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filterPrivacy="1" codeName="Ten_skoroszyt" defaultThemeVersion="166925"/>
  <xr:revisionPtr revIDLastSave="0" documentId="13_ncr:1_{EAF5917E-5621-47D5-B95A-342F809965B2}" xr6:coauthVersionLast="47" xr6:coauthVersionMax="47" xr10:uidLastSave="{00000000-0000-0000-0000-000000000000}"/>
  <bookViews>
    <workbookView xWindow="38280" yWindow="-120" windowWidth="38640" windowHeight="21120" tabRatio="752" firstSheet="1" activeTab="1" xr2:uid="{00000000-000D-0000-FFFF-FFFF00000000}"/>
  </bookViews>
  <sheets>
    <sheet name="Tech" sheetId="45" state="hidden" r:id="rId1"/>
    <sheet name="METRYKA" sheetId="1" r:id="rId2"/>
    <sheet name="HIST" sheetId="47" r:id="rId3"/>
    <sheet name="ALL" sheetId="43" r:id="rId4"/>
    <sheet name="CLs" sheetId="46" r:id="rId5"/>
    <sheet name="R_C" sheetId="41" r:id="rId6"/>
    <sheet name="IE004PL" sheetId="5" r:id="rId7"/>
    <sheet name="IE007PL" sheetId="7" r:id="rId8"/>
    <sheet name="IE009PL" sheetId="6" r:id="rId9"/>
    <sheet name="IEA13PL" sheetId="3" r:id="rId10"/>
    <sheet name="IE014PL" sheetId="8" r:id="rId11"/>
    <sheet name="IEA15PL" sheetId="2" r:id="rId12"/>
    <sheet name="IE019PL" sheetId="9" r:id="rId13"/>
    <sheet name="IE022PL" sheetId="10" r:id="rId14"/>
    <sheet name="IE025PL" sheetId="11" r:id="rId15"/>
    <sheet name="IE028PL" sheetId="12" r:id="rId16"/>
    <sheet name="IEA28PL" sheetId="4" r:id="rId17"/>
    <sheet name="IE029SCPL" sheetId="29" r:id="rId18"/>
    <sheet name="IEA29PL" sheetId="36" r:id="rId19"/>
    <sheet name="IE035PL" sheetId="13" r:id="rId20"/>
    <sheet name="IE043PL" sheetId="27" r:id="rId21"/>
    <sheet name="IE044PL" sheetId="14" r:id="rId22"/>
    <sheet name="IE045PL" sheetId="15" r:id="rId23"/>
    <sheet name="IE051PL" sheetId="16" r:id="rId24"/>
    <sheet name="IE054PL" sheetId="17" r:id="rId25"/>
    <sheet name="IE055PL" sheetId="18" r:id="rId26"/>
    <sheet name="IE056PL" sheetId="19" r:id="rId27"/>
    <sheet name="IE057PL" sheetId="20" r:id="rId28"/>
    <sheet name="IE058PL" sheetId="21" r:id="rId29"/>
    <sheet name="IE060PL" sheetId="22" r:id="rId30"/>
    <sheet name="IEA64PL" sheetId="37" r:id="rId31"/>
    <sheet name="IEA70PL" sheetId="38" r:id="rId32"/>
    <sheet name="IEA71PL" sheetId="39" r:id="rId33"/>
    <sheet name="IEA91PL" sheetId="40" r:id="rId34"/>
    <sheet name="IE117PL" sheetId="23" r:id="rId35"/>
    <sheet name="IE140PL" sheetId="24" r:id="rId36"/>
    <sheet name="IE141PL" sheetId="25" r:id="rId37"/>
    <sheet name="IE170PL" sheetId="26" r:id="rId38"/>
    <sheet name="IE182PL" sheetId="30" r:id="rId39"/>
    <sheet name="IE280PL" sheetId="31" r:id="rId40"/>
    <sheet name="IE906PL" sheetId="32" r:id="rId41"/>
    <sheet name="IE917PL" sheetId="34" r:id="rId42"/>
    <sheet name="IE928PL" sheetId="35" r:id="rId43"/>
    <sheet name="UPO" sheetId="42" r:id="rId44"/>
  </sheets>
  <definedNames>
    <definedName name="_xlnm._FilterDatabase" localSheetId="3" hidden="1">ALL!$A$2:$Q$3257</definedName>
    <definedName name="_xlnm._FilterDatabase" localSheetId="10" hidden="1">IE014PL!$A$2:$J$49</definedName>
    <definedName name="_xlnm._FilterDatabase" localSheetId="12" hidden="1">IE019PL!$A$2:$J$34</definedName>
    <definedName name="_xlnm._FilterDatabase" localSheetId="13" hidden="1">IE022PL!$A$2:$J$31</definedName>
    <definedName name="_xlnm._FilterDatabase" localSheetId="14" hidden="1">IE025PL!$A$2:$J$44</definedName>
    <definedName name="_xlnm._FilterDatabase" localSheetId="15" hidden="1">IE028PL!$A$2:$J$28</definedName>
    <definedName name="_xlnm._FilterDatabase" localSheetId="17" hidden="1">IE029SCPL!$A$2:$O$99</definedName>
    <definedName name="_xlnm._FilterDatabase" localSheetId="19" hidden="1">IE035PL!$A$2:$J$40</definedName>
    <definedName name="_xlnm._FilterDatabase" localSheetId="20" hidden="1">IE043PL!$A$2:$J$233</definedName>
    <definedName name="_xlnm._FilterDatabase" localSheetId="21" hidden="1">IE044PL!$A$2:$J$127</definedName>
    <definedName name="_xlnm._FilterDatabase" localSheetId="22" hidden="1">IE045PL!$A$2:$J$33</definedName>
    <definedName name="_xlnm._FilterDatabase" localSheetId="23" hidden="1">IE051PL!$A$2:$J$33</definedName>
    <definedName name="_xlnm._FilterDatabase" localSheetId="24" hidden="1">IE054PL!$A$2:$J$49</definedName>
    <definedName name="_xlnm._FilterDatabase" localSheetId="25" hidden="1">IE055PL!$A$2:$J$33</definedName>
    <definedName name="_xlnm._FilterDatabase" localSheetId="26" hidden="1">IE056PL!$A$2:$J$45</definedName>
    <definedName name="_xlnm._FilterDatabase" localSheetId="27" hidden="1">IE057PL!$A$2:$J$26</definedName>
    <definedName name="_xlnm._FilterDatabase" localSheetId="28" hidden="1">IE058PL!$A$2:$J$34</definedName>
    <definedName name="_xlnm._FilterDatabase" localSheetId="29" hidden="1">IE060PL!$A$2:$J$81</definedName>
    <definedName name="_xlnm._FilterDatabase" localSheetId="34" hidden="1">IE117PL!$A$2:$J$56</definedName>
    <definedName name="_xlnm._FilterDatabase" localSheetId="35" hidden="1">IE140PL!$A$2:$J$28</definedName>
    <definedName name="_xlnm._FilterDatabase" localSheetId="36" hidden="1">IE141PL!$A$2:$J$52</definedName>
    <definedName name="_xlnm._FilterDatabase" localSheetId="37" hidden="1">IE170PL!$A$2:$J$110</definedName>
    <definedName name="_xlnm._FilterDatabase" localSheetId="38" hidden="1">IE182PL!$A$2:$J$55</definedName>
    <definedName name="_xlnm._FilterDatabase" localSheetId="39" hidden="1">IE280PL!$A$2:$O$74</definedName>
    <definedName name="_xlnm._FilterDatabase" localSheetId="40" hidden="1">IE906PL!$A$2:$J$19</definedName>
    <definedName name="_xlnm._FilterDatabase" localSheetId="41" hidden="1">IE917PL!$A$2:$J$21</definedName>
    <definedName name="_xlnm._FilterDatabase" localSheetId="42" hidden="1">IE928PL!$A$2:$J$27</definedName>
    <definedName name="_xlnm._FilterDatabase" localSheetId="18" hidden="1">IEA29PL!$A$2:$J$478</definedName>
    <definedName name="_xlnm._FilterDatabase" localSheetId="30" hidden="1">IEA64PL!$A$2:$J$71</definedName>
    <definedName name="_xlnm._FilterDatabase" localSheetId="31" hidden="1">IEA70PL!$A$2:$J$54</definedName>
    <definedName name="_xlnm._FilterDatabase" localSheetId="32" hidden="1">IEA71PL!$A$2:$J$59</definedName>
    <definedName name="_xlnm._FilterDatabase" localSheetId="33" hidden="1">IEA91PL!$A$2:$J$24</definedName>
    <definedName name="_xlnm._FilterDatabase" localSheetId="5" hidden="1">R_C!$A$2:$E$470</definedName>
    <definedName name="_xlnm._FilterDatabase" localSheetId="43" hidden="1">UPO!$A$2:$J$20</definedName>
    <definedName name="_xlnm.Print_Area" localSheetId="1">METRYKA!$B$2:$E$25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282" i="47" l="1"/>
  <c r="A282" i="47"/>
  <c r="B281" i="47"/>
  <c r="A281" i="47"/>
  <c r="B280" i="47"/>
  <c r="A280" i="47"/>
  <c r="B279" i="47"/>
  <c r="A279" i="47"/>
  <c r="B278" i="47"/>
  <c r="A278" i="47"/>
  <c r="B277" i="47"/>
  <c r="A277" i="47"/>
  <c r="D107" i="46"/>
  <c r="B276" i="47"/>
  <c r="A276" i="47"/>
  <c r="A2710" i="43"/>
  <c r="A2040" i="43"/>
  <c r="D280" i="47"/>
  <c r="D278" i="47"/>
  <c r="D276" i="47"/>
  <c r="D279" i="47"/>
  <c r="D277" i="47"/>
  <c r="D282" i="47"/>
  <c r="D281" i="47"/>
  <c r="D67" i="46" l="1"/>
  <c r="C4" i="42"/>
  <c r="D4" i="42"/>
  <c r="E4" i="42"/>
  <c r="F4" i="42"/>
  <c r="G4" i="42"/>
  <c r="H4" i="42"/>
  <c r="I4" i="42"/>
  <c r="J4" i="42"/>
  <c r="K4" i="42"/>
  <c r="L4" i="42"/>
  <c r="M4" i="42"/>
  <c r="N4" i="42"/>
  <c r="O4" i="42"/>
  <c r="C5" i="42"/>
  <c r="D5" i="42"/>
  <c r="E5" i="42"/>
  <c r="F5" i="42"/>
  <c r="G5" i="42"/>
  <c r="H5" i="42"/>
  <c r="I5" i="42"/>
  <c r="J5" i="42"/>
  <c r="K5" i="42"/>
  <c r="L5" i="42"/>
  <c r="M5" i="42"/>
  <c r="N5" i="42"/>
  <c r="O5" i="42"/>
  <c r="C6" i="42"/>
  <c r="D6" i="42"/>
  <c r="E6" i="42"/>
  <c r="F6" i="42"/>
  <c r="G6" i="42"/>
  <c r="H6" i="42"/>
  <c r="I6" i="42"/>
  <c r="J6" i="42"/>
  <c r="K6" i="42"/>
  <c r="L6" i="42"/>
  <c r="M6" i="42"/>
  <c r="N6" i="42"/>
  <c r="O6" i="42"/>
  <c r="C7" i="42"/>
  <c r="D7" i="42"/>
  <c r="E7" i="42"/>
  <c r="F7" i="42"/>
  <c r="G7" i="42"/>
  <c r="H7" i="42"/>
  <c r="I7" i="42"/>
  <c r="J7" i="42"/>
  <c r="K7" i="42"/>
  <c r="L7" i="42"/>
  <c r="M7" i="42"/>
  <c r="N7" i="42"/>
  <c r="O7" i="42"/>
  <c r="C8" i="42"/>
  <c r="D8" i="42"/>
  <c r="E8" i="42"/>
  <c r="F8" i="42"/>
  <c r="G8" i="42"/>
  <c r="H8" i="42"/>
  <c r="I8" i="42"/>
  <c r="J8" i="42"/>
  <c r="K8" i="42"/>
  <c r="L8" i="42"/>
  <c r="M8" i="42"/>
  <c r="N8" i="42"/>
  <c r="O8" i="42"/>
  <c r="C9" i="42"/>
  <c r="D9" i="42"/>
  <c r="E9" i="42"/>
  <c r="F9" i="42"/>
  <c r="G9" i="42"/>
  <c r="H9" i="42"/>
  <c r="I9" i="42"/>
  <c r="J9" i="42"/>
  <c r="K9" i="42"/>
  <c r="L9" i="42"/>
  <c r="M9" i="42"/>
  <c r="N9" i="42"/>
  <c r="O9" i="42"/>
  <c r="C10" i="42"/>
  <c r="D10" i="42"/>
  <c r="E10" i="42"/>
  <c r="F10" i="42"/>
  <c r="G10" i="42"/>
  <c r="H10" i="42"/>
  <c r="I10" i="42"/>
  <c r="J10" i="42"/>
  <c r="K10" i="42"/>
  <c r="L10" i="42"/>
  <c r="M10" i="42"/>
  <c r="N10" i="42"/>
  <c r="O10" i="42"/>
  <c r="C11" i="42"/>
  <c r="D11" i="42"/>
  <c r="E11" i="42"/>
  <c r="F11" i="42"/>
  <c r="G11" i="42"/>
  <c r="H11" i="42"/>
  <c r="I11" i="42"/>
  <c r="J11" i="42"/>
  <c r="K11" i="42"/>
  <c r="L11" i="42"/>
  <c r="M11" i="42"/>
  <c r="N11" i="42"/>
  <c r="O11" i="42"/>
  <c r="C12" i="42"/>
  <c r="D12" i="42"/>
  <c r="E12" i="42"/>
  <c r="F12" i="42"/>
  <c r="G12" i="42"/>
  <c r="H12" i="42"/>
  <c r="I12" i="42"/>
  <c r="J12" i="42"/>
  <c r="K12" i="42"/>
  <c r="L12" i="42"/>
  <c r="M12" i="42"/>
  <c r="N12" i="42"/>
  <c r="O12" i="42"/>
  <c r="C13" i="42"/>
  <c r="D13" i="42"/>
  <c r="E13" i="42"/>
  <c r="F13" i="42"/>
  <c r="G13" i="42"/>
  <c r="H13" i="42"/>
  <c r="I13" i="42"/>
  <c r="J13" i="42"/>
  <c r="K13" i="42"/>
  <c r="L13" i="42"/>
  <c r="M13" i="42"/>
  <c r="N13" i="42"/>
  <c r="O13" i="42"/>
  <c r="C14" i="42"/>
  <c r="D14" i="42"/>
  <c r="E14" i="42"/>
  <c r="F14" i="42"/>
  <c r="G14" i="42"/>
  <c r="H14" i="42"/>
  <c r="I14" i="42"/>
  <c r="J14" i="42"/>
  <c r="K14" i="42"/>
  <c r="L14" i="42"/>
  <c r="M14" i="42"/>
  <c r="N14" i="42"/>
  <c r="O14" i="42"/>
  <c r="C15" i="42"/>
  <c r="D15" i="42"/>
  <c r="E15" i="42"/>
  <c r="F15" i="42"/>
  <c r="G15" i="42"/>
  <c r="H15" i="42"/>
  <c r="I15" i="42"/>
  <c r="J15" i="42"/>
  <c r="K15" i="42"/>
  <c r="L15" i="42"/>
  <c r="M15" i="42"/>
  <c r="N15" i="42"/>
  <c r="O15" i="42"/>
  <c r="C16" i="42"/>
  <c r="D16" i="42"/>
  <c r="E16" i="42"/>
  <c r="F16" i="42"/>
  <c r="G16" i="42"/>
  <c r="H16" i="42"/>
  <c r="I16" i="42"/>
  <c r="J16" i="42"/>
  <c r="K16" i="42"/>
  <c r="L16" i="42"/>
  <c r="M16" i="42"/>
  <c r="N16" i="42"/>
  <c r="O16" i="42"/>
  <c r="C17" i="42"/>
  <c r="D17" i="42"/>
  <c r="E17" i="42"/>
  <c r="F17" i="42"/>
  <c r="G17" i="42"/>
  <c r="H17" i="42"/>
  <c r="I17" i="42"/>
  <c r="J17" i="42"/>
  <c r="K17" i="42"/>
  <c r="L17" i="42"/>
  <c r="M17" i="42"/>
  <c r="N17" i="42"/>
  <c r="O17" i="42"/>
  <c r="C18" i="42"/>
  <c r="D18" i="42"/>
  <c r="E18" i="42"/>
  <c r="F18" i="42"/>
  <c r="G18" i="42"/>
  <c r="H18" i="42"/>
  <c r="I18" i="42"/>
  <c r="J18" i="42"/>
  <c r="K18" i="42"/>
  <c r="L18" i="42"/>
  <c r="M18" i="42"/>
  <c r="N18" i="42"/>
  <c r="O18" i="42"/>
  <c r="C19" i="42"/>
  <c r="D19" i="42"/>
  <c r="E19" i="42"/>
  <c r="F19" i="42"/>
  <c r="G19" i="42"/>
  <c r="H19" i="42"/>
  <c r="I19" i="42"/>
  <c r="J19" i="42"/>
  <c r="K19" i="42"/>
  <c r="L19" i="42"/>
  <c r="M19" i="42"/>
  <c r="N19" i="42"/>
  <c r="O19" i="42"/>
  <c r="C20" i="42"/>
  <c r="D20" i="42"/>
  <c r="E20" i="42"/>
  <c r="F20" i="42"/>
  <c r="G20" i="42"/>
  <c r="H20" i="42"/>
  <c r="I20" i="42"/>
  <c r="J20" i="42"/>
  <c r="K20" i="42"/>
  <c r="L20" i="42"/>
  <c r="M20" i="42"/>
  <c r="N20" i="42"/>
  <c r="O20" i="42"/>
  <c r="C4" i="35"/>
  <c r="D4" i="35"/>
  <c r="E4" i="35"/>
  <c r="F4" i="35"/>
  <c r="G4" i="35"/>
  <c r="H4" i="35"/>
  <c r="I4" i="35"/>
  <c r="J4" i="35"/>
  <c r="K4" i="35"/>
  <c r="L4" i="35"/>
  <c r="M4" i="35"/>
  <c r="N4" i="35"/>
  <c r="O4" i="35"/>
  <c r="C5" i="35"/>
  <c r="D5" i="35"/>
  <c r="E5" i="35"/>
  <c r="F5" i="35"/>
  <c r="G5" i="35"/>
  <c r="H5" i="35"/>
  <c r="I5" i="35"/>
  <c r="J5" i="35"/>
  <c r="K5" i="35"/>
  <c r="L5" i="35"/>
  <c r="M5" i="35"/>
  <c r="N5" i="35"/>
  <c r="O5" i="35"/>
  <c r="C6" i="35"/>
  <c r="D6" i="35"/>
  <c r="E6" i="35"/>
  <c r="F6" i="35"/>
  <c r="G6" i="35"/>
  <c r="H6" i="35"/>
  <c r="I6" i="35"/>
  <c r="J6" i="35"/>
  <c r="K6" i="35"/>
  <c r="L6" i="35"/>
  <c r="M6" i="35"/>
  <c r="N6" i="35"/>
  <c r="O6" i="35"/>
  <c r="C7" i="35"/>
  <c r="D7" i="35"/>
  <c r="E7" i="35"/>
  <c r="F7" i="35"/>
  <c r="G7" i="35"/>
  <c r="H7" i="35"/>
  <c r="I7" i="35"/>
  <c r="J7" i="35"/>
  <c r="K7" i="35"/>
  <c r="L7" i="35"/>
  <c r="M7" i="35"/>
  <c r="N7" i="35"/>
  <c r="O7" i="35"/>
  <c r="C8" i="35"/>
  <c r="D8" i="35"/>
  <c r="E8" i="35"/>
  <c r="F8" i="35"/>
  <c r="G8" i="35"/>
  <c r="H8" i="35"/>
  <c r="I8" i="35"/>
  <c r="J8" i="35"/>
  <c r="K8" i="35"/>
  <c r="L8" i="35"/>
  <c r="M8" i="35"/>
  <c r="N8" i="35"/>
  <c r="O8" i="35"/>
  <c r="C9" i="35"/>
  <c r="D9" i="35"/>
  <c r="E9" i="35"/>
  <c r="F9" i="35"/>
  <c r="G9" i="35"/>
  <c r="H9" i="35"/>
  <c r="I9" i="35"/>
  <c r="J9" i="35"/>
  <c r="K9" i="35"/>
  <c r="L9" i="35"/>
  <c r="M9" i="35"/>
  <c r="N9" i="35"/>
  <c r="O9" i="35"/>
  <c r="C10" i="35"/>
  <c r="D10" i="35"/>
  <c r="E10" i="35"/>
  <c r="F10" i="35"/>
  <c r="G10" i="35"/>
  <c r="H10" i="35"/>
  <c r="I10" i="35"/>
  <c r="J10" i="35"/>
  <c r="K10" i="35"/>
  <c r="L10" i="35"/>
  <c r="M10" i="35"/>
  <c r="N10" i="35"/>
  <c r="O10" i="35"/>
  <c r="C11" i="35"/>
  <c r="D11" i="35"/>
  <c r="E11" i="35"/>
  <c r="F11" i="35"/>
  <c r="G11" i="35"/>
  <c r="H11" i="35"/>
  <c r="I11" i="35"/>
  <c r="J11" i="35"/>
  <c r="K11" i="35"/>
  <c r="L11" i="35"/>
  <c r="M11" i="35"/>
  <c r="N11" i="35"/>
  <c r="O11" i="35"/>
  <c r="C12" i="35"/>
  <c r="D12" i="35"/>
  <c r="E12" i="35"/>
  <c r="F12" i="35"/>
  <c r="G12" i="35"/>
  <c r="H12" i="35"/>
  <c r="I12" i="35"/>
  <c r="J12" i="35"/>
  <c r="K12" i="35"/>
  <c r="L12" i="35"/>
  <c r="M12" i="35"/>
  <c r="N12" i="35"/>
  <c r="O12" i="35"/>
  <c r="C13" i="35"/>
  <c r="D13" i="35"/>
  <c r="E13" i="35"/>
  <c r="F13" i="35"/>
  <c r="G13" i="35"/>
  <c r="H13" i="35"/>
  <c r="I13" i="35"/>
  <c r="J13" i="35"/>
  <c r="K13" i="35"/>
  <c r="L13" i="35"/>
  <c r="M13" i="35"/>
  <c r="N13" i="35"/>
  <c r="O13" i="35"/>
  <c r="C14" i="35"/>
  <c r="D14" i="35"/>
  <c r="E14" i="35"/>
  <c r="F14" i="35"/>
  <c r="G14" i="35"/>
  <c r="H14" i="35"/>
  <c r="I14" i="35"/>
  <c r="J14" i="35"/>
  <c r="K14" i="35"/>
  <c r="L14" i="35"/>
  <c r="M14" i="35"/>
  <c r="N14" i="35"/>
  <c r="O14" i="35"/>
  <c r="C15" i="35"/>
  <c r="D15" i="35"/>
  <c r="E15" i="35"/>
  <c r="F15" i="35"/>
  <c r="G15" i="35"/>
  <c r="H15" i="35"/>
  <c r="I15" i="35"/>
  <c r="J15" i="35"/>
  <c r="K15" i="35"/>
  <c r="L15" i="35"/>
  <c r="M15" i="35"/>
  <c r="N15" i="35"/>
  <c r="O15" i="35"/>
  <c r="C16" i="35"/>
  <c r="D16" i="35"/>
  <c r="E16" i="35"/>
  <c r="F16" i="35"/>
  <c r="G16" i="35"/>
  <c r="H16" i="35"/>
  <c r="I16" i="35"/>
  <c r="J16" i="35"/>
  <c r="K16" i="35"/>
  <c r="L16" i="35"/>
  <c r="M16" i="35"/>
  <c r="N16" i="35"/>
  <c r="O16" i="35"/>
  <c r="C17" i="35"/>
  <c r="D17" i="35"/>
  <c r="E17" i="35"/>
  <c r="F17" i="35"/>
  <c r="G17" i="35"/>
  <c r="H17" i="35"/>
  <c r="I17" i="35"/>
  <c r="J17" i="35"/>
  <c r="K17" i="35"/>
  <c r="L17" i="35"/>
  <c r="M17" i="35"/>
  <c r="N17" i="35"/>
  <c r="O17" i="35"/>
  <c r="C18" i="35"/>
  <c r="D18" i="35"/>
  <c r="E18" i="35"/>
  <c r="F18" i="35"/>
  <c r="G18" i="35"/>
  <c r="H18" i="35"/>
  <c r="I18" i="35"/>
  <c r="J18" i="35"/>
  <c r="K18" i="35"/>
  <c r="L18" i="35"/>
  <c r="M18" i="35"/>
  <c r="N18" i="35"/>
  <c r="O18" i="35"/>
  <c r="C19" i="35"/>
  <c r="D19" i="35"/>
  <c r="E19" i="35"/>
  <c r="F19" i="35"/>
  <c r="G19" i="35"/>
  <c r="H19" i="35"/>
  <c r="I19" i="35"/>
  <c r="J19" i="35"/>
  <c r="K19" i="35"/>
  <c r="L19" i="35"/>
  <c r="M19" i="35"/>
  <c r="N19" i="35"/>
  <c r="O19" i="35"/>
  <c r="C20" i="35"/>
  <c r="D20" i="35"/>
  <c r="E20" i="35"/>
  <c r="F20" i="35"/>
  <c r="G20" i="35"/>
  <c r="H20" i="35"/>
  <c r="I20" i="35"/>
  <c r="J20" i="35"/>
  <c r="K20" i="35"/>
  <c r="L20" i="35"/>
  <c r="M20" i="35"/>
  <c r="N20" i="35"/>
  <c r="O20" i="35"/>
  <c r="C21" i="35"/>
  <c r="D21" i="35"/>
  <c r="E21" i="35"/>
  <c r="F21" i="35"/>
  <c r="G21" i="35"/>
  <c r="H21" i="35"/>
  <c r="I21" i="35"/>
  <c r="J21" i="35"/>
  <c r="K21" i="35"/>
  <c r="L21" i="35"/>
  <c r="M21" i="35"/>
  <c r="N21" i="35"/>
  <c r="O21" i="35"/>
  <c r="C22" i="35"/>
  <c r="D22" i="35"/>
  <c r="E22" i="35"/>
  <c r="F22" i="35"/>
  <c r="G22" i="35"/>
  <c r="H22" i="35"/>
  <c r="I22" i="35"/>
  <c r="J22" i="35"/>
  <c r="K22" i="35"/>
  <c r="L22" i="35"/>
  <c r="M22" i="35"/>
  <c r="N22" i="35"/>
  <c r="O22" i="35"/>
  <c r="C23" i="35"/>
  <c r="D23" i="35"/>
  <c r="E23" i="35"/>
  <c r="F23" i="35"/>
  <c r="G23" i="35"/>
  <c r="H23" i="35"/>
  <c r="I23" i="35"/>
  <c r="J23" i="35"/>
  <c r="K23" i="35"/>
  <c r="L23" i="35"/>
  <c r="M23" i="35"/>
  <c r="N23" i="35"/>
  <c r="O23" i="35"/>
  <c r="C24" i="35"/>
  <c r="D24" i="35"/>
  <c r="E24" i="35"/>
  <c r="F24" i="35"/>
  <c r="G24" i="35"/>
  <c r="H24" i="35"/>
  <c r="I24" i="35"/>
  <c r="J24" i="35"/>
  <c r="K24" i="35"/>
  <c r="L24" i="35"/>
  <c r="M24" i="35"/>
  <c r="N24" i="35"/>
  <c r="O24" i="35"/>
  <c r="C25" i="35"/>
  <c r="D25" i="35"/>
  <c r="E25" i="35"/>
  <c r="F25" i="35"/>
  <c r="G25" i="35"/>
  <c r="H25" i="35"/>
  <c r="I25" i="35"/>
  <c r="J25" i="35"/>
  <c r="K25" i="35"/>
  <c r="L25" i="35"/>
  <c r="M25" i="35"/>
  <c r="N25" i="35"/>
  <c r="O25" i="35"/>
  <c r="C26" i="35"/>
  <c r="D26" i="35"/>
  <c r="E26" i="35"/>
  <c r="F26" i="35"/>
  <c r="G26" i="35"/>
  <c r="H26" i="35"/>
  <c r="I26" i="35"/>
  <c r="J26" i="35"/>
  <c r="K26" i="35"/>
  <c r="L26" i="35"/>
  <c r="M26" i="35"/>
  <c r="N26" i="35"/>
  <c r="O26" i="35"/>
  <c r="C27" i="35"/>
  <c r="D27" i="35"/>
  <c r="E27" i="35"/>
  <c r="F27" i="35"/>
  <c r="G27" i="35"/>
  <c r="H27" i="35"/>
  <c r="I27" i="35"/>
  <c r="J27" i="35"/>
  <c r="K27" i="35"/>
  <c r="L27" i="35"/>
  <c r="M27" i="35"/>
  <c r="N27" i="35"/>
  <c r="O27" i="35"/>
  <c r="C4" i="34"/>
  <c r="D4" i="34"/>
  <c r="E4" i="34"/>
  <c r="F4" i="34"/>
  <c r="G4" i="34"/>
  <c r="H4" i="34"/>
  <c r="I4" i="34"/>
  <c r="J4" i="34"/>
  <c r="K4" i="34"/>
  <c r="L4" i="34"/>
  <c r="M4" i="34"/>
  <c r="N4" i="34"/>
  <c r="O4" i="34"/>
  <c r="C5" i="34"/>
  <c r="D5" i="34"/>
  <c r="E5" i="34"/>
  <c r="F5" i="34"/>
  <c r="G5" i="34"/>
  <c r="H5" i="34"/>
  <c r="I5" i="34"/>
  <c r="J5" i="34"/>
  <c r="K5" i="34"/>
  <c r="L5" i="34"/>
  <c r="M5" i="34"/>
  <c r="N5" i="34"/>
  <c r="O5" i="34"/>
  <c r="C6" i="34"/>
  <c r="D6" i="34"/>
  <c r="E6" i="34"/>
  <c r="F6" i="34"/>
  <c r="G6" i="34"/>
  <c r="H6" i="34"/>
  <c r="I6" i="34"/>
  <c r="J6" i="34"/>
  <c r="K6" i="34"/>
  <c r="L6" i="34"/>
  <c r="M6" i="34"/>
  <c r="N6" i="34"/>
  <c r="O6" i="34"/>
  <c r="C7" i="34"/>
  <c r="D7" i="34"/>
  <c r="E7" i="34"/>
  <c r="F7" i="34"/>
  <c r="G7" i="34"/>
  <c r="H7" i="34"/>
  <c r="I7" i="34"/>
  <c r="J7" i="34"/>
  <c r="K7" i="34"/>
  <c r="L7" i="34"/>
  <c r="M7" i="34"/>
  <c r="N7" i="34"/>
  <c r="O7" i="34"/>
  <c r="C8" i="34"/>
  <c r="D8" i="34"/>
  <c r="E8" i="34"/>
  <c r="F8" i="34"/>
  <c r="G8" i="34"/>
  <c r="H8" i="34"/>
  <c r="I8" i="34"/>
  <c r="J8" i="34"/>
  <c r="K8" i="34"/>
  <c r="L8" i="34"/>
  <c r="M8" i="34"/>
  <c r="N8" i="34"/>
  <c r="O8" i="34"/>
  <c r="C9" i="34"/>
  <c r="D9" i="34"/>
  <c r="E9" i="34"/>
  <c r="F9" i="34"/>
  <c r="G9" i="34"/>
  <c r="H9" i="34"/>
  <c r="I9" i="34"/>
  <c r="J9" i="34"/>
  <c r="K9" i="34"/>
  <c r="L9" i="34"/>
  <c r="M9" i="34"/>
  <c r="N9" i="34"/>
  <c r="O9" i="34"/>
  <c r="C10" i="34"/>
  <c r="D10" i="34"/>
  <c r="E10" i="34"/>
  <c r="F10" i="34"/>
  <c r="G10" i="34"/>
  <c r="H10" i="34"/>
  <c r="I10" i="34"/>
  <c r="J10" i="34"/>
  <c r="K10" i="34"/>
  <c r="L10" i="34"/>
  <c r="M10" i="34"/>
  <c r="N10" i="34"/>
  <c r="O10" i="34"/>
  <c r="C11" i="34"/>
  <c r="D11" i="34"/>
  <c r="E11" i="34"/>
  <c r="F11" i="34"/>
  <c r="G11" i="34"/>
  <c r="H11" i="34"/>
  <c r="I11" i="34"/>
  <c r="J11" i="34"/>
  <c r="K11" i="34"/>
  <c r="L11" i="34"/>
  <c r="M11" i="34"/>
  <c r="N11" i="34"/>
  <c r="O11" i="34"/>
  <c r="C12" i="34"/>
  <c r="D12" i="34"/>
  <c r="E12" i="34"/>
  <c r="F12" i="34"/>
  <c r="G12" i="34"/>
  <c r="H12" i="34"/>
  <c r="I12" i="34"/>
  <c r="J12" i="34"/>
  <c r="K12" i="34"/>
  <c r="L12" i="34"/>
  <c r="M12" i="34"/>
  <c r="N12" i="34"/>
  <c r="O12" i="34"/>
  <c r="C13" i="34"/>
  <c r="D13" i="34"/>
  <c r="E13" i="34"/>
  <c r="F13" i="34"/>
  <c r="G13" i="34"/>
  <c r="H13" i="34"/>
  <c r="I13" i="34"/>
  <c r="J13" i="34"/>
  <c r="K13" i="34"/>
  <c r="L13" i="34"/>
  <c r="M13" i="34"/>
  <c r="N13" i="34"/>
  <c r="O13" i="34"/>
  <c r="C14" i="34"/>
  <c r="D14" i="34"/>
  <c r="E14" i="34"/>
  <c r="F14" i="34"/>
  <c r="G14" i="34"/>
  <c r="H14" i="34"/>
  <c r="I14" i="34"/>
  <c r="J14" i="34"/>
  <c r="K14" i="34"/>
  <c r="L14" i="34"/>
  <c r="M14" i="34"/>
  <c r="N14" i="34"/>
  <c r="O14" i="34"/>
  <c r="C15" i="34"/>
  <c r="D15" i="34"/>
  <c r="E15" i="34"/>
  <c r="F15" i="34"/>
  <c r="G15" i="34"/>
  <c r="H15" i="34"/>
  <c r="I15" i="34"/>
  <c r="J15" i="34"/>
  <c r="K15" i="34"/>
  <c r="L15" i="34"/>
  <c r="M15" i="34"/>
  <c r="N15" i="34"/>
  <c r="O15" i="34"/>
  <c r="C16" i="34"/>
  <c r="D16" i="34"/>
  <c r="E16" i="34"/>
  <c r="F16" i="34"/>
  <c r="G16" i="34"/>
  <c r="H16" i="34"/>
  <c r="I16" i="34"/>
  <c r="J16" i="34"/>
  <c r="K16" i="34"/>
  <c r="L16" i="34"/>
  <c r="M16" i="34"/>
  <c r="N16" i="34"/>
  <c r="O16" i="34"/>
  <c r="C17" i="34"/>
  <c r="D17" i="34"/>
  <c r="E17" i="34"/>
  <c r="F17" i="34"/>
  <c r="G17" i="34"/>
  <c r="H17" i="34"/>
  <c r="I17" i="34"/>
  <c r="J17" i="34"/>
  <c r="K17" i="34"/>
  <c r="L17" i="34"/>
  <c r="M17" i="34"/>
  <c r="N17" i="34"/>
  <c r="O17" i="34"/>
  <c r="C18" i="34"/>
  <c r="D18" i="34"/>
  <c r="E18" i="34"/>
  <c r="F18" i="34"/>
  <c r="G18" i="34"/>
  <c r="H18" i="34"/>
  <c r="I18" i="34"/>
  <c r="J18" i="34"/>
  <c r="K18" i="34"/>
  <c r="L18" i="34"/>
  <c r="M18" i="34"/>
  <c r="N18" i="34"/>
  <c r="O18" i="34"/>
  <c r="C19" i="34"/>
  <c r="D19" i="34"/>
  <c r="E19" i="34"/>
  <c r="F19" i="34"/>
  <c r="G19" i="34"/>
  <c r="H19" i="34"/>
  <c r="I19" i="34"/>
  <c r="J19" i="34"/>
  <c r="K19" i="34"/>
  <c r="L19" i="34"/>
  <c r="M19" i="34"/>
  <c r="N19" i="34"/>
  <c r="O19" i="34"/>
  <c r="C20" i="34"/>
  <c r="D20" i="34"/>
  <c r="E20" i="34"/>
  <c r="F20" i="34"/>
  <c r="G20" i="34"/>
  <c r="H20" i="34"/>
  <c r="I20" i="34"/>
  <c r="J20" i="34"/>
  <c r="K20" i="34"/>
  <c r="L20" i="34"/>
  <c r="M20" i="34"/>
  <c r="N20" i="34"/>
  <c r="O20" i="34"/>
  <c r="C21" i="34"/>
  <c r="D21" i="34"/>
  <c r="E21" i="34"/>
  <c r="F21" i="34"/>
  <c r="G21" i="34"/>
  <c r="H21" i="34"/>
  <c r="I21" i="34"/>
  <c r="J21" i="34"/>
  <c r="K21" i="34"/>
  <c r="L21" i="34"/>
  <c r="M21" i="34"/>
  <c r="N21" i="34"/>
  <c r="O21" i="34"/>
  <c r="C4" i="32"/>
  <c r="D4" i="32"/>
  <c r="E4" i="32"/>
  <c r="F4" i="32"/>
  <c r="G4" i="32"/>
  <c r="H4" i="32"/>
  <c r="I4" i="32"/>
  <c r="J4" i="32"/>
  <c r="K4" i="32"/>
  <c r="L4" i="32"/>
  <c r="M4" i="32"/>
  <c r="N4" i="32"/>
  <c r="O4" i="32"/>
  <c r="C5" i="32"/>
  <c r="D5" i="32"/>
  <c r="E5" i="32"/>
  <c r="F5" i="32"/>
  <c r="G5" i="32"/>
  <c r="H5" i="32"/>
  <c r="I5" i="32"/>
  <c r="J5" i="32"/>
  <c r="K5" i="32"/>
  <c r="L5" i="32"/>
  <c r="M5" i="32"/>
  <c r="N5" i="32"/>
  <c r="O5" i="32"/>
  <c r="C6" i="32"/>
  <c r="D6" i="32"/>
  <c r="E6" i="32"/>
  <c r="F6" i="32"/>
  <c r="G6" i="32"/>
  <c r="H6" i="32"/>
  <c r="I6" i="32"/>
  <c r="J6" i="32"/>
  <c r="K6" i="32"/>
  <c r="L6" i="32"/>
  <c r="M6" i="32"/>
  <c r="N6" i="32"/>
  <c r="O6" i="32"/>
  <c r="C7" i="32"/>
  <c r="D7" i="32"/>
  <c r="E7" i="32"/>
  <c r="F7" i="32"/>
  <c r="G7" i="32"/>
  <c r="H7" i="32"/>
  <c r="I7" i="32"/>
  <c r="J7" i="32"/>
  <c r="K7" i="32"/>
  <c r="L7" i="32"/>
  <c r="M7" i="32"/>
  <c r="N7" i="32"/>
  <c r="O7" i="32"/>
  <c r="C8" i="32"/>
  <c r="D8" i="32"/>
  <c r="E8" i="32"/>
  <c r="F8" i="32"/>
  <c r="G8" i="32"/>
  <c r="H8" i="32"/>
  <c r="I8" i="32"/>
  <c r="J8" i="32"/>
  <c r="K8" i="32"/>
  <c r="L8" i="32"/>
  <c r="M8" i="32"/>
  <c r="N8" i="32"/>
  <c r="O8" i="32"/>
  <c r="C9" i="32"/>
  <c r="D9" i="32"/>
  <c r="E9" i="32"/>
  <c r="F9" i="32"/>
  <c r="G9" i="32"/>
  <c r="H9" i="32"/>
  <c r="I9" i="32"/>
  <c r="J9" i="32"/>
  <c r="K9" i="32"/>
  <c r="L9" i="32"/>
  <c r="M9" i="32"/>
  <c r="N9" i="32"/>
  <c r="O9" i="32"/>
  <c r="C10" i="32"/>
  <c r="D10" i="32"/>
  <c r="E10" i="32"/>
  <c r="F10" i="32"/>
  <c r="G10" i="32"/>
  <c r="H10" i="32"/>
  <c r="I10" i="32"/>
  <c r="J10" i="32"/>
  <c r="K10" i="32"/>
  <c r="L10" i="32"/>
  <c r="M10" i="32"/>
  <c r="N10" i="32"/>
  <c r="O10" i="32"/>
  <c r="C11" i="32"/>
  <c r="D11" i="32"/>
  <c r="E11" i="32"/>
  <c r="F11" i="32"/>
  <c r="G11" i="32"/>
  <c r="H11" i="32"/>
  <c r="I11" i="32"/>
  <c r="J11" i="32"/>
  <c r="K11" i="32"/>
  <c r="L11" i="32"/>
  <c r="M11" i="32"/>
  <c r="N11" i="32"/>
  <c r="O11" i="32"/>
  <c r="C12" i="32"/>
  <c r="D12" i="32"/>
  <c r="E12" i="32"/>
  <c r="F12" i="32"/>
  <c r="G12" i="32"/>
  <c r="H12" i="32"/>
  <c r="I12" i="32"/>
  <c r="J12" i="32"/>
  <c r="K12" i="32"/>
  <c r="L12" i="32"/>
  <c r="M12" i="32"/>
  <c r="N12" i="32"/>
  <c r="O12" i="32"/>
  <c r="C13" i="32"/>
  <c r="D13" i="32"/>
  <c r="E13" i="32"/>
  <c r="F13" i="32"/>
  <c r="G13" i="32"/>
  <c r="H13" i="32"/>
  <c r="I13" i="32"/>
  <c r="J13" i="32"/>
  <c r="K13" i="32"/>
  <c r="L13" i="32"/>
  <c r="M13" i="32"/>
  <c r="N13" i="32"/>
  <c r="O13" i="32"/>
  <c r="C14" i="32"/>
  <c r="D14" i="32"/>
  <c r="E14" i="32"/>
  <c r="F14" i="32"/>
  <c r="G14" i="32"/>
  <c r="H14" i="32"/>
  <c r="I14" i="32"/>
  <c r="J14" i="32"/>
  <c r="K14" i="32"/>
  <c r="L14" i="32"/>
  <c r="M14" i="32"/>
  <c r="N14" i="32"/>
  <c r="O14" i="32"/>
  <c r="C15" i="32"/>
  <c r="D15" i="32"/>
  <c r="E15" i="32"/>
  <c r="F15" i="32"/>
  <c r="G15" i="32"/>
  <c r="H15" i="32"/>
  <c r="I15" i="32"/>
  <c r="J15" i="32"/>
  <c r="K15" i="32"/>
  <c r="L15" i="32"/>
  <c r="M15" i="32"/>
  <c r="N15" i="32"/>
  <c r="O15" i="32"/>
  <c r="C16" i="32"/>
  <c r="D16" i="32"/>
  <c r="E16" i="32"/>
  <c r="F16" i="32"/>
  <c r="G16" i="32"/>
  <c r="H16" i="32"/>
  <c r="I16" i="32"/>
  <c r="J16" i="32"/>
  <c r="K16" i="32"/>
  <c r="L16" i="32"/>
  <c r="M16" i="32"/>
  <c r="N16" i="32"/>
  <c r="O16" i="32"/>
  <c r="C17" i="32"/>
  <c r="D17" i="32"/>
  <c r="E17" i="32"/>
  <c r="F17" i="32"/>
  <c r="G17" i="32"/>
  <c r="H17" i="32"/>
  <c r="I17" i="32"/>
  <c r="J17" i="32"/>
  <c r="K17" i="32"/>
  <c r="L17" i="32"/>
  <c r="M17" i="32"/>
  <c r="N17" i="32"/>
  <c r="O17" i="32"/>
  <c r="C18" i="32"/>
  <c r="D18" i="32"/>
  <c r="E18" i="32"/>
  <c r="F18" i="32"/>
  <c r="G18" i="32"/>
  <c r="H18" i="32"/>
  <c r="I18" i="32"/>
  <c r="J18" i="32"/>
  <c r="K18" i="32"/>
  <c r="L18" i="32"/>
  <c r="M18" i="32"/>
  <c r="N18" i="32"/>
  <c r="O18" i="32"/>
  <c r="C19" i="32"/>
  <c r="D19" i="32"/>
  <c r="E19" i="32"/>
  <c r="F19" i="32"/>
  <c r="G19" i="32"/>
  <c r="H19" i="32"/>
  <c r="I19" i="32"/>
  <c r="J19" i="32"/>
  <c r="K19" i="32"/>
  <c r="L19" i="32"/>
  <c r="M19" i="32"/>
  <c r="N19" i="32"/>
  <c r="O19" i="32"/>
  <c r="C4" i="31"/>
  <c r="D4" i="31"/>
  <c r="E4" i="31"/>
  <c r="F4" i="31"/>
  <c r="G4" i="31"/>
  <c r="H4" i="31"/>
  <c r="I4" i="31"/>
  <c r="J4" i="31"/>
  <c r="K4" i="31"/>
  <c r="L4" i="31"/>
  <c r="M4" i="31"/>
  <c r="N4" i="31"/>
  <c r="O4" i="31"/>
  <c r="C5" i="31"/>
  <c r="D5" i="31"/>
  <c r="E5" i="31"/>
  <c r="F5" i="31"/>
  <c r="G5" i="31"/>
  <c r="H5" i="31"/>
  <c r="I5" i="31"/>
  <c r="J5" i="31"/>
  <c r="K5" i="31"/>
  <c r="L5" i="31"/>
  <c r="M5" i="31"/>
  <c r="N5" i="31"/>
  <c r="O5" i="31"/>
  <c r="C6" i="31"/>
  <c r="D6" i="31"/>
  <c r="E6" i="31"/>
  <c r="F6" i="31"/>
  <c r="G6" i="31"/>
  <c r="H6" i="31"/>
  <c r="I6" i="31"/>
  <c r="J6" i="31"/>
  <c r="K6" i="31"/>
  <c r="L6" i="31"/>
  <c r="M6" i="31"/>
  <c r="N6" i="31"/>
  <c r="O6" i="31"/>
  <c r="C7" i="31"/>
  <c r="D7" i="31"/>
  <c r="E7" i="31"/>
  <c r="F7" i="31"/>
  <c r="G7" i="31"/>
  <c r="H7" i="31"/>
  <c r="I7" i="31"/>
  <c r="J7" i="31"/>
  <c r="K7" i="31"/>
  <c r="L7" i="31"/>
  <c r="M7" i="31"/>
  <c r="N7" i="31"/>
  <c r="O7" i="31"/>
  <c r="C8" i="31"/>
  <c r="D8" i="31"/>
  <c r="E8" i="31"/>
  <c r="F8" i="31"/>
  <c r="G8" i="31"/>
  <c r="H8" i="31"/>
  <c r="I8" i="31"/>
  <c r="J8" i="31"/>
  <c r="K8" i="31"/>
  <c r="L8" i="31"/>
  <c r="M8" i="31"/>
  <c r="N8" i="31"/>
  <c r="O8" i="31"/>
  <c r="C9" i="31"/>
  <c r="D9" i="31"/>
  <c r="E9" i="31"/>
  <c r="F9" i="31"/>
  <c r="G9" i="31"/>
  <c r="H9" i="31"/>
  <c r="I9" i="31"/>
  <c r="J9" i="31"/>
  <c r="K9" i="31"/>
  <c r="L9" i="31"/>
  <c r="M9" i="31"/>
  <c r="N9" i="31"/>
  <c r="O9" i="31"/>
  <c r="C10" i="31"/>
  <c r="D10" i="31"/>
  <c r="E10" i="31"/>
  <c r="F10" i="31"/>
  <c r="G10" i="31"/>
  <c r="H10" i="31"/>
  <c r="I10" i="31"/>
  <c r="J10" i="31"/>
  <c r="K10" i="31"/>
  <c r="L10" i="31"/>
  <c r="M10" i="31"/>
  <c r="N10" i="31"/>
  <c r="O10" i="31"/>
  <c r="C11" i="31"/>
  <c r="D11" i="31"/>
  <c r="E11" i="31"/>
  <c r="F11" i="31"/>
  <c r="G11" i="31"/>
  <c r="H11" i="31"/>
  <c r="I11" i="31"/>
  <c r="J11" i="31"/>
  <c r="K11" i="31"/>
  <c r="L11" i="31"/>
  <c r="M11" i="31"/>
  <c r="N11" i="31"/>
  <c r="O11" i="31"/>
  <c r="C12" i="31"/>
  <c r="D12" i="31"/>
  <c r="E12" i="31"/>
  <c r="F12" i="31"/>
  <c r="G12" i="31"/>
  <c r="H12" i="31"/>
  <c r="I12" i="31"/>
  <c r="J12" i="31"/>
  <c r="K12" i="31"/>
  <c r="L12" i="31"/>
  <c r="M12" i="31"/>
  <c r="N12" i="31"/>
  <c r="O12" i="31"/>
  <c r="C13" i="31"/>
  <c r="D13" i="31"/>
  <c r="E13" i="31"/>
  <c r="F13" i="31"/>
  <c r="G13" i="31"/>
  <c r="H13" i="31"/>
  <c r="I13" i="31"/>
  <c r="J13" i="31"/>
  <c r="K13" i="31"/>
  <c r="L13" i="31"/>
  <c r="M13" i="31"/>
  <c r="N13" i="31"/>
  <c r="O13" i="31"/>
  <c r="C14" i="31"/>
  <c r="D14" i="31"/>
  <c r="E14" i="31"/>
  <c r="F14" i="31"/>
  <c r="G14" i="31"/>
  <c r="H14" i="31"/>
  <c r="I14" i="31"/>
  <c r="J14" i="31"/>
  <c r="K14" i="31"/>
  <c r="L14" i="31"/>
  <c r="M14" i="31"/>
  <c r="N14" i="31"/>
  <c r="O14" i="31"/>
  <c r="C15" i="31"/>
  <c r="D15" i="31"/>
  <c r="E15" i="31"/>
  <c r="F15" i="31"/>
  <c r="G15" i="31"/>
  <c r="H15" i="31"/>
  <c r="I15" i="31"/>
  <c r="J15" i="31"/>
  <c r="K15" i="31"/>
  <c r="L15" i="31"/>
  <c r="M15" i="31"/>
  <c r="N15" i="31"/>
  <c r="O15" i="31"/>
  <c r="C16" i="31"/>
  <c r="D16" i="31"/>
  <c r="E16" i="31"/>
  <c r="F16" i="31"/>
  <c r="G16" i="31"/>
  <c r="H16" i="31"/>
  <c r="I16" i="31"/>
  <c r="J16" i="31"/>
  <c r="K16" i="31"/>
  <c r="L16" i="31"/>
  <c r="M16" i="31"/>
  <c r="N16" i="31"/>
  <c r="O16" i="31"/>
  <c r="C17" i="31"/>
  <c r="D17" i="31"/>
  <c r="E17" i="31"/>
  <c r="F17" i="31"/>
  <c r="G17" i="31"/>
  <c r="H17" i="31"/>
  <c r="I17" i="31"/>
  <c r="J17" i="31"/>
  <c r="K17" i="31"/>
  <c r="L17" i="31"/>
  <c r="M17" i="31"/>
  <c r="N17" i="31"/>
  <c r="O17" i="31"/>
  <c r="C18" i="31"/>
  <c r="D18" i="31"/>
  <c r="E18" i="31"/>
  <c r="F18" i="31"/>
  <c r="G18" i="31"/>
  <c r="H18" i="31"/>
  <c r="I18" i="31"/>
  <c r="J18" i="31"/>
  <c r="K18" i="31"/>
  <c r="L18" i="31"/>
  <c r="M18" i="31"/>
  <c r="N18" i="31"/>
  <c r="O18" i="31"/>
  <c r="C19" i="31"/>
  <c r="D19" i="31"/>
  <c r="E19" i="31"/>
  <c r="F19" i="31"/>
  <c r="G19" i="31"/>
  <c r="H19" i="31"/>
  <c r="I19" i="31"/>
  <c r="J19" i="31"/>
  <c r="K19" i="31"/>
  <c r="L19" i="31"/>
  <c r="M19" i="31"/>
  <c r="N19" i="31"/>
  <c r="O19" i="31"/>
  <c r="C20" i="31"/>
  <c r="D20" i="31"/>
  <c r="E20" i="31"/>
  <c r="F20" i="31"/>
  <c r="G20" i="31"/>
  <c r="H20" i="31"/>
  <c r="I20" i="31"/>
  <c r="J20" i="31"/>
  <c r="K20" i="31"/>
  <c r="L20" i="31"/>
  <c r="M20" i="31"/>
  <c r="N20" i="31"/>
  <c r="O20" i="31"/>
  <c r="C21" i="31"/>
  <c r="D21" i="31"/>
  <c r="E21" i="31"/>
  <c r="F21" i="31"/>
  <c r="G21" i="31"/>
  <c r="H21" i="31"/>
  <c r="I21" i="31"/>
  <c r="J21" i="31"/>
  <c r="K21" i="31"/>
  <c r="L21" i="31"/>
  <c r="M21" i="31"/>
  <c r="N21" i="31"/>
  <c r="O21" i="31"/>
  <c r="C22" i="31"/>
  <c r="D22" i="31"/>
  <c r="E22" i="31"/>
  <c r="F22" i="31"/>
  <c r="G22" i="31"/>
  <c r="H22" i="31"/>
  <c r="I22" i="31"/>
  <c r="J22" i="31"/>
  <c r="K22" i="31"/>
  <c r="L22" i="31"/>
  <c r="M22" i="31"/>
  <c r="N22" i="31"/>
  <c r="O22" i="31"/>
  <c r="C23" i="31"/>
  <c r="D23" i="31"/>
  <c r="E23" i="31"/>
  <c r="F23" i="31"/>
  <c r="G23" i="31"/>
  <c r="H23" i="31"/>
  <c r="I23" i="31"/>
  <c r="J23" i="31"/>
  <c r="K23" i="31"/>
  <c r="L23" i="31"/>
  <c r="M23" i="31"/>
  <c r="N23" i="31"/>
  <c r="O23" i="31"/>
  <c r="C24" i="31"/>
  <c r="D24" i="31"/>
  <c r="E24" i="31"/>
  <c r="F24" i="31"/>
  <c r="G24" i="31"/>
  <c r="H24" i="31"/>
  <c r="I24" i="31"/>
  <c r="J24" i="31"/>
  <c r="K24" i="31"/>
  <c r="L24" i="31"/>
  <c r="M24" i="31"/>
  <c r="N24" i="31"/>
  <c r="O24" i="31"/>
  <c r="C25" i="31"/>
  <c r="D25" i="31"/>
  <c r="E25" i="31"/>
  <c r="F25" i="31"/>
  <c r="G25" i="31"/>
  <c r="H25" i="31"/>
  <c r="I25" i="31"/>
  <c r="J25" i="31"/>
  <c r="K25" i="31"/>
  <c r="L25" i="31"/>
  <c r="M25" i="31"/>
  <c r="N25" i="31"/>
  <c r="O25" i="31"/>
  <c r="C26" i="31"/>
  <c r="D26" i="31"/>
  <c r="E26" i="31"/>
  <c r="F26" i="31"/>
  <c r="G26" i="31"/>
  <c r="H26" i="31"/>
  <c r="I26" i="31"/>
  <c r="J26" i="31"/>
  <c r="K26" i="31"/>
  <c r="L26" i="31"/>
  <c r="M26" i="31"/>
  <c r="N26" i="31"/>
  <c r="O26" i="31"/>
  <c r="C27" i="31"/>
  <c r="D27" i="31"/>
  <c r="E27" i="31"/>
  <c r="F27" i="31"/>
  <c r="G27" i="31"/>
  <c r="H27" i="31"/>
  <c r="I27" i="31"/>
  <c r="J27" i="31"/>
  <c r="K27" i="31"/>
  <c r="L27" i="31"/>
  <c r="M27" i="31"/>
  <c r="N27" i="31"/>
  <c r="O27" i="31"/>
  <c r="C28" i="31"/>
  <c r="D28" i="31"/>
  <c r="E28" i="31"/>
  <c r="F28" i="31"/>
  <c r="G28" i="31"/>
  <c r="H28" i="31"/>
  <c r="I28" i="31"/>
  <c r="J28" i="31"/>
  <c r="K28" i="31"/>
  <c r="L28" i="31"/>
  <c r="M28" i="31"/>
  <c r="N28" i="31"/>
  <c r="O28" i="31"/>
  <c r="C29" i="31"/>
  <c r="D29" i="31"/>
  <c r="E29" i="31"/>
  <c r="F29" i="31"/>
  <c r="G29" i="31"/>
  <c r="H29" i="31"/>
  <c r="I29" i="31"/>
  <c r="J29" i="31"/>
  <c r="K29" i="31"/>
  <c r="L29" i="31"/>
  <c r="M29" i="31"/>
  <c r="N29" i="31"/>
  <c r="O29" i="31"/>
  <c r="C30" i="31"/>
  <c r="D30" i="31"/>
  <c r="E30" i="31"/>
  <c r="F30" i="31"/>
  <c r="G30" i="31"/>
  <c r="H30" i="31"/>
  <c r="I30" i="31"/>
  <c r="J30" i="31"/>
  <c r="K30" i="31"/>
  <c r="L30" i="31"/>
  <c r="M30" i="31"/>
  <c r="N30" i="31"/>
  <c r="O30" i="31"/>
  <c r="C31" i="31"/>
  <c r="D31" i="31"/>
  <c r="E31" i="31"/>
  <c r="F31" i="31"/>
  <c r="G31" i="31"/>
  <c r="H31" i="31"/>
  <c r="I31" i="31"/>
  <c r="J31" i="31"/>
  <c r="K31" i="31"/>
  <c r="L31" i="31"/>
  <c r="M31" i="31"/>
  <c r="N31" i="31"/>
  <c r="O31" i="31"/>
  <c r="C32" i="31"/>
  <c r="D32" i="31"/>
  <c r="E32" i="31"/>
  <c r="F32" i="31"/>
  <c r="G32" i="31"/>
  <c r="H32" i="31"/>
  <c r="I32" i="31"/>
  <c r="J32" i="31"/>
  <c r="K32" i="31"/>
  <c r="L32" i="31"/>
  <c r="M32" i="31"/>
  <c r="N32" i="31"/>
  <c r="O32" i="31"/>
  <c r="C33" i="31"/>
  <c r="D33" i="31"/>
  <c r="E33" i="31"/>
  <c r="F33" i="31"/>
  <c r="G33" i="31"/>
  <c r="H33" i="31"/>
  <c r="I33" i="31"/>
  <c r="J33" i="31"/>
  <c r="K33" i="31"/>
  <c r="L33" i="31"/>
  <c r="M33" i="31"/>
  <c r="N33" i="31"/>
  <c r="O33" i="31"/>
  <c r="C34" i="31"/>
  <c r="D34" i="31"/>
  <c r="E34" i="31"/>
  <c r="F34" i="31"/>
  <c r="G34" i="31"/>
  <c r="H34" i="31"/>
  <c r="I34" i="31"/>
  <c r="J34" i="31"/>
  <c r="K34" i="31"/>
  <c r="L34" i="31"/>
  <c r="M34" i="31"/>
  <c r="N34" i="31"/>
  <c r="O34" i="31"/>
  <c r="C35" i="31"/>
  <c r="D35" i="31"/>
  <c r="E35" i="31"/>
  <c r="F35" i="31"/>
  <c r="G35" i="31"/>
  <c r="H35" i="31"/>
  <c r="I35" i="31"/>
  <c r="J35" i="31"/>
  <c r="K35" i="31"/>
  <c r="L35" i="31"/>
  <c r="M35" i="31"/>
  <c r="N35" i="31"/>
  <c r="O35" i="31"/>
  <c r="C36" i="31"/>
  <c r="D36" i="31"/>
  <c r="E36" i="31"/>
  <c r="F36" i="31"/>
  <c r="G36" i="31"/>
  <c r="H36" i="31"/>
  <c r="I36" i="31"/>
  <c r="J36" i="31"/>
  <c r="K36" i="31"/>
  <c r="L36" i="31"/>
  <c r="M36" i="31"/>
  <c r="N36" i="31"/>
  <c r="O36" i="31"/>
  <c r="C37" i="31"/>
  <c r="D37" i="31"/>
  <c r="E37" i="31"/>
  <c r="F37" i="31"/>
  <c r="G37" i="31"/>
  <c r="H37" i="31"/>
  <c r="I37" i="31"/>
  <c r="J37" i="31"/>
  <c r="K37" i="31"/>
  <c r="L37" i="31"/>
  <c r="M37" i="31"/>
  <c r="N37" i="31"/>
  <c r="O37" i="31"/>
  <c r="C38" i="31"/>
  <c r="D38" i="31"/>
  <c r="E38" i="31"/>
  <c r="F38" i="31"/>
  <c r="G38" i="31"/>
  <c r="H38" i="31"/>
  <c r="I38" i="31"/>
  <c r="J38" i="31"/>
  <c r="K38" i="31"/>
  <c r="L38" i="31"/>
  <c r="M38" i="31"/>
  <c r="N38" i="31"/>
  <c r="O38" i="31"/>
  <c r="C39" i="31"/>
  <c r="D39" i="31"/>
  <c r="E39" i="31"/>
  <c r="F39" i="31"/>
  <c r="G39" i="31"/>
  <c r="H39" i="31"/>
  <c r="I39" i="31"/>
  <c r="J39" i="31"/>
  <c r="K39" i="31"/>
  <c r="L39" i="31"/>
  <c r="M39" i="31"/>
  <c r="N39" i="31"/>
  <c r="O39" i="31"/>
  <c r="C40" i="31"/>
  <c r="D40" i="31"/>
  <c r="E40" i="31"/>
  <c r="F40" i="31"/>
  <c r="G40" i="31"/>
  <c r="H40" i="31"/>
  <c r="I40" i="31"/>
  <c r="J40" i="31"/>
  <c r="K40" i="31"/>
  <c r="L40" i="31"/>
  <c r="M40" i="31"/>
  <c r="N40" i="31"/>
  <c r="O40" i="31"/>
  <c r="C41" i="31"/>
  <c r="D41" i="31"/>
  <c r="E41" i="31"/>
  <c r="F41" i="31"/>
  <c r="G41" i="31"/>
  <c r="H41" i="31"/>
  <c r="I41" i="31"/>
  <c r="J41" i="31"/>
  <c r="K41" i="31"/>
  <c r="L41" i="31"/>
  <c r="M41" i="31"/>
  <c r="N41" i="31"/>
  <c r="O41" i="31"/>
  <c r="C42" i="31"/>
  <c r="D42" i="31"/>
  <c r="E42" i="31"/>
  <c r="F42" i="31"/>
  <c r="G42" i="31"/>
  <c r="H42" i="31"/>
  <c r="I42" i="31"/>
  <c r="J42" i="31"/>
  <c r="K42" i="31"/>
  <c r="L42" i="31"/>
  <c r="M42" i="31"/>
  <c r="N42" i="31"/>
  <c r="O42" i="31"/>
  <c r="C43" i="31"/>
  <c r="D43" i="31"/>
  <c r="E43" i="31"/>
  <c r="F43" i="31"/>
  <c r="G43" i="31"/>
  <c r="H43" i="31"/>
  <c r="I43" i="31"/>
  <c r="J43" i="31"/>
  <c r="K43" i="31"/>
  <c r="L43" i="31"/>
  <c r="M43" i="31"/>
  <c r="N43" i="31"/>
  <c r="O43" i="31"/>
  <c r="C44" i="31"/>
  <c r="D44" i="31"/>
  <c r="E44" i="31"/>
  <c r="F44" i="31"/>
  <c r="G44" i="31"/>
  <c r="H44" i="31"/>
  <c r="I44" i="31"/>
  <c r="J44" i="31"/>
  <c r="K44" i="31"/>
  <c r="L44" i="31"/>
  <c r="M44" i="31"/>
  <c r="N44" i="31"/>
  <c r="O44" i="31"/>
  <c r="C45" i="31"/>
  <c r="D45" i="31"/>
  <c r="E45" i="31"/>
  <c r="F45" i="31"/>
  <c r="G45" i="31"/>
  <c r="H45" i="31"/>
  <c r="I45" i="31"/>
  <c r="J45" i="31"/>
  <c r="K45" i="31"/>
  <c r="L45" i="31"/>
  <c r="M45" i="31"/>
  <c r="N45" i="31"/>
  <c r="O45" i="31"/>
  <c r="C46" i="31"/>
  <c r="D46" i="31"/>
  <c r="E46" i="31"/>
  <c r="F46" i="31"/>
  <c r="G46" i="31"/>
  <c r="H46" i="31"/>
  <c r="I46" i="31"/>
  <c r="J46" i="31"/>
  <c r="K46" i="31"/>
  <c r="L46" i="31"/>
  <c r="M46" i="31"/>
  <c r="N46" i="31"/>
  <c r="O46" i="31"/>
  <c r="C47" i="31"/>
  <c r="D47" i="31"/>
  <c r="E47" i="31"/>
  <c r="F47" i="31"/>
  <c r="G47" i="31"/>
  <c r="H47" i="31"/>
  <c r="I47" i="31"/>
  <c r="J47" i="31"/>
  <c r="K47" i="31"/>
  <c r="L47" i="31"/>
  <c r="M47" i="31"/>
  <c r="N47" i="31"/>
  <c r="O47" i="31"/>
  <c r="C48" i="31"/>
  <c r="D48" i="31"/>
  <c r="E48" i="31"/>
  <c r="F48" i="31"/>
  <c r="G48" i="31"/>
  <c r="H48" i="31"/>
  <c r="I48" i="31"/>
  <c r="J48" i="31"/>
  <c r="K48" i="31"/>
  <c r="L48" i="31"/>
  <c r="M48" i="31"/>
  <c r="N48" i="31"/>
  <c r="O48" i="31"/>
  <c r="C49" i="31"/>
  <c r="D49" i="31"/>
  <c r="E49" i="31"/>
  <c r="F49" i="31"/>
  <c r="G49" i="31"/>
  <c r="H49" i="31"/>
  <c r="I49" i="31"/>
  <c r="J49" i="31"/>
  <c r="K49" i="31"/>
  <c r="L49" i="31"/>
  <c r="M49" i="31"/>
  <c r="N49" i="31"/>
  <c r="O49" i="31"/>
  <c r="C50" i="31"/>
  <c r="D50" i="31"/>
  <c r="E50" i="31"/>
  <c r="F50" i="31"/>
  <c r="G50" i="31"/>
  <c r="H50" i="31"/>
  <c r="I50" i="31"/>
  <c r="J50" i="31"/>
  <c r="K50" i="31"/>
  <c r="L50" i="31"/>
  <c r="M50" i="31"/>
  <c r="N50" i="31"/>
  <c r="O50" i="31"/>
  <c r="C51" i="31"/>
  <c r="D51" i="31"/>
  <c r="E51" i="31"/>
  <c r="F51" i="31"/>
  <c r="G51" i="31"/>
  <c r="H51" i="31"/>
  <c r="I51" i="31"/>
  <c r="J51" i="31"/>
  <c r="K51" i="31"/>
  <c r="L51" i="31"/>
  <c r="M51" i="31"/>
  <c r="N51" i="31"/>
  <c r="O51" i="31"/>
  <c r="C52" i="31"/>
  <c r="D52" i="31"/>
  <c r="E52" i="31"/>
  <c r="F52" i="31"/>
  <c r="G52" i="31"/>
  <c r="H52" i="31"/>
  <c r="I52" i="31"/>
  <c r="J52" i="31"/>
  <c r="K52" i="31"/>
  <c r="L52" i="31"/>
  <c r="M52" i="31"/>
  <c r="N52" i="31"/>
  <c r="O52" i="31"/>
  <c r="C53" i="31"/>
  <c r="D53" i="31"/>
  <c r="E53" i="31"/>
  <c r="F53" i="31"/>
  <c r="G53" i="31"/>
  <c r="H53" i="31"/>
  <c r="I53" i="31"/>
  <c r="J53" i="31"/>
  <c r="K53" i="31"/>
  <c r="L53" i="31"/>
  <c r="M53" i="31"/>
  <c r="N53" i="31"/>
  <c r="O53" i="31"/>
  <c r="C54" i="31"/>
  <c r="D54" i="31"/>
  <c r="E54" i="31"/>
  <c r="F54" i="31"/>
  <c r="G54" i="31"/>
  <c r="H54" i="31"/>
  <c r="I54" i="31"/>
  <c r="J54" i="31"/>
  <c r="K54" i="31"/>
  <c r="L54" i="31"/>
  <c r="M54" i="31"/>
  <c r="N54" i="31"/>
  <c r="O54" i="31"/>
  <c r="C55" i="31"/>
  <c r="D55" i="31"/>
  <c r="E55" i="31"/>
  <c r="F55" i="31"/>
  <c r="G55" i="31"/>
  <c r="H55" i="31"/>
  <c r="I55" i="31"/>
  <c r="J55" i="31"/>
  <c r="K55" i="31"/>
  <c r="L55" i="31"/>
  <c r="M55" i="31"/>
  <c r="N55" i="31"/>
  <c r="O55" i="31"/>
  <c r="C56" i="31"/>
  <c r="D56" i="31"/>
  <c r="E56" i="31"/>
  <c r="F56" i="31"/>
  <c r="G56" i="31"/>
  <c r="H56" i="31"/>
  <c r="I56" i="31"/>
  <c r="J56" i="31"/>
  <c r="K56" i="31"/>
  <c r="L56" i="31"/>
  <c r="M56" i="31"/>
  <c r="N56" i="31"/>
  <c r="O56" i="31"/>
  <c r="C57" i="31"/>
  <c r="D57" i="31"/>
  <c r="E57" i="31"/>
  <c r="F57" i="31"/>
  <c r="G57" i="31"/>
  <c r="H57" i="31"/>
  <c r="I57" i="31"/>
  <c r="J57" i="31"/>
  <c r="K57" i="31"/>
  <c r="L57" i="31"/>
  <c r="M57" i="31"/>
  <c r="N57" i="31"/>
  <c r="O57" i="31"/>
  <c r="C58" i="31"/>
  <c r="D58" i="31"/>
  <c r="E58" i="31"/>
  <c r="F58" i="31"/>
  <c r="G58" i="31"/>
  <c r="H58" i="31"/>
  <c r="I58" i="31"/>
  <c r="J58" i="31"/>
  <c r="K58" i="31"/>
  <c r="L58" i="31"/>
  <c r="M58" i="31"/>
  <c r="N58" i="31"/>
  <c r="O58" i="31"/>
  <c r="C59" i="31"/>
  <c r="D59" i="31"/>
  <c r="E59" i="31"/>
  <c r="F59" i="31"/>
  <c r="G59" i="31"/>
  <c r="H59" i="31"/>
  <c r="I59" i="31"/>
  <c r="J59" i="31"/>
  <c r="K59" i="31"/>
  <c r="L59" i="31"/>
  <c r="M59" i="31"/>
  <c r="N59" i="31"/>
  <c r="O59" i="31"/>
  <c r="C60" i="31"/>
  <c r="D60" i="31"/>
  <c r="E60" i="31"/>
  <c r="F60" i="31"/>
  <c r="G60" i="31"/>
  <c r="H60" i="31"/>
  <c r="I60" i="31"/>
  <c r="J60" i="31"/>
  <c r="K60" i="31"/>
  <c r="L60" i="31"/>
  <c r="M60" i="31"/>
  <c r="N60" i="31"/>
  <c r="O60" i="31"/>
  <c r="C61" i="31"/>
  <c r="D61" i="31"/>
  <c r="E61" i="31"/>
  <c r="F61" i="31"/>
  <c r="G61" i="31"/>
  <c r="H61" i="31"/>
  <c r="I61" i="31"/>
  <c r="J61" i="31"/>
  <c r="K61" i="31"/>
  <c r="L61" i="31"/>
  <c r="M61" i="31"/>
  <c r="N61" i="31"/>
  <c r="O61" i="31"/>
  <c r="C62" i="31"/>
  <c r="D62" i="31"/>
  <c r="E62" i="31"/>
  <c r="F62" i="31"/>
  <c r="G62" i="31"/>
  <c r="H62" i="31"/>
  <c r="I62" i="31"/>
  <c r="J62" i="31"/>
  <c r="K62" i="31"/>
  <c r="L62" i="31"/>
  <c r="M62" i="31"/>
  <c r="N62" i="31"/>
  <c r="O62" i="31"/>
  <c r="C63" i="31"/>
  <c r="D63" i="31"/>
  <c r="E63" i="31"/>
  <c r="F63" i="31"/>
  <c r="G63" i="31"/>
  <c r="H63" i="31"/>
  <c r="I63" i="31"/>
  <c r="J63" i="31"/>
  <c r="K63" i="31"/>
  <c r="L63" i="31"/>
  <c r="M63" i="31"/>
  <c r="N63" i="31"/>
  <c r="O63" i="31"/>
  <c r="C64" i="31"/>
  <c r="D64" i="31"/>
  <c r="E64" i="31"/>
  <c r="F64" i="31"/>
  <c r="G64" i="31"/>
  <c r="H64" i="31"/>
  <c r="I64" i="31"/>
  <c r="J64" i="31"/>
  <c r="K64" i="31"/>
  <c r="L64" i="31"/>
  <c r="M64" i="31"/>
  <c r="N64" i="31"/>
  <c r="O64" i="31"/>
  <c r="C65" i="31"/>
  <c r="D65" i="31"/>
  <c r="E65" i="31"/>
  <c r="F65" i="31"/>
  <c r="G65" i="31"/>
  <c r="H65" i="31"/>
  <c r="I65" i="31"/>
  <c r="J65" i="31"/>
  <c r="K65" i="31"/>
  <c r="L65" i="31"/>
  <c r="M65" i="31"/>
  <c r="N65" i="31"/>
  <c r="O65" i="31"/>
  <c r="C66" i="31"/>
  <c r="D66" i="31"/>
  <c r="E66" i="31"/>
  <c r="F66" i="31"/>
  <c r="G66" i="31"/>
  <c r="H66" i="31"/>
  <c r="I66" i="31"/>
  <c r="J66" i="31"/>
  <c r="K66" i="31"/>
  <c r="L66" i="31"/>
  <c r="M66" i="31"/>
  <c r="N66" i="31"/>
  <c r="O66" i="31"/>
  <c r="C67" i="31"/>
  <c r="D67" i="31"/>
  <c r="E67" i="31"/>
  <c r="F67" i="31"/>
  <c r="G67" i="31"/>
  <c r="H67" i="31"/>
  <c r="I67" i="31"/>
  <c r="J67" i="31"/>
  <c r="K67" i="31"/>
  <c r="L67" i="31"/>
  <c r="M67" i="31"/>
  <c r="N67" i="31"/>
  <c r="O67" i="31"/>
  <c r="C68" i="31"/>
  <c r="D68" i="31"/>
  <c r="E68" i="31"/>
  <c r="F68" i="31"/>
  <c r="G68" i="31"/>
  <c r="H68" i="31"/>
  <c r="I68" i="31"/>
  <c r="J68" i="31"/>
  <c r="K68" i="31"/>
  <c r="L68" i="31"/>
  <c r="M68" i="31"/>
  <c r="N68" i="31"/>
  <c r="O68" i="31"/>
  <c r="C69" i="31"/>
  <c r="D69" i="31"/>
  <c r="E69" i="31"/>
  <c r="F69" i="31"/>
  <c r="G69" i="31"/>
  <c r="H69" i="31"/>
  <c r="I69" i="31"/>
  <c r="J69" i="31"/>
  <c r="K69" i="31"/>
  <c r="L69" i="31"/>
  <c r="M69" i="31"/>
  <c r="N69" i="31"/>
  <c r="O69" i="31"/>
  <c r="C70" i="31"/>
  <c r="D70" i="31"/>
  <c r="E70" i="31"/>
  <c r="F70" i="31"/>
  <c r="G70" i="31"/>
  <c r="H70" i="31"/>
  <c r="I70" i="31"/>
  <c r="J70" i="31"/>
  <c r="K70" i="31"/>
  <c r="L70" i="31"/>
  <c r="M70" i="31"/>
  <c r="N70" i="31"/>
  <c r="O70" i="31"/>
  <c r="C71" i="31"/>
  <c r="D71" i="31"/>
  <c r="E71" i="31"/>
  <c r="F71" i="31"/>
  <c r="G71" i="31"/>
  <c r="H71" i="31"/>
  <c r="I71" i="31"/>
  <c r="J71" i="31"/>
  <c r="K71" i="31"/>
  <c r="L71" i="31"/>
  <c r="M71" i="31"/>
  <c r="N71" i="31"/>
  <c r="O71" i="31"/>
  <c r="C72" i="31"/>
  <c r="D72" i="31"/>
  <c r="E72" i="31"/>
  <c r="F72" i="31"/>
  <c r="G72" i="31"/>
  <c r="H72" i="31"/>
  <c r="I72" i="31"/>
  <c r="J72" i="31"/>
  <c r="K72" i="31"/>
  <c r="L72" i="31"/>
  <c r="M72" i="31"/>
  <c r="N72" i="31"/>
  <c r="O72" i="31"/>
  <c r="C73" i="31"/>
  <c r="D73" i="31"/>
  <c r="E73" i="31"/>
  <c r="F73" i="31"/>
  <c r="G73" i="31"/>
  <c r="H73" i="31"/>
  <c r="I73" i="31"/>
  <c r="J73" i="31"/>
  <c r="K73" i="31"/>
  <c r="L73" i="31"/>
  <c r="M73" i="31"/>
  <c r="N73" i="31"/>
  <c r="O73" i="31"/>
  <c r="C74" i="31"/>
  <c r="D74" i="31"/>
  <c r="E74" i="31"/>
  <c r="F74" i="31"/>
  <c r="G74" i="31"/>
  <c r="H74" i="31"/>
  <c r="I74" i="31"/>
  <c r="J74" i="31"/>
  <c r="K74" i="31"/>
  <c r="L74" i="31"/>
  <c r="M74" i="31"/>
  <c r="N74" i="31"/>
  <c r="O74" i="31"/>
  <c r="C4" i="30"/>
  <c r="D4" i="30"/>
  <c r="E4" i="30"/>
  <c r="F4" i="30"/>
  <c r="G4" i="30"/>
  <c r="H4" i="30"/>
  <c r="I4" i="30"/>
  <c r="J4" i="30"/>
  <c r="K4" i="30"/>
  <c r="L4" i="30"/>
  <c r="M4" i="30"/>
  <c r="N4" i="30"/>
  <c r="O4" i="30"/>
  <c r="C5" i="30"/>
  <c r="D5" i="30"/>
  <c r="E5" i="30"/>
  <c r="F5" i="30"/>
  <c r="G5" i="30"/>
  <c r="H5" i="30"/>
  <c r="I5" i="30"/>
  <c r="J5" i="30"/>
  <c r="K5" i="30"/>
  <c r="L5" i="30"/>
  <c r="M5" i="30"/>
  <c r="N5" i="30"/>
  <c r="O5" i="30"/>
  <c r="C6" i="30"/>
  <c r="D6" i="30"/>
  <c r="E6" i="30"/>
  <c r="F6" i="30"/>
  <c r="G6" i="30"/>
  <c r="H6" i="30"/>
  <c r="I6" i="30"/>
  <c r="J6" i="30"/>
  <c r="K6" i="30"/>
  <c r="L6" i="30"/>
  <c r="M6" i="30"/>
  <c r="N6" i="30"/>
  <c r="O6" i="30"/>
  <c r="C7" i="30"/>
  <c r="D7" i="30"/>
  <c r="E7" i="30"/>
  <c r="F7" i="30"/>
  <c r="G7" i="30"/>
  <c r="H7" i="30"/>
  <c r="I7" i="30"/>
  <c r="J7" i="30"/>
  <c r="K7" i="30"/>
  <c r="L7" i="30"/>
  <c r="M7" i="30"/>
  <c r="N7" i="30"/>
  <c r="O7" i="30"/>
  <c r="C8" i="30"/>
  <c r="D8" i="30"/>
  <c r="E8" i="30"/>
  <c r="F8" i="30"/>
  <c r="G8" i="30"/>
  <c r="H8" i="30"/>
  <c r="I8" i="30"/>
  <c r="J8" i="30"/>
  <c r="K8" i="30"/>
  <c r="L8" i="30"/>
  <c r="M8" i="30"/>
  <c r="N8" i="30"/>
  <c r="O8" i="30"/>
  <c r="C9" i="30"/>
  <c r="D9" i="30"/>
  <c r="E9" i="30"/>
  <c r="F9" i="30"/>
  <c r="G9" i="30"/>
  <c r="H9" i="30"/>
  <c r="I9" i="30"/>
  <c r="J9" i="30"/>
  <c r="K9" i="30"/>
  <c r="L9" i="30"/>
  <c r="M9" i="30"/>
  <c r="N9" i="30"/>
  <c r="O9" i="30"/>
  <c r="C10" i="30"/>
  <c r="D10" i="30"/>
  <c r="E10" i="30"/>
  <c r="F10" i="30"/>
  <c r="G10" i="30"/>
  <c r="H10" i="30"/>
  <c r="I10" i="30"/>
  <c r="J10" i="30"/>
  <c r="K10" i="30"/>
  <c r="L10" i="30"/>
  <c r="M10" i="30"/>
  <c r="N10" i="30"/>
  <c r="O10" i="30"/>
  <c r="C11" i="30"/>
  <c r="D11" i="30"/>
  <c r="E11" i="30"/>
  <c r="F11" i="30"/>
  <c r="G11" i="30"/>
  <c r="H11" i="30"/>
  <c r="I11" i="30"/>
  <c r="J11" i="30"/>
  <c r="K11" i="30"/>
  <c r="L11" i="30"/>
  <c r="M11" i="30"/>
  <c r="N11" i="30"/>
  <c r="O11" i="30"/>
  <c r="C12" i="30"/>
  <c r="D12" i="30"/>
  <c r="E12" i="30"/>
  <c r="F12" i="30"/>
  <c r="G12" i="30"/>
  <c r="H12" i="30"/>
  <c r="I12" i="30"/>
  <c r="J12" i="30"/>
  <c r="K12" i="30"/>
  <c r="L12" i="30"/>
  <c r="M12" i="30"/>
  <c r="N12" i="30"/>
  <c r="O12" i="30"/>
  <c r="C13" i="30"/>
  <c r="D13" i="30"/>
  <c r="E13" i="30"/>
  <c r="F13" i="30"/>
  <c r="G13" i="30"/>
  <c r="H13" i="30"/>
  <c r="I13" i="30"/>
  <c r="J13" i="30"/>
  <c r="K13" i="30"/>
  <c r="L13" i="30"/>
  <c r="M13" i="30"/>
  <c r="N13" i="30"/>
  <c r="O13" i="30"/>
  <c r="C14" i="30"/>
  <c r="D14" i="30"/>
  <c r="E14" i="30"/>
  <c r="F14" i="30"/>
  <c r="G14" i="30"/>
  <c r="H14" i="30"/>
  <c r="I14" i="30"/>
  <c r="J14" i="30"/>
  <c r="K14" i="30"/>
  <c r="L14" i="30"/>
  <c r="M14" i="30"/>
  <c r="N14" i="30"/>
  <c r="O14" i="30"/>
  <c r="C15" i="30"/>
  <c r="D15" i="30"/>
  <c r="E15" i="30"/>
  <c r="F15" i="30"/>
  <c r="G15" i="30"/>
  <c r="H15" i="30"/>
  <c r="I15" i="30"/>
  <c r="J15" i="30"/>
  <c r="K15" i="30"/>
  <c r="L15" i="30"/>
  <c r="M15" i="30"/>
  <c r="N15" i="30"/>
  <c r="O15" i="30"/>
  <c r="C16" i="30"/>
  <c r="D16" i="30"/>
  <c r="E16" i="30"/>
  <c r="F16" i="30"/>
  <c r="G16" i="30"/>
  <c r="H16" i="30"/>
  <c r="I16" i="30"/>
  <c r="J16" i="30"/>
  <c r="K16" i="30"/>
  <c r="L16" i="30"/>
  <c r="M16" i="30"/>
  <c r="N16" i="30"/>
  <c r="O16" i="30"/>
  <c r="C17" i="30"/>
  <c r="D17" i="30"/>
  <c r="E17" i="30"/>
  <c r="F17" i="30"/>
  <c r="G17" i="30"/>
  <c r="H17" i="30"/>
  <c r="I17" i="30"/>
  <c r="J17" i="30"/>
  <c r="K17" i="30"/>
  <c r="L17" i="30"/>
  <c r="M17" i="30"/>
  <c r="N17" i="30"/>
  <c r="O17" i="30"/>
  <c r="C18" i="30"/>
  <c r="D18" i="30"/>
  <c r="E18" i="30"/>
  <c r="F18" i="30"/>
  <c r="G18" i="30"/>
  <c r="H18" i="30"/>
  <c r="I18" i="30"/>
  <c r="J18" i="30"/>
  <c r="K18" i="30"/>
  <c r="L18" i="30"/>
  <c r="M18" i="30"/>
  <c r="N18" i="30"/>
  <c r="O18" i="30"/>
  <c r="C19" i="30"/>
  <c r="D19" i="30"/>
  <c r="E19" i="30"/>
  <c r="F19" i="30"/>
  <c r="G19" i="30"/>
  <c r="H19" i="30"/>
  <c r="I19" i="30"/>
  <c r="J19" i="30"/>
  <c r="K19" i="30"/>
  <c r="L19" i="30"/>
  <c r="M19" i="30"/>
  <c r="N19" i="30"/>
  <c r="O19" i="30"/>
  <c r="C20" i="30"/>
  <c r="D20" i="30"/>
  <c r="E20" i="30"/>
  <c r="F20" i="30"/>
  <c r="G20" i="30"/>
  <c r="H20" i="30"/>
  <c r="I20" i="30"/>
  <c r="J20" i="30"/>
  <c r="K20" i="30"/>
  <c r="L20" i="30"/>
  <c r="M20" i="30"/>
  <c r="N20" i="30"/>
  <c r="O20" i="30"/>
  <c r="C21" i="30"/>
  <c r="D21" i="30"/>
  <c r="E21" i="30"/>
  <c r="F21" i="30"/>
  <c r="G21" i="30"/>
  <c r="H21" i="30"/>
  <c r="I21" i="30"/>
  <c r="J21" i="30"/>
  <c r="K21" i="30"/>
  <c r="L21" i="30"/>
  <c r="M21" i="30"/>
  <c r="N21" i="30"/>
  <c r="O21" i="30"/>
  <c r="C22" i="30"/>
  <c r="D22" i="30"/>
  <c r="E22" i="30"/>
  <c r="F22" i="30"/>
  <c r="G22" i="30"/>
  <c r="H22" i="30"/>
  <c r="I22" i="30"/>
  <c r="J22" i="30"/>
  <c r="K22" i="30"/>
  <c r="L22" i="30"/>
  <c r="M22" i="30"/>
  <c r="N22" i="30"/>
  <c r="O22" i="30"/>
  <c r="C23" i="30"/>
  <c r="D23" i="30"/>
  <c r="E23" i="30"/>
  <c r="F23" i="30"/>
  <c r="G23" i="30"/>
  <c r="H23" i="30"/>
  <c r="I23" i="30"/>
  <c r="J23" i="30"/>
  <c r="K23" i="30"/>
  <c r="L23" i="30"/>
  <c r="M23" i="30"/>
  <c r="N23" i="30"/>
  <c r="O23" i="30"/>
  <c r="C24" i="30"/>
  <c r="D24" i="30"/>
  <c r="E24" i="30"/>
  <c r="F24" i="30"/>
  <c r="G24" i="30"/>
  <c r="H24" i="30"/>
  <c r="I24" i="30"/>
  <c r="J24" i="30"/>
  <c r="K24" i="30"/>
  <c r="L24" i="30"/>
  <c r="M24" i="30"/>
  <c r="N24" i="30"/>
  <c r="O24" i="30"/>
  <c r="C25" i="30"/>
  <c r="D25" i="30"/>
  <c r="E25" i="30"/>
  <c r="F25" i="30"/>
  <c r="G25" i="30"/>
  <c r="H25" i="30"/>
  <c r="I25" i="30"/>
  <c r="J25" i="30"/>
  <c r="K25" i="30"/>
  <c r="L25" i="30"/>
  <c r="M25" i="30"/>
  <c r="N25" i="30"/>
  <c r="O25" i="30"/>
  <c r="C26" i="30"/>
  <c r="D26" i="30"/>
  <c r="E26" i="30"/>
  <c r="F26" i="30"/>
  <c r="G26" i="30"/>
  <c r="H26" i="30"/>
  <c r="I26" i="30"/>
  <c r="J26" i="30"/>
  <c r="K26" i="30"/>
  <c r="L26" i="30"/>
  <c r="M26" i="30"/>
  <c r="N26" i="30"/>
  <c r="O26" i="30"/>
  <c r="C27" i="30"/>
  <c r="D27" i="30"/>
  <c r="E27" i="30"/>
  <c r="F27" i="30"/>
  <c r="G27" i="30"/>
  <c r="H27" i="30"/>
  <c r="I27" i="30"/>
  <c r="J27" i="30"/>
  <c r="K27" i="30"/>
  <c r="L27" i="30"/>
  <c r="M27" i="30"/>
  <c r="N27" i="30"/>
  <c r="O27" i="30"/>
  <c r="C28" i="30"/>
  <c r="D28" i="30"/>
  <c r="E28" i="30"/>
  <c r="F28" i="30"/>
  <c r="G28" i="30"/>
  <c r="H28" i="30"/>
  <c r="I28" i="30"/>
  <c r="J28" i="30"/>
  <c r="K28" i="30"/>
  <c r="L28" i="30"/>
  <c r="M28" i="30"/>
  <c r="N28" i="30"/>
  <c r="O28" i="30"/>
  <c r="C29" i="30"/>
  <c r="D29" i="30"/>
  <c r="E29" i="30"/>
  <c r="F29" i="30"/>
  <c r="G29" i="30"/>
  <c r="H29" i="30"/>
  <c r="I29" i="30"/>
  <c r="J29" i="30"/>
  <c r="K29" i="30"/>
  <c r="L29" i="30"/>
  <c r="M29" i="30"/>
  <c r="N29" i="30"/>
  <c r="O29" i="30"/>
  <c r="C30" i="30"/>
  <c r="D30" i="30"/>
  <c r="E30" i="30"/>
  <c r="F30" i="30"/>
  <c r="G30" i="30"/>
  <c r="H30" i="30"/>
  <c r="I30" i="30"/>
  <c r="J30" i="30"/>
  <c r="K30" i="30"/>
  <c r="L30" i="30"/>
  <c r="M30" i="30"/>
  <c r="N30" i="30"/>
  <c r="O30" i="30"/>
  <c r="C31" i="30"/>
  <c r="D31" i="30"/>
  <c r="E31" i="30"/>
  <c r="F31" i="30"/>
  <c r="G31" i="30"/>
  <c r="H31" i="30"/>
  <c r="I31" i="30"/>
  <c r="J31" i="30"/>
  <c r="K31" i="30"/>
  <c r="L31" i="30"/>
  <c r="M31" i="30"/>
  <c r="N31" i="30"/>
  <c r="O31" i="30"/>
  <c r="C32" i="30"/>
  <c r="D32" i="30"/>
  <c r="E32" i="30"/>
  <c r="F32" i="30"/>
  <c r="G32" i="30"/>
  <c r="H32" i="30"/>
  <c r="I32" i="30"/>
  <c r="J32" i="30"/>
  <c r="K32" i="30"/>
  <c r="L32" i="30"/>
  <c r="M32" i="30"/>
  <c r="N32" i="30"/>
  <c r="O32" i="30"/>
  <c r="C33" i="30"/>
  <c r="D33" i="30"/>
  <c r="E33" i="30"/>
  <c r="F33" i="30"/>
  <c r="G33" i="30"/>
  <c r="H33" i="30"/>
  <c r="I33" i="30"/>
  <c r="J33" i="30"/>
  <c r="K33" i="30"/>
  <c r="L33" i="30"/>
  <c r="M33" i="30"/>
  <c r="N33" i="30"/>
  <c r="O33" i="30"/>
  <c r="C34" i="30"/>
  <c r="D34" i="30"/>
  <c r="E34" i="30"/>
  <c r="F34" i="30"/>
  <c r="G34" i="30"/>
  <c r="H34" i="30"/>
  <c r="I34" i="30"/>
  <c r="J34" i="30"/>
  <c r="K34" i="30"/>
  <c r="L34" i="30"/>
  <c r="M34" i="30"/>
  <c r="N34" i="30"/>
  <c r="O34" i="30"/>
  <c r="C35" i="30"/>
  <c r="D35" i="30"/>
  <c r="E35" i="30"/>
  <c r="F35" i="30"/>
  <c r="G35" i="30"/>
  <c r="H35" i="30"/>
  <c r="I35" i="30"/>
  <c r="J35" i="30"/>
  <c r="K35" i="30"/>
  <c r="L35" i="30"/>
  <c r="M35" i="30"/>
  <c r="N35" i="30"/>
  <c r="O35" i="30"/>
  <c r="C36" i="30"/>
  <c r="D36" i="30"/>
  <c r="E36" i="30"/>
  <c r="F36" i="30"/>
  <c r="G36" i="30"/>
  <c r="H36" i="30"/>
  <c r="I36" i="30"/>
  <c r="J36" i="30"/>
  <c r="K36" i="30"/>
  <c r="L36" i="30"/>
  <c r="M36" i="30"/>
  <c r="N36" i="30"/>
  <c r="O36" i="30"/>
  <c r="C37" i="30"/>
  <c r="D37" i="30"/>
  <c r="E37" i="30"/>
  <c r="F37" i="30"/>
  <c r="G37" i="30"/>
  <c r="H37" i="30"/>
  <c r="I37" i="30"/>
  <c r="J37" i="30"/>
  <c r="K37" i="30"/>
  <c r="L37" i="30"/>
  <c r="M37" i="30"/>
  <c r="N37" i="30"/>
  <c r="O37" i="30"/>
  <c r="C38" i="30"/>
  <c r="D38" i="30"/>
  <c r="E38" i="30"/>
  <c r="F38" i="30"/>
  <c r="G38" i="30"/>
  <c r="H38" i="30"/>
  <c r="I38" i="30"/>
  <c r="J38" i="30"/>
  <c r="K38" i="30"/>
  <c r="L38" i="30"/>
  <c r="M38" i="30"/>
  <c r="N38" i="30"/>
  <c r="O38" i="30"/>
  <c r="C39" i="30"/>
  <c r="D39" i="30"/>
  <c r="E39" i="30"/>
  <c r="F39" i="30"/>
  <c r="G39" i="30"/>
  <c r="H39" i="30"/>
  <c r="I39" i="30"/>
  <c r="J39" i="30"/>
  <c r="K39" i="30"/>
  <c r="L39" i="30"/>
  <c r="M39" i="30"/>
  <c r="N39" i="30"/>
  <c r="O39" i="30"/>
  <c r="C40" i="30"/>
  <c r="D40" i="30"/>
  <c r="E40" i="30"/>
  <c r="F40" i="30"/>
  <c r="G40" i="30"/>
  <c r="H40" i="30"/>
  <c r="I40" i="30"/>
  <c r="J40" i="30"/>
  <c r="K40" i="30"/>
  <c r="L40" i="30"/>
  <c r="M40" i="30"/>
  <c r="N40" i="30"/>
  <c r="O40" i="30"/>
  <c r="C41" i="30"/>
  <c r="D41" i="30"/>
  <c r="E41" i="30"/>
  <c r="F41" i="30"/>
  <c r="G41" i="30"/>
  <c r="H41" i="30"/>
  <c r="I41" i="30"/>
  <c r="J41" i="30"/>
  <c r="K41" i="30"/>
  <c r="L41" i="30"/>
  <c r="M41" i="30"/>
  <c r="N41" i="30"/>
  <c r="O41" i="30"/>
  <c r="C42" i="30"/>
  <c r="D42" i="30"/>
  <c r="E42" i="30"/>
  <c r="F42" i="30"/>
  <c r="G42" i="30"/>
  <c r="H42" i="30"/>
  <c r="I42" i="30"/>
  <c r="J42" i="30"/>
  <c r="K42" i="30"/>
  <c r="L42" i="30"/>
  <c r="M42" i="30"/>
  <c r="N42" i="30"/>
  <c r="O42" i="30"/>
  <c r="C43" i="30"/>
  <c r="D43" i="30"/>
  <c r="E43" i="30"/>
  <c r="F43" i="30"/>
  <c r="G43" i="30"/>
  <c r="H43" i="30"/>
  <c r="I43" i="30"/>
  <c r="J43" i="30"/>
  <c r="K43" i="30"/>
  <c r="L43" i="30"/>
  <c r="M43" i="30"/>
  <c r="N43" i="30"/>
  <c r="O43" i="30"/>
  <c r="C44" i="30"/>
  <c r="D44" i="30"/>
  <c r="E44" i="30"/>
  <c r="F44" i="30"/>
  <c r="G44" i="30"/>
  <c r="H44" i="30"/>
  <c r="I44" i="30"/>
  <c r="J44" i="30"/>
  <c r="K44" i="30"/>
  <c r="L44" i="30"/>
  <c r="M44" i="30"/>
  <c r="N44" i="30"/>
  <c r="O44" i="30"/>
  <c r="C45" i="30"/>
  <c r="D45" i="30"/>
  <c r="E45" i="30"/>
  <c r="F45" i="30"/>
  <c r="G45" i="30"/>
  <c r="H45" i="30"/>
  <c r="I45" i="30"/>
  <c r="J45" i="30"/>
  <c r="K45" i="30"/>
  <c r="L45" i="30"/>
  <c r="M45" i="30"/>
  <c r="N45" i="30"/>
  <c r="O45" i="30"/>
  <c r="C46" i="30"/>
  <c r="D46" i="30"/>
  <c r="E46" i="30"/>
  <c r="F46" i="30"/>
  <c r="G46" i="30"/>
  <c r="H46" i="30"/>
  <c r="I46" i="30"/>
  <c r="J46" i="30"/>
  <c r="K46" i="30"/>
  <c r="L46" i="30"/>
  <c r="M46" i="30"/>
  <c r="N46" i="30"/>
  <c r="O46" i="30"/>
  <c r="C47" i="30"/>
  <c r="D47" i="30"/>
  <c r="E47" i="30"/>
  <c r="F47" i="30"/>
  <c r="G47" i="30"/>
  <c r="H47" i="30"/>
  <c r="I47" i="30"/>
  <c r="J47" i="30"/>
  <c r="K47" i="30"/>
  <c r="L47" i="30"/>
  <c r="M47" i="30"/>
  <c r="N47" i="30"/>
  <c r="O47" i="30"/>
  <c r="C48" i="30"/>
  <c r="D48" i="30"/>
  <c r="E48" i="30"/>
  <c r="F48" i="30"/>
  <c r="G48" i="30"/>
  <c r="H48" i="30"/>
  <c r="I48" i="30"/>
  <c r="J48" i="30"/>
  <c r="K48" i="30"/>
  <c r="L48" i="30"/>
  <c r="M48" i="30"/>
  <c r="N48" i="30"/>
  <c r="O48" i="30"/>
  <c r="C49" i="30"/>
  <c r="D49" i="30"/>
  <c r="E49" i="30"/>
  <c r="F49" i="30"/>
  <c r="G49" i="30"/>
  <c r="H49" i="30"/>
  <c r="I49" i="30"/>
  <c r="J49" i="30"/>
  <c r="K49" i="30"/>
  <c r="L49" i="30"/>
  <c r="M49" i="30"/>
  <c r="N49" i="30"/>
  <c r="O49" i="30"/>
  <c r="C50" i="30"/>
  <c r="D50" i="30"/>
  <c r="E50" i="30"/>
  <c r="F50" i="30"/>
  <c r="G50" i="30"/>
  <c r="H50" i="30"/>
  <c r="I50" i="30"/>
  <c r="J50" i="30"/>
  <c r="K50" i="30"/>
  <c r="L50" i="30"/>
  <c r="M50" i="30"/>
  <c r="N50" i="30"/>
  <c r="O50" i="30"/>
  <c r="C51" i="30"/>
  <c r="D51" i="30"/>
  <c r="E51" i="30"/>
  <c r="F51" i="30"/>
  <c r="G51" i="30"/>
  <c r="H51" i="30"/>
  <c r="I51" i="30"/>
  <c r="J51" i="30"/>
  <c r="K51" i="30"/>
  <c r="L51" i="30"/>
  <c r="M51" i="30"/>
  <c r="N51" i="30"/>
  <c r="O51" i="30"/>
  <c r="C52" i="30"/>
  <c r="D52" i="30"/>
  <c r="E52" i="30"/>
  <c r="F52" i="30"/>
  <c r="G52" i="30"/>
  <c r="H52" i="30"/>
  <c r="I52" i="30"/>
  <c r="J52" i="30"/>
  <c r="K52" i="30"/>
  <c r="L52" i="30"/>
  <c r="M52" i="30"/>
  <c r="N52" i="30"/>
  <c r="O52" i="30"/>
  <c r="C53" i="30"/>
  <c r="D53" i="30"/>
  <c r="E53" i="30"/>
  <c r="F53" i="30"/>
  <c r="G53" i="30"/>
  <c r="H53" i="30"/>
  <c r="I53" i="30"/>
  <c r="J53" i="30"/>
  <c r="K53" i="30"/>
  <c r="L53" i="30"/>
  <c r="M53" i="30"/>
  <c r="N53" i="30"/>
  <c r="O53" i="30"/>
  <c r="C54" i="30"/>
  <c r="D54" i="30"/>
  <c r="E54" i="30"/>
  <c r="F54" i="30"/>
  <c r="G54" i="30"/>
  <c r="H54" i="30"/>
  <c r="I54" i="30"/>
  <c r="J54" i="30"/>
  <c r="K54" i="30"/>
  <c r="L54" i="30"/>
  <c r="M54" i="30"/>
  <c r="N54" i="30"/>
  <c r="O54" i="30"/>
  <c r="C55" i="30"/>
  <c r="D55" i="30"/>
  <c r="E55" i="30"/>
  <c r="F55" i="30"/>
  <c r="G55" i="30"/>
  <c r="H55" i="30"/>
  <c r="I55" i="30"/>
  <c r="J55" i="30"/>
  <c r="K55" i="30"/>
  <c r="L55" i="30"/>
  <c r="M55" i="30"/>
  <c r="N55" i="30"/>
  <c r="O55" i="30"/>
  <c r="C4" i="26"/>
  <c r="D4" i="26"/>
  <c r="E4" i="26"/>
  <c r="F4" i="26"/>
  <c r="G4" i="26"/>
  <c r="H4" i="26"/>
  <c r="I4" i="26"/>
  <c r="J4" i="26"/>
  <c r="K4" i="26"/>
  <c r="L4" i="26"/>
  <c r="M4" i="26"/>
  <c r="N4" i="26"/>
  <c r="O4" i="26"/>
  <c r="C5" i="26"/>
  <c r="D5" i="26"/>
  <c r="E5" i="26"/>
  <c r="F5" i="26"/>
  <c r="G5" i="26"/>
  <c r="H5" i="26"/>
  <c r="I5" i="26"/>
  <c r="J5" i="26"/>
  <c r="K5" i="26"/>
  <c r="L5" i="26"/>
  <c r="M5" i="26"/>
  <c r="N5" i="26"/>
  <c r="O5" i="26"/>
  <c r="C6" i="26"/>
  <c r="D6" i="26"/>
  <c r="E6" i="26"/>
  <c r="F6" i="26"/>
  <c r="G6" i="26"/>
  <c r="H6" i="26"/>
  <c r="I6" i="26"/>
  <c r="J6" i="26"/>
  <c r="K6" i="26"/>
  <c r="L6" i="26"/>
  <c r="M6" i="26"/>
  <c r="N6" i="26"/>
  <c r="O6" i="26"/>
  <c r="C7" i="26"/>
  <c r="D7" i="26"/>
  <c r="E7" i="26"/>
  <c r="F7" i="26"/>
  <c r="G7" i="26"/>
  <c r="H7" i="26"/>
  <c r="I7" i="26"/>
  <c r="J7" i="26"/>
  <c r="K7" i="26"/>
  <c r="L7" i="26"/>
  <c r="M7" i="26"/>
  <c r="N7" i="26"/>
  <c r="O7" i="26"/>
  <c r="C8" i="26"/>
  <c r="D8" i="26"/>
  <c r="E8" i="26"/>
  <c r="F8" i="26"/>
  <c r="G8" i="26"/>
  <c r="H8" i="26"/>
  <c r="I8" i="26"/>
  <c r="J8" i="26"/>
  <c r="K8" i="26"/>
  <c r="L8" i="26"/>
  <c r="M8" i="26"/>
  <c r="N8" i="26"/>
  <c r="O8" i="26"/>
  <c r="C9" i="26"/>
  <c r="D9" i="26"/>
  <c r="E9" i="26"/>
  <c r="F9" i="26"/>
  <c r="G9" i="26"/>
  <c r="H9" i="26"/>
  <c r="I9" i="26"/>
  <c r="J9" i="26"/>
  <c r="K9" i="26"/>
  <c r="L9" i="26"/>
  <c r="M9" i="26"/>
  <c r="N9" i="26"/>
  <c r="O9" i="26"/>
  <c r="C10" i="26"/>
  <c r="D10" i="26"/>
  <c r="E10" i="26"/>
  <c r="F10" i="26"/>
  <c r="G10" i="26"/>
  <c r="H10" i="26"/>
  <c r="I10" i="26"/>
  <c r="J10" i="26"/>
  <c r="K10" i="26"/>
  <c r="L10" i="26"/>
  <c r="M10" i="26"/>
  <c r="N10" i="26"/>
  <c r="O10" i="26"/>
  <c r="C11" i="26"/>
  <c r="D11" i="26"/>
  <c r="E11" i="26"/>
  <c r="F11" i="26"/>
  <c r="G11" i="26"/>
  <c r="H11" i="26"/>
  <c r="I11" i="26"/>
  <c r="J11" i="26"/>
  <c r="K11" i="26"/>
  <c r="L11" i="26"/>
  <c r="M11" i="26"/>
  <c r="N11" i="26"/>
  <c r="O11" i="26"/>
  <c r="C12" i="26"/>
  <c r="D12" i="26"/>
  <c r="E12" i="26"/>
  <c r="F12" i="26"/>
  <c r="G12" i="26"/>
  <c r="H12" i="26"/>
  <c r="I12" i="26"/>
  <c r="J12" i="26"/>
  <c r="K12" i="26"/>
  <c r="L12" i="26"/>
  <c r="M12" i="26"/>
  <c r="N12" i="26"/>
  <c r="O12" i="26"/>
  <c r="C13" i="26"/>
  <c r="D13" i="26"/>
  <c r="E13" i="26"/>
  <c r="F13" i="26"/>
  <c r="G13" i="26"/>
  <c r="H13" i="26"/>
  <c r="I13" i="26"/>
  <c r="J13" i="26"/>
  <c r="K13" i="26"/>
  <c r="L13" i="26"/>
  <c r="M13" i="26"/>
  <c r="N13" i="26"/>
  <c r="O13" i="26"/>
  <c r="C14" i="26"/>
  <c r="D14" i="26"/>
  <c r="E14" i="26"/>
  <c r="F14" i="26"/>
  <c r="G14" i="26"/>
  <c r="H14" i="26"/>
  <c r="I14" i="26"/>
  <c r="J14" i="26"/>
  <c r="K14" i="26"/>
  <c r="L14" i="26"/>
  <c r="M14" i="26"/>
  <c r="N14" i="26"/>
  <c r="O14" i="26"/>
  <c r="C15" i="26"/>
  <c r="D15" i="26"/>
  <c r="E15" i="26"/>
  <c r="F15" i="26"/>
  <c r="G15" i="26"/>
  <c r="H15" i="26"/>
  <c r="I15" i="26"/>
  <c r="J15" i="26"/>
  <c r="K15" i="26"/>
  <c r="L15" i="26"/>
  <c r="M15" i="26"/>
  <c r="N15" i="26"/>
  <c r="O15" i="26"/>
  <c r="C16" i="26"/>
  <c r="D16" i="26"/>
  <c r="E16" i="26"/>
  <c r="F16" i="26"/>
  <c r="G16" i="26"/>
  <c r="H16" i="26"/>
  <c r="I16" i="26"/>
  <c r="J16" i="26"/>
  <c r="K16" i="26"/>
  <c r="L16" i="26"/>
  <c r="M16" i="26"/>
  <c r="N16" i="26"/>
  <c r="O16" i="26"/>
  <c r="C17" i="26"/>
  <c r="D17" i="26"/>
  <c r="E17" i="26"/>
  <c r="F17" i="26"/>
  <c r="G17" i="26"/>
  <c r="H17" i="26"/>
  <c r="I17" i="26"/>
  <c r="J17" i="26"/>
  <c r="K17" i="26"/>
  <c r="L17" i="26"/>
  <c r="M17" i="26"/>
  <c r="N17" i="26"/>
  <c r="O17" i="26"/>
  <c r="C18" i="26"/>
  <c r="D18" i="26"/>
  <c r="E18" i="26"/>
  <c r="F18" i="26"/>
  <c r="G18" i="26"/>
  <c r="H18" i="26"/>
  <c r="I18" i="26"/>
  <c r="J18" i="26"/>
  <c r="K18" i="26"/>
  <c r="L18" i="26"/>
  <c r="M18" i="26"/>
  <c r="N18" i="26"/>
  <c r="O18" i="26"/>
  <c r="C19" i="26"/>
  <c r="D19" i="26"/>
  <c r="E19" i="26"/>
  <c r="F19" i="26"/>
  <c r="G19" i="26"/>
  <c r="H19" i="26"/>
  <c r="I19" i="26"/>
  <c r="J19" i="26"/>
  <c r="K19" i="26"/>
  <c r="L19" i="26"/>
  <c r="M19" i="26"/>
  <c r="N19" i="26"/>
  <c r="O19" i="26"/>
  <c r="C20" i="26"/>
  <c r="D20" i="26"/>
  <c r="E20" i="26"/>
  <c r="F20" i="26"/>
  <c r="G20" i="26"/>
  <c r="H20" i="26"/>
  <c r="I20" i="26"/>
  <c r="J20" i="26"/>
  <c r="K20" i="26"/>
  <c r="L20" i="26"/>
  <c r="M20" i="26"/>
  <c r="N20" i="26"/>
  <c r="O20" i="26"/>
  <c r="C21" i="26"/>
  <c r="D21" i="26"/>
  <c r="E21" i="26"/>
  <c r="F21" i="26"/>
  <c r="G21" i="26"/>
  <c r="H21" i="26"/>
  <c r="I21" i="26"/>
  <c r="J21" i="26"/>
  <c r="K21" i="26"/>
  <c r="L21" i="26"/>
  <c r="M21" i="26"/>
  <c r="N21" i="26"/>
  <c r="O21" i="26"/>
  <c r="C22" i="26"/>
  <c r="D22" i="26"/>
  <c r="E22" i="26"/>
  <c r="F22" i="26"/>
  <c r="G22" i="26"/>
  <c r="H22" i="26"/>
  <c r="I22" i="26"/>
  <c r="J22" i="26"/>
  <c r="K22" i="26"/>
  <c r="L22" i="26"/>
  <c r="M22" i="26"/>
  <c r="N22" i="26"/>
  <c r="O22" i="26"/>
  <c r="C23" i="26"/>
  <c r="D23" i="26"/>
  <c r="E23" i="26"/>
  <c r="F23" i="26"/>
  <c r="G23" i="26"/>
  <c r="H23" i="26"/>
  <c r="I23" i="26"/>
  <c r="J23" i="26"/>
  <c r="K23" i="26"/>
  <c r="L23" i="26"/>
  <c r="M23" i="26"/>
  <c r="N23" i="26"/>
  <c r="O23" i="26"/>
  <c r="C24" i="26"/>
  <c r="D24" i="26"/>
  <c r="E24" i="26"/>
  <c r="F24" i="26"/>
  <c r="G24" i="26"/>
  <c r="H24" i="26"/>
  <c r="I24" i="26"/>
  <c r="J24" i="26"/>
  <c r="K24" i="26"/>
  <c r="L24" i="26"/>
  <c r="M24" i="26"/>
  <c r="N24" i="26"/>
  <c r="O24" i="26"/>
  <c r="C25" i="26"/>
  <c r="D25" i="26"/>
  <c r="E25" i="26"/>
  <c r="F25" i="26"/>
  <c r="G25" i="26"/>
  <c r="H25" i="26"/>
  <c r="I25" i="26"/>
  <c r="J25" i="26"/>
  <c r="K25" i="26"/>
  <c r="L25" i="26"/>
  <c r="M25" i="26"/>
  <c r="N25" i="26"/>
  <c r="O25" i="26"/>
  <c r="C26" i="26"/>
  <c r="D26" i="26"/>
  <c r="E26" i="26"/>
  <c r="F26" i="26"/>
  <c r="G26" i="26"/>
  <c r="H26" i="26"/>
  <c r="I26" i="26"/>
  <c r="J26" i="26"/>
  <c r="K26" i="26"/>
  <c r="L26" i="26"/>
  <c r="M26" i="26"/>
  <c r="N26" i="26"/>
  <c r="O26" i="26"/>
  <c r="C27" i="26"/>
  <c r="D27" i="26"/>
  <c r="E27" i="26"/>
  <c r="F27" i="26"/>
  <c r="G27" i="26"/>
  <c r="H27" i="26"/>
  <c r="I27" i="26"/>
  <c r="J27" i="26"/>
  <c r="K27" i="26"/>
  <c r="L27" i="26"/>
  <c r="M27" i="26"/>
  <c r="N27" i="26"/>
  <c r="O27" i="26"/>
  <c r="C28" i="26"/>
  <c r="D28" i="26"/>
  <c r="E28" i="26"/>
  <c r="F28" i="26"/>
  <c r="G28" i="26"/>
  <c r="H28" i="26"/>
  <c r="I28" i="26"/>
  <c r="J28" i="26"/>
  <c r="K28" i="26"/>
  <c r="L28" i="26"/>
  <c r="M28" i="26"/>
  <c r="N28" i="26"/>
  <c r="O28" i="26"/>
  <c r="C29" i="26"/>
  <c r="D29" i="26"/>
  <c r="E29" i="26"/>
  <c r="F29" i="26"/>
  <c r="G29" i="26"/>
  <c r="H29" i="26"/>
  <c r="I29" i="26"/>
  <c r="J29" i="26"/>
  <c r="K29" i="26"/>
  <c r="L29" i="26"/>
  <c r="M29" i="26"/>
  <c r="N29" i="26"/>
  <c r="O29" i="26"/>
  <c r="C30" i="26"/>
  <c r="D30" i="26"/>
  <c r="E30" i="26"/>
  <c r="F30" i="26"/>
  <c r="G30" i="26"/>
  <c r="H30" i="26"/>
  <c r="I30" i="26"/>
  <c r="J30" i="26"/>
  <c r="K30" i="26"/>
  <c r="L30" i="26"/>
  <c r="M30" i="26"/>
  <c r="N30" i="26"/>
  <c r="O30" i="26"/>
  <c r="C31" i="26"/>
  <c r="D31" i="26"/>
  <c r="E31" i="26"/>
  <c r="F31" i="26"/>
  <c r="G31" i="26"/>
  <c r="H31" i="26"/>
  <c r="I31" i="26"/>
  <c r="J31" i="26"/>
  <c r="K31" i="26"/>
  <c r="L31" i="26"/>
  <c r="M31" i="26"/>
  <c r="N31" i="26"/>
  <c r="O31" i="26"/>
  <c r="C32" i="26"/>
  <c r="D32" i="26"/>
  <c r="E32" i="26"/>
  <c r="F32" i="26"/>
  <c r="G32" i="26"/>
  <c r="H32" i="26"/>
  <c r="I32" i="26"/>
  <c r="J32" i="26"/>
  <c r="K32" i="26"/>
  <c r="L32" i="26"/>
  <c r="M32" i="26"/>
  <c r="N32" i="26"/>
  <c r="O32" i="26"/>
  <c r="C33" i="26"/>
  <c r="D33" i="26"/>
  <c r="E33" i="26"/>
  <c r="F33" i="26"/>
  <c r="G33" i="26"/>
  <c r="H33" i="26"/>
  <c r="I33" i="26"/>
  <c r="J33" i="26"/>
  <c r="K33" i="26"/>
  <c r="L33" i="26"/>
  <c r="M33" i="26"/>
  <c r="N33" i="26"/>
  <c r="O33" i="26"/>
  <c r="C34" i="26"/>
  <c r="D34" i="26"/>
  <c r="E34" i="26"/>
  <c r="F34" i="26"/>
  <c r="G34" i="26"/>
  <c r="H34" i="26"/>
  <c r="I34" i="26"/>
  <c r="J34" i="26"/>
  <c r="K34" i="26"/>
  <c r="L34" i="26"/>
  <c r="M34" i="26"/>
  <c r="N34" i="26"/>
  <c r="O34" i="26"/>
  <c r="C35" i="26"/>
  <c r="D35" i="26"/>
  <c r="E35" i="26"/>
  <c r="F35" i="26"/>
  <c r="G35" i="26"/>
  <c r="H35" i="26"/>
  <c r="I35" i="26"/>
  <c r="J35" i="26"/>
  <c r="K35" i="26"/>
  <c r="L35" i="26"/>
  <c r="M35" i="26"/>
  <c r="N35" i="26"/>
  <c r="O35" i="26"/>
  <c r="C36" i="26"/>
  <c r="D36" i="26"/>
  <c r="E36" i="26"/>
  <c r="F36" i="26"/>
  <c r="G36" i="26"/>
  <c r="H36" i="26"/>
  <c r="I36" i="26"/>
  <c r="J36" i="26"/>
  <c r="K36" i="26"/>
  <c r="L36" i="26"/>
  <c r="M36" i="26"/>
  <c r="N36" i="26"/>
  <c r="O36" i="26"/>
  <c r="C37" i="26"/>
  <c r="D37" i="26"/>
  <c r="E37" i="26"/>
  <c r="F37" i="26"/>
  <c r="G37" i="26"/>
  <c r="H37" i="26"/>
  <c r="I37" i="26"/>
  <c r="J37" i="26"/>
  <c r="K37" i="26"/>
  <c r="L37" i="26"/>
  <c r="M37" i="26"/>
  <c r="N37" i="26"/>
  <c r="O37" i="26"/>
  <c r="C38" i="26"/>
  <c r="D38" i="26"/>
  <c r="E38" i="26"/>
  <c r="F38" i="26"/>
  <c r="G38" i="26"/>
  <c r="H38" i="26"/>
  <c r="I38" i="26"/>
  <c r="J38" i="26"/>
  <c r="K38" i="26"/>
  <c r="L38" i="26"/>
  <c r="M38" i="26"/>
  <c r="N38" i="26"/>
  <c r="O38" i="26"/>
  <c r="C39" i="26"/>
  <c r="D39" i="26"/>
  <c r="E39" i="26"/>
  <c r="F39" i="26"/>
  <c r="G39" i="26"/>
  <c r="H39" i="26"/>
  <c r="I39" i="26"/>
  <c r="J39" i="26"/>
  <c r="K39" i="26"/>
  <c r="L39" i="26"/>
  <c r="M39" i="26"/>
  <c r="N39" i="26"/>
  <c r="O39" i="26"/>
  <c r="C40" i="26"/>
  <c r="D40" i="26"/>
  <c r="E40" i="26"/>
  <c r="F40" i="26"/>
  <c r="G40" i="26"/>
  <c r="H40" i="26"/>
  <c r="I40" i="26"/>
  <c r="J40" i="26"/>
  <c r="K40" i="26"/>
  <c r="L40" i="26"/>
  <c r="M40" i="26"/>
  <c r="N40" i="26"/>
  <c r="O40" i="26"/>
  <c r="C41" i="26"/>
  <c r="D41" i="26"/>
  <c r="E41" i="26"/>
  <c r="F41" i="26"/>
  <c r="G41" i="26"/>
  <c r="H41" i="26"/>
  <c r="I41" i="26"/>
  <c r="J41" i="26"/>
  <c r="K41" i="26"/>
  <c r="L41" i="26"/>
  <c r="M41" i="26"/>
  <c r="N41" i="26"/>
  <c r="O41" i="26"/>
  <c r="C42" i="26"/>
  <c r="D42" i="26"/>
  <c r="E42" i="26"/>
  <c r="F42" i="26"/>
  <c r="G42" i="26"/>
  <c r="H42" i="26"/>
  <c r="I42" i="26"/>
  <c r="J42" i="26"/>
  <c r="K42" i="26"/>
  <c r="L42" i="26"/>
  <c r="M42" i="26"/>
  <c r="N42" i="26"/>
  <c r="O42" i="26"/>
  <c r="C43" i="26"/>
  <c r="D43" i="26"/>
  <c r="E43" i="26"/>
  <c r="F43" i="26"/>
  <c r="G43" i="26"/>
  <c r="H43" i="26"/>
  <c r="I43" i="26"/>
  <c r="J43" i="26"/>
  <c r="K43" i="26"/>
  <c r="L43" i="26"/>
  <c r="M43" i="26"/>
  <c r="N43" i="26"/>
  <c r="O43" i="26"/>
  <c r="C44" i="26"/>
  <c r="D44" i="26"/>
  <c r="E44" i="26"/>
  <c r="F44" i="26"/>
  <c r="G44" i="26"/>
  <c r="H44" i="26"/>
  <c r="I44" i="26"/>
  <c r="J44" i="26"/>
  <c r="K44" i="26"/>
  <c r="L44" i="26"/>
  <c r="M44" i="26"/>
  <c r="N44" i="26"/>
  <c r="O44" i="26"/>
  <c r="C45" i="26"/>
  <c r="D45" i="26"/>
  <c r="E45" i="26"/>
  <c r="F45" i="26"/>
  <c r="G45" i="26"/>
  <c r="H45" i="26"/>
  <c r="I45" i="26"/>
  <c r="J45" i="26"/>
  <c r="K45" i="26"/>
  <c r="L45" i="26"/>
  <c r="M45" i="26"/>
  <c r="N45" i="26"/>
  <c r="O45" i="26"/>
  <c r="C46" i="26"/>
  <c r="D46" i="26"/>
  <c r="E46" i="26"/>
  <c r="F46" i="26"/>
  <c r="G46" i="26"/>
  <c r="H46" i="26"/>
  <c r="I46" i="26"/>
  <c r="J46" i="26"/>
  <c r="K46" i="26"/>
  <c r="L46" i="26"/>
  <c r="M46" i="26"/>
  <c r="N46" i="26"/>
  <c r="O46" i="26"/>
  <c r="C47" i="26"/>
  <c r="D47" i="26"/>
  <c r="E47" i="26"/>
  <c r="F47" i="26"/>
  <c r="G47" i="26"/>
  <c r="H47" i="26"/>
  <c r="I47" i="26"/>
  <c r="J47" i="26"/>
  <c r="K47" i="26"/>
  <c r="L47" i="26"/>
  <c r="M47" i="26"/>
  <c r="N47" i="26"/>
  <c r="O47" i="26"/>
  <c r="C48" i="26"/>
  <c r="D48" i="26"/>
  <c r="E48" i="26"/>
  <c r="F48" i="26"/>
  <c r="G48" i="26"/>
  <c r="H48" i="26"/>
  <c r="I48" i="26"/>
  <c r="J48" i="26"/>
  <c r="K48" i="26"/>
  <c r="L48" i="26"/>
  <c r="M48" i="26"/>
  <c r="N48" i="26"/>
  <c r="O48" i="26"/>
  <c r="C49" i="26"/>
  <c r="D49" i="26"/>
  <c r="E49" i="26"/>
  <c r="F49" i="26"/>
  <c r="G49" i="26"/>
  <c r="H49" i="26"/>
  <c r="I49" i="26"/>
  <c r="J49" i="26"/>
  <c r="K49" i="26"/>
  <c r="L49" i="26"/>
  <c r="M49" i="26"/>
  <c r="N49" i="26"/>
  <c r="O49" i="26"/>
  <c r="C50" i="26"/>
  <c r="D50" i="26"/>
  <c r="E50" i="26"/>
  <c r="F50" i="26"/>
  <c r="G50" i="26"/>
  <c r="H50" i="26"/>
  <c r="I50" i="26"/>
  <c r="J50" i="26"/>
  <c r="K50" i="26"/>
  <c r="L50" i="26"/>
  <c r="M50" i="26"/>
  <c r="N50" i="26"/>
  <c r="O50" i="26"/>
  <c r="C51" i="26"/>
  <c r="D51" i="26"/>
  <c r="E51" i="26"/>
  <c r="F51" i="26"/>
  <c r="G51" i="26"/>
  <c r="H51" i="26"/>
  <c r="I51" i="26"/>
  <c r="J51" i="26"/>
  <c r="K51" i="26"/>
  <c r="L51" i="26"/>
  <c r="M51" i="26"/>
  <c r="N51" i="26"/>
  <c r="O51" i="26"/>
  <c r="C52" i="26"/>
  <c r="D52" i="26"/>
  <c r="E52" i="26"/>
  <c r="F52" i="26"/>
  <c r="G52" i="26"/>
  <c r="H52" i="26"/>
  <c r="I52" i="26"/>
  <c r="J52" i="26"/>
  <c r="K52" i="26"/>
  <c r="L52" i="26"/>
  <c r="M52" i="26"/>
  <c r="N52" i="26"/>
  <c r="O52" i="26"/>
  <c r="C53" i="26"/>
  <c r="D53" i="26"/>
  <c r="E53" i="26"/>
  <c r="F53" i="26"/>
  <c r="G53" i="26"/>
  <c r="H53" i="26"/>
  <c r="I53" i="26"/>
  <c r="J53" i="26"/>
  <c r="K53" i="26"/>
  <c r="L53" i="26"/>
  <c r="M53" i="26"/>
  <c r="N53" i="26"/>
  <c r="O53" i="26"/>
  <c r="C54" i="26"/>
  <c r="D54" i="26"/>
  <c r="E54" i="26"/>
  <c r="F54" i="26"/>
  <c r="G54" i="26"/>
  <c r="H54" i="26"/>
  <c r="I54" i="26"/>
  <c r="J54" i="26"/>
  <c r="K54" i="26"/>
  <c r="L54" i="26"/>
  <c r="M54" i="26"/>
  <c r="N54" i="26"/>
  <c r="O54" i="26"/>
  <c r="C55" i="26"/>
  <c r="D55" i="26"/>
  <c r="E55" i="26"/>
  <c r="F55" i="26"/>
  <c r="G55" i="26"/>
  <c r="H55" i="26"/>
  <c r="I55" i="26"/>
  <c r="J55" i="26"/>
  <c r="K55" i="26"/>
  <c r="L55" i="26"/>
  <c r="M55" i="26"/>
  <c r="N55" i="26"/>
  <c r="O55" i="26"/>
  <c r="C56" i="26"/>
  <c r="D56" i="26"/>
  <c r="E56" i="26"/>
  <c r="F56" i="26"/>
  <c r="G56" i="26"/>
  <c r="H56" i="26"/>
  <c r="I56" i="26"/>
  <c r="J56" i="26"/>
  <c r="K56" i="26"/>
  <c r="L56" i="26"/>
  <c r="M56" i="26"/>
  <c r="N56" i="26"/>
  <c r="O56" i="26"/>
  <c r="C57" i="26"/>
  <c r="D57" i="26"/>
  <c r="E57" i="26"/>
  <c r="F57" i="26"/>
  <c r="G57" i="26"/>
  <c r="H57" i="26"/>
  <c r="I57" i="26"/>
  <c r="J57" i="26"/>
  <c r="K57" i="26"/>
  <c r="L57" i="26"/>
  <c r="M57" i="26"/>
  <c r="N57" i="26"/>
  <c r="O57" i="26"/>
  <c r="C58" i="26"/>
  <c r="D58" i="26"/>
  <c r="E58" i="26"/>
  <c r="F58" i="26"/>
  <c r="G58" i="26"/>
  <c r="H58" i="26"/>
  <c r="I58" i="26"/>
  <c r="J58" i="26"/>
  <c r="K58" i="26"/>
  <c r="L58" i="26"/>
  <c r="M58" i="26"/>
  <c r="N58" i="26"/>
  <c r="O58" i="26"/>
  <c r="C59" i="26"/>
  <c r="D59" i="26"/>
  <c r="E59" i="26"/>
  <c r="F59" i="26"/>
  <c r="G59" i="26"/>
  <c r="H59" i="26"/>
  <c r="I59" i="26"/>
  <c r="J59" i="26"/>
  <c r="K59" i="26"/>
  <c r="L59" i="26"/>
  <c r="M59" i="26"/>
  <c r="N59" i="26"/>
  <c r="O59" i="26"/>
  <c r="C60" i="26"/>
  <c r="D60" i="26"/>
  <c r="E60" i="26"/>
  <c r="F60" i="26"/>
  <c r="G60" i="26"/>
  <c r="H60" i="26"/>
  <c r="I60" i="26"/>
  <c r="J60" i="26"/>
  <c r="K60" i="26"/>
  <c r="L60" i="26"/>
  <c r="M60" i="26"/>
  <c r="N60" i="26"/>
  <c r="O60" i="26"/>
  <c r="C61" i="26"/>
  <c r="D61" i="26"/>
  <c r="E61" i="26"/>
  <c r="F61" i="26"/>
  <c r="G61" i="26"/>
  <c r="H61" i="26"/>
  <c r="I61" i="26"/>
  <c r="J61" i="26"/>
  <c r="K61" i="26"/>
  <c r="L61" i="26"/>
  <c r="M61" i="26"/>
  <c r="N61" i="26"/>
  <c r="O61" i="26"/>
  <c r="C62" i="26"/>
  <c r="D62" i="26"/>
  <c r="E62" i="26"/>
  <c r="F62" i="26"/>
  <c r="G62" i="26"/>
  <c r="H62" i="26"/>
  <c r="I62" i="26"/>
  <c r="J62" i="26"/>
  <c r="K62" i="26"/>
  <c r="L62" i="26"/>
  <c r="M62" i="26"/>
  <c r="N62" i="26"/>
  <c r="O62" i="26"/>
  <c r="C63" i="26"/>
  <c r="D63" i="26"/>
  <c r="E63" i="26"/>
  <c r="F63" i="26"/>
  <c r="G63" i="26"/>
  <c r="H63" i="26"/>
  <c r="I63" i="26"/>
  <c r="J63" i="26"/>
  <c r="K63" i="26"/>
  <c r="L63" i="26"/>
  <c r="M63" i="26"/>
  <c r="N63" i="26"/>
  <c r="O63" i="26"/>
  <c r="C64" i="26"/>
  <c r="D64" i="26"/>
  <c r="E64" i="26"/>
  <c r="F64" i="26"/>
  <c r="G64" i="26"/>
  <c r="H64" i="26"/>
  <c r="I64" i="26"/>
  <c r="J64" i="26"/>
  <c r="K64" i="26"/>
  <c r="L64" i="26"/>
  <c r="M64" i="26"/>
  <c r="N64" i="26"/>
  <c r="O64" i="26"/>
  <c r="C65" i="26"/>
  <c r="D65" i="26"/>
  <c r="E65" i="26"/>
  <c r="F65" i="26"/>
  <c r="G65" i="26"/>
  <c r="H65" i="26"/>
  <c r="I65" i="26"/>
  <c r="J65" i="26"/>
  <c r="K65" i="26"/>
  <c r="L65" i="26"/>
  <c r="M65" i="26"/>
  <c r="N65" i="26"/>
  <c r="O65" i="26"/>
  <c r="C66" i="26"/>
  <c r="D66" i="26"/>
  <c r="E66" i="26"/>
  <c r="F66" i="26"/>
  <c r="G66" i="26"/>
  <c r="H66" i="26"/>
  <c r="I66" i="26"/>
  <c r="J66" i="26"/>
  <c r="K66" i="26"/>
  <c r="L66" i="26"/>
  <c r="M66" i="26"/>
  <c r="N66" i="26"/>
  <c r="O66" i="26"/>
  <c r="C67" i="26"/>
  <c r="D67" i="26"/>
  <c r="E67" i="26"/>
  <c r="F67" i="26"/>
  <c r="G67" i="26"/>
  <c r="H67" i="26"/>
  <c r="I67" i="26"/>
  <c r="J67" i="26"/>
  <c r="K67" i="26"/>
  <c r="L67" i="26"/>
  <c r="M67" i="26"/>
  <c r="N67" i="26"/>
  <c r="O67" i="26"/>
  <c r="C68" i="26"/>
  <c r="D68" i="26"/>
  <c r="E68" i="26"/>
  <c r="F68" i="26"/>
  <c r="G68" i="26"/>
  <c r="H68" i="26"/>
  <c r="I68" i="26"/>
  <c r="J68" i="26"/>
  <c r="K68" i="26"/>
  <c r="L68" i="26"/>
  <c r="M68" i="26"/>
  <c r="N68" i="26"/>
  <c r="O68" i="26"/>
  <c r="C69" i="26"/>
  <c r="D69" i="26"/>
  <c r="E69" i="26"/>
  <c r="F69" i="26"/>
  <c r="G69" i="26"/>
  <c r="H69" i="26"/>
  <c r="I69" i="26"/>
  <c r="J69" i="26"/>
  <c r="K69" i="26"/>
  <c r="L69" i="26"/>
  <c r="M69" i="26"/>
  <c r="N69" i="26"/>
  <c r="O69" i="26"/>
  <c r="C70" i="26"/>
  <c r="D70" i="26"/>
  <c r="E70" i="26"/>
  <c r="F70" i="26"/>
  <c r="G70" i="26"/>
  <c r="H70" i="26"/>
  <c r="I70" i="26"/>
  <c r="J70" i="26"/>
  <c r="K70" i="26"/>
  <c r="L70" i="26"/>
  <c r="M70" i="26"/>
  <c r="N70" i="26"/>
  <c r="O70" i="26"/>
  <c r="C71" i="26"/>
  <c r="D71" i="26"/>
  <c r="E71" i="26"/>
  <c r="F71" i="26"/>
  <c r="G71" i="26"/>
  <c r="H71" i="26"/>
  <c r="I71" i="26"/>
  <c r="J71" i="26"/>
  <c r="K71" i="26"/>
  <c r="L71" i="26"/>
  <c r="M71" i="26"/>
  <c r="N71" i="26"/>
  <c r="O71" i="26"/>
  <c r="C72" i="26"/>
  <c r="D72" i="26"/>
  <c r="E72" i="26"/>
  <c r="F72" i="26"/>
  <c r="G72" i="26"/>
  <c r="H72" i="26"/>
  <c r="I72" i="26"/>
  <c r="J72" i="26"/>
  <c r="K72" i="26"/>
  <c r="L72" i="26"/>
  <c r="M72" i="26"/>
  <c r="N72" i="26"/>
  <c r="O72" i="26"/>
  <c r="C73" i="26"/>
  <c r="D73" i="26"/>
  <c r="E73" i="26"/>
  <c r="F73" i="26"/>
  <c r="G73" i="26"/>
  <c r="H73" i="26"/>
  <c r="I73" i="26"/>
  <c r="J73" i="26"/>
  <c r="K73" i="26"/>
  <c r="L73" i="26"/>
  <c r="M73" i="26"/>
  <c r="N73" i="26"/>
  <c r="O73" i="26"/>
  <c r="C74" i="26"/>
  <c r="D74" i="26"/>
  <c r="E74" i="26"/>
  <c r="F74" i="26"/>
  <c r="G74" i="26"/>
  <c r="H74" i="26"/>
  <c r="I74" i="26"/>
  <c r="J74" i="26"/>
  <c r="K74" i="26"/>
  <c r="L74" i="26"/>
  <c r="M74" i="26"/>
  <c r="N74" i="26"/>
  <c r="O74" i="26"/>
  <c r="C75" i="26"/>
  <c r="D75" i="26"/>
  <c r="E75" i="26"/>
  <c r="F75" i="26"/>
  <c r="G75" i="26"/>
  <c r="H75" i="26"/>
  <c r="I75" i="26"/>
  <c r="J75" i="26"/>
  <c r="K75" i="26"/>
  <c r="L75" i="26"/>
  <c r="M75" i="26"/>
  <c r="N75" i="26"/>
  <c r="O75" i="26"/>
  <c r="C76" i="26"/>
  <c r="D76" i="26"/>
  <c r="E76" i="26"/>
  <c r="F76" i="26"/>
  <c r="G76" i="26"/>
  <c r="H76" i="26"/>
  <c r="I76" i="26"/>
  <c r="J76" i="26"/>
  <c r="K76" i="26"/>
  <c r="L76" i="26"/>
  <c r="M76" i="26"/>
  <c r="N76" i="26"/>
  <c r="O76" i="26"/>
  <c r="C77" i="26"/>
  <c r="D77" i="26"/>
  <c r="E77" i="26"/>
  <c r="F77" i="26"/>
  <c r="G77" i="26"/>
  <c r="H77" i="26"/>
  <c r="I77" i="26"/>
  <c r="J77" i="26"/>
  <c r="K77" i="26"/>
  <c r="L77" i="26"/>
  <c r="M77" i="26"/>
  <c r="N77" i="26"/>
  <c r="O77" i="26"/>
  <c r="C78" i="26"/>
  <c r="D78" i="26"/>
  <c r="E78" i="26"/>
  <c r="F78" i="26"/>
  <c r="G78" i="26"/>
  <c r="H78" i="26"/>
  <c r="I78" i="26"/>
  <c r="J78" i="26"/>
  <c r="K78" i="26"/>
  <c r="L78" i="26"/>
  <c r="M78" i="26"/>
  <c r="N78" i="26"/>
  <c r="O78" i="26"/>
  <c r="C79" i="26"/>
  <c r="D79" i="26"/>
  <c r="E79" i="26"/>
  <c r="F79" i="26"/>
  <c r="G79" i="26"/>
  <c r="H79" i="26"/>
  <c r="I79" i="26"/>
  <c r="J79" i="26"/>
  <c r="K79" i="26"/>
  <c r="L79" i="26"/>
  <c r="M79" i="26"/>
  <c r="N79" i="26"/>
  <c r="O79" i="26"/>
  <c r="C80" i="26"/>
  <c r="D80" i="26"/>
  <c r="E80" i="26"/>
  <c r="F80" i="26"/>
  <c r="G80" i="26"/>
  <c r="H80" i="26"/>
  <c r="I80" i="26"/>
  <c r="J80" i="26"/>
  <c r="K80" i="26"/>
  <c r="L80" i="26"/>
  <c r="M80" i="26"/>
  <c r="N80" i="26"/>
  <c r="O80" i="26"/>
  <c r="C81" i="26"/>
  <c r="D81" i="26"/>
  <c r="E81" i="26"/>
  <c r="F81" i="26"/>
  <c r="G81" i="26"/>
  <c r="H81" i="26"/>
  <c r="I81" i="26"/>
  <c r="J81" i="26"/>
  <c r="K81" i="26"/>
  <c r="L81" i="26"/>
  <c r="M81" i="26"/>
  <c r="N81" i="26"/>
  <c r="O81" i="26"/>
  <c r="C82" i="26"/>
  <c r="D82" i="26"/>
  <c r="E82" i="26"/>
  <c r="F82" i="26"/>
  <c r="G82" i="26"/>
  <c r="H82" i="26"/>
  <c r="I82" i="26"/>
  <c r="J82" i="26"/>
  <c r="K82" i="26"/>
  <c r="L82" i="26"/>
  <c r="M82" i="26"/>
  <c r="N82" i="26"/>
  <c r="O82" i="26"/>
  <c r="C83" i="26"/>
  <c r="D83" i="26"/>
  <c r="E83" i="26"/>
  <c r="F83" i="26"/>
  <c r="G83" i="26"/>
  <c r="H83" i="26"/>
  <c r="I83" i="26"/>
  <c r="J83" i="26"/>
  <c r="K83" i="26"/>
  <c r="L83" i="26"/>
  <c r="M83" i="26"/>
  <c r="N83" i="26"/>
  <c r="O83" i="26"/>
  <c r="C84" i="26"/>
  <c r="D84" i="26"/>
  <c r="E84" i="26"/>
  <c r="F84" i="26"/>
  <c r="G84" i="26"/>
  <c r="H84" i="26"/>
  <c r="I84" i="26"/>
  <c r="J84" i="26"/>
  <c r="K84" i="26"/>
  <c r="L84" i="26"/>
  <c r="M84" i="26"/>
  <c r="N84" i="26"/>
  <c r="O84" i="26"/>
  <c r="C85" i="26"/>
  <c r="D85" i="26"/>
  <c r="E85" i="26"/>
  <c r="F85" i="26"/>
  <c r="G85" i="26"/>
  <c r="H85" i="26"/>
  <c r="I85" i="26"/>
  <c r="J85" i="26"/>
  <c r="K85" i="26"/>
  <c r="L85" i="26"/>
  <c r="M85" i="26"/>
  <c r="N85" i="26"/>
  <c r="O85" i="26"/>
  <c r="C86" i="26"/>
  <c r="D86" i="26"/>
  <c r="E86" i="26"/>
  <c r="F86" i="26"/>
  <c r="G86" i="26"/>
  <c r="H86" i="26"/>
  <c r="I86" i="26"/>
  <c r="J86" i="26"/>
  <c r="K86" i="26"/>
  <c r="L86" i="26"/>
  <c r="M86" i="26"/>
  <c r="N86" i="26"/>
  <c r="O86" i="26"/>
  <c r="C87" i="26"/>
  <c r="D87" i="26"/>
  <c r="E87" i="26"/>
  <c r="F87" i="26"/>
  <c r="G87" i="26"/>
  <c r="H87" i="26"/>
  <c r="I87" i="26"/>
  <c r="J87" i="26"/>
  <c r="K87" i="26"/>
  <c r="L87" i="26"/>
  <c r="M87" i="26"/>
  <c r="N87" i="26"/>
  <c r="O87" i="26"/>
  <c r="C88" i="26"/>
  <c r="D88" i="26"/>
  <c r="E88" i="26"/>
  <c r="F88" i="26"/>
  <c r="G88" i="26"/>
  <c r="H88" i="26"/>
  <c r="I88" i="26"/>
  <c r="J88" i="26"/>
  <c r="K88" i="26"/>
  <c r="L88" i="26"/>
  <c r="M88" i="26"/>
  <c r="N88" i="26"/>
  <c r="O88" i="26"/>
  <c r="C89" i="26"/>
  <c r="D89" i="26"/>
  <c r="E89" i="26"/>
  <c r="F89" i="26"/>
  <c r="G89" i="26"/>
  <c r="H89" i="26"/>
  <c r="I89" i="26"/>
  <c r="J89" i="26"/>
  <c r="K89" i="26"/>
  <c r="L89" i="26"/>
  <c r="M89" i="26"/>
  <c r="N89" i="26"/>
  <c r="O89" i="26"/>
  <c r="C90" i="26"/>
  <c r="D90" i="26"/>
  <c r="E90" i="26"/>
  <c r="F90" i="26"/>
  <c r="G90" i="26"/>
  <c r="H90" i="26"/>
  <c r="I90" i="26"/>
  <c r="J90" i="26"/>
  <c r="K90" i="26"/>
  <c r="L90" i="26"/>
  <c r="M90" i="26"/>
  <c r="N90" i="26"/>
  <c r="O90" i="26"/>
  <c r="C91" i="26"/>
  <c r="D91" i="26"/>
  <c r="E91" i="26"/>
  <c r="F91" i="26"/>
  <c r="G91" i="26"/>
  <c r="H91" i="26"/>
  <c r="I91" i="26"/>
  <c r="J91" i="26"/>
  <c r="K91" i="26"/>
  <c r="L91" i="26"/>
  <c r="M91" i="26"/>
  <c r="N91" i="26"/>
  <c r="O91" i="26"/>
  <c r="C92" i="26"/>
  <c r="D92" i="26"/>
  <c r="E92" i="26"/>
  <c r="F92" i="26"/>
  <c r="G92" i="26"/>
  <c r="H92" i="26"/>
  <c r="I92" i="26"/>
  <c r="J92" i="26"/>
  <c r="K92" i="26"/>
  <c r="L92" i="26"/>
  <c r="M92" i="26"/>
  <c r="N92" i="26"/>
  <c r="O92" i="26"/>
  <c r="C93" i="26"/>
  <c r="D93" i="26"/>
  <c r="E93" i="26"/>
  <c r="F93" i="26"/>
  <c r="G93" i="26"/>
  <c r="H93" i="26"/>
  <c r="I93" i="26"/>
  <c r="J93" i="26"/>
  <c r="K93" i="26"/>
  <c r="L93" i="26"/>
  <c r="M93" i="26"/>
  <c r="N93" i="26"/>
  <c r="O93" i="26"/>
  <c r="C94" i="26"/>
  <c r="D94" i="26"/>
  <c r="E94" i="26"/>
  <c r="F94" i="26"/>
  <c r="G94" i="26"/>
  <c r="H94" i="26"/>
  <c r="I94" i="26"/>
  <c r="J94" i="26"/>
  <c r="K94" i="26"/>
  <c r="L94" i="26"/>
  <c r="M94" i="26"/>
  <c r="N94" i="26"/>
  <c r="O94" i="26"/>
  <c r="C95" i="26"/>
  <c r="D95" i="26"/>
  <c r="E95" i="26"/>
  <c r="F95" i="26"/>
  <c r="G95" i="26"/>
  <c r="H95" i="26"/>
  <c r="I95" i="26"/>
  <c r="J95" i="26"/>
  <c r="K95" i="26"/>
  <c r="L95" i="26"/>
  <c r="M95" i="26"/>
  <c r="N95" i="26"/>
  <c r="O95" i="26"/>
  <c r="C96" i="26"/>
  <c r="D96" i="26"/>
  <c r="E96" i="26"/>
  <c r="F96" i="26"/>
  <c r="G96" i="26"/>
  <c r="H96" i="26"/>
  <c r="I96" i="26"/>
  <c r="J96" i="26"/>
  <c r="K96" i="26"/>
  <c r="L96" i="26"/>
  <c r="M96" i="26"/>
  <c r="N96" i="26"/>
  <c r="O96" i="26"/>
  <c r="C97" i="26"/>
  <c r="D97" i="26"/>
  <c r="E97" i="26"/>
  <c r="F97" i="26"/>
  <c r="G97" i="26"/>
  <c r="H97" i="26"/>
  <c r="I97" i="26"/>
  <c r="J97" i="26"/>
  <c r="K97" i="26"/>
  <c r="L97" i="26"/>
  <c r="M97" i="26"/>
  <c r="N97" i="26"/>
  <c r="O97" i="26"/>
  <c r="C98" i="26"/>
  <c r="D98" i="26"/>
  <c r="E98" i="26"/>
  <c r="F98" i="26"/>
  <c r="G98" i="26"/>
  <c r="H98" i="26"/>
  <c r="I98" i="26"/>
  <c r="J98" i="26"/>
  <c r="K98" i="26"/>
  <c r="L98" i="26"/>
  <c r="M98" i="26"/>
  <c r="N98" i="26"/>
  <c r="O98" i="26"/>
  <c r="C99" i="26"/>
  <c r="D99" i="26"/>
  <c r="E99" i="26"/>
  <c r="F99" i="26"/>
  <c r="G99" i="26"/>
  <c r="H99" i="26"/>
  <c r="I99" i="26"/>
  <c r="J99" i="26"/>
  <c r="K99" i="26"/>
  <c r="L99" i="26"/>
  <c r="M99" i="26"/>
  <c r="N99" i="26"/>
  <c r="O99" i="26"/>
  <c r="C100" i="26"/>
  <c r="D100" i="26"/>
  <c r="E100" i="26"/>
  <c r="F100" i="26"/>
  <c r="G100" i="26"/>
  <c r="H100" i="26"/>
  <c r="I100" i="26"/>
  <c r="J100" i="26"/>
  <c r="K100" i="26"/>
  <c r="L100" i="26"/>
  <c r="M100" i="26"/>
  <c r="N100" i="26"/>
  <c r="O100" i="26"/>
  <c r="C101" i="26"/>
  <c r="D101" i="26"/>
  <c r="E101" i="26"/>
  <c r="F101" i="26"/>
  <c r="G101" i="26"/>
  <c r="H101" i="26"/>
  <c r="I101" i="26"/>
  <c r="J101" i="26"/>
  <c r="K101" i="26"/>
  <c r="L101" i="26"/>
  <c r="M101" i="26"/>
  <c r="N101" i="26"/>
  <c r="O101" i="26"/>
  <c r="C102" i="26"/>
  <c r="D102" i="26"/>
  <c r="E102" i="26"/>
  <c r="F102" i="26"/>
  <c r="G102" i="26"/>
  <c r="H102" i="26"/>
  <c r="I102" i="26"/>
  <c r="J102" i="26"/>
  <c r="K102" i="26"/>
  <c r="L102" i="26"/>
  <c r="M102" i="26"/>
  <c r="N102" i="26"/>
  <c r="O102" i="26"/>
  <c r="C103" i="26"/>
  <c r="D103" i="26"/>
  <c r="E103" i="26"/>
  <c r="F103" i="26"/>
  <c r="G103" i="26"/>
  <c r="H103" i="26"/>
  <c r="I103" i="26"/>
  <c r="J103" i="26"/>
  <c r="K103" i="26"/>
  <c r="L103" i="26"/>
  <c r="M103" i="26"/>
  <c r="N103" i="26"/>
  <c r="O103" i="26"/>
  <c r="C104" i="26"/>
  <c r="D104" i="26"/>
  <c r="E104" i="26"/>
  <c r="F104" i="26"/>
  <c r="G104" i="26"/>
  <c r="H104" i="26"/>
  <c r="I104" i="26"/>
  <c r="J104" i="26"/>
  <c r="K104" i="26"/>
  <c r="L104" i="26"/>
  <c r="M104" i="26"/>
  <c r="N104" i="26"/>
  <c r="O104" i="26"/>
  <c r="C105" i="26"/>
  <c r="D105" i="26"/>
  <c r="E105" i="26"/>
  <c r="F105" i="26"/>
  <c r="G105" i="26"/>
  <c r="H105" i="26"/>
  <c r="I105" i="26"/>
  <c r="J105" i="26"/>
  <c r="K105" i="26"/>
  <c r="L105" i="26"/>
  <c r="M105" i="26"/>
  <c r="N105" i="26"/>
  <c r="O105" i="26"/>
  <c r="C106" i="26"/>
  <c r="D106" i="26"/>
  <c r="E106" i="26"/>
  <c r="F106" i="26"/>
  <c r="G106" i="26"/>
  <c r="H106" i="26"/>
  <c r="I106" i="26"/>
  <c r="J106" i="26"/>
  <c r="K106" i="26"/>
  <c r="L106" i="26"/>
  <c r="M106" i="26"/>
  <c r="N106" i="26"/>
  <c r="O106" i="26"/>
  <c r="C107" i="26"/>
  <c r="D107" i="26"/>
  <c r="E107" i="26"/>
  <c r="F107" i="26"/>
  <c r="G107" i="26"/>
  <c r="H107" i="26"/>
  <c r="I107" i="26"/>
  <c r="J107" i="26"/>
  <c r="K107" i="26"/>
  <c r="L107" i="26"/>
  <c r="M107" i="26"/>
  <c r="N107" i="26"/>
  <c r="O107" i="26"/>
  <c r="C108" i="26"/>
  <c r="D108" i="26"/>
  <c r="E108" i="26"/>
  <c r="F108" i="26"/>
  <c r="G108" i="26"/>
  <c r="H108" i="26"/>
  <c r="I108" i="26"/>
  <c r="J108" i="26"/>
  <c r="K108" i="26"/>
  <c r="L108" i="26"/>
  <c r="M108" i="26"/>
  <c r="N108" i="26"/>
  <c r="O108" i="26"/>
  <c r="C109" i="26"/>
  <c r="D109" i="26"/>
  <c r="E109" i="26"/>
  <c r="F109" i="26"/>
  <c r="G109" i="26"/>
  <c r="H109" i="26"/>
  <c r="I109" i="26"/>
  <c r="J109" i="26"/>
  <c r="K109" i="26"/>
  <c r="L109" i="26"/>
  <c r="M109" i="26"/>
  <c r="N109" i="26"/>
  <c r="O109" i="26"/>
  <c r="C110" i="26"/>
  <c r="D110" i="26"/>
  <c r="E110" i="26"/>
  <c r="F110" i="26"/>
  <c r="G110" i="26"/>
  <c r="H110" i="26"/>
  <c r="I110" i="26"/>
  <c r="J110" i="26"/>
  <c r="K110" i="26"/>
  <c r="L110" i="26"/>
  <c r="M110" i="26"/>
  <c r="N110" i="26"/>
  <c r="O110" i="26"/>
  <c r="C4" i="24"/>
  <c r="D4" i="24"/>
  <c r="E4" i="24"/>
  <c r="F4" i="24"/>
  <c r="G4" i="24"/>
  <c r="H4" i="24"/>
  <c r="I4" i="24"/>
  <c r="J4" i="24"/>
  <c r="K4" i="24"/>
  <c r="L4" i="24"/>
  <c r="M4" i="24"/>
  <c r="N4" i="24"/>
  <c r="O4" i="24"/>
  <c r="C5" i="24"/>
  <c r="D5" i="24"/>
  <c r="E5" i="24"/>
  <c r="F5" i="24"/>
  <c r="G5" i="24"/>
  <c r="H5" i="24"/>
  <c r="I5" i="24"/>
  <c r="J5" i="24"/>
  <c r="K5" i="24"/>
  <c r="L5" i="24"/>
  <c r="M5" i="24"/>
  <c r="N5" i="24"/>
  <c r="O5" i="24"/>
  <c r="C6" i="24"/>
  <c r="D6" i="24"/>
  <c r="E6" i="24"/>
  <c r="F6" i="24"/>
  <c r="G6" i="24"/>
  <c r="H6" i="24"/>
  <c r="I6" i="24"/>
  <c r="J6" i="24"/>
  <c r="K6" i="24"/>
  <c r="L6" i="24"/>
  <c r="M6" i="24"/>
  <c r="N6" i="24"/>
  <c r="O6" i="24"/>
  <c r="C7" i="24"/>
  <c r="D7" i="24"/>
  <c r="E7" i="24"/>
  <c r="F7" i="24"/>
  <c r="G7" i="24"/>
  <c r="H7" i="24"/>
  <c r="I7" i="24"/>
  <c r="J7" i="24"/>
  <c r="K7" i="24"/>
  <c r="L7" i="24"/>
  <c r="M7" i="24"/>
  <c r="N7" i="24"/>
  <c r="O7" i="24"/>
  <c r="C8" i="24"/>
  <c r="D8" i="24"/>
  <c r="E8" i="24"/>
  <c r="F8" i="24"/>
  <c r="G8" i="24"/>
  <c r="H8" i="24"/>
  <c r="I8" i="24"/>
  <c r="J8" i="24"/>
  <c r="K8" i="24"/>
  <c r="L8" i="24"/>
  <c r="M8" i="24"/>
  <c r="N8" i="24"/>
  <c r="O8" i="24"/>
  <c r="C9" i="24"/>
  <c r="D9" i="24"/>
  <c r="E9" i="24"/>
  <c r="F9" i="24"/>
  <c r="G9" i="24"/>
  <c r="H9" i="24"/>
  <c r="I9" i="24"/>
  <c r="J9" i="24"/>
  <c r="K9" i="24"/>
  <c r="L9" i="24"/>
  <c r="M9" i="24"/>
  <c r="N9" i="24"/>
  <c r="O9" i="24"/>
  <c r="C10" i="24"/>
  <c r="D10" i="24"/>
  <c r="E10" i="24"/>
  <c r="F10" i="24"/>
  <c r="G10" i="24"/>
  <c r="H10" i="24"/>
  <c r="I10" i="24"/>
  <c r="J10" i="24"/>
  <c r="K10" i="24"/>
  <c r="L10" i="24"/>
  <c r="M10" i="24"/>
  <c r="N10" i="24"/>
  <c r="O10" i="24"/>
  <c r="C11" i="24"/>
  <c r="D11" i="24"/>
  <c r="E11" i="24"/>
  <c r="F11" i="24"/>
  <c r="G11" i="24"/>
  <c r="H11" i="24"/>
  <c r="I11" i="24"/>
  <c r="J11" i="24"/>
  <c r="K11" i="24"/>
  <c r="L11" i="24"/>
  <c r="M11" i="24"/>
  <c r="N11" i="24"/>
  <c r="O11" i="24"/>
  <c r="C12" i="24"/>
  <c r="D12" i="24"/>
  <c r="E12" i="24"/>
  <c r="F12" i="24"/>
  <c r="G12" i="24"/>
  <c r="H12" i="24"/>
  <c r="I12" i="24"/>
  <c r="J12" i="24"/>
  <c r="K12" i="24"/>
  <c r="L12" i="24"/>
  <c r="M12" i="24"/>
  <c r="N12" i="24"/>
  <c r="O12" i="24"/>
  <c r="C13" i="24"/>
  <c r="D13" i="24"/>
  <c r="E13" i="24"/>
  <c r="F13" i="24"/>
  <c r="G13" i="24"/>
  <c r="H13" i="24"/>
  <c r="I13" i="24"/>
  <c r="J13" i="24"/>
  <c r="K13" i="24"/>
  <c r="L13" i="24"/>
  <c r="M13" i="24"/>
  <c r="N13" i="24"/>
  <c r="O13" i="24"/>
  <c r="C14" i="24"/>
  <c r="D14" i="24"/>
  <c r="E14" i="24"/>
  <c r="F14" i="24"/>
  <c r="G14" i="24"/>
  <c r="H14" i="24"/>
  <c r="I14" i="24"/>
  <c r="J14" i="24"/>
  <c r="K14" i="24"/>
  <c r="L14" i="24"/>
  <c r="M14" i="24"/>
  <c r="N14" i="24"/>
  <c r="O14" i="24"/>
  <c r="C15" i="24"/>
  <c r="D15" i="24"/>
  <c r="E15" i="24"/>
  <c r="F15" i="24"/>
  <c r="G15" i="24"/>
  <c r="H15" i="24"/>
  <c r="I15" i="24"/>
  <c r="J15" i="24"/>
  <c r="K15" i="24"/>
  <c r="L15" i="24"/>
  <c r="M15" i="24"/>
  <c r="N15" i="24"/>
  <c r="O15" i="24"/>
  <c r="C16" i="24"/>
  <c r="D16" i="24"/>
  <c r="E16" i="24"/>
  <c r="F16" i="24"/>
  <c r="G16" i="24"/>
  <c r="H16" i="24"/>
  <c r="I16" i="24"/>
  <c r="J16" i="24"/>
  <c r="K16" i="24"/>
  <c r="L16" i="24"/>
  <c r="M16" i="24"/>
  <c r="N16" i="24"/>
  <c r="O16" i="24"/>
  <c r="C17" i="24"/>
  <c r="D17" i="24"/>
  <c r="E17" i="24"/>
  <c r="F17" i="24"/>
  <c r="G17" i="24"/>
  <c r="H17" i="24"/>
  <c r="I17" i="24"/>
  <c r="J17" i="24"/>
  <c r="K17" i="24"/>
  <c r="L17" i="24"/>
  <c r="M17" i="24"/>
  <c r="N17" i="24"/>
  <c r="O17" i="24"/>
  <c r="C18" i="24"/>
  <c r="D18" i="24"/>
  <c r="E18" i="24"/>
  <c r="F18" i="24"/>
  <c r="G18" i="24"/>
  <c r="H18" i="24"/>
  <c r="I18" i="24"/>
  <c r="J18" i="24"/>
  <c r="K18" i="24"/>
  <c r="L18" i="24"/>
  <c r="M18" i="24"/>
  <c r="N18" i="24"/>
  <c r="O18" i="24"/>
  <c r="C19" i="24"/>
  <c r="D19" i="24"/>
  <c r="E19" i="24"/>
  <c r="F19" i="24"/>
  <c r="G19" i="24"/>
  <c r="H19" i="24"/>
  <c r="I19" i="24"/>
  <c r="J19" i="24"/>
  <c r="K19" i="24"/>
  <c r="L19" i="24"/>
  <c r="M19" i="24"/>
  <c r="N19" i="24"/>
  <c r="O19" i="24"/>
  <c r="C20" i="24"/>
  <c r="D20" i="24"/>
  <c r="E20" i="24"/>
  <c r="F20" i="24"/>
  <c r="G20" i="24"/>
  <c r="H20" i="24"/>
  <c r="I20" i="24"/>
  <c r="J20" i="24"/>
  <c r="K20" i="24"/>
  <c r="L20" i="24"/>
  <c r="M20" i="24"/>
  <c r="N20" i="24"/>
  <c r="O20" i="24"/>
  <c r="C21" i="24"/>
  <c r="D21" i="24"/>
  <c r="E21" i="24"/>
  <c r="F21" i="24"/>
  <c r="G21" i="24"/>
  <c r="H21" i="24"/>
  <c r="I21" i="24"/>
  <c r="J21" i="24"/>
  <c r="K21" i="24"/>
  <c r="L21" i="24"/>
  <c r="M21" i="24"/>
  <c r="N21" i="24"/>
  <c r="O21" i="24"/>
  <c r="C22" i="24"/>
  <c r="D22" i="24"/>
  <c r="E22" i="24"/>
  <c r="F22" i="24"/>
  <c r="G22" i="24"/>
  <c r="H22" i="24"/>
  <c r="I22" i="24"/>
  <c r="J22" i="24"/>
  <c r="K22" i="24"/>
  <c r="L22" i="24"/>
  <c r="M22" i="24"/>
  <c r="N22" i="24"/>
  <c r="O22" i="24"/>
  <c r="C23" i="24"/>
  <c r="D23" i="24"/>
  <c r="E23" i="24"/>
  <c r="F23" i="24"/>
  <c r="G23" i="24"/>
  <c r="H23" i="24"/>
  <c r="I23" i="24"/>
  <c r="J23" i="24"/>
  <c r="K23" i="24"/>
  <c r="L23" i="24"/>
  <c r="M23" i="24"/>
  <c r="N23" i="24"/>
  <c r="O23" i="24"/>
  <c r="C24" i="24"/>
  <c r="D24" i="24"/>
  <c r="E24" i="24"/>
  <c r="F24" i="24"/>
  <c r="G24" i="24"/>
  <c r="H24" i="24"/>
  <c r="I24" i="24"/>
  <c r="J24" i="24"/>
  <c r="K24" i="24"/>
  <c r="L24" i="24"/>
  <c r="M24" i="24"/>
  <c r="N24" i="24"/>
  <c r="O24" i="24"/>
  <c r="C25" i="24"/>
  <c r="D25" i="24"/>
  <c r="E25" i="24"/>
  <c r="F25" i="24"/>
  <c r="G25" i="24"/>
  <c r="H25" i="24"/>
  <c r="I25" i="24"/>
  <c r="J25" i="24"/>
  <c r="K25" i="24"/>
  <c r="L25" i="24"/>
  <c r="M25" i="24"/>
  <c r="N25" i="24"/>
  <c r="O25" i="24"/>
  <c r="C26" i="24"/>
  <c r="D26" i="24"/>
  <c r="E26" i="24"/>
  <c r="F26" i="24"/>
  <c r="G26" i="24"/>
  <c r="H26" i="24"/>
  <c r="I26" i="24"/>
  <c r="J26" i="24"/>
  <c r="K26" i="24"/>
  <c r="L26" i="24"/>
  <c r="M26" i="24"/>
  <c r="N26" i="24"/>
  <c r="O26" i="24"/>
  <c r="C27" i="24"/>
  <c r="D27" i="24"/>
  <c r="E27" i="24"/>
  <c r="F27" i="24"/>
  <c r="G27" i="24"/>
  <c r="H27" i="24"/>
  <c r="I27" i="24"/>
  <c r="J27" i="24"/>
  <c r="K27" i="24"/>
  <c r="L27" i="24"/>
  <c r="M27" i="24"/>
  <c r="N27" i="24"/>
  <c r="O27" i="24"/>
  <c r="C28" i="24"/>
  <c r="D28" i="24"/>
  <c r="E28" i="24"/>
  <c r="F28" i="24"/>
  <c r="G28" i="24"/>
  <c r="H28" i="24"/>
  <c r="I28" i="24"/>
  <c r="J28" i="24"/>
  <c r="K28" i="24"/>
  <c r="L28" i="24"/>
  <c r="M28" i="24"/>
  <c r="N28" i="24"/>
  <c r="O28" i="24"/>
  <c r="C4" i="23"/>
  <c r="D4" i="23"/>
  <c r="E4" i="23"/>
  <c r="F4" i="23"/>
  <c r="G4" i="23"/>
  <c r="H4" i="23"/>
  <c r="I4" i="23"/>
  <c r="J4" i="23"/>
  <c r="K4" i="23"/>
  <c r="L4" i="23"/>
  <c r="M4" i="23"/>
  <c r="N4" i="23"/>
  <c r="O4" i="23"/>
  <c r="C5" i="23"/>
  <c r="D5" i="23"/>
  <c r="E5" i="23"/>
  <c r="F5" i="23"/>
  <c r="G5" i="23"/>
  <c r="H5" i="23"/>
  <c r="I5" i="23"/>
  <c r="J5" i="23"/>
  <c r="K5" i="23"/>
  <c r="L5" i="23"/>
  <c r="M5" i="23"/>
  <c r="N5" i="23"/>
  <c r="O5" i="23"/>
  <c r="C6" i="23"/>
  <c r="D6" i="23"/>
  <c r="E6" i="23"/>
  <c r="F6" i="23"/>
  <c r="G6" i="23"/>
  <c r="H6" i="23"/>
  <c r="I6" i="23"/>
  <c r="J6" i="23"/>
  <c r="K6" i="23"/>
  <c r="L6" i="23"/>
  <c r="M6" i="23"/>
  <c r="N6" i="23"/>
  <c r="O6" i="23"/>
  <c r="C7" i="23"/>
  <c r="D7" i="23"/>
  <c r="E7" i="23"/>
  <c r="F7" i="23"/>
  <c r="G7" i="23"/>
  <c r="H7" i="23"/>
  <c r="I7" i="23"/>
  <c r="J7" i="23"/>
  <c r="K7" i="23"/>
  <c r="L7" i="23"/>
  <c r="M7" i="23"/>
  <c r="N7" i="23"/>
  <c r="O7" i="23"/>
  <c r="C8" i="23"/>
  <c r="D8" i="23"/>
  <c r="E8" i="23"/>
  <c r="F8" i="23"/>
  <c r="G8" i="23"/>
  <c r="H8" i="23"/>
  <c r="I8" i="23"/>
  <c r="J8" i="23"/>
  <c r="K8" i="23"/>
  <c r="L8" i="23"/>
  <c r="M8" i="23"/>
  <c r="N8" i="23"/>
  <c r="O8" i="23"/>
  <c r="C9" i="23"/>
  <c r="D9" i="23"/>
  <c r="E9" i="23"/>
  <c r="F9" i="23"/>
  <c r="G9" i="23"/>
  <c r="H9" i="23"/>
  <c r="I9" i="23"/>
  <c r="J9" i="23"/>
  <c r="K9" i="23"/>
  <c r="L9" i="23"/>
  <c r="M9" i="23"/>
  <c r="N9" i="23"/>
  <c r="O9" i="23"/>
  <c r="C10" i="23"/>
  <c r="D10" i="23"/>
  <c r="E10" i="23"/>
  <c r="F10" i="23"/>
  <c r="G10" i="23"/>
  <c r="H10" i="23"/>
  <c r="I10" i="23"/>
  <c r="J10" i="23"/>
  <c r="K10" i="23"/>
  <c r="L10" i="23"/>
  <c r="M10" i="23"/>
  <c r="N10" i="23"/>
  <c r="O10" i="23"/>
  <c r="C11" i="23"/>
  <c r="D11" i="23"/>
  <c r="E11" i="23"/>
  <c r="F11" i="23"/>
  <c r="G11" i="23"/>
  <c r="H11" i="23"/>
  <c r="I11" i="23"/>
  <c r="J11" i="23"/>
  <c r="K11" i="23"/>
  <c r="L11" i="23"/>
  <c r="M11" i="23"/>
  <c r="N11" i="23"/>
  <c r="O11" i="23"/>
  <c r="C12" i="23"/>
  <c r="D12" i="23"/>
  <c r="E12" i="23"/>
  <c r="F12" i="23"/>
  <c r="G12" i="23"/>
  <c r="H12" i="23"/>
  <c r="I12" i="23"/>
  <c r="J12" i="23"/>
  <c r="K12" i="23"/>
  <c r="L12" i="23"/>
  <c r="M12" i="23"/>
  <c r="N12" i="23"/>
  <c r="O12" i="23"/>
  <c r="C13" i="23"/>
  <c r="D13" i="23"/>
  <c r="E13" i="23"/>
  <c r="F13" i="23"/>
  <c r="G13" i="23"/>
  <c r="H13" i="23"/>
  <c r="I13" i="23"/>
  <c r="J13" i="23"/>
  <c r="K13" i="23"/>
  <c r="L13" i="23"/>
  <c r="M13" i="23"/>
  <c r="N13" i="23"/>
  <c r="O13" i="23"/>
  <c r="C14" i="23"/>
  <c r="D14" i="23"/>
  <c r="E14" i="23"/>
  <c r="F14" i="23"/>
  <c r="G14" i="23"/>
  <c r="H14" i="23"/>
  <c r="I14" i="23"/>
  <c r="J14" i="23"/>
  <c r="K14" i="23"/>
  <c r="L14" i="23"/>
  <c r="M14" i="23"/>
  <c r="N14" i="23"/>
  <c r="O14" i="23"/>
  <c r="C15" i="23"/>
  <c r="D15" i="23"/>
  <c r="E15" i="23"/>
  <c r="F15" i="23"/>
  <c r="G15" i="23"/>
  <c r="H15" i="23"/>
  <c r="I15" i="23"/>
  <c r="J15" i="23"/>
  <c r="K15" i="23"/>
  <c r="L15" i="23"/>
  <c r="M15" i="23"/>
  <c r="N15" i="23"/>
  <c r="O15" i="23"/>
  <c r="C16" i="23"/>
  <c r="D16" i="23"/>
  <c r="E16" i="23"/>
  <c r="F16" i="23"/>
  <c r="G16" i="23"/>
  <c r="H16" i="23"/>
  <c r="I16" i="23"/>
  <c r="J16" i="23"/>
  <c r="K16" i="23"/>
  <c r="L16" i="23"/>
  <c r="M16" i="23"/>
  <c r="N16" i="23"/>
  <c r="O16" i="23"/>
  <c r="C17" i="23"/>
  <c r="D17" i="23"/>
  <c r="E17" i="23"/>
  <c r="F17" i="23"/>
  <c r="G17" i="23"/>
  <c r="H17" i="23"/>
  <c r="I17" i="23"/>
  <c r="J17" i="23"/>
  <c r="K17" i="23"/>
  <c r="L17" i="23"/>
  <c r="M17" i="23"/>
  <c r="N17" i="23"/>
  <c r="O17" i="23"/>
  <c r="C18" i="23"/>
  <c r="D18" i="23"/>
  <c r="E18" i="23"/>
  <c r="F18" i="23"/>
  <c r="G18" i="23"/>
  <c r="H18" i="23"/>
  <c r="I18" i="23"/>
  <c r="J18" i="23"/>
  <c r="K18" i="23"/>
  <c r="L18" i="23"/>
  <c r="M18" i="23"/>
  <c r="N18" i="23"/>
  <c r="O18" i="23"/>
  <c r="C19" i="23"/>
  <c r="D19" i="23"/>
  <c r="E19" i="23"/>
  <c r="F19" i="23"/>
  <c r="G19" i="23"/>
  <c r="H19" i="23"/>
  <c r="I19" i="23"/>
  <c r="J19" i="23"/>
  <c r="K19" i="23"/>
  <c r="L19" i="23"/>
  <c r="M19" i="23"/>
  <c r="N19" i="23"/>
  <c r="O19" i="23"/>
  <c r="C20" i="23"/>
  <c r="D20" i="23"/>
  <c r="E20" i="23"/>
  <c r="F20" i="23"/>
  <c r="G20" i="23"/>
  <c r="H20" i="23"/>
  <c r="I20" i="23"/>
  <c r="J20" i="23"/>
  <c r="K20" i="23"/>
  <c r="L20" i="23"/>
  <c r="M20" i="23"/>
  <c r="N20" i="23"/>
  <c r="O20" i="23"/>
  <c r="C21" i="23"/>
  <c r="D21" i="23"/>
  <c r="E21" i="23"/>
  <c r="F21" i="23"/>
  <c r="G21" i="23"/>
  <c r="H21" i="23"/>
  <c r="I21" i="23"/>
  <c r="J21" i="23"/>
  <c r="K21" i="23"/>
  <c r="L21" i="23"/>
  <c r="M21" i="23"/>
  <c r="N21" i="23"/>
  <c r="O21" i="23"/>
  <c r="C22" i="23"/>
  <c r="D22" i="23"/>
  <c r="E22" i="23"/>
  <c r="F22" i="23"/>
  <c r="G22" i="23"/>
  <c r="H22" i="23"/>
  <c r="I22" i="23"/>
  <c r="J22" i="23"/>
  <c r="K22" i="23"/>
  <c r="L22" i="23"/>
  <c r="M22" i="23"/>
  <c r="N22" i="23"/>
  <c r="O22" i="23"/>
  <c r="C23" i="23"/>
  <c r="D23" i="23"/>
  <c r="E23" i="23"/>
  <c r="F23" i="23"/>
  <c r="G23" i="23"/>
  <c r="H23" i="23"/>
  <c r="I23" i="23"/>
  <c r="J23" i="23"/>
  <c r="K23" i="23"/>
  <c r="L23" i="23"/>
  <c r="M23" i="23"/>
  <c r="N23" i="23"/>
  <c r="O23" i="23"/>
  <c r="C24" i="23"/>
  <c r="D24" i="23"/>
  <c r="E24" i="23"/>
  <c r="F24" i="23"/>
  <c r="G24" i="23"/>
  <c r="H24" i="23"/>
  <c r="I24" i="23"/>
  <c r="J24" i="23"/>
  <c r="K24" i="23"/>
  <c r="L24" i="23"/>
  <c r="M24" i="23"/>
  <c r="N24" i="23"/>
  <c r="O24" i="23"/>
  <c r="C25" i="23"/>
  <c r="D25" i="23"/>
  <c r="E25" i="23"/>
  <c r="F25" i="23"/>
  <c r="G25" i="23"/>
  <c r="H25" i="23"/>
  <c r="I25" i="23"/>
  <c r="J25" i="23"/>
  <c r="K25" i="23"/>
  <c r="L25" i="23"/>
  <c r="M25" i="23"/>
  <c r="N25" i="23"/>
  <c r="O25" i="23"/>
  <c r="C26" i="23"/>
  <c r="D26" i="23"/>
  <c r="E26" i="23"/>
  <c r="F26" i="23"/>
  <c r="G26" i="23"/>
  <c r="H26" i="23"/>
  <c r="I26" i="23"/>
  <c r="J26" i="23"/>
  <c r="K26" i="23"/>
  <c r="L26" i="23"/>
  <c r="M26" i="23"/>
  <c r="N26" i="23"/>
  <c r="O26" i="23"/>
  <c r="C27" i="23"/>
  <c r="D27" i="23"/>
  <c r="E27" i="23"/>
  <c r="F27" i="23"/>
  <c r="G27" i="23"/>
  <c r="H27" i="23"/>
  <c r="I27" i="23"/>
  <c r="J27" i="23"/>
  <c r="K27" i="23"/>
  <c r="L27" i="23"/>
  <c r="M27" i="23"/>
  <c r="N27" i="23"/>
  <c r="O27" i="23"/>
  <c r="C28" i="23"/>
  <c r="D28" i="23"/>
  <c r="E28" i="23"/>
  <c r="F28" i="23"/>
  <c r="G28" i="23"/>
  <c r="H28" i="23"/>
  <c r="I28" i="23"/>
  <c r="J28" i="23"/>
  <c r="K28" i="23"/>
  <c r="L28" i="23"/>
  <c r="M28" i="23"/>
  <c r="N28" i="23"/>
  <c r="O28" i="23"/>
  <c r="C29" i="23"/>
  <c r="D29" i="23"/>
  <c r="E29" i="23"/>
  <c r="F29" i="23"/>
  <c r="G29" i="23"/>
  <c r="H29" i="23"/>
  <c r="I29" i="23"/>
  <c r="J29" i="23"/>
  <c r="K29" i="23"/>
  <c r="M29" i="23"/>
  <c r="N29" i="23"/>
  <c r="O29" i="23"/>
  <c r="C30" i="23"/>
  <c r="D30" i="23"/>
  <c r="E30" i="23"/>
  <c r="F30" i="23"/>
  <c r="G30" i="23"/>
  <c r="H30" i="23"/>
  <c r="I30" i="23"/>
  <c r="J30" i="23"/>
  <c r="K30" i="23"/>
  <c r="L30" i="23"/>
  <c r="M30" i="23"/>
  <c r="N30" i="23"/>
  <c r="O30" i="23"/>
  <c r="C31" i="23"/>
  <c r="D31" i="23"/>
  <c r="E31" i="23"/>
  <c r="F31" i="23"/>
  <c r="G31" i="23"/>
  <c r="H31" i="23"/>
  <c r="I31" i="23"/>
  <c r="J31" i="23"/>
  <c r="K31" i="23"/>
  <c r="L31" i="23"/>
  <c r="M31" i="23"/>
  <c r="N31" i="23"/>
  <c r="O31" i="23"/>
  <c r="C32" i="23"/>
  <c r="D32" i="23"/>
  <c r="E32" i="23"/>
  <c r="F32" i="23"/>
  <c r="G32" i="23"/>
  <c r="H32" i="23"/>
  <c r="I32" i="23"/>
  <c r="J32" i="23"/>
  <c r="K32" i="23"/>
  <c r="L32" i="23"/>
  <c r="M32" i="23"/>
  <c r="N32" i="23"/>
  <c r="O32" i="23"/>
  <c r="C33" i="23"/>
  <c r="D33" i="23"/>
  <c r="E33" i="23"/>
  <c r="F33" i="23"/>
  <c r="G33" i="23"/>
  <c r="H33" i="23"/>
  <c r="I33" i="23"/>
  <c r="J33" i="23"/>
  <c r="K33" i="23"/>
  <c r="L33" i="23"/>
  <c r="M33" i="23"/>
  <c r="N33" i="23"/>
  <c r="O33" i="23"/>
  <c r="C34" i="23"/>
  <c r="D34" i="23"/>
  <c r="E34" i="23"/>
  <c r="F34" i="23"/>
  <c r="G34" i="23"/>
  <c r="H34" i="23"/>
  <c r="I34" i="23"/>
  <c r="J34" i="23"/>
  <c r="K34" i="23"/>
  <c r="L34" i="23"/>
  <c r="M34" i="23"/>
  <c r="N34" i="23"/>
  <c r="O34" i="23"/>
  <c r="C35" i="23"/>
  <c r="D35" i="23"/>
  <c r="E35" i="23"/>
  <c r="F35" i="23"/>
  <c r="G35" i="23"/>
  <c r="H35" i="23"/>
  <c r="I35" i="23"/>
  <c r="J35" i="23"/>
  <c r="K35" i="23"/>
  <c r="L35" i="23"/>
  <c r="M35" i="23"/>
  <c r="N35" i="23"/>
  <c r="O35" i="23"/>
  <c r="C36" i="23"/>
  <c r="D36" i="23"/>
  <c r="E36" i="23"/>
  <c r="F36" i="23"/>
  <c r="G36" i="23"/>
  <c r="H36" i="23"/>
  <c r="I36" i="23"/>
  <c r="J36" i="23"/>
  <c r="K36" i="23"/>
  <c r="L36" i="23"/>
  <c r="M36" i="23"/>
  <c r="N36" i="23"/>
  <c r="O36" i="23"/>
  <c r="C37" i="23"/>
  <c r="D37" i="23"/>
  <c r="E37" i="23"/>
  <c r="F37" i="23"/>
  <c r="G37" i="23"/>
  <c r="H37" i="23"/>
  <c r="I37" i="23"/>
  <c r="J37" i="23"/>
  <c r="K37" i="23"/>
  <c r="L37" i="23"/>
  <c r="M37" i="23"/>
  <c r="N37" i="23"/>
  <c r="O37" i="23"/>
  <c r="C38" i="23"/>
  <c r="D38" i="23"/>
  <c r="E38" i="23"/>
  <c r="F38" i="23"/>
  <c r="G38" i="23"/>
  <c r="H38" i="23"/>
  <c r="I38" i="23"/>
  <c r="J38" i="23"/>
  <c r="K38" i="23"/>
  <c r="L38" i="23"/>
  <c r="M38" i="23"/>
  <c r="N38" i="23"/>
  <c r="O38" i="23"/>
  <c r="C39" i="23"/>
  <c r="D39" i="23"/>
  <c r="E39" i="23"/>
  <c r="F39" i="23"/>
  <c r="G39" i="23"/>
  <c r="H39" i="23"/>
  <c r="I39" i="23"/>
  <c r="J39" i="23"/>
  <c r="K39" i="23"/>
  <c r="L39" i="23"/>
  <c r="M39" i="23"/>
  <c r="N39" i="23"/>
  <c r="O39" i="23"/>
  <c r="C40" i="23"/>
  <c r="D40" i="23"/>
  <c r="E40" i="23"/>
  <c r="F40" i="23"/>
  <c r="G40" i="23"/>
  <c r="H40" i="23"/>
  <c r="I40" i="23"/>
  <c r="J40" i="23"/>
  <c r="K40" i="23"/>
  <c r="L40" i="23"/>
  <c r="M40" i="23"/>
  <c r="N40" i="23"/>
  <c r="O40" i="23"/>
  <c r="C41" i="23"/>
  <c r="D41" i="23"/>
  <c r="E41" i="23"/>
  <c r="F41" i="23"/>
  <c r="G41" i="23"/>
  <c r="H41" i="23"/>
  <c r="I41" i="23"/>
  <c r="J41" i="23"/>
  <c r="K41" i="23"/>
  <c r="L41" i="23"/>
  <c r="M41" i="23"/>
  <c r="N41" i="23"/>
  <c r="O41" i="23"/>
  <c r="C42" i="23"/>
  <c r="D42" i="23"/>
  <c r="E42" i="23"/>
  <c r="F42" i="23"/>
  <c r="G42" i="23"/>
  <c r="H42" i="23"/>
  <c r="I42" i="23"/>
  <c r="J42" i="23"/>
  <c r="K42" i="23"/>
  <c r="L42" i="23"/>
  <c r="M42" i="23"/>
  <c r="N42" i="23"/>
  <c r="O42" i="23"/>
  <c r="C43" i="23"/>
  <c r="D43" i="23"/>
  <c r="E43" i="23"/>
  <c r="F43" i="23"/>
  <c r="G43" i="23"/>
  <c r="H43" i="23"/>
  <c r="I43" i="23"/>
  <c r="J43" i="23"/>
  <c r="K43" i="23"/>
  <c r="L43" i="23"/>
  <c r="M43" i="23"/>
  <c r="N43" i="23"/>
  <c r="O43" i="23"/>
  <c r="C44" i="23"/>
  <c r="D44" i="23"/>
  <c r="E44" i="23"/>
  <c r="F44" i="23"/>
  <c r="G44" i="23"/>
  <c r="H44" i="23"/>
  <c r="I44" i="23"/>
  <c r="J44" i="23"/>
  <c r="K44" i="23"/>
  <c r="L44" i="23"/>
  <c r="M44" i="23"/>
  <c r="N44" i="23"/>
  <c r="O44" i="23"/>
  <c r="C45" i="23"/>
  <c r="D45" i="23"/>
  <c r="E45" i="23"/>
  <c r="F45" i="23"/>
  <c r="G45" i="23"/>
  <c r="H45" i="23"/>
  <c r="I45" i="23"/>
  <c r="J45" i="23"/>
  <c r="K45" i="23"/>
  <c r="L45" i="23"/>
  <c r="M45" i="23"/>
  <c r="N45" i="23"/>
  <c r="O45" i="23"/>
  <c r="C46" i="23"/>
  <c r="D46" i="23"/>
  <c r="E46" i="23"/>
  <c r="F46" i="23"/>
  <c r="G46" i="23"/>
  <c r="H46" i="23"/>
  <c r="I46" i="23"/>
  <c r="J46" i="23"/>
  <c r="K46" i="23"/>
  <c r="L46" i="23"/>
  <c r="M46" i="23"/>
  <c r="N46" i="23"/>
  <c r="O46" i="23"/>
  <c r="C47" i="23"/>
  <c r="D47" i="23"/>
  <c r="E47" i="23"/>
  <c r="F47" i="23"/>
  <c r="G47" i="23"/>
  <c r="H47" i="23"/>
  <c r="I47" i="23"/>
  <c r="J47" i="23"/>
  <c r="K47" i="23"/>
  <c r="L47" i="23"/>
  <c r="M47" i="23"/>
  <c r="N47" i="23"/>
  <c r="O47" i="23"/>
  <c r="C48" i="23"/>
  <c r="D48" i="23"/>
  <c r="E48" i="23"/>
  <c r="F48" i="23"/>
  <c r="G48" i="23"/>
  <c r="H48" i="23"/>
  <c r="I48" i="23"/>
  <c r="J48" i="23"/>
  <c r="K48" i="23"/>
  <c r="L48" i="23"/>
  <c r="M48" i="23"/>
  <c r="N48" i="23"/>
  <c r="O48" i="23"/>
  <c r="C49" i="23"/>
  <c r="D49" i="23"/>
  <c r="E49" i="23"/>
  <c r="F49" i="23"/>
  <c r="G49" i="23"/>
  <c r="H49" i="23"/>
  <c r="I49" i="23"/>
  <c r="J49" i="23"/>
  <c r="K49" i="23"/>
  <c r="L49" i="23"/>
  <c r="M49" i="23"/>
  <c r="N49" i="23"/>
  <c r="O49" i="23"/>
  <c r="C50" i="23"/>
  <c r="D50" i="23"/>
  <c r="E50" i="23"/>
  <c r="F50" i="23"/>
  <c r="G50" i="23"/>
  <c r="H50" i="23"/>
  <c r="I50" i="23"/>
  <c r="J50" i="23"/>
  <c r="K50" i="23"/>
  <c r="L50" i="23"/>
  <c r="M50" i="23"/>
  <c r="N50" i="23"/>
  <c r="O50" i="23"/>
  <c r="C51" i="23"/>
  <c r="D51" i="23"/>
  <c r="E51" i="23"/>
  <c r="F51" i="23"/>
  <c r="G51" i="23"/>
  <c r="H51" i="23"/>
  <c r="I51" i="23"/>
  <c r="J51" i="23"/>
  <c r="K51" i="23"/>
  <c r="L51" i="23"/>
  <c r="M51" i="23"/>
  <c r="N51" i="23"/>
  <c r="O51" i="23"/>
  <c r="C52" i="23"/>
  <c r="D52" i="23"/>
  <c r="E52" i="23"/>
  <c r="F52" i="23"/>
  <c r="G52" i="23"/>
  <c r="H52" i="23"/>
  <c r="I52" i="23"/>
  <c r="J52" i="23"/>
  <c r="K52" i="23"/>
  <c r="L52" i="23"/>
  <c r="M52" i="23"/>
  <c r="N52" i="23"/>
  <c r="O52" i="23"/>
  <c r="C53" i="23"/>
  <c r="D53" i="23"/>
  <c r="E53" i="23"/>
  <c r="F53" i="23"/>
  <c r="G53" i="23"/>
  <c r="H53" i="23"/>
  <c r="I53" i="23"/>
  <c r="J53" i="23"/>
  <c r="K53" i="23"/>
  <c r="L53" i="23"/>
  <c r="M53" i="23"/>
  <c r="N53" i="23"/>
  <c r="O53" i="23"/>
  <c r="C54" i="23"/>
  <c r="D54" i="23"/>
  <c r="E54" i="23"/>
  <c r="F54" i="23"/>
  <c r="G54" i="23"/>
  <c r="H54" i="23"/>
  <c r="I54" i="23"/>
  <c r="J54" i="23"/>
  <c r="K54" i="23"/>
  <c r="L54" i="23"/>
  <c r="M54" i="23"/>
  <c r="N54" i="23"/>
  <c r="O54" i="23"/>
  <c r="C55" i="23"/>
  <c r="D55" i="23"/>
  <c r="E55" i="23"/>
  <c r="F55" i="23"/>
  <c r="G55" i="23"/>
  <c r="H55" i="23"/>
  <c r="I55" i="23"/>
  <c r="J55" i="23"/>
  <c r="K55" i="23"/>
  <c r="L55" i="23"/>
  <c r="M55" i="23"/>
  <c r="N55" i="23"/>
  <c r="O55" i="23"/>
  <c r="C56" i="23"/>
  <c r="D56" i="23"/>
  <c r="E56" i="23"/>
  <c r="F56" i="23"/>
  <c r="G56" i="23"/>
  <c r="H56" i="23"/>
  <c r="I56" i="23"/>
  <c r="J56" i="23"/>
  <c r="K56" i="23"/>
  <c r="L56" i="23"/>
  <c r="M56" i="23"/>
  <c r="N56" i="23"/>
  <c r="O56" i="23"/>
  <c r="C4" i="40"/>
  <c r="D4" i="40"/>
  <c r="E4" i="40"/>
  <c r="F4" i="40"/>
  <c r="G4" i="40"/>
  <c r="H4" i="40"/>
  <c r="I4" i="40"/>
  <c r="J4" i="40"/>
  <c r="K4" i="40"/>
  <c r="L4" i="40"/>
  <c r="M4" i="40"/>
  <c r="N4" i="40"/>
  <c r="O4" i="40"/>
  <c r="C5" i="40"/>
  <c r="D5" i="40"/>
  <c r="E5" i="40"/>
  <c r="F5" i="40"/>
  <c r="G5" i="40"/>
  <c r="H5" i="40"/>
  <c r="I5" i="40"/>
  <c r="J5" i="40"/>
  <c r="K5" i="40"/>
  <c r="L5" i="40"/>
  <c r="M5" i="40"/>
  <c r="N5" i="40"/>
  <c r="O5" i="40"/>
  <c r="C6" i="40"/>
  <c r="D6" i="40"/>
  <c r="E6" i="40"/>
  <c r="F6" i="40"/>
  <c r="G6" i="40"/>
  <c r="H6" i="40"/>
  <c r="I6" i="40"/>
  <c r="J6" i="40"/>
  <c r="K6" i="40"/>
  <c r="L6" i="40"/>
  <c r="M6" i="40"/>
  <c r="N6" i="40"/>
  <c r="O6" i="40"/>
  <c r="C7" i="40"/>
  <c r="D7" i="40"/>
  <c r="E7" i="40"/>
  <c r="F7" i="40"/>
  <c r="G7" i="40"/>
  <c r="H7" i="40"/>
  <c r="I7" i="40"/>
  <c r="J7" i="40"/>
  <c r="K7" i="40"/>
  <c r="L7" i="40"/>
  <c r="M7" i="40"/>
  <c r="N7" i="40"/>
  <c r="O7" i="40"/>
  <c r="C8" i="40"/>
  <c r="D8" i="40"/>
  <c r="E8" i="40"/>
  <c r="F8" i="40"/>
  <c r="G8" i="40"/>
  <c r="H8" i="40"/>
  <c r="I8" i="40"/>
  <c r="J8" i="40"/>
  <c r="K8" i="40"/>
  <c r="L8" i="40"/>
  <c r="M8" i="40"/>
  <c r="N8" i="40"/>
  <c r="O8" i="40"/>
  <c r="C9" i="40"/>
  <c r="D9" i="40"/>
  <c r="E9" i="40"/>
  <c r="F9" i="40"/>
  <c r="G9" i="40"/>
  <c r="H9" i="40"/>
  <c r="I9" i="40"/>
  <c r="J9" i="40"/>
  <c r="K9" i="40"/>
  <c r="L9" i="40"/>
  <c r="M9" i="40"/>
  <c r="N9" i="40"/>
  <c r="O9" i="40"/>
  <c r="C10" i="40"/>
  <c r="D10" i="40"/>
  <c r="E10" i="40"/>
  <c r="F10" i="40"/>
  <c r="G10" i="40"/>
  <c r="H10" i="40"/>
  <c r="I10" i="40"/>
  <c r="J10" i="40"/>
  <c r="K10" i="40"/>
  <c r="L10" i="40"/>
  <c r="M10" i="40"/>
  <c r="N10" i="40"/>
  <c r="O10" i="40"/>
  <c r="C11" i="40"/>
  <c r="D11" i="40"/>
  <c r="E11" i="40"/>
  <c r="F11" i="40"/>
  <c r="G11" i="40"/>
  <c r="H11" i="40"/>
  <c r="I11" i="40"/>
  <c r="J11" i="40"/>
  <c r="K11" i="40"/>
  <c r="L11" i="40"/>
  <c r="M11" i="40"/>
  <c r="N11" i="40"/>
  <c r="O11" i="40"/>
  <c r="C12" i="40"/>
  <c r="D12" i="40"/>
  <c r="E12" i="40"/>
  <c r="F12" i="40"/>
  <c r="G12" i="40"/>
  <c r="H12" i="40"/>
  <c r="I12" i="40"/>
  <c r="J12" i="40"/>
  <c r="K12" i="40"/>
  <c r="L12" i="40"/>
  <c r="M12" i="40"/>
  <c r="N12" i="40"/>
  <c r="O12" i="40"/>
  <c r="C13" i="40"/>
  <c r="D13" i="40"/>
  <c r="E13" i="40"/>
  <c r="F13" i="40"/>
  <c r="G13" i="40"/>
  <c r="H13" i="40"/>
  <c r="I13" i="40"/>
  <c r="J13" i="40"/>
  <c r="K13" i="40"/>
  <c r="L13" i="40"/>
  <c r="M13" i="40"/>
  <c r="N13" i="40"/>
  <c r="O13" i="40"/>
  <c r="C14" i="40"/>
  <c r="D14" i="40"/>
  <c r="E14" i="40"/>
  <c r="F14" i="40"/>
  <c r="G14" i="40"/>
  <c r="H14" i="40"/>
  <c r="I14" i="40"/>
  <c r="J14" i="40"/>
  <c r="K14" i="40"/>
  <c r="L14" i="40"/>
  <c r="M14" i="40"/>
  <c r="N14" i="40"/>
  <c r="O14" i="40"/>
  <c r="C15" i="40"/>
  <c r="D15" i="40"/>
  <c r="E15" i="40"/>
  <c r="F15" i="40"/>
  <c r="G15" i="40"/>
  <c r="H15" i="40"/>
  <c r="I15" i="40"/>
  <c r="J15" i="40"/>
  <c r="K15" i="40"/>
  <c r="L15" i="40"/>
  <c r="M15" i="40"/>
  <c r="N15" i="40"/>
  <c r="O15" i="40"/>
  <c r="C16" i="40"/>
  <c r="D16" i="40"/>
  <c r="E16" i="40"/>
  <c r="F16" i="40"/>
  <c r="G16" i="40"/>
  <c r="H16" i="40"/>
  <c r="I16" i="40"/>
  <c r="J16" i="40"/>
  <c r="K16" i="40"/>
  <c r="L16" i="40"/>
  <c r="M16" i="40"/>
  <c r="N16" i="40"/>
  <c r="O16" i="40"/>
  <c r="C17" i="40"/>
  <c r="D17" i="40"/>
  <c r="E17" i="40"/>
  <c r="F17" i="40"/>
  <c r="G17" i="40"/>
  <c r="H17" i="40"/>
  <c r="I17" i="40"/>
  <c r="J17" i="40"/>
  <c r="K17" i="40"/>
  <c r="L17" i="40"/>
  <c r="M17" i="40"/>
  <c r="N17" i="40"/>
  <c r="O17" i="40"/>
  <c r="C18" i="40"/>
  <c r="D18" i="40"/>
  <c r="E18" i="40"/>
  <c r="F18" i="40"/>
  <c r="G18" i="40"/>
  <c r="H18" i="40"/>
  <c r="I18" i="40"/>
  <c r="J18" i="40"/>
  <c r="K18" i="40"/>
  <c r="L18" i="40"/>
  <c r="M18" i="40"/>
  <c r="N18" i="40"/>
  <c r="O18" i="40"/>
  <c r="C19" i="40"/>
  <c r="D19" i="40"/>
  <c r="E19" i="40"/>
  <c r="F19" i="40"/>
  <c r="G19" i="40"/>
  <c r="H19" i="40"/>
  <c r="I19" i="40"/>
  <c r="J19" i="40"/>
  <c r="K19" i="40"/>
  <c r="L19" i="40"/>
  <c r="M19" i="40"/>
  <c r="N19" i="40"/>
  <c r="O19" i="40"/>
  <c r="C20" i="40"/>
  <c r="D20" i="40"/>
  <c r="E20" i="40"/>
  <c r="F20" i="40"/>
  <c r="G20" i="40"/>
  <c r="H20" i="40"/>
  <c r="I20" i="40"/>
  <c r="J20" i="40"/>
  <c r="K20" i="40"/>
  <c r="L20" i="40"/>
  <c r="M20" i="40"/>
  <c r="N20" i="40"/>
  <c r="O20" i="40"/>
  <c r="C21" i="40"/>
  <c r="D21" i="40"/>
  <c r="E21" i="40"/>
  <c r="F21" i="40"/>
  <c r="G21" i="40"/>
  <c r="H21" i="40"/>
  <c r="I21" i="40"/>
  <c r="J21" i="40"/>
  <c r="K21" i="40"/>
  <c r="L21" i="40"/>
  <c r="M21" i="40"/>
  <c r="N21" i="40"/>
  <c r="O21" i="40"/>
  <c r="C22" i="40"/>
  <c r="D22" i="40"/>
  <c r="E22" i="40"/>
  <c r="F22" i="40"/>
  <c r="G22" i="40"/>
  <c r="H22" i="40"/>
  <c r="I22" i="40"/>
  <c r="J22" i="40"/>
  <c r="K22" i="40"/>
  <c r="L22" i="40"/>
  <c r="M22" i="40"/>
  <c r="N22" i="40"/>
  <c r="O22" i="40"/>
  <c r="C23" i="40"/>
  <c r="D23" i="40"/>
  <c r="E23" i="40"/>
  <c r="F23" i="40"/>
  <c r="G23" i="40"/>
  <c r="H23" i="40"/>
  <c r="I23" i="40"/>
  <c r="J23" i="40"/>
  <c r="K23" i="40"/>
  <c r="L23" i="40"/>
  <c r="M23" i="40"/>
  <c r="N23" i="40"/>
  <c r="O23" i="40"/>
  <c r="C24" i="40"/>
  <c r="D24" i="40"/>
  <c r="E24" i="40"/>
  <c r="F24" i="40"/>
  <c r="G24" i="40"/>
  <c r="H24" i="40"/>
  <c r="I24" i="40"/>
  <c r="J24" i="40"/>
  <c r="K24" i="40"/>
  <c r="L24" i="40"/>
  <c r="M24" i="40"/>
  <c r="N24" i="40"/>
  <c r="O24" i="40"/>
  <c r="C4" i="39"/>
  <c r="D4" i="39"/>
  <c r="E4" i="39"/>
  <c r="F4" i="39"/>
  <c r="G4" i="39"/>
  <c r="H4" i="39"/>
  <c r="I4" i="39"/>
  <c r="J4" i="39"/>
  <c r="K4" i="39"/>
  <c r="L4" i="39"/>
  <c r="M4" i="39"/>
  <c r="N4" i="39"/>
  <c r="O4" i="39"/>
  <c r="C5" i="39"/>
  <c r="D5" i="39"/>
  <c r="E5" i="39"/>
  <c r="F5" i="39"/>
  <c r="G5" i="39"/>
  <c r="H5" i="39"/>
  <c r="I5" i="39"/>
  <c r="J5" i="39"/>
  <c r="K5" i="39"/>
  <c r="L5" i="39"/>
  <c r="M5" i="39"/>
  <c r="N5" i="39"/>
  <c r="O5" i="39"/>
  <c r="C6" i="39"/>
  <c r="D6" i="39"/>
  <c r="E6" i="39"/>
  <c r="F6" i="39"/>
  <c r="G6" i="39"/>
  <c r="H6" i="39"/>
  <c r="I6" i="39"/>
  <c r="J6" i="39"/>
  <c r="K6" i="39"/>
  <c r="L6" i="39"/>
  <c r="M6" i="39"/>
  <c r="N6" i="39"/>
  <c r="O6" i="39"/>
  <c r="C7" i="39"/>
  <c r="D7" i="39"/>
  <c r="E7" i="39"/>
  <c r="F7" i="39"/>
  <c r="G7" i="39"/>
  <c r="H7" i="39"/>
  <c r="I7" i="39"/>
  <c r="J7" i="39"/>
  <c r="K7" i="39"/>
  <c r="L7" i="39"/>
  <c r="M7" i="39"/>
  <c r="N7" i="39"/>
  <c r="O7" i="39"/>
  <c r="C8" i="39"/>
  <c r="D8" i="39"/>
  <c r="E8" i="39"/>
  <c r="F8" i="39"/>
  <c r="G8" i="39"/>
  <c r="H8" i="39"/>
  <c r="I8" i="39"/>
  <c r="J8" i="39"/>
  <c r="K8" i="39"/>
  <c r="L8" i="39"/>
  <c r="M8" i="39"/>
  <c r="N8" i="39"/>
  <c r="O8" i="39"/>
  <c r="C9" i="39"/>
  <c r="D9" i="39"/>
  <c r="E9" i="39"/>
  <c r="F9" i="39"/>
  <c r="G9" i="39"/>
  <c r="H9" i="39"/>
  <c r="I9" i="39"/>
  <c r="J9" i="39"/>
  <c r="K9" i="39"/>
  <c r="L9" i="39"/>
  <c r="M9" i="39"/>
  <c r="N9" i="39"/>
  <c r="O9" i="39"/>
  <c r="C10" i="39"/>
  <c r="D10" i="39"/>
  <c r="E10" i="39"/>
  <c r="F10" i="39"/>
  <c r="G10" i="39"/>
  <c r="H10" i="39"/>
  <c r="I10" i="39"/>
  <c r="J10" i="39"/>
  <c r="K10" i="39"/>
  <c r="L10" i="39"/>
  <c r="M10" i="39"/>
  <c r="N10" i="39"/>
  <c r="O10" i="39"/>
  <c r="C11" i="39"/>
  <c r="D11" i="39"/>
  <c r="E11" i="39"/>
  <c r="F11" i="39"/>
  <c r="G11" i="39"/>
  <c r="H11" i="39"/>
  <c r="I11" i="39"/>
  <c r="J11" i="39"/>
  <c r="K11" i="39"/>
  <c r="L11" i="39"/>
  <c r="M11" i="39"/>
  <c r="N11" i="39"/>
  <c r="O11" i="39"/>
  <c r="C12" i="39"/>
  <c r="D12" i="39"/>
  <c r="E12" i="39"/>
  <c r="F12" i="39"/>
  <c r="G12" i="39"/>
  <c r="H12" i="39"/>
  <c r="I12" i="39"/>
  <c r="J12" i="39"/>
  <c r="K12" i="39"/>
  <c r="L12" i="39"/>
  <c r="M12" i="39"/>
  <c r="N12" i="39"/>
  <c r="O12" i="39"/>
  <c r="C13" i="39"/>
  <c r="D13" i="39"/>
  <c r="E13" i="39"/>
  <c r="F13" i="39"/>
  <c r="G13" i="39"/>
  <c r="H13" i="39"/>
  <c r="I13" i="39"/>
  <c r="J13" i="39"/>
  <c r="K13" i="39"/>
  <c r="L13" i="39"/>
  <c r="M13" i="39"/>
  <c r="N13" i="39"/>
  <c r="O13" i="39"/>
  <c r="C14" i="39"/>
  <c r="D14" i="39"/>
  <c r="E14" i="39"/>
  <c r="F14" i="39"/>
  <c r="G14" i="39"/>
  <c r="H14" i="39"/>
  <c r="I14" i="39"/>
  <c r="J14" i="39"/>
  <c r="K14" i="39"/>
  <c r="L14" i="39"/>
  <c r="M14" i="39"/>
  <c r="N14" i="39"/>
  <c r="O14" i="39"/>
  <c r="C15" i="39"/>
  <c r="D15" i="39"/>
  <c r="E15" i="39"/>
  <c r="F15" i="39"/>
  <c r="G15" i="39"/>
  <c r="H15" i="39"/>
  <c r="I15" i="39"/>
  <c r="J15" i="39"/>
  <c r="K15" i="39"/>
  <c r="L15" i="39"/>
  <c r="M15" i="39"/>
  <c r="N15" i="39"/>
  <c r="O15" i="39"/>
  <c r="C16" i="39"/>
  <c r="D16" i="39"/>
  <c r="E16" i="39"/>
  <c r="F16" i="39"/>
  <c r="G16" i="39"/>
  <c r="H16" i="39"/>
  <c r="I16" i="39"/>
  <c r="J16" i="39"/>
  <c r="K16" i="39"/>
  <c r="L16" i="39"/>
  <c r="M16" i="39"/>
  <c r="N16" i="39"/>
  <c r="O16" i="39"/>
  <c r="C17" i="39"/>
  <c r="D17" i="39"/>
  <c r="E17" i="39"/>
  <c r="F17" i="39"/>
  <c r="G17" i="39"/>
  <c r="H17" i="39"/>
  <c r="I17" i="39"/>
  <c r="J17" i="39"/>
  <c r="K17" i="39"/>
  <c r="L17" i="39"/>
  <c r="M17" i="39"/>
  <c r="N17" i="39"/>
  <c r="O17" i="39"/>
  <c r="C18" i="39"/>
  <c r="D18" i="39"/>
  <c r="E18" i="39"/>
  <c r="F18" i="39"/>
  <c r="G18" i="39"/>
  <c r="H18" i="39"/>
  <c r="I18" i="39"/>
  <c r="J18" i="39"/>
  <c r="K18" i="39"/>
  <c r="L18" i="39"/>
  <c r="M18" i="39"/>
  <c r="N18" i="39"/>
  <c r="O18" i="39"/>
  <c r="C19" i="39"/>
  <c r="D19" i="39"/>
  <c r="E19" i="39"/>
  <c r="F19" i="39"/>
  <c r="G19" i="39"/>
  <c r="H19" i="39"/>
  <c r="I19" i="39"/>
  <c r="J19" i="39"/>
  <c r="K19" i="39"/>
  <c r="L19" i="39"/>
  <c r="M19" i="39"/>
  <c r="N19" i="39"/>
  <c r="O19" i="39"/>
  <c r="C20" i="39"/>
  <c r="D20" i="39"/>
  <c r="E20" i="39"/>
  <c r="F20" i="39"/>
  <c r="G20" i="39"/>
  <c r="H20" i="39"/>
  <c r="I20" i="39"/>
  <c r="J20" i="39"/>
  <c r="K20" i="39"/>
  <c r="L20" i="39"/>
  <c r="M20" i="39"/>
  <c r="N20" i="39"/>
  <c r="O20" i="39"/>
  <c r="C21" i="39"/>
  <c r="D21" i="39"/>
  <c r="E21" i="39"/>
  <c r="F21" i="39"/>
  <c r="G21" i="39"/>
  <c r="H21" i="39"/>
  <c r="I21" i="39"/>
  <c r="J21" i="39"/>
  <c r="K21" i="39"/>
  <c r="L21" i="39"/>
  <c r="M21" i="39"/>
  <c r="N21" i="39"/>
  <c r="O21" i="39"/>
  <c r="C22" i="39"/>
  <c r="D22" i="39"/>
  <c r="E22" i="39"/>
  <c r="F22" i="39"/>
  <c r="G22" i="39"/>
  <c r="H22" i="39"/>
  <c r="I22" i="39"/>
  <c r="J22" i="39"/>
  <c r="K22" i="39"/>
  <c r="L22" i="39"/>
  <c r="M22" i="39"/>
  <c r="N22" i="39"/>
  <c r="O22" i="39"/>
  <c r="C23" i="39"/>
  <c r="D23" i="39"/>
  <c r="E23" i="39"/>
  <c r="F23" i="39"/>
  <c r="G23" i="39"/>
  <c r="H23" i="39"/>
  <c r="I23" i="39"/>
  <c r="J23" i="39"/>
  <c r="K23" i="39"/>
  <c r="L23" i="39"/>
  <c r="M23" i="39"/>
  <c r="N23" i="39"/>
  <c r="O23" i="39"/>
  <c r="C24" i="39"/>
  <c r="D24" i="39"/>
  <c r="E24" i="39"/>
  <c r="F24" i="39"/>
  <c r="G24" i="39"/>
  <c r="H24" i="39"/>
  <c r="I24" i="39"/>
  <c r="J24" i="39"/>
  <c r="K24" i="39"/>
  <c r="L24" i="39"/>
  <c r="M24" i="39"/>
  <c r="N24" i="39"/>
  <c r="O24" i="39"/>
  <c r="C25" i="39"/>
  <c r="D25" i="39"/>
  <c r="E25" i="39"/>
  <c r="F25" i="39"/>
  <c r="G25" i="39"/>
  <c r="H25" i="39"/>
  <c r="I25" i="39"/>
  <c r="J25" i="39"/>
  <c r="K25" i="39"/>
  <c r="L25" i="39"/>
  <c r="M25" i="39"/>
  <c r="N25" i="39"/>
  <c r="O25" i="39"/>
  <c r="C26" i="39"/>
  <c r="D26" i="39"/>
  <c r="E26" i="39"/>
  <c r="F26" i="39"/>
  <c r="G26" i="39"/>
  <c r="H26" i="39"/>
  <c r="I26" i="39"/>
  <c r="J26" i="39"/>
  <c r="K26" i="39"/>
  <c r="L26" i="39"/>
  <c r="M26" i="39"/>
  <c r="N26" i="39"/>
  <c r="O26" i="39"/>
  <c r="C27" i="39"/>
  <c r="D27" i="39"/>
  <c r="E27" i="39"/>
  <c r="F27" i="39"/>
  <c r="G27" i="39"/>
  <c r="H27" i="39"/>
  <c r="I27" i="39"/>
  <c r="J27" i="39"/>
  <c r="K27" i="39"/>
  <c r="L27" i="39"/>
  <c r="M27" i="39"/>
  <c r="N27" i="39"/>
  <c r="O27" i="39"/>
  <c r="C28" i="39"/>
  <c r="D28" i="39"/>
  <c r="E28" i="39"/>
  <c r="F28" i="39"/>
  <c r="G28" i="39"/>
  <c r="H28" i="39"/>
  <c r="I28" i="39"/>
  <c r="J28" i="39"/>
  <c r="K28" i="39"/>
  <c r="L28" i="39"/>
  <c r="M28" i="39"/>
  <c r="N28" i="39"/>
  <c r="O28" i="39"/>
  <c r="C29" i="39"/>
  <c r="D29" i="39"/>
  <c r="E29" i="39"/>
  <c r="F29" i="39"/>
  <c r="G29" i="39"/>
  <c r="H29" i="39"/>
  <c r="I29" i="39"/>
  <c r="J29" i="39"/>
  <c r="K29" i="39"/>
  <c r="L29" i="39"/>
  <c r="M29" i="39"/>
  <c r="N29" i="39"/>
  <c r="O29" i="39"/>
  <c r="C30" i="39"/>
  <c r="D30" i="39"/>
  <c r="E30" i="39"/>
  <c r="F30" i="39"/>
  <c r="G30" i="39"/>
  <c r="H30" i="39"/>
  <c r="I30" i="39"/>
  <c r="J30" i="39"/>
  <c r="K30" i="39"/>
  <c r="L30" i="39"/>
  <c r="M30" i="39"/>
  <c r="N30" i="39"/>
  <c r="O30" i="39"/>
  <c r="C31" i="39"/>
  <c r="D31" i="39"/>
  <c r="E31" i="39"/>
  <c r="F31" i="39"/>
  <c r="G31" i="39"/>
  <c r="H31" i="39"/>
  <c r="I31" i="39"/>
  <c r="J31" i="39"/>
  <c r="K31" i="39"/>
  <c r="L31" i="39"/>
  <c r="M31" i="39"/>
  <c r="N31" i="39"/>
  <c r="O31" i="39"/>
  <c r="C32" i="39"/>
  <c r="D32" i="39"/>
  <c r="E32" i="39"/>
  <c r="F32" i="39"/>
  <c r="G32" i="39"/>
  <c r="H32" i="39"/>
  <c r="I32" i="39"/>
  <c r="J32" i="39"/>
  <c r="K32" i="39"/>
  <c r="L32" i="39"/>
  <c r="M32" i="39"/>
  <c r="N32" i="39"/>
  <c r="O32" i="39"/>
  <c r="C33" i="39"/>
  <c r="D33" i="39"/>
  <c r="E33" i="39"/>
  <c r="F33" i="39"/>
  <c r="G33" i="39"/>
  <c r="H33" i="39"/>
  <c r="I33" i="39"/>
  <c r="J33" i="39"/>
  <c r="K33" i="39"/>
  <c r="L33" i="39"/>
  <c r="M33" i="39"/>
  <c r="N33" i="39"/>
  <c r="O33" i="39"/>
  <c r="C34" i="39"/>
  <c r="D34" i="39"/>
  <c r="E34" i="39"/>
  <c r="F34" i="39"/>
  <c r="G34" i="39"/>
  <c r="H34" i="39"/>
  <c r="I34" i="39"/>
  <c r="J34" i="39"/>
  <c r="K34" i="39"/>
  <c r="L34" i="39"/>
  <c r="M34" i="39"/>
  <c r="N34" i="39"/>
  <c r="O34" i="39"/>
  <c r="C35" i="39"/>
  <c r="D35" i="39"/>
  <c r="E35" i="39"/>
  <c r="F35" i="39"/>
  <c r="G35" i="39"/>
  <c r="H35" i="39"/>
  <c r="I35" i="39"/>
  <c r="J35" i="39"/>
  <c r="K35" i="39"/>
  <c r="L35" i="39"/>
  <c r="M35" i="39"/>
  <c r="N35" i="39"/>
  <c r="O35" i="39"/>
  <c r="C36" i="39"/>
  <c r="D36" i="39"/>
  <c r="E36" i="39"/>
  <c r="F36" i="39"/>
  <c r="G36" i="39"/>
  <c r="H36" i="39"/>
  <c r="I36" i="39"/>
  <c r="J36" i="39"/>
  <c r="K36" i="39"/>
  <c r="L36" i="39"/>
  <c r="M36" i="39"/>
  <c r="N36" i="39"/>
  <c r="O36" i="39"/>
  <c r="C37" i="39"/>
  <c r="D37" i="39"/>
  <c r="E37" i="39"/>
  <c r="F37" i="39"/>
  <c r="G37" i="39"/>
  <c r="H37" i="39"/>
  <c r="I37" i="39"/>
  <c r="J37" i="39"/>
  <c r="K37" i="39"/>
  <c r="L37" i="39"/>
  <c r="M37" i="39"/>
  <c r="N37" i="39"/>
  <c r="O37" i="39"/>
  <c r="C38" i="39"/>
  <c r="D38" i="39"/>
  <c r="E38" i="39"/>
  <c r="F38" i="39"/>
  <c r="G38" i="39"/>
  <c r="H38" i="39"/>
  <c r="I38" i="39"/>
  <c r="J38" i="39"/>
  <c r="K38" i="39"/>
  <c r="L38" i="39"/>
  <c r="M38" i="39"/>
  <c r="N38" i="39"/>
  <c r="O38" i="39"/>
  <c r="C39" i="39"/>
  <c r="D39" i="39"/>
  <c r="E39" i="39"/>
  <c r="F39" i="39"/>
  <c r="G39" i="39"/>
  <c r="H39" i="39"/>
  <c r="I39" i="39"/>
  <c r="J39" i="39"/>
  <c r="K39" i="39"/>
  <c r="L39" i="39"/>
  <c r="M39" i="39"/>
  <c r="N39" i="39"/>
  <c r="O39" i="39"/>
  <c r="C40" i="39"/>
  <c r="D40" i="39"/>
  <c r="E40" i="39"/>
  <c r="F40" i="39"/>
  <c r="G40" i="39"/>
  <c r="H40" i="39"/>
  <c r="I40" i="39"/>
  <c r="J40" i="39"/>
  <c r="K40" i="39"/>
  <c r="L40" i="39"/>
  <c r="M40" i="39"/>
  <c r="N40" i="39"/>
  <c r="O40" i="39"/>
  <c r="C41" i="39"/>
  <c r="D41" i="39"/>
  <c r="E41" i="39"/>
  <c r="F41" i="39"/>
  <c r="G41" i="39"/>
  <c r="H41" i="39"/>
  <c r="I41" i="39"/>
  <c r="J41" i="39"/>
  <c r="K41" i="39"/>
  <c r="L41" i="39"/>
  <c r="M41" i="39"/>
  <c r="N41" i="39"/>
  <c r="O41" i="39"/>
  <c r="C42" i="39"/>
  <c r="D42" i="39"/>
  <c r="E42" i="39"/>
  <c r="F42" i="39"/>
  <c r="G42" i="39"/>
  <c r="H42" i="39"/>
  <c r="I42" i="39"/>
  <c r="J42" i="39"/>
  <c r="K42" i="39"/>
  <c r="L42" i="39"/>
  <c r="M42" i="39"/>
  <c r="N42" i="39"/>
  <c r="O42" i="39"/>
  <c r="C43" i="39"/>
  <c r="D43" i="39"/>
  <c r="E43" i="39"/>
  <c r="F43" i="39"/>
  <c r="G43" i="39"/>
  <c r="H43" i="39"/>
  <c r="I43" i="39"/>
  <c r="J43" i="39"/>
  <c r="K43" i="39"/>
  <c r="L43" i="39"/>
  <c r="M43" i="39"/>
  <c r="N43" i="39"/>
  <c r="O43" i="39"/>
  <c r="C44" i="39"/>
  <c r="D44" i="39"/>
  <c r="E44" i="39"/>
  <c r="F44" i="39"/>
  <c r="G44" i="39"/>
  <c r="H44" i="39"/>
  <c r="I44" i="39"/>
  <c r="J44" i="39"/>
  <c r="K44" i="39"/>
  <c r="L44" i="39"/>
  <c r="M44" i="39"/>
  <c r="N44" i="39"/>
  <c r="O44" i="39"/>
  <c r="C45" i="39"/>
  <c r="D45" i="39"/>
  <c r="E45" i="39"/>
  <c r="F45" i="39"/>
  <c r="G45" i="39"/>
  <c r="H45" i="39"/>
  <c r="I45" i="39"/>
  <c r="J45" i="39"/>
  <c r="K45" i="39"/>
  <c r="L45" i="39"/>
  <c r="M45" i="39"/>
  <c r="N45" i="39"/>
  <c r="O45" i="39"/>
  <c r="C46" i="39"/>
  <c r="D46" i="39"/>
  <c r="E46" i="39"/>
  <c r="F46" i="39"/>
  <c r="G46" i="39"/>
  <c r="H46" i="39"/>
  <c r="I46" i="39"/>
  <c r="J46" i="39"/>
  <c r="K46" i="39"/>
  <c r="L46" i="39"/>
  <c r="M46" i="39"/>
  <c r="N46" i="39"/>
  <c r="O46" i="39"/>
  <c r="C47" i="39"/>
  <c r="D47" i="39"/>
  <c r="E47" i="39"/>
  <c r="F47" i="39"/>
  <c r="G47" i="39"/>
  <c r="H47" i="39"/>
  <c r="I47" i="39"/>
  <c r="J47" i="39"/>
  <c r="K47" i="39"/>
  <c r="L47" i="39"/>
  <c r="M47" i="39"/>
  <c r="N47" i="39"/>
  <c r="O47" i="39"/>
  <c r="C48" i="39"/>
  <c r="D48" i="39"/>
  <c r="E48" i="39"/>
  <c r="F48" i="39"/>
  <c r="G48" i="39"/>
  <c r="H48" i="39"/>
  <c r="I48" i="39"/>
  <c r="J48" i="39"/>
  <c r="K48" i="39"/>
  <c r="L48" i="39"/>
  <c r="M48" i="39"/>
  <c r="N48" i="39"/>
  <c r="O48" i="39"/>
  <c r="C49" i="39"/>
  <c r="D49" i="39"/>
  <c r="E49" i="39"/>
  <c r="F49" i="39"/>
  <c r="G49" i="39"/>
  <c r="H49" i="39"/>
  <c r="I49" i="39"/>
  <c r="J49" i="39"/>
  <c r="K49" i="39"/>
  <c r="L49" i="39"/>
  <c r="M49" i="39"/>
  <c r="N49" i="39"/>
  <c r="O49" i="39"/>
  <c r="C50" i="39"/>
  <c r="D50" i="39"/>
  <c r="E50" i="39"/>
  <c r="F50" i="39"/>
  <c r="G50" i="39"/>
  <c r="H50" i="39"/>
  <c r="I50" i="39"/>
  <c r="J50" i="39"/>
  <c r="K50" i="39"/>
  <c r="L50" i="39"/>
  <c r="M50" i="39"/>
  <c r="N50" i="39"/>
  <c r="O50" i="39"/>
  <c r="C51" i="39"/>
  <c r="D51" i="39"/>
  <c r="E51" i="39"/>
  <c r="F51" i="39"/>
  <c r="G51" i="39"/>
  <c r="H51" i="39"/>
  <c r="I51" i="39"/>
  <c r="J51" i="39"/>
  <c r="K51" i="39"/>
  <c r="L51" i="39"/>
  <c r="M51" i="39"/>
  <c r="N51" i="39"/>
  <c r="O51" i="39"/>
  <c r="C52" i="39"/>
  <c r="D52" i="39"/>
  <c r="E52" i="39"/>
  <c r="F52" i="39"/>
  <c r="G52" i="39"/>
  <c r="H52" i="39"/>
  <c r="I52" i="39"/>
  <c r="J52" i="39"/>
  <c r="K52" i="39"/>
  <c r="L52" i="39"/>
  <c r="M52" i="39"/>
  <c r="N52" i="39"/>
  <c r="O52" i="39"/>
  <c r="C53" i="39"/>
  <c r="D53" i="39"/>
  <c r="E53" i="39"/>
  <c r="F53" i="39"/>
  <c r="G53" i="39"/>
  <c r="H53" i="39"/>
  <c r="I53" i="39"/>
  <c r="J53" i="39"/>
  <c r="K53" i="39"/>
  <c r="L53" i="39"/>
  <c r="M53" i="39"/>
  <c r="N53" i="39"/>
  <c r="O53" i="39"/>
  <c r="C54" i="39"/>
  <c r="D54" i="39"/>
  <c r="E54" i="39"/>
  <c r="F54" i="39"/>
  <c r="G54" i="39"/>
  <c r="H54" i="39"/>
  <c r="I54" i="39"/>
  <c r="J54" i="39"/>
  <c r="K54" i="39"/>
  <c r="L54" i="39"/>
  <c r="M54" i="39"/>
  <c r="N54" i="39"/>
  <c r="O54" i="39"/>
  <c r="C55" i="39"/>
  <c r="D55" i="39"/>
  <c r="E55" i="39"/>
  <c r="F55" i="39"/>
  <c r="G55" i="39"/>
  <c r="H55" i="39"/>
  <c r="I55" i="39"/>
  <c r="J55" i="39"/>
  <c r="K55" i="39"/>
  <c r="L55" i="39"/>
  <c r="M55" i="39"/>
  <c r="N55" i="39"/>
  <c r="O55" i="39"/>
  <c r="C56" i="39"/>
  <c r="D56" i="39"/>
  <c r="E56" i="39"/>
  <c r="F56" i="39"/>
  <c r="G56" i="39"/>
  <c r="H56" i="39"/>
  <c r="I56" i="39"/>
  <c r="J56" i="39"/>
  <c r="K56" i="39"/>
  <c r="L56" i="39"/>
  <c r="M56" i="39"/>
  <c r="N56" i="39"/>
  <c r="O56" i="39"/>
  <c r="C57" i="39"/>
  <c r="D57" i="39"/>
  <c r="E57" i="39"/>
  <c r="F57" i="39"/>
  <c r="G57" i="39"/>
  <c r="H57" i="39"/>
  <c r="I57" i="39"/>
  <c r="J57" i="39"/>
  <c r="K57" i="39"/>
  <c r="L57" i="39"/>
  <c r="M57" i="39"/>
  <c r="N57" i="39"/>
  <c r="O57" i="39"/>
  <c r="C58" i="39"/>
  <c r="D58" i="39"/>
  <c r="E58" i="39"/>
  <c r="F58" i="39"/>
  <c r="G58" i="39"/>
  <c r="H58" i="39"/>
  <c r="I58" i="39"/>
  <c r="J58" i="39"/>
  <c r="K58" i="39"/>
  <c r="L58" i="39"/>
  <c r="M58" i="39"/>
  <c r="N58" i="39"/>
  <c r="O58" i="39"/>
  <c r="C59" i="39"/>
  <c r="D59" i="39"/>
  <c r="E59" i="39"/>
  <c r="F59" i="39"/>
  <c r="G59" i="39"/>
  <c r="H59" i="39"/>
  <c r="I59" i="39"/>
  <c r="J59" i="39"/>
  <c r="K59" i="39"/>
  <c r="L59" i="39"/>
  <c r="M59" i="39"/>
  <c r="N59" i="39"/>
  <c r="O59" i="39"/>
  <c r="C4" i="38"/>
  <c r="D4" i="38"/>
  <c r="E4" i="38"/>
  <c r="F4" i="38"/>
  <c r="G4" i="38"/>
  <c r="H4" i="38"/>
  <c r="I4" i="38"/>
  <c r="J4" i="38"/>
  <c r="K4" i="38"/>
  <c r="L4" i="38"/>
  <c r="M4" i="38"/>
  <c r="N4" i="38"/>
  <c r="O4" i="38"/>
  <c r="C5" i="38"/>
  <c r="D5" i="38"/>
  <c r="E5" i="38"/>
  <c r="F5" i="38"/>
  <c r="G5" i="38"/>
  <c r="H5" i="38"/>
  <c r="I5" i="38"/>
  <c r="J5" i="38"/>
  <c r="K5" i="38"/>
  <c r="L5" i="38"/>
  <c r="M5" i="38"/>
  <c r="N5" i="38"/>
  <c r="O5" i="38"/>
  <c r="C6" i="38"/>
  <c r="D6" i="38"/>
  <c r="E6" i="38"/>
  <c r="F6" i="38"/>
  <c r="G6" i="38"/>
  <c r="H6" i="38"/>
  <c r="I6" i="38"/>
  <c r="J6" i="38"/>
  <c r="K6" i="38"/>
  <c r="L6" i="38"/>
  <c r="M6" i="38"/>
  <c r="N6" i="38"/>
  <c r="O6" i="38"/>
  <c r="C7" i="38"/>
  <c r="D7" i="38"/>
  <c r="E7" i="38"/>
  <c r="F7" i="38"/>
  <c r="G7" i="38"/>
  <c r="H7" i="38"/>
  <c r="I7" i="38"/>
  <c r="J7" i="38"/>
  <c r="K7" i="38"/>
  <c r="L7" i="38"/>
  <c r="M7" i="38"/>
  <c r="N7" i="38"/>
  <c r="O7" i="38"/>
  <c r="C8" i="38"/>
  <c r="D8" i="38"/>
  <c r="E8" i="38"/>
  <c r="F8" i="38"/>
  <c r="G8" i="38"/>
  <c r="H8" i="38"/>
  <c r="I8" i="38"/>
  <c r="J8" i="38"/>
  <c r="K8" i="38"/>
  <c r="L8" i="38"/>
  <c r="M8" i="38"/>
  <c r="N8" i="38"/>
  <c r="O8" i="38"/>
  <c r="C9" i="38"/>
  <c r="D9" i="38"/>
  <c r="E9" i="38"/>
  <c r="F9" i="38"/>
  <c r="G9" i="38"/>
  <c r="H9" i="38"/>
  <c r="I9" i="38"/>
  <c r="J9" i="38"/>
  <c r="K9" i="38"/>
  <c r="L9" i="38"/>
  <c r="M9" i="38"/>
  <c r="N9" i="38"/>
  <c r="O9" i="38"/>
  <c r="C10" i="38"/>
  <c r="D10" i="38"/>
  <c r="E10" i="38"/>
  <c r="F10" i="38"/>
  <c r="G10" i="38"/>
  <c r="H10" i="38"/>
  <c r="I10" i="38"/>
  <c r="J10" i="38"/>
  <c r="K10" i="38"/>
  <c r="L10" i="38"/>
  <c r="M10" i="38"/>
  <c r="N10" i="38"/>
  <c r="O10" i="38"/>
  <c r="C11" i="38"/>
  <c r="D11" i="38"/>
  <c r="E11" i="38"/>
  <c r="F11" i="38"/>
  <c r="G11" i="38"/>
  <c r="H11" i="38"/>
  <c r="I11" i="38"/>
  <c r="J11" i="38"/>
  <c r="K11" i="38"/>
  <c r="L11" i="38"/>
  <c r="M11" i="38"/>
  <c r="N11" i="38"/>
  <c r="O11" i="38"/>
  <c r="C12" i="38"/>
  <c r="D12" i="38"/>
  <c r="E12" i="38"/>
  <c r="F12" i="38"/>
  <c r="G12" i="38"/>
  <c r="H12" i="38"/>
  <c r="I12" i="38"/>
  <c r="J12" i="38"/>
  <c r="K12" i="38"/>
  <c r="L12" i="38"/>
  <c r="M12" i="38"/>
  <c r="N12" i="38"/>
  <c r="O12" i="38"/>
  <c r="C13" i="38"/>
  <c r="D13" i="38"/>
  <c r="E13" i="38"/>
  <c r="F13" i="38"/>
  <c r="G13" i="38"/>
  <c r="H13" i="38"/>
  <c r="I13" i="38"/>
  <c r="J13" i="38"/>
  <c r="K13" i="38"/>
  <c r="L13" i="38"/>
  <c r="M13" i="38"/>
  <c r="N13" i="38"/>
  <c r="O13" i="38"/>
  <c r="C14" i="38"/>
  <c r="D14" i="38"/>
  <c r="E14" i="38"/>
  <c r="F14" i="38"/>
  <c r="G14" i="38"/>
  <c r="H14" i="38"/>
  <c r="I14" i="38"/>
  <c r="J14" i="38"/>
  <c r="K14" i="38"/>
  <c r="L14" i="38"/>
  <c r="M14" i="38"/>
  <c r="N14" i="38"/>
  <c r="O14" i="38"/>
  <c r="C15" i="38"/>
  <c r="D15" i="38"/>
  <c r="E15" i="38"/>
  <c r="F15" i="38"/>
  <c r="G15" i="38"/>
  <c r="H15" i="38"/>
  <c r="I15" i="38"/>
  <c r="J15" i="38"/>
  <c r="K15" i="38"/>
  <c r="L15" i="38"/>
  <c r="M15" i="38"/>
  <c r="N15" i="38"/>
  <c r="O15" i="38"/>
  <c r="C16" i="38"/>
  <c r="D16" i="38"/>
  <c r="E16" i="38"/>
  <c r="F16" i="38"/>
  <c r="G16" i="38"/>
  <c r="H16" i="38"/>
  <c r="I16" i="38"/>
  <c r="J16" i="38"/>
  <c r="K16" i="38"/>
  <c r="L16" i="38"/>
  <c r="M16" i="38"/>
  <c r="N16" i="38"/>
  <c r="O16" i="38"/>
  <c r="C17" i="38"/>
  <c r="D17" i="38"/>
  <c r="E17" i="38"/>
  <c r="F17" i="38"/>
  <c r="G17" i="38"/>
  <c r="H17" i="38"/>
  <c r="I17" i="38"/>
  <c r="J17" i="38"/>
  <c r="K17" i="38"/>
  <c r="L17" i="38"/>
  <c r="M17" i="38"/>
  <c r="N17" i="38"/>
  <c r="O17" i="38"/>
  <c r="C18" i="38"/>
  <c r="D18" i="38"/>
  <c r="E18" i="38"/>
  <c r="F18" i="38"/>
  <c r="G18" i="38"/>
  <c r="H18" i="38"/>
  <c r="I18" i="38"/>
  <c r="J18" i="38"/>
  <c r="K18" i="38"/>
  <c r="L18" i="38"/>
  <c r="M18" i="38"/>
  <c r="N18" i="38"/>
  <c r="O18" i="38"/>
  <c r="C19" i="38"/>
  <c r="D19" i="38"/>
  <c r="E19" i="38"/>
  <c r="F19" i="38"/>
  <c r="G19" i="38"/>
  <c r="H19" i="38"/>
  <c r="I19" i="38"/>
  <c r="J19" i="38"/>
  <c r="K19" i="38"/>
  <c r="L19" i="38"/>
  <c r="M19" i="38"/>
  <c r="N19" i="38"/>
  <c r="O19" i="38"/>
  <c r="C20" i="38"/>
  <c r="D20" i="38"/>
  <c r="E20" i="38"/>
  <c r="F20" i="38"/>
  <c r="G20" i="38"/>
  <c r="H20" i="38"/>
  <c r="I20" i="38"/>
  <c r="J20" i="38"/>
  <c r="K20" i="38"/>
  <c r="L20" i="38"/>
  <c r="M20" i="38"/>
  <c r="N20" i="38"/>
  <c r="O20" i="38"/>
  <c r="C21" i="38"/>
  <c r="D21" i="38"/>
  <c r="E21" i="38"/>
  <c r="F21" i="38"/>
  <c r="G21" i="38"/>
  <c r="H21" i="38"/>
  <c r="I21" i="38"/>
  <c r="J21" i="38"/>
  <c r="K21" i="38"/>
  <c r="L21" i="38"/>
  <c r="M21" i="38"/>
  <c r="N21" i="38"/>
  <c r="O21" i="38"/>
  <c r="C22" i="38"/>
  <c r="D22" i="38"/>
  <c r="E22" i="38"/>
  <c r="F22" i="38"/>
  <c r="G22" i="38"/>
  <c r="H22" i="38"/>
  <c r="I22" i="38"/>
  <c r="J22" i="38"/>
  <c r="K22" i="38"/>
  <c r="L22" i="38"/>
  <c r="M22" i="38"/>
  <c r="N22" i="38"/>
  <c r="O22" i="38"/>
  <c r="C23" i="38"/>
  <c r="D23" i="38"/>
  <c r="E23" i="38"/>
  <c r="F23" i="38"/>
  <c r="G23" i="38"/>
  <c r="H23" i="38"/>
  <c r="I23" i="38"/>
  <c r="J23" i="38"/>
  <c r="K23" i="38"/>
  <c r="L23" i="38"/>
  <c r="M23" i="38"/>
  <c r="N23" i="38"/>
  <c r="O23" i="38"/>
  <c r="C24" i="38"/>
  <c r="D24" i="38"/>
  <c r="E24" i="38"/>
  <c r="F24" i="38"/>
  <c r="G24" i="38"/>
  <c r="H24" i="38"/>
  <c r="I24" i="38"/>
  <c r="J24" i="38"/>
  <c r="K24" i="38"/>
  <c r="L24" i="38"/>
  <c r="M24" i="38"/>
  <c r="N24" i="38"/>
  <c r="O24" i="38"/>
  <c r="C25" i="38"/>
  <c r="D25" i="38"/>
  <c r="E25" i="38"/>
  <c r="F25" i="38"/>
  <c r="G25" i="38"/>
  <c r="H25" i="38"/>
  <c r="I25" i="38"/>
  <c r="J25" i="38"/>
  <c r="K25" i="38"/>
  <c r="L25" i="38"/>
  <c r="M25" i="38"/>
  <c r="N25" i="38"/>
  <c r="O25" i="38"/>
  <c r="C26" i="38"/>
  <c r="D26" i="38"/>
  <c r="E26" i="38"/>
  <c r="F26" i="38"/>
  <c r="G26" i="38"/>
  <c r="H26" i="38"/>
  <c r="I26" i="38"/>
  <c r="J26" i="38"/>
  <c r="K26" i="38"/>
  <c r="L26" i="38"/>
  <c r="M26" i="38"/>
  <c r="N26" i="38"/>
  <c r="O26" i="38"/>
  <c r="C27" i="38"/>
  <c r="D27" i="38"/>
  <c r="E27" i="38"/>
  <c r="F27" i="38"/>
  <c r="G27" i="38"/>
  <c r="H27" i="38"/>
  <c r="I27" i="38"/>
  <c r="J27" i="38"/>
  <c r="K27" i="38"/>
  <c r="L27" i="38"/>
  <c r="M27" i="38"/>
  <c r="N27" i="38"/>
  <c r="O27" i="38"/>
  <c r="C28" i="38"/>
  <c r="D28" i="38"/>
  <c r="E28" i="38"/>
  <c r="F28" i="38"/>
  <c r="G28" i="38"/>
  <c r="H28" i="38"/>
  <c r="I28" i="38"/>
  <c r="J28" i="38"/>
  <c r="K28" i="38"/>
  <c r="L28" i="38"/>
  <c r="M28" i="38"/>
  <c r="N28" i="38"/>
  <c r="O28" i="38"/>
  <c r="C29" i="38"/>
  <c r="D29" i="38"/>
  <c r="E29" i="38"/>
  <c r="F29" i="38"/>
  <c r="G29" i="38"/>
  <c r="H29" i="38"/>
  <c r="I29" i="38"/>
  <c r="J29" i="38"/>
  <c r="K29" i="38"/>
  <c r="L29" i="38"/>
  <c r="M29" i="38"/>
  <c r="N29" i="38"/>
  <c r="O29" i="38"/>
  <c r="C30" i="38"/>
  <c r="D30" i="38"/>
  <c r="E30" i="38"/>
  <c r="F30" i="38"/>
  <c r="G30" i="38"/>
  <c r="H30" i="38"/>
  <c r="I30" i="38"/>
  <c r="J30" i="38"/>
  <c r="K30" i="38"/>
  <c r="L30" i="38"/>
  <c r="M30" i="38"/>
  <c r="N30" i="38"/>
  <c r="O30" i="38"/>
  <c r="C31" i="38"/>
  <c r="D31" i="38"/>
  <c r="E31" i="38"/>
  <c r="F31" i="38"/>
  <c r="G31" i="38"/>
  <c r="H31" i="38"/>
  <c r="I31" i="38"/>
  <c r="J31" i="38"/>
  <c r="K31" i="38"/>
  <c r="L31" i="38"/>
  <c r="M31" i="38"/>
  <c r="N31" i="38"/>
  <c r="O31" i="38"/>
  <c r="C32" i="38"/>
  <c r="D32" i="38"/>
  <c r="E32" i="38"/>
  <c r="F32" i="38"/>
  <c r="G32" i="38"/>
  <c r="H32" i="38"/>
  <c r="I32" i="38"/>
  <c r="J32" i="38"/>
  <c r="K32" i="38"/>
  <c r="L32" i="38"/>
  <c r="M32" i="38"/>
  <c r="N32" i="38"/>
  <c r="O32" i="38"/>
  <c r="C33" i="38"/>
  <c r="D33" i="38"/>
  <c r="E33" i="38"/>
  <c r="F33" i="38"/>
  <c r="G33" i="38"/>
  <c r="H33" i="38"/>
  <c r="I33" i="38"/>
  <c r="J33" i="38"/>
  <c r="K33" i="38"/>
  <c r="L33" i="38"/>
  <c r="M33" i="38"/>
  <c r="N33" i="38"/>
  <c r="O33" i="38"/>
  <c r="C34" i="38"/>
  <c r="D34" i="38"/>
  <c r="E34" i="38"/>
  <c r="F34" i="38"/>
  <c r="G34" i="38"/>
  <c r="H34" i="38"/>
  <c r="I34" i="38"/>
  <c r="J34" i="38"/>
  <c r="K34" i="38"/>
  <c r="L34" i="38"/>
  <c r="M34" i="38"/>
  <c r="N34" i="38"/>
  <c r="O34" i="38"/>
  <c r="C35" i="38"/>
  <c r="D35" i="38"/>
  <c r="E35" i="38"/>
  <c r="F35" i="38"/>
  <c r="G35" i="38"/>
  <c r="H35" i="38"/>
  <c r="I35" i="38"/>
  <c r="J35" i="38"/>
  <c r="K35" i="38"/>
  <c r="L35" i="38"/>
  <c r="M35" i="38"/>
  <c r="N35" i="38"/>
  <c r="O35" i="38"/>
  <c r="C36" i="38"/>
  <c r="D36" i="38"/>
  <c r="E36" i="38"/>
  <c r="F36" i="38"/>
  <c r="G36" i="38"/>
  <c r="H36" i="38"/>
  <c r="I36" i="38"/>
  <c r="J36" i="38"/>
  <c r="K36" i="38"/>
  <c r="L36" i="38"/>
  <c r="M36" i="38"/>
  <c r="N36" i="38"/>
  <c r="O36" i="38"/>
  <c r="C37" i="38"/>
  <c r="D37" i="38"/>
  <c r="E37" i="38"/>
  <c r="F37" i="38"/>
  <c r="G37" i="38"/>
  <c r="H37" i="38"/>
  <c r="I37" i="38"/>
  <c r="J37" i="38"/>
  <c r="K37" i="38"/>
  <c r="L37" i="38"/>
  <c r="M37" i="38"/>
  <c r="N37" i="38"/>
  <c r="O37" i="38"/>
  <c r="C38" i="38"/>
  <c r="D38" i="38"/>
  <c r="E38" i="38"/>
  <c r="F38" i="38"/>
  <c r="G38" i="38"/>
  <c r="H38" i="38"/>
  <c r="I38" i="38"/>
  <c r="J38" i="38"/>
  <c r="K38" i="38"/>
  <c r="L38" i="38"/>
  <c r="M38" i="38"/>
  <c r="N38" i="38"/>
  <c r="O38" i="38"/>
  <c r="C39" i="38"/>
  <c r="D39" i="38"/>
  <c r="E39" i="38"/>
  <c r="F39" i="38"/>
  <c r="G39" i="38"/>
  <c r="H39" i="38"/>
  <c r="I39" i="38"/>
  <c r="J39" i="38"/>
  <c r="K39" i="38"/>
  <c r="L39" i="38"/>
  <c r="M39" i="38"/>
  <c r="N39" i="38"/>
  <c r="O39" i="38"/>
  <c r="C40" i="38"/>
  <c r="D40" i="38"/>
  <c r="E40" i="38"/>
  <c r="F40" i="38"/>
  <c r="G40" i="38"/>
  <c r="H40" i="38"/>
  <c r="I40" i="38"/>
  <c r="J40" i="38"/>
  <c r="K40" i="38"/>
  <c r="L40" i="38"/>
  <c r="M40" i="38"/>
  <c r="N40" i="38"/>
  <c r="O40" i="38"/>
  <c r="C41" i="38"/>
  <c r="D41" i="38"/>
  <c r="E41" i="38"/>
  <c r="F41" i="38"/>
  <c r="G41" i="38"/>
  <c r="H41" i="38"/>
  <c r="I41" i="38"/>
  <c r="J41" i="38"/>
  <c r="K41" i="38"/>
  <c r="L41" i="38"/>
  <c r="M41" i="38"/>
  <c r="N41" i="38"/>
  <c r="O41" i="38"/>
  <c r="C42" i="38"/>
  <c r="D42" i="38"/>
  <c r="E42" i="38"/>
  <c r="F42" i="38"/>
  <c r="G42" i="38"/>
  <c r="H42" i="38"/>
  <c r="I42" i="38"/>
  <c r="J42" i="38"/>
  <c r="K42" i="38"/>
  <c r="L42" i="38"/>
  <c r="M42" i="38"/>
  <c r="N42" i="38"/>
  <c r="O42" i="38"/>
  <c r="C43" i="38"/>
  <c r="D43" i="38"/>
  <c r="E43" i="38"/>
  <c r="F43" i="38"/>
  <c r="G43" i="38"/>
  <c r="H43" i="38"/>
  <c r="I43" i="38"/>
  <c r="J43" i="38"/>
  <c r="K43" i="38"/>
  <c r="L43" i="38"/>
  <c r="M43" i="38"/>
  <c r="N43" i="38"/>
  <c r="O43" i="38"/>
  <c r="C44" i="38"/>
  <c r="D44" i="38"/>
  <c r="E44" i="38"/>
  <c r="F44" i="38"/>
  <c r="G44" i="38"/>
  <c r="H44" i="38"/>
  <c r="I44" i="38"/>
  <c r="J44" i="38"/>
  <c r="K44" i="38"/>
  <c r="L44" i="38"/>
  <c r="M44" i="38"/>
  <c r="N44" i="38"/>
  <c r="O44" i="38"/>
  <c r="C45" i="38"/>
  <c r="D45" i="38"/>
  <c r="E45" i="38"/>
  <c r="F45" i="38"/>
  <c r="G45" i="38"/>
  <c r="H45" i="38"/>
  <c r="I45" i="38"/>
  <c r="J45" i="38"/>
  <c r="K45" i="38"/>
  <c r="L45" i="38"/>
  <c r="M45" i="38"/>
  <c r="N45" i="38"/>
  <c r="O45" i="38"/>
  <c r="C46" i="38"/>
  <c r="D46" i="38"/>
  <c r="E46" i="38"/>
  <c r="F46" i="38"/>
  <c r="G46" i="38"/>
  <c r="H46" i="38"/>
  <c r="I46" i="38"/>
  <c r="J46" i="38"/>
  <c r="K46" i="38"/>
  <c r="L46" i="38"/>
  <c r="M46" i="38"/>
  <c r="N46" i="38"/>
  <c r="O46" i="38"/>
  <c r="C47" i="38"/>
  <c r="D47" i="38"/>
  <c r="E47" i="38"/>
  <c r="F47" i="38"/>
  <c r="G47" i="38"/>
  <c r="H47" i="38"/>
  <c r="I47" i="38"/>
  <c r="J47" i="38"/>
  <c r="K47" i="38"/>
  <c r="L47" i="38"/>
  <c r="M47" i="38"/>
  <c r="N47" i="38"/>
  <c r="O47" i="38"/>
  <c r="C48" i="38"/>
  <c r="D48" i="38"/>
  <c r="E48" i="38"/>
  <c r="F48" i="38"/>
  <c r="G48" i="38"/>
  <c r="H48" i="38"/>
  <c r="I48" i="38"/>
  <c r="J48" i="38"/>
  <c r="K48" i="38"/>
  <c r="L48" i="38"/>
  <c r="M48" i="38"/>
  <c r="N48" i="38"/>
  <c r="O48" i="38"/>
  <c r="C49" i="38"/>
  <c r="D49" i="38"/>
  <c r="E49" i="38"/>
  <c r="F49" i="38"/>
  <c r="G49" i="38"/>
  <c r="H49" i="38"/>
  <c r="I49" i="38"/>
  <c r="J49" i="38"/>
  <c r="K49" i="38"/>
  <c r="L49" i="38"/>
  <c r="M49" i="38"/>
  <c r="N49" i="38"/>
  <c r="O49" i="38"/>
  <c r="C50" i="38"/>
  <c r="D50" i="38"/>
  <c r="E50" i="38"/>
  <c r="F50" i="38"/>
  <c r="G50" i="38"/>
  <c r="H50" i="38"/>
  <c r="I50" i="38"/>
  <c r="J50" i="38"/>
  <c r="K50" i="38"/>
  <c r="L50" i="38"/>
  <c r="M50" i="38"/>
  <c r="N50" i="38"/>
  <c r="O50" i="38"/>
  <c r="C51" i="38"/>
  <c r="D51" i="38"/>
  <c r="E51" i="38"/>
  <c r="F51" i="38"/>
  <c r="G51" i="38"/>
  <c r="H51" i="38"/>
  <c r="I51" i="38"/>
  <c r="J51" i="38"/>
  <c r="K51" i="38"/>
  <c r="L51" i="38"/>
  <c r="M51" i="38"/>
  <c r="N51" i="38"/>
  <c r="O51" i="38"/>
  <c r="C52" i="38"/>
  <c r="D52" i="38"/>
  <c r="E52" i="38"/>
  <c r="F52" i="38"/>
  <c r="G52" i="38"/>
  <c r="H52" i="38"/>
  <c r="I52" i="38"/>
  <c r="J52" i="38"/>
  <c r="K52" i="38"/>
  <c r="L52" i="38"/>
  <c r="M52" i="38"/>
  <c r="N52" i="38"/>
  <c r="O52" i="38"/>
  <c r="C53" i="38"/>
  <c r="D53" i="38"/>
  <c r="E53" i="38"/>
  <c r="F53" i="38"/>
  <c r="G53" i="38"/>
  <c r="H53" i="38"/>
  <c r="I53" i="38"/>
  <c r="J53" i="38"/>
  <c r="K53" i="38"/>
  <c r="L53" i="38"/>
  <c r="M53" i="38"/>
  <c r="N53" i="38"/>
  <c r="O53" i="38"/>
  <c r="C54" i="38"/>
  <c r="D54" i="38"/>
  <c r="E54" i="38"/>
  <c r="F54" i="38"/>
  <c r="G54" i="38"/>
  <c r="H54" i="38"/>
  <c r="I54" i="38"/>
  <c r="J54" i="38"/>
  <c r="K54" i="38"/>
  <c r="L54" i="38"/>
  <c r="M54" i="38"/>
  <c r="N54" i="38"/>
  <c r="O54" i="38"/>
  <c r="C4" i="37"/>
  <c r="D4" i="37"/>
  <c r="E4" i="37"/>
  <c r="F4" i="37"/>
  <c r="G4" i="37"/>
  <c r="H4" i="37"/>
  <c r="I4" i="37"/>
  <c r="J4" i="37"/>
  <c r="K4" i="37"/>
  <c r="L4" i="37"/>
  <c r="M4" i="37"/>
  <c r="N4" i="37"/>
  <c r="O4" i="37"/>
  <c r="C5" i="37"/>
  <c r="D5" i="37"/>
  <c r="E5" i="37"/>
  <c r="F5" i="37"/>
  <c r="G5" i="37"/>
  <c r="H5" i="37"/>
  <c r="I5" i="37"/>
  <c r="J5" i="37"/>
  <c r="K5" i="37"/>
  <c r="L5" i="37"/>
  <c r="M5" i="37"/>
  <c r="N5" i="37"/>
  <c r="O5" i="37"/>
  <c r="C6" i="37"/>
  <c r="D6" i="37"/>
  <c r="E6" i="37"/>
  <c r="F6" i="37"/>
  <c r="G6" i="37"/>
  <c r="H6" i="37"/>
  <c r="I6" i="37"/>
  <c r="J6" i="37"/>
  <c r="K6" i="37"/>
  <c r="L6" i="37"/>
  <c r="M6" i="37"/>
  <c r="N6" i="37"/>
  <c r="O6" i="37"/>
  <c r="C7" i="37"/>
  <c r="D7" i="37"/>
  <c r="E7" i="37"/>
  <c r="F7" i="37"/>
  <c r="G7" i="37"/>
  <c r="H7" i="37"/>
  <c r="I7" i="37"/>
  <c r="J7" i="37"/>
  <c r="K7" i="37"/>
  <c r="L7" i="37"/>
  <c r="M7" i="37"/>
  <c r="N7" i="37"/>
  <c r="O7" i="37"/>
  <c r="C8" i="37"/>
  <c r="D8" i="37"/>
  <c r="E8" i="37"/>
  <c r="F8" i="37"/>
  <c r="G8" i="37"/>
  <c r="H8" i="37"/>
  <c r="I8" i="37"/>
  <c r="J8" i="37"/>
  <c r="K8" i="37"/>
  <c r="L8" i="37"/>
  <c r="M8" i="37"/>
  <c r="N8" i="37"/>
  <c r="O8" i="37"/>
  <c r="C9" i="37"/>
  <c r="D9" i="37"/>
  <c r="E9" i="37"/>
  <c r="F9" i="37"/>
  <c r="G9" i="37"/>
  <c r="H9" i="37"/>
  <c r="I9" i="37"/>
  <c r="J9" i="37"/>
  <c r="K9" i="37"/>
  <c r="L9" i="37"/>
  <c r="M9" i="37"/>
  <c r="N9" i="37"/>
  <c r="O9" i="37"/>
  <c r="C10" i="37"/>
  <c r="D10" i="37"/>
  <c r="E10" i="37"/>
  <c r="F10" i="37"/>
  <c r="G10" i="37"/>
  <c r="H10" i="37"/>
  <c r="I10" i="37"/>
  <c r="J10" i="37"/>
  <c r="K10" i="37"/>
  <c r="L10" i="37"/>
  <c r="M10" i="37"/>
  <c r="N10" i="37"/>
  <c r="O10" i="37"/>
  <c r="C11" i="37"/>
  <c r="D11" i="37"/>
  <c r="E11" i="37"/>
  <c r="F11" i="37"/>
  <c r="G11" i="37"/>
  <c r="H11" i="37"/>
  <c r="I11" i="37"/>
  <c r="J11" i="37"/>
  <c r="K11" i="37"/>
  <c r="L11" i="37"/>
  <c r="M11" i="37"/>
  <c r="N11" i="37"/>
  <c r="O11" i="37"/>
  <c r="C12" i="37"/>
  <c r="D12" i="37"/>
  <c r="E12" i="37"/>
  <c r="F12" i="37"/>
  <c r="G12" i="37"/>
  <c r="H12" i="37"/>
  <c r="I12" i="37"/>
  <c r="J12" i="37"/>
  <c r="K12" i="37"/>
  <c r="L12" i="37"/>
  <c r="M12" i="37"/>
  <c r="N12" i="37"/>
  <c r="O12" i="37"/>
  <c r="C13" i="37"/>
  <c r="D13" i="37"/>
  <c r="E13" i="37"/>
  <c r="F13" i="37"/>
  <c r="G13" i="37"/>
  <c r="H13" i="37"/>
  <c r="I13" i="37"/>
  <c r="J13" i="37"/>
  <c r="K13" i="37"/>
  <c r="L13" i="37"/>
  <c r="M13" i="37"/>
  <c r="N13" i="37"/>
  <c r="O13" i="37"/>
  <c r="C14" i="37"/>
  <c r="D14" i="37"/>
  <c r="E14" i="37"/>
  <c r="F14" i="37"/>
  <c r="G14" i="37"/>
  <c r="H14" i="37"/>
  <c r="I14" i="37"/>
  <c r="J14" i="37"/>
  <c r="K14" i="37"/>
  <c r="L14" i="37"/>
  <c r="M14" i="37"/>
  <c r="N14" i="37"/>
  <c r="O14" i="37"/>
  <c r="C15" i="37"/>
  <c r="D15" i="37"/>
  <c r="E15" i="37"/>
  <c r="F15" i="37"/>
  <c r="G15" i="37"/>
  <c r="H15" i="37"/>
  <c r="I15" i="37"/>
  <c r="J15" i="37"/>
  <c r="K15" i="37"/>
  <c r="L15" i="37"/>
  <c r="M15" i="37"/>
  <c r="N15" i="37"/>
  <c r="O15" i="37"/>
  <c r="C16" i="37"/>
  <c r="D16" i="37"/>
  <c r="E16" i="37"/>
  <c r="F16" i="37"/>
  <c r="G16" i="37"/>
  <c r="H16" i="37"/>
  <c r="I16" i="37"/>
  <c r="J16" i="37"/>
  <c r="K16" i="37"/>
  <c r="L16" i="37"/>
  <c r="M16" i="37"/>
  <c r="N16" i="37"/>
  <c r="O16" i="37"/>
  <c r="C17" i="37"/>
  <c r="D17" i="37"/>
  <c r="E17" i="37"/>
  <c r="F17" i="37"/>
  <c r="G17" i="37"/>
  <c r="H17" i="37"/>
  <c r="I17" i="37"/>
  <c r="J17" i="37"/>
  <c r="K17" i="37"/>
  <c r="L17" i="37"/>
  <c r="M17" i="37"/>
  <c r="N17" i="37"/>
  <c r="O17" i="37"/>
  <c r="C18" i="37"/>
  <c r="D18" i="37"/>
  <c r="E18" i="37"/>
  <c r="F18" i="37"/>
  <c r="G18" i="37"/>
  <c r="H18" i="37"/>
  <c r="I18" i="37"/>
  <c r="J18" i="37"/>
  <c r="K18" i="37"/>
  <c r="L18" i="37"/>
  <c r="M18" i="37"/>
  <c r="N18" i="37"/>
  <c r="O18" i="37"/>
  <c r="C19" i="37"/>
  <c r="D19" i="37"/>
  <c r="E19" i="37"/>
  <c r="F19" i="37"/>
  <c r="G19" i="37"/>
  <c r="H19" i="37"/>
  <c r="I19" i="37"/>
  <c r="J19" i="37"/>
  <c r="K19" i="37"/>
  <c r="L19" i="37"/>
  <c r="M19" i="37"/>
  <c r="N19" i="37"/>
  <c r="O19" i="37"/>
  <c r="C20" i="37"/>
  <c r="D20" i="37"/>
  <c r="E20" i="37"/>
  <c r="F20" i="37"/>
  <c r="G20" i="37"/>
  <c r="H20" i="37"/>
  <c r="I20" i="37"/>
  <c r="J20" i="37"/>
  <c r="K20" i="37"/>
  <c r="L20" i="37"/>
  <c r="M20" i="37"/>
  <c r="N20" i="37"/>
  <c r="O20" i="37"/>
  <c r="C21" i="37"/>
  <c r="D21" i="37"/>
  <c r="E21" i="37"/>
  <c r="F21" i="37"/>
  <c r="G21" i="37"/>
  <c r="H21" i="37"/>
  <c r="I21" i="37"/>
  <c r="J21" i="37"/>
  <c r="K21" i="37"/>
  <c r="L21" i="37"/>
  <c r="M21" i="37"/>
  <c r="N21" i="37"/>
  <c r="O21" i="37"/>
  <c r="C22" i="37"/>
  <c r="D22" i="37"/>
  <c r="E22" i="37"/>
  <c r="F22" i="37"/>
  <c r="G22" i="37"/>
  <c r="H22" i="37"/>
  <c r="I22" i="37"/>
  <c r="J22" i="37"/>
  <c r="K22" i="37"/>
  <c r="L22" i="37"/>
  <c r="M22" i="37"/>
  <c r="N22" i="37"/>
  <c r="O22" i="37"/>
  <c r="C23" i="37"/>
  <c r="D23" i="37"/>
  <c r="E23" i="37"/>
  <c r="F23" i="37"/>
  <c r="G23" i="37"/>
  <c r="H23" i="37"/>
  <c r="I23" i="37"/>
  <c r="J23" i="37"/>
  <c r="K23" i="37"/>
  <c r="L23" i="37"/>
  <c r="M23" i="37"/>
  <c r="N23" i="37"/>
  <c r="O23" i="37"/>
  <c r="C24" i="37"/>
  <c r="D24" i="37"/>
  <c r="E24" i="37"/>
  <c r="F24" i="37"/>
  <c r="G24" i="37"/>
  <c r="H24" i="37"/>
  <c r="I24" i="37"/>
  <c r="J24" i="37"/>
  <c r="K24" i="37"/>
  <c r="L24" i="37"/>
  <c r="M24" i="37"/>
  <c r="N24" i="37"/>
  <c r="O24" i="37"/>
  <c r="C25" i="37"/>
  <c r="D25" i="37"/>
  <c r="E25" i="37"/>
  <c r="F25" i="37"/>
  <c r="G25" i="37"/>
  <c r="H25" i="37"/>
  <c r="I25" i="37"/>
  <c r="J25" i="37"/>
  <c r="K25" i="37"/>
  <c r="L25" i="37"/>
  <c r="M25" i="37"/>
  <c r="N25" i="37"/>
  <c r="O25" i="37"/>
  <c r="C26" i="37"/>
  <c r="D26" i="37"/>
  <c r="E26" i="37"/>
  <c r="F26" i="37"/>
  <c r="G26" i="37"/>
  <c r="H26" i="37"/>
  <c r="I26" i="37"/>
  <c r="J26" i="37"/>
  <c r="K26" i="37"/>
  <c r="L26" i="37"/>
  <c r="M26" i="37"/>
  <c r="N26" i="37"/>
  <c r="O26" i="37"/>
  <c r="C27" i="37"/>
  <c r="D27" i="37"/>
  <c r="E27" i="37"/>
  <c r="F27" i="37"/>
  <c r="G27" i="37"/>
  <c r="H27" i="37"/>
  <c r="I27" i="37"/>
  <c r="J27" i="37"/>
  <c r="K27" i="37"/>
  <c r="L27" i="37"/>
  <c r="M27" i="37"/>
  <c r="N27" i="37"/>
  <c r="O27" i="37"/>
  <c r="C28" i="37"/>
  <c r="D28" i="37"/>
  <c r="E28" i="37"/>
  <c r="F28" i="37"/>
  <c r="G28" i="37"/>
  <c r="H28" i="37"/>
  <c r="I28" i="37"/>
  <c r="J28" i="37"/>
  <c r="K28" i="37"/>
  <c r="L28" i="37"/>
  <c r="M28" i="37"/>
  <c r="N28" i="37"/>
  <c r="O28" i="37"/>
  <c r="C29" i="37"/>
  <c r="D29" i="37"/>
  <c r="E29" i="37"/>
  <c r="F29" i="37"/>
  <c r="G29" i="37"/>
  <c r="H29" i="37"/>
  <c r="I29" i="37"/>
  <c r="J29" i="37"/>
  <c r="K29" i="37"/>
  <c r="L29" i="37"/>
  <c r="M29" i="37"/>
  <c r="N29" i="37"/>
  <c r="O29" i="37"/>
  <c r="C30" i="37"/>
  <c r="D30" i="37"/>
  <c r="E30" i="37"/>
  <c r="F30" i="37"/>
  <c r="G30" i="37"/>
  <c r="H30" i="37"/>
  <c r="I30" i="37"/>
  <c r="J30" i="37"/>
  <c r="K30" i="37"/>
  <c r="L30" i="37"/>
  <c r="M30" i="37"/>
  <c r="N30" i="37"/>
  <c r="O30" i="37"/>
  <c r="C31" i="37"/>
  <c r="D31" i="37"/>
  <c r="E31" i="37"/>
  <c r="F31" i="37"/>
  <c r="G31" i="37"/>
  <c r="H31" i="37"/>
  <c r="I31" i="37"/>
  <c r="J31" i="37"/>
  <c r="K31" i="37"/>
  <c r="L31" i="37"/>
  <c r="M31" i="37"/>
  <c r="N31" i="37"/>
  <c r="O31" i="37"/>
  <c r="C32" i="37"/>
  <c r="D32" i="37"/>
  <c r="E32" i="37"/>
  <c r="F32" i="37"/>
  <c r="G32" i="37"/>
  <c r="H32" i="37"/>
  <c r="I32" i="37"/>
  <c r="J32" i="37"/>
  <c r="K32" i="37"/>
  <c r="L32" i="37"/>
  <c r="M32" i="37"/>
  <c r="N32" i="37"/>
  <c r="O32" i="37"/>
  <c r="C33" i="37"/>
  <c r="D33" i="37"/>
  <c r="E33" i="37"/>
  <c r="F33" i="37"/>
  <c r="G33" i="37"/>
  <c r="H33" i="37"/>
  <c r="I33" i="37"/>
  <c r="J33" i="37"/>
  <c r="K33" i="37"/>
  <c r="L33" i="37"/>
  <c r="M33" i="37"/>
  <c r="N33" i="37"/>
  <c r="O33" i="37"/>
  <c r="C34" i="37"/>
  <c r="D34" i="37"/>
  <c r="E34" i="37"/>
  <c r="F34" i="37"/>
  <c r="G34" i="37"/>
  <c r="H34" i="37"/>
  <c r="I34" i="37"/>
  <c r="J34" i="37"/>
  <c r="K34" i="37"/>
  <c r="L34" i="37"/>
  <c r="M34" i="37"/>
  <c r="N34" i="37"/>
  <c r="O34" i="37"/>
  <c r="C35" i="37"/>
  <c r="D35" i="37"/>
  <c r="E35" i="37"/>
  <c r="F35" i="37"/>
  <c r="G35" i="37"/>
  <c r="H35" i="37"/>
  <c r="I35" i="37"/>
  <c r="J35" i="37"/>
  <c r="K35" i="37"/>
  <c r="L35" i="37"/>
  <c r="M35" i="37"/>
  <c r="N35" i="37"/>
  <c r="O35" i="37"/>
  <c r="C36" i="37"/>
  <c r="D36" i="37"/>
  <c r="E36" i="37"/>
  <c r="F36" i="37"/>
  <c r="G36" i="37"/>
  <c r="H36" i="37"/>
  <c r="I36" i="37"/>
  <c r="J36" i="37"/>
  <c r="K36" i="37"/>
  <c r="L36" i="37"/>
  <c r="M36" i="37"/>
  <c r="N36" i="37"/>
  <c r="O36" i="37"/>
  <c r="C37" i="37"/>
  <c r="D37" i="37"/>
  <c r="E37" i="37"/>
  <c r="F37" i="37"/>
  <c r="G37" i="37"/>
  <c r="H37" i="37"/>
  <c r="I37" i="37"/>
  <c r="J37" i="37"/>
  <c r="K37" i="37"/>
  <c r="L37" i="37"/>
  <c r="M37" i="37"/>
  <c r="N37" i="37"/>
  <c r="O37" i="37"/>
  <c r="C38" i="37"/>
  <c r="D38" i="37"/>
  <c r="E38" i="37"/>
  <c r="F38" i="37"/>
  <c r="G38" i="37"/>
  <c r="H38" i="37"/>
  <c r="I38" i="37"/>
  <c r="J38" i="37"/>
  <c r="K38" i="37"/>
  <c r="L38" i="37"/>
  <c r="M38" i="37"/>
  <c r="N38" i="37"/>
  <c r="O38" i="37"/>
  <c r="C39" i="37"/>
  <c r="D39" i="37"/>
  <c r="E39" i="37"/>
  <c r="F39" i="37"/>
  <c r="G39" i="37"/>
  <c r="H39" i="37"/>
  <c r="I39" i="37"/>
  <c r="J39" i="37"/>
  <c r="K39" i="37"/>
  <c r="L39" i="37"/>
  <c r="M39" i="37"/>
  <c r="N39" i="37"/>
  <c r="O39" i="37"/>
  <c r="C40" i="37"/>
  <c r="D40" i="37"/>
  <c r="E40" i="37"/>
  <c r="F40" i="37"/>
  <c r="G40" i="37"/>
  <c r="H40" i="37"/>
  <c r="I40" i="37"/>
  <c r="J40" i="37"/>
  <c r="K40" i="37"/>
  <c r="L40" i="37"/>
  <c r="M40" i="37"/>
  <c r="N40" i="37"/>
  <c r="O40" i="37"/>
  <c r="C41" i="37"/>
  <c r="D41" i="37"/>
  <c r="E41" i="37"/>
  <c r="F41" i="37"/>
  <c r="G41" i="37"/>
  <c r="H41" i="37"/>
  <c r="I41" i="37"/>
  <c r="J41" i="37"/>
  <c r="K41" i="37"/>
  <c r="L41" i="37"/>
  <c r="M41" i="37"/>
  <c r="N41" i="37"/>
  <c r="O41" i="37"/>
  <c r="C42" i="37"/>
  <c r="D42" i="37"/>
  <c r="E42" i="37"/>
  <c r="F42" i="37"/>
  <c r="G42" i="37"/>
  <c r="H42" i="37"/>
  <c r="I42" i="37"/>
  <c r="J42" i="37"/>
  <c r="K42" i="37"/>
  <c r="L42" i="37"/>
  <c r="M42" i="37"/>
  <c r="N42" i="37"/>
  <c r="O42" i="37"/>
  <c r="C43" i="37"/>
  <c r="D43" i="37"/>
  <c r="E43" i="37"/>
  <c r="F43" i="37"/>
  <c r="G43" i="37"/>
  <c r="H43" i="37"/>
  <c r="I43" i="37"/>
  <c r="J43" i="37"/>
  <c r="K43" i="37"/>
  <c r="L43" i="37"/>
  <c r="M43" i="37"/>
  <c r="N43" i="37"/>
  <c r="O43" i="37"/>
  <c r="C44" i="37"/>
  <c r="D44" i="37"/>
  <c r="E44" i="37"/>
  <c r="F44" i="37"/>
  <c r="G44" i="37"/>
  <c r="H44" i="37"/>
  <c r="I44" i="37"/>
  <c r="J44" i="37"/>
  <c r="K44" i="37"/>
  <c r="L44" i="37"/>
  <c r="M44" i="37"/>
  <c r="N44" i="37"/>
  <c r="O44" i="37"/>
  <c r="C45" i="37"/>
  <c r="D45" i="37"/>
  <c r="E45" i="37"/>
  <c r="F45" i="37"/>
  <c r="G45" i="37"/>
  <c r="H45" i="37"/>
  <c r="I45" i="37"/>
  <c r="J45" i="37"/>
  <c r="K45" i="37"/>
  <c r="L45" i="37"/>
  <c r="M45" i="37"/>
  <c r="N45" i="37"/>
  <c r="O45" i="37"/>
  <c r="C46" i="37"/>
  <c r="D46" i="37"/>
  <c r="E46" i="37"/>
  <c r="F46" i="37"/>
  <c r="G46" i="37"/>
  <c r="H46" i="37"/>
  <c r="I46" i="37"/>
  <c r="J46" i="37"/>
  <c r="K46" i="37"/>
  <c r="L46" i="37"/>
  <c r="M46" i="37"/>
  <c r="N46" i="37"/>
  <c r="O46" i="37"/>
  <c r="C47" i="37"/>
  <c r="D47" i="37"/>
  <c r="E47" i="37"/>
  <c r="F47" i="37"/>
  <c r="G47" i="37"/>
  <c r="H47" i="37"/>
  <c r="I47" i="37"/>
  <c r="J47" i="37"/>
  <c r="K47" i="37"/>
  <c r="L47" i="37"/>
  <c r="M47" i="37"/>
  <c r="N47" i="37"/>
  <c r="O47" i="37"/>
  <c r="C48" i="37"/>
  <c r="D48" i="37"/>
  <c r="E48" i="37"/>
  <c r="F48" i="37"/>
  <c r="G48" i="37"/>
  <c r="H48" i="37"/>
  <c r="I48" i="37"/>
  <c r="J48" i="37"/>
  <c r="K48" i="37"/>
  <c r="L48" i="37"/>
  <c r="M48" i="37"/>
  <c r="N48" i="37"/>
  <c r="O48" i="37"/>
  <c r="C49" i="37"/>
  <c r="D49" i="37"/>
  <c r="E49" i="37"/>
  <c r="F49" i="37"/>
  <c r="G49" i="37"/>
  <c r="H49" i="37"/>
  <c r="I49" i="37"/>
  <c r="J49" i="37"/>
  <c r="K49" i="37"/>
  <c r="L49" i="37"/>
  <c r="M49" i="37"/>
  <c r="N49" i="37"/>
  <c r="O49" i="37"/>
  <c r="C50" i="37"/>
  <c r="D50" i="37"/>
  <c r="E50" i="37"/>
  <c r="F50" i="37"/>
  <c r="G50" i="37"/>
  <c r="H50" i="37"/>
  <c r="I50" i="37"/>
  <c r="J50" i="37"/>
  <c r="K50" i="37"/>
  <c r="L50" i="37"/>
  <c r="M50" i="37"/>
  <c r="N50" i="37"/>
  <c r="O50" i="37"/>
  <c r="C51" i="37"/>
  <c r="D51" i="37"/>
  <c r="E51" i="37"/>
  <c r="F51" i="37"/>
  <c r="G51" i="37"/>
  <c r="H51" i="37"/>
  <c r="I51" i="37"/>
  <c r="J51" i="37"/>
  <c r="K51" i="37"/>
  <c r="L51" i="37"/>
  <c r="M51" i="37"/>
  <c r="N51" i="37"/>
  <c r="O51" i="37"/>
  <c r="C52" i="37"/>
  <c r="D52" i="37"/>
  <c r="E52" i="37"/>
  <c r="F52" i="37"/>
  <c r="G52" i="37"/>
  <c r="H52" i="37"/>
  <c r="I52" i="37"/>
  <c r="J52" i="37"/>
  <c r="K52" i="37"/>
  <c r="L52" i="37"/>
  <c r="M52" i="37"/>
  <c r="N52" i="37"/>
  <c r="O52" i="37"/>
  <c r="C53" i="37"/>
  <c r="D53" i="37"/>
  <c r="E53" i="37"/>
  <c r="F53" i="37"/>
  <c r="G53" i="37"/>
  <c r="H53" i="37"/>
  <c r="I53" i="37"/>
  <c r="J53" i="37"/>
  <c r="K53" i="37"/>
  <c r="L53" i="37"/>
  <c r="M53" i="37"/>
  <c r="N53" i="37"/>
  <c r="O53" i="37"/>
  <c r="C54" i="37"/>
  <c r="D54" i="37"/>
  <c r="E54" i="37"/>
  <c r="F54" i="37"/>
  <c r="G54" i="37"/>
  <c r="H54" i="37"/>
  <c r="I54" i="37"/>
  <c r="J54" i="37"/>
  <c r="K54" i="37"/>
  <c r="L54" i="37"/>
  <c r="M54" i="37"/>
  <c r="N54" i="37"/>
  <c r="O54" i="37"/>
  <c r="C55" i="37"/>
  <c r="D55" i="37"/>
  <c r="E55" i="37"/>
  <c r="F55" i="37"/>
  <c r="G55" i="37"/>
  <c r="H55" i="37"/>
  <c r="I55" i="37"/>
  <c r="J55" i="37"/>
  <c r="K55" i="37"/>
  <c r="L55" i="37"/>
  <c r="M55" i="37"/>
  <c r="N55" i="37"/>
  <c r="O55" i="37"/>
  <c r="C56" i="37"/>
  <c r="D56" i="37"/>
  <c r="E56" i="37"/>
  <c r="F56" i="37"/>
  <c r="G56" i="37"/>
  <c r="H56" i="37"/>
  <c r="I56" i="37"/>
  <c r="J56" i="37"/>
  <c r="K56" i="37"/>
  <c r="L56" i="37"/>
  <c r="M56" i="37"/>
  <c r="N56" i="37"/>
  <c r="O56" i="37"/>
  <c r="C57" i="37"/>
  <c r="D57" i="37"/>
  <c r="E57" i="37"/>
  <c r="F57" i="37"/>
  <c r="G57" i="37"/>
  <c r="H57" i="37"/>
  <c r="I57" i="37"/>
  <c r="J57" i="37"/>
  <c r="K57" i="37"/>
  <c r="L57" i="37"/>
  <c r="M57" i="37"/>
  <c r="N57" i="37"/>
  <c r="O57" i="37"/>
  <c r="C58" i="37"/>
  <c r="D58" i="37"/>
  <c r="E58" i="37"/>
  <c r="F58" i="37"/>
  <c r="G58" i="37"/>
  <c r="H58" i="37"/>
  <c r="I58" i="37"/>
  <c r="J58" i="37"/>
  <c r="K58" i="37"/>
  <c r="L58" i="37"/>
  <c r="M58" i="37"/>
  <c r="N58" i="37"/>
  <c r="O58" i="37"/>
  <c r="C59" i="37"/>
  <c r="D59" i="37"/>
  <c r="E59" i="37"/>
  <c r="F59" i="37"/>
  <c r="G59" i="37"/>
  <c r="H59" i="37"/>
  <c r="I59" i="37"/>
  <c r="J59" i="37"/>
  <c r="K59" i="37"/>
  <c r="L59" i="37"/>
  <c r="M59" i="37"/>
  <c r="N59" i="37"/>
  <c r="O59" i="37"/>
  <c r="C60" i="37"/>
  <c r="D60" i="37"/>
  <c r="E60" i="37"/>
  <c r="F60" i="37"/>
  <c r="G60" i="37"/>
  <c r="H60" i="37"/>
  <c r="I60" i="37"/>
  <c r="J60" i="37"/>
  <c r="K60" i="37"/>
  <c r="L60" i="37"/>
  <c r="M60" i="37"/>
  <c r="N60" i="37"/>
  <c r="O60" i="37"/>
  <c r="C61" i="37"/>
  <c r="D61" i="37"/>
  <c r="E61" i="37"/>
  <c r="F61" i="37"/>
  <c r="G61" i="37"/>
  <c r="H61" i="37"/>
  <c r="I61" i="37"/>
  <c r="J61" i="37"/>
  <c r="K61" i="37"/>
  <c r="L61" i="37"/>
  <c r="M61" i="37"/>
  <c r="N61" i="37"/>
  <c r="O61" i="37"/>
  <c r="C62" i="37"/>
  <c r="D62" i="37"/>
  <c r="E62" i="37"/>
  <c r="F62" i="37"/>
  <c r="G62" i="37"/>
  <c r="H62" i="37"/>
  <c r="I62" i="37"/>
  <c r="J62" i="37"/>
  <c r="K62" i="37"/>
  <c r="L62" i="37"/>
  <c r="M62" i="37"/>
  <c r="N62" i="37"/>
  <c r="O62" i="37"/>
  <c r="C63" i="37"/>
  <c r="D63" i="37"/>
  <c r="E63" i="37"/>
  <c r="F63" i="37"/>
  <c r="G63" i="37"/>
  <c r="H63" i="37"/>
  <c r="I63" i="37"/>
  <c r="J63" i="37"/>
  <c r="K63" i="37"/>
  <c r="L63" i="37"/>
  <c r="M63" i="37"/>
  <c r="N63" i="37"/>
  <c r="O63" i="37"/>
  <c r="C64" i="37"/>
  <c r="D64" i="37"/>
  <c r="E64" i="37"/>
  <c r="F64" i="37"/>
  <c r="G64" i="37"/>
  <c r="H64" i="37"/>
  <c r="I64" i="37"/>
  <c r="J64" i="37"/>
  <c r="K64" i="37"/>
  <c r="L64" i="37"/>
  <c r="M64" i="37"/>
  <c r="N64" i="37"/>
  <c r="O64" i="37"/>
  <c r="C65" i="37"/>
  <c r="D65" i="37"/>
  <c r="E65" i="37"/>
  <c r="F65" i="37"/>
  <c r="G65" i="37"/>
  <c r="H65" i="37"/>
  <c r="I65" i="37"/>
  <c r="J65" i="37"/>
  <c r="K65" i="37"/>
  <c r="L65" i="37"/>
  <c r="M65" i="37"/>
  <c r="N65" i="37"/>
  <c r="O65" i="37"/>
  <c r="C66" i="37"/>
  <c r="D66" i="37"/>
  <c r="E66" i="37"/>
  <c r="F66" i="37"/>
  <c r="G66" i="37"/>
  <c r="H66" i="37"/>
  <c r="I66" i="37"/>
  <c r="J66" i="37"/>
  <c r="K66" i="37"/>
  <c r="L66" i="37"/>
  <c r="M66" i="37"/>
  <c r="N66" i="37"/>
  <c r="O66" i="37"/>
  <c r="C67" i="37"/>
  <c r="D67" i="37"/>
  <c r="E67" i="37"/>
  <c r="F67" i="37"/>
  <c r="G67" i="37"/>
  <c r="H67" i="37"/>
  <c r="I67" i="37"/>
  <c r="J67" i="37"/>
  <c r="K67" i="37"/>
  <c r="L67" i="37"/>
  <c r="M67" i="37"/>
  <c r="N67" i="37"/>
  <c r="O67" i="37"/>
  <c r="C68" i="37"/>
  <c r="D68" i="37"/>
  <c r="E68" i="37"/>
  <c r="F68" i="37"/>
  <c r="G68" i="37"/>
  <c r="H68" i="37"/>
  <c r="I68" i="37"/>
  <c r="J68" i="37"/>
  <c r="K68" i="37"/>
  <c r="L68" i="37"/>
  <c r="M68" i="37"/>
  <c r="N68" i="37"/>
  <c r="O68" i="37"/>
  <c r="C69" i="37"/>
  <c r="D69" i="37"/>
  <c r="E69" i="37"/>
  <c r="F69" i="37"/>
  <c r="G69" i="37"/>
  <c r="H69" i="37"/>
  <c r="I69" i="37"/>
  <c r="J69" i="37"/>
  <c r="K69" i="37"/>
  <c r="L69" i="37"/>
  <c r="M69" i="37"/>
  <c r="N69" i="37"/>
  <c r="O69" i="37"/>
  <c r="C70" i="37"/>
  <c r="D70" i="37"/>
  <c r="E70" i="37"/>
  <c r="F70" i="37"/>
  <c r="G70" i="37"/>
  <c r="H70" i="37"/>
  <c r="I70" i="37"/>
  <c r="J70" i="37"/>
  <c r="K70" i="37"/>
  <c r="L70" i="37"/>
  <c r="M70" i="37"/>
  <c r="N70" i="37"/>
  <c r="O70" i="37"/>
  <c r="C71" i="37"/>
  <c r="D71" i="37"/>
  <c r="E71" i="37"/>
  <c r="F71" i="37"/>
  <c r="G71" i="37"/>
  <c r="H71" i="37"/>
  <c r="I71" i="37"/>
  <c r="J71" i="37"/>
  <c r="K71" i="37"/>
  <c r="L71" i="37"/>
  <c r="M71" i="37"/>
  <c r="N71" i="37"/>
  <c r="O71" i="37"/>
  <c r="C4" i="22"/>
  <c r="D4" i="22"/>
  <c r="E4" i="22"/>
  <c r="F4" i="22"/>
  <c r="G4" i="22"/>
  <c r="H4" i="22"/>
  <c r="I4" i="22"/>
  <c r="J4" i="22"/>
  <c r="K4" i="22"/>
  <c r="L4" i="22"/>
  <c r="M4" i="22"/>
  <c r="N4" i="22"/>
  <c r="O4" i="22"/>
  <c r="C5" i="22"/>
  <c r="D5" i="22"/>
  <c r="E5" i="22"/>
  <c r="F5" i="22"/>
  <c r="G5" i="22"/>
  <c r="H5" i="22"/>
  <c r="I5" i="22"/>
  <c r="J5" i="22"/>
  <c r="K5" i="22"/>
  <c r="L5" i="22"/>
  <c r="M5" i="22"/>
  <c r="N5" i="22"/>
  <c r="O5" i="22"/>
  <c r="C6" i="22"/>
  <c r="D6" i="22"/>
  <c r="E6" i="22"/>
  <c r="F6" i="22"/>
  <c r="G6" i="22"/>
  <c r="H6" i="22"/>
  <c r="I6" i="22"/>
  <c r="J6" i="22"/>
  <c r="K6" i="22"/>
  <c r="L6" i="22"/>
  <c r="M6" i="22"/>
  <c r="N6" i="22"/>
  <c r="O6" i="22"/>
  <c r="C7" i="22"/>
  <c r="D7" i="22"/>
  <c r="E7" i="22"/>
  <c r="F7" i="22"/>
  <c r="G7" i="22"/>
  <c r="H7" i="22"/>
  <c r="I7" i="22"/>
  <c r="J7" i="22"/>
  <c r="K7" i="22"/>
  <c r="L7" i="22"/>
  <c r="M7" i="22"/>
  <c r="N7" i="22"/>
  <c r="O7" i="22"/>
  <c r="C8" i="22"/>
  <c r="D8" i="22"/>
  <c r="E8" i="22"/>
  <c r="F8" i="22"/>
  <c r="G8" i="22"/>
  <c r="H8" i="22"/>
  <c r="I8" i="22"/>
  <c r="J8" i="22"/>
  <c r="K8" i="22"/>
  <c r="L8" i="22"/>
  <c r="M8" i="22"/>
  <c r="N8" i="22"/>
  <c r="O8" i="22"/>
  <c r="C9" i="22"/>
  <c r="D9" i="22"/>
  <c r="E9" i="22"/>
  <c r="F9" i="22"/>
  <c r="G9" i="22"/>
  <c r="H9" i="22"/>
  <c r="I9" i="22"/>
  <c r="J9" i="22"/>
  <c r="K9" i="22"/>
  <c r="L9" i="22"/>
  <c r="M9" i="22"/>
  <c r="N9" i="22"/>
  <c r="O9" i="22"/>
  <c r="C10" i="22"/>
  <c r="D10" i="22"/>
  <c r="E10" i="22"/>
  <c r="F10" i="22"/>
  <c r="G10" i="22"/>
  <c r="H10" i="22"/>
  <c r="I10" i="22"/>
  <c r="J10" i="22"/>
  <c r="K10" i="22"/>
  <c r="L10" i="22"/>
  <c r="M10" i="22"/>
  <c r="N10" i="22"/>
  <c r="O10" i="22"/>
  <c r="C11" i="22"/>
  <c r="D11" i="22"/>
  <c r="E11" i="22"/>
  <c r="F11" i="22"/>
  <c r="G11" i="22"/>
  <c r="H11" i="22"/>
  <c r="I11" i="22"/>
  <c r="J11" i="22"/>
  <c r="K11" i="22"/>
  <c r="L11" i="22"/>
  <c r="M11" i="22"/>
  <c r="N11" i="22"/>
  <c r="O11" i="22"/>
  <c r="C12" i="22"/>
  <c r="D12" i="22"/>
  <c r="E12" i="22"/>
  <c r="F12" i="22"/>
  <c r="G12" i="22"/>
  <c r="H12" i="22"/>
  <c r="I12" i="22"/>
  <c r="J12" i="22"/>
  <c r="K12" i="22"/>
  <c r="L12" i="22"/>
  <c r="M12" i="22"/>
  <c r="N12" i="22"/>
  <c r="O12" i="22"/>
  <c r="C13" i="22"/>
  <c r="D13" i="22"/>
  <c r="E13" i="22"/>
  <c r="F13" i="22"/>
  <c r="G13" i="22"/>
  <c r="H13" i="22"/>
  <c r="I13" i="22"/>
  <c r="J13" i="22"/>
  <c r="K13" i="22"/>
  <c r="L13" i="22"/>
  <c r="M13" i="22"/>
  <c r="N13" i="22"/>
  <c r="O13" i="22"/>
  <c r="C14" i="22"/>
  <c r="D14" i="22"/>
  <c r="E14" i="22"/>
  <c r="F14" i="22"/>
  <c r="G14" i="22"/>
  <c r="H14" i="22"/>
  <c r="I14" i="22"/>
  <c r="J14" i="22"/>
  <c r="K14" i="22"/>
  <c r="L14" i="22"/>
  <c r="M14" i="22"/>
  <c r="N14" i="22"/>
  <c r="O14" i="22"/>
  <c r="C15" i="22"/>
  <c r="D15" i="22"/>
  <c r="E15" i="22"/>
  <c r="F15" i="22"/>
  <c r="G15" i="22"/>
  <c r="H15" i="22"/>
  <c r="I15" i="22"/>
  <c r="J15" i="22"/>
  <c r="K15" i="22"/>
  <c r="L15" i="22"/>
  <c r="M15" i="22"/>
  <c r="N15" i="22"/>
  <c r="O15" i="22"/>
  <c r="C16" i="22"/>
  <c r="D16" i="22"/>
  <c r="E16" i="22"/>
  <c r="F16" i="22"/>
  <c r="G16" i="22"/>
  <c r="H16" i="22"/>
  <c r="I16" i="22"/>
  <c r="J16" i="22"/>
  <c r="K16" i="22"/>
  <c r="L16" i="22"/>
  <c r="M16" i="22"/>
  <c r="N16" i="22"/>
  <c r="O16" i="22"/>
  <c r="C17" i="22"/>
  <c r="D17" i="22"/>
  <c r="E17" i="22"/>
  <c r="F17" i="22"/>
  <c r="G17" i="22"/>
  <c r="H17" i="22"/>
  <c r="I17" i="22"/>
  <c r="J17" i="22"/>
  <c r="K17" i="22"/>
  <c r="L17" i="22"/>
  <c r="M17" i="22"/>
  <c r="N17" i="22"/>
  <c r="O17" i="22"/>
  <c r="C18" i="22"/>
  <c r="D18" i="22"/>
  <c r="E18" i="22"/>
  <c r="F18" i="22"/>
  <c r="G18" i="22"/>
  <c r="H18" i="22"/>
  <c r="I18" i="22"/>
  <c r="J18" i="22"/>
  <c r="K18" i="22"/>
  <c r="L18" i="22"/>
  <c r="M18" i="22"/>
  <c r="N18" i="22"/>
  <c r="O18" i="22"/>
  <c r="C19" i="22"/>
  <c r="D19" i="22"/>
  <c r="E19" i="22"/>
  <c r="F19" i="22"/>
  <c r="G19" i="22"/>
  <c r="H19" i="22"/>
  <c r="I19" i="22"/>
  <c r="J19" i="22"/>
  <c r="K19" i="22"/>
  <c r="L19" i="22"/>
  <c r="M19" i="22"/>
  <c r="N19" i="22"/>
  <c r="O19" i="22"/>
  <c r="C20" i="22"/>
  <c r="D20" i="22"/>
  <c r="E20" i="22"/>
  <c r="F20" i="22"/>
  <c r="G20" i="22"/>
  <c r="H20" i="22"/>
  <c r="I20" i="22"/>
  <c r="J20" i="22"/>
  <c r="K20" i="22"/>
  <c r="L20" i="22"/>
  <c r="M20" i="22"/>
  <c r="N20" i="22"/>
  <c r="O20" i="22"/>
  <c r="C21" i="22"/>
  <c r="D21" i="22"/>
  <c r="E21" i="22"/>
  <c r="F21" i="22"/>
  <c r="G21" i="22"/>
  <c r="H21" i="22"/>
  <c r="I21" i="22"/>
  <c r="J21" i="22"/>
  <c r="K21" i="22"/>
  <c r="L21" i="22"/>
  <c r="M21" i="22"/>
  <c r="N21" i="22"/>
  <c r="O21" i="22"/>
  <c r="C22" i="22"/>
  <c r="D22" i="22"/>
  <c r="E22" i="22"/>
  <c r="F22" i="22"/>
  <c r="G22" i="22"/>
  <c r="H22" i="22"/>
  <c r="I22" i="22"/>
  <c r="J22" i="22"/>
  <c r="K22" i="22"/>
  <c r="L22" i="22"/>
  <c r="M22" i="22"/>
  <c r="N22" i="22"/>
  <c r="O22" i="22"/>
  <c r="C23" i="22"/>
  <c r="D23" i="22"/>
  <c r="E23" i="22"/>
  <c r="F23" i="22"/>
  <c r="G23" i="22"/>
  <c r="H23" i="22"/>
  <c r="I23" i="22"/>
  <c r="J23" i="22"/>
  <c r="K23" i="22"/>
  <c r="L23" i="22"/>
  <c r="M23" i="22"/>
  <c r="N23" i="22"/>
  <c r="O23" i="22"/>
  <c r="C24" i="22"/>
  <c r="D24" i="22"/>
  <c r="E24" i="22"/>
  <c r="F24" i="22"/>
  <c r="G24" i="22"/>
  <c r="H24" i="22"/>
  <c r="I24" i="22"/>
  <c r="J24" i="22"/>
  <c r="K24" i="22"/>
  <c r="L24" i="22"/>
  <c r="M24" i="22"/>
  <c r="N24" i="22"/>
  <c r="O24" i="22"/>
  <c r="C25" i="22"/>
  <c r="D25" i="22"/>
  <c r="E25" i="22"/>
  <c r="F25" i="22"/>
  <c r="G25" i="22"/>
  <c r="H25" i="22"/>
  <c r="I25" i="22"/>
  <c r="J25" i="22"/>
  <c r="K25" i="22"/>
  <c r="L25" i="22"/>
  <c r="M25" i="22"/>
  <c r="N25" i="22"/>
  <c r="O25" i="22"/>
  <c r="C26" i="22"/>
  <c r="D26" i="22"/>
  <c r="E26" i="22"/>
  <c r="F26" i="22"/>
  <c r="G26" i="22"/>
  <c r="H26" i="22"/>
  <c r="I26" i="22"/>
  <c r="J26" i="22"/>
  <c r="K26" i="22"/>
  <c r="L26" i="22"/>
  <c r="M26" i="22"/>
  <c r="N26" i="22"/>
  <c r="O26" i="22"/>
  <c r="C27" i="22"/>
  <c r="D27" i="22"/>
  <c r="E27" i="22"/>
  <c r="F27" i="22"/>
  <c r="G27" i="22"/>
  <c r="H27" i="22"/>
  <c r="I27" i="22"/>
  <c r="J27" i="22"/>
  <c r="K27" i="22"/>
  <c r="L27" i="22"/>
  <c r="M27" i="22"/>
  <c r="N27" i="22"/>
  <c r="O27" i="22"/>
  <c r="C28" i="22"/>
  <c r="D28" i="22"/>
  <c r="E28" i="22"/>
  <c r="F28" i="22"/>
  <c r="G28" i="22"/>
  <c r="H28" i="22"/>
  <c r="I28" i="22"/>
  <c r="J28" i="22"/>
  <c r="K28" i="22"/>
  <c r="L28" i="22"/>
  <c r="M28" i="22"/>
  <c r="N28" i="22"/>
  <c r="O28" i="22"/>
  <c r="C29" i="22"/>
  <c r="D29" i="22"/>
  <c r="E29" i="22"/>
  <c r="F29" i="22"/>
  <c r="G29" i="22"/>
  <c r="H29" i="22"/>
  <c r="I29" i="22"/>
  <c r="J29" i="22"/>
  <c r="K29" i="22"/>
  <c r="L29" i="22"/>
  <c r="M29" i="22"/>
  <c r="N29" i="22"/>
  <c r="O29" i="22"/>
  <c r="C30" i="22"/>
  <c r="D30" i="22"/>
  <c r="E30" i="22"/>
  <c r="F30" i="22"/>
  <c r="G30" i="22"/>
  <c r="H30" i="22"/>
  <c r="I30" i="22"/>
  <c r="J30" i="22"/>
  <c r="K30" i="22"/>
  <c r="L30" i="22"/>
  <c r="M30" i="22"/>
  <c r="N30" i="22"/>
  <c r="O30" i="22"/>
  <c r="C31" i="22"/>
  <c r="D31" i="22"/>
  <c r="E31" i="22"/>
  <c r="F31" i="22"/>
  <c r="G31" i="22"/>
  <c r="H31" i="22"/>
  <c r="I31" i="22"/>
  <c r="J31" i="22"/>
  <c r="K31" i="22"/>
  <c r="L31" i="22"/>
  <c r="M31" i="22"/>
  <c r="N31" i="22"/>
  <c r="O31" i="22"/>
  <c r="C32" i="22"/>
  <c r="D32" i="22"/>
  <c r="E32" i="22"/>
  <c r="F32" i="22"/>
  <c r="G32" i="22"/>
  <c r="H32" i="22"/>
  <c r="I32" i="22"/>
  <c r="J32" i="22"/>
  <c r="K32" i="22"/>
  <c r="L32" i="22"/>
  <c r="M32" i="22"/>
  <c r="N32" i="22"/>
  <c r="O32" i="22"/>
  <c r="C33" i="22"/>
  <c r="D33" i="22"/>
  <c r="E33" i="22"/>
  <c r="F33" i="22"/>
  <c r="G33" i="22"/>
  <c r="H33" i="22"/>
  <c r="I33" i="22"/>
  <c r="J33" i="22"/>
  <c r="K33" i="22"/>
  <c r="L33" i="22"/>
  <c r="M33" i="22"/>
  <c r="N33" i="22"/>
  <c r="O33" i="22"/>
  <c r="C34" i="22"/>
  <c r="D34" i="22"/>
  <c r="E34" i="22"/>
  <c r="F34" i="22"/>
  <c r="G34" i="22"/>
  <c r="H34" i="22"/>
  <c r="I34" i="22"/>
  <c r="J34" i="22"/>
  <c r="K34" i="22"/>
  <c r="L34" i="22"/>
  <c r="M34" i="22"/>
  <c r="N34" i="22"/>
  <c r="O34" i="22"/>
  <c r="C35" i="22"/>
  <c r="D35" i="22"/>
  <c r="E35" i="22"/>
  <c r="F35" i="22"/>
  <c r="G35" i="22"/>
  <c r="H35" i="22"/>
  <c r="I35" i="22"/>
  <c r="J35" i="22"/>
  <c r="K35" i="22"/>
  <c r="L35" i="22"/>
  <c r="M35" i="22"/>
  <c r="N35" i="22"/>
  <c r="O35" i="22"/>
  <c r="C36" i="22"/>
  <c r="D36" i="22"/>
  <c r="E36" i="22"/>
  <c r="F36" i="22"/>
  <c r="G36" i="22"/>
  <c r="H36" i="22"/>
  <c r="I36" i="22"/>
  <c r="J36" i="22"/>
  <c r="K36" i="22"/>
  <c r="L36" i="22"/>
  <c r="M36" i="22"/>
  <c r="N36" i="22"/>
  <c r="O36" i="22"/>
  <c r="C37" i="22"/>
  <c r="D37" i="22"/>
  <c r="E37" i="22"/>
  <c r="F37" i="22"/>
  <c r="G37" i="22"/>
  <c r="H37" i="22"/>
  <c r="I37" i="22"/>
  <c r="J37" i="22"/>
  <c r="K37" i="22"/>
  <c r="L37" i="22"/>
  <c r="M37" i="22"/>
  <c r="N37" i="22"/>
  <c r="O37" i="22"/>
  <c r="C38" i="22"/>
  <c r="D38" i="22"/>
  <c r="E38" i="22"/>
  <c r="F38" i="22"/>
  <c r="G38" i="22"/>
  <c r="H38" i="22"/>
  <c r="I38" i="22"/>
  <c r="J38" i="22"/>
  <c r="K38" i="22"/>
  <c r="L38" i="22"/>
  <c r="M38" i="22"/>
  <c r="N38" i="22"/>
  <c r="O38" i="22"/>
  <c r="C39" i="22"/>
  <c r="D39" i="22"/>
  <c r="E39" i="22"/>
  <c r="F39" i="22"/>
  <c r="G39" i="22"/>
  <c r="H39" i="22"/>
  <c r="I39" i="22"/>
  <c r="J39" i="22"/>
  <c r="K39" i="22"/>
  <c r="L39" i="22"/>
  <c r="M39" i="22"/>
  <c r="N39" i="22"/>
  <c r="O39" i="22"/>
  <c r="C40" i="22"/>
  <c r="D40" i="22"/>
  <c r="E40" i="22"/>
  <c r="F40" i="22"/>
  <c r="G40" i="22"/>
  <c r="H40" i="22"/>
  <c r="I40" i="22"/>
  <c r="J40" i="22"/>
  <c r="K40" i="22"/>
  <c r="L40" i="22"/>
  <c r="M40" i="22"/>
  <c r="N40" i="22"/>
  <c r="O40" i="22"/>
  <c r="C41" i="22"/>
  <c r="D41" i="22"/>
  <c r="E41" i="22"/>
  <c r="F41" i="22"/>
  <c r="G41" i="22"/>
  <c r="H41" i="22"/>
  <c r="I41" i="22"/>
  <c r="J41" i="22"/>
  <c r="K41" i="22"/>
  <c r="L41" i="22"/>
  <c r="M41" i="22"/>
  <c r="N41" i="22"/>
  <c r="O41" i="22"/>
  <c r="C42" i="22"/>
  <c r="D42" i="22"/>
  <c r="E42" i="22"/>
  <c r="F42" i="22"/>
  <c r="G42" i="22"/>
  <c r="H42" i="22"/>
  <c r="I42" i="22"/>
  <c r="J42" i="22"/>
  <c r="K42" i="22"/>
  <c r="L42" i="22"/>
  <c r="M42" i="22"/>
  <c r="N42" i="22"/>
  <c r="O42" i="22"/>
  <c r="C43" i="22"/>
  <c r="D43" i="22"/>
  <c r="E43" i="22"/>
  <c r="F43" i="22"/>
  <c r="G43" i="22"/>
  <c r="H43" i="22"/>
  <c r="I43" i="22"/>
  <c r="J43" i="22"/>
  <c r="K43" i="22"/>
  <c r="L43" i="22"/>
  <c r="M43" i="22"/>
  <c r="N43" i="22"/>
  <c r="O43" i="22"/>
  <c r="C44" i="22"/>
  <c r="D44" i="22"/>
  <c r="E44" i="22"/>
  <c r="F44" i="22"/>
  <c r="G44" i="22"/>
  <c r="H44" i="22"/>
  <c r="I44" i="22"/>
  <c r="J44" i="22"/>
  <c r="K44" i="22"/>
  <c r="L44" i="22"/>
  <c r="M44" i="22"/>
  <c r="N44" i="22"/>
  <c r="O44" i="22"/>
  <c r="C45" i="22"/>
  <c r="D45" i="22"/>
  <c r="E45" i="22"/>
  <c r="F45" i="22"/>
  <c r="G45" i="22"/>
  <c r="H45" i="22"/>
  <c r="I45" i="22"/>
  <c r="J45" i="22"/>
  <c r="K45" i="22"/>
  <c r="L45" i="22"/>
  <c r="M45" i="22"/>
  <c r="N45" i="22"/>
  <c r="O45" i="22"/>
  <c r="C46" i="22"/>
  <c r="D46" i="22"/>
  <c r="E46" i="22"/>
  <c r="F46" i="22"/>
  <c r="G46" i="22"/>
  <c r="H46" i="22"/>
  <c r="I46" i="22"/>
  <c r="J46" i="22"/>
  <c r="K46" i="22"/>
  <c r="L46" i="22"/>
  <c r="M46" i="22"/>
  <c r="N46" i="22"/>
  <c r="O46" i="22"/>
  <c r="C47" i="22"/>
  <c r="D47" i="22"/>
  <c r="E47" i="22"/>
  <c r="F47" i="22"/>
  <c r="G47" i="22"/>
  <c r="H47" i="22"/>
  <c r="I47" i="22"/>
  <c r="J47" i="22"/>
  <c r="K47" i="22"/>
  <c r="L47" i="22"/>
  <c r="M47" i="22"/>
  <c r="N47" i="22"/>
  <c r="O47" i="22"/>
  <c r="C48" i="22"/>
  <c r="D48" i="22"/>
  <c r="E48" i="22"/>
  <c r="F48" i="22"/>
  <c r="G48" i="22"/>
  <c r="H48" i="22"/>
  <c r="I48" i="22"/>
  <c r="J48" i="22"/>
  <c r="K48" i="22"/>
  <c r="L48" i="22"/>
  <c r="M48" i="22"/>
  <c r="N48" i="22"/>
  <c r="O48" i="22"/>
  <c r="C49" i="22"/>
  <c r="D49" i="22"/>
  <c r="E49" i="22"/>
  <c r="F49" i="22"/>
  <c r="G49" i="22"/>
  <c r="H49" i="22"/>
  <c r="I49" i="22"/>
  <c r="J49" i="22"/>
  <c r="K49" i="22"/>
  <c r="L49" i="22"/>
  <c r="M49" i="22"/>
  <c r="N49" i="22"/>
  <c r="O49" i="22"/>
  <c r="C50" i="22"/>
  <c r="D50" i="22"/>
  <c r="E50" i="22"/>
  <c r="F50" i="22"/>
  <c r="G50" i="22"/>
  <c r="H50" i="22"/>
  <c r="I50" i="22"/>
  <c r="J50" i="22"/>
  <c r="K50" i="22"/>
  <c r="L50" i="22"/>
  <c r="M50" i="22"/>
  <c r="N50" i="22"/>
  <c r="O50" i="22"/>
  <c r="C51" i="22"/>
  <c r="D51" i="22"/>
  <c r="E51" i="22"/>
  <c r="F51" i="22"/>
  <c r="G51" i="22"/>
  <c r="H51" i="22"/>
  <c r="I51" i="22"/>
  <c r="J51" i="22"/>
  <c r="K51" i="22"/>
  <c r="L51" i="22"/>
  <c r="M51" i="22"/>
  <c r="N51" i="22"/>
  <c r="O51" i="22"/>
  <c r="C52" i="22"/>
  <c r="D52" i="22"/>
  <c r="E52" i="22"/>
  <c r="F52" i="22"/>
  <c r="G52" i="22"/>
  <c r="H52" i="22"/>
  <c r="I52" i="22"/>
  <c r="J52" i="22"/>
  <c r="K52" i="22"/>
  <c r="L52" i="22"/>
  <c r="M52" i="22"/>
  <c r="N52" i="22"/>
  <c r="O52" i="22"/>
  <c r="C53" i="22"/>
  <c r="D53" i="22"/>
  <c r="E53" i="22"/>
  <c r="F53" i="22"/>
  <c r="G53" i="22"/>
  <c r="H53" i="22"/>
  <c r="I53" i="22"/>
  <c r="J53" i="22"/>
  <c r="K53" i="22"/>
  <c r="L53" i="22"/>
  <c r="M53" i="22"/>
  <c r="N53" i="22"/>
  <c r="O53" i="22"/>
  <c r="C54" i="22"/>
  <c r="D54" i="22"/>
  <c r="E54" i="22"/>
  <c r="F54" i="22"/>
  <c r="G54" i="22"/>
  <c r="H54" i="22"/>
  <c r="I54" i="22"/>
  <c r="J54" i="22"/>
  <c r="K54" i="22"/>
  <c r="L54" i="22"/>
  <c r="M54" i="22"/>
  <c r="N54" i="22"/>
  <c r="O54" i="22"/>
  <c r="C55" i="22"/>
  <c r="D55" i="22"/>
  <c r="E55" i="22"/>
  <c r="F55" i="22"/>
  <c r="G55" i="22"/>
  <c r="H55" i="22"/>
  <c r="I55" i="22"/>
  <c r="J55" i="22"/>
  <c r="K55" i="22"/>
  <c r="L55" i="22"/>
  <c r="M55" i="22"/>
  <c r="N55" i="22"/>
  <c r="O55" i="22"/>
  <c r="C56" i="22"/>
  <c r="D56" i="22"/>
  <c r="E56" i="22"/>
  <c r="F56" i="22"/>
  <c r="G56" i="22"/>
  <c r="H56" i="22"/>
  <c r="I56" i="22"/>
  <c r="J56" i="22"/>
  <c r="K56" i="22"/>
  <c r="L56" i="22"/>
  <c r="M56" i="22"/>
  <c r="N56" i="22"/>
  <c r="O56" i="22"/>
  <c r="C57" i="22"/>
  <c r="D57" i="22"/>
  <c r="E57" i="22"/>
  <c r="F57" i="22"/>
  <c r="G57" i="22"/>
  <c r="H57" i="22"/>
  <c r="I57" i="22"/>
  <c r="J57" i="22"/>
  <c r="K57" i="22"/>
  <c r="L57" i="22"/>
  <c r="M57" i="22"/>
  <c r="N57" i="22"/>
  <c r="O57" i="22"/>
  <c r="C58" i="22"/>
  <c r="D58" i="22"/>
  <c r="E58" i="22"/>
  <c r="F58" i="22"/>
  <c r="G58" i="22"/>
  <c r="H58" i="22"/>
  <c r="I58" i="22"/>
  <c r="J58" i="22"/>
  <c r="K58" i="22"/>
  <c r="L58" i="22"/>
  <c r="M58" i="22"/>
  <c r="N58" i="22"/>
  <c r="O58" i="22"/>
  <c r="C59" i="22"/>
  <c r="D59" i="22"/>
  <c r="E59" i="22"/>
  <c r="F59" i="22"/>
  <c r="G59" i="22"/>
  <c r="H59" i="22"/>
  <c r="I59" i="22"/>
  <c r="J59" i="22"/>
  <c r="K59" i="22"/>
  <c r="L59" i="22"/>
  <c r="M59" i="22"/>
  <c r="N59" i="22"/>
  <c r="O59" i="22"/>
  <c r="C60" i="22"/>
  <c r="D60" i="22"/>
  <c r="E60" i="22"/>
  <c r="F60" i="22"/>
  <c r="G60" i="22"/>
  <c r="H60" i="22"/>
  <c r="I60" i="22"/>
  <c r="J60" i="22"/>
  <c r="K60" i="22"/>
  <c r="L60" i="22"/>
  <c r="M60" i="22"/>
  <c r="N60" i="22"/>
  <c r="O60" i="22"/>
  <c r="C61" i="22"/>
  <c r="D61" i="22"/>
  <c r="E61" i="22"/>
  <c r="F61" i="22"/>
  <c r="G61" i="22"/>
  <c r="H61" i="22"/>
  <c r="I61" i="22"/>
  <c r="J61" i="22"/>
  <c r="K61" i="22"/>
  <c r="L61" i="22"/>
  <c r="M61" i="22"/>
  <c r="N61" i="22"/>
  <c r="O61" i="22"/>
  <c r="C62" i="22"/>
  <c r="D62" i="22"/>
  <c r="E62" i="22"/>
  <c r="F62" i="22"/>
  <c r="G62" i="22"/>
  <c r="H62" i="22"/>
  <c r="I62" i="22"/>
  <c r="J62" i="22"/>
  <c r="K62" i="22"/>
  <c r="L62" i="22"/>
  <c r="M62" i="22"/>
  <c r="N62" i="22"/>
  <c r="O62" i="22"/>
  <c r="C63" i="22"/>
  <c r="D63" i="22"/>
  <c r="E63" i="22"/>
  <c r="F63" i="22"/>
  <c r="G63" i="22"/>
  <c r="H63" i="22"/>
  <c r="I63" i="22"/>
  <c r="J63" i="22"/>
  <c r="K63" i="22"/>
  <c r="L63" i="22"/>
  <c r="M63" i="22"/>
  <c r="N63" i="22"/>
  <c r="O63" i="22"/>
  <c r="C64" i="22"/>
  <c r="D64" i="22"/>
  <c r="E64" i="22"/>
  <c r="F64" i="22"/>
  <c r="G64" i="22"/>
  <c r="H64" i="22"/>
  <c r="I64" i="22"/>
  <c r="J64" i="22"/>
  <c r="K64" i="22"/>
  <c r="L64" i="22"/>
  <c r="M64" i="22"/>
  <c r="N64" i="22"/>
  <c r="O64" i="22"/>
  <c r="C65" i="22"/>
  <c r="D65" i="22"/>
  <c r="E65" i="22"/>
  <c r="F65" i="22"/>
  <c r="G65" i="22"/>
  <c r="H65" i="22"/>
  <c r="I65" i="22"/>
  <c r="J65" i="22"/>
  <c r="K65" i="22"/>
  <c r="L65" i="22"/>
  <c r="M65" i="22"/>
  <c r="N65" i="22"/>
  <c r="O65" i="22"/>
  <c r="C66" i="22"/>
  <c r="D66" i="22"/>
  <c r="E66" i="22"/>
  <c r="F66" i="22"/>
  <c r="G66" i="22"/>
  <c r="H66" i="22"/>
  <c r="I66" i="22"/>
  <c r="J66" i="22"/>
  <c r="K66" i="22"/>
  <c r="L66" i="22"/>
  <c r="M66" i="22"/>
  <c r="N66" i="22"/>
  <c r="O66" i="22"/>
  <c r="C67" i="22"/>
  <c r="D67" i="22"/>
  <c r="E67" i="22"/>
  <c r="F67" i="22"/>
  <c r="G67" i="22"/>
  <c r="H67" i="22"/>
  <c r="I67" i="22"/>
  <c r="J67" i="22"/>
  <c r="K67" i="22"/>
  <c r="L67" i="22"/>
  <c r="M67" i="22"/>
  <c r="N67" i="22"/>
  <c r="O67" i="22"/>
  <c r="C68" i="22"/>
  <c r="D68" i="22"/>
  <c r="E68" i="22"/>
  <c r="F68" i="22"/>
  <c r="G68" i="22"/>
  <c r="H68" i="22"/>
  <c r="I68" i="22"/>
  <c r="J68" i="22"/>
  <c r="K68" i="22"/>
  <c r="L68" i="22"/>
  <c r="M68" i="22"/>
  <c r="N68" i="22"/>
  <c r="O68" i="22"/>
  <c r="C69" i="22"/>
  <c r="D69" i="22"/>
  <c r="E69" i="22"/>
  <c r="F69" i="22"/>
  <c r="G69" i="22"/>
  <c r="H69" i="22"/>
  <c r="I69" i="22"/>
  <c r="J69" i="22"/>
  <c r="K69" i="22"/>
  <c r="L69" i="22"/>
  <c r="M69" i="22"/>
  <c r="N69" i="22"/>
  <c r="O69" i="22"/>
  <c r="C70" i="22"/>
  <c r="D70" i="22"/>
  <c r="E70" i="22"/>
  <c r="F70" i="22"/>
  <c r="G70" i="22"/>
  <c r="H70" i="22"/>
  <c r="I70" i="22"/>
  <c r="J70" i="22"/>
  <c r="K70" i="22"/>
  <c r="L70" i="22"/>
  <c r="M70" i="22"/>
  <c r="N70" i="22"/>
  <c r="O70" i="22"/>
  <c r="C71" i="22"/>
  <c r="D71" i="22"/>
  <c r="E71" i="22"/>
  <c r="F71" i="22"/>
  <c r="G71" i="22"/>
  <c r="H71" i="22"/>
  <c r="I71" i="22"/>
  <c r="J71" i="22"/>
  <c r="K71" i="22"/>
  <c r="L71" i="22"/>
  <c r="M71" i="22"/>
  <c r="N71" i="22"/>
  <c r="O71" i="22"/>
  <c r="C72" i="22"/>
  <c r="D72" i="22"/>
  <c r="E72" i="22"/>
  <c r="F72" i="22"/>
  <c r="G72" i="22"/>
  <c r="H72" i="22"/>
  <c r="I72" i="22"/>
  <c r="J72" i="22"/>
  <c r="K72" i="22"/>
  <c r="L72" i="22"/>
  <c r="M72" i="22"/>
  <c r="N72" i="22"/>
  <c r="O72" i="22"/>
  <c r="C73" i="22"/>
  <c r="D73" i="22"/>
  <c r="E73" i="22"/>
  <c r="F73" i="22"/>
  <c r="G73" i="22"/>
  <c r="H73" i="22"/>
  <c r="I73" i="22"/>
  <c r="J73" i="22"/>
  <c r="K73" i="22"/>
  <c r="L73" i="22"/>
  <c r="M73" i="22"/>
  <c r="N73" i="22"/>
  <c r="O73" i="22"/>
  <c r="C74" i="22"/>
  <c r="D74" i="22"/>
  <c r="E74" i="22"/>
  <c r="F74" i="22"/>
  <c r="G74" i="22"/>
  <c r="H74" i="22"/>
  <c r="I74" i="22"/>
  <c r="J74" i="22"/>
  <c r="K74" i="22"/>
  <c r="L74" i="22"/>
  <c r="M74" i="22"/>
  <c r="N74" i="22"/>
  <c r="O74" i="22"/>
  <c r="C75" i="22"/>
  <c r="D75" i="22"/>
  <c r="E75" i="22"/>
  <c r="F75" i="22"/>
  <c r="G75" i="22"/>
  <c r="H75" i="22"/>
  <c r="I75" i="22"/>
  <c r="J75" i="22"/>
  <c r="K75" i="22"/>
  <c r="L75" i="22"/>
  <c r="M75" i="22"/>
  <c r="N75" i="22"/>
  <c r="O75" i="22"/>
  <c r="C76" i="22"/>
  <c r="D76" i="22"/>
  <c r="E76" i="22"/>
  <c r="F76" i="22"/>
  <c r="G76" i="22"/>
  <c r="H76" i="22"/>
  <c r="I76" i="22"/>
  <c r="J76" i="22"/>
  <c r="K76" i="22"/>
  <c r="L76" i="22"/>
  <c r="M76" i="22"/>
  <c r="N76" i="22"/>
  <c r="O76" i="22"/>
  <c r="C77" i="22"/>
  <c r="D77" i="22"/>
  <c r="E77" i="22"/>
  <c r="F77" i="22"/>
  <c r="G77" i="22"/>
  <c r="H77" i="22"/>
  <c r="I77" i="22"/>
  <c r="J77" i="22"/>
  <c r="K77" i="22"/>
  <c r="L77" i="22"/>
  <c r="M77" i="22"/>
  <c r="N77" i="22"/>
  <c r="O77" i="22"/>
  <c r="C78" i="22"/>
  <c r="D78" i="22"/>
  <c r="E78" i="22"/>
  <c r="F78" i="22"/>
  <c r="G78" i="22"/>
  <c r="H78" i="22"/>
  <c r="I78" i="22"/>
  <c r="J78" i="22"/>
  <c r="K78" i="22"/>
  <c r="L78" i="22"/>
  <c r="M78" i="22"/>
  <c r="N78" i="22"/>
  <c r="O78" i="22"/>
  <c r="C79" i="22"/>
  <c r="D79" i="22"/>
  <c r="E79" i="22"/>
  <c r="F79" i="22"/>
  <c r="G79" i="22"/>
  <c r="H79" i="22"/>
  <c r="I79" i="22"/>
  <c r="J79" i="22"/>
  <c r="K79" i="22"/>
  <c r="L79" i="22"/>
  <c r="M79" i="22"/>
  <c r="N79" i="22"/>
  <c r="O79" i="22"/>
  <c r="C80" i="22"/>
  <c r="D80" i="22"/>
  <c r="E80" i="22"/>
  <c r="F80" i="22"/>
  <c r="G80" i="22"/>
  <c r="H80" i="22"/>
  <c r="I80" i="22"/>
  <c r="J80" i="22"/>
  <c r="K80" i="22"/>
  <c r="L80" i="22"/>
  <c r="M80" i="22"/>
  <c r="N80" i="22"/>
  <c r="O80" i="22"/>
  <c r="C81" i="22"/>
  <c r="D81" i="22"/>
  <c r="E81" i="22"/>
  <c r="F81" i="22"/>
  <c r="G81" i="22"/>
  <c r="H81" i="22"/>
  <c r="I81" i="22"/>
  <c r="J81" i="22"/>
  <c r="K81" i="22"/>
  <c r="L81" i="22"/>
  <c r="M81" i="22"/>
  <c r="N81" i="22"/>
  <c r="O81" i="22"/>
  <c r="C4" i="21"/>
  <c r="D4" i="21"/>
  <c r="E4" i="21"/>
  <c r="F4" i="21"/>
  <c r="G4" i="21"/>
  <c r="H4" i="21"/>
  <c r="I4" i="21"/>
  <c r="J4" i="21"/>
  <c r="K4" i="21"/>
  <c r="L4" i="21"/>
  <c r="M4" i="21"/>
  <c r="N4" i="21"/>
  <c r="O4" i="21"/>
  <c r="C5" i="21"/>
  <c r="D5" i="21"/>
  <c r="E5" i="21"/>
  <c r="F5" i="21"/>
  <c r="G5" i="21"/>
  <c r="H5" i="21"/>
  <c r="I5" i="21"/>
  <c r="J5" i="21"/>
  <c r="K5" i="21"/>
  <c r="L5" i="21"/>
  <c r="M5" i="21"/>
  <c r="N5" i="21"/>
  <c r="O5" i="21"/>
  <c r="C6" i="21"/>
  <c r="D6" i="21"/>
  <c r="E6" i="21"/>
  <c r="F6" i="21"/>
  <c r="G6" i="21"/>
  <c r="H6" i="21"/>
  <c r="I6" i="21"/>
  <c r="J6" i="21"/>
  <c r="K6" i="21"/>
  <c r="L6" i="21"/>
  <c r="M6" i="21"/>
  <c r="N6" i="21"/>
  <c r="O6" i="21"/>
  <c r="C7" i="21"/>
  <c r="D7" i="21"/>
  <c r="E7" i="21"/>
  <c r="F7" i="21"/>
  <c r="G7" i="21"/>
  <c r="H7" i="21"/>
  <c r="I7" i="21"/>
  <c r="J7" i="21"/>
  <c r="K7" i="21"/>
  <c r="L7" i="21"/>
  <c r="M7" i="21"/>
  <c r="N7" i="21"/>
  <c r="O7" i="21"/>
  <c r="C8" i="21"/>
  <c r="D8" i="21"/>
  <c r="E8" i="21"/>
  <c r="F8" i="21"/>
  <c r="G8" i="21"/>
  <c r="H8" i="21"/>
  <c r="I8" i="21"/>
  <c r="J8" i="21"/>
  <c r="K8" i="21"/>
  <c r="L8" i="21"/>
  <c r="M8" i="21"/>
  <c r="N8" i="21"/>
  <c r="O8" i="21"/>
  <c r="C9" i="21"/>
  <c r="D9" i="21"/>
  <c r="E9" i="21"/>
  <c r="F9" i="21"/>
  <c r="G9" i="21"/>
  <c r="H9" i="21"/>
  <c r="I9" i="21"/>
  <c r="J9" i="21"/>
  <c r="K9" i="21"/>
  <c r="L9" i="21"/>
  <c r="M9" i="21"/>
  <c r="N9" i="21"/>
  <c r="O9" i="21"/>
  <c r="C10" i="21"/>
  <c r="D10" i="21"/>
  <c r="E10" i="21"/>
  <c r="F10" i="21"/>
  <c r="G10" i="21"/>
  <c r="H10" i="21"/>
  <c r="I10" i="21"/>
  <c r="J10" i="21"/>
  <c r="K10" i="21"/>
  <c r="L10" i="21"/>
  <c r="M10" i="21"/>
  <c r="N10" i="21"/>
  <c r="O10" i="21"/>
  <c r="C11" i="21"/>
  <c r="D11" i="21"/>
  <c r="E11" i="21"/>
  <c r="F11" i="21"/>
  <c r="G11" i="21"/>
  <c r="H11" i="21"/>
  <c r="I11" i="21"/>
  <c r="J11" i="21"/>
  <c r="K11" i="21"/>
  <c r="L11" i="21"/>
  <c r="M11" i="21"/>
  <c r="N11" i="21"/>
  <c r="O11" i="21"/>
  <c r="C12" i="21"/>
  <c r="D12" i="21"/>
  <c r="E12" i="21"/>
  <c r="F12" i="21"/>
  <c r="G12" i="21"/>
  <c r="H12" i="21"/>
  <c r="I12" i="21"/>
  <c r="J12" i="21"/>
  <c r="K12" i="21"/>
  <c r="L12" i="21"/>
  <c r="M12" i="21"/>
  <c r="N12" i="21"/>
  <c r="O12" i="21"/>
  <c r="C13" i="21"/>
  <c r="D13" i="21"/>
  <c r="E13" i="21"/>
  <c r="F13" i="21"/>
  <c r="G13" i="21"/>
  <c r="H13" i="21"/>
  <c r="I13" i="21"/>
  <c r="J13" i="21"/>
  <c r="K13" i="21"/>
  <c r="L13" i="21"/>
  <c r="M13" i="21"/>
  <c r="N13" i="21"/>
  <c r="O13" i="21"/>
  <c r="C14" i="21"/>
  <c r="D14" i="21"/>
  <c r="E14" i="21"/>
  <c r="F14" i="21"/>
  <c r="G14" i="21"/>
  <c r="H14" i="21"/>
  <c r="I14" i="21"/>
  <c r="J14" i="21"/>
  <c r="K14" i="21"/>
  <c r="L14" i="21"/>
  <c r="M14" i="21"/>
  <c r="N14" i="21"/>
  <c r="O14" i="21"/>
  <c r="C15" i="21"/>
  <c r="D15" i="21"/>
  <c r="E15" i="21"/>
  <c r="F15" i="21"/>
  <c r="G15" i="21"/>
  <c r="H15" i="21"/>
  <c r="I15" i="21"/>
  <c r="J15" i="21"/>
  <c r="K15" i="21"/>
  <c r="L15" i="21"/>
  <c r="M15" i="21"/>
  <c r="N15" i="21"/>
  <c r="O15" i="21"/>
  <c r="C16" i="21"/>
  <c r="D16" i="21"/>
  <c r="E16" i="21"/>
  <c r="F16" i="21"/>
  <c r="G16" i="21"/>
  <c r="H16" i="21"/>
  <c r="I16" i="21"/>
  <c r="J16" i="21"/>
  <c r="K16" i="21"/>
  <c r="L16" i="21"/>
  <c r="M16" i="21"/>
  <c r="N16" i="21"/>
  <c r="O16" i="21"/>
  <c r="C17" i="21"/>
  <c r="D17" i="21"/>
  <c r="E17" i="21"/>
  <c r="F17" i="21"/>
  <c r="G17" i="21"/>
  <c r="H17" i="21"/>
  <c r="I17" i="21"/>
  <c r="J17" i="21"/>
  <c r="K17" i="21"/>
  <c r="L17" i="21"/>
  <c r="M17" i="21"/>
  <c r="N17" i="21"/>
  <c r="O17" i="21"/>
  <c r="C18" i="21"/>
  <c r="D18" i="21"/>
  <c r="E18" i="21"/>
  <c r="F18" i="21"/>
  <c r="G18" i="21"/>
  <c r="H18" i="21"/>
  <c r="I18" i="21"/>
  <c r="J18" i="21"/>
  <c r="K18" i="21"/>
  <c r="L18" i="21"/>
  <c r="M18" i="21"/>
  <c r="N18" i="21"/>
  <c r="O18" i="21"/>
  <c r="C19" i="21"/>
  <c r="D19" i="21"/>
  <c r="E19" i="21"/>
  <c r="F19" i="21"/>
  <c r="G19" i="21"/>
  <c r="H19" i="21"/>
  <c r="I19" i="21"/>
  <c r="J19" i="21"/>
  <c r="K19" i="21"/>
  <c r="L19" i="21"/>
  <c r="M19" i="21"/>
  <c r="N19" i="21"/>
  <c r="O19" i="21"/>
  <c r="C20" i="21"/>
  <c r="D20" i="21"/>
  <c r="E20" i="21"/>
  <c r="F20" i="21"/>
  <c r="G20" i="21"/>
  <c r="H20" i="21"/>
  <c r="I20" i="21"/>
  <c r="J20" i="21"/>
  <c r="K20" i="21"/>
  <c r="L20" i="21"/>
  <c r="M20" i="21"/>
  <c r="N20" i="21"/>
  <c r="O20" i="21"/>
  <c r="C21" i="21"/>
  <c r="D21" i="21"/>
  <c r="E21" i="21"/>
  <c r="F21" i="21"/>
  <c r="G21" i="21"/>
  <c r="H21" i="21"/>
  <c r="I21" i="21"/>
  <c r="J21" i="21"/>
  <c r="K21" i="21"/>
  <c r="L21" i="21"/>
  <c r="M21" i="21"/>
  <c r="N21" i="21"/>
  <c r="O21" i="21"/>
  <c r="C22" i="21"/>
  <c r="D22" i="21"/>
  <c r="E22" i="21"/>
  <c r="F22" i="21"/>
  <c r="G22" i="21"/>
  <c r="H22" i="21"/>
  <c r="I22" i="21"/>
  <c r="J22" i="21"/>
  <c r="K22" i="21"/>
  <c r="L22" i="21"/>
  <c r="M22" i="21"/>
  <c r="N22" i="21"/>
  <c r="O22" i="21"/>
  <c r="C23" i="21"/>
  <c r="D23" i="21"/>
  <c r="E23" i="21"/>
  <c r="F23" i="21"/>
  <c r="G23" i="21"/>
  <c r="H23" i="21"/>
  <c r="I23" i="21"/>
  <c r="J23" i="21"/>
  <c r="K23" i="21"/>
  <c r="L23" i="21"/>
  <c r="M23" i="21"/>
  <c r="N23" i="21"/>
  <c r="O23" i="21"/>
  <c r="C24" i="21"/>
  <c r="D24" i="21"/>
  <c r="E24" i="21"/>
  <c r="F24" i="21"/>
  <c r="G24" i="21"/>
  <c r="H24" i="21"/>
  <c r="I24" i="21"/>
  <c r="J24" i="21"/>
  <c r="K24" i="21"/>
  <c r="L24" i="21"/>
  <c r="M24" i="21"/>
  <c r="N24" i="21"/>
  <c r="O24" i="21"/>
  <c r="C25" i="21"/>
  <c r="D25" i="21"/>
  <c r="E25" i="21"/>
  <c r="F25" i="21"/>
  <c r="G25" i="21"/>
  <c r="H25" i="21"/>
  <c r="I25" i="21"/>
  <c r="J25" i="21"/>
  <c r="K25" i="21"/>
  <c r="L25" i="21"/>
  <c r="M25" i="21"/>
  <c r="N25" i="21"/>
  <c r="O25" i="21"/>
  <c r="C26" i="21"/>
  <c r="D26" i="21"/>
  <c r="E26" i="21"/>
  <c r="F26" i="21"/>
  <c r="G26" i="21"/>
  <c r="H26" i="21"/>
  <c r="I26" i="21"/>
  <c r="J26" i="21"/>
  <c r="K26" i="21"/>
  <c r="L26" i="21"/>
  <c r="M26" i="21"/>
  <c r="N26" i="21"/>
  <c r="O26" i="21"/>
  <c r="C27" i="21"/>
  <c r="D27" i="21"/>
  <c r="E27" i="21"/>
  <c r="F27" i="21"/>
  <c r="G27" i="21"/>
  <c r="H27" i="21"/>
  <c r="I27" i="21"/>
  <c r="J27" i="21"/>
  <c r="K27" i="21"/>
  <c r="L27" i="21"/>
  <c r="M27" i="21"/>
  <c r="N27" i="21"/>
  <c r="O27" i="21"/>
  <c r="C28" i="21"/>
  <c r="D28" i="21"/>
  <c r="E28" i="21"/>
  <c r="F28" i="21"/>
  <c r="G28" i="21"/>
  <c r="H28" i="21"/>
  <c r="I28" i="21"/>
  <c r="J28" i="21"/>
  <c r="K28" i="21"/>
  <c r="L28" i="21"/>
  <c r="M28" i="21"/>
  <c r="N28" i="21"/>
  <c r="O28" i="21"/>
  <c r="C29" i="21"/>
  <c r="D29" i="21"/>
  <c r="E29" i="21"/>
  <c r="F29" i="21"/>
  <c r="G29" i="21"/>
  <c r="H29" i="21"/>
  <c r="I29" i="21"/>
  <c r="J29" i="21"/>
  <c r="K29" i="21"/>
  <c r="L29" i="21"/>
  <c r="M29" i="21"/>
  <c r="N29" i="21"/>
  <c r="O29" i="21"/>
  <c r="C30" i="21"/>
  <c r="D30" i="21"/>
  <c r="E30" i="21"/>
  <c r="F30" i="21"/>
  <c r="G30" i="21"/>
  <c r="H30" i="21"/>
  <c r="I30" i="21"/>
  <c r="J30" i="21"/>
  <c r="K30" i="21"/>
  <c r="L30" i="21"/>
  <c r="M30" i="21"/>
  <c r="N30" i="21"/>
  <c r="O30" i="21"/>
  <c r="C31" i="21"/>
  <c r="D31" i="21"/>
  <c r="E31" i="21"/>
  <c r="F31" i="21"/>
  <c r="G31" i="21"/>
  <c r="H31" i="21"/>
  <c r="I31" i="21"/>
  <c r="J31" i="21"/>
  <c r="K31" i="21"/>
  <c r="L31" i="21"/>
  <c r="M31" i="21"/>
  <c r="N31" i="21"/>
  <c r="O31" i="21"/>
  <c r="C32" i="21"/>
  <c r="D32" i="21"/>
  <c r="E32" i="21"/>
  <c r="F32" i="21"/>
  <c r="G32" i="21"/>
  <c r="H32" i="21"/>
  <c r="I32" i="21"/>
  <c r="J32" i="21"/>
  <c r="K32" i="21"/>
  <c r="L32" i="21"/>
  <c r="M32" i="21"/>
  <c r="N32" i="21"/>
  <c r="O32" i="21"/>
  <c r="C33" i="21"/>
  <c r="D33" i="21"/>
  <c r="E33" i="21"/>
  <c r="F33" i="21"/>
  <c r="G33" i="21"/>
  <c r="H33" i="21"/>
  <c r="I33" i="21"/>
  <c r="J33" i="21"/>
  <c r="K33" i="21"/>
  <c r="L33" i="21"/>
  <c r="M33" i="21"/>
  <c r="N33" i="21"/>
  <c r="O33" i="21"/>
  <c r="C34" i="21"/>
  <c r="D34" i="21"/>
  <c r="E34" i="21"/>
  <c r="F34" i="21"/>
  <c r="G34" i="21"/>
  <c r="H34" i="21"/>
  <c r="I34" i="21"/>
  <c r="J34" i="21"/>
  <c r="K34" i="21"/>
  <c r="L34" i="21"/>
  <c r="M34" i="21"/>
  <c r="N34" i="21"/>
  <c r="O34" i="21"/>
  <c r="C4" i="20"/>
  <c r="D4" i="20"/>
  <c r="E4" i="20"/>
  <c r="F4" i="20"/>
  <c r="G4" i="20"/>
  <c r="H4" i="20"/>
  <c r="I4" i="20"/>
  <c r="J4" i="20"/>
  <c r="K4" i="20"/>
  <c r="L4" i="20"/>
  <c r="M4" i="20"/>
  <c r="N4" i="20"/>
  <c r="O4" i="20"/>
  <c r="C5" i="20"/>
  <c r="D5" i="20"/>
  <c r="E5" i="20"/>
  <c r="F5" i="20"/>
  <c r="G5" i="20"/>
  <c r="H5" i="20"/>
  <c r="I5" i="20"/>
  <c r="J5" i="20"/>
  <c r="K5" i="20"/>
  <c r="L5" i="20"/>
  <c r="M5" i="20"/>
  <c r="N5" i="20"/>
  <c r="O5" i="20"/>
  <c r="C6" i="20"/>
  <c r="D6" i="20"/>
  <c r="E6" i="20"/>
  <c r="F6" i="20"/>
  <c r="G6" i="20"/>
  <c r="H6" i="20"/>
  <c r="I6" i="20"/>
  <c r="J6" i="20"/>
  <c r="K6" i="20"/>
  <c r="L6" i="20"/>
  <c r="M6" i="20"/>
  <c r="N6" i="20"/>
  <c r="O6" i="20"/>
  <c r="C7" i="20"/>
  <c r="D7" i="20"/>
  <c r="E7" i="20"/>
  <c r="F7" i="20"/>
  <c r="G7" i="20"/>
  <c r="H7" i="20"/>
  <c r="I7" i="20"/>
  <c r="J7" i="20"/>
  <c r="K7" i="20"/>
  <c r="L7" i="20"/>
  <c r="M7" i="20"/>
  <c r="N7" i="20"/>
  <c r="O7" i="20"/>
  <c r="C8" i="20"/>
  <c r="D8" i="20"/>
  <c r="E8" i="20"/>
  <c r="F8" i="20"/>
  <c r="G8" i="20"/>
  <c r="H8" i="20"/>
  <c r="I8" i="20"/>
  <c r="J8" i="20"/>
  <c r="K8" i="20"/>
  <c r="L8" i="20"/>
  <c r="M8" i="20"/>
  <c r="N8" i="20"/>
  <c r="O8" i="20"/>
  <c r="C9" i="20"/>
  <c r="D9" i="20"/>
  <c r="E9" i="20"/>
  <c r="F9" i="20"/>
  <c r="G9" i="20"/>
  <c r="H9" i="20"/>
  <c r="I9" i="20"/>
  <c r="J9" i="20"/>
  <c r="K9" i="20"/>
  <c r="L9" i="20"/>
  <c r="M9" i="20"/>
  <c r="N9" i="20"/>
  <c r="O9" i="20"/>
  <c r="C10" i="20"/>
  <c r="D10" i="20"/>
  <c r="E10" i="20"/>
  <c r="F10" i="20"/>
  <c r="G10" i="20"/>
  <c r="H10" i="20"/>
  <c r="I10" i="20"/>
  <c r="J10" i="20"/>
  <c r="K10" i="20"/>
  <c r="L10" i="20"/>
  <c r="M10" i="20"/>
  <c r="N10" i="20"/>
  <c r="O10" i="20"/>
  <c r="C11" i="20"/>
  <c r="D11" i="20"/>
  <c r="E11" i="20"/>
  <c r="F11" i="20"/>
  <c r="G11" i="20"/>
  <c r="H11" i="20"/>
  <c r="I11" i="20"/>
  <c r="J11" i="20"/>
  <c r="K11" i="20"/>
  <c r="L11" i="20"/>
  <c r="M11" i="20"/>
  <c r="N11" i="20"/>
  <c r="O11" i="20"/>
  <c r="C12" i="20"/>
  <c r="D12" i="20"/>
  <c r="E12" i="20"/>
  <c r="F12" i="20"/>
  <c r="G12" i="20"/>
  <c r="H12" i="20"/>
  <c r="I12" i="20"/>
  <c r="J12" i="20"/>
  <c r="K12" i="20"/>
  <c r="L12" i="20"/>
  <c r="M12" i="20"/>
  <c r="N12" i="20"/>
  <c r="O12" i="20"/>
  <c r="C13" i="20"/>
  <c r="D13" i="20"/>
  <c r="E13" i="20"/>
  <c r="F13" i="20"/>
  <c r="G13" i="20"/>
  <c r="H13" i="20"/>
  <c r="I13" i="20"/>
  <c r="J13" i="20"/>
  <c r="K13" i="20"/>
  <c r="L13" i="20"/>
  <c r="M13" i="20"/>
  <c r="N13" i="20"/>
  <c r="O13" i="20"/>
  <c r="C14" i="20"/>
  <c r="D14" i="20"/>
  <c r="E14" i="20"/>
  <c r="F14" i="20"/>
  <c r="G14" i="20"/>
  <c r="H14" i="20"/>
  <c r="I14" i="20"/>
  <c r="J14" i="20"/>
  <c r="K14" i="20"/>
  <c r="L14" i="20"/>
  <c r="M14" i="20"/>
  <c r="N14" i="20"/>
  <c r="O14" i="20"/>
  <c r="C15" i="20"/>
  <c r="D15" i="20"/>
  <c r="E15" i="20"/>
  <c r="F15" i="20"/>
  <c r="G15" i="20"/>
  <c r="H15" i="20"/>
  <c r="I15" i="20"/>
  <c r="J15" i="20"/>
  <c r="K15" i="20"/>
  <c r="L15" i="20"/>
  <c r="M15" i="20"/>
  <c r="N15" i="20"/>
  <c r="O15" i="20"/>
  <c r="C16" i="20"/>
  <c r="D16" i="20"/>
  <c r="E16" i="20"/>
  <c r="F16" i="20"/>
  <c r="G16" i="20"/>
  <c r="H16" i="20"/>
  <c r="I16" i="20"/>
  <c r="J16" i="20"/>
  <c r="K16" i="20"/>
  <c r="L16" i="20"/>
  <c r="M16" i="20"/>
  <c r="N16" i="20"/>
  <c r="O16" i="20"/>
  <c r="C17" i="20"/>
  <c r="D17" i="20"/>
  <c r="E17" i="20"/>
  <c r="F17" i="20"/>
  <c r="G17" i="20"/>
  <c r="H17" i="20"/>
  <c r="I17" i="20"/>
  <c r="J17" i="20"/>
  <c r="K17" i="20"/>
  <c r="L17" i="20"/>
  <c r="M17" i="20"/>
  <c r="N17" i="20"/>
  <c r="O17" i="20"/>
  <c r="C18" i="20"/>
  <c r="D18" i="20"/>
  <c r="E18" i="20"/>
  <c r="F18" i="20"/>
  <c r="G18" i="20"/>
  <c r="H18" i="20"/>
  <c r="I18" i="20"/>
  <c r="J18" i="20"/>
  <c r="K18" i="20"/>
  <c r="L18" i="20"/>
  <c r="M18" i="20"/>
  <c r="N18" i="20"/>
  <c r="O18" i="20"/>
  <c r="C19" i="20"/>
  <c r="D19" i="20"/>
  <c r="E19" i="20"/>
  <c r="F19" i="20"/>
  <c r="G19" i="20"/>
  <c r="H19" i="20"/>
  <c r="I19" i="20"/>
  <c r="J19" i="20"/>
  <c r="K19" i="20"/>
  <c r="L19" i="20"/>
  <c r="M19" i="20"/>
  <c r="N19" i="20"/>
  <c r="O19" i="20"/>
  <c r="C20" i="20"/>
  <c r="D20" i="20"/>
  <c r="E20" i="20"/>
  <c r="F20" i="20"/>
  <c r="G20" i="20"/>
  <c r="H20" i="20"/>
  <c r="I20" i="20"/>
  <c r="J20" i="20"/>
  <c r="K20" i="20"/>
  <c r="L20" i="20"/>
  <c r="M20" i="20"/>
  <c r="N20" i="20"/>
  <c r="O20" i="20"/>
  <c r="C21" i="20"/>
  <c r="D21" i="20"/>
  <c r="E21" i="20"/>
  <c r="F21" i="20"/>
  <c r="G21" i="20"/>
  <c r="H21" i="20"/>
  <c r="I21" i="20"/>
  <c r="J21" i="20"/>
  <c r="K21" i="20"/>
  <c r="L21" i="20"/>
  <c r="M21" i="20"/>
  <c r="N21" i="20"/>
  <c r="O21" i="20"/>
  <c r="C22" i="20"/>
  <c r="D22" i="20"/>
  <c r="E22" i="20"/>
  <c r="F22" i="20"/>
  <c r="G22" i="20"/>
  <c r="H22" i="20"/>
  <c r="I22" i="20"/>
  <c r="J22" i="20"/>
  <c r="K22" i="20"/>
  <c r="L22" i="20"/>
  <c r="M22" i="20"/>
  <c r="N22" i="20"/>
  <c r="O22" i="20"/>
  <c r="C23" i="20"/>
  <c r="D23" i="20"/>
  <c r="E23" i="20"/>
  <c r="F23" i="20"/>
  <c r="G23" i="20"/>
  <c r="H23" i="20"/>
  <c r="I23" i="20"/>
  <c r="J23" i="20"/>
  <c r="K23" i="20"/>
  <c r="L23" i="20"/>
  <c r="M23" i="20"/>
  <c r="N23" i="20"/>
  <c r="O23" i="20"/>
  <c r="C24" i="20"/>
  <c r="D24" i="20"/>
  <c r="E24" i="20"/>
  <c r="F24" i="20"/>
  <c r="G24" i="20"/>
  <c r="H24" i="20"/>
  <c r="I24" i="20"/>
  <c r="J24" i="20"/>
  <c r="K24" i="20"/>
  <c r="L24" i="20"/>
  <c r="M24" i="20"/>
  <c r="N24" i="20"/>
  <c r="O24" i="20"/>
  <c r="C25" i="20"/>
  <c r="D25" i="20"/>
  <c r="E25" i="20"/>
  <c r="F25" i="20"/>
  <c r="G25" i="20"/>
  <c r="H25" i="20"/>
  <c r="I25" i="20"/>
  <c r="J25" i="20"/>
  <c r="K25" i="20"/>
  <c r="L25" i="20"/>
  <c r="M25" i="20"/>
  <c r="N25" i="20"/>
  <c r="O25" i="20"/>
  <c r="C26" i="20"/>
  <c r="D26" i="20"/>
  <c r="E26" i="20"/>
  <c r="F26" i="20"/>
  <c r="G26" i="20"/>
  <c r="H26" i="20"/>
  <c r="I26" i="20"/>
  <c r="J26" i="20"/>
  <c r="K26" i="20"/>
  <c r="L26" i="20"/>
  <c r="M26" i="20"/>
  <c r="N26" i="20"/>
  <c r="O26" i="20"/>
  <c r="C4" i="19"/>
  <c r="D4" i="19"/>
  <c r="E4" i="19"/>
  <c r="F4" i="19"/>
  <c r="G4" i="19"/>
  <c r="H4" i="19"/>
  <c r="I4" i="19"/>
  <c r="J4" i="19"/>
  <c r="K4" i="19"/>
  <c r="L4" i="19"/>
  <c r="M4" i="19"/>
  <c r="N4" i="19"/>
  <c r="O4" i="19"/>
  <c r="C5" i="19"/>
  <c r="D5" i="19"/>
  <c r="E5" i="19"/>
  <c r="F5" i="19"/>
  <c r="G5" i="19"/>
  <c r="H5" i="19"/>
  <c r="I5" i="19"/>
  <c r="J5" i="19"/>
  <c r="K5" i="19"/>
  <c r="L5" i="19"/>
  <c r="M5" i="19"/>
  <c r="N5" i="19"/>
  <c r="O5" i="19"/>
  <c r="C6" i="19"/>
  <c r="D6" i="19"/>
  <c r="E6" i="19"/>
  <c r="F6" i="19"/>
  <c r="G6" i="19"/>
  <c r="H6" i="19"/>
  <c r="I6" i="19"/>
  <c r="J6" i="19"/>
  <c r="K6" i="19"/>
  <c r="L6" i="19"/>
  <c r="M6" i="19"/>
  <c r="N6" i="19"/>
  <c r="O6" i="19"/>
  <c r="C7" i="19"/>
  <c r="D7" i="19"/>
  <c r="E7" i="19"/>
  <c r="F7" i="19"/>
  <c r="G7" i="19"/>
  <c r="H7" i="19"/>
  <c r="I7" i="19"/>
  <c r="J7" i="19"/>
  <c r="K7" i="19"/>
  <c r="L7" i="19"/>
  <c r="M7" i="19"/>
  <c r="N7" i="19"/>
  <c r="O7" i="19"/>
  <c r="C8" i="19"/>
  <c r="D8" i="19"/>
  <c r="E8" i="19"/>
  <c r="F8" i="19"/>
  <c r="G8" i="19"/>
  <c r="H8" i="19"/>
  <c r="I8" i="19"/>
  <c r="J8" i="19"/>
  <c r="K8" i="19"/>
  <c r="L8" i="19"/>
  <c r="M8" i="19"/>
  <c r="N8" i="19"/>
  <c r="O8" i="19"/>
  <c r="C9" i="19"/>
  <c r="D9" i="19"/>
  <c r="E9" i="19"/>
  <c r="F9" i="19"/>
  <c r="G9" i="19"/>
  <c r="H9" i="19"/>
  <c r="I9" i="19"/>
  <c r="J9" i="19"/>
  <c r="K9" i="19"/>
  <c r="L9" i="19"/>
  <c r="M9" i="19"/>
  <c r="N9" i="19"/>
  <c r="O9" i="19"/>
  <c r="C10" i="19"/>
  <c r="D10" i="19"/>
  <c r="E10" i="19"/>
  <c r="F10" i="19"/>
  <c r="G10" i="19"/>
  <c r="H10" i="19"/>
  <c r="I10" i="19"/>
  <c r="J10" i="19"/>
  <c r="K10" i="19"/>
  <c r="L10" i="19"/>
  <c r="M10" i="19"/>
  <c r="N10" i="19"/>
  <c r="O10" i="19"/>
  <c r="C11" i="19"/>
  <c r="D11" i="19"/>
  <c r="E11" i="19"/>
  <c r="F11" i="19"/>
  <c r="G11" i="19"/>
  <c r="H11" i="19"/>
  <c r="I11" i="19"/>
  <c r="J11" i="19"/>
  <c r="K11" i="19"/>
  <c r="L11" i="19"/>
  <c r="M11" i="19"/>
  <c r="N11" i="19"/>
  <c r="O11" i="19"/>
  <c r="C12" i="19"/>
  <c r="D12" i="19"/>
  <c r="E12" i="19"/>
  <c r="F12" i="19"/>
  <c r="G12" i="19"/>
  <c r="H12" i="19"/>
  <c r="I12" i="19"/>
  <c r="J12" i="19"/>
  <c r="K12" i="19"/>
  <c r="L12" i="19"/>
  <c r="M12" i="19"/>
  <c r="N12" i="19"/>
  <c r="O12" i="19"/>
  <c r="C13" i="19"/>
  <c r="D13" i="19"/>
  <c r="E13" i="19"/>
  <c r="F13" i="19"/>
  <c r="G13" i="19"/>
  <c r="H13" i="19"/>
  <c r="I13" i="19"/>
  <c r="J13" i="19"/>
  <c r="K13" i="19"/>
  <c r="L13" i="19"/>
  <c r="M13" i="19"/>
  <c r="N13" i="19"/>
  <c r="O13" i="19"/>
  <c r="C14" i="19"/>
  <c r="D14" i="19"/>
  <c r="E14" i="19"/>
  <c r="F14" i="19"/>
  <c r="G14" i="19"/>
  <c r="H14" i="19"/>
  <c r="I14" i="19"/>
  <c r="J14" i="19"/>
  <c r="K14" i="19"/>
  <c r="L14" i="19"/>
  <c r="M14" i="19"/>
  <c r="N14" i="19"/>
  <c r="O14" i="19"/>
  <c r="C15" i="19"/>
  <c r="D15" i="19"/>
  <c r="E15" i="19"/>
  <c r="F15" i="19"/>
  <c r="G15" i="19"/>
  <c r="H15" i="19"/>
  <c r="I15" i="19"/>
  <c r="J15" i="19"/>
  <c r="K15" i="19"/>
  <c r="L15" i="19"/>
  <c r="M15" i="19"/>
  <c r="N15" i="19"/>
  <c r="O15" i="19"/>
  <c r="C16" i="19"/>
  <c r="D16" i="19"/>
  <c r="E16" i="19"/>
  <c r="F16" i="19"/>
  <c r="G16" i="19"/>
  <c r="H16" i="19"/>
  <c r="I16" i="19"/>
  <c r="J16" i="19"/>
  <c r="K16" i="19"/>
  <c r="L16" i="19"/>
  <c r="M16" i="19"/>
  <c r="N16" i="19"/>
  <c r="O16" i="19"/>
  <c r="C17" i="19"/>
  <c r="D17" i="19"/>
  <c r="E17" i="19"/>
  <c r="F17" i="19"/>
  <c r="G17" i="19"/>
  <c r="H17" i="19"/>
  <c r="I17" i="19"/>
  <c r="J17" i="19"/>
  <c r="K17" i="19"/>
  <c r="L17" i="19"/>
  <c r="M17" i="19"/>
  <c r="N17" i="19"/>
  <c r="O17" i="19"/>
  <c r="C18" i="19"/>
  <c r="D18" i="19"/>
  <c r="E18" i="19"/>
  <c r="F18" i="19"/>
  <c r="G18" i="19"/>
  <c r="H18" i="19"/>
  <c r="I18" i="19"/>
  <c r="J18" i="19"/>
  <c r="K18" i="19"/>
  <c r="L18" i="19"/>
  <c r="M18" i="19"/>
  <c r="N18" i="19"/>
  <c r="O18" i="19"/>
  <c r="C19" i="19"/>
  <c r="D19" i="19"/>
  <c r="E19" i="19"/>
  <c r="F19" i="19"/>
  <c r="G19" i="19"/>
  <c r="H19" i="19"/>
  <c r="I19" i="19"/>
  <c r="J19" i="19"/>
  <c r="K19" i="19"/>
  <c r="L19" i="19"/>
  <c r="M19" i="19"/>
  <c r="N19" i="19"/>
  <c r="O19" i="19"/>
  <c r="C20" i="19"/>
  <c r="D20" i="19"/>
  <c r="E20" i="19"/>
  <c r="F20" i="19"/>
  <c r="G20" i="19"/>
  <c r="H20" i="19"/>
  <c r="I20" i="19"/>
  <c r="J20" i="19"/>
  <c r="K20" i="19"/>
  <c r="L20" i="19"/>
  <c r="M20" i="19"/>
  <c r="N20" i="19"/>
  <c r="O20" i="19"/>
  <c r="C21" i="19"/>
  <c r="D21" i="19"/>
  <c r="E21" i="19"/>
  <c r="F21" i="19"/>
  <c r="G21" i="19"/>
  <c r="H21" i="19"/>
  <c r="I21" i="19"/>
  <c r="J21" i="19"/>
  <c r="K21" i="19"/>
  <c r="L21" i="19"/>
  <c r="M21" i="19"/>
  <c r="N21" i="19"/>
  <c r="O21" i="19"/>
  <c r="C22" i="19"/>
  <c r="D22" i="19"/>
  <c r="E22" i="19"/>
  <c r="F22" i="19"/>
  <c r="G22" i="19"/>
  <c r="H22" i="19"/>
  <c r="I22" i="19"/>
  <c r="J22" i="19"/>
  <c r="K22" i="19"/>
  <c r="L22" i="19"/>
  <c r="M22" i="19"/>
  <c r="N22" i="19"/>
  <c r="O22" i="19"/>
  <c r="C23" i="19"/>
  <c r="D23" i="19"/>
  <c r="E23" i="19"/>
  <c r="F23" i="19"/>
  <c r="G23" i="19"/>
  <c r="H23" i="19"/>
  <c r="I23" i="19"/>
  <c r="J23" i="19"/>
  <c r="K23" i="19"/>
  <c r="L23" i="19"/>
  <c r="M23" i="19"/>
  <c r="N23" i="19"/>
  <c r="O23" i="19"/>
  <c r="C24" i="19"/>
  <c r="D24" i="19"/>
  <c r="E24" i="19"/>
  <c r="F24" i="19"/>
  <c r="G24" i="19"/>
  <c r="H24" i="19"/>
  <c r="I24" i="19"/>
  <c r="J24" i="19"/>
  <c r="K24" i="19"/>
  <c r="L24" i="19"/>
  <c r="M24" i="19"/>
  <c r="N24" i="19"/>
  <c r="O24" i="19"/>
  <c r="C25" i="19"/>
  <c r="D25" i="19"/>
  <c r="E25" i="19"/>
  <c r="F25" i="19"/>
  <c r="G25" i="19"/>
  <c r="H25" i="19"/>
  <c r="I25" i="19"/>
  <c r="J25" i="19"/>
  <c r="K25" i="19"/>
  <c r="L25" i="19"/>
  <c r="M25" i="19"/>
  <c r="N25" i="19"/>
  <c r="O25" i="19"/>
  <c r="C26" i="19"/>
  <c r="D26" i="19"/>
  <c r="E26" i="19"/>
  <c r="F26" i="19"/>
  <c r="G26" i="19"/>
  <c r="H26" i="19"/>
  <c r="I26" i="19"/>
  <c r="J26" i="19"/>
  <c r="K26" i="19"/>
  <c r="L26" i="19"/>
  <c r="M26" i="19"/>
  <c r="N26" i="19"/>
  <c r="O26" i="19"/>
  <c r="C27" i="19"/>
  <c r="D27" i="19"/>
  <c r="E27" i="19"/>
  <c r="F27" i="19"/>
  <c r="G27" i="19"/>
  <c r="H27" i="19"/>
  <c r="I27" i="19"/>
  <c r="J27" i="19"/>
  <c r="K27" i="19"/>
  <c r="L27" i="19"/>
  <c r="M27" i="19"/>
  <c r="N27" i="19"/>
  <c r="O27" i="19"/>
  <c r="C28" i="19"/>
  <c r="D28" i="19"/>
  <c r="E28" i="19"/>
  <c r="F28" i="19"/>
  <c r="G28" i="19"/>
  <c r="H28" i="19"/>
  <c r="I28" i="19"/>
  <c r="J28" i="19"/>
  <c r="K28" i="19"/>
  <c r="L28" i="19"/>
  <c r="M28" i="19"/>
  <c r="N28" i="19"/>
  <c r="O28" i="19"/>
  <c r="C29" i="19"/>
  <c r="D29" i="19"/>
  <c r="E29" i="19"/>
  <c r="F29" i="19"/>
  <c r="G29" i="19"/>
  <c r="H29" i="19"/>
  <c r="I29" i="19"/>
  <c r="J29" i="19"/>
  <c r="K29" i="19"/>
  <c r="L29" i="19"/>
  <c r="M29" i="19"/>
  <c r="N29" i="19"/>
  <c r="O29" i="19"/>
  <c r="C30" i="19"/>
  <c r="D30" i="19"/>
  <c r="E30" i="19"/>
  <c r="F30" i="19"/>
  <c r="G30" i="19"/>
  <c r="H30" i="19"/>
  <c r="I30" i="19"/>
  <c r="J30" i="19"/>
  <c r="K30" i="19"/>
  <c r="L30" i="19"/>
  <c r="M30" i="19"/>
  <c r="N30" i="19"/>
  <c r="O30" i="19"/>
  <c r="C31" i="19"/>
  <c r="D31" i="19"/>
  <c r="E31" i="19"/>
  <c r="F31" i="19"/>
  <c r="G31" i="19"/>
  <c r="H31" i="19"/>
  <c r="I31" i="19"/>
  <c r="J31" i="19"/>
  <c r="K31" i="19"/>
  <c r="L31" i="19"/>
  <c r="M31" i="19"/>
  <c r="N31" i="19"/>
  <c r="O31" i="19"/>
  <c r="C32" i="19"/>
  <c r="D32" i="19"/>
  <c r="E32" i="19"/>
  <c r="F32" i="19"/>
  <c r="G32" i="19"/>
  <c r="H32" i="19"/>
  <c r="I32" i="19"/>
  <c r="J32" i="19"/>
  <c r="K32" i="19"/>
  <c r="L32" i="19"/>
  <c r="M32" i="19"/>
  <c r="N32" i="19"/>
  <c r="O32" i="19"/>
  <c r="C33" i="19"/>
  <c r="D33" i="19"/>
  <c r="E33" i="19"/>
  <c r="F33" i="19"/>
  <c r="G33" i="19"/>
  <c r="H33" i="19"/>
  <c r="I33" i="19"/>
  <c r="J33" i="19"/>
  <c r="K33" i="19"/>
  <c r="L33" i="19"/>
  <c r="M33" i="19"/>
  <c r="N33" i="19"/>
  <c r="O33" i="19"/>
  <c r="C34" i="19"/>
  <c r="D34" i="19"/>
  <c r="E34" i="19"/>
  <c r="F34" i="19"/>
  <c r="G34" i="19"/>
  <c r="H34" i="19"/>
  <c r="I34" i="19"/>
  <c r="J34" i="19"/>
  <c r="K34" i="19"/>
  <c r="L34" i="19"/>
  <c r="M34" i="19"/>
  <c r="N34" i="19"/>
  <c r="O34" i="19"/>
  <c r="C35" i="19"/>
  <c r="D35" i="19"/>
  <c r="E35" i="19"/>
  <c r="F35" i="19"/>
  <c r="G35" i="19"/>
  <c r="H35" i="19"/>
  <c r="I35" i="19"/>
  <c r="J35" i="19"/>
  <c r="K35" i="19"/>
  <c r="L35" i="19"/>
  <c r="M35" i="19"/>
  <c r="N35" i="19"/>
  <c r="O35" i="19"/>
  <c r="C36" i="19"/>
  <c r="D36" i="19"/>
  <c r="E36" i="19"/>
  <c r="F36" i="19"/>
  <c r="G36" i="19"/>
  <c r="H36" i="19"/>
  <c r="I36" i="19"/>
  <c r="J36" i="19"/>
  <c r="K36" i="19"/>
  <c r="L36" i="19"/>
  <c r="M36" i="19"/>
  <c r="N36" i="19"/>
  <c r="O36" i="19"/>
  <c r="C37" i="19"/>
  <c r="D37" i="19"/>
  <c r="E37" i="19"/>
  <c r="F37" i="19"/>
  <c r="G37" i="19"/>
  <c r="H37" i="19"/>
  <c r="I37" i="19"/>
  <c r="J37" i="19"/>
  <c r="K37" i="19"/>
  <c r="L37" i="19"/>
  <c r="M37" i="19"/>
  <c r="N37" i="19"/>
  <c r="O37" i="19"/>
  <c r="C38" i="19"/>
  <c r="D38" i="19"/>
  <c r="E38" i="19"/>
  <c r="F38" i="19"/>
  <c r="G38" i="19"/>
  <c r="H38" i="19"/>
  <c r="I38" i="19"/>
  <c r="J38" i="19"/>
  <c r="K38" i="19"/>
  <c r="L38" i="19"/>
  <c r="M38" i="19"/>
  <c r="N38" i="19"/>
  <c r="O38" i="19"/>
  <c r="C39" i="19"/>
  <c r="D39" i="19"/>
  <c r="E39" i="19"/>
  <c r="F39" i="19"/>
  <c r="G39" i="19"/>
  <c r="H39" i="19"/>
  <c r="I39" i="19"/>
  <c r="J39" i="19"/>
  <c r="K39" i="19"/>
  <c r="L39" i="19"/>
  <c r="M39" i="19"/>
  <c r="N39" i="19"/>
  <c r="O39" i="19"/>
  <c r="C40" i="19"/>
  <c r="D40" i="19"/>
  <c r="E40" i="19"/>
  <c r="F40" i="19"/>
  <c r="G40" i="19"/>
  <c r="H40" i="19"/>
  <c r="I40" i="19"/>
  <c r="J40" i="19"/>
  <c r="K40" i="19"/>
  <c r="L40" i="19"/>
  <c r="M40" i="19"/>
  <c r="N40" i="19"/>
  <c r="O40" i="19"/>
  <c r="C41" i="19"/>
  <c r="D41" i="19"/>
  <c r="E41" i="19"/>
  <c r="F41" i="19"/>
  <c r="G41" i="19"/>
  <c r="H41" i="19"/>
  <c r="I41" i="19"/>
  <c r="J41" i="19"/>
  <c r="K41" i="19"/>
  <c r="L41" i="19"/>
  <c r="M41" i="19"/>
  <c r="N41" i="19"/>
  <c r="O41" i="19"/>
  <c r="C42" i="19"/>
  <c r="D42" i="19"/>
  <c r="E42" i="19"/>
  <c r="F42" i="19"/>
  <c r="G42" i="19"/>
  <c r="H42" i="19"/>
  <c r="I42" i="19"/>
  <c r="J42" i="19"/>
  <c r="K42" i="19"/>
  <c r="L42" i="19"/>
  <c r="M42" i="19"/>
  <c r="N42" i="19"/>
  <c r="O42" i="19"/>
  <c r="C43" i="19"/>
  <c r="D43" i="19"/>
  <c r="E43" i="19"/>
  <c r="F43" i="19"/>
  <c r="G43" i="19"/>
  <c r="H43" i="19"/>
  <c r="I43" i="19"/>
  <c r="J43" i="19"/>
  <c r="K43" i="19"/>
  <c r="L43" i="19"/>
  <c r="M43" i="19"/>
  <c r="N43" i="19"/>
  <c r="O43" i="19"/>
  <c r="C44" i="19"/>
  <c r="D44" i="19"/>
  <c r="E44" i="19"/>
  <c r="F44" i="19"/>
  <c r="G44" i="19"/>
  <c r="H44" i="19"/>
  <c r="I44" i="19"/>
  <c r="J44" i="19"/>
  <c r="K44" i="19"/>
  <c r="L44" i="19"/>
  <c r="M44" i="19"/>
  <c r="N44" i="19"/>
  <c r="O44" i="19"/>
  <c r="C45" i="19"/>
  <c r="D45" i="19"/>
  <c r="E45" i="19"/>
  <c r="F45" i="19"/>
  <c r="G45" i="19"/>
  <c r="H45" i="19"/>
  <c r="I45" i="19"/>
  <c r="J45" i="19"/>
  <c r="K45" i="19"/>
  <c r="L45" i="19"/>
  <c r="M45" i="19"/>
  <c r="N45" i="19"/>
  <c r="O45" i="19"/>
  <c r="C4" i="18"/>
  <c r="D4" i="18"/>
  <c r="E4" i="18"/>
  <c r="F4" i="18"/>
  <c r="G4" i="18"/>
  <c r="H4" i="18"/>
  <c r="I4" i="18"/>
  <c r="J4" i="18"/>
  <c r="K4" i="18"/>
  <c r="L4" i="18"/>
  <c r="M4" i="18"/>
  <c r="N4" i="18"/>
  <c r="O4" i="18"/>
  <c r="C5" i="18"/>
  <c r="D5" i="18"/>
  <c r="E5" i="18"/>
  <c r="F5" i="18"/>
  <c r="G5" i="18"/>
  <c r="H5" i="18"/>
  <c r="I5" i="18"/>
  <c r="J5" i="18"/>
  <c r="K5" i="18"/>
  <c r="L5" i="18"/>
  <c r="M5" i="18"/>
  <c r="N5" i="18"/>
  <c r="O5" i="18"/>
  <c r="C6" i="18"/>
  <c r="D6" i="18"/>
  <c r="E6" i="18"/>
  <c r="F6" i="18"/>
  <c r="G6" i="18"/>
  <c r="H6" i="18"/>
  <c r="I6" i="18"/>
  <c r="J6" i="18"/>
  <c r="K6" i="18"/>
  <c r="L6" i="18"/>
  <c r="M6" i="18"/>
  <c r="N6" i="18"/>
  <c r="O6" i="18"/>
  <c r="C7" i="18"/>
  <c r="D7" i="18"/>
  <c r="E7" i="18"/>
  <c r="F7" i="18"/>
  <c r="G7" i="18"/>
  <c r="H7" i="18"/>
  <c r="I7" i="18"/>
  <c r="J7" i="18"/>
  <c r="K7" i="18"/>
  <c r="L7" i="18"/>
  <c r="M7" i="18"/>
  <c r="N7" i="18"/>
  <c r="O7" i="18"/>
  <c r="C8" i="18"/>
  <c r="D8" i="18"/>
  <c r="E8" i="18"/>
  <c r="F8" i="18"/>
  <c r="G8" i="18"/>
  <c r="H8" i="18"/>
  <c r="I8" i="18"/>
  <c r="J8" i="18"/>
  <c r="K8" i="18"/>
  <c r="L8" i="18"/>
  <c r="M8" i="18"/>
  <c r="N8" i="18"/>
  <c r="O8" i="18"/>
  <c r="C9" i="18"/>
  <c r="D9" i="18"/>
  <c r="E9" i="18"/>
  <c r="F9" i="18"/>
  <c r="G9" i="18"/>
  <c r="H9" i="18"/>
  <c r="I9" i="18"/>
  <c r="J9" i="18"/>
  <c r="K9" i="18"/>
  <c r="L9" i="18"/>
  <c r="M9" i="18"/>
  <c r="N9" i="18"/>
  <c r="O9" i="18"/>
  <c r="C10" i="18"/>
  <c r="D10" i="18"/>
  <c r="E10" i="18"/>
  <c r="F10" i="18"/>
  <c r="G10" i="18"/>
  <c r="H10" i="18"/>
  <c r="I10" i="18"/>
  <c r="J10" i="18"/>
  <c r="K10" i="18"/>
  <c r="L10" i="18"/>
  <c r="M10" i="18"/>
  <c r="N10" i="18"/>
  <c r="O10" i="18"/>
  <c r="C11" i="18"/>
  <c r="D11" i="18"/>
  <c r="E11" i="18"/>
  <c r="F11" i="18"/>
  <c r="G11" i="18"/>
  <c r="H11" i="18"/>
  <c r="I11" i="18"/>
  <c r="J11" i="18"/>
  <c r="K11" i="18"/>
  <c r="L11" i="18"/>
  <c r="M11" i="18"/>
  <c r="N11" i="18"/>
  <c r="O11" i="18"/>
  <c r="C12" i="18"/>
  <c r="D12" i="18"/>
  <c r="E12" i="18"/>
  <c r="F12" i="18"/>
  <c r="G12" i="18"/>
  <c r="H12" i="18"/>
  <c r="I12" i="18"/>
  <c r="J12" i="18"/>
  <c r="K12" i="18"/>
  <c r="L12" i="18"/>
  <c r="M12" i="18"/>
  <c r="N12" i="18"/>
  <c r="O12" i="18"/>
  <c r="C13" i="18"/>
  <c r="D13" i="18"/>
  <c r="E13" i="18"/>
  <c r="F13" i="18"/>
  <c r="G13" i="18"/>
  <c r="H13" i="18"/>
  <c r="I13" i="18"/>
  <c r="J13" i="18"/>
  <c r="K13" i="18"/>
  <c r="L13" i="18"/>
  <c r="M13" i="18"/>
  <c r="N13" i="18"/>
  <c r="O13" i="18"/>
  <c r="C14" i="18"/>
  <c r="D14" i="18"/>
  <c r="E14" i="18"/>
  <c r="F14" i="18"/>
  <c r="G14" i="18"/>
  <c r="H14" i="18"/>
  <c r="I14" i="18"/>
  <c r="J14" i="18"/>
  <c r="K14" i="18"/>
  <c r="L14" i="18"/>
  <c r="M14" i="18"/>
  <c r="N14" i="18"/>
  <c r="O14" i="18"/>
  <c r="C15" i="18"/>
  <c r="D15" i="18"/>
  <c r="E15" i="18"/>
  <c r="F15" i="18"/>
  <c r="G15" i="18"/>
  <c r="H15" i="18"/>
  <c r="I15" i="18"/>
  <c r="J15" i="18"/>
  <c r="K15" i="18"/>
  <c r="L15" i="18"/>
  <c r="M15" i="18"/>
  <c r="N15" i="18"/>
  <c r="O15" i="18"/>
  <c r="C16" i="18"/>
  <c r="D16" i="18"/>
  <c r="E16" i="18"/>
  <c r="F16" i="18"/>
  <c r="G16" i="18"/>
  <c r="H16" i="18"/>
  <c r="I16" i="18"/>
  <c r="J16" i="18"/>
  <c r="K16" i="18"/>
  <c r="L16" i="18"/>
  <c r="M16" i="18"/>
  <c r="N16" i="18"/>
  <c r="O16" i="18"/>
  <c r="C17" i="18"/>
  <c r="D17" i="18"/>
  <c r="E17" i="18"/>
  <c r="F17" i="18"/>
  <c r="G17" i="18"/>
  <c r="H17" i="18"/>
  <c r="I17" i="18"/>
  <c r="J17" i="18"/>
  <c r="K17" i="18"/>
  <c r="L17" i="18"/>
  <c r="M17" i="18"/>
  <c r="N17" i="18"/>
  <c r="O17" i="18"/>
  <c r="C18" i="18"/>
  <c r="D18" i="18"/>
  <c r="E18" i="18"/>
  <c r="F18" i="18"/>
  <c r="G18" i="18"/>
  <c r="H18" i="18"/>
  <c r="I18" i="18"/>
  <c r="J18" i="18"/>
  <c r="K18" i="18"/>
  <c r="L18" i="18"/>
  <c r="M18" i="18"/>
  <c r="N18" i="18"/>
  <c r="O18" i="18"/>
  <c r="C19" i="18"/>
  <c r="D19" i="18"/>
  <c r="E19" i="18"/>
  <c r="F19" i="18"/>
  <c r="G19" i="18"/>
  <c r="H19" i="18"/>
  <c r="I19" i="18"/>
  <c r="J19" i="18"/>
  <c r="K19" i="18"/>
  <c r="L19" i="18"/>
  <c r="M19" i="18"/>
  <c r="N19" i="18"/>
  <c r="O19" i="18"/>
  <c r="C20" i="18"/>
  <c r="D20" i="18"/>
  <c r="E20" i="18"/>
  <c r="F20" i="18"/>
  <c r="G20" i="18"/>
  <c r="H20" i="18"/>
  <c r="I20" i="18"/>
  <c r="J20" i="18"/>
  <c r="K20" i="18"/>
  <c r="L20" i="18"/>
  <c r="M20" i="18"/>
  <c r="N20" i="18"/>
  <c r="O20" i="18"/>
  <c r="C21" i="18"/>
  <c r="D21" i="18"/>
  <c r="E21" i="18"/>
  <c r="F21" i="18"/>
  <c r="G21" i="18"/>
  <c r="H21" i="18"/>
  <c r="I21" i="18"/>
  <c r="J21" i="18"/>
  <c r="K21" i="18"/>
  <c r="L21" i="18"/>
  <c r="M21" i="18"/>
  <c r="N21" i="18"/>
  <c r="O21" i="18"/>
  <c r="C22" i="18"/>
  <c r="D22" i="18"/>
  <c r="E22" i="18"/>
  <c r="F22" i="18"/>
  <c r="G22" i="18"/>
  <c r="H22" i="18"/>
  <c r="I22" i="18"/>
  <c r="J22" i="18"/>
  <c r="K22" i="18"/>
  <c r="L22" i="18"/>
  <c r="M22" i="18"/>
  <c r="N22" i="18"/>
  <c r="O22" i="18"/>
  <c r="C23" i="18"/>
  <c r="D23" i="18"/>
  <c r="E23" i="18"/>
  <c r="F23" i="18"/>
  <c r="G23" i="18"/>
  <c r="H23" i="18"/>
  <c r="I23" i="18"/>
  <c r="J23" i="18"/>
  <c r="K23" i="18"/>
  <c r="L23" i="18"/>
  <c r="M23" i="18"/>
  <c r="N23" i="18"/>
  <c r="O23" i="18"/>
  <c r="C24" i="18"/>
  <c r="D24" i="18"/>
  <c r="E24" i="18"/>
  <c r="F24" i="18"/>
  <c r="G24" i="18"/>
  <c r="H24" i="18"/>
  <c r="I24" i="18"/>
  <c r="J24" i="18"/>
  <c r="K24" i="18"/>
  <c r="L24" i="18"/>
  <c r="M24" i="18"/>
  <c r="N24" i="18"/>
  <c r="O24" i="18"/>
  <c r="C25" i="18"/>
  <c r="D25" i="18"/>
  <c r="E25" i="18"/>
  <c r="F25" i="18"/>
  <c r="G25" i="18"/>
  <c r="H25" i="18"/>
  <c r="I25" i="18"/>
  <c r="J25" i="18"/>
  <c r="K25" i="18"/>
  <c r="L25" i="18"/>
  <c r="M25" i="18"/>
  <c r="N25" i="18"/>
  <c r="O25" i="18"/>
  <c r="C26" i="18"/>
  <c r="D26" i="18"/>
  <c r="E26" i="18"/>
  <c r="F26" i="18"/>
  <c r="G26" i="18"/>
  <c r="H26" i="18"/>
  <c r="I26" i="18"/>
  <c r="J26" i="18"/>
  <c r="K26" i="18"/>
  <c r="L26" i="18"/>
  <c r="M26" i="18"/>
  <c r="N26" i="18"/>
  <c r="O26" i="18"/>
  <c r="C27" i="18"/>
  <c r="D27" i="18"/>
  <c r="E27" i="18"/>
  <c r="F27" i="18"/>
  <c r="G27" i="18"/>
  <c r="H27" i="18"/>
  <c r="I27" i="18"/>
  <c r="J27" i="18"/>
  <c r="K27" i="18"/>
  <c r="L27" i="18"/>
  <c r="M27" i="18"/>
  <c r="N27" i="18"/>
  <c r="O27" i="18"/>
  <c r="C28" i="18"/>
  <c r="D28" i="18"/>
  <c r="E28" i="18"/>
  <c r="F28" i="18"/>
  <c r="G28" i="18"/>
  <c r="H28" i="18"/>
  <c r="I28" i="18"/>
  <c r="J28" i="18"/>
  <c r="K28" i="18"/>
  <c r="L28" i="18"/>
  <c r="M28" i="18"/>
  <c r="N28" i="18"/>
  <c r="O28" i="18"/>
  <c r="C29" i="18"/>
  <c r="D29" i="18"/>
  <c r="E29" i="18"/>
  <c r="F29" i="18"/>
  <c r="G29" i="18"/>
  <c r="H29" i="18"/>
  <c r="I29" i="18"/>
  <c r="J29" i="18"/>
  <c r="K29" i="18"/>
  <c r="L29" i="18"/>
  <c r="M29" i="18"/>
  <c r="N29" i="18"/>
  <c r="O29" i="18"/>
  <c r="C30" i="18"/>
  <c r="D30" i="18"/>
  <c r="E30" i="18"/>
  <c r="F30" i="18"/>
  <c r="G30" i="18"/>
  <c r="H30" i="18"/>
  <c r="I30" i="18"/>
  <c r="J30" i="18"/>
  <c r="K30" i="18"/>
  <c r="L30" i="18"/>
  <c r="M30" i="18"/>
  <c r="N30" i="18"/>
  <c r="O30" i="18"/>
  <c r="C31" i="18"/>
  <c r="D31" i="18"/>
  <c r="E31" i="18"/>
  <c r="F31" i="18"/>
  <c r="G31" i="18"/>
  <c r="H31" i="18"/>
  <c r="I31" i="18"/>
  <c r="J31" i="18"/>
  <c r="K31" i="18"/>
  <c r="L31" i="18"/>
  <c r="M31" i="18"/>
  <c r="N31" i="18"/>
  <c r="O31" i="18"/>
  <c r="C4" i="17"/>
  <c r="D4" i="17"/>
  <c r="E4" i="17"/>
  <c r="F4" i="17"/>
  <c r="G4" i="17"/>
  <c r="H4" i="17"/>
  <c r="I4" i="17"/>
  <c r="J4" i="17"/>
  <c r="K4" i="17"/>
  <c r="L4" i="17"/>
  <c r="M4" i="17"/>
  <c r="N4" i="17"/>
  <c r="O4" i="17"/>
  <c r="C5" i="17"/>
  <c r="D5" i="17"/>
  <c r="E5" i="17"/>
  <c r="F5" i="17"/>
  <c r="G5" i="17"/>
  <c r="H5" i="17"/>
  <c r="I5" i="17"/>
  <c r="J5" i="17"/>
  <c r="K5" i="17"/>
  <c r="L5" i="17"/>
  <c r="M5" i="17"/>
  <c r="N5" i="17"/>
  <c r="O5" i="17"/>
  <c r="C6" i="17"/>
  <c r="D6" i="17"/>
  <c r="E6" i="17"/>
  <c r="F6" i="17"/>
  <c r="G6" i="17"/>
  <c r="H6" i="17"/>
  <c r="I6" i="17"/>
  <c r="J6" i="17"/>
  <c r="K6" i="17"/>
  <c r="L6" i="17"/>
  <c r="M6" i="17"/>
  <c r="N6" i="17"/>
  <c r="O6" i="17"/>
  <c r="C7" i="17"/>
  <c r="D7" i="17"/>
  <c r="E7" i="17"/>
  <c r="F7" i="17"/>
  <c r="G7" i="17"/>
  <c r="H7" i="17"/>
  <c r="I7" i="17"/>
  <c r="J7" i="17"/>
  <c r="K7" i="17"/>
  <c r="L7" i="17"/>
  <c r="M7" i="17"/>
  <c r="N7" i="17"/>
  <c r="O7" i="17"/>
  <c r="C8" i="17"/>
  <c r="D8" i="17"/>
  <c r="E8" i="17"/>
  <c r="F8" i="17"/>
  <c r="G8" i="17"/>
  <c r="H8" i="17"/>
  <c r="I8" i="17"/>
  <c r="J8" i="17"/>
  <c r="K8" i="17"/>
  <c r="L8" i="17"/>
  <c r="M8" i="17"/>
  <c r="N8" i="17"/>
  <c r="O8" i="17"/>
  <c r="C9" i="17"/>
  <c r="D9" i="17"/>
  <c r="E9" i="17"/>
  <c r="F9" i="17"/>
  <c r="G9" i="17"/>
  <c r="H9" i="17"/>
  <c r="I9" i="17"/>
  <c r="J9" i="17"/>
  <c r="K9" i="17"/>
  <c r="L9" i="17"/>
  <c r="M9" i="17"/>
  <c r="N9" i="17"/>
  <c r="O9" i="17"/>
  <c r="C10" i="17"/>
  <c r="D10" i="17"/>
  <c r="E10" i="17"/>
  <c r="F10" i="17"/>
  <c r="G10" i="17"/>
  <c r="H10" i="17"/>
  <c r="I10" i="17"/>
  <c r="J10" i="17"/>
  <c r="K10" i="17"/>
  <c r="L10" i="17"/>
  <c r="M10" i="17"/>
  <c r="N10" i="17"/>
  <c r="O10" i="17"/>
  <c r="C11" i="17"/>
  <c r="D11" i="17"/>
  <c r="E11" i="17"/>
  <c r="F11" i="17"/>
  <c r="G11" i="17"/>
  <c r="H11" i="17"/>
  <c r="I11" i="17"/>
  <c r="J11" i="17"/>
  <c r="K11" i="17"/>
  <c r="L11" i="17"/>
  <c r="M11" i="17"/>
  <c r="N11" i="17"/>
  <c r="O11" i="17"/>
  <c r="C12" i="17"/>
  <c r="D12" i="17"/>
  <c r="E12" i="17"/>
  <c r="F12" i="17"/>
  <c r="G12" i="17"/>
  <c r="H12" i="17"/>
  <c r="I12" i="17"/>
  <c r="J12" i="17"/>
  <c r="K12" i="17"/>
  <c r="L12" i="17"/>
  <c r="M12" i="17"/>
  <c r="N12" i="17"/>
  <c r="O12" i="17"/>
  <c r="C13" i="17"/>
  <c r="D13" i="17"/>
  <c r="E13" i="17"/>
  <c r="F13" i="17"/>
  <c r="G13" i="17"/>
  <c r="H13" i="17"/>
  <c r="I13" i="17"/>
  <c r="J13" i="17"/>
  <c r="K13" i="17"/>
  <c r="L13" i="17"/>
  <c r="M13" i="17"/>
  <c r="N13" i="17"/>
  <c r="O13" i="17"/>
  <c r="C14" i="17"/>
  <c r="D14" i="17"/>
  <c r="E14" i="17"/>
  <c r="F14" i="17"/>
  <c r="G14" i="17"/>
  <c r="H14" i="17"/>
  <c r="I14" i="17"/>
  <c r="J14" i="17"/>
  <c r="K14" i="17"/>
  <c r="L14" i="17"/>
  <c r="M14" i="17"/>
  <c r="N14" i="17"/>
  <c r="O14" i="17"/>
  <c r="C15" i="17"/>
  <c r="D15" i="17"/>
  <c r="E15" i="17"/>
  <c r="F15" i="17"/>
  <c r="G15" i="17"/>
  <c r="H15" i="17"/>
  <c r="I15" i="17"/>
  <c r="J15" i="17"/>
  <c r="K15" i="17"/>
  <c r="L15" i="17"/>
  <c r="M15" i="17"/>
  <c r="N15" i="17"/>
  <c r="O15" i="17"/>
  <c r="C16" i="17"/>
  <c r="D16" i="17"/>
  <c r="E16" i="17"/>
  <c r="F16" i="17"/>
  <c r="G16" i="17"/>
  <c r="H16" i="17"/>
  <c r="I16" i="17"/>
  <c r="J16" i="17"/>
  <c r="K16" i="17"/>
  <c r="L16" i="17"/>
  <c r="M16" i="17"/>
  <c r="N16" i="17"/>
  <c r="O16" i="17"/>
  <c r="C17" i="17"/>
  <c r="D17" i="17"/>
  <c r="E17" i="17"/>
  <c r="F17" i="17"/>
  <c r="G17" i="17"/>
  <c r="H17" i="17"/>
  <c r="I17" i="17"/>
  <c r="J17" i="17"/>
  <c r="K17" i="17"/>
  <c r="L17" i="17"/>
  <c r="M17" i="17"/>
  <c r="N17" i="17"/>
  <c r="O17" i="17"/>
  <c r="C18" i="17"/>
  <c r="D18" i="17"/>
  <c r="E18" i="17"/>
  <c r="F18" i="17"/>
  <c r="G18" i="17"/>
  <c r="H18" i="17"/>
  <c r="I18" i="17"/>
  <c r="J18" i="17"/>
  <c r="K18" i="17"/>
  <c r="L18" i="17"/>
  <c r="M18" i="17"/>
  <c r="N18" i="17"/>
  <c r="O18" i="17"/>
  <c r="C19" i="17"/>
  <c r="D19" i="17"/>
  <c r="E19" i="17"/>
  <c r="F19" i="17"/>
  <c r="G19" i="17"/>
  <c r="H19" i="17"/>
  <c r="I19" i="17"/>
  <c r="J19" i="17"/>
  <c r="K19" i="17"/>
  <c r="L19" i="17"/>
  <c r="M19" i="17"/>
  <c r="N19" i="17"/>
  <c r="O19" i="17"/>
  <c r="C20" i="17"/>
  <c r="D20" i="17"/>
  <c r="E20" i="17"/>
  <c r="F20" i="17"/>
  <c r="G20" i="17"/>
  <c r="H20" i="17"/>
  <c r="I20" i="17"/>
  <c r="J20" i="17"/>
  <c r="K20" i="17"/>
  <c r="L20" i="17"/>
  <c r="M20" i="17"/>
  <c r="N20" i="17"/>
  <c r="O20" i="17"/>
  <c r="C21" i="17"/>
  <c r="D21" i="17"/>
  <c r="E21" i="17"/>
  <c r="F21" i="17"/>
  <c r="G21" i="17"/>
  <c r="H21" i="17"/>
  <c r="I21" i="17"/>
  <c r="J21" i="17"/>
  <c r="K21" i="17"/>
  <c r="L21" i="17"/>
  <c r="M21" i="17"/>
  <c r="N21" i="17"/>
  <c r="O21" i="17"/>
  <c r="C22" i="17"/>
  <c r="D22" i="17"/>
  <c r="E22" i="17"/>
  <c r="F22" i="17"/>
  <c r="G22" i="17"/>
  <c r="H22" i="17"/>
  <c r="I22" i="17"/>
  <c r="J22" i="17"/>
  <c r="K22" i="17"/>
  <c r="L22" i="17"/>
  <c r="M22" i="17"/>
  <c r="N22" i="17"/>
  <c r="O22" i="17"/>
  <c r="C23" i="17"/>
  <c r="D23" i="17"/>
  <c r="E23" i="17"/>
  <c r="F23" i="17"/>
  <c r="G23" i="17"/>
  <c r="H23" i="17"/>
  <c r="I23" i="17"/>
  <c r="J23" i="17"/>
  <c r="K23" i="17"/>
  <c r="L23" i="17"/>
  <c r="M23" i="17"/>
  <c r="N23" i="17"/>
  <c r="O23" i="17"/>
  <c r="C24" i="17"/>
  <c r="D24" i="17"/>
  <c r="E24" i="17"/>
  <c r="F24" i="17"/>
  <c r="G24" i="17"/>
  <c r="H24" i="17"/>
  <c r="I24" i="17"/>
  <c r="J24" i="17"/>
  <c r="K24" i="17"/>
  <c r="L24" i="17"/>
  <c r="M24" i="17"/>
  <c r="N24" i="17"/>
  <c r="O24" i="17"/>
  <c r="C25" i="17"/>
  <c r="D25" i="17"/>
  <c r="E25" i="17"/>
  <c r="F25" i="17"/>
  <c r="G25" i="17"/>
  <c r="H25" i="17"/>
  <c r="I25" i="17"/>
  <c r="J25" i="17"/>
  <c r="K25" i="17"/>
  <c r="L25" i="17"/>
  <c r="M25" i="17"/>
  <c r="N25" i="17"/>
  <c r="O25" i="17"/>
  <c r="C26" i="17"/>
  <c r="D26" i="17"/>
  <c r="E26" i="17"/>
  <c r="F26" i="17"/>
  <c r="G26" i="17"/>
  <c r="H26" i="17"/>
  <c r="I26" i="17"/>
  <c r="J26" i="17"/>
  <c r="K26" i="17"/>
  <c r="L26" i="17"/>
  <c r="M26" i="17"/>
  <c r="N26" i="17"/>
  <c r="O26" i="17"/>
  <c r="C27" i="17"/>
  <c r="D27" i="17"/>
  <c r="E27" i="17"/>
  <c r="F27" i="17"/>
  <c r="G27" i="17"/>
  <c r="H27" i="17"/>
  <c r="I27" i="17"/>
  <c r="J27" i="17"/>
  <c r="K27" i="17"/>
  <c r="L27" i="17"/>
  <c r="M27" i="17"/>
  <c r="N27" i="17"/>
  <c r="O27" i="17"/>
  <c r="C28" i="17"/>
  <c r="D28" i="17"/>
  <c r="E28" i="17"/>
  <c r="F28" i="17"/>
  <c r="G28" i="17"/>
  <c r="H28" i="17"/>
  <c r="I28" i="17"/>
  <c r="J28" i="17"/>
  <c r="K28" i="17"/>
  <c r="L28" i="17"/>
  <c r="M28" i="17"/>
  <c r="N28" i="17"/>
  <c r="O28" i="17"/>
  <c r="C29" i="17"/>
  <c r="D29" i="17"/>
  <c r="E29" i="17"/>
  <c r="F29" i="17"/>
  <c r="G29" i="17"/>
  <c r="H29" i="17"/>
  <c r="I29" i="17"/>
  <c r="J29" i="17"/>
  <c r="K29" i="17"/>
  <c r="L29" i="17"/>
  <c r="M29" i="17"/>
  <c r="N29" i="17"/>
  <c r="O29" i="17"/>
  <c r="C30" i="17"/>
  <c r="D30" i="17"/>
  <c r="E30" i="17"/>
  <c r="F30" i="17"/>
  <c r="G30" i="17"/>
  <c r="H30" i="17"/>
  <c r="I30" i="17"/>
  <c r="J30" i="17"/>
  <c r="K30" i="17"/>
  <c r="L30" i="17"/>
  <c r="M30" i="17"/>
  <c r="N30" i="17"/>
  <c r="O30" i="17"/>
  <c r="C31" i="17"/>
  <c r="D31" i="17"/>
  <c r="E31" i="17"/>
  <c r="F31" i="17"/>
  <c r="G31" i="17"/>
  <c r="H31" i="17"/>
  <c r="I31" i="17"/>
  <c r="J31" i="17"/>
  <c r="K31" i="17"/>
  <c r="L31" i="17"/>
  <c r="M31" i="17"/>
  <c r="N31" i="17"/>
  <c r="O31" i="17"/>
  <c r="C32" i="17"/>
  <c r="D32" i="17"/>
  <c r="E32" i="17"/>
  <c r="F32" i="17"/>
  <c r="G32" i="17"/>
  <c r="H32" i="17"/>
  <c r="I32" i="17"/>
  <c r="J32" i="17"/>
  <c r="K32" i="17"/>
  <c r="L32" i="17"/>
  <c r="M32" i="17"/>
  <c r="N32" i="17"/>
  <c r="O32" i="17"/>
  <c r="C33" i="17"/>
  <c r="D33" i="17"/>
  <c r="E33" i="17"/>
  <c r="F33" i="17"/>
  <c r="G33" i="17"/>
  <c r="H33" i="17"/>
  <c r="I33" i="17"/>
  <c r="J33" i="17"/>
  <c r="K33" i="17"/>
  <c r="L33" i="17"/>
  <c r="M33" i="17"/>
  <c r="N33" i="17"/>
  <c r="O33" i="17"/>
  <c r="C34" i="17"/>
  <c r="D34" i="17"/>
  <c r="E34" i="17"/>
  <c r="F34" i="17"/>
  <c r="G34" i="17"/>
  <c r="H34" i="17"/>
  <c r="I34" i="17"/>
  <c r="J34" i="17"/>
  <c r="K34" i="17"/>
  <c r="L34" i="17"/>
  <c r="M34" i="17"/>
  <c r="N34" i="17"/>
  <c r="O34" i="17"/>
  <c r="C35" i="17"/>
  <c r="D35" i="17"/>
  <c r="E35" i="17"/>
  <c r="F35" i="17"/>
  <c r="G35" i="17"/>
  <c r="H35" i="17"/>
  <c r="I35" i="17"/>
  <c r="J35" i="17"/>
  <c r="K35" i="17"/>
  <c r="L35" i="17"/>
  <c r="M35" i="17"/>
  <c r="N35" i="17"/>
  <c r="O35" i="17"/>
  <c r="C36" i="17"/>
  <c r="D36" i="17"/>
  <c r="E36" i="17"/>
  <c r="F36" i="17"/>
  <c r="G36" i="17"/>
  <c r="H36" i="17"/>
  <c r="I36" i="17"/>
  <c r="J36" i="17"/>
  <c r="K36" i="17"/>
  <c r="L36" i="17"/>
  <c r="M36" i="17"/>
  <c r="N36" i="17"/>
  <c r="O36" i="17"/>
  <c r="C37" i="17"/>
  <c r="D37" i="17"/>
  <c r="E37" i="17"/>
  <c r="F37" i="17"/>
  <c r="G37" i="17"/>
  <c r="H37" i="17"/>
  <c r="I37" i="17"/>
  <c r="J37" i="17"/>
  <c r="K37" i="17"/>
  <c r="L37" i="17"/>
  <c r="M37" i="17"/>
  <c r="N37" i="17"/>
  <c r="O37" i="17"/>
  <c r="C38" i="17"/>
  <c r="D38" i="17"/>
  <c r="E38" i="17"/>
  <c r="F38" i="17"/>
  <c r="G38" i="17"/>
  <c r="H38" i="17"/>
  <c r="I38" i="17"/>
  <c r="J38" i="17"/>
  <c r="K38" i="17"/>
  <c r="L38" i="17"/>
  <c r="M38" i="17"/>
  <c r="N38" i="17"/>
  <c r="O38" i="17"/>
  <c r="C39" i="17"/>
  <c r="D39" i="17"/>
  <c r="E39" i="17"/>
  <c r="F39" i="17"/>
  <c r="G39" i="17"/>
  <c r="H39" i="17"/>
  <c r="I39" i="17"/>
  <c r="J39" i="17"/>
  <c r="K39" i="17"/>
  <c r="L39" i="17"/>
  <c r="M39" i="17"/>
  <c r="N39" i="17"/>
  <c r="O39" i="17"/>
  <c r="C40" i="17"/>
  <c r="D40" i="17"/>
  <c r="E40" i="17"/>
  <c r="F40" i="17"/>
  <c r="G40" i="17"/>
  <c r="H40" i="17"/>
  <c r="I40" i="17"/>
  <c r="J40" i="17"/>
  <c r="K40" i="17"/>
  <c r="L40" i="17"/>
  <c r="M40" i="17"/>
  <c r="N40" i="17"/>
  <c r="O40" i="17"/>
  <c r="C4" i="16"/>
  <c r="D4" i="16"/>
  <c r="E4" i="16"/>
  <c r="F4" i="16"/>
  <c r="G4" i="16"/>
  <c r="H4" i="16"/>
  <c r="I4" i="16"/>
  <c r="J4" i="16"/>
  <c r="K4" i="16"/>
  <c r="L4" i="16"/>
  <c r="M4" i="16"/>
  <c r="N4" i="16"/>
  <c r="O4" i="16"/>
  <c r="C5" i="16"/>
  <c r="D5" i="16"/>
  <c r="E5" i="16"/>
  <c r="F5" i="16"/>
  <c r="G5" i="16"/>
  <c r="H5" i="16"/>
  <c r="I5" i="16"/>
  <c r="J5" i="16"/>
  <c r="K5" i="16"/>
  <c r="L5" i="16"/>
  <c r="M5" i="16"/>
  <c r="N5" i="16"/>
  <c r="O5" i="16"/>
  <c r="C6" i="16"/>
  <c r="D6" i="16"/>
  <c r="E6" i="16"/>
  <c r="F6" i="16"/>
  <c r="G6" i="16"/>
  <c r="H6" i="16"/>
  <c r="I6" i="16"/>
  <c r="J6" i="16"/>
  <c r="K6" i="16"/>
  <c r="L6" i="16"/>
  <c r="M6" i="16"/>
  <c r="N6" i="16"/>
  <c r="O6" i="16"/>
  <c r="C7" i="16"/>
  <c r="D7" i="16"/>
  <c r="E7" i="16"/>
  <c r="F7" i="16"/>
  <c r="G7" i="16"/>
  <c r="H7" i="16"/>
  <c r="I7" i="16"/>
  <c r="J7" i="16"/>
  <c r="K7" i="16"/>
  <c r="L7" i="16"/>
  <c r="M7" i="16"/>
  <c r="N7" i="16"/>
  <c r="O7" i="16"/>
  <c r="C8" i="16"/>
  <c r="D8" i="16"/>
  <c r="E8" i="16"/>
  <c r="F8" i="16"/>
  <c r="G8" i="16"/>
  <c r="H8" i="16"/>
  <c r="I8" i="16"/>
  <c r="J8" i="16"/>
  <c r="K8" i="16"/>
  <c r="L8" i="16"/>
  <c r="M8" i="16"/>
  <c r="N8" i="16"/>
  <c r="O8" i="16"/>
  <c r="C9" i="16"/>
  <c r="D9" i="16"/>
  <c r="E9" i="16"/>
  <c r="F9" i="16"/>
  <c r="G9" i="16"/>
  <c r="H9" i="16"/>
  <c r="I9" i="16"/>
  <c r="J9" i="16"/>
  <c r="K9" i="16"/>
  <c r="L9" i="16"/>
  <c r="M9" i="16"/>
  <c r="N9" i="16"/>
  <c r="O9" i="16"/>
  <c r="C10" i="16"/>
  <c r="D10" i="16"/>
  <c r="E10" i="16"/>
  <c r="F10" i="16"/>
  <c r="G10" i="16"/>
  <c r="H10" i="16"/>
  <c r="I10" i="16"/>
  <c r="J10" i="16"/>
  <c r="K10" i="16"/>
  <c r="L10" i="16"/>
  <c r="M10" i="16"/>
  <c r="N10" i="16"/>
  <c r="O10" i="16"/>
  <c r="C11" i="16"/>
  <c r="D11" i="16"/>
  <c r="E11" i="16"/>
  <c r="F11" i="16"/>
  <c r="G11" i="16"/>
  <c r="H11" i="16"/>
  <c r="I11" i="16"/>
  <c r="J11" i="16"/>
  <c r="K11" i="16"/>
  <c r="L11" i="16"/>
  <c r="M11" i="16"/>
  <c r="N11" i="16"/>
  <c r="O11" i="16"/>
  <c r="C12" i="16"/>
  <c r="D12" i="16"/>
  <c r="E12" i="16"/>
  <c r="F12" i="16"/>
  <c r="G12" i="16"/>
  <c r="H12" i="16"/>
  <c r="I12" i="16"/>
  <c r="J12" i="16"/>
  <c r="K12" i="16"/>
  <c r="L12" i="16"/>
  <c r="M12" i="16"/>
  <c r="N12" i="16"/>
  <c r="O12" i="16"/>
  <c r="C13" i="16"/>
  <c r="D13" i="16"/>
  <c r="E13" i="16"/>
  <c r="F13" i="16"/>
  <c r="G13" i="16"/>
  <c r="H13" i="16"/>
  <c r="I13" i="16"/>
  <c r="J13" i="16"/>
  <c r="K13" i="16"/>
  <c r="L13" i="16"/>
  <c r="M13" i="16"/>
  <c r="N13" i="16"/>
  <c r="O13" i="16"/>
  <c r="C14" i="16"/>
  <c r="D14" i="16"/>
  <c r="E14" i="16"/>
  <c r="F14" i="16"/>
  <c r="G14" i="16"/>
  <c r="H14" i="16"/>
  <c r="I14" i="16"/>
  <c r="J14" i="16"/>
  <c r="K14" i="16"/>
  <c r="L14" i="16"/>
  <c r="M14" i="16"/>
  <c r="N14" i="16"/>
  <c r="O14" i="16"/>
  <c r="C15" i="16"/>
  <c r="D15" i="16"/>
  <c r="E15" i="16"/>
  <c r="F15" i="16"/>
  <c r="G15" i="16"/>
  <c r="H15" i="16"/>
  <c r="I15" i="16"/>
  <c r="J15" i="16"/>
  <c r="K15" i="16"/>
  <c r="L15" i="16"/>
  <c r="M15" i="16"/>
  <c r="N15" i="16"/>
  <c r="O15" i="16"/>
  <c r="C16" i="16"/>
  <c r="D16" i="16"/>
  <c r="E16" i="16"/>
  <c r="F16" i="16"/>
  <c r="G16" i="16"/>
  <c r="H16" i="16"/>
  <c r="I16" i="16"/>
  <c r="J16" i="16"/>
  <c r="K16" i="16"/>
  <c r="L16" i="16"/>
  <c r="M16" i="16"/>
  <c r="N16" i="16"/>
  <c r="O16" i="16"/>
  <c r="C17" i="16"/>
  <c r="D17" i="16"/>
  <c r="E17" i="16"/>
  <c r="F17" i="16"/>
  <c r="G17" i="16"/>
  <c r="H17" i="16"/>
  <c r="I17" i="16"/>
  <c r="J17" i="16"/>
  <c r="K17" i="16"/>
  <c r="L17" i="16"/>
  <c r="M17" i="16"/>
  <c r="N17" i="16"/>
  <c r="O17" i="16"/>
  <c r="C18" i="16"/>
  <c r="D18" i="16"/>
  <c r="E18" i="16"/>
  <c r="F18" i="16"/>
  <c r="G18" i="16"/>
  <c r="H18" i="16"/>
  <c r="I18" i="16"/>
  <c r="J18" i="16"/>
  <c r="K18" i="16"/>
  <c r="L18" i="16"/>
  <c r="M18" i="16"/>
  <c r="N18" i="16"/>
  <c r="O18" i="16"/>
  <c r="C19" i="16"/>
  <c r="D19" i="16"/>
  <c r="E19" i="16"/>
  <c r="F19" i="16"/>
  <c r="G19" i="16"/>
  <c r="H19" i="16"/>
  <c r="I19" i="16"/>
  <c r="J19" i="16"/>
  <c r="K19" i="16"/>
  <c r="L19" i="16"/>
  <c r="M19" i="16"/>
  <c r="N19" i="16"/>
  <c r="O19" i="16"/>
  <c r="C20" i="16"/>
  <c r="D20" i="16"/>
  <c r="E20" i="16"/>
  <c r="F20" i="16"/>
  <c r="G20" i="16"/>
  <c r="H20" i="16"/>
  <c r="I20" i="16"/>
  <c r="J20" i="16"/>
  <c r="K20" i="16"/>
  <c r="L20" i="16"/>
  <c r="M20" i="16"/>
  <c r="N20" i="16"/>
  <c r="O20" i="16"/>
  <c r="C21" i="16"/>
  <c r="D21" i="16"/>
  <c r="E21" i="16"/>
  <c r="F21" i="16"/>
  <c r="G21" i="16"/>
  <c r="H21" i="16"/>
  <c r="I21" i="16"/>
  <c r="J21" i="16"/>
  <c r="K21" i="16"/>
  <c r="L21" i="16"/>
  <c r="M21" i="16"/>
  <c r="N21" i="16"/>
  <c r="O21" i="16"/>
  <c r="C22" i="16"/>
  <c r="D22" i="16"/>
  <c r="E22" i="16"/>
  <c r="F22" i="16"/>
  <c r="G22" i="16"/>
  <c r="H22" i="16"/>
  <c r="I22" i="16"/>
  <c r="J22" i="16"/>
  <c r="K22" i="16"/>
  <c r="L22" i="16"/>
  <c r="M22" i="16"/>
  <c r="N22" i="16"/>
  <c r="O22" i="16"/>
  <c r="C23" i="16"/>
  <c r="D23" i="16"/>
  <c r="E23" i="16"/>
  <c r="F23" i="16"/>
  <c r="G23" i="16"/>
  <c r="H23" i="16"/>
  <c r="I23" i="16"/>
  <c r="J23" i="16"/>
  <c r="K23" i="16"/>
  <c r="L23" i="16"/>
  <c r="M23" i="16"/>
  <c r="N23" i="16"/>
  <c r="O23" i="16"/>
  <c r="C24" i="16"/>
  <c r="D24" i="16"/>
  <c r="E24" i="16"/>
  <c r="F24" i="16"/>
  <c r="G24" i="16"/>
  <c r="H24" i="16"/>
  <c r="I24" i="16"/>
  <c r="J24" i="16"/>
  <c r="K24" i="16"/>
  <c r="L24" i="16"/>
  <c r="M24" i="16"/>
  <c r="N24" i="16"/>
  <c r="O24" i="16"/>
  <c r="C25" i="16"/>
  <c r="D25" i="16"/>
  <c r="E25" i="16"/>
  <c r="F25" i="16"/>
  <c r="G25" i="16"/>
  <c r="H25" i="16"/>
  <c r="I25" i="16"/>
  <c r="J25" i="16"/>
  <c r="K25" i="16"/>
  <c r="L25" i="16"/>
  <c r="M25" i="16"/>
  <c r="N25" i="16"/>
  <c r="O25" i="16"/>
  <c r="C26" i="16"/>
  <c r="D26" i="16"/>
  <c r="E26" i="16"/>
  <c r="F26" i="16"/>
  <c r="G26" i="16"/>
  <c r="H26" i="16"/>
  <c r="I26" i="16"/>
  <c r="J26" i="16"/>
  <c r="K26" i="16"/>
  <c r="L26" i="16"/>
  <c r="M26" i="16"/>
  <c r="N26" i="16"/>
  <c r="O26" i="16"/>
  <c r="C27" i="16"/>
  <c r="D27" i="16"/>
  <c r="E27" i="16"/>
  <c r="F27" i="16"/>
  <c r="G27" i="16"/>
  <c r="H27" i="16"/>
  <c r="I27" i="16"/>
  <c r="J27" i="16"/>
  <c r="K27" i="16"/>
  <c r="L27" i="16"/>
  <c r="M27" i="16"/>
  <c r="N27" i="16"/>
  <c r="O27" i="16"/>
  <c r="C28" i="16"/>
  <c r="D28" i="16"/>
  <c r="E28" i="16"/>
  <c r="F28" i="16"/>
  <c r="G28" i="16"/>
  <c r="H28" i="16"/>
  <c r="I28" i="16"/>
  <c r="J28" i="16"/>
  <c r="K28" i="16"/>
  <c r="L28" i="16"/>
  <c r="M28" i="16"/>
  <c r="N28" i="16"/>
  <c r="O28" i="16"/>
  <c r="C29" i="16"/>
  <c r="D29" i="16"/>
  <c r="E29" i="16"/>
  <c r="F29" i="16"/>
  <c r="G29" i="16"/>
  <c r="H29" i="16"/>
  <c r="I29" i="16"/>
  <c r="J29" i="16"/>
  <c r="K29" i="16"/>
  <c r="L29" i="16"/>
  <c r="M29" i="16"/>
  <c r="N29" i="16"/>
  <c r="O29" i="16"/>
  <c r="C30" i="16"/>
  <c r="D30" i="16"/>
  <c r="E30" i="16"/>
  <c r="F30" i="16"/>
  <c r="G30" i="16"/>
  <c r="H30" i="16"/>
  <c r="I30" i="16"/>
  <c r="J30" i="16"/>
  <c r="K30" i="16"/>
  <c r="L30" i="16"/>
  <c r="M30" i="16"/>
  <c r="N30" i="16"/>
  <c r="O30" i="16"/>
  <c r="C31" i="16"/>
  <c r="D31" i="16"/>
  <c r="E31" i="16"/>
  <c r="F31" i="16"/>
  <c r="G31" i="16"/>
  <c r="H31" i="16"/>
  <c r="I31" i="16"/>
  <c r="J31" i="16"/>
  <c r="K31" i="16"/>
  <c r="L31" i="16"/>
  <c r="M31" i="16"/>
  <c r="N31" i="16"/>
  <c r="O31" i="16"/>
  <c r="C32" i="16"/>
  <c r="D32" i="16"/>
  <c r="E32" i="16"/>
  <c r="F32" i="16"/>
  <c r="G32" i="16"/>
  <c r="H32" i="16"/>
  <c r="I32" i="16"/>
  <c r="J32" i="16"/>
  <c r="K32" i="16"/>
  <c r="L32" i="16"/>
  <c r="M32" i="16"/>
  <c r="N32" i="16"/>
  <c r="O32" i="16"/>
  <c r="C33" i="16"/>
  <c r="D33" i="16"/>
  <c r="E33" i="16"/>
  <c r="F33" i="16"/>
  <c r="G33" i="16"/>
  <c r="H33" i="16"/>
  <c r="I33" i="16"/>
  <c r="J33" i="16"/>
  <c r="K33" i="16"/>
  <c r="L33" i="16"/>
  <c r="M33" i="16"/>
  <c r="N33" i="16"/>
  <c r="O33" i="16"/>
  <c r="C4" i="15"/>
  <c r="D4" i="15"/>
  <c r="E4" i="15"/>
  <c r="F4" i="15"/>
  <c r="G4" i="15"/>
  <c r="H4" i="15"/>
  <c r="I4" i="15"/>
  <c r="J4" i="15"/>
  <c r="K4" i="15"/>
  <c r="L4" i="15"/>
  <c r="M4" i="15"/>
  <c r="N4" i="15"/>
  <c r="O4" i="15"/>
  <c r="C5" i="15"/>
  <c r="D5" i="15"/>
  <c r="E5" i="15"/>
  <c r="F5" i="15"/>
  <c r="G5" i="15"/>
  <c r="H5" i="15"/>
  <c r="I5" i="15"/>
  <c r="J5" i="15"/>
  <c r="K5" i="15"/>
  <c r="L5" i="15"/>
  <c r="M5" i="15"/>
  <c r="N5" i="15"/>
  <c r="O5" i="15"/>
  <c r="C6" i="15"/>
  <c r="D6" i="15"/>
  <c r="E6" i="15"/>
  <c r="F6" i="15"/>
  <c r="G6" i="15"/>
  <c r="H6" i="15"/>
  <c r="I6" i="15"/>
  <c r="J6" i="15"/>
  <c r="K6" i="15"/>
  <c r="L6" i="15"/>
  <c r="M6" i="15"/>
  <c r="N6" i="15"/>
  <c r="O6" i="15"/>
  <c r="C7" i="15"/>
  <c r="D7" i="15"/>
  <c r="E7" i="15"/>
  <c r="F7" i="15"/>
  <c r="G7" i="15"/>
  <c r="H7" i="15"/>
  <c r="I7" i="15"/>
  <c r="J7" i="15"/>
  <c r="K7" i="15"/>
  <c r="L7" i="15"/>
  <c r="M7" i="15"/>
  <c r="N7" i="15"/>
  <c r="O7" i="15"/>
  <c r="C8" i="15"/>
  <c r="D8" i="15"/>
  <c r="E8" i="15"/>
  <c r="F8" i="15"/>
  <c r="G8" i="15"/>
  <c r="H8" i="15"/>
  <c r="I8" i="15"/>
  <c r="J8" i="15"/>
  <c r="K8" i="15"/>
  <c r="L8" i="15"/>
  <c r="M8" i="15"/>
  <c r="N8" i="15"/>
  <c r="O8" i="15"/>
  <c r="C9" i="15"/>
  <c r="D9" i="15"/>
  <c r="E9" i="15"/>
  <c r="F9" i="15"/>
  <c r="G9" i="15"/>
  <c r="H9" i="15"/>
  <c r="I9" i="15"/>
  <c r="J9" i="15"/>
  <c r="K9" i="15"/>
  <c r="L9" i="15"/>
  <c r="M9" i="15"/>
  <c r="N9" i="15"/>
  <c r="O9" i="15"/>
  <c r="C10" i="15"/>
  <c r="D10" i="15"/>
  <c r="E10" i="15"/>
  <c r="F10" i="15"/>
  <c r="G10" i="15"/>
  <c r="H10" i="15"/>
  <c r="I10" i="15"/>
  <c r="J10" i="15"/>
  <c r="K10" i="15"/>
  <c r="L10" i="15"/>
  <c r="M10" i="15"/>
  <c r="N10" i="15"/>
  <c r="O10" i="15"/>
  <c r="C11" i="15"/>
  <c r="D11" i="15"/>
  <c r="E11" i="15"/>
  <c r="F11" i="15"/>
  <c r="G11" i="15"/>
  <c r="H11" i="15"/>
  <c r="I11" i="15"/>
  <c r="J11" i="15"/>
  <c r="K11" i="15"/>
  <c r="L11" i="15"/>
  <c r="M11" i="15"/>
  <c r="N11" i="15"/>
  <c r="O11" i="15"/>
  <c r="C12" i="15"/>
  <c r="D12" i="15"/>
  <c r="E12" i="15"/>
  <c r="F12" i="15"/>
  <c r="G12" i="15"/>
  <c r="H12" i="15"/>
  <c r="I12" i="15"/>
  <c r="J12" i="15"/>
  <c r="K12" i="15"/>
  <c r="L12" i="15"/>
  <c r="M12" i="15"/>
  <c r="N12" i="15"/>
  <c r="O12" i="15"/>
  <c r="C13" i="15"/>
  <c r="D13" i="15"/>
  <c r="E13" i="15"/>
  <c r="F13" i="15"/>
  <c r="G13" i="15"/>
  <c r="H13" i="15"/>
  <c r="I13" i="15"/>
  <c r="J13" i="15"/>
  <c r="K13" i="15"/>
  <c r="L13" i="15"/>
  <c r="M13" i="15"/>
  <c r="N13" i="15"/>
  <c r="O13" i="15"/>
  <c r="C14" i="15"/>
  <c r="D14" i="15"/>
  <c r="E14" i="15"/>
  <c r="F14" i="15"/>
  <c r="G14" i="15"/>
  <c r="H14" i="15"/>
  <c r="I14" i="15"/>
  <c r="J14" i="15"/>
  <c r="K14" i="15"/>
  <c r="L14" i="15"/>
  <c r="M14" i="15"/>
  <c r="N14" i="15"/>
  <c r="O14" i="15"/>
  <c r="C15" i="15"/>
  <c r="D15" i="15"/>
  <c r="E15" i="15"/>
  <c r="F15" i="15"/>
  <c r="G15" i="15"/>
  <c r="H15" i="15"/>
  <c r="I15" i="15"/>
  <c r="J15" i="15"/>
  <c r="K15" i="15"/>
  <c r="L15" i="15"/>
  <c r="M15" i="15"/>
  <c r="N15" i="15"/>
  <c r="O15" i="15"/>
  <c r="C16" i="15"/>
  <c r="D16" i="15"/>
  <c r="E16" i="15"/>
  <c r="F16" i="15"/>
  <c r="G16" i="15"/>
  <c r="H16" i="15"/>
  <c r="I16" i="15"/>
  <c r="J16" i="15"/>
  <c r="K16" i="15"/>
  <c r="L16" i="15"/>
  <c r="M16" i="15"/>
  <c r="N16" i="15"/>
  <c r="O16" i="15"/>
  <c r="C17" i="15"/>
  <c r="D17" i="15"/>
  <c r="E17" i="15"/>
  <c r="F17" i="15"/>
  <c r="G17" i="15"/>
  <c r="H17" i="15"/>
  <c r="I17" i="15"/>
  <c r="J17" i="15"/>
  <c r="K17" i="15"/>
  <c r="L17" i="15"/>
  <c r="M17" i="15"/>
  <c r="N17" i="15"/>
  <c r="O17" i="15"/>
  <c r="C18" i="15"/>
  <c r="D18" i="15"/>
  <c r="E18" i="15"/>
  <c r="F18" i="15"/>
  <c r="G18" i="15"/>
  <c r="H18" i="15"/>
  <c r="I18" i="15"/>
  <c r="J18" i="15"/>
  <c r="K18" i="15"/>
  <c r="L18" i="15"/>
  <c r="M18" i="15"/>
  <c r="N18" i="15"/>
  <c r="O18" i="15"/>
  <c r="C19" i="15"/>
  <c r="D19" i="15"/>
  <c r="E19" i="15"/>
  <c r="F19" i="15"/>
  <c r="G19" i="15"/>
  <c r="H19" i="15"/>
  <c r="I19" i="15"/>
  <c r="J19" i="15"/>
  <c r="K19" i="15"/>
  <c r="L19" i="15"/>
  <c r="M19" i="15"/>
  <c r="N19" i="15"/>
  <c r="O19" i="15"/>
  <c r="C20" i="15"/>
  <c r="D20" i="15"/>
  <c r="E20" i="15"/>
  <c r="F20" i="15"/>
  <c r="G20" i="15"/>
  <c r="H20" i="15"/>
  <c r="I20" i="15"/>
  <c r="J20" i="15"/>
  <c r="K20" i="15"/>
  <c r="L20" i="15"/>
  <c r="M20" i="15"/>
  <c r="N20" i="15"/>
  <c r="O20" i="15"/>
  <c r="C21" i="15"/>
  <c r="D21" i="15"/>
  <c r="E21" i="15"/>
  <c r="F21" i="15"/>
  <c r="G21" i="15"/>
  <c r="H21" i="15"/>
  <c r="I21" i="15"/>
  <c r="J21" i="15"/>
  <c r="K21" i="15"/>
  <c r="L21" i="15"/>
  <c r="M21" i="15"/>
  <c r="N21" i="15"/>
  <c r="O21" i="15"/>
  <c r="C22" i="15"/>
  <c r="D22" i="15"/>
  <c r="E22" i="15"/>
  <c r="F22" i="15"/>
  <c r="G22" i="15"/>
  <c r="H22" i="15"/>
  <c r="I22" i="15"/>
  <c r="J22" i="15"/>
  <c r="K22" i="15"/>
  <c r="L22" i="15"/>
  <c r="M22" i="15"/>
  <c r="N22" i="15"/>
  <c r="O22" i="15"/>
  <c r="C23" i="15"/>
  <c r="D23" i="15"/>
  <c r="E23" i="15"/>
  <c r="F23" i="15"/>
  <c r="G23" i="15"/>
  <c r="H23" i="15"/>
  <c r="I23" i="15"/>
  <c r="J23" i="15"/>
  <c r="K23" i="15"/>
  <c r="L23" i="15"/>
  <c r="M23" i="15"/>
  <c r="N23" i="15"/>
  <c r="O23" i="15"/>
  <c r="C24" i="15"/>
  <c r="D24" i="15"/>
  <c r="E24" i="15"/>
  <c r="F24" i="15"/>
  <c r="G24" i="15"/>
  <c r="H24" i="15"/>
  <c r="I24" i="15"/>
  <c r="J24" i="15"/>
  <c r="K24" i="15"/>
  <c r="L24" i="15"/>
  <c r="M24" i="15"/>
  <c r="N24" i="15"/>
  <c r="O24" i="15"/>
  <c r="C25" i="15"/>
  <c r="D25" i="15"/>
  <c r="E25" i="15"/>
  <c r="F25" i="15"/>
  <c r="G25" i="15"/>
  <c r="H25" i="15"/>
  <c r="I25" i="15"/>
  <c r="J25" i="15"/>
  <c r="K25" i="15"/>
  <c r="L25" i="15"/>
  <c r="M25" i="15"/>
  <c r="N25" i="15"/>
  <c r="O25" i="15"/>
  <c r="C26" i="15"/>
  <c r="D26" i="15"/>
  <c r="E26" i="15"/>
  <c r="F26" i="15"/>
  <c r="G26" i="15"/>
  <c r="H26" i="15"/>
  <c r="I26" i="15"/>
  <c r="J26" i="15"/>
  <c r="K26" i="15"/>
  <c r="L26" i="15"/>
  <c r="M26" i="15"/>
  <c r="N26" i="15"/>
  <c r="O26" i="15"/>
  <c r="C27" i="15"/>
  <c r="D27" i="15"/>
  <c r="E27" i="15"/>
  <c r="F27" i="15"/>
  <c r="G27" i="15"/>
  <c r="H27" i="15"/>
  <c r="I27" i="15"/>
  <c r="J27" i="15"/>
  <c r="K27" i="15"/>
  <c r="L27" i="15"/>
  <c r="M27" i="15"/>
  <c r="N27" i="15"/>
  <c r="O27" i="15"/>
  <c r="C28" i="15"/>
  <c r="D28" i="15"/>
  <c r="E28" i="15"/>
  <c r="F28" i="15"/>
  <c r="G28" i="15"/>
  <c r="H28" i="15"/>
  <c r="I28" i="15"/>
  <c r="J28" i="15"/>
  <c r="K28" i="15"/>
  <c r="L28" i="15"/>
  <c r="M28" i="15"/>
  <c r="N28" i="15"/>
  <c r="O28" i="15"/>
  <c r="C29" i="15"/>
  <c r="D29" i="15"/>
  <c r="E29" i="15"/>
  <c r="F29" i="15"/>
  <c r="G29" i="15"/>
  <c r="H29" i="15"/>
  <c r="I29" i="15"/>
  <c r="J29" i="15"/>
  <c r="K29" i="15"/>
  <c r="L29" i="15"/>
  <c r="M29" i="15"/>
  <c r="N29" i="15"/>
  <c r="O29" i="15"/>
  <c r="C30" i="15"/>
  <c r="D30" i="15"/>
  <c r="E30" i="15"/>
  <c r="F30" i="15"/>
  <c r="G30" i="15"/>
  <c r="H30" i="15"/>
  <c r="I30" i="15"/>
  <c r="J30" i="15"/>
  <c r="K30" i="15"/>
  <c r="L30" i="15"/>
  <c r="M30" i="15"/>
  <c r="N30" i="15"/>
  <c r="O30" i="15"/>
  <c r="C31" i="15"/>
  <c r="D31" i="15"/>
  <c r="E31" i="15"/>
  <c r="F31" i="15"/>
  <c r="G31" i="15"/>
  <c r="H31" i="15"/>
  <c r="I31" i="15"/>
  <c r="J31" i="15"/>
  <c r="K31" i="15"/>
  <c r="L31" i="15"/>
  <c r="M31" i="15"/>
  <c r="N31" i="15"/>
  <c r="O31" i="15"/>
  <c r="C32" i="15"/>
  <c r="D32" i="15"/>
  <c r="E32" i="15"/>
  <c r="F32" i="15"/>
  <c r="G32" i="15"/>
  <c r="H32" i="15"/>
  <c r="I32" i="15"/>
  <c r="J32" i="15"/>
  <c r="K32" i="15"/>
  <c r="L32" i="15"/>
  <c r="M32" i="15"/>
  <c r="N32" i="15"/>
  <c r="O32" i="15"/>
  <c r="C33" i="15"/>
  <c r="D33" i="15"/>
  <c r="E33" i="15"/>
  <c r="F33" i="15"/>
  <c r="G33" i="15"/>
  <c r="H33" i="15"/>
  <c r="I33" i="15"/>
  <c r="J33" i="15"/>
  <c r="K33" i="15"/>
  <c r="L33" i="15"/>
  <c r="M33" i="15"/>
  <c r="N33" i="15"/>
  <c r="O33" i="15"/>
  <c r="C4" i="14"/>
  <c r="D4" i="14"/>
  <c r="E4" i="14"/>
  <c r="F4" i="14"/>
  <c r="G4" i="14"/>
  <c r="H4" i="14"/>
  <c r="I4" i="14"/>
  <c r="J4" i="14"/>
  <c r="K4" i="14"/>
  <c r="L4" i="14"/>
  <c r="M4" i="14"/>
  <c r="N4" i="14"/>
  <c r="O4" i="14"/>
  <c r="C5" i="14"/>
  <c r="D5" i="14"/>
  <c r="E5" i="14"/>
  <c r="F5" i="14"/>
  <c r="G5" i="14"/>
  <c r="H5" i="14"/>
  <c r="I5" i="14"/>
  <c r="J5" i="14"/>
  <c r="K5" i="14"/>
  <c r="L5" i="14"/>
  <c r="M5" i="14"/>
  <c r="N5" i="14"/>
  <c r="O5" i="14"/>
  <c r="C6" i="14"/>
  <c r="D6" i="14"/>
  <c r="E6" i="14"/>
  <c r="F6" i="14"/>
  <c r="G6" i="14"/>
  <c r="H6" i="14"/>
  <c r="I6" i="14"/>
  <c r="J6" i="14"/>
  <c r="K6" i="14"/>
  <c r="L6" i="14"/>
  <c r="M6" i="14"/>
  <c r="N6" i="14"/>
  <c r="O6" i="14"/>
  <c r="C7" i="14"/>
  <c r="D7" i="14"/>
  <c r="E7" i="14"/>
  <c r="F7" i="14"/>
  <c r="G7" i="14"/>
  <c r="H7" i="14"/>
  <c r="I7" i="14"/>
  <c r="J7" i="14"/>
  <c r="K7" i="14"/>
  <c r="L7" i="14"/>
  <c r="M7" i="14"/>
  <c r="N7" i="14"/>
  <c r="O7" i="14"/>
  <c r="C8" i="14"/>
  <c r="D8" i="14"/>
  <c r="E8" i="14"/>
  <c r="F8" i="14"/>
  <c r="G8" i="14"/>
  <c r="H8" i="14"/>
  <c r="I8" i="14"/>
  <c r="J8" i="14"/>
  <c r="K8" i="14"/>
  <c r="L8" i="14"/>
  <c r="M8" i="14"/>
  <c r="N8" i="14"/>
  <c r="O8" i="14"/>
  <c r="C9" i="14"/>
  <c r="D9" i="14"/>
  <c r="E9" i="14"/>
  <c r="F9" i="14"/>
  <c r="G9" i="14"/>
  <c r="H9" i="14"/>
  <c r="I9" i="14"/>
  <c r="J9" i="14"/>
  <c r="K9" i="14"/>
  <c r="L9" i="14"/>
  <c r="M9" i="14"/>
  <c r="N9" i="14"/>
  <c r="O9" i="14"/>
  <c r="C10" i="14"/>
  <c r="D10" i="14"/>
  <c r="E10" i="14"/>
  <c r="F10" i="14"/>
  <c r="G10" i="14"/>
  <c r="H10" i="14"/>
  <c r="I10" i="14"/>
  <c r="J10" i="14"/>
  <c r="K10" i="14"/>
  <c r="L10" i="14"/>
  <c r="M10" i="14"/>
  <c r="N10" i="14"/>
  <c r="O10" i="14"/>
  <c r="C11" i="14"/>
  <c r="D11" i="14"/>
  <c r="E11" i="14"/>
  <c r="F11" i="14"/>
  <c r="G11" i="14"/>
  <c r="H11" i="14"/>
  <c r="I11" i="14"/>
  <c r="J11" i="14"/>
  <c r="K11" i="14"/>
  <c r="L11" i="14"/>
  <c r="M11" i="14"/>
  <c r="N11" i="14"/>
  <c r="O11" i="14"/>
  <c r="C12" i="14"/>
  <c r="D12" i="14"/>
  <c r="E12" i="14"/>
  <c r="F12" i="14"/>
  <c r="G12" i="14"/>
  <c r="H12" i="14"/>
  <c r="I12" i="14"/>
  <c r="J12" i="14"/>
  <c r="K12" i="14"/>
  <c r="L12" i="14"/>
  <c r="M12" i="14"/>
  <c r="N12" i="14"/>
  <c r="O12" i="14"/>
  <c r="C13" i="14"/>
  <c r="D13" i="14"/>
  <c r="E13" i="14"/>
  <c r="F13" i="14"/>
  <c r="G13" i="14"/>
  <c r="H13" i="14"/>
  <c r="I13" i="14"/>
  <c r="J13" i="14"/>
  <c r="K13" i="14"/>
  <c r="L13" i="14"/>
  <c r="M13" i="14"/>
  <c r="N13" i="14"/>
  <c r="O13" i="14"/>
  <c r="C14" i="14"/>
  <c r="D14" i="14"/>
  <c r="E14" i="14"/>
  <c r="F14" i="14"/>
  <c r="G14" i="14"/>
  <c r="H14" i="14"/>
  <c r="I14" i="14"/>
  <c r="J14" i="14"/>
  <c r="K14" i="14"/>
  <c r="L14" i="14"/>
  <c r="M14" i="14"/>
  <c r="N14" i="14"/>
  <c r="O14" i="14"/>
  <c r="C15" i="14"/>
  <c r="D15" i="14"/>
  <c r="E15" i="14"/>
  <c r="F15" i="14"/>
  <c r="G15" i="14"/>
  <c r="H15" i="14"/>
  <c r="I15" i="14"/>
  <c r="J15" i="14"/>
  <c r="K15" i="14"/>
  <c r="L15" i="14"/>
  <c r="M15" i="14"/>
  <c r="N15" i="14"/>
  <c r="O15" i="14"/>
  <c r="C16" i="14"/>
  <c r="D16" i="14"/>
  <c r="E16" i="14"/>
  <c r="F16" i="14"/>
  <c r="G16" i="14"/>
  <c r="H16" i="14"/>
  <c r="I16" i="14"/>
  <c r="J16" i="14"/>
  <c r="K16" i="14"/>
  <c r="L16" i="14"/>
  <c r="M16" i="14"/>
  <c r="N16" i="14"/>
  <c r="O16" i="14"/>
  <c r="C17" i="14"/>
  <c r="D17" i="14"/>
  <c r="E17" i="14"/>
  <c r="F17" i="14"/>
  <c r="G17" i="14"/>
  <c r="H17" i="14"/>
  <c r="I17" i="14"/>
  <c r="J17" i="14"/>
  <c r="K17" i="14"/>
  <c r="L17" i="14"/>
  <c r="M17" i="14"/>
  <c r="N17" i="14"/>
  <c r="O17" i="14"/>
  <c r="C18" i="14"/>
  <c r="D18" i="14"/>
  <c r="E18" i="14"/>
  <c r="F18" i="14"/>
  <c r="G18" i="14"/>
  <c r="H18" i="14"/>
  <c r="I18" i="14"/>
  <c r="J18" i="14"/>
  <c r="K18" i="14"/>
  <c r="L18" i="14"/>
  <c r="M18" i="14"/>
  <c r="N18" i="14"/>
  <c r="O18" i="14"/>
  <c r="C19" i="14"/>
  <c r="D19" i="14"/>
  <c r="E19" i="14"/>
  <c r="F19" i="14"/>
  <c r="G19" i="14"/>
  <c r="H19" i="14"/>
  <c r="I19" i="14"/>
  <c r="J19" i="14"/>
  <c r="K19" i="14"/>
  <c r="L19" i="14"/>
  <c r="M19" i="14"/>
  <c r="N19" i="14"/>
  <c r="O19" i="14"/>
  <c r="C20" i="14"/>
  <c r="D20" i="14"/>
  <c r="E20" i="14"/>
  <c r="F20" i="14"/>
  <c r="G20" i="14"/>
  <c r="H20" i="14"/>
  <c r="I20" i="14"/>
  <c r="J20" i="14"/>
  <c r="K20" i="14"/>
  <c r="L20" i="14"/>
  <c r="M20" i="14"/>
  <c r="N20" i="14"/>
  <c r="O20" i="14"/>
  <c r="C21" i="14"/>
  <c r="D21" i="14"/>
  <c r="E21" i="14"/>
  <c r="F21" i="14"/>
  <c r="G21" i="14"/>
  <c r="H21" i="14"/>
  <c r="I21" i="14"/>
  <c r="J21" i="14"/>
  <c r="K21" i="14"/>
  <c r="L21" i="14"/>
  <c r="M21" i="14"/>
  <c r="N21" i="14"/>
  <c r="O21" i="14"/>
  <c r="C22" i="14"/>
  <c r="D22" i="14"/>
  <c r="E22" i="14"/>
  <c r="F22" i="14"/>
  <c r="G22" i="14"/>
  <c r="H22" i="14"/>
  <c r="I22" i="14"/>
  <c r="J22" i="14"/>
  <c r="K22" i="14"/>
  <c r="L22" i="14"/>
  <c r="M22" i="14"/>
  <c r="N22" i="14"/>
  <c r="O22" i="14"/>
  <c r="C23" i="14"/>
  <c r="D23" i="14"/>
  <c r="E23" i="14"/>
  <c r="F23" i="14"/>
  <c r="G23" i="14"/>
  <c r="H23" i="14"/>
  <c r="I23" i="14"/>
  <c r="J23" i="14"/>
  <c r="K23" i="14"/>
  <c r="L23" i="14"/>
  <c r="M23" i="14"/>
  <c r="N23" i="14"/>
  <c r="O23" i="14"/>
  <c r="C24" i="14"/>
  <c r="D24" i="14"/>
  <c r="E24" i="14"/>
  <c r="F24" i="14"/>
  <c r="G24" i="14"/>
  <c r="H24" i="14"/>
  <c r="I24" i="14"/>
  <c r="J24" i="14"/>
  <c r="K24" i="14"/>
  <c r="L24" i="14"/>
  <c r="M24" i="14"/>
  <c r="N24" i="14"/>
  <c r="O24" i="14"/>
  <c r="C25" i="14"/>
  <c r="D25" i="14"/>
  <c r="E25" i="14"/>
  <c r="F25" i="14"/>
  <c r="G25" i="14"/>
  <c r="H25" i="14"/>
  <c r="I25" i="14"/>
  <c r="J25" i="14"/>
  <c r="K25" i="14"/>
  <c r="L25" i="14"/>
  <c r="M25" i="14"/>
  <c r="N25" i="14"/>
  <c r="O25" i="14"/>
  <c r="C26" i="14"/>
  <c r="D26" i="14"/>
  <c r="E26" i="14"/>
  <c r="F26" i="14"/>
  <c r="G26" i="14"/>
  <c r="H26" i="14"/>
  <c r="I26" i="14"/>
  <c r="J26" i="14"/>
  <c r="K26" i="14"/>
  <c r="L26" i="14"/>
  <c r="M26" i="14"/>
  <c r="N26" i="14"/>
  <c r="O26" i="14"/>
  <c r="C27" i="14"/>
  <c r="D27" i="14"/>
  <c r="E27" i="14"/>
  <c r="F27" i="14"/>
  <c r="G27" i="14"/>
  <c r="H27" i="14"/>
  <c r="I27" i="14"/>
  <c r="J27" i="14"/>
  <c r="K27" i="14"/>
  <c r="L27" i="14"/>
  <c r="M27" i="14"/>
  <c r="N27" i="14"/>
  <c r="O27" i="14"/>
  <c r="C28" i="14"/>
  <c r="D28" i="14"/>
  <c r="E28" i="14"/>
  <c r="F28" i="14"/>
  <c r="G28" i="14"/>
  <c r="H28" i="14"/>
  <c r="I28" i="14"/>
  <c r="J28" i="14"/>
  <c r="K28" i="14"/>
  <c r="L28" i="14"/>
  <c r="M28" i="14"/>
  <c r="N28" i="14"/>
  <c r="O28" i="14"/>
  <c r="C29" i="14"/>
  <c r="D29" i="14"/>
  <c r="E29" i="14"/>
  <c r="F29" i="14"/>
  <c r="G29" i="14"/>
  <c r="H29" i="14"/>
  <c r="I29" i="14"/>
  <c r="J29" i="14"/>
  <c r="K29" i="14"/>
  <c r="L29" i="14"/>
  <c r="M29" i="14"/>
  <c r="N29" i="14"/>
  <c r="O29" i="14"/>
  <c r="C30" i="14"/>
  <c r="D30" i="14"/>
  <c r="E30" i="14"/>
  <c r="F30" i="14"/>
  <c r="G30" i="14"/>
  <c r="H30" i="14"/>
  <c r="I30" i="14"/>
  <c r="J30" i="14"/>
  <c r="K30" i="14"/>
  <c r="L30" i="14"/>
  <c r="M30" i="14"/>
  <c r="N30" i="14"/>
  <c r="O30" i="14"/>
  <c r="C31" i="14"/>
  <c r="D31" i="14"/>
  <c r="E31" i="14"/>
  <c r="F31" i="14"/>
  <c r="G31" i="14"/>
  <c r="H31" i="14"/>
  <c r="I31" i="14"/>
  <c r="J31" i="14"/>
  <c r="K31" i="14"/>
  <c r="L31" i="14"/>
  <c r="M31" i="14"/>
  <c r="N31" i="14"/>
  <c r="O31" i="14"/>
  <c r="C32" i="14"/>
  <c r="D32" i="14"/>
  <c r="E32" i="14"/>
  <c r="F32" i="14"/>
  <c r="G32" i="14"/>
  <c r="H32" i="14"/>
  <c r="I32" i="14"/>
  <c r="J32" i="14"/>
  <c r="K32" i="14"/>
  <c r="L32" i="14"/>
  <c r="M32" i="14"/>
  <c r="N32" i="14"/>
  <c r="O32" i="14"/>
  <c r="C33" i="14"/>
  <c r="D33" i="14"/>
  <c r="E33" i="14"/>
  <c r="F33" i="14"/>
  <c r="G33" i="14"/>
  <c r="H33" i="14"/>
  <c r="I33" i="14"/>
  <c r="J33" i="14"/>
  <c r="K33" i="14"/>
  <c r="L33" i="14"/>
  <c r="M33" i="14"/>
  <c r="N33" i="14"/>
  <c r="O33" i="14"/>
  <c r="C34" i="14"/>
  <c r="D34" i="14"/>
  <c r="E34" i="14"/>
  <c r="F34" i="14"/>
  <c r="G34" i="14"/>
  <c r="H34" i="14"/>
  <c r="I34" i="14"/>
  <c r="J34" i="14"/>
  <c r="K34" i="14"/>
  <c r="L34" i="14"/>
  <c r="M34" i="14"/>
  <c r="N34" i="14"/>
  <c r="O34" i="14"/>
  <c r="C35" i="14"/>
  <c r="D35" i="14"/>
  <c r="E35" i="14"/>
  <c r="F35" i="14"/>
  <c r="G35" i="14"/>
  <c r="H35" i="14"/>
  <c r="I35" i="14"/>
  <c r="J35" i="14"/>
  <c r="K35" i="14"/>
  <c r="L35" i="14"/>
  <c r="M35" i="14"/>
  <c r="N35" i="14"/>
  <c r="O35" i="14"/>
  <c r="C36" i="14"/>
  <c r="D36" i="14"/>
  <c r="E36" i="14"/>
  <c r="F36" i="14"/>
  <c r="G36" i="14"/>
  <c r="H36" i="14"/>
  <c r="I36" i="14"/>
  <c r="J36" i="14"/>
  <c r="K36" i="14"/>
  <c r="L36" i="14"/>
  <c r="M36" i="14"/>
  <c r="N36" i="14"/>
  <c r="O36" i="14"/>
  <c r="C37" i="14"/>
  <c r="D37" i="14"/>
  <c r="E37" i="14"/>
  <c r="F37" i="14"/>
  <c r="G37" i="14"/>
  <c r="H37" i="14"/>
  <c r="I37" i="14"/>
  <c r="J37" i="14"/>
  <c r="K37" i="14"/>
  <c r="L37" i="14"/>
  <c r="M37" i="14"/>
  <c r="N37" i="14"/>
  <c r="O37" i="14"/>
  <c r="C38" i="14"/>
  <c r="D38" i="14"/>
  <c r="E38" i="14"/>
  <c r="F38" i="14"/>
  <c r="G38" i="14"/>
  <c r="H38" i="14"/>
  <c r="I38" i="14"/>
  <c r="J38" i="14"/>
  <c r="K38" i="14"/>
  <c r="L38" i="14"/>
  <c r="M38" i="14"/>
  <c r="N38" i="14"/>
  <c r="O38" i="14"/>
  <c r="C39" i="14"/>
  <c r="D39" i="14"/>
  <c r="E39" i="14"/>
  <c r="F39" i="14"/>
  <c r="G39" i="14"/>
  <c r="H39" i="14"/>
  <c r="I39" i="14"/>
  <c r="J39" i="14"/>
  <c r="K39" i="14"/>
  <c r="L39" i="14"/>
  <c r="M39" i="14"/>
  <c r="N39" i="14"/>
  <c r="O39" i="14"/>
  <c r="C40" i="14"/>
  <c r="D40" i="14"/>
  <c r="E40" i="14"/>
  <c r="F40" i="14"/>
  <c r="G40" i="14"/>
  <c r="H40" i="14"/>
  <c r="I40" i="14"/>
  <c r="J40" i="14"/>
  <c r="K40" i="14"/>
  <c r="L40" i="14"/>
  <c r="M40" i="14"/>
  <c r="N40" i="14"/>
  <c r="O40" i="14"/>
  <c r="C41" i="14"/>
  <c r="D41" i="14"/>
  <c r="E41" i="14"/>
  <c r="F41" i="14"/>
  <c r="G41" i="14"/>
  <c r="H41" i="14"/>
  <c r="I41" i="14"/>
  <c r="J41" i="14"/>
  <c r="K41" i="14"/>
  <c r="L41" i="14"/>
  <c r="M41" i="14"/>
  <c r="N41" i="14"/>
  <c r="O41" i="14"/>
  <c r="C42" i="14"/>
  <c r="D42" i="14"/>
  <c r="E42" i="14"/>
  <c r="F42" i="14"/>
  <c r="G42" i="14"/>
  <c r="H42" i="14"/>
  <c r="I42" i="14"/>
  <c r="J42" i="14"/>
  <c r="K42" i="14"/>
  <c r="L42" i="14"/>
  <c r="M42" i="14"/>
  <c r="N42" i="14"/>
  <c r="O42" i="14"/>
  <c r="C43" i="14"/>
  <c r="D43" i="14"/>
  <c r="E43" i="14"/>
  <c r="F43" i="14"/>
  <c r="G43" i="14"/>
  <c r="H43" i="14"/>
  <c r="I43" i="14"/>
  <c r="J43" i="14"/>
  <c r="K43" i="14"/>
  <c r="L43" i="14"/>
  <c r="M43" i="14"/>
  <c r="N43" i="14"/>
  <c r="O43" i="14"/>
  <c r="C44" i="14"/>
  <c r="D44" i="14"/>
  <c r="E44" i="14"/>
  <c r="F44" i="14"/>
  <c r="G44" i="14"/>
  <c r="H44" i="14"/>
  <c r="I44" i="14"/>
  <c r="J44" i="14"/>
  <c r="K44" i="14"/>
  <c r="L44" i="14"/>
  <c r="M44" i="14"/>
  <c r="N44" i="14"/>
  <c r="O44" i="14"/>
  <c r="C45" i="14"/>
  <c r="D45" i="14"/>
  <c r="E45" i="14"/>
  <c r="F45" i="14"/>
  <c r="G45" i="14"/>
  <c r="H45" i="14"/>
  <c r="I45" i="14"/>
  <c r="J45" i="14"/>
  <c r="K45" i="14"/>
  <c r="L45" i="14"/>
  <c r="M45" i="14"/>
  <c r="N45" i="14"/>
  <c r="O45" i="14"/>
  <c r="C46" i="14"/>
  <c r="D46" i="14"/>
  <c r="E46" i="14"/>
  <c r="F46" i="14"/>
  <c r="G46" i="14"/>
  <c r="H46" i="14"/>
  <c r="I46" i="14"/>
  <c r="J46" i="14"/>
  <c r="K46" i="14"/>
  <c r="L46" i="14"/>
  <c r="M46" i="14"/>
  <c r="N46" i="14"/>
  <c r="O46" i="14"/>
  <c r="C47" i="14"/>
  <c r="D47" i="14"/>
  <c r="E47" i="14"/>
  <c r="F47" i="14"/>
  <c r="G47" i="14"/>
  <c r="H47" i="14"/>
  <c r="I47" i="14"/>
  <c r="J47" i="14"/>
  <c r="K47" i="14"/>
  <c r="L47" i="14"/>
  <c r="M47" i="14"/>
  <c r="N47" i="14"/>
  <c r="O47" i="14"/>
  <c r="C48" i="14"/>
  <c r="D48" i="14"/>
  <c r="E48" i="14"/>
  <c r="F48" i="14"/>
  <c r="G48" i="14"/>
  <c r="H48" i="14"/>
  <c r="I48" i="14"/>
  <c r="J48" i="14"/>
  <c r="K48" i="14"/>
  <c r="L48" i="14"/>
  <c r="M48" i="14"/>
  <c r="N48" i="14"/>
  <c r="O48" i="14"/>
  <c r="C49" i="14"/>
  <c r="D49" i="14"/>
  <c r="E49" i="14"/>
  <c r="F49" i="14"/>
  <c r="G49" i="14"/>
  <c r="H49" i="14"/>
  <c r="I49" i="14"/>
  <c r="J49" i="14"/>
  <c r="K49" i="14"/>
  <c r="L49" i="14"/>
  <c r="M49" i="14"/>
  <c r="N49" i="14"/>
  <c r="O49" i="14"/>
  <c r="C50" i="14"/>
  <c r="D50" i="14"/>
  <c r="E50" i="14"/>
  <c r="F50" i="14"/>
  <c r="G50" i="14"/>
  <c r="H50" i="14"/>
  <c r="I50" i="14"/>
  <c r="J50" i="14"/>
  <c r="K50" i="14"/>
  <c r="L50" i="14"/>
  <c r="M50" i="14"/>
  <c r="N50" i="14"/>
  <c r="O50" i="14"/>
  <c r="C51" i="14"/>
  <c r="D51" i="14"/>
  <c r="E51" i="14"/>
  <c r="F51" i="14"/>
  <c r="G51" i="14"/>
  <c r="H51" i="14"/>
  <c r="I51" i="14"/>
  <c r="J51" i="14"/>
  <c r="K51" i="14"/>
  <c r="L51" i="14"/>
  <c r="M51" i="14"/>
  <c r="N51" i="14"/>
  <c r="O51" i="14"/>
  <c r="C52" i="14"/>
  <c r="D52" i="14"/>
  <c r="E52" i="14"/>
  <c r="F52" i="14"/>
  <c r="G52" i="14"/>
  <c r="H52" i="14"/>
  <c r="I52" i="14"/>
  <c r="J52" i="14"/>
  <c r="K52" i="14"/>
  <c r="L52" i="14"/>
  <c r="M52" i="14"/>
  <c r="N52" i="14"/>
  <c r="O52" i="14"/>
  <c r="C53" i="14"/>
  <c r="D53" i="14"/>
  <c r="E53" i="14"/>
  <c r="F53" i="14"/>
  <c r="G53" i="14"/>
  <c r="H53" i="14"/>
  <c r="I53" i="14"/>
  <c r="J53" i="14"/>
  <c r="K53" i="14"/>
  <c r="L53" i="14"/>
  <c r="M53" i="14"/>
  <c r="N53" i="14"/>
  <c r="O53" i="14"/>
  <c r="C54" i="14"/>
  <c r="D54" i="14"/>
  <c r="E54" i="14"/>
  <c r="F54" i="14"/>
  <c r="G54" i="14"/>
  <c r="H54" i="14"/>
  <c r="I54" i="14"/>
  <c r="J54" i="14"/>
  <c r="K54" i="14"/>
  <c r="L54" i="14"/>
  <c r="M54" i="14"/>
  <c r="N54" i="14"/>
  <c r="O54" i="14"/>
  <c r="C55" i="14"/>
  <c r="D55" i="14"/>
  <c r="E55" i="14"/>
  <c r="F55" i="14"/>
  <c r="G55" i="14"/>
  <c r="H55" i="14"/>
  <c r="I55" i="14"/>
  <c r="J55" i="14"/>
  <c r="K55" i="14"/>
  <c r="L55" i="14"/>
  <c r="M55" i="14"/>
  <c r="N55" i="14"/>
  <c r="O55" i="14"/>
  <c r="C56" i="14"/>
  <c r="D56" i="14"/>
  <c r="E56" i="14"/>
  <c r="F56" i="14"/>
  <c r="G56" i="14"/>
  <c r="H56" i="14"/>
  <c r="I56" i="14"/>
  <c r="J56" i="14"/>
  <c r="K56" i="14"/>
  <c r="L56" i="14"/>
  <c r="M56" i="14"/>
  <c r="N56" i="14"/>
  <c r="O56" i="14"/>
  <c r="C57" i="14"/>
  <c r="D57" i="14"/>
  <c r="E57" i="14"/>
  <c r="F57" i="14"/>
  <c r="G57" i="14"/>
  <c r="H57" i="14"/>
  <c r="I57" i="14"/>
  <c r="J57" i="14"/>
  <c r="K57" i="14"/>
  <c r="L57" i="14"/>
  <c r="M57" i="14"/>
  <c r="N57" i="14"/>
  <c r="O57" i="14"/>
  <c r="C58" i="14"/>
  <c r="D58" i="14"/>
  <c r="E58" i="14"/>
  <c r="F58" i="14"/>
  <c r="G58" i="14"/>
  <c r="H58" i="14"/>
  <c r="I58" i="14"/>
  <c r="J58" i="14"/>
  <c r="K58" i="14"/>
  <c r="L58" i="14"/>
  <c r="M58" i="14"/>
  <c r="N58" i="14"/>
  <c r="O58" i="14"/>
  <c r="C59" i="14"/>
  <c r="D59" i="14"/>
  <c r="E59" i="14"/>
  <c r="F59" i="14"/>
  <c r="G59" i="14"/>
  <c r="H59" i="14"/>
  <c r="I59" i="14"/>
  <c r="J59" i="14"/>
  <c r="K59" i="14"/>
  <c r="L59" i="14"/>
  <c r="M59" i="14"/>
  <c r="N59" i="14"/>
  <c r="O59" i="14"/>
  <c r="C60" i="14"/>
  <c r="D60" i="14"/>
  <c r="E60" i="14"/>
  <c r="F60" i="14"/>
  <c r="G60" i="14"/>
  <c r="H60" i="14"/>
  <c r="I60" i="14"/>
  <c r="J60" i="14"/>
  <c r="K60" i="14"/>
  <c r="L60" i="14"/>
  <c r="M60" i="14"/>
  <c r="N60" i="14"/>
  <c r="O60" i="14"/>
  <c r="C61" i="14"/>
  <c r="D61" i="14"/>
  <c r="E61" i="14"/>
  <c r="F61" i="14"/>
  <c r="G61" i="14"/>
  <c r="H61" i="14"/>
  <c r="I61" i="14"/>
  <c r="J61" i="14"/>
  <c r="K61" i="14"/>
  <c r="L61" i="14"/>
  <c r="M61" i="14"/>
  <c r="N61" i="14"/>
  <c r="O61" i="14"/>
  <c r="C62" i="14"/>
  <c r="D62" i="14"/>
  <c r="E62" i="14"/>
  <c r="F62" i="14"/>
  <c r="G62" i="14"/>
  <c r="H62" i="14"/>
  <c r="I62" i="14"/>
  <c r="J62" i="14"/>
  <c r="K62" i="14"/>
  <c r="L62" i="14"/>
  <c r="M62" i="14"/>
  <c r="N62" i="14"/>
  <c r="O62" i="14"/>
  <c r="C63" i="14"/>
  <c r="D63" i="14"/>
  <c r="E63" i="14"/>
  <c r="F63" i="14"/>
  <c r="G63" i="14"/>
  <c r="H63" i="14"/>
  <c r="I63" i="14"/>
  <c r="J63" i="14"/>
  <c r="K63" i="14"/>
  <c r="L63" i="14"/>
  <c r="M63" i="14"/>
  <c r="N63" i="14"/>
  <c r="O63" i="14"/>
  <c r="C64" i="14"/>
  <c r="D64" i="14"/>
  <c r="E64" i="14"/>
  <c r="F64" i="14"/>
  <c r="G64" i="14"/>
  <c r="H64" i="14"/>
  <c r="I64" i="14"/>
  <c r="J64" i="14"/>
  <c r="K64" i="14"/>
  <c r="L64" i="14"/>
  <c r="M64" i="14"/>
  <c r="N64" i="14"/>
  <c r="O64" i="14"/>
  <c r="C65" i="14"/>
  <c r="D65" i="14"/>
  <c r="E65" i="14"/>
  <c r="F65" i="14"/>
  <c r="G65" i="14"/>
  <c r="H65" i="14"/>
  <c r="I65" i="14"/>
  <c r="J65" i="14"/>
  <c r="K65" i="14"/>
  <c r="L65" i="14"/>
  <c r="M65" i="14"/>
  <c r="N65" i="14"/>
  <c r="O65" i="14"/>
  <c r="C66" i="14"/>
  <c r="D66" i="14"/>
  <c r="E66" i="14"/>
  <c r="F66" i="14"/>
  <c r="G66" i="14"/>
  <c r="H66" i="14"/>
  <c r="I66" i="14"/>
  <c r="J66" i="14"/>
  <c r="K66" i="14"/>
  <c r="L66" i="14"/>
  <c r="M66" i="14"/>
  <c r="N66" i="14"/>
  <c r="O66" i="14"/>
  <c r="C67" i="14"/>
  <c r="D67" i="14"/>
  <c r="E67" i="14"/>
  <c r="F67" i="14"/>
  <c r="G67" i="14"/>
  <c r="H67" i="14"/>
  <c r="I67" i="14"/>
  <c r="J67" i="14"/>
  <c r="K67" i="14"/>
  <c r="L67" i="14"/>
  <c r="M67" i="14"/>
  <c r="N67" i="14"/>
  <c r="O67" i="14"/>
  <c r="C68" i="14"/>
  <c r="D68" i="14"/>
  <c r="E68" i="14"/>
  <c r="F68" i="14"/>
  <c r="G68" i="14"/>
  <c r="H68" i="14"/>
  <c r="I68" i="14"/>
  <c r="J68" i="14"/>
  <c r="K68" i="14"/>
  <c r="L68" i="14"/>
  <c r="M68" i="14"/>
  <c r="N68" i="14"/>
  <c r="O68" i="14"/>
  <c r="C69" i="14"/>
  <c r="D69" i="14"/>
  <c r="E69" i="14"/>
  <c r="F69" i="14"/>
  <c r="G69" i="14"/>
  <c r="H69" i="14"/>
  <c r="I69" i="14"/>
  <c r="J69" i="14"/>
  <c r="K69" i="14"/>
  <c r="L69" i="14"/>
  <c r="M69" i="14"/>
  <c r="N69" i="14"/>
  <c r="O69" i="14"/>
  <c r="C70" i="14"/>
  <c r="D70" i="14"/>
  <c r="E70" i="14"/>
  <c r="F70" i="14"/>
  <c r="G70" i="14"/>
  <c r="H70" i="14"/>
  <c r="I70" i="14"/>
  <c r="J70" i="14"/>
  <c r="K70" i="14"/>
  <c r="L70" i="14"/>
  <c r="M70" i="14"/>
  <c r="N70" i="14"/>
  <c r="O70" i="14"/>
  <c r="C71" i="14"/>
  <c r="D71" i="14"/>
  <c r="E71" i="14"/>
  <c r="F71" i="14"/>
  <c r="G71" i="14"/>
  <c r="H71" i="14"/>
  <c r="I71" i="14"/>
  <c r="J71" i="14"/>
  <c r="K71" i="14"/>
  <c r="L71" i="14"/>
  <c r="M71" i="14"/>
  <c r="N71" i="14"/>
  <c r="O71" i="14"/>
  <c r="C72" i="14"/>
  <c r="D72" i="14"/>
  <c r="E72" i="14"/>
  <c r="F72" i="14"/>
  <c r="G72" i="14"/>
  <c r="H72" i="14"/>
  <c r="I72" i="14"/>
  <c r="J72" i="14"/>
  <c r="K72" i="14"/>
  <c r="L72" i="14"/>
  <c r="M72" i="14"/>
  <c r="N72" i="14"/>
  <c r="O72" i="14"/>
  <c r="C73" i="14"/>
  <c r="D73" i="14"/>
  <c r="E73" i="14"/>
  <c r="F73" i="14"/>
  <c r="G73" i="14"/>
  <c r="H73" i="14"/>
  <c r="I73" i="14"/>
  <c r="J73" i="14"/>
  <c r="K73" i="14"/>
  <c r="L73" i="14"/>
  <c r="M73" i="14"/>
  <c r="N73" i="14"/>
  <c r="O73" i="14"/>
  <c r="C74" i="14"/>
  <c r="D74" i="14"/>
  <c r="E74" i="14"/>
  <c r="F74" i="14"/>
  <c r="G74" i="14"/>
  <c r="H74" i="14"/>
  <c r="I74" i="14"/>
  <c r="J74" i="14"/>
  <c r="K74" i="14"/>
  <c r="L74" i="14"/>
  <c r="M74" i="14"/>
  <c r="N74" i="14"/>
  <c r="O74" i="14"/>
  <c r="C75" i="14"/>
  <c r="D75" i="14"/>
  <c r="E75" i="14"/>
  <c r="F75" i="14"/>
  <c r="G75" i="14"/>
  <c r="H75" i="14"/>
  <c r="I75" i="14"/>
  <c r="J75" i="14"/>
  <c r="K75" i="14"/>
  <c r="L75" i="14"/>
  <c r="M75" i="14"/>
  <c r="N75" i="14"/>
  <c r="O75" i="14"/>
  <c r="C76" i="14"/>
  <c r="D76" i="14"/>
  <c r="E76" i="14"/>
  <c r="F76" i="14"/>
  <c r="G76" i="14"/>
  <c r="H76" i="14"/>
  <c r="I76" i="14"/>
  <c r="J76" i="14"/>
  <c r="K76" i="14"/>
  <c r="L76" i="14"/>
  <c r="M76" i="14"/>
  <c r="N76" i="14"/>
  <c r="O76" i="14"/>
  <c r="C77" i="14"/>
  <c r="D77" i="14"/>
  <c r="E77" i="14"/>
  <c r="F77" i="14"/>
  <c r="G77" i="14"/>
  <c r="H77" i="14"/>
  <c r="I77" i="14"/>
  <c r="J77" i="14"/>
  <c r="K77" i="14"/>
  <c r="L77" i="14"/>
  <c r="M77" i="14"/>
  <c r="N77" i="14"/>
  <c r="O77" i="14"/>
  <c r="C78" i="14"/>
  <c r="D78" i="14"/>
  <c r="E78" i="14"/>
  <c r="F78" i="14"/>
  <c r="G78" i="14"/>
  <c r="H78" i="14"/>
  <c r="I78" i="14"/>
  <c r="J78" i="14"/>
  <c r="K78" i="14"/>
  <c r="L78" i="14"/>
  <c r="M78" i="14"/>
  <c r="N78" i="14"/>
  <c r="O78" i="14"/>
  <c r="C79" i="14"/>
  <c r="D79" i="14"/>
  <c r="E79" i="14"/>
  <c r="F79" i="14"/>
  <c r="G79" i="14"/>
  <c r="H79" i="14"/>
  <c r="I79" i="14"/>
  <c r="J79" i="14"/>
  <c r="K79" i="14"/>
  <c r="L79" i="14"/>
  <c r="M79" i="14"/>
  <c r="N79" i="14"/>
  <c r="O79" i="14"/>
  <c r="C80" i="14"/>
  <c r="D80" i="14"/>
  <c r="E80" i="14"/>
  <c r="F80" i="14"/>
  <c r="G80" i="14"/>
  <c r="H80" i="14"/>
  <c r="I80" i="14"/>
  <c r="J80" i="14"/>
  <c r="K80" i="14"/>
  <c r="L80" i="14"/>
  <c r="M80" i="14"/>
  <c r="N80" i="14"/>
  <c r="O80" i="14"/>
  <c r="C81" i="14"/>
  <c r="D81" i="14"/>
  <c r="E81" i="14"/>
  <c r="F81" i="14"/>
  <c r="G81" i="14"/>
  <c r="H81" i="14"/>
  <c r="I81" i="14"/>
  <c r="J81" i="14"/>
  <c r="K81" i="14"/>
  <c r="L81" i="14"/>
  <c r="M81" i="14"/>
  <c r="N81" i="14"/>
  <c r="O81" i="14"/>
  <c r="C82" i="14"/>
  <c r="D82" i="14"/>
  <c r="E82" i="14"/>
  <c r="F82" i="14"/>
  <c r="G82" i="14"/>
  <c r="H82" i="14"/>
  <c r="I82" i="14"/>
  <c r="J82" i="14"/>
  <c r="K82" i="14"/>
  <c r="L82" i="14"/>
  <c r="M82" i="14"/>
  <c r="N82" i="14"/>
  <c r="O82" i="14"/>
  <c r="C83" i="14"/>
  <c r="D83" i="14"/>
  <c r="E83" i="14"/>
  <c r="F83" i="14"/>
  <c r="G83" i="14"/>
  <c r="H83" i="14"/>
  <c r="I83" i="14"/>
  <c r="J83" i="14"/>
  <c r="K83" i="14"/>
  <c r="L83" i="14"/>
  <c r="M83" i="14"/>
  <c r="N83" i="14"/>
  <c r="O83" i="14"/>
  <c r="C84" i="14"/>
  <c r="D84" i="14"/>
  <c r="E84" i="14"/>
  <c r="F84" i="14"/>
  <c r="G84" i="14"/>
  <c r="H84" i="14"/>
  <c r="I84" i="14"/>
  <c r="J84" i="14"/>
  <c r="K84" i="14"/>
  <c r="L84" i="14"/>
  <c r="M84" i="14"/>
  <c r="N84" i="14"/>
  <c r="O84" i="14"/>
  <c r="C85" i="14"/>
  <c r="D85" i="14"/>
  <c r="E85" i="14"/>
  <c r="F85" i="14"/>
  <c r="G85" i="14"/>
  <c r="H85" i="14"/>
  <c r="I85" i="14"/>
  <c r="J85" i="14"/>
  <c r="K85" i="14"/>
  <c r="L85" i="14"/>
  <c r="M85" i="14"/>
  <c r="N85" i="14"/>
  <c r="O85" i="14"/>
  <c r="C86" i="14"/>
  <c r="D86" i="14"/>
  <c r="E86" i="14"/>
  <c r="F86" i="14"/>
  <c r="G86" i="14"/>
  <c r="H86" i="14"/>
  <c r="I86" i="14"/>
  <c r="J86" i="14"/>
  <c r="K86" i="14"/>
  <c r="L86" i="14"/>
  <c r="M86" i="14"/>
  <c r="N86" i="14"/>
  <c r="O86" i="14"/>
  <c r="C87" i="14"/>
  <c r="D87" i="14"/>
  <c r="E87" i="14"/>
  <c r="F87" i="14"/>
  <c r="G87" i="14"/>
  <c r="H87" i="14"/>
  <c r="I87" i="14"/>
  <c r="J87" i="14"/>
  <c r="K87" i="14"/>
  <c r="L87" i="14"/>
  <c r="M87" i="14"/>
  <c r="N87" i="14"/>
  <c r="O87" i="14"/>
  <c r="C88" i="14"/>
  <c r="D88" i="14"/>
  <c r="E88" i="14"/>
  <c r="F88" i="14"/>
  <c r="G88" i="14"/>
  <c r="H88" i="14"/>
  <c r="I88" i="14"/>
  <c r="J88" i="14"/>
  <c r="K88" i="14"/>
  <c r="L88" i="14"/>
  <c r="M88" i="14"/>
  <c r="N88" i="14"/>
  <c r="O88" i="14"/>
  <c r="C89" i="14"/>
  <c r="D89" i="14"/>
  <c r="E89" i="14"/>
  <c r="F89" i="14"/>
  <c r="G89" i="14"/>
  <c r="H89" i="14"/>
  <c r="I89" i="14"/>
  <c r="J89" i="14"/>
  <c r="K89" i="14"/>
  <c r="L89" i="14"/>
  <c r="M89" i="14"/>
  <c r="N89" i="14"/>
  <c r="O89" i="14"/>
  <c r="C90" i="14"/>
  <c r="D90" i="14"/>
  <c r="E90" i="14"/>
  <c r="F90" i="14"/>
  <c r="G90" i="14"/>
  <c r="H90" i="14"/>
  <c r="I90" i="14"/>
  <c r="J90" i="14"/>
  <c r="K90" i="14"/>
  <c r="L90" i="14"/>
  <c r="M90" i="14"/>
  <c r="N90" i="14"/>
  <c r="O90" i="14"/>
  <c r="C91" i="14"/>
  <c r="D91" i="14"/>
  <c r="E91" i="14"/>
  <c r="F91" i="14"/>
  <c r="G91" i="14"/>
  <c r="H91" i="14"/>
  <c r="I91" i="14"/>
  <c r="J91" i="14"/>
  <c r="K91" i="14"/>
  <c r="L91" i="14"/>
  <c r="M91" i="14"/>
  <c r="N91" i="14"/>
  <c r="O91" i="14"/>
  <c r="C92" i="14"/>
  <c r="D92" i="14"/>
  <c r="E92" i="14"/>
  <c r="F92" i="14"/>
  <c r="G92" i="14"/>
  <c r="H92" i="14"/>
  <c r="I92" i="14"/>
  <c r="J92" i="14"/>
  <c r="K92" i="14"/>
  <c r="L92" i="14"/>
  <c r="M92" i="14"/>
  <c r="N92" i="14"/>
  <c r="O92" i="14"/>
  <c r="C93" i="14"/>
  <c r="D93" i="14"/>
  <c r="E93" i="14"/>
  <c r="F93" i="14"/>
  <c r="G93" i="14"/>
  <c r="H93" i="14"/>
  <c r="I93" i="14"/>
  <c r="J93" i="14"/>
  <c r="K93" i="14"/>
  <c r="L93" i="14"/>
  <c r="M93" i="14"/>
  <c r="N93" i="14"/>
  <c r="O93" i="14"/>
  <c r="C94" i="14"/>
  <c r="D94" i="14"/>
  <c r="E94" i="14"/>
  <c r="F94" i="14"/>
  <c r="G94" i="14"/>
  <c r="H94" i="14"/>
  <c r="I94" i="14"/>
  <c r="J94" i="14"/>
  <c r="K94" i="14"/>
  <c r="L94" i="14"/>
  <c r="M94" i="14"/>
  <c r="N94" i="14"/>
  <c r="O94" i="14"/>
  <c r="C95" i="14"/>
  <c r="D95" i="14"/>
  <c r="E95" i="14"/>
  <c r="F95" i="14"/>
  <c r="G95" i="14"/>
  <c r="H95" i="14"/>
  <c r="I95" i="14"/>
  <c r="J95" i="14"/>
  <c r="K95" i="14"/>
  <c r="L95" i="14"/>
  <c r="M95" i="14"/>
  <c r="N95" i="14"/>
  <c r="O95" i="14"/>
  <c r="C96" i="14"/>
  <c r="D96" i="14"/>
  <c r="E96" i="14"/>
  <c r="F96" i="14"/>
  <c r="G96" i="14"/>
  <c r="H96" i="14"/>
  <c r="I96" i="14"/>
  <c r="J96" i="14"/>
  <c r="K96" i="14"/>
  <c r="L96" i="14"/>
  <c r="M96" i="14"/>
  <c r="N96" i="14"/>
  <c r="O96" i="14"/>
  <c r="C97" i="14"/>
  <c r="D97" i="14"/>
  <c r="E97" i="14"/>
  <c r="F97" i="14"/>
  <c r="G97" i="14"/>
  <c r="H97" i="14"/>
  <c r="I97" i="14"/>
  <c r="J97" i="14"/>
  <c r="K97" i="14"/>
  <c r="L97" i="14"/>
  <c r="M97" i="14"/>
  <c r="N97" i="14"/>
  <c r="O97" i="14"/>
  <c r="C98" i="14"/>
  <c r="D98" i="14"/>
  <c r="E98" i="14"/>
  <c r="F98" i="14"/>
  <c r="G98" i="14"/>
  <c r="H98" i="14"/>
  <c r="I98" i="14"/>
  <c r="J98" i="14"/>
  <c r="K98" i="14"/>
  <c r="L98" i="14"/>
  <c r="M98" i="14"/>
  <c r="N98" i="14"/>
  <c r="O98" i="14"/>
  <c r="C99" i="14"/>
  <c r="D99" i="14"/>
  <c r="E99" i="14"/>
  <c r="F99" i="14"/>
  <c r="G99" i="14"/>
  <c r="H99" i="14"/>
  <c r="I99" i="14"/>
  <c r="J99" i="14"/>
  <c r="K99" i="14"/>
  <c r="L99" i="14"/>
  <c r="M99" i="14"/>
  <c r="N99" i="14"/>
  <c r="O99" i="14"/>
  <c r="C100" i="14"/>
  <c r="D100" i="14"/>
  <c r="E100" i="14"/>
  <c r="F100" i="14"/>
  <c r="G100" i="14"/>
  <c r="H100" i="14"/>
  <c r="I100" i="14"/>
  <c r="J100" i="14"/>
  <c r="K100" i="14"/>
  <c r="L100" i="14"/>
  <c r="M100" i="14"/>
  <c r="N100" i="14"/>
  <c r="O100" i="14"/>
  <c r="C101" i="14"/>
  <c r="D101" i="14"/>
  <c r="E101" i="14"/>
  <c r="F101" i="14"/>
  <c r="G101" i="14"/>
  <c r="H101" i="14"/>
  <c r="I101" i="14"/>
  <c r="J101" i="14"/>
  <c r="K101" i="14"/>
  <c r="L101" i="14"/>
  <c r="M101" i="14"/>
  <c r="N101" i="14"/>
  <c r="O101" i="14"/>
  <c r="C102" i="14"/>
  <c r="D102" i="14"/>
  <c r="E102" i="14"/>
  <c r="F102" i="14"/>
  <c r="G102" i="14"/>
  <c r="H102" i="14"/>
  <c r="I102" i="14"/>
  <c r="J102" i="14"/>
  <c r="K102" i="14"/>
  <c r="L102" i="14"/>
  <c r="M102" i="14"/>
  <c r="N102" i="14"/>
  <c r="O102" i="14"/>
  <c r="C103" i="14"/>
  <c r="D103" i="14"/>
  <c r="E103" i="14"/>
  <c r="F103" i="14"/>
  <c r="G103" i="14"/>
  <c r="H103" i="14"/>
  <c r="I103" i="14"/>
  <c r="J103" i="14"/>
  <c r="K103" i="14"/>
  <c r="L103" i="14"/>
  <c r="M103" i="14"/>
  <c r="N103" i="14"/>
  <c r="O103" i="14"/>
  <c r="C104" i="14"/>
  <c r="D104" i="14"/>
  <c r="E104" i="14"/>
  <c r="F104" i="14"/>
  <c r="G104" i="14"/>
  <c r="H104" i="14"/>
  <c r="I104" i="14"/>
  <c r="J104" i="14"/>
  <c r="K104" i="14"/>
  <c r="L104" i="14"/>
  <c r="M104" i="14"/>
  <c r="N104" i="14"/>
  <c r="O104" i="14"/>
  <c r="C105" i="14"/>
  <c r="D105" i="14"/>
  <c r="E105" i="14"/>
  <c r="F105" i="14"/>
  <c r="G105" i="14"/>
  <c r="H105" i="14"/>
  <c r="I105" i="14"/>
  <c r="J105" i="14"/>
  <c r="K105" i="14"/>
  <c r="L105" i="14"/>
  <c r="M105" i="14"/>
  <c r="N105" i="14"/>
  <c r="O105" i="14"/>
  <c r="C106" i="14"/>
  <c r="D106" i="14"/>
  <c r="E106" i="14"/>
  <c r="F106" i="14"/>
  <c r="G106" i="14"/>
  <c r="H106" i="14"/>
  <c r="I106" i="14"/>
  <c r="J106" i="14"/>
  <c r="K106" i="14"/>
  <c r="L106" i="14"/>
  <c r="M106" i="14"/>
  <c r="N106" i="14"/>
  <c r="O106" i="14"/>
  <c r="C107" i="14"/>
  <c r="D107" i="14"/>
  <c r="E107" i="14"/>
  <c r="F107" i="14"/>
  <c r="G107" i="14"/>
  <c r="H107" i="14"/>
  <c r="I107" i="14"/>
  <c r="J107" i="14"/>
  <c r="K107" i="14"/>
  <c r="L107" i="14"/>
  <c r="M107" i="14"/>
  <c r="N107" i="14"/>
  <c r="O107" i="14"/>
  <c r="C108" i="14"/>
  <c r="D108" i="14"/>
  <c r="E108" i="14"/>
  <c r="F108" i="14"/>
  <c r="G108" i="14"/>
  <c r="H108" i="14"/>
  <c r="I108" i="14"/>
  <c r="J108" i="14"/>
  <c r="K108" i="14"/>
  <c r="L108" i="14"/>
  <c r="M108" i="14"/>
  <c r="N108" i="14"/>
  <c r="O108" i="14"/>
  <c r="C109" i="14"/>
  <c r="D109" i="14"/>
  <c r="E109" i="14"/>
  <c r="F109" i="14"/>
  <c r="G109" i="14"/>
  <c r="H109" i="14"/>
  <c r="I109" i="14"/>
  <c r="J109" i="14"/>
  <c r="K109" i="14"/>
  <c r="L109" i="14"/>
  <c r="M109" i="14"/>
  <c r="N109" i="14"/>
  <c r="O109" i="14"/>
  <c r="C110" i="14"/>
  <c r="D110" i="14"/>
  <c r="E110" i="14"/>
  <c r="F110" i="14"/>
  <c r="G110" i="14"/>
  <c r="H110" i="14"/>
  <c r="I110" i="14"/>
  <c r="J110" i="14"/>
  <c r="K110" i="14"/>
  <c r="L110" i="14"/>
  <c r="M110" i="14"/>
  <c r="N110" i="14"/>
  <c r="O110" i="14"/>
  <c r="C111" i="14"/>
  <c r="D111" i="14"/>
  <c r="E111" i="14"/>
  <c r="F111" i="14"/>
  <c r="G111" i="14"/>
  <c r="H111" i="14"/>
  <c r="I111" i="14"/>
  <c r="J111" i="14"/>
  <c r="K111" i="14"/>
  <c r="L111" i="14"/>
  <c r="M111" i="14"/>
  <c r="N111" i="14"/>
  <c r="O111" i="14"/>
  <c r="C112" i="14"/>
  <c r="D112" i="14"/>
  <c r="E112" i="14"/>
  <c r="F112" i="14"/>
  <c r="G112" i="14"/>
  <c r="H112" i="14"/>
  <c r="I112" i="14"/>
  <c r="J112" i="14"/>
  <c r="K112" i="14"/>
  <c r="L112" i="14"/>
  <c r="M112" i="14"/>
  <c r="N112" i="14"/>
  <c r="O112" i="14"/>
  <c r="C113" i="14"/>
  <c r="D113" i="14"/>
  <c r="E113" i="14"/>
  <c r="F113" i="14"/>
  <c r="G113" i="14"/>
  <c r="H113" i="14"/>
  <c r="I113" i="14"/>
  <c r="J113" i="14"/>
  <c r="K113" i="14"/>
  <c r="L113" i="14"/>
  <c r="M113" i="14"/>
  <c r="N113" i="14"/>
  <c r="O113" i="14"/>
  <c r="C114" i="14"/>
  <c r="D114" i="14"/>
  <c r="E114" i="14"/>
  <c r="F114" i="14"/>
  <c r="G114" i="14"/>
  <c r="H114" i="14"/>
  <c r="I114" i="14"/>
  <c r="J114" i="14"/>
  <c r="K114" i="14"/>
  <c r="L114" i="14"/>
  <c r="M114" i="14"/>
  <c r="N114" i="14"/>
  <c r="O114" i="14"/>
  <c r="C115" i="14"/>
  <c r="D115" i="14"/>
  <c r="E115" i="14"/>
  <c r="F115" i="14"/>
  <c r="G115" i="14"/>
  <c r="H115" i="14"/>
  <c r="I115" i="14"/>
  <c r="J115" i="14"/>
  <c r="K115" i="14"/>
  <c r="L115" i="14"/>
  <c r="M115" i="14"/>
  <c r="N115" i="14"/>
  <c r="O115" i="14"/>
  <c r="C116" i="14"/>
  <c r="D116" i="14"/>
  <c r="E116" i="14"/>
  <c r="F116" i="14"/>
  <c r="G116" i="14"/>
  <c r="H116" i="14"/>
  <c r="I116" i="14"/>
  <c r="J116" i="14"/>
  <c r="K116" i="14"/>
  <c r="L116" i="14"/>
  <c r="M116" i="14"/>
  <c r="N116" i="14"/>
  <c r="O116" i="14"/>
  <c r="C117" i="14"/>
  <c r="D117" i="14"/>
  <c r="E117" i="14"/>
  <c r="F117" i="14"/>
  <c r="G117" i="14"/>
  <c r="H117" i="14"/>
  <c r="I117" i="14"/>
  <c r="J117" i="14"/>
  <c r="K117" i="14"/>
  <c r="L117" i="14"/>
  <c r="M117" i="14"/>
  <c r="N117" i="14"/>
  <c r="O117" i="14"/>
  <c r="C118" i="14"/>
  <c r="D118" i="14"/>
  <c r="E118" i="14"/>
  <c r="F118" i="14"/>
  <c r="G118" i="14"/>
  <c r="H118" i="14"/>
  <c r="I118" i="14"/>
  <c r="J118" i="14"/>
  <c r="K118" i="14"/>
  <c r="L118" i="14"/>
  <c r="M118" i="14"/>
  <c r="N118" i="14"/>
  <c r="O118" i="14"/>
  <c r="C119" i="14"/>
  <c r="D119" i="14"/>
  <c r="E119" i="14"/>
  <c r="F119" i="14"/>
  <c r="G119" i="14"/>
  <c r="H119" i="14"/>
  <c r="I119" i="14"/>
  <c r="J119" i="14"/>
  <c r="K119" i="14"/>
  <c r="L119" i="14"/>
  <c r="M119" i="14"/>
  <c r="N119" i="14"/>
  <c r="O119" i="14"/>
  <c r="C120" i="14"/>
  <c r="D120" i="14"/>
  <c r="E120" i="14"/>
  <c r="F120" i="14"/>
  <c r="G120" i="14"/>
  <c r="H120" i="14"/>
  <c r="I120" i="14"/>
  <c r="J120" i="14"/>
  <c r="K120" i="14"/>
  <c r="L120" i="14"/>
  <c r="M120" i="14"/>
  <c r="N120" i="14"/>
  <c r="O120" i="14"/>
  <c r="C121" i="14"/>
  <c r="D121" i="14"/>
  <c r="E121" i="14"/>
  <c r="F121" i="14"/>
  <c r="G121" i="14"/>
  <c r="H121" i="14"/>
  <c r="I121" i="14"/>
  <c r="J121" i="14"/>
  <c r="K121" i="14"/>
  <c r="L121" i="14"/>
  <c r="M121" i="14"/>
  <c r="N121" i="14"/>
  <c r="O121" i="14"/>
  <c r="C122" i="14"/>
  <c r="D122" i="14"/>
  <c r="E122" i="14"/>
  <c r="F122" i="14"/>
  <c r="G122" i="14"/>
  <c r="H122" i="14"/>
  <c r="I122" i="14"/>
  <c r="J122" i="14"/>
  <c r="K122" i="14"/>
  <c r="L122" i="14"/>
  <c r="M122" i="14"/>
  <c r="N122" i="14"/>
  <c r="O122" i="14"/>
  <c r="C123" i="14"/>
  <c r="D123" i="14"/>
  <c r="E123" i="14"/>
  <c r="F123" i="14"/>
  <c r="G123" i="14"/>
  <c r="H123" i="14"/>
  <c r="I123" i="14"/>
  <c r="J123" i="14"/>
  <c r="K123" i="14"/>
  <c r="L123" i="14"/>
  <c r="M123" i="14"/>
  <c r="N123" i="14"/>
  <c r="O123" i="14"/>
  <c r="C124" i="14"/>
  <c r="D124" i="14"/>
  <c r="E124" i="14"/>
  <c r="F124" i="14"/>
  <c r="G124" i="14"/>
  <c r="H124" i="14"/>
  <c r="I124" i="14"/>
  <c r="J124" i="14"/>
  <c r="K124" i="14"/>
  <c r="L124" i="14"/>
  <c r="M124" i="14"/>
  <c r="N124" i="14"/>
  <c r="O124" i="14"/>
  <c r="C125" i="14"/>
  <c r="D125" i="14"/>
  <c r="E125" i="14"/>
  <c r="F125" i="14"/>
  <c r="G125" i="14"/>
  <c r="H125" i="14"/>
  <c r="I125" i="14"/>
  <c r="J125" i="14"/>
  <c r="K125" i="14"/>
  <c r="L125" i="14"/>
  <c r="M125" i="14"/>
  <c r="N125" i="14"/>
  <c r="O125" i="14"/>
  <c r="C126" i="14"/>
  <c r="D126" i="14"/>
  <c r="E126" i="14"/>
  <c r="F126" i="14"/>
  <c r="G126" i="14"/>
  <c r="H126" i="14"/>
  <c r="I126" i="14"/>
  <c r="J126" i="14"/>
  <c r="K126" i="14"/>
  <c r="L126" i="14"/>
  <c r="M126" i="14"/>
  <c r="N126" i="14"/>
  <c r="O126" i="14"/>
  <c r="C127" i="14"/>
  <c r="D127" i="14"/>
  <c r="E127" i="14"/>
  <c r="F127" i="14"/>
  <c r="G127" i="14"/>
  <c r="H127" i="14"/>
  <c r="I127" i="14"/>
  <c r="J127" i="14"/>
  <c r="K127" i="14"/>
  <c r="L127" i="14"/>
  <c r="M127" i="14"/>
  <c r="N127" i="14"/>
  <c r="O127" i="14"/>
  <c r="C4" i="27"/>
  <c r="D4" i="27"/>
  <c r="E4" i="27"/>
  <c r="F4" i="27"/>
  <c r="G4" i="27"/>
  <c r="H4" i="27"/>
  <c r="I4" i="27"/>
  <c r="J4" i="27"/>
  <c r="K4" i="27"/>
  <c r="L4" i="27"/>
  <c r="M4" i="27"/>
  <c r="N4" i="27"/>
  <c r="O4" i="27"/>
  <c r="C5" i="27"/>
  <c r="D5" i="27"/>
  <c r="E5" i="27"/>
  <c r="F5" i="27"/>
  <c r="G5" i="27"/>
  <c r="H5" i="27"/>
  <c r="I5" i="27"/>
  <c r="J5" i="27"/>
  <c r="K5" i="27"/>
  <c r="L5" i="27"/>
  <c r="M5" i="27"/>
  <c r="N5" i="27"/>
  <c r="O5" i="27"/>
  <c r="C6" i="27"/>
  <c r="D6" i="27"/>
  <c r="E6" i="27"/>
  <c r="F6" i="27"/>
  <c r="G6" i="27"/>
  <c r="H6" i="27"/>
  <c r="I6" i="27"/>
  <c r="J6" i="27"/>
  <c r="K6" i="27"/>
  <c r="L6" i="27"/>
  <c r="M6" i="27"/>
  <c r="N6" i="27"/>
  <c r="O6" i="27"/>
  <c r="C7" i="27"/>
  <c r="D7" i="27"/>
  <c r="E7" i="27"/>
  <c r="F7" i="27"/>
  <c r="G7" i="27"/>
  <c r="H7" i="27"/>
  <c r="I7" i="27"/>
  <c r="J7" i="27"/>
  <c r="K7" i="27"/>
  <c r="L7" i="27"/>
  <c r="M7" i="27"/>
  <c r="N7" i="27"/>
  <c r="O7" i="27"/>
  <c r="C8" i="27"/>
  <c r="D8" i="27"/>
  <c r="E8" i="27"/>
  <c r="F8" i="27"/>
  <c r="G8" i="27"/>
  <c r="H8" i="27"/>
  <c r="I8" i="27"/>
  <c r="J8" i="27"/>
  <c r="K8" i="27"/>
  <c r="L8" i="27"/>
  <c r="M8" i="27"/>
  <c r="N8" i="27"/>
  <c r="O8" i="27"/>
  <c r="C9" i="27"/>
  <c r="D9" i="27"/>
  <c r="E9" i="27"/>
  <c r="F9" i="27"/>
  <c r="G9" i="27"/>
  <c r="H9" i="27"/>
  <c r="I9" i="27"/>
  <c r="J9" i="27"/>
  <c r="K9" i="27"/>
  <c r="L9" i="27"/>
  <c r="M9" i="27"/>
  <c r="N9" i="27"/>
  <c r="O9" i="27"/>
  <c r="C10" i="27"/>
  <c r="D10" i="27"/>
  <c r="E10" i="27"/>
  <c r="F10" i="27"/>
  <c r="G10" i="27"/>
  <c r="H10" i="27"/>
  <c r="I10" i="27"/>
  <c r="J10" i="27"/>
  <c r="K10" i="27"/>
  <c r="L10" i="27"/>
  <c r="M10" i="27"/>
  <c r="N10" i="27"/>
  <c r="O10" i="27"/>
  <c r="C11" i="27"/>
  <c r="D11" i="27"/>
  <c r="E11" i="27"/>
  <c r="F11" i="27"/>
  <c r="G11" i="27"/>
  <c r="H11" i="27"/>
  <c r="I11" i="27"/>
  <c r="J11" i="27"/>
  <c r="K11" i="27"/>
  <c r="L11" i="27"/>
  <c r="M11" i="27"/>
  <c r="N11" i="27"/>
  <c r="O11" i="27"/>
  <c r="C12" i="27"/>
  <c r="D12" i="27"/>
  <c r="E12" i="27"/>
  <c r="F12" i="27"/>
  <c r="G12" i="27"/>
  <c r="H12" i="27"/>
  <c r="I12" i="27"/>
  <c r="J12" i="27"/>
  <c r="K12" i="27"/>
  <c r="L12" i="27"/>
  <c r="M12" i="27"/>
  <c r="N12" i="27"/>
  <c r="O12" i="27"/>
  <c r="C13" i="27"/>
  <c r="D13" i="27"/>
  <c r="E13" i="27"/>
  <c r="F13" i="27"/>
  <c r="G13" i="27"/>
  <c r="H13" i="27"/>
  <c r="I13" i="27"/>
  <c r="J13" i="27"/>
  <c r="K13" i="27"/>
  <c r="L13" i="27"/>
  <c r="M13" i="27"/>
  <c r="N13" i="27"/>
  <c r="O13" i="27"/>
  <c r="C14" i="27"/>
  <c r="D14" i="27"/>
  <c r="E14" i="27"/>
  <c r="F14" i="27"/>
  <c r="G14" i="27"/>
  <c r="H14" i="27"/>
  <c r="I14" i="27"/>
  <c r="J14" i="27"/>
  <c r="K14" i="27"/>
  <c r="L14" i="27"/>
  <c r="M14" i="27"/>
  <c r="N14" i="27"/>
  <c r="O14" i="27"/>
  <c r="C15" i="27"/>
  <c r="D15" i="27"/>
  <c r="E15" i="27"/>
  <c r="F15" i="27"/>
  <c r="G15" i="27"/>
  <c r="H15" i="27"/>
  <c r="I15" i="27"/>
  <c r="J15" i="27"/>
  <c r="K15" i="27"/>
  <c r="L15" i="27"/>
  <c r="M15" i="27"/>
  <c r="N15" i="27"/>
  <c r="O15" i="27"/>
  <c r="C16" i="27"/>
  <c r="D16" i="27"/>
  <c r="E16" i="27"/>
  <c r="F16" i="27"/>
  <c r="G16" i="27"/>
  <c r="H16" i="27"/>
  <c r="I16" i="27"/>
  <c r="J16" i="27"/>
  <c r="K16" i="27"/>
  <c r="L16" i="27"/>
  <c r="M16" i="27"/>
  <c r="N16" i="27"/>
  <c r="O16" i="27"/>
  <c r="C17" i="27"/>
  <c r="D17" i="27"/>
  <c r="E17" i="27"/>
  <c r="F17" i="27"/>
  <c r="G17" i="27"/>
  <c r="H17" i="27"/>
  <c r="I17" i="27"/>
  <c r="J17" i="27"/>
  <c r="K17" i="27"/>
  <c r="L17" i="27"/>
  <c r="M17" i="27"/>
  <c r="N17" i="27"/>
  <c r="O17" i="27"/>
  <c r="C18" i="27"/>
  <c r="D18" i="27"/>
  <c r="E18" i="27"/>
  <c r="F18" i="27"/>
  <c r="G18" i="27"/>
  <c r="H18" i="27"/>
  <c r="I18" i="27"/>
  <c r="J18" i="27"/>
  <c r="K18" i="27"/>
  <c r="L18" i="27"/>
  <c r="M18" i="27"/>
  <c r="N18" i="27"/>
  <c r="O18" i="27"/>
  <c r="C19" i="27"/>
  <c r="D19" i="27"/>
  <c r="E19" i="27"/>
  <c r="F19" i="27"/>
  <c r="G19" i="27"/>
  <c r="H19" i="27"/>
  <c r="I19" i="27"/>
  <c r="J19" i="27"/>
  <c r="K19" i="27"/>
  <c r="L19" i="27"/>
  <c r="M19" i="27"/>
  <c r="N19" i="27"/>
  <c r="O19" i="27"/>
  <c r="C20" i="27"/>
  <c r="D20" i="27"/>
  <c r="E20" i="27"/>
  <c r="F20" i="27"/>
  <c r="G20" i="27"/>
  <c r="H20" i="27"/>
  <c r="I20" i="27"/>
  <c r="J20" i="27"/>
  <c r="K20" i="27"/>
  <c r="L20" i="27"/>
  <c r="M20" i="27"/>
  <c r="N20" i="27"/>
  <c r="O20" i="27"/>
  <c r="C21" i="27"/>
  <c r="D21" i="27"/>
  <c r="E21" i="27"/>
  <c r="F21" i="27"/>
  <c r="G21" i="27"/>
  <c r="H21" i="27"/>
  <c r="I21" i="27"/>
  <c r="J21" i="27"/>
  <c r="K21" i="27"/>
  <c r="L21" i="27"/>
  <c r="M21" i="27"/>
  <c r="N21" i="27"/>
  <c r="O21" i="27"/>
  <c r="C22" i="27"/>
  <c r="D22" i="27"/>
  <c r="E22" i="27"/>
  <c r="F22" i="27"/>
  <c r="G22" i="27"/>
  <c r="H22" i="27"/>
  <c r="I22" i="27"/>
  <c r="J22" i="27"/>
  <c r="K22" i="27"/>
  <c r="L22" i="27"/>
  <c r="M22" i="27"/>
  <c r="N22" i="27"/>
  <c r="O22" i="27"/>
  <c r="C23" i="27"/>
  <c r="D23" i="27"/>
  <c r="E23" i="27"/>
  <c r="F23" i="27"/>
  <c r="G23" i="27"/>
  <c r="H23" i="27"/>
  <c r="I23" i="27"/>
  <c r="J23" i="27"/>
  <c r="K23" i="27"/>
  <c r="L23" i="27"/>
  <c r="M23" i="27"/>
  <c r="N23" i="27"/>
  <c r="O23" i="27"/>
  <c r="C24" i="27"/>
  <c r="D24" i="27"/>
  <c r="E24" i="27"/>
  <c r="F24" i="27"/>
  <c r="G24" i="27"/>
  <c r="H24" i="27"/>
  <c r="I24" i="27"/>
  <c r="J24" i="27"/>
  <c r="K24" i="27"/>
  <c r="L24" i="27"/>
  <c r="M24" i="27"/>
  <c r="N24" i="27"/>
  <c r="O24" i="27"/>
  <c r="C25" i="27"/>
  <c r="D25" i="27"/>
  <c r="E25" i="27"/>
  <c r="F25" i="27"/>
  <c r="G25" i="27"/>
  <c r="H25" i="27"/>
  <c r="I25" i="27"/>
  <c r="J25" i="27"/>
  <c r="K25" i="27"/>
  <c r="L25" i="27"/>
  <c r="M25" i="27"/>
  <c r="N25" i="27"/>
  <c r="O25" i="27"/>
  <c r="C26" i="27"/>
  <c r="D26" i="27"/>
  <c r="E26" i="27"/>
  <c r="F26" i="27"/>
  <c r="G26" i="27"/>
  <c r="H26" i="27"/>
  <c r="I26" i="27"/>
  <c r="J26" i="27"/>
  <c r="K26" i="27"/>
  <c r="L26" i="27"/>
  <c r="M26" i="27"/>
  <c r="N26" i="27"/>
  <c r="O26" i="27"/>
  <c r="C27" i="27"/>
  <c r="D27" i="27"/>
  <c r="E27" i="27"/>
  <c r="F27" i="27"/>
  <c r="G27" i="27"/>
  <c r="H27" i="27"/>
  <c r="I27" i="27"/>
  <c r="J27" i="27"/>
  <c r="K27" i="27"/>
  <c r="L27" i="27"/>
  <c r="M27" i="27"/>
  <c r="N27" i="27"/>
  <c r="O27" i="27"/>
  <c r="C28" i="27"/>
  <c r="D28" i="27"/>
  <c r="E28" i="27"/>
  <c r="F28" i="27"/>
  <c r="G28" i="27"/>
  <c r="H28" i="27"/>
  <c r="I28" i="27"/>
  <c r="J28" i="27"/>
  <c r="K28" i="27"/>
  <c r="L28" i="27"/>
  <c r="M28" i="27"/>
  <c r="N28" i="27"/>
  <c r="O28" i="27"/>
  <c r="C29" i="27"/>
  <c r="D29" i="27"/>
  <c r="E29" i="27"/>
  <c r="F29" i="27"/>
  <c r="G29" i="27"/>
  <c r="H29" i="27"/>
  <c r="I29" i="27"/>
  <c r="J29" i="27"/>
  <c r="K29" i="27"/>
  <c r="L29" i="27"/>
  <c r="M29" i="27"/>
  <c r="N29" i="27"/>
  <c r="O29" i="27"/>
  <c r="C30" i="27"/>
  <c r="D30" i="27"/>
  <c r="E30" i="27"/>
  <c r="F30" i="27"/>
  <c r="G30" i="27"/>
  <c r="H30" i="27"/>
  <c r="I30" i="27"/>
  <c r="J30" i="27"/>
  <c r="K30" i="27"/>
  <c r="L30" i="27"/>
  <c r="M30" i="27"/>
  <c r="N30" i="27"/>
  <c r="O30" i="27"/>
  <c r="C31" i="27"/>
  <c r="D31" i="27"/>
  <c r="E31" i="27"/>
  <c r="F31" i="27"/>
  <c r="G31" i="27"/>
  <c r="H31" i="27"/>
  <c r="I31" i="27"/>
  <c r="J31" i="27"/>
  <c r="K31" i="27"/>
  <c r="L31" i="27"/>
  <c r="M31" i="27"/>
  <c r="N31" i="27"/>
  <c r="O31" i="27"/>
  <c r="C32" i="27"/>
  <c r="D32" i="27"/>
  <c r="E32" i="27"/>
  <c r="F32" i="27"/>
  <c r="G32" i="27"/>
  <c r="H32" i="27"/>
  <c r="I32" i="27"/>
  <c r="J32" i="27"/>
  <c r="K32" i="27"/>
  <c r="L32" i="27"/>
  <c r="M32" i="27"/>
  <c r="N32" i="27"/>
  <c r="O32" i="27"/>
  <c r="C33" i="27"/>
  <c r="D33" i="27"/>
  <c r="E33" i="27"/>
  <c r="F33" i="27"/>
  <c r="G33" i="27"/>
  <c r="H33" i="27"/>
  <c r="I33" i="27"/>
  <c r="J33" i="27"/>
  <c r="K33" i="27"/>
  <c r="L33" i="27"/>
  <c r="M33" i="27"/>
  <c r="N33" i="27"/>
  <c r="O33" i="27"/>
  <c r="C34" i="27"/>
  <c r="D34" i="27"/>
  <c r="E34" i="27"/>
  <c r="F34" i="27"/>
  <c r="G34" i="27"/>
  <c r="H34" i="27"/>
  <c r="I34" i="27"/>
  <c r="J34" i="27"/>
  <c r="K34" i="27"/>
  <c r="L34" i="27"/>
  <c r="M34" i="27"/>
  <c r="N34" i="27"/>
  <c r="O34" i="27"/>
  <c r="C35" i="27"/>
  <c r="D35" i="27"/>
  <c r="E35" i="27"/>
  <c r="F35" i="27"/>
  <c r="G35" i="27"/>
  <c r="H35" i="27"/>
  <c r="I35" i="27"/>
  <c r="J35" i="27"/>
  <c r="K35" i="27"/>
  <c r="L35" i="27"/>
  <c r="M35" i="27"/>
  <c r="N35" i="27"/>
  <c r="O35" i="27"/>
  <c r="C36" i="27"/>
  <c r="D36" i="27"/>
  <c r="E36" i="27"/>
  <c r="F36" i="27"/>
  <c r="G36" i="27"/>
  <c r="H36" i="27"/>
  <c r="I36" i="27"/>
  <c r="J36" i="27"/>
  <c r="K36" i="27"/>
  <c r="L36" i="27"/>
  <c r="M36" i="27"/>
  <c r="N36" i="27"/>
  <c r="O36" i="27"/>
  <c r="C37" i="27"/>
  <c r="D37" i="27"/>
  <c r="E37" i="27"/>
  <c r="F37" i="27"/>
  <c r="G37" i="27"/>
  <c r="H37" i="27"/>
  <c r="I37" i="27"/>
  <c r="J37" i="27"/>
  <c r="K37" i="27"/>
  <c r="L37" i="27"/>
  <c r="M37" i="27"/>
  <c r="N37" i="27"/>
  <c r="O37" i="27"/>
  <c r="C38" i="27"/>
  <c r="D38" i="27"/>
  <c r="E38" i="27"/>
  <c r="F38" i="27"/>
  <c r="G38" i="27"/>
  <c r="H38" i="27"/>
  <c r="I38" i="27"/>
  <c r="J38" i="27"/>
  <c r="K38" i="27"/>
  <c r="L38" i="27"/>
  <c r="M38" i="27"/>
  <c r="N38" i="27"/>
  <c r="O38" i="27"/>
  <c r="C39" i="27"/>
  <c r="D39" i="27"/>
  <c r="E39" i="27"/>
  <c r="F39" i="27"/>
  <c r="G39" i="27"/>
  <c r="H39" i="27"/>
  <c r="I39" i="27"/>
  <c r="J39" i="27"/>
  <c r="K39" i="27"/>
  <c r="L39" i="27"/>
  <c r="M39" i="27"/>
  <c r="N39" i="27"/>
  <c r="O39" i="27"/>
  <c r="C40" i="27"/>
  <c r="D40" i="27"/>
  <c r="E40" i="27"/>
  <c r="F40" i="27"/>
  <c r="G40" i="27"/>
  <c r="H40" i="27"/>
  <c r="I40" i="27"/>
  <c r="J40" i="27"/>
  <c r="K40" i="27"/>
  <c r="L40" i="27"/>
  <c r="M40" i="27"/>
  <c r="N40" i="27"/>
  <c r="O40" i="27"/>
  <c r="C41" i="27"/>
  <c r="D41" i="27"/>
  <c r="E41" i="27"/>
  <c r="F41" i="27"/>
  <c r="G41" i="27"/>
  <c r="H41" i="27"/>
  <c r="I41" i="27"/>
  <c r="J41" i="27"/>
  <c r="K41" i="27"/>
  <c r="L41" i="27"/>
  <c r="M41" i="27"/>
  <c r="N41" i="27"/>
  <c r="O41" i="27"/>
  <c r="C42" i="27"/>
  <c r="D42" i="27"/>
  <c r="E42" i="27"/>
  <c r="F42" i="27"/>
  <c r="G42" i="27"/>
  <c r="H42" i="27"/>
  <c r="I42" i="27"/>
  <c r="J42" i="27"/>
  <c r="K42" i="27"/>
  <c r="L42" i="27"/>
  <c r="M42" i="27"/>
  <c r="N42" i="27"/>
  <c r="O42" i="27"/>
  <c r="C43" i="27"/>
  <c r="D43" i="27"/>
  <c r="E43" i="27"/>
  <c r="F43" i="27"/>
  <c r="G43" i="27"/>
  <c r="H43" i="27"/>
  <c r="I43" i="27"/>
  <c r="J43" i="27"/>
  <c r="K43" i="27"/>
  <c r="L43" i="27"/>
  <c r="M43" i="27"/>
  <c r="N43" i="27"/>
  <c r="O43" i="27"/>
  <c r="C44" i="27"/>
  <c r="D44" i="27"/>
  <c r="E44" i="27"/>
  <c r="F44" i="27"/>
  <c r="G44" i="27"/>
  <c r="H44" i="27"/>
  <c r="I44" i="27"/>
  <c r="J44" i="27"/>
  <c r="K44" i="27"/>
  <c r="L44" i="27"/>
  <c r="M44" i="27"/>
  <c r="N44" i="27"/>
  <c r="O44" i="27"/>
  <c r="C45" i="27"/>
  <c r="D45" i="27"/>
  <c r="E45" i="27"/>
  <c r="F45" i="27"/>
  <c r="G45" i="27"/>
  <c r="H45" i="27"/>
  <c r="I45" i="27"/>
  <c r="J45" i="27"/>
  <c r="K45" i="27"/>
  <c r="L45" i="27"/>
  <c r="M45" i="27"/>
  <c r="N45" i="27"/>
  <c r="O45" i="27"/>
  <c r="C46" i="27"/>
  <c r="D46" i="27"/>
  <c r="E46" i="27"/>
  <c r="F46" i="27"/>
  <c r="G46" i="27"/>
  <c r="H46" i="27"/>
  <c r="I46" i="27"/>
  <c r="J46" i="27"/>
  <c r="K46" i="27"/>
  <c r="L46" i="27"/>
  <c r="M46" i="27"/>
  <c r="N46" i="27"/>
  <c r="O46" i="27"/>
  <c r="C47" i="27"/>
  <c r="D47" i="27"/>
  <c r="E47" i="27"/>
  <c r="F47" i="27"/>
  <c r="G47" i="27"/>
  <c r="H47" i="27"/>
  <c r="I47" i="27"/>
  <c r="J47" i="27"/>
  <c r="K47" i="27"/>
  <c r="L47" i="27"/>
  <c r="M47" i="27"/>
  <c r="N47" i="27"/>
  <c r="O47" i="27"/>
  <c r="C48" i="27"/>
  <c r="D48" i="27"/>
  <c r="E48" i="27"/>
  <c r="F48" i="27"/>
  <c r="G48" i="27"/>
  <c r="H48" i="27"/>
  <c r="I48" i="27"/>
  <c r="J48" i="27"/>
  <c r="K48" i="27"/>
  <c r="L48" i="27"/>
  <c r="M48" i="27"/>
  <c r="N48" i="27"/>
  <c r="O48" i="27"/>
  <c r="C49" i="27"/>
  <c r="D49" i="27"/>
  <c r="E49" i="27"/>
  <c r="F49" i="27"/>
  <c r="G49" i="27"/>
  <c r="H49" i="27"/>
  <c r="I49" i="27"/>
  <c r="J49" i="27"/>
  <c r="K49" i="27"/>
  <c r="L49" i="27"/>
  <c r="M49" i="27"/>
  <c r="N49" i="27"/>
  <c r="O49" i="27"/>
  <c r="C50" i="27"/>
  <c r="D50" i="27"/>
  <c r="E50" i="27"/>
  <c r="F50" i="27"/>
  <c r="G50" i="27"/>
  <c r="H50" i="27"/>
  <c r="I50" i="27"/>
  <c r="J50" i="27"/>
  <c r="K50" i="27"/>
  <c r="L50" i="27"/>
  <c r="M50" i="27"/>
  <c r="N50" i="27"/>
  <c r="O50" i="27"/>
  <c r="C51" i="27"/>
  <c r="D51" i="27"/>
  <c r="E51" i="27"/>
  <c r="F51" i="27"/>
  <c r="G51" i="27"/>
  <c r="H51" i="27"/>
  <c r="I51" i="27"/>
  <c r="J51" i="27"/>
  <c r="K51" i="27"/>
  <c r="L51" i="27"/>
  <c r="M51" i="27"/>
  <c r="N51" i="27"/>
  <c r="O51" i="27"/>
  <c r="C52" i="27"/>
  <c r="D52" i="27"/>
  <c r="E52" i="27"/>
  <c r="F52" i="27"/>
  <c r="G52" i="27"/>
  <c r="H52" i="27"/>
  <c r="I52" i="27"/>
  <c r="J52" i="27"/>
  <c r="K52" i="27"/>
  <c r="L52" i="27"/>
  <c r="M52" i="27"/>
  <c r="N52" i="27"/>
  <c r="O52" i="27"/>
  <c r="C53" i="27"/>
  <c r="D53" i="27"/>
  <c r="E53" i="27"/>
  <c r="F53" i="27"/>
  <c r="G53" i="27"/>
  <c r="H53" i="27"/>
  <c r="I53" i="27"/>
  <c r="J53" i="27"/>
  <c r="K53" i="27"/>
  <c r="L53" i="27"/>
  <c r="M53" i="27"/>
  <c r="N53" i="27"/>
  <c r="O53" i="27"/>
  <c r="C54" i="27"/>
  <c r="D54" i="27"/>
  <c r="E54" i="27"/>
  <c r="F54" i="27"/>
  <c r="G54" i="27"/>
  <c r="H54" i="27"/>
  <c r="I54" i="27"/>
  <c r="J54" i="27"/>
  <c r="K54" i="27"/>
  <c r="L54" i="27"/>
  <c r="M54" i="27"/>
  <c r="N54" i="27"/>
  <c r="O54" i="27"/>
  <c r="C55" i="27"/>
  <c r="D55" i="27"/>
  <c r="E55" i="27"/>
  <c r="F55" i="27"/>
  <c r="G55" i="27"/>
  <c r="H55" i="27"/>
  <c r="I55" i="27"/>
  <c r="J55" i="27"/>
  <c r="K55" i="27"/>
  <c r="L55" i="27"/>
  <c r="M55" i="27"/>
  <c r="N55" i="27"/>
  <c r="O55" i="27"/>
  <c r="C56" i="27"/>
  <c r="D56" i="27"/>
  <c r="E56" i="27"/>
  <c r="F56" i="27"/>
  <c r="G56" i="27"/>
  <c r="H56" i="27"/>
  <c r="I56" i="27"/>
  <c r="J56" i="27"/>
  <c r="K56" i="27"/>
  <c r="L56" i="27"/>
  <c r="M56" i="27"/>
  <c r="N56" i="27"/>
  <c r="O56" i="27"/>
  <c r="C57" i="27"/>
  <c r="D57" i="27"/>
  <c r="E57" i="27"/>
  <c r="F57" i="27"/>
  <c r="G57" i="27"/>
  <c r="H57" i="27"/>
  <c r="I57" i="27"/>
  <c r="J57" i="27"/>
  <c r="K57" i="27"/>
  <c r="L57" i="27"/>
  <c r="M57" i="27"/>
  <c r="N57" i="27"/>
  <c r="O57" i="27"/>
  <c r="C58" i="27"/>
  <c r="D58" i="27"/>
  <c r="E58" i="27"/>
  <c r="F58" i="27"/>
  <c r="G58" i="27"/>
  <c r="H58" i="27"/>
  <c r="I58" i="27"/>
  <c r="J58" i="27"/>
  <c r="K58" i="27"/>
  <c r="L58" i="27"/>
  <c r="M58" i="27"/>
  <c r="N58" i="27"/>
  <c r="O58" i="27"/>
  <c r="C59" i="27"/>
  <c r="D59" i="27"/>
  <c r="E59" i="27"/>
  <c r="F59" i="27"/>
  <c r="G59" i="27"/>
  <c r="H59" i="27"/>
  <c r="I59" i="27"/>
  <c r="J59" i="27"/>
  <c r="K59" i="27"/>
  <c r="L59" i="27"/>
  <c r="M59" i="27"/>
  <c r="N59" i="27"/>
  <c r="O59" i="27"/>
  <c r="C60" i="27"/>
  <c r="D60" i="27"/>
  <c r="E60" i="27"/>
  <c r="F60" i="27"/>
  <c r="G60" i="27"/>
  <c r="H60" i="27"/>
  <c r="I60" i="27"/>
  <c r="J60" i="27"/>
  <c r="K60" i="27"/>
  <c r="L60" i="27"/>
  <c r="M60" i="27"/>
  <c r="N60" i="27"/>
  <c r="O60" i="27"/>
  <c r="C61" i="27"/>
  <c r="D61" i="27"/>
  <c r="E61" i="27"/>
  <c r="F61" i="27"/>
  <c r="G61" i="27"/>
  <c r="H61" i="27"/>
  <c r="I61" i="27"/>
  <c r="J61" i="27"/>
  <c r="K61" i="27"/>
  <c r="L61" i="27"/>
  <c r="M61" i="27"/>
  <c r="N61" i="27"/>
  <c r="O61" i="27"/>
  <c r="C62" i="27"/>
  <c r="D62" i="27"/>
  <c r="E62" i="27"/>
  <c r="F62" i="27"/>
  <c r="G62" i="27"/>
  <c r="H62" i="27"/>
  <c r="I62" i="27"/>
  <c r="J62" i="27"/>
  <c r="K62" i="27"/>
  <c r="L62" i="27"/>
  <c r="M62" i="27"/>
  <c r="N62" i="27"/>
  <c r="O62" i="27"/>
  <c r="C63" i="27"/>
  <c r="D63" i="27"/>
  <c r="E63" i="27"/>
  <c r="F63" i="27"/>
  <c r="G63" i="27"/>
  <c r="H63" i="27"/>
  <c r="I63" i="27"/>
  <c r="J63" i="27"/>
  <c r="K63" i="27"/>
  <c r="L63" i="27"/>
  <c r="M63" i="27"/>
  <c r="N63" i="27"/>
  <c r="O63" i="27"/>
  <c r="C64" i="27"/>
  <c r="D64" i="27"/>
  <c r="E64" i="27"/>
  <c r="F64" i="27"/>
  <c r="G64" i="27"/>
  <c r="H64" i="27"/>
  <c r="I64" i="27"/>
  <c r="J64" i="27"/>
  <c r="K64" i="27"/>
  <c r="L64" i="27"/>
  <c r="M64" i="27"/>
  <c r="N64" i="27"/>
  <c r="O64" i="27"/>
  <c r="C65" i="27"/>
  <c r="D65" i="27"/>
  <c r="E65" i="27"/>
  <c r="F65" i="27"/>
  <c r="G65" i="27"/>
  <c r="H65" i="27"/>
  <c r="I65" i="27"/>
  <c r="J65" i="27"/>
  <c r="K65" i="27"/>
  <c r="L65" i="27"/>
  <c r="M65" i="27"/>
  <c r="N65" i="27"/>
  <c r="O65" i="27"/>
  <c r="C66" i="27"/>
  <c r="D66" i="27"/>
  <c r="E66" i="27"/>
  <c r="F66" i="27"/>
  <c r="G66" i="27"/>
  <c r="H66" i="27"/>
  <c r="I66" i="27"/>
  <c r="J66" i="27"/>
  <c r="K66" i="27"/>
  <c r="L66" i="27"/>
  <c r="M66" i="27"/>
  <c r="N66" i="27"/>
  <c r="O66" i="27"/>
  <c r="C67" i="27"/>
  <c r="D67" i="27"/>
  <c r="E67" i="27"/>
  <c r="F67" i="27"/>
  <c r="G67" i="27"/>
  <c r="H67" i="27"/>
  <c r="I67" i="27"/>
  <c r="J67" i="27"/>
  <c r="K67" i="27"/>
  <c r="L67" i="27"/>
  <c r="M67" i="27"/>
  <c r="N67" i="27"/>
  <c r="O67" i="27"/>
  <c r="C68" i="27"/>
  <c r="D68" i="27"/>
  <c r="E68" i="27"/>
  <c r="F68" i="27"/>
  <c r="G68" i="27"/>
  <c r="H68" i="27"/>
  <c r="I68" i="27"/>
  <c r="J68" i="27"/>
  <c r="K68" i="27"/>
  <c r="L68" i="27"/>
  <c r="M68" i="27"/>
  <c r="N68" i="27"/>
  <c r="O68" i="27"/>
  <c r="C69" i="27"/>
  <c r="D69" i="27"/>
  <c r="E69" i="27"/>
  <c r="F69" i="27"/>
  <c r="G69" i="27"/>
  <c r="H69" i="27"/>
  <c r="I69" i="27"/>
  <c r="J69" i="27"/>
  <c r="K69" i="27"/>
  <c r="L69" i="27"/>
  <c r="M69" i="27"/>
  <c r="N69" i="27"/>
  <c r="O69" i="27"/>
  <c r="C70" i="27"/>
  <c r="D70" i="27"/>
  <c r="E70" i="27"/>
  <c r="F70" i="27"/>
  <c r="G70" i="27"/>
  <c r="H70" i="27"/>
  <c r="I70" i="27"/>
  <c r="J70" i="27"/>
  <c r="K70" i="27"/>
  <c r="L70" i="27"/>
  <c r="M70" i="27"/>
  <c r="N70" i="27"/>
  <c r="O70" i="27"/>
  <c r="C71" i="27"/>
  <c r="D71" i="27"/>
  <c r="E71" i="27"/>
  <c r="F71" i="27"/>
  <c r="G71" i="27"/>
  <c r="H71" i="27"/>
  <c r="I71" i="27"/>
  <c r="J71" i="27"/>
  <c r="K71" i="27"/>
  <c r="L71" i="27"/>
  <c r="M71" i="27"/>
  <c r="N71" i="27"/>
  <c r="O71" i="27"/>
  <c r="C72" i="27"/>
  <c r="D72" i="27"/>
  <c r="E72" i="27"/>
  <c r="F72" i="27"/>
  <c r="G72" i="27"/>
  <c r="H72" i="27"/>
  <c r="I72" i="27"/>
  <c r="J72" i="27"/>
  <c r="K72" i="27"/>
  <c r="L72" i="27"/>
  <c r="M72" i="27"/>
  <c r="N72" i="27"/>
  <c r="O72" i="27"/>
  <c r="C73" i="27"/>
  <c r="D73" i="27"/>
  <c r="E73" i="27"/>
  <c r="F73" i="27"/>
  <c r="G73" i="27"/>
  <c r="H73" i="27"/>
  <c r="I73" i="27"/>
  <c r="J73" i="27"/>
  <c r="K73" i="27"/>
  <c r="L73" i="27"/>
  <c r="M73" i="27"/>
  <c r="N73" i="27"/>
  <c r="O73" i="27"/>
  <c r="C74" i="27"/>
  <c r="D74" i="27"/>
  <c r="E74" i="27"/>
  <c r="F74" i="27"/>
  <c r="G74" i="27"/>
  <c r="H74" i="27"/>
  <c r="I74" i="27"/>
  <c r="J74" i="27"/>
  <c r="K74" i="27"/>
  <c r="L74" i="27"/>
  <c r="M74" i="27"/>
  <c r="N74" i="27"/>
  <c r="O74" i="27"/>
  <c r="C75" i="27"/>
  <c r="D75" i="27"/>
  <c r="E75" i="27"/>
  <c r="F75" i="27"/>
  <c r="G75" i="27"/>
  <c r="H75" i="27"/>
  <c r="I75" i="27"/>
  <c r="J75" i="27"/>
  <c r="K75" i="27"/>
  <c r="L75" i="27"/>
  <c r="M75" i="27"/>
  <c r="N75" i="27"/>
  <c r="O75" i="27"/>
  <c r="C76" i="27"/>
  <c r="D76" i="27"/>
  <c r="E76" i="27"/>
  <c r="F76" i="27"/>
  <c r="G76" i="27"/>
  <c r="H76" i="27"/>
  <c r="I76" i="27"/>
  <c r="J76" i="27"/>
  <c r="K76" i="27"/>
  <c r="L76" i="27"/>
  <c r="M76" i="27"/>
  <c r="N76" i="27"/>
  <c r="O76" i="27"/>
  <c r="C77" i="27"/>
  <c r="D77" i="27"/>
  <c r="E77" i="27"/>
  <c r="F77" i="27"/>
  <c r="G77" i="27"/>
  <c r="H77" i="27"/>
  <c r="I77" i="27"/>
  <c r="J77" i="27"/>
  <c r="K77" i="27"/>
  <c r="L77" i="27"/>
  <c r="M77" i="27"/>
  <c r="N77" i="27"/>
  <c r="O77" i="27"/>
  <c r="C78" i="27"/>
  <c r="D78" i="27"/>
  <c r="E78" i="27"/>
  <c r="F78" i="27"/>
  <c r="G78" i="27"/>
  <c r="H78" i="27"/>
  <c r="I78" i="27"/>
  <c r="J78" i="27"/>
  <c r="K78" i="27"/>
  <c r="L78" i="27"/>
  <c r="M78" i="27"/>
  <c r="N78" i="27"/>
  <c r="O78" i="27"/>
  <c r="C79" i="27"/>
  <c r="D79" i="27"/>
  <c r="E79" i="27"/>
  <c r="F79" i="27"/>
  <c r="G79" i="27"/>
  <c r="H79" i="27"/>
  <c r="I79" i="27"/>
  <c r="J79" i="27"/>
  <c r="K79" i="27"/>
  <c r="L79" i="27"/>
  <c r="M79" i="27"/>
  <c r="N79" i="27"/>
  <c r="O79" i="27"/>
  <c r="C80" i="27"/>
  <c r="D80" i="27"/>
  <c r="E80" i="27"/>
  <c r="F80" i="27"/>
  <c r="G80" i="27"/>
  <c r="H80" i="27"/>
  <c r="I80" i="27"/>
  <c r="J80" i="27"/>
  <c r="K80" i="27"/>
  <c r="L80" i="27"/>
  <c r="M80" i="27"/>
  <c r="N80" i="27"/>
  <c r="O80" i="27"/>
  <c r="C81" i="27"/>
  <c r="D81" i="27"/>
  <c r="E81" i="27"/>
  <c r="F81" i="27"/>
  <c r="G81" i="27"/>
  <c r="H81" i="27"/>
  <c r="I81" i="27"/>
  <c r="J81" i="27"/>
  <c r="K81" i="27"/>
  <c r="L81" i="27"/>
  <c r="M81" i="27"/>
  <c r="N81" i="27"/>
  <c r="O81" i="27"/>
  <c r="C82" i="27"/>
  <c r="D82" i="27"/>
  <c r="E82" i="27"/>
  <c r="F82" i="27"/>
  <c r="G82" i="27"/>
  <c r="H82" i="27"/>
  <c r="I82" i="27"/>
  <c r="J82" i="27"/>
  <c r="K82" i="27"/>
  <c r="L82" i="27"/>
  <c r="M82" i="27"/>
  <c r="N82" i="27"/>
  <c r="O82" i="27"/>
  <c r="C83" i="27"/>
  <c r="D83" i="27"/>
  <c r="E83" i="27"/>
  <c r="F83" i="27"/>
  <c r="G83" i="27"/>
  <c r="H83" i="27"/>
  <c r="I83" i="27"/>
  <c r="J83" i="27"/>
  <c r="K83" i="27"/>
  <c r="L83" i="27"/>
  <c r="M83" i="27"/>
  <c r="N83" i="27"/>
  <c r="O83" i="27"/>
  <c r="C84" i="27"/>
  <c r="D84" i="27"/>
  <c r="E84" i="27"/>
  <c r="F84" i="27"/>
  <c r="G84" i="27"/>
  <c r="H84" i="27"/>
  <c r="I84" i="27"/>
  <c r="J84" i="27"/>
  <c r="K84" i="27"/>
  <c r="L84" i="27"/>
  <c r="M84" i="27"/>
  <c r="N84" i="27"/>
  <c r="O84" i="27"/>
  <c r="C85" i="27"/>
  <c r="D85" i="27"/>
  <c r="E85" i="27"/>
  <c r="F85" i="27"/>
  <c r="G85" i="27"/>
  <c r="H85" i="27"/>
  <c r="I85" i="27"/>
  <c r="J85" i="27"/>
  <c r="K85" i="27"/>
  <c r="L85" i="27"/>
  <c r="M85" i="27"/>
  <c r="N85" i="27"/>
  <c r="O85" i="27"/>
  <c r="C86" i="27"/>
  <c r="D86" i="27"/>
  <c r="E86" i="27"/>
  <c r="F86" i="27"/>
  <c r="G86" i="27"/>
  <c r="H86" i="27"/>
  <c r="I86" i="27"/>
  <c r="J86" i="27"/>
  <c r="K86" i="27"/>
  <c r="L86" i="27"/>
  <c r="M86" i="27"/>
  <c r="N86" i="27"/>
  <c r="O86" i="27"/>
  <c r="C87" i="27"/>
  <c r="D87" i="27"/>
  <c r="E87" i="27"/>
  <c r="F87" i="27"/>
  <c r="G87" i="27"/>
  <c r="H87" i="27"/>
  <c r="I87" i="27"/>
  <c r="J87" i="27"/>
  <c r="K87" i="27"/>
  <c r="L87" i="27"/>
  <c r="M87" i="27"/>
  <c r="N87" i="27"/>
  <c r="O87" i="27"/>
  <c r="C88" i="27"/>
  <c r="D88" i="27"/>
  <c r="E88" i="27"/>
  <c r="F88" i="27"/>
  <c r="G88" i="27"/>
  <c r="H88" i="27"/>
  <c r="I88" i="27"/>
  <c r="J88" i="27"/>
  <c r="K88" i="27"/>
  <c r="L88" i="27"/>
  <c r="M88" i="27"/>
  <c r="N88" i="27"/>
  <c r="O88" i="27"/>
  <c r="C89" i="27"/>
  <c r="D89" i="27"/>
  <c r="E89" i="27"/>
  <c r="F89" i="27"/>
  <c r="G89" i="27"/>
  <c r="H89" i="27"/>
  <c r="I89" i="27"/>
  <c r="J89" i="27"/>
  <c r="K89" i="27"/>
  <c r="L89" i="27"/>
  <c r="M89" i="27"/>
  <c r="N89" i="27"/>
  <c r="O89" i="27"/>
  <c r="C90" i="27"/>
  <c r="D90" i="27"/>
  <c r="E90" i="27"/>
  <c r="F90" i="27"/>
  <c r="G90" i="27"/>
  <c r="H90" i="27"/>
  <c r="I90" i="27"/>
  <c r="J90" i="27"/>
  <c r="K90" i="27"/>
  <c r="L90" i="27"/>
  <c r="M90" i="27"/>
  <c r="N90" i="27"/>
  <c r="O90" i="27"/>
  <c r="C91" i="27"/>
  <c r="D91" i="27"/>
  <c r="E91" i="27"/>
  <c r="F91" i="27"/>
  <c r="G91" i="27"/>
  <c r="H91" i="27"/>
  <c r="I91" i="27"/>
  <c r="J91" i="27"/>
  <c r="K91" i="27"/>
  <c r="L91" i="27"/>
  <c r="M91" i="27"/>
  <c r="N91" i="27"/>
  <c r="O91" i="27"/>
  <c r="C92" i="27"/>
  <c r="D92" i="27"/>
  <c r="E92" i="27"/>
  <c r="F92" i="27"/>
  <c r="G92" i="27"/>
  <c r="H92" i="27"/>
  <c r="I92" i="27"/>
  <c r="J92" i="27"/>
  <c r="K92" i="27"/>
  <c r="L92" i="27"/>
  <c r="M92" i="27"/>
  <c r="N92" i="27"/>
  <c r="O92" i="27"/>
  <c r="C93" i="27"/>
  <c r="D93" i="27"/>
  <c r="E93" i="27"/>
  <c r="F93" i="27"/>
  <c r="G93" i="27"/>
  <c r="H93" i="27"/>
  <c r="I93" i="27"/>
  <c r="J93" i="27"/>
  <c r="K93" i="27"/>
  <c r="L93" i="27"/>
  <c r="M93" i="27"/>
  <c r="N93" i="27"/>
  <c r="O93" i="27"/>
  <c r="C94" i="27"/>
  <c r="D94" i="27"/>
  <c r="E94" i="27"/>
  <c r="F94" i="27"/>
  <c r="G94" i="27"/>
  <c r="H94" i="27"/>
  <c r="I94" i="27"/>
  <c r="J94" i="27"/>
  <c r="K94" i="27"/>
  <c r="L94" i="27"/>
  <c r="M94" i="27"/>
  <c r="N94" i="27"/>
  <c r="O94" i="27"/>
  <c r="C95" i="27"/>
  <c r="D95" i="27"/>
  <c r="E95" i="27"/>
  <c r="F95" i="27"/>
  <c r="G95" i="27"/>
  <c r="H95" i="27"/>
  <c r="I95" i="27"/>
  <c r="J95" i="27"/>
  <c r="K95" i="27"/>
  <c r="L95" i="27"/>
  <c r="M95" i="27"/>
  <c r="N95" i="27"/>
  <c r="O95" i="27"/>
  <c r="C96" i="27"/>
  <c r="D96" i="27"/>
  <c r="E96" i="27"/>
  <c r="F96" i="27"/>
  <c r="G96" i="27"/>
  <c r="H96" i="27"/>
  <c r="I96" i="27"/>
  <c r="J96" i="27"/>
  <c r="K96" i="27"/>
  <c r="L96" i="27"/>
  <c r="M96" i="27"/>
  <c r="N96" i="27"/>
  <c r="O96" i="27"/>
  <c r="C97" i="27"/>
  <c r="D97" i="27"/>
  <c r="E97" i="27"/>
  <c r="F97" i="27"/>
  <c r="G97" i="27"/>
  <c r="H97" i="27"/>
  <c r="I97" i="27"/>
  <c r="J97" i="27"/>
  <c r="K97" i="27"/>
  <c r="L97" i="27"/>
  <c r="M97" i="27"/>
  <c r="N97" i="27"/>
  <c r="O97" i="27"/>
  <c r="C98" i="27"/>
  <c r="D98" i="27"/>
  <c r="E98" i="27"/>
  <c r="F98" i="27"/>
  <c r="G98" i="27"/>
  <c r="H98" i="27"/>
  <c r="I98" i="27"/>
  <c r="J98" i="27"/>
  <c r="K98" i="27"/>
  <c r="L98" i="27"/>
  <c r="M98" i="27"/>
  <c r="N98" i="27"/>
  <c r="O98" i="27"/>
  <c r="C99" i="27"/>
  <c r="D99" i="27"/>
  <c r="E99" i="27"/>
  <c r="F99" i="27"/>
  <c r="G99" i="27"/>
  <c r="H99" i="27"/>
  <c r="I99" i="27"/>
  <c r="J99" i="27"/>
  <c r="K99" i="27"/>
  <c r="L99" i="27"/>
  <c r="M99" i="27"/>
  <c r="N99" i="27"/>
  <c r="O99" i="27"/>
  <c r="C100" i="27"/>
  <c r="D100" i="27"/>
  <c r="E100" i="27"/>
  <c r="F100" i="27"/>
  <c r="G100" i="27"/>
  <c r="H100" i="27"/>
  <c r="I100" i="27"/>
  <c r="J100" i="27"/>
  <c r="K100" i="27"/>
  <c r="L100" i="27"/>
  <c r="M100" i="27"/>
  <c r="N100" i="27"/>
  <c r="O100" i="27"/>
  <c r="C101" i="27"/>
  <c r="D101" i="27"/>
  <c r="E101" i="27"/>
  <c r="F101" i="27"/>
  <c r="G101" i="27"/>
  <c r="H101" i="27"/>
  <c r="I101" i="27"/>
  <c r="J101" i="27"/>
  <c r="K101" i="27"/>
  <c r="L101" i="27"/>
  <c r="M101" i="27"/>
  <c r="N101" i="27"/>
  <c r="O101" i="27"/>
  <c r="C102" i="27"/>
  <c r="D102" i="27"/>
  <c r="E102" i="27"/>
  <c r="F102" i="27"/>
  <c r="G102" i="27"/>
  <c r="H102" i="27"/>
  <c r="I102" i="27"/>
  <c r="J102" i="27"/>
  <c r="K102" i="27"/>
  <c r="L102" i="27"/>
  <c r="M102" i="27"/>
  <c r="N102" i="27"/>
  <c r="O102" i="27"/>
  <c r="C103" i="27"/>
  <c r="D103" i="27"/>
  <c r="E103" i="27"/>
  <c r="F103" i="27"/>
  <c r="G103" i="27"/>
  <c r="H103" i="27"/>
  <c r="I103" i="27"/>
  <c r="J103" i="27"/>
  <c r="K103" i="27"/>
  <c r="L103" i="27"/>
  <c r="M103" i="27"/>
  <c r="N103" i="27"/>
  <c r="O103" i="27"/>
  <c r="C104" i="27"/>
  <c r="D104" i="27"/>
  <c r="E104" i="27"/>
  <c r="F104" i="27"/>
  <c r="G104" i="27"/>
  <c r="H104" i="27"/>
  <c r="I104" i="27"/>
  <c r="J104" i="27"/>
  <c r="K104" i="27"/>
  <c r="L104" i="27"/>
  <c r="M104" i="27"/>
  <c r="N104" i="27"/>
  <c r="O104" i="27"/>
  <c r="C105" i="27"/>
  <c r="D105" i="27"/>
  <c r="E105" i="27"/>
  <c r="F105" i="27"/>
  <c r="G105" i="27"/>
  <c r="H105" i="27"/>
  <c r="I105" i="27"/>
  <c r="J105" i="27"/>
  <c r="K105" i="27"/>
  <c r="L105" i="27"/>
  <c r="M105" i="27"/>
  <c r="N105" i="27"/>
  <c r="O105" i="27"/>
  <c r="C106" i="27"/>
  <c r="D106" i="27"/>
  <c r="E106" i="27"/>
  <c r="F106" i="27"/>
  <c r="G106" i="27"/>
  <c r="H106" i="27"/>
  <c r="I106" i="27"/>
  <c r="J106" i="27"/>
  <c r="K106" i="27"/>
  <c r="L106" i="27"/>
  <c r="M106" i="27"/>
  <c r="N106" i="27"/>
  <c r="O106" i="27"/>
  <c r="C107" i="27"/>
  <c r="D107" i="27"/>
  <c r="E107" i="27"/>
  <c r="F107" i="27"/>
  <c r="G107" i="27"/>
  <c r="H107" i="27"/>
  <c r="I107" i="27"/>
  <c r="J107" i="27"/>
  <c r="K107" i="27"/>
  <c r="L107" i="27"/>
  <c r="M107" i="27"/>
  <c r="N107" i="27"/>
  <c r="O107" i="27"/>
  <c r="C108" i="27"/>
  <c r="D108" i="27"/>
  <c r="E108" i="27"/>
  <c r="F108" i="27"/>
  <c r="G108" i="27"/>
  <c r="H108" i="27"/>
  <c r="I108" i="27"/>
  <c r="J108" i="27"/>
  <c r="K108" i="27"/>
  <c r="L108" i="27"/>
  <c r="M108" i="27"/>
  <c r="N108" i="27"/>
  <c r="O108" i="27"/>
  <c r="C109" i="27"/>
  <c r="D109" i="27"/>
  <c r="E109" i="27"/>
  <c r="F109" i="27"/>
  <c r="G109" i="27"/>
  <c r="H109" i="27"/>
  <c r="I109" i="27"/>
  <c r="J109" i="27"/>
  <c r="K109" i="27"/>
  <c r="L109" i="27"/>
  <c r="M109" i="27"/>
  <c r="N109" i="27"/>
  <c r="O109" i="27"/>
  <c r="C110" i="27"/>
  <c r="D110" i="27"/>
  <c r="E110" i="27"/>
  <c r="F110" i="27"/>
  <c r="G110" i="27"/>
  <c r="H110" i="27"/>
  <c r="I110" i="27"/>
  <c r="J110" i="27"/>
  <c r="K110" i="27"/>
  <c r="L110" i="27"/>
  <c r="M110" i="27"/>
  <c r="N110" i="27"/>
  <c r="O110" i="27"/>
  <c r="C111" i="27"/>
  <c r="D111" i="27"/>
  <c r="E111" i="27"/>
  <c r="F111" i="27"/>
  <c r="G111" i="27"/>
  <c r="H111" i="27"/>
  <c r="I111" i="27"/>
  <c r="J111" i="27"/>
  <c r="K111" i="27"/>
  <c r="L111" i="27"/>
  <c r="M111" i="27"/>
  <c r="N111" i="27"/>
  <c r="O111" i="27"/>
  <c r="C112" i="27"/>
  <c r="D112" i="27"/>
  <c r="E112" i="27"/>
  <c r="F112" i="27"/>
  <c r="G112" i="27"/>
  <c r="H112" i="27"/>
  <c r="I112" i="27"/>
  <c r="J112" i="27"/>
  <c r="K112" i="27"/>
  <c r="L112" i="27"/>
  <c r="M112" i="27"/>
  <c r="N112" i="27"/>
  <c r="O112" i="27"/>
  <c r="C113" i="27"/>
  <c r="D113" i="27"/>
  <c r="E113" i="27"/>
  <c r="F113" i="27"/>
  <c r="G113" i="27"/>
  <c r="H113" i="27"/>
  <c r="I113" i="27"/>
  <c r="J113" i="27"/>
  <c r="K113" i="27"/>
  <c r="L113" i="27"/>
  <c r="M113" i="27"/>
  <c r="N113" i="27"/>
  <c r="O113" i="27"/>
  <c r="C114" i="27"/>
  <c r="D114" i="27"/>
  <c r="E114" i="27"/>
  <c r="F114" i="27"/>
  <c r="G114" i="27"/>
  <c r="H114" i="27"/>
  <c r="I114" i="27"/>
  <c r="J114" i="27"/>
  <c r="K114" i="27"/>
  <c r="L114" i="27"/>
  <c r="M114" i="27"/>
  <c r="N114" i="27"/>
  <c r="O114" i="27"/>
  <c r="C115" i="27"/>
  <c r="D115" i="27"/>
  <c r="E115" i="27"/>
  <c r="F115" i="27"/>
  <c r="G115" i="27"/>
  <c r="H115" i="27"/>
  <c r="I115" i="27"/>
  <c r="J115" i="27"/>
  <c r="K115" i="27"/>
  <c r="L115" i="27"/>
  <c r="M115" i="27"/>
  <c r="N115" i="27"/>
  <c r="O115" i="27"/>
  <c r="C116" i="27"/>
  <c r="D116" i="27"/>
  <c r="E116" i="27"/>
  <c r="F116" i="27"/>
  <c r="G116" i="27"/>
  <c r="H116" i="27"/>
  <c r="I116" i="27"/>
  <c r="J116" i="27"/>
  <c r="K116" i="27"/>
  <c r="L116" i="27"/>
  <c r="M116" i="27"/>
  <c r="N116" i="27"/>
  <c r="O116" i="27"/>
  <c r="C117" i="27"/>
  <c r="D117" i="27"/>
  <c r="E117" i="27"/>
  <c r="F117" i="27"/>
  <c r="G117" i="27"/>
  <c r="H117" i="27"/>
  <c r="I117" i="27"/>
  <c r="J117" i="27"/>
  <c r="K117" i="27"/>
  <c r="L117" i="27"/>
  <c r="M117" i="27"/>
  <c r="N117" i="27"/>
  <c r="O117" i="27"/>
  <c r="C118" i="27"/>
  <c r="D118" i="27"/>
  <c r="E118" i="27"/>
  <c r="F118" i="27"/>
  <c r="G118" i="27"/>
  <c r="H118" i="27"/>
  <c r="I118" i="27"/>
  <c r="J118" i="27"/>
  <c r="K118" i="27"/>
  <c r="L118" i="27"/>
  <c r="M118" i="27"/>
  <c r="N118" i="27"/>
  <c r="O118" i="27"/>
  <c r="C119" i="27"/>
  <c r="D119" i="27"/>
  <c r="E119" i="27"/>
  <c r="F119" i="27"/>
  <c r="G119" i="27"/>
  <c r="H119" i="27"/>
  <c r="I119" i="27"/>
  <c r="J119" i="27"/>
  <c r="K119" i="27"/>
  <c r="L119" i="27"/>
  <c r="M119" i="27"/>
  <c r="N119" i="27"/>
  <c r="O119" i="27"/>
  <c r="C120" i="27"/>
  <c r="D120" i="27"/>
  <c r="E120" i="27"/>
  <c r="F120" i="27"/>
  <c r="G120" i="27"/>
  <c r="H120" i="27"/>
  <c r="I120" i="27"/>
  <c r="J120" i="27"/>
  <c r="K120" i="27"/>
  <c r="L120" i="27"/>
  <c r="M120" i="27"/>
  <c r="N120" i="27"/>
  <c r="O120" i="27"/>
  <c r="C121" i="27"/>
  <c r="D121" i="27"/>
  <c r="E121" i="27"/>
  <c r="F121" i="27"/>
  <c r="G121" i="27"/>
  <c r="H121" i="27"/>
  <c r="I121" i="27"/>
  <c r="J121" i="27"/>
  <c r="K121" i="27"/>
  <c r="L121" i="27"/>
  <c r="M121" i="27"/>
  <c r="N121" i="27"/>
  <c r="O121" i="27"/>
  <c r="C122" i="27"/>
  <c r="D122" i="27"/>
  <c r="E122" i="27"/>
  <c r="F122" i="27"/>
  <c r="G122" i="27"/>
  <c r="H122" i="27"/>
  <c r="I122" i="27"/>
  <c r="J122" i="27"/>
  <c r="K122" i="27"/>
  <c r="L122" i="27"/>
  <c r="M122" i="27"/>
  <c r="N122" i="27"/>
  <c r="O122" i="27"/>
  <c r="C123" i="27"/>
  <c r="D123" i="27"/>
  <c r="E123" i="27"/>
  <c r="F123" i="27"/>
  <c r="G123" i="27"/>
  <c r="H123" i="27"/>
  <c r="I123" i="27"/>
  <c r="J123" i="27"/>
  <c r="K123" i="27"/>
  <c r="L123" i="27"/>
  <c r="M123" i="27"/>
  <c r="N123" i="27"/>
  <c r="O123" i="27"/>
  <c r="C124" i="27"/>
  <c r="D124" i="27"/>
  <c r="E124" i="27"/>
  <c r="F124" i="27"/>
  <c r="G124" i="27"/>
  <c r="H124" i="27"/>
  <c r="I124" i="27"/>
  <c r="J124" i="27"/>
  <c r="K124" i="27"/>
  <c r="L124" i="27"/>
  <c r="M124" i="27"/>
  <c r="N124" i="27"/>
  <c r="O124" i="27"/>
  <c r="C125" i="27"/>
  <c r="D125" i="27"/>
  <c r="E125" i="27"/>
  <c r="F125" i="27"/>
  <c r="G125" i="27"/>
  <c r="H125" i="27"/>
  <c r="I125" i="27"/>
  <c r="J125" i="27"/>
  <c r="K125" i="27"/>
  <c r="L125" i="27"/>
  <c r="M125" i="27"/>
  <c r="N125" i="27"/>
  <c r="O125" i="27"/>
  <c r="C126" i="27"/>
  <c r="D126" i="27"/>
  <c r="E126" i="27"/>
  <c r="F126" i="27"/>
  <c r="G126" i="27"/>
  <c r="H126" i="27"/>
  <c r="I126" i="27"/>
  <c r="J126" i="27"/>
  <c r="K126" i="27"/>
  <c r="L126" i="27"/>
  <c r="M126" i="27"/>
  <c r="N126" i="27"/>
  <c r="O126" i="27"/>
  <c r="C127" i="27"/>
  <c r="D127" i="27"/>
  <c r="E127" i="27"/>
  <c r="F127" i="27"/>
  <c r="G127" i="27"/>
  <c r="H127" i="27"/>
  <c r="I127" i="27"/>
  <c r="J127" i="27"/>
  <c r="K127" i="27"/>
  <c r="L127" i="27"/>
  <c r="M127" i="27"/>
  <c r="N127" i="27"/>
  <c r="O127" i="27"/>
  <c r="C128" i="27"/>
  <c r="D128" i="27"/>
  <c r="E128" i="27"/>
  <c r="F128" i="27"/>
  <c r="G128" i="27"/>
  <c r="H128" i="27"/>
  <c r="I128" i="27"/>
  <c r="J128" i="27"/>
  <c r="K128" i="27"/>
  <c r="L128" i="27"/>
  <c r="M128" i="27"/>
  <c r="N128" i="27"/>
  <c r="O128" i="27"/>
  <c r="C129" i="27"/>
  <c r="D129" i="27"/>
  <c r="E129" i="27"/>
  <c r="F129" i="27"/>
  <c r="G129" i="27"/>
  <c r="H129" i="27"/>
  <c r="I129" i="27"/>
  <c r="J129" i="27"/>
  <c r="K129" i="27"/>
  <c r="L129" i="27"/>
  <c r="M129" i="27"/>
  <c r="N129" i="27"/>
  <c r="O129" i="27"/>
  <c r="C130" i="27"/>
  <c r="D130" i="27"/>
  <c r="E130" i="27"/>
  <c r="F130" i="27"/>
  <c r="G130" i="27"/>
  <c r="H130" i="27"/>
  <c r="I130" i="27"/>
  <c r="J130" i="27"/>
  <c r="K130" i="27"/>
  <c r="L130" i="27"/>
  <c r="M130" i="27"/>
  <c r="N130" i="27"/>
  <c r="O130" i="27"/>
  <c r="C131" i="27"/>
  <c r="D131" i="27"/>
  <c r="E131" i="27"/>
  <c r="F131" i="27"/>
  <c r="G131" i="27"/>
  <c r="H131" i="27"/>
  <c r="I131" i="27"/>
  <c r="J131" i="27"/>
  <c r="K131" i="27"/>
  <c r="L131" i="27"/>
  <c r="M131" i="27"/>
  <c r="N131" i="27"/>
  <c r="O131" i="27"/>
  <c r="C132" i="27"/>
  <c r="D132" i="27"/>
  <c r="E132" i="27"/>
  <c r="F132" i="27"/>
  <c r="G132" i="27"/>
  <c r="H132" i="27"/>
  <c r="I132" i="27"/>
  <c r="J132" i="27"/>
  <c r="K132" i="27"/>
  <c r="L132" i="27"/>
  <c r="M132" i="27"/>
  <c r="N132" i="27"/>
  <c r="O132" i="27"/>
  <c r="C133" i="27"/>
  <c r="D133" i="27"/>
  <c r="E133" i="27"/>
  <c r="F133" i="27"/>
  <c r="G133" i="27"/>
  <c r="H133" i="27"/>
  <c r="I133" i="27"/>
  <c r="J133" i="27"/>
  <c r="K133" i="27"/>
  <c r="L133" i="27"/>
  <c r="M133" i="27"/>
  <c r="N133" i="27"/>
  <c r="O133" i="27"/>
  <c r="C134" i="27"/>
  <c r="D134" i="27"/>
  <c r="E134" i="27"/>
  <c r="F134" i="27"/>
  <c r="G134" i="27"/>
  <c r="H134" i="27"/>
  <c r="I134" i="27"/>
  <c r="J134" i="27"/>
  <c r="K134" i="27"/>
  <c r="L134" i="27"/>
  <c r="M134" i="27"/>
  <c r="N134" i="27"/>
  <c r="O134" i="27"/>
  <c r="C135" i="27"/>
  <c r="D135" i="27"/>
  <c r="E135" i="27"/>
  <c r="F135" i="27"/>
  <c r="G135" i="27"/>
  <c r="H135" i="27"/>
  <c r="I135" i="27"/>
  <c r="J135" i="27"/>
  <c r="K135" i="27"/>
  <c r="L135" i="27"/>
  <c r="M135" i="27"/>
  <c r="N135" i="27"/>
  <c r="O135" i="27"/>
  <c r="C136" i="27"/>
  <c r="D136" i="27"/>
  <c r="E136" i="27"/>
  <c r="F136" i="27"/>
  <c r="G136" i="27"/>
  <c r="H136" i="27"/>
  <c r="I136" i="27"/>
  <c r="J136" i="27"/>
  <c r="K136" i="27"/>
  <c r="L136" i="27"/>
  <c r="M136" i="27"/>
  <c r="N136" i="27"/>
  <c r="O136" i="27"/>
  <c r="C137" i="27"/>
  <c r="D137" i="27"/>
  <c r="E137" i="27"/>
  <c r="F137" i="27"/>
  <c r="G137" i="27"/>
  <c r="H137" i="27"/>
  <c r="I137" i="27"/>
  <c r="J137" i="27"/>
  <c r="K137" i="27"/>
  <c r="L137" i="27"/>
  <c r="M137" i="27"/>
  <c r="N137" i="27"/>
  <c r="O137" i="27"/>
  <c r="C138" i="27"/>
  <c r="D138" i="27"/>
  <c r="E138" i="27"/>
  <c r="F138" i="27"/>
  <c r="G138" i="27"/>
  <c r="H138" i="27"/>
  <c r="I138" i="27"/>
  <c r="J138" i="27"/>
  <c r="K138" i="27"/>
  <c r="L138" i="27"/>
  <c r="M138" i="27"/>
  <c r="N138" i="27"/>
  <c r="O138" i="27"/>
  <c r="C139" i="27"/>
  <c r="D139" i="27"/>
  <c r="E139" i="27"/>
  <c r="F139" i="27"/>
  <c r="G139" i="27"/>
  <c r="H139" i="27"/>
  <c r="I139" i="27"/>
  <c r="J139" i="27"/>
  <c r="K139" i="27"/>
  <c r="L139" i="27"/>
  <c r="M139" i="27"/>
  <c r="N139" i="27"/>
  <c r="O139" i="27"/>
  <c r="C140" i="27"/>
  <c r="D140" i="27"/>
  <c r="E140" i="27"/>
  <c r="F140" i="27"/>
  <c r="G140" i="27"/>
  <c r="H140" i="27"/>
  <c r="I140" i="27"/>
  <c r="J140" i="27"/>
  <c r="K140" i="27"/>
  <c r="L140" i="27"/>
  <c r="M140" i="27"/>
  <c r="N140" i="27"/>
  <c r="O140" i="27"/>
  <c r="C141" i="27"/>
  <c r="D141" i="27"/>
  <c r="E141" i="27"/>
  <c r="F141" i="27"/>
  <c r="G141" i="27"/>
  <c r="H141" i="27"/>
  <c r="I141" i="27"/>
  <c r="J141" i="27"/>
  <c r="K141" i="27"/>
  <c r="L141" i="27"/>
  <c r="M141" i="27"/>
  <c r="N141" i="27"/>
  <c r="O141" i="27"/>
  <c r="C142" i="27"/>
  <c r="D142" i="27"/>
  <c r="E142" i="27"/>
  <c r="F142" i="27"/>
  <c r="G142" i="27"/>
  <c r="H142" i="27"/>
  <c r="I142" i="27"/>
  <c r="J142" i="27"/>
  <c r="K142" i="27"/>
  <c r="L142" i="27"/>
  <c r="M142" i="27"/>
  <c r="N142" i="27"/>
  <c r="O142" i="27"/>
  <c r="C143" i="27"/>
  <c r="D143" i="27"/>
  <c r="E143" i="27"/>
  <c r="F143" i="27"/>
  <c r="G143" i="27"/>
  <c r="H143" i="27"/>
  <c r="I143" i="27"/>
  <c r="J143" i="27"/>
  <c r="K143" i="27"/>
  <c r="L143" i="27"/>
  <c r="M143" i="27"/>
  <c r="N143" i="27"/>
  <c r="O143" i="27"/>
  <c r="C144" i="27"/>
  <c r="D144" i="27"/>
  <c r="E144" i="27"/>
  <c r="F144" i="27"/>
  <c r="G144" i="27"/>
  <c r="H144" i="27"/>
  <c r="I144" i="27"/>
  <c r="J144" i="27"/>
  <c r="K144" i="27"/>
  <c r="L144" i="27"/>
  <c r="M144" i="27"/>
  <c r="N144" i="27"/>
  <c r="O144" i="27"/>
  <c r="C145" i="27"/>
  <c r="D145" i="27"/>
  <c r="E145" i="27"/>
  <c r="F145" i="27"/>
  <c r="G145" i="27"/>
  <c r="H145" i="27"/>
  <c r="I145" i="27"/>
  <c r="J145" i="27"/>
  <c r="K145" i="27"/>
  <c r="L145" i="27"/>
  <c r="M145" i="27"/>
  <c r="N145" i="27"/>
  <c r="O145" i="27"/>
  <c r="C146" i="27"/>
  <c r="D146" i="27"/>
  <c r="E146" i="27"/>
  <c r="F146" i="27"/>
  <c r="G146" i="27"/>
  <c r="H146" i="27"/>
  <c r="I146" i="27"/>
  <c r="J146" i="27"/>
  <c r="K146" i="27"/>
  <c r="L146" i="27"/>
  <c r="M146" i="27"/>
  <c r="N146" i="27"/>
  <c r="O146" i="27"/>
  <c r="C147" i="27"/>
  <c r="D147" i="27"/>
  <c r="E147" i="27"/>
  <c r="F147" i="27"/>
  <c r="G147" i="27"/>
  <c r="H147" i="27"/>
  <c r="I147" i="27"/>
  <c r="J147" i="27"/>
  <c r="K147" i="27"/>
  <c r="L147" i="27"/>
  <c r="M147" i="27"/>
  <c r="N147" i="27"/>
  <c r="O147" i="27"/>
  <c r="C148" i="27"/>
  <c r="D148" i="27"/>
  <c r="E148" i="27"/>
  <c r="F148" i="27"/>
  <c r="G148" i="27"/>
  <c r="H148" i="27"/>
  <c r="I148" i="27"/>
  <c r="J148" i="27"/>
  <c r="K148" i="27"/>
  <c r="L148" i="27"/>
  <c r="M148" i="27"/>
  <c r="N148" i="27"/>
  <c r="O148" i="27"/>
  <c r="C149" i="27"/>
  <c r="D149" i="27"/>
  <c r="E149" i="27"/>
  <c r="F149" i="27"/>
  <c r="G149" i="27"/>
  <c r="H149" i="27"/>
  <c r="I149" i="27"/>
  <c r="J149" i="27"/>
  <c r="K149" i="27"/>
  <c r="L149" i="27"/>
  <c r="M149" i="27"/>
  <c r="N149" i="27"/>
  <c r="O149" i="27"/>
  <c r="C150" i="27"/>
  <c r="D150" i="27"/>
  <c r="E150" i="27"/>
  <c r="F150" i="27"/>
  <c r="G150" i="27"/>
  <c r="H150" i="27"/>
  <c r="I150" i="27"/>
  <c r="J150" i="27"/>
  <c r="K150" i="27"/>
  <c r="L150" i="27"/>
  <c r="M150" i="27"/>
  <c r="N150" i="27"/>
  <c r="O150" i="27"/>
  <c r="C151" i="27"/>
  <c r="D151" i="27"/>
  <c r="E151" i="27"/>
  <c r="F151" i="27"/>
  <c r="G151" i="27"/>
  <c r="H151" i="27"/>
  <c r="I151" i="27"/>
  <c r="J151" i="27"/>
  <c r="K151" i="27"/>
  <c r="L151" i="27"/>
  <c r="M151" i="27"/>
  <c r="N151" i="27"/>
  <c r="O151" i="27"/>
  <c r="C152" i="27"/>
  <c r="D152" i="27"/>
  <c r="E152" i="27"/>
  <c r="F152" i="27"/>
  <c r="G152" i="27"/>
  <c r="H152" i="27"/>
  <c r="I152" i="27"/>
  <c r="J152" i="27"/>
  <c r="K152" i="27"/>
  <c r="L152" i="27"/>
  <c r="M152" i="27"/>
  <c r="N152" i="27"/>
  <c r="O152" i="27"/>
  <c r="C153" i="27"/>
  <c r="D153" i="27"/>
  <c r="E153" i="27"/>
  <c r="F153" i="27"/>
  <c r="G153" i="27"/>
  <c r="H153" i="27"/>
  <c r="I153" i="27"/>
  <c r="J153" i="27"/>
  <c r="K153" i="27"/>
  <c r="L153" i="27"/>
  <c r="M153" i="27"/>
  <c r="N153" i="27"/>
  <c r="O153" i="27"/>
  <c r="C154" i="27"/>
  <c r="D154" i="27"/>
  <c r="E154" i="27"/>
  <c r="F154" i="27"/>
  <c r="G154" i="27"/>
  <c r="H154" i="27"/>
  <c r="I154" i="27"/>
  <c r="J154" i="27"/>
  <c r="K154" i="27"/>
  <c r="L154" i="27"/>
  <c r="M154" i="27"/>
  <c r="N154" i="27"/>
  <c r="O154" i="27"/>
  <c r="C155" i="27"/>
  <c r="D155" i="27"/>
  <c r="E155" i="27"/>
  <c r="F155" i="27"/>
  <c r="G155" i="27"/>
  <c r="H155" i="27"/>
  <c r="I155" i="27"/>
  <c r="J155" i="27"/>
  <c r="K155" i="27"/>
  <c r="L155" i="27"/>
  <c r="M155" i="27"/>
  <c r="N155" i="27"/>
  <c r="O155" i="27"/>
  <c r="C156" i="27"/>
  <c r="D156" i="27"/>
  <c r="E156" i="27"/>
  <c r="F156" i="27"/>
  <c r="G156" i="27"/>
  <c r="H156" i="27"/>
  <c r="I156" i="27"/>
  <c r="J156" i="27"/>
  <c r="K156" i="27"/>
  <c r="L156" i="27"/>
  <c r="M156" i="27"/>
  <c r="N156" i="27"/>
  <c r="O156" i="27"/>
  <c r="C157" i="27"/>
  <c r="D157" i="27"/>
  <c r="E157" i="27"/>
  <c r="F157" i="27"/>
  <c r="G157" i="27"/>
  <c r="H157" i="27"/>
  <c r="I157" i="27"/>
  <c r="J157" i="27"/>
  <c r="K157" i="27"/>
  <c r="L157" i="27"/>
  <c r="M157" i="27"/>
  <c r="N157" i="27"/>
  <c r="O157" i="27"/>
  <c r="C158" i="27"/>
  <c r="D158" i="27"/>
  <c r="E158" i="27"/>
  <c r="F158" i="27"/>
  <c r="G158" i="27"/>
  <c r="H158" i="27"/>
  <c r="I158" i="27"/>
  <c r="J158" i="27"/>
  <c r="K158" i="27"/>
  <c r="L158" i="27"/>
  <c r="M158" i="27"/>
  <c r="N158" i="27"/>
  <c r="O158" i="27"/>
  <c r="C159" i="27"/>
  <c r="D159" i="27"/>
  <c r="E159" i="27"/>
  <c r="F159" i="27"/>
  <c r="G159" i="27"/>
  <c r="H159" i="27"/>
  <c r="I159" i="27"/>
  <c r="J159" i="27"/>
  <c r="K159" i="27"/>
  <c r="L159" i="27"/>
  <c r="M159" i="27"/>
  <c r="N159" i="27"/>
  <c r="O159" i="27"/>
  <c r="C160" i="27"/>
  <c r="D160" i="27"/>
  <c r="E160" i="27"/>
  <c r="F160" i="27"/>
  <c r="G160" i="27"/>
  <c r="H160" i="27"/>
  <c r="I160" i="27"/>
  <c r="J160" i="27"/>
  <c r="K160" i="27"/>
  <c r="L160" i="27"/>
  <c r="M160" i="27"/>
  <c r="N160" i="27"/>
  <c r="O160" i="27"/>
  <c r="C161" i="27"/>
  <c r="D161" i="27"/>
  <c r="E161" i="27"/>
  <c r="F161" i="27"/>
  <c r="G161" i="27"/>
  <c r="H161" i="27"/>
  <c r="I161" i="27"/>
  <c r="J161" i="27"/>
  <c r="K161" i="27"/>
  <c r="L161" i="27"/>
  <c r="M161" i="27"/>
  <c r="N161" i="27"/>
  <c r="O161" i="27"/>
  <c r="C162" i="27"/>
  <c r="D162" i="27"/>
  <c r="E162" i="27"/>
  <c r="F162" i="27"/>
  <c r="G162" i="27"/>
  <c r="H162" i="27"/>
  <c r="I162" i="27"/>
  <c r="J162" i="27"/>
  <c r="K162" i="27"/>
  <c r="L162" i="27"/>
  <c r="M162" i="27"/>
  <c r="N162" i="27"/>
  <c r="O162" i="27"/>
  <c r="C163" i="27"/>
  <c r="D163" i="27"/>
  <c r="E163" i="27"/>
  <c r="F163" i="27"/>
  <c r="G163" i="27"/>
  <c r="H163" i="27"/>
  <c r="I163" i="27"/>
  <c r="J163" i="27"/>
  <c r="K163" i="27"/>
  <c r="L163" i="27"/>
  <c r="M163" i="27"/>
  <c r="N163" i="27"/>
  <c r="O163" i="27"/>
  <c r="C164" i="27"/>
  <c r="D164" i="27"/>
  <c r="E164" i="27"/>
  <c r="F164" i="27"/>
  <c r="G164" i="27"/>
  <c r="H164" i="27"/>
  <c r="I164" i="27"/>
  <c r="J164" i="27"/>
  <c r="K164" i="27"/>
  <c r="L164" i="27"/>
  <c r="M164" i="27"/>
  <c r="N164" i="27"/>
  <c r="O164" i="27"/>
  <c r="C165" i="27"/>
  <c r="D165" i="27"/>
  <c r="E165" i="27"/>
  <c r="F165" i="27"/>
  <c r="G165" i="27"/>
  <c r="H165" i="27"/>
  <c r="I165" i="27"/>
  <c r="J165" i="27"/>
  <c r="K165" i="27"/>
  <c r="L165" i="27"/>
  <c r="M165" i="27"/>
  <c r="N165" i="27"/>
  <c r="O165" i="27"/>
  <c r="C166" i="27"/>
  <c r="D166" i="27"/>
  <c r="E166" i="27"/>
  <c r="F166" i="27"/>
  <c r="G166" i="27"/>
  <c r="H166" i="27"/>
  <c r="I166" i="27"/>
  <c r="J166" i="27"/>
  <c r="K166" i="27"/>
  <c r="L166" i="27"/>
  <c r="M166" i="27"/>
  <c r="N166" i="27"/>
  <c r="O166" i="27"/>
  <c r="C167" i="27"/>
  <c r="D167" i="27"/>
  <c r="E167" i="27"/>
  <c r="F167" i="27"/>
  <c r="G167" i="27"/>
  <c r="H167" i="27"/>
  <c r="I167" i="27"/>
  <c r="J167" i="27"/>
  <c r="K167" i="27"/>
  <c r="L167" i="27"/>
  <c r="M167" i="27"/>
  <c r="N167" i="27"/>
  <c r="O167" i="27"/>
  <c r="C168" i="27"/>
  <c r="D168" i="27"/>
  <c r="E168" i="27"/>
  <c r="F168" i="27"/>
  <c r="G168" i="27"/>
  <c r="H168" i="27"/>
  <c r="I168" i="27"/>
  <c r="J168" i="27"/>
  <c r="K168" i="27"/>
  <c r="L168" i="27"/>
  <c r="M168" i="27"/>
  <c r="N168" i="27"/>
  <c r="O168" i="27"/>
  <c r="C169" i="27"/>
  <c r="D169" i="27"/>
  <c r="E169" i="27"/>
  <c r="F169" i="27"/>
  <c r="G169" i="27"/>
  <c r="H169" i="27"/>
  <c r="I169" i="27"/>
  <c r="J169" i="27"/>
  <c r="K169" i="27"/>
  <c r="L169" i="27"/>
  <c r="M169" i="27"/>
  <c r="N169" i="27"/>
  <c r="O169" i="27"/>
  <c r="C170" i="27"/>
  <c r="D170" i="27"/>
  <c r="E170" i="27"/>
  <c r="F170" i="27"/>
  <c r="G170" i="27"/>
  <c r="H170" i="27"/>
  <c r="I170" i="27"/>
  <c r="J170" i="27"/>
  <c r="K170" i="27"/>
  <c r="L170" i="27"/>
  <c r="M170" i="27"/>
  <c r="N170" i="27"/>
  <c r="O170" i="27"/>
  <c r="C171" i="27"/>
  <c r="D171" i="27"/>
  <c r="E171" i="27"/>
  <c r="F171" i="27"/>
  <c r="G171" i="27"/>
  <c r="H171" i="27"/>
  <c r="I171" i="27"/>
  <c r="J171" i="27"/>
  <c r="K171" i="27"/>
  <c r="L171" i="27"/>
  <c r="M171" i="27"/>
  <c r="N171" i="27"/>
  <c r="O171" i="27"/>
  <c r="C172" i="27"/>
  <c r="D172" i="27"/>
  <c r="E172" i="27"/>
  <c r="F172" i="27"/>
  <c r="G172" i="27"/>
  <c r="H172" i="27"/>
  <c r="I172" i="27"/>
  <c r="J172" i="27"/>
  <c r="K172" i="27"/>
  <c r="L172" i="27"/>
  <c r="M172" i="27"/>
  <c r="N172" i="27"/>
  <c r="O172" i="27"/>
  <c r="C173" i="27"/>
  <c r="D173" i="27"/>
  <c r="E173" i="27"/>
  <c r="F173" i="27"/>
  <c r="G173" i="27"/>
  <c r="H173" i="27"/>
  <c r="I173" i="27"/>
  <c r="J173" i="27"/>
  <c r="K173" i="27"/>
  <c r="L173" i="27"/>
  <c r="M173" i="27"/>
  <c r="N173" i="27"/>
  <c r="O173" i="27"/>
  <c r="C174" i="27"/>
  <c r="D174" i="27"/>
  <c r="E174" i="27"/>
  <c r="F174" i="27"/>
  <c r="G174" i="27"/>
  <c r="H174" i="27"/>
  <c r="I174" i="27"/>
  <c r="J174" i="27"/>
  <c r="K174" i="27"/>
  <c r="L174" i="27"/>
  <c r="M174" i="27"/>
  <c r="N174" i="27"/>
  <c r="O174" i="27"/>
  <c r="C175" i="27"/>
  <c r="D175" i="27"/>
  <c r="E175" i="27"/>
  <c r="F175" i="27"/>
  <c r="G175" i="27"/>
  <c r="H175" i="27"/>
  <c r="I175" i="27"/>
  <c r="J175" i="27"/>
  <c r="K175" i="27"/>
  <c r="L175" i="27"/>
  <c r="M175" i="27"/>
  <c r="N175" i="27"/>
  <c r="O175" i="27"/>
  <c r="C176" i="27"/>
  <c r="D176" i="27"/>
  <c r="E176" i="27"/>
  <c r="F176" i="27"/>
  <c r="G176" i="27"/>
  <c r="H176" i="27"/>
  <c r="I176" i="27"/>
  <c r="J176" i="27"/>
  <c r="K176" i="27"/>
  <c r="L176" i="27"/>
  <c r="M176" i="27"/>
  <c r="N176" i="27"/>
  <c r="O176" i="27"/>
  <c r="C177" i="27"/>
  <c r="D177" i="27"/>
  <c r="E177" i="27"/>
  <c r="F177" i="27"/>
  <c r="G177" i="27"/>
  <c r="H177" i="27"/>
  <c r="I177" i="27"/>
  <c r="J177" i="27"/>
  <c r="K177" i="27"/>
  <c r="L177" i="27"/>
  <c r="M177" i="27"/>
  <c r="N177" i="27"/>
  <c r="O177" i="27"/>
  <c r="C178" i="27"/>
  <c r="D178" i="27"/>
  <c r="E178" i="27"/>
  <c r="F178" i="27"/>
  <c r="G178" i="27"/>
  <c r="H178" i="27"/>
  <c r="I178" i="27"/>
  <c r="J178" i="27"/>
  <c r="K178" i="27"/>
  <c r="L178" i="27"/>
  <c r="M178" i="27"/>
  <c r="N178" i="27"/>
  <c r="O178" i="27"/>
  <c r="C179" i="27"/>
  <c r="D179" i="27"/>
  <c r="E179" i="27"/>
  <c r="F179" i="27"/>
  <c r="G179" i="27"/>
  <c r="H179" i="27"/>
  <c r="I179" i="27"/>
  <c r="J179" i="27"/>
  <c r="K179" i="27"/>
  <c r="L179" i="27"/>
  <c r="M179" i="27"/>
  <c r="N179" i="27"/>
  <c r="O179" i="27"/>
  <c r="C180" i="27"/>
  <c r="D180" i="27"/>
  <c r="E180" i="27"/>
  <c r="F180" i="27"/>
  <c r="G180" i="27"/>
  <c r="H180" i="27"/>
  <c r="I180" i="27"/>
  <c r="J180" i="27"/>
  <c r="K180" i="27"/>
  <c r="L180" i="27"/>
  <c r="M180" i="27"/>
  <c r="N180" i="27"/>
  <c r="O180" i="27"/>
  <c r="C181" i="27"/>
  <c r="D181" i="27"/>
  <c r="E181" i="27"/>
  <c r="F181" i="27"/>
  <c r="G181" i="27"/>
  <c r="H181" i="27"/>
  <c r="I181" i="27"/>
  <c r="J181" i="27"/>
  <c r="K181" i="27"/>
  <c r="L181" i="27"/>
  <c r="M181" i="27"/>
  <c r="N181" i="27"/>
  <c r="O181" i="27"/>
  <c r="C182" i="27"/>
  <c r="D182" i="27"/>
  <c r="E182" i="27"/>
  <c r="F182" i="27"/>
  <c r="G182" i="27"/>
  <c r="H182" i="27"/>
  <c r="I182" i="27"/>
  <c r="J182" i="27"/>
  <c r="K182" i="27"/>
  <c r="L182" i="27"/>
  <c r="M182" i="27"/>
  <c r="N182" i="27"/>
  <c r="O182" i="27"/>
  <c r="C183" i="27"/>
  <c r="D183" i="27"/>
  <c r="E183" i="27"/>
  <c r="F183" i="27"/>
  <c r="G183" i="27"/>
  <c r="H183" i="27"/>
  <c r="I183" i="27"/>
  <c r="J183" i="27"/>
  <c r="K183" i="27"/>
  <c r="L183" i="27"/>
  <c r="M183" i="27"/>
  <c r="N183" i="27"/>
  <c r="O183" i="27"/>
  <c r="C184" i="27"/>
  <c r="D184" i="27"/>
  <c r="E184" i="27"/>
  <c r="F184" i="27"/>
  <c r="G184" i="27"/>
  <c r="H184" i="27"/>
  <c r="I184" i="27"/>
  <c r="J184" i="27"/>
  <c r="K184" i="27"/>
  <c r="L184" i="27"/>
  <c r="M184" i="27"/>
  <c r="N184" i="27"/>
  <c r="O184" i="27"/>
  <c r="C185" i="27"/>
  <c r="D185" i="27"/>
  <c r="E185" i="27"/>
  <c r="F185" i="27"/>
  <c r="G185" i="27"/>
  <c r="H185" i="27"/>
  <c r="I185" i="27"/>
  <c r="J185" i="27"/>
  <c r="K185" i="27"/>
  <c r="L185" i="27"/>
  <c r="M185" i="27"/>
  <c r="N185" i="27"/>
  <c r="O185" i="27"/>
  <c r="C186" i="27"/>
  <c r="D186" i="27"/>
  <c r="E186" i="27"/>
  <c r="F186" i="27"/>
  <c r="G186" i="27"/>
  <c r="H186" i="27"/>
  <c r="I186" i="27"/>
  <c r="J186" i="27"/>
  <c r="K186" i="27"/>
  <c r="L186" i="27"/>
  <c r="M186" i="27"/>
  <c r="N186" i="27"/>
  <c r="O186" i="27"/>
  <c r="C187" i="27"/>
  <c r="D187" i="27"/>
  <c r="E187" i="27"/>
  <c r="F187" i="27"/>
  <c r="G187" i="27"/>
  <c r="H187" i="27"/>
  <c r="I187" i="27"/>
  <c r="J187" i="27"/>
  <c r="K187" i="27"/>
  <c r="L187" i="27"/>
  <c r="M187" i="27"/>
  <c r="N187" i="27"/>
  <c r="O187" i="27"/>
  <c r="C188" i="27"/>
  <c r="D188" i="27"/>
  <c r="E188" i="27"/>
  <c r="F188" i="27"/>
  <c r="G188" i="27"/>
  <c r="H188" i="27"/>
  <c r="I188" i="27"/>
  <c r="J188" i="27"/>
  <c r="K188" i="27"/>
  <c r="L188" i="27"/>
  <c r="M188" i="27"/>
  <c r="N188" i="27"/>
  <c r="O188" i="27"/>
  <c r="C189" i="27"/>
  <c r="D189" i="27"/>
  <c r="E189" i="27"/>
  <c r="F189" i="27"/>
  <c r="G189" i="27"/>
  <c r="H189" i="27"/>
  <c r="I189" i="27"/>
  <c r="J189" i="27"/>
  <c r="K189" i="27"/>
  <c r="L189" i="27"/>
  <c r="M189" i="27"/>
  <c r="N189" i="27"/>
  <c r="O189" i="27"/>
  <c r="C190" i="27"/>
  <c r="D190" i="27"/>
  <c r="E190" i="27"/>
  <c r="F190" i="27"/>
  <c r="G190" i="27"/>
  <c r="H190" i="27"/>
  <c r="I190" i="27"/>
  <c r="J190" i="27"/>
  <c r="K190" i="27"/>
  <c r="L190" i="27"/>
  <c r="M190" i="27"/>
  <c r="N190" i="27"/>
  <c r="O190" i="27"/>
  <c r="C191" i="27"/>
  <c r="D191" i="27"/>
  <c r="E191" i="27"/>
  <c r="F191" i="27"/>
  <c r="G191" i="27"/>
  <c r="H191" i="27"/>
  <c r="I191" i="27"/>
  <c r="J191" i="27"/>
  <c r="K191" i="27"/>
  <c r="L191" i="27"/>
  <c r="M191" i="27"/>
  <c r="N191" i="27"/>
  <c r="O191" i="27"/>
  <c r="C192" i="27"/>
  <c r="D192" i="27"/>
  <c r="E192" i="27"/>
  <c r="F192" i="27"/>
  <c r="G192" i="27"/>
  <c r="H192" i="27"/>
  <c r="I192" i="27"/>
  <c r="J192" i="27"/>
  <c r="K192" i="27"/>
  <c r="L192" i="27"/>
  <c r="M192" i="27"/>
  <c r="N192" i="27"/>
  <c r="O192" i="27"/>
  <c r="C193" i="27"/>
  <c r="D193" i="27"/>
  <c r="E193" i="27"/>
  <c r="F193" i="27"/>
  <c r="G193" i="27"/>
  <c r="H193" i="27"/>
  <c r="I193" i="27"/>
  <c r="J193" i="27"/>
  <c r="K193" i="27"/>
  <c r="L193" i="27"/>
  <c r="M193" i="27"/>
  <c r="N193" i="27"/>
  <c r="O193" i="27"/>
  <c r="C194" i="27"/>
  <c r="D194" i="27"/>
  <c r="E194" i="27"/>
  <c r="F194" i="27"/>
  <c r="G194" i="27"/>
  <c r="H194" i="27"/>
  <c r="I194" i="27"/>
  <c r="J194" i="27"/>
  <c r="K194" i="27"/>
  <c r="L194" i="27"/>
  <c r="M194" i="27"/>
  <c r="N194" i="27"/>
  <c r="O194" i="27"/>
  <c r="C195" i="27"/>
  <c r="D195" i="27"/>
  <c r="E195" i="27"/>
  <c r="F195" i="27"/>
  <c r="G195" i="27"/>
  <c r="H195" i="27"/>
  <c r="I195" i="27"/>
  <c r="J195" i="27"/>
  <c r="K195" i="27"/>
  <c r="L195" i="27"/>
  <c r="M195" i="27"/>
  <c r="N195" i="27"/>
  <c r="O195" i="27"/>
  <c r="C196" i="27"/>
  <c r="D196" i="27"/>
  <c r="E196" i="27"/>
  <c r="F196" i="27"/>
  <c r="G196" i="27"/>
  <c r="H196" i="27"/>
  <c r="I196" i="27"/>
  <c r="J196" i="27"/>
  <c r="K196" i="27"/>
  <c r="L196" i="27"/>
  <c r="M196" i="27"/>
  <c r="N196" i="27"/>
  <c r="O196" i="27"/>
  <c r="C197" i="27"/>
  <c r="D197" i="27"/>
  <c r="E197" i="27"/>
  <c r="F197" i="27"/>
  <c r="G197" i="27"/>
  <c r="H197" i="27"/>
  <c r="I197" i="27"/>
  <c r="J197" i="27"/>
  <c r="K197" i="27"/>
  <c r="L197" i="27"/>
  <c r="M197" i="27"/>
  <c r="N197" i="27"/>
  <c r="O197" i="27"/>
  <c r="C198" i="27"/>
  <c r="D198" i="27"/>
  <c r="E198" i="27"/>
  <c r="F198" i="27"/>
  <c r="G198" i="27"/>
  <c r="H198" i="27"/>
  <c r="I198" i="27"/>
  <c r="J198" i="27"/>
  <c r="K198" i="27"/>
  <c r="L198" i="27"/>
  <c r="M198" i="27"/>
  <c r="N198" i="27"/>
  <c r="O198" i="27"/>
  <c r="C199" i="27"/>
  <c r="D199" i="27"/>
  <c r="E199" i="27"/>
  <c r="F199" i="27"/>
  <c r="G199" i="27"/>
  <c r="H199" i="27"/>
  <c r="I199" i="27"/>
  <c r="J199" i="27"/>
  <c r="K199" i="27"/>
  <c r="L199" i="27"/>
  <c r="M199" i="27"/>
  <c r="N199" i="27"/>
  <c r="O199" i="27"/>
  <c r="C200" i="27"/>
  <c r="D200" i="27"/>
  <c r="E200" i="27"/>
  <c r="F200" i="27"/>
  <c r="G200" i="27"/>
  <c r="H200" i="27"/>
  <c r="I200" i="27"/>
  <c r="J200" i="27"/>
  <c r="K200" i="27"/>
  <c r="L200" i="27"/>
  <c r="M200" i="27"/>
  <c r="N200" i="27"/>
  <c r="O200" i="27"/>
  <c r="C201" i="27"/>
  <c r="D201" i="27"/>
  <c r="E201" i="27"/>
  <c r="F201" i="27"/>
  <c r="G201" i="27"/>
  <c r="H201" i="27"/>
  <c r="I201" i="27"/>
  <c r="J201" i="27"/>
  <c r="K201" i="27"/>
  <c r="L201" i="27"/>
  <c r="M201" i="27"/>
  <c r="N201" i="27"/>
  <c r="O201" i="27"/>
  <c r="C202" i="27"/>
  <c r="D202" i="27"/>
  <c r="E202" i="27"/>
  <c r="F202" i="27"/>
  <c r="G202" i="27"/>
  <c r="H202" i="27"/>
  <c r="I202" i="27"/>
  <c r="J202" i="27"/>
  <c r="K202" i="27"/>
  <c r="L202" i="27"/>
  <c r="M202" i="27"/>
  <c r="N202" i="27"/>
  <c r="O202" i="27"/>
  <c r="C203" i="27"/>
  <c r="D203" i="27"/>
  <c r="E203" i="27"/>
  <c r="F203" i="27"/>
  <c r="G203" i="27"/>
  <c r="H203" i="27"/>
  <c r="I203" i="27"/>
  <c r="J203" i="27"/>
  <c r="K203" i="27"/>
  <c r="L203" i="27"/>
  <c r="M203" i="27"/>
  <c r="N203" i="27"/>
  <c r="O203" i="27"/>
  <c r="C204" i="27"/>
  <c r="D204" i="27"/>
  <c r="E204" i="27"/>
  <c r="F204" i="27"/>
  <c r="G204" i="27"/>
  <c r="H204" i="27"/>
  <c r="I204" i="27"/>
  <c r="J204" i="27"/>
  <c r="K204" i="27"/>
  <c r="L204" i="27"/>
  <c r="M204" i="27"/>
  <c r="N204" i="27"/>
  <c r="O204" i="27"/>
  <c r="C205" i="27"/>
  <c r="D205" i="27"/>
  <c r="E205" i="27"/>
  <c r="F205" i="27"/>
  <c r="G205" i="27"/>
  <c r="H205" i="27"/>
  <c r="I205" i="27"/>
  <c r="J205" i="27"/>
  <c r="K205" i="27"/>
  <c r="L205" i="27"/>
  <c r="M205" i="27"/>
  <c r="N205" i="27"/>
  <c r="O205" i="27"/>
  <c r="C206" i="27"/>
  <c r="D206" i="27"/>
  <c r="E206" i="27"/>
  <c r="F206" i="27"/>
  <c r="G206" i="27"/>
  <c r="H206" i="27"/>
  <c r="I206" i="27"/>
  <c r="J206" i="27"/>
  <c r="K206" i="27"/>
  <c r="L206" i="27"/>
  <c r="M206" i="27"/>
  <c r="N206" i="27"/>
  <c r="O206" i="27"/>
  <c r="C207" i="27"/>
  <c r="D207" i="27"/>
  <c r="E207" i="27"/>
  <c r="F207" i="27"/>
  <c r="G207" i="27"/>
  <c r="H207" i="27"/>
  <c r="I207" i="27"/>
  <c r="J207" i="27"/>
  <c r="K207" i="27"/>
  <c r="L207" i="27"/>
  <c r="M207" i="27"/>
  <c r="N207" i="27"/>
  <c r="O207" i="27"/>
  <c r="C208" i="27"/>
  <c r="D208" i="27"/>
  <c r="E208" i="27"/>
  <c r="F208" i="27"/>
  <c r="G208" i="27"/>
  <c r="H208" i="27"/>
  <c r="I208" i="27"/>
  <c r="J208" i="27"/>
  <c r="K208" i="27"/>
  <c r="L208" i="27"/>
  <c r="M208" i="27"/>
  <c r="N208" i="27"/>
  <c r="O208" i="27"/>
  <c r="C209" i="27"/>
  <c r="D209" i="27"/>
  <c r="E209" i="27"/>
  <c r="F209" i="27"/>
  <c r="G209" i="27"/>
  <c r="H209" i="27"/>
  <c r="I209" i="27"/>
  <c r="J209" i="27"/>
  <c r="K209" i="27"/>
  <c r="L209" i="27"/>
  <c r="M209" i="27"/>
  <c r="N209" i="27"/>
  <c r="O209" i="27"/>
  <c r="C210" i="27"/>
  <c r="D210" i="27"/>
  <c r="E210" i="27"/>
  <c r="F210" i="27"/>
  <c r="G210" i="27"/>
  <c r="H210" i="27"/>
  <c r="I210" i="27"/>
  <c r="J210" i="27"/>
  <c r="K210" i="27"/>
  <c r="L210" i="27"/>
  <c r="M210" i="27"/>
  <c r="N210" i="27"/>
  <c r="O210" i="27"/>
  <c r="C211" i="27"/>
  <c r="D211" i="27"/>
  <c r="E211" i="27"/>
  <c r="F211" i="27"/>
  <c r="G211" i="27"/>
  <c r="H211" i="27"/>
  <c r="I211" i="27"/>
  <c r="J211" i="27"/>
  <c r="K211" i="27"/>
  <c r="L211" i="27"/>
  <c r="M211" i="27"/>
  <c r="N211" i="27"/>
  <c r="O211" i="27"/>
  <c r="C212" i="27"/>
  <c r="D212" i="27"/>
  <c r="E212" i="27"/>
  <c r="F212" i="27"/>
  <c r="G212" i="27"/>
  <c r="H212" i="27"/>
  <c r="I212" i="27"/>
  <c r="J212" i="27"/>
  <c r="K212" i="27"/>
  <c r="L212" i="27"/>
  <c r="M212" i="27"/>
  <c r="N212" i="27"/>
  <c r="O212" i="27"/>
  <c r="C213" i="27"/>
  <c r="D213" i="27"/>
  <c r="E213" i="27"/>
  <c r="F213" i="27"/>
  <c r="G213" i="27"/>
  <c r="H213" i="27"/>
  <c r="I213" i="27"/>
  <c r="J213" i="27"/>
  <c r="K213" i="27"/>
  <c r="L213" i="27"/>
  <c r="M213" i="27"/>
  <c r="N213" i="27"/>
  <c r="O213" i="27"/>
  <c r="C214" i="27"/>
  <c r="D214" i="27"/>
  <c r="E214" i="27"/>
  <c r="F214" i="27"/>
  <c r="G214" i="27"/>
  <c r="H214" i="27"/>
  <c r="I214" i="27"/>
  <c r="J214" i="27"/>
  <c r="K214" i="27"/>
  <c r="L214" i="27"/>
  <c r="M214" i="27"/>
  <c r="N214" i="27"/>
  <c r="O214" i="27"/>
  <c r="C215" i="27"/>
  <c r="D215" i="27"/>
  <c r="E215" i="27"/>
  <c r="F215" i="27"/>
  <c r="G215" i="27"/>
  <c r="H215" i="27"/>
  <c r="I215" i="27"/>
  <c r="J215" i="27"/>
  <c r="K215" i="27"/>
  <c r="L215" i="27"/>
  <c r="M215" i="27"/>
  <c r="N215" i="27"/>
  <c r="O215" i="27"/>
  <c r="C216" i="27"/>
  <c r="D216" i="27"/>
  <c r="E216" i="27"/>
  <c r="F216" i="27"/>
  <c r="G216" i="27"/>
  <c r="H216" i="27"/>
  <c r="I216" i="27"/>
  <c r="J216" i="27"/>
  <c r="K216" i="27"/>
  <c r="L216" i="27"/>
  <c r="M216" i="27"/>
  <c r="N216" i="27"/>
  <c r="O216" i="27"/>
  <c r="C217" i="27"/>
  <c r="D217" i="27"/>
  <c r="E217" i="27"/>
  <c r="F217" i="27"/>
  <c r="G217" i="27"/>
  <c r="H217" i="27"/>
  <c r="I217" i="27"/>
  <c r="J217" i="27"/>
  <c r="K217" i="27"/>
  <c r="L217" i="27"/>
  <c r="M217" i="27"/>
  <c r="N217" i="27"/>
  <c r="O217" i="27"/>
  <c r="C218" i="27"/>
  <c r="D218" i="27"/>
  <c r="E218" i="27"/>
  <c r="F218" i="27"/>
  <c r="G218" i="27"/>
  <c r="H218" i="27"/>
  <c r="I218" i="27"/>
  <c r="J218" i="27"/>
  <c r="K218" i="27"/>
  <c r="L218" i="27"/>
  <c r="M218" i="27"/>
  <c r="N218" i="27"/>
  <c r="O218" i="27"/>
  <c r="C219" i="27"/>
  <c r="D219" i="27"/>
  <c r="E219" i="27"/>
  <c r="F219" i="27"/>
  <c r="G219" i="27"/>
  <c r="H219" i="27"/>
  <c r="I219" i="27"/>
  <c r="J219" i="27"/>
  <c r="K219" i="27"/>
  <c r="L219" i="27"/>
  <c r="M219" i="27"/>
  <c r="N219" i="27"/>
  <c r="O219" i="27"/>
  <c r="C220" i="27"/>
  <c r="D220" i="27"/>
  <c r="E220" i="27"/>
  <c r="F220" i="27"/>
  <c r="G220" i="27"/>
  <c r="H220" i="27"/>
  <c r="I220" i="27"/>
  <c r="J220" i="27"/>
  <c r="K220" i="27"/>
  <c r="L220" i="27"/>
  <c r="M220" i="27"/>
  <c r="N220" i="27"/>
  <c r="O220" i="27"/>
  <c r="C221" i="27"/>
  <c r="D221" i="27"/>
  <c r="E221" i="27"/>
  <c r="F221" i="27"/>
  <c r="G221" i="27"/>
  <c r="H221" i="27"/>
  <c r="I221" i="27"/>
  <c r="J221" i="27"/>
  <c r="K221" i="27"/>
  <c r="L221" i="27"/>
  <c r="M221" i="27"/>
  <c r="N221" i="27"/>
  <c r="O221" i="27"/>
  <c r="C222" i="27"/>
  <c r="D222" i="27"/>
  <c r="E222" i="27"/>
  <c r="F222" i="27"/>
  <c r="G222" i="27"/>
  <c r="H222" i="27"/>
  <c r="I222" i="27"/>
  <c r="J222" i="27"/>
  <c r="K222" i="27"/>
  <c r="L222" i="27"/>
  <c r="M222" i="27"/>
  <c r="N222" i="27"/>
  <c r="O222" i="27"/>
  <c r="C223" i="27"/>
  <c r="D223" i="27"/>
  <c r="E223" i="27"/>
  <c r="F223" i="27"/>
  <c r="G223" i="27"/>
  <c r="H223" i="27"/>
  <c r="I223" i="27"/>
  <c r="J223" i="27"/>
  <c r="K223" i="27"/>
  <c r="L223" i="27"/>
  <c r="M223" i="27"/>
  <c r="N223" i="27"/>
  <c r="O223" i="27"/>
  <c r="C224" i="27"/>
  <c r="D224" i="27"/>
  <c r="E224" i="27"/>
  <c r="F224" i="27"/>
  <c r="G224" i="27"/>
  <c r="H224" i="27"/>
  <c r="I224" i="27"/>
  <c r="J224" i="27"/>
  <c r="K224" i="27"/>
  <c r="L224" i="27"/>
  <c r="M224" i="27"/>
  <c r="N224" i="27"/>
  <c r="O224" i="27"/>
  <c r="C225" i="27"/>
  <c r="D225" i="27"/>
  <c r="E225" i="27"/>
  <c r="F225" i="27"/>
  <c r="G225" i="27"/>
  <c r="H225" i="27"/>
  <c r="I225" i="27"/>
  <c r="J225" i="27"/>
  <c r="K225" i="27"/>
  <c r="L225" i="27"/>
  <c r="M225" i="27"/>
  <c r="N225" i="27"/>
  <c r="O225" i="27"/>
  <c r="C226" i="27"/>
  <c r="D226" i="27"/>
  <c r="E226" i="27"/>
  <c r="F226" i="27"/>
  <c r="G226" i="27"/>
  <c r="H226" i="27"/>
  <c r="I226" i="27"/>
  <c r="J226" i="27"/>
  <c r="K226" i="27"/>
  <c r="L226" i="27"/>
  <c r="M226" i="27"/>
  <c r="N226" i="27"/>
  <c r="O226" i="27"/>
  <c r="C227" i="27"/>
  <c r="D227" i="27"/>
  <c r="E227" i="27"/>
  <c r="F227" i="27"/>
  <c r="G227" i="27"/>
  <c r="H227" i="27"/>
  <c r="I227" i="27"/>
  <c r="J227" i="27"/>
  <c r="K227" i="27"/>
  <c r="L227" i="27"/>
  <c r="M227" i="27"/>
  <c r="N227" i="27"/>
  <c r="O227" i="27"/>
  <c r="C228" i="27"/>
  <c r="D228" i="27"/>
  <c r="E228" i="27"/>
  <c r="F228" i="27"/>
  <c r="G228" i="27"/>
  <c r="H228" i="27"/>
  <c r="I228" i="27"/>
  <c r="J228" i="27"/>
  <c r="K228" i="27"/>
  <c r="L228" i="27"/>
  <c r="M228" i="27"/>
  <c r="N228" i="27"/>
  <c r="O228" i="27"/>
  <c r="C229" i="27"/>
  <c r="D229" i="27"/>
  <c r="E229" i="27"/>
  <c r="F229" i="27"/>
  <c r="G229" i="27"/>
  <c r="H229" i="27"/>
  <c r="I229" i="27"/>
  <c r="J229" i="27"/>
  <c r="K229" i="27"/>
  <c r="L229" i="27"/>
  <c r="M229" i="27"/>
  <c r="N229" i="27"/>
  <c r="O229" i="27"/>
  <c r="C230" i="27"/>
  <c r="D230" i="27"/>
  <c r="E230" i="27"/>
  <c r="F230" i="27"/>
  <c r="G230" i="27"/>
  <c r="H230" i="27"/>
  <c r="I230" i="27"/>
  <c r="J230" i="27"/>
  <c r="K230" i="27"/>
  <c r="L230" i="27"/>
  <c r="M230" i="27"/>
  <c r="N230" i="27"/>
  <c r="O230" i="27"/>
  <c r="C231" i="27"/>
  <c r="D231" i="27"/>
  <c r="E231" i="27"/>
  <c r="F231" i="27"/>
  <c r="G231" i="27"/>
  <c r="H231" i="27"/>
  <c r="I231" i="27"/>
  <c r="J231" i="27"/>
  <c r="K231" i="27"/>
  <c r="L231" i="27"/>
  <c r="M231" i="27"/>
  <c r="N231" i="27"/>
  <c r="O231" i="27"/>
  <c r="C232" i="27"/>
  <c r="D232" i="27"/>
  <c r="E232" i="27"/>
  <c r="F232" i="27"/>
  <c r="G232" i="27"/>
  <c r="H232" i="27"/>
  <c r="I232" i="27"/>
  <c r="J232" i="27"/>
  <c r="K232" i="27"/>
  <c r="L232" i="27"/>
  <c r="M232" i="27"/>
  <c r="N232" i="27"/>
  <c r="O232" i="27"/>
  <c r="C233" i="27"/>
  <c r="D233" i="27"/>
  <c r="E233" i="27"/>
  <c r="F233" i="27"/>
  <c r="G233" i="27"/>
  <c r="H233" i="27"/>
  <c r="I233" i="27"/>
  <c r="J233" i="27"/>
  <c r="K233" i="27"/>
  <c r="L233" i="27"/>
  <c r="M233" i="27"/>
  <c r="N233" i="27"/>
  <c r="O233" i="27"/>
  <c r="C4" i="13"/>
  <c r="D4" i="13"/>
  <c r="E4" i="13"/>
  <c r="F4" i="13"/>
  <c r="G4" i="13"/>
  <c r="H4" i="13"/>
  <c r="I4" i="13"/>
  <c r="J4" i="13"/>
  <c r="K4" i="13"/>
  <c r="L4" i="13"/>
  <c r="M4" i="13"/>
  <c r="N4" i="13"/>
  <c r="O4" i="13"/>
  <c r="C5" i="13"/>
  <c r="D5" i="13"/>
  <c r="E5" i="13"/>
  <c r="F5" i="13"/>
  <c r="G5" i="13"/>
  <c r="H5" i="13"/>
  <c r="I5" i="13"/>
  <c r="J5" i="13"/>
  <c r="K5" i="13"/>
  <c r="L5" i="13"/>
  <c r="M5" i="13"/>
  <c r="N5" i="13"/>
  <c r="O5" i="13"/>
  <c r="C6" i="13"/>
  <c r="D6" i="13"/>
  <c r="E6" i="13"/>
  <c r="F6" i="13"/>
  <c r="G6" i="13"/>
  <c r="H6" i="13"/>
  <c r="I6" i="13"/>
  <c r="J6" i="13"/>
  <c r="K6" i="13"/>
  <c r="L6" i="13"/>
  <c r="M6" i="13"/>
  <c r="N6" i="13"/>
  <c r="O6" i="13"/>
  <c r="C7" i="13"/>
  <c r="D7" i="13"/>
  <c r="E7" i="13"/>
  <c r="F7" i="13"/>
  <c r="G7" i="13"/>
  <c r="H7" i="13"/>
  <c r="I7" i="13"/>
  <c r="J7" i="13"/>
  <c r="K7" i="13"/>
  <c r="L7" i="13"/>
  <c r="M7" i="13"/>
  <c r="N7" i="13"/>
  <c r="O7" i="13"/>
  <c r="C8" i="13"/>
  <c r="D8" i="13"/>
  <c r="E8" i="13"/>
  <c r="F8" i="13"/>
  <c r="G8" i="13"/>
  <c r="H8" i="13"/>
  <c r="I8" i="13"/>
  <c r="J8" i="13"/>
  <c r="K8" i="13"/>
  <c r="L8" i="13"/>
  <c r="M8" i="13"/>
  <c r="N8" i="13"/>
  <c r="O8" i="13"/>
  <c r="C9" i="13"/>
  <c r="D9" i="13"/>
  <c r="E9" i="13"/>
  <c r="F9" i="13"/>
  <c r="G9" i="13"/>
  <c r="H9" i="13"/>
  <c r="I9" i="13"/>
  <c r="J9" i="13"/>
  <c r="K9" i="13"/>
  <c r="L9" i="13"/>
  <c r="M9" i="13"/>
  <c r="N9" i="13"/>
  <c r="O9" i="13"/>
  <c r="C10" i="13"/>
  <c r="D10" i="13"/>
  <c r="E10" i="13"/>
  <c r="F10" i="13"/>
  <c r="G10" i="13"/>
  <c r="H10" i="13"/>
  <c r="I10" i="13"/>
  <c r="J10" i="13"/>
  <c r="K10" i="13"/>
  <c r="L10" i="13"/>
  <c r="M10" i="13"/>
  <c r="N10" i="13"/>
  <c r="O10" i="13"/>
  <c r="C11" i="13"/>
  <c r="D11" i="13"/>
  <c r="E11" i="13"/>
  <c r="F11" i="13"/>
  <c r="G11" i="13"/>
  <c r="H11" i="13"/>
  <c r="I11" i="13"/>
  <c r="J11" i="13"/>
  <c r="K11" i="13"/>
  <c r="L11" i="13"/>
  <c r="M11" i="13"/>
  <c r="N11" i="13"/>
  <c r="O11" i="13"/>
  <c r="C12" i="13"/>
  <c r="D12" i="13"/>
  <c r="E12" i="13"/>
  <c r="F12" i="13"/>
  <c r="G12" i="13"/>
  <c r="H12" i="13"/>
  <c r="I12" i="13"/>
  <c r="J12" i="13"/>
  <c r="K12" i="13"/>
  <c r="L12" i="13"/>
  <c r="M12" i="13"/>
  <c r="N12" i="13"/>
  <c r="O12" i="13"/>
  <c r="C13" i="13"/>
  <c r="D13" i="13"/>
  <c r="E13" i="13"/>
  <c r="F13" i="13"/>
  <c r="G13" i="13"/>
  <c r="H13" i="13"/>
  <c r="I13" i="13"/>
  <c r="J13" i="13"/>
  <c r="K13" i="13"/>
  <c r="L13" i="13"/>
  <c r="M13" i="13"/>
  <c r="N13" i="13"/>
  <c r="O13" i="13"/>
  <c r="C14" i="13"/>
  <c r="D14" i="13"/>
  <c r="E14" i="13"/>
  <c r="F14" i="13"/>
  <c r="G14" i="13"/>
  <c r="H14" i="13"/>
  <c r="I14" i="13"/>
  <c r="J14" i="13"/>
  <c r="K14" i="13"/>
  <c r="L14" i="13"/>
  <c r="M14" i="13"/>
  <c r="N14" i="13"/>
  <c r="O14" i="13"/>
  <c r="C15" i="13"/>
  <c r="D15" i="13"/>
  <c r="E15" i="13"/>
  <c r="F15" i="13"/>
  <c r="G15" i="13"/>
  <c r="H15" i="13"/>
  <c r="I15" i="13"/>
  <c r="J15" i="13"/>
  <c r="K15" i="13"/>
  <c r="L15" i="13"/>
  <c r="M15" i="13"/>
  <c r="N15" i="13"/>
  <c r="O15" i="13"/>
  <c r="C16" i="13"/>
  <c r="D16" i="13"/>
  <c r="E16" i="13"/>
  <c r="F16" i="13"/>
  <c r="G16" i="13"/>
  <c r="H16" i="13"/>
  <c r="I16" i="13"/>
  <c r="J16" i="13"/>
  <c r="K16" i="13"/>
  <c r="L16" i="13"/>
  <c r="M16" i="13"/>
  <c r="N16" i="13"/>
  <c r="O16" i="13"/>
  <c r="C17" i="13"/>
  <c r="D17" i="13"/>
  <c r="E17" i="13"/>
  <c r="F17" i="13"/>
  <c r="G17" i="13"/>
  <c r="H17" i="13"/>
  <c r="I17" i="13"/>
  <c r="J17" i="13"/>
  <c r="K17" i="13"/>
  <c r="L17" i="13"/>
  <c r="M17" i="13"/>
  <c r="N17" i="13"/>
  <c r="O17" i="13"/>
  <c r="C18" i="13"/>
  <c r="D18" i="13"/>
  <c r="E18" i="13"/>
  <c r="F18" i="13"/>
  <c r="G18" i="13"/>
  <c r="H18" i="13"/>
  <c r="I18" i="13"/>
  <c r="J18" i="13"/>
  <c r="K18" i="13"/>
  <c r="L18" i="13"/>
  <c r="M18" i="13"/>
  <c r="N18" i="13"/>
  <c r="O18" i="13"/>
  <c r="C19" i="13"/>
  <c r="D19" i="13"/>
  <c r="E19" i="13"/>
  <c r="F19" i="13"/>
  <c r="G19" i="13"/>
  <c r="H19" i="13"/>
  <c r="I19" i="13"/>
  <c r="J19" i="13"/>
  <c r="K19" i="13"/>
  <c r="L19" i="13"/>
  <c r="M19" i="13"/>
  <c r="N19" i="13"/>
  <c r="O19" i="13"/>
  <c r="C20" i="13"/>
  <c r="D20" i="13"/>
  <c r="E20" i="13"/>
  <c r="F20" i="13"/>
  <c r="G20" i="13"/>
  <c r="H20" i="13"/>
  <c r="I20" i="13"/>
  <c r="J20" i="13"/>
  <c r="K20" i="13"/>
  <c r="L20" i="13"/>
  <c r="M20" i="13"/>
  <c r="N20" i="13"/>
  <c r="O20" i="13"/>
  <c r="C21" i="13"/>
  <c r="D21" i="13"/>
  <c r="E21" i="13"/>
  <c r="F21" i="13"/>
  <c r="G21" i="13"/>
  <c r="H21" i="13"/>
  <c r="I21" i="13"/>
  <c r="J21" i="13"/>
  <c r="K21" i="13"/>
  <c r="L21" i="13"/>
  <c r="M21" i="13"/>
  <c r="N21" i="13"/>
  <c r="O21" i="13"/>
  <c r="C22" i="13"/>
  <c r="D22" i="13"/>
  <c r="E22" i="13"/>
  <c r="F22" i="13"/>
  <c r="G22" i="13"/>
  <c r="H22" i="13"/>
  <c r="I22" i="13"/>
  <c r="J22" i="13"/>
  <c r="K22" i="13"/>
  <c r="L22" i="13"/>
  <c r="M22" i="13"/>
  <c r="N22" i="13"/>
  <c r="O22" i="13"/>
  <c r="C23" i="13"/>
  <c r="D23" i="13"/>
  <c r="E23" i="13"/>
  <c r="F23" i="13"/>
  <c r="G23" i="13"/>
  <c r="H23" i="13"/>
  <c r="I23" i="13"/>
  <c r="J23" i="13"/>
  <c r="K23" i="13"/>
  <c r="L23" i="13"/>
  <c r="M23" i="13"/>
  <c r="N23" i="13"/>
  <c r="O23" i="13"/>
  <c r="C24" i="13"/>
  <c r="D24" i="13"/>
  <c r="E24" i="13"/>
  <c r="F24" i="13"/>
  <c r="G24" i="13"/>
  <c r="H24" i="13"/>
  <c r="I24" i="13"/>
  <c r="J24" i="13"/>
  <c r="K24" i="13"/>
  <c r="L24" i="13"/>
  <c r="M24" i="13"/>
  <c r="N24" i="13"/>
  <c r="O24" i="13"/>
  <c r="C25" i="13"/>
  <c r="D25" i="13"/>
  <c r="E25" i="13"/>
  <c r="F25" i="13"/>
  <c r="G25" i="13"/>
  <c r="H25" i="13"/>
  <c r="I25" i="13"/>
  <c r="J25" i="13"/>
  <c r="K25" i="13"/>
  <c r="L25" i="13"/>
  <c r="M25" i="13"/>
  <c r="N25" i="13"/>
  <c r="O25" i="13"/>
  <c r="C26" i="13"/>
  <c r="D26" i="13"/>
  <c r="E26" i="13"/>
  <c r="F26" i="13"/>
  <c r="G26" i="13"/>
  <c r="H26" i="13"/>
  <c r="I26" i="13"/>
  <c r="J26" i="13"/>
  <c r="K26" i="13"/>
  <c r="L26" i="13"/>
  <c r="M26" i="13"/>
  <c r="N26" i="13"/>
  <c r="O26" i="13"/>
  <c r="C27" i="13"/>
  <c r="D27" i="13"/>
  <c r="E27" i="13"/>
  <c r="F27" i="13"/>
  <c r="G27" i="13"/>
  <c r="H27" i="13"/>
  <c r="I27" i="13"/>
  <c r="J27" i="13"/>
  <c r="K27" i="13"/>
  <c r="L27" i="13"/>
  <c r="M27" i="13"/>
  <c r="N27" i="13"/>
  <c r="O27" i="13"/>
  <c r="C28" i="13"/>
  <c r="D28" i="13"/>
  <c r="E28" i="13"/>
  <c r="F28" i="13"/>
  <c r="G28" i="13"/>
  <c r="H28" i="13"/>
  <c r="I28" i="13"/>
  <c r="J28" i="13"/>
  <c r="K28" i="13"/>
  <c r="L28" i="13"/>
  <c r="M28" i="13"/>
  <c r="N28" i="13"/>
  <c r="O28" i="13"/>
  <c r="C29" i="13"/>
  <c r="D29" i="13"/>
  <c r="E29" i="13"/>
  <c r="F29" i="13"/>
  <c r="G29" i="13"/>
  <c r="H29" i="13"/>
  <c r="I29" i="13"/>
  <c r="J29" i="13"/>
  <c r="K29" i="13"/>
  <c r="L29" i="13"/>
  <c r="M29" i="13"/>
  <c r="N29" i="13"/>
  <c r="O29" i="13"/>
  <c r="C30" i="13"/>
  <c r="D30" i="13"/>
  <c r="E30" i="13"/>
  <c r="F30" i="13"/>
  <c r="G30" i="13"/>
  <c r="H30" i="13"/>
  <c r="I30" i="13"/>
  <c r="J30" i="13"/>
  <c r="K30" i="13"/>
  <c r="L30" i="13"/>
  <c r="M30" i="13"/>
  <c r="N30" i="13"/>
  <c r="O30" i="13"/>
  <c r="C31" i="13"/>
  <c r="D31" i="13"/>
  <c r="E31" i="13"/>
  <c r="F31" i="13"/>
  <c r="G31" i="13"/>
  <c r="H31" i="13"/>
  <c r="I31" i="13"/>
  <c r="J31" i="13"/>
  <c r="K31" i="13"/>
  <c r="L31" i="13"/>
  <c r="M31" i="13"/>
  <c r="N31" i="13"/>
  <c r="O31" i="13"/>
  <c r="C32" i="13"/>
  <c r="D32" i="13"/>
  <c r="E32" i="13"/>
  <c r="F32" i="13"/>
  <c r="G32" i="13"/>
  <c r="H32" i="13"/>
  <c r="I32" i="13"/>
  <c r="J32" i="13"/>
  <c r="K32" i="13"/>
  <c r="L32" i="13"/>
  <c r="M32" i="13"/>
  <c r="N32" i="13"/>
  <c r="O32" i="13"/>
  <c r="C33" i="13"/>
  <c r="D33" i="13"/>
  <c r="E33" i="13"/>
  <c r="F33" i="13"/>
  <c r="G33" i="13"/>
  <c r="H33" i="13"/>
  <c r="I33" i="13"/>
  <c r="J33" i="13"/>
  <c r="K33" i="13"/>
  <c r="L33" i="13"/>
  <c r="M33" i="13"/>
  <c r="N33" i="13"/>
  <c r="O33" i="13"/>
  <c r="C34" i="13"/>
  <c r="D34" i="13"/>
  <c r="E34" i="13"/>
  <c r="F34" i="13"/>
  <c r="G34" i="13"/>
  <c r="H34" i="13"/>
  <c r="I34" i="13"/>
  <c r="J34" i="13"/>
  <c r="K34" i="13"/>
  <c r="L34" i="13"/>
  <c r="M34" i="13"/>
  <c r="N34" i="13"/>
  <c r="O34" i="13"/>
  <c r="C35" i="13"/>
  <c r="D35" i="13"/>
  <c r="E35" i="13"/>
  <c r="F35" i="13"/>
  <c r="G35" i="13"/>
  <c r="H35" i="13"/>
  <c r="I35" i="13"/>
  <c r="J35" i="13"/>
  <c r="K35" i="13"/>
  <c r="L35" i="13"/>
  <c r="M35" i="13"/>
  <c r="N35" i="13"/>
  <c r="O35" i="13"/>
  <c r="C36" i="13"/>
  <c r="D36" i="13"/>
  <c r="E36" i="13"/>
  <c r="F36" i="13"/>
  <c r="G36" i="13"/>
  <c r="H36" i="13"/>
  <c r="I36" i="13"/>
  <c r="J36" i="13"/>
  <c r="K36" i="13"/>
  <c r="L36" i="13"/>
  <c r="M36" i="13"/>
  <c r="N36" i="13"/>
  <c r="O36" i="13"/>
  <c r="C37" i="13"/>
  <c r="D37" i="13"/>
  <c r="E37" i="13"/>
  <c r="F37" i="13"/>
  <c r="G37" i="13"/>
  <c r="H37" i="13"/>
  <c r="I37" i="13"/>
  <c r="J37" i="13"/>
  <c r="K37" i="13"/>
  <c r="L37" i="13"/>
  <c r="M37" i="13"/>
  <c r="N37" i="13"/>
  <c r="O37" i="13"/>
  <c r="C38" i="13"/>
  <c r="D38" i="13"/>
  <c r="E38" i="13"/>
  <c r="F38" i="13"/>
  <c r="G38" i="13"/>
  <c r="H38" i="13"/>
  <c r="I38" i="13"/>
  <c r="J38" i="13"/>
  <c r="K38" i="13"/>
  <c r="L38" i="13"/>
  <c r="M38" i="13"/>
  <c r="N38" i="13"/>
  <c r="O38" i="13"/>
  <c r="C39" i="13"/>
  <c r="D39" i="13"/>
  <c r="E39" i="13"/>
  <c r="F39" i="13"/>
  <c r="G39" i="13"/>
  <c r="H39" i="13"/>
  <c r="I39" i="13"/>
  <c r="J39" i="13"/>
  <c r="K39" i="13"/>
  <c r="L39" i="13"/>
  <c r="M39" i="13"/>
  <c r="N39" i="13"/>
  <c r="O39" i="13"/>
  <c r="C40" i="13"/>
  <c r="D40" i="13"/>
  <c r="E40" i="13"/>
  <c r="F40" i="13"/>
  <c r="G40" i="13"/>
  <c r="H40" i="13"/>
  <c r="I40" i="13"/>
  <c r="J40" i="13"/>
  <c r="K40" i="13"/>
  <c r="L40" i="13"/>
  <c r="M40" i="13"/>
  <c r="N40" i="13"/>
  <c r="O40" i="13"/>
  <c r="C4" i="36"/>
  <c r="D4" i="36"/>
  <c r="E4" i="36"/>
  <c r="F4" i="36"/>
  <c r="G4" i="36"/>
  <c r="H4" i="36"/>
  <c r="I4" i="36"/>
  <c r="J4" i="36"/>
  <c r="K4" i="36"/>
  <c r="L4" i="36"/>
  <c r="M4" i="36"/>
  <c r="N4" i="36"/>
  <c r="O4" i="36"/>
  <c r="C5" i="36"/>
  <c r="D5" i="36"/>
  <c r="E5" i="36"/>
  <c r="F5" i="36"/>
  <c r="G5" i="36"/>
  <c r="H5" i="36"/>
  <c r="I5" i="36"/>
  <c r="J5" i="36"/>
  <c r="K5" i="36"/>
  <c r="L5" i="36"/>
  <c r="M5" i="36"/>
  <c r="N5" i="36"/>
  <c r="O5" i="36"/>
  <c r="C6" i="36"/>
  <c r="D6" i="36"/>
  <c r="E6" i="36"/>
  <c r="F6" i="36"/>
  <c r="G6" i="36"/>
  <c r="H6" i="36"/>
  <c r="I6" i="36"/>
  <c r="J6" i="36"/>
  <c r="K6" i="36"/>
  <c r="L6" i="36"/>
  <c r="M6" i="36"/>
  <c r="N6" i="36"/>
  <c r="O6" i="36"/>
  <c r="C7" i="36"/>
  <c r="D7" i="36"/>
  <c r="E7" i="36"/>
  <c r="F7" i="36"/>
  <c r="G7" i="36"/>
  <c r="H7" i="36"/>
  <c r="I7" i="36"/>
  <c r="J7" i="36"/>
  <c r="K7" i="36"/>
  <c r="L7" i="36"/>
  <c r="M7" i="36"/>
  <c r="N7" i="36"/>
  <c r="O7" i="36"/>
  <c r="C8" i="36"/>
  <c r="D8" i="36"/>
  <c r="E8" i="36"/>
  <c r="F8" i="36"/>
  <c r="G8" i="36"/>
  <c r="H8" i="36"/>
  <c r="I8" i="36"/>
  <c r="J8" i="36"/>
  <c r="K8" i="36"/>
  <c r="L8" i="36"/>
  <c r="M8" i="36"/>
  <c r="N8" i="36"/>
  <c r="O8" i="36"/>
  <c r="C9" i="36"/>
  <c r="D9" i="36"/>
  <c r="E9" i="36"/>
  <c r="F9" i="36"/>
  <c r="G9" i="36"/>
  <c r="H9" i="36"/>
  <c r="I9" i="36"/>
  <c r="J9" i="36"/>
  <c r="K9" i="36"/>
  <c r="L9" i="36"/>
  <c r="M9" i="36"/>
  <c r="N9" i="36"/>
  <c r="O9" i="36"/>
  <c r="C10" i="36"/>
  <c r="D10" i="36"/>
  <c r="E10" i="36"/>
  <c r="F10" i="36"/>
  <c r="G10" i="36"/>
  <c r="H10" i="36"/>
  <c r="I10" i="36"/>
  <c r="J10" i="36"/>
  <c r="K10" i="36"/>
  <c r="L10" i="36"/>
  <c r="M10" i="36"/>
  <c r="N10" i="36"/>
  <c r="O10" i="36"/>
  <c r="C11" i="36"/>
  <c r="D11" i="36"/>
  <c r="E11" i="36"/>
  <c r="F11" i="36"/>
  <c r="G11" i="36"/>
  <c r="H11" i="36"/>
  <c r="I11" i="36"/>
  <c r="J11" i="36"/>
  <c r="K11" i="36"/>
  <c r="L11" i="36"/>
  <c r="M11" i="36"/>
  <c r="N11" i="36"/>
  <c r="O11" i="36"/>
  <c r="C12" i="36"/>
  <c r="D12" i="36"/>
  <c r="E12" i="36"/>
  <c r="F12" i="36"/>
  <c r="G12" i="36"/>
  <c r="H12" i="36"/>
  <c r="I12" i="36"/>
  <c r="J12" i="36"/>
  <c r="K12" i="36"/>
  <c r="L12" i="36"/>
  <c r="M12" i="36"/>
  <c r="N12" i="36"/>
  <c r="O12" i="36"/>
  <c r="C13" i="36"/>
  <c r="D13" i="36"/>
  <c r="E13" i="36"/>
  <c r="F13" i="36"/>
  <c r="G13" i="36"/>
  <c r="H13" i="36"/>
  <c r="I13" i="36"/>
  <c r="J13" i="36"/>
  <c r="K13" i="36"/>
  <c r="L13" i="36"/>
  <c r="M13" i="36"/>
  <c r="N13" i="36"/>
  <c r="O13" i="36"/>
  <c r="C14" i="36"/>
  <c r="D14" i="36"/>
  <c r="E14" i="36"/>
  <c r="F14" i="36"/>
  <c r="G14" i="36"/>
  <c r="H14" i="36"/>
  <c r="I14" i="36"/>
  <c r="J14" i="36"/>
  <c r="K14" i="36"/>
  <c r="L14" i="36"/>
  <c r="M14" i="36"/>
  <c r="N14" i="36"/>
  <c r="O14" i="36"/>
  <c r="C15" i="36"/>
  <c r="D15" i="36"/>
  <c r="E15" i="36"/>
  <c r="F15" i="36"/>
  <c r="G15" i="36"/>
  <c r="H15" i="36"/>
  <c r="I15" i="36"/>
  <c r="J15" i="36"/>
  <c r="K15" i="36"/>
  <c r="L15" i="36"/>
  <c r="M15" i="36"/>
  <c r="N15" i="36"/>
  <c r="O15" i="36"/>
  <c r="C16" i="36"/>
  <c r="D16" i="36"/>
  <c r="E16" i="36"/>
  <c r="F16" i="36"/>
  <c r="G16" i="36"/>
  <c r="H16" i="36"/>
  <c r="I16" i="36"/>
  <c r="J16" i="36"/>
  <c r="K16" i="36"/>
  <c r="L16" i="36"/>
  <c r="M16" i="36"/>
  <c r="N16" i="36"/>
  <c r="O16" i="36"/>
  <c r="C17" i="36"/>
  <c r="D17" i="36"/>
  <c r="E17" i="36"/>
  <c r="F17" i="36"/>
  <c r="G17" i="36"/>
  <c r="H17" i="36"/>
  <c r="I17" i="36"/>
  <c r="J17" i="36"/>
  <c r="K17" i="36"/>
  <c r="L17" i="36"/>
  <c r="M17" i="36"/>
  <c r="N17" i="36"/>
  <c r="O17" i="36"/>
  <c r="C18" i="36"/>
  <c r="D18" i="36"/>
  <c r="E18" i="36"/>
  <c r="F18" i="36"/>
  <c r="G18" i="36"/>
  <c r="H18" i="36"/>
  <c r="I18" i="36"/>
  <c r="J18" i="36"/>
  <c r="K18" i="36"/>
  <c r="L18" i="36"/>
  <c r="M18" i="36"/>
  <c r="N18" i="36"/>
  <c r="O18" i="36"/>
  <c r="C19" i="36"/>
  <c r="D19" i="36"/>
  <c r="E19" i="36"/>
  <c r="F19" i="36"/>
  <c r="G19" i="36"/>
  <c r="H19" i="36"/>
  <c r="I19" i="36"/>
  <c r="J19" i="36"/>
  <c r="K19" i="36"/>
  <c r="L19" i="36"/>
  <c r="M19" i="36"/>
  <c r="N19" i="36"/>
  <c r="O19" i="36"/>
  <c r="C20" i="36"/>
  <c r="D20" i="36"/>
  <c r="E20" i="36"/>
  <c r="F20" i="36"/>
  <c r="G20" i="36"/>
  <c r="H20" i="36"/>
  <c r="I20" i="36"/>
  <c r="J20" i="36"/>
  <c r="K20" i="36"/>
  <c r="L20" i="36"/>
  <c r="M20" i="36"/>
  <c r="N20" i="36"/>
  <c r="O20" i="36"/>
  <c r="C21" i="36"/>
  <c r="D21" i="36"/>
  <c r="E21" i="36"/>
  <c r="F21" i="36"/>
  <c r="G21" i="36"/>
  <c r="H21" i="36"/>
  <c r="I21" i="36"/>
  <c r="J21" i="36"/>
  <c r="K21" i="36"/>
  <c r="L21" i="36"/>
  <c r="M21" i="36"/>
  <c r="N21" i="36"/>
  <c r="O21" i="36"/>
  <c r="C22" i="36"/>
  <c r="D22" i="36"/>
  <c r="E22" i="36"/>
  <c r="F22" i="36"/>
  <c r="G22" i="36"/>
  <c r="H22" i="36"/>
  <c r="I22" i="36"/>
  <c r="J22" i="36"/>
  <c r="K22" i="36"/>
  <c r="L22" i="36"/>
  <c r="M22" i="36"/>
  <c r="N22" i="36"/>
  <c r="O22" i="36"/>
  <c r="C23" i="36"/>
  <c r="D23" i="36"/>
  <c r="E23" i="36"/>
  <c r="F23" i="36"/>
  <c r="G23" i="36"/>
  <c r="H23" i="36"/>
  <c r="I23" i="36"/>
  <c r="J23" i="36"/>
  <c r="K23" i="36"/>
  <c r="L23" i="36"/>
  <c r="M23" i="36"/>
  <c r="N23" i="36"/>
  <c r="O23" i="36"/>
  <c r="C24" i="36"/>
  <c r="D24" i="36"/>
  <c r="E24" i="36"/>
  <c r="F24" i="36"/>
  <c r="G24" i="36"/>
  <c r="H24" i="36"/>
  <c r="I24" i="36"/>
  <c r="J24" i="36"/>
  <c r="K24" i="36"/>
  <c r="L24" i="36"/>
  <c r="M24" i="36"/>
  <c r="N24" i="36"/>
  <c r="O24" i="36"/>
  <c r="C25" i="36"/>
  <c r="D25" i="36"/>
  <c r="E25" i="36"/>
  <c r="F25" i="36"/>
  <c r="G25" i="36"/>
  <c r="H25" i="36"/>
  <c r="I25" i="36"/>
  <c r="J25" i="36"/>
  <c r="K25" i="36"/>
  <c r="L25" i="36"/>
  <c r="M25" i="36"/>
  <c r="N25" i="36"/>
  <c r="O25" i="36"/>
  <c r="C26" i="36"/>
  <c r="D26" i="36"/>
  <c r="E26" i="36"/>
  <c r="F26" i="36"/>
  <c r="G26" i="36"/>
  <c r="H26" i="36"/>
  <c r="I26" i="36"/>
  <c r="J26" i="36"/>
  <c r="K26" i="36"/>
  <c r="L26" i="36"/>
  <c r="M26" i="36"/>
  <c r="N26" i="36"/>
  <c r="O26" i="36"/>
  <c r="C27" i="36"/>
  <c r="D27" i="36"/>
  <c r="E27" i="36"/>
  <c r="F27" i="36"/>
  <c r="G27" i="36"/>
  <c r="H27" i="36"/>
  <c r="I27" i="36"/>
  <c r="J27" i="36"/>
  <c r="K27" i="36"/>
  <c r="L27" i="36"/>
  <c r="M27" i="36"/>
  <c r="N27" i="36"/>
  <c r="O27" i="36"/>
  <c r="C28" i="36"/>
  <c r="D28" i="36"/>
  <c r="E28" i="36"/>
  <c r="F28" i="36"/>
  <c r="G28" i="36"/>
  <c r="H28" i="36"/>
  <c r="I28" i="36"/>
  <c r="J28" i="36"/>
  <c r="K28" i="36"/>
  <c r="L28" i="36"/>
  <c r="M28" i="36"/>
  <c r="N28" i="36"/>
  <c r="O28" i="36"/>
  <c r="C29" i="36"/>
  <c r="D29" i="36"/>
  <c r="E29" i="36"/>
  <c r="F29" i="36"/>
  <c r="G29" i="36"/>
  <c r="H29" i="36"/>
  <c r="I29" i="36"/>
  <c r="J29" i="36"/>
  <c r="K29" i="36"/>
  <c r="L29" i="36"/>
  <c r="M29" i="36"/>
  <c r="N29" i="36"/>
  <c r="O29" i="36"/>
  <c r="C30" i="36"/>
  <c r="D30" i="36"/>
  <c r="E30" i="36"/>
  <c r="F30" i="36"/>
  <c r="G30" i="36"/>
  <c r="H30" i="36"/>
  <c r="I30" i="36"/>
  <c r="J30" i="36"/>
  <c r="K30" i="36"/>
  <c r="L30" i="36"/>
  <c r="M30" i="36"/>
  <c r="N30" i="36"/>
  <c r="O30" i="36"/>
  <c r="C31" i="36"/>
  <c r="D31" i="36"/>
  <c r="E31" i="36"/>
  <c r="F31" i="36"/>
  <c r="G31" i="36"/>
  <c r="H31" i="36"/>
  <c r="I31" i="36"/>
  <c r="J31" i="36"/>
  <c r="K31" i="36"/>
  <c r="L31" i="36"/>
  <c r="M31" i="36"/>
  <c r="N31" i="36"/>
  <c r="O31" i="36"/>
  <c r="C32" i="36"/>
  <c r="D32" i="36"/>
  <c r="E32" i="36"/>
  <c r="F32" i="36"/>
  <c r="G32" i="36"/>
  <c r="H32" i="36"/>
  <c r="I32" i="36"/>
  <c r="J32" i="36"/>
  <c r="K32" i="36"/>
  <c r="L32" i="36"/>
  <c r="M32" i="36"/>
  <c r="N32" i="36"/>
  <c r="O32" i="36"/>
  <c r="C33" i="36"/>
  <c r="D33" i="36"/>
  <c r="E33" i="36"/>
  <c r="F33" i="36"/>
  <c r="G33" i="36"/>
  <c r="H33" i="36"/>
  <c r="I33" i="36"/>
  <c r="J33" i="36"/>
  <c r="K33" i="36"/>
  <c r="L33" i="36"/>
  <c r="M33" i="36"/>
  <c r="N33" i="36"/>
  <c r="O33" i="36"/>
  <c r="C34" i="36"/>
  <c r="D34" i="36"/>
  <c r="E34" i="36"/>
  <c r="F34" i="36"/>
  <c r="G34" i="36"/>
  <c r="H34" i="36"/>
  <c r="I34" i="36"/>
  <c r="J34" i="36"/>
  <c r="K34" i="36"/>
  <c r="L34" i="36"/>
  <c r="M34" i="36"/>
  <c r="N34" i="36"/>
  <c r="O34" i="36"/>
  <c r="C35" i="36"/>
  <c r="D35" i="36"/>
  <c r="E35" i="36"/>
  <c r="F35" i="36"/>
  <c r="G35" i="36"/>
  <c r="H35" i="36"/>
  <c r="I35" i="36"/>
  <c r="J35" i="36"/>
  <c r="K35" i="36"/>
  <c r="L35" i="36"/>
  <c r="M35" i="36"/>
  <c r="N35" i="36"/>
  <c r="O35" i="36"/>
  <c r="C36" i="36"/>
  <c r="D36" i="36"/>
  <c r="E36" i="36"/>
  <c r="F36" i="36"/>
  <c r="G36" i="36"/>
  <c r="H36" i="36"/>
  <c r="I36" i="36"/>
  <c r="J36" i="36"/>
  <c r="K36" i="36"/>
  <c r="L36" i="36"/>
  <c r="M36" i="36"/>
  <c r="N36" i="36"/>
  <c r="O36" i="36"/>
  <c r="C37" i="36"/>
  <c r="D37" i="36"/>
  <c r="E37" i="36"/>
  <c r="F37" i="36"/>
  <c r="G37" i="36"/>
  <c r="H37" i="36"/>
  <c r="I37" i="36"/>
  <c r="J37" i="36"/>
  <c r="K37" i="36"/>
  <c r="L37" i="36"/>
  <c r="M37" i="36"/>
  <c r="N37" i="36"/>
  <c r="O37" i="36"/>
  <c r="C38" i="36"/>
  <c r="D38" i="36"/>
  <c r="E38" i="36"/>
  <c r="F38" i="36"/>
  <c r="G38" i="36"/>
  <c r="H38" i="36"/>
  <c r="I38" i="36"/>
  <c r="J38" i="36"/>
  <c r="K38" i="36"/>
  <c r="L38" i="36"/>
  <c r="M38" i="36"/>
  <c r="N38" i="36"/>
  <c r="O38" i="36"/>
  <c r="C39" i="36"/>
  <c r="D39" i="36"/>
  <c r="E39" i="36"/>
  <c r="F39" i="36"/>
  <c r="G39" i="36"/>
  <c r="H39" i="36"/>
  <c r="I39" i="36"/>
  <c r="J39" i="36"/>
  <c r="K39" i="36"/>
  <c r="L39" i="36"/>
  <c r="M39" i="36"/>
  <c r="N39" i="36"/>
  <c r="O39" i="36"/>
  <c r="C40" i="36"/>
  <c r="D40" i="36"/>
  <c r="E40" i="36"/>
  <c r="F40" i="36"/>
  <c r="G40" i="36"/>
  <c r="H40" i="36"/>
  <c r="I40" i="36"/>
  <c r="J40" i="36"/>
  <c r="K40" i="36"/>
  <c r="L40" i="36"/>
  <c r="M40" i="36"/>
  <c r="N40" i="36"/>
  <c r="O40" i="36"/>
  <c r="C41" i="36"/>
  <c r="D41" i="36"/>
  <c r="E41" i="36"/>
  <c r="F41" i="36"/>
  <c r="G41" i="36"/>
  <c r="H41" i="36"/>
  <c r="I41" i="36"/>
  <c r="J41" i="36"/>
  <c r="K41" i="36"/>
  <c r="L41" i="36"/>
  <c r="M41" i="36"/>
  <c r="N41" i="36"/>
  <c r="O41" i="36"/>
  <c r="C42" i="36"/>
  <c r="D42" i="36"/>
  <c r="E42" i="36"/>
  <c r="F42" i="36"/>
  <c r="G42" i="36"/>
  <c r="H42" i="36"/>
  <c r="I42" i="36"/>
  <c r="J42" i="36"/>
  <c r="K42" i="36"/>
  <c r="L42" i="36"/>
  <c r="M42" i="36"/>
  <c r="N42" i="36"/>
  <c r="O42" i="36"/>
  <c r="C43" i="36"/>
  <c r="D43" i="36"/>
  <c r="E43" i="36"/>
  <c r="F43" i="36"/>
  <c r="G43" i="36"/>
  <c r="H43" i="36"/>
  <c r="I43" i="36"/>
  <c r="J43" i="36"/>
  <c r="K43" i="36"/>
  <c r="L43" i="36"/>
  <c r="M43" i="36"/>
  <c r="N43" i="36"/>
  <c r="O43" i="36"/>
  <c r="C44" i="36"/>
  <c r="D44" i="36"/>
  <c r="E44" i="36"/>
  <c r="F44" i="36"/>
  <c r="G44" i="36"/>
  <c r="H44" i="36"/>
  <c r="I44" i="36"/>
  <c r="J44" i="36"/>
  <c r="K44" i="36"/>
  <c r="L44" i="36"/>
  <c r="M44" i="36"/>
  <c r="N44" i="36"/>
  <c r="O44" i="36"/>
  <c r="C45" i="36"/>
  <c r="D45" i="36"/>
  <c r="E45" i="36"/>
  <c r="F45" i="36"/>
  <c r="G45" i="36"/>
  <c r="H45" i="36"/>
  <c r="I45" i="36"/>
  <c r="J45" i="36"/>
  <c r="K45" i="36"/>
  <c r="L45" i="36"/>
  <c r="M45" i="36"/>
  <c r="N45" i="36"/>
  <c r="O45" i="36"/>
  <c r="C46" i="36"/>
  <c r="D46" i="36"/>
  <c r="E46" i="36"/>
  <c r="F46" i="36"/>
  <c r="G46" i="36"/>
  <c r="H46" i="36"/>
  <c r="I46" i="36"/>
  <c r="J46" i="36"/>
  <c r="K46" i="36"/>
  <c r="L46" i="36"/>
  <c r="M46" i="36"/>
  <c r="N46" i="36"/>
  <c r="O46" i="36"/>
  <c r="C47" i="36"/>
  <c r="D47" i="36"/>
  <c r="E47" i="36"/>
  <c r="F47" i="36"/>
  <c r="G47" i="36"/>
  <c r="H47" i="36"/>
  <c r="I47" i="36"/>
  <c r="J47" i="36"/>
  <c r="K47" i="36"/>
  <c r="L47" i="36"/>
  <c r="M47" i="36"/>
  <c r="N47" i="36"/>
  <c r="O47" i="36"/>
  <c r="C48" i="36"/>
  <c r="D48" i="36"/>
  <c r="E48" i="36"/>
  <c r="F48" i="36"/>
  <c r="G48" i="36"/>
  <c r="H48" i="36"/>
  <c r="I48" i="36"/>
  <c r="J48" i="36"/>
  <c r="K48" i="36"/>
  <c r="L48" i="36"/>
  <c r="M48" i="36"/>
  <c r="N48" i="36"/>
  <c r="O48" i="36"/>
  <c r="C49" i="36"/>
  <c r="D49" i="36"/>
  <c r="E49" i="36"/>
  <c r="F49" i="36"/>
  <c r="G49" i="36"/>
  <c r="H49" i="36"/>
  <c r="I49" i="36"/>
  <c r="J49" i="36"/>
  <c r="K49" i="36"/>
  <c r="L49" i="36"/>
  <c r="M49" i="36"/>
  <c r="N49" i="36"/>
  <c r="O49" i="36"/>
  <c r="C50" i="36"/>
  <c r="D50" i="36"/>
  <c r="E50" i="36"/>
  <c r="F50" i="36"/>
  <c r="G50" i="36"/>
  <c r="H50" i="36"/>
  <c r="I50" i="36"/>
  <c r="J50" i="36"/>
  <c r="K50" i="36"/>
  <c r="L50" i="36"/>
  <c r="M50" i="36"/>
  <c r="N50" i="36"/>
  <c r="O50" i="36"/>
  <c r="C51" i="36"/>
  <c r="D51" i="36"/>
  <c r="E51" i="36"/>
  <c r="F51" i="36"/>
  <c r="G51" i="36"/>
  <c r="H51" i="36"/>
  <c r="I51" i="36"/>
  <c r="J51" i="36"/>
  <c r="K51" i="36"/>
  <c r="L51" i="36"/>
  <c r="M51" i="36"/>
  <c r="N51" i="36"/>
  <c r="O51" i="36"/>
  <c r="C52" i="36"/>
  <c r="D52" i="36"/>
  <c r="E52" i="36"/>
  <c r="F52" i="36"/>
  <c r="G52" i="36"/>
  <c r="H52" i="36"/>
  <c r="I52" i="36"/>
  <c r="J52" i="36"/>
  <c r="K52" i="36"/>
  <c r="L52" i="36"/>
  <c r="M52" i="36"/>
  <c r="N52" i="36"/>
  <c r="O52" i="36"/>
  <c r="C53" i="36"/>
  <c r="D53" i="36"/>
  <c r="E53" i="36"/>
  <c r="F53" i="36"/>
  <c r="G53" i="36"/>
  <c r="H53" i="36"/>
  <c r="I53" i="36"/>
  <c r="J53" i="36"/>
  <c r="K53" i="36"/>
  <c r="L53" i="36"/>
  <c r="M53" i="36"/>
  <c r="N53" i="36"/>
  <c r="O53" i="36"/>
  <c r="C54" i="36"/>
  <c r="D54" i="36"/>
  <c r="E54" i="36"/>
  <c r="F54" i="36"/>
  <c r="G54" i="36"/>
  <c r="H54" i="36"/>
  <c r="I54" i="36"/>
  <c r="J54" i="36"/>
  <c r="K54" i="36"/>
  <c r="L54" i="36"/>
  <c r="M54" i="36"/>
  <c r="N54" i="36"/>
  <c r="O54" i="36"/>
  <c r="C55" i="36"/>
  <c r="D55" i="36"/>
  <c r="E55" i="36"/>
  <c r="F55" i="36"/>
  <c r="G55" i="36"/>
  <c r="H55" i="36"/>
  <c r="I55" i="36"/>
  <c r="J55" i="36"/>
  <c r="K55" i="36"/>
  <c r="L55" i="36"/>
  <c r="M55" i="36"/>
  <c r="N55" i="36"/>
  <c r="O55" i="36"/>
  <c r="C56" i="36"/>
  <c r="D56" i="36"/>
  <c r="E56" i="36"/>
  <c r="F56" i="36"/>
  <c r="G56" i="36"/>
  <c r="H56" i="36"/>
  <c r="I56" i="36"/>
  <c r="J56" i="36"/>
  <c r="K56" i="36"/>
  <c r="L56" i="36"/>
  <c r="M56" i="36"/>
  <c r="N56" i="36"/>
  <c r="O56" i="36"/>
  <c r="C57" i="36"/>
  <c r="D57" i="36"/>
  <c r="E57" i="36"/>
  <c r="F57" i="36"/>
  <c r="G57" i="36"/>
  <c r="H57" i="36"/>
  <c r="I57" i="36"/>
  <c r="J57" i="36"/>
  <c r="K57" i="36"/>
  <c r="L57" i="36"/>
  <c r="M57" i="36"/>
  <c r="N57" i="36"/>
  <c r="O57" i="36"/>
  <c r="C58" i="36"/>
  <c r="D58" i="36"/>
  <c r="E58" i="36"/>
  <c r="F58" i="36"/>
  <c r="G58" i="36"/>
  <c r="H58" i="36"/>
  <c r="I58" i="36"/>
  <c r="J58" i="36"/>
  <c r="K58" i="36"/>
  <c r="L58" i="36"/>
  <c r="M58" i="36"/>
  <c r="N58" i="36"/>
  <c r="O58" i="36"/>
  <c r="C59" i="36"/>
  <c r="D59" i="36"/>
  <c r="E59" i="36"/>
  <c r="F59" i="36"/>
  <c r="G59" i="36"/>
  <c r="H59" i="36"/>
  <c r="I59" i="36"/>
  <c r="J59" i="36"/>
  <c r="K59" i="36"/>
  <c r="L59" i="36"/>
  <c r="M59" i="36"/>
  <c r="N59" i="36"/>
  <c r="O59" i="36"/>
  <c r="C60" i="36"/>
  <c r="D60" i="36"/>
  <c r="E60" i="36"/>
  <c r="F60" i="36"/>
  <c r="G60" i="36"/>
  <c r="H60" i="36"/>
  <c r="I60" i="36"/>
  <c r="J60" i="36"/>
  <c r="K60" i="36"/>
  <c r="L60" i="36"/>
  <c r="M60" i="36"/>
  <c r="N60" i="36"/>
  <c r="O60" i="36"/>
  <c r="C61" i="36"/>
  <c r="D61" i="36"/>
  <c r="E61" i="36"/>
  <c r="F61" i="36"/>
  <c r="G61" i="36"/>
  <c r="H61" i="36"/>
  <c r="I61" i="36"/>
  <c r="J61" i="36"/>
  <c r="K61" i="36"/>
  <c r="L61" i="36"/>
  <c r="M61" i="36"/>
  <c r="N61" i="36"/>
  <c r="O61" i="36"/>
  <c r="C62" i="36"/>
  <c r="D62" i="36"/>
  <c r="E62" i="36"/>
  <c r="F62" i="36"/>
  <c r="G62" i="36"/>
  <c r="H62" i="36"/>
  <c r="I62" i="36"/>
  <c r="J62" i="36"/>
  <c r="K62" i="36"/>
  <c r="L62" i="36"/>
  <c r="M62" i="36"/>
  <c r="N62" i="36"/>
  <c r="O62" i="36"/>
  <c r="C63" i="36"/>
  <c r="D63" i="36"/>
  <c r="E63" i="36"/>
  <c r="F63" i="36"/>
  <c r="G63" i="36"/>
  <c r="H63" i="36"/>
  <c r="I63" i="36"/>
  <c r="J63" i="36"/>
  <c r="K63" i="36"/>
  <c r="L63" i="36"/>
  <c r="M63" i="36"/>
  <c r="N63" i="36"/>
  <c r="O63" i="36"/>
  <c r="C64" i="36"/>
  <c r="D64" i="36"/>
  <c r="E64" i="36"/>
  <c r="F64" i="36"/>
  <c r="G64" i="36"/>
  <c r="H64" i="36"/>
  <c r="I64" i="36"/>
  <c r="J64" i="36"/>
  <c r="K64" i="36"/>
  <c r="L64" i="36"/>
  <c r="M64" i="36"/>
  <c r="N64" i="36"/>
  <c r="O64" i="36"/>
  <c r="C65" i="36"/>
  <c r="D65" i="36"/>
  <c r="E65" i="36"/>
  <c r="F65" i="36"/>
  <c r="G65" i="36"/>
  <c r="H65" i="36"/>
  <c r="I65" i="36"/>
  <c r="J65" i="36"/>
  <c r="K65" i="36"/>
  <c r="L65" i="36"/>
  <c r="M65" i="36"/>
  <c r="N65" i="36"/>
  <c r="O65" i="36"/>
  <c r="C66" i="36"/>
  <c r="D66" i="36"/>
  <c r="E66" i="36"/>
  <c r="F66" i="36"/>
  <c r="G66" i="36"/>
  <c r="H66" i="36"/>
  <c r="I66" i="36"/>
  <c r="J66" i="36"/>
  <c r="K66" i="36"/>
  <c r="L66" i="36"/>
  <c r="M66" i="36"/>
  <c r="N66" i="36"/>
  <c r="O66" i="36"/>
  <c r="C67" i="36"/>
  <c r="D67" i="36"/>
  <c r="E67" i="36"/>
  <c r="F67" i="36"/>
  <c r="G67" i="36"/>
  <c r="H67" i="36"/>
  <c r="I67" i="36"/>
  <c r="J67" i="36"/>
  <c r="K67" i="36"/>
  <c r="L67" i="36"/>
  <c r="M67" i="36"/>
  <c r="N67" i="36"/>
  <c r="O67" i="36"/>
  <c r="C68" i="36"/>
  <c r="D68" i="36"/>
  <c r="E68" i="36"/>
  <c r="F68" i="36"/>
  <c r="G68" i="36"/>
  <c r="H68" i="36"/>
  <c r="I68" i="36"/>
  <c r="J68" i="36"/>
  <c r="K68" i="36"/>
  <c r="L68" i="36"/>
  <c r="M68" i="36"/>
  <c r="N68" i="36"/>
  <c r="O68" i="36"/>
  <c r="C69" i="36"/>
  <c r="D69" i="36"/>
  <c r="E69" i="36"/>
  <c r="F69" i="36"/>
  <c r="G69" i="36"/>
  <c r="H69" i="36"/>
  <c r="I69" i="36"/>
  <c r="J69" i="36"/>
  <c r="K69" i="36"/>
  <c r="L69" i="36"/>
  <c r="M69" i="36"/>
  <c r="N69" i="36"/>
  <c r="O69" i="36"/>
  <c r="C70" i="36"/>
  <c r="D70" i="36"/>
  <c r="E70" i="36"/>
  <c r="F70" i="36"/>
  <c r="G70" i="36"/>
  <c r="H70" i="36"/>
  <c r="I70" i="36"/>
  <c r="J70" i="36"/>
  <c r="K70" i="36"/>
  <c r="L70" i="36"/>
  <c r="M70" i="36"/>
  <c r="N70" i="36"/>
  <c r="O70" i="36"/>
  <c r="C71" i="36"/>
  <c r="D71" i="36"/>
  <c r="E71" i="36"/>
  <c r="F71" i="36"/>
  <c r="G71" i="36"/>
  <c r="H71" i="36"/>
  <c r="I71" i="36"/>
  <c r="J71" i="36"/>
  <c r="K71" i="36"/>
  <c r="L71" i="36"/>
  <c r="M71" i="36"/>
  <c r="N71" i="36"/>
  <c r="O71" i="36"/>
  <c r="C72" i="36"/>
  <c r="D72" i="36"/>
  <c r="E72" i="36"/>
  <c r="F72" i="36"/>
  <c r="G72" i="36"/>
  <c r="H72" i="36"/>
  <c r="I72" i="36"/>
  <c r="J72" i="36"/>
  <c r="K72" i="36"/>
  <c r="L72" i="36"/>
  <c r="M72" i="36"/>
  <c r="N72" i="36"/>
  <c r="O72" i="36"/>
  <c r="C73" i="36"/>
  <c r="D73" i="36"/>
  <c r="E73" i="36"/>
  <c r="F73" i="36"/>
  <c r="G73" i="36"/>
  <c r="H73" i="36"/>
  <c r="I73" i="36"/>
  <c r="J73" i="36"/>
  <c r="K73" i="36"/>
  <c r="L73" i="36"/>
  <c r="M73" i="36"/>
  <c r="N73" i="36"/>
  <c r="O73" i="36"/>
  <c r="C74" i="36"/>
  <c r="D74" i="36"/>
  <c r="E74" i="36"/>
  <c r="F74" i="36"/>
  <c r="G74" i="36"/>
  <c r="H74" i="36"/>
  <c r="I74" i="36"/>
  <c r="J74" i="36"/>
  <c r="K74" i="36"/>
  <c r="L74" i="36"/>
  <c r="M74" i="36"/>
  <c r="N74" i="36"/>
  <c r="O74" i="36"/>
  <c r="C75" i="36"/>
  <c r="D75" i="36"/>
  <c r="E75" i="36"/>
  <c r="F75" i="36"/>
  <c r="G75" i="36"/>
  <c r="H75" i="36"/>
  <c r="I75" i="36"/>
  <c r="J75" i="36"/>
  <c r="K75" i="36"/>
  <c r="L75" i="36"/>
  <c r="M75" i="36"/>
  <c r="N75" i="36"/>
  <c r="O75" i="36"/>
  <c r="C76" i="36"/>
  <c r="D76" i="36"/>
  <c r="E76" i="36"/>
  <c r="F76" i="36"/>
  <c r="G76" i="36"/>
  <c r="H76" i="36"/>
  <c r="I76" i="36"/>
  <c r="J76" i="36"/>
  <c r="K76" i="36"/>
  <c r="L76" i="36"/>
  <c r="M76" i="36"/>
  <c r="N76" i="36"/>
  <c r="O76" i="36"/>
  <c r="C77" i="36"/>
  <c r="D77" i="36"/>
  <c r="E77" i="36"/>
  <c r="F77" i="36"/>
  <c r="G77" i="36"/>
  <c r="H77" i="36"/>
  <c r="I77" i="36"/>
  <c r="J77" i="36"/>
  <c r="K77" i="36"/>
  <c r="L77" i="36"/>
  <c r="M77" i="36"/>
  <c r="N77" i="36"/>
  <c r="O77" i="36"/>
  <c r="C78" i="36"/>
  <c r="D78" i="36"/>
  <c r="E78" i="36"/>
  <c r="F78" i="36"/>
  <c r="G78" i="36"/>
  <c r="H78" i="36"/>
  <c r="I78" i="36"/>
  <c r="J78" i="36"/>
  <c r="K78" i="36"/>
  <c r="L78" i="36"/>
  <c r="M78" i="36"/>
  <c r="N78" i="36"/>
  <c r="O78" i="36"/>
  <c r="C79" i="36"/>
  <c r="D79" i="36"/>
  <c r="E79" i="36"/>
  <c r="F79" i="36"/>
  <c r="G79" i="36"/>
  <c r="H79" i="36"/>
  <c r="I79" i="36"/>
  <c r="J79" i="36"/>
  <c r="K79" i="36"/>
  <c r="L79" i="36"/>
  <c r="M79" i="36"/>
  <c r="N79" i="36"/>
  <c r="O79" i="36"/>
  <c r="C80" i="36"/>
  <c r="D80" i="36"/>
  <c r="E80" i="36"/>
  <c r="F80" i="36"/>
  <c r="G80" i="36"/>
  <c r="H80" i="36"/>
  <c r="I80" i="36"/>
  <c r="J80" i="36"/>
  <c r="K80" i="36"/>
  <c r="L80" i="36"/>
  <c r="M80" i="36"/>
  <c r="N80" i="36"/>
  <c r="O80" i="36"/>
  <c r="C81" i="36"/>
  <c r="D81" i="36"/>
  <c r="E81" i="36"/>
  <c r="F81" i="36"/>
  <c r="G81" i="36"/>
  <c r="H81" i="36"/>
  <c r="I81" i="36"/>
  <c r="J81" i="36"/>
  <c r="K81" i="36"/>
  <c r="L81" i="36"/>
  <c r="M81" i="36"/>
  <c r="N81" i="36"/>
  <c r="O81" i="36"/>
  <c r="C82" i="36"/>
  <c r="D82" i="36"/>
  <c r="E82" i="36"/>
  <c r="F82" i="36"/>
  <c r="G82" i="36"/>
  <c r="H82" i="36"/>
  <c r="I82" i="36"/>
  <c r="J82" i="36"/>
  <c r="K82" i="36"/>
  <c r="L82" i="36"/>
  <c r="M82" i="36"/>
  <c r="N82" i="36"/>
  <c r="O82" i="36"/>
  <c r="C83" i="36"/>
  <c r="D83" i="36"/>
  <c r="E83" i="36"/>
  <c r="F83" i="36"/>
  <c r="G83" i="36"/>
  <c r="H83" i="36"/>
  <c r="I83" i="36"/>
  <c r="J83" i="36"/>
  <c r="K83" i="36"/>
  <c r="L83" i="36"/>
  <c r="M83" i="36"/>
  <c r="N83" i="36"/>
  <c r="O83" i="36"/>
  <c r="C84" i="36"/>
  <c r="D84" i="36"/>
  <c r="E84" i="36"/>
  <c r="F84" i="36"/>
  <c r="G84" i="36"/>
  <c r="H84" i="36"/>
  <c r="I84" i="36"/>
  <c r="J84" i="36"/>
  <c r="K84" i="36"/>
  <c r="L84" i="36"/>
  <c r="M84" i="36"/>
  <c r="N84" i="36"/>
  <c r="O84" i="36"/>
  <c r="C85" i="36"/>
  <c r="D85" i="36"/>
  <c r="E85" i="36"/>
  <c r="F85" i="36"/>
  <c r="G85" i="36"/>
  <c r="H85" i="36"/>
  <c r="I85" i="36"/>
  <c r="J85" i="36"/>
  <c r="K85" i="36"/>
  <c r="L85" i="36"/>
  <c r="M85" i="36"/>
  <c r="N85" i="36"/>
  <c r="O85" i="36"/>
  <c r="C86" i="36"/>
  <c r="D86" i="36"/>
  <c r="E86" i="36"/>
  <c r="F86" i="36"/>
  <c r="G86" i="36"/>
  <c r="H86" i="36"/>
  <c r="I86" i="36"/>
  <c r="J86" i="36"/>
  <c r="K86" i="36"/>
  <c r="L86" i="36"/>
  <c r="M86" i="36"/>
  <c r="N86" i="36"/>
  <c r="O86" i="36"/>
  <c r="C87" i="36"/>
  <c r="D87" i="36"/>
  <c r="E87" i="36"/>
  <c r="F87" i="36"/>
  <c r="G87" i="36"/>
  <c r="H87" i="36"/>
  <c r="I87" i="36"/>
  <c r="J87" i="36"/>
  <c r="K87" i="36"/>
  <c r="L87" i="36"/>
  <c r="M87" i="36"/>
  <c r="N87" i="36"/>
  <c r="O87" i="36"/>
  <c r="C88" i="36"/>
  <c r="D88" i="36"/>
  <c r="E88" i="36"/>
  <c r="F88" i="36"/>
  <c r="G88" i="36"/>
  <c r="H88" i="36"/>
  <c r="I88" i="36"/>
  <c r="J88" i="36"/>
  <c r="K88" i="36"/>
  <c r="L88" i="36"/>
  <c r="M88" i="36"/>
  <c r="N88" i="36"/>
  <c r="O88" i="36"/>
  <c r="C89" i="36"/>
  <c r="D89" i="36"/>
  <c r="E89" i="36"/>
  <c r="F89" i="36"/>
  <c r="G89" i="36"/>
  <c r="H89" i="36"/>
  <c r="I89" i="36"/>
  <c r="J89" i="36"/>
  <c r="K89" i="36"/>
  <c r="L89" i="36"/>
  <c r="M89" i="36"/>
  <c r="N89" i="36"/>
  <c r="O89" i="36"/>
  <c r="C90" i="36"/>
  <c r="D90" i="36"/>
  <c r="E90" i="36"/>
  <c r="F90" i="36"/>
  <c r="G90" i="36"/>
  <c r="H90" i="36"/>
  <c r="I90" i="36"/>
  <c r="J90" i="36"/>
  <c r="K90" i="36"/>
  <c r="L90" i="36"/>
  <c r="M90" i="36"/>
  <c r="N90" i="36"/>
  <c r="O90" i="36"/>
  <c r="C91" i="36"/>
  <c r="D91" i="36"/>
  <c r="E91" i="36"/>
  <c r="F91" i="36"/>
  <c r="G91" i="36"/>
  <c r="H91" i="36"/>
  <c r="I91" i="36"/>
  <c r="J91" i="36"/>
  <c r="K91" i="36"/>
  <c r="L91" i="36"/>
  <c r="M91" i="36"/>
  <c r="N91" i="36"/>
  <c r="O91" i="36"/>
  <c r="C92" i="36"/>
  <c r="D92" i="36"/>
  <c r="E92" i="36"/>
  <c r="F92" i="36"/>
  <c r="G92" i="36"/>
  <c r="H92" i="36"/>
  <c r="I92" i="36"/>
  <c r="J92" i="36"/>
  <c r="K92" i="36"/>
  <c r="L92" i="36"/>
  <c r="M92" i="36"/>
  <c r="N92" i="36"/>
  <c r="O92" i="36"/>
  <c r="C93" i="36"/>
  <c r="D93" i="36"/>
  <c r="E93" i="36"/>
  <c r="F93" i="36"/>
  <c r="G93" i="36"/>
  <c r="H93" i="36"/>
  <c r="I93" i="36"/>
  <c r="J93" i="36"/>
  <c r="K93" i="36"/>
  <c r="L93" i="36"/>
  <c r="M93" i="36"/>
  <c r="N93" i="36"/>
  <c r="O93" i="36"/>
  <c r="C94" i="36"/>
  <c r="D94" i="36"/>
  <c r="E94" i="36"/>
  <c r="F94" i="36"/>
  <c r="G94" i="36"/>
  <c r="H94" i="36"/>
  <c r="I94" i="36"/>
  <c r="J94" i="36"/>
  <c r="K94" i="36"/>
  <c r="L94" i="36"/>
  <c r="M94" i="36"/>
  <c r="N94" i="36"/>
  <c r="O94" i="36"/>
  <c r="C95" i="36"/>
  <c r="D95" i="36"/>
  <c r="E95" i="36"/>
  <c r="F95" i="36"/>
  <c r="G95" i="36"/>
  <c r="H95" i="36"/>
  <c r="I95" i="36"/>
  <c r="J95" i="36"/>
  <c r="K95" i="36"/>
  <c r="L95" i="36"/>
  <c r="M95" i="36"/>
  <c r="N95" i="36"/>
  <c r="O95" i="36"/>
  <c r="C96" i="36"/>
  <c r="D96" i="36"/>
  <c r="E96" i="36"/>
  <c r="F96" i="36"/>
  <c r="G96" i="36"/>
  <c r="H96" i="36"/>
  <c r="I96" i="36"/>
  <c r="J96" i="36"/>
  <c r="K96" i="36"/>
  <c r="L96" i="36"/>
  <c r="M96" i="36"/>
  <c r="N96" i="36"/>
  <c r="O96" i="36"/>
  <c r="C97" i="36"/>
  <c r="D97" i="36"/>
  <c r="E97" i="36"/>
  <c r="F97" i="36"/>
  <c r="G97" i="36"/>
  <c r="H97" i="36"/>
  <c r="I97" i="36"/>
  <c r="J97" i="36"/>
  <c r="K97" i="36"/>
  <c r="L97" i="36"/>
  <c r="M97" i="36"/>
  <c r="N97" i="36"/>
  <c r="O97" i="36"/>
  <c r="C98" i="36"/>
  <c r="D98" i="36"/>
  <c r="E98" i="36"/>
  <c r="F98" i="36"/>
  <c r="G98" i="36"/>
  <c r="H98" i="36"/>
  <c r="I98" i="36"/>
  <c r="J98" i="36"/>
  <c r="K98" i="36"/>
  <c r="L98" i="36"/>
  <c r="M98" i="36"/>
  <c r="N98" i="36"/>
  <c r="O98" i="36"/>
  <c r="C99" i="36"/>
  <c r="D99" i="36"/>
  <c r="E99" i="36"/>
  <c r="F99" i="36"/>
  <c r="G99" i="36"/>
  <c r="H99" i="36"/>
  <c r="I99" i="36"/>
  <c r="J99" i="36"/>
  <c r="K99" i="36"/>
  <c r="L99" i="36"/>
  <c r="M99" i="36"/>
  <c r="N99" i="36"/>
  <c r="O99" i="36"/>
  <c r="C100" i="36"/>
  <c r="D100" i="36"/>
  <c r="E100" i="36"/>
  <c r="F100" i="36"/>
  <c r="G100" i="36"/>
  <c r="H100" i="36"/>
  <c r="I100" i="36"/>
  <c r="J100" i="36"/>
  <c r="K100" i="36"/>
  <c r="L100" i="36"/>
  <c r="M100" i="36"/>
  <c r="N100" i="36"/>
  <c r="O100" i="36"/>
  <c r="C101" i="36"/>
  <c r="D101" i="36"/>
  <c r="E101" i="36"/>
  <c r="F101" i="36"/>
  <c r="G101" i="36"/>
  <c r="H101" i="36"/>
  <c r="I101" i="36"/>
  <c r="J101" i="36"/>
  <c r="K101" i="36"/>
  <c r="L101" i="36"/>
  <c r="M101" i="36"/>
  <c r="N101" i="36"/>
  <c r="O101" i="36"/>
  <c r="C102" i="36"/>
  <c r="D102" i="36"/>
  <c r="E102" i="36"/>
  <c r="F102" i="36"/>
  <c r="G102" i="36"/>
  <c r="H102" i="36"/>
  <c r="I102" i="36"/>
  <c r="J102" i="36"/>
  <c r="K102" i="36"/>
  <c r="L102" i="36"/>
  <c r="M102" i="36"/>
  <c r="N102" i="36"/>
  <c r="O102" i="36"/>
  <c r="C103" i="36"/>
  <c r="D103" i="36"/>
  <c r="E103" i="36"/>
  <c r="F103" i="36"/>
  <c r="G103" i="36"/>
  <c r="H103" i="36"/>
  <c r="I103" i="36"/>
  <c r="J103" i="36"/>
  <c r="K103" i="36"/>
  <c r="L103" i="36"/>
  <c r="M103" i="36"/>
  <c r="N103" i="36"/>
  <c r="O103" i="36"/>
  <c r="C104" i="36"/>
  <c r="D104" i="36"/>
  <c r="E104" i="36"/>
  <c r="F104" i="36"/>
  <c r="G104" i="36"/>
  <c r="H104" i="36"/>
  <c r="I104" i="36"/>
  <c r="J104" i="36"/>
  <c r="K104" i="36"/>
  <c r="L104" i="36"/>
  <c r="M104" i="36"/>
  <c r="N104" i="36"/>
  <c r="O104" i="36"/>
  <c r="C105" i="36"/>
  <c r="D105" i="36"/>
  <c r="E105" i="36"/>
  <c r="F105" i="36"/>
  <c r="G105" i="36"/>
  <c r="H105" i="36"/>
  <c r="I105" i="36"/>
  <c r="J105" i="36"/>
  <c r="K105" i="36"/>
  <c r="L105" i="36"/>
  <c r="M105" i="36"/>
  <c r="N105" i="36"/>
  <c r="O105" i="36"/>
  <c r="C106" i="36"/>
  <c r="D106" i="36"/>
  <c r="E106" i="36"/>
  <c r="F106" i="36"/>
  <c r="G106" i="36"/>
  <c r="H106" i="36"/>
  <c r="I106" i="36"/>
  <c r="J106" i="36"/>
  <c r="K106" i="36"/>
  <c r="L106" i="36"/>
  <c r="M106" i="36"/>
  <c r="N106" i="36"/>
  <c r="O106" i="36"/>
  <c r="C107" i="36"/>
  <c r="D107" i="36"/>
  <c r="E107" i="36"/>
  <c r="F107" i="36"/>
  <c r="G107" i="36"/>
  <c r="H107" i="36"/>
  <c r="I107" i="36"/>
  <c r="J107" i="36"/>
  <c r="K107" i="36"/>
  <c r="L107" i="36"/>
  <c r="M107" i="36"/>
  <c r="N107" i="36"/>
  <c r="O107" i="36"/>
  <c r="C108" i="36"/>
  <c r="D108" i="36"/>
  <c r="E108" i="36"/>
  <c r="F108" i="36"/>
  <c r="G108" i="36"/>
  <c r="H108" i="36"/>
  <c r="I108" i="36"/>
  <c r="J108" i="36"/>
  <c r="K108" i="36"/>
  <c r="L108" i="36"/>
  <c r="M108" i="36"/>
  <c r="N108" i="36"/>
  <c r="O108" i="36"/>
  <c r="C109" i="36"/>
  <c r="D109" i="36"/>
  <c r="E109" i="36"/>
  <c r="F109" i="36"/>
  <c r="G109" i="36"/>
  <c r="H109" i="36"/>
  <c r="I109" i="36"/>
  <c r="J109" i="36"/>
  <c r="K109" i="36"/>
  <c r="L109" i="36"/>
  <c r="M109" i="36"/>
  <c r="N109" i="36"/>
  <c r="O109" i="36"/>
  <c r="C110" i="36"/>
  <c r="D110" i="36"/>
  <c r="E110" i="36"/>
  <c r="F110" i="36"/>
  <c r="G110" i="36"/>
  <c r="H110" i="36"/>
  <c r="I110" i="36"/>
  <c r="J110" i="36"/>
  <c r="K110" i="36"/>
  <c r="L110" i="36"/>
  <c r="M110" i="36"/>
  <c r="N110" i="36"/>
  <c r="O110" i="36"/>
  <c r="C111" i="36"/>
  <c r="D111" i="36"/>
  <c r="E111" i="36"/>
  <c r="F111" i="36"/>
  <c r="G111" i="36"/>
  <c r="H111" i="36"/>
  <c r="I111" i="36"/>
  <c r="J111" i="36"/>
  <c r="K111" i="36"/>
  <c r="L111" i="36"/>
  <c r="M111" i="36"/>
  <c r="N111" i="36"/>
  <c r="O111" i="36"/>
  <c r="C112" i="36"/>
  <c r="D112" i="36"/>
  <c r="E112" i="36"/>
  <c r="F112" i="36"/>
  <c r="G112" i="36"/>
  <c r="H112" i="36"/>
  <c r="I112" i="36"/>
  <c r="J112" i="36"/>
  <c r="K112" i="36"/>
  <c r="L112" i="36"/>
  <c r="M112" i="36"/>
  <c r="N112" i="36"/>
  <c r="O112" i="36"/>
  <c r="C113" i="36"/>
  <c r="D113" i="36"/>
  <c r="E113" i="36"/>
  <c r="F113" i="36"/>
  <c r="G113" i="36"/>
  <c r="H113" i="36"/>
  <c r="I113" i="36"/>
  <c r="J113" i="36"/>
  <c r="K113" i="36"/>
  <c r="L113" i="36"/>
  <c r="M113" i="36"/>
  <c r="N113" i="36"/>
  <c r="O113" i="36"/>
  <c r="C114" i="36"/>
  <c r="D114" i="36"/>
  <c r="E114" i="36"/>
  <c r="F114" i="36"/>
  <c r="G114" i="36"/>
  <c r="H114" i="36"/>
  <c r="I114" i="36"/>
  <c r="J114" i="36"/>
  <c r="K114" i="36"/>
  <c r="L114" i="36"/>
  <c r="M114" i="36"/>
  <c r="N114" i="36"/>
  <c r="O114" i="36"/>
  <c r="C115" i="36"/>
  <c r="D115" i="36"/>
  <c r="E115" i="36"/>
  <c r="F115" i="36"/>
  <c r="G115" i="36"/>
  <c r="H115" i="36"/>
  <c r="I115" i="36"/>
  <c r="J115" i="36"/>
  <c r="K115" i="36"/>
  <c r="L115" i="36"/>
  <c r="M115" i="36"/>
  <c r="N115" i="36"/>
  <c r="O115" i="36"/>
  <c r="C116" i="36"/>
  <c r="D116" i="36"/>
  <c r="E116" i="36"/>
  <c r="F116" i="36"/>
  <c r="G116" i="36"/>
  <c r="H116" i="36"/>
  <c r="I116" i="36"/>
  <c r="J116" i="36"/>
  <c r="K116" i="36"/>
  <c r="L116" i="36"/>
  <c r="M116" i="36"/>
  <c r="N116" i="36"/>
  <c r="O116" i="36"/>
  <c r="C117" i="36"/>
  <c r="D117" i="36"/>
  <c r="E117" i="36"/>
  <c r="F117" i="36"/>
  <c r="G117" i="36"/>
  <c r="H117" i="36"/>
  <c r="I117" i="36"/>
  <c r="J117" i="36"/>
  <c r="K117" i="36"/>
  <c r="L117" i="36"/>
  <c r="M117" i="36"/>
  <c r="N117" i="36"/>
  <c r="O117" i="36"/>
  <c r="C118" i="36"/>
  <c r="D118" i="36"/>
  <c r="E118" i="36"/>
  <c r="F118" i="36"/>
  <c r="G118" i="36"/>
  <c r="H118" i="36"/>
  <c r="I118" i="36"/>
  <c r="J118" i="36"/>
  <c r="K118" i="36"/>
  <c r="L118" i="36"/>
  <c r="M118" i="36"/>
  <c r="N118" i="36"/>
  <c r="O118" i="36"/>
  <c r="C119" i="36"/>
  <c r="D119" i="36"/>
  <c r="E119" i="36"/>
  <c r="F119" i="36"/>
  <c r="G119" i="36"/>
  <c r="H119" i="36"/>
  <c r="I119" i="36"/>
  <c r="J119" i="36"/>
  <c r="K119" i="36"/>
  <c r="L119" i="36"/>
  <c r="M119" i="36"/>
  <c r="N119" i="36"/>
  <c r="O119" i="36"/>
  <c r="C120" i="36"/>
  <c r="D120" i="36"/>
  <c r="E120" i="36"/>
  <c r="F120" i="36"/>
  <c r="G120" i="36"/>
  <c r="H120" i="36"/>
  <c r="I120" i="36"/>
  <c r="J120" i="36"/>
  <c r="K120" i="36"/>
  <c r="L120" i="36"/>
  <c r="M120" i="36"/>
  <c r="N120" i="36"/>
  <c r="O120" i="36"/>
  <c r="C121" i="36"/>
  <c r="D121" i="36"/>
  <c r="E121" i="36"/>
  <c r="F121" i="36"/>
  <c r="G121" i="36"/>
  <c r="H121" i="36"/>
  <c r="I121" i="36"/>
  <c r="J121" i="36"/>
  <c r="K121" i="36"/>
  <c r="L121" i="36"/>
  <c r="M121" i="36"/>
  <c r="N121" i="36"/>
  <c r="O121" i="36"/>
  <c r="C122" i="36"/>
  <c r="D122" i="36"/>
  <c r="E122" i="36"/>
  <c r="F122" i="36"/>
  <c r="G122" i="36"/>
  <c r="H122" i="36"/>
  <c r="I122" i="36"/>
  <c r="J122" i="36"/>
  <c r="K122" i="36"/>
  <c r="L122" i="36"/>
  <c r="M122" i="36"/>
  <c r="N122" i="36"/>
  <c r="O122" i="36"/>
  <c r="C123" i="36"/>
  <c r="D123" i="36"/>
  <c r="E123" i="36"/>
  <c r="F123" i="36"/>
  <c r="G123" i="36"/>
  <c r="H123" i="36"/>
  <c r="I123" i="36"/>
  <c r="J123" i="36"/>
  <c r="K123" i="36"/>
  <c r="L123" i="36"/>
  <c r="M123" i="36"/>
  <c r="N123" i="36"/>
  <c r="O123" i="36"/>
  <c r="C124" i="36"/>
  <c r="D124" i="36"/>
  <c r="E124" i="36"/>
  <c r="F124" i="36"/>
  <c r="G124" i="36"/>
  <c r="H124" i="36"/>
  <c r="I124" i="36"/>
  <c r="J124" i="36"/>
  <c r="K124" i="36"/>
  <c r="L124" i="36"/>
  <c r="M124" i="36"/>
  <c r="N124" i="36"/>
  <c r="O124" i="36"/>
  <c r="C125" i="36"/>
  <c r="D125" i="36"/>
  <c r="E125" i="36"/>
  <c r="F125" i="36"/>
  <c r="G125" i="36"/>
  <c r="H125" i="36"/>
  <c r="I125" i="36"/>
  <c r="J125" i="36"/>
  <c r="K125" i="36"/>
  <c r="L125" i="36"/>
  <c r="M125" i="36"/>
  <c r="N125" i="36"/>
  <c r="O125" i="36"/>
  <c r="C126" i="36"/>
  <c r="D126" i="36"/>
  <c r="E126" i="36"/>
  <c r="F126" i="36"/>
  <c r="G126" i="36"/>
  <c r="H126" i="36"/>
  <c r="I126" i="36"/>
  <c r="J126" i="36"/>
  <c r="K126" i="36"/>
  <c r="L126" i="36"/>
  <c r="M126" i="36"/>
  <c r="N126" i="36"/>
  <c r="O126" i="36"/>
  <c r="C127" i="36"/>
  <c r="D127" i="36"/>
  <c r="E127" i="36"/>
  <c r="F127" i="36"/>
  <c r="G127" i="36"/>
  <c r="H127" i="36"/>
  <c r="I127" i="36"/>
  <c r="J127" i="36"/>
  <c r="K127" i="36"/>
  <c r="L127" i="36"/>
  <c r="M127" i="36"/>
  <c r="N127" i="36"/>
  <c r="O127" i="36"/>
  <c r="C128" i="36"/>
  <c r="D128" i="36"/>
  <c r="E128" i="36"/>
  <c r="F128" i="36"/>
  <c r="G128" i="36"/>
  <c r="H128" i="36"/>
  <c r="I128" i="36"/>
  <c r="J128" i="36"/>
  <c r="K128" i="36"/>
  <c r="L128" i="36"/>
  <c r="M128" i="36"/>
  <c r="N128" i="36"/>
  <c r="O128" i="36"/>
  <c r="C129" i="36"/>
  <c r="D129" i="36"/>
  <c r="E129" i="36"/>
  <c r="F129" i="36"/>
  <c r="G129" i="36"/>
  <c r="H129" i="36"/>
  <c r="I129" i="36"/>
  <c r="J129" i="36"/>
  <c r="K129" i="36"/>
  <c r="L129" i="36"/>
  <c r="M129" i="36"/>
  <c r="N129" i="36"/>
  <c r="O129" i="36"/>
  <c r="C130" i="36"/>
  <c r="D130" i="36"/>
  <c r="E130" i="36"/>
  <c r="F130" i="36"/>
  <c r="G130" i="36"/>
  <c r="H130" i="36"/>
  <c r="I130" i="36"/>
  <c r="J130" i="36"/>
  <c r="K130" i="36"/>
  <c r="L130" i="36"/>
  <c r="M130" i="36"/>
  <c r="N130" i="36"/>
  <c r="O130" i="36"/>
  <c r="C131" i="36"/>
  <c r="D131" i="36"/>
  <c r="E131" i="36"/>
  <c r="F131" i="36"/>
  <c r="G131" i="36"/>
  <c r="H131" i="36"/>
  <c r="I131" i="36"/>
  <c r="J131" i="36"/>
  <c r="K131" i="36"/>
  <c r="L131" i="36"/>
  <c r="M131" i="36"/>
  <c r="N131" i="36"/>
  <c r="O131" i="36"/>
  <c r="C132" i="36"/>
  <c r="D132" i="36"/>
  <c r="E132" i="36"/>
  <c r="F132" i="36"/>
  <c r="G132" i="36"/>
  <c r="H132" i="36"/>
  <c r="I132" i="36"/>
  <c r="J132" i="36"/>
  <c r="K132" i="36"/>
  <c r="L132" i="36"/>
  <c r="M132" i="36"/>
  <c r="N132" i="36"/>
  <c r="O132" i="36"/>
  <c r="C133" i="36"/>
  <c r="D133" i="36"/>
  <c r="E133" i="36"/>
  <c r="F133" i="36"/>
  <c r="G133" i="36"/>
  <c r="H133" i="36"/>
  <c r="I133" i="36"/>
  <c r="J133" i="36"/>
  <c r="K133" i="36"/>
  <c r="L133" i="36"/>
  <c r="M133" i="36"/>
  <c r="N133" i="36"/>
  <c r="O133" i="36"/>
  <c r="C134" i="36"/>
  <c r="D134" i="36"/>
  <c r="E134" i="36"/>
  <c r="F134" i="36"/>
  <c r="G134" i="36"/>
  <c r="H134" i="36"/>
  <c r="I134" i="36"/>
  <c r="J134" i="36"/>
  <c r="K134" i="36"/>
  <c r="L134" i="36"/>
  <c r="M134" i="36"/>
  <c r="N134" i="36"/>
  <c r="O134" i="36"/>
  <c r="C135" i="36"/>
  <c r="D135" i="36"/>
  <c r="E135" i="36"/>
  <c r="F135" i="36"/>
  <c r="G135" i="36"/>
  <c r="H135" i="36"/>
  <c r="I135" i="36"/>
  <c r="J135" i="36"/>
  <c r="K135" i="36"/>
  <c r="L135" i="36"/>
  <c r="M135" i="36"/>
  <c r="N135" i="36"/>
  <c r="O135" i="36"/>
  <c r="C136" i="36"/>
  <c r="D136" i="36"/>
  <c r="E136" i="36"/>
  <c r="F136" i="36"/>
  <c r="G136" i="36"/>
  <c r="H136" i="36"/>
  <c r="I136" i="36"/>
  <c r="J136" i="36"/>
  <c r="K136" i="36"/>
  <c r="L136" i="36"/>
  <c r="M136" i="36"/>
  <c r="N136" i="36"/>
  <c r="O136" i="36"/>
  <c r="C137" i="36"/>
  <c r="D137" i="36"/>
  <c r="E137" i="36"/>
  <c r="F137" i="36"/>
  <c r="G137" i="36"/>
  <c r="H137" i="36"/>
  <c r="I137" i="36"/>
  <c r="J137" i="36"/>
  <c r="K137" i="36"/>
  <c r="L137" i="36"/>
  <c r="M137" i="36"/>
  <c r="N137" i="36"/>
  <c r="O137" i="36"/>
  <c r="C138" i="36"/>
  <c r="D138" i="36"/>
  <c r="E138" i="36"/>
  <c r="F138" i="36"/>
  <c r="G138" i="36"/>
  <c r="H138" i="36"/>
  <c r="I138" i="36"/>
  <c r="J138" i="36"/>
  <c r="K138" i="36"/>
  <c r="L138" i="36"/>
  <c r="M138" i="36"/>
  <c r="N138" i="36"/>
  <c r="O138" i="36"/>
  <c r="C139" i="36"/>
  <c r="D139" i="36"/>
  <c r="E139" i="36"/>
  <c r="F139" i="36"/>
  <c r="G139" i="36"/>
  <c r="H139" i="36"/>
  <c r="I139" i="36"/>
  <c r="J139" i="36"/>
  <c r="K139" i="36"/>
  <c r="L139" i="36"/>
  <c r="M139" i="36"/>
  <c r="N139" i="36"/>
  <c r="O139" i="36"/>
  <c r="C140" i="36"/>
  <c r="D140" i="36"/>
  <c r="E140" i="36"/>
  <c r="F140" i="36"/>
  <c r="G140" i="36"/>
  <c r="H140" i="36"/>
  <c r="I140" i="36"/>
  <c r="J140" i="36"/>
  <c r="K140" i="36"/>
  <c r="L140" i="36"/>
  <c r="M140" i="36"/>
  <c r="N140" i="36"/>
  <c r="O140" i="36"/>
  <c r="C141" i="36"/>
  <c r="D141" i="36"/>
  <c r="E141" i="36"/>
  <c r="F141" i="36"/>
  <c r="G141" i="36"/>
  <c r="H141" i="36"/>
  <c r="I141" i="36"/>
  <c r="J141" i="36"/>
  <c r="K141" i="36"/>
  <c r="L141" i="36"/>
  <c r="M141" i="36"/>
  <c r="N141" i="36"/>
  <c r="O141" i="36"/>
  <c r="C142" i="36"/>
  <c r="D142" i="36"/>
  <c r="E142" i="36"/>
  <c r="F142" i="36"/>
  <c r="G142" i="36"/>
  <c r="H142" i="36"/>
  <c r="I142" i="36"/>
  <c r="J142" i="36"/>
  <c r="K142" i="36"/>
  <c r="L142" i="36"/>
  <c r="M142" i="36"/>
  <c r="N142" i="36"/>
  <c r="O142" i="36"/>
  <c r="C143" i="36"/>
  <c r="D143" i="36"/>
  <c r="E143" i="36"/>
  <c r="F143" i="36"/>
  <c r="G143" i="36"/>
  <c r="H143" i="36"/>
  <c r="I143" i="36"/>
  <c r="J143" i="36"/>
  <c r="K143" i="36"/>
  <c r="L143" i="36"/>
  <c r="M143" i="36"/>
  <c r="N143" i="36"/>
  <c r="O143" i="36"/>
  <c r="C144" i="36"/>
  <c r="D144" i="36"/>
  <c r="E144" i="36"/>
  <c r="F144" i="36"/>
  <c r="G144" i="36"/>
  <c r="H144" i="36"/>
  <c r="I144" i="36"/>
  <c r="J144" i="36"/>
  <c r="K144" i="36"/>
  <c r="L144" i="36"/>
  <c r="M144" i="36"/>
  <c r="N144" i="36"/>
  <c r="O144" i="36"/>
  <c r="C145" i="36"/>
  <c r="D145" i="36"/>
  <c r="E145" i="36"/>
  <c r="F145" i="36"/>
  <c r="G145" i="36"/>
  <c r="H145" i="36"/>
  <c r="I145" i="36"/>
  <c r="J145" i="36"/>
  <c r="K145" i="36"/>
  <c r="L145" i="36"/>
  <c r="M145" i="36"/>
  <c r="N145" i="36"/>
  <c r="O145" i="36"/>
  <c r="C146" i="36"/>
  <c r="D146" i="36"/>
  <c r="E146" i="36"/>
  <c r="F146" i="36"/>
  <c r="G146" i="36"/>
  <c r="H146" i="36"/>
  <c r="I146" i="36"/>
  <c r="J146" i="36"/>
  <c r="K146" i="36"/>
  <c r="L146" i="36"/>
  <c r="M146" i="36"/>
  <c r="N146" i="36"/>
  <c r="O146" i="36"/>
  <c r="C147" i="36"/>
  <c r="D147" i="36"/>
  <c r="E147" i="36"/>
  <c r="F147" i="36"/>
  <c r="G147" i="36"/>
  <c r="H147" i="36"/>
  <c r="I147" i="36"/>
  <c r="J147" i="36"/>
  <c r="K147" i="36"/>
  <c r="L147" i="36"/>
  <c r="M147" i="36"/>
  <c r="N147" i="36"/>
  <c r="O147" i="36"/>
  <c r="C148" i="36"/>
  <c r="D148" i="36"/>
  <c r="E148" i="36"/>
  <c r="F148" i="36"/>
  <c r="G148" i="36"/>
  <c r="H148" i="36"/>
  <c r="I148" i="36"/>
  <c r="J148" i="36"/>
  <c r="K148" i="36"/>
  <c r="L148" i="36"/>
  <c r="M148" i="36"/>
  <c r="N148" i="36"/>
  <c r="O148" i="36"/>
  <c r="C149" i="36"/>
  <c r="D149" i="36"/>
  <c r="E149" i="36"/>
  <c r="F149" i="36"/>
  <c r="G149" i="36"/>
  <c r="H149" i="36"/>
  <c r="I149" i="36"/>
  <c r="J149" i="36"/>
  <c r="K149" i="36"/>
  <c r="L149" i="36"/>
  <c r="M149" i="36"/>
  <c r="N149" i="36"/>
  <c r="O149" i="36"/>
  <c r="C150" i="36"/>
  <c r="D150" i="36"/>
  <c r="E150" i="36"/>
  <c r="F150" i="36"/>
  <c r="G150" i="36"/>
  <c r="H150" i="36"/>
  <c r="I150" i="36"/>
  <c r="J150" i="36"/>
  <c r="K150" i="36"/>
  <c r="L150" i="36"/>
  <c r="M150" i="36"/>
  <c r="N150" i="36"/>
  <c r="O150" i="36"/>
  <c r="C151" i="36"/>
  <c r="D151" i="36"/>
  <c r="E151" i="36"/>
  <c r="F151" i="36"/>
  <c r="G151" i="36"/>
  <c r="H151" i="36"/>
  <c r="I151" i="36"/>
  <c r="J151" i="36"/>
  <c r="K151" i="36"/>
  <c r="L151" i="36"/>
  <c r="M151" i="36"/>
  <c r="N151" i="36"/>
  <c r="O151" i="36"/>
  <c r="C152" i="36"/>
  <c r="D152" i="36"/>
  <c r="E152" i="36"/>
  <c r="F152" i="36"/>
  <c r="G152" i="36"/>
  <c r="H152" i="36"/>
  <c r="I152" i="36"/>
  <c r="J152" i="36"/>
  <c r="K152" i="36"/>
  <c r="L152" i="36"/>
  <c r="M152" i="36"/>
  <c r="N152" i="36"/>
  <c r="O152" i="36"/>
  <c r="C153" i="36"/>
  <c r="D153" i="36"/>
  <c r="E153" i="36"/>
  <c r="F153" i="36"/>
  <c r="G153" i="36"/>
  <c r="H153" i="36"/>
  <c r="I153" i="36"/>
  <c r="J153" i="36"/>
  <c r="K153" i="36"/>
  <c r="L153" i="36"/>
  <c r="M153" i="36"/>
  <c r="N153" i="36"/>
  <c r="O153" i="36"/>
  <c r="C154" i="36"/>
  <c r="D154" i="36"/>
  <c r="E154" i="36"/>
  <c r="F154" i="36"/>
  <c r="G154" i="36"/>
  <c r="H154" i="36"/>
  <c r="I154" i="36"/>
  <c r="J154" i="36"/>
  <c r="K154" i="36"/>
  <c r="L154" i="36"/>
  <c r="M154" i="36"/>
  <c r="N154" i="36"/>
  <c r="O154" i="36"/>
  <c r="C155" i="36"/>
  <c r="D155" i="36"/>
  <c r="E155" i="36"/>
  <c r="F155" i="36"/>
  <c r="G155" i="36"/>
  <c r="H155" i="36"/>
  <c r="I155" i="36"/>
  <c r="J155" i="36"/>
  <c r="K155" i="36"/>
  <c r="L155" i="36"/>
  <c r="M155" i="36"/>
  <c r="N155" i="36"/>
  <c r="O155" i="36"/>
  <c r="C156" i="36"/>
  <c r="D156" i="36"/>
  <c r="E156" i="36"/>
  <c r="F156" i="36"/>
  <c r="G156" i="36"/>
  <c r="H156" i="36"/>
  <c r="I156" i="36"/>
  <c r="J156" i="36"/>
  <c r="K156" i="36"/>
  <c r="L156" i="36"/>
  <c r="M156" i="36"/>
  <c r="N156" i="36"/>
  <c r="O156" i="36"/>
  <c r="C157" i="36"/>
  <c r="D157" i="36"/>
  <c r="E157" i="36"/>
  <c r="F157" i="36"/>
  <c r="G157" i="36"/>
  <c r="H157" i="36"/>
  <c r="I157" i="36"/>
  <c r="J157" i="36"/>
  <c r="K157" i="36"/>
  <c r="L157" i="36"/>
  <c r="M157" i="36"/>
  <c r="N157" i="36"/>
  <c r="O157" i="36"/>
  <c r="C158" i="36"/>
  <c r="D158" i="36"/>
  <c r="E158" i="36"/>
  <c r="F158" i="36"/>
  <c r="G158" i="36"/>
  <c r="H158" i="36"/>
  <c r="I158" i="36"/>
  <c r="J158" i="36"/>
  <c r="K158" i="36"/>
  <c r="L158" i="36"/>
  <c r="M158" i="36"/>
  <c r="N158" i="36"/>
  <c r="O158" i="36"/>
  <c r="C159" i="36"/>
  <c r="D159" i="36"/>
  <c r="E159" i="36"/>
  <c r="F159" i="36"/>
  <c r="G159" i="36"/>
  <c r="H159" i="36"/>
  <c r="I159" i="36"/>
  <c r="J159" i="36"/>
  <c r="K159" i="36"/>
  <c r="L159" i="36"/>
  <c r="M159" i="36"/>
  <c r="N159" i="36"/>
  <c r="O159" i="36"/>
  <c r="C160" i="36"/>
  <c r="D160" i="36"/>
  <c r="E160" i="36"/>
  <c r="F160" i="36"/>
  <c r="G160" i="36"/>
  <c r="H160" i="36"/>
  <c r="I160" i="36"/>
  <c r="J160" i="36"/>
  <c r="K160" i="36"/>
  <c r="L160" i="36"/>
  <c r="M160" i="36"/>
  <c r="N160" i="36"/>
  <c r="O160" i="36"/>
  <c r="C161" i="36"/>
  <c r="D161" i="36"/>
  <c r="E161" i="36"/>
  <c r="F161" i="36"/>
  <c r="G161" i="36"/>
  <c r="H161" i="36"/>
  <c r="I161" i="36"/>
  <c r="J161" i="36"/>
  <c r="K161" i="36"/>
  <c r="L161" i="36"/>
  <c r="M161" i="36"/>
  <c r="N161" i="36"/>
  <c r="O161" i="36"/>
  <c r="C162" i="36"/>
  <c r="D162" i="36"/>
  <c r="E162" i="36"/>
  <c r="F162" i="36"/>
  <c r="G162" i="36"/>
  <c r="H162" i="36"/>
  <c r="I162" i="36"/>
  <c r="J162" i="36"/>
  <c r="K162" i="36"/>
  <c r="L162" i="36"/>
  <c r="M162" i="36"/>
  <c r="N162" i="36"/>
  <c r="O162" i="36"/>
  <c r="C163" i="36"/>
  <c r="D163" i="36"/>
  <c r="E163" i="36"/>
  <c r="F163" i="36"/>
  <c r="G163" i="36"/>
  <c r="H163" i="36"/>
  <c r="I163" i="36"/>
  <c r="J163" i="36"/>
  <c r="K163" i="36"/>
  <c r="L163" i="36"/>
  <c r="M163" i="36"/>
  <c r="N163" i="36"/>
  <c r="O163" i="36"/>
  <c r="C164" i="36"/>
  <c r="D164" i="36"/>
  <c r="E164" i="36"/>
  <c r="F164" i="36"/>
  <c r="G164" i="36"/>
  <c r="H164" i="36"/>
  <c r="I164" i="36"/>
  <c r="J164" i="36"/>
  <c r="K164" i="36"/>
  <c r="L164" i="36"/>
  <c r="M164" i="36"/>
  <c r="N164" i="36"/>
  <c r="O164" i="36"/>
  <c r="C165" i="36"/>
  <c r="D165" i="36"/>
  <c r="E165" i="36"/>
  <c r="F165" i="36"/>
  <c r="G165" i="36"/>
  <c r="H165" i="36"/>
  <c r="I165" i="36"/>
  <c r="J165" i="36"/>
  <c r="K165" i="36"/>
  <c r="L165" i="36"/>
  <c r="M165" i="36"/>
  <c r="N165" i="36"/>
  <c r="O165" i="36"/>
  <c r="C166" i="36"/>
  <c r="D166" i="36"/>
  <c r="E166" i="36"/>
  <c r="F166" i="36"/>
  <c r="G166" i="36"/>
  <c r="H166" i="36"/>
  <c r="I166" i="36"/>
  <c r="J166" i="36"/>
  <c r="K166" i="36"/>
  <c r="L166" i="36"/>
  <c r="M166" i="36"/>
  <c r="N166" i="36"/>
  <c r="O166" i="36"/>
  <c r="C167" i="36"/>
  <c r="D167" i="36"/>
  <c r="E167" i="36"/>
  <c r="F167" i="36"/>
  <c r="G167" i="36"/>
  <c r="H167" i="36"/>
  <c r="I167" i="36"/>
  <c r="J167" i="36"/>
  <c r="K167" i="36"/>
  <c r="L167" i="36"/>
  <c r="M167" i="36"/>
  <c r="N167" i="36"/>
  <c r="O167" i="36"/>
  <c r="C168" i="36"/>
  <c r="D168" i="36"/>
  <c r="E168" i="36"/>
  <c r="F168" i="36"/>
  <c r="G168" i="36"/>
  <c r="H168" i="36"/>
  <c r="I168" i="36"/>
  <c r="J168" i="36"/>
  <c r="K168" i="36"/>
  <c r="L168" i="36"/>
  <c r="M168" i="36"/>
  <c r="N168" i="36"/>
  <c r="O168" i="36"/>
  <c r="C169" i="36"/>
  <c r="D169" i="36"/>
  <c r="E169" i="36"/>
  <c r="F169" i="36"/>
  <c r="G169" i="36"/>
  <c r="H169" i="36"/>
  <c r="I169" i="36"/>
  <c r="J169" i="36"/>
  <c r="K169" i="36"/>
  <c r="L169" i="36"/>
  <c r="M169" i="36"/>
  <c r="N169" i="36"/>
  <c r="O169" i="36"/>
  <c r="C170" i="36"/>
  <c r="D170" i="36"/>
  <c r="E170" i="36"/>
  <c r="F170" i="36"/>
  <c r="G170" i="36"/>
  <c r="H170" i="36"/>
  <c r="I170" i="36"/>
  <c r="J170" i="36"/>
  <c r="K170" i="36"/>
  <c r="L170" i="36"/>
  <c r="M170" i="36"/>
  <c r="N170" i="36"/>
  <c r="O170" i="36"/>
  <c r="C171" i="36"/>
  <c r="D171" i="36"/>
  <c r="E171" i="36"/>
  <c r="F171" i="36"/>
  <c r="G171" i="36"/>
  <c r="H171" i="36"/>
  <c r="I171" i="36"/>
  <c r="J171" i="36"/>
  <c r="K171" i="36"/>
  <c r="L171" i="36"/>
  <c r="M171" i="36"/>
  <c r="N171" i="36"/>
  <c r="O171" i="36"/>
  <c r="C172" i="36"/>
  <c r="D172" i="36"/>
  <c r="E172" i="36"/>
  <c r="F172" i="36"/>
  <c r="G172" i="36"/>
  <c r="H172" i="36"/>
  <c r="I172" i="36"/>
  <c r="J172" i="36"/>
  <c r="K172" i="36"/>
  <c r="L172" i="36"/>
  <c r="M172" i="36"/>
  <c r="N172" i="36"/>
  <c r="O172" i="36"/>
  <c r="C173" i="36"/>
  <c r="D173" i="36"/>
  <c r="E173" i="36"/>
  <c r="F173" i="36"/>
  <c r="G173" i="36"/>
  <c r="H173" i="36"/>
  <c r="I173" i="36"/>
  <c r="J173" i="36"/>
  <c r="K173" i="36"/>
  <c r="L173" i="36"/>
  <c r="M173" i="36"/>
  <c r="N173" i="36"/>
  <c r="O173" i="36"/>
  <c r="C174" i="36"/>
  <c r="D174" i="36"/>
  <c r="E174" i="36"/>
  <c r="F174" i="36"/>
  <c r="G174" i="36"/>
  <c r="H174" i="36"/>
  <c r="I174" i="36"/>
  <c r="J174" i="36"/>
  <c r="K174" i="36"/>
  <c r="L174" i="36"/>
  <c r="M174" i="36"/>
  <c r="N174" i="36"/>
  <c r="O174" i="36"/>
  <c r="C175" i="36"/>
  <c r="D175" i="36"/>
  <c r="E175" i="36"/>
  <c r="F175" i="36"/>
  <c r="G175" i="36"/>
  <c r="H175" i="36"/>
  <c r="I175" i="36"/>
  <c r="J175" i="36"/>
  <c r="K175" i="36"/>
  <c r="L175" i="36"/>
  <c r="M175" i="36"/>
  <c r="N175" i="36"/>
  <c r="O175" i="36"/>
  <c r="C176" i="36"/>
  <c r="D176" i="36"/>
  <c r="E176" i="36"/>
  <c r="F176" i="36"/>
  <c r="G176" i="36"/>
  <c r="H176" i="36"/>
  <c r="I176" i="36"/>
  <c r="J176" i="36"/>
  <c r="K176" i="36"/>
  <c r="L176" i="36"/>
  <c r="M176" i="36"/>
  <c r="N176" i="36"/>
  <c r="O176" i="36"/>
  <c r="C177" i="36"/>
  <c r="D177" i="36"/>
  <c r="E177" i="36"/>
  <c r="F177" i="36"/>
  <c r="G177" i="36"/>
  <c r="H177" i="36"/>
  <c r="I177" i="36"/>
  <c r="J177" i="36"/>
  <c r="K177" i="36"/>
  <c r="L177" i="36"/>
  <c r="M177" i="36"/>
  <c r="N177" i="36"/>
  <c r="O177" i="36"/>
  <c r="C178" i="36"/>
  <c r="D178" i="36"/>
  <c r="E178" i="36"/>
  <c r="F178" i="36"/>
  <c r="G178" i="36"/>
  <c r="H178" i="36"/>
  <c r="I178" i="36"/>
  <c r="J178" i="36"/>
  <c r="K178" i="36"/>
  <c r="L178" i="36"/>
  <c r="M178" i="36"/>
  <c r="N178" i="36"/>
  <c r="O178" i="36"/>
  <c r="C179" i="36"/>
  <c r="D179" i="36"/>
  <c r="E179" i="36"/>
  <c r="F179" i="36"/>
  <c r="G179" i="36"/>
  <c r="H179" i="36"/>
  <c r="I179" i="36"/>
  <c r="J179" i="36"/>
  <c r="K179" i="36"/>
  <c r="L179" i="36"/>
  <c r="M179" i="36"/>
  <c r="N179" i="36"/>
  <c r="O179" i="36"/>
  <c r="C180" i="36"/>
  <c r="D180" i="36"/>
  <c r="E180" i="36"/>
  <c r="F180" i="36"/>
  <c r="G180" i="36"/>
  <c r="H180" i="36"/>
  <c r="I180" i="36"/>
  <c r="J180" i="36"/>
  <c r="K180" i="36"/>
  <c r="L180" i="36"/>
  <c r="M180" i="36"/>
  <c r="N180" i="36"/>
  <c r="O180" i="36"/>
  <c r="C181" i="36"/>
  <c r="D181" i="36"/>
  <c r="E181" i="36"/>
  <c r="F181" i="36"/>
  <c r="G181" i="36"/>
  <c r="H181" i="36"/>
  <c r="I181" i="36"/>
  <c r="J181" i="36"/>
  <c r="K181" i="36"/>
  <c r="L181" i="36"/>
  <c r="M181" i="36"/>
  <c r="N181" i="36"/>
  <c r="O181" i="36"/>
  <c r="C182" i="36"/>
  <c r="D182" i="36"/>
  <c r="E182" i="36"/>
  <c r="F182" i="36"/>
  <c r="G182" i="36"/>
  <c r="H182" i="36"/>
  <c r="I182" i="36"/>
  <c r="J182" i="36"/>
  <c r="K182" i="36"/>
  <c r="L182" i="36"/>
  <c r="M182" i="36"/>
  <c r="N182" i="36"/>
  <c r="O182" i="36"/>
  <c r="C183" i="36"/>
  <c r="D183" i="36"/>
  <c r="E183" i="36"/>
  <c r="F183" i="36"/>
  <c r="G183" i="36"/>
  <c r="H183" i="36"/>
  <c r="I183" i="36"/>
  <c r="J183" i="36"/>
  <c r="K183" i="36"/>
  <c r="L183" i="36"/>
  <c r="M183" i="36"/>
  <c r="N183" i="36"/>
  <c r="O183" i="36"/>
  <c r="C184" i="36"/>
  <c r="D184" i="36"/>
  <c r="E184" i="36"/>
  <c r="F184" i="36"/>
  <c r="G184" i="36"/>
  <c r="H184" i="36"/>
  <c r="I184" i="36"/>
  <c r="J184" i="36"/>
  <c r="K184" i="36"/>
  <c r="L184" i="36"/>
  <c r="M184" i="36"/>
  <c r="N184" i="36"/>
  <c r="O184" i="36"/>
  <c r="C185" i="36"/>
  <c r="D185" i="36"/>
  <c r="E185" i="36"/>
  <c r="F185" i="36"/>
  <c r="G185" i="36"/>
  <c r="H185" i="36"/>
  <c r="I185" i="36"/>
  <c r="J185" i="36"/>
  <c r="K185" i="36"/>
  <c r="L185" i="36"/>
  <c r="M185" i="36"/>
  <c r="N185" i="36"/>
  <c r="O185" i="36"/>
  <c r="C186" i="36"/>
  <c r="D186" i="36"/>
  <c r="E186" i="36"/>
  <c r="F186" i="36"/>
  <c r="G186" i="36"/>
  <c r="H186" i="36"/>
  <c r="I186" i="36"/>
  <c r="J186" i="36"/>
  <c r="K186" i="36"/>
  <c r="L186" i="36"/>
  <c r="M186" i="36"/>
  <c r="N186" i="36"/>
  <c r="O186" i="36"/>
  <c r="C187" i="36"/>
  <c r="D187" i="36"/>
  <c r="E187" i="36"/>
  <c r="F187" i="36"/>
  <c r="G187" i="36"/>
  <c r="H187" i="36"/>
  <c r="I187" i="36"/>
  <c r="J187" i="36"/>
  <c r="K187" i="36"/>
  <c r="L187" i="36"/>
  <c r="M187" i="36"/>
  <c r="N187" i="36"/>
  <c r="O187" i="36"/>
  <c r="C188" i="36"/>
  <c r="D188" i="36"/>
  <c r="E188" i="36"/>
  <c r="F188" i="36"/>
  <c r="G188" i="36"/>
  <c r="H188" i="36"/>
  <c r="I188" i="36"/>
  <c r="J188" i="36"/>
  <c r="K188" i="36"/>
  <c r="L188" i="36"/>
  <c r="M188" i="36"/>
  <c r="N188" i="36"/>
  <c r="O188" i="36"/>
  <c r="C189" i="36"/>
  <c r="D189" i="36"/>
  <c r="E189" i="36"/>
  <c r="F189" i="36"/>
  <c r="G189" i="36"/>
  <c r="H189" i="36"/>
  <c r="I189" i="36"/>
  <c r="J189" i="36"/>
  <c r="K189" i="36"/>
  <c r="L189" i="36"/>
  <c r="M189" i="36"/>
  <c r="N189" i="36"/>
  <c r="O189" i="36"/>
  <c r="C190" i="36"/>
  <c r="D190" i="36"/>
  <c r="E190" i="36"/>
  <c r="F190" i="36"/>
  <c r="G190" i="36"/>
  <c r="H190" i="36"/>
  <c r="I190" i="36"/>
  <c r="J190" i="36"/>
  <c r="K190" i="36"/>
  <c r="L190" i="36"/>
  <c r="M190" i="36"/>
  <c r="N190" i="36"/>
  <c r="O190" i="36"/>
  <c r="C191" i="36"/>
  <c r="D191" i="36"/>
  <c r="E191" i="36"/>
  <c r="F191" i="36"/>
  <c r="G191" i="36"/>
  <c r="H191" i="36"/>
  <c r="I191" i="36"/>
  <c r="J191" i="36"/>
  <c r="K191" i="36"/>
  <c r="L191" i="36"/>
  <c r="M191" i="36"/>
  <c r="N191" i="36"/>
  <c r="O191" i="36"/>
  <c r="C192" i="36"/>
  <c r="D192" i="36"/>
  <c r="E192" i="36"/>
  <c r="F192" i="36"/>
  <c r="G192" i="36"/>
  <c r="H192" i="36"/>
  <c r="I192" i="36"/>
  <c r="J192" i="36"/>
  <c r="K192" i="36"/>
  <c r="L192" i="36"/>
  <c r="M192" i="36"/>
  <c r="N192" i="36"/>
  <c r="O192" i="36"/>
  <c r="C193" i="36"/>
  <c r="D193" i="36"/>
  <c r="E193" i="36"/>
  <c r="F193" i="36"/>
  <c r="G193" i="36"/>
  <c r="H193" i="36"/>
  <c r="I193" i="36"/>
  <c r="J193" i="36"/>
  <c r="K193" i="36"/>
  <c r="L193" i="36"/>
  <c r="M193" i="36"/>
  <c r="N193" i="36"/>
  <c r="O193" i="36"/>
  <c r="C194" i="36"/>
  <c r="D194" i="36"/>
  <c r="E194" i="36"/>
  <c r="F194" i="36"/>
  <c r="G194" i="36"/>
  <c r="H194" i="36"/>
  <c r="I194" i="36"/>
  <c r="J194" i="36"/>
  <c r="K194" i="36"/>
  <c r="L194" i="36"/>
  <c r="M194" i="36"/>
  <c r="N194" i="36"/>
  <c r="O194" i="36"/>
  <c r="C195" i="36"/>
  <c r="D195" i="36"/>
  <c r="E195" i="36"/>
  <c r="F195" i="36"/>
  <c r="G195" i="36"/>
  <c r="H195" i="36"/>
  <c r="I195" i="36"/>
  <c r="J195" i="36"/>
  <c r="K195" i="36"/>
  <c r="L195" i="36"/>
  <c r="M195" i="36"/>
  <c r="N195" i="36"/>
  <c r="O195" i="36"/>
  <c r="C196" i="36"/>
  <c r="D196" i="36"/>
  <c r="E196" i="36"/>
  <c r="F196" i="36"/>
  <c r="G196" i="36"/>
  <c r="H196" i="36"/>
  <c r="I196" i="36"/>
  <c r="J196" i="36"/>
  <c r="K196" i="36"/>
  <c r="L196" i="36"/>
  <c r="M196" i="36"/>
  <c r="N196" i="36"/>
  <c r="O196" i="36"/>
  <c r="C197" i="36"/>
  <c r="D197" i="36"/>
  <c r="E197" i="36"/>
  <c r="F197" i="36"/>
  <c r="G197" i="36"/>
  <c r="H197" i="36"/>
  <c r="I197" i="36"/>
  <c r="J197" i="36"/>
  <c r="K197" i="36"/>
  <c r="L197" i="36"/>
  <c r="M197" i="36"/>
  <c r="N197" i="36"/>
  <c r="O197" i="36"/>
  <c r="C198" i="36"/>
  <c r="D198" i="36"/>
  <c r="E198" i="36"/>
  <c r="F198" i="36"/>
  <c r="G198" i="36"/>
  <c r="H198" i="36"/>
  <c r="I198" i="36"/>
  <c r="J198" i="36"/>
  <c r="K198" i="36"/>
  <c r="L198" i="36"/>
  <c r="M198" i="36"/>
  <c r="N198" i="36"/>
  <c r="O198" i="36"/>
  <c r="C199" i="36"/>
  <c r="D199" i="36"/>
  <c r="E199" i="36"/>
  <c r="F199" i="36"/>
  <c r="G199" i="36"/>
  <c r="H199" i="36"/>
  <c r="I199" i="36"/>
  <c r="J199" i="36"/>
  <c r="K199" i="36"/>
  <c r="L199" i="36"/>
  <c r="M199" i="36"/>
  <c r="N199" i="36"/>
  <c r="O199" i="36"/>
  <c r="C200" i="36"/>
  <c r="D200" i="36"/>
  <c r="E200" i="36"/>
  <c r="F200" i="36"/>
  <c r="G200" i="36"/>
  <c r="H200" i="36"/>
  <c r="I200" i="36"/>
  <c r="J200" i="36"/>
  <c r="K200" i="36"/>
  <c r="L200" i="36"/>
  <c r="M200" i="36"/>
  <c r="N200" i="36"/>
  <c r="O200" i="36"/>
  <c r="C201" i="36"/>
  <c r="D201" i="36"/>
  <c r="E201" i="36"/>
  <c r="F201" i="36"/>
  <c r="G201" i="36"/>
  <c r="H201" i="36"/>
  <c r="I201" i="36"/>
  <c r="J201" i="36"/>
  <c r="K201" i="36"/>
  <c r="L201" i="36"/>
  <c r="M201" i="36"/>
  <c r="N201" i="36"/>
  <c r="O201" i="36"/>
  <c r="C202" i="36"/>
  <c r="D202" i="36"/>
  <c r="E202" i="36"/>
  <c r="F202" i="36"/>
  <c r="G202" i="36"/>
  <c r="H202" i="36"/>
  <c r="I202" i="36"/>
  <c r="J202" i="36"/>
  <c r="K202" i="36"/>
  <c r="L202" i="36"/>
  <c r="M202" i="36"/>
  <c r="N202" i="36"/>
  <c r="O202" i="36"/>
  <c r="C203" i="36"/>
  <c r="D203" i="36"/>
  <c r="E203" i="36"/>
  <c r="F203" i="36"/>
  <c r="G203" i="36"/>
  <c r="H203" i="36"/>
  <c r="I203" i="36"/>
  <c r="J203" i="36"/>
  <c r="K203" i="36"/>
  <c r="L203" i="36"/>
  <c r="M203" i="36"/>
  <c r="N203" i="36"/>
  <c r="O203" i="36"/>
  <c r="C204" i="36"/>
  <c r="D204" i="36"/>
  <c r="E204" i="36"/>
  <c r="F204" i="36"/>
  <c r="G204" i="36"/>
  <c r="H204" i="36"/>
  <c r="I204" i="36"/>
  <c r="J204" i="36"/>
  <c r="K204" i="36"/>
  <c r="L204" i="36"/>
  <c r="M204" i="36"/>
  <c r="N204" i="36"/>
  <c r="O204" i="36"/>
  <c r="C205" i="36"/>
  <c r="D205" i="36"/>
  <c r="E205" i="36"/>
  <c r="F205" i="36"/>
  <c r="G205" i="36"/>
  <c r="H205" i="36"/>
  <c r="I205" i="36"/>
  <c r="J205" i="36"/>
  <c r="K205" i="36"/>
  <c r="L205" i="36"/>
  <c r="M205" i="36"/>
  <c r="N205" i="36"/>
  <c r="O205" i="36"/>
  <c r="C206" i="36"/>
  <c r="D206" i="36"/>
  <c r="E206" i="36"/>
  <c r="F206" i="36"/>
  <c r="G206" i="36"/>
  <c r="H206" i="36"/>
  <c r="I206" i="36"/>
  <c r="J206" i="36"/>
  <c r="K206" i="36"/>
  <c r="L206" i="36"/>
  <c r="M206" i="36"/>
  <c r="N206" i="36"/>
  <c r="O206" i="36"/>
  <c r="C207" i="36"/>
  <c r="D207" i="36"/>
  <c r="E207" i="36"/>
  <c r="F207" i="36"/>
  <c r="G207" i="36"/>
  <c r="H207" i="36"/>
  <c r="I207" i="36"/>
  <c r="J207" i="36"/>
  <c r="K207" i="36"/>
  <c r="L207" i="36"/>
  <c r="M207" i="36"/>
  <c r="N207" i="36"/>
  <c r="O207" i="36"/>
  <c r="C208" i="36"/>
  <c r="D208" i="36"/>
  <c r="E208" i="36"/>
  <c r="F208" i="36"/>
  <c r="G208" i="36"/>
  <c r="H208" i="36"/>
  <c r="I208" i="36"/>
  <c r="J208" i="36"/>
  <c r="K208" i="36"/>
  <c r="L208" i="36"/>
  <c r="M208" i="36"/>
  <c r="N208" i="36"/>
  <c r="O208" i="36"/>
  <c r="C209" i="36"/>
  <c r="D209" i="36"/>
  <c r="E209" i="36"/>
  <c r="F209" i="36"/>
  <c r="G209" i="36"/>
  <c r="H209" i="36"/>
  <c r="I209" i="36"/>
  <c r="J209" i="36"/>
  <c r="K209" i="36"/>
  <c r="L209" i="36"/>
  <c r="M209" i="36"/>
  <c r="N209" i="36"/>
  <c r="O209" i="36"/>
  <c r="C210" i="36"/>
  <c r="D210" i="36"/>
  <c r="E210" i="36"/>
  <c r="F210" i="36"/>
  <c r="G210" i="36"/>
  <c r="H210" i="36"/>
  <c r="I210" i="36"/>
  <c r="J210" i="36"/>
  <c r="K210" i="36"/>
  <c r="L210" i="36"/>
  <c r="M210" i="36"/>
  <c r="N210" i="36"/>
  <c r="O210" i="36"/>
  <c r="C211" i="36"/>
  <c r="D211" i="36"/>
  <c r="E211" i="36"/>
  <c r="F211" i="36"/>
  <c r="G211" i="36"/>
  <c r="H211" i="36"/>
  <c r="I211" i="36"/>
  <c r="J211" i="36"/>
  <c r="K211" i="36"/>
  <c r="L211" i="36"/>
  <c r="M211" i="36"/>
  <c r="N211" i="36"/>
  <c r="O211" i="36"/>
  <c r="C212" i="36"/>
  <c r="D212" i="36"/>
  <c r="E212" i="36"/>
  <c r="F212" i="36"/>
  <c r="G212" i="36"/>
  <c r="H212" i="36"/>
  <c r="I212" i="36"/>
  <c r="J212" i="36"/>
  <c r="K212" i="36"/>
  <c r="L212" i="36"/>
  <c r="M212" i="36"/>
  <c r="N212" i="36"/>
  <c r="O212" i="36"/>
  <c r="C213" i="36"/>
  <c r="D213" i="36"/>
  <c r="E213" i="36"/>
  <c r="F213" i="36"/>
  <c r="G213" i="36"/>
  <c r="H213" i="36"/>
  <c r="I213" i="36"/>
  <c r="J213" i="36"/>
  <c r="K213" i="36"/>
  <c r="L213" i="36"/>
  <c r="M213" i="36"/>
  <c r="N213" i="36"/>
  <c r="O213" i="36"/>
  <c r="C214" i="36"/>
  <c r="D214" i="36"/>
  <c r="E214" i="36"/>
  <c r="F214" i="36"/>
  <c r="G214" i="36"/>
  <c r="H214" i="36"/>
  <c r="I214" i="36"/>
  <c r="J214" i="36"/>
  <c r="K214" i="36"/>
  <c r="L214" i="36"/>
  <c r="M214" i="36"/>
  <c r="N214" i="36"/>
  <c r="O214" i="36"/>
  <c r="C215" i="36"/>
  <c r="D215" i="36"/>
  <c r="E215" i="36"/>
  <c r="F215" i="36"/>
  <c r="G215" i="36"/>
  <c r="H215" i="36"/>
  <c r="I215" i="36"/>
  <c r="J215" i="36"/>
  <c r="K215" i="36"/>
  <c r="L215" i="36"/>
  <c r="M215" i="36"/>
  <c r="N215" i="36"/>
  <c r="O215" i="36"/>
  <c r="C216" i="36"/>
  <c r="D216" i="36"/>
  <c r="E216" i="36"/>
  <c r="F216" i="36"/>
  <c r="G216" i="36"/>
  <c r="H216" i="36"/>
  <c r="I216" i="36"/>
  <c r="J216" i="36"/>
  <c r="K216" i="36"/>
  <c r="L216" i="36"/>
  <c r="M216" i="36"/>
  <c r="N216" i="36"/>
  <c r="O216" i="36"/>
  <c r="C217" i="36"/>
  <c r="D217" i="36"/>
  <c r="E217" i="36"/>
  <c r="F217" i="36"/>
  <c r="G217" i="36"/>
  <c r="H217" i="36"/>
  <c r="I217" i="36"/>
  <c r="J217" i="36"/>
  <c r="K217" i="36"/>
  <c r="L217" i="36"/>
  <c r="M217" i="36"/>
  <c r="N217" i="36"/>
  <c r="O217" i="36"/>
  <c r="C218" i="36"/>
  <c r="D218" i="36"/>
  <c r="E218" i="36"/>
  <c r="F218" i="36"/>
  <c r="G218" i="36"/>
  <c r="H218" i="36"/>
  <c r="I218" i="36"/>
  <c r="J218" i="36"/>
  <c r="K218" i="36"/>
  <c r="L218" i="36"/>
  <c r="M218" i="36"/>
  <c r="N218" i="36"/>
  <c r="O218" i="36"/>
  <c r="C219" i="36"/>
  <c r="D219" i="36"/>
  <c r="E219" i="36"/>
  <c r="F219" i="36"/>
  <c r="G219" i="36"/>
  <c r="H219" i="36"/>
  <c r="I219" i="36"/>
  <c r="J219" i="36"/>
  <c r="K219" i="36"/>
  <c r="L219" i="36"/>
  <c r="M219" i="36"/>
  <c r="N219" i="36"/>
  <c r="O219" i="36"/>
  <c r="C220" i="36"/>
  <c r="D220" i="36"/>
  <c r="E220" i="36"/>
  <c r="F220" i="36"/>
  <c r="G220" i="36"/>
  <c r="H220" i="36"/>
  <c r="I220" i="36"/>
  <c r="J220" i="36"/>
  <c r="K220" i="36"/>
  <c r="L220" i="36"/>
  <c r="M220" i="36"/>
  <c r="N220" i="36"/>
  <c r="O220" i="36"/>
  <c r="C221" i="36"/>
  <c r="D221" i="36"/>
  <c r="E221" i="36"/>
  <c r="F221" i="36"/>
  <c r="G221" i="36"/>
  <c r="H221" i="36"/>
  <c r="I221" i="36"/>
  <c r="J221" i="36"/>
  <c r="K221" i="36"/>
  <c r="L221" i="36"/>
  <c r="M221" i="36"/>
  <c r="N221" i="36"/>
  <c r="O221" i="36"/>
  <c r="C222" i="36"/>
  <c r="D222" i="36"/>
  <c r="E222" i="36"/>
  <c r="F222" i="36"/>
  <c r="G222" i="36"/>
  <c r="H222" i="36"/>
  <c r="I222" i="36"/>
  <c r="J222" i="36"/>
  <c r="K222" i="36"/>
  <c r="L222" i="36"/>
  <c r="M222" i="36"/>
  <c r="N222" i="36"/>
  <c r="O222" i="36"/>
  <c r="C223" i="36"/>
  <c r="D223" i="36"/>
  <c r="E223" i="36"/>
  <c r="F223" i="36"/>
  <c r="G223" i="36"/>
  <c r="H223" i="36"/>
  <c r="I223" i="36"/>
  <c r="J223" i="36"/>
  <c r="K223" i="36"/>
  <c r="L223" i="36"/>
  <c r="M223" i="36"/>
  <c r="N223" i="36"/>
  <c r="O223" i="36"/>
  <c r="C224" i="36"/>
  <c r="D224" i="36"/>
  <c r="E224" i="36"/>
  <c r="F224" i="36"/>
  <c r="G224" i="36"/>
  <c r="H224" i="36"/>
  <c r="I224" i="36"/>
  <c r="J224" i="36"/>
  <c r="K224" i="36"/>
  <c r="L224" i="36"/>
  <c r="M224" i="36"/>
  <c r="N224" i="36"/>
  <c r="O224" i="36"/>
  <c r="C225" i="36"/>
  <c r="D225" i="36"/>
  <c r="E225" i="36"/>
  <c r="F225" i="36"/>
  <c r="G225" i="36"/>
  <c r="H225" i="36"/>
  <c r="I225" i="36"/>
  <c r="J225" i="36"/>
  <c r="K225" i="36"/>
  <c r="L225" i="36"/>
  <c r="M225" i="36"/>
  <c r="N225" i="36"/>
  <c r="O225" i="36"/>
  <c r="C226" i="36"/>
  <c r="D226" i="36"/>
  <c r="E226" i="36"/>
  <c r="F226" i="36"/>
  <c r="G226" i="36"/>
  <c r="H226" i="36"/>
  <c r="I226" i="36"/>
  <c r="J226" i="36"/>
  <c r="K226" i="36"/>
  <c r="L226" i="36"/>
  <c r="M226" i="36"/>
  <c r="N226" i="36"/>
  <c r="O226" i="36"/>
  <c r="C227" i="36"/>
  <c r="D227" i="36"/>
  <c r="E227" i="36"/>
  <c r="F227" i="36"/>
  <c r="G227" i="36"/>
  <c r="H227" i="36"/>
  <c r="I227" i="36"/>
  <c r="J227" i="36"/>
  <c r="K227" i="36"/>
  <c r="L227" i="36"/>
  <c r="M227" i="36"/>
  <c r="N227" i="36"/>
  <c r="O227" i="36"/>
  <c r="C228" i="36"/>
  <c r="D228" i="36"/>
  <c r="E228" i="36"/>
  <c r="F228" i="36"/>
  <c r="G228" i="36"/>
  <c r="H228" i="36"/>
  <c r="I228" i="36"/>
  <c r="J228" i="36"/>
  <c r="K228" i="36"/>
  <c r="L228" i="36"/>
  <c r="M228" i="36"/>
  <c r="N228" i="36"/>
  <c r="O228" i="36"/>
  <c r="C229" i="36"/>
  <c r="D229" i="36"/>
  <c r="E229" i="36"/>
  <c r="F229" i="36"/>
  <c r="G229" i="36"/>
  <c r="H229" i="36"/>
  <c r="I229" i="36"/>
  <c r="J229" i="36"/>
  <c r="K229" i="36"/>
  <c r="L229" i="36"/>
  <c r="M229" i="36"/>
  <c r="N229" i="36"/>
  <c r="O229" i="36"/>
  <c r="C230" i="36"/>
  <c r="D230" i="36"/>
  <c r="E230" i="36"/>
  <c r="F230" i="36"/>
  <c r="G230" i="36"/>
  <c r="H230" i="36"/>
  <c r="I230" i="36"/>
  <c r="J230" i="36"/>
  <c r="K230" i="36"/>
  <c r="L230" i="36"/>
  <c r="M230" i="36"/>
  <c r="N230" i="36"/>
  <c r="O230" i="36"/>
  <c r="C231" i="36"/>
  <c r="D231" i="36"/>
  <c r="E231" i="36"/>
  <c r="F231" i="36"/>
  <c r="G231" i="36"/>
  <c r="H231" i="36"/>
  <c r="I231" i="36"/>
  <c r="J231" i="36"/>
  <c r="K231" i="36"/>
  <c r="L231" i="36"/>
  <c r="M231" i="36"/>
  <c r="N231" i="36"/>
  <c r="O231" i="36"/>
  <c r="C232" i="36"/>
  <c r="D232" i="36"/>
  <c r="E232" i="36"/>
  <c r="F232" i="36"/>
  <c r="G232" i="36"/>
  <c r="H232" i="36"/>
  <c r="I232" i="36"/>
  <c r="J232" i="36"/>
  <c r="K232" i="36"/>
  <c r="L232" i="36"/>
  <c r="M232" i="36"/>
  <c r="N232" i="36"/>
  <c r="O232" i="36"/>
  <c r="C233" i="36"/>
  <c r="D233" i="36"/>
  <c r="E233" i="36"/>
  <c r="F233" i="36"/>
  <c r="G233" i="36"/>
  <c r="H233" i="36"/>
  <c r="I233" i="36"/>
  <c r="J233" i="36"/>
  <c r="K233" i="36"/>
  <c r="L233" i="36"/>
  <c r="M233" i="36"/>
  <c r="N233" i="36"/>
  <c r="O233" i="36"/>
  <c r="C234" i="36"/>
  <c r="D234" i="36"/>
  <c r="E234" i="36"/>
  <c r="F234" i="36"/>
  <c r="G234" i="36"/>
  <c r="H234" i="36"/>
  <c r="I234" i="36"/>
  <c r="J234" i="36"/>
  <c r="K234" i="36"/>
  <c r="L234" i="36"/>
  <c r="M234" i="36"/>
  <c r="N234" i="36"/>
  <c r="O234" i="36"/>
  <c r="C235" i="36"/>
  <c r="D235" i="36"/>
  <c r="E235" i="36"/>
  <c r="F235" i="36"/>
  <c r="G235" i="36"/>
  <c r="H235" i="36"/>
  <c r="I235" i="36"/>
  <c r="J235" i="36"/>
  <c r="K235" i="36"/>
  <c r="L235" i="36"/>
  <c r="M235" i="36"/>
  <c r="N235" i="36"/>
  <c r="O235" i="36"/>
  <c r="C236" i="36"/>
  <c r="D236" i="36"/>
  <c r="E236" i="36"/>
  <c r="F236" i="36"/>
  <c r="G236" i="36"/>
  <c r="H236" i="36"/>
  <c r="I236" i="36"/>
  <c r="J236" i="36"/>
  <c r="K236" i="36"/>
  <c r="L236" i="36"/>
  <c r="M236" i="36"/>
  <c r="N236" i="36"/>
  <c r="O236" i="36"/>
  <c r="C237" i="36"/>
  <c r="D237" i="36"/>
  <c r="E237" i="36"/>
  <c r="F237" i="36"/>
  <c r="G237" i="36"/>
  <c r="H237" i="36"/>
  <c r="I237" i="36"/>
  <c r="J237" i="36"/>
  <c r="K237" i="36"/>
  <c r="L237" i="36"/>
  <c r="M237" i="36"/>
  <c r="N237" i="36"/>
  <c r="O237" i="36"/>
  <c r="C238" i="36"/>
  <c r="D238" i="36"/>
  <c r="E238" i="36"/>
  <c r="F238" i="36"/>
  <c r="G238" i="36"/>
  <c r="H238" i="36"/>
  <c r="I238" i="36"/>
  <c r="J238" i="36"/>
  <c r="K238" i="36"/>
  <c r="L238" i="36"/>
  <c r="M238" i="36"/>
  <c r="N238" i="36"/>
  <c r="O238" i="36"/>
  <c r="C239" i="36"/>
  <c r="D239" i="36"/>
  <c r="E239" i="36"/>
  <c r="F239" i="36"/>
  <c r="G239" i="36"/>
  <c r="H239" i="36"/>
  <c r="I239" i="36"/>
  <c r="J239" i="36"/>
  <c r="K239" i="36"/>
  <c r="L239" i="36"/>
  <c r="M239" i="36"/>
  <c r="N239" i="36"/>
  <c r="O239" i="36"/>
  <c r="C240" i="36"/>
  <c r="D240" i="36"/>
  <c r="E240" i="36"/>
  <c r="F240" i="36"/>
  <c r="G240" i="36"/>
  <c r="H240" i="36"/>
  <c r="I240" i="36"/>
  <c r="J240" i="36"/>
  <c r="K240" i="36"/>
  <c r="L240" i="36"/>
  <c r="M240" i="36"/>
  <c r="N240" i="36"/>
  <c r="O240" i="36"/>
  <c r="C241" i="36"/>
  <c r="D241" i="36"/>
  <c r="E241" i="36"/>
  <c r="F241" i="36"/>
  <c r="G241" i="36"/>
  <c r="H241" i="36"/>
  <c r="I241" i="36"/>
  <c r="J241" i="36"/>
  <c r="K241" i="36"/>
  <c r="L241" i="36"/>
  <c r="M241" i="36"/>
  <c r="N241" i="36"/>
  <c r="O241" i="36"/>
  <c r="C242" i="36"/>
  <c r="D242" i="36"/>
  <c r="E242" i="36"/>
  <c r="F242" i="36"/>
  <c r="G242" i="36"/>
  <c r="H242" i="36"/>
  <c r="I242" i="36"/>
  <c r="J242" i="36"/>
  <c r="K242" i="36"/>
  <c r="L242" i="36"/>
  <c r="M242" i="36"/>
  <c r="N242" i="36"/>
  <c r="O242" i="36"/>
  <c r="C243" i="36"/>
  <c r="D243" i="36"/>
  <c r="E243" i="36"/>
  <c r="F243" i="36"/>
  <c r="G243" i="36"/>
  <c r="H243" i="36"/>
  <c r="I243" i="36"/>
  <c r="J243" i="36"/>
  <c r="K243" i="36"/>
  <c r="L243" i="36"/>
  <c r="M243" i="36"/>
  <c r="N243" i="36"/>
  <c r="O243" i="36"/>
  <c r="C244" i="36"/>
  <c r="D244" i="36"/>
  <c r="E244" i="36"/>
  <c r="F244" i="36"/>
  <c r="G244" i="36"/>
  <c r="H244" i="36"/>
  <c r="I244" i="36"/>
  <c r="J244" i="36"/>
  <c r="K244" i="36"/>
  <c r="L244" i="36"/>
  <c r="M244" i="36"/>
  <c r="N244" i="36"/>
  <c r="O244" i="36"/>
  <c r="C245" i="36"/>
  <c r="D245" i="36"/>
  <c r="E245" i="36"/>
  <c r="F245" i="36"/>
  <c r="G245" i="36"/>
  <c r="H245" i="36"/>
  <c r="I245" i="36"/>
  <c r="J245" i="36"/>
  <c r="K245" i="36"/>
  <c r="L245" i="36"/>
  <c r="M245" i="36"/>
  <c r="N245" i="36"/>
  <c r="O245" i="36"/>
  <c r="C246" i="36"/>
  <c r="D246" i="36"/>
  <c r="E246" i="36"/>
  <c r="F246" i="36"/>
  <c r="G246" i="36"/>
  <c r="H246" i="36"/>
  <c r="I246" i="36"/>
  <c r="J246" i="36"/>
  <c r="K246" i="36"/>
  <c r="L246" i="36"/>
  <c r="M246" i="36"/>
  <c r="N246" i="36"/>
  <c r="O246" i="36"/>
  <c r="C247" i="36"/>
  <c r="D247" i="36"/>
  <c r="E247" i="36"/>
  <c r="F247" i="36"/>
  <c r="G247" i="36"/>
  <c r="H247" i="36"/>
  <c r="I247" i="36"/>
  <c r="J247" i="36"/>
  <c r="K247" i="36"/>
  <c r="L247" i="36"/>
  <c r="M247" i="36"/>
  <c r="N247" i="36"/>
  <c r="O247" i="36"/>
  <c r="C248" i="36"/>
  <c r="D248" i="36"/>
  <c r="E248" i="36"/>
  <c r="F248" i="36"/>
  <c r="G248" i="36"/>
  <c r="H248" i="36"/>
  <c r="I248" i="36"/>
  <c r="J248" i="36"/>
  <c r="K248" i="36"/>
  <c r="L248" i="36"/>
  <c r="M248" i="36"/>
  <c r="N248" i="36"/>
  <c r="O248" i="36"/>
  <c r="C249" i="36"/>
  <c r="D249" i="36"/>
  <c r="E249" i="36"/>
  <c r="F249" i="36"/>
  <c r="G249" i="36"/>
  <c r="H249" i="36"/>
  <c r="I249" i="36"/>
  <c r="J249" i="36"/>
  <c r="K249" i="36"/>
  <c r="L249" i="36"/>
  <c r="M249" i="36"/>
  <c r="N249" i="36"/>
  <c r="O249" i="36"/>
  <c r="C250" i="36"/>
  <c r="D250" i="36"/>
  <c r="E250" i="36"/>
  <c r="F250" i="36"/>
  <c r="G250" i="36"/>
  <c r="H250" i="36"/>
  <c r="I250" i="36"/>
  <c r="J250" i="36"/>
  <c r="K250" i="36"/>
  <c r="L250" i="36"/>
  <c r="M250" i="36"/>
  <c r="N250" i="36"/>
  <c r="O250" i="36"/>
  <c r="C251" i="36"/>
  <c r="D251" i="36"/>
  <c r="E251" i="36"/>
  <c r="F251" i="36"/>
  <c r="G251" i="36"/>
  <c r="H251" i="36"/>
  <c r="I251" i="36"/>
  <c r="J251" i="36"/>
  <c r="K251" i="36"/>
  <c r="L251" i="36"/>
  <c r="M251" i="36"/>
  <c r="N251" i="36"/>
  <c r="O251" i="36"/>
  <c r="C252" i="36"/>
  <c r="D252" i="36"/>
  <c r="E252" i="36"/>
  <c r="F252" i="36"/>
  <c r="G252" i="36"/>
  <c r="H252" i="36"/>
  <c r="I252" i="36"/>
  <c r="J252" i="36"/>
  <c r="K252" i="36"/>
  <c r="L252" i="36"/>
  <c r="M252" i="36"/>
  <c r="N252" i="36"/>
  <c r="O252" i="36"/>
  <c r="C253" i="36"/>
  <c r="D253" i="36"/>
  <c r="E253" i="36"/>
  <c r="F253" i="36"/>
  <c r="G253" i="36"/>
  <c r="H253" i="36"/>
  <c r="I253" i="36"/>
  <c r="J253" i="36"/>
  <c r="K253" i="36"/>
  <c r="L253" i="36"/>
  <c r="M253" i="36"/>
  <c r="N253" i="36"/>
  <c r="O253" i="36"/>
  <c r="C254" i="36"/>
  <c r="D254" i="36"/>
  <c r="E254" i="36"/>
  <c r="F254" i="36"/>
  <c r="G254" i="36"/>
  <c r="H254" i="36"/>
  <c r="I254" i="36"/>
  <c r="J254" i="36"/>
  <c r="K254" i="36"/>
  <c r="L254" i="36"/>
  <c r="M254" i="36"/>
  <c r="N254" i="36"/>
  <c r="O254" i="36"/>
  <c r="C255" i="36"/>
  <c r="D255" i="36"/>
  <c r="E255" i="36"/>
  <c r="F255" i="36"/>
  <c r="G255" i="36"/>
  <c r="H255" i="36"/>
  <c r="I255" i="36"/>
  <c r="J255" i="36"/>
  <c r="K255" i="36"/>
  <c r="L255" i="36"/>
  <c r="M255" i="36"/>
  <c r="N255" i="36"/>
  <c r="O255" i="36"/>
  <c r="C256" i="36"/>
  <c r="D256" i="36"/>
  <c r="E256" i="36"/>
  <c r="F256" i="36"/>
  <c r="G256" i="36"/>
  <c r="H256" i="36"/>
  <c r="I256" i="36"/>
  <c r="J256" i="36"/>
  <c r="K256" i="36"/>
  <c r="L256" i="36"/>
  <c r="M256" i="36"/>
  <c r="N256" i="36"/>
  <c r="O256" i="36"/>
  <c r="C257" i="36"/>
  <c r="D257" i="36"/>
  <c r="E257" i="36"/>
  <c r="F257" i="36"/>
  <c r="G257" i="36"/>
  <c r="H257" i="36"/>
  <c r="I257" i="36"/>
  <c r="J257" i="36"/>
  <c r="K257" i="36"/>
  <c r="L257" i="36"/>
  <c r="M257" i="36"/>
  <c r="N257" i="36"/>
  <c r="O257" i="36"/>
  <c r="C258" i="36"/>
  <c r="D258" i="36"/>
  <c r="E258" i="36"/>
  <c r="F258" i="36"/>
  <c r="G258" i="36"/>
  <c r="H258" i="36"/>
  <c r="I258" i="36"/>
  <c r="J258" i="36"/>
  <c r="K258" i="36"/>
  <c r="L258" i="36"/>
  <c r="M258" i="36"/>
  <c r="N258" i="36"/>
  <c r="O258" i="36"/>
  <c r="C259" i="36"/>
  <c r="D259" i="36"/>
  <c r="E259" i="36"/>
  <c r="F259" i="36"/>
  <c r="G259" i="36"/>
  <c r="H259" i="36"/>
  <c r="I259" i="36"/>
  <c r="J259" i="36"/>
  <c r="K259" i="36"/>
  <c r="L259" i="36"/>
  <c r="M259" i="36"/>
  <c r="N259" i="36"/>
  <c r="O259" i="36"/>
  <c r="C260" i="36"/>
  <c r="D260" i="36"/>
  <c r="E260" i="36"/>
  <c r="F260" i="36"/>
  <c r="G260" i="36"/>
  <c r="H260" i="36"/>
  <c r="I260" i="36"/>
  <c r="J260" i="36"/>
  <c r="K260" i="36"/>
  <c r="L260" i="36"/>
  <c r="M260" i="36"/>
  <c r="N260" i="36"/>
  <c r="O260" i="36"/>
  <c r="C261" i="36"/>
  <c r="D261" i="36"/>
  <c r="E261" i="36"/>
  <c r="F261" i="36"/>
  <c r="G261" i="36"/>
  <c r="H261" i="36"/>
  <c r="I261" i="36"/>
  <c r="J261" i="36"/>
  <c r="K261" i="36"/>
  <c r="L261" i="36"/>
  <c r="M261" i="36"/>
  <c r="N261" i="36"/>
  <c r="O261" i="36"/>
  <c r="C262" i="36"/>
  <c r="D262" i="36"/>
  <c r="E262" i="36"/>
  <c r="F262" i="36"/>
  <c r="G262" i="36"/>
  <c r="H262" i="36"/>
  <c r="I262" i="36"/>
  <c r="J262" i="36"/>
  <c r="K262" i="36"/>
  <c r="L262" i="36"/>
  <c r="M262" i="36"/>
  <c r="N262" i="36"/>
  <c r="O262" i="36"/>
  <c r="C263" i="36"/>
  <c r="D263" i="36"/>
  <c r="E263" i="36"/>
  <c r="F263" i="36"/>
  <c r="G263" i="36"/>
  <c r="H263" i="36"/>
  <c r="I263" i="36"/>
  <c r="J263" i="36"/>
  <c r="K263" i="36"/>
  <c r="L263" i="36"/>
  <c r="M263" i="36"/>
  <c r="N263" i="36"/>
  <c r="O263" i="36"/>
  <c r="C264" i="36"/>
  <c r="D264" i="36"/>
  <c r="E264" i="36"/>
  <c r="F264" i="36"/>
  <c r="G264" i="36"/>
  <c r="H264" i="36"/>
  <c r="I264" i="36"/>
  <c r="J264" i="36"/>
  <c r="K264" i="36"/>
  <c r="L264" i="36"/>
  <c r="M264" i="36"/>
  <c r="N264" i="36"/>
  <c r="O264" i="36"/>
  <c r="C265" i="36"/>
  <c r="D265" i="36"/>
  <c r="E265" i="36"/>
  <c r="F265" i="36"/>
  <c r="G265" i="36"/>
  <c r="H265" i="36"/>
  <c r="I265" i="36"/>
  <c r="J265" i="36"/>
  <c r="K265" i="36"/>
  <c r="L265" i="36"/>
  <c r="M265" i="36"/>
  <c r="N265" i="36"/>
  <c r="O265" i="36"/>
  <c r="C266" i="36"/>
  <c r="D266" i="36"/>
  <c r="E266" i="36"/>
  <c r="F266" i="36"/>
  <c r="G266" i="36"/>
  <c r="H266" i="36"/>
  <c r="I266" i="36"/>
  <c r="J266" i="36"/>
  <c r="K266" i="36"/>
  <c r="L266" i="36"/>
  <c r="M266" i="36"/>
  <c r="N266" i="36"/>
  <c r="O266" i="36"/>
  <c r="C267" i="36"/>
  <c r="D267" i="36"/>
  <c r="E267" i="36"/>
  <c r="F267" i="36"/>
  <c r="G267" i="36"/>
  <c r="H267" i="36"/>
  <c r="I267" i="36"/>
  <c r="J267" i="36"/>
  <c r="K267" i="36"/>
  <c r="L267" i="36"/>
  <c r="M267" i="36"/>
  <c r="N267" i="36"/>
  <c r="O267" i="36"/>
  <c r="C268" i="36"/>
  <c r="D268" i="36"/>
  <c r="E268" i="36"/>
  <c r="F268" i="36"/>
  <c r="G268" i="36"/>
  <c r="H268" i="36"/>
  <c r="I268" i="36"/>
  <c r="J268" i="36"/>
  <c r="K268" i="36"/>
  <c r="L268" i="36"/>
  <c r="M268" i="36"/>
  <c r="N268" i="36"/>
  <c r="O268" i="36"/>
  <c r="C269" i="36"/>
  <c r="D269" i="36"/>
  <c r="E269" i="36"/>
  <c r="F269" i="36"/>
  <c r="G269" i="36"/>
  <c r="H269" i="36"/>
  <c r="I269" i="36"/>
  <c r="J269" i="36"/>
  <c r="K269" i="36"/>
  <c r="L269" i="36"/>
  <c r="M269" i="36"/>
  <c r="N269" i="36"/>
  <c r="O269" i="36"/>
  <c r="C270" i="36"/>
  <c r="D270" i="36"/>
  <c r="E270" i="36"/>
  <c r="F270" i="36"/>
  <c r="G270" i="36"/>
  <c r="H270" i="36"/>
  <c r="I270" i="36"/>
  <c r="J270" i="36"/>
  <c r="K270" i="36"/>
  <c r="L270" i="36"/>
  <c r="M270" i="36"/>
  <c r="N270" i="36"/>
  <c r="O270" i="36"/>
  <c r="C271" i="36"/>
  <c r="D271" i="36"/>
  <c r="E271" i="36"/>
  <c r="F271" i="36"/>
  <c r="G271" i="36"/>
  <c r="H271" i="36"/>
  <c r="I271" i="36"/>
  <c r="J271" i="36"/>
  <c r="K271" i="36"/>
  <c r="L271" i="36"/>
  <c r="M271" i="36"/>
  <c r="N271" i="36"/>
  <c r="O271" i="36"/>
  <c r="C272" i="36"/>
  <c r="D272" i="36"/>
  <c r="E272" i="36"/>
  <c r="F272" i="36"/>
  <c r="G272" i="36"/>
  <c r="H272" i="36"/>
  <c r="I272" i="36"/>
  <c r="J272" i="36"/>
  <c r="K272" i="36"/>
  <c r="L272" i="36"/>
  <c r="M272" i="36"/>
  <c r="N272" i="36"/>
  <c r="O272" i="36"/>
  <c r="C273" i="36"/>
  <c r="D273" i="36"/>
  <c r="E273" i="36"/>
  <c r="F273" i="36"/>
  <c r="G273" i="36"/>
  <c r="H273" i="36"/>
  <c r="I273" i="36"/>
  <c r="J273" i="36"/>
  <c r="K273" i="36"/>
  <c r="L273" i="36"/>
  <c r="M273" i="36"/>
  <c r="N273" i="36"/>
  <c r="O273" i="36"/>
  <c r="C274" i="36"/>
  <c r="D274" i="36"/>
  <c r="E274" i="36"/>
  <c r="F274" i="36"/>
  <c r="G274" i="36"/>
  <c r="H274" i="36"/>
  <c r="I274" i="36"/>
  <c r="J274" i="36"/>
  <c r="K274" i="36"/>
  <c r="L274" i="36"/>
  <c r="M274" i="36"/>
  <c r="N274" i="36"/>
  <c r="O274" i="36"/>
  <c r="C275" i="36"/>
  <c r="D275" i="36"/>
  <c r="E275" i="36"/>
  <c r="F275" i="36"/>
  <c r="G275" i="36"/>
  <c r="H275" i="36"/>
  <c r="I275" i="36"/>
  <c r="J275" i="36"/>
  <c r="K275" i="36"/>
  <c r="L275" i="36"/>
  <c r="M275" i="36"/>
  <c r="N275" i="36"/>
  <c r="O275" i="36"/>
  <c r="C276" i="36"/>
  <c r="D276" i="36"/>
  <c r="E276" i="36"/>
  <c r="F276" i="36"/>
  <c r="G276" i="36"/>
  <c r="H276" i="36"/>
  <c r="I276" i="36"/>
  <c r="J276" i="36"/>
  <c r="K276" i="36"/>
  <c r="L276" i="36"/>
  <c r="M276" i="36"/>
  <c r="N276" i="36"/>
  <c r="O276" i="36"/>
  <c r="C277" i="36"/>
  <c r="D277" i="36"/>
  <c r="E277" i="36"/>
  <c r="F277" i="36"/>
  <c r="G277" i="36"/>
  <c r="H277" i="36"/>
  <c r="I277" i="36"/>
  <c r="J277" i="36"/>
  <c r="K277" i="36"/>
  <c r="L277" i="36"/>
  <c r="M277" i="36"/>
  <c r="N277" i="36"/>
  <c r="O277" i="36"/>
  <c r="C278" i="36"/>
  <c r="D278" i="36"/>
  <c r="E278" i="36"/>
  <c r="F278" i="36"/>
  <c r="G278" i="36"/>
  <c r="H278" i="36"/>
  <c r="I278" i="36"/>
  <c r="J278" i="36"/>
  <c r="K278" i="36"/>
  <c r="L278" i="36"/>
  <c r="M278" i="36"/>
  <c r="N278" i="36"/>
  <c r="O278" i="36"/>
  <c r="C279" i="36"/>
  <c r="D279" i="36"/>
  <c r="E279" i="36"/>
  <c r="F279" i="36"/>
  <c r="G279" i="36"/>
  <c r="H279" i="36"/>
  <c r="I279" i="36"/>
  <c r="J279" i="36"/>
  <c r="K279" i="36"/>
  <c r="L279" i="36"/>
  <c r="M279" i="36"/>
  <c r="N279" i="36"/>
  <c r="O279" i="36"/>
  <c r="C280" i="36"/>
  <c r="D280" i="36"/>
  <c r="E280" i="36"/>
  <c r="F280" i="36"/>
  <c r="G280" i="36"/>
  <c r="H280" i="36"/>
  <c r="I280" i="36"/>
  <c r="J280" i="36"/>
  <c r="K280" i="36"/>
  <c r="L280" i="36"/>
  <c r="M280" i="36"/>
  <c r="N280" i="36"/>
  <c r="O280" i="36"/>
  <c r="C281" i="36"/>
  <c r="D281" i="36"/>
  <c r="E281" i="36"/>
  <c r="F281" i="36"/>
  <c r="G281" i="36"/>
  <c r="H281" i="36"/>
  <c r="I281" i="36"/>
  <c r="J281" i="36"/>
  <c r="K281" i="36"/>
  <c r="L281" i="36"/>
  <c r="M281" i="36"/>
  <c r="N281" i="36"/>
  <c r="O281" i="36"/>
  <c r="C282" i="36"/>
  <c r="D282" i="36"/>
  <c r="E282" i="36"/>
  <c r="F282" i="36"/>
  <c r="G282" i="36"/>
  <c r="H282" i="36"/>
  <c r="I282" i="36"/>
  <c r="J282" i="36"/>
  <c r="K282" i="36"/>
  <c r="L282" i="36"/>
  <c r="M282" i="36"/>
  <c r="N282" i="36"/>
  <c r="O282" i="36"/>
  <c r="C283" i="36"/>
  <c r="D283" i="36"/>
  <c r="E283" i="36"/>
  <c r="F283" i="36"/>
  <c r="G283" i="36"/>
  <c r="H283" i="36"/>
  <c r="I283" i="36"/>
  <c r="J283" i="36"/>
  <c r="K283" i="36"/>
  <c r="L283" i="36"/>
  <c r="M283" i="36"/>
  <c r="N283" i="36"/>
  <c r="O283" i="36"/>
  <c r="C284" i="36"/>
  <c r="D284" i="36"/>
  <c r="E284" i="36"/>
  <c r="F284" i="36"/>
  <c r="G284" i="36"/>
  <c r="H284" i="36"/>
  <c r="I284" i="36"/>
  <c r="J284" i="36"/>
  <c r="K284" i="36"/>
  <c r="L284" i="36"/>
  <c r="M284" i="36"/>
  <c r="N284" i="36"/>
  <c r="O284" i="36"/>
  <c r="C285" i="36"/>
  <c r="D285" i="36"/>
  <c r="E285" i="36"/>
  <c r="F285" i="36"/>
  <c r="G285" i="36"/>
  <c r="H285" i="36"/>
  <c r="I285" i="36"/>
  <c r="J285" i="36"/>
  <c r="K285" i="36"/>
  <c r="L285" i="36"/>
  <c r="M285" i="36"/>
  <c r="N285" i="36"/>
  <c r="O285" i="36"/>
  <c r="C286" i="36"/>
  <c r="D286" i="36"/>
  <c r="E286" i="36"/>
  <c r="F286" i="36"/>
  <c r="G286" i="36"/>
  <c r="H286" i="36"/>
  <c r="I286" i="36"/>
  <c r="J286" i="36"/>
  <c r="K286" i="36"/>
  <c r="L286" i="36"/>
  <c r="M286" i="36"/>
  <c r="N286" i="36"/>
  <c r="O286" i="36"/>
  <c r="C287" i="36"/>
  <c r="D287" i="36"/>
  <c r="E287" i="36"/>
  <c r="F287" i="36"/>
  <c r="G287" i="36"/>
  <c r="H287" i="36"/>
  <c r="I287" i="36"/>
  <c r="J287" i="36"/>
  <c r="K287" i="36"/>
  <c r="L287" i="36"/>
  <c r="M287" i="36"/>
  <c r="N287" i="36"/>
  <c r="O287" i="36"/>
  <c r="C288" i="36"/>
  <c r="D288" i="36"/>
  <c r="E288" i="36"/>
  <c r="F288" i="36"/>
  <c r="G288" i="36"/>
  <c r="H288" i="36"/>
  <c r="I288" i="36"/>
  <c r="J288" i="36"/>
  <c r="K288" i="36"/>
  <c r="L288" i="36"/>
  <c r="M288" i="36"/>
  <c r="N288" i="36"/>
  <c r="O288" i="36"/>
  <c r="C289" i="36"/>
  <c r="D289" i="36"/>
  <c r="E289" i="36"/>
  <c r="F289" i="36"/>
  <c r="G289" i="36"/>
  <c r="H289" i="36"/>
  <c r="I289" i="36"/>
  <c r="J289" i="36"/>
  <c r="K289" i="36"/>
  <c r="L289" i="36"/>
  <c r="M289" i="36"/>
  <c r="N289" i="36"/>
  <c r="O289" i="36"/>
  <c r="C290" i="36"/>
  <c r="D290" i="36"/>
  <c r="E290" i="36"/>
  <c r="F290" i="36"/>
  <c r="G290" i="36"/>
  <c r="H290" i="36"/>
  <c r="I290" i="36"/>
  <c r="J290" i="36"/>
  <c r="K290" i="36"/>
  <c r="L290" i="36"/>
  <c r="M290" i="36"/>
  <c r="N290" i="36"/>
  <c r="O290" i="36"/>
  <c r="C291" i="36"/>
  <c r="D291" i="36"/>
  <c r="E291" i="36"/>
  <c r="F291" i="36"/>
  <c r="G291" i="36"/>
  <c r="H291" i="36"/>
  <c r="I291" i="36"/>
  <c r="J291" i="36"/>
  <c r="K291" i="36"/>
  <c r="L291" i="36"/>
  <c r="M291" i="36"/>
  <c r="N291" i="36"/>
  <c r="O291" i="36"/>
  <c r="C292" i="36"/>
  <c r="D292" i="36"/>
  <c r="E292" i="36"/>
  <c r="F292" i="36"/>
  <c r="G292" i="36"/>
  <c r="H292" i="36"/>
  <c r="I292" i="36"/>
  <c r="J292" i="36"/>
  <c r="K292" i="36"/>
  <c r="L292" i="36"/>
  <c r="M292" i="36"/>
  <c r="N292" i="36"/>
  <c r="O292" i="36"/>
  <c r="C293" i="36"/>
  <c r="D293" i="36"/>
  <c r="E293" i="36"/>
  <c r="F293" i="36"/>
  <c r="G293" i="36"/>
  <c r="H293" i="36"/>
  <c r="I293" i="36"/>
  <c r="J293" i="36"/>
  <c r="K293" i="36"/>
  <c r="L293" i="36"/>
  <c r="M293" i="36"/>
  <c r="N293" i="36"/>
  <c r="O293" i="36"/>
  <c r="C294" i="36"/>
  <c r="D294" i="36"/>
  <c r="E294" i="36"/>
  <c r="F294" i="36"/>
  <c r="G294" i="36"/>
  <c r="H294" i="36"/>
  <c r="I294" i="36"/>
  <c r="J294" i="36"/>
  <c r="K294" i="36"/>
  <c r="L294" i="36"/>
  <c r="M294" i="36"/>
  <c r="N294" i="36"/>
  <c r="O294" i="36"/>
  <c r="C295" i="36"/>
  <c r="D295" i="36"/>
  <c r="E295" i="36"/>
  <c r="F295" i="36"/>
  <c r="G295" i="36"/>
  <c r="H295" i="36"/>
  <c r="I295" i="36"/>
  <c r="J295" i="36"/>
  <c r="K295" i="36"/>
  <c r="L295" i="36"/>
  <c r="M295" i="36"/>
  <c r="N295" i="36"/>
  <c r="O295" i="36"/>
  <c r="C296" i="36"/>
  <c r="D296" i="36"/>
  <c r="E296" i="36"/>
  <c r="F296" i="36"/>
  <c r="G296" i="36"/>
  <c r="H296" i="36"/>
  <c r="I296" i="36"/>
  <c r="J296" i="36"/>
  <c r="K296" i="36"/>
  <c r="L296" i="36"/>
  <c r="M296" i="36"/>
  <c r="N296" i="36"/>
  <c r="O296" i="36"/>
  <c r="C297" i="36"/>
  <c r="D297" i="36"/>
  <c r="E297" i="36"/>
  <c r="F297" i="36"/>
  <c r="G297" i="36"/>
  <c r="H297" i="36"/>
  <c r="I297" i="36"/>
  <c r="J297" i="36"/>
  <c r="K297" i="36"/>
  <c r="L297" i="36"/>
  <c r="M297" i="36"/>
  <c r="N297" i="36"/>
  <c r="O297" i="36"/>
  <c r="C298" i="36"/>
  <c r="D298" i="36"/>
  <c r="E298" i="36"/>
  <c r="F298" i="36"/>
  <c r="G298" i="36"/>
  <c r="H298" i="36"/>
  <c r="I298" i="36"/>
  <c r="J298" i="36"/>
  <c r="K298" i="36"/>
  <c r="L298" i="36"/>
  <c r="M298" i="36"/>
  <c r="N298" i="36"/>
  <c r="O298" i="36"/>
  <c r="C299" i="36"/>
  <c r="D299" i="36"/>
  <c r="E299" i="36"/>
  <c r="F299" i="36"/>
  <c r="G299" i="36"/>
  <c r="H299" i="36"/>
  <c r="I299" i="36"/>
  <c r="J299" i="36"/>
  <c r="K299" i="36"/>
  <c r="L299" i="36"/>
  <c r="M299" i="36"/>
  <c r="N299" i="36"/>
  <c r="O299" i="36"/>
  <c r="C300" i="36"/>
  <c r="D300" i="36"/>
  <c r="E300" i="36"/>
  <c r="F300" i="36"/>
  <c r="G300" i="36"/>
  <c r="H300" i="36"/>
  <c r="I300" i="36"/>
  <c r="J300" i="36"/>
  <c r="K300" i="36"/>
  <c r="L300" i="36"/>
  <c r="M300" i="36"/>
  <c r="N300" i="36"/>
  <c r="O300" i="36"/>
  <c r="C301" i="36"/>
  <c r="D301" i="36"/>
  <c r="E301" i="36"/>
  <c r="F301" i="36"/>
  <c r="G301" i="36"/>
  <c r="H301" i="36"/>
  <c r="I301" i="36"/>
  <c r="J301" i="36"/>
  <c r="K301" i="36"/>
  <c r="L301" i="36"/>
  <c r="M301" i="36"/>
  <c r="N301" i="36"/>
  <c r="O301" i="36"/>
  <c r="C302" i="36"/>
  <c r="D302" i="36"/>
  <c r="E302" i="36"/>
  <c r="F302" i="36"/>
  <c r="G302" i="36"/>
  <c r="H302" i="36"/>
  <c r="I302" i="36"/>
  <c r="J302" i="36"/>
  <c r="K302" i="36"/>
  <c r="L302" i="36"/>
  <c r="M302" i="36"/>
  <c r="N302" i="36"/>
  <c r="O302" i="36"/>
  <c r="C303" i="36"/>
  <c r="D303" i="36"/>
  <c r="E303" i="36"/>
  <c r="F303" i="36"/>
  <c r="G303" i="36"/>
  <c r="H303" i="36"/>
  <c r="I303" i="36"/>
  <c r="J303" i="36"/>
  <c r="K303" i="36"/>
  <c r="L303" i="36"/>
  <c r="M303" i="36"/>
  <c r="N303" i="36"/>
  <c r="O303" i="36"/>
  <c r="C304" i="36"/>
  <c r="D304" i="36"/>
  <c r="E304" i="36"/>
  <c r="F304" i="36"/>
  <c r="G304" i="36"/>
  <c r="H304" i="36"/>
  <c r="I304" i="36"/>
  <c r="J304" i="36"/>
  <c r="K304" i="36"/>
  <c r="L304" i="36"/>
  <c r="M304" i="36"/>
  <c r="N304" i="36"/>
  <c r="O304" i="36"/>
  <c r="C305" i="36"/>
  <c r="D305" i="36"/>
  <c r="E305" i="36"/>
  <c r="F305" i="36"/>
  <c r="G305" i="36"/>
  <c r="H305" i="36"/>
  <c r="I305" i="36"/>
  <c r="J305" i="36"/>
  <c r="K305" i="36"/>
  <c r="L305" i="36"/>
  <c r="M305" i="36"/>
  <c r="N305" i="36"/>
  <c r="O305" i="36"/>
  <c r="C306" i="36"/>
  <c r="D306" i="36"/>
  <c r="E306" i="36"/>
  <c r="F306" i="36"/>
  <c r="G306" i="36"/>
  <c r="H306" i="36"/>
  <c r="I306" i="36"/>
  <c r="J306" i="36"/>
  <c r="K306" i="36"/>
  <c r="L306" i="36"/>
  <c r="M306" i="36"/>
  <c r="N306" i="36"/>
  <c r="O306" i="36"/>
  <c r="C307" i="36"/>
  <c r="D307" i="36"/>
  <c r="E307" i="36"/>
  <c r="F307" i="36"/>
  <c r="G307" i="36"/>
  <c r="H307" i="36"/>
  <c r="I307" i="36"/>
  <c r="J307" i="36"/>
  <c r="K307" i="36"/>
  <c r="L307" i="36"/>
  <c r="M307" i="36"/>
  <c r="N307" i="36"/>
  <c r="O307" i="36"/>
  <c r="C308" i="36"/>
  <c r="D308" i="36"/>
  <c r="E308" i="36"/>
  <c r="F308" i="36"/>
  <c r="G308" i="36"/>
  <c r="H308" i="36"/>
  <c r="I308" i="36"/>
  <c r="J308" i="36"/>
  <c r="K308" i="36"/>
  <c r="L308" i="36"/>
  <c r="M308" i="36"/>
  <c r="N308" i="36"/>
  <c r="O308" i="36"/>
  <c r="C309" i="36"/>
  <c r="D309" i="36"/>
  <c r="E309" i="36"/>
  <c r="F309" i="36"/>
  <c r="G309" i="36"/>
  <c r="H309" i="36"/>
  <c r="I309" i="36"/>
  <c r="J309" i="36"/>
  <c r="K309" i="36"/>
  <c r="L309" i="36"/>
  <c r="M309" i="36"/>
  <c r="N309" i="36"/>
  <c r="O309" i="36"/>
  <c r="C310" i="36"/>
  <c r="D310" i="36"/>
  <c r="E310" i="36"/>
  <c r="F310" i="36"/>
  <c r="G310" i="36"/>
  <c r="H310" i="36"/>
  <c r="I310" i="36"/>
  <c r="J310" i="36"/>
  <c r="K310" i="36"/>
  <c r="L310" i="36"/>
  <c r="M310" i="36"/>
  <c r="N310" i="36"/>
  <c r="O310" i="36"/>
  <c r="C311" i="36"/>
  <c r="D311" i="36"/>
  <c r="E311" i="36"/>
  <c r="F311" i="36"/>
  <c r="G311" i="36"/>
  <c r="H311" i="36"/>
  <c r="I311" i="36"/>
  <c r="J311" i="36"/>
  <c r="K311" i="36"/>
  <c r="L311" i="36"/>
  <c r="M311" i="36"/>
  <c r="N311" i="36"/>
  <c r="O311" i="36"/>
  <c r="C312" i="36"/>
  <c r="D312" i="36"/>
  <c r="E312" i="36"/>
  <c r="F312" i="36"/>
  <c r="G312" i="36"/>
  <c r="H312" i="36"/>
  <c r="I312" i="36"/>
  <c r="J312" i="36"/>
  <c r="K312" i="36"/>
  <c r="L312" i="36"/>
  <c r="M312" i="36"/>
  <c r="N312" i="36"/>
  <c r="O312" i="36"/>
  <c r="C313" i="36"/>
  <c r="D313" i="36"/>
  <c r="E313" i="36"/>
  <c r="F313" i="36"/>
  <c r="G313" i="36"/>
  <c r="H313" i="36"/>
  <c r="I313" i="36"/>
  <c r="J313" i="36"/>
  <c r="K313" i="36"/>
  <c r="L313" i="36"/>
  <c r="M313" i="36"/>
  <c r="N313" i="36"/>
  <c r="O313" i="36"/>
  <c r="C314" i="36"/>
  <c r="D314" i="36"/>
  <c r="E314" i="36"/>
  <c r="F314" i="36"/>
  <c r="G314" i="36"/>
  <c r="H314" i="36"/>
  <c r="I314" i="36"/>
  <c r="J314" i="36"/>
  <c r="K314" i="36"/>
  <c r="L314" i="36"/>
  <c r="M314" i="36"/>
  <c r="N314" i="36"/>
  <c r="O314" i="36"/>
  <c r="C315" i="36"/>
  <c r="D315" i="36"/>
  <c r="E315" i="36"/>
  <c r="F315" i="36"/>
  <c r="G315" i="36"/>
  <c r="H315" i="36"/>
  <c r="I315" i="36"/>
  <c r="J315" i="36"/>
  <c r="K315" i="36"/>
  <c r="L315" i="36"/>
  <c r="M315" i="36"/>
  <c r="N315" i="36"/>
  <c r="O315" i="36"/>
  <c r="C316" i="36"/>
  <c r="D316" i="36"/>
  <c r="E316" i="36"/>
  <c r="F316" i="36"/>
  <c r="G316" i="36"/>
  <c r="H316" i="36"/>
  <c r="I316" i="36"/>
  <c r="J316" i="36"/>
  <c r="K316" i="36"/>
  <c r="L316" i="36"/>
  <c r="M316" i="36"/>
  <c r="N316" i="36"/>
  <c r="O316" i="36"/>
  <c r="C317" i="36"/>
  <c r="D317" i="36"/>
  <c r="E317" i="36"/>
  <c r="F317" i="36"/>
  <c r="G317" i="36"/>
  <c r="H317" i="36"/>
  <c r="I317" i="36"/>
  <c r="J317" i="36"/>
  <c r="K317" i="36"/>
  <c r="L317" i="36"/>
  <c r="M317" i="36"/>
  <c r="N317" i="36"/>
  <c r="O317" i="36"/>
  <c r="C318" i="36"/>
  <c r="D318" i="36"/>
  <c r="E318" i="36"/>
  <c r="F318" i="36"/>
  <c r="G318" i="36"/>
  <c r="H318" i="36"/>
  <c r="I318" i="36"/>
  <c r="J318" i="36"/>
  <c r="K318" i="36"/>
  <c r="L318" i="36"/>
  <c r="M318" i="36"/>
  <c r="N318" i="36"/>
  <c r="O318" i="36"/>
  <c r="C319" i="36"/>
  <c r="D319" i="36"/>
  <c r="E319" i="36"/>
  <c r="F319" i="36"/>
  <c r="G319" i="36"/>
  <c r="H319" i="36"/>
  <c r="I319" i="36"/>
  <c r="J319" i="36"/>
  <c r="K319" i="36"/>
  <c r="L319" i="36"/>
  <c r="M319" i="36"/>
  <c r="N319" i="36"/>
  <c r="O319" i="36"/>
  <c r="C320" i="36"/>
  <c r="D320" i="36"/>
  <c r="E320" i="36"/>
  <c r="F320" i="36"/>
  <c r="G320" i="36"/>
  <c r="H320" i="36"/>
  <c r="I320" i="36"/>
  <c r="J320" i="36"/>
  <c r="K320" i="36"/>
  <c r="L320" i="36"/>
  <c r="M320" i="36"/>
  <c r="N320" i="36"/>
  <c r="O320" i="36"/>
  <c r="C321" i="36"/>
  <c r="D321" i="36"/>
  <c r="E321" i="36"/>
  <c r="F321" i="36"/>
  <c r="G321" i="36"/>
  <c r="H321" i="36"/>
  <c r="I321" i="36"/>
  <c r="J321" i="36"/>
  <c r="K321" i="36"/>
  <c r="L321" i="36"/>
  <c r="M321" i="36"/>
  <c r="N321" i="36"/>
  <c r="O321" i="36"/>
  <c r="C322" i="36"/>
  <c r="D322" i="36"/>
  <c r="E322" i="36"/>
  <c r="F322" i="36"/>
  <c r="G322" i="36"/>
  <c r="H322" i="36"/>
  <c r="I322" i="36"/>
  <c r="J322" i="36"/>
  <c r="K322" i="36"/>
  <c r="L322" i="36"/>
  <c r="M322" i="36"/>
  <c r="N322" i="36"/>
  <c r="O322" i="36"/>
  <c r="C323" i="36"/>
  <c r="D323" i="36"/>
  <c r="E323" i="36"/>
  <c r="F323" i="36"/>
  <c r="G323" i="36"/>
  <c r="H323" i="36"/>
  <c r="I323" i="36"/>
  <c r="J323" i="36"/>
  <c r="K323" i="36"/>
  <c r="L323" i="36"/>
  <c r="M323" i="36"/>
  <c r="N323" i="36"/>
  <c r="O323" i="36"/>
  <c r="C324" i="36"/>
  <c r="D324" i="36"/>
  <c r="E324" i="36"/>
  <c r="F324" i="36"/>
  <c r="G324" i="36"/>
  <c r="H324" i="36"/>
  <c r="I324" i="36"/>
  <c r="J324" i="36"/>
  <c r="K324" i="36"/>
  <c r="L324" i="36"/>
  <c r="M324" i="36"/>
  <c r="N324" i="36"/>
  <c r="O324" i="36"/>
  <c r="C325" i="36"/>
  <c r="D325" i="36"/>
  <c r="E325" i="36"/>
  <c r="F325" i="36"/>
  <c r="G325" i="36"/>
  <c r="H325" i="36"/>
  <c r="I325" i="36"/>
  <c r="J325" i="36"/>
  <c r="K325" i="36"/>
  <c r="L325" i="36"/>
  <c r="M325" i="36"/>
  <c r="N325" i="36"/>
  <c r="O325" i="36"/>
  <c r="C326" i="36"/>
  <c r="D326" i="36"/>
  <c r="E326" i="36"/>
  <c r="F326" i="36"/>
  <c r="G326" i="36"/>
  <c r="H326" i="36"/>
  <c r="I326" i="36"/>
  <c r="J326" i="36"/>
  <c r="K326" i="36"/>
  <c r="L326" i="36"/>
  <c r="M326" i="36"/>
  <c r="N326" i="36"/>
  <c r="O326" i="36"/>
  <c r="C327" i="36"/>
  <c r="D327" i="36"/>
  <c r="E327" i="36"/>
  <c r="F327" i="36"/>
  <c r="G327" i="36"/>
  <c r="H327" i="36"/>
  <c r="I327" i="36"/>
  <c r="J327" i="36"/>
  <c r="K327" i="36"/>
  <c r="L327" i="36"/>
  <c r="M327" i="36"/>
  <c r="N327" i="36"/>
  <c r="O327" i="36"/>
  <c r="C328" i="36"/>
  <c r="D328" i="36"/>
  <c r="E328" i="36"/>
  <c r="F328" i="36"/>
  <c r="G328" i="36"/>
  <c r="H328" i="36"/>
  <c r="I328" i="36"/>
  <c r="J328" i="36"/>
  <c r="K328" i="36"/>
  <c r="L328" i="36"/>
  <c r="M328" i="36"/>
  <c r="N328" i="36"/>
  <c r="O328" i="36"/>
  <c r="C329" i="36"/>
  <c r="D329" i="36"/>
  <c r="E329" i="36"/>
  <c r="F329" i="36"/>
  <c r="G329" i="36"/>
  <c r="H329" i="36"/>
  <c r="I329" i="36"/>
  <c r="J329" i="36"/>
  <c r="K329" i="36"/>
  <c r="L329" i="36"/>
  <c r="M329" i="36"/>
  <c r="N329" i="36"/>
  <c r="O329" i="36"/>
  <c r="C330" i="36"/>
  <c r="D330" i="36"/>
  <c r="E330" i="36"/>
  <c r="F330" i="36"/>
  <c r="G330" i="36"/>
  <c r="H330" i="36"/>
  <c r="I330" i="36"/>
  <c r="J330" i="36"/>
  <c r="K330" i="36"/>
  <c r="L330" i="36"/>
  <c r="M330" i="36"/>
  <c r="N330" i="36"/>
  <c r="O330" i="36"/>
  <c r="C331" i="36"/>
  <c r="D331" i="36"/>
  <c r="E331" i="36"/>
  <c r="F331" i="36"/>
  <c r="G331" i="36"/>
  <c r="H331" i="36"/>
  <c r="I331" i="36"/>
  <c r="J331" i="36"/>
  <c r="K331" i="36"/>
  <c r="L331" i="36"/>
  <c r="M331" i="36"/>
  <c r="N331" i="36"/>
  <c r="O331" i="36"/>
  <c r="C332" i="36"/>
  <c r="D332" i="36"/>
  <c r="E332" i="36"/>
  <c r="F332" i="36"/>
  <c r="G332" i="36"/>
  <c r="H332" i="36"/>
  <c r="I332" i="36"/>
  <c r="J332" i="36"/>
  <c r="K332" i="36"/>
  <c r="L332" i="36"/>
  <c r="M332" i="36"/>
  <c r="N332" i="36"/>
  <c r="O332" i="36"/>
  <c r="C333" i="36"/>
  <c r="D333" i="36"/>
  <c r="E333" i="36"/>
  <c r="F333" i="36"/>
  <c r="G333" i="36"/>
  <c r="H333" i="36"/>
  <c r="I333" i="36"/>
  <c r="J333" i="36"/>
  <c r="K333" i="36"/>
  <c r="L333" i="36"/>
  <c r="M333" i="36"/>
  <c r="N333" i="36"/>
  <c r="O333" i="36"/>
  <c r="C334" i="36"/>
  <c r="D334" i="36"/>
  <c r="E334" i="36"/>
  <c r="F334" i="36"/>
  <c r="G334" i="36"/>
  <c r="H334" i="36"/>
  <c r="I334" i="36"/>
  <c r="J334" i="36"/>
  <c r="K334" i="36"/>
  <c r="L334" i="36"/>
  <c r="M334" i="36"/>
  <c r="N334" i="36"/>
  <c r="O334" i="36"/>
  <c r="C335" i="36"/>
  <c r="D335" i="36"/>
  <c r="E335" i="36"/>
  <c r="F335" i="36"/>
  <c r="G335" i="36"/>
  <c r="H335" i="36"/>
  <c r="I335" i="36"/>
  <c r="J335" i="36"/>
  <c r="K335" i="36"/>
  <c r="L335" i="36"/>
  <c r="M335" i="36"/>
  <c r="N335" i="36"/>
  <c r="O335" i="36"/>
  <c r="C336" i="36"/>
  <c r="D336" i="36"/>
  <c r="E336" i="36"/>
  <c r="F336" i="36"/>
  <c r="G336" i="36"/>
  <c r="H336" i="36"/>
  <c r="I336" i="36"/>
  <c r="J336" i="36"/>
  <c r="K336" i="36"/>
  <c r="L336" i="36"/>
  <c r="M336" i="36"/>
  <c r="N336" i="36"/>
  <c r="O336" i="36"/>
  <c r="C337" i="36"/>
  <c r="D337" i="36"/>
  <c r="E337" i="36"/>
  <c r="F337" i="36"/>
  <c r="G337" i="36"/>
  <c r="H337" i="36"/>
  <c r="I337" i="36"/>
  <c r="J337" i="36"/>
  <c r="K337" i="36"/>
  <c r="L337" i="36"/>
  <c r="M337" i="36"/>
  <c r="N337" i="36"/>
  <c r="O337" i="36"/>
  <c r="C338" i="36"/>
  <c r="D338" i="36"/>
  <c r="E338" i="36"/>
  <c r="F338" i="36"/>
  <c r="G338" i="36"/>
  <c r="H338" i="36"/>
  <c r="I338" i="36"/>
  <c r="J338" i="36"/>
  <c r="K338" i="36"/>
  <c r="L338" i="36"/>
  <c r="M338" i="36"/>
  <c r="N338" i="36"/>
  <c r="O338" i="36"/>
  <c r="C339" i="36"/>
  <c r="D339" i="36"/>
  <c r="E339" i="36"/>
  <c r="F339" i="36"/>
  <c r="G339" i="36"/>
  <c r="H339" i="36"/>
  <c r="I339" i="36"/>
  <c r="J339" i="36"/>
  <c r="K339" i="36"/>
  <c r="L339" i="36"/>
  <c r="M339" i="36"/>
  <c r="N339" i="36"/>
  <c r="O339" i="36"/>
  <c r="C340" i="36"/>
  <c r="D340" i="36"/>
  <c r="E340" i="36"/>
  <c r="F340" i="36"/>
  <c r="G340" i="36"/>
  <c r="H340" i="36"/>
  <c r="I340" i="36"/>
  <c r="J340" i="36"/>
  <c r="K340" i="36"/>
  <c r="L340" i="36"/>
  <c r="M340" i="36"/>
  <c r="N340" i="36"/>
  <c r="O340" i="36"/>
  <c r="C341" i="36"/>
  <c r="D341" i="36"/>
  <c r="E341" i="36"/>
  <c r="F341" i="36"/>
  <c r="G341" i="36"/>
  <c r="H341" i="36"/>
  <c r="I341" i="36"/>
  <c r="J341" i="36"/>
  <c r="K341" i="36"/>
  <c r="L341" i="36"/>
  <c r="M341" i="36"/>
  <c r="N341" i="36"/>
  <c r="O341" i="36"/>
  <c r="C342" i="36"/>
  <c r="D342" i="36"/>
  <c r="E342" i="36"/>
  <c r="F342" i="36"/>
  <c r="G342" i="36"/>
  <c r="H342" i="36"/>
  <c r="I342" i="36"/>
  <c r="J342" i="36"/>
  <c r="K342" i="36"/>
  <c r="L342" i="36"/>
  <c r="M342" i="36"/>
  <c r="N342" i="36"/>
  <c r="O342" i="36"/>
  <c r="C343" i="36"/>
  <c r="D343" i="36"/>
  <c r="E343" i="36"/>
  <c r="F343" i="36"/>
  <c r="G343" i="36"/>
  <c r="H343" i="36"/>
  <c r="I343" i="36"/>
  <c r="J343" i="36"/>
  <c r="K343" i="36"/>
  <c r="L343" i="36"/>
  <c r="M343" i="36"/>
  <c r="N343" i="36"/>
  <c r="O343" i="36"/>
  <c r="C344" i="36"/>
  <c r="D344" i="36"/>
  <c r="E344" i="36"/>
  <c r="F344" i="36"/>
  <c r="G344" i="36"/>
  <c r="H344" i="36"/>
  <c r="I344" i="36"/>
  <c r="J344" i="36"/>
  <c r="K344" i="36"/>
  <c r="L344" i="36"/>
  <c r="M344" i="36"/>
  <c r="N344" i="36"/>
  <c r="O344" i="36"/>
  <c r="C345" i="36"/>
  <c r="D345" i="36"/>
  <c r="E345" i="36"/>
  <c r="F345" i="36"/>
  <c r="G345" i="36"/>
  <c r="H345" i="36"/>
  <c r="I345" i="36"/>
  <c r="J345" i="36"/>
  <c r="K345" i="36"/>
  <c r="L345" i="36"/>
  <c r="M345" i="36"/>
  <c r="N345" i="36"/>
  <c r="O345" i="36"/>
  <c r="C346" i="36"/>
  <c r="D346" i="36"/>
  <c r="E346" i="36"/>
  <c r="F346" i="36"/>
  <c r="G346" i="36"/>
  <c r="H346" i="36"/>
  <c r="I346" i="36"/>
  <c r="J346" i="36"/>
  <c r="K346" i="36"/>
  <c r="L346" i="36"/>
  <c r="M346" i="36"/>
  <c r="N346" i="36"/>
  <c r="O346" i="36"/>
  <c r="C347" i="36"/>
  <c r="D347" i="36"/>
  <c r="E347" i="36"/>
  <c r="F347" i="36"/>
  <c r="G347" i="36"/>
  <c r="H347" i="36"/>
  <c r="I347" i="36"/>
  <c r="J347" i="36"/>
  <c r="K347" i="36"/>
  <c r="L347" i="36"/>
  <c r="M347" i="36"/>
  <c r="N347" i="36"/>
  <c r="O347" i="36"/>
  <c r="C348" i="36"/>
  <c r="D348" i="36"/>
  <c r="E348" i="36"/>
  <c r="F348" i="36"/>
  <c r="G348" i="36"/>
  <c r="H348" i="36"/>
  <c r="I348" i="36"/>
  <c r="J348" i="36"/>
  <c r="K348" i="36"/>
  <c r="L348" i="36"/>
  <c r="M348" i="36"/>
  <c r="N348" i="36"/>
  <c r="O348" i="36"/>
  <c r="C349" i="36"/>
  <c r="D349" i="36"/>
  <c r="E349" i="36"/>
  <c r="F349" i="36"/>
  <c r="G349" i="36"/>
  <c r="H349" i="36"/>
  <c r="I349" i="36"/>
  <c r="J349" i="36"/>
  <c r="K349" i="36"/>
  <c r="L349" i="36"/>
  <c r="M349" i="36"/>
  <c r="N349" i="36"/>
  <c r="O349" i="36"/>
  <c r="C350" i="36"/>
  <c r="D350" i="36"/>
  <c r="E350" i="36"/>
  <c r="F350" i="36"/>
  <c r="G350" i="36"/>
  <c r="H350" i="36"/>
  <c r="I350" i="36"/>
  <c r="J350" i="36"/>
  <c r="K350" i="36"/>
  <c r="L350" i="36"/>
  <c r="M350" i="36"/>
  <c r="N350" i="36"/>
  <c r="O350" i="36"/>
  <c r="C351" i="36"/>
  <c r="D351" i="36"/>
  <c r="E351" i="36"/>
  <c r="F351" i="36"/>
  <c r="G351" i="36"/>
  <c r="H351" i="36"/>
  <c r="I351" i="36"/>
  <c r="J351" i="36"/>
  <c r="K351" i="36"/>
  <c r="L351" i="36"/>
  <c r="M351" i="36"/>
  <c r="N351" i="36"/>
  <c r="O351" i="36"/>
  <c r="C352" i="36"/>
  <c r="D352" i="36"/>
  <c r="E352" i="36"/>
  <c r="F352" i="36"/>
  <c r="G352" i="36"/>
  <c r="H352" i="36"/>
  <c r="I352" i="36"/>
  <c r="J352" i="36"/>
  <c r="K352" i="36"/>
  <c r="L352" i="36"/>
  <c r="M352" i="36"/>
  <c r="N352" i="36"/>
  <c r="O352" i="36"/>
  <c r="C353" i="36"/>
  <c r="D353" i="36"/>
  <c r="E353" i="36"/>
  <c r="F353" i="36"/>
  <c r="G353" i="36"/>
  <c r="H353" i="36"/>
  <c r="I353" i="36"/>
  <c r="J353" i="36"/>
  <c r="K353" i="36"/>
  <c r="L353" i="36"/>
  <c r="M353" i="36"/>
  <c r="N353" i="36"/>
  <c r="O353" i="36"/>
  <c r="C354" i="36"/>
  <c r="D354" i="36"/>
  <c r="E354" i="36"/>
  <c r="F354" i="36"/>
  <c r="G354" i="36"/>
  <c r="H354" i="36"/>
  <c r="I354" i="36"/>
  <c r="J354" i="36"/>
  <c r="K354" i="36"/>
  <c r="L354" i="36"/>
  <c r="M354" i="36"/>
  <c r="N354" i="36"/>
  <c r="O354" i="36"/>
  <c r="C355" i="36"/>
  <c r="D355" i="36"/>
  <c r="E355" i="36"/>
  <c r="F355" i="36"/>
  <c r="G355" i="36"/>
  <c r="H355" i="36"/>
  <c r="I355" i="36"/>
  <c r="J355" i="36"/>
  <c r="K355" i="36"/>
  <c r="L355" i="36"/>
  <c r="M355" i="36"/>
  <c r="N355" i="36"/>
  <c r="O355" i="36"/>
  <c r="C356" i="36"/>
  <c r="D356" i="36"/>
  <c r="E356" i="36"/>
  <c r="F356" i="36"/>
  <c r="G356" i="36"/>
  <c r="H356" i="36"/>
  <c r="I356" i="36"/>
  <c r="J356" i="36"/>
  <c r="K356" i="36"/>
  <c r="L356" i="36"/>
  <c r="M356" i="36"/>
  <c r="N356" i="36"/>
  <c r="O356" i="36"/>
  <c r="C357" i="36"/>
  <c r="D357" i="36"/>
  <c r="E357" i="36"/>
  <c r="F357" i="36"/>
  <c r="G357" i="36"/>
  <c r="H357" i="36"/>
  <c r="I357" i="36"/>
  <c r="J357" i="36"/>
  <c r="K357" i="36"/>
  <c r="L357" i="36"/>
  <c r="M357" i="36"/>
  <c r="N357" i="36"/>
  <c r="O357" i="36"/>
  <c r="C358" i="36"/>
  <c r="D358" i="36"/>
  <c r="E358" i="36"/>
  <c r="F358" i="36"/>
  <c r="G358" i="36"/>
  <c r="H358" i="36"/>
  <c r="I358" i="36"/>
  <c r="J358" i="36"/>
  <c r="K358" i="36"/>
  <c r="L358" i="36"/>
  <c r="M358" i="36"/>
  <c r="N358" i="36"/>
  <c r="O358" i="36"/>
  <c r="C359" i="36"/>
  <c r="D359" i="36"/>
  <c r="E359" i="36"/>
  <c r="F359" i="36"/>
  <c r="G359" i="36"/>
  <c r="H359" i="36"/>
  <c r="I359" i="36"/>
  <c r="J359" i="36"/>
  <c r="K359" i="36"/>
  <c r="L359" i="36"/>
  <c r="M359" i="36"/>
  <c r="N359" i="36"/>
  <c r="O359" i="36"/>
  <c r="C360" i="36"/>
  <c r="D360" i="36"/>
  <c r="E360" i="36"/>
  <c r="F360" i="36"/>
  <c r="G360" i="36"/>
  <c r="H360" i="36"/>
  <c r="I360" i="36"/>
  <c r="J360" i="36"/>
  <c r="K360" i="36"/>
  <c r="L360" i="36"/>
  <c r="M360" i="36"/>
  <c r="N360" i="36"/>
  <c r="O360" i="36"/>
  <c r="C361" i="36"/>
  <c r="D361" i="36"/>
  <c r="E361" i="36"/>
  <c r="F361" i="36"/>
  <c r="G361" i="36"/>
  <c r="H361" i="36"/>
  <c r="I361" i="36"/>
  <c r="J361" i="36"/>
  <c r="K361" i="36"/>
  <c r="L361" i="36"/>
  <c r="M361" i="36"/>
  <c r="N361" i="36"/>
  <c r="O361" i="36"/>
  <c r="C362" i="36"/>
  <c r="D362" i="36"/>
  <c r="E362" i="36"/>
  <c r="F362" i="36"/>
  <c r="G362" i="36"/>
  <c r="H362" i="36"/>
  <c r="I362" i="36"/>
  <c r="J362" i="36"/>
  <c r="K362" i="36"/>
  <c r="L362" i="36"/>
  <c r="M362" i="36"/>
  <c r="N362" i="36"/>
  <c r="O362" i="36"/>
  <c r="C363" i="36"/>
  <c r="D363" i="36"/>
  <c r="E363" i="36"/>
  <c r="F363" i="36"/>
  <c r="G363" i="36"/>
  <c r="H363" i="36"/>
  <c r="I363" i="36"/>
  <c r="J363" i="36"/>
  <c r="K363" i="36"/>
  <c r="L363" i="36"/>
  <c r="M363" i="36"/>
  <c r="N363" i="36"/>
  <c r="O363" i="36"/>
  <c r="C364" i="36"/>
  <c r="D364" i="36"/>
  <c r="E364" i="36"/>
  <c r="F364" i="36"/>
  <c r="G364" i="36"/>
  <c r="H364" i="36"/>
  <c r="I364" i="36"/>
  <c r="J364" i="36"/>
  <c r="K364" i="36"/>
  <c r="L364" i="36"/>
  <c r="M364" i="36"/>
  <c r="N364" i="36"/>
  <c r="O364" i="36"/>
  <c r="C365" i="36"/>
  <c r="D365" i="36"/>
  <c r="E365" i="36"/>
  <c r="F365" i="36"/>
  <c r="G365" i="36"/>
  <c r="H365" i="36"/>
  <c r="I365" i="36"/>
  <c r="J365" i="36"/>
  <c r="K365" i="36"/>
  <c r="L365" i="36"/>
  <c r="M365" i="36"/>
  <c r="N365" i="36"/>
  <c r="O365" i="36"/>
  <c r="C366" i="36"/>
  <c r="D366" i="36"/>
  <c r="E366" i="36"/>
  <c r="F366" i="36"/>
  <c r="G366" i="36"/>
  <c r="H366" i="36"/>
  <c r="I366" i="36"/>
  <c r="J366" i="36"/>
  <c r="K366" i="36"/>
  <c r="L366" i="36"/>
  <c r="M366" i="36"/>
  <c r="N366" i="36"/>
  <c r="O366" i="36"/>
  <c r="C367" i="36"/>
  <c r="D367" i="36"/>
  <c r="E367" i="36"/>
  <c r="F367" i="36"/>
  <c r="G367" i="36"/>
  <c r="H367" i="36"/>
  <c r="I367" i="36"/>
  <c r="J367" i="36"/>
  <c r="K367" i="36"/>
  <c r="L367" i="36"/>
  <c r="M367" i="36"/>
  <c r="N367" i="36"/>
  <c r="O367" i="36"/>
  <c r="C368" i="36"/>
  <c r="D368" i="36"/>
  <c r="E368" i="36"/>
  <c r="F368" i="36"/>
  <c r="G368" i="36"/>
  <c r="H368" i="36"/>
  <c r="I368" i="36"/>
  <c r="J368" i="36"/>
  <c r="K368" i="36"/>
  <c r="L368" i="36"/>
  <c r="M368" i="36"/>
  <c r="N368" i="36"/>
  <c r="O368" i="36"/>
  <c r="C369" i="36"/>
  <c r="D369" i="36"/>
  <c r="E369" i="36"/>
  <c r="F369" i="36"/>
  <c r="G369" i="36"/>
  <c r="H369" i="36"/>
  <c r="I369" i="36"/>
  <c r="J369" i="36"/>
  <c r="K369" i="36"/>
  <c r="L369" i="36"/>
  <c r="M369" i="36"/>
  <c r="N369" i="36"/>
  <c r="O369" i="36"/>
  <c r="C370" i="36"/>
  <c r="D370" i="36"/>
  <c r="E370" i="36"/>
  <c r="F370" i="36"/>
  <c r="G370" i="36"/>
  <c r="H370" i="36"/>
  <c r="I370" i="36"/>
  <c r="J370" i="36"/>
  <c r="K370" i="36"/>
  <c r="L370" i="36"/>
  <c r="M370" i="36"/>
  <c r="N370" i="36"/>
  <c r="O370" i="36"/>
  <c r="C371" i="36"/>
  <c r="D371" i="36"/>
  <c r="E371" i="36"/>
  <c r="F371" i="36"/>
  <c r="G371" i="36"/>
  <c r="H371" i="36"/>
  <c r="I371" i="36"/>
  <c r="J371" i="36"/>
  <c r="K371" i="36"/>
  <c r="L371" i="36"/>
  <c r="M371" i="36"/>
  <c r="N371" i="36"/>
  <c r="O371" i="36"/>
  <c r="C372" i="36"/>
  <c r="D372" i="36"/>
  <c r="E372" i="36"/>
  <c r="F372" i="36"/>
  <c r="G372" i="36"/>
  <c r="H372" i="36"/>
  <c r="I372" i="36"/>
  <c r="J372" i="36"/>
  <c r="K372" i="36"/>
  <c r="L372" i="36"/>
  <c r="M372" i="36"/>
  <c r="N372" i="36"/>
  <c r="O372" i="36"/>
  <c r="C373" i="36"/>
  <c r="D373" i="36"/>
  <c r="E373" i="36"/>
  <c r="F373" i="36"/>
  <c r="G373" i="36"/>
  <c r="H373" i="36"/>
  <c r="I373" i="36"/>
  <c r="J373" i="36"/>
  <c r="K373" i="36"/>
  <c r="L373" i="36"/>
  <c r="M373" i="36"/>
  <c r="N373" i="36"/>
  <c r="O373" i="36"/>
  <c r="C374" i="36"/>
  <c r="D374" i="36"/>
  <c r="E374" i="36"/>
  <c r="F374" i="36"/>
  <c r="G374" i="36"/>
  <c r="H374" i="36"/>
  <c r="I374" i="36"/>
  <c r="J374" i="36"/>
  <c r="K374" i="36"/>
  <c r="L374" i="36"/>
  <c r="M374" i="36"/>
  <c r="N374" i="36"/>
  <c r="O374" i="36"/>
  <c r="C375" i="36"/>
  <c r="D375" i="36"/>
  <c r="E375" i="36"/>
  <c r="F375" i="36"/>
  <c r="G375" i="36"/>
  <c r="H375" i="36"/>
  <c r="I375" i="36"/>
  <c r="J375" i="36"/>
  <c r="K375" i="36"/>
  <c r="L375" i="36"/>
  <c r="M375" i="36"/>
  <c r="N375" i="36"/>
  <c r="O375" i="36"/>
  <c r="C376" i="36"/>
  <c r="D376" i="36"/>
  <c r="E376" i="36"/>
  <c r="F376" i="36"/>
  <c r="G376" i="36"/>
  <c r="H376" i="36"/>
  <c r="I376" i="36"/>
  <c r="J376" i="36"/>
  <c r="K376" i="36"/>
  <c r="L376" i="36"/>
  <c r="M376" i="36"/>
  <c r="N376" i="36"/>
  <c r="O376" i="36"/>
  <c r="C377" i="36"/>
  <c r="D377" i="36"/>
  <c r="E377" i="36"/>
  <c r="F377" i="36"/>
  <c r="G377" i="36"/>
  <c r="H377" i="36"/>
  <c r="I377" i="36"/>
  <c r="J377" i="36"/>
  <c r="K377" i="36"/>
  <c r="L377" i="36"/>
  <c r="M377" i="36"/>
  <c r="N377" i="36"/>
  <c r="O377" i="36"/>
  <c r="C378" i="36"/>
  <c r="D378" i="36"/>
  <c r="E378" i="36"/>
  <c r="F378" i="36"/>
  <c r="G378" i="36"/>
  <c r="H378" i="36"/>
  <c r="I378" i="36"/>
  <c r="J378" i="36"/>
  <c r="K378" i="36"/>
  <c r="L378" i="36"/>
  <c r="M378" i="36"/>
  <c r="N378" i="36"/>
  <c r="O378" i="36"/>
  <c r="C379" i="36"/>
  <c r="D379" i="36"/>
  <c r="E379" i="36"/>
  <c r="F379" i="36"/>
  <c r="G379" i="36"/>
  <c r="H379" i="36"/>
  <c r="I379" i="36"/>
  <c r="J379" i="36"/>
  <c r="K379" i="36"/>
  <c r="L379" i="36"/>
  <c r="M379" i="36"/>
  <c r="N379" i="36"/>
  <c r="O379" i="36"/>
  <c r="C380" i="36"/>
  <c r="D380" i="36"/>
  <c r="E380" i="36"/>
  <c r="F380" i="36"/>
  <c r="G380" i="36"/>
  <c r="H380" i="36"/>
  <c r="I380" i="36"/>
  <c r="J380" i="36"/>
  <c r="K380" i="36"/>
  <c r="L380" i="36"/>
  <c r="M380" i="36"/>
  <c r="N380" i="36"/>
  <c r="O380" i="36"/>
  <c r="C381" i="36"/>
  <c r="D381" i="36"/>
  <c r="E381" i="36"/>
  <c r="F381" i="36"/>
  <c r="G381" i="36"/>
  <c r="H381" i="36"/>
  <c r="I381" i="36"/>
  <c r="J381" i="36"/>
  <c r="K381" i="36"/>
  <c r="L381" i="36"/>
  <c r="M381" i="36"/>
  <c r="N381" i="36"/>
  <c r="O381" i="36"/>
  <c r="C382" i="36"/>
  <c r="D382" i="36"/>
  <c r="E382" i="36"/>
  <c r="F382" i="36"/>
  <c r="G382" i="36"/>
  <c r="H382" i="36"/>
  <c r="I382" i="36"/>
  <c r="J382" i="36"/>
  <c r="K382" i="36"/>
  <c r="L382" i="36"/>
  <c r="M382" i="36"/>
  <c r="N382" i="36"/>
  <c r="O382" i="36"/>
  <c r="C383" i="36"/>
  <c r="D383" i="36"/>
  <c r="E383" i="36"/>
  <c r="F383" i="36"/>
  <c r="G383" i="36"/>
  <c r="H383" i="36"/>
  <c r="I383" i="36"/>
  <c r="J383" i="36"/>
  <c r="K383" i="36"/>
  <c r="L383" i="36"/>
  <c r="M383" i="36"/>
  <c r="N383" i="36"/>
  <c r="O383" i="36"/>
  <c r="C384" i="36"/>
  <c r="D384" i="36"/>
  <c r="E384" i="36"/>
  <c r="F384" i="36"/>
  <c r="G384" i="36"/>
  <c r="H384" i="36"/>
  <c r="I384" i="36"/>
  <c r="J384" i="36"/>
  <c r="K384" i="36"/>
  <c r="L384" i="36"/>
  <c r="M384" i="36"/>
  <c r="N384" i="36"/>
  <c r="O384" i="36"/>
  <c r="C385" i="36"/>
  <c r="D385" i="36"/>
  <c r="E385" i="36"/>
  <c r="F385" i="36"/>
  <c r="G385" i="36"/>
  <c r="H385" i="36"/>
  <c r="I385" i="36"/>
  <c r="J385" i="36"/>
  <c r="K385" i="36"/>
  <c r="L385" i="36"/>
  <c r="M385" i="36"/>
  <c r="N385" i="36"/>
  <c r="O385" i="36"/>
  <c r="C386" i="36"/>
  <c r="D386" i="36"/>
  <c r="E386" i="36"/>
  <c r="F386" i="36"/>
  <c r="G386" i="36"/>
  <c r="H386" i="36"/>
  <c r="I386" i="36"/>
  <c r="J386" i="36"/>
  <c r="K386" i="36"/>
  <c r="L386" i="36"/>
  <c r="M386" i="36"/>
  <c r="N386" i="36"/>
  <c r="O386" i="36"/>
  <c r="C387" i="36"/>
  <c r="D387" i="36"/>
  <c r="E387" i="36"/>
  <c r="F387" i="36"/>
  <c r="G387" i="36"/>
  <c r="H387" i="36"/>
  <c r="I387" i="36"/>
  <c r="J387" i="36"/>
  <c r="K387" i="36"/>
  <c r="L387" i="36"/>
  <c r="M387" i="36"/>
  <c r="N387" i="36"/>
  <c r="O387" i="36"/>
  <c r="C388" i="36"/>
  <c r="D388" i="36"/>
  <c r="E388" i="36"/>
  <c r="F388" i="36"/>
  <c r="G388" i="36"/>
  <c r="H388" i="36"/>
  <c r="I388" i="36"/>
  <c r="J388" i="36"/>
  <c r="K388" i="36"/>
  <c r="L388" i="36"/>
  <c r="M388" i="36"/>
  <c r="N388" i="36"/>
  <c r="O388" i="36"/>
  <c r="C389" i="36"/>
  <c r="D389" i="36"/>
  <c r="E389" i="36"/>
  <c r="F389" i="36"/>
  <c r="G389" i="36"/>
  <c r="H389" i="36"/>
  <c r="I389" i="36"/>
  <c r="J389" i="36"/>
  <c r="K389" i="36"/>
  <c r="L389" i="36"/>
  <c r="M389" i="36"/>
  <c r="N389" i="36"/>
  <c r="O389" i="36"/>
  <c r="C390" i="36"/>
  <c r="D390" i="36"/>
  <c r="E390" i="36"/>
  <c r="F390" i="36"/>
  <c r="G390" i="36"/>
  <c r="H390" i="36"/>
  <c r="I390" i="36"/>
  <c r="J390" i="36"/>
  <c r="K390" i="36"/>
  <c r="L390" i="36"/>
  <c r="M390" i="36"/>
  <c r="N390" i="36"/>
  <c r="O390" i="36"/>
  <c r="C391" i="36"/>
  <c r="D391" i="36"/>
  <c r="E391" i="36"/>
  <c r="F391" i="36"/>
  <c r="G391" i="36"/>
  <c r="H391" i="36"/>
  <c r="I391" i="36"/>
  <c r="J391" i="36"/>
  <c r="K391" i="36"/>
  <c r="L391" i="36"/>
  <c r="M391" i="36"/>
  <c r="N391" i="36"/>
  <c r="O391" i="36"/>
  <c r="C392" i="36"/>
  <c r="D392" i="36"/>
  <c r="E392" i="36"/>
  <c r="F392" i="36"/>
  <c r="G392" i="36"/>
  <c r="H392" i="36"/>
  <c r="I392" i="36"/>
  <c r="J392" i="36"/>
  <c r="K392" i="36"/>
  <c r="L392" i="36"/>
  <c r="M392" i="36"/>
  <c r="N392" i="36"/>
  <c r="O392" i="36"/>
  <c r="C393" i="36"/>
  <c r="D393" i="36"/>
  <c r="E393" i="36"/>
  <c r="F393" i="36"/>
  <c r="G393" i="36"/>
  <c r="H393" i="36"/>
  <c r="I393" i="36"/>
  <c r="J393" i="36"/>
  <c r="K393" i="36"/>
  <c r="L393" i="36"/>
  <c r="M393" i="36"/>
  <c r="N393" i="36"/>
  <c r="O393" i="36"/>
  <c r="C394" i="36"/>
  <c r="D394" i="36"/>
  <c r="E394" i="36"/>
  <c r="F394" i="36"/>
  <c r="G394" i="36"/>
  <c r="H394" i="36"/>
  <c r="I394" i="36"/>
  <c r="J394" i="36"/>
  <c r="K394" i="36"/>
  <c r="L394" i="36"/>
  <c r="M394" i="36"/>
  <c r="N394" i="36"/>
  <c r="O394" i="36"/>
  <c r="C395" i="36"/>
  <c r="D395" i="36"/>
  <c r="E395" i="36"/>
  <c r="F395" i="36"/>
  <c r="G395" i="36"/>
  <c r="H395" i="36"/>
  <c r="I395" i="36"/>
  <c r="J395" i="36"/>
  <c r="K395" i="36"/>
  <c r="L395" i="36"/>
  <c r="M395" i="36"/>
  <c r="N395" i="36"/>
  <c r="O395" i="36"/>
  <c r="C396" i="36"/>
  <c r="D396" i="36"/>
  <c r="E396" i="36"/>
  <c r="F396" i="36"/>
  <c r="G396" i="36"/>
  <c r="H396" i="36"/>
  <c r="I396" i="36"/>
  <c r="J396" i="36"/>
  <c r="K396" i="36"/>
  <c r="L396" i="36"/>
  <c r="M396" i="36"/>
  <c r="N396" i="36"/>
  <c r="O396" i="36"/>
  <c r="C397" i="36"/>
  <c r="D397" i="36"/>
  <c r="E397" i="36"/>
  <c r="F397" i="36"/>
  <c r="G397" i="36"/>
  <c r="H397" i="36"/>
  <c r="I397" i="36"/>
  <c r="J397" i="36"/>
  <c r="K397" i="36"/>
  <c r="L397" i="36"/>
  <c r="M397" i="36"/>
  <c r="N397" i="36"/>
  <c r="O397" i="36"/>
  <c r="C398" i="36"/>
  <c r="D398" i="36"/>
  <c r="E398" i="36"/>
  <c r="F398" i="36"/>
  <c r="G398" i="36"/>
  <c r="H398" i="36"/>
  <c r="I398" i="36"/>
  <c r="J398" i="36"/>
  <c r="K398" i="36"/>
  <c r="L398" i="36"/>
  <c r="M398" i="36"/>
  <c r="N398" i="36"/>
  <c r="O398" i="36"/>
  <c r="C399" i="36"/>
  <c r="D399" i="36"/>
  <c r="E399" i="36"/>
  <c r="F399" i="36"/>
  <c r="G399" i="36"/>
  <c r="H399" i="36"/>
  <c r="I399" i="36"/>
  <c r="J399" i="36"/>
  <c r="K399" i="36"/>
  <c r="L399" i="36"/>
  <c r="M399" i="36"/>
  <c r="N399" i="36"/>
  <c r="O399" i="36"/>
  <c r="C400" i="36"/>
  <c r="D400" i="36"/>
  <c r="E400" i="36"/>
  <c r="F400" i="36"/>
  <c r="G400" i="36"/>
  <c r="H400" i="36"/>
  <c r="I400" i="36"/>
  <c r="J400" i="36"/>
  <c r="K400" i="36"/>
  <c r="L400" i="36"/>
  <c r="M400" i="36"/>
  <c r="N400" i="36"/>
  <c r="O400" i="36"/>
  <c r="C401" i="36"/>
  <c r="D401" i="36"/>
  <c r="E401" i="36"/>
  <c r="F401" i="36"/>
  <c r="G401" i="36"/>
  <c r="H401" i="36"/>
  <c r="I401" i="36"/>
  <c r="J401" i="36"/>
  <c r="K401" i="36"/>
  <c r="L401" i="36"/>
  <c r="M401" i="36"/>
  <c r="N401" i="36"/>
  <c r="O401" i="36"/>
  <c r="C402" i="36"/>
  <c r="D402" i="36"/>
  <c r="E402" i="36"/>
  <c r="F402" i="36"/>
  <c r="G402" i="36"/>
  <c r="H402" i="36"/>
  <c r="I402" i="36"/>
  <c r="J402" i="36"/>
  <c r="K402" i="36"/>
  <c r="L402" i="36"/>
  <c r="M402" i="36"/>
  <c r="N402" i="36"/>
  <c r="O402" i="36"/>
  <c r="C403" i="36"/>
  <c r="D403" i="36"/>
  <c r="E403" i="36"/>
  <c r="F403" i="36"/>
  <c r="G403" i="36"/>
  <c r="H403" i="36"/>
  <c r="I403" i="36"/>
  <c r="J403" i="36"/>
  <c r="K403" i="36"/>
  <c r="L403" i="36"/>
  <c r="M403" i="36"/>
  <c r="N403" i="36"/>
  <c r="O403" i="36"/>
  <c r="C404" i="36"/>
  <c r="D404" i="36"/>
  <c r="E404" i="36"/>
  <c r="F404" i="36"/>
  <c r="G404" i="36"/>
  <c r="H404" i="36"/>
  <c r="I404" i="36"/>
  <c r="J404" i="36"/>
  <c r="K404" i="36"/>
  <c r="L404" i="36"/>
  <c r="M404" i="36"/>
  <c r="N404" i="36"/>
  <c r="O404" i="36"/>
  <c r="C405" i="36"/>
  <c r="D405" i="36"/>
  <c r="E405" i="36"/>
  <c r="F405" i="36"/>
  <c r="G405" i="36"/>
  <c r="H405" i="36"/>
  <c r="I405" i="36"/>
  <c r="J405" i="36"/>
  <c r="K405" i="36"/>
  <c r="L405" i="36"/>
  <c r="M405" i="36"/>
  <c r="N405" i="36"/>
  <c r="O405" i="36"/>
  <c r="C406" i="36"/>
  <c r="D406" i="36"/>
  <c r="E406" i="36"/>
  <c r="F406" i="36"/>
  <c r="G406" i="36"/>
  <c r="H406" i="36"/>
  <c r="I406" i="36"/>
  <c r="J406" i="36"/>
  <c r="K406" i="36"/>
  <c r="L406" i="36"/>
  <c r="M406" i="36"/>
  <c r="N406" i="36"/>
  <c r="O406" i="36"/>
  <c r="C407" i="36"/>
  <c r="D407" i="36"/>
  <c r="E407" i="36"/>
  <c r="F407" i="36"/>
  <c r="G407" i="36"/>
  <c r="H407" i="36"/>
  <c r="I407" i="36"/>
  <c r="J407" i="36"/>
  <c r="K407" i="36"/>
  <c r="L407" i="36"/>
  <c r="M407" i="36"/>
  <c r="N407" i="36"/>
  <c r="O407" i="36"/>
  <c r="C408" i="36"/>
  <c r="D408" i="36"/>
  <c r="E408" i="36"/>
  <c r="F408" i="36"/>
  <c r="G408" i="36"/>
  <c r="H408" i="36"/>
  <c r="I408" i="36"/>
  <c r="J408" i="36"/>
  <c r="K408" i="36"/>
  <c r="L408" i="36"/>
  <c r="M408" i="36"/>
  <c r="N408" i="36"/>
  <c r="O408" i="36"/>
  <c r="C409" i="36"/>
  <c r="D409" i="36"/>
  <c r="E409" i="36"/>
  <c r="F409" i="36"/>
  <c r="G409" i="36"/>
  <c r="H409" i="36"/>
  <c r="I409" i="36"/>
  <c r="J409" i="36"/>
  <c r="K409" i="36"/>
  <c r="L409" i="36"/>
  <c r="M409" i="36"/>
  <c r="N409" i="36"/>
  <c r="O409" i="36"/>
  <c r="C410" i="36"/>
  <c r="D410" i="36"/>
  <c r="E410" i="36"/>
  <c r="F410" i="36"/>
  <c r="G410" i="36"/>
  <c r="H410" i="36"/>
  <c r="I410" i="36"/>
  <c r="J410" i="36"/>
  <c r="K410" i="36"/>
  <c r="L410" i="36"/>
  <c r="M410" i="36"/>
  <c r="N410" i="36"/>
  <c r="O410" i="36"/>
  <c r="C411" i="36"/>
  <c r="D411" i="36"/>
  <c r="E411" i="36"/>
  <c r="F411" i="36"/>
  <c r="G411" i="36"/>
  <c r="H411" i="36"/>
  <c r="I411" i="36"/>
  <c r="J411" i="36"/>
  <c r="K411" i="36"/>
  <c r="L411" i="36"/>
  <c r="M411" i="36"/>
  <c r="N411" i="36"/>
  <c r="O411" i="36"/>
  <c r="C412" i="36"/>
  <c r="D412" i="36"/>
  <c r="E412" i="36"/>
  <c r="F412" i="36"/>
  <c r="G412" i="36"/>
  <c r="H412" i="36"/>
  <c r="I412" i="36"/>
  <c r="J412" i="36"/>
  <c r="K412" i="36"/>
  <c r="L412" i="36"/>
  <c r="M412" i="36"/>
  <c r="N412" i="36"/>
  <c r="O412" i="36"/>
  <c r="C413" i="36"/>
  <c r="D413" i="36"/>
  <c r="E413" i="36"/>
  <c r="F413" i="36"/>
  <c r="G413" i="36"/>
  <c r="H413" i="36"/>
  <c r="I413" i="36"/>
  <c r="J413" i="36"/>
  <c r="K413" i="36"/>
  <c r="L413" i="36"/>
  <c r="M413" i="36"/>
  <c r="N413" i="36"/>
  <c r="O413" i="36"/>
  <c r="C414" i="36"/>
  <c r="D414" i="36"/>
  <c r="E414" i="36"/>
  <c r="F414" i="36"/>
  <c r="G414" i="36"/>
  <c r="H414" i="36"/>
  <c r="I414" i="36"/>
  <c r="J414" i="36"/>
  <c r="K414" i="36"/>
  <c r="L414" i="36"/>
  <c r="M414" i="36"/>
  <c r="N414" i="36"/>
  <c r="O414" i="36"/>
  <c r="C415" i="36"/>
  <c r="D415" i="36"/>
  <c r="E415" i="36"/>
  <c r="F415" i="36"/>
  <c r="G415" i="36"/>
  <c r="H415" i="36"/>
  <c r="I415" i="36"/>
  <c r="J415" i="36"/>
  <c r="K415" i="36"/>
  <c r="L415" i="36"/>
  <c r="M415" i="36"/>
  <c r="N415" i="36"/>
  <c r="O415" i="36"/>
  <c r="C416" i="36"/>
  <c r="D416" i="36"/>
  <c r="E416" i="36"/>
  <c r="F416" i="36"/>
  <c r="G416" i="36"/>
  <c r="H416" i="36"/>
  <c r="I416" i="36"/>
  <c r="J416" i="36"/>
  <c r="K416" i="36"/>
  <c r="L416" i="36"/>
  <c r="M416" i="36"/>
  <c r="N416" i="36"/>
  <c r="O416" i="36"/>
  <c r="C417" i="36"/>
  <c r="D417" i="36"/>
  <c r="E417" i="36"/>
  <c r="F417" i="36"/>
  <c r="G417" i="36"/>
  <c r="H417" i="36"/>
  <c r="I417" i="36"/>
  <c r="J417" i="36"/>
  <c r="K417" i="36"/>
  <c r="L417" i="36"/>
  <c r="M417" i="36"/>
  <c r="N417" i="36"/>
  <c r="O417" i="36"/>
  <c r="C418" i="36"/>
  <c r="D418" i="36"/>
  <c r="E418" i="36"/>
  <c r="F418" i="36"/>
  <c r="G418" i="36"/>
  <c r="H418" i="36"/>
  <c r="I418" i="36"/>
  <c r="J418" i="36"/>
  <c r="K418" i="36"/>
  <c r="L418" i="36"/>
  <c r="M418" i="36"/>
  <c r="N418" i="36"/>
  <c r="O418" i="36"/>
  <c r="C419" i="36"/>
  <c r="D419" i="36"/>
  <c r="E419" i="36"/>
  <c r="F419" i="36"/>
  <c r="G419" i="36"/>
  <c r="H419" i="36"/>
  <c r="I419" i="36"/>
  <c r="J419" i="36"/>
  <c r="K419" i="36"/>
  <c r="L419" i="36"/>
  <c r="M419" i="36"/>
  <c r="N419" i="36"/>
  <c r="O419" i="36"/>
  <c r="C420" i="36"/>
  <c r="D420" i="36"/>
  <c r="E420" i="36"/>
  <c r="F420" i="36"/>
  <c r="G420" i="36"/>
  <c r="H420" i="36"/>
  <c r="I420" i="36"/>
  <c r="J420" i="36"/>
  <c r="K420" i="36"/>
  <c r="L420" i="36"/>
  <c r="M420" i="36"/>
  <c r="N420" i="36"/>
  <c r="O420" i="36"/>
  <c r="C421" i="36"/>
  <c r="D421" i="36"/>
  <c r="E421" i="36"/>
  <c r="F421" i="36"/>
  <c r="G421" i="36"/>
  <c r="H421" i="36"/>
  <c r="I421" i="36"/>
  <c r="J421" i="36"/>
  <c r="K421" i="36"/>
  <c r="L421" i="36"/>
  <c r="M421" i="36"/>
  <c r="N421" i="36"/>
  <c r="O421" i="36"/>
  <c r="C422" i="36"/>
  <c r="D422" i="36"/>
  <c r="E422" i="36"/>
  <c r="F422" i="36"/>
  <c r="G422" i="36"/>
  <c r="H422" i="36"/>
  <c r="I422" i="36"/>
  <c r="J422" i="36"/>
  <c r="K422" i="36"/>
  <c r="L422" i="36"/>
  <c r="M422" i="36"/>
  <c r="N422" i="36"/>
  <c r="O422" i="36"/>
  <c r="C423" i="36"/>
  <c r="D423" i="36"/>
  <c r="E423" i="36"/>
  <c r="F423" i="36"/>
  <c r="G423" i="36"/>
  <c r="H423" i="36"/>
  <c r="I423" i="36"/>
  <c r="J423" i="36"/>
  <c r="K423" i="36"/>
  <c r="L423" i="36"/>
  <c r="M423" i="36"/>
  <c r="N423" i="36"/>
  <c r="O423" i="36"/>
  <c r="C424" i="36"/>
  <c r="D424" i="36"/>
  <c r="E424" i="36"/>
  <c r="F424" i="36"/>
  <c r="G424" i="36"/>
  <c r="H424" i="36"/>
  <c r="I424" i="36"/>
  <c r="J424" i="36"/>
  <c r="K424" i="36"/>
  <c r="L424" i="36"/>
  <c r="M424" i="36"/>
  <c r="N424" i="36"/>
  <c r="O424" i="36"/>
  <c r="C425" i="36"/>
  <c r="D425" i="36"/>
  <c r="E425" i="36"/>
  <c r="F425" i="36"/>
  <c r="G425" i="36"/>
  <c r="H425" i="36"/>
  <c r="I425" i="36"/>
  <c r="J425" i="36"/>
  <c r="K425" i="36"/>
  <c r="L425" i="36"/>
  <c r="M425" i="36"/>
  <c r="N425" i="36"/>
  <c r="O425" i="36"/>
  <c r="C426" i="36"/>
  <c r="D426" i="36"/>
  <c r="E426" i="36"/>
  <c r="F426" i="36"/>
  <c r="G426" i="36"/>
  <c r="H426" i="36"/>
  <c r="I426" i="36"/>
  <c r="J426" i="36"/>
  <c r="K426" i="36"/>
  <c r="L426" i="36"/>
  <c r="M426" i="36"/>
  <c r="N426" i="36"/>
  <c r="O426" i="36"/>
  <c r="C427" i="36"/>
  <c r="D427" i="36"/>
  <c r="E427" i="36"/>
  <c r="F427" i="36"/>
  <c r="G427" i="36"/>
  <c r="H427" i="36"/>
  <c r="I427" i="36"/>
  <c r="J427" i="36"/>
  <c r="K427" i="36"/>
  <c r="L427" i="36"/>
  <c r="M427" i="36"/>
  <c r="N427" i="36"/>
  <c r="O427" i="36"/>
  <c r="C428" i="36"/>
  <c r="D428" i="36"/>
  <c r="E428" i="36"/>
  <c r="F428" i="36"/>
  <c r="G428" i="36"/>
  <c r="H428" i="36"/>
  <c r="I428" i="36"/>
  <c r="J428" i="36"/>
  <c r="K428" i="36"/>
  <c r="L428" i="36"/>
  <c r="M428" i="36"/>
  <c r="N428" i="36"/>
  <c r="O428" i="36"/>
  <c r="C429" i="36"/>
  <c r="D429" i="36"/>
  <c r="E429" i="36"/>
  <c r="F429" i="36"/>
  <c r="G429" i="36"/>
  <c r="H429" i="36"/>
  <c r="I429" i="36"/>
  <c r="J429" i="36"/>
  <c r="K429" i="36"/>
  <c r="L429" i="36"/>
  <c r="M429" i="36"/>
  <c r="N429" i="36"/>
  <c r="O429" i="36"/>
  <c r="C430" i="36"/>
  <c r="D430" i="36"/>
  <c r="E430" i="36"/>
  <c r="F430" i="36"/>
  <c r="G430" i="36"/>
  <c r="H430" i="36"/>
  <c r="I430" i="36"/>
  <c r="J430" i="36"/>
  <c r="K430" i="36"/>
  <c r="L430" i="36"/>
  <c r="M430" i="36"/>
  <c r="N430" i="36"/>
  <c r="O430" i="36"/>
  <c r="C431" i="36"/>
  <c r="D431" i="36"/>
  <c r="E431" i="36"/>
  <c r="F431" i="36"/>
  <c r="G431" i="36"/>
  <c r="H431" i="36"/>
  <c r="I431" i="36"/>
  <c r="J431" i="36"/>
  <c r="K431" i="36"/>
  <c r="L431" i="36"/>
  <c r="M431" i="36"/>
  <c r="N431" i="36"/>
  <c r="O431" i="36"/>
  <c r="C432" i="36"/>
  <c r="D432" i="36"/>
  <c r="E432" i="36"/>
  <c r="F432" i="36"/>
  <c r="G432" i="36"/>
  <c r="H432" i="36"/>
  <c r="I432" i="36"/>
  <c r="J432" i="36"/>
  <c r="K432" i="36"/>
  <c r="L432" i="36"/>
  <c r="M432" i="36"/>
  <c r="N432" i="36"/>
  <c r="O432" i="36"/>
  <c r="C433" i="36"/>
  <c r="D433" i="36"/>
  <c r="E433" i="36"/>
  <c r="F433" i="36"/>
  <c r="G433" i="36"/>
  <c r="H433" i="36"/>
  <c r="I433" i="36"/>
  <c r="J433" i="36"/>
  <c r="K433" i="36"/>
  <c r="L433" i="36"/>
  <c r="M433" i="36"/>
  <c r="N433" i="36"/>
  <c r="O433" i="36"/>
  <c r="C434" i="36"/>
  <c r="D434" i="36"/>
  <c r="E434" i="36"/>
  <c r="F434" i="36"/>
  <c r="G434" i="36"/>
  <c r="H434" i="36"/>
  <c r="I434" i="36"/>
  <c r="J434" i="36"/>
  <c r="K434" i="36"/>
  <c r="L434" i="36"/>
  <c r="M434" i="36"/>
  <c r="N434" i="36"/>
  <c r="O434" i="36"/>
  <c r="C435" i="36"/>
  <c r="D435" i="36"/>
  <c r="E435" i="36"/>
  <c r="F435" i="36"/>
  <c r="G435" i="36"/>
  <c r="H435" i="36"/>
  <c r="I435" i="36"/>
  <c r="J435" i="36"/>
  <c r="K435" i="36"/>
  <c r="L435" i="36"/>
  <c r="M435" i="36"/>
  <c r="N435" i="36"/>
  <c r="O435" i="36"/>
  <c r="C436" i="36"/>
  <c r="D436" i="36"/>
  <c r="E436" i="36"/>
  <c r="F436" i="36"/>
  <c r="G436" i="36"/>
  <c r="H436" i="36"/>
  <c r="I436" i="36"/>
  <c r="J436" i="36"/>
  <c r="K436" i="36"/>
  <c r="L436" i="36"/>
  <c r="M436" i="36"/>
  <c r="N436" i="36"/>
  <c r="O436" i="36"/>
  <c r="C437" i="36"/>
  <c r="D437" i="36"/>
  <c r="E437" i="36"/>
  <c r="F437" i="36"/>
  <c r="G437" i="36"/>
  <c r="H437" i="36"/>
  <c r="I437" i="36"/>
  <c r="J437" i="36"/>
  <c r="K437" i="36"/>
  <c r="L437" i="36"/>
  <c r="M437" i="36"/>
  <c r="N437" i="36"/>
  <c r="O437" i="36"/>
  <c r="C438" i="36"/>
  <c r="D438" i="36"/>
  <c r="E438" i="36"/>
  <c r="F438" i="36"/>
  <c r="G438" i="36"/>
  <c r="H438" i="36"/>
  <c r="I438" i="36"/>
  <c r="J438" i="36"/>
  <c r="K438" i="36"/>
  <c r="L438" i="36"/>
  <c r="M438" i="36"/>
  <c r="N438" i="36"/>
  <c r="O438" i="36"/>
  <c r="C439" i="36"/>
  <c r="D439" i="36"/>
  <c r="E439" i="36"/>
  <c r="F439" i="36"/>
  <c r="G439" i="36"/>
  <c r="H439" i="36"/>
  <c r="I439" i="36"/>
  <c r="J439" i="36"/>
  <c r="K439" i="36"/>
  <c r="L439" i="36"/>
  <c r="M439" i="36"/>
  <c r="N439" i="36"/>
  <c r="O439" i="36"/>
  <c r="C440" i="36"/>
  <c r="D440" i="36"/>
  <c r="E440" i="36"/>
  <c r="F440" i="36"/>
  <c r="G440" i="36"/>
  <c r="H440" i="36"/>
  <c r="I440" i="36"/>
  <c r="J440" i="36"/>
  <c r="K440" i="36"/>
  <c r="L440" i="36"/>
  <c r="M440" i="36"/>
  <c r="N440" i="36"/>
  <c r="O440" i="36"/>
  <c r="C441" i="36"/>
  <c r="D441" i="36"/>
  <c r="E441" i="36"/>
  <c r="F441" i="36"/>
  <c r="G441" i="36"/>
  <c r="H441" i="36"/>
  <c r="I441" i="36"/>
  <c r="J441" i="36"/>
  <c r="K441" i="36"/>
  <c r="L441" i="36"/>
  <c r="M441" i="36"/>
  <c r="N441" i="36"/>
  <c r="O441" i="36"/>
  <c r="C442" i="36"/>
  <c r="D442" i="36"/>
  <c r="E442" i="36"/>
  <c r="F442" i="36"/>
  <c r="G442" i="36"/>
  <c r="H442" i="36"/>
  <c r="I442" i="36"/>
  <c r="J442" i="36"/>
  <c r="K442" i="36"/>
  <c r="L442" i="36"/>
  <c r="M442" i="36"/>
  <c r="N442" i="36"/>
  <c r="O442" i="36"/>
  <c r="C443" i="36"/>
  <c r="D443" i="36"/>
  <c r="E443" i="36"/>
  <c r="F443" i="36"/>
  <c r="G443" i="36"/>
  <c r="H443" i="36"/>
  <c r="I443" i="36"/>
  <c r="J443" i="36"/>
  <c r="K443" i="36"/>
  <c r="L443" i="36"/>
  <c r="M443" i="36"/>
  <c r="N443" i="36"/>
  <c r="O443" i="36"/>
  <c r="C444" i="36"/>
  <c r="D444" i="36"/>
  <c r="E444" i="36"/>
  <c r="F444" i="36"/>
  <c r="G444" i="36"/>
  <c r="H444" i="36"/>
  <c r="I444" i="36"/>
  <c r="J444" i="36"/>
  <c r="K444" i="36"/>
  <c r="L444" i="36"/>
  <c r="M444" i="36"/>
  <c r="N444" i="36"/>
  <c r="O444" i="36"/>
  <c r="C445" i="36"/>
  <c r="D445" i="36"/>
  <c r="E445" i="36"/>
  <c r="F445" i="36"/>
  <c r="G445" i="36"/>
  <c r="H445" i="36"/>
  <c r="I445" i="36"/>
  <c r="J445" i="36"/>
  <c r="K445" i="36"/>
  <c r="L445" i="36"/>
  <c r="M445" i="36"/>
  <c r="N445" i="36"/>
  <c r="O445" i="36"/>
  <c r="C446" i="36"/>
  <c r="D446" i="36"/>
  <c r="E446" i="36"/>
  <c r="F446" i="36"/>
  <c r="G446" i="36"/>
  <c r="H446" i="36"/>
  <c r="I446" i="36"/>
  <c r="J446" i="36"/>
  <c r="K446" i="36"/>
  <c r="L446" i="36"/>
  <c r="M446" i="36"/>
  <c r="N446" i="36"/>
  <c r="O446" i="36"/>
  <c r="C447" i="36"/>
  <c r="D447" i="36"/>
  <c r="E447" i="36"/>
  <c r="F447" i="36"/>
  <c r="G447" i="36"/>
  <c r="H447" i="36"/>
  <c r="I447" i="36"/>
  <c r="J447" i="36"/>
  <c r="K447" i="36"/>
  <c r="L447" i="36"/>
  <c r="M447" i="36"/>
  <c r="N447" i="36"/>
  <c r="O447" i="36"/>
  <c r="C448" i="36"/>
  <c r="D448" i="36"/>
  <c r="E448" i="36"/>
  <c r="F448" i="36"/>
  <c r="G448" i="36"/>
  <c r="H448" i="36"/>
  <c r="I448" i="36"/>
  <c r="J448" i="36"/>
  <c r="K448" i="36"/>
  <c r="L448" i="36"/>
  <c r="M448" i="36"/>
  <c r="N448" i="36"/>
  <c r="O448" i="36"/>
  <c r="C449" i="36"/>
  <c r="D449" i="36"/>
  <c r="E449" i="36"/>
  <c r="F449" i="36"/>
  <c r="G449" i="36"/>
  <c r="H449" i="36"/>
  <c r="I449" i="36"/>
  <c r="J449" i="36"/>
  <c r="K449" i="36"/>
  <c r="L449" i="36"/>
  <c r="M449" i="36"/>
  <c r="N449" i="36"/>
  <c r="O449" i="36"/>
  <c r="C450" i="36"/>
  <c r="D450" i="36"/>
  <c r="E450" i="36"/>
  <c r="F450" i="36"/>
  <c r="G450" i="36"/>
  <c r="H450" i="36"/>
  <c r="I450" i="36"/>
  <c r="J450" i="36"/>
  <c r="K450" i="36"/>
  <c r="L450" i="36"/>
  <c r="M450" i="36"/>
  <c r="N450" i="36"/>
  <c r="O450" i="36"/>
  <c r="C451" i="36"/>
  <c r="D451" i="36"/>
  <c r="E451" i="36"/>
  <c r="F451" i="36"/>
  <c r="G451" i="36"/>
  <c r="H451" i="36"/>
  <c r="I451" i="36"/>
  <c r="J451" i="36"/>
  <c r="K451" i="36"/>
  <c r="L451" i="36"/>
  <c r="M451" i="36"/>
  <c r="N451" i="36"/>
  <c r="O451" i="36"/>
  <c r="C452" i="36"/>
  <c r="D452" i="36"/>
  <c r="E452" i="36"/>
  <c r="F452" i="36"/>
  <c r="G452" i="36"/>
  <c r="H452" i="36"/>
  <c r="I452" i="36"/>
  <c r="J452" i="36"/>
  <c r="K452" i="36"/>
  <c r="L452" i="36"/>
  <c r="M452" i="36"/>
  <c r="N452" i="36"/>
  <c r="O452" i="36"/>
  <c r="C453" i="36"/>
  <c r="D453" i="36"/>
  <c r="E453" i="36"/>
  <c r="F453" i="36"/>
  <c r="G453" i="36"/>
  <c r="H453" i="36"/>
  <c r="I453" i="36"/>
  <c r="J453" i="36"/>
  <c r="K453" i="36"/>
  <c r="L453" i="36"/>
  <c r="M453" i="36"/>
  <c r="N453" i="36"/>
  <c r="O453" i="36"/>
  <c r="C454" i="36"/>
  <c r="D454" i="36"/>
  <c r="E454" i="36"/>
  <c r="F454" i="36"/>
  <c r="G454" i="36"/>
  <c r="H454" i="36"/>
  <c r="I454" i="36"/>
  <c r="J454" i="36"/>
  <c r="K454" i="36"/>
  <c r="L454" i="36"/>
  <c r="M454" i="36"/>
  <c r="N454" i="36"/>
  <c r="O454" i="36"/>
  <c r="C455" i="36"/>
  <c r="D455" i="36"/>
  <c r="E455" i="36"/>
  <c r="F455" i="36"/>
  <c r="G455" i="36"/>
  <c r="H455" i="36"/>
  <c r="I455" i="36"/>
  <c r="J455" i="36"/>
  <c r="K455" i="36"/>
  <c r="L455" i="36"/>
  <c r="M455" i="36"/>
  <c r="N455" i="36"/>
  <c r="O455" i="36"/>
  <c r="C456" i="36"/>
  <c r="D456" i="36"/>
  <c r="E456" i="36"/>
  <c r="F456" i="36"/>
  <c r="G456" i="36"/>
  <c r="H456" i="36"/>
  <c r="I456" i="36"/>
  <c r="J456" i="36"/>
  <c r="K456" i="36"/>
  <c r="L456" i="36"/>
  <c r="M456" i="36"/>
  <c r="N456" i="36"/>
  <c r="O456" i="36"/>
  <c r="C457" i="36"/>
  <c r="D457" i="36"/>
  <c r="E457" i="36"/>
  <c r="F457" i="36"/>
  <c r="G457" i="36"/>
  <c r="H457" i="36"/>
  <c r="I457" i="36"/>
  <c r="J457" i="36"/>
  <c r="K457" i="36"/>
  <c r="L457" i="36"/>
  <c r="M457" i="36"/>
  <c r="N457" i="36"/>
  <c r="O457" i="36"/>
  <c r="C458" i="36"/>
  <c r="D458" i="36"/>
  <c r="E458" i="36"/>
  <c r="F458" i="36"/>
  <c r="G458" i="36"/>
  <c r="H458" i="36"/>
  <c r="I458" i="36"/>
  <c r="J458" i="36"/>
  <c r="K458" i="36"/>
  <c r="L458" i="36"/>
  <c r="M458" i="36"/>
  <c r="N458" i="36"/>
  <c r="O458" i="36"/>
  <c r="C459" i="36"/>
  <c r="D459" i="36"/>
  <c r="E459" i="36"/>
  <c r="F459" i="36"/>
  <c r="G459" i="36"/>
  <c r="H459" i="36"/>
  <c r="I459" i="36"/>
  <c r="J459" i="36"/>
  <c r="K459" i="36"/>
  <c r="L459" i="36"/>
  <c r="M459" i="36"/>
  <c r="N459" i="36"/>
  <c r="O459" i="36"/>
  <c r="C460" i="36"/>
  <c r="D460" i="36"/>
  <c r="E460" i="36"/>
  <c r="F460" i="36"/>
  <c r="G460" i="36"/>
  <c r="H460" i="36"/>
  <c r="I460" i="36"/>
  <c r="J460" i="36"/>
  <c r="K460" i="36"/>
  <c r="L460" i="36"/>
  <c r="M460" i="36"/>
  <c r="N460" i="36"/>
  <c r="O460" i="36"/>
  <c r="C461" i="36"/>
  <c r="D461" i="36"/>
  <c r="E461" i="36"/>
  <c r="F461" i="36"/>
  <c r="G461" i="36"/>
  <c r="H461" i="36"/>
  <c r="I461" i="36"/>
  <c r="J461" i="36"/>
  <c r="K461" i="36"/>
  <c r="L461" i="36"/>
  <c r="M461" i="36"/>
  <c r="N461" i="36"/>
  <c r="O461" i="36"/>
  <c r="C462" i="36"/>
  <c r="D462" i="36"/>
  <c r="E462" i="36"/>
  <c r="F462" i="36"/>
  <c r="G462" i="36"/>
  <c r="H462" i="36"/>
  <c r="I462" i="36"/>
  <c r="J462" i="36"/>
  <c r="K462" i="36"/>
  <c r="L462" i="36"/>
  <c r="M462" i="36"/>
  <c r="N462" i="36"/>
  <c r="O462" i="36"/>
  <c r="C463" i="36"/>
  <c r="D463" i="36"/>
  <c r="E463" i="36"/>
  <c r="F463" i="36"/>
  <c r="G463" i="36"/>
  <c r="H463" i="36"/>
  <c r="I463" i="36"/>
  <c r="J463" i="36"/>
  <c r="K463" i="36"/>
  <c r="L463" i="36"/>
  <c r="M463" i="36"/>
  <c r="N463" i="36"/>
  <c r="O463" i="36"/>
  <c r="C464" i="36"/>
  <c r="D464" i="36"/>
  <c r="E464" i="36"/>
  <c r="F464" i="36"/>
  <c r="G464" i="36"/>
  <c r="H464" i="36"/>
  <c r="I464" i="36"/>
  <c r="J464" i="36"/>
  <c r="K464" i="36"/>
  <c r="L464" i="36"/>
  <c r="M464" i="36"/>
  <c r="N464" i="36"/>
  <c r="O464" i="36"/>
  <c r="C465" i="36"/>
  <c r="D465" i="36"/>
  <c r="E465" i="36"/>
  <c r="F465" i="36"/>
  <c r="G465" i="36"/>
  <c r="H465" i="36"/>
  <c r="I465" i="36"/>
  <c r="J465" i="36"/>
  <c r="K465" i="36"/>
  <c r="L465" i="36"/>
  <c r="M465" i="36"/>
  <c r="N465" i="36"/>
  <c r="O465" i="36"/>
  <c r="C466" i="36"/>
  <c r="D466" i="36"/>
  <c r="E466" i="36"/>
  <c r="F466" i="36"/>
  <c r="G466" i="36"/>
  <c r="H466" i="36"/>
  <c r="I466" i="36"/>
  <c r="J466" i="36"/>
  <c r="K466" i="36"/>
  <c r="L466" i="36"/>
  <c r="M466" i="36"/>
  <c r="N466" i="36"/>
  <c r="O466" i="36"/>
  <c r="C467" i="36"/>
  <c r="D467" i="36"/>
  <c r="E467" i="36"/>
  <c r="F467" i="36"/>
  <c r="G467" i="36"/>
  <c r="H467" i="36"/>
  <c r="I467" i="36"/>
  <c r="J467" i="36"/>
  <c r="K467" i="36"/>
  <c r="L467" i="36"/>
  <c r="M467" i="36"/>
  <c r="N467" i="36"/>
  <c r="O467" i="36"/>
  <c r="C468" i="36"/>
  <c r="D468" i="36"/>
  <c r="E468" i="36"/>
  <c r="F468" i="36"/>
  <c r="G468" i="36"/>
  <c r="H468" i="36"/>
  <c r="I468" i="36"/>
  <c r="J468" i="36"/>
  <c r="K468" i="36"/>
  <c r="L468" i="36"/>
  <c r="M468" i="36"/>
  <c r="N468" i="36"/>
  <c r="O468" i="36"/>
  <c r="C469" i="36"/>
  <c r="D469" i="36"/>
  <c r="E469" i="36"/>
  <c r="F469" i="36"/>
  <c r="G469" i="36"/>
  <c r="H469" i="36"/>
  <c r="I469" i="36"/>
  <c r="J469" i="36"/>
  <c r="K469" i="36"/>
  <c r="L469" i="36"/>
  <c r="M469" i="36"/>
  <c r="N469" i="36"/>
  <c r="O469" i="36"/>
  <c r="C470" i="36"/>
  <c r="D470" i="36"/>
  <c r="E470" i="36"/>
  <c r="F470" i="36"/>
  <c r="G470" i="36"/>
  <c r="H470" i="36"/>
  <c r="I470" i="36"/>
  <c r="J470" i="36"/>
  <c r="K470" i="36"/>
  <c r="L470" i="36"/>
  <c r="M470" i="36"/>
  <c r="N470" i="36"/>
  <c r="O470" i="36"/>
  <c r="C471" i="36"/>
  <c r="D471" i="36"/>
  <c r="E471" i="36"/>
  <c r="F471" i="36"/>
  <c r="G471" i="36"/>
  <c r="H471" i="36"/>
  <c r="I471" i="36"/>
  <c r="J471" i="36"/>
  <c r="K471" i="36"/>
  <c r="L471" i="36"/>
  <c r="M471" i="36"/>
  <c r="N471" i="36"/>
  <c r="O471" i="36"/>
  <c r="C472" i="36"/>
  <c r="D472" i="36"/>
  <c r="E472" i="36"/>
  <c r="F472" i="36"/>
  <c r="G472" i="36"/>
  <c r="H472" i="36"/>
  <c r="I472" i="36"/>
  <c r="J472" i="36"/>
  <c r="K472" i="36"/>
  <c r="L472" i="36"/>
  <c r="M472" i="36"/>
  <c r="N472" i="36"/>
  <c r="O472" i="36"/>
  <c r="C473" i="36"/>
  <c r="D473" i="36"/>
  <c r="E473" i="36"/>
  <c r="F473" i="36"/>
  <c r="G473" i="36"/>
  <c r="H473" i="36"/>
  <c r="I473" i="36"/>
  <c r="J473" i="36"/>
  <c r="K473" i="36"/>
  <c r="L473" i="36"/>
  <c r="M473" i="36"/>
  <c r="N473" i="36"/>
  <c r="O473" i="36"/>
  <c r="C474" i="36"/>
  <c r="D474" i="36"/>
  <c r="E474" i="36"/>
  <c r="F474" i="36"/>
  <c r="G474" i="36"/>
  <c r="H474" i="36"/>
  <c r="I474" i="36"/>
  <c r="J474" i="36"/>
  <c r="K474" i="36"/>
  <c r="L474" i="36"/>
  <c r="M474" i="36"/>
  <c r="N474" i="36"/>
  <c r="O474" i="36"/>
  <c r="C475" i="36"/>
  <c r="D475" i="36"/>
  <c r="E475" i="36"/>
  <c r="F475" i="36"/>
  <c r="G475" i="36"/>
  <c r="H475" i="36"/>
  <c r="I475" i="36"/>
  <c r="J475" i="36"/>
  <c r="K475" i="36"/>
  <c r="L475" i="36"/>
  <c r="M475" i="36"/>
  <c r="N475" i="36"/>
  <c r="O475" i="36"/>
  <c r="C476" i="36"/>
  <c r="D476" i="36"/>
  <c r="E476" i="36"/>
  <c r="F476" i="36"/>
  <c r="G476" i="36"/>
  <c r="H476" i="36"/>
  <c r="I476" i="36"/>
  <c r="J476" i="36"/>
  <c r="K476" i="36"/>
  <c r="L476" i="36"/>
  <c r="M476" i="36"/>
  <c r="N476" i="36"/>
  <c r="O476" i="36"/>
  <c r="C477" i="36"/>
  <c r="D477" i="36"/>
  <c r="E477" i="36"/>
  <c r="F477" i="36"/>
  <c r="G477" i="36"/>
  <c r="H477" i="36"/>
  <c r="I477" i="36"/>
  <c r="J477" i="36"/>
  <c r="K477" i="36"/>
  <c r="L477" i="36"/>
  <c r="M477" i="36"/>
  <c r="N477" i="36"/>
  <c r="O477" i="36"/>
  <c r="C478" i="36"/>
  <c r="D478" i="36"/>
  <c r="E478" i="36"/>
  <c r="F478" i="36"/>
  <c r="G478" i="36"/>
  <c r="H478" i="36"/>
  <c r="I478" i="36"/>
  <c r="J478" i="36"/>
  <c r="K478" i="36"/>
  <c r="L478" i="36"/>
  <c r="M478" i="36"/>
  <c r="N478" i="36"/>
  <c r="O478" i="36"/>
  <c r="C4" i="29"/>
  <c r="D4" i="29"/>
  <c r="E4" i="29"/>
  <c r="F4" i="29"/>
  <c r="G4" i="29"/>
  <c r="H4" i="29"/>
  <c r="I4" i="29"/>
  <c r="J4" i="29"/>
  <c r="K4" i="29"/>
  <c r="L4" i="29"/>
  <c r="M4" i="29"/>
  <c r="N4" i="29"/>
  <c r="O4" i="29"/>
  <c r="C5" i="29"/>
  <c r="D5" i="29"/>
  <c r="E5" i="29"/>
  <c r="F5" i="29"/>
  <c r="G5" i="29"/>
  <c r="H5" i="29"/>
  <c r="I5" i="29"/>
  <c r="J5" i="29"/>
  <c r="K5" i="29"/>
  <c r="N5" i="29"/>
  <c r="O5" i="29"/>
  <c r="C6" i="29"/>
  <c r="D6" i="29"/>
  <c r="E6" i="29"/>
  <c r="F6" i="29"/>
  <c r="G6" i="29"/>
  <c r="H6" i="29"/>
  <c r="I6" i="29"/>
  <c r="J6" i="29"/>
  <c r="K6" i="29"/>
  <c r="L6" i="29"/>
  <c r="M6" i="29"/>
  <c r="N6" i="29"/>
  <c r="O6" i="29"/>
  <c r="C7" i="29"/>
  <c r="D7" i="29"/>
  <c r="E7" i="29"/>
  <c r="F7" i="29"/>
  <c r="G7" i="29"/>
  <c r="H7" i="29"/>
  <c r="I7" i="29"/>
  <c r="J7" i="29"/>
  <c r="K7" i="29"/>
  <c r="L7" i="29"/>
  <c r="M7" i="29"/>
  <c r="N7" i="29"/>
  <c r="O7" i="29"/>
  <c r="C8" i="29"/>
  <c r="D8" i="29"/>
  <c r="E8" i="29"/>
  <c r="F8" i="29"/>
  <c r="G8" i="29"/>
  <c r="H8" i="29"/>
  <c r="I8" i="29"/>
  <c r="J8" i="29"/>
  <c r="K8" i="29"/>
  <c r="L8" i="29"/>
  <c r="M8" i="29"/>
  <c r="N8" i="29"/>
  <c r="O8" i="29"/>
  <c r="C9" i="29"/>
  <c r="D9" i="29"/>
  <c r="E9" i="29"/>
  <c r="F9" i="29"/>
  <c r="G9" i="29"/>
  <c r="H9" i="29"/>
  <c r="I9" i="29"/>
  <c r="J9" i="29"/>
  <c r="K9" i="29"/>
  <c r="L9" i="29"/>
  <c r="M9" i="29"/>
  <c r="N9" i="29"/>
  <c r="O9" i="29"/>
  <c r="C10" i="29"/>
  <c r="D10" i="29"/>
  <c r="E10" i="29"/>
  <c r="F10" i="29"/>
  <c r="G10" i="29"/>
  <c r="H10" i="29"/>
  <c r="I10" i="29"/>
  <c r="J10" i="29"/>
  <c r="K10" i="29"/>
  <c r="L10" i="29"/>
  <c r="M10" i="29"/>
  <c r="N10" i="29"/>
  <c r="O10" i="29"/>
  <c r="C11" i="29"/>
  <c r="D11" i="29"/>
  <c r="E11" i="29"/>
  <c r="F11" i="29"/>
  <c r="G11" i="29"/>
  <c r="H11" i="29"/>
  <c r="I11" i="29"/>
  <c r="J11" i="29"/>
  <c r="K11" i="29"/>
  <c r="L11" i="29"/>
  <c r="M11" i="29"/>
  <c r="N11" i="29"/>
  <c r="O11" i="29"/>
  <c r="C12" i="29"/>
  <c r="D12" i="29"/>
  <c r="E12" i="29"/>
  <c r="F12" i="29"/>
  <c r="G12" i="29"/>
  <c r="H12" i="29"/>
  <c r="I12" i="29"/>
  <c r="J12" i="29"/>
  <c r="K12" i="29"/>
  <c r="L12" i="29"/>
  <c r="M12" i="29"/>
  <c r="N12" i="29"/>
  <c r="O12" i="29"/>
  <c r="C13" i="29"/>
  <c r="D13" i="29"/>
  <c r="E13" i="29"/>
  <c r="F13" i="29"/>
  <c r="G13" i="29"/>
  <c r="H13" i="29"/>
  <c r="I13" i="29"/>
  <c r="J13" i="29"/>
  <c r="K13" i="29"/>
  <c r="L13" i="29"/>
  <c r="M13" i="29"/>
  <c r="N13" i="29"/>
  <c r="O13" i="29"/>
  <c r="C14" i="29"/>
  <c r="D14" i="29"/>
  <c r="E14" i="29"/>
  <c r="F14" i="29"/>
  <c r="G14" i="29"/>
  <c r="H14" i="29"/>
  <c r="I14" i="29"/>
  <c r="J14" i="29"/>
  <c r="K14" i="29"/>
  <c r="L14" i="29"/>
  <c r="M14" i="29"/>
  <c r="N14" i="29"/>
  <c r="O14" i="29"/>
  <c r="C15" i="29"/>
  <c r="D15" i="29"/>
  <c r="E15" i="29"/>
  <c r="F15" i="29"/>
  <c r="G15" i="29"/>
  <c r="H15" i="29"/>
  <c r="I15" i="29"/>
  <c r="J15" i="29"/>
  <c r="K15" i="29"/>
  <c r="L15" i="29"/>
  <c r="M15" i="29"/>
  <c r="N15" i="29"/>
  <c r="O15" i="29"/>
  <c r="C16" i="29"/>
  <c r="D16" i="29"/>
  <c r="E16" i="29"/>
  <c r="F16" i="29"/>
  <c r="G16" i="29"/>
  <c r="H16" i="29"/>
  <c r="I16" i="29"/>
  <c r="J16" i="29"/>
  <c r="K16" i="29"/>
  <c r="L16" i="29"/>
  <c r="M16" i="29"/>
  <c r="N16" i="29"/>
  <c r="O16" i="29"/>
  <c r="C17" i="29"/>
  <c r="D17" i="29"/>
  <c r="E17" i="29"/>
  <c r="F17" i="29"/>
  <c r="G17" i="29"/>
  <c r="H17" i="29"/>
  <c r="I17" i="29"/>
  <c r="J17" i="29"/>
  <c r="K17" i="29"/>
  <c r="L17" i="29"/>
  <c r="M17" i="29"/>
  <c r="N17" i="29"/>
  <c r="O17" i="29"/>
  <c r="C18" i="29"/>
  <c r="D18" i="29"/>
  <c r="E18" i="29"/>
  <c r="F18" i="29"/>
  <c r="G18" i="29"/>
  <c r="H18" i="29"/>
  <c r="I18" i="29"/>
  <c r="J18" i="29"/>
  <c r="K18" i="29"/>
  <c r="L18" i="29"/>
  <c r="M18" i="29"/>
  <c r="N18" i="29"/>
  <c r="O18" i="29"/>
  <c r="C19" i="29"/>
  <c r="D19" i="29"/>
  <c r="E19" i="29"/>
  <c r="F19" i="29"/>
  <c r="G19" i="29"/>
  <c r="H19" i="29"/>
  <c r="I19" i="29"/>
  <c r="J19" i="29"/>
  <c r="K19" i="29"/>
  <c r="L19" i="29"/>
  <c r="M19" i="29"/>
  <c r="N19" i="29"/>
  <c r="O19" i="29"/>
  <c r="C20" i="29"/>
  <c r="D20" i="29"/>
  <c r="E20" i="29"/>
  <c r="F20" i="29"/>
  <c r="G20" i="29"/>
  <c r="H20" i="29"/>
  <c r="I20" i="29"/>
  <c r="J20" i="29"/>
  <c r="K20" i="29"/>
  <c r="L20" i="29"/>
  <c r="M20" i="29"/>
  <c r="N20" i="29"/>
  <c r="O20" i="29"/>
  <c r="C21" i="29"/>
  <c r="D21" i="29"/>
  <c r="E21" i="29"/>
  <c r="F21" i="29"/>
  <c r="G21" i="29"/>
  <c r="H21" i="29"/>
  <c r="I21" i="29"/>
  <c r="J21" i="29"/>
  <c r="K21" i="29"/>
  <c r="L21" i="29"/>
  <c r="M21" i="29"/>
  <c r="N21" i="29"/>
  <c r="O21" i="29"/>
  <c r="C22" i="29"/>
  <c r="D22" i="29"/>
  <c r="E22" i="29"/>
  <c r="F22" i="29"/>
  <c r="G22" i="29"/>
  <c r="H22" i="29"/>
  <c r="I22" i="29"/>
  <c r="J22" i="29"/>
  <c r="K22" i="29"/>
  <c r="L22" i="29"/>
  <c r="M22" i="29"/>
  <c r="N22" i="29"/>
  <c r="O22" i="29"/>
  <c r="C23" i="29"/>
  <c r="D23" i="29"/>
  <c r="E23" i="29"/>
  <c r="F23" i="29"/>
  <c r="G23" i="29"/>
  <c r="H23" i="29"/>
  <c r="I23" i="29"/>
  <c r="J23" i="29"/>
  <c r="K23" i="29"/>
  <c r="L23" i="29"/>
  <c r="M23" i="29"/>
  <c r="N23" i="29"/>
  <c r="O23" i="29"/>
  <c r="C24" i="29"/>
  <c r="D24" i="29"/>
  <c r="E24" i="29"/>
  <c r="F24" i="29"/>
  <c r="G24" i="29"/>
  <c r="H24" i="29"/>
  <c r="I24" i="29"/>
  <c r="J24" i="29"/>
  <c r="K24" i="29"/>
  <c r="L24" i="29"/>
  <c r="M24" i="29"/>
  <c r="N24" i="29"/>
  <c r="O24" i="29"/>
  <c r="C25" i="29"/>
  <c r="D25" i="29"/>
  <c r="E25" i="29"/>
  <c r="F25" i="29"/>
  <c r="G25" i="29"/>
  <c r="H25" i="29"/>
  <c r="I25" i="29"/>
  <c r="J25" i="29"/>
  <c r="K25" i="29"/>
  <c r="L25" i="29"/>
  <c r="M25" i="29"/>
  <c r="N25" i="29"/>
  <c r="O25" i="29"/>
  <c r="C26" i="29"/>
  <c r="D26" i="29"/>
  <c r="E26" i="29"/>
  <c r="F26" i="29"/>
  <c r="G26" i="29"/>
  <c r="H26" i="29"/>
  <c r="I26" i="29"/>
  <c r="J26" i="29"/>
  <c r="K26" i="29"/>
  <c r="L26" i="29"/>
  <c r="M26" i="29"/>
  <c r="N26" i="29"/>
  <c r="O26" i="29"/>
  <c r="C27" i="29"/>
  <c r="D27" i="29"/>
  <c r="E27" i="29"/>
  <c r="F27" i="29"/>
  <c r="G27" i="29"/>
  <c r="H27" i="29"/>
  <c r="I27" i="29"/>
  <c r="J27" i="29"/>
  <c r="K27" i="29"/>
  <c r="L27" i="29"/>
  <c r="M27" i="29"/>
  <c r="N27" i="29"/>
  <c r="O27" i="29"/>
  <c r="C28" i="29"/>
  <c r="D28" i="29"/>
  <c r="E28" i="29"/>
  <c r="F28" i="29"/>
  <c r="G28" i="29"/>
  <c r="H28" i="29"/>
  <c r="I28" i="29"/>
  <c r="J28" i="29"/>
  <c r="K28" i="29"/>
  <c r="L28" i="29"/>
  <c r="M28" i="29"/>
  <c r="N28" i="29"/>
  <c r="O28" i="29"/>
  <c r="C29" i="29"/>
  <c r="D29" i="29"/>
  <c r="E29" i="29"/>
  <c r="F29" i="29"/>
  <c r="G29" i="29"/>
  <c r="H29" i="29"/>
  <c r="I29" i="29"/>
  <c r="J29" i="29"/>
  <c r="K29" i="29"/>
  <c r="L29" i="29"/>
  <c r="M29" i="29"/>
  <c r="N29" i="29"/>
  <c r="O29" i="29"/>
  <c r="C30" i="29"/>
  <c r="D30" i="29"/>
  <c r="E30" i="29"/>
  <c r="F30" i="29"/>
  <c r="G30" i="29"/>
  <c r="H30" i="29"/>
  <c r="I30" i="29"/>
  <c r="J30" i="29"/>
  <c r="K30" i="29"/>
  <c r="L30" i="29"/>
  <c r="M30" i="29"/>
  <c r="N30" i="29"/>
  <c r="O30" i="29"/>
  <c r="C31" i="29"/>
  <c r="D31" i="29"/>
  <c r="E31" i="29"/>
  <c r="F31" i="29"/>
  <c r="G31" i="29"/>
  <c r="H31" i="29"/>
  <c r="I31" i="29"/>
  <c r="J31" i="29"/>
  <c r="K31" i="29"/>
  <c r="L31" i="29"/>
  <c r="M31" i="29"/>
  <c r="N31" i="29"/>
  <c r="O31" i="29"/>
  <c r="C32" i="29"/>
  <c r="D32" i="29"/>
  <c r="E32" i="29"/>
  <c r="F32" i="29"/>
  <c r="G32" i="29"/>
  <c r="H32" i="29"/>
  <c r="I32" i="29"/>
  <c r="J32" i="29"/>
  <c r="K32" i="29"/>
  <c r="L32" i="29"/>
  <c r="M32" i="29"/>
  <c r="N32" i="29"/>
  <c r="O32" i="29"/>
  <c r="C33" i="29"/>
  <c r="D33" i="29"/>
  <c r="E33" i="29"/>
  <c r="F33" i="29"/>
  <c r="G33" i="29"/>
  <c r="H33" i="29"/>
  <c r="I33" i="29"/>
  <c r="J33" i="29"/>
  <c r="K33" i="29"/>
  <c r="L33" i="29"/>
  <c r="M33" i="29"/>
  <c r="N33" i="29"/>
  <c r="O33" i="29"/>
  <c r="C34" i="29"/>
  <c r="D34" i="29"/>
  <c r="E34" i="29"/>
  <c r="F34" i="29"/>
  <c r="G34" i="29"/>
  <c r="H34" i="29"/>
  <c r="I34" i="29"/>
  <c r="J34" i="29"/>
  <c r="K34" i="29"/>
  <c r="L34" i="29"/>
  <c r="M34" i="29"/>
  <c r="N34" i="29"/>
  <c r="O34" i="29"/>
  <c r="C35" i="29"/>
  <c r="D35" i="29"/>
  <c r="E35" i="29"/>
  <c r="F35" i="29"/>
  <c r="G35" i="29"/>
  <c r="H35" i="29"/>
  <c r="I35" i="29"/>
  <c r="J35" i="29"/>
  <c r="K35" i="29"/>
  <c r="L35" i="29"/>
  <c r="M35" i="29"/>
  <c r="N35" i="29"/>
  <c r="O35" i="29"/>
  <c r="C36" i="29"/>
  <c r="D36" i="29"/>
  <c r="E36" i="29"/>
  <c r="F36" i="29"/>
  <c r="G36" i="29"/>
  <c r="H36" i="29"/>
  <c r="I36" i="29"/>
  <c r="J36" i="29"/>
  <c r="K36" i="29"/>
  <c r="N36" i="29"/>
  <c r="O36" i="29"/>
  <c r="C37" i="29"/>
  <c r="D37" i="29"/>
  <c r="E37" i="29"/>
  <c r="F37" i="29"/>
  <c r="G37" i="29"/>
  <c r="H37" i="29"/>
  <c r="I37" i="29"/>
  <c r="J37" i="29"/>
  <c r="K37" i="29"/>
  <c r="L37" i="29"/>
  <c r="M37" i="29"/>
  <c r="N37" i="29"/>
  <c r="O37" i="29"/>
  <c r="C38" i="29"/>
  <c r="D38" i="29"/>
  <c r="E38" i="29"/>
  <c r="F38" i="29"/>
  <c r="G38" i="29"/>
  <c r="H38" i="29"/>
  <c r="I38" i="29"/>
  <c r="J38" i="29"/>
  <c r="K38" i="29"/>
  <c r="L38" i="29"/>
  <c r="M38" i="29"/>
  <c r="N38" i="29"/>
  <c r="O38" i="29"/>
  <c r="C39" i="29"/>
  <c r="D39" i="29"/>
  <c r="E39" i="29"/>
  <c r="F39" i="29"/>
  <c r="G39" i="29"/>
  <c r="H39" i="29"/>
  <c r="I39" i="29"/>
  <c r="J39" i="29"/>
  <c r="K39" i="29"/>
  <c r="L39" i="29"/>
  <c r="M39" i="29"/>
  <c r="N39" i="29"/>
  <c r="O39" i="29"/>
  <c r="C40" i="29"/>
  <c r="D40" i="29"/>
  <c r="E40" i="29"/>
  <c r="F40" i="29"/>
  <c r="G40" i="29"/>
  <c r="H40" i="29"/>
  <c r="I40" i="29"/>
  <c r="J40" i="29"/>
  <c r="K40" i="29"/>
  <c r="L40" i="29"/>
  <c r="M40" i="29"/>
  <c r="N40" i="29"/>
  <c r="O40" i="29"/>
  <c r="C41" i="29"/>
  <c r="D41" i="29"/>
  <c r="E41" i="29"/>
  <c r="F41" i="29"/>
  <c r="G41" i="29"/>
  <c r="H41" i="29"/>
  <c r="I41" i="29"/>
  <c r="J41" i="29"/>
  <c r="K41" i="29"/>
  <c r="L41" i="29"/>
  <c r="M41" i="29"/>
  <c r="N41" i="29"/>
  <c r="O41" i="29"/>
  <c r="C42" i="29"/>
  <c r="D42" i="29"/>
  <c r="E42" i="29"/>
  <c r="F42" i="29"/>
  <c r="G42" i="29"/>
  <c r="H42" i="29"/>
  <c r="I42" i="29"/>
  <c r="J42" i="29"/>
  <c r="K42" i="29"/>
  <c r="N42" i="29"/>
  <c r="O42" i="29"/>
  <c r="C43" i="29"/>
  <c r="D43" i="29"/>
  <c r="E43" i="29"/>
  <c r="F43" i="29"/>
  <c r="G43" i="29"/>
  <c r="H43" i="29"/>
  <c r="I43" i="29"/>
  <c r="J43" i="29"/>
  <c r="K43" i="29"/>
  <c r="L43" i="29"/>
  <c r="M43" i="29"/>
  <c r="N43" i="29"/>
  <c r="O43" i="29"/>
  <c r="C44" i="29"/>
  <c r="D44" i="29"/>
  <c r="E44" i="29"/>
  <c r="F44" i="29"/>
  <c r="G44" i="29"/>
  <c r="H44" i="29"/>
  <c r="I44" i="29"/>
  <c r="J44" i="29"/>
  <c r="K44" i="29"/>
  <c r="L44" i="29"/>
  <c r="M44" i="29"/>
  <c r="N44" i="29"/>
  <c r="O44" i="29"/>
  <c r="C45" i="29"/>
  <c r="D45" i="29"/>
  <c r="E45" i="29"/>
  <c r="F45" i="29"/>
  <c r="G45" i="29"/>
  <c r="H45" i="29"/>
  <c r="I45" i="29"/>
  <c r="J45" i="29"/>
  <c r="K45" i="29"/>
  <c r="L45" i="29"/>
  <c r="M45" i="29"/>
  <c r="N45" i="29"/>
  <c r="O45" i="29"/>
  <c r="C46" i="29"/>
  <c r="D46" i="29"/>
  <c r="E46" i="29"/>
  <c r="F46" i="29"/>
  <c r="G46" i="29"/>
  <c r="H46" i="29"/>
  <c r="I46" i="29"/>
  <c r="J46" i="29"/>
  <c r="K46" i="29"/>
  <c r="L46" i="29"/>
  <c r="M46" i="29"/>
  <c r="N46" i="29"/>
  <c r="O46" i="29"/>
  <c r="C47" i="29"/>
  <c r="D47" i="29"/>
  <c r="E47" i="29"/>
  <c r="F47" i="29"/>
  <c r="G47" i="29"/>
  <c r="H47" i="29"/>
  <c r="I47" i="29"/>
  <c r="J47" i="29"/>
  <c r="K47" i="29"/>
  <c r="L47" i="29"/>
  <c r="M47" i="29"/>
  <c r="N47" i="29"/>
  <c r="O47" i="29"/>
  <c r="C48" i="29"/>
  <c r="D48" i="29"/>
  <c r="E48" i="29"/>
  <c r="F48" i="29"/>
  <c r="G48" i="29"/>
  <c r="H48" i="29"/>
  <c r="I48" i="29"/>
  <c r="J48" i="29"/>
  <c r="K48" i="29"/>
  <c r="L48" i="29"/>
  <c r="M48" i="29"/>
  <c r="N48" i="29"/>
  <c r="O48" i="29"/>
  <c r="C49" i="29"/>
  <c r="D49" i="29"/>
  <c r="E49" i="29"/>
  <c r="F49" i="29"/>
  <c r="G49" i="29"/>
  <c r="H49" i="29"/>
  <c r="I49" i="29"/>
  <c r="J49" i="29"/>
  <c r="K49" i="29"/>
  <c r="L49" i="29"/>
  <c r="M49" i="29"/>
  <c r="N49" i="29"/>
  <c r="O49" i="29"/>
  <c r="C50" i="29"/>
  <c r="D50" i="29"/>
  <c r="E50" i="29"/>
  <c r="F50" i="29"/>
  <c r="G50" i="29"/>
  <c r="H50" i="29"/>
  <c r="I50" i="29"/>
  <c r="J50" i="29"/>
  <c r="K50" i="29"/>
  <c r="L50" i="29"/>
  <c r="M50" i="29"/>
  <c r="N50" i="29"/>
  <c r="O50" i="29"/>
  <c r="C51" i="29"/>
  <c r="D51" i="29"/>
  <c r="E51" i="29"/>
  <c r="F51" i="29"/>
  <c r="G51" i="29"/>
  <c r="H51" i="29"/>
  <c r="I51" i="29"/>
  <c r="J51" i="29"/>
  <c r="K51" i="29"/>
  <c r="L51" i="29"/>
  <c r="M51" i="29"/>
  <c r="N51" i="29"/>
  <c r="O51" i="29"/>
  <c r="C52" i="29"/>
  <c r="D52" i="29"/>
  <c r="E52" i="29"/>
  <c r="F52" i="29"/>
  <c r="G52" i="29"/>
  <c r="H52" i="29"/>
  <c r="I52" i="29"/>
  <c r="J52" i="29"/>
  <c r="K52" i="29"/>
  <c r="L52" i="29"/>
  <c r="M52" i="29"/>
  <c r="N52" i="29"/>
  <c r="O52" i="29"/>
  <c r="C53" i="29"/>
  <c r="D53" i="29"/>
  <c r="E53" i="29"/>
  <c r="F53" i="29"/>
  <c r="G53" i="29"/>
  <c r="H53" i="29"/>
  <c r="I53" i="29"/>
  <c r="J53" i="29"/>
  <c r="K53" i="29"/>
  <c r="L53" i="29"/>
  <c r="M53" i="29"/>
  <c r="N53" i="29"/>
  <c r="O53" i="29"/>
  <c r="C54" i="29"/>
  <c r="D54" i="29"/>
  <c r="E54" i="29"/>
  <c r="F54" i="29"/>
  <c r="G54" i="29"/>
  <c r="H54" i="29"/>
  <c r="I54" i="29"/>
  <c r="J54" i="29"/>
  <c r="K54" i="29"/>
  <c r="L54" i="29"/>
  <c r="M54" i="29"/>
  <c r="N54" i="29"/>
  <c r="O54" i="29"/>
  <c r="C55" i="29"/>
  <c r="D55" i="29"/>
  <c r="E55" i="29"/>
  <c r="F55" i="29"/>
  <c r="G55" i="29"/>
  <c r="H55" i="29"/>
  <c r="I55" i="29"/>
  <c r="J55" i="29"/>
  <c r="K55" i="29"/>
  <c r="L55" i="29"/>
  <c r="M55" i="29"/>
  <c r="N55" i="29"/>
  <c r="O55" i="29"/>
  <c r="C56" i="29"/>
  <c r="D56" i="29"/>
  <c r="E56" i="29"/>
  <c r="F56" i="29"/>
  <c r="G56" i="29"/>
  <c r="H56" i="29"/>
  <c r="I56" i="29"/>
  <c r="J56" i="29"/>
  <c r="K56" i="29"/>
  <c r="L56" i="29"/>
  <c r="M56" i="29"/>
  <c r="N56" i="29"/>
  <c r="O56" i="29"/>
  <c r="C57" i="29"/>
  <c r="D57" i="29"/>
  <c r="E57" i="29"/>
  <c r="F57" i="29"/>
  <c r="G57" i="29"/>
  <c r="H57" i="29"/>
  <c r="I57" i="29"/>
  <c r="J57" i="29"/>
  <c r="K57" i="29"/>
  <c r="L57" i="29"/>
  <c r="M57" i="29"/>
  <c r="N57" i="29"/>
  <c r="O57" i="29"/>
  <c r="C58" i="29"/>
  <c r="D58" i="29"/>
  <c r="E58" i="29"/>
  <c r="F58" i="29"/>
  <c r="G58" i="29"/>
  <c r="H58" i="29"/>
  <c r="I58" i="29"/>
  <c r="J58" i="29"/>
  <c r="K58" i="29"/>
  <c r="L58" i="29"/>
  <c r="M58" i="29"/>
  <c r="N58" i="29"/>
  <c r="O58" i="29"/>
  <c r="C59" i="29"/>
  <c r="D59" i="29"/>
  <c r="E59" i="29"/>
  <c r="F59" i="29"/>
  <c r="G59" i="29"/>
  <c r="H59" i="29"/>
  <c r="I59" i="29"/>
  <c r="J59" i="29"/>
  <c r="K59" i="29"/>
  <c r="L59" i="29"/>
  <c r="M59" i="29"/>
  <c r="N59" i="29"/>
  <c r="O59" i="29"/>
  <c r="C60" i="29"/>
  <c r="D60" i="29"/>
  <c r="E60" i="29"/>
  <c r="F60" i="29"/>
  <c r="G60" i="29"/>
  <c r="H60" i="29"/>
  <c r="I60" i="29"/>
  <c r="J60" i="29"/>
  <c r="K60" i="29"/>
  <c r="N60" i="29"/>
  <c r="O60" i="29"/>
  <c r="C61" i="29"/>
  <c r="D61" i="29"/>
  <c r="E61" i="29"/>
  <c r="F61" i="29"/>
  <c r="G61" i="29"/>
  <c r="H61" i="29"/>
  <c r="I61" i="29"/>
  <c r="J61" i="29"/>
  <c r="K61" i="29"/>
  <c r="L61" i="29"/>
  <c r="M61" i="29"/>
  <c r="N61" i="29"/>
  <c r="O61" i="29"/>
  <c r="C62" i="29"/>
  <c r="D62" i="29"/>
  <c r="E62" i="29"/>
  <c r="F62" i="29"/>
  <c r="G62" i="29"/>
  <c r="H62" i="29"/>
  <c r="I62" i="29"/>
  <c r="J62" i="29"/>
  <c r="K62" i="29"/>
  <c r="L62" i="29"/>
  <c r="M62" i="29"/>
  <c r="N62" i="29"/>
  <c r="O62" i="29"/>
  <c r="C63" i="29"/>
  <c r="D63" i="29"/>
  <c r="E63" i="29"/>
  <c r="F63" i="29"/>
  <c r="G63" i="29"/>
  <c r="H63" i="29"/>
  <c r="I63" i="29"/>
  <c r="J63" i="29"/>
  <c r="K63" i="29"/>
  <c r="L63" i="29"/>
  <c r="M63" i="29"/>
  <c r="N63" i="29"/>
  <c r="O63" i="29"/>
  <c r="C64" i="29"/>
  <c r="D64" i="29"/>
  <c r="E64" i="29"/>
  <c r="F64" i="29"/>
  <c r="G64" i="29"/>
  <c r="H64" i="29"/>
  <c r="I64" i="29"/>
  <c r="J64" i="29"/>
  <c r="K64" i="29"/>
  <c r="L64" i="29"/>
  <c r="M64" i="29"/>
  <c r="N64" i="29"/>
  <c r="O64" i="29"/>
  <c r="C65" i="29"/>
  <c r="D65" i="29"/>
  <c r="E65" i="29"/>
  <c r="F65" i="29"/>
  <c r="G65" i="29"/>
  <c r="H65" i="29"/>
  <c r="I65" i="29"/>
  <c r="J65" i="29"/>
  <c r="K65" i="29"/>
  <c r="L65" i="29"/>
  <c r="M65" i="29"/>
  <c r="N65" i="29"/>
  <c r="O65" i="29"/>
  <c r="C66" i="29"/>
  <c r="D66" i="29"/>
  <c r="E66" i="29"/>
  <c r="F66" i="29"/>
  <c r="G66" i="29"/>
  <c r="H66" i="29"/>
  <c r="I66" i="29"/>
  <c r="J66" i="29"/>
  <c r="K66" i="29"/>
  <c r="L66" i="29"/>
  <c r="M66" i="29"/>
  <c r="N66" i="29"/>
  <c r="O66" i="29"/>
  <c r="C67" i="29"/>
  <c r="D67" i="29"/>
  <c r="E67" i="29"/>
  <c r="F67" i="29"/>
  <c r="G67" i="29"/>
  <c r="H67" i="29"/>
  <c r="I67" i="29"/>
  <c r="J67" i="29"/>
  <c r="K67" i="29"/>
  <c r="L67" i="29"/>
  <c r="M67" i="29"/>
  <c r="N67" i="29"/>
  <c r="O67" i="29"/>
  <c r="C68" i="29"/>
  <c r="D68" i="29"/>
  <c r="E68" i="29"/>
  <c r="F68" i="29"/>
  <c r="G68" i="29"/>
  <c r="H68" i="29"/>
  <c r="I68" i="29"/>
  <c r="J68" i="29"/>
  <c r="K68" i="29"/>
  <c r="L68" i="29"/>
  <c r="M68" i="29"/>
  <c r="N68" i="29"/>
  <c r="O68" i="29"/>
  <c r="C69" i="29"/>
  <c r="D69" i="29"/>
  <c r="E69" i="29"/>
  <c r="F69" i="29"/>
  <c r="G69" i="29"/>
  <c r="H69" i="29"/>
  <c r="I69" i="29"/>
  <c r="J69" i="29"/>
  <c r="K69" i="29"/>
  <c r="L69" i="29"/>
  <c r="M69" i="29"/>
  <c r="N69" i="29"/>
  <c r="O69" i="29"/>
  <c r="C70" i="29"/>
  <c r="D70" i="29"/>
  <c r="E70" i="29"/>
  <c r="F70" i="29"/>
  <c r="G70" i="29"/>
  <c r="H70" i="29"/>
  <c r="I70" i="29"/>
  <c r="J70" i="29"/>
  <c r="K70" i="29"/>
  <c r="L70" i="29"/>
  <c r="M70" i="29"/>
  <c r="N70" i="29"/>
  <c r="O70" i="29"/>
  <c r="C71" i="29"/>
  <c r="D71" i="29"/>
  <c r="E71" i="29"/>
  <c r="F71" i="29"/>
  <c r="G71" i="29"/>
  <c r="H71" i="29"/>
  <c r="I71" i="29"/>
  <c r="J71" i="29"/>
  <c r="K71" i="29"/>
  <c r="L71" i="29"/>
  <c r="M71" i="29"/>
  <c r="N71" i="29"/>
  <c r="O71" i="29"/>
  <c r="C72" i="29"/>
  <c r="D72" i="29"/>
  <c r="E72" i="29"/>
  <c r="F72" i="29"/>
  <c r="G72" i="29"/>
  <c r="H72" i="29"/>
  <c r="I72" i="29"/>
  <c r="J72" i="29"/>
  <c r="K72" i="29"/>
  <c r="L72" i="29"/>
  <c r="M72" i="29"/>
  <c r="N72" i="29"/>
  <c r="O72" i="29"/>
  <c r="C73" i="29"/>
  <c r="D73" i="29"/>
  <c r="E73" i="29"/>
  <c r="F73" i="29"/>
  <c r="G73" i="29"/>
  <c r="H73" i="29"/>
  <c r="I73" i="29"/>
  <c r="J73" i="29"/>
  <c r="K73" i="29"/>
  <c r="L73" i="29"/>
  <c r="M73" i="29"/>
  <c r="N73" i="29"/>
  <c r="O73" i="29"/>
  <c r="C74" i="29"/>
  <c r="D74" i="29"/>
  <c r="E74" i="29"/>
  <c r="F74" i="29"/>
  <c r="G74" i="29"/>
  <c r="H74" i="29"/>
  <c r="I74" i="29"/>
  <c r="J74" i="29"/>
  <c r="K74" i="29"/>
  <c r="L74" i="29"/>
  <c r="M74" i="29"/>
  <c r="N74" i="29"/>
  <c r="O74" i="29"/>
  <c r="C75" i="29"/>
  <c r="D75" i="29"/>
  <c r="E75" i="29"/>
  <c r="F75" i="29"/>
  <c r="G75" i="29"/>
  <c r="H75" i="29"/>
  <c r="I75" i="29"/>
  <c r="J75" i="29"/>
  <c r="K75" i="29"/>
  <c r="L75" i="29"/>
  <c r="M75" i="29"/>
  <c r="N75" i="29"/>
  <c r="O75" i="29"/>
  <c r="C76" i="29"/>
  <c r="D76" i="29"/>
  <c r="E76" i="29"/>
  <c r="F76" i="29"/>
  <c r="G76" i="29"/>
  <c r="H76" i="29"/>
  <c r="I76" i="29"/>
  <c r="J76" i="29"/>
  <c r="K76" i="29"/>
  <c r="L76" i="29"/>
  <c r="M76" i="29"/>
  <c r="N76" i="29"/>
  <c r="O76" i="29"/>
  <c r="C77" i="29"/>
  <c r="D77" i="29"/>
  <c r="E77" i="29"/>
  <c r="F77" i="29"/>
  <c r="G77" i="29"/>
  <c r="H77" i="29"/>
  <c r="I77" i="29"/>
  <c r="J77" i="29"/>
  <c r="K77" i="29"/>
  <c r="L77" i="29"/>
  <c r="M77" i="29"/>
  <c r="N77" i="29"/>
  <c r="O77" i="29"/>
  <c r="C78" i="29"/>
  <c r="D78" i="29"/>
  <c r="E78" i="29"/>
  <c r="F78" i="29"/>
  <c r="G78" i="29"/>
  <c r="H78" i="29"/>
  <c r="I78" i="29"/>
  <c r="J78" i="29"/>
  <c r="K78" i="29"/>
  <c r="L78" i="29"/>
  <c r="M78" i="29"/>
  <c r="N78" i="29"/>
  <c r="O78" i="29"/>
  <c r="C79" i="29"/>
  <c r="D79" i="29"/>
  <c r="E79" i="29"/>
  <c r="F79" i="29"/>
  <c r="G79" i="29"/>
  <c r="H79" i="29"/>
  <c r="I79" i="29"/>
  <c r="J79" i="29"/>
  <c r="K79" i="29"/>
  <c r="L79" i="29"/>
  <c r="M79" i="29"/>
  <c r="N79" i="29"/>
  <c r="O79" i="29"/>
  <c r="C80" i="29"/>
  <c r="D80" i="29"/>
  <c r="E80" i="29"/>
  <c r="F80" i="29"/>
  <c r="G80" i="29"/>
  <c r="H80" i="29"/>
  <c r="I80" i="29"/>
  <c r="J80" i="29"/>
  <c r="K80" i="29"/>
  <c r="L80" i="29"/>
  <c r="M80" i="29"/>
  <c r="N80" i="29"/>
  <c r="O80" i="29"/>
  <c r="C81" i="29"/>
  <c r="D81" i="29"/>
  <c r="E81" i="29"/>
  <c r="F81" i="29"/>
  <c r="G81" i="29"/>
  <c r="H81" i="29"/>
  <c r="I81" i="29"/>
  <c r="J81" i="29"/>
  <c r="K81" i="29"/>
  <c r="L81" i="29"/>
  <c r="M81" i="29"/>
  <c r="N81" i="29"/>
  <c r="O81" i="29"/>
  <c r="C82" i="29"/>
  <c r="D82" i="29"/>
  <c r="E82" i="29"/>
  <c r="F82" i="29"/>
  <c r="G82" i="29"/>
  <c r="H82" i="29"/>
  <c r="I82" i="29"/>
  <c r="J82" i="29"/>
  <c r="K82" i="29"/>
  <c r="L82" i="29"/>
  <c r="M82" i="29"/>
  <c r="N82" i="29"/>
  <c r="O82" i="29"/>
  <c r="C83" i="29"/>
  <c r="D83" i="29"/>
  <c r="E83" i="29"/>
  <c r="F83" i="29"/>
  <c r="G83" i="29"/>
  <c r="H83" i="29"/>
  <c r="I83" i="29"/>
  <c r="J83" i="29"/>
  <c r="K83" i="29"/>
  <c r="L83" i="29"/>
  <c r="M83" i="29"/>
  <c r="N83" i="29"/>
  <c r="O83" i="29"/>
  <c r="C84" i="29"/>
  <c r="D84" i="29"/>
  <c r="E84" i="29"/>
  <c r="F84" i="29"/>
  <c r="G84" i="29"/>
  <c r="H84" i="29"/>
  <c r="I84" i="29"/>
  <c r="J84" i="29"/>
  <c r="K84" i="29"/>
  <c r="L84" i="29"/>
  <c r="M84" i="29"/>
  <c r="N84" i="29"/>
  <c r="O84" i="29"/>
  <c r="C85" i="29"/>
  <c r="D85" i="29"/>
  <c r="E85" i="29"/>
  <c r="F85" i="29"/>
  <c r="G85" i="29"/>
  <c r="H85" i="29"/>
  <c r="I85" i="29"/>
  <c r="J85" i="29"/>
  <c r="K85" i="29"/>
  <c r="L85" i="29"/>
  <c r="M85" i="29"/>
  <c r="N85" i="29"/>
  <c r="O85" i="29"/>
  <c r="C86" i="29"/>
  <c r="D86" i="29"/>
  <c r="E86" i="29"/>
  <c r="F86" i="29"/>
  <c r="G86" i="29"/>
  <c r="H86" i="29"/>
  <c r="I86" i="29"/>
  <c r="J86" i="29"/>
  <c r="K86" i="29"/>
  <c r="L86" i="29"/>
  <c r="M86" i="29"/>
  <c r="N86" i="29"/>
  <c r="O86" i="29"/>
  <c r="C87" i="29"/>
  <c r="D87" i="29"/>
  <c r="E87" i="29"/>
  <c r="F87" i="29"/>
  <c r="G87" i="29"/>
  <c r="H87" i="29"/>
  <c r="I87" i="29"/>
  <c r="J87" i="29"/>
  <c r="K87" i="29"/>
  <c r="L87" i="29"/>
  <c r="M87" i="29"/>
  <c r="N87" i="29"/>
  <c r="O87" i="29"/>
  <c r="C88" i="29"/>
  <c r="D88" i="29"/>
  <c r="E88" i="29"/>
  <c r="F88" i="29"/>
  <c r="G88" i="29"/>
  <c r="H88" i="29"/>
  <c r="I88" i="29"/>
  <c r="J88" i="29"/>
  <c r="K88" i="29"/>
  <c r="L88" i="29"/>
  <c r="M88" i="29"/>
  <c r="N88" i="29"/>
  <c r="O88" i="29"/>
  <c r="C89" i="29"/>
  <c r="D89" i="29"/>
  <c r="E89" i="29"/>
  <c r="F89" i="29"/>
  <c r="G89" i="29"/>
  <c r="H89" i="29"/>
  <c r="I89" i="29"/>
  <c r="J89" i="29"/>
  <c r="K89" i="29"/>
  <c r="L89" i="29"/>
  <c r="M89" i="29"/>
  <c r="N89" i="29"/>
  <c r="O89" i="29"/>
  <c r="C90" i="29"/>
  <c r="D90" i="29"/>
  <c r="E90" i="29"/>
  <c r="F90" i="29"/>
  <c r="G90" i="29"/>
  <c r="H90" i="29"/>
  <c r="I90" i="29"/>
  <c r="J90" i="29"/>
  <c r="K90" i="29"/>
  <c r="L90" i="29"/>
  <c r="M90" i="29"/>
  <c r="N90" i="29"/>
  <c r="O90" i="29"/>
  <c r="C91" i="29"/>
  <c r="D91" i="29"/>
  <c r="E91" i="29"/>
  <c r="F91" i="29"/>
  <c r="G91" i="29"/>
  <c r="H91" i="29"/>
  <c r="I91" i="29"/>
  <c r="J91" i="29"/>
  <c r="K91" i="29"/>
  <c r="L91" i="29"/>
  <c r="M91" i="29"/>
  <c r="N91" i="29"/>
  <c r="O91" i="29"/>
  <c r="C92" i="29"/>
  <c r="D92" i="29"/>
  <c r="E92" i="29"/>
  <c r="F92" i="29"/>
  <c r="G92" i="29"/>
  <c r="H92" i="29"/>
  <c r="I92" i="29"/>
  <c r="J92" i="29"/>
  <c r="K92" i="29"/>
  <c r="L92" i="29"/>
  <c r="M92" i="29"/>
  <c r="N92" i="29"/>
  <c r="O92" i="29"/>
  <c r="C93" i="29"/>
  <c r="D93" i="29"/>
  <c r="E93" i="29"/>
  <c r="F93" i="29"/>
  <c r="G93" i="29"/>
  <c r="H93" i="29"/>
  <c r="I93" i="29"/>
  <c r="J93" i="29"/>
  <c r="K93" i="29"/>
  <c r="L93" i="29"/>
  <c r="M93" i="29"/>
  <c r="N93" i="29"/>
  <c r="O93" i="29"/>
  <c r="C94" i="29"/>
  <c r="D94" i="29"/>
  <c r="E94" i="29"/>
  <c r="F94" i="29"/>
  <c r="G94" i="29"/>
  <c r="H94" i="29"/>
  <c r="I94" i="29"/>
  <c r="J94" i="29"/>
  <c r="K94" i="29"/>
  <c r="L94" i="29"/>
  <c r="M94" i="29"/>
  <c r="N94" i="29"/>
  <c r="O94" i="29"/>
  <c r="C95" i="29"/>
  <c r="D95" i="29"/>
  <c r="E95" i="29"/>
  <c r="F95" i="29"/>
  <c r="G95" i="29"/>
  <c r="H95" i="29"/>
  <c r="I95" i="29"/>
  <c r="J95" i="29"/>
  <c r="K95" i="29"/>
  <c r="L95" i="29"/>
  <c r="M95" i="29"/>
  <c r="N95" i="29"/>
  <c r="O95" i="29"/>
  <c r="C96" i="29"/>
  <c r="D96" i="29"/>
  <c r="E96" i="29"/>
  <c r="F96" i="29"/>
  <c r="G96" i="29"/>
  <c r="H96" i="29"/>
  <c r="I96" i="29"/>
  <c r="J96" i="29"/>
  <c r="K96" i="29"/>
  <c r="L96" i="29"/>
  <c r="M96" i="29"/>
  <c r="N96" i="29"/>
  <c r="O96" i="29"/>
  <c r="C97" i="29"/>
  <c r="D97" i="29"/>
  <c r="E97" i="29"/>
  <c r="F97" i="29"/>
  <c r="G97" i="29"/>
  <c r="H97" i="29"/>
  <c r="I97" i="29"/>
  <c r="J97" i="29"/>
  <c r="K97" i="29"/>
  <c r="L97" i="29"/>
  <c r="M97" i="29"/>
  <c r="N97" i="29"/>
  <c r="O97" i="29"/>
  <c r="C98" i="29"/>
  <c r="D98" i="29"/>
  <c r="E98" i="29"/>
  <c r="F98" i="29"/>
  <c r="G98" i="29"/>
  <c r="H98" i="29"/>
  <c r="I98" i="29"/>
  <c r="J98" i="29"/>
  <c r="K98" i="29"/>
  <c r="L98" i="29"/>
  <c r="M98" i="29"/>
  <c r="N98" i="29"/>
  <c r="O98" i="29"/>
  <c r="C99" i="29"/>
  <c r="D99" i="29"/>
  <c r="E99" i="29"/>
  <c r="F99" i="29"/>
  <c r="G99" i="29"/>
  <c r="H99" i="29"/>
  <c r="I99" i="29"/>
  <c r="J99" i="29"/>
  <c r="K99" i="29"/>
  <c r="L99" i="29"/>
  <c r="M99" i="29"/>
  <c r="N99" i="29"/>
  <c r="O99" i="29"/>
  <c r="C4" i="4"/>
  <c r="D4" i="4"/>
  <c r="E4" i="4"/>
  <c r="F4" i="4"/>
  <c r="G4" i="4"/>
  <c r="H4" i="4"/>
  <c r="I4" i="4"/>
  <c r="J4" i="4"/>
  <c r="K4" i="4"/>
  <c r="L4" i="4"/>
  <c r="M4" i="4"/>
  <c r="N4" i="4"/>
  <c r="O4" i="4"/>
  <c r="C5" i="4"/>
  <c r="D5" i="4"/>
  <c r="E5" i="4"/>
  <c r="F5" i="4"/>
  <c r="G5" i="4"/>
  <c r="H5" i="4"/>
  <c r="I5" i="4"/>
  <c r="J5" i="4"/>
  <c r="K5" i="4"/>
  <c r="L5" i="4"/>
  <c r="M5" i="4"/>
  <c r="N5" i="4"/>
  <c r="O5" i="4"/>
  <c r="C6" i="4"/>
  <c r="D6" i="4"/>
  <c r="E6" i="4"/>
  <c r="F6" i="4"/>
  <c r="G6" i="4"/>
  <c r="H6" i="4"/>
  <c r="I6" i="4"/>
  <c r="J6" i="4"/>
  <c r="K6" i="4"/>
  <c r="L6" i="4"/>
  <c r="M6" i="4"/>
  <c r="N6" i="4"/>
  <c r="O6" i="4"/>
  <c r="C7" i="4"/>
  <c r="D7" i="4"/>
  <c r="E7" i="4"/>
  <c r="F7" i="4"/>
  <c r="G7" i="4"/>
  <c r="H7" i="4"/>
  <c r="I7" i="4"/>
  <c r="J7" i="4"/>
  <c r="K7" i="4"/>
  <c r="L7" i="4"/>
  <c r="M7" i="4"/>
  <c r="N7" i="4"/>
  <c r="O7" i="4"/>
  <c r="C8" i="4"/>
  <c r="D8" i="4"/>
  <c r="E8" i="4"/>
  <c r="F8" i="4"/>
  <c r="G8" i="4"/>
  <c r="H8" i="4"/>
  <c r="I8" i="4"/>
  <c r="J8" i="4"/>
  <c r="K8" i="4"/>
  <c r="L8" i="4"/>
  <c r="M8" i="4"/>
  <c r="N8" i="4"/>
  <c r="O8" i="4"/>
  <c r="C9" i="4"/>
  <c r="D9" i="4"/>
  <c r="E9" i="4"/>
  <c r="F9" i="4"/>
  <c r="G9" i="4"/>
  <c r="H9" i="4"/>
  <c r="I9" i="4"/>
  <c r="J9" i="4"/>
  <c r="K9" i="4"/>
  <c r="L9" i="4"/>
  <c r="M9" i="4"/>
  <c r="N9" i="4"/>
  <c r="O9" i="4"/>
  <c r="C10" i="4"/>
  <c r="D10" i="4"/>
  <c r="E10" i="4"/>
  <c r="F10" i="4"/>
  <c r="G10" i="4"/>
  <c r="H10" i="4"/>
  <c r="I10" i="4"/>
  <c r="J10" i="4"/>
  <c r="K10" i="4"/>
  <c r="L10" i="4"/>
  <c r="M10" i="4"/>
  <c r="N10" i="4"/>
  <c r="O10" i="4"/>
  <c r="C11" i="4"/>
  <c r="D11" i="4"/>
  <c r="E11" i="4"/>
  <c r="F11" i="4"/>
  <c r="G11" i="4"/>
  <c r="H11" i="4"/>
  <c r="I11" i="4"/>
  <c r="J11" i="4"/>
  <c r="K11" i="4"/>
  <c r="L11" i="4"/>
  <c r="M11" i="4"/>
  <c r="N11" i="4"/>
  <c r="O11" i="4"/>
  <c r="C12" i="4"/>
  <c r="D12" i="4"/>
  <c r="E12" i="4"/>
  <c r="F12" i="4"/>
  <c r="G12" i="4"/>
  <c r="H12" i="4"/>
  <c r="I12" i="4"/>
  <c r="J12" i="4"/>
  <c r="K12" i="4"/>
  <c r="L12" i="4"/>
  <c r="M12" i="4"/>
  <c r="N12" i="4"/>
  <c r="O12" i="4"/>
  <c r="C13" i="4"/>
  <c r="D13" i="4"/>
  <c r="E13" i="4"/>
  <c r="F13" i="4"/>
  <c r="G13" i="4"/>
  <c r="H13" i="4"/>
  <c r="I13" i="4"/>
  <c r="J13" i="4"/>
  <c r="K13" i="4"/>
  <c r="L13" i="4"/>
  <c r="M13" i="4"/>
  <c r="N13" i="4"/>
  <c r="O13" i="4"/>
  <c r="C14" i="4"/>
  <c r="D14" i="4"/>
  <c r="E14" i="4"/>
  <c r="F14" i="4"/>
  <c r="G14" i="4"/>
  <c r="H14" i="4"/>
  <c r="I14" i="4"/>
  <c r="J14" i="4"/>
  <c r="K14" i="4"/>
  <c r="L14" i="4"/>
  <c r="M14" i="4"/>
  <c r="N14" i="4"/>
  <c r="O14" i="4"/>
  <c r="C15" i="4"/>
  <c r="D15" i="4"/>
  <c r="E15" i="4"/>
  <c r="F15" i="4"/>
  <c r="G15" i="4"/>
  <c r="H15" i="4"/>
  <c r="I15" i="4"/>
  <c r="J15" i="4"/>
  <c r="K15" i="4"/>
  <c r="L15" i="4"/>
  <c r="M15" i="4"/>
  <c r="N15" i="4"/>
  <c r="O15" i="4"/>
  <c r="C16" i="4"/>
  <c r="D16" i="4"/>
  <c r="E16" i="4"/>
  <c r="F16" i="4"/>
  <c r="G16" i="4"/>
  <c r="H16" i="4"/>
  <c r="I16" i="4"/>
  <c r="J16" i="4"/>
  <c r="K16" i="4"/>
  <c r="L16" i="4"/>
  <c r="M16" i="4"/>
  <c r="N16" i="4"/>
  <c r="O16" i="4"/>
  <c r="C17" i="4"/>
  <c r="D17" i="4"/>
  <c r="E17" i="4"/>
  <c r="F17" i="4"/>
  <c r="G17" i="4"/>
  <c r="H17" i="4"/>
  <c r="I17" i="4"/>
  <c r="J17" i="4"/>
  <c r="K17" i="4"/>
  <c r="L17" i="4"/>
  <c r="M17" i="4"/>
  <c r="N17" i="4"/>
  <c r="O17" i="4"/>
  <c r="C18" i="4"/>
  <c r="D18" i="4"/>
  <c r="E18" i="4"/>
  <c r="F18" i="4"/>
  <c r="G18" i="4"/>
  <c r="H18" i="4"/>
  <c r="I18" i="4"/>
  <c r="J18" i="4"/>
  <c r="K18" i="4"/>
  <c r="L18" i="4"/>
  <c r="M18" i="4"/>
  <c r="N18" i="4"/>
  <c r="O18" i="4"/>
  <c r="C19" i="4"/>
  <c r="D19" i="4"/>
  <c r="E19" i="4"/>
  <c r="F19" i="4"/>
  <c r="G19" i="4"/>
  <c r="H19" i="4"/>
  <c r="I19" i="4"/>
  <c r="J19" i="4"/>
  <c r="K19" i="4"/>
  <c r="L19" i="4"/>
  <c r="M19" i="4"/>
  <c r="N19" i="4"/>
  <c r="O19" i="4"/>
  <c r="C20" i="4"/>
  <c r="D20" i="4"/>
  <c r="E20" i="4"/>
  <c r="F20" i="4"/>
  <c r="G20" i="4"/>
  <c r="H20" i="4"/>
  <c r="I20" i="4"/>
  <c r="J20" i="4"/>
  <c r="K20" i="4"/>
  <c r="L20" i="4"/>
  <c r="M20" i="4"/>
  <c r="N20" i="4"/>
  <c r="O20" i="4"/>
  <c r="C21" i="4"/>
  <c r="D21" i="4"/>
  <c r="E21" i="4"/>
  <c r="F21" i="4"/>
  <c r="G21" i="4"/>
  <c r="H21" i="4"/>
  <c r="I21" i="4"/>
  <c r="J21" i="4"/>
  <c r="K21" i="4"/>
  <c r="L21" i="4"/>
  <c r="M21" i="4"/>
  <c r="N21" i="4"/>
  <c r="O21" i="4"/>
  <c r="C22" i="4"/>
  <c r="D22" i="4"/>
  <c r="E22" i="4"/>
  <c r="F22" i="4"/>
  <c r="G22" i="4"/>
  <c r="H22" i="4"/>
  <c r="I22" i="4"/>
  <c r="J22" i="4"/>
  <c r="K22" i="4"/>
  <c r="L22" i="4"/>
  <c r="M22" i="4"/>
  <c r="N22" i="4"/>
  <c r="O22" i="4"/>
  <c r="C23" i="4"/>
  <c r="D23" i="4"/>
  <c r="E23" i="4"/>
  <c r="F23" i="4"/>
  <c r="G23" i="4"/>
  <c r="H23" i="4"/>
  <c r="I23" i="4"/>
  <c r="J23" i="4"/>
  <c r="K23" i="4"/>
  <c r="L23" i="4"/>
  <c r="M23" i="4"/>
  <c r="N23" i="4"/>
  <c r="O23" i="4"/>
  <c r="C24" i="4"/>
  <c r="D24" i="4"/>
  <c r="E24" i="4"/>
  <c r="F24" i="4"/>
  <c r="G24" i="4"/>
  <c r="H24" i="4"/>
  <c r="I24" i="4"/>
  <c r="J24" i="4"/>
  <c r="K24" i="4"/>
  <c r="L24" i="4"/>
  <c r="M24" i="4"/>
  <c r="N24" i="4"/>
  <c r="O24" i="4"/>
  <c r="C25" i="4"/>
  <c r="D25" i="4"/>
  <c r="E25" i="4"/>
  <c r="F25" i="4"/>
  <c r="G25" i="4"/>
  <c r="H25" i="4"/>
  <c r="I25" i="4"/>
  <c r="J25" i="4"/>
  <c r="K25" i="4"/>
  <c r="L25" i="4"/>
  <c r="M25" i="4"/>
  <c r="N25" i="4"/>
  <c r="O25" i="4"/>
  <c r="C26" i="4"/>
  <c r="D26" i="4"/>
  <c r="E26" i="4"/>
  <c r="F26" i="4"/>
  <c r="G26" i="4"/>
  <c r="H26" i="4"/>
  <c r="I26" i="4"/>
  <c r="J26" i="4"/>
  <c r="K26" i="4"/>
  <c r="L26" i="4"/>
  <c r="M26" i="4"/>
  <c r="N26" i="4"/>
  <c r="O26" i="4"/>
  <c r="C27" i="4"/>
  <c r="D27" i="4"/>
  <c r="E27" i="4"/>
  <c r="F27" i="4"/>
  <c r="G27" i="4"/>
  <c r="H27" i="4"/>
  <c r="I27" i="4"/>
  <c r="J27" i="4"/>
  <c r="K27" i="4"/>
  <c r="L27" i="4"/>
  <c r="M27" i="4"/>
  <c r="N27" i="4"/>
  <c r="O27" i="4"/>
  <c r="C28" i="4"/>
  <c r="D28" i="4"/>
  <c r="E28" i="4"/>
  <c r="F28" i="4"/>
  <c r="G28" i="4"/>
  <c r="H28" i="4"/>
  <c r="I28" i="4"/>
  <c r="J28" i="4"/>
  <c r="K28" i="4"/>
  <c r="L28" i="4"/>
  <c r="M28" i="4"/>
  <c r="N28" i="4"/>
  <c r="O28" i="4"/>
  <c r="C29" i="4"/>
  <c r="D29" i="4"/>
  <c r="E29" i="4"/>
  <c r="F29" i="4"/>
  <c r="G29" i="4"/>
  <c r="H29" i="4"/>
  <c r="I29" i="4"/>
  <c r="J29" i="4"/>
  <c r="K29" i="4"/>
  <c r="L29" i="4"/>
  <c r="M29" i="4"/>
  <c r="N29" i="4"/>
  <c r="O29" i="4"/>
  <c r="C30" i="4"/>
  <c r="D30" i="4"/>
  <c r="E30" i="4"/>
  <c r="F30" i="4"/>
  <c r="G30" i="4"/>
  <c r="H30" i="4"/>
  <c r="I30" i="4"/>
  <c r="J30" i="4"/>
  <c r="K30" i="4"/>
  <c r="L30" i="4"/>
  <c r="M30" i="4"/>
  <c r="N30" i="4"/>
  <c r="O30" i="4"/>
  <c r="C31" i="4"/>
  <c r="D31" i="4"/>
  <c r="E31" i="4"/>
  <c r="F31" i="4"/>
  <c r="G31" i="4"/>
  <c r="H31" i="4"/>
  <c r="I31" i="4"/>
  <c r="J31" i="4"/>
  <c r="K31" i="4"/>
  <c r="L31" i="4"/>
  <c r="M31" i="4"/>
  <c r="N31" i="4"/>
  <c r="O31" i="4"/>
  <c r="C32" i="4"/>
  <c r="D32" i="4"/>
  <c r="E32" i="4"/>
  <c r="F32" i="4"/>
  <c r="G32" i="4"/>
  <c r="H32" i="4"/>
  <c r="I32" i="4"/>
  <c r="J32" i="4"/>
  <c r="K32" i="4"/>
  <c r="L32" i="4"/>
  <c r="M32" i="4"/>
  <c r="N32" i="4"/>
  <c r="O32" i="4"/>
  <c r="C33" i="4"/>
  <c r="D33" i="4"/>
  <c r="E33" i="4"/>
  <c r="F33" i="4"/>
  <c r="G33" i="4"/>
  <c r="H33" i="4"/>
  <c r="I33" i="4"/>
  <c r="J33" i="4"/>
  <c r="K33" i="4"/>
  <c r="L33" i="4"/>
  <c r="M33" i="4"/>
  <c r="N33" i="4"/>
  <c r="O33" i="4"/>
  <c r="C34" i="4"/>
  <c r="D34" i="4"/>
  <c r="E34" i="4"/>
  <c r="F34" i="4"/>
  <c r="G34" i="4"/>
  <c r="H34" i="4"/>
  <c r="I34" i="4"/>
  <c r="J34" i="4"/>
  <c r="K34" i="4"/>
  <c r="L34" i="4"/>
  <c r="M34" i="4"/>
  <c r="N34" i="4"/>
  <c r="O34" i="4"/>
  <c r="C35" i="4"/>
  <c r="D35" i="4"/>
  <c r="E35" i="4"/>
  <c r="F35" i="4"/>
  <c r="G35" i="4"/>
  <c r="H35" i="4"/>
  <c r="I35" i="4"/>
  <c r="J35" i="4"/>
  <c r="K35" i="4"/>
  <c r="L35" i="4"/>
  <c r="M35" i="4"/>
  <c r="N35" i="4"/>
  <c r="O35" i="4"/>
  <c r="C36" i="4"/>
  <c r="D36" i="4"/>
  <c r="E36" i="4"/>
  <c r="F36" i="4"/>
  <c r="G36" i="4"/>
  <c r="H36" i="4"/>
  <c r="I36" i="4"/>
  <c r="J36" i="4"/>
  <c r="K36" i="4"/>
  <c r="L36" i="4"/>
  <c r="M36" i="4"/>
  <c r="N36" i="4"/>
  <c r="O36" i="4"/>
  <c r="C37" i="4"/>
  <c r="D37" i="4"/>
  <c r="E37" i="4"/>
  <c r="F37" i="4"/>
  <c r="G37" i="4"/>
  <c r="H37" i="4"/>
  <c r="I37" i="4"/>
  <c r="J37" i="4"/>
  <c r="K37" i="4"/>
  <c r="L37" i="4"/>
  <c r="M37" i="4"/>
  <c r="N37" i="4"/>
  <c r="O37" i="4"/>
  <c r="C38" i="4"/>
  <c r="D38" i="4"/>
  <c r="E38" i="4"/>
  <c r="F38" i="4"/>
  <c r="G38" i="4"/>
  <c r="H38" i="4"/>
  <c r="I38" i="4"/>
  <c r="J38" i="4"/>
  <c r="K38" i="4"/>
  <c r="L38" i="4"/>
  <c r="M38" i="4"/>
  <c r="N38" i="4"/>
  <c r="O38" i="4"/>
  <c r="C39" i="4"/>
  <c r="D39" i="4"/>
  <c r="E39" i="4"/>
  <c r="F39" i="4"/>
  <c r="G39" i="4"/>
  <c r="H39" i="4"/>
  <c r="I39" i="4"/>
  <c r="J39" i="4"/>
  <c r="K39" i="4"/>
  <c r="L39" i="4"/>
  <c r="M39" i="4"/>
  <c r="N39" i="4"/>
  <c r="O39" i="4"/>
  <c r="C4" i="12"/>
  <c r="D4" i="12"/>
  <c r="E4" i="12"/>
  <c r="F4" i="12"/>
  <c r="G4" i="12"/>
  <c r="H4" i="12"/>
  <c r="I4" i="12"/>
  <c r="J4" i="12"/>
  <c r="K4" i="12"/>
  <c r="L4" i="12"/>
  <c r="M4" i="12"/>
  <c r="N4" i="12"/>
  <c r="O4" i="12"/>
  <c r="C5" i="12"/>
  <c r="D5" i="12"/>
  <c r="E5" i="12"/>
  <c r="F5" i="12"/>
  <c r="G5" i="12"/>
  <c r="H5" i="12"/>
  <c r="I5" i="12"/>
  <c r="J5" i="12"/>
  <c r="K5" i="12"/>
  <c r="L5" i="12"/>
  <c r="M5" i="12"/>
  <c r="N5" i="12"/>
  <c r="O5" i="12"/>
  <c r="C6" i="12"/>
  <c r="D6" i="12"/>
  <c r="E6" i="12"/>
  <c r="F6" i="12"/>
  <c r="G6" i="12"/>
  <c r="H6" i="12"/>
  <c r="I6" i="12"/>
  <c r="J6" i="12"/>
  <c r="K6" i="12"/>
  <c r="L6" i="12"/>
  <c r="M6" i="12"/>
  <c r="N6" i="12"/>
  <c r="O6" i="12"/>
  <c r="C7" i="12"/>
  <c r="D7" i="12"/>
  <c r="E7" i="12"/>
  <c r="F7" i="12"/>
  <c r="G7" i="12"/>
  <c r="H7" i="12"/>
  <c r="I7" i="12"/>
  <c r="J7" i="12"/>
  <c r="K7" i="12"/>
  <c r="L7" i="12"/>
  <c r="M7" i="12"/>
  <c r="N7" i="12"/>
  <c r="O7" i="12"/>
  <c r="C8" i="12"/>
  <c r="D8" i="12"/>
  <c r="E8" i="12"/>
  <c r="F8" i="12"/>
  <c r="G8" i="12"/>
  <c r="H8" i="12"/>
  <c r="I8" i="12"/>
  <c r="J8" i="12"/>
  <c r="K8" i="12"/>
  <c r="L8" i="12"/>
  <c r="M8" i="12"/>
  <c r="N8" i="12"/>
  <c r="O8" i="12"/>
  <c r="C9" i="12"/>
  <c r="D9" i="12"/>
  <c r="E9" i="12"/>
  <c r="F9" i="12"/>
  <c r="G9" i="12"/>
  <c r="H9" i="12"/>
  <c r="I9" i="12"/>
  <c r="J9" i="12"/>
  <c r="K9" i="12"/>
  <c r="L9" i="12"/>
  <c r="M9" i="12"/>
  <c r="N9" i="12"/>
  <c r="O9" i="12"/>
  <c r="C10" i="12"/>
  <c r="D10" i="12"/>
  <c r="E10" i="12"/>
  <c r="F10" i="12"/>
  <c r="G10" i="12"/>
  <c r="H10" i="12"/>
  <c r="I10" i="12"/>
  <c r="J10" i="12"/>
  <c r="K10" i="12"/>
  <c r="L10" i="12"/>
  <c r="M10" i="12"/>
  <c r="N10" i="12"/>
  <c r="O10" i="12"/>
  <c r="C11" i="12"/>
  <c r="D11" i="12"/>
  <c r="E11" i="12"/>
  <c r="F11" i="12"/>
  <c r="G11" i="12"/>
  <c r="H11" i="12"/>
  <c r="I11" i="12"/>
  <c r="J11" i="12"/>
  <c r="K11" i="12"/>
  <c r="L11" i="12"/>
  <c r="M11" i="12"/>
  <c r="N11" i="12"/>
  <c r="O11" i="12"/>
  <c r="C12" i="12"/>
  <c r="D12" i="12"/>
  <c r="E12" i="12"/>
  <c r="F12" i="12"/>
  <c r="G12" i="12"/>
  <c r="H12" i="12"/>
  <c r="I12" i="12"/>
  <c r="J12" i="12"/>
  <c r="K12" i="12"/>
  <c r="L12" i="12"/>
  <c r="M12" i="12"/>
  <c r="N12" i="12"/>
  <c r="O12" i="12"/>
  <c r="C13" i="12"/>
  <c r="D13" i="12"/>
  <c r="E13" i="12"/>
  <c r="F13" i="12"/>
  <c r="G13" i="12"/>
  <c r="H13" i="12"/>
  <c r="I13" i="12"/>
  <c r="J13" i="12"/>
  <c r="K13" i="12"/>
  <c r="L13" i="12"/>
  <c r="M13" i="12"/>
  <c r="N13" i="12"/>
  <c r="O13" i="12"/>
  <c r="C14" i="12"/>
  <c r="D14" i="12"/>
  <c r="E14" i="12"/>
  <c r="F14" i="12"/>
  <c r="G14" i="12"/>
  <c r="H14" i="12"/>
  <c r="I14" i="12"/>
  <c r="J14" i="12"/>
  <c r="K14" i="12"/>
  <c r="L14" i="12"/>
  <c r="M14" i="12"/>
  <c r="N14" i="12"/>
  <c r="O14" i="12"/>
  <c r="C15" i="12"/>
  <c r="D15" i="12"/>
  <c r="E15" i="12"/>
  <c r="F15" i="12"/>
  <c r="G15" i="12"/>
  <c r="H15" i="12"/>
  <c r="I15" i="12"/>
  <c r="J15" i="12"/>
  <c r="K15" i="12"/>
  <c r="L15" i="12"/>
  <c r="M15" i="12"/>
  <c r="N15" i="12"/>
  <c r="O15" i="12"/>
  <c r="C16" i="12"/>
  <c r="D16" i="12"/>
  <c r="E16" i="12"/>
  <c r="F16" i="12"/>
  <c r="G16" i="12"/>
  <c r="H16" i="12"/>
  <c r="I16" i="12"/>
  <c r="J16" i="12"/>
  <c r="K16" i="12"/>
  <c r="L16" i="12"/>
  <c r="M16" i="12"/>
  <c r="N16" i="12"/>
  <c r="O16" i="12"/>
  <c r="C17" i="12"/>
  <c r="D17" i="12"/>
  <c r="E17" i="12"/>
  <c r="F17" i="12"/>
  <c r="G17" i="12"/>
  <c r="H17" i="12"/>
  <c r="I17" i="12"/>
  <c r="J17" i="12"/>
  <c r="K17" i="12"/>
  <c r="L17" i="12"/>
  <c r="M17" i="12"/>
  <c r="N17" i="12"/>
  <c r="O17" i="12"/>
  <c r="C18" i="12"/>
  <c r="D18" i="12"/>
  <c r="E18" i="12"/>
  <c r="F18" i="12"/>
  <c r="G18" i="12"/>
  <c r="H18" i="12"/>
  <c r="I18" i="12"/>
  <c r="J18" i="12"/>
  <c r="K18" i="12"/>
  <c r="L18" i="12"/>
  <c r="M18" i="12"/>
  <c r="N18" i="12"/>
  <c r="O18" i="12"/>
  <c r="C19" i="12"/>
  <c r="D19" i="12"/>
  <c r="E19" i="12"/>
  <c r="F19" i="12"/>
  <c r="G19" i="12"/>
  <c r="H19" i="12"/>
  <c r="I19" i="12"/>
  <c r="J19" i="12"/>
  <c r="K19" i="12"/>
  <c r="L19" i="12"/>
  <c r="M19" i="12"/>
  <c r="N19" i="12"/>
  <c r="O19" i="12"/>
  <c r="C20" i="12"/>
  <c r="D20" i="12"/>
  <c r="E20" i="12"/>
  <c r="F20" i="12"/>
  <c r="G20" i="12"/>
  <c r="H20" i="12"/>
  <c r="I20" i="12"/>
  <c r="J20" i="12"/>
  <c r="K20" i="12"/>
  <c r="L20" i="12"/>
  <c r="M20" i="12"/>
  <c r="N20" i="12"/>
  <c r="O20" i="12"/>
  <c r="C21" i="12"/>
  <c r="D21" i="12"/>
  <c r="E21" i="12"/>
  <c r="F21" i="12"/>
  <c r="G21" i="12"/>
  <c r="H21" i="12"/>
  <c r="I21" i="12"/>
  <c r="J21" i="12"/>
  <c r="K21" i="12"/>
  <c r="L21" i="12"/>
  <c r="M21" i="12"/>
  <c r="N21" i="12"/>
  <c r="O21" i="12"/>
  <c r="C22" i="12"/>
  <c r="D22" i="12"/>
  <c r="E22" i="12"/>
  <c r="F22" i="12"/>
  <c r="G22" i="12"/>
  <c r="H22" i="12"/>
  <c r="I22" i="12"/>
  <c r="J22" i="12"/>
  <c r="K22" i="12"/>
  <c r="L22" i="12"/>
  <c r="M22" i="12"/>
  <c r="N22" i="12"/>
  <c r="O22" i="12"/>
  <c r="C23" i="12"/>
  <c r="D23" i="12"/>
  <c r="E23" i="12"/>
  <c r="F23" i="12"/>
  <c r="G23" i="12"/>
  <c r="H23" i="12"/>
  <c r="I23" i="12"/>
  <c r="J23" i="12"/>
  <c r="K23" i="12"/>
  <c r="L23" i="12"/>
  <c r="M23" i="12"/>
  <c r="N23" i="12"/>
  <c r="O23" i="12"/>
  <c r="C24" i="12"/>
  <c r="D24" i="12"/>
  <c r="E24" i="12"/>
  <c r="F24" i="12"/>
  <c r="G24" i="12"/>
  <c r="H24" i="12"/>
  <c r="I24" i="12"/>
  <c r="J24" i="12"/>
  <c r="K24" i="12"/>
  <c r="L24" i="12"/>
  <c r="M24" i="12"/>
  <c r="N24" i="12"/>
  <c r="O24" i="12"/>
  <c r="C25" i="12"/>
  <c r="D25" i="12"/>
  <c r="E25" i="12"/>
  <c r="F25" i="12"/>
  <c r="G25" i="12"/>
  <c r="H25" i="12"/>
  <c r="I25" i="12"/>
  <c r="J25" i="12"/>
  <c r="K25" i="12"/>
  <c r="L25" i="12"/>
  <c r="M25" i="12"/>
  <c r="N25" i="12"/>
  <c r="O25" i="12"/>
  <c r="C26" i="12"/>
  <c r="D26" i="12"/>
  <c r="E26" i="12"/>
  <c r="F26" i="12"/>
  <c r="G26" i="12"/>
  <c r="H26" i="12"/>
  <c r="I26" i="12"/>
  <c r="J26" i="12"/>
  <c r="K26" i="12"/>
  <c r="L26" i="12"/>
  <c r="M26" i="12"/>
  <c r="N26" i="12"/>
  <c r="O26" i="12"/>
  <c r="C27" i="12"/>
  <c r="D27" i="12"/>
  <c r="E27" i="12"/>
  <c r="F27" i="12"/>
  <c r="G27" i="12"/>
  <c r="H27" i="12"/>
  <c r="I27" i="12"/>
  <c r="J27" i="12"/>
  <c r="K27" i="12"/>
  <c r="L27" i="12"/>
  <c r="M27" i="12"/>
  <c r="N27" i="12"/>
  <c r="O27" i="12"/>
  <c r="C28" i="12"/>
  <c r="D28" i="12"/>
  <c r="E28" i="12"/>
  <c r="F28" i="12"/>
  <c r="G28" i="12"/>
  <c r="H28" i="12"/>
  <c r="I28" i="12"/>
  <c r="J28" i="12"/>
  <c r="K28" i="12"/>
  <c r="L28" i="12"/>
  <c r="M28" i="12"/>
  <c r="N28" i="12"/>
  <c r="O28" i="12"/>
  <c r="C4" i="11"/>
  <c r="D4" i="11"/>
  <c r="E4" i="11"/>
  <c r="F4" i="11"/>
  <c r="G4" i="11"/>
  <c r="H4" i="11"/>
  <c r="I4" i="11"/>
  <c r="J4" i="11"/>
  <c r="K4" i="11"/>
  <c r="L4" i="11"/>
  <c r="M4" i="11"/>
  <c r="N4" i="11"/>
  <c r="O4" i="11"/>
  <c r="C5" i="11"/>
  <c r="D5" i="11"/>
  <c r="E5" i="11"/>
  <c r="F5" i="11"/>
  <c r="G5" i="11"/>
  <c r="H5" i="11"/>
  <c r="I5" i="11"/>
  <c r="J5" i="11"/>
  <c r="K5" i="11"/>
  <c r="L5" i="11"/>
  <c r="M5" i="11"/>
  <c r="N5" i="11"/>
  <c r="O5" i="11"/>
  <c r="C6" i="11"/>
  <c r="D6" i="11"/>
  <c r="E6" i="11"/>
  <c r="F6" i="11"/>
  <c r="G6" i="11"/>
  <c r="H6" i="11"/>
  <c r="I6" i="11"/>
  <c r="J6" i="11"/>
  <c r="K6" i="11"/>
  <c r="L6" i="11"/>
  <c r="M6" i="11"/>
  <c r="N6" i="11"/>
  <c r="O6" i="11"/>
  <c r="C7" i="11"/>
  <c r="D7" i="11"/>
  <c r="E7" i="11"/>
  <c r="F7" i="11"/>
  <c r="G7" i="11"/>
  <c r="H7" i="11"/>
  <c r="I7" i="11"/>
  <c r="J7" i="11"/>
  <c r="K7" i="11"/>
  <c r="L7" i="11"/>
  <c r="M7" i="11"/>
  <c r="N7" i="11"/>
  <c r="O7" i="11"/>
  <c r="C8" i="11"/>
  <c r="D8" i="11"/>
  <c r="E8" i="11"/>
  <c r="F8" i="11"/>
  <c r="G8" i="11"/>
  <c r="H8" i="11"/>
  <c r="I8" i="11"/>
  <c r="J8" i="11"/>
  <c r="K8" i="11"/>
  <c r="L8" i="11"/>
  <c r="M8" i="11"/>
  <c r="N8" i="11"/>
  <c r="O8" i="11"/>
  <c r="C9" i="11"/>
  <c r="D9" i="11"/>
  <c r="E9" i="11"/>
  <c r="F9" i="11"/>
  <c r="G9" i="11"/>
  <c r="H9" i="11"/>
  <c r="I9" i="11"/>
  <c r="J9" i="11"/>
  <c r="K9" i="11"/>
  <c r="L9" i="11"/>
  <c r="M9" i="11"/>
  <c r="N9" i="11"/>
  <c r="O9" i="11"/>
  <c r="C10" i="11"/>
  <c r="D10" i="11"/>
  <c r="E10" i="11"/>
  <c r="F10" i="11"/>
  <c r="G10" i="11"/>
  <c r="H10" i="11"/>
  <c r="I10" i="11"/>
  <c r="J10" i="11"/>
  <c r="K10" i="11"/>
  <c r="L10" i="11"/>
  <c r="M10" i="11"/>
  <c r="N10" i="11"/>
  <c r="O10" i="11"/>
  <c r="C11" i="11"/>
  <c r="D11" i="11"/>
  <c r="E11" i="11"/>
  <c r="F11" i="11"/>
  <c r="G11" i="11"/>
  <c r="H11" i="11"/>
  <c r="I11" i="11"/>
  <c r="J11" i="11"/>
  <c r="K11" i="11"/>
  <c r="L11" i="11"/>
  <c r="M11" i="11"/>
  <c r="N11" i="11"/>
  <c r="O11" i="11"/>
  <c r="C12" i="11"/>
  <c r="D12" i="11"/>
  <c r="E12" i="11"/>
  <c r="F12" i="11"/>
  <c r="G12" i="11"/>
  <c r="H12" i="11"/>
  <c r="I12" i="11"/>
  <c r="J12" i="11"/>
  <c r="K12" i="11"/>
  <c r="L12" i="11"/>
  <c r="M12" i="11"/>
  <c r="N12" i="11"/>
  <c r="O12" i="11"/>
  <c r="C13" i="11"/>
  <c r="D13" i="11"/>
  <c r="E13" i="11"/>
  <c r="F13" i="11"/>
  <c r="G13" i="11"/>
  <c r="H13" i="11"/>
  <c r="I13" i="11"/>
  <c r="J13" i="11"/>
  <c r="K13" i="11"/>
  <c r="L13" i="11"/>
  <c r="M13" i="11"/>
  <c r="N13" i="11"/>
  <c r="O13" i="11"/>
  <c r="C14" i="11"/>
  <c r="D14" i="11"/>
  <c r="E14" i="11"/>
  <c r="F14" i="11"/>
  <c r="G14" i="11"/>
  <c r="H14" i="11"/>
  <c r="I14" i="11"/>
  <c r="J14" i="11"/>
  <c r="K14" i="11"/>
  <c r="L14" i="11"/>
  <c r="M14" i="11"/>
  <c r="N14" i="11"/>
  <c r="O14" i="11"/>
  <c r="C15" i="11"/>
  <c r="D15" i="11"/>
  <c r="E15" i="11"/>
  <c r="F15" i="11"/>
  <c r="G15" i="11"/>
  <c r="H15" i="11"/>
  <c r="I15" i="11"/>
  <c r="J15" i="11"/>
  <c r="K15" i="11"/>
  <c r="L15" i="11"/>
  <c r="M15" i="11"/>
  <c r="N15" i="11"/>
  <c r="O15" i="11"/>
  <c r="C16" i="11"/>
  <c r="D16" i="11"/>
  <c r="E16" i="11"/>
  <c r="F16" i="11"/>
  <c r="G16" i="11"/>
  <c r="H16" i="11"/>
  <c r="I16" i="11"/>
  <c r="J16" i="11"/>
  <c r="K16" i="11"/>
  <c r="L16" i="11"/>
  <c r="M16" i="11"/>
  <c r="N16" i="11"/>
  <c r="O16" i="11"/>
  <c r="C17" i="11"/>
  <c r="D17" i="11"/>
  <c r="E17" i="11"/>
  <c r="F17" i="11"/>
  <c r="G17" i="11"/>
  <c r="H17" i="11"/>
  <c r="I17" i="11"/>
  <c r="J17" i="11"/>
  <c r="K17" i="11"/>
  <c r="L17" i="11"/>
  <c r="M17" i="11"/>
  <c r="N17" i="11"/>
  <c r="O17" i="11"/>
  <c r="C18" i="11"/>
  <c r="D18" i="11"/>
  <c r="E18" i="11"/>
  <c r="F18" i="11"/>
  <c r="G18" i="11"/>
  <c r="H18" i="11"/>
  <c r="I18" i="11"/>
  <c r="J18" i="11"/>
  <c r="K18" i="11"/>
  <c r="L18" i="11"/>
  <c r="M18" i="11"/>
  <c r="N18" i="11"/>
  <c r="O18" i="11"/>
  <c r="C19" i="11"/>
  <c r="D19" i="11"/>
  <c r="E19" i="11"/>
  <c r="F19" i="11"/>
  <c r="G19" i="11"/>
  <c r="H19" i="11"/>
  <c r="I19" i="11"/>
  <c r="J19" i="11"/>
  <c r="K19" i="11"/>
  <c r="L19" i="11"/>
  <c r="M19" i="11"/>
  <c r="N19" i="11"/>
  <c r="O19" i="11"/>
  <c r="C20" i="11"/>
  <c r="D20" i="11"/>
  <c r="E20" i="11"/>
  <c r="F20" i="11"/>
  <c r="G20" i="11"/>
  <c r="H20" i="11"/>
  <c r="I20" i="11"/>
  <c r="J20" i="11"/>
  <c r="K20" i="11"/>
  <c r="L20" i="11"/>
  <c r="M20" i="11"/>
  <c r="N20" i="11"/>
  <c r="O20" i="11"/>
  <c r="C21" i="11"/>
  <c r="D21" i="11"/>
  <c r="E21" i="11"/>
  <c r="F21" i="11"/>
  <c r="G21" i="11"/>
  <c r="H21" i="11"/>
  <c r="I21" i="11"/>
  <c r="J21" i="11"/>
  <c r="K21" i="11"/>
  <c r="L21" i="11"/>
  <c r="M21" i="11"/>
  <c r="N21" i="11"/>
  <c r="O21" i="11"/>
  <c r="C22" i="11"/>
  <c r="D22" i="11"/>
  <c r="E22" i="11"/>
  <c r="F22" i="11"/>
  <c r="G22" i="11"/>
  <c r="H22" i="11"/>
  <c r="I22" i="11"/>
  <c r="J22" i="11"/>
  <c r="K22" i="11"/>
  <c r="L22" i="11"/>
  <c r="M22" i="11"/>
  <c r="N22" i="11"/>
  <c r="O22" i="11"/>
  <c r="C23" i="11"/>
  <c r="D23" i="11"/>
  <c r="E23" i="11"/>
  <c r="F23" i="11"/>
  <c r="G23" i="11"/>
  <c r="H23" i="11"/>
  <c r="I23" i="11"/>
  <c r="J23" i="11"/>
  <c r="K23" i="11"/>
  <c r="L23" i="11"/>
  <c r="M23" i="11"/>
  <c r="N23" i="11"/>
  <c r="O23" i="11"/>
  <c r="C24" i="11"/>
  <c r="D24" i="11"/>
  <c r="E24" i="11"/>
  <c r="F24" i="11"/>
  <c r="G24" i="11"/>
  <c r="H24" i="11"/>
  <c r="I24" i="11"/>
  <c r="J24" i="11"/>
  <c r="K24" i="11"/>
  <c r="L24" i="11"/>
  <c r="M24" i="11"/>
  <c r="N24" i="11"/>
  <c r="O24" i="11"/>
  <c r="C25" i="11"/>
  <c r="D25" i="11"/>
  <c r="E25" i="11"/>
  <c r="F25" i="11"/>
  <c r="G25" i="11"/>
  <c r="H25" i="11"/>
  <c r="I25" i="11"/>
  <c r="J25" i="11"/>
  <c r="K25" i="11"/>
  <c r="L25" i="11"/>
  <c r="M25" i="11"/>
  <c r="N25" i="11"/>
  <c r="O25" i="11"/>
  <c r="C26" i="11"/>
  <c r="D26" i="11"/>
  <c r="E26" i="11"/>
  <c r="F26" i="11"/>
  <c r="G26" i="11"/>
  <c r="H26" i="11"/>
  <c r="I26" i="11"/>
  <c r="J26" i="11"/>
  <c r="K26" i="11"/>
  <c r="L26" i="11"/>
  <c r="M26" i="11"/>
  <c r="N26" i="11"/>
  <c r="O26" i="11"/>
  <c r="C27" i="11"/>
  <c r="D27" i="11"/>
  <c r="E27" i="11"/>
  <c r="F27" i="11"/>
  <c r="G27" i="11"/>
  <c r="H27" i="11"/>
  <c r="I27" i="11"/>
  <c r="J27" i="11"/>
  <c r="K27" i="11"/>
  <c r="L27" i="11"/>
  <c r="M27" i="11"/>
  <c r="N27" i="11"/>
  <c r="O27" i="11"/>
  <c r="C28" i="11"/>
  <c r="D28" i="11"/>
  <c r="E28" i="11"/>
  <c r="F28" i="11"/>
  <c r="G28" i="11"/>
  <c r="H28" i="11"/>
  <c r="I28" i="11"/>
  <c r="J28" i="11"/>
  <c r="K28" i="11"/>
  <c r="L28" i="11"/>
  <c r="M28" i="11"/>
  <c r="N28" i="11"/>
  <c r="O28" i="11"/>
  <c r="C29" i="11"/>
  <c r="D29" i="11"/>
  <c r="E29" i="11"/>
  <c r="F29" i="11"/>
  <c r="G29" i="11"/>
  <c r="H29" i="11"/>
  <c r="I29" i="11"/>
  <c r="J29" i="11"/>
  <c r="K29" i="11"/>
  <c r="L29" i="11"/>
  <c r="M29" i="11"/>
  <c r="N29" i="11"/>
  <c r="O29" i="11"/>
  <c r="C30" i="11"/>
  <c r="D30" i="11"/>
  <c r="E30" i="11"/>
  <c r="F30" i="11"/>
  <c r="G30" i="11"/>
  <c r="H30" i="11"/>
  <c r="I30" i="11"/>
  <c r="J30" i="11"/>
  <c r="K30" i="11"/>
  <c r="L30" i="11"/>
  <c r="M30" i="11"/>
  <c r="N30" i="11"/>
  <c r="O30" i="11"/>
  <c r="C31" i="11"/>
  <c r="D31" i="11"/>
  <c r="E31" i="11"/>
  <c r="F31" i="11"/>
  <c r="G31" i="11"/>
  <c r="H31" i="11"/>
  <c r="I31" i="11"/>
  <c r="J31" i="11"/>
  <c r="K31" i="11"/>
  <c r="L31" i="11"/>
  <c r="M31" i="11"/>
  <c r="N31" i="11"/>
  <c r="O31" i="11"/>
  <c r="C32" i="11"/>
  <c r="D32" i="11"/>
  <c r="E32" i="11"/>
  <c r="F32" i="11"/>
  <c r="G32" i="11"/>
  <c r="H32" i="11"/>
  <c r="I32" i="11"/>
  <c r="J32" i="11"/>
  <c r="K32" i="11"/>
  <c r="L32" i="11"/>
  <c r="M32" i="11"/>
  <c r="N32" i="11"/>
  <c r="O32" i="11"/>
  <c r="C33" i="11"/>
  <c r="D33" i="11"/>
  <c r="E33" i="11"/>
  <c r="F33" i="11"/>
  <c r="G33" i="11"/>
  <c r="H33" i="11"/>
  <c r="I33" i="11"/>
  <c r="J33" i="11"/>
  <c r="K33" i="11"/>
  <c r="L33" i="11"/>
  <c r="M33" i="11"/>
  <c r="N33" i="11"/>
  <c r="O33" i="11"/>
  <c r="C34" i="11"/>
  <c r="D34" i="11"/>
  <c r="E34" i="11"/>
  <c r="F34" i="11"/>
  <c r="G34" i="11"/>
  <c r="H34" i="11"/>
  <c r="I34" i="11"/>
  <c r="J34" i="11"/>
  <c r="K34" i="11"/>
  <c r="L34" i="11"/>
  <c r="M34" i="11"/>
  <c r="N34" i="11"/>
  <c r="O34" i="11"/>
  <c r="C35" i="11"/>
  <c r="D35" i="11"/>
  <c r="E35" i="11"/>
  <c r="F35" i="11"/>
  <c r="G35" i="11"/>
  <c r="H35" i="11"/>
  <c r="I35" i="11"/>
  <c r="J35" i="11"/>
  <c r="K35" i="11"/>
  <c r="L35" i="11"/>
  <c r="M35" i="11"/>
  <c r="N35" i="11"/>
  <c r="O35" i="11"/>
  <c r="C36" i="11"/>
  <c r="D36" i="11"/>
  <c r="E36" i="11"/>
  <c r="F36" i="11"/>
  <c r="G36" i="11"/>
  <c r="H36" i="11"/>
  <c r="I36" i="11"/>
  <c r="J36" i="11"/>
  <c r="K36" i="11"/>
  <c r="L36" i="11"/>
  <c r="M36" i="11"/>
  <c r="N36" i="11"/>
  <c r="O36" i="11"/>
  <c r="C37" i="11"/>
  <c r="D37" i="11"/>
  <c r="E37" i="11"/>
  <c r="F37" i="11"/>
  <c r="G37" i="11"/>
  <c r="H37" i="11"/>
  <c r="I37" i="11"/>
  <c r="J37" i="11"/>
  <c r="K37" i="11"/>
  <c r="L37" i="11"/>
  <c r="M37" i="11"/>
  <c r="N37" i="11"/>
  <c r="O37" i="11"/>
  <c r="C38" i="11"/>
  <c r="D38" i="11"/>
  <c r="E38" i="11"/>
  <c r="F38" i="11"/>
  <c r="G38" i="11"/>
  <c r="H38" i="11"/>
  <c r="I38" i="11"/>
  <c r="J38" i="11"/>
  <c r="K38" i="11"/>
  <c r="L38" i="11"/>
  <c r="M38" i="11"/>
  <c r="N38" i="11"/>
  <c r="O38" i="11"/>
  <c r="C39" i="11"/>
  <c r="D39" i="11"/>
  <c r="E39" i="11"/>
  <c r="F39" i="11"/>
  <c r="G39" i="11"/>
  <c r="H39" i="11"/>
  <c r="I39" i="11"/>
  <c r="J39" i="11"/>
  <c r="K39" i="11"/>
  <c r="L39" i="11"/>
  <c r="M39" i="11"/>
  <c r="N39" i="11"/>
  <c r="O39" i="11"/>
  <c r="C40" i="11"/>
  <c r="D40" i="11"/>
  <c r="E40" i="11"/>
  <c r="F40" i="11"/>
  <c r="G40" i="11"/>
  <c r="H40" i="11"/>
  <c r="I40" i="11"/>
  <c r="J40" i="11"/>
  <c r="K40" i="11"/>
  <c r="L40" i="11"/>
  <c r="M40" i="11"/>
  <c r="N40" i="11"/>
  <c r="O40" i="11"/>
  <c r="C41" i="11"/>
  <c r="D41" i="11"/>
  <c r="E41" i="11"/>
  <c r="F41" i="11"/>
  <c r="G41" i="11"/>
  <c r="H41" i="11"/>
  <c r="I41" i="11"/>
  <c r="J41" i="11"/>
  <c r="K41" i="11"/>
  <c r="L41" i="11"/>
  <c r="M41" i="11"/>
  <c r="N41" i="11"/>
  <c r="O41" i="11"/>
  <c r="C42" i="11"/>
  <c r="D42" i="11"/>
  <c r="E42" i="11"/>
  <c r="F42" i="11"/>
  <c r="G42" i="11"/>
  <c r="H42" i="11"/>
  <c r="I42" i="11"/>
  <c r="J42" i="11"/>
  <c r="K42" i="11"/>
  <c r="L42" i="11"/>
  <c r="M42" i="11"/>
  <c r="N42" i="11"/>
  <c r="O42" i="11"/>
  <c r="C43" i="11"/>
  <c r="D43" i="11"/>
  <c r="E43" i="11"/>
  <c r="F43" i="11"/>
  <c r="G43" i="11"/>
  <c r="H43" i="11"/>
  <c r="I43" i="11"/>
  <c r="J43" i="11"/>
  <c r="K43" i="11"/>
  <c r="L43" i="11"/>
  <c r="M43" i="11"/>
  <c r="N43" i="11"/>
  <c r="O43" i="11"/>
  <c r="C44" i="11"/>
  <c r="D44" i="11"/>
  <c r="E44" i="11"/>
  <c r="F44" i="11"/>
  <c r="G44" i="11"/>
  <c r="H44" i="11"/>
  <c r="I44" i="11"/>
  <c r="J44" i="11"/>
  <c r="K44" i="11"/>
  <c r="L44" i="11"/>
  <c r="M44" i="11"/>
  <c r="N44" i="11"/>
  <c r="O44" i="11"/>
  <c r="C4" i="10"/>
  <c r="D4" i="10"/>
  <c r="E4" i="10"/>
  <c r="F4" i="10"/>
  <c r="G4" i="10"/>
  <c r="H4" i="10"/>
  <c r="I4" i="10"/>
  <c r="J4" i="10"/>
  <c r="K4" i="10"/>
  <c r="L4" i="10"/>
  <c r="M4" i="10"/>
  <c r="N4" i="10"/>
  <c r="O4" i="10"/>
  <c r="C5" i="10"/>
  <c r="D5" i="10"/>
  <c r="E5" i="10"/>
  <c r="F5" i="10"/>
  <c r="G5" i="10"/>
  <c r="H5" i="10"/>
  <c r="I5" i="10"/>
  <c r="J5" i="10"/>
  <c r="K5" i="10"/>
  <c r="L5" i="10"/>
  <c r="M5" i="10"/>
  <c r="N5" i="10"/>
  <c r="O5" i="10"/>
  <c r="C6" i="10"/>
  <c r="D6" i="10"/>
  <c r="E6" i="10"/>
  <c r="F6" i="10"/>
  <c r="G6" i="10"/>
  <c r="H6" i="10"/>
  <c r="I6" i="10"/>
  <c r="J6" i="10"/>
  <c r="K6" i="10"/>
  <c r="L6" i="10"/>
  <c r="M6" i="10"/>
  <c r="N6" i="10"/>
  <c r="O6" i="10"/>
  <c r="C7" i="10"/>
  <c r="D7" i="10"/>
  <c r="E7" i="10"/>
  <c r="F7" i="10"/>
  <c r="G7" i="10"/>
  <c r="H7" i="10"/>
  <c r="I7" i="10"/>
  <c r="J7" i="10"/>
  <c r="K7" i="10"/>
  <c r="L7" i="10"/>
  <c r="M7" i="10"/>
  <c r="N7" i="10"/>
  <c r="O7" i="10"/>
  <c r="C8" i="10"/>
  <c r="D8" i="10"/>
  <c r="E8" i="10"/>
  <c r="F8" i="10"/>
  <c r="G8" i="10"/>
  <c r="H8" i="10"/>
  <c r="I8" i="10"/>
  <c r="J8" i="10"/>
  <c r="K8" i="10"/>
  <c r="L8" i="10"/>
  <c r="M8" i="10"/>
  <c r="N8" i="10"/>
  <c r="O8" i="10"/>
  <c r="C9" i="10"/>
  <c r="D9" i="10"/>
  <c r="E9" i="10"/>
  <c r="F9" i="10"/>
  <c r="G9" i="10"/>
  <c r="H9" i="10"/>
  <c r="I9" i="10"/>
  <c r="J9" i="10"/>
  <c r="K9" i="10"/>
  <c r="L9" i="10"/>
  <c r="M9" i="10"/>
  <c r="N9" i="10"/>
  <c r="O9" i="10"/>
  <c r="C10" i="10"/>
  <c r="D10" i="10"/>
  <c r="E10" i="10"/>
  <c r="F10" i="10"/>
  <c r="G10" i="10"/>
  <c r="H10" i="10"/>
  <c r="I10" i="10"/>
  <c r="J10" i="10"/>
  <c r="K10" i="10"/>
  <c r="L10" i="10"/>
  <c r="M10" i="10"/>
  <c r="N10" i="10"/>
  <c r="O10" i="10"/>
  <c r="C11" i="10"/>
  <c r="D11" i="10"/>
  <c r="E11" i="10"/>
  <c r="F11" i="10"/>
  <c r="G11" i="10"/>
  <c r="H11" i="10"/>
  <c r="I11" i="10"/>
  <c r="J11" i="10"/>
  <c r="K11" i="10"/>
  <c r="L11" i="10"/>
  <c r="M11" i="10"/>
  <c r="N11" i="10"/>
  <c r="O11" i="10"/>
  <c r="C12" i="10"/>
  <c r="D12" i="10"/>
  <c r="E12" i="10"/>
  <c r="F12" i="10"/>
  <c r="G12" i="10"/>
  <c r="H12" i="10"/>
  <c r="I12" i="10"/>
  <c r="J12" i="10"/>
  <c r="K12" i="10"/>
  <c r="L12" i="10"/>
  <c r="M12" i="10"/>
  <c r="N12" i="10"/>
  <c r="O12" i="10"/>
  <c r="C13" i="10"/>
  <c r="D13" i="10"/>
  <c r="E13" i="10"/>
  <c r="F13" i="10"/>
  <c r="G13" i="10"/>
  <c r="H13" i="10"/>
  <c r="I13" i="10"/>
  <c r="J13" i="10"/>
  <c r="K13" i="10"/>
  <c r="L13" i="10"/>
  <c r="M13" i="10"/>
  <c r="N13" i="10"/>
  <c r="O13" i="10"/>
  <c r="C14" i="10"/>
  <c r="D14" i="10"/>
  <c r="E14" i="10"/>
  <c r="F14" i="10"/>
  <c r="G14" i="10"/>
  <c r="H14" i="10"/>
  <c r="I14" i="10"/>
  <c r="J14" i="10"/>
  <c r="K14" i="10"/>
  <c r="L14" i="10"/>
  <c r="M14" i="10"/>
  <c r="N14" i="10"/>
  <c r="O14" i="10"/>
  <c r="C15" i="10"/>
  <c r="D15" i="10"/>
  <c r="E15" i="10"/>
  <c r="F15" i="10"/>
  <c r="G15" i="10"/>
  <c r="H15" i="10"/>
  <c r="I15" i="10"/>
  <c r="J15" i="10"/>
  <c r="K15" i="10"/>
  <c r="L15" i="10"/>
  <c r="M15" i="10"/>
  <c r="N15" i="10"/>
  <c r="O15" i="10"/>
  <c r="C16" i="10"/>
  <c r="D16" i="10"/>
  <c r="E16" i="10"/>
  <c r="F16" i="10"/>
  <c r="G16" i="10"/>
  <c r="H16" i="10"/>
  <c r="I16" i="10"/>
  <c r="J16" i="10"/>
  <c r="K16" i="10"/>
  <c r="L16" i="10"/>
  <c r="M16" i="10"/>
  <c r="N16" i="10"/>
  <c r="O16" i="10"/>
  <c r="C17" i="10"/>
  <c r="D17" i="10"/>
  <c r="E17" i="10"/>
  <c r="F17" i="10"/>
  <c r="G17" i="10"/>
  <c r="H17" i="10"/>
  <c r="I17" i="10"/>
  <c r="J17" i="10"/>
  <c r="K17" i="10"/>
  <c r="L17" i="10"/>
  <c r="M17" i="10"/>
  <c r="N17" i="10"/>
  <c r="O17" i="10"/>
  <c r="C18" i="10"/>
  <c r="D18" i="10"/>
  <c r="E18" i="10"/>
  <c r="F18" i="10"/>
  <c r="G18" i="10"/>
  <c r="H18" i="10"/>
  <c r="I18" i="10"/>
  <c r="J18" i="10"/>
  <c r="K18" i="10"/>
  <c r="L18" i="10"/>
  <c r="M18" i="10"/>
  <c r="N18" i="10"/>
  <c r="O18" i="10"/>
  <c r="C19" i="10"/>
  <c r="D19" i="10"/>
  <c r="E19" i="10"/>
  <c r="F19" i="10"/>
  <c r="G19" i="10"/>
  <c r="H19" i="10"/>
  <c r="I19" i="10"/>
  <c r="J19" i="10"/>
  <c r="K19" i="10"/>
  <c r="L19" i="10"/>
  <c r="M19" i="10"/>
  <c r="N19" i="10"/>
  <c r="O19" i="10"/>
  <c r="C20" i="10"/>
  <c r="D20" i="10"/>
  <c r="E20" i="10"/>
  <c r="F20" i="10"/>
  <c r="G20" i="10"/>
  <c r="H20" i="10"/>
  <c r="I20" i="10"/>
  <c r="J20" i="10"/>
  <c r="K20" i="10"/>
  <c r="L20" i="10"/>
  <c r="M20" i="10"/>
  <c r="N20" i="10"/>
  <c r="O20" i="10"/>
  <c r="C21" i="10"/>
  <c r="D21" i="10"/>
  <c r="E21" i="10"/>
  <c r="F21" i="10"/>
  <c r="G21" i="10"/>
  <c r="H21" i="10"/>
  <c r="I21" i="10"/>
  <c r="J21" i="10"/>
  <c r="K21" i="10"/>
  <c r="L21" i="10"/>
  <c r="M21" i="10"/>
  <c r="N21" i="10"/>
  <c r="O21" i="10"/>
  <c r="C22" i="10"/>
  <c r="D22" i="10"/>
  <c r="E22" i="10"/>
  <c r="F22" i="10"/>
  <c r="G22" i="10"/>
  <c r="H22" i="10"/>
  <c r="I22" i="10"/>
  <c r="J22" i="10"/>
  <c r="K22" i="10"/>
  <c r="L22" i="10"/>
  <c r="M22" i="10"/>
  <c r="N22" i="10"/>
  <c r="O22" i="10"/>
  <c r="C23" i="10"/>
  <c r="D23" i="10"/>
  <c r="E23" i="10"/>
  <c r="F23" i="10"/>
  <c r="G23" i="10"/>
  <c r="H23" i="10"/>
  <c r="I23" i="10"/>
  <c r="J23" i="10"/>
  <c r="K23" i="10"/>
  <c r="L23" i="10"/>
  <c r="M23" i="10"/>
  <c r="N23" i="10"/>
  <c r="O23" i="10"/>
  <c r="C24" i="10"/>
  <c r="D24" i="10"/>
  <c r="E24" i="10"/>
  <c r="F24" i="10"/>
  <c r="G24" i="10"/>
  <c r="H24" i="10"/>
  <c r="I24" i="10"/>
  <c r="J24" i="10"/>
  <c r="K24" i="10"/>
  <c r="L24" i="10"/>
  <c r="M24" i="10"/>
  <c r="N24" i="10"/>
  <c r="O24" i="10"/>
  <c r="C25" i="10"/>
  <c r="D25" i="10"/>
  <c r="E25" i="10"/>
  <c r="F25" i="10"/>
  <c r="G25" i="10"/>
  <c r="H25" i="10"/>
  <c r="I25" i="10"/>
  <c r="J25" i="10"/>
  <c r="K25" i="10"/>
  <c r="L25" i="10"/>
  <c r="M25" i="10"/>
  <c r="N25" i="10"/>
  <c r="O25" i="10"/>
  <c r="C26" i="10"/>
  <c r="D26" i="10"/>
  <c r="E26" i="10"/>
  <c r="F26" i="10"/>
  <c r="G26" i="10"/>
  <c r="H26" i="10"/>
  <c r="I26" i="10"/>
  <c r="J26" i="10"/>
  <c r="K26" i="10"/>
  <c r="L26" i="10"/>
  <c r="M26" i="10"/>
  <c r="N26" i="10"/>
  <c r="O26" i="10"/>
  <c r="C27" i="10"/>
  <c r="D27" i="10"/>
  <c r="E27" i="10"/>
  <c r="F27" i="10"/>
  <c r="G27" i="10"/>
  <c r="H27" i="10"/>
  <c r="I27" i="10"/>
  <c r="J27" i="10"/>
  <c r="K27" i="10"/>
  <c r="L27" i="10"/>
  <c r="M27" i="10"/>
  <c r="N27" i="10"/>
  <c r="O27" i="10"/>
  <c r="C28" i="10"/>
  <c r="D28" i="10"/>
  <c r="E28" i="10"/>
  <c r="F28" i="10"/>
  <c r="G28" i="10"/>
  <c r="H28" i="10"/>
  <c r="I28" i="10"/>
  <c r="J28" i="10"/>
  <c r="K28" i="10"/>
  <c r="L28" i="10"/>
  <c r="M28" i="10"/>
  <c r="N28" i="10"/>
  <c r="O28" i="10"/>
  <c r="C29" i="10"/>
  <c r="D29" i="10"/>
  <c r="E29" i="10"/>
  <c r="F29" i="10"/>
  <c r="G29" i="10"/>
  <c r="H29" i="10"/>
  <c r="I29" i="10"/>
  <c r="J29" i="10"/>
  <c r="K29" i="10"/>
  <c r="L29" i="10"/>
  <c r="M29" i="10"/>
  <c r="N29" i="10"/>
  <c r="O29" i="10"/>
  <c r="C30" i="10"/>
  <c r="D30" i="10"/>
  <c r="E30" i="10"/>
  <c r="F30" i="10"/>
  <c r="G30" i="10"/>
  <c r="H30" i="10"/>
  <c r="I30" i="10"/>
  <c r="J30" i="10"/>
  <c r="K30" i="10"/>
  <c r="L30" i="10"/>
  <c r="M30" i="10"/>
  <c r="N30" i="10"/>
  <c r="O30" i="10"/>
  <c r="C31" i="10"/>
  <c r="D31" i="10"/>
  <c r="E31" i="10"/>
  <c r="F31" i="10"/>
  <c r="G31" i="10"/>
  <c r="H31" i="10"/>
  <c r="I31" i="10"/>
  <c r="J31" i="10"/>
  <c r="K31" i="10"/>
  <c r="L31" i="10"/>
  <c r="M31" i="10"/>
  <c r="N31" i="10"/>
  <c r="O31" i="10"/>
  <c r="C4" i="9"/>
  <c r="D4" i="9"/>
  <c r="E4" i="9"/>
  <c r="F4" i="9"/>
  <c r="G4" i="9"/>
  <c r="H4" i="9"/>
  <c r="I4" i="9"/>
  <c r="J4" i="9"/>
  <c r="K4" i="9"/>
  <c r="L4" i="9"/>
  <c r="M4" i="9"/>
  <c r="N4" i="9"/>
  <c r="O4" i="9"/>
  <c r="C5" i="9"/>
  <c r="D5" i="9"/>
  <c r="E5" i="9"/>
  <c r="F5" i="9"/>
  <c r="G5" i="9"/>
  <c r="H5" i="9"/>
  <c r="I5" i="9"/>
  <c r="J5" i="9"/>
  <c r="K5" i="9"/>
  <c r="L5" i="9"/>
  <c r="M5" i="9"/>
  <c r="N5" i="9"/>
  <c r="O5" i="9"/>
  <c r="C6" i="9"/>
  <c r="D6" i="9"/>
  <c r="E6" i="9"/>
  <c r="F6" i="9"/>
  <c r="G6" i="9"/>
  <c r="H6" i="9"/>
  <c r="I6" i="9"/>
  <c r="J6" i="9"/>
  <c r="K6" i="9"/>
  <c r="L6" i="9"/>
  <c r="M6" i="9"/>
  <c r="N6" i="9"/>
  <c r="O6" i="9"/>
  <c r="C7" i="9"/>
  <c r="D7" i="9"/>
  <c r="E7" i="9"/>
  <c r="F7" i="9"/>
  <c r="G7" i="9"/>
  <c r="H7" i="9"/>
  <c r="I7" i="9"/>
  <c r="J7" i="9"/>
  <c r="K7" i="9"/>
  <c r="L7" i="9"/>
  <c r="M7" i="9"/>
  <c r="N7" i="9"/>
  <c r="O7" i="9"/>
  <c r="C8" i="9"/>
  <c r="D8" i="9"/>
  <c r="E8" i="9"/>
  <c r="F8" i="9"/>
  <c r="G8" i="9"/>
  <c r="H8" i="9"/>
  <c r="I8" i="9"/>
  <c r="J8" i="9"/>
  <c r="K8" i="9"/>
  <c r="L8" i="9"/>
  <c r="M8" i="9"/>
  <c r="N8" i="9"/>
  <c r="O8" i="9"/>
  <c r="C9" i="9"/>
  <c r="D9" i="9"/>
  <c r="E9" i="9"/>
  <c r="F9" i="9"/>
  <c r="G9" i="9"/>
  <c r="H9" i="9"/>
  <c r="I9" i="9"/>
  <c r="J9" i="9"/>
  <c r="K9" i="9"/>
  <c r="L9" i="9"/>
  <c r="M9" i="9"/>
  <c r="N9" i="9"/>
  <c r="O9" i="9"/>
  <c r="C10" i="9"/>
  <c r="D10" i="9"/>
  <c r="E10" i="9"/>
  <c r="F10" i="9"/>
  <c r="G10" i="9"/>
  <c r="H10" i="9"/>
  <c r="I10" i="9"/>
  <c r="J10" i="9"/>
  <c r="K10" i="9"/>
  <c r="L10" i="9"/>
  <c r="M10" i="9"/>
  <c r="N10" i="9"/>
  <c r="O10" i="9"/>
  <c r="C11" i="9"/>
  <c r="D11" i="9"/>
  <c r="E11" i="9"/>
  <c r="F11" i="9"/>
  <c r="G11" i="9"/>
  <c r="H11" i="9"/>
  <c r="I11" i="9"/>
  <c r="J11" i="9"/>
  <c r="K11" i="9"/>
  <c r="L11" i="9"/>
  <c r="M11" i="9"/>
  <c r="N11" i="9"/>
  <c r="O11" i="9"/>
  <c r="C12" i="9"/>
  <c r="D12" i="9"/>
  <c r="E12" i="9"/>
  <c r="F12" i="9"/>
  <c r="G12" i="9"/>
  <c r="H12" i="9"/>
  <c r="I12" i="9"/>
  <c r="J12" i="9"/>
  <c r="K12" i="9"/>
  <c r="L12" i="9"/>
  <c r="M12" i="9"/>
  <c r="N12" i="9"/>
  <c r="O12" i="9"/>
  <c r="C13" i="9"/>
  <c r="D13" i="9"/>
  <c r="E13" i="9"/>
  <c r="F13" i="9"/>
  <c r="G13" i="9"/>
  <c r="H13" i="9"/>
  <c r="I13" i="9"/>
  <c r="J13" i="9"/>
  <c r="K13" i="9"/>
  <c r="L13" i="9"/>
  <c r="M13" i="9"/>
  <c r="N13" i="9"/>
  <c r="O13" i="9"/>
  <c r="C14" i="9"/>
  <c r="D14" i="9"/>
  <c r="E14" i="9"/>
  <c r="F14" i="9"/>
  <c r="G14" i="9"/>
  <c r="H14" i="9"/>
  <c r="I14" i="9"/>
  <c r="J14" i="9"/>
  <c r="K14" i="9"/>
  <c r="L14" i="9"/>
  <c r="M14" i="9"/>
  <c r="N14" i="9"/>
  <c r="O14" i="9"/>
  <c r="C15" i="9"/>
  <c r="D15" i="9"/>
  <c r="E15" i="9"/>
  <c r="F15" i="9"/>
  <c r="G15" i="9"/>
  <c r="H15" i="9"/>
  <c r="I15" i="9"/>
  <c r="J15" i="9"/>
  <c r="K15" i="9"/>
  <c r="L15" i="9"/>
  <c r="M15" i="9"/>
  <c r="N15" i="9"/>
  <c r="O15" i="9"/>
  <c r="C16" i="9"/>
  <c r="D16" i="9"/>
  <c r="E16" i="9"/>
  <c r="F16" i="9"/>
  <c r="G16" i="9"/>
  <c r="H16" i="9"/>
  <c r="I16" i="9"/>
  <c r="J16" i="9"/>
  <c r="K16" i="9"/>
  <c r="L16" i="9"/>
  <c r="M16" i="9"/>
  <c r="N16" i="9"/>
  <c r="O16" i="9"/>
  <c r="C17" i="9"/>
  <c r="D17" i="9"/>
  <c r="E17" i="9"/>
  <c r="F17" i="9"/>
  <c r="G17" i="9"/>
  <c r="H17" i="9"/>
  <c r="I17" i="9"/>
  <c r="J17" i="9"/>
  <c r="K17" i="9"/>
  <c r="L17" i="9"/>
  <c r="M17" i="9"/>
  <c r="N17" i="9"/>
  <c r="O17" i="9"/>
  <c r="C18" i="9"/>
  <c r="D18" i="9"/>
  <c r="E18" i="9"/>
  <c r="F18" i="9"/>
  <c r="G18" i="9"/>
  <c r="H18" i="9"/>
  <c r="I18" i="9"/>
  <c r="J18" i="9"/>
  <c r="K18" i="9"/>
  <c r="L18" i="9"/>
  <c r="M18" i="9"/>
  <c r="N18" i="9"/>
  <c r="O18" i="9"/>
  <c r="C19" i="9"/>
  <c r="D19" i="9"/>
  <c r="E19" i="9"/>
  <c r="F19" i="9"/>
  <c r="G19" i="9"/>
  <c r="H19" i="9"/>
  <c r="I19" i="9"/>
  <c r="J19" i="9"/>
  <c r="K19" i="9"/>
  <c r="L19" i="9"/>
  <c r="M19" i="9"/>
  <c r="N19" i="9"/>
  <c r="O19" i="9"/>
  <c r="C20" i="9"/>
  <c r="D20" i="9"/>
  <c r="E20" i="9"/>
  <c r="F20" i="9"/>
  <c r="G20" i="9"/>
  <c r="H20" i="9"/>
  <c r="I20" i="9"/>
  <c r="J20" i="9"/>
  <c r="K20" i="9"/>
  <c r="L20" i="9"/>
  <c r="M20" i="9"/>
  <c r="N20" i="9"/>
  <c r="O20" i="9"/>
  <c r="C21" i="9"/>
  <c r="D21" i="9"/>
  <c r="E21" i="9"/>
  <c r="F21" i="9"/>
  <c r="G21" i="9"/>
  <c r="H21" i="9"/>
  <c r="I21" i="9"/>
  <c r="J21" i="9"/>
  <c r="K21" i="9"/>
  <c r="L21" i="9"/>
  <c r="M21" i="9"/>
  <c r="N21" i="9"/>
  <c r="O21" i="9"/>
  <c r="C22" i="9"/>
  <c r="D22" i="9"/>
  <c r="E22" i="9"/>
  <c r="F22" i="9"/>
  <c r="G22" i="9"/>
  <c r="H22" i="9"/>
  <c r="I22" i="9"/>
  <c r="J22" i="9"/>
  <c r="K22" i="9"/>
  <c r="L22" i="9"/>
  <c r="M22" i="9"/>
  <c r="N22" i="9"/>
  <c r="O22" i="9"/>
  <c r="C23" i="9"/>
  <c r="D23" i="9"/>
  <c r="E23" i="9"/>
  <c r="F23" i="9"/>
  <c r="G23" i="9"/>
  <c r="H23" i="9"/>
  <c r="I23" i="9"/>
  <c r="J23" i="9"/>
  <c r="K23" i="9"/>
  <c r="L23" i="9"/>
  <c r="M23" i="9"/>
  <c r="N23" i="9"/>
  <c r="O23" i="9"/>
  <c r="C24" i="9"/>
  <c r="D24" i="9"/>
  <c r="E24" i="9"/>
  <c r="F24" i="9"/>
  <c r="G24" i="9"/>
  <c r="H24" i="9"/>
  <c r="I24" i="9"/>
  <c r="J24" i="9"/>
  <c r="K24" i="9"/>
  <c r="L24" i="9"/>
  <c r="M24" i="9"/>
  <c r="N24" i="9"/>
  <c r="O24" i="9"/>
  <c r="C25" i="9"/>
  <c r="D25" i="9"/>
  <c r="E25" i="9"/>
  <c r="F25" i="9"/>
  <c r="G25" i="9"/>
  <c r="H25" i="9"/>
  <c r="I25" i="9"/>
  <c r="J25" i="9"/>
  <c r="K25" i="9"/>
  <c r="L25" i="9"/>
  <c r="M25" i="9"/>
  <c r="N25" i="9"/>
  <c r="O25" i="9"/>
  <c r="C26" i="9"/>
  <c r="D26" i="9"/>
  <c r="E26" i="9"/>
  <c r="F26" i="9"/>
  <c r="G26" i="9"/>
  <c r="H26" i="9"/>
  <c r="I26" i="9"/>
  <c r="J26" i="9"/>
  <c r="K26" i="9"/>
  <c r="L26" i="9"/>
  <c r="M26" i="9"/>
  <c r="N26" i="9"/>
  <c r="O26" i="9"/>
  <c r="C27" i="9"/>
  <c r="D27" i="9"/>
  <c r="E27" i="9"/>
  <c r="F27" i="9"/>
  <c r="G27" i="9"/>
  <c r="H27" i="9"/>
  <c r="I27" i="9"/>
  <c r="J27" i="9"/>
  <c r="K27" i="9"/>
  <c r="L27" i="9"/>
  <c r="M27" i="9"/>
  <c r="N27" i="9"/>
  <c r="O27" i="9"/>
  <c r="C28" i="9"/>
  <c r="D28" i="9"/>
  <c r="E28" i="9"/>
  <c r="F28" i="9"/>
  <c r="G28" i="9"/>
  <c r="H28" i="9"/>
  <c r="I28" i="9"/>
  <c r="J28" i="9"/>
  <c r="K28" i="9"/>
  <c r="L28" i="9"/>
  <c r="M28" i="9"/>
  <c r="N28" i="9"/>
  <c r="O28" i="9"/>
  <c r="C29" i="9"/>
  <c r="D29" i="9"/>
  <c r="E29" i="9"/>
  <c r="F29" i="9"/>
  <c r="G29" i="9"/>
  <c r="H29" i="9"/>
  <c r="I29" i="9"/>
  <c r="J29" i="9"/>
  <c r="K29" i="9"/>
  <c r="L29" i="9"/>
  <c r="M29" i="9"/>
  <c r="N29" i="9"/>
  <c r="O29" i="9"/>
  <c r="C30" i="9"/>
  <c r="D30" i="9"/>
  <c r="E30" i="9"/>
  <c r="F30" i="9"/>
  <c r="G30" i="9"/>
  <c r="H30" i="9"/>
  <c r="I30" i="9"/>
  <c r="J30" i="9"/>
  <c r="K30" i="9"/>
  <c r="L30" i="9"/>
  <c r="M30" i="9"/>
  <c r="N30" i="9"/>
  <c r="O30" i="9"/>
  <c r="C31" i="9"/>
  <c r="D31" i="9"/>
  <c r="E31" i="9"/>
  <c r="F31" i="9"/>
  <c r="G31" i="9"/>
  <c r="H31" i="9"/>
  <c r="I31" i="9"/>
  <c r="J31" i="9"/>
  <c r="K31" i="9"/>
  <c r="L31" i="9"/>
  <c r="M31" i="9"/>
  <c r="N31" i="9"/>
  <c r="O31" i="9"/>
  <c r="C32" i="9"/>
  <c r="D32" i="9"/>
  <c r="E32" i="9"/>
  <c r="F32" i="9"/>
  <c r="G32" i="9"/>
  <c r="H32" i="9"/>
  <c r="I32" i="9"/>
  <c r="J32" i="9"/>
  <c r="K32" i="9"/>
  <c r="L32" i="9"/>
  <c r="M32" i="9"/>
  <c r="N32" i="9"/>
  <c r="O32" i="9"/>
  <c r="C33" i="9"/>
  <c r="D33" i="9"/>
  <c r="E33" i="9"/>
  <c r="F33" i="9"/>
  <c r="G33" i="9"/>
  <c r="H33" i="9"/>
  <c r="I33" i="9"/>
  <c r="J33" i="9"/>
  <c r="K33" i="9"/>
  <c r="L33" i="9"/>
  <c r="M33" i="9"/>
  <c r="N33" i="9"/>
  <c r="O33" i="9"/>
  <c r="C34" i="9"/>
  <c r="D34" i="9"/>
  <c r="E34" i="9"/>
  <c r="F34" i="9"/>
  <c r="G34" i="9"/>
  <c r="H34" i="9"/>
  <c r="I34" i="9"/>
  <c r="J34" i="9"/>
  <c r="K34" i="9"/>
  <c r="L34" i="9"/>
  <c r="M34" i="9"/>
  <c r="N34" i="9"/>
  <c r="O34" i="9"/>
  <c r="C4" i="2"/>
  <c r="D4" i="2"/>
  <c r="E4" i="2"/>
  <c r="F4" i="2"/>
  <c r="G4" i="2"/>
  <c r="H4" i="2"/>
  <c r="I4" i="2"/>
  <c r="J4" i="2"/>
  <c r="K4" i="2"/>
  <c r="L4" i="2"/>
  <c r="M4" i="2"/>
  <c r="N4" i="2"/>
  <c r="O4" i="2"/>
  <c r="C5" i="2"/>
  <c r="D5" i="2"/>
  <c r="E5" i="2"/>
  <c r="F5" i="2"/>
  <c r="G5" i="2"/>
  <c r="H5" i="2"/>
  <c r="I5" i="2"/>
  <c r="J5" i="2"/>
  <c r="K5" i="2"/>
  <c r="L5" i="2"/>
  <c r="M5" i="2"/>
  <c r="N5" i="2"/>
  <c r="O5" i="2"/>
  <c r="C6" i="2"/>
  <c r="D6" i="2"/>
  <c r="E6" i="2"/>
  <c r="F6" i="2"/>
  <c r="G6" i="2"/>
  <c r="H6" i="2"/>
  <c r="I6" i="2"/>
  <c r="J6" i="2"/>
  <c r="K6" i="2"/>
  <c r="L6" i="2"/>
  <c r="M6" i="2"/>
  <c r="N6" i="2"/>
  <c r="O6" i="2"/>
  <c r="C7" i="2"/>
  <c r="D7" i="2"/>
  <c r="E7" i="2"/>
  <c r="F7" i="2"/>
  <c r="G7" i="2"/>
  <c r="H7" i="2"/>
  <c r="I7" i="2"/>
  <c r="J7" i="2"/>
  <c r="K7" i="2"/>
  <c r="L7" i="2"/>
  <c r="M7" i="2"/>
  <c r="N7" i="2"/>
  <c r="O7" i="2"/>
  <c r="C8" i="2"/>
  <c r="D8" i="2"/>
  <c r="E8" i="2"/>
  <c r="F8" i="2"/>
  <c r="G8" i="2"/>
  <c r="H8" i="2"/>
  <c r="I8" i="2"/>
  <c r="J8" i="2"/>
  <c r="K8" i="2"/>
  <c r="L8" i="2"/>
  <c r="M8" i="2"/>
  <c r="N8" i="2"/>
  <c r="O8" i="2"/>
  <c r="C9" i="2"/>
  <c r="D9" i="2"/>
  <c r="E9" i="2"/>
  <c r="F9" i="2"/>
  <c r="G9" i="2"/>
  <c r="H9" i="2"/>
  <c r="I9" i="2"/>
  <c r="J9" i="2"/>
  <c r="K9" i="2"/>
  <c r="L9" i="2"/>
  <c r="M9" i="2"/>
  <c r="N9" i="2"/>
  <c r="O9" i="2"/>
  <c r="C10" i="2"/>
  <c r="D10" i="2"/>
  <c r="E10" i="2"/>
  <c r="F10" i="2"/>
  <c r="G10" i="2"/>
  <c r="H10" i="2"/>
  <c r="I10" i="2"/>
  <c r="J10" i="2"/>
  <c r="K10" i="2"/>
  <c r="L10" i="2"/>
  <c r="M10" i="2"/>
  <c r="N10" i="2"/>
  <c r="O10" i="2"/>
  <c r="C11" i="2"/>
  <c r="D11" i="2"/>
  <c r="E11" i="2"/>
  <c r="F11" i="2"/>
  <c r="G11" i="2"/>
  <c r="H11" i="2"/>
  <c r="I11" i="2"/>
  <c r="J11" i="2"/>
  <c r="K11" i="2"/>
  <c r="L11" i="2"/>
  <c r="M11" i="2"/>
  <c r="N11" i="2"/>
  <c r="O11" i="2"/>
  <c r="C12" i="2"/>
  <c r="D12" i="2"/>
  <c r="E12" i="2"/>
  <c r="F12" i="2"/>
  <c r="G12" i="2"/>
  <c r="H12" i="2"/>
  <c r="I12" i="2"/>
  <c r="J12" i="2"/>
  <c r="K12" i="2"/>
  <c r="L12" i="2"/>
  <c r="M12" i="2"/>
  <c r="N12" i="2"/>
  <c r="O12" i="2"/>
  <c r="C13" i="2"/>
  <c r="D13" i="2"/>
  <c r="E13" i="2"/>
  <c r="F13" i="2"/>
  <c r="G13" i="2"/>
  <c r="H13" i="2"/>
  <c r="I13" i="2"/>
  <c r="J13" i="2"/>
  <c r="K13" i="2"/>
  <c r="L13" i="2"/>
  <c r="M13" i="2"/>
  <c r="N13" i="2"/>
  <c r="O13" i="2"/>
  <c r="C14" i="2"/>
  <c r="D14" i="2"/>
  <c r="E14" i="2"/>
  <c r="F14" i="2"/>
  <c r="G14" i="2"/>
  <c r="H14" i="2"/>
  <c r="I14" i="2"/>
  <c r="J14" i="2"/>
  <c r="K14" i="2"/>
  <c r="L14" i="2"/>
  <c r="M14" i="2"/>
  <c r="N14" i="2"/>
  <c r="O14" i="2"/>
  <c r="C15" i="2"/>
  <c r="D15" i="2"/>
  <c r="E15" i="2"/>
  <c r="F15" i="2"/>
  <c r="G15" i="2"/>
  <c r="H15" i="2"/>
  <c r="I15" i="2"/>
  <c r="J15" i="2"/>
  <c r="K15" i="2"/>
  <c r="L15" i="2"/>
  <c r="M15" i="2"/>
  <c r="N15" i="2"/>
  <c r="O15" i="2"/>
  <c r="C16" i="2"/>
  <c r="D16" i="2"/>
  <c r="E16" i="2"/>
  <c r="F16" i="2"/>
  <c r="G16" i="2"/>
  <c r="H16" i="2"/>
  <c r="I16" i="2"/>
  <c r="J16" i="2"/>
  <c r="K16" i="2"/>
  <c r="L16" i="2"/>
  <c r="M16" i="2"/>
  <c r="N16" i="2"/>
  <c r="O16" i="2"/>
  <c r="C17" i="2"/>
  <c r="D17" i="2"/>
  <c r="E17" i="2"/>
  <c r="F17" i="2"/>
  <c r="G17" i="2"/>
  <c r="H17" i="2"/>
  <c r="I17" i="2"/>
  <c r="J17" i="2"/>
  <c r="K17" i="2"/>
  <c r="L17" i="2"/>
  <c r="M17" i="2"/>
  <c r="N17" i="2"/>
  <c r="O17" i="2"/>
  <c r="C18" i="2"/>
  <c r="D18" i="2"/>
  <c r="E18" i="2"/>
  <c r="F18" i="2"/>
  <c r="G18" i="2"/>
  <c r="H18" i="2"/>
  <c r="I18" i="2"/>
  <c r="J18" i="2"/>
  <c r="K18" i="2"/>
  <c r="L18" i="2"/>
  <c r="M18" i="2"/>
  <c r="N18" i="2"/>
  <c r="O18" i="2"/>
  <c r="C19" i="2"/>
  <c r="D19" i="2"/>
  <c r="E19" i="2"/>
  <c r="F19" i="2"/>
  <c r="G19" i="2"/>
  <c r="H19" i="2"/>
  <c r="I19" i="2"/>
  <c r="J19" i="2"/>
  <c r="K19" i="2"/>
  <c r="L19" i="2"/>
  <c r="M19" i="2"/>
  <c r="N19" i="2"/>
  <c r="O19" i="2"/>
  <c r="C20" i="2"/>
  <c r="D20" i="2"/>
  <c r="E20" i="2"/>
  <c r="F20" i="2"/>
  <c r="G20" i="2"/>
  <c r="H20" i="2"/>
  <c r="I20" i="2"/>
  <c r="J20" i="2"/>
  <c r="K20" i="2"/>
  <c r="L20" i="2"/>
  <c r="M20" i="2"/>
  <c r="N20" i="2"/>
  <c r="O20" i="2"/>
  <c r="C21" i="2"/>
  <c r="D21" i="2"/>
  <c r="E21" i="2"/>
  <c r="F21" i="2"/>
  <c r="G21" i="2"/>
  <c r="H21" i="2"/>
  <c r="I21" i="2"/>
  <c r="J21" i="2"/>
  <c r="K21" i="2"/>
  <c r="L21" i="2"/>
  <c r="M21" i="2"/>
  <c r="N21" i="2"/>
  <c r="O21" i="2"/>
  <c r="C22" i="2"/>
  <c r="D22" i="2"/>
  <c r="E22" i="2"/>
  <c r="F22" i="2"/>
  <c r="G22" i="2"/>
  <c r="H22" i="2"/>
  <c r="I22" i="2"/>
  <c r="J22" i="2"/>
  <c r="K22" i="2"/>
  <c r="L22" i="2"/>
  <c r="M22" i="2"/>
  <c r="N22" i="2"/>
  <c r="O22" i="2"/>
  <c r="C23" i="2"/>
  <c r="D23" i="2"/>
  <c r="E23" i="2"/>
  <c r="F23" i="2"/>
  <c r="G23" i="2"/>
  <c r="H23" i="2"/>
  <c r="I23" i="2"/>
  <c r="J23" i="2"/>
  <c r="K23" i="2"/>
  <c r="L23" i="2"/>
  <c r="M23" i="2"/>
  <c r="N23" i="2"/>
  <c r="O23" i="2"/>
  <c r="C24" i="2"/>
  <c r="D24" i="2"/>
  <c r="E24" i="2"/>
  <c r="F24" i="2"/>
  <c r="G24" i="2"/>
  <c r="H24" i="2"/>
  <c r="I24" i="2"/>
  <c r="J24" i="2"/>
  <c r="K24" i="2"/>
  <c r="L24" i="2"/>
  <c r="M24" i="2"/>
  <c r="N24" i="2"/>
  <c r="O24" i="2"/>
  <c r="C25" i="2"/>
  <c r="D25" i="2"/>
  <c r="E25" i="2"/>
  <c r="F25" i="2"/>
  <c r="G25" i="2"/>
  <c r="H25" i="2"/>
  <c r="I25" i="2"/>
  <c r="J25" i="2"/>
  <c r="K25" i="2"/>
  <c r="L25" i="2"/>
  <c r="M25" i="2"/>
  <c r="N25" i="2"/>
  <c r="O25" i="2"/>
  <c r="C26" i="2"/>
  <c r="D26" i="2"/>
  <c r="E26" i="2"/>
  <c r="F26" i="2"/>
  <c r="G26" i="2"/>
  <c r="H26" i="2"/>
  <c r="I26" i="2"/>
  <c r="J26" i="2"/>
  <c r="K26" i="2"/>
  <c r="L26" i="2"/>
  <c r="M26" i="2"/>
  <c r="N26" i="2"/>
  <c r="O26" i="2"/>
  <c r="C27" i="2"/>
  <c r="D27" i="2"/>
  <c r="E27" i="2"/>
  <c r="F27" i="2"/>
  <c r="G27" i="2"/>
  <c r="H27" i="2"/>
  <c r="I27" i="2"/>
  <c r="J27" i="2"/>
  <c r="K27" i="2"/>
  <c r="L27" i="2"/>
  <c r="M27" i="2"/>
  <c r="N27" i="2"/>
  <c r="O27" i="2"/>
  <c r="C28" i="2"/>
  <c r="D28" i="2"/>
  <c r="E28" i="2"/>
  <c r="F28" i="2"/>
  <c r="G28" i="2"/>
  <c r="H28" i="2"/>
  <c r="I28" i="2"/>
  <c r="J28" i="2"/>
  <c r="K28" i="2"/>
  <c r="L28" i="2"/>
  <c r="M28" i="2"/>
  <c r="N28" i="2"/>
  <c r="O28" i="2"/>
  <c r="C29" i="2"/>
  <c r="D29" i="2"/>
  <c r="E29" i="2"/>
  <c r="F29" i="2"/>
  <c r="G29" i="2"/>
  <c r="H29" i="2"/>
  <c r="I29" i="2"/>
  <c r="J29" i="2"/>
  <c r="K29" i="2"/>
  <c r="L29" i="2"/>
  <c r="M29" i="2"/>
  <c r="N29" i="2"/>
  <c r="O29" i="2"/>
  <c r="C30" i="2"/>
  <c r="D30" i="2"/>
  <c r="E30" i="2"/>
  <c r="F30" i="2"/>
  <c r="G30" i="2"/>
  <c r="H30" i="2"/>
  <c r="I30" i="2"/>
  <c r="J30" i="2"/>
  <c r="K30" i="2"/>
  <c r="L30" i="2"/>
  <c r="M30" i="2"/>
  <c r="N30" i="2"/>
  <c r="O30" i="2"/>
  <c r="C31" i="2"/>
  <c r="D31" i="2"/>
  <c r="E31" i="2"/>
  <c r="F31" i="2"/>
  <c r="G31" i="2"/>
  <c r="H31" i="2"/>
  <c r="I31" i="2"/>
  <c r="J31" i="2"/>
  <c r="K31" i="2"/>
  <c r="L31" i="2"/>
  <c r="M31" i="2"/>
  <c r="N31" i="2"/>
  <c r="O31" i="2"/>
  <c r="C32" i="2"/>
  <c r="D32" i="2"/>
  <c r="E32" i="2"/>
  <c r="F32" i="2"/>
  <c r="G32" i="2"/>
  <c r="H32" i="2"/>
  <c r="I32" i="2"/>
  <c r="J32" i="2"/>
  <c r="K32" i="2"/>
  <c r="L32" i="2"/>
  <c r="M32" i="2"/>
  <c r="N32" i="2"/>
  <c r="O32" i="2"/>
  <c r="C33" i="2"/>
  <c r="D33" i="2"/>
  <c r="E33" i="2"/>
  <c r="F33" i="2"/>
  <c r="G33" i="2"/>
  <c r="H33" i="2"/>
  <c r="I33" i="2"/>
  <c r="J33" i="2"/>
  <c r="K33" i="2"/>
  <c r="L33" i="2"/>
  <c r="M33" i="2"/>
  <c r="N33" i="2"/>
  <c r="O33" i="2"/>
  <c r="C34" i="2"/>
  <c r="D34" i="2"/>
  <c r="E34" i="2"/>
  <c r="F34" i="2"/>
  <c r="G34" i="2"/>
  <c r="H34" i="2"/>
  <c r="I34" i="2"/>
  <c r="J34" i="2"/>
  <c r="K34" i="2"/>
  <c r="L34" i="2"/>
  <c r="M34" i="2"/>
  <c r="N34" i="2"/>
  <c r="O34" i="2"/>
  <c r="C35" i="2"/>
  <c r="D35" i="2"/>
  <c r="E35" i="2"/>
  <c r="F35" i="2"/>
  <c r="G35" i="2"/>
  <c r="H35" i="2"/>
  <c r="I35" i="2"/>
  <c r="J35" i="2"/>
  <c r="K35" i="2"/>
  <c r="L35" i="2"/>
  <c r="M35" i="2"/>
  <c r="N35" i="2"/>
  <c r="O35" i="2"/>
  <c r="C36" i="2"/>
  <c r="D36" i="2"/>
  <c r="E36" i="2"/>
  <c r="F36" i="2"/>
  <c r="G36" i="2"/>
  <c r="H36" i="2"/>
  <c r="I36" i="2"/>
  <c r="J36" i="2"/>
  <c r="K36" i="2"/>
  <c r="L36" i="2"/>
  <c r="M36" i="2"/>
  <c r="N36" i="2"/>
  <c r="O36" i="2"/>
  <c r="C37" i="2"/>
  <c r="D37" i="2"/>
  <c r="E37" i="2"/>
  <c r="F37" i="2"/>
  <c r="G37" i="2"/>
  <c r="H37" i="2"/>
  <c r="I37" i="2"/>
  <c r="J37" i="2"/>
  <c r="K37" i="2"/>
  <c r="L37" i="2"/>
  <c r="M37" i="2"/>
  <c r="N37" i="2"/>
  <c r="O37" i="2"/>
  <c r="C38" i="2"/>
  <c r="D38" i="2"/>
  <c r="E38" i="2"/>
  <c r="F38" i="2"/>
  <c r="G38" i="2"/>
  <c r="H38" i="2"/>
  <c r="I38" i="2"/>
  <c r="J38" i="2"/>
  <c r="K38" i="2"/>
  <c r="L38" i="2"/>
  <c r="M38" i="2"/>
  <c r="N38" i="2"/>
  <c r="O38" i="2"/>
  <c r="C39" i="2"/>
  <c r="D39" i="2"/>
  <c r="E39" i="2"/>
  <c r="F39" i="2"/>
  <c r="G39" i="2"/>
  <c r="H39" i="2"/>
  <c r="I39" i="2"/>
  <c r="J39" i="2"/>
  <c r="K39" i="2"/>
  <c r="L39" i="2"/>
  <c r="M39" i="2"/>
  <c r="N39" i="2"/>
  <c r="O39" i="2"/>
  <c r="C40" i="2"/>
  <c r="D40" i="2"/>
  <c r="E40" i="2"/>
  <c r="F40" i="2"/>
  <c r="G40" i="2"/>
  <c r="H40" i="2"/>
  <c r="I40" i="2"/>
  <c r="J40" i="2"/>
  <c r="K40" i="2"/>
  <c r="L40" i="2"/>
  <c r="M40" i="2"/>
  <c r="N40" i="2"/>
  <c r="O40" i="2"/>
  <c r="C41" i="2"/>
  <c r="D41" i="2"/>
  <c r="E41" i="2"/>
  <c r="F41" i="2"/>
  <c r="G41" i="2"/>
  <c r="H41" i="2"/>
  <c r="I41" i="2"/>
  <c r="J41" i="2"/>
  <c r="K41" i="2"/>
  <c r="L41" i="2"/>
  <c r="M41" i="2"/>
  <c r="N41" i="2"/>
  <c r="O41" i="2"/>
  <c r="C42" i="2"/>
  <c r="D42" i="2"/>
  <c r="E42" i="2"/>
  <c r="F42" i="2"/>
  <c r="G42" i="2"/>
  <c r="H42" i="2"/>
  <c r="I42" i="2"/>
  <c r="J42" i="2"/>
  <c r="K42" i="2"/>
  <c r="L42" i="2"/>
  <c r="M42" i="2"/>
  <c r="N42" i="2"/>
  <c r="O42" i="2"/>
  <c r="C43" i="2"/>
  <c r="D43" i="2"/>
  <c r="E43" i="2"/>
  <c r="F43" i="2"/>
  <c r="G43" i="2"/>
  <c r="H43" i="2"/>
  <c r="I43" i="2"/>
  <c r="J43" i="2"/>
  <c r="K43" i="2"/>
  <c r="L43" i="2"/>
  <c r="M43" i="2"/>
  <c r="N43" i="2"/>
  <c r="O43" i="2"/>
  <c r="C44" i="2"/>
  <c r="D44" i="2"/>
  <c r="E44" i="2"/>
  <c r="F44" i="2"/>
  <c r="G44" i="2"/>
  <c r="H44" i="2"/>
  <c r="I44" i="2"/>
  <c r="J44" i="2"/>
  <c r="K44" i="2"/>
  <c r="L44" i="2"/>
  <c r="M44" i="2"/>
  <c r="N44" i="2"/>
  <c r="O44" i="2"/>
  <c r="C45" i="2"/>
  <c r="D45" i="2"/>
  <c r="E45" i="2"/>
  <c r="F45" i="2"/>
  <c r="G45" i="2"/>
  <c r="H45" i="2"/>
  <c r="I45" i="2"/>
  <c r="J45" i="2"/>
  <c r="K45" i="2"/>
  <c r="L45" i="2"/>
  <c r="M45" i="2"/>
  <c r="N45" i="2"/>
  <c r="O45" i="2"/>
  <c r="C46" i="2"/>
  <c r="D46" i="2"/>
  <c r="E46" i="2"/>
  <c r="F46" i="2"/>
  <c r="G46" i="2"/>
  <c r="H46" i="2"/>
  <c r="I46" i="2"/>
  <c r="J46" i="2"/>
  <c r="K46" i="2"/>
  <c r="L46" i="2"/>
  <c r="M46" i="2"/>
  <c r="N46" i="2"/>
  <c r="O46" i="2"/>
  <c r="C47" i="2"/>
  <c r="D47" i="2"/>
  <c r="E47" i="2"/>
  <c r="F47" i="2"/>
  <c r="G47" i="2"/>
  <c r="H47" i="2"/>
  <c r="I47" i="2"/>
  <c r="J47" i="2"/>
  <c r="K47" i="2"/>
  <c r="L47" i="2"/>
  <c r="M47" i="2"/>
  <c r="N47" i="2"/>
  <c r="O47" i="2"/>
  <c r="C48" i="2"/>
  <c r="D48" i="2"/>
  <c r="E48" i="2"/>
  <c r="F48" i="2"/>
  <c r="G48" i="2"/>
  <c r="H48" i="2"/>
  <c r="I48" i="2"/>
  <c r="J48" i="2"/>
  <c r="K48" i="2"/>
  <c r="L48" i="2"/>
  <c r="M48" i="2"/>
  <c r="N48" i="2"/>
  <c r="O48" i="2"/>
  <c r="C49" i="2"/>
  <c r="D49" i="2"/>
  <c r="E49" i="2"/>
  <c r="F49" i="2"/>
  <c r="G49" i="2"/>
  <c r="H49" i="2"/>
  <c r="I49" i="2"/>
  <c r="J49" i="2"/>
  <c r="K49" i="2"/>
  <c r="L49" i="2"/>
  <c r="M49" i="2"/>
  <c r="N49" i="2"/>
  <c r="O49" i="2"/>
  <c r="C50" i="2"/>
  <c r="D50" i="2"/>
  <c r="E50" i="2"/>
  <c r="F50" i="2"/>
  <c r="G50" i="2"/>
  <c r="H50" i="2"/>
  <c r="I50" i="2"/>
  <c r="J50" i="2"/>
  <c r="K50" i="2"/>
  <c r="L50" i="2"/>
  <c r="M50" i="2"/>
  <c r="N50" i="2"/>
  <c r="O50" i="2"/>
  <c r="C51" i="2"/>
  <c r="D51" i="2"/>
  <c r="E51" i="2"/>
  <c r="F51" i="2"/>
  <c r="G51" i="2"/>
  <c r="H51" i="2"/>
  <c r="I51" i="2"/>
  <c r="J51" i="2"/>
  <c r="K51" i="2"/>
  <c r="L51" i="2"/>
  <c r="M51" i="2"/>
  <c r="N51" i="2"/>
  <c r="O51" i="2"/>
  <c r="C52" i="2"/>
  <c r="D52" i="2"/>
  <c r="E52" i="2"/>
  <c r="F52" i="2"/>
  <c r="G52" i="2"/>
  <c r="H52" i="2"/>
  <c r="I52" i="2"/>
  <c r="J52" i="2"/>
  <c r="K52" i="2"/>
  <c r="L52" i="2"/>
  <c r="M52" i="2"/>
  <c r="N52" i="2"/>
  <c r="O52" i="2"/>
  <c r="C53" i="2"/>
  <c r="D53" i="2"/>
  <c r="E53" i="2"/>
  <c r="F53" i="2"/>
  <c r="G53" i="2"/>
  <c r="H53" i="2"/>
  <c r="I53" i="2"/>
  <c r="J53" i="2"/>
  <c r="K53" i="2"/>
  <c r="L53" i="2"/>
  <c r="M53" i="2"/>
  <c r="N53" i="2"/>
  <c r="O53" i="2"/>
  <c r="C54" i="2"/>
  <c r="D54" i="2"/>
  <c r="E54" i="2"/>
  <c r="F54" i="2"/>
  <c r="G54" i="2"/>
  <c r="H54" i="2"/>
  <c r="I54" i="2"/>
  <c r="J54" i="2"/>
  <c r="K54" i="2"/>
  <c r="L54" i="2"/>
  <c r="M54" i="2"/>
  <c r="N54" i="2"/>
  <c r="O54" i="2"/>
  <c r="C55" i="2"/>
  <c r="D55" i="2"/>
  <c r="E55" i="2"/>
  <c r="F55" i="2"/>
  <c r="G55" i="2"/>
  <c r="H55" i="2"/>
  <c r="I55" i="2"/>
  <c r="J55" i="2"/>
  <c r="K55" i="2"/>
  <c r="L55" i="2"/>
  <c r="M55" i="2"/>
  <c r="N55" i="2"/>
  <c r="O55" i="2"/>
  <c r="C56" i="2"/>
  <c r="D56" i="2"/>
  <c r="E56" i="2"/>
  <c r="F56" i="2"/>
  <c r="G56" i="2"/>
  <c r="H56" i="2"/>
  <c r="I56" i="2"/>
  <c r="J56" i="2"/>
  <c r="K56" i="2"/>
  <c r="L56" i="2"/>
  <c r="M56" i="2"/>
  <c r="N56" i="2"/>
  <c r="O56" i="2"/>
  <c r="C57" i="2"/>
  <c r="D57" i="2"/>
  <c r="E57" i="2"/>
  <c r="F57" i="2"/>
  <c r="G57" i="2"/>
  <c r="H57" i="2"/>
  <c r="I57" i="2"/>
  <c r="J57" i="2"/>
  <c r="K57" i="2"/>
  <c r="L57" i="2"/>
  <c r="M57" i="2"/>
  <c r="N57" i="2"/>
  <c r="O57" i="2"/>
  <c r="C58" i="2"/>
  <c r="D58" i="2"/>
  <c r="E58" i="2"/>
  <c r="F58" i="2"/>
  <c r="G58" i="2"/>
  <c r="H58" i="2"/>
  <c r="I58" i="2"/>
  <c r="J58" i="2"/>
  <c r="K58" i="2"/>
  <c r="L58" i="2"/>
  <c r="M58" i="2"/>
  <c r="N58" i="2"/>
  <c r="O58" i="2"/>
  <c r="C59" i="2"/>
  <c r="D59" i="2"/>
  <c r="E59" i="2"/>
  <c r="F59" i="2"/>
  <c r="G59" i="2"/>
  <c r="H59" i="2"/>
  <c r="I59" i="2"/>
  <c r="J59" i="2"/>
  <c r="K59" i="2"/>
  <c r="L59" i="2"/>
  <c r="M59" i="2"/>
  <c r="N59" i="2"/>
  <c r="O59" i="2"/>
  <c r="C60" i="2"/>
  <c r="D60" i="2"/>
  <c r="E60" i="2"/>
  <c r="F60" i="2"/>
  <c r="G60" i="2"/>
  <c r="H60" i="2"/>
  <c r="I60" i="2"/>
  <c r="J60" i="2"/>
  <c r="K60" i="2"/>
  <c r="L60" i="2"/>
  <c r="M60" i="2"/>
  <c r="N60" i="2"/>
  <c r="O60" i="2"/>
  <c r="C61" i="2"/>
  <c r="D61" i="2"/>
  <c r="E61" i="2"/>
  <c r="F61" i="2"/>
  <c r="G61" i="2"/>
  <c r="H61" i="2"/>
  <c r="I61" i="2"/>
  <c r="J61" i="2"/>
  <c r="K61" i="2"/>
  <c r="L61" i="2"/>
  <c r="M61" i="2"/>
  <c r="N61" i="2"/>
  <c r="O61" i="2"/>
  <c r="C62" i="2"/>
  <c r="D62" i="2"/>
  <c r="E62" i="2"/>
  <c r="F62" i="2"/>
  <c r="G62" i="2"/>
  <c r="H62" i="2"/>
  <c r="I62" i="2"/>
  <c r="J62" i="2"/>
  <c r="K62" i="2"/>
  <c r="L62" i="2"/>
  <c r="M62" i="2"/>
  <c r="N62" i="2"/>
  <c r="O62" i="2"/>
  <c r="C63" i="2"/>
  <c r="D63" i="2"/>
  <c r="E63" i="2"/>
  <c r="F63" i="2"/>
  <c r="G63" i="2"/>
  <c r="H63" i="2"/>
  <c r="I63" i="2"/>
  <c r="J63" i="2"/>
  <c r="K63" i="2"/>
  <c r="L63" i="2"/>
  <c r="M63" i="2"/>
  <c r="N63" i="2"/>
  <c r="O63" i="2"/>
  <c r="C64" i="2"/>
  <c r="D64" i="2"/>
  <c r="E64" i="2"/>
  <c r="F64" i="2"/>
  <c r="G64" i="2"/>
  <c r="H64" i="2"/>
  <c r="I64" i="2"/>
  <c r="J64" i="2"/>
  <c r="K64" i="2"/>
  <c r="L64" i="2"/>
  <c r="M64" i="2"/>
  <c r="N64" i="2"/>
  <c r="O64" i="2"/>
  <c r="C65" i="2"/>
  <c r="D65" i="2"/>
  <c r="E65" i="2"/>
  <c r="F65" i="2"/>
  <c r="G65" i="2"/>
  <c r="H65" i="2"/>
  <c r="I65" i="2"/>
  <c r="J65" i="2"/>
  <c r="K65" i="2"/>
  <c r="L65" i="2"/>
  <c r="M65" i="2"/>
  <c r="N65" i="2"/>
  <c r="O65" i="2"/>
  <c r="C66" i="2"/>
  <c r="D66" i="2"/>
  <c r="E66" i="2"/>
  <c r="F66" i="2"/>
  <c r="G66" i="2"/>
  <c r="H66" i="2"/>
  <c r="I66" i="2"/>
  <c r="J66" i="2"/>
  <c r="K66" i="2"/>
  <c r="L66" i="2"/>
  <c r="M66" i="2"/>
  <c r="N66" i="2"/>
  <c r="O66" i="2"/>
  <c r="C67" i="2"/>
  <c r="D67" i="2"/>
  <c r="E67" i="2"/>
  <c r="F67" i="2"/>
  <c r="G67" i="2"/>
  <c r="H67" i="2"/>
  <c r="I67" i="2"/>
  <c r="J67" i="2"/>
  <c r="K67" i="2"/>
  <c r="L67" i="2"/>
  <c r="M67" i="2"/>
  <c r="N67" i="2"/>
  <c r="O67" i="2"/>
  <c r="C68" i="2"/>
  <c r="D68" i="2"/>
  <c r="E68" i="2"/>
  <c r="F68" i="2"/>
  <c r="G68" i="2"/>
  <c r="H68" i="2"/>
  <c r="I68" i="2"/>
  <c r="J68" i="2"/>
  <c r="K68" i="2"/>
  <c r="L68" i="2"/>
  <c r="M68" i="2"/>
  <c r="N68" i="2"/>
  <c r="O68" i="2"/>
  <c r="C69" i="2"/>
  <c r="D69" i="2"/>
  <c r="E69" i="2"/>
  <c r="F69" i="2"/>
  <c r="G69" i="2"/>
  <c r="H69" i="2"/>
  <c r="I69" i="2"/>
  <c r="J69" i="2"/>
  <c r="K69" i="2"/>
  <c r="L69" i="2"/>
  <c r="M69" i="2"/>
  <c r="N69" i="2"/>
  <c r="O69" i="2"/>
  <c r="C70" i="2"/>
  <c r="D70" i="2"/>
  <c r="E70" i="2"/>
  <c r="F70" i="2"/>
  <c r="G70" i="2"/>
  <c r="H70" i="2"/>
  <c r="I70" i="2"/>
  <c r="J70" i="2"/>
  <c r="K70" i="2"/>
  <c r="L70" i="2"/>
  <c r="M70" i="2"/>
  <c r="N70" i="2"/>
  <c r="O70" i="2"/>
  <c r="C71" i="2"/>
  <c r="D71" i="2"/>
  <c r="E71" i="2"/>
  <c r="F71" i="2"/>
  <c r="G71" i="2"/>
  <c r="H71" i="2"/>
  <c r="I71" i="2"/>
  <c r="J71" i="2"/>
  <c r="K71" i="2"/>
  <c r="L71" i="2"/>
  <c r="M71" i="2"/>
  <c r="N71" i="2"/>
  <c r="O71" i="2"/>
  <c r="C72" i="2"/>
  <c r="D72" i="2"/>
  <c r="E72" i="2"/>
  <c r="F72" i="2"/>
  <c r="G72" i="2"/>
  <c r="H72" i="2"/>
  <c r="I72" i="2"/>
  <c r="J72" i="2"/>
  <c r="K72" i="2"/>
  <c r="L72" i="2"/>
  <c r="M72" i="2"/>
  <c r="N72" i="2"/>
  <c r="O72" i="2"/>
  <c r="C73" i="2"/>
  <c r="D73" i="2"/>
  <c r="E73" i="2"/>
  <c r="F73" i="2"/>
  <c r="G73" i="2"/>
  <c r="H73" i="2"/>
  <c r="I73" i="2"/>
  <c r="J73" i="2"/>
  <c r="K73" i="2"/>
  <c r="L73" i="2"/>
  <c r="M73" i="2"/>
  <c r="N73" i="2"/>
  <c r="O73" i="2"/>
  <c r="C74" i="2"/>
  <c r="D74" i="2"/>
  <c r="E74" i="2"/>
  <c r="F74" i="2"/>
  <c r="G74" i="2"/>
  <c r="H74" i="2"/>
  <c r="I74" i="2"/>
  <c r="J74" i="2"/>
  <c r="K74" i="2"/>
  <c r="L74" i="2"/>
  <c r="M74" i="2"/>
  <c r="N74" i="2"/>
  <c r="O74" i="2"/>
  <c r="C75" i="2"/>
  <c r="D75" i="2"/>
  <c r="E75" i="2"/>
  <c r="F75" i="2"/>
  <c r="G75" i="2"/>
  <c r="H75" i="2"/>
  <c r="I75" i="2"/>
  <c r="J75" i="2"/>
  <c r="K75" i="2"/>
  <c r="L75" i="2"/>
  <c r="M75" i="2"/>
  <c r="N75" i="2"/>
  <c r="O75" i="2"/>
  <c r="C76" i="2"/>
  <c r="D76" i="2"/>
  <c r="E76" i="2"/>
  <c r="F76" i="2"/>
  <c r="G76" i="2"/>
  <c r="H76" i="2"/>
  <c r="I76" i="2"/>
  <c r="J76" i="2"/>
  <c r="K76" i="2"/>
  <c r="L76" i="2"/>
  <c r="M76" i="2"/>
  <c r="N76" i="2"/>
  <c r="O76" i="2"/>
  <c r="C77" i="2"/>
  <c r="D77" i="2"/>
  <c r="E77" i="2"/>
  <c r="F77" i="2"/>
  <c r="G77" i="2"/>
  <c r="H77" i="2"/>
  <c r="I77" i="2"/>
  <c r="J77" i="2"/>
  <c r="K77" i="2"/>
  <c r="L77" i="2"/>
  <c r="M77" i="2"/>
  <c r="N77" i="2"/>
  <c r="O77" i="2"/>
  <c r="C78" i="2"/>
  <c r="D78" i="2"/>
  <c r="E78" i="2"/>
  <c r="F78" i="2"/>
  <c r="G78" i="2"/>
  <c r="H78" i="2"/>
  <c r="I78" i="2"/>
  <c r="J78" i="2"/>
  <c r="K78" i="2"/>
  <c r="L78" i="2"/>
  <c r="M78" i="2"/>
  <c r="N78" i="2"/>
  <c r="O78" i="2"/>
  <c r="C79" i="2"/>
  <c r="D79" i="2"/>
  <c r="E79" i="2"/>
  <c r="F79" i="2"/>
  <c r="G79" i="2"/>
  <c r="H79" i="2"/>
  <c r="I79" i="2"/>
  <c r="J79" i="2"/>
  <c r="K79" i="2"/>
  <c r="L79" i="2"/>
  <c r="M79" i="2"/>
  <c r="N79" i="2"/>
  <c r="O79" i="2"/>
  <c r="C80" i="2"/>
  <c r="D80" i="2"/>
  <c r="E80" i="2"/>
  <c r="F80" i="2"/>
  <c r="G80" i="2"/>
  <c r="H80" i="2"/>
  <c r="I80" i="2"/>
  <c r="J80" i="2"/>
  <c r="K80" i="2"/>
  <c r="L80" i="2"/>
  <c r="M80" i="2"/>
  <c r="N80" i="2"/>
  <c r="O80" i="2"/>
  <c r="C81" i="2"/>
  <c r="D81" i="2"/>
  <c r="E81" i="2"/>
  <c r="F81" i="2"/>
  <c r="G81" i="2"/>
  <c r="H81" i="2"/>
  <c r="I81" i="2"/>
  <c r="J81" i="2"/>
  <c r="K81" i="2"/>
  <c r="L81" i="2"/>
  <c r="M81" i="2"/>
  <c r="N81" i="2"/>
  <c r="O81" i="2"/>
  <c r="C82" i="2"/>
  <c r="D82" i="2"/>
  <c r="E82" i="2"/>
  <c r="F82" i="2"/>
  <c r="G82" i="2"/>
  <c r="H82" i="2"/>
  <c r="I82" i="2"/>
  <c r="J82" i="2"/>
  <c r="K82" i="2"/>
  <c r="L82" i="2"/>
  <c r="M82" i="2"/>
  <c r="N82" i="2"/>
  <c r="O82" i="2"/>
  <c r="C83" i="2"/>
  <c r="D83" i="2"/>
  <c r="E83" i="2"/>
  <c r="F83" i="2"/>
  <c r="G83" i="2"/>
  <c r="H83" i="2"/>
  <c r="I83" i="2"/>
  <c r="J83" i="2"/>
  <c r="K83" i="2"/>
  <c r="L83" i="2"/>
  <c r="M83" i="2"/>
  <c r="N83" i="2"/>
  <c r="O83" i="2"/>
  <c r="C84" i="2"/>
  <c r="D84" i="2"/>
  <c r="E84" i="2"/>
  <c r="F84" i="2"/>
  <c r="G84" i="2"/>
  <c r="H84" i="2"/>
  <c r="I84" i="2"/>
  <c r="J84" i="2"/>
  <c r="K84" i="2"/>
  <c r="L84" i="2"/>
  <c r="M84" i="2"/>
  <c r="N84" i="2"/>
  <c r="O84" i="2"/>
  <c r="C85" i="2"/>
  <c r="D85" i="2"/>
  <c r="E85" i="2"/>
  <c r="F85" i="2"/>
  <c r="G85" i="2"/>
  <c r="H85" i="2"/>
  <c r="I85" i="2"/>
  <c r="J85" i="2"/>
  <c r="K85" i="2"/>
  <c r="L85" i="2"/>
  <c r="M85" i="2"/>
  <c r="N85" i="2"/>
  <c r="O85" i="2"/>
  <c r="C86" i="2"/>
  <c r="D86" i="2"/>
  <c r="E86" i="2"/>
  <c r="F86" i="2"/>
  <c r="G86" i="2"/>
  <c r="H86" i="2"/>
  <c r="I86" i="2"/>
  <c r="J86" i="2"/>
  <c r="K86" i="2"/>
  <c r="L86" i="2"/>
  <c r="M86" i="2"/>
  <c r="N86" i="2"/>
  <c r="O86" i="2"/>
  <c r="C87" i="2"/>
  <c r="D87" i="2"/>
  <c r="E87" i="2"/>
  <c r="F87" i="2"/>
  <c r="G87" i="2"/>
  <c r="H87" i="2"/>
  <c r="I87" i="2"/>
  <c r="J87" i="2"/>
  <c r="K87" i="2"/>
  <c r="L87" i="2"/>
  <c r="M87" i="2"/>
  <c r="N87" i="2"/>
  <c r="O87" i="2"/>
  <c r="C88" i="2"/>
  <c r="D88" i="2"/>
  <c r="E88" i="2"/>
  <c r="F88" i="2"/>
  <c r="G88" i="2"/>
  <c r="H88" i="2"/>
  <c r="I88" i="2"/>
  <c r="J88" i="2"/>
  <c r="K88" i="2"/>
  <c r="L88" i="2"/>
  <c r="M88" i="2"/>
  <c r="N88" i="2"/>
  <c r="O88" i="2"/>
  <c r="C89" i="2"/>
  <c r="D89" i="2"/>
  <c r="E89" i="2"/>
  <c r="F89" i="2"/>
  <c r="G89" i="2"/>
  <c r="H89" i="2"/>
  <c r="I89" i="2"/>
  <c r="J89" i="2"/>
  <c r="K89" i="2"/>
  <c r="L89" i="2"/>
  <c r="M89" i="2"/>
  <c r="N89" i="2"/>
  <c r="O89" i="2"/>
  <c r="C90" i="2"/>
  <c r="D90" i="2"/>
  <c r="E90" i="2"/>
  <c r="F90" i="2"/>
  <c r="G90" i="2"/>
  <c r="H90" i="2"/>
  <c r="I90" i="2"/>
  <c r="J90" i="2"/>
  <c r="K90" i="2"/>
  <c r="L90" i="2"/>
  <c r="M90" i="2"/>
  <c r="N90" i="2"/>
  <c r="O90" i="2"/>
  <c r="C91" i="2"/>
  <c r="D91" i="2"/>
  <c r="E91" i="2"/>
  <c r="F91" i="2"/>
  <c r="G91" i="2"/>
  <c r="H91" i="2"/>
  <c r="I91" i="2"/>
  <c r="J91" i="2"/>
  <c r="K91" i="2"/>
  <c r="L91" i="2"/>
  <c r="M91" i="2"/>
  <c r="N91" i="2"/>
  <c r="O91" i="2"/>
  <c r="C92" i="2"/>
  <c r="D92" i="2"/>
  <c r="E92" i="2"/>
  <c r="F92" i="2"/>
  <c r="G92" i="2"/>
  <c r="H92" i="2"/>
  <c r="I92" i="2"/>
  <c r="J92" i="2"/>
  <c r="K92" i="2"/>
  <c r="L92" i="2"/>
  <c r="M92" i="2"/>
  <c r="N92" i="2"/>
  <c r="O92" i="2"/>
  <c r="C93" i="2"/>
  <c r="D93" i="2"/>
  <c r="E93" i="2"/>
  <c r="F93" i="2"/>
  <c r="G93" i="2"/>
  <c r="H93" i="2"/>
  <c r="I93" i="2"/>
  <c r="J93" i="2"/>
  <c r="K93" i="2"/>
  <c r="L93" i="2"/>
  <c r="M93" i="2"/>
  <c r="N93" i="2"/>
  <c r="O93" i="2"/>
  <c r="C94" i="2"/>
  <c r="D94" i="2"/>
  <c r="E94" i="2"/>
  <c r="F94" i="2"/>
  <c r="G94" i="2"/>
  <c r="H94" i="2"/>
  <c r="I94" i="2"/>
  <c r="J94" i="2"/>
  <c r="K94" i="2"/>
  <c r="L94" i="2"/>
  <c r="M94" i="2"/>
  <c r="N94" i="2"/>
  <c r="O94" i="2"/>
  <c r="C95" i="2"/>
  <c r="D95" i="2"/>
  <c r="E95" i="2"/>
  <c r="F95" i="2"/>
  <c r="G95" i="2"/>
  <c r="H95" i="2"/>
  <c r="I95" i="2"/>
  <c r="J95" i="2"/>
  <c r="K95" i="2"/>
  <c r="L95" i="2"/>
  <c r="M95" i="2"/>
  <c r="N95" i="2"/>
  <c r="O95" i="2"/>
  <c r="C96" i="2"/>
  <c r="D96" i="2"/>
  <c r="E96" i="2"/>
  <c r="F96" i="2"/>
  <c r="G96" i="2"/>
  <c r="H96" i="2"/>
  <c r="I96" i="2"/>
  <c r="J96" i="2"/>
  <c r="K96" i="2"/>
  <c r="L96" i="2"/>
  <c r="M96" i="2"/>
  <c r="N96" i="2"/>
  <c r="O96" i="2"/>
  <c r="C97" i="2"/>
  <c r="D97" i="2"/>
  <c r="E97" i="2"/>
  <c r="F97" i="2"/>
  <c r="G97" i="2"/>
  <c r="H97" i="2"/>
  <c r="I97" i="2"/>
  <c r="J97" i="2"/>
  <c r="K97" i="2"/>
  <c r="L97" i="2"/>
  <c r="M97" i="2"/>
  <c r="N97" i="2"/>
  <c r="O97" i="2"/>
  <c r="C98" i="2"/>
  <c r="D98" i="2"/>
  <c r="E98" i="2"/>
  <c r="F98" i="2"/>
  <c r="G98" i="2"/>
  <c r="H98" i="2"/>
  <c r="I98" i="2"/>
  <c r="J98" i="2"/>
  <c r="K98" i="2"/>
  <c r="L98" i="2"/>
  <c r="M98" i="2"/>
  <c r="N98" i="2"/>
  <c r="O98" i="2"/>
  <c r="C99" i="2"/>
  <c r="D99" i="2"/>
  <c r="E99" i="2"/>
  <c r="F99" i="2"/>
  <c r="G99" i="2"/>
  <c r="H99" i="2"/>
  <c r="I99" i="2"/>
  <c r="J99" i="2"/>
  <c r="K99" i="2"/>
  <c r="L99" i="2"/>
  <c r="M99" i="2"/>
  <c r="N99" i="2"/>
  <c r="O99" i="2"/>
  <c r="C100" i="2"/>
  <c r="D100" i="2"/>
  <c r="E100" i="2"/>
  <c r="F100" i="2"/>
  <c r="G100" i="2"/>
  <c r="H100" i="2"/>
  <c r="I100" i="2"/>
  <c r="J100" i="2"/>
  <c r="K100" i="2"/>
  <c r="L100" i="2"/>
  <c r="M100" i="2"/>
  <c r="N100" i="2"/>
  <c r="O100" i="2"/>
  <c r="C101" i="2"/>
  <c r="D101" i="2"/>
  <c r="E101" i="2"/>
  <c r="F101" i="2"/>
  <c r="G101" i="2"/>
  <c r="H101" i="2"/>
  <c r="I101" i="2"/>
  <c r="J101" i="2"/>
  <c r="K101" i="2"/>
  <c r="L101" i="2"/>
  <c r="M101" i="2"/>
  <c r="N101" i="2"/>
  <c r="O101" i="2"/>
  <c r="C102" i="2"/>
  <c r="D102" i="2"/>
  <c r="E102" i="2"/>
  <c r="F102" i="2"/>
  <c r="G102" i="2"/>
  <c r="H102" i="2"/>
  <c r="I102" i="2"/>
  <c r="J102" i="2"/>
  <c r="K102" i="2"/>
  <c r="L102" i="2"/>
  <c r="M102" i="2"/>
  <c r="N102" i="2"/>
  <c r="O102" i="2"/>
  <c r="C103" i="2"/>
  <c r="D103" i="2"/>
  <c r="E103" i="2"/>
  <c r="F103" i="2"/>
  <c r="G103" i="2"/>
  <c r="H103" i="2"/>
  <c r="I103" i="2"/>
  <c r="J103" i="2"/>
  <c r="K103" i="2"/>
  <c r="L103" i="2"/>
  <c r="M103" i="2"/>
  <c r="N103" i="2"/>
  <c r="O103" i="2"/>
  <c r="C104" i="2"/>
  <c r="D104" i="2"/>
  <c r="E104" i="2"/>
  <c r="F104" i="2"/>
  <c r="G104" i="2"/>
  <c r="H104" i="2"/>
  <c r="I104" i="2"/>
  <c r="J104" i="2"/>
  <c r="K104" i="2"/>
  <c r="L104" i="2"/>
  <c r="M104" i="2"/>
  <c r="N104" i="2"/>
  <c r="O104" i="2"/>
  <c r="C105" i="2"/>
  <c r="D105" i="2"/>
  <c r="E105" i="2"/>
  <c r="F105" i="2"/>
  <c r="G105" i="2"/>
  <c r="H105" i="2"/>
  <c r="I105" i="2"/>
  <c r="J105" i="2"/>
  <c r="K105" i="2"/>
  <c r="L105" i="2"/>
  <c r="M105" i="2"/>
  <c r="N105" i="2"/>
  <c r="O105" i="2"/>
  <c r="C106" i="2"/>
  <c r="D106" i="2"/>
  <c r="E106" i="2"/>
  <c r="F106" i="2"/>
  <c r="G106" i="2"/>
  <c r="H106" i="2"/>
  <c r="I106" i="2"/>
  <c r="J106" i="2"/>
  <c r="K106" i="2"/>
  <c r="L106" i="2"/>
  <c r="M106" i="2"/>
  <c r="N106" i="2"/>
  <c r="O106" i="2"/>
  <c r="C107" i="2"/>
  <c r="D107" i="2"/>
  <c r="E107" i="2"/>
  <c r="F107" i="2"/>
  <c r="G107" i="2"/>
  <c r="H107" i="2"/>
  <c r="I107" i="2"/>
  <c r="J107" i="2"/>
  <c r="K107" i="2"/>
  <c r="L107" i="2"/>
  <c r="M107" i="2"/>
  <c r="N107" i="2"/>
  <c r="O107" i="2"/>
  <c r="C108" i="2"/>
  <c r="D108" i="2"/>
  <c r="E108" i="2"/>
  <c r="F108" i="2"/>
  <c r="G108" i="2"/>
  <c r="H108" i="2"/>
  <c r="I108" i="2"/>
  <c r="J108" i="2"/>
  <c r="K108" i="2"/>
  <c r="L108" i="2"/>
  <c r="M108" i="2"/>
  <c r="N108" i="2"/>
  <c r="O108" i="2"/>
  <c r="C109" i="2"/>
  <c r="D109" i="2"/>
  <c r="E109" i="2"/>
  <c r="F109" i="2"/>
  <c r="G109" i="2"/>
  <c r="H109" i="2"/>
  <c r="I109" i="2"/>
  <c r="J109" i="2"/>
  <c r="K109" i="2"/>
  <c r="L109" i="2"/>
  <c r="M109" i="2"/>
  <c r="N109" i="2"/>
  <c r="O109" i="2"/>
  <c r="C110" i="2"/>
  <c r="D110" i="2"/>
  <c r="E110" i="2"/>
  <c r="F110" i="2"/>
  <c r="G110" i="2"/>
  <c r="H110" i="2"/>
  <c r="I110" i="2"/>
  <c r="J110" i="2"/>
  <c r="K110" i="2"/>
  <c r="L110" i="2"/>
  <c r="M110" i="2"/>
  <c r="N110" i="2"/>
  <c r="O110" i="2"/>
  <c r="C111" i="2"/>
  <c r="D111" i="2"/>
  <c r="E111" i="2"/>
  <c r="F111" i="2"/>
  <c r="G111" i="2"/>
  <c r="H111" i="2"/>
  <c r="I111" i="2"/>
  <c r="J111" i="2"/>
  <c r="K111" i="2"/>
  <c r="L111" i="2"/>
  <c r="M111" i="2"/>
  <c r="N111" i="2"/>
  <c r="O111" i="2"/>
  <c r="C112" i="2"/>
  <c r="D112" i="2"/>
  <c r="E112" i="2"/>
  <c r="F112" i="2"/>
  <c r="G112" i="2"/>
  <c r="H112" i="2"/>
  <c r="I112" i="2"/>
  <c r="J112" i="2"/>
  <c r="K112" i="2"/>
  <c r="L112" i="2"/>
  <c r="M112" i="2"/>
  <c r="N112" i="2"/>
  <c r="O112" i="2"/>
  <c r="C113" i="2"/>
  <c r="D113" i="2"/>
  <c r="E113" i="2"/>
  <c r="F113" i="2"/>
  <c r="G113" i="2"/>
  <c r="H113" i="2"/>
  <c r="I113" i="2"/>
  <c r="J113" i="2"/>
  <c r="K113" i="2"/>
  <c r="L113" i="2"/>
  <c r="M113" i="2"/>
  <c r="N113" i="2"/>
  <c r="O113" i="2"/>
  <c r="C114" i="2"/>
  <c r="D114" i="2"/>
  <c r="E114" i="2"/>
  <c r="F114" i="2"/>
  <c r="G114" i="2"/>
  <c r="H114" i="2"/>
  <c r="I114" i="2"/>
  <c r="J114" i="2"/>
  <c r="K114" i="2"/>
  <c r="L114" i="2"/>
  <c r="M114" i="2"/>
  <c r="N114" i="2"/>
  <c r="O114" i="2"/>
  <c r="C115" i="2"/>
  <c r="D115" i="2"/>
  <c r="E115" i="2"/>
  <c r="F115" i="2"/>
  <c r="G115" i="2"/>
  <c r="H115" i="2"/>
  <c r="I115" i="2"/>
  <c r="J115" i="2"/>
  <c r="K115" i="2"/>
  <c r="L115" i="2"/>
  <c r="M115" i="2"/>
  <c r="N115" i="2"/>
  <c r="O115" i="2"/>
  <c r="C116" i="2"/>
  <c r="D116" i="2"/>
  <c r="E116" i="2"/>
  <c r="F116" i="2"/>
  <c r="G116" i="2"/>
  <c r="H116" i="2"/>
  <c r="I116" i="2"/>
  <c r="J116" i="2"/>
  <c r="K116" i="2"/>
  <c r="L116" i="2"/>
  <c r="M116" i="2"/>
  <c r="N116" i="2"/>
  <c r="O116" i="2"/>
  <c r="C117" i="2"/>
  <c r="D117" i="2"/>
  <c r="E117" i="2"/>
  <c r="F117" i="2"/>
  <c r="G117" i="2"/>
  <c r="H117" i="2"/>
  <c r="I117" i="2"/>
  <c r="J117" i="2"/>
  <c r="K117" i="2"/>
  <c r="L117" i="2"/>
  <c r="M117" i="2"/>
  <c r="N117" i="2"/>
  <c r="O117" i="2"/>
  <c r="C118" i="2"/>
  <c r="D118" i="2"/>
  <c r="E118" i="2"/>
  <c r="F118" i="2"/>
  <c r="G118" i="2"/>
  <c r="H118" i="2"/>
  <c r="I118" i="2"/>
  <c r="J118" i="2"/>
  <c r="K118" i="2"/>
  <c r="L118" i="2"/>
  <c r="M118" i="2"/>
  <c r="N118" i="2"/>
  <c r="O118" i="2"/>
  <c r="C119" i="2"/>
  <c r="D119" i="2"/>
  <c r="E119" i="2"/>
  <c r="F119" i="2"/>
  <c r="G119" i="2"/>
  <c r="H119" i="2"/>
  <c r="I119" i="2"/>
  <c r="J119" i="2"/>
  <c r="K119" i="2"/>
  <c r="L119" i="2"/>
  <c r="M119" i="2"/>
  <c r="N119" i="2"/>
  <c r="O119" i="2"/>
  <c r="C120" i="2"/>
  <c r="D120" i="2"/>
  <c r="E120" i="2"/>
  <c r="F120" i="2"/>
  <c r="G120" i="2"/>
  <c r="H120" i="2"/>
  <c r="I120" i="2"/>
  <c r="J120" i="2"/>
  <c r="K120" i="2"/>
  <c r="L120" i="2"/>
  <c r="M120" i="2"/>
  <c r="N120" i="2"/>
  <c r="O120" i="2"/>
  <c r="C121" i="2"/>
  <c r="D121" i="2"/>
  <c r="E121" i="2"/>
  <c r="F121" i="2"/>
  <c r="G121" i="2"/>
  <c r="H121" i="2"/>
  <c r="I121" i="2"/>
  <c r="J121" i="2"/>
  <c r="K121" i="2"/>
  <c r="L121" i="2"/>
  <c r="M121" i="2"/>
  <c r="N121" i="2"/>
  <c r="O121" i="2"/>
  <c r="C122" i="2"/>
  <c r="D122" i="2"/>
  <c r="E122" i="2"/>
  <c r="F122" i="2"/>
  <c r="G122" i="2"/>
  <c r="H122" i="2"/>
  <c r="I122" i="2"/>
  <c r="J122" i="2"/>
  <c r="K122" i="2"/>
  <c r="L122" i="2"/>
  <c r="M122" i="2"/>
  <c r="N122" i="2"/>
  <c r="O122" i="2"/>
  <c r="C123" i="2"/>
  <c r="D123" i="2"/>
  <c r="E123" i="2"/>
  <c r="F123" i="2"/>
  <c r="G123" i="2"/>
  <c r="H123" i="2"/>
  <c r="I123" i="2"/>
  <c r="J123" i="2"/>
  <c r="K123" i="2"/>
  <c r="L123" i="2"/>
  <c r="M123" i="2"/>
  <c r="N123" i="2"/>
  <c r="O123" i="2"/>
  <c r="C124" i="2"/>
  <c r="D124" i="2"/>
  <c r="E124" i="2"/>
  <c r="F124" i="2"/>
  <c r="G124" i="2"/>
  <c r="H124" i="2"/>
  <c r="I124" i="2"/>
  <c r="J124" i="2"/>
  <c r="K124" i="2"/>
  <c r="L124" i="2"/>
  <c r="M124" i="2"/>
  <c r="N124" i="2"/>
  <c r="O124" i="2"/>
  <c r="C125" i="2"/>
  <c r="D125" i="2"/>
  <c r="E125" i="2"/>
  <c r="F125" i="2"/>
  <c r="G125" i="2"/>
  <c r="H125" i="2"/>
  <c r="I125" i="2"/>
  <c r="J125" i="2"/>
  <c r="K125" i="2"/>
  <c r="L125" i="2"/>
  <c r="M125" i="2"/>
  <c r="N125" i="2"/>
  <c r="O125" i="2"/>
  <c r="C126" i="2"/>
  <c r="D126" i="2"/>
  <c r="E126" i="2"/>
  <c r="F126" i="2"/>
  <c r="G126" i="2"/>
  <c r="H126" i="2"/>
  <c r="I126" i="2"/>
  <c r="J126" i="2"/>
  <c r="K126" i="2"/>
  <c r="L126" i="2"/>
  <c r="M126" i="2"/>
  <c r="N126" i="2"/>
  <c r="O126" i="2"/>
  <c r="C127" i="2"/>
  <c r="D127" i="2"/>
  <c r="E127" i="2"/>
  <c r="F127" i="2"/>
  <c r="G127" i="2"/>
  <c r="H127" i="2"/>
  <c r="I127" i="2"/>
  <c r="J127" i="2"/>
  <c r="K127" i="2"/>
  <c r="L127" i="2"/>
  <c r="M127" i="2"/>
  <c r="N127" i="2"/>
  <c r="O127" i="2"/>
  <c r="C128" i="2"/>
  <c r="D128" i="2"/>
  <c r="E128" i="2"/>
  <c r="F128" i="2"/>
  <c r="G128" i="2"/>
  <c r="H128" i="2"/>
  <c r="I128" i="2"/>
  <c r="J128" i="2"/>
  <c r="K128" i="2"/>
  <c r="L128" i="2"/>
  <c r="M128" i="2"/>
  <c r="N128" i="2"/>
  <c r="O128" i="2"/>
  <c r="C129" i="2"/>
  <c r="D129" i="2"/>
  <c r="E129" i="2"/>
  <c r="F129" i="2"/>
  <c r="G129" i="2"/>
  <c r="H129" i="2"/>
  <c r="I129" i="2"/>
  <c r="J129" i="2"/>
  <c r="K129" i="2"/>
  <c r="L129" i="2"/>
  <c r="M129" i="2"/>
  <c r="N129" i="2"/>
  <c r="O129" i="2"/>
  <c r="C130" i="2"/>
  <c r="D130" i="2"/>
  <c r="E130" i="2"/>
  <c r="F130" i="2"/>
  <c r="G130" i="2"/>
  <c r="H130" i="2"/>
  <c r="I130" i="2"/>
  <c r="J130" i="2"/>
  <c r="K130" i="2"/>
  <c r="L130" i="2"/>
  <c r="M130" i="2"/>
  <c r="N130" i="2"/>
  <c r="O130" i="2"/>
  <c r="C131" i="2"/>
  <c r="D131" i="2"/>
  <c r="E131" i="2"/>
  <c r="F131" i="2"/>
  <c r="G131" i="2"/>
  <c r="H131" i="2"/>
  <c r="I131" i="2"/>
  <c r="J131" i="2"/>
  <c r="K131" i="2"/>
  <c r="L131" i="2"/>
  <c r="M131" i="2"/>
  <c r="N131" i="2"/>
  <c r="O131" i="2"/>
  <c r="C132" i="2"/>
  <c r="D132" i="2"/>
  <c r="E132" i="2"/>
  <c r="F132" i="2"/>
  <c r="G132" i="2"/>
  <c r="H132" i="2"/>
  <c r="I132" i="2"/>
  <c r="J132" i="2"/>
  <c r="K132" i="2"/>
  <c r="L132" i="2"/>
  <c r="M132" i="2"/>
  <c r="N132" i="2"/>
  <c r="O132" i="2"/>
  <c r="C133" i="2"/>
  <c r="D133" i="2"/>
  <c r="E133" i="2"/>
  <c r="F133" i="2"/>
  <c r="G133" i="2"/>
  <c r="H133" i="2"/>
  <c r="I133" i="2"/>
  <c r="J133" i="2"/>
  <c r="K133" i="2"/>
  <c r="L133" i="2"/>
  <c r="M133" i="2"/>
  <c r="N133" i="2"/>
  <c r="O133" i="2"/>
  <c r="C134" i="2"/>
  <c r="D134" i="2"/>
  <c r="E134" i="2"/>
  <c r="F134" i="2"/>
  <c r="G134" i="2"/>
  <c r="H134" i="2"/>
  <c r="I134" i="2"/>
  <c r="J134" i="2"/>
  <c r="K134" i="2"/>
  <c r="L134" i="2"/>
  <c r="M134" i="2"/>
  <c r="N134" i="2"/>
  <c r="O134" i="2"/>
  <c r="C135" i="2"/>
  <c r="D135" i="2"/>
  <c r="E135" i="2"/>
  <c r="F135" i="2"/>
  <c r="G135" i="2"/>
  <c r="H135" i="2"/>
  <c r="I135" i="2"/>
  <c r="J135" i="2"/>
  <c r="K135" i="2"/>
  <c r="L135" i="2"/>
  <c r="M135" i="2"/>
  <c r="N135" i="2"/>
  <c r="O135" i="2"/>
  <c r="C136" i="2"/>
  <c r="D136" i="2"/>
  <c r="E136" i="2"/>
  <c r="F136" i="2"/>
  <c r="G136" i="2"/>
  <c r="H136" i="2"/>
  <c r="I136" i="2"/>
  <c r="J136" i="2"/>
  <c r="K136" i="2"/>
  <c r="L136" i="2"/>
  <c r="M136" i="2"/>
  <c r="N136" i="2"/>
  <c r="O136" i="2"/>
  <c r="C137" i="2"/>
  <c r="D137" i="2"/>
  <c r="E137" i="2"/>
  <c r="F137" i="2"/>
  <c r="G137" i="2"/>
  <c r="H137" i="2"/>
  <c r="I137" i="2"/>
  <c r="J137" i="2"/>
  <c r="K137" i="2"/>
  <c r="L137" i="2"/>
  <c r="M137" i="2"/>
  <c r="N137" i="2"/>
  <c r="O137" i="2"/>
  <c r="C138" i="2"/>
  <c r="D138" i="2"/>
  <c r="E138" i="2"/>
  <c r="F138" i="2"/>
  <c r="G138" i="2"/>
  <c r="H138" i="2"/>
  <c r="I138" i="2"/>
  <c r="J138" i="2"/>
  <c r="K138" i="2"/>
  <c r="L138" i="2"/>
  <c r="M138" i="2"/>
  <c r="N138" i="2"/>
  <c r="O138" i="2"/>
  <c r="C139" i="2"/>
  <c r="D139" i="2"/>
  <c r="E139" i="2"/>
  <c r="F139" i="2"/>
  <c r="G139" i="2"/>
  <c r="H139" i="2"/>
  <c r="I139" i="2"/>
  <c r="J139" i="2"/>
  <c r="K139" i="2"/>
  <c r="L139" i="2"/>
  <c r="M139" i="2"/>
  <c r="N139" i="2"/>
  <c r="O139" i="2"/>
  <c r="C140" i="2"/>
  <c r="D140" i="2"/>
  <c r="E140" i="2"/>
  <c r="F140" i="2"/>
  <c r="G140" i="2"/>
  <c r="H140" i="2"/>
  <c r="I140" i="2"/>
  <c r="J140" i="2"/>
  <c r="K140" i="2"/>
  <c r="L140" i="2"/>
  <c r="M140" i="2"/>
  <c r="N140" i="2"/>
  <c r="O140" i="2"/>
  <c r="C141" i="2"/>
  <c r="D141" i="2"/>
  <c r="E141" i="2"/>
  <c r="F141" i="2"/>
  <c r="G141" i="2"/>
  <c r="H141" i="2"/>
  <c r="I141" i="2"/>
  <c r="J141" i="2"/>
  <c r="K141" i="2"/>
  <c r="L141" i="2"/>
  <c r="M141" i="2"/>
  <c r="N141" i="2"/>
  <c r="O141" i="2"/>
  <c r="C142" i="2"/>
  <c r="D142" i="2"/>
  <c r="E142" i="2"/>
  <c r="F142" i="2"/>
  <c r="G142" i="2"/>
  <c r="H142" i="2"/>
  <c r="I142" i="2"/>
  <c r="J142" i="2"/>
  <c r="K142" i="2"/>
  <c r="L142" i="2"/>
  <c r="M142" i="2"/>
  <c r="N142" i="2"/>
  <c r="O142" i="2"/>
  <c r="C143" i="2"/>
  <c r="D143" i="2"/>
  <c r="E143" i="2"/>
  <c r="F143" i="2"/>
  <c r="G143" i="2"/>
  <c r="H143" i="2"/>
  <c r="I143" i="2"/>
  <c r="J143" i="2"/>
  <c r="K143" i="2"/>
  <c r="L143" i="2"/>
  <c r="M143" i="2"/>
  <c r="N143" i="2"/>
  <c r="O143" i="2"/>
  <c r="C144" i="2"/>
  <c r="D144" i="2"/>
  <c r="E144" i="2"/>
  <c r="F144" i="2"/>
  <c r="G144" i="2"/>
  <c r="H144" i="2"/>
  <c r="I144" i="2"/>
  <c r="J144" i="2"/>
  <c r="K144" i="2"/>
  <c r="L144" i="2"/>
  <c r="M144" i="2"/>
  <c r="N144" i="2"/>
  <c r="O144" i="2"/>
  <c r="C145" i="2"/>
  <c r="D145" i="2"/>
  <c r="E145" i="2"/>
  <c r="F145" i="2"/>
  <c r="G145" i="2"/>
  <c r="H145" i="2"/>
  <c r="I145" i="2"/>
  <c r="J145" i="2"/>
  <c r="K145" i="2"/>
  <c r="L145" i="2"/>
  <c r="M145" i="2"/>
  <c r="N145" i="2"/>
  <c r="O145" i="2"/>
  <c r="C146" i="2"/>
  <c r="D146" i="2"/>
  <c r="E146" i="2"/>
  <c r="F146" i="2"/>
  <c r="G146" i="2"/>
  <c r="H146" i="2"/>
  <c r="I146" i="2"/>
  <c r="J146" i="2"/>
  <c r="K146" i="2"/>
  <c r="L146" i="2"/>
  <c r="M146" i="2"/>
  <c r="N146" i="2"/>
  <c r="O146" i="2"/>
  <c r="C147" i="2"/>
  <c r="D147" i="2"/>
  <c r="E147" i="2"/>
  <c r="F147" i="2"/>
  <c r="G147" i="2"/>
  <c r="H147" i="2"/>
  <c r="I147" i="2"/>
  <c r="J147" i="2"/>
  <c r="K147" i="2"/>
  <c r="L147" i="2"/>
  <c r="M147" i="2"/>
  <c r="N147" i="2"/>
  <c r="O147" i="2"/>
  <c r="C148" i="2"/>
  <c r="D148" i="2"/>
  <c r="E148" i="2"/>
  <c r="F148" i="2"/>
  <c r="G148" i="2"/>
  <c r="H148" i="2"/>
  <c r="I148" i="2"/>
  <c r="J148" i="2"/>
  <c r="K148" i="2"/>
  <c r="L148" i="2"/>
  <c r="M148" i="2"/>
  <c r="N148" i="2"/>
  <c r="O148" i="2"/>
  <c r="C149" i="2"/>
  <c r="D149" i="2"/>
  <c r="E149" i="2"/>
  <c r="F149" i="2"/>
  <c r="G149" i="2"/>
  <c r="H149" i="2"/>
  <c r="I149" i="2"/>
  <c r="J149" i="2"/>
  <c r="K149" i="2"/>
  <c r="L149" i="2"/>
  <c r="M149" i="2"/>
  <c r="N149" i="2"/>
  <c r="O149" i="2"/>
  <c r="C150" i="2"/>
  <c r="D150" i="2"/>
  <c r="E150" i="2"/>
  <c r="F150" i="2"/>
  <c r="G150" i="2"/>
  <c r="H150" i="2"/>
  <c r="I150" i="2"/>
  <c r="J150" i="2"/>
  <c r="K150" i="2"/>
  <c r="L150" i="2"/>
  <c r="M150" i="2"/>
  <c r="N150" i="2"/>
  <c r="O150" i="2"/>
  <c r="C151" i="2"/>
  <c r="D151" i="2"/>
  <c r="E151" i="2"/>
  <c r="F151" i="2"/>
  <c r="G151" i="2"/>
  <c r="H151" i="2"/>
  <c r="I151" i="2"/>
  <c r="J151" i="2"/>
  <c r="K151" i="2"/>
  <c r="L151" i="2"/>
  <c r="M151" i="2"/>
  <c r="N151" i="2"/>
  <c r="O151" i="2"/>
  <c r="C152" i="2"/>
  <c r="D152" i="2"/>
  <c r="E152" i="2"/>
  <c r="F152" i="2"/>
  <c r="G152" i="2"/>
  <c r="H152" i="2"/>
  <c r="I152" i="2"/>
  <c r="J152" i="2"/>
  <c r="K152" i="2"/>
  <c r="L152" i="2"/>
  <c r="M152" i="2"/>
  <c r="N152" i="2"/>
  <c r="O152" i="2"/>
  <c r="C153" i="2"/>
  <c r="D153" i="2"/>
  <c r="E153" i="2"/>
  <c r="F153" i="2"/>
  <c r="G153" i="2"/>
  <c r="H153" i="2"/>
  <c r="I153" i="2"/>
  <c r="J153" i="2"/>
  <c r="K153" i="2"/>
  <c r="L153" i="2"/>
  <c r="M153" i="2"/>
  <c r="N153" i="2"/>
  <c r="O153" i="2"/>
  <c r="C154" i="2"/>
  <c r="D154" i="2"/>
  <c r="E154" i="2"/>
  <c r="F154" i="2"/>
  <c r="G154" i="2"/>
  <c r="H154" i="2"/>
  <c r="I154" i="2"/>
  <c r="J154" i="2"/>
  <c r="K154" i="2"/>
  <c r="L154" i="2"/>
  <c r="M154" i="2"/>
  <c r="N154" i="2"/>
  <c r="O154" i="2"/>
  <c r="C155" i="2"/>
  <c r="D155" i="2"/>
  <c r="E155" i="2"/>
  <c r="F155" i="2"/>
  <c r="G155" i="2"/>
  <c r="H155" i="2"/>
  <c r="I155" i="2"/>
  <c r="J155" i="2"/>
  <c r="K155" i="2"/>
  <c r="L155" i="2"/>
  <c r="M155" i="2"/>
  <c r="N155" i="2"/>
  <c r="O155" i="2"/>
  <c r="C156" i="2"/>
  <c r="D156" i="2"/>
  <c r="E156" i="2"/>
  <c r="F156" i="2"/>
  <c r="G156" i="2"/>
  <c r="H156" i="2"/>
  <c r="I156" i="2"/>
  <c r="J156" i="2"/>
  <c r="K156" i="2"/>
  <c r="L156" i="2"/>
  <c r="M156" i="2"/>
  <c r="N156" i="2"/>
  <c r="O156" i="2"/>
  <c r="C157" i="2"/>
  <c r="D157" i="2"/>
  <c r="E157" i="2"/>
  <c r="F157" i="2"/>
  <c r="G157" i="2"/>
  <c r="H157" i="2"/>
  <c r="I157" i="2"/>
  <c r="J157" i="2"/>
  <c r="K157" i="2"/>
  <c r="L157" i="2"/>
  <c r="M157" i="2"/>
  <c r="N157" i="2"/>
  <c r="O157" i="2"/>
  <c r="C158" i="2"/>
  <c r="D158" i="2"/>
  <c r="E158" i="2"/>
  <c r="F158" i="2"/>
  <c r="G158" i="2"/>
  <c r="H158" i="2"/>
  <c r="I158" i="2"/>
  <c r="J158" i="2"/>
  <c r="K158" i="2"/>
  <c r="L158" i="2"/>
  <c r="M158" i="2"/>
  <c r="N158" i="2"/>
  <c r="O158" i="2"/>
  <c r="C159" i="2"/>
  <c r="D159" i="2"/>
  <c r="E159" i="2"/>
  <c r="F159" i="2"/>
  <c r="G159" i="2"/>
  <c r="H159" i="2"/>
  <c r="I159" i="2"/>
  <c r="J159" i="2"/>
  <c r="K159" i="2"/>
  <c r="L159" i="2"/>
  <c r="M159" i="2"/>
  <c r="N159" i="2"/>
  <c r="O159" i="2"/>
  <c r="C160" i="2"/>
  <c r="D160" i="2"/>
  <c r="E160" i="2"/>
  <c r="F160" i="2"/>
  <c r="G160" i="2"/>
  <c r="H160" i="2"/>
  <c r="I160" i="2"/>
  <c r="J160" i="2"/>
  <c r="K160" i="2"/>
  <c r="L160" i="2"/>
  <c r="M160" i="2"/>
  <c r="N160" i="2"/>
  <c r="O160" i="2"/>
  <c r="C161" i="2"/>
  <c r="D161" i="2"/>
  <c r="E161" i="2"/>
  <c r="F161" i="2"/>
  <c r="G161" i="2"/>
  <c r="H161" i="2"/>
  <c r="I161" i="2"/>
  <c r="J161" i="2"/>
  <c r="K161" i="2"/>
  <c r="L161" i="2"/>
  <c r="M161" i="2"/>
  <c r="N161" i="2"/>
  <c r="O161" i="2"/>
  <c r="C162" i="2"/>
  <c r="D162" i="2"/>
  <c r="E162" i="2"/>
  <c r="F162" i="2"/>
  <c r="G162" i="2"/>
  <c r="H162" i="2"/>
  <c r="I162" i="2"/>
  <c r="J162" i="2"/>
  <c r="K162" i="2"/>
  <c r="L162" i="2"/>
  <c r="M162" i="2"/>
  <c r="N162" i="2"/>
  <c r="O162" i="2"/>
  <c r="C163" i="2"/>
  <c r="D163" i="2"/>
  <c r="E163" i="2"/>
  <c r="F163" i="2"/>
  <c r="G163" i="2"/>
  <c r="H163" i="2"/>
  <c r="I163" i="2"/>
  <c r="J163" i="2"/>
  <c r="K163" i="2"/>
  <c r="L163" i="2"/>
  <c r="M163" i="2"/>
  <c r="N163" i="2"/>
  <c r="O163" i="2"/>
  <c r="C164" i="2"/>
  <c r="D164" i="2"/>
  <c r="E164" i="2"/>
  <c r="F164" i="2"/>
  <c r="G164" i="2"/>
  <c r="H164" i="2"/>
  <c r="I164" i="2"/>
  <c r="J164" i="2"/>
  <c r="K164" i="2"/>
  <c r="L164" i="2"/>
  <c r="M164" i="2"/>
  <c r="N164" i="2"/>
  <c r="O164" i="2"/>
  <c r="C165" i="2"/>
  <c r="D165" i="2"/>
  <c r="E165" i="2"/>
  <c r="F165" i="2"/>
  <c r="G165" i="2"/>
  <c r="H165" i="2"/>
  <c r="I165" i="2"/>
  <c r="J165" i="2"/>
  <c r="K165" i="2"/>
  <c r="L165" i="2"/>
  <c r="M165" i="2"/>
  <c r="N165" i="2"/>
  <c r="O165" i="2"/>
  <c r="C166" i="2"/>
  <c r="D166" i="2"/>
  <c r="E166" i="2"/>
  <c r="F166" i="2"/>
  <c r="G166" i="2"/>
  <c r="H166" i="2"/>
  <c r="I166" i="2"/>
  <c r="J166" i="2"/>
  <c r="K166" i="2"/>
  <c r="L166" i="2"/>
  <c r="M166" i="2"/>
  <c r="N166" i="2"/>
  <c r="O166" i="2"/>
  <c r="C167" i="2"/>
  <c r="D167" i="2"/>
  <c r="E167" i="2"/>
  <c r="F167" i="2"/>
  <c r="G167" i="2"/>
  <c r="H167" i="2"/>
  <c r="I167" i="2"/>
  <c r="J167" i="2"/>
  <c r="K167" i="2"/>
  <c r="L167" i="2"/>
  <c r="M167" i="2"/>
  <c r="N167" i="2"/>
  <c r="O167" i="2"/>
  <c r="C168" i="2"/>
  <c r="D168" i="2"/>
  <c r="E168" i="2"/>
  <c r="F168" i="2"/>
  <c r="G168" i="2"/>
  <c r="H168" i="2"/>
  <c r="I168" i="2"/>
  <c r="J168" i="2"/>
  <c r="K168" i="2"/>
  <c r="L168" i="2"/>
  <c r="M168" i="2"/>
  <c r="N168" i="2"/>
  <c r="O168" i="2"/>
  <c r="C169" i="2"/>
  <c r="D169" i="2"/>
  <c r="E169" i="2"/>
  <c r="F169" i="2"/>
  <c r="G169" i="2"/>
  <c r="H169" i="2"/>
  <c r="I169" i="2"/>
  <c r="J169" i="2"/>
  <c r="K169" i="2"/>
  <c r="L169" i="2"/>
  <c r="M169" i="2"/>
  <c r="N169" i="2"/>
  <c r="O169" i="2"/>
  <c r="C170" i="2"/>
  <c r="D170" i="2"/>
  <c r="E170" i="2"/>
  <c r="F170" i="2"/>
  <c r="G170" i="2"/>
  <c r="H170" i="2"/>
  <c r="I170" i="2"/>
  <c r="J170" i="2"/>
  <c r="K170" i="2"/>
  <c r="L170" i="2"/>
  <c r="M170" i="2"/>
  <c r="N170" i="2"/>
  <c r="O170" i="2"/>
  <c r="C171" i="2"/>
  <c r="D171" i="2"/>
  <c r="E171" i="2"/>
  <c r="F171" i="2"/>
  <c r="G171" i="2"/>
  <c r="H171" i="2"/>
  <c r="I171" i="2"/>
  <c r="J171" i="2"/>
  <c r="K171" i="2"/>
  <c r="L171" i="2"/>
  <c r="M171" i="2"/>
  <c r="N171" i="2"/>
  <c r="O171" i="2"/>
  <c r="C172" i="2"/>
  <c r="D172" i="2"/>
  <c r="E172" i="2"/>
  <c r="F172" i="2"/>
  <c r="G172" i="2"/>
  <c r="H172" i="2"/>
  <c r="I172" i="2"/>
  <c r="J172" i="2"/>
  <c r="K172" i="2"/>
  <c r="L172" i="2"/>
  <c r="M172" i="2"/>
  <c r="N172" i="2"/>
  <c r="O172" i="2"/>
  <c r="C173" i="2"/>
  <c r="D173" i="2"/>
  <c r="E173" i="2"/>
  <c r="F173" i="2"/>
  <c r="G173" i="2"/>
  <c r="H173" i="2"/>
  <c r="I173" i="2"/>
  <c r="J173" i="2"/>
  <c r="K173" i="2"/>
  <c r="L173" i="2"/>
  <c r="M173" i="2"/>
  <c r="N173" i="2"/>
  <c r="O173" i="2"/>
  <c r="C174" i="2"/>
  <c r="D174" i="2"/>
  <c r="E174" i="2"/>
  <c r="F174" i="2"/>
  <c r="G174" i="2"/>
  <c r="H174" i="2"/>
  <c r="I174" i="2"/>
  <c r="J174" i="2"/>
  <c r="K174" i="2"/>
  <c r="L174" i="2"/>
  <c r="M174" i="2"/>
  <c r="N174" i="2"/>
  <c r="O174" i="2"/>
  <c r="C175" i="2"/>
  <c r="D175" i="2"/>
  <c r="E175" i="2"/>
  <c r="F175" i="2"/>
  <c r="G175" i="2"/>
  <c r="H175" i="2"/>
  <c r="I175" i="2"/>
  <c r="J175" i="2"/>
  <c r="K175" i="2"/>
  <c r="L175" i="2"/>
  <c r="M175" i="2"/>
  <c r="N175" i="2"/>
  <c r="O175" i="2"/>
  <c r="C176" i="2"/>
  <c r="D176" i="2"/>
  <c r="E176" i="2"/>
  <c r="F176" i="2"/>
  <c r="G176" i="2"/>
  <c r="H176" i="2"/>
  <c r="I176" i="2"/>
  <c r="J176" i="2"/>
  <c r="K176" i="2"/>
  <c r="L176" i="2"/>
  <c r="M176" i="2"/>
  <c r="N176" i="2"/>
  <c r="O176" i="2"/>
  <c r="C177" i="2"/>
  <c r="D177" i="2"/>
  <c r="E177" i="2"/>
  <c r="F177" i="2"/>
  <c r="G177" i="2"/>
  <c r="H177" i="2"/>
  <c r="I177" i="2"/>
  <c r="J177" i="2"/>
  <c r="K177" i="2"/>
  <c r="L177" i="2"/>
  <c r="M177" i="2"/>
  <c r="N177" i="2"/>
  <c r="O177" i="2"/>
  <c r="C178" i="2"/>
  <c r="D178" i="2"/>
  <c r="E178" i="2"/>
  <c r="F178" i="2"/>
  <c r="G178" i="2"/>
  <c r="H178" i="2"/>
  <c r="I178" i="2"/>
  <c r="J178" i="2"/>
  <c r="K178" i="2"/>
  <c r="L178" i="2"/>
  <c r="M178" i="2"/>
  <c r="N178" i="2"/>
  <c r="O178" i="2"/>
  <c r="C179" i="2"/>
  <c r="D179" i="2"/>
  <c r="E179" i="2"/>
  <c r="F179" i="2"/>
  <c r="G179" i="2"/>
  <c r="H179" i="2"/>
  <c r="I179" i="2"/>
  <c r="J179" i="2"/>
  <c r="K179" i="2"/>
  <c r="L179" i="2"/>
  <c r="M179" i="2"/>
  <c r="N179" i="2"/>
  <c r="O179" i="2"/>
  <c r="C180" i="2"/>
  <c r="D180" i="2"/>
  <c r="E180" i="2"/>
  <c r="F180" i="2"/>
  <c r="G180" i="2"/>
  <c r="H180" i="2"/>
  <c r="I180" i="2"/>
  <c r="J180" i="2"/>
  <c r="K180" i="2"/>
  <c r="L180" i="2"/>
  <c r="M180" i="2"/>
  <c r="N180" i="2"/>
  <c r="O180" i="2"/>
  <c r="C181" i="2"/>
  <c r="D181" i="2"/>
  <c r="E181" i="2"/>
  <c r="F181" i="2"/>
  <c r="G181" i="2"/>
  <c r="H181" i="2"/>
  <c r="I181" i="2"/>
  <c r="J181" i="2"/>
  <c r="K181" i="2"/>
  <c r="L181" i="2"/>
  <c r="M181" i="2"/>
  <c r="N181" i="2"/>
  <c r="O181" i="2"/>
  <c r="C182" i="2"/>
  <c r="D182" i="2"/>
  <c r="E182" i="2"/>
  <c r="F182" i="2"/>
  <c r="G182" i="2"/>
  <c r="H182" i="2"/>
  <c r="I182" i="2"/>
  <c r="J182" i="2"/>
  <c r="K182" i="2"/>
  <c r="L182" i="2"/>
  <c r="M182" i="2"/>
  <c r="N182" i="2"/>
  <c r="O182" i="2"/>
  <c r="C183" i="2"/>
  <c r="D183" i="2"/>
  <c r="E183" i="2"/>
  <c r="F183" i="2"/>
  <c r="G183" i="2"/>
  <c r="H183" i="2"/>
  <c r="I183" i="2"/>
  <c r="J183" i="2"/>
  <c r="K183" i="2"/>
  <c r="L183" i="2"/>
  <c r="M183" i="2"/>
  <c r="N183" i="2"/>
  <c r="O183" i="2"/>
  <c r="C184" i="2"/>
  <c r="D184" i="2"/>
  <c r="E184" i="2"/>
  <c r="F184" i="2"/>
  <c r="G184" i="2"/>
  <c r="H184" i="2"/>
  <c r="I184" i="2"/>
  <c r="J184" i="2"/>
  <c r="K184" i="2"/>
  <c r="L184" i="2"/>
  <c r="M184" i="2"/>
  <c r="N184" i="2"/>
  <c r="O184" i="2"/>
  <c r="C185" i="2"/>
  <c r="D185" i="2"/>
  <c r="E185" i="2"/>
  <c r="F185" i="2"/>
  <c r="G185" i="2"/>
  <c r="H185" i="2"/>
  <c r="I185" i="2"/>
  <c r="J185" i="2"/>
  <c r="K185" i="2"/>
  <c r="L185" i="2"/>
  <c r="M185" i="2"/>
  <c r="N185" i="2"/>
  <c r="O185" i="2"/>
  <c r="C186" i="2"/>
  <c r="D186" i="2"/>
  <c r="E186" i="2"/>
  <c r="F186" i="2"/>
  <c r="G186" i="2"/>
  <c r="H186" i="2"/>
  <c r="I186" i="2"/>
  <c r="J186" i="2"/>
  <c r="K186" i="2"/>
  <c r="L186" i="2"/>
  <c r="M186" i="2"/>
  <c r="N186" i="2"/>
  <c r="O186" i="2"/>
  <c r="C187" i="2"/>
  <c r="D187" i="2"/>
  <c r="E187" i="2"/>
  <c r="F187" i="2"/>
  <c r="G187" i="2"/>
  <c r="H187" i="2"/>
  <c r="I187" i="2"/>
  <c r="J187" i="2"/>
  <c r="K187" i="2"/>
  <c r="L187" i="2"/>
  <c r="M187" i="2"/>
  <c r="N187" i="2"/>
  <c r="O187" i="2"/>
  <c r="C188" i="2"/>
  <c r="D188" i="2"/>
  <c r="E188" i="2"/>
  <c r="F188" i="2"/>
  <c r="G188" i="2"/>
  <c r="H188" i="2"/>
  <c r="I188" i="2"/>
  <c r="J188" i="2"/>
  <c r="K188" i="2"/>
  <c r="L188" i="2"/>
  <c r="M188" i="2"/>
  <c r="N188" i="2"/>
  <c r="O188" i="2"/>
  <c r="C189" i="2"/>
  <c r="D189" i="2"/>
  <c r="E189" i="2"/>
  <c r="F189" i="2"/>
  <c r="G189" i="2"/>
  <c r="H189" i="2"/>
  <c r="I189" i="2"/>
  <c r="J189" i="2"/>
  <c r="K189" i="2"/>
  <c r="L189" i="2"/>
  <c r="M189" i="2"/>
  <c r="N189" i="2"/>
  <c r="O189" i="2"/>
  <c r="C190" i="2"/>
  <c r="D190" i="2"/>
  <c r="E190" i="2"/>
  <c r="F190" i="2"/>
  <c r="G190" i="2"/>
  <c r="H190" i="2"/>
  <c r="I190" i="2"/>
  <c r="J190" i="2"/>
  <c r="K190" i="2"/>
  <c r="L190" i="2"/>
  <c r="M190" i="2"/>
  <c r="N190" i="2"/>
  <c r="O190" i="2"/>
  <c r="C191" i="2"/>
  <c r="D191" i="2"/>
  <c r="E191" i="2"/>
  <c r="F191" i="2"/>
  <c r="G191" i="2"/>
  <c r="H191" i="2"/>
  <c r="I191" i="2"/>
  <c r="J191" i="2"/>
  <c r="K191" i="2"/>
  <c r="L191" i="2"/>
  <c r="M191" i="2"/>
  <c r="N191" i="2"/>
  <c r="O191" i="2"/>
  <c r="C192" i="2"/>
  <c r="D192" i="2"/>
  <c r="E192" i="2"/>
  <c r="F192" i="2"/>
  <c r="G192" i="2"/>
  <c r="H192" i="2"/>
  <c r="I192" i="2"/>
  <c r="J192" i="2"/>
  <c r="K192" i="2"/>
  <c r="L192" i="2"/>
  <c r="M192" i="2"/>
  <c r="N192" i="2"/>
  <c r="O192" i="2"/>
  <c r="C193" i="2"/>
  <c r="D193" i="2"/>
  <c r="E193" i="2"/>
  <c r="F193" i="2"/>
  <c r="G193" i="2"/>
  <c r="H193" i="2"/>
  <c r="I193" i="2"/>
  <c r="J193" i="2"/>
  <c r="K193" i="2"/>
  <c r="L193" i="2"/>
  <c r="M193" i="2"/>
  <c r="N193" i="2"/>
  <c r="O193" i="2"/>
  <c r="C194" i="2"/>
  <c r="D194" i="2"/>
  <c r="E194" i="2"/>
  <c r="F194" i="2"/>
  <c r="G194" i="2"/>
  <c r="H194" i="2"/>
  <c r="I194" i="2"/>
  <c r="J194" i="2"/>
  <c r="K194" i="2"/>
  <c r="L194" i="2"/>
  <c r="M194" i="2"/>
  <c r="N194" i="2"/>
  <c r="O194" i="2"/>
  <c r="C195" i="2"/>
  <c r="D195" i="2"/>
  <c r="E195" i="2"/>
  <c r="F195" i="2"/>
  <c r="G195" i="2"/>
  <c r="H195" i="2"/>
  <c r="I195" i="2"/>
  <c r="J195" i="2"/>
  <c r="K195" i="2"/>
  <c r="L195" i="2"/>
  <c r="M195" i="2"/>
  <c r="N195" i="2"/>
  <c r="O195" i="2"/>
  <c r="C196" i="2"/>
  <c r="D196" i="2"/>
  <c r="E196" i="2"/>
  <c r="F196" i="2"/>
  <c r="G196" i="2"/>
  <c r="H196" i="2"/>
  <c r="I196" i="2"/>
  <c r="J196" i="2"/>
  <c r="K196" i="2"/>
  <c r="L196" i="2"/>
  <c r="M196" i="2"/>
  <c r="N196" i="2"/>
  <c r="O196" i="2"/>
  <c r="C197" i="2"/>
  <c r="D197" i="2"/>
  <c r="E197" i="2"/>
  <c r="F197" i="2"/>
  <c r="G197" i="2"/>
  <c r="H197" i="2"/>
  <c r="I197" i="2"/>
  <c r="J197" i="2"/>
  <c r="K197" i="2"/>
  <c r="L197" i="2"/>
  <c r="M197" i="2"/>
  <c r="N197" i="2"/>
  <c r="O197" i="2"/>
  <c r="C198" i="2"/>
  <c r="D198" i="2"/>
  <c r="E198" i="2"/>
  <c r="F198" i="2"/>
  <c r="G198" i="2"/>
  <c r="H198" i="2"/>
  <c r="I198" i="2"/>
  <c r="J198" i="2"/>
  <c r="K198" i="2"/>
  <c r="L198" i="2"/>
  <c r="M198" i="2"/>
  <c r="N198" i="2"/>
  <c r="O198" i="2"/>
  <c r="C199" i="2"/>
  <c r="D199" i="2"/>
  <c r="E199" i="2"/>
  <c r="F199" i="2"/>
  <c r="G199" i="2"/>
  <c r="H199" i="2"/>
  <c r="I199" i="2"/>
  <c r="J199" i="2"/>
  <c r="K199" i="2"/>
  <c r="L199" i="2"/>
  <c r="M199" i="2"/>
  <c r="N199" i="2"/>
  <c r="O199" i="2"/>
  <c r="C200" i="2"/>
  <c r="D200" i="2"/>
  <c r="E200" i="2"/>
  <c r="F200" i="2"/>
  <c r="G200" i="2"/>
  <c r="H200" i="2"/>
  <c r="I200" i="2"/>
  <c r="J200" i="2"/>
  <c r="K200" i="2"/>
  <c r="L200" i="2"/>
  <c r="M200" i="2"/>
  <c r="N200" i="2"/>
  <c r="O200" i="2"/>
  <c r="C201" i="2"/>
  <c r="D201" i="2"/>
  <c r="E201" i="2"/>
  <c r="F201" i="2"/>
  <c r="G201" i="2"/>
  <c r="H201" i="2"/>
  <c r="I201" i="2"/>
  <c r="J201" i="2"/>
  <c r="K201" i="2"/>
  <c r="L201" i="2"/>
  <c r="M201" i="2"/>
  <c r="N201" i="2"/>
  <c r="O201" i="2"/>
  <c r="C202" i="2"/>
  <c r="D202" i="2"/>
  <c r="E202" i="2"/>
  <c r="F202" i="2"/>
  <c r="G202" i="2"/>
  <c r="H202" i="2"/>
  <c r="I202" i="2"/>
  <c r="J202" i="2"/>
  <c r="K202" i="2"/>
  <c r="L202" i="2"/>
  <c r="M202" i="2"/>
  <c r="N202" i="2"/>
  <c r="O202" i="2"/>
  <c r="C203" i="2"/>
  <c r="D203" i="2"/>
  <c r="E203" i="2"/>
  <c r="F203" i="2"/>
  <c r="G203" i="2"/>
  <c r="H203" i="2"/>
  <c r="I203" i="2"/>
  <c r="J203" i="2"/>
  <c r="K203" i="2"/>
  <c r="L203" i="2"/>
  <c r="M203" i="2"/>
  <c r="N203" i="2"/>
  <c r="O203" i="2"/>
  <c r="C204" i="2"/>
  <c r="D204" i="2"/>
  <c r="E204" i="2"/>
  <c r="F204" i="2"/>
  <c r="G204" i="2"/>
  <c r="H204" i="2"/>
  <c r="I204" i="2"/>
  <c r="J204" i="2"/>
  <c r="K204" i="2"/>
  <c r="L204" i="2"/>
  <c r="M204" i="2"/>
  <c r="N204" i="2"/>
  <c r="O204" i="2"/>
  <c r="C205" i="2"/>
  <c r="D205" i="2"/>
  <c r="E205" i="2"/>
  <c r="F205" i="2"/>
  <c r="G205" i="2"/>
  <c r="H205" i="2"/>
  <c r="I205" i="2"/>
  <c r="J205" i="2"/>
  <c r="K205" i="2"/>
  <c r="L205" i="2"/>
  <c r="M205" i="2"/>
  <c r="N205" i="2"/>
  <c r="O205" i="2"/>
  <c r="C206" i="2"/>
  <c r="D206" i="2"/>
  <c r="E206" i="2"/>
  <c r="F206" i="2"/>
  <c r="G206" i="2"/>
  <c r="H206" i="2"/>
  <c r="I206" i="2"/>
  <c r="J206" i="2"/>
  <c r="K206" i="2"/>
  <c r="L206" i="2"/>
  <c r="M206" i="2"/>
  <c r="N206" i="2"/>
  <c r="O206" i="2"/>
  <c r="C207" i="2"/>
  <c r="D207" i="2"/>
  <c r="E207" i="2"/>
  <c r="F207" i="2"/>
  <c r="G207" i="2"/>
  <c r="H207" i="2"/>
  <c r="I207" i="2"/>
  <c r="J207" i="2"/>
  <c r="K207" i="2"/>
  <c r="L207" i="2"/>
  <c r="M207" i="2"/>
  <c r="N207" i="2"/>
  <c r="O207" i="2"/>
  <c r="C208" i="2"/>
  <c r="D208" i="2"/>
  <c r="E208" i="2"/>
  <c r="F208" i="2"/>
  <c r="G208" i="2"/>
  <c r="H208" i="2"/>
  <c r="I208" i="2"/>
  <c r="J208" i="2"/>
  <c r="K208" i="2"/>
  <c r="L208" i="2"/>
  <c r="M208" i="2"/>
  <c r="N208" i="2"/>
  <c r="O208" i="2"/>
  <c r="C209" i="2"/>
  <c r="D209" i="2"/>
  <c r="E209" i="2"/>
  <c r="F209" i="2"/>
  <c r="G209" i="2"/>
  <c r="H209" i="2"/>
  <c r="I209" i="2"/>
  <c r="J209" i="2"/>
  <c r="K209" i="2"/>
  <c r="L209" i="2"/>
  <c r="M209" i="2"/>
  <c r="N209" i="2"/>
  <c r="O209" i="2"/>
  <c r="C210" i="2"/>
  <c r="D210" i="2"/>
  <c r="E210" i="2"/>
  <c r="F210" i="2"/>
  <c r="G210" i="2"/>
  <c r="H210" i="2"/>
  <c r="I210" i="2"/>
  <c r="J210" i="2"/>
  <c r="K210" i="2"/>
  <c r="L210" i="2"/>
  <c r="M210" i="2"/>
  <c r="N210" i="2"/>
  <c r="O210" i="2"/>
  <c r="C211" i="2"/>
  <c r="D211" i="2"/>
  <c r="E211" i="2"/>
  <c r="F211" i="2"/>
  <c r="G211" i="2"/>
  <c r="H211" i="2"/>
  <c r="I211" i="2"/>
  <c r="J211" i="2"/>
  <c r="K211" i="2"/>
  <c r="L211" i="2"/>
  <c r="M211" i="2"/>
  <c r="N211" i="2"/>
  <c r="O211" i="2"/>
  <c r="C212" i="2"/>
  <c r="D212" i="2"/>
  <c r="E212" i="2"/>
  <c r="F212" i="2"/>
  <c r="G212" i="2"/>
  <c r="H212" i="2"/>
  <c r="I212" i="2"/>
  <c r="J212" i="2"/>
  <c r="K212" i="2"/>
  <c r="L212" i="2"/>
  <c r="M212" i="2"/>
  <c r="N212" i="2"/>
  <c r="O212" i="2"/>
  <c r="C213" i="2"/>
  <c r="D213" i="2"/>
  <c r="E213" i="2"/>
  <c r="F213" i="2"/>
  <c r="G213" i="2"/>
  <c r="H213" i="2"/>
  <c r="I213" i="2"/>
  <c r="J213" i="2"/>
  <c r="K213" i="2"/>
  <c r="L213" i="2"/>
  <c r="M213" i="2"/>
  <c r="N213" i="2"/>
  <c r="O213" i="2"/>
  <c r="C214" i="2"/>
  <c r="D214" i="2"/>
  <c r="E214" i="2"/>
  <c r="F214" i="2"/>
  <c r="G214" i="2"/>
  <c r="H214" i="2"/>
  <c r="I214" i="2"/>
  <c r="J214" i="2"/>
  <c r="K214" i="2"/>
  <c r="L214" i="2"/>
  <c r="M214" i="2"/>
  <c r="N214" i="2"/>
  <c r="O214" i="2"/>
  <c r="C215" i="2"/>
  <c r="D215" i="2"/>
  <c r="E215" i="2"/>
  <c r="F215" i="2"/>
  <c r="G215" i="2"/>
  <c r="H215" i="2"/>
  <c r="I215" i="2"/>
  <c r="J215" i="2"/>
  <c r="K215" i="2"/>
  <c r="L215" i="2"/>
  <c r="M215" i="2"/>
  <c r="N215" i="2"/>
  <c r="O215" i="2"/>
  <c r="C216" i="2"/>
  <c r="D216" i="2"/>
  <c r="E216" i="2"/>
  <c r="F216" i="2"/>
  <c r="G216" i="2"/>
  <c r="H216" i="2"/>
  <c r="I216" i="2"/>
  <c r="J216" i="2"/>
  <c r="K216" i="2"/>
  <c r="L216" i="2"/>
  <c r="M216" i="2"/>
  <c r="N216" i="2"/>
  <c r="O216" i="2"/>
  <c r="C217" i="2"/>
  <c r="D217" i="2"/>
  <c r="E217" i="2"/>
  <c r="F217" i="2"/>
  <c r="G217" i="2"/>
  <c r="H217" i="2"/>
  <c r="I217" i="2"/>
  <c r="J217" i="2"/>
  <c r="K217" i="2"/>
  <c r="L217" i="2"/>
  <c r="M217" i="2"/>
  <c r="N217" i="2"/>
  <c r="O217" i="2"/>
  <c r="C218" i="2"/>
  <c r="D218" i="2"/>
  <c r="E218" i="2"/>
  <c r="F218" i="2"/>
  <c r="G218" i="2"/>
  <c r="H218" i="2"/>
  <c r="I218" i="2"/>
  <c r="J218" i="2"/>
  <c r="K218" i="2"/>
  <c r="L218" i="2"/>
  <c r="M218" i="2"/>
  <c r="N218" i="2"/>
  <c r="O218" i="2"/>
  <c r="C219" i="2"/>
  <c r="D219" i="2"/>
  <c r="E219" i="2"/>
  <c r="F219" i="2"/>
  <c r="G219" i="2"/>
  <c r="H219" i="2"/>
  <c r="I219" i="2"/>
  <c r="J219" i="2"/>
  <c r="K219" i="2"/>
  <c r="L219" i="2"/>
  <c r="M219" i="2"/>
  <c r="N219" i="2"/>
  <c r="O219" i="2"/>
  <c r="C220" i="2"/>
  <c r="D220" i="2"/>
  <c r="E220" i="2"/>
  <c r="F220" i="2"/>
  <c r="G220" i="2"/>
  <c r="H220" i="2"/>
  <c r="I220" i="2"/>
  <c r="J220" i="2"/>
  <c r="K220" i="2"/>
  <c r="L220" i="2"/>
  <c r="M220" i="2"/>
  <c r="N220" i="2"/>
  <c r="O220" i="2"/>
  <c r="C221" i="2"/>
  <c r="D221" i="2"/>
  <c r="E221" i="2"/>
  <c r="F221" i="2"/>
  <c r="G221" i="2"/>
  <c r="H221" i="2"/>
  <c r="I221" i="2"/>
  <c r="J221" i="2"/>
  <c r="K221" i="2"/>
  <c r="L221" i="2"/>
  <c r="M221" i="2"/>
  <c r="N221" i="2"/>
  <c r="O221" i="2"/>
  <c r="C222" i="2"/>
  <c r="D222" i="2"/>
  <c r="E222" i="2"/>
  <c r="F222" i="2"/>
  <c r="G222" i="2"/>
  <c r="H222" i="2"/>
  <c r="I222" i="2"/>
  <c r="J222" i="2"/>
  <c r="K222" i="2"/>
  <c r="L222" i="2"/>
  <c r="M222" i="2"/>
  <c r="N222" i="2"/>
  <c r="O222" i="2"/>
  <c r="C223" i="2"/>
  <c r="D223" i="2"/>
  <c r="E223" i="2"/>
  <c r="F223" i="2"/>
  <c r="G223" i="2"/>
  <c r="H223" i="2"/>
  <c r="I223" i="2"/>
  <c r="J223" i="2"/>
  <c r="K223" i="2"/>
  <c r="L223" i="2"/>
  <c r="M223" i="2"/>
  <c r="N223" i="2"/>
  <c r="O223" i="2"/>
  <c r="C224" i="2"/>
  <c r="D224" i="2"/>
  <c r="E224" i="2"/>
  <c r="F224" i="2"/>
  <c r="G224" i="2"/>
  <c r="H224" i="2"/>
  <c r="I224" i="2"/>
  <c r="J224" i="2"/>
  <c r="K224" i="2"/>
  <c r="L224" i="2"/>
  <c r="M224" i="2"/>
  <c r="N224" i="2"/>
  <c r="O224" i="2"/>
  <c r="C225" i="2"/>
  <c r="D225" i="2"/>
  <c r="E225" i="2"/>
  <c r="F225" i="2"/>
  <c r="G225" i="2"/>
  <c r="H225" i="2"/>
  <c r="I225" i="2"/>
  <c r="J225" i="2"/>
  <c r="K225" i="2"/>
  <c r="L225" i="2"/>
  <c r="M225" i="2"/>
  <c r="N225" i="2"/>
  <c r="O225" i="2"/>
  <c r="C226" i="2"/>
  <c r="D226" i="2"/>
  <c r="E226" i="2"/>
  <c r="F226" i="2"/>
  <c r="G226" i="2"/>
  <c r="H226" i="2"/>
  <c r="I226" i="2"/>
  <c r="J226" i="2"/>
  <c r="K226" i="2"/>
  <c r="L226" i="2"/>
  <c r="M226" i="2"/>
  <c r="N226" i="2"/>
  <c r="O226" i="2"/>
  <c r="C227" i="2"/>
  <c r="D227" i="2"/>
  <c r="E227" i="2"/>
  <c r="F227" i="2"/>
  <c r="G227" i="2"/>
  <c r="H227" i="2"/>
  <c r="I227" i="2"/>
  <c r="J227" i="2"/>
  <c r="K227" i="2"/>
  <c r="L227" i="2"/>
  <c r="M227" i="2"/>
  <c r="N227" i="2"/>
  <c r="O227" i="2"/>
  <c r="C228" i="2"/>
  <c r="D228" i="2"/>
  <c r="E228" i="2"/>
  <c r="F228" i="2"/>
  <c r="G228" i="2"/>
  <c r="H228" i="2"/>
  <c r="I228" i="2"/>
  <c r="J228" i="2"/>
  <c r="K228" i="2"/>
  <c r="L228" i="2"/>
  <c r="M228" i="2"/>
  <c r="N228" i="2"/>
  <c r="O228" i="2"/>
  <c r="C229" i="2"/>
  <c r="D229" i="2"/>
  <c r="E229" i="2"/>
  <c r="F229" i="2"/>
  <c r="G229" i="2"/>
  <c r="H229" i="2"/>
  <c r="I229" i="2"/>
  <c r="J229" i="2"/>
  <c r="K229" i="2"/>
  <c r="L229" i="2"/>
  <c r="M229" i="2"/>
  <c r="N229" i="2"/>
  <c r="O229" i="2"/>
  <c r="C230" i="2"/>
  <c r="D230" i="2"/>
  <c r="E230" i="2"/>
  <c r="F230" i="2"/>
  <c r="G230" i="2"/>
  <c r="H230" i="2"/>
  <c r="I230" i="2"/>
  <c r="J230" i="2"/>
  <c r="K230" i="2"/>
  <c r="L230" i="2"/>
  <c r="M230" i="2"/>
  <c r="N230" i="2"/>
  <c r="O230" i="2"/>
  <c r="C231" i="2"/>
  <c r="D231" i="2"/>
  <c r="E231" i="2"/>
  <c r="F231" i="2"/>
  <c r="G231" i="2"/>
  <c r="H231" i="2"/>
  <c r="I231" i="2"/>
  <c r="J231" i="2"/>
  <c r="K231" i="2"/>
  <c r="L231" i="2"/>
  <c r="M231" i="2"/>
  <c r="N231" i="2"/>
  <c r="O231" i="2"/>
  <c r="C232" i="2"/>
  <c r="D232" i="2"/>
  <c r="E232" i="2"/>
  <c r="F232" i="2"/>
  <c r="G232" i="2"/>
  <c r="H232" i="2"/>
  <c r="I232" i="2"/>
  <c r="J232" i="2"/>
  <c r="K232" i="2"/>
  <c r="L232" i="2"/>
  <c r="M232" i="2"/>
  <c r="N232" i="2"/>
  <c r="O232" i="2"/>
  <c r="C233" i="2"/>
  <c r="D233" i="2"/>
  <c r="E233" i="2"/>
  <c r="F233" i="2"/>
  <c r="G233" i="2"/>
  <c r="H233" i="2"/>
  <c r="I233" i="2"/>
  <c r="J233" i="2"/>
  <c r="K233" i="2"/>
  <c r="L233" i="2"/>
  <c r="M233" i="2"/>
  <c r="N233" i="2"/>
  <c r="O233" i="2"/>
  <c r="C234" i="2"/>
  <c r="D234" i="2"/>
  <c r="E234" i="2"/>
  <c r="F234" i="2"/>
  <c r="G234" i="2"/>
  <c r="H234" i="2"/>
  <c r="I234" i="2"/>
  <c r="J234" i="2"/>
  <c r="K234" i="2"/>
  <c r="L234" i="2"/>
  <c r="M234" i="2"/>
  <c r="N234" i="2"/>
  <c r="O234" i="2"/>
  <c r="C235" i="2"/>
  <c r="D235" i="2"/>
  <c r="E235" i="2"/>
  <c r="F235" i="2"/>
  <c r="G235" i="2"/>
  <c r="H235" i="2"/>
  <c r="I235" i="2"/>
  <c r="J235" i="2"/>
  <c r="K235" i="2"/>
  <c r="L235" i="2"/>
  <c r="M235" i="2"/>
  <c r="N235" i="2"/>
  <c r="O235" i="2"/>
  <c r="C236" i="2"/>
  <c r="D236" i="2"/>
  <c r="E236" i="2"/>
  <c r="F236" i="2"/>
  <c r="G236" i="2"/>
  <c r="H236" i="2"/>
  <c r="I236" i="2"/>
  <c r="J236" i="2"/>
  <c r="K236" i="2"/>
  <c r="L236" i="2"/>
  <c r="M236" i="2"/>
  <c r="N236" i="2"/>
  <c r="O236" i="2"/>
  <c r="C237" i="2"/>
  <c r="D237" i="2"/>
  <c r="E237" i="2"/>
  <c r="F237" i="2"/>
  <c r="G237" i="2"/>
  <c r="H237" i="2"/>
  <c r="I237" i="2"/>
  <c r="J237" i="2"/>
  <c r="K237" i="2"/>
  <c r="L237" i="2"/>
  <c r="M237" i="2"/>
  <c r="N237" i="2"/>
  <c r="O237" i="2"/>
  <c r="C238" i="2"/>
  <c r="D238" i="2"/>
  <c r="E238" i="2"/>
  <c r="F238" i="2"/>
  <c r="G238" i="2"/>
  <c r="H238" i="2"/>
  <c r="I238" i="2"/>
  <c r="J238" i="2"/>
  <c r="K238" i="2"/>
  <c r="L238" i="2"/>
  <c r="M238" i="2"/>
  <c r="N238" i="2"/>
  <c r="O238" i="2"/>
  <c r="C239" i="2"/>
  <c r="D239" i="2"/>
  <c r="E239" i="2"/>
  <c r="F239" i="2"/>
  <c r="G239" i="2"/>
  <c r="H239" i="2"/>
  <c r="I239" i="2"/>
  <c r="J239" i="2"/>
  <c r="K239" i="2"/>
  <c r="L239" i="2"/>
  <c r="M239" i="2"/>
  <c r="N239" i="2"/>
  <c r="O239" i="2"/>
  <c r="C240" i="2"/>
  <c r="D240" i="2"/>
  <c r="E240" i="2"/>
  <c r="F240" i="2"/>
  <c r="G240" i="2"/>
  <c r="H240" i="2"/>
  <c r="I240" i="2"/>
  <c r="J240" i="2"/>
  <c r="K240" i="2"/>
  <c r="L240" i="2"/>
  <c r="M240" i="2"/>
  <c r="N240" i="2"/>
  <c r="O240" i="2"/>
  <c r="C241" i="2"/>
  <c r="D241" i="2"/>
  <c r="E241" i="2"/>
  <c r="F241" i="2"/>
  <c r="G241" i="2"/>
  <c r="H241" i="2"/>
  <c r="I241" i="2"/>
  <c r="J241" i="2"/>
  <c r="K241" i="2"/>
  <c r="L241" i="2"/>
  <c r="M241" i="2"/>
  <c r="N241" i="2"/>
  <c r="O241" i="2"/>
  <c r="C242" i="2"/>
  <c r="D242" i="2"/>
  <c r="E242" i="2"/>
  <c r="F242" i="2"/>
  <c r="G242" i="2"/>
  <c r="H242" i="2"/>
  <c r="I242" i="2"/>
  <c r="J242" i="2"/>
  <c r="K242" i="2"/>
  <c r="L242" i="2"/>
  <c r="M242" i="2"/>
  <c r="N242" i="2"/>
  <c r="O242" i="2"/>
  <c r="C243" i="2"/>
  <c r="D243" i="2"/>
  <c r="E243" i="2"/>
  <c r="F243" i="2"/>
  <c r="G243" i="2"/>
  <c r="H243" i="2"/>
  <c r="I243" i="2"/>
  <c r="J243" i="2"/>
  <c r="K243" i="2"/>
  <c r="L243" i="2"/>
  <c r="M243" i="2"/>
  <c r="N243" i="2"/>
  <c r="O243" i="2"/>
  <c r="C244" i="2"/>
  <c r="D244" i="2"/>
  <c r="E244" i="2"/>
  <c r="F244" i="2"/>
  <c r="G244" i="2"/>
  <c r="H244" i="2"/>
  <c r="I244" i="2"/>
  <c r="J244" i="2"/>
  <c r="K244" i="2"/>
  <c r="L244" i="2"/>
  <c r="M244" i="2"/>
  <c r="N244" i="2"/>
  <c r="O244" i="2"/>
  <c r="C245" i="2"/>
  <c r="D245" i="2"/>
  <c r="E245" i="2"/>
  <c r="F245" i="2"/>
  <c r="G245" i="2"/>
  <c r="H245" i="2"/>
  <c r="I245" i="2"/>
  <c r="J245" i="2"/>
  <c r="K245" i="2"/>
  <c r="L245" i="2"/>
  <c r="M245" i="2"/>
  <c r="N245" i="2"/>
  <c r="O245" i="2"/>
  <c r="C246" i="2"/>
  <c r="D246" i="2"/>
  <c r="E246" i="2"/>
  <c r="F246" i="2"/>
  <c r="G246" i="2"/>
  <c r="H246" i="2"/>
  <c r="I246" i="2"/>
  <c r="J246" i="2"/>
  <c r="K246" i="2"/>
  <c r="L246" i="2"/>
  <c r="M246" i="2"/>
  <c r="N246" i="2"/>
  <c r="O246" i="2"/>
  <c r="C247" i="2"/>
  <c r="D247" i="2"/>
  <c r="E247" i="2"/>
  <c r="F247" i="2"/>
  <c r="G247" i="2"/>
  <c r="H247" i="2"/>
  <c r="I247" i="2"/>
  <c r="J247" i="2"/>
  <c r="K247" i="2"/>
  <c r="L247" i="2"/>
  <c r="M247" i="2"/>
  <c r="N247" i="2"/>
  <c r="O247" i="2"/>
  <c r="C248" i="2"/>
  <c r="D248" i="2"/>
  <c r="E248" i="2"/>
  <c r="F248" i="2"/>
  <c r="G248" i="2"/>
  <c r="H248" i="2"/>
  <c r="I248" i="2"/>
  <c r="J248" i="2"/>
  <c r="K248" i="2"/>
  <c r="L248" i="2"/>
  <c r="M248" i="2"/>
  <c r="N248" i="2"/>
  <c r="O248" i="2"/>
  <c r="C249" i="2"/>
  <c r="D249" i="2"/>
  <c r="E249" i="2"/>
  <c r="F249" i="2"/>
  <c r="G249" i="2"/>
  <c r="H249" i="2"/>
  <c r="I249" i="2"/>
  <c r="J249" i="2"/>
  <c r="K249" i="2"/>
  <c r="L249" i="2"/>
  <c r="M249" i="2"/>
  <c r="N249" i="2"/>
  <c r="O249" i="2"/>
  <c r="C250" i="2"/>
  <c r="D250" i="2"/>
  <c r="E250" i="2"/>
  <c r="F250" i="2"/>
  <c r="G250" i="2"/>
  <c r="H250" i="2"/>
  <c r="I250" i="2"/>
  <c r="J250" i="2"/>
  <c r="K250" i="2"/>
  <c r="L250" i="2"/>
  <c r="M250" i="2"/>
  <c r="N250" i="2"/>
  <c r="O250" i="2"/>
  <c r="C251" i="2"/>
  <c r="D251" i="2"/>
  <c r="E251" i="2"/>
  <c r="F251" i="2"/>
  <c r="G251" i="2"/>
  <c r="H251" i="2"/>
  <c r="I251" i="2"/>
  <c r="J251" i="2"/>
  <c r="K251" i="2"/>
  <c r="L251" i="2"/>
  <c r="M251" i="2"/>
  <c r="N251" i="2"/>
  <c r="O251" i="2"/>
  <c r="C252" i="2"/>
  <c r="D252" i="2"/>
  <c r="E252" i="2"/>
  <c r="F252" i="2"/>
  <c r="G252" i="2"/>
  <c r="H252" i="2"/>
  <c r="I252" i="2"/>
  <c r="J252" i="2"/>
  <c r="K252" i="2"/>
  <c r="L252" i="2"/>
  <c r="M252" i="2"/>
  <c r="N252" i="2"/>
  <c r="O252" i="2"/>
  <c r="C253" i="2"/>
  <c r="D253" i="2"/>
  <c r="E253" i="2"/>
  <c r="F253" i="2"/>
  <c r="G253" i="2"/>
  <c r="H253" i="2"/>
  <c r="I253" i="2"/>
  <c r="J253" i="2"/>
  <c r="K253" i="2"/>
  <c r="L253" i="2"/>
  <c r="M253" i="2"/>
  <c r="N253" i="2"/>
  <c r="O253" i="2"/>
  <c r="C254" i="2"/>
  <c r="D254" i="2"/>
  <c r="E254" i="2"/>
  <c r="F254" i="2"/>
  <c r="G254" i="2"/>
  <c r="H254" i="2"/>
  <c r="I254" i="2"/>
  <c r="J254" i="2"/>
  <c r="K254" i="2"/>
  <c r="L254" i="2"/>
  <c r="M254" i="2"/>
  <c r="N254" i="2"/>
  <c r="O254" i="2"/>
  <c r="C255" i="2"/>
  <c r="D255" i="2"/>
  <c r="E255" i="2"/>
  <c r="F255" i="2"/>
  <c r="G255" i="2"/>
  <c r="H255" i="2"/>
  <c r="I255" i="2"/>
  <c r="J255" i="2"/>
  <c r="K255" i="2"/>
  <c r="L255" i="2"/>
  <c r="M255" i="2"/>
  <c r="N255" i="2"/>
  <c r="O255" i="2"/>
  <c r="C256" i="2"/>
  <c r="D256" i="2"/>
  <c r="E256" i="2"/>
  <c r="F256" i="2"/>
  <c r="G256" i="2"/>
  <c r="H256" i="2"/>
  <c r="I256" i="2"/>
  <c r="J256" i="2"/>
  <c r="K256" i="2"/>
  <c r="L256" i="2"/>
  <c r="M256" i="2"/>
  <c r="N256" i="2"/>
  <c r="O256" i="2"/>
  <c r="C257" i="2"/>
  <c r="D257" i="2"/>
  <c r="E257" i="2"/>
  <c r="F257" i="2"/>
  <c r="G257" i="2"/>
  <c r="H257" i="2"/>
  <c r="I257" i="2"/>
  <c r="J257" i="2"/>
  <c r="K257" i="2"/>
  <c r="L257" i="2"/>
  <c r="M257" i="2"/>
  <c r="N257" i="2"/>
  <c r="O257" i="2"/>
  <c r="C258" i="2"/>
  <c r="D258" i="2"/>
  <c r="E258" i="2"/>
  <c r="F258" i="2"/>
  <c r="G258" i="2"/>
  <c r="H258" i="2"/>
  <c r="I258" i="2"/>
  <c r="J258" i="2"/>
  <c r="K258" i="2"/>
  <c r="L258" i="2"/>
  <c r="M258" i="2"/>
  <c r="N258" i="2"/>
  <c r="O258" i="2"/>
  <c r="C259" i="2"/>
  <c r="D259" i="2"/>
  <c r="E259" i="2"/>
  <c r="F259" i="2"/>
  <c r="G259" i="2"/>
  <c r="H259" i="2"/>
  <c r="I259" i="2"/>
  <c r="J259" i="2"/>
  <c r="K259" i="2"/>
  <c r="L259" i="2"/>
  <c r="M259" i="2"/>
  <c r="N259" i="2"/>
  <c r="O259" i="2"/>
  <c r="C260" i="2"/>
  <c r="D260" i="2"/>
  <c r="E260" i="2"/>
  <c r="F260" i="2"/>
  <c r="G260" i="2"/>
  <c r="H260" i="2"/>
  <c r="I260" i="2"/>
  <c r="J260" i="2"/>
  <c r="K260" i="2"/>
  <c r="L260" i="2"/>
  <c r="M260" i="2"/>
  <c r="N260" i="2"/>
  <c r="O260" i="2"/>
  <c r="C261" i="2"/>
  <c r="D261" i="2"/>
  <c r="E261" i="2"/>
  <c r="F261" i="2"/>
  <c r="G261" i="2"/>
  <c r="H261" i="2"/>
  <c r="I261" i="2"/>
  <c r="J261" i="2"/>
  <c r="K261" i="2"/>
  <c r="L261" i="2"/>
  <c r="M261" i="2"/>
  <c r="N261" i="2"/>
  <c r="O261" i="2"/>
  <c r="C262" i="2"/>
  <c r="D262" i="2"/>
  <c r="E262" i="2"/>
  <c r="F262" i="2"/>
  <c r="G262" i="2"/>
  <c r="H262" i="2"/>
  <c r="I262" i="2"/>
  <c r="J262" i="2"/>
  <c r="K262" i="2"/>
  <c r="L262" i="2"/>
  <c r="M262" i="2"/>
  <c r="N262" i="2"/>
  <c r="O262" i="2"/>
  <c r="C263" i="2"/>
  <c r="D263" i="2"/>
  <c r="E263" i="2"/>
  <c r="F263" i="2"/>
  <c r="G263" i="2"/>
  <c r="H263" i="2"/>
  <c r="I263" i="2"/>
  <c r="J263" i="2"/>
  <c r="K263" i="2"/>
  <c r="L263" i="2"/>
  <c r="M263" i="2"/>
  <c r="N263" i="2"/>
  <c r="O263" i="2"/>
  <c r="C264" i="2"/>
  <c r="D264" i="2"/>
  <c r="E264" i="2"/>
  <c r="F264" i="2"/>
  <c r="G264" i="2"/>
  <c r="H264" i="2"/>
  <c r="I264" i="2"/>
  <c r="J264" i="2"/>
  <c r="K264" i="2"/>
  <c r="L264" i="2"/>
  <c r="M264" i="2"/>
  <c r="N264" i="2"/>
  <c r="O264" i="2"/>
  <c r="C265" i="2"/>
  <c r="D265" i="2"/>
  <c r="E265" i="2"/>
  <c r="F265" i="2"/>
  <c r="G265" i="2"/>
  <c r="H265" i="2"/>
  <c r="I265" i="2"/>
  <c r="J265" i="2"/>
  <c r="K265" i="2"/>
  <c r="L265" i="2"/>
  <c r="M265" i="2"/>
  <c r="N265" i="2"/>
  <c r="O265" i="2"/>
  <c r="C266" i="2"/>
  <c r="D266" i="2"/>
  <c r="E266" i="2"/>
  <c r="F266" i="2"/>
  <c r="G266" i="2"/>
  <c r="H266" i="2"/>
  <c r="I266" i="2"/>
  <c r="J266" i="2"/>
  <c r="K266" i="2"/>
  <c r="L266" i="2"/>
  <c r="M266" i="2"/>
  <c r="N266" i="2"/>
  <c r="O266" i="2"/>
  <c r="C267" i="2"/>
  <c r="D267" i="2"/>
  <c r="E267" i="2"/>
  <c r="F267" i="2"/>
  <c r="G267" i="2"/>
  <c r="H267" i="2"/>
  <c r="I267" i="2"/>
  <c r="J267" i="2"/>
  <c r="K267" i="2"/>
  <c r="L267" i="2"/>
  <c r="M267" i="2"/>
  <c r="N267" i="2"/>
  <c r="O267" i="2"/>
  <c r="C268" i="2"/>
  <c r="D268" i="2"/>
  <c r="E268" i="2"/>
  <c r="F268" i="2"/>
  <c r="G268" i="2"/>
  <c r="H268" i="2"/>
  <c r="I268" i="2"/>
  <c r="J268" i="2"/>
  <c r="K268" i="2"/>
  <c r="L268" i="2"/>
  <c r="M268" i="2"/>
  <c r="N268" i="2"/>
  <c r="O268" i="2"/>
  <c r="C269" i="2"/>
  <c r="D269" i="2"/>
  <c r="E269" i="2"/>
  <c r="F269" i="2"/>
  <c r="G269" i="2"/>
  <c r="H269" i="2"/>
  <c r="I269" i="2"/>
  <c r="J269" i="2"/>
  <c r="K269" i="2"/>
  <c r="L269" i="2"/>
  <c r="M269" i="2"/>
  <c r="N269" i="2"/>
  <c r="O269" i="2"/>
  <c r="C270" i="2"/>
  <c r="D270" i="2"/>
  <c r="E270" i="2"/>
  <c r="F270" i="2"/>
  <c r="G270" i="2"/>
  <c r="H270" i="2"/>
  <c r="I270" i="2"/>
  <c r="J270" i="2"/>
  <c r="K270" i="2"/>
  <c r="L270" i="2"/>
  <c r="M270" i="2"/>
  <c r="N270" i="2"/>
  <c r="O270" i="2"/>
  <c r="C271" i="2"/>
  <c r="D271" i="2"/>
  <c r="E271" i="2"/>
  <c r="F271" i="2"/>
  <c r="G271" i="2"/>
  <c r="H271" i="2"/>
  <c r="I271" i="2"/>
  <c r="J271" i="2"/>
  <c r="K271" i="2"/>
  <c r="L271" i="2"/>
  <c r="M271" i="2"/>
  <c r="N271" i="2"/>
  <c r="O271" i="2"/>
  <c r="C272" i="2"/>
  <c r="D272" i="2"/>
  <c r="E272" i="2"/>
  <c r="F272" i="2"/>
  <c r="G272" i="2"/>
  <c r="H272" i="2"/>
  <c r="I272" i="2"/>
  <c r="J272" i="2"/>
  <c r="K272" i="2"/>
  <c r="L272" i="2"/>
  <c r="M272" i="2"/>
  <c r="N272" i="2"/>
  <c r="O272" i="2"/>
  <c r="C273" i="2"/>
  <c r="D273" i="2"/>
  <c r="E273" i="2"/>
  <c r="F273" i="2"/>
  <c r="G273" i="2"/>
  <c r="H273" i="2"/>
  <c r="I273" i="2"/>
  <c r="J273" i="2"/>
  <c r="K273" i="2"/>
  <c r="L273" i="2"/>
  <c r="M273" i="2"/>
  <c r="N273" i="2"/>
  <c r="O273" i="2"/>
  <c r="C274" i="2"/>
  <c r="D274" i="2"/>
  <c r="E274" i="2"/>
  <c r="F274" i="2"/>
  <c r="G274" i="2"/>
  <c r="H274" i="2"/>
  <c r="I274" i="2"/>
  <c r="J274" i="2"/>
  <c r="K274" i="2"/>
  <c r="L274" i="2"/>
  <c r="M274" i="2"/>
  <c r="N274" i="2"/>
  <c r="O274" i="2"/>
  <c r="C275" i="2"/>
  <c r="D275" i="2"/>
  <c r="E275" i="2"/>
  <c r="F275" i="2"/>
  <c r="G275" i="2"/>
  <c r="H275" i="2"/>
  <c r="I275" i="2"/>
  <c r="J275" i="2"/>
  <c r="K275" i="2"/>
  <c r="L275" i="2"/>
  <c r="M275" i="2"/>
  <c r="N275" i="2"/>
  <c r="O275" i="2"/>
  <c r="C276" i="2"/>
  <c r="D276" i="2"/>
  <c r="E276" i="2"/>
  <c r="F276" i="2"/>
  <c r="G276" i="2"/>
  <c r="H276" i="2"/>
  <c r="I276" i="2"/>
  <c r="J276" i="2"/>
  <c r="K276" i="2"/>
  <c r="L276" i="2"/>
  <c r="M276" i="2"/>
  <c r="N276" i="2"/>
  <c r="O276" i="2"/>
  <c r="C277" i="2"/>
  <c r="D277" i="2"/>
  <c r="E277" i="2"/>
  <c r="F277" i="2"/>
  <c r="G277" i="2"/>
  <c r="H277" i="2"/>
  <c r="I277" i="2"/>
  <c r="J277" i="2"/>
  <c r="K277" i="2"/>
  <c r="L277" i="2"/>
  <c r="M277" i="2"/>
  <c r="N277" i="2"/>
  <c r="O277" i="2"/>
  <c r="C278" i="2"/>
  <c r="D278" i="2"/>
  <c r="E278" i="2"/>
  <c r="F278" i="2"/>
  <c r="G278" i="2"/>
  <c r="H278" i="2"/>
  <c r="I278" i="2"/>
  <c r="J278" i="2"/>
  <c r="K278" i="2"/>
  <c r="L278" i="2"/>
  <c r="M278" i="2"/>
  <c r="N278" i="2"/>
  <c r="O278" i="2"/>
  <c r="C279" i="2"/>
  <c r="D279" i="2"/>
  <c r="E279" i="2"/>
  <c r="F279" i="2"/>
  <c r="G279" i="2"/>
  <c r="H279" i="2"/>
  <c r="I279" i="2"/>
  <c r="J279" i="2"/>
  <c r="K279" i="2"/>
  <c r="L279" i="2"/>
  <c r="M279" i="2"/>
  <c r="N279" i="2"/>
  <c r="O279" i="2"/>
  <c r="C280" i="2"/>
  <c r="D280" i="2"/>
  <c r="E280" i="2"/>
  <c r="F280" i="2"/>
  <c r="G280" i="2"/>
  <c r="H280" i="2"/>
  <c r="I280" i="2"/>
  <c r="J280" i="2"/>
  <c r="K280" i="2"/>
  <c r="L280" i="2"/>
  <c r="M280" i="2"/>
  <c r="N280" i="2"/>
  <c r="O280" i="2"/>
  <c r="C281" i="2"/>
  <c r="D281" i="2"/>
  <c r="E281" i="2"/>
  <c r="F281" i="2"/>
  <c r="G281" i="2"/>
  <c r="H281" i="2"/>
  <c r="I281" i="2"/>
  <c r="J281" i="2"/>
  <c r="K281" i="2"/>
  <c r="L281" i="2"/>
  <c r="M281" i="2"/>
  <c r="N281" i="2"/>
  <c r="O281" i="2"/>
  <c r="C282" i="2"/>
  <c r="D282" i="2"/>
  <c r="E282" i="2"/>
  <c r="F282" i="2"/>
  <c r="G282" i="2"/>
  <c r="H282" i="2"/>
  <c r="I282" i="2"/>
  <c r="J282" i="2"/>
  <c r="K282" i="2"/>
  <c r="L282" i="2"/>
  <c r="M282" i="2"/>
  <c r="N282" i="2"/>
  <c r="O282" i="2"/>
  <c r="C283" i="2"/>
  <c r="D283" i="2"/>
  <c r="E283" i="2"/>
  <c r="F283" i="2"/>
  <c r="G283" i="2"/>
  <c r="H283" i="2"/>
  <c r="I283" i="2"/>
  <c r="J283" i="2"/>
  <c r="K283" i="2"/>
  <c r="L283" i="2"/>
  <c r="M283" i="2"/>
  <c r="N283" i="2"/>
  <c r="O283" i="2"/>
  <c r="C284" i="2"/>
  <c r="D284" i="2"/>
  <c r="E284" i="2"/>
  <c r="F284" i="2"/>
  <c r="G284" i="2"/>
  <c r="H284" i="2"/>
  <c r="I284" i="2"/>
  <c r="J284" i="2"/>
  <c r="K284" i="2"/>
  <c r="L284" i="2"/>
  <c r="M284" i="2"/>
  <c r="N284" i="2"/>
  <c r="O284" i="2"/>
  <c r="C285" i="2"/>
  <c r="D285" i="2"/>
  <c r="E285" i="2"/>
  <c r="F285" i="2"/>
  <c r="G285" i="2"/>
  <c r="H285" i="2"/>
  <c r="I285" i="2"/>
  <c r="J285" i="2"/>
  <c r="K285" i="2"/>
  <c r="L285" i="2"/>
  <c r="M285" i="2"/>
  <c r="N285" i="2"/>
  <c r="O285" i="2"/>
  <c r="C286" i="2"/>
  <c r="D286" i="2"/>
  <c r="E286" i="2"/>
  <c r="F286" i="2"/>
  <c r="G286" i="2"/>
  <c r="H286" i="2"/>
  <c r="I286" i="2"/>
  <c r="J286" i="2"/>
  <c r="K286" i="2"/>
  <c r="L286" i="2"/>
  <c r="M286" i="2"/>
  <c r="N286" i="2"/>
  <c r="O286" i="2"/>
  <c r="C287" i="2"/>
  <c r="D287" i="2"/>
  <c r="E287" i="2"/>
  <c r="F287" i="2"/>
  <c r="G287" i="2"/>
  <c r="H287" i="2"/>
  <c r="I287" i="2"/>
  <c r="J287" i="2"/>
  <c r="K287" i="2"/>
  <c r="L287" i="2"/>
  <c r="M287" i="2"/>
  <c r="N287" i="2"/>
  <c r="O287" i="2"/>
  <c r="C288" i="2"/>
  <c r="D288" i="2"/>
  <c r="E288" i="2"/>
  <c r="F288" i="2"/>
  <c r="G288" i="2"/>
  <c r="H288" i="2"/>
  <c r="I288" i="2"/>
  <c r="J288" i="2"/>
  <c r="K288" i="2"/>
  <c r="L288" i="2"/>
  <c r="M288" i="2"/>
  <c r="N288" i="2"/>
  <c r="O288" i="2"/>
  <c r="C289" i="2"/>
  <c r="D289" i="2"/>
  <c r="E289" i="2"/>
  <c r="F289" i="2"/>
  <c r="G289" i="2"/>
  <c r="H289" i="2"/>
  <c r="I289" i="2"/>
  <c r="J289" i="2"/>
  <c r="K289" i="2"/>
  <c r="L289" i="2"/>
  <c r="M289" i="2"/>
  <c r="N289" i="2"/>
  <c r="O289" i="2"/>
  <c r="C290" i="2"/>
  <c r="D290" i="2"/>
  <c r="E290" i="2"/>
  <c r="F290" i="2"/>
  <c r="G290" i="2"/>
  <c r="H290" i="2"/>
  <c r="I290" i="2"/>
  <c r="J290" i="2"/>
  <c r="K290" i="2"/>
  <c r="L290" i="2"/>
  <c r="M290" i="2"/>
  <c r="N290" i="2"/>
  <c r="O290" i="2"/>
  <c r="C291" i="2"/>
  <c r="D291" i="2"/>
  <c r="E291" i="2"/>
  <c r="F291" i="2"/>
  <c r="G291" i="2"/>
  <c r="H291" i="2"/>
  <c r="I291" i="2"/>
  <c r="J291" i="2"/>
  <c r="K291" i="2"/>
  <c r="L291" i="2"/>
  <c r="M291" i="2"/>
  <c r="N291" i="2"/>
  <c r="O291" i="2"/>
  <c r="C292" i="2"/>
  <c r="D292" i="2"/>
  <c r="E292" i="2"/>
  <c r="F292" i="2"/>
  <c r="G292" i="2"/>
  <c r="H292" i="2"/>
  <c r="I292" i="2"/>
  <c r="J292" i="2"/>
  <c r="K292" i="2"/>
  <c r="L292" i="2"/>
  <c r="M292" i="2"/>
  <c r="N292" i="2"/>
  <c r="O292" i="2"/>
  <c r="C293" i="2"/>
  <c r="D293" i="2"/>
  <c r="E293" i="2"/>
  <c r="F293" i="2"/>
  <c r="G293" i="2"/>
  <c r="H293" i="2"/>
  <c r="I293" i="2"/>
  <c r="J293" i="2"/>
  <c r="K293" i="2"/>
  <c r="L293" i="2"/>
  <c r="M293" i="2"/>
  <c r="N293" i="2"/>
  <c r="O293" i="2"/>
  <c r="C294" i="2"/>
  <c r="D294" i="2"/>
  <c r="E294" i="2"/>
  <c r="F294" i="2"/>
  <c r="G294" i="2"/>
  <c r="H294" i="2"/>
  <c r="I294" i="2"/>
  <c r="J294" i="2"/>
  <c r="K294" i="2"/>
  <c r="L294" i="2"/>
  <c r="M294" i="2"/>
  <c r="N294" i="2"/>
  <c r="O294" i="2"/>
  <c r="C295" i="2"/>
  <c r="D295" i="2"/>
  <c r="E295" i="2"/>
  <c r="F295" i="2"/>
  <c r="G295" i="2"/>
  <c r="H295" i="2"/>
  <c r="I295" i="2"/>
  <c r="J295" i="2"/>
  <c r="K295" i="2"/>
  <c r="L295" i="2"/>
  <c r="M295" i="2"/>
  <c r="N295" i="2"/>
  <c r="O295" i="2"/>
  <c r="C296" i="2"/>
  <c r="D296" i="2"/>
  <c r="E296" i="2"/>
  <c r="F296" i="2"/>
  <c r="G296" i="2"/>
  <c r="H296" i="2"/>
  <c r="I296" i="2"/>
  <c r="J296" i="2"/>
  <c r="K296" i="2"/>
  <c r="L296" i="2"/>
  <c r="M296" i="2"/>
  <c r="N296" i="2"/>
  <c r="O296" i="2"/>
  <c r="C297" i="2"/>
  <c r="D297" i="2"/>
  <c r="E297" i="2"/>
  <c r="F297" i="2"/>
  <c r="G297" i="2"/>
  <c r="H297" i="2"/>
  <c r="I297" i="2"/>
  <c r="J297" i="2"/>
  <c r="K297" i="2"/>
  <c r="L297" i="2"/>
  <c r="M297" i="2"/>
  <c r="N297" i="2"/>
  <c r="O297" i="2"/>
  <c r="C298" i="2"/>
  <c r="D298" i="2"/>
  <c r="E298" i="2"/>
  <c r="F298" i="2"/>
  <c r="G298" i="2"/>
  <c r="H298" i="2"/>
  <c r="I298" i="2"/>
  <c r="J298" i="2"/>
  <c r="K298" i="2"/>
  <c r="L298" i="2"/>
  <c r="M298" i="2"/>
  <c r="N298" i="2"/>
  <c r="O298" i="2"/>
  <c r="C299" i="2"/>
  <c r="D299" i="2"/>
  <c r="E299" i="2"/>
  <c r="F299" i="2"/>
  <c r="G299" i="2"/>
  <c r="H299" i="2"/>
  <c r="I299" i="2"/>
  <c r="J299" i="2"/>
  <c r="K299" i="2"/>
  <c r="L299" i="2"/>
  <c r="M299" i="2"/>
  <c r="N299" i="2"/>
  <c r="O299" i="2"/>
  <c r="C300" i="2"/>
  <c r="D300" i="2"/>
  <c r="E300" i="2"/>
  <c r="F300" i="2"/>
  <c r="G300" i="2"/>
  <c r="H300" i="2"/>
  <c r="I300" i="2"/>
  <c r="J300" i="2"/>
  <c r="K300" i="2"/>
  <c r="L300" i="2"/>
  <c r="M300" i="2"/>
  <c r="N300" i="2"/>
  <c r="O300" i="2"/>
  <c r="C301" i="2"/>
  <c r="D301" i="2"/>
  <c r="E301" i="2"/>
  <c r="F301" i="2"/>
  <c r="G301" i="2"/>
  <c r="H301" i="2"/>
  <c r="I301" i="2"/>
  <c r="J301" i="2"/>
  <c r="K301" i="2"/>
  <c r="L301" i="2"/>
  <c r="M301" i="2"/>
  <c r="N301" i="2"/>
  <c r="O301" i="2"/>
  <c r="C302" i="2"/>
  <c r="D302" i="2"/>
  <c r="E302" i="2"/>
  <c r="F302" i="2"/>
  <c r="G302" i="2"/>
  <c r="H302" i="2"/>
  <c r="I302" i="2"/>
  <c r="J302" i="2"/>
  <c r="K302" i="2"/>
  <c r="L302" i="2"/>
  <c r="M302" i="2"/>
  <c r="N302" i="2"/>
  <c r="O302" i="2"/>
  <c r="C303" i="2"/>
  <c r="D303" i="2"/>
  <c r="E303" i="2"/>
  <c r="F303" i="2"/>
  <c r="G303" i="2"/>
  <c r="H303" i="2"/>
  <c r="I303" i="2"/>
  <c r="J303" i="2"/>
  <c r="K303" i="2"/>
  <c r="L303" i="2"/>
  <c r="M303" i="2"/>
  <c r="N303" i="2"/>
  <c r="O303" i="2"/>
  <c r="C304" i="2"/>
  <c r="D304" i="2"/>
  <c r="E304" i="2"/>
  <c r="F304" i="2"/>
  <c r="G304" i="2"/>
  <c r="H304" i="2"/>
  <c r="I304" i="2"/>
  <c r="J304" i="2"/>
  <c r="K304" i="2"/>
  <c r="L304" i="2"/>
  <c r="M304" i="2"/>
  <c r="N304" i="2"/>
  <c r="O304" i="2"/>
  <c r="C305" i="2"/>
  <c r="D305" i="2"/>
  <c r="E305" i="2"/>
  <c r="F305" i="2"/>
  <c r="G305" i="2"/>
  <c r="H305" i="2"/>
  <c r="I305" i="2"/>
  <c r="J305" i="2"/>
  <c r="K305" i="2"/>
  <c r="L305" i="2"/>
  <c r="M305" i="2"/>
  <c r="N305" i="2"/>
  <c r="O305" i="2"/>
  <c r="C306" i="2"/>
  <c r="D306" i="2"/>
  <c r="E306" i="2"/>
  <c r="F306" i="2"/>
  <c r="G306" i="2"/>
  <c r="H306" i="2"/>
  <c r="I306" i="2"/>
  <c r="J306" i="2"/>
  <c r="K306" i="2"/>
  <c r="L306" i="2"/>
  <c r="M306" i="2"/>
  <c r="N306" i="2"/>
  <c r="O306" i="2"/>
  <c r="C307" i="2"/>
  <c r="D307" i="2"/>
  <c r="E307" i="2"/>
  <c r="F307" i="2"/>
  <c r="G307" i="2"/>
  <c r="H307" i="2"/>
  <c r="I307" i="2"/>
  <c r="J307" i="2"/>
  <c r="K307" i="2"/>
  <c r="L307" i="2"/>
  <c r="M307" i="2"/>
  <c r="N307" i="2"/>
  <c r="O307" i="2"/>
  <c r="C308" i="2"/>
  <c r="D308" i="2"/>
  <c r="E308" i="2"/>
  <c r="F308" i="2"/>
  <c r="G308" i="2"/>
  <c r="H308" i="2"/>
  <c r="I308" i="2"/>
  <c r="J308" i="2"/>
  <c r="K308" i="2"/>
  <c r="L308" i="2"/>
  <c r="M308" i="2"/>
  <c r="N308" i="2"/>
  <c r="O308" i="2"/>
  <c r="C309" i="2"/>
  <c r="D309" i="2"/>
  <c r="E309" i="2"/>
  <c r="F309" i="2"/>
  <c r="G309" i="2"/>
  <c r="H309" i="2"/>
  <c r="I309" i="2"/>
  <c r="J309" i="2"/>
  <c r="K309" i="2"/>
  <c r="L309" i="2"/>
  <c r="M309" i="2"/>
  <c r="N309" i="2"/>
  <c r="O309" i="2"/>
  <c r="C310" i="2"/>
  <c r="D310" i="2"/>
  <c r="E310" i="2"/>
  <c r="F310" i="2"/>
  <c r="G310" i="2"/>
  <c r="H310" i="2"/>
  <c r="I310" i="2"/>
  <c r="J310" i="2"/>
  <c r="K310" i="2"/>
  <c r="L310" i="2"/>
  <c r="M310" i="2"/>
  <c r="N310" i="2"/>
  <c r="O310" i="2"/>
  <c r="C311" i="2"/>
  <c r="D311" i="2"/>
  <c r="E311" i="2"/>
  <c r="F311" i="2"/>
  <c r="G311" i="2"/>
  <c r="H311" i="2"/>
  <c r="I311" i="2"/>
  <c r="J311" i="2"/>
  <c r="K311" i="2"/>
  <c r="L311" i="2"/>
  <c r="M311" i="2"/>
  <c r="N311" i="2"/>
  <c r="O311" i="2"/>
  <c r="C312" i="2"/>
  <c r="D312" i="2"/>
  <c r="E312" i="2"/>
  <c r="F312" i="2"/>
  <c r="G312" i="2"/>
  <c r="H312" i="2"/>
  <c r="I312" i="2"/>
  <c r="J312" i="2"/>
  <c r="K312" i="2"/>
  <c r="L312" i="2"/>
  <c r="M312" i="2"/>
  <c r="N312" i="2"/>
  <c r="O312" i="2"/>
  <c r="C313" i="2"/>
  <c r="D313" i="2"/>
  <c r="E313" i="2"/>
  <c r="F313" i="2"/>
  <c r="G313" i="2"/>
  <c r="H313" i="2"/>
  <c r="I313" i="2"/>
  <c r="J313" i="2"/>
  <c r="K313" i="2"/>
  <c r="L313" i="2"/>
  <c r="M313" i="2"/>
  <c r="N313" i="2"/>
  <c r="O313" i="2"/>
  <c r="C314" i="2"/>
  <c r="D314" i="2"/>
  <c r="E314" i="2"/>
  <c r="F314" i="2"/>
  <c r="G314" i="2"/>
  <c r="H314" i="2"/>
  <c r="I314" i="2"/>
  <c r="J314" i="2"/>
  <c r="K314" i="2"/>
  <c r="L314" i="2"/>
  <c r="M314" i="2"/>
  <c r="N314" i="2"/>
  <c r="O314" i="2"/>
  <c r="C315" i="2"/>
  <c r="D315" i="2"/>
  <c r="E315" i="2"/>
  <c r="F315" i="2"/>
  <c r="G315" i="2"/>
  <c r="H315" i="2"/>
  <c r="I315" i="2"/>
  <c r="J315" i="2"/>
  <c r="K315" i="2"/>
  <c r="L315" i="2"/>
  <c r="M315" i="2"/>
  <c r="N315" i="2"/>
  <c r="O315" i="2"/>
  <c r="C316" i="2"/>
  <c r="D316" i="2"/>
  <c r="E316" i="2"/>
  <c r="F316" i="2"/>
  <c r="G316" i="2"/>
  <c r="H316" i="2"/>
  <c r="I316" i="2"/>
  <c r="J316" i="2"/>
  <c r="K316" i="2"/>
  <c r="L316" i="2"/>
  <c r="M316" i="2"/>
  <c r="N316" i="2"/>
  <c r="O316" i="2"/>
  <c r="C317" i="2"/>
  <c r="D317" i="2"/>
  <c r="E317" i="2"/>
  <c r="F317" i="2"/>
  <c r="G317" i="2"/>
  <c r="H317" i="2"/>
  <c r="I317" i="2"/>
  <c r="J317" i="2"/>
  <c r="K317" i="2"/>
  <c r="L317" i="2"/>
  <c r="M317" i="2"/>
  <c r="N317" i="2"/>
  <c r="O317" i="2"/>
  <c r="C318" i="2"/>
  <c r="D318" i="2"/>
  <c r="E318" i="2"/>
  <c r="F318" i="2"/>
  <c r="G318" i="2"/>
  <c r="H318" i="2"/>
  <c r="I318" i="2"/>
  <c r="J318" i="2"/>
  <c r="K318" i="2"/>
  <c r="L318" i="2"/>
  <c r="M318" i="2"/>
  <c r="N318" i="2"/>
  <c r="O318" i="2"/>
  <c r="C319" i="2"/>
  <c r="D319" i="2"/>
  <c r="E319" i="2"/>
  <c r="F319" i="2"/>
  <c r="G319" i="2"/>
  <c r="H319" i="2"/>
  <c r="I319" i="2"/>
  <c r="J319" i="2"/>
  <c r="K319" i="2"/>
  <c r="L319" i="2"/>
  <c r="M319" i="2"/>
  <c r="N319" i="2"/>
  <c r="O319" i="2"/>
  <c r="C320" i="2"/>
  <c r="D320" i="2"/>
  <c r="E320" i="2"/>
  <c r="F320" i="2"/>
  <c r="G320" i="2"/>
  <c r="H320" i="2"/>
  <c r="I320" i="2"/>
  <c r="J320" i="2"/>
  <c r="K320" i="2"/>
  <c r="L320" i="2"/>
  <c r="M320" i="2"/>
  <c r="N320" i="2"/>
  <c r="O320" i="2"/>
  <c r="C321" i="2"/>
  <c r="D321" i="2"/>
  <c r="E321" i="2"/>
  <c r="F321" i="2"/>
  <c r="G321" i="2"/>
  <c r="H321" i="2"/>
  <c r="I321" i="2"/>
  <c r="J321" i="2"/>
  <c r="K321" i="2"/>
  <c r="L321" i="2"/>
  <c r="M321" i="2"/>
  <c r="N321" i="2"/>
  <c r="O321" i="2"/>
  <c r="C322" i="2"/>
  <c r="D322" i="2"/>
  <c r="E322" i="2"/>
  <c r="F322" i="2"/>
  <c r="G322" i="2"/>
  <c r="H322" i="2"/>
  <c r="I322" i="2"/>
  <c r="J322" i="2"/>
  <c r="K322" i="2"/>
  <c r="L322" i="2"/>
  <c r="M322" i="2"/>
  <c r="N322" i="2"/>
  <c r="O322" i="2"/>
  <c r="C323" i="2"/>
  <c r="D323" i="2"/>
  <c r="E323" i="2"/>
  <c r="F323" i="2"/>
  <c r="G323" i="2"/>
  <c r="H323" i="2"/>
  <c r="I323" i="2"/>
  <c r="J323" i="2"/>
  <c r="K323" i="2"/>
  <c r="L323" i="2"/>
  <c r="M323" i="2"/>
  <c r="N323" i="2"/>
  <c r="O323" i="2"/>
  <c r="C324" i="2"/>
  <c r="D324" i="2"/>
  <c r="E324" i="2"/>
  <c r="F324" i="2"/>
  <c r="G324" i="2"/>
  <c r="H324" i="2"/>
  <c r="I324" i="2"/>
  <c r="J324" i="2"/>
  <c r="K324" i="2"/>
  <c r="L324" i="2"/>
  <c r="M324" i="2"/>
  <c r="N324" i="2"/>
  <c r="O324" i="2"/>
  <c r="C325" i="2"/>
  <c r="D325" i="2"/>
  <c r="E325" i="2"/>
  <c r="F325" i="2"/>
  <c r="G325" i="2"/>
  <c r="H325" i="2"/>
  <c r="I325" i="2"/>
  <c r="J325" i="2"/>
  <c r="K325" i="2"/>
  <c r="L325" i="2"/>
  <c r="M325" i="2"/>
  <c r="N325" i="2"/>
  <c r="O325" i="2"/>
  <c r="C326" i="2"/>
  <c r="D326" i="2"/>
  <c r="E326" i="2"/>
  <c r="F326" i="2"/>
  <c r="G326" i="2"/>
  <c r="H326" i="2"/>
  <c r="I326" i="2"/>
  <c r="J326" i="2"/>
  <c r="K326" i="2"/>
  <c r="L326" i="2"/>
  <c r="M326" i="2"/>
  <c r="N326" i="2"/>
  <c r="O326" i="2"/>
  <c r="C327" i="2"/>
  <c r="D327" i="2"/>
  <c r="E327" i="2"/>
  <c r="F327" i="2"/>
  <c r="G327" i="2"/>
  <c r="H327" i="2"/>
  <c r="I327" i="2"/>
  <c r="J327" i="2"/>
  <c r="K327" i="2"/>
  <c r="L327" i="2"/>
  <c r="M327" i="2"/>
  <c r="N327" i="2"/>
  <c r="O327" i="2"/>
  <c r="C328" i="2"/>
  <c r="D328" i="2"/>
  <c r="E328" i="2"/>
  <c r="F328" i="2"/>
  <c r="G328" i="2"/>
  <c r="H328" i="2"/>
  <c r="I328" i="2"/>
  <c r="J328" i="2"/>
  <c r="K328" i="2"/>
  <c r="L328" i="2"/>
  <c r="M328" i="2"/>
  <c r="N328" i="2"/>
  <c r="O328" i="2"/>
  <c r="C329" i="2"/>
  <c r="D329" i="2"/>
  <c r="E329" i="2"/>
  <c r="F329" i="2"/>
  <c r="G329" i="2"/>
  <c r="H329" i="2"/>
  <c r="I329" i="2"/>
  <c r="J329" i="2"/>
  <c r="K329" i="2"/>
  <c r="L329" i="2"/>
  <c r="M329" i="2"/>
  <c r="N329" i="2"/>
  <c r="O329" i="2"/>
  <c r="C330" i="2"/>
  <c r="D330" i="2"/>
  <c r="E330" i="2"/>
  <c r="F330" i="2"/>
  <c r="G330" i="2"/>
  <c r="H330" i="2"/>
  <c r="I330" i="2"/>
  <c r="J330" i="2"/>
  <c r="K330" i="2"/>
  <c r="L330" i="2"/>
  <c r="M330" i="2"/>
  <c r="N330" i="2"/>
  <c r="O330" i="2"/>
  <c r="C331" i="2"/>
  <c r="D331" i="2"/>
  <c r="E331" i="2"/>
  <c r="F331" i="2"/>
  <c r="G331" i="2"/>
  <c r="H331" i="2"/>
  <c r="I331" i="2"/>
  <c r="J331" i="2"/>
  <c r="K331" i="2"/>
  <c r="L331" i="2"/>
  <c r="M331" i="2"/>
  <c r="N331" i="2"/>
  <c r="O331" i="2"/>
  <c r="C332" i="2"/>
  <c r="D332" i="2"/>
  <c r="E332" i="2"/>
  <c r="F332" i="2"/>
  <c r="G332" i="2"/>
  <c r="H332" i="2"/>
  <c r="I332" i="2"/>
  <c r="J332" i="2"/>
  <c r="K332" i="2"/>
  <c r="L332" i="2"/>
  <c r="M332" i="2"/>
  <c r="N332" i="2"/>
  <c r="O332" i="2"/>
  <c r="C333" i="2"/>
  <c r="D333" i="2"/>
  <c r="E333" i="2"/>
  <c r="F333" i="2"/>
  <c r="G333" i="2"/>
  <c r="H333" i="2"/>
  <c r="I333" i="2"/>
  <c r="J333" i="2"/>
  <c r="K333" i="2"/>
  <c r="L333" i="2"/>
  <c r="M333" i="2"/>
  <c r="N333" i="2"/>
  <c r="O333" i="2"/>
  <c r="C334" i="2"/>
  <c r="D334" i="2"/>
  <c r="E334" i="2"/>
  <c r="F334" i="2"/>
  <c r="G334" i="2"/>
  <c r="H334" i="2"/>
  <c r="I334" i="2"/>
  <c r="J334" i="2"/>
  <c r="K334" i="2"/>
  <c r="L334" i="2"/>
  <c r="M334" i="2"/>
  <c r="N334" i="2"/>
  <c r="O334" i="2"/>
  <c r="C335" i="2"/>
  <c r="D335" i="2"/>
  <c r="E335" i="2"/>
  <c r="F335" i="2"/>
  <c r="G335" i="2"/>
  <c r="H335" i="2"/>
  <c r="I335" i="2"/>
  <c r="J335" i="2"/>
  <c r="K335" i="2"/>
  <c r="L335" i="2"/>
  <c r="M335" i="2"/>
  <c r="N335" i="2"/>
  <c r="O335" i="2"/>
  <c r="C336" i="2"/>
  <c r="D336" i="2"/>
  <c r="E336" i="2"/>
  <c r="F336" i="2"/>
  <c r="G336" i="2"/>
  <c r="H336" i="2"/>
  <c r="I336" i="2"/>
  <c r="J336" i="2"/>
  <c r="K336" i="2"/>
  <c r="L336" i="2"/>
  <c r="M336" i="2"/>
  <c r="N336" i="2"/>
  <c r="O336" i="2"/>
  <c r="C337" i="2"/>
  <c r="D337" i="2"/>
  <c r="E337" i="2"/>
  <c r="F337" i="2"/>
  <c r="G337" i="2"/>
  <c r="H337" i="2"/>
  <c r="I337" i="2"/>
  <c r="J337" i="2"/>
  <c r="K337" i="2"/>
  <c r="L337" i="2"/>
  <c r="M337" i="2"/>
  <c r="N337" i="2"/>
  <c r="O337" i="2"/>
  <c r="C338" i="2"/>
  <c r="D338" i="2"/>
  <c r="E338" i="2"/>
  <c r="F338" i="2"/>
  <c r="G338" i="2"/>
  <c r="H338" i="2"/>
  <c r="I338" i="2"/>
  <c r="J338" i="2"/>
  <c r="K338" i="2"/>
  <c r="L338" i="2"/>
  <c r="M338" i="2"/>
  <c r="N338" i="2"/>
  <c r="O338" i="2"/>
  <c r="C339" i="2"/>
  <c r="D339" i="2"/>
  <c r="E339" i="2"/>
  <c r="F339" i="2"/>
  <c r="G339" i="2"/>
  <c r="H339" i="2"/>
  <c r="I339" i="2"/>
  <c r="J339" i="2"/>
  <c r="K339" i="2"/>
  <c r="L339" i="2"/>
  <c r="M339" i="2"/>
  <c r="N339" i="2"/>
  <c r="O339" i="2"/>
  <c r="C340" i="2"/>
  <c r="D340" i="2"/>
  <c r="E340" i="2"/>
  <c r="F340" i="2"/>
  <c r="G340" i="2"/>
  <c r="H340" i="2"/>
  <c r="I340" i="2"/>
  <c r="J340" i="2"/>
  <c r="K340" i="2"/>
  <c r="L340" i="2"/>
  <c r="M340" i="2"/>
  <c r="N340" i="2"/>
  <c r="O340" i="2"/>
  <c r="C341" i="2"/>
  <c r="D341" i="2"/>
  <c r="E341" i="2"/>
  <c r="F341" i="2"/>
  <c r="G341" i="2"/>
  <c r="H341" i="2"/>
  <c r="I341" i="2"/>
  <c r="J341" i="2"/>
  <c r="K341" i="2"/>
  <c r="L341" i="2"/>
  <c r="M341" i="2"/>
  <c r="N341" i="2"/>
  <c r="O341" i="2"/>
  <c r="C342" i="2"/>
  <c r="D342" i="2"/>
  <c r="E342" i="2"/>
  <c r="F342" i="2"/>
  <c r="G342" i="2"/>
  <c r="H342" i="2"/>
  <c r="I342" i="2"/>
  <c r="J342" i="2"/>
  <c r="K342" i="2"/>
  <c r="L342" i="2"/>
  <c r="M342" i="2"/>
  <c r="N342" i="2"/>
  <c r="O342" i="2"/>
  <c r="C343" i="2"/>
  <c r="D343" i="2"/>
  <c r="E343" i="2"/>
  <c r="F343" i="2"/>
  <c r="G343" i="2"/>
  <c r="H343" i="2"/>
  <c r="I343" i="2"/>
  <c r="J343" i="2"/>
  <c r="K343" i="2"/>
  <c r="L343" i="2"/>
  <c r="M343" i="2"/>
  <c r="N343" i="2"/>
  <c r="O343" i="2"/>
  <c r="C344" i="2"/>
  <c r="D344" i="2"/>
  <c r="E344" i="2"/>
  <c r="F344" i="2"/>
  <c r="G344" i="2"/>
  <c r="H344" i="2"/>
  <c r="I344" i="2"/>
  <c r="J344" i="2"/>
  <c r="K344" i="2"/>
  <c r="L344" i="2"/>
  <c r="M344" i="2"/>
  <c r="N344" i="2"/>
  <c r="O344" i="2"/>
  <c r="C345" i="2"/>
  <c r="D345" i="2"/>
  <c r="E345" i="2"/>
  <c r="F345" i="2"/>
  <c r="G345" i="2"/>
  <c r="H345" i="2"/>
  <c r="I345" i="2"/>
  <c r="J345" i="2"/>
  <c r="K345" i="2"/>
  <c r="L345" i="2"/>
  <c r="M345" i="2"/>
  <c r="N345" i="2"/>
  <c r="O345" i="2"/>
  <c r="C346" i="2"/>
  <c r="D346" i="2"/>
  <c r="E346" i="2"/>
  <c r="F346" i="2"/>
  <c r="G346" i="2"/>
  <c r="H346" i="2"/>
  <c r="I346" i="2"/>
  <c r="J346" i="2"/>
  <c r="K346" i="2"/>
  <c r="L346" i="2"/>
  <c r="M346" i="2"/>
  <c r="N346" i="2"/>
  <c r="O346" i="2"/>
  <c r="C347" i="2"/>
  <c r="D347" i="2"/>
  <c r="E347" i="2"/>
  <c r="F347" i="2"/>
  <c r="G347" i="2"/>
  <c r="H347" i="2"/>
  <c r="I347" i="2"/>
  <c r="J347" i="2"/>
  <c r="K347" i="2"/>
  <c r="L347" i="2"/>
  <c r="M347" i="2"/>
  <c r="N347" i="2"/>
  <c r="O347" i="2"/>
  <c r="C348" i="2"/>
  <c r="D348" i="2"/>
  <c r="E348" i="2"/>
  <c r="F348" i="2"/>
  <c r="G348" i="2"/>
  <c r="H348" i="2"/>
  <c r="I348" i="2"/>
  <c r="J348" i="2"/>
  <c r="K348" i="2"/>
  <c r="L348" i="2"/>
  <c r="M348" i="2"/>
  <c r="N348" i="2"/>
  <c r="O348" i="2"/>
  <c r="C349" i="2"/>
  <c r="D349" i="2"/>
  <c r="E349" i="2"/>
  <c r="F349" i="2"/>
  <c r="G349" i="2"/>
  <c r="H349" i="2"/>
  <c r="I349" i="2"/>
  <c r="J349" i="2"/>
  <c r="K349" i="2"/>
  <c r="L349" i="2"/>
  <c r="M349" i="2"/>
  <c r="N349" i="2"/>
  <c r="O349" i="2"/>
  <c r="C350" i="2"/>
  <c r="D350" i="2"/>
  <c r="E350" i="2"/>
  <c r="F350" i="2"/>
  <c r="G350" i="2"/>
  <c r="H350" i="2"/>
  <c r="I350" i="2"/>
  <c r="J350" i="2"/>
  <c r="K350" i="2"/>
  <c r="L350" i="2"/>
  <c r="M350" i="2"/>
  <c r="N350" i="2"/>
  <c r="O350" i="2"/>
  <c r="C351" i="2"/>
  <c r="D351" i="2"/>
  <c r="E351" i="2"/>
  <c r="F351" i="2"/>
  <c r="G351" i="2"/>
  <c r="H351" i="2"/>
  <c r="I351" i="2"/>
  <c r="J351" i="2"/>
  <c r="K351" i="2"/>
  <c r="L351" i="2"/>
  <c r="M351" i="2"/>
  <c r="N351" i="2"/>
  <c r="O351" i="2"/>
  <c r="C352" i="2"/>
  <c r="D352" i="2"/>
  <c r="E352" i="2"/>
  <c r="F352" i="2"/>
  <c r="G352" i="2"/>
  <c r="H352" i="2"/>
  <c r="I352" i="2"/>
  <c r="J352" i="2"/>
  <c r="K352" i="2"/>
  <c r="L352" i="2"/>
  <c r="M352" i="2"/>
  <c r="N352" i="2"/>
  <c r="O352" i="2"/>
  <c r="C353" i="2"/>
  <c r="D353" i="2"/>
  <c r="E353" i="2"/>
  <c r="F353" i="2"/>
  <c r="G353" i="2"/>
  <c r="H353" i="2"/>
  <c r="I353" i="2"/>
  <c r="J353" i="2"/>
  <c r="K353" i="2"/>
  <c r="L353" i="2"/>
  <c r="M353" i="2"/>
  <c r="N353" i="2"/>
  <c r="O353" i="2"/>
  <c r="C354" i="2"/>
  <c r="D354" i="2"/>
  <c r="E354" i="2"/>
  <c r="F354" i="2"/>
  <c r="G354" i="2"/>
  <c r="H354" i="2"/>
  <c r="I354" i="2"/>
  <c r="J354" i="2"/>
  <c r="K354" i="2"/>
  <c r="L354" i="2"/>
  <c r="M354" i="2"/>
  <c r="N354" i="2"/>
  <c r="O354" i="2"/>
  <c r="C355" i="2"/>
  <c r="D355" i="2"/>
  <c r="E355" i="2"/>
  <c r="F355" i="2"/>
  <c r="G355" i="2"/>
  <c r="H355" i="2"/>
  <c r="I355" i="2"/>
  <c r="J355" i="2"/>
  <c r="K355" i="2"/>
  <c r="L355" i="2"/>
  <c r="M355" i="2"/>
  <c r="N355" i="2"/>
  <c r="O355" i="2"/>
  <c r="C356" i="2"/>
  <c r="D356" i="2"/>
  <c r="E356" i="2"/>
  <c r="F356" i="2"/>
  <c r="G356" i="2"/>
  <c r="H356" i="2"/>
  <c r="I356" i="2"/>
  <c r="J356" i="2"/>
  <c r="K356" i="2"/>
  <c r="L356" i="2"/>
  <c r="M356" i="2"/>
  <c r="N356" i="2"/>
  <c r="O356" i="2"/>
  <c r="C357" i="2"/>
  <c r="D357" i="2"/>
  <c r="E357" i="2"/>
  <c r="F357" i="2"/>
  <c r="G357" i="2"/>
  <c r="H357" i="2"/>
  <c r="I357" i="2"/>
  <c r="J357" i="2"/>
  <c r="K357" i="2"/>
  <c r="L357" i="2"/>
  <c r="M357" i="2"/>
  <c r="N357" i="2"/>
  <c r="O357" i="2"/>
  <c r="C358" i="2"/>
  <c r="D358" i="2"/>
  <c r="E358" i="2"/>
  <c r="F358" i="2"/>
  <c r="G358" i="2"/>
  <c r="H358" i="2"/>
  <c r="I358" i="2"/>
  <c r="J358" i="2"/>
  <c r="K358" i="2"/>
  <c r="L358" i="2"/>
  <c r="M358" i="2"/>
  <c r="N358" i="2"/>
  <c r="O358" i="2"/>
  <c r="C359" i="2"/>
  <c r="D359" i="2"/>
  <c r="E359" i="2"/>
  <c r="F359" i="2"/>
  <c r="G359" i="2"/>
  <c r="H359" i="2"/>
  <c r="I359" i="2"/>
  <c r="J359" i="2"/>
  <c r="K359" i="2"/>
  <c r="L359" i="2"/>
  <c r="M359" i="2"/>
  <c r="N359" i="2"/>
  <c r="O359" i="2"/>
  <c r="C360" i="2"/>
  <c r="D360" i="2"/>
  <c r="E360" i="2"/>
  <c r="F360" i="2"/>
  <c r="G360" i="2"/>
  <c r="H360" i="2"/>
  <c r="I360" i="2"/>
  <c r="J360" i="2"/>
  <c r="K360" i="2"/>
  <c r="L360" i="2"/>
  <c r="M360" i="2"/>
  <c r="N360" i="2"/>
  <c r="O360" i="2"/>
  <c r="C361" i="2"/>
  <c r="D361" i="2"/>
  <c r="E361" i="2"/>
  <c r="F361" i="2"/>
  <c r="G361" i="2"/>
  <c r="H361" i="2"/>
  <c r="I361" i="2"/>
  <c r="J361" i="2"/>
  <c r="K361" i="2"/>
  <c r="L361" i="2"/>
  <c r="M361" i="2"/>
  <c r="N361" i="2"/>
  <c r="O361" i="2"/>
  <c r="C362" i="2"/>
  <c r="D362" i="2"/>
  <c r="E362" i="2"/>
  <c r="F362" i="2"/>
  <c r="G362" i="2"/>
  <c r="H362" i="2"/>
  <c r="I362" i="2"/>
  <c r="J362" i="2"/>
  <c r="K362" i="2"/>
  <c r="L362" i="2"/>
  <c r="M362" i="2"/>
  <c r="N362" i="2"/>
  <c r="O362" i="2"/>
  <c r="C363" i="2"/>
  <c r="D363" i="2"/>
  <c r="E363" i="2"/>
  <c r="F363" i="2"/>
  <c r="G363" i="2"/>
  <c r="H363" i="2"/>
  <c r="I363" i="2"/>
  <c r="J363" i="2"/>
  <c r="K363" i="2"/>
  <c r="L363" i="2"/>
  <c r="M363" i="2"/>
  <c r="N363" i="2"/>
  <c r="O363" i="2"/>
  <c r="C364" i="2"/>
  <c r="D364" i="2"/>
  <c r="E364" i="2"/>
  <c r="F364" i="2"/>
  <c r="G364" i="2"/>
  <c r="H364" i="2"/>
  <c r="I364" i="2"/>
  <c r="J364" i="2"/>
  <c r="K364" i="2"/>
  <c r="L364" i="2"/>
  <c r="M364" i="2"/>
  <c r="N364" i="2"/>
  <c r="O364" i="2"/>
  <c r="C365" i="2"/>
  <c r="D365" i="2"/>
  <c r="E365" i="2"/>
  <c r="F365" i="2"/>
  <c r="G365" i="2"/>
  <c r="H365" i="2"/>
  <c r="I365" i="2"/>
  <c r="J365" i="2"/>
  <c r="K365" i="2"/>
  <c r="L365" i="2"/>
  <c r="M365" i="2"/>
  <c r="N365" i="2"/>
  <c r="O365" i="2"/>
  <c r="C366" i="2"/>
  <c r="D366" i="2"/>
  <c r="E366" i="2"/>
  <c r="F366" i="2"/>
  <c r="G366" i="2"/>
  <c r="H366" i="2"/>
  <c r="I366" i="2"/>
  <c r="J366" i="2"/>
  <c r="K366" i="2"/>
  <c r="L366" i="2"/>
  <c r="M366" i="2"/>
  <c r="N366" i="2"/>
  <c r="O366" i="2"/>
  <c r="C367" i="2"/>
  <c r="D367" i="2"/>
  <c r="E367" i="2"/>
  <c r="F367" i="2"/>
  <c r="G367" i="2"/>
  <c r="H367" i="2"/>
  <c r="I367" i="2"/>
  <c r="J367" i="2"/>
  <c r="K367" i="2"/>
  <c r="L367" i="2"/>
  <c r="M367" i="2"/>
  <c r="N367" i="2"/>
  <c r="O367" i="2"/>
  <c r="C368" i="2"/>
  <c r="D368" i="2"/>
  <c r="E368" i="2"/>
  <c r="F368" i="2"/>
  <c r="G368" i="2"/>
  <c r="H368" i="2"/>
  <c r="I368" i="2"/>
  <c r="J368" i="2"/>
  <c r="K368" i="2"/>
  <c r="L368" i="2"/>
  <c r="M368" i="2"/>
  <c r="N368" i="2"/>
  <c r="O368" i="2"/>
  <c r="C369" i="2"/>
  <c r="D369" i="2"/>
  <c r="E369" i="2"/>
  <c r="F369" i="2"/>
  <c r="G369" i="2"/>
  <c r="H369" i="2"/>
  <c r="I369" i="2"/>
  <c r="J369" i="2"/>
  <c r="K369" i="2"/>
  <c r="L369" i="2"/>
  <c r="M369" i="2"/>
  <c r="N369" i="2"/>
  <c r="O369" i="2"/>
  <c r="C370" i="2"/>
  <c r="D370" i="2"/>
  <c r="E370" i="2"/>
  <c r="F370" i="2"/>
  <c r="G370" i="2"/>
  <c r="H370" i="2"/>
  <c r="I370" i="2"/>
  <c r="J370" i="2"/>
  <c r="K370" i="2"/>
  <c r="L370" i="2"/>
  <c r="M370" i="2"/>
  <c r="N370" i="2"/>
  <c r="O370" i="2"/>
  <c r="C371" i="2"/>
  <c r="D371" i="2"/>
  <c r="E371" i="2"/>
  <c r="F371" i="2"/>
  <c r="G371" i="2"/>
  <c r="H371" i="2"/>
  <c r="I371" i="2"/>
  <c r="J371" i="2"/>
  <c r="K371" i="2"/>
  <c r="L371" i="2"/>
  <c r="M371" i="2"/>
  <c r="N371" i="2"/>
  <c r="O371" i="2"/>
  <c r="C372" i="2"/>
  <c r="D372" i="2"/>
  <c r="E372" i="2"/>
  <c r="F372" i="2"/>
  <c r="G372" i="2"/>
  <c r="H372" i="2"/>
  <c r="I372" i="2"/>
  <c r="J372" i="2"/>
  <c r="K372" i="2"/>
  <c r="L372" i="2"/>
  <c r="M372" i="2"/>
  <c r="N372" i="2"/>
  <c r="O372" i="2"/>
  <c r="C373" i="2"/>
  <c r="D373" i="2"/>
  <c r="E373" i="2"/>
  <c r="F373" i="2"/>
  <c r="G373" i="2"/>
  <c r="H373" i="2"/>
  <c r="I373" i="2"/>
  <c r="J373" i="2"/>
  <c r="K373" i="2"/>
  <c r="L373" i="2"/>
  <c r="M373" i="2"/>
  <c r="N373" i="2"/>
  <c r="O373" i="2"/>
  <c r="C374" i="2"/>
  <c r="D374" i="2"/>
  <c r="E374" i="2"/>
  <c r="F374" i="2"/>
  <c r="G374" i="2"/>
  <c r="H374" i="2"/>
  <c r="I374" i="2"/>
  <c r="J374" i="2"/>
  <c r="K374" i="2"/>
  <c r="L374" i="2"/>
  <c r="M374" i="2"/>
  <c r="N374" i="2"/>
  <c r="O374" i="2"/>
  <c r="C375" i="2"/>
  <c r="D375" i="2"/>
  <c r="E375" i="2"/>
  <c r="F375" i="2"/>
  <c r="G375" i="2"/>
  <c r="H375" i="2"/>
  <c r="I375" i="2"/>
  <c r="J375" i="2"/>
  <c r="K375" i="2"/>
  <c r="L375" i="2"/>
  <c r="M375" i="2"/>
  <c r="N375" i="2"/>
  <c r="O375" i="2"/>
  <c r="C376" i="2"/>
  <c r="D376" i="2"/>
  <c r="E376" i="2"/>
  <c r="F376" i="2"/>
  <c r="G376" i="2"/>
  <c r="H376" i="2"/>
  <c r="I376" i="2"/>
  <c r="J376" i="2"/>
  <c r="K376" i="2"/>
  <c r="L376" i="2"/>
  <c r="M376" i="2"/>
  <c r="N376" i="2"/>
  <c r="O376" i="2"/>
  <c r="C377" i="2"/>
  <c r="D377" i="2"/>
  <c r="E377" i="2"/>
  <c r="F377" i="2"/>
  <c r="G377" i="2"/>
  <c r="H377" i="2"/>
  <c r="I377" i="2"/>
  <c r="J377" i="2"/>
  <c r="K377" i="2"/>
  <c r="L377" i="2"/>
  <c r="M377" i="2"/>
  <c r="N377" i="2"/>
  <c r="O377" i="2"/>
  <c r="C378" i="2"/>
  <c r="D378" i="2"/>
  <c r="E378" i="2"/>
  <c r="F378" i="2"/>
  <c r="G378" i="2"/>
  <c r="H378" i="2"/>
  <c r="I378" i="2"/>
  <c r="J378" i="2"/>
  <c r="K378" i="2"/>
  <c r="L378" i="2"/>
  <c r="M378" i="2"/>
  <c r="N378" i="2"/>
  <c r="O378" i="2"/>
  <c r="C379" i="2"/>
  <c r="D379" i="2"/>
  <c r="E379" i="2"/>
  <c r="F379" i="2"/>
  <c r="G379" i="2"/>
  <c r="H379" i="2"/>
  <c r="I379" i="2"/>
  <c r="J379" i="2"/>
  <c r="K379" i="2"/>
  <c r="L379" i="2"/>
  <c r="M379" i="2"/>
  <c r="N379" i="2"/>
  <c r="O379" i="2"/>
  <c r="C380" i="2"/>
  <c r="D380" i="2"/>
  <c r="E380" i="2"/>
  <c r="F380" i="2"/>
  <c r="G380" i="2"/>
  <c r="H380" i="2"/>
  <c r="I380" i="2"/>
  <c r="J380" i="2"/>
  <c r="K380" i="2"/>
  <c r="L380" i="2"/>
  <c r="M380" i="2"/>
  <c r="N380" i="2"/>
  <c r="O380" i="2"/>
  <c r="C381" i="2"/>
  <c r="D381" i="2"/>
  <c r="E381" i="2"/>
  <c r="F381" i="2"/>
  <c r="G381" i="2"/>
  <c r="H381" i="2"/>
  <c r="I381" i="2"/>
  <c r="J381" i="2"/>
  <c r="K381" i="2"/>
  <c r="L381" i="2"/>
  <c r="M381" i="2"/>
  <c r="N381" i="2"/>
  <c r="O381" i="2"/>
  <c r="C382" i="2"/>
  <c r="D382" i="2"/>
  <c r="E382" i="2"/>
  <c r="F382" i="2"/>
  <c r="G382" i="2"/>
  <c r="H382" i="2"/>
  <c r="I382" i="2"/>
  <c r="J382" i="2"/>
  <c r="K382" i="2"/>
  <c r="L382" i="2"/>
  <c r="M382" i="2"/>
  <c r="N382" i="2"/>
  <c r="O382" i="2"/>
  <c r="C383" i="2"/>
  <c r="D383" i="2"/>
  <c r="E383" i="2"/>
  <c r="F383" i="2"/>
  <c r="G383" i="2"/>
  <c r="H383" i="2"/>
  <c r="I383" i="2"/>
  <c r="J383" i="2"/>
  <c r="K383" i="2"/>
  <c r="L383" i="2"/>
  <c r="M383" i="2"/>
  <c r="N383" i="2"/>
  <c r="O383" i="2"/>
  <c r="C384" i="2"/>
  <c r="D384" i="2"/>
  <c r="E384" i="2"/>
  <c r="F384" i="2"/>
  <c r="G384" i="2"/>
  <c r="H384" i="2"/>
  <c r="I384" i="2"/>
  <c r="J384" i="2"/>
  <c r="K384" i="2"/>
  <c r="L384" i="2"/>
  <c r="M384" i="2"/>
  <c r="N384" i="2"/>
  <c r="O384" i="2"/>
  <c r="C385" i="2"/>
  <c r="D385" i="2"/>
  <c r="E385" i="2"/>
  <c r="F385" i="2"/>
  <c r="G385" i="2"/>
  <c r="H385" i="2"/>
  <c r="I385" i="2"/>
  <c r="J385" i="2"/>
  <c r="K385" i="2"/>
  <c r="L385" i="2"/>
  <c r="M385" i="2"/>
  <c r="N385" i="2"/>
  <c r="O385" i="2"/>
  <c r="C386" i="2"/>
  <c r="D386" i="2"/>
  <c r="E386" i="2"/>
  <c r="F386" i="2"/>
  <c r="G386" i="2"/>
  <c r="H386" i="2"/>
  <c r="I386" i="2"/>
  <c r="J386" i="2"/>
  <c r="K386" i="2"/>
  <c r="L386" i="2"/>
  <c r="M386" i="2"/>
  <c r="N386" i="2"/>
  <c r="O386" i="2"/>
  <c r="C387" i="2"/>
  <c r="D387" i="2"/>
  <c r="E387" i="2"/>
  <c r="F387" i="2"/>
  <c r="G387" i="2"/>
  <c r="H387" i="2"/>
  <c r="I387" i="2"/>
  <c r="J387" i="2"/>
  <c r="K387" i="2"/>
  <c r="L387" i="2"/>
  <c r="M387" i="2"/>
  <c r="N387" i="2"/>
  <c r="O387" i="2"/>
  <c r="C388" i="2"/>
  <c r="D388" i="2"/>
  <c r="E388" i="2"/>
  <c r="F388" i="2"/>
  <c r="G388" i="2"/>
  <c r="H388" i="2"/>
  <c r="I388" i="2"/>
  <c r="J388" i="2"/>
  <c r="K388" i="2"/>
  <c r="L388" i="2"/>
  <c r="M388" i="2"/>
  <c r="N388" i="2"/>
  <c r="O388" i="2"/>
  <c r="C389" i="2"/>
  <c r="D389" i="2"/>
  <c r="E389" i="2"/>
  <c r="F389" i="2"/>
  <c r="G389" i="2"/>
  <c r="H389" i="2"/>
  <c r="I389" i="2"/>
  <c r="J389" i="2"/>
  <c r="K389" i="2"/>
  <c r="L389" i="2"/>
  <c r="M389" i="2"/>
  <c r="N389" i="2"/>
  <c r="O389" i="2"/>
  <c r="C390" i="2"/>
  <c r="D390" i="2"/>
  <c r="E390" i="2"/>
  <c r="F390" i="2"/>
  <c r="G390" i="2"/>
  <c r="H390" i="2"/>
  <c r="I390" i="2"/>
  <c r="J390" i="2"/>
  <c r="K390" i="2"/>
  <c r="L390" i="2"/>
  <c r="M390" i="2"/>
  <c r="N390" i="2"/>
  <c r="O390" i="2"/>
  <c r="C391" i="2"/>
  <c r="D391" i="2"/>
  <c r="E391" i="2"/>
  <c r="F391" i="2"/>
  <c r="G391" i="2"/>
  <c r="H391" i="2"/>
  <c r="I391" i="2"/>
  <c r="J391" i="2"/>
  <c r="K391" i="2"/>
  <c r="L391" i="2"/>
  <c r="M391" i="2"/>
  <c r="N391" i="2"/>
  <c r="O391" i="2"/>
  <c r="C392" i="2"/>
  <c r="D392" i="2"/>
  <c r="E392" i="2"/>
  <c r="F392" i="2"/>
  <c r="G392" i="2"/>
  <c r="H392" i="2"/>
  <c r="I392" i="2"/>
  <c r="J392" i="2"/>
  <c r="K392" i="2"/>
  <c r="L392" i="2"/>
  <c r="M392" i="2"/>
  <c r="N392" i="2"/>
  <c r="O392" i="2"/>
  <c r="C393" i="2"/>
  <c r="D393" i="2"/>
  <c r="E393" i="2"/>
  <c r="F393" i="2"/>
  <c r="G393" i="2"/>
  <c r="H393" i="2"/>
  <c r="I393" i="2"/>
  <c r="J393" i="2"/>
  <c r="K393" i="2"/>
  <c r="L393" i="2"/>
  <c r="M393" i="2"/>
  <c r="N393" i="2"/>
  <c r="O393" i="2"/>
  <c r="C394" i="2"/>
  <c r="D394" i="2"/>
  <c r="E394" i="2"/>
  <c r="F394" i="2"/>
  <c r="G394" i="2"/>
  <c r="H394" i="2"/>
  <c r="I394" i="2"/>
  <c r="J394" i="2"/>
  <c r="K394" i="2"/>
  <c r="L394" i="2"/>
  <c r="M394" i="2"/>
  <c r="N394" i="2"/>
  <c r="O394" i="2"/>
  <c r="C395" i="2"/>
  <c r="D395" i="2"/>
  <c r="E395" i="2"/>
  <c r="F395" i="2"/>
  <c r="G395" i="2"/>
  <c r="H395" i="2"/>
  <c r="I395" i="2"/>
  <c r="J395" i="2"/>
  <c r="K395" i="2"/>
  <c r="L395" i="2"/>
  <c r="M395" i="2"/>
  <c r="N395" i="2"/>
  <c r="O395" i="2"/>
  <c r="C396" i="2"/>
  <c r="D396" i="2"/>
  <c r="E396" i="2"/>
  <c r="F396" i="2"/>
  <c r="G396" i="2"/>
  <c r="H396" i="2"/>
  <c r="I396" i="2"/>
  <c r="J396" i="2"/>
  <c r="K396" i="2"/>
  <c r="L396" i="2"/>
  <c r="M396" i="2"/>
  <c r="N396" i="2"/>
  <c r="O396" i="2"/>
  <c r="C397" i="2"/>
  <c r="D397" i="2"/>
  <c r="E397" i="2"/>
  <c r="F397" i="2"/>
  <c r="G397" i="2"/>
  <c r="H397" i="2"/>
  <c r="I397" i="2"/>
  <c r="J397" i="2"/>
  <c r="K397" i="2"/>
  <c r="L397" i="2"/>
  <c r="M397" i="2"/>
  <c r="N397" i="2"/>
  <c r="O397" i="2"/>
  <c r="C398" i="2"/>
  <c r="D398" i="2"/>
  <c r="E398" i="2"/>
  <c r="F398" i="2"/>
  <c r="G398" i="2"/>
  <c r="H398" i="2"/>
  <c r="I398" i="2"/>
  <c r="J398" i="2"/>
  <c r="K398" i="2"/>
  <c r="L398" i="2"/>
  <c r="M398" i="2"/>
  <c r="N398" i="2"/>
  <c r="O398" i="2"/>
  <c r="C399" i="2"/>
  <c r="D399" i="2"/>
  <c r="E399" i="2"/>
  <c r="F399" i="2"/>
  <c r="G399" i="2"/>
  <c r="H399" i="2"/>
  <c r="I399" i="2"/>
  <c r="J399" i="2"/>
  <c r="K399" i="2"/>
  <c r="L399" i="2"/>
  <c r="M399" i="2"/>
  <c r="N399" i="2"/>
  <c r="O399" i="2"/>
  <c r="C400" i="2"/>
  <c r="D400" i="2"/>
  <c r="E400" i="2"/>
  <c r="F400" i="2"/>
  <c r="G400" i="2"/>
  <c r="H400" i="2"/>
  <c r="I400" i="2"/>
  <c r="J400" i="2"/>
  <c r="K400" i="2"/>
  <c r="L400" i="2"/>
  <c r="M400" i="2"/>
  <c r="N400" i="2"/>
  <c r="O400" i="2"/>
  <c r="C401" i="2"/>
  <c r="D401" i="2"/>
  <c r="E401" i="2"/>
  <c r="F401" i="2"/>
  <c r="G401" i="2"/>
  <c r="H401" i="2"/>
  <c r="I401" i="2"/>
  <c r="J401" i="2"/>
  <c r="K401" i="2"/>
  <c r="L401" i="2"/>
  <c r="M401" i="2"/>
  <c r="N401" i="2"/>
  <c r="O401" i="2"/>
  <c r="C402" i="2"/>
  <c r="D402" i="2"/>
  <c r="E402" i="2"/>
  <c r="F402" i="2"/>
  <c r="G402" i="2"/>
  <c r="H402" i="2"/>
  <c r="I402" i="2"/>
  <c r="J402" i="2"/>
  <c r="K402" i="2"/>
  <c r="L402" i="2"/>
  <c r="M402" i="2"/>
  <c r="N402" i="2"/>
  <c r="O402" i="2"/>
  <c r="C403" i="2"/>
  <c r="D403" i="2"/>
  <c r="E403" i="2"/>
  <c r="F403" i="2"/>
  <c r="G403" i="2"/>
  <c r="H403" i="2"/>
  <c r="I403" i="2"/>
  <c r="J403" i="2"/>
  <c r="K403" i="2"/>
  <c r="L403" i="2"/>
  <c r="M403" i="2"/>
  <c r="N403" i="2"/>
  <c r="O403" i="2"/>
  <c r="C404" i="2"/>
  <c r="D404" i="2"/>
  <c r="E404" i="2"/>
  <c r="F404" i="2"/>
  <c r="G404" i="2"/>
  <c r="H404" i="2"/>
  <c r="I404" i="2"/>
  <c r="J404" i="2"/>
  <c r="K404" i="2"/>
  <c r="L404" i="2"/>
  <c r="M404" i="2"/>
  <c r="N404" i="2"/>
  <c r="O404" i="2"/>
  <c r="C405" i="2"/>
  <c r="D405" i="2"/>
  <c r="E405" i="2"/>
  <c r="F405" i="2"/>
  <c r="G405" i="2"/>
  <c r="H405" i="2"/>
  <c r="I405" i="2"/>
  <c r="J405" i="2"/>
  <c r="K405" i="2"/>
  <c r="L405" i="2"/>
  <c r="M405" i="2"/>
  <c r="N405" i="2"/>
  <c r="O405" i="2"/>
  <c r="C406" i="2"/>
  <c r="D406" i="2"/>
  <c r="E406" i="2"/>
  <c r="F406" i="2"/>
  <c r="G406" i="2"/>
  <c r="H406" i="2"/>
  <c r="I406" i="2"/>
  <c r="J406" i="2"/>
  <c r="K406" i="2"/>
  <c r="L406" i="2"/>
  <c r="M406" i="2"/>
  <c r="N406" i="2"/>
  <c r="O406" i="2"/>
  <c r="C407" i="2"/>
  <c r="D407" i="2"/>
  <c r="E407" i="2"/>
  <c r="F407" i="2"/>
  <c r="G407" i="2"/>
  <c r="H407" i="2"/>
  <c r="I407" i="2"/>
  <c r="J407" i="2"/>
  <c r="K407" i="2"/>
  <c r="L407" i="2"/>
  <c r="M407" i="2"/>
  <c r="N407" i="2"/>
  <c r="O407" i="2"/>
  <c r="C408" i="2"/>
  <c r="D408" i="2"/>
  <c r="E408" i="2"/>
  <c r="F408" i="2"/>
  <c r="G408" i="2"/>
  <c r="H408" i="2"/>
  <c r="I408" i="2"/>
  <c r="J408" i="2"/>
  <c r="K408" i="2"/>
  <c r="L408" i="2"/>
  <c r="M408" i="2"/>
  <c r="N408" i="2"/>
  <c r="O408" i="2"/>
  <c r="C409" i="2"/>
  <c r="D409" i="2"/>
  <c r="E409" i="2"/>
  <c r="F409" i="2"/>
  <c r="G409" i="2"/>
  <c r="H409" i="2"/>
  <c r="I409" i="2"/>
  <c r="J409" i="2"/>
  <c r="K409" i="2"/>
  <c r="L409" i="2"/>
  <c r="M409" i="2"/>
  <c r="N409" i="2"/>
  <c r="O409" i="2"/>
  <c r="C410" i="2"/>
  <c r="D410" i="2"/>
  <c r="E410" i="2"/>
  <c r="F410" i="2"/>
  <c r="G410" i="2"/>
  <c r="H410" i="2"/>
  <c r="I410" i="2"/>
  <c r="J410" i="2"/>
  <c r="K410" i="2"/>
  <c r="L410" i="2"/>
  <c r="M410" i="2"/>
  <c r="N410" i="2"/>
  <c r="O410" i="2"/>
  <c r="C411" i="2"/>
  <c r="D411" i="2"/>
  <c r="E411" i="2"/>
  <c r="F411" i="2"/>
  <c r="G411" i="2"/>
  <c r="H411" i="2"/>
  <c r="I411" i="2"/>
  <c r="J411" i="2"/>
  <c r="K411" i="2"/>
  <c r="L411" i="2"/>
  <c r="M411" i="2"/>
  <c r="N411" i="2"/>
  <c r="O411" i="2"/>
  <c r="C412" i="2"/>
  <c r="D412" i="2"/>
  <c r="E412" i="2"/>
  <c r="F412" i="2"/>
  <c r="G412" i="2"/>
  <c r="H412" i="2"/>
  <c r="I412" i="2"/>
  <c r="J412" i="2"/>
  <c r="K412" i="2"/>
  <c r="L412" i="2"/>
  <c r="M412" i="2"/>
  <c r="N412" i="2"/>
  <c r="O412" i="2"/>
  <c r="C413" i="2"/>
  <c r="D413" i="2"/>
  <c r="E413" i="2"/>
  <c r="F413" i="2"/>
  <c r="G413" i="2"/>
  <c r="H413" i="2"/>
  <c r="I413" i="2"/>
  <c r="J413" i="2"/>
  <c r="K413" i="2"/>
  <c r="L413" i="2"/>
  <c r="M413" i="2"/>
  <c r="N413" i="2"/>
  <c r="O413" i="2"/>
  <c r="C414" i="2"/>
  <c r="D414" i="2"/>
  <c r="E414" i="2"/>
  <c r="F414" i="2"/>
  <c r="G414" i="2"/>
  <c r="H414" i="2"/>
  <c r="I414" i="2"/>
  <c r="J414" i="2"/>
  <c r="K414" i="2"/>
  <c r="L414" i="2"/>
  <c r="M414" i="2"/>
  <c r="N414" i="2"/>
  <c r="O414" i="2"/>
  <c r="C415" i="2"/>
  <c r="D415" i="2"/>
  <c r="E415" i="2"/>
  <c r="F415" i="2"/>
  <c r="G415" i="2"/>
  <c r="H415" i="2"/>
  <c r="I415" i="2"/>
  <c r="J415" i="2"/>
  <c r="K415" i="2"/>
  <c r="L415" i="2"/>
  <c r="M415" i="2"/>
  <c r="N415" i="2"/>
  <c r="O415" i="2"/>
  <c r="C416" i="2"/>
  <c r="D416" i="2"/>
  <c r="E416" i="2"/>
  <c r="F416" i="2"/>
  <c r="G416" i="2"/>
  <c r="H416" i="2"/>
  <c r="I416" i="2"/>
  <c r="J416" i="2"/>
  <c r="K416" i="2"/>
  <c r="L416" i="2"/>
  <c r="M416" i="2"/>
  <c r="N416" i="2"/>
  <c r="O416" i="2"/>
  <c r="C417" i="2"/>
  <c r="D417" i="2"/>
  <c r="E417" i="2"/>
  <c r="F417" i="2"/>
  <c r="G417" i="2"/>
  <c r="H417" i="2"/>
  <c r="I417" i="2"/>
  <c r="J417" i="2"/>
  <c r="K417" i="2"/>
  <c r="L417" i="2"/>
  <c r="M417" i="2"/>
  <c r="N417" i="2"/>
  <c r="O417" i="2"/>
  <c r="C418" i="2"/>
  <c r="D418" i="2"/>
  <c r="E418" i="2"/>
  <c r="F418" i="2"/>
  <c r="G418" i="2"/>
  <c r="H418" i="2"/>
  <c r="I418" i="2"/>
  <c r="J418" i="2"/>
  <c r="K418" i="2"/>
  <c r="L418" i="2"/>
  <c r="M418" i="2"/>
  <c r="N418" i="2"/>
  <c r="O418" i="2"/>
  <c r="C419" i="2"/>
  <c r="D419" i="2"/>
  <c r="E419" i="2"/>
  <c r="F419" i="2"/>
  <c r="G419" i="2"/>
  <c r="H419" i="2"/>
  <c r="I419" i="2"/>
  <c r="J419" i="2"/>
  <c r="K419" i="2"/>
  <c r="L419" i="2"/>
  <c r="M419" i="2"/>
  <c r="N419" i="2"/>
  <c r="O419" i="2"/>
  <c r="C420" i="2"/>
  <c r="D420" i="2"/>
  <c r="E420" i="2"/>
  <c r="F420" i="2"/>
  <c r="G420" i="2"/>
  <c r="H420" i="2"/>
  <c r="I420" i="2"/>
  <c r="J420" i="2"/>
  <c r="K420" i="2"/>
  <c r="L420" i="2"/>
  <c r="M420" i="2"/>
  <c r="N420" i="2"/>
  <c r="O420" i="2"/>
  <c r="C421" i="2"/>
  <c r="D421" i="2"/>
  <c r="E421" i="2"/>
  <c r="F421" i="2"/>
  <c r="G421" i="2"/>
  <c r="H421" i="2"/>
  <c r="I421" i="2"/>
  <c r="J421" i="2"/>
  <c r="K421" i="2"/>
  <c r="L421" i="2"/>
  <c r="M421" i="2"/>
  <c r="N421" i="2"/>
  <c r="O421" i="2"/>
  <c r="C422" i="2"/>
  <c r="D422" i="2"/>
  <c r="E422" i="2"/>
  <c r="F422" i="2"/>
  <c r="G422" i="2"/>
  <c r="H422" i="2"/>
  <c r="I422" i="2"/>
  <c r="J422" i="2"/>
  <c r="K422" i="2"/>
  <c r="L422" i="2"/>
  <c r="M422" i="2"/>
  <c r="N422" i="2"/>
  <c r="O422" i="2"/>
  <c r="C423" i="2"/>
  <c r="D423" i="2"/>
  <c r="E423" i="2"/>
  <c r="F423" i="2"/>
  <c r="G423" i="2"/>
  <c r="H423" i="2"/>
  <c r="I423" i="2"/>
  <c r="J423" i="2"/>
  <c r="K423" i="2"/>
  <c r="L423" i="2"/>
  <c r="M423" i="2"/>
  <c r="N423" i="2"/>
  <c r="O423" i="2"/>
  <c r="C424" i="2"/>
  <c r="D424" i="2"/>
  <c r="E424" i="2"/>
  <c r="F424" i="2"/>
  <c r="G424" i="2"/>
  <c r="H424" i="2"/>
  <c r="I424" i="2"/>
  <c r="J424" i="2"/>
  <c r="K424" i="2"/>
  <c r="L424" i="2"/>
  <c r="M424" i="2"/>
  <c r="N424" i="2"/>
  <c r="O424" i="2"/>
  <c r="C425" i="2"/>
  <c r="D425" i="2"/>
  <c r="E425" i="2"/>
  <c r="F425" i="2"/>
  <c r="G425" i="2"/>
  <c r="H425" i="2"/>
  <c r="I425" i="2"/>
  <c r="J425" i="2"/>
  <c r="K425" i="2"/>
  <c r="L425" i="2"/>
  <c r="M425" i="2"/>
  <c r="N425" i="2"/>
  <c r="O425" i="2"/>
  <c r="C426" i="2"/>
  <c r="D426" i="2"/>
  <c r="E426" i="2"/>
  <c r="F426" i="2"/>
  <c r="G426" i="2"/>
  <c r="H426" i="2"/>
  <c r="I426" i="2"/>
  <c r="J426" i="2"/>
  <c r="K426" i="2"/>
  <c r="L426" i="2"/>
  <c r="M426" i="2"/>
  <c r="N426" i="2"/>
  <c r="O426" i="2"/>
  <c r="C427" i="2"/>
  <c r="D427" i="2"/>
  <c r="E427" i="2"/>
  <c r="F427" i="2"/>
  <c r="G427" i="2"/>
  <c r="H427" i="2"/>
  <c r="I427" i="2"/>
  <c r="J427" i="2"/>
  <c r="K427" i="2"/>
  <c r="L427" i="2"/>
  <c r="M427" i="2"/>
  <c r="N427" i="2"/>
  <c r="O427" i="2"/>
  <c r="C428" i="2"/>
  <c r="D428" i="2"/>
  <c r="E428" i="2"/>
  <c r="F428" i="2"/>
  <c r="G428" i="2"/>
  <c r="H428" i="2"/>
  <c r="I428" i="2"/>
  <c r="J428" i="2"/>
  <c r="K428" i="2"/>
  <c r="L428" i="2"/>
  <c r="M428" i="2"/>
  <c r="N428" i="2"/>
  <c r="O428" i="2"/>
  <c r="C429" i="2"/>
  <c r="D429" i="2"/>
  <c r="E429" i="2"/>
  <c r="F429" i="2"/>
  <c r="G429" i="2"/>
  <c r="H429" i="2"/>
  <c r="I429" i="2"/>
  <c r="J429" i="2"/>
  <c r="K429" i="2"/>
  <c r="L429" i="2"/>
  <c r="M429" i="2"/>
  <c r="N429" i="2"/>
  <c r="O429" i="2"/>
  <c r="C430" i="2"/>
  <c r="D430" i="2"/>
  <c r="E430" i="2"/>
  <c r="F430" i="2"/>
  <c r="G430" i="2"/>
  <c r="H430" i="2"/>
  <c r="I430" i="2"/>
  <c r="J430" i="2"/>
  <c r="K430" i="2"/>
  <c r="L430" i="2"/>
  <c r="M430" i="2"/>
  <c r="N430" i="2"/>
  <c r="O430" i="2"/>
  <c r="C431" i="2"/>
  <c r="D431" i="2"/>
  <c r="E431" i="2"/>
  <c r="F431" i="2"/>
  <c r="G431" i="2"/>
  <c r="H431" i="2"/>
  <c r="I431" i="2"/>
  <c r="J431" i="2"/>
  <c r="K431" i="2"/>
  <c r="L431" i="2"/>
  <c r="M431" i="2"/>
  <c r="N431" i="2"/>
  <c r="O431" i="2"/>
  <c r="C432" i="2"/>
  <c r="D432" i="2"/>
  <c r="E432" i="2"/>
  <c r="F432" i="2"/>
  <c r="G432" i="2"/>
  <c r="H432" i="2"/>
  <c r="I432" i="2"/>
  <c r="J432" i="2"/>
  <c r="K432" i="2"/>
  <c r="L432" i="2"/>
  <c r="M432" i="2"/>
  <c r="N432" i="2"/>
  <c r="O432" i="2"/>
  <c r="C433" i="2"/>
  <c r="D433" i="2"/>
  <c r="E433" i="2"/>
  <c r="F433" i="2"/>
  <c r="G433" i="2"/>
  <c r="H433" i="2"/>
  <c r="I433" i="2"/>
  <c r="J433" i="2"/>
  <c r="K433" i="2"/>
  <c r="L433" i="2"/>
  <c r="M433" i="2"/>
  <c r="N433" i="2"/>
  <c r="O433" i="2"/>
  <c r="C434" i="2"/>
  <c r="D434" i="2"/>
  <c r="E434" i="2"/>
  <c r="F434" i="2"/>
  <c r="G434" i="2"/>
  <c r="H434" i="2"/>
  <c r="I434" i="2"/>
  <c r="J434" i="2"/>
  <c r="K434" i="2"/>
  <c r="L434" i="2"/>
  <c r="M434" i="2"/>
  <c r="N434" i="2"/>
  <c r="O434" i="2"/>
  <c r="C435" i="2"/>
  <c r="D435" i="2"/>
  <c r="E435" i="2"/>
  <c r="F435" i="2"/>
  <c r="G435" i="2"/>
  <c r="H435" i="2"/>
  <c r="I435" i="2"/>
  <c r="J435" i="2"/>
  <c r="K435" i="2"/>
  <c r="L435" i="2"/>
  <c r="M435" i="2"/>
  <c r="N435" i="2"/>
  <c r="O435" i="2"/>
  <c r="C436" i="2"/>
  <c r="D436" i="2"/>
  <c r="E436" i="2"/>
  <c r="F436" i="2"/>
  <c r="G436" i="2"/>
  <c r="H436" i="2"/>
  <c r="I436" i="2"/>
  <c r="J436" i="2"/>
  <c r="K436" i="2"/>
  <c r="L436" i="2"/>
  <c r="M436" i="2"/>
  <c r="N436" i="2"/>
  <c r="O436" i="2"/>
  <c r="C437" i="2"/>
  <c r="D437" i="2"/>
  <c r="E437" i="2"/>
  <c r="F437" i="2"/>
  <c r="G437" i="2"/>
  <c r="H437" i="2"/>
  <c r="I437" i="2"/>
  <c r="J437" i="2"/>
  <c r="K437" i="2"/>
  <c r="L437" i="2"/>
  <c r="M437" i="2"/>
  <c r="N437" i="2"/>
  <c r="O437" i="2"/>
  <c r="C438" i="2"/>
  <c r="D438" i="2"/>
  <c r="E438" i="2"/>
  <c r="F438" i="2"/>
  <c r="G438" i="2"/>
  <c r="H438" i="2"/>
  <c r="I438" i="2"/>
  <c r="J438" i="2"/>
  <c r="K438" i="2"/>
  <c r="L438" i="2"/>
  <c r="M438" i="2"/>
  <c r="N438" i="2"/>
  <c r="O438" i="2"/>
  <c r="C439" i="2"/>
  <c r="D439" i="2"/>
  <c r="E439" i="2"/>
  <c r="F439" i="2"/>
  <c r="G439" i="2"/>
  <c r="H439" i="2"/>
  <c r="I439" i="2"/>
  <c r="J439" i="2"/>
  <c r="K439" i="2"/>
  <c r="L439" i="2"/>
  <c r="M439" i="2"/>
  <c r="N439" i="2"/>
  <c r="O439" i="2"/>
  <c r="C440" i="2"/>
  <c r="D440" i="2"/>
  <c r="E440" i="2"/>
  <c r="F440" i="2"/>
  <c r="G440" i="2"/>
  <c r="H440" i="2"/>
  <c r="I440" i="2"/>
  <c r="J440" i="2"/>
  <c r="K440" i="2"/>
  <c r="L440" i="2"/>
  <c r="M440" i="2"/>
  <c r="N440" i="2"/>
  <c r="O440" i="2"/>
  <c r="C441" i="2"/>
  <c r="D441" i="2"/>
  <c r="E441" i="2"/>
  <c r="F441" i="2"/>
  <c r="G441" i="2"/>
  <c r="H441" i="2"/>
  <c r="I441" i="2"/>
  <c r="J441" i="2"/>
  <c r="K441" i="2"/>
  <c r="L441" i="2"/>
  <c r="M441" i="2"/>
  <c r="N441" i="2"/>
  <c r="O441" i="2"/>
  <c r="C442" i="2"/>
  <c r="D442" i="2"/>
  <c r="E442" i="2"/>
  <c r="F442" i="2"/>
  <c r="G442" i="2"/>
  <c r="H442" i="2"/>
  <c r="I442" i="2"/>
  <c r="J442" i="2"/>
  <c r="K442" i="2"/>
  <c r="L442" i="2"/>
  <c r="M442" i="2"/>
  <c r="N442" i="2"/>
  <c r="O442" i="2"/>
  <c r="C443" i="2"/>
  <c r="D443" i="2"/>
  <c r="E443" i="2"/>
  <c r="F443" i="2"/>
  <c r="G443" i="2"/>
  <c r="H443" i="2"/>
  <c r="I443" i="2"/>
  <c r="J443" i="2"/>
  <c r="K443" i="2"/>
  <c r="L443" i="2"/>
  <c r="M443" i="2"/>
  <c r="N443" i="2"/>
  <c r="O443" i="2"/>
  <c r="C444" i="2"/>
  <c r="D444" i="2"/>
  <c r="E444" i="2"/>
  <c r="F444" i="2"/>
  <c r="G444" i="2"/>
  <c r="H444" i="2"/>
  <c r="I444" i="2"/>
  <c r="J444" i="2"/>
  <c r="K444" i="2"/>
  <c r="L444" i="2"/>
  <c r="M444" i="2"/>
  <c r="N444" i="2"/>
  <c r="O444" i="2"/>
  <c r="C445" i="2"/>
  <c r="D445" i="2"/>
  <c r="E445" i="2"/>
  <c r="F445" i="2"/>
  <c r="G445" i="2"/>
  <c r="H445" i="2"/>
  <c r="I445" i="2"/>
  <c r="J445" i="2"/>
  <c r="K445" i="2"/>
  <c r="L445" i="2"/>
  <c r="M445" i="2"/>
  <c r="N445" i="2"/>
  <c r="O445" i="2"/>
  <c r="C446" i="2"/>
  <c r="D446" i="2"/>
  <c r="E446" i="2"/>
  <c r="F446" i="2"/>
  <c r="G446" i="2"/>
  <c r="H446" i="2"/>
  <c r="I446" i="2"/>
  <c r="J446" i="2"/>
  <c r="K446" i="2"/>
  <c r="L446" i="2"/>
  <c r="M446" i="2"/>
  <c r="N446" i="2"/>
  <c r="O446" i="2"/>
  <c r="C447" i="2"/>
  <c r="D447" i="2"/>
  <c r="E447" i="2"/>
  <c r="F447" i="2"/>
  <c r="G447" i="2"/>
  <c r="H447" i="2"/>
  <c r="I447" i="2"/>
  <c r="J447" i="2"/>
  <c r="K447" i="2"/>
  <c r="L447" i="2"/>
  <c r="M447" i="2"/>
  <c r="N447" i="2"/>
  <c r="O447" i="2"/>
  <c r="C448" i="2"/>
  <c r="D448" i="2"/>
  <c r="E448" i="2"/>
  <c r="F448" i="2"/>
  <c r="G448" i="2"/>
  <c r="H448" i="2"/>
  <c r="I448" i="2"/>
  <c r="J448" i="2"/>
  <c r="K448" i="2"/>
  <c r="L448" i="2"/>
  <c r="M448" i="2"/>
  <c r="N448" i="2"/>
  <c r="O448" i="2"/>
  <c r="C449" i="2"/>
  <c r="D449" i="2"/>
  <c r="E449" i="2"/>
  <c r="F449" i="2"/>
  <c r="G449" i="2"/>
  <c r="H449" i="2"/>
  <c r="I449" i="2"/>
  <c r="J449" i="2"/>
  <c r="K449" i="2"/>
  <c r="L449" i="2"/>
  <c r="M449" i="2"/>
  <c r="N449" i="2"/>
  <c r="O449" i="2"/>
  <c r="C450" i="2"/>
  <c r="D450" i="2"/>
  <c r="E450" i="2"/>
  <c r="F450" i="2"/>
  <c r="G450" i="2"/>
  <c r="H450" i="2"/>
  <c r="I450" i="2"/>
  <c r="J450" i="2"/>
  <c r="K450" i="2"/>
  <c r="L450" i="2"/>
  <c r="M450" i="2"/>
  <c r="N450" i="2"/>
  <c r="O450" i="2"/>
  <c r="C451" i="2"/>
  <c r="D451" i="2"/>
  <c r="E451" i="2"/>
  <c r="F451" i="2"/>
  <c r="G451" i="2"/>
  <c r="H451" i="2"/>
  <c r="I451" i="2"/>
  <c r="J451" i="2"/>
  <c r="K451" i="2"/>
  <c r="L451" i="2"/>
  <c r="M451" i="2"/>
  <c r="N451" i="2"/>
  <c r="O451" i="2"/>
  <c r="C452" i="2"/>
  <c r="D452" i="2"/>
  <c r="E452" i="2"/>
  <c r="F452" i="2"/>
  <c r="G452" i="2"/>
  <c r="H452" i="2"/>
  <c r="I452" i="2"/>
  <c r="J452" i="2"/>
  <c r="K452" i="2"/>
  <c r="L452" i="2"/>
  <c r="M452" i="2"/>
  <c r="N452" i="2"/>
  <c r="O452" i="2"/>
  <c r="C453" i="2"/>
  <c r="D453" i="2"/>
  <c r="E453" i="2"/>
  <c r="F453" i="2"/>
  <c r="G453" i="2"/>
  <c r="H453" i="2"/>
  <c r="I453" i="2"/>
  <c r="J453" i="2"/>
  <c r="K453" i="2"/>
  <c r="L453" i="2"/>
  <c r="M453" i="2"/>
  <c r="N453" i="2"/>
  <c r="O453" i="2"/>
  <c r="C454" i="2"/>
  <c r="D454" i="2"/>
  <c r="E454" i="2"/>
  <c r="F454" i="2"/>
  <c r="G454" i="2"/>
  <c r="H454" i="2"/>
  <c r="I454" i="2"/>
  <c r="J454" i="2"/>
  <c r="K454" i="2"/>
  <c r="L454" i="2"/>
  <c r="M454" i="2"/>
  <c r="N454" i="2"/>
  <c r="O454" i="2"/>
  <c r="C455" i="2"/>
  <c r="D455" i="2"/>
  <c r="E455" i="2"/>
  <c r="F455" i="2"/>
  <c r="G455" i="2"/>
  <c r="H455" i="2"/>
  <c r="I455" i="2"/>
  <c r="J455" i="2"/>
  <c r="K455" i="2"/>
  <c r="L455" i="2"/>
  <c r="M455" i="2"/>
  <c r="N455" i="2"/>
  <c r="O455" i="2"/>
  <c r="C456" i="2"/>
  <c r="D456" i="2"/>
  <c r="E456" i="2"/>
  <c r="F456" i="2"/>
  <c r="G456" i="2"/>
  <c r="H456" i="2"/>
  <c r="I456" i="2"/>
  <c r="J456" i="2"/>
  <c r="K456" i="2"/>
  <c r="L456" i="2"/>
  <c r="M456" i="2"/>
  <c r="N456" i="2"/>
  <c r="O456" i="2"/>
  <c r="C457" i="2"/>
  <c r="D457" i="2"/>
  <c r="E457" i="2"/>
  <c r="F457" i="2"/>
  <c r="G457" i="2"/>
  <c r="H457" i="2"/>
  <c r="I457" i="2"/>
  <c r="J457" i="2"/>
  <c r="K457" i="2"/>
  <c r="L457" i="2"/>
  <c r="M457" i="2"/>
  <c r="N457" i="2"/>
  <c r="O457" i="2"/>
  <c r="C458" i="2"/>
  <c r="D458" i="2"/>
  <c r="E458" i="2"/>
  <c r="F458" i="2"/>
  <c r="G458" i="2"/>
  <c r="H458" i="2"/>
  <c r="I458" i="2"/>
  <c r="J458" i="2"/>
  <c r="K458" i="2"/>
  <c r="L458" i="2"/>
  <c r="M458" i="2"/>
  <c r="N458" i="2"/>
  <c r="O458" i="2"/>
  <c r="C459" i="2"/>
  <c r="D459" i="2"/>
  <c r="E459" i="2"/>
  <c r="F459" i="2"/>
  <c r="G459" i="2"/>
  <c r="H459" i="2"/>
  <c r="I459" i="2"/>
  <c r="J459" i="2"/>
  <c r="K459" i="2"/>
  <c r="L459" i="2"/>
  <c r="M459" i="2"/>
  <c r="N459" i="2"/>
  <c r="O459" i="2"/>
  <c r="C460" i="2"/>
  <c r="D460" i="2"/>
  <c r="E460" i="2"/>
  <c r="F460" i="2"/>
  <c r="G460" i="2"/>
  <c r="H460" i="2"/>
  <c r="I460" i="2"/>
  <c r="J460" i="2"/>
  <c r="K460" i="2"/>
  <c r="L460" i="2"/>
  <c r="M460" i="2"/>
  <c r="N460" i="2"/>
  <c r="O460" i="2"/>
  <c r="C461" i="2"/>
  <c r="D461" i="2"/>
  <c r="E461" i="2"/>
  <c r="F461" i="2"/>
  <c r="G461" i="2"/>
  <c r="H461" i="2"/>
  <c r="I461" i="2"/>
  <c r="J461" i="2"/>
  <c r="K461" i="2"/>
  <c r="L461" i="2"/>
  <c r="M461" i="2"/>
  <c r="N461" i="2"/>
  <c r="O461" i="2"/>
  <c r="C462" i="2"/>
  <c r="D462" i="2"/>
  <c r="E462" i="2"/>
  <c r="F462" i="2"/>
  <c r="G462" i="2"/>
  <c r="H462" i="2"/>
  <c r="I462" i="2"/>
  <c r="J462" i="2"/>
  <c r="K462" i="2"/>
  <c r="L462" i="2"/>
  <c r="M462" i="2"/>
  <c r="N462" i="2"/>
  <c r="O462" i="2"/>
  <c r="C463" i="2"/>
  <c r="D463" i="2"/>
  <c r="E463" i="2"/>
  <c r="F463" i="2"/>
  <c r="G463" i="2"/>
  <c r="H463" i="2"/>
  <c r="I463" i="2"/>
  <c r="J463" i="2"/>
  <c r="K463" i="2"/>
  <c r="L463" i="2"/>
  <c r="M463" i="2"/>
  <c r="N463" i="2"/>
  <c r="O463" i="2"/>
  <c r="C464" i="2"/>
  <c r="D464" i="2"/>
  <c r="E464" i="2"/>
  <c r="F464" i="2"/>
  <c r="G464" i="2"/>
  <c r="H464" i="2"/>
  <c r="I464" i="2"/>
  <c r="J464" i="2"/>
  <c r="K464" i="2"/>
  <c r="L464" i="2"/>
  <c r="M464" i="2"/>
  <c r="N464" i="2"/>
  <c r="O464" i="2"/>
  <c r="C465" i="2"/>
  <c r="D465" i="2"/>
  <c r="E465" i="2"/>
  <c r="F465" i="2"/>
  <c r="G465" i="2"/>
  <c r="H465" i="2"/>
  <c r="I465" i="2"/>
  <c r="J465" i="2"/>
  <c r="K465" i="2"/>
  <c r="L465" i="2"/>
  <c r="M465" i="2"/>
  <c r="N465" i="2"/>
  <c r="O465" i="2"/>
  <c r="C466" i="2"/>
  <c r="D466" i="2"/>
  <c r="E466" i="2"/>
  <c r="F466" i="2"/>
  <c r="G466" i="2"/>
  <c r="H466" i="2"/>
  <c r="I466" i="2"/>
  <c r="J466" i="2"/>
  <c r="K466" i="2"/>
  <c r="L466" i="2"/>
  <c r="M466" i="2"/>
  <c r="N466" i="2"/>
  <c r="O466" i="2"/>
  <c r="C467" i="2"/>
  <c r="D467" i="2"/>
  <c r="E467" i="2"/>
  <c r="F467" i="2"/>
  <c r="G467" i="2"/>
  <c r="H467" i="2"/>
  <c r="I467" i="2"/>
  <c r="J467" i="2"/>
  <c r="K467" i="2"/>
  <c r="L467" i="2"/>
  <c r="M467" i="2"/>
  <c r="N467" i="2"/>
  <c r="O467" i="2"/>
  <c r="C468" i="2"/>
  <c r="D468" i="2"/>
  <c r="E468" i="2"/>
  <c r="F468" i="2"/>
  <c r="G468" i="2"/>
  <c r="H468" i="2"/>
  <c r="I468" i="2"/>
  <c r="J468" i="2"/>
  <c r="K468" i="2"/>
  <c r="L468" i="2"/>
  <c r="M468" i="2"/>
  <c r="N468" i="2"/>
  <c r="O468" i="2"/>
  <c r="C469" i="2"/>
  <c r="D469" i="2"/>
  <c r="E469" i="2"/>
  <c r="F469" i="2"/>
  <c r="G469" i="2"/>
  <c r="H469" i="2"/>
  <c r="I469" i="2"/>
  <c r="J469" i="2"/>
  <c r="K469" i="2"/>
  <c r="L469" i="2"/>
  <c r="M469" i="2"/>
  <c r="N469" i="2"/>
  <c r="O469" i="2"/>
  <c r="C470" i="2"/>
  <c r="D470" i="2"/>
  <c r="E470" i="2"/>
  <c r="F470" i="2"/>
  <c r="G470" i="2"/>
  <c r="H470" i="2"/>
  <c r="I470" i="2"/>
  <c r="J470" i="2"/>
  <c r="K470" i="2"/>
  <c r="L470" i="2"/>
  <c r="M470" i="2"/>
  <c r="N470" i="2"/>
  <c r="O470" i="2"/>
  <c r="C471" i="2"/>
  <c r="D471" i="2"/>
  <c r="E471" i="2"/>
  <c r="F471" i="2"/>
  <c r="G471" i="2"/>
  <c r="H471" i="2"/>
  <c r="I471" i="2"/>
  <c r="J471" i="2"/>
  <c r="K471" i="2"/>
  <c r="L471" i="2"/>
  <c r="M471" i="2"/>
  <c r="N471" i="2"/>
  <c r="O471" i="2"/>
  <c r="C472" i="2"/>
  <c r="D472" i="2"/>
  <c r="E472" i="2"/>
  <c r="F472" i="2"/>
  <c r="G472" i="2"/>
  <c r="H472" i="2"/>
  <c r="I472" i="2"/>
  <c r="J472" i="2"/>
  <c r="K472" i="2"/>
  <c r="L472" i="2"/>
  <c r="M472" i="2"/>
  <c r="N472" i="2"/>
  <c r="O472" i="2"/>
  <c r="C473" i="2"/>
  <c r="D473" i="2"/>
  <c r="E473" i="2"/>
  <c r="F473" i="2"/>
  <c r="G473" i="2"/>
  <c r="H473" i="2"/>
  <c r="I473" i="2"/>
  <c r="J473" i="2"/>
  <c r="K473" i="2"/>
  <c r="L473" i="2"/>
  <c r="M473" i="2"/>
  <c r="N473" i="2"/>
  <c r="O473" i="2"/>
  <c r="C474" i="2"/>
  <c r="D474" i="2"/>
  <c r="E474" i="2"/>
  <c r="F474" i="2"/>
  <c r="G474" i="2"/>
  <c r="H474" i="2"/>
  <c r="I474" i="2"/>
  <c r="J474" i="2"/>
  <c r="K474" i="2"/>
  <c r="L474" i="2"/>
  <c r="M474" i="2"/>
  <c r="N474" i="2"/>
  <c r="O474" i="2"/>
  <c r="C475" i="2"/>
  <c r="D475" i="2"/>
  <c r="E475" i="2"/>
  <c r="F475" i="2"/>
  <c r="G475" i="2"/>
  <c r="H475" i="2"/>
  <c r="I475" i="2"/>
  <c r="J475" i="2"/>
  <c r="K475" i="2"/>
  <c r="L475" i="2"/>
  <c r="M475" i="2"/>
  <c r="N475" i="2"/>
  <c r="O475" i="2"/>
  <c r="C476" i="2"/>
  <c r="D476" i="2"/>
  <c r="E476" i="2"/>
  <c r="F476" i="2"/>
  <c r="G476" i="2"/>
  <c r="H476" i="2"/>
  <c r="I476" i="2"/>
  <c r="J476" i="2"/>
  <c r="K476" i="2"/>
  <c r="L476" i="2"/>
  <c r="M476" i="2"/>
  <c r="N476" i="2"/>
  <c r="O476" i="2"/>
  <c r="C477" i="2"/>
  <c r="D477" i="2"/>
  <c r="E477" i="2"/>
  <c r="F477" i="2"/>
  <c r="G477" i="2"/>
  <c r="H477" i="2"/>
  <c r="I477" i="2"/>
  <c r="J477" i="2"/>
  <c r="K477" i="2"/>
  <c r="L477" i="2"/>
  <c r="M477" i="2"/>
  <c r="N477" i="2"/>
  <c r="O477" i="2"/>
  <c r="C478" i="2"/>
  <c r="D478" i="2"/>
  <c r="E478" i="2"/>
  <c r="F478" i="2"/>
  <c r="G478" i="2"/>
  <c r="H478" i="2"/>
  <c r="I478" i="2"/>
  <c r="J478" i="2"/>
  <c r="K478" i="2"/>
  <c r="L478" i="2"/>
  <c r="M478" i="2"/>
  <c r="N478" i="2"/>
  <c r="O478" i="2"/>
  <c r="C479" i="2"/>
  <c r="D479" i="2"/>
  <c r="E479" i="2"/>
  <c r="F479" i="2"/>
  <c r="G479" i="2"/>
  <c r="H479" i="2"/>
  <c r="I479" i="2"/>
  <c r="J479" i="2"/>
  <c r="K479" i="2"/>
  <c r="L479" i="2"/>
  <c r="M479" i="2"/>
  <c r="N479" i="2"/>
  <c r="O479" i="2"/>
  <c r="C480" i="2"/>
  <c r="D480" i="2"/>
  <c r="E480" i="2"/>
  <c r="F480" i="2"/>
  <c r="G480" i="2"/>
  <c r="H480" i="2"/>
  <c r="I480" i="2"/>
  <c r="J480" i="2"/>
  <c r="K480" i="2"/>
  <c r="L480" i="2"/>
  <c r="M480" i="2"/>
  <c r="N480" i="2"/>
  <c r="O480" i="2"/>
  <c r="C481" i="2"/>
  <c r="D481" i="2"/>
  <c r="E481" i="2"/>
  <c r="F481" i="2"/>
  <c r="G481" i="2"/>
  <c r="H481" i="2"/>
  <c r="I481" i="2"/>
  <c r="J481" i="2"/>
  <c r="K481" i="2"/>
  <c r="L481" i="2"/>
  <c r="M481" i="2"/>
  <c r="N481" i="2"/>
  <c r="O481" i="2"/>
  <c r="C482" i="2"/>
  <c r="D482" i="2"/>
  <c r="E482" i="2"/>
  <c r="F482" i="2"/>
  <c r="G482" i="2"/>
  <c r="H482" i="2"/>
  <c r="I482" i="2"/>
  <c r="J482" i="2"/>
  <c r="K482" i="2"/>
  <c r="L482" i="2"/>
  <c r="M482" i="2"/>
  <c r="N482" i="2"/>
  <c r="O482" i="2"/>
  <c r="C4" i="8"/>
  <c r="D4" i="8"/>
  <c r="E4" i="8"/>
  <c r="F4" i="8"/>
  <c r="G4" i="8"/>
  <c r="H4" i="8"/>
  <c r="I4" i="8"/>
  <c r="J4" i="8"/>
  <c r="K4" i="8"/>
  <c r="L4" i="8"/>
  <c r="M4" i="8"/>
  <c r="N4" i="8"/>
  <c r="O4" i="8"/>
  <c r="C5" i="8"/>
  <c r="D5" i="8"/>
  <c r="E5" i="8"/>
  <c r="F5" i="8"/>
  <c r="G5" i="8"/>
  <c r="H5" i="8"/>
  <c r="I5" i="8"/>
  <c r="J5" i="8"/>
  <c r="K5" i="8"/>
  <c r="L5" i="8"/>
  <c r="M5" i="8"/>
  <c r="N5" i="8"/>
  <c r="O5" i="8"/>
  <c r="C6" i="8"/>
  <c r="D6" i="8"/>
  <c r="E6" i="8"/>
  <c r="F6" i="8"/>
  <c r="G6" i="8"/>
  <c r="H6" i="8"/>
  <c r="I6" i="8"/>
  <c r="J6" i="8"/>
  <c r="K6" i="8"/>
  <c r="L6" i="8"/>
  <c r="M6" i="8"/>
  <c r="N6" i="8"/>
  <c r="O6" i="8"/>
  <c r="C7" i="8"/>
  <c r="D7" i="8"/>
  <c r="E7" i="8"/>
  <c r="F7" i="8"/>
  <c r="G7" i="8"/>
  <c r="H7" i="8"/>
  <c r="I7" i="8"/>
  <c r="J7" i="8"/>
  <c r="K7" i="8"/>
  <c r="L7" i="8"/>
  <c r="M7" i="8"/>
  <c r="N7" i="8"/>
  <c r="O7" i="8"/>
  <c r="C8" i="8"/>
  <c r="D8" i="8"/>
  <c r="E8" i="8"/>
  <c r="F8" i="8"/>
  <c r="G8" i="8"/>
  <c r="H8" i="8"/>
  <c r="I8" i="8"/>
  <c r="J8" i="8"/>
  <c r="K8" i="8"/>
  <c r="L8" i="8"/>
  <c r="M8" i="8"/>
  <c r="N8" i="8"/>
  <c r="O8" i="8"/>
  <c r="C9" i="8"/>
  <c r="D9" i="8"/>
  <c r="E9" i="8"/>
  <c r="F9" i="8"/>
  <c r="G9" i="8"/>
  <c r="H9" i="8"/>
  <c r="I9" i="8"/>
  <c r="J9" i="8"/>
  <c r="K9" i="8"/>
  <c r="L9" i="8"/>
  <c r="M9" i="8"/>
  <c r="N9" i="8"/>
  <c r="O9" i="8"/>
  <c r="C10" i="8"/>
  <c r="D10" i="8"/>
  <c r="E10" i="8"/>
  <c r="F10" i="8"/>
  <c r="G10" i="8"/>
  <c r="H10" i="8"/>
  <c r="I10" i="8"/>
  <c r="J10" i="8"/>
  <c r="K10" i="8"/>
  <c r="L10" i="8"/>
  <c r="M10" i="8"/>
  <c r="N10" i="8"/>
  <c r="O10" i="8"/>
  <c r="C11" i="8"/>
  <c r="D11" i="8"/>
  <c r="E11" i="8"/>
  <c r="F11" i="8"/>
  <c r="G11" i="8"/>
  <c r="H11" i="8"/>
  <c r="I11" i="8"/>
  <c r="J11" i="8"/>
  <c r="K11" i="8"/>
  <c r="L11" i="8"/>
  <c r="M11" i="8"/>
  <c r="N11" i="8"/>
  <c r="O11" i="8"/>
  <c r="C12" i="8"/>
  <c r="D12" i="8"/>
  <c r="E12" i="8"/>
  <c r="F12" i="8"/>
  <c r="G12" i="8"/>
  <c r="H12" i="8"/>
  <c r="I12" i="8"/>
  <c r="J12" i="8"/>
  <c r="K12" i="8"/>
  <c r="L12" i="8"/>
  <c r="M12" i="8"/>
  <c r="N12" i="8"/>
  <c r="O12" i="8"/>
  <c r="C13" i="8"/>
  <c r="D13" i="8"/>
  <c r="E13" i="8"/>
  <c r="F13" i="8"/>
  <c r="G13" i="8"/>
  <c r="H13" i="8"/>
  <c r="I13" i="8"/>
  <c r="J13" i="8"/>
  <c r="K13" i="8"/>
  <c r="L13" i="8"/>
  <c r="M13" i="8"/>
  <c r="N13" i="8"/>
  <c r="O13" i="8"/>
  <c r="C14" i="8"/>
  <c r="D14" i="8"/>
  <c r="E14" i="8"/>
  <c r="F14" i="8"/>
  <c r="G14" i="8"/>
  <c r="H14" i="8"/>
  <c r="I14" i="8"/>
  <c r="J14" i="8"/>
  <c r="K14" i="8"/>
  <c r="L14" i="8"/>
  <c r="M14" i="8"/>
  <c r="N14" i="8"/>
  <c r="O14" i="8"/>
  <c r="C15" i="8"/>
  <c r="D15" i="8"/>
  <c r="E15" i="8"/>
  <c r="F15" i="8"/>
  <c r="G15" i="8"/>
  <c r="H15" i="8"/>
  <c r="I15" i="8"/>
  <c r="J15" i="8"/>
  <c r="K15" i="8"/>
  <c r="L15" i="8"/>
  <c r="M15" i="8"/>
  <c r="N15" i="8"/>
  <c r="O15" i="8"/>
  <c r="C16" i="8"/>
  <c r="D16" i="8"/>
  <c r="E16" i="8"/>
  <c r="F16" i="8"/>
  <c r="G16" i="8"/>
  <c r="H16" i="8"/>
  <c r="I16" i="8"/>
  <c r="J16" i="8"/>
  <c r="K16" i="8"/>
  <c r="L16" i="8"/>
  <c r="M16" i="8"/>
  <c r="N16" i="8"/>
  <c r="O16" i="8"/>
  <c r="C17" i="8"/>
  <c r="D17" i="8"/>
  <c r="E17" i="8"/>
  <c r="F17" i="8"/>
  <c r="G17" i="8"/>
  <c r="H17" i="8"/>
  <c r="I17" i="8"/>
  <c r="J17" i="8"/>
  <c r="K17" i="8"/>
  <c r="L17" i="8"/>
  <c r="M17" i="8"/>
  <c r="N17" i="8"/>
  <c r="O17" i="8"/>
  <c r="C18" i="8"/>
  <c r="D18" i="8"/>
  <c r="E18" i="8"/>
  <c r="F18" i="8"/>
  <c r="G18" i="8"/>
  <c r="H18" i="8"/>
  <c r="I18" i="8"/>
  <c r="J18" i="8"/>
  <c r="K18" i="8"/>
  <c r="L18" i="8"/>
  <c r="M18" i="8"/>
  <c r="N18" i="8"/>
  <c r="O18" i="8"/>
  <c r="C19" i="8"/>
  <c r="D19" i="8"/>
  <c r="E19" i="8"/>
  <c r="F19" i="8"/>
  <c r="G19" i="8"/>
  <c r="H19" i="8"/>
  <c r="I19" i="8"/>
  <c r="J19" i="8"/>
  <c r="K19" i="8"/>
  <c r="L19" i="8"/>
  <c r="M19" i="8"/>
  <c r="N19" i="8"/>
  <c r="O19" i="8"/>
  <c r="C20" i="8"/>
  <c r="D20" i="8"/>
  <c r="E20" i="8"/>
  <c r="F20" i="8"/>
  <c r="G20" i="8"/>
  <c r="H20" i="8"/>
  <c r="I20" i="8"/>
  <c r="J20" i="8"/>
  <c r="K20" i="8"/>
  <c r="L20" i="8"/>
  <c r="M20" i="8"/>
  <c r="N20" i="8"/>
  <c r="O20" i="8"/>
  <c r="C21" i="8"/>
  <c r="D21" i="8"/>
  <c r="E21" i="8"/>
  <c r="F21" i="8"/>
  <c r="G21" i="8"/>
  <c r="H21" i="8"/>
  <c r="I21" i="8"/>
  <c r="J21" i="8"/>
  <c r="K21" i="8"/>
  <c r="L21" i="8"/>
  <c r="M21" i="8"/>
  <c r="N21" i="8"/>
  <c r="O21" i="8"/>
  <c r="C22" i="8"/>
  <c r="D22" i="8"/>
  <c r="E22" i="8"/>
  <c r="F22" i="8"/>
  <c r="G22" i="8"/>
  <c r="H22" i="8"/>
  <c r="I22" i="8"/>
  <c r="J22" i="8"/>
  <c r="K22" i="8"/>
  <c r="L22" i="8"/>
  <c r="M22" i="8"/>
  <c r="N22" i="8"/>
  <c r="O22" i="8"/>
  <c r="C23" i="8"/>
  <c r="D23" i="8"/>
  <c r="E23" i="8"/>
  <c r="F23" i="8"/>
  <c r="G23" i="8"/>
  <c r="H23" i="8"/>
  <c r="I23" i="8"/>
  <c r="J23" i="8"/>
  <c r="K23" i="8"/>
  <c r="L23" i="8"/>
  <c r="M23" i="8"/>
  <c r="N23" i="8"/>
  <c r="O23" i="8"/>
  <c r="C24" i="8"/>
  <c r="D24" i="8"/>
  <c r="E24" i="8"/>
  <c r="F24" i="8"/>
  <c r="G24" i="8"/>
  <c r="H24" i="8"/>
  <c r="I24" i="8"/>
  <c r="J24" i="8"/>
  <c r="K24" i="8"/>
  <c r="L24" i="8"/>
  <c r="M24" i="8"/>
  <c r="N24" i="8"/>
  <c r="O24" i="8"/>
  <c r="C25" i="8"/>
  <c r="D25" i="8"/>
  <c r="E25" i="8"/>
  <c r="F25" i="8"/>
  <c r="G25" i="8"/>
  <c r="H25" i="8"/>
  <c r="I25" i="8"/>
  <c r="J25" i="8"/>
  <c r="K25" i="8"/>
  <c r="L25" i="8"/>
  <c r="M25" i="8"/>
  <c r="N25" i="8"/>
  <c r="O25" i="8"/>
  <c r="C26" i="8"/>
  <c r="D26" i="8"/>
  <c r="E26" i="8"/>
  <c r="F26" i="8"/>
  <c r="G26" i="8"/>
  <c r="H26" i="8"/>
  <c r="I26" i="8"/>
  <c r="J26" i="8"/>
  <c r="K26" i="8"/>
  <c r="L26" i="8"/>
  <c r="M26" i="8"/>
  <c r="N26" i="8"/>
  <c r="O26" i="8"/>
  <c r="C27" i="8"/>
  <c r="D27" i="8"/>
  <c r="E27" i="8"/>
  <c r="F27" i="8"/>
  <c r="G27" i="8"/>
  <c r="H27" i="8"/>
  <c r="I27" i="8"/>
  <c r="J27" i="8"/>
  <c r="K27" i="8"/>
  <c r="L27" i="8"/>
  <c r="M27" i="8"/>
  <c r="N27" i="8"/>
  <c r="O27" i="8"/>
  <c r="C28" i="8"/>
  <c r="D28" i="8"/>
  <c r="E28" i="8"/>
  <c r="F28" i="8"/>
  <c r="G28" i="8"/>
  <c r="H28" i="8"/>
  <c r="I28" i="8"/>
  <c r="J28" i="8"/>
  <c r="K28" i="8"/>
  <c r="L28" i="8"/>
  <c r="M28" i="8"/>
  <c r="N28" i="8"/>
  <c r="O28" i="8"/>
  <c r="C29" i="8"/>
  <c r="D29" i="8"/>
  <c r="E29" i="8"/>
  <c r="F29" i="8"/>
  <c r="G29" i="8"/>
  <c r="H29" i="8"/>
  <c r="I29" i="8"/>
  <c r="J29" i="8"/>
  <c r="K29" i="8"/>
  <c r="L29" i="8"/>
  <c r="M29" i="8"/>
  <c r="N29" i="8"/>
  <c r="O29" i="8"/>
  <c r="C30" i="8"/>
  <c r="D30" i="8"/>
  <c r="E30" i="8"/>
  <c r="F30" i="8"/>
  <c r="G30" i="8"/>
  <c r="H30" i="8"/>
  <c r="I30" i="8"/>
  <c r="J30" i="8"/>
  <c r="K30" i="8"/>
  <c r="L30" i="8"/>
  <c r="M30" i="8"/>
  <c r="N30" i="8"/>
  <c r="O30" i="8"/>
  <c r="C31" i="8"/>
  <c r="D31" i="8"/>
  <c r="E31" i="8"/>
  <c r="F31" i="8"/>
  <c r="G31" i="8"/>
  <c r="H31" i="8"/>
  <c r="I31" i="8"/>
  <c r="J31" i="8"/>
  <c r="K31" i="8"/>
  <c r="L31" i="8"/>
  <c r="M31" i="8"/>
  <c r="N31" i="8"/>
  <c r="O31" i="8"/>
  <c r="C32" i="8"/>
  <c r="D32" i="8"/>
  <c r="E32" i="8"/>
  <c r="F32" i="8"/>
  <c r="G32" i="8"/>
  <c r="H32" i="8"/>
  <c r="I32" i="8"/>
  <c r="J32" i="8"/>
  <c r="K32" i="8"/>
  <c r="L32" i="8"/>
  <c r="M32" i="8"/>
  <c r="N32" i="8"/>
  <c r="O32" i="8"/>
  <c r="C33" i="8"/>
  <c r="D33" i="8"/>
  <c r="E33" i="8"/>
  <c r="F33" i="8"/>
  <c r="G33" i="8"/>
  <c r="H33" i="8"/>
  <c r="I33" i="8"/>
  <c r="J33" i="8"/>
  <c r="K33" i="8"/>
  <c r="L33" i="8"/>
  <c r="M33" i="8"/>
  <c r="N33" i="8"/>
  <c r="O33" i="8"/>
  <c r="C34" i="8"/>
  <c r="D34" i="8"/>
  <c r="E34" i="8"/>
  <c r="F34" i="8"/>
  <c r="G34" i="8"/>
  <c r="H34" i="8"/>
  <c r="I34" i="8"/>
  <c r="J34" i="8"/>
  <c r="K34" i="8"/>
  <c r="L34" i="8"/>
  <c r="M34" i="8"/>
  <c r="N34" i="8"/>
  <c r="O34" i="8"/>
  <c r="C35" i="8"/>
  <c r="D35" i="8"/>
  <c r="E35" i="8"/>
  <c r="F35" i="8"/>
  <c r="G35" i="8"/>
  <c r="H35" i="8"/>
  <c r="I35" i="8"/>
  <c r="J35" i="8"/>
  <c r="K35" i="8"/>
  <c r="L35" i="8"/>
  <c r="M35" i="8"/>
  <c r="N35" i="8"/>
  <c r="O35" i="8"/>
  <c r="C36" i="8"/>
  <c r="D36" i="8"/>
  <c r="E36" i="8"/>
  <c r="F36" i="8"/>
  <c r="G36" i="8"/>
  <c r="H36" i="8"/>
  <c r="I36" i="8"/>
  <c r="J36" i="8"/>
  <c r="K36" i="8"/>
  <c r="L36" i="8"/>
  <c r="M36" i="8"/>
  <c r="N36" i="8"/>
  <c r="O36" i="8"/>
  <c r="C37" i="8"/>
  <c r="D37" i="8"/>
  <c r="E37" i="8"/>
  <c r="F37" i="8"/>
  <c r="G37" i="8"/>
  <c r="H37" i="8"/>
  <c r="I37" i="8"/>
  <c r="J37" i="8"/>
  <c r="K37" i="8"/>
  <c r="L37" i="8"/>
  <c r="M37" i="8"/>
  <c r="N37" i="8"/>
  <c r="O37" i="8"/>
  <c r="C38" i="8"/>
  <c r="D38" i="8"/>
  <c r="E38" i="8"/>
  <c r="F38" i="8"/>
  <c r="G38" i="8"/>
  <c r="H38" i="8"/>
  <c r="I38" i="8"/>
  <c r="J38" i="8"/>
  <c r="K38" i="8"/>
  <c r="L38" i="8"/>
  <c r="M38" i="8"/>
  <c r="N38" i="8"/>
  <c r="O38" i="8"/>
  <c r="C39" i="8"/>
  <c r="D39" i="8"/>
  <c r="E39" i="8"/>
  <c r="F39" i="8"/>
  <c r="G39" i="8"/>
  <c r="H39" i="8"/>
  <c r="I39" i="8"/>
  <c r="J39" i="8"/>
  <c r="K39" i="8"/>
  <c r="L39" i="8"/>
  <c r="M39" i="8"/>
  <c r="N39" i="8"/>
  <c r="O39" i="8"/>
  <c r="C40" i="8"/>
  <c r="D40" i="8"/>
  <c r="E40" i="8"/>
  <c r="F40" i="8"/>
  <c r="G40" i="8"/>
  <c r="H40" i="8"/>
  <c r="I40" i="8"/>
  <c r="J40" i="8"/>
  <c r="K40" i="8"/>
  <c r="L40" i="8"/>
  <c r="M40" i="8"/>
  <c r="N40" i="8"/>
  <c r="O40" i="8"/>
  <c r="C41" i="8"/>
  <c r="D41" i="8"/>
  <c r="E41" i="8"/>
  <c r="F41" i="8"/>
  <c r="G41" i="8"/>
  <c r="H41" i="8"/>
  <c r="I41" i="8"/>
  <c r="J41" i="8"/>
  <c r="K41" i="8"/>
  <c r="L41" i="8"/>
  <c r="M41" i="8"/>
  <c r="N41" i="8"/>
  <c r="O41" i="8"/>
  <c r="C42" i="8"/>
  <c r="D42" i="8"/>
  <c r="E42" i="8"/>
  <c r="F42" i="8"/>
  <c r="G42" i="8"/>
  <c r="H42" i="8"/>
  <c r="I42" i="8"/>
  <c r="J42" i="8"/>
  <c r="K42" i="8"/>
  <c r="L42" i="8"/>
  <c r="M42" i="8"/>
  <c r="N42" i="8"/>
  <c r="O42" i="8"/>
  <c r="C43" i="8"/>
  <c r="D43" i="8"/>
  <c r="E43" i="8"/>
  <c r="F43" i="8"/>
  <c r="G43" i="8"/>
  <c r="H43" i="8"/>
  <c r="I43" i="8"/>
  <c r="J43" i="8"/>
  <c r="K43" i="8"/>
  <c r="L43" i="8"/>
  <c r="M43" i="8"/>
  <c r="N43" i="8"/>
  <c r="O43" i="8"/>
  <c r="C44" i="8"/>
  <c r="D44" i="8"/>
  <c r="E44" i="8"/>
  <c r="F44" i="8"/>
  <c r="G44" i="8"/>
  <c r="H44" i="8"/>
  <c r="I44" i="8"/>
  <c r="J44" i="8"/>
  <c r="K44" i="8"/>
  <c r="L44" i="8"/>
  <c r="M44" i="8"/>
  <c r="N44" i="8"/>
  <c r="O44" i="8"/>
  <c r="C45" i="8"/>
  <c r="D45" i="8"/>
  <c r="E45" i="8"/>
  <c r="F45" i="8"/>
  <c r="G45" i="8"/>
  <c r="H45" i="8"/>
  <c r="I45" i="8"/>
  <c r="J45" i="8"/>
  <c r="K45" i="8"/>
  <c r="L45" i="8"/>
  <c r="M45" i="8"/>
  <c r="N45" i="8"/>
  <c r="O45" i="8"/>
  <c r="C46" i="8"/>
  <c r="D46" i="8"/>
  <c r="E46" i="8"/>
  <c r="F46" i="8"/>
  <c r="G46" i="8"/>
  <c r="H46" i="8"/>
  <c r="I46" i="8"/>
  <c r="J46" i="8"/>
  <c r="K46" i="8"/>
  <c r="L46" i="8"/>
  <c r="M46" i="8"/>
  <c r="N46" i="8"/>
  <c r="O46" i="8"/>
  <c r="C47" i="8"/>
  <c r="D47" i="8"/>
  <c r="E47" i="8"/>
  <c r="F47" i="8"/>
  <c r="G47" i="8"/>
  <c r="H47" i="8"/>
  <c r="I47" i="8"/>
  <c r="J47" i="8"/>
  <c r="K47" i="8"/>
  <c r="L47" i="8"/>
  <c r="M47" i="8"/>
  <c r="N47" i="8"/>
  <c r="O47" i="8"/>
  <c r="C48" i="8"/>
  <c r="D48" i="8"/>
  <c r="E48" i="8"/>
  <c r="F48" i="8"/>
  <c r="G48" i="8"/>
  <c r="H48" i="8"/>
  <c r="I48" i="8"/>
  <c r="J48" i="8"/>
  <c r="K48" i="8"/>
  <c r="L48" i="8"/>
  <c r="M48" i="8"/>
  <c r="N48" i="8"/>
  <c r="O48" i="8"/>
  <c r="C49" i="8"/>
  <c r="D49" i="8"/>
  <c r="E49" i="8"/>
  <c r="F49" i="8"/>
  <c r="G49" i="8"/>
  <c r="H49" i="8"/>
  <c r="I49" i="8"/>
  <c r="J49" i="8"/>
  <c r="K49" i="8"/>
  <c r="L49" i="8"/>
  <c r="M49" i="8"/>
  <c r="N49" i="8"/>
  <c r="O49" i="8"/>
  <c r="C4" i="3"/>
  <c r="D4" i="3"/>
  <c r="E4" i="3"/>
  <c r="F4" i="3"/>
  <c r="G4" i="3"/>
  <c r="H4" i="3"/>
  <c r="I4" i="3"/>
  <c r="J4" i="3"/>
  <c r="K4" i="3"/>
  <c r="L4" i="3"/>
  <c r="M4" i="3"/>
  <c r="N4" i="3"/>
  <c r="O4" i="3"/>
  <c r="C5" i="3"/>
  <c r="D5" i="3"/>
  <c r="E5" i="3"/>
  <c r="F5" i="3"/>
  <c r="G5" i="3"/>
  <c r="H5" i="3"/>
  <c r="I5" i="3"/>
  <c r="J5" i="3"/>
  <c r="K5" i="3"/>
  <c r="L5" i="3"/>
  <c r="M5" i="3"/>
  <c r="N5" i="3"/>
  <c r="O5" i="3"/>
  <c r="C6" i="3"/>
  <c r="D6" i="3"/>
  <c r="E6" i="3"/>
  <c r="F6" i="3"/>
  <c r="G6" i="3"/>
  <c r="H6" i="3"/>
  <c r="I6" i="3"/>
  <c r="J6" i="3"/>
  <c r="K6" i="3"/>
  <c r="L6" i="3"/>
  <c r="M6" i="3"/>
  <c r="N6" i="3"/>
  <c r="O6" i="3"/>
  <c r="C7" i="3"/>
  <c r="D7" i="3"/>
  <c r="E7" i="3"/>
  <c r="F7" i="3"/>
  <c r="G7" i="3"/>
  <c r="H7" i="3"/>
  <c r="I7" i="3"/>
  <c r="J7" i="3"/>
  <c r="K7" i="3"/>
  <c r="L7" i="3"/>
  <c r="M7" i="3"/>
  <c r="N7" i="3"/>
  <c r="O7" i="3"/>
  <c r="C8" i="3"/>
  <c r="D8" i="3"/>
  <c r="E8" i="3"/>
  <c r="F8" i="3"/>
  <c r="G8" i="3"/>
  <c r="H8" i="3"/>
  <c r="I8" i="3"/>
  <c r="J8" i="3"/>
  <c r="K8" i="3"/>
  <c r="L8" i="3"/>
  <c r="M8" i="3"/>
  <c r="N8" i="3"/>
  <c r="O8" i="3"/>
  <c r="C9" i="3"/>
  <c r="D9" i="3"/>
  <c r="E9" i="3"/>
  <c r="F9" i="3"/>
  <c r="G9" i="3"/>
  <c r="H9" i="3"/>
  <c r="I9" i="3"/>
  <c r="J9" i="3"/>
  <c r="K9" i="3"/>
  <c r="L9" i="3"/>
  <c r="M9" i="3"/>
  <c r="N9" i="3"/>
  <c r="O9" i="3"/>
  <c r="C10" i="3"/>
  <c r="D10" i="3"/>
  <c r="E10" i="3"/>
  <c r="F10" i="3"/>
  <c r="G10" i="3"/>
  <c r="H10" i="3"/>
  <c r="I10" i="3"/>
  <c r="J10" i="3"/>
  <c r="K10" i="3"/>
  <c r="L10" i="3"/>
  <c r="M10" i="3"/>
  <c r="N10" i="3"/>
  <c r="O10" i="3"/>
  <c r="C11" i="3"/>
  <c r="D11" i="3"/>
  <c r="E11" i="3"/>
  <c r="F11" i="3"/>
  <c r="G11" i="3"/>
  <c r="H11" i="3"/>
  <c r="I11" i="3"/>
  <c r="J11" i="3"/>
  <c r="K11" i="3"/>
  <c r="L11" i="3"/>
  <c r="M11" i="3"/>
  <c r="N11" i="3"/>
  <c r="O11" i="3"/>
  <c r="C12" i="3"/>
  <c r="D12" i="3"/>
  <c r="E12" i="3"/>
  <c r="F12" i="3"/>
  <c r="G12" i="3"/>
  <c r="H12" i="3"/>
  <c r="I12" i="3"/>
  <c r="J12" i="3"/>
  <c r="K12" i="3"/>
  <c r="L12" i="3"/>
  <c r="M12" i="3"/>
  <c r="N12" i="3"/>
  <c r="O12" i="3"/>
  <c r="C13" i="3"/>
  <c r="D13" i="3"/>
  <c r="E13" i="3"/>
  <c r="F13" i="3"/>
  <c r="G13" i="3"/>
  <c r="H13" i="3"/>
  <c r="I13" i="3"/>
  <c r="J13" i="3"/>
  <c r="K13" i="3"/>
  <c r="L13" i="3"/>
  <c r="M13" i="3"/>
  <c r="N13" i="3"/>
  <c r="O13" i="3"/>
  <c r="C14" i="3"/>
  <c r="D14" i="3"/>
  <c r="E14" i="3"/>
  <c r="F14" i="3"/>
  <c r="G14" i="3"/>
  <c r="H14" i="3"/>
  <c r="I14" i="3"/>
  <c r="J14" i="3"/>
  <c r="K14" i="3"/>
  <c r="L14" i="3"/>
  <c r="M14" i="3"/>
  <c r="N14" i="3"/>
  <c r="O14" i="3"/>
  <c r="C15" i="3"/>
  <c r="D15" i="3"/>
  <c r="E15" i="3"/>
  <c r="F15" i="3"/>
  <c r="G15" i="3"/>
  <c r="H15" i="3"/>
  <c r="I15" i="3"/>
  <c r="J15" i="3"/>
  <c r="K15" i="3"/>
  <c r="L15" i="3"/>
  <c r="M15" i="3"/>
  <c r="N15" i="3"/>
  <c r="O15" i="3"/>
  <c r="C16" i="3"/>
  <c r="D16" i="3"/>
  <c r="E16" i="3"/>
  <c r="F16" i="3"/>
  <c r="G16" i="3"/>
  <c r="H16" i="3"/>
  <c r="I16" i="3"/>
  <c r="J16" i="3"/>
  <c r="K16" i="3"/>
  <c r="L16" i="3"/>
  <c r="M16" i="3"/>
  <c r="N16" i="3"/>
  <c r="O16" i="3"/>
  <c r="C17" i="3"/>
  <c r="D17" i="3"/>
  <c r="E17" i="3"/>
  <c r="F17" i="3"/>
  <c r="G17" i="3"/>
  <c r="H17" i="3"/>
  <c r="I17" i="3"/>
  <c r="J17" i="3"/>
  <c r="K17" i="3"/>
  <c r="L17" i="3"/>
  <c r="M17" i="3"/>
  <c r="N17" i="3"/>
  <c r="O17" i="3"/>
  <c r="C18" i="3"/>
  <c r="D18" i="3"/>
  <c r="E18" i="3"/>
  <c r="F18" i="3"/>
  <c r="G18" i="3"/>
  <c r="H18" i="3"/>
  <c r="I18" i="3"/>
  <c r="J18" i="3"/>
  <c r="K18" i="3"/>
  <c r="L18" i="3"/>
  <c r="M18" i="3"/>
  <c r="N18" i="3"/>
  <c r="O18" i="3"/>
  <c r="C19" i="3"/>
  <c r="D19" i="3"/>
  <c r="E19" i="3"/>
  <c r="F19" i="3"/>
  <c r="G19" i="3"/>
  <c r="H19" i="3"/>
  <c r="I19" i="3"/>
  <c r="J19" i="3"/>
  <c r="K19" i="3"/>
  <c r="L19" i="3"/>
  <c r="M19" i="3"/>
  <c r="N19" i="3"/>
  <c r="O19" i="3"/>
  <c r="C20" i="3"/>
  <c r="D20" i="3"/>
  <c r="E20" i="3"/>
  <c r="F20" i="3"/>
  <c r="G20" i="3"/>
  <c r="H20" i="3"/>
  <c r="I20" i="3"/>
  <c r="J20" i="3"/>
  <c r="K20" i="3"/>
  <c r="L20" i="3"/>
  <c r="M20" i="3"/>
  <c r="N20" i="3"/>
  <c r="O20" i="3"/>
  <c r="C21" i="3"/>
  <c r="D21" i="3"/>
  <c r="E21" i="3"/>
  <c r="F21" i="3"/>
  <c r="G21" i="3"/>
  <c r="H21" i="3"/>
  <c r="I21" i="3"/>
  <c r="J21" i="3"/>
  <c r="K21" i="3"/>
  <c r="L21" i="3"/>
  <c r="M21" i="3"/>
  <c r="N21" i="3"/>
  <c r="O21" i="3"/>
  <c r="C22" i="3"/>
  <c r="D22" i="3"/>
  <c r="E22" i="3"/>
  <c r="F22" i="3"/>
  <c r="G22" i="3"/>
  <c r="H22" i="3"/>
  <c r="I22" i="3"/>
  <c r="J22" i="3"/>
  <c r="K22" i="3"/>
  <c r="L22" i="3"/>
  <c r="M22" i="3"/>
  <c r="N22" i="3"/>
  <c r="O22" i="3"/>
  <c r="C23" i="3"/>
  <c r="D23" i="3"/>
  <c r="E23" i="3"/>
  <c r="F23" i="3"/>
  <c r="G23" i="3"/>
  <c r="H23" i="3"/>
  <c r="I23" i="3"/>
  <c r="J23" i="3"/>
  <c r="K23" i="3"/>
  <c r="L23" i="3"/>
  <c r="M23" i="3"/>
  <c r="N23" i="3"/>
  <c r="O23" i="3"/>
  <c r="C24" i="3"/>
  <c r="D24" i="3"/>
  <c r="E24" i="3"/>
  <c r="F24" i="3"/>
  <c r="G24" i="3"/>
  <c r="H24" i="3"/>
  <c r="I24" i="3"/>
  <c r="J24" i="3"/>
  <c r="K24" i="3"/>
  <c r="L24" i="3"/>
  <c r="M24" i="3"/>
  <c r="N24" i="3"/>
  <c r="O24" i="3"/>
  <c r="C25" i="3"/>
  <c r="D25" i="3"/>
  <c r="E25" i="3"/>
  <c r="F25" i="3"/>
  <c r="G25" i="3"/>
  <c r="H25" i="3"/>
  <c r="I25" i="3"/>
  <c r="J25" i="3"/>
  <c r="K25" i="3"/>
  <c r="L25" i="3"/>
  <c r="M25" i="3"/>
  <c r="N25" i="3"/>
  <c r="O25" i="3"/>
  <c r="C26" i="3"/>
  <c r="D26" i="3"/>
  <c r="E26" i="3"/>
  <c r="F26" i="3"/>
  <c r="G26" i="3"/>
  <c r="H26" i="3"/>
  <c r="I26" i="3"/>
  <c r="J26" i="3"/>
  <c r="K26" i="3"/>
  <c r="L26" i="3"/>
  <c r="M26" i="3"/>
  <c r="N26" i="3"/>
  <c r="O26" i="3"/>
  <c r="C27" i="3"/>
  <c r="D27" i="3"/>
  <c r="E27" i="3"/>
  <c r="F27" i="3"/>
  <c r="G27" i="3"/>
  <c r="H27" i="3"/>
  <c r="I27" i="3"/>
  <c r="J27" i="3"/>
  <c r="K27" i="3"/>
  <c r="L27" i="3"/>
  <c r="M27" i="3"/>
  <c r="N27" i="3"/>
  <c r="O27" i="3"/>
  <c r="C28" i="3"/>
  <c r="D28" i="3"/>
  <c r="E28" i="3"/>
  <c r="F28" i="3"/>
  <c r="G28" i="3"/>
  <c r="H28" i="3"/>
  <c r="I28" i="3"/>
  <c r="J28" i="3"/>
  <c r="K28" i="3"/>
  <c r="L28" i="3"/>
  <c r="M28" i="3"/>
  <c r="N28" i="3"/>
  <c r="O28" i="3"/>
  <c r="C29" i="3"/>
  <c r="D29" i="3"/>
  <c r="E29" i="3"/>
  <c r="F29" i="3"/>
  <c r="G29" i="3"/>
  <c r="H29" i="3"/>
  <c r="I29" i="3"/>
  <c r="J29" i="3"/>
  <c r="K29" i="3"/>
  <c r="L29" i="3"/>
  <c r="M29" i="3"/>
  <c r="N29" i="3"/>
  <c r="O29" i="3"/>
  <c r="C30" i="3"/>
  <c r="D30" i="3"/>
  <c r="E30" i="3"/>
  <c r="F30" i="3"/>
  <c r="G30" i="3"/>
  <c r="H30" i="3"/>
  <c r="I30" i="3"/>
  <c r="J30" i="3"/>
  <c r="K30" i="3"/>
  <c r="L30" i="3"/>
  <c r="M30" i="3"/>
  <c r="N30" i="3"/>
  <c r="O30" i="3"/>
  <c r="C31" i="3"/>
  <c r="D31" i="3"/>
  <c r="E31" i="3"/>
  <c r="F31" i="3"/>
  <c r="G31" i="3"/>
  <c r="H31" i="3"/>
  <c r="I31" i="3"/>
  <c r="J31" i="3"/>
  <c r="K31" i="3"/>
  <c r="L31" i="3"/>
  <c r="M31" i="3"/>
  <c r="N31" i="3"/>
  <c r="O31" i="3"/>
  <c r="C32" i="3"/>
  <c r="D32" i="3"/>
  <c r="E32" i="3"/>
  <c r="F32" i="3"/>
  <c r="G32" i="3"/>
  <c r="H32" i="3"/>
  <c r="I32" i="3"/>
  <c r="J32" i="3"/>
  <c r="K32" i="3"/>
  <c r="L32" i="3"/>
  <c r="M32" i="3"/>
  <c r="N32" i="3"/>
  <c r="O32" i="3"/>
  <c r="C33" i="3"/>
  <c r="D33" i="3"/>
  <c r="E33" i="3"/>
  <c r="F33" i="3"/>
  <c r="G33" i="3"/>
  <c r="H33" i="3"/>
  <c r="I33" i="3"/>
  <c r="J33" i="3"/>
  <c r="K33" i="3"/>
  <c r="L33" i="3"/>
  <c r="M33" i="3"/>
  <c r="N33" i="3"/>
  <c r="O33" i="3"/>
  <c r="C34" i="3"/>
  <c r="D34" i="3"/>
  <c r="E34" i="3"/>
  <c r="F34" i="3"/>
  <c r="G34" i="3"/>
  <c r="H34" i="3"/>
  <c r="I34" i="3"/>
  <c r="J34" i="3"/>
  <c r="K34" i="3"/>
  <c r="L34" i="3"/>
  <c r="M34" i="3"/>
  <c r="N34" i="3"/>
  <c r="O34" i="3"/>
  <c r="C35" i="3"/>
  <c r="D35" i="3"/>
  <c r="E35" i="3"/>
  <c r="F35" i="3"/>
  <c r="G35" i="3"/>
  <c r="H35" i="3"/>
  <c r="I35" i="3"/>
  <c r="J35" i="3"/>
  <c r="K35" i="3"/>
  <c r="L35" i="3"/>
  <c r="M35" i="3"/>
  <c r="N35" i="3"/>
  <c r="O35" i="3"/>
  <c r="C36" i="3"/>
  <c r="D36" i="3"/>
  <c r="E36" i="3"/>
  <c r="F36" i="3"/>
  <c r="G36" i="3"/>
  <c r="H36" i="3"/>
  <c r="I36" i="3"/>
  <c r="J36" i="3"/>
  <c r="K36" i="3"/>
  <c r="L36" i="3"/>
  <c r="M36" i="3"/>
  <c r="N36" i="3"/>
  <c r="O36" i="3"/>
  <c r="C37" i="3"/>
  <c r="D37" i="3"/>
  <c r="E37" i="3"/>
  <c r="F37" i="3"/>
  <c r="G37" i="3"/>
  <c r="H37" i="3"/>
  <c r="I37" i="3"/>
  <c r="J37" i="3"/>
  <c r="K37" i="3"/>
  <c r="L37" i="3"/>
  <c r="M37" i="3"/>
  <c r="N37" i="3"/>
  <c r="O37" i="3"/>
  <c r="C38" i="3"/>
  <c r="D38" i="3"/>
  <c r="E38" i="3"/>
  <c r="F38" i="3"/>
  <c r="G38" i="3"/>
  <c r="H38" i="3"/>
  <c r="I38" i="3"/>
  <c r="J38" i="3"/>
  <c r="K38" i="3"/>
  <c r="L38" i="3"/>
  <c r="M38" i="3"/>
  <c r="N38" i="3"/>
  <c r="O38" i="3"/>
  <c r="C39" i="3"/>
  <c r="D39" i="3"/>
  <c r="E39" i="3"/>
  <c r="F39" i="3"/>
  <c r="G39" i="3"/>
  <c r="H39" i="3"/>
  <c r="I39" i="3"/>
  <c r="J39" i="3"/>
  <c r="K39" i="3"/>
  <c r="L39" i="3"/>
  <c r="M39" i="3"/>
  <c r="N39" i="3"/>
  <c r="O39" i="3"/>
  <c r="C40" i="3"/>
  <c r="D40" i="3"/>
  <c r="E40" i="3"/>
  <c r="F40" i="3"/>
  <c r="G40" i="3"/>
  <c r="H40" i="3"/>
  <c r="I40" i="3"/>
  <c r="J40" i="3"/>
  <c r="K40" i="3"/>
  <c r="L40" i="3"/>
  <c r="M40" i="3"/>
  <c r="N40" i="3"/>
  <c r="O40" i="3"/>
  <c r="C41" i="3"/>
  <c r="D41" i="3"/>
  <c r="E41" i="3"/>
  <c r="F41" i="3"/>
  <c r="G41" i="3"/>
  <c r="H41" i="3"/>
  <c r="I41" i="3"/>
  <c r="J41" i="3"/>
  <c r="K41" i="3"/>
  <c r="L41" i="3"/>
  <c r="M41" i="3"/>
  <c r="N41" i="3"/>
  <c r="O41" i="3"/>
  <c r="C42" i="3"/>
  <c r="D42" i="3"/>
  <c r="E42" i="3"/>
  <c r="F42" i="3"/>
  <c r="G42" i="3"/>
  <c r="H42" i="3"/>
  <c r="I42" i="3"/>
  <c r="J42" i="3"/>
  <c r="K42" i="3"/>
  <c r="L42" i="3"/>
  <c r="M42" i="3"/>
  <c r="N42" i="3"/>
  <c r="O42" i="3"/>
  <c r="C43" i="3"/>
  <c r="D43" i="3"/>
  <c r="E43" i="3"/>
  <c r="F43" i="3"/>
  <c r="G43" i="3"/>
  <c r="H43" i="3"/>
  <c r="I43" i="3"/>
  <c r="J43" i="3"/>
  <c r="K43" i="3"/>
  <c r="L43" i="3"/>
  <c r="M43" i="3"/>
  <c r="N43" i="3"/>
  <c r="O43" i="3"/>
  <c r="C44" i="3"/>
  <c r="D44" i="3"/>
  <c r="E44" i="3"/>
  <c r="F44" i="3"/>
  <c r="G44" i="3"/>
  <c r="H44" i="3"/>
  <c r="I44" i="3"/>
  <c r="J44" i="3"/>
  <c r="K44" i="3"/>
  <c r="L44" i="3"/>
  <c r="M44" i="3"/>
  <c r="N44" i="3"/>
  <c r="O44" i="3"/>
  <c r="C45" i="3"/>
  <c r="D45" i="3"/>
  <c r="E45" i="3"/>
  <c r="F45" i="3"/>
  <c r="G45" i="3"/>
  <c r="H45" i="3"/>
  <c r="I45" i="3"/>
  <c r="J45" i="3"/>
  <c r="K45" i="3"/>
  <c r="L45" i="3"/>
  <c r="M45" i="3"/>
  <c r="N45" i="3"/>
  <c r="O45" i="3"/>
  <c r="C46" i="3"/>
  <c r="D46" i="3"/>
  <c r="E46" i="3"/>
  <c r="F46" i="3"/>
  <c r="G46" i="3"/>
  <c r="H46" i="3"/>
  <c r="I46" i="3"/>
  <c r="J46" i="3"/>
  <c r="K46" i="3"/>
  <c r="L46" i="3"/>
  <c r="M46" i="3"/>
  <c r="N46" i="3"/>
  <c r="O46" i="3"/>
  <c r="C47" i="3"/>
  <c r="D47" i="3"/>
  <c r="E47" i="3"/>
  <c r="F47" i="3"/>
  <c r="G47" i="3"/>
  <c r="H47" i="3"/>
  <c r="I47" i="3"/>
  <c r="J47" i="3"/>
  <c r="K47" i="3"/>
  <c r="L47" i="3"/>
  <c r="M47" i="3"/>
  <c r="N47" i="3"/>
  <c r="O47" i="3"/>
  <c r="C48" i="3"/>
  <c r="D48" i="3"/>
  <c r="E48" i="3"/>
  <c r="F48" i="3"/>
  <c r="G48" i="3"/>
  <c r="H48" i="3"/>
  <c r="I48" i="3"/>
  <c r="J48" i="3"/>
  <c r="K48" i="3"/>
  <c r="L48" i="3"/>
  <c r="M48" i="3"/>
  <c r="N48" i="3"/>
  <c r="O48" i="3"/>
  <c r="C49" i="3"/>
  <c r="D49" i="3"/>
  <c r="E49" i="3"/>
  <c r="F49" i="3"/>
  <c r="G49" i="3"/>
  <c r="H49" i="3"/>
  <c r="I49" i="3"/>
  <c r="J49" i="3"/>
  <c r="K49" i="3"/>
  <c r="L49" i="3"/>
  <c r="M49" i="3"/>
  <c r="N49" i="3"/>
  <c r="O49" i="3"/>
  <c r="C50" i="3"/>
  <c r="D50" i="3"/>
  <c r="E50" i="3"/>
  <c r="F50" i="3"/>
  <c r="G50" i="3"/>
  <c r="H50" i="3"/>
  <c r="I50" i="3"/>
  <c r="J50" i="3"/>
  <c r="K50" i="3"/>
  <c r="L50" i="3"/>
  <c r="M50" i="3"/>
  <c r="N50" i="3"/>
  <c r="O50" i="3"/>
  <c r="C51" i="3"/>
  <c r="D51" i="3"/>
  <c r="E51" i="3"/>
  <c r="F51" i="3"/>
  <c r="G51" i="3"/>
  <c r="H51" i="3"/>
  <c r="I51" i="3"/>
  <c r="J51" i="3"/>
  <c r="K51" i="3"/>
  <c r="L51" i="3"/>
  <c r="M51" i="3"/>
  <c r="N51" i="3"/>
  <c r="O51" i="3"/>
  <c r="C52" i="3"/>
  <c r="D52" i="3"/>
  <c r="E52" i="3"/>
  <c r="F52" i="3"/>
  <c r="G52" i="3"/>
  <c r="H52" i="3"/>
  <c r="I52" i="3"/>
  <c r="J52" i="3"/>
  <c r="K52" i="3"/>
  <c r="L52" i="3"/>
  <c r="M52" i="3"/>
  <c r="N52" i="3"/>
  <c r="O52" i="3"/>
  <c r="C53" i="3"/>
  <c r="D53" i="3"/>
  <c r="E53" i="3"/>
  <c r="F53" i="3"/>
  <c r="G53" i="3"/>
  <c r="H53" i="3"/>
  <c r="I53" i="3"/>
  <c r="J53" i="3"/>
  <c r="K53" i="3"/>
  <c r="L53" i="3"/>
  <c r="M53" i="3"/>
  <c r="N53" i="3"/>
  <c r="O53" i="3"/>
  <c r="C54" i="3"/>
  <c r="D54" i="3"/>
  <c r="E54" i="3"/>
  <c r="F54" i="3"/>
  <c r="G54" i="3"/>
  <c r="H54" i="3"/>
  <c r="I54" i="3"/>
  <c r="J54" i="3"/>
  <c r="K54" i="3"/>
  <c r="L54" i="3"/>
  <c r="M54" i="3"/>
  <c r="N54" i="3"/>
  <c r="O54" i="3"/>
  <c r="C55" i="3"/>
  <c r="D55" i="3"/>
  <c r="E55" i="3"/>
  <c r="F55" i="3"/>
  <c r="G55" i="3"/>
  <c r="H55" i="3"/>
  <c r="I55" i="3"/>
  <c r="J55" i="3"/>
  <c r="K55" i="3"/>
  <c r="L55" i="3"/>
  <c r="M55" i="3"/>
  <c r="N55" i="3"/>
  <c r="O55" i="3"/>
  <c r="C56" i="3"/>
  <c r="D56" i="3"/>
  <c r="E56" i="3"/>
  <c r="F56" i="3"/>
  <c r="G56" i="3"/>
  <c r="H56" i="3"/>
  <c r="I56" i="3"/>
  <c r="J56" i="3"/>
  <c r="K56" i="3"/>
  <c r="L56" i="3"/>
  <c r="M56" i="3"/>
  <c r="N56" i="3"/>
  <c r="O56" i="3"/>
  <c r="C57" i="3"/>
  <c r="D57" i="3"/>
  <c r="E57" i="3"/>
  <c r="F57" i="3"/>
  <c r="G57" i="3"/>
  <c r="H57" i="3"/>
  <c r="I57" i="3"/>
  <c r="J57" i="3"/>
  <c r="K57" i="3"/>
  <c r="L57" i="3"/>
  <c r="M57" i="3"/>
  <c r="N57" i="3"/>
  <c r="O57" i="3"/>
  <c r="C58" i="3"/>
  <c r="D58" i="3"/>
  <c r="E58" i="3"/>
  <c r="F58" i="3"/>
  <c r="G58" i="3"/>
  <c r="H58" i="3"/>
  <c r="I58" i="3"/>
  <c r="J58" i="3"/>
  <c r="K58" i="3"/>
  <c r="L58" i="3"/>
  <c r="M58" i="3"/>
  <c r="N58" i="3"/>
  <c r="O58" i="3"/>
  <c r="C59" i="3"/>
  <c r="D59" i="3"/>
  <c r="E59" i="3"/>
  <c r="F59" i="3"/>
  <c r="G59" i="3"/>
  <c r="H59" i="3"/>
  <c r="I59" i="3"/>
  <c r="J59" i="3"/>
  <c r="K59" i="3"/>
  <c r="L59" i="3"/>
  <c r="M59" i="3"/>
  <c r="N59" i="3"/>
  <c r="O59" i="3"/>
  <c r="C60" i="3"/>
  <c r="D60" i="3"/>
  <c r="E60" i="3"/>
  <c r="F60" i="3"/>
  <c r="G60" i="3"/>
  <c r="H60" i="3"/>
  <c r="I60" i="3"/>
  <c r="J60" i="3"/>
  <c r="K60" i="3"/>
  <c r="L60" i="3"/>
  <c r="M60" i="3"/>
  <c r="N60" i="3"/>
  <c r="O60" i="3"/>
  <c r="C61" i="3"/>
  <c r="D61" i="3"/>
  <c r="E61" i="3"/>
  <c r="F61" i="3"/>
  <c r="G61" i="3"/>
  <c r="H61" i="3"/>
  <c r="I61" i="3"/>
  <c r="J61" i="3"/>
  <c r="K61" i="3"/>
  <c r="L61" i="3"/>
  <c r="M61" i="3"/>
  <c r="N61" i="3"/>
  <c r="O61" i="3"/>
  <c r="C62" i="3"/>
  <c r="D62" i="3"/>
  <c r="E62" i="3"/>
  <c r="F62" i="3"/>
  <c r="G62" i="3"/>
  <c r="H62" i="3"/>
  <c r="I62" i="3"/>
  <c r="J62" i="3"/>
  <c r="K62" i="3"/>
  <c r="L62" i="3"/>
  <c r="M62" i="3"/>
  <c r="N62" i="3"/>
  <c r="O62" i="3"/>
  <c r="C63" i="3"/>
  <c r="D63" i="3"/>
  <c r="E63" i="3"/>
  <c r="F63" i="3"/>
  <c r="G63" i="3"/>
  <c r="H63" i="3"/>
  <c r="I63" i="3"/>
  <c r="J63" i="3"/>
  <c r="K63" i="3"/>
  <c r="L63" i="3"/>
  <c r="M63" i="3"/>
  <c r="N63" i="3"/>
  <c r="O63" i="3"/>
  <c r="C64" i="3"/>
  <c r="D64" i="3"/>
  <c r="E64" i="3"/>
  <c r="F64" i="3"/>
  <c r="G64" i="3"/>
  <c r="H64" i="3"/>
  <c r="I64" i="3"/>
  <c r="J64" i="3"/>
  <c r="K64" i="3"/>
  <c r="L64" i="3"/>
  <c r="M64" i="3"/>
  <c r="N64" i="3"/>
  <c r="O64" i="3"/>
  <c r="C65" i="3"/>
  <c r="D65" i="3"/>
  <c r="E65" i="3"/>
  <c r="F65" i="3"/>
  <c r="G65" i="3"/>
  <c r="H65" i="3"/>
  <c r="I65" i="3"/>
  <c r="J65" i="3"/>
  <c r="K65" i="3"/>
  <c r="L65" i="3"/>
  <c r="M65" i="3"/>
  <c r="N65" i="3"/>
  <c r="O65" i="3"/>
  <c r="C66" i="3"/>
  <c r="D66" i="3"/>
  <c r="E66" i="3"/>
  <c r="F66" i="3"/>
  <c r="G66" i="3"/>
  <c r="H66" i="3"/>
  <c r="I66" i="3"/>
  <c r="J66" i="3"/>
  <c r="K66" i="3"/>
  <c r="L66" i="3"/>
  <c r="M66" i="3"/>
  <c r="N66" i="3"/>
  <c r="O66" i="3"/>
  <c r="C67" i="3"/>
  <c r="D67" i="3"/>
  <c r="E67" i="3"/>
  <c r="F67" i="3"/>
  <c r="G67" i="3"/>
  <c r="H67" i="3"/>
  <c r="I67" i="3"/>
  <c r="J67" i="3"/>
  <c r="K67" i="3"/>
  <c r="L67" i="3"/>
  <c r="M67" i="3"/>
  <c r="N67" i="3"/>
  <c r="O67" i="3"/>
  <c r="C68" i="3"/>
  <c r="D68" i="3"/>
  <c r="E68" i="3"/>
  <c r="F68" i="3"/>
  <c r="G68" i="3"/>
  <c r="H68" i="3"/>
  <c r="I68" i="3"/>
  <c r="J68" i="3"/>
  <c r="K68" i="3"/>
  <c r="L68" i="3"/>
  <c r="M68" i="3"/>
  <c r="N68" i="3"/>
  <c r="O68" i="3"/>
  <c r="C69" i="3"/>
  <c r="D69" i="3"/>
  <c r="E69" i="3"/>
  <c r="F69" i="3"/>
  <c r="G69" i="3"/>
  <c r="H69" i="3"/>
  <c r="I69" i="3"/>
  <c r="J69" i="3"/>
  <c r="K69" i="3"/>
  <c r="L69" i="3"/>
  <c r="M69" i="3"/>
  <c r="N69" i="3"/>
  <c r="O69" i="3"/>
  <c r="C70" i="3"/>
  <c r="D70" i="3"/>
  <c r="E70" i="3"/>
  <c r="F70" i="3"/>
  <c r="G70" i="3"/>
  <c r="H70" i="3"/>
  <c r="I70" i="3"/>
  <c r="J70" i="3"/>
  <c r="K70" i="3"/>
  <c r="L70" i="3"/>
  <c r="M70" i="3"/>
  <c r="N70" i="3"/>
  <c r="O70" i="3"/>
  <c r="C71" i="3"/>
  <c r="D71" i="3"/>
  <c r="E71" i="3"/>
  <c r="F71" i="3"/>
  <c r="G71" i="3"/>
  <c r="H71" i="3"/>
  <c r="I71" i="3"/>
  <c r="J71" i="3"/>
  <c r="K71" i="3"/>
  <c r="L71" i="3"/>
  <c r="M71" i="3"/>
  <c r="N71" i="3"/>
  <c r="O71" i="3"/>
  <c r="C72" i="3"/>
  <c r="D72" i="3"/>
  <c r="E72" i="3"/>
  <c r="F72" i="3"/>
  <c r="G72" i="3"/>
  <c r="H72" i="3"/>
  <c r="I72" i="3"/>
  <c r="J72" i="3"/>
  <c r="K72" i="3"/>
  <c r="L72" i="3"/>
  <c r="M72" i="3"/>
  <c r="N72" i="3"/>
  <c r="O72" i="3"/>
  <c r="C73" i="3"/>
  <c r="D73" i="3"/>
  <c r="E73" i="3"/>
  <c r="F73" i="3"/>
  <c r="G73" i="3"/>
  <c r="H73" i="3"/>
  <c r="I73" i="3"/>
  <c r="J73" i="3"/>
  <c r="K73" i="3"/>
  <c r="L73" i="3"/>
  <c r="M73" i="3"/>
  <c r="N73" i="3"/>
  <c r="O73" i="3"/>
  <c r="C74" i="3"/>
  <c r="D74" i="3"/>
  <c r="E74" i="3"/>
  <c r="F74" i="3"/>
  <c r="G74" i="3"/>
  <c r="H74" i="3"/>
  <c r="I74" i="3"/>
  <c r="J74" i="3"/>
  <c r="K74" i="3"/>
  <c r="L74" i="3"/>
  <c r="M74" i="3"/>
  <c r="N74" i="3"/>
  <c r="O74" i="3"/>
  <c r="C75" i="3"/>
  <c r="D75" i="3"/>
  <c r="E75" i="3"/>
  <c r="F75" i="3"/>
  <c r="G75" i="3"/>
  <c r="H75" i="3"/>
  <c r="I75" i="3"/>
  <c r="J75" i="3"/>
  <c r="K75" i="3"/>
  <c r="L75" i="3"/>
  <c r="M75" i="3"/>
  <c r="N75" i="3"/>
  <c r="O75" i="3"/>
  <c r="C76" i="3"/>
  <c r="D76" i="3"/>
  <c r="E76" i="3"/>
  <c r="F76" i="3"/>
  <c r="G76" i="3"/>
  <c r="H76" i="3"/>
  <c r="I76" i="3"/>
  <c r="J76" i="3"/>
  <c r="K76" i="3"/>
  <c r="L76" i="3"/>
  <c r="M76" i="3"/>
  <c r="N76" i="3"/>
  <c r="O76" i="3"/>
  <c r="C77" i="3"/>
  <c r="D77" i="3"/>
  <c r="E77" i="3"/>
  <c r="F77" i="3"/>
  <c r="G77" i="3"/>
  <c r="H77" i="3"/>
  <c r="I77" i="3"/>
  <c r="J77" i="3"/>
  <c r="K77" i="3"/>
  <c r="L77" i="3"/>
  <c r="M77" i="3"/>
  <c r="N77" i="3"/>
  <c r="O77" i="3"/>
  <c r="C78" i="3"/>
  <c r="D78" i="3"/>
  <c r="E78" i="3"/>
  <c r="F78" i="3"/>
  <c r="G78" i="3"/>
  <c r="H78" i="3"/>
  <c r="I78" i="3"/>
  <c r="J78" i="3"/>
  <c r="K78" i="3"/>
  <c r="L78" i="3"/>
  <c r="M78" i="3"/>
  <c r="N78" i="3"/>
  <c r="O78" i="3"/>
  <c r="C79" i="3"/>
  <c r="D79" i="3"/>
  <c r="E79" i="3"/>
  <c r="F79" i="3"/>
  <c r="G79" i="3"/>
  <c r="H79" i="3"/>
  <c r="I79" i="3"/>
  <c r="J79" i="3"/>
  <c r="K79" i="3"/>
  <c r="L79" i="3"/>
  <c r="M79" i="3"/>
  <c r="N79" i="3"/>
  <c r="O79" i="3"/>
  <c r="C80" i="3"/>
  <c r="D80" i="3"/>
  <c r="E80" i="3"/>
  <c r="F80" i="3"/>
  <c r="G80" i="3"/>
  <c r="H80" i="3"/>
  <c r="I80" i="3"/>
  <c r="J80" i="3"/>
  <c r="K80" i="3"/>
  <c r="L80" i="3"/>
  <c r="M80" i="3"/>
  <c r="N80" i="3"/>
  <c r="O80" i="3"/>
  <c r="C81" i="3"/>
  <c r="D81" i="3"/>
  <c r="E81" i="3"/>
  <c r="F81" i="3"/>
  <c r="G81" i="3"/>
  <c r="H81" i="3"/>
  <c r="I81" i="3"/>
  <c r="J81" i="3"/>
  <c r="K81" i="3"/>
  <c r="L81" i="3"/>
  <c r="M81" i="3"/>
  <c r="N81" i="3"/>
  <c r="O81" i="3"/>
  <c r="C82" i="3"/>
  <c r="D82" i="3"/>
  <c r="E82" i="3"/>
  <c r="F82" i="3"/>
  <c r="G82" i="3"/>
  <c r="H82" i="3"/>
  <c r="I82" i="3"/>
  <c r="J82" i="3"/>
  <c r="K82" i="3"/>
  <c r="L82" i="3"/>
  <c r="M82" i="3"/>
  <c r="N82" i="3"/>
  <c r="O82" i="3"/>
  <c r="C83" i="3"/>
  <c r="D83" i="3"/>
  <c r="E83" i="3"/>
  <c r="F83" i="3"/>
  <c r="G83" i="3"/>
  <c r="H83" i="3"/>
  <c r="I83" i="3"/>
  <c r="J83" i="3"/>
  <c r="K83" i="3"/>
  <c r="L83" i="3"/>
  <c r="M83" i="3"/>
  <c r="N83" i="3"/>
  <c r="O83" i="3"/>
  <c r="C84" i="3"/>
  <c r="D84" i="3"/>
  <c r="E84" i="3"/>
  <c r="F84" i="3"/>
  <c r="G84" i="3"/>
  <c r="H84" i="3"/>
  <c r="I84" i="3"/>
  <c r="J84" i="3"/>
  <c r="K84" i="3"/>
  <c r="L84" i="3"/>
  <c r="M84" i="3"/>
  <c r="N84" i="3"/>
  <c r="O84" i="3"/>
  <c r="C85" i="3"/>
  <c r="D85" i="3"/>
  <c r="E85" i="3"/>
  <c r="F85" i="3"/>
  <c r="G85" i="3"/>
  <c r="H85" i="3"/>
  <c r="I85" i="3"/>
  <c r="J85" i="3"/>
  <c r="K85" i="3"/>
  <c r="L85" i="3"/>
  <c r="M85" i="3"/>
  <c r="N85" i="3"/>
  <c r="O85" i="3"/>
  <c r="C86" i="3"/>
  <c r="D86" i="3"/>
  <c r="E86" i="3"/>
  <c r="F86" i="3"/>
  <c r="G86" i="3"/>
  <c r="H86" i="3"/>
  <c r="I86" i="3"/>
  <c r="J86" i="3"/>
  <c r="K86" i="3"/>
  <c r="L86" i="3"/>
  <c r="M86" i="3"/>
  <c r="N86" i="3"/>
  <c r="O86" i="3"/>
  <c r="C87" i="3"/>
  <c r="D87" i="3"/>
  <c r="E87" i="3"/>
  <c r="F87" i="3"/>
  <c r="G87" i="3"/>
  <c r="H87" i="3"/>
  <c r="I87" i="3"/>
  <c r="J87" i="3"/>
  <c r="K87" i="3"/>
  <c r="L87" i="3"/>
  <c r="M87" i="3"/>
  <c r="N87" i="3"/>
  <c r="O87" i="3"/>
  <c r="C88" i="3"/>
  <c r="D88" i="3"/>
  <c r="E88" i="3"/>
  <c r="F88" i="3"/>
  <c r="G88" i="3"/>
  <c r="H88" i="3"/>
  <c r="I88" i="3"/>
  <c r="J88" i="3"/>
  <c r="K88" i="3"/>
  <c r="L88" i="3"/>
  <c r="M88" i="3"/>
  <c r="N88" i="3"/>
  <c r="O88" i="3"/>
  <c r="C89" i="3"/>
  <c r="D89" i="3"/>
  <c r="E89" i="3"/>
  <c r="F89" i="3"/>
  <c r="G89" i="3"/>
  <c r="H89" i="3"/>
  <c r="I89" i="3"/>
  <c r="J89" i="3"/>
  <c r="K89" i="3"/>
  <c r="L89" i="3"/>
  <c r="M89" i="3"/>
  <c r="N89" i="3"/>
  <c r="O89" i="3"/>
  <c r="C90" i="3"/>
  <c r="D90" i="3"/>
  <c r="E90" i="3"/>
  <c r="F90" i="3"/>
  <c r="G90" i="3"/>
  <c r="H90" i="3"/>
  <c r="I90" i="3"/>
  <c r="J90" i="3"/>
  <c r="K90" i="3"/>
  <c r="L90" i="3"/>
  <c r="M90" i="3"/>
  <c r="N90" i="3"/>
  <c r="O90" i="3"/>
  <c r="C91" i="3"/>
  <c r="D91" i="3"/>
  <c r="E91" i="3"/>
  <c r="F91" i="3"/>
  <c r="G91" i="3"/>
  <c r="H91" i="3"/>
  <c r="I91" i="3"/>
  <c r="J91" i="3"/>
  <c r="K91" i="3"/>
  <c r="L91" i="3"/>
  <c r="M91" i="3"/>
  <c r="N91" i="3"/>
  <c r="O91" i="3"/>
  <c r="C92" i="3"/>
  <c r="D92" i="3"/>
  <c r="E92" i="3"/>
  <c r="F92" i="3"/>
  <c r="G92" i="3"/>
  <c r="H92" i="3"/>
  <c r="I92" i="3"/>
  <c r="J92" i="3"/>
  <c r="K92" i="3"/>
  <c r="L92" i="3"/>
  <c r="M92" i="3"/>
  <c r="N92" i="3"/>
  <c r="O92" i="3"/>
  <c r="C93" i="3"/>
  <c r="D93" i="3"/>
  <c r="E93" i="3"/>
  <c r="F93" i="3"/>
  <c r="G93" i="3"/>
  <c r="H93" i="3"/>
  <c r="I93" i="3"/>
  <c r="J93" i="3"/>
  <c r="K93" i="3"/>
  <c r="L93" i="3"/>
  <c r="M93" i="3"/>
  <c r="N93" i="3"/>
  <c r="O93" i="3"/>
  <c r="C94" i="3"/>
  <c r="D94" i="3"/>
  <c r="E94" i="3"/>
  <c r="F94" i="3"/>
  <c r="G94" i="3"/>
  <c r="H94" i="3"/>
  <c r="I94" i="3"/>
  <c r="J94" i="3"/>
  <c r="K94" i="3"/>
  <c r="L94" i="3"/>
  <c r="M94" i="3"/>
  <c r="N94" i="3"/>
  <c r="O94" i="3"/>
  <c r="C95" i="3"/>
  <c r="D95" i="3"/>
  <c r="E95" i="3"/>
  <c r="F95" i="3"/>
  <c r="G95" i="3"/>
  <c r="H95" i="3"/>
  <c r="I95" i="3"/>
  <c r="J95" i="3"/>
  <c r="K95" i="3"/>
  <c r="L95" i="3"/>
  <c r="M95" i="3"/>
  <c r="N95" i="3"/>
  <c r="O95" i="3"/>
  <c r="C96" i="3"/>
  <c r="D96" i="3"/>
  <c r="E96" i="3"/>
  <c r="F96" i="3"/>
  <c r="G96" i="3"/>
  <c r="H96" i="3"/>
  <c r="I96" i="3"/>
  <c r="J96" i="3"/>
  <c r="K96" i="3"/>
  <c r="L96" i="3"/>
  <c r="M96" i="3"/>
  <c r="N96" i="3"/>
  <c r="O96" i="3"/>
  <c r="C97" i="3"/>
  <c r="D97" i="3"/>
  <c r="E97" i="3"/>
  <c r="F97" i="3"/>
  <c r="G97" i="3"/>
  <c r="H97" i="3"/>
  <c r="I97" i="3"/>
  <c r="J97" i="3"/>
  <c r="K97" i="3"/>
  <c r="L97" i="3"/>
  <c r="M97" i="3"/>
  <c r="N97" i="3"/>
  <c r="O97" i="3"/>
  <c r="C98" i="3"/>
  <c r="D98" i="3"/>
  <c r="E98" i="3"/>
  <c r="F98" i="3"/>
  <c r="G98" i="3"/>
  <c r="H98" i="3"/>
  <c r="I98" i="3"/>
  <c r="J98" i="3"/>
  <c r="K98" i="3"/>
  <c r="L98" i="3"/>
  <c r="M98" i="3"/>
  <c r="N98" i="3"/>
  <c r="O98" i="3"/>
  <c r="C99" i="3"/>
  <c r="D99" i="3"/>
  <c r="E99" i="3"/>
  <c r="F99" i="3"/>
  <c r="G99" i="3"/>
  <c r="H99" i="3"/>
  <c r="I99" i="3"/>
  <c r="J99" i="3"/>
  <c r="K99" i="3"/>
  <c r="L99" i="3"/>
  <c r="M99" i="3"/>
  <c r="N99" i="3"/>
  <c r="O99" i="3"/>
  <c r="C100" i="3"/>
  <c r="D100" i="3"/>
  <c r="E100" i="3"/>
  <c r="F100" i="3"/>
  <c r="G100" i="3"/>
  <c r="H100" i="3"/>
  <c r="I100" i="3"/>
  <c r="J100" i="3"/>
  <c r="K100" i="3"/>
  <c r="L100" i="3"/>
  <c r="M100" i="3"/>
  <c r="N100" i="3"/>
  <c r="O100" i="3"/>
  <c r="C101" i="3"/>
  <c r="D101" i="3"/>
  <c r="E101" i="3"/>
  <c r="F101" i="3"/>
  <c r="G101" i="3"/>
  <c r="H101" i="3"/>
  <c r="I101" i="3"/>
  <c r="J101" i="3"/>
  <c r="K101" i="3"/>
  <c r="L101" i="3"/>
  <c r="M101" i="3"/>
  <c r="N101" i="3"/>
  <c r="O101" i="3"/>
  <c r="C102" i="3"/>
  <c r="D102" i="3"/>
  <c r="E102" i="3"/>
  <c r="F102" i="3"/>
  <c r="G102" i="3"/>
  <c r="H102" i="3"/>
  <c r="I102" i="3"/>
  <c r="J102" i="3"/>
  <c r="K102" i="3"/>
  <c r="L102" i="3"/>
  <c r="M102" i="3"/>
  <c r="N102" i="3"/>
  <c r="O102" i="3"/>
  <c r="C103" i="3"/>
  <c r="D103" i="3"/>
  <c r="E103" i="3"/>
  <c r="F103" i="3"/>
  <c r="G103" i="3"/>
  <c r="H103" i="3"/>
  <c r="I103" i="3"/>
  <c r="J103" i="3"/>
  <c r="K103" i="3"/>
  <c r="L103" i="3"/>
  <c r="M103" i="3"/>
  <c r="N103" i="3"/>
  <c r="O103" i="3"/>
  <c r="C104" i="3"/>
  <c r="D104" i="3"/>
  <c r="E104" i="3"/>
  <c r="F104" i="3"/>
  <c r="G104" i="3"/>
  <c r="H104" i="3"/>
  <c r="I104" i="3"/>
  <c r="J104" i="3"/>
  <c r="K104" i="3"/>
  <c r="L104" i="3"/>
  <c r="M104" i="3"/>
  <c r="N104" i="3"/>
  <c r="O104" i="3"/>
  <c r="C105" i="3"/>
  <c r="D105" i="3"/>
  <c r="E105" i="3"/>
  <c r="F105" i="3"/>
  <c r="G105" i="3"/>
  <c r="H105" i="3"/>
  <c r="I105" i="3"/>
  <c r="J105" i="3"/>
  <c r="K105" i="3"/>
  <c r="L105" i="3"/>
  <c r="M105" i="3"/>
  <c r="N105" i="3"/>
  <c r="O105" i="3"/>
  <c r="C106" i="3"/>
  <c r="D106" i="3"/>
  <c r="E106" i="3"/>
  <c r="F106" i="3"/>
  <c r="G106" i="3"/>
  <c r="H106" i="3"/>
  <c r="I106" i="3"/>
  <c r="J106" i="3"/>
  <c r="K106" i="3"/>
  <c r="L106" i="3"/>
  <c r="M106" i="3"/>
  <c r="N106" i="3"/>
  <c r="O106" i="3"/>
  <c r="C107" i="3"/>
  <c r="D107" i="3"/>
  <c r="E107" i="3"/>
  <c r="F107" i="3"/>
  <c r="G107" i="3"/>
  <c r="H107" i="3"/>
  <c r="I107" i="3"/>
  <c r="J107" i="3"/>
  <c r="K107" i="3"/>
  <c r="L107" i="3"/>
  <c r="M107" i="3"/>
  <c r="N107" i="3"/>
  <c r="O107" i="3"/>
  <c r="C108" i="3"/>
  <c r="D108" i="3"/>
  <c r="E108" i="3"/>
  <c r="F108" i="3"/>
  <c r="G108" i="3"/>
  <c r="H108" i="3"/>
  <c r="I108" i="3"/>
  <c r="J108" i="3"/>
  <c r="K108" i="3"/>
  <c r="L108" i="3"/>
  <c r="M108" i="3"/>
  <c r="N108" i="3"/>
  <c r="O108" i="3"/>
  <c r="C109" i="3"/>
  <c r="D109" i="3"/>
  <c r="E109" i="3"/>
  <c r="F109" i="3"/>
  <c r="G109" i="3"/>
  <c r="H109" i="3"/>
  <c r="I109" i="3"/>
  <c r="J109" i="3"/>
  <c r="K109" i="3"/>
  <c r="L109" i="3"/>
  <c r="M109" i="3"/>
  <c r="N109" i="3"/>
  <c r="O109" i="3"/>
  <c r="C110" i="3"/>
  <c r="D110" i="3"/>
  <c r="E110" i="3"/>
  <c r="F110" i="3"/>
  <c r="G110" i="3"/>
  <c r="H110" i="3"/>
  <c r="I110" i="3"/>
  <c r="J110" i="3"/>
  <c r="K110" i="3"/>
  <c r="L110" i="3"/>
  <c r="M110" i="3"/>
  <c r="N110" i="3"/>
  <c r="O110" i="3"/>
  <c r="C111" i="3"/>
  <c r="D111" i="3"/>
  <c r="E111" i="3"/>
  <c r="F111" i="3"/>
  <c r="G111" i="3"/>
  <c r="H111" i="3"/>
  <c r="I111" i="3"/>
  <c r="J111" i="3"/>
  <c r="K111" i="3"/>
  <c r="L111" i="3"/>
  <c r="M111" i="3"/>
  <c r="N111" i="3"/>
  <c r="O111" i="3"/>
  <c r="C112" i="3"/>
  <c r="D112" i="3"/>
  <c r="E112" i="3"/>
  <c r="F112" i="3"/>
  <c r="G112" i="3"/>
  <c r="H112" i="3"/>
  <c r="I112" i="3"/>
  <c r="J112" i="3"/>
  <c r="K112" i="3"/>
  <c r="L112" i="3"/>
  <c r="M112" i="3"/>
  <c r="N112" i="3"/>
  <c r="O112" i="3"/>
  <c r="C113" i="3"/>
  <c r="D113" i="3"/>
  <c r="E113" i="3"/>
  <c r="F113" i="3"/>
  <c r="G113" i="3"/>
  <c r="H113" i="3"/>
  <c r="I113" i="3"/>
  <c r="J113" i="3"/>
  <c r="K113" i="3"/>
  <c r="L113" i="3"/>
  <c r="M113" i="3"/>
  <c r="N113" i="3"/>
  <c r="O113" i="3"/>
  <c r="C114" i="3"/>
  <c r="D114" i="3"/>
  <c r="E114" i="3"/>
  <c r="F114" i="3"/>
  <c r="G114" i="3"/>
  <c r="H114" i="3"/>
  <c r="I114" i="3"/>
  <c r="J114" i="3"/>
  <c r="K114" i="3"/>
  <c r="L114" i="3"/>
  <c r="M114" i="3"/>
  <c r="N114" i="3"/>
  <c r="O114" i="3"/>
  <c r="C115" i="3"/>
  <c r="D115" i="3"/>
  <c r="E115" i="3"/>
  <c r="F115" i="3"/>
  <c r="G115" i="3"/>
  <c r="H115" i="3"/>
  <c r="I115" i="3"/>
  <c r="J115" i="3"/>
  <c r="K115" i="3"/>
  <c r="L115" i="3"/>
  <c r="M115" i="3"/>
  <c r="N115" i="3"/>
  <c r="O115" i="3"/>
  <c r="C116" i="3"/>
  <c r="D116" i="3"/>
  <c r="E116" i="3"/>
  <c r="F116" i="3"/>
  <c r="G116" i="3"/>
  <c r="H116" i="3"/>
  <c r="I116" i="3"/>
  <c r="J116" i="3"/>
  <c r="K116" i="3"/>
  <c r="L116" i="3"/>
  <c r="M116" i="3"/>
  <c r="N116" i="3"/>
  <c r="O116" i="3"/>
  <c r="C117" i="3"/>
  <c r="D117" i="3"/>
  <c r="E117" i="3"/>
  <c r="F117" i="3"/>
  <c r="G117" i="3"/>
  <c r="H117" i="3"/>
  <c r="I117" i="3"/>
  <c r="J117" i="3"/>
  <c r="K117" i="3"/>
  <c r="L117" i="3"/>
  <c r="M117" i="3"/>
  <c r="N117" i="3"/>
  <c r="O117" i="3"/>
  <c r="C118" i="3"/>
  <c r="D118" i="3"/>
  <c r="E118" i="3"/>
  <c r="F118" i="3"/>
  <c r="G118" i="3"/>
  <c r="H118" i="3"/>
  <c r="I118" i="3"/>
  <c r="J118" i="3"/>
  <c r="K118" i="3"/>
  <c r="L118" i="3"/>
  <c r="M118" i="3"/>
  <c r="N118" i="3"/>
  <c r="O118" i="3"/>
  <c r="C119" i="3"/>
  <c r="D119" i="3"/>
  <c r="E119" i="3"/>
  <c r="F119" i="3"/>
  <c r="G119" i="3"/>
  <c r="H119" i="3"/>
  <c r="I119" i="3"/>
  <c r="J119" i="3"/>
  <c r="K119" i="3"/>
  <c r="L119" i="3"/>
  <c r="M119" i="3"/>
  <c r="N119" i="3"/>
  <c r="O119" i="3"/>
  <c r="C120" i="3"/>
  <c r="D120" i="3"/>
  <c r="E120" i="3"/>
  <c r="F120" i="3"/>
  <c r="G120" i="3"/>
  <c r="H120" i="3"/>
  <c r="I120" i="3"/>
  <c r="J120" i="3"/>
  <c r="K120" i="3"/>
  <c r="L120" i="3"/>
  <c r="M120" i="3"/>
  <c r="N120" i="3"/>
  <c r="O120" i="3"/>
  <c r="C121" i="3"/>
  <c r="D121" i="3"/>
  <c r="E121" i="3"/>
  <c r="F121" i="3"/>
  <c r="G121" i="3"/>
  <c r="H121" i="3"/>
  <c r="I121" i="3"/>
  <c r="J121" i="3"/>
  <c r="K121" i="3"/>
  <c r="L121" i="3"/>
  <c r="M121" i="3"/>
  <c r="N121" i="3"/>
  <c r="O121" i="3"/>
  <c r="C122" i="3"/>
  <c r="D122" i="3"/>
  <c r="E122" i="3"/>
  <c r="F122" i="3"/>
  <c r="G122" i="3"/>
  <c r="H122" i="3"/>
  <c r="I122" i="3"/>
  <c r="J122" i="3"/>
  <c r="K122" i="3"/>
  <c r="L122" i="3"/>
  <c r="M122" i="3"/>
  <c r="N122" i="3"/>
  <c r="O122" i="3"/>
  <c r="C123" i="3"/>
  <c r="D123" i="3"/>
  <c r="E123" i="3"/>
  <c r="F123" i="3"/>
  <c r="G123" i="3"/>
  <c r="H123" i="3"/>
  <c r="I123" i="3"/>
  <c r="J123" i="3"/>
  <c r="K123" i="3"/>
  <c r="L123" i="3"/>
  <c r="M123" i="3"/>
  <c r="N123" i="3"/>
  <c r="O123" i="3"/>
  <c r="C124" i="3"/>
  <c r="D124" i="3"/>
  <c r="E124" i="3"/>
  <c r="F124" i="3"/>
  <c r="G124" i="3"/>
  <c r="H124" i="3"/>
  <c r="I124" i="3"/>
  <c r="J124" i="3"/>
  <c r="K124" i="3"/>
  <c r="L124" i="3"/>
  <c r="M124" i="3"/>
  <c r="N124" i="3"/>
  <c r="O124" i="3"/>
  <c r="C125" i="3"/>
  <c r="D125" i="3"/>
  <c r="E125" i="3"/>
  <c r="F125" i="3"/>
  <c r="G125" i="3"/>
  <c r="H125" i="3"/>
  <c r="I125" i="3"/>
  <c r="J125" i="3"/>
  <c r="K125" i="3"/>
  <c r="L125" i="3"/>
  <c r="M125" i="3"/>
  <c r="N125" i="3"/>
  <c r="O125" i="3"/>
  <c r="C126" i="3"/>
  <c r="D126" i="3"/>
  <c r="E126" i="3"/>
  <c r="F126" i="3"/>
  <c r="G126" i="3"/>
  <c r="H126" i="3"/>
  <c r="I126" i="3"/>
  <c r="J126" i="3"/>
  <c r="K126" i="3"/>
  <c r="L126" i="3"/>
  <c r="M126" i="3"/>
  <c r="N126" i="3"/>
  <c r="O126" i="3"/>
  <c r="C127" i="3"/>
  <c r="D127" i="3"/>
  <c r="E127" i="3"/>
  <c r="F127" i="3"/>
  <c r="G127" i="3"/>
  <c r="H127" i="3"/>
  <c r="I127" i="3"/>
  <c r="J127" i="3"/>
  <c r="K127" i="3"/>
  <c r="L127" i="3"/>
  <c r="M127" i="3"/>
  <c r="N127" i="3"/>
  <c r="O127" i="3"/>
  <c r="C128" i="3"/>
  <c r="D128" i="3"/>
  <c r="E128" i="3"/>
  <c r="F128" i="3"/>
  <c r="G128" i="3"/>
  <c r="H128" i="3"/>
  <c r="I128" i="3"/>
  <c r="J128" i="3"/>
  <c r="K128" i="3"/>
  <c r="L128" i="3"/>
  <c r="M128" i="3"/>
  <c r="N128" i="3"/>
  <c r="O128" i="3"/>
  <c r="C129" i="3"/>
  <c r="D129" i="3"/>
  <c r="E129" i="3"/>
  <c r="F129" i="3"/>
  <c r="G129" i="3"/>
  <c r="H129" i="3"/>
  <c r="I129" i="3"/>
  <c r="J129" i="3"/>
  <c r="K129" i="3"/>
  <c r="L129" i="3"/>
  <c r="M129" i="3"/>
  <c r="N129" i="3"/>
  <c r="O129" i="3"/>
  <c r="C130" i="3"/>
  <c r="D130" i="3"/>
  <c r="E130" i="3"/>
  <c r="F130" i="3"/>
  <c r="G130" i="3"/>
  <c r="H130" i="3"/>
  <c r="I130" i="3"/>
  <c r="J130" i="3"/>
  <c r="K130" i="3"/>
  <c r="L130" i="3"/>
  <c r="M130" i="3"/>
  <c r="N130" i="3"/>
  <c r="O130" i="3"/>
  <c r="C131" i="3"/>
  <c r="D131" i="3"/>
  <c r="E131" i="3"/>
  <c r="F131" i="3"/>
  <c r="G131" i="3"/>
  <c r="H131" i="3"/>
  <c r="I131" i="3"/>
  <c r="J131" i="3"/>
  <c r="K131" i="3"/>
  <c r="L131" i="3"/>
  <c r="M131" i="3"/>
  <c r="N131" i="3"/>
  <c r="O131" i="3"/>
  <c r="C132" i="3"/>
  <c r="D132" i="3"/>
  <c r="E132" i="3"/>
  <c r="F132" i="3"/>
  <c r="G132" i="3"/>
  <c r="H132" i="3"/>
  <c r="I132" i="3"/>
  <c r="J132" i="3"/>
  <c r="K132" i="3"/>
  <c r="L132" i="3"/>
  <c r="M132" i="3"/>
  <c r="N132" i="3"/>
  <c r="O132" i="3"/>
  <c r="C133" i="3"/>
  <c r="D133" i="3"/>
  <c r="E133" i="3"/>
  <c r="F133" i="3"/>
  <c r="G133" i="3"/>
  <c r="H133" i="3"/>
  <c r="I133" i="3"/>
  <c r="J133" i="3"/>
  <c r="K133" i="3"/>
  <c r="L133" i="3"/>
  <c r="M133" i="3"/>
  <c r="N133" i="3"/>
  <c r="O133" i="3"/>
  <c r="C134" i="3"/>
  <c r="D134" i="3"/>
  <c r="E134" i="3"/>
  <c r="F134" i="3"/>
  <c r="G134" i="3"/>
  <c r="H134" i="3"/>
  <c r="I134" i="3"/>
  <c r="J134" i="3"/>
  <c r="K134" i="3"/>
  <c r="L134" i="3"/>
  <c r="M134" i="3"/>
  <c r="N134" i="3"/>
  <c r="O134" i="3"/>
  <c r="C135" i="3"/>
  <c r="D135" i="3"/>
  <c r="E135" i="3"/>
  <c r="F135" i="3"/>
  <c r="G135" i="3"/>
  <c r="H135" i="3"/>
  <c r="I135" i="3"/>
  <c r="J135" i="3"/>
  <c r="K135" i="3"/>
  <c r="L135" i="3"/>
  <c r="M135" i="3"/>
  <c r="N135" i="3"/>
  <c r="O135" i="3"/>
  <c r="C136" i="3"/>
  <c r="D136" i="3"/>
  <c r="E136" i="3"/>
  <c r="F136" i="3"/>
  <c r="G136" i="3"/>
  <c r="H136" i="3"/>
  <c r="I136" i="3"/>
  <c r="J136" i="3"/>
  <c r="K136" i="3"/>
  <c r="L136" i="3"/>
  <c r="M136" i="3"/>
  <c r="N136" i="3"/>
  <c r="O136" i="3"/>
  <c r="C137" i="3"/>
  <c r="D137" i="3"/>
  <c r="E137" i="3"/>
  <c r="F137" i="3"/>
  <c r="G137" i="3"/>
  <c r="H137" i="3"/>
  <c r="I137" i="3"/>
  <c r="J137" i="3"/>
  <c r="K137" i="3"/>
  <c r="L137" i="3"/>
  <c r="M137" i="3"/>
  <c r="N137" i="3"/>
  <c r="O137" i="3"/>
  <c r="C138" i="3"/>
  <c r="D138" i="3"/>
  <c r="E138" i="3"/>
  <c r="F138" i="3"/>
  <c r="G138" i="3"/>
  <c r="H138" i="3"/>
  <c r="I138" i="3"/>
  <c r="J138" i="3"/>
  <c r="K138" i="3"/>
  <c r="L138" i="3"/>
  <c r="M138" i="3"/>
  <c r="N138" i="3"/>
  <c r="O138" i="3"/>
  <c r="C139" i="3"/>
  <c r="D139" i="3"/>
  <c r="E139" i="3"/>
  <c r="F139" i="3"/>
  <c r="G139" i="3"/>
  <c r="H139" i="3"/>
  <c r="I139" i="3"/>
  <c r="J139" i="3"/>
  <c r="K139" i="3"/>
  <c r="L139" i="3"/>
  <c r="M139" i="3"/>
  <c r="N139" i="3"/>
  <c r="O139" i="3"/>
  <c r="C140" i="3"/>
  <c r="D140" i="3"/>
  <c r="E140" i="3"/>
  <c r="F140" i="3"/>
  <c r="G140" i="3"/>
  <c r="H140" i="3"/>
  <c r="I140" i="3"/>
  <c r="J140" i="3"/>
  <c r="K140" i="3"/>
  <c r="L140" i="3"/>
  <c r="M140" i="3"/>
  <c r="N140" i="3"/>
  <c r="O140" i="3"/>
  <c r="C141" i="3"/>
  <c r="D141" i="3"/>
  <c r="E141" i="3"/>
  <c r="F141" i="3"/>
  <c r="G141" i="3"/>
  <c r="H141" i="3"/>
  <c r="I141" i="3"/>
  <c r="J141" i="3"/>
  <c r="K141" i="3"/>
  <c r="L141" i="3"/>
  <c r="M141" i="3"/>
  <c r="N141" i="3"/>
  <c r="O141" i="3"/>
  <c r="C142" i="3"/>
  <c r="D142" i="3"/>
  <c r="E142" i="3"/>
  <c r="F142" i="3"/>
  <c r="G142" i="3"/>
  <c r="H142" i="3"/>
  <c r="I142" i="3"/>
  <c r="J142" i="3"/>
  <c r="K142" i="3"/>
  <c r="L142" i="3"/>
  <c r="M142" i="3"/>
  <c r="N142" i="3"/>
  <c r="O142" i="3"/>
  <c r="C143" i="3"/>
  <c r="D143" i="3"/>
  <c r="E143" i="3"/>
  <c r="F143" i="3"/>
  <c r="G143" i="3"/>
  <c r="H143" i="3"/>
  <c r="I143" i="3"/>
  <c r="J143" i="3"/>
  <c r="K143" i="3"/>
  <c r="L143" i="3"/>
  <c r="M143" i="3"/>
  <c r="N143" i="3"/>
  <c r="O143" i="3"/>
  <c r="C144" i="3"/>
  <c r="D144" i="3"/>
  <c r="E144" i="3"/>
  <c r="F144" i="3"/>
  <c r="G144" i="3"/>
  <c r="H144" i="3"/>
  <c r="I144" i="3"/>
  <c r="J144" i="3"/>
  <c r="K144" i="3"/>
  <c r="L144" i="3"/>
  <c r="M144" i="3"/>
  <c r="N144" i="3"/>
  <c r="O144" i="3"/>
  <c r="C145" i="3"/>
  <c r="D145" i="3"/>
  <c r="E145" i="3"/>
  <c r="F145" i="3"/>
  <c r="G145" i="3"/>
  <c r="H145" i="3"/>
  <c r="I145" i="3"/>
  <c r="J145" i="3"/>
  <c r="K145" i="3"/>
  <c r="L145" i="3"/>
  <c r="M145" i="3"/>
  <c r="N145" i="3"/>
  <c r="O145" i="3"/>
  <c r="C146" i="3"/>
  <c r="D146" i="3"/>
  <c r="E146" i="3"/>
  <c r="F146" i="3"/>
  <c r="G146" i="3"/>
  <c r="H146" i="3"/>
  <c r="I146" i="3"/>
  <c r="J146" i="3"/>
  <c r="K146" i="3"/>
  <c r="L146" i="3"/>
  <c r="M146" i="3"/>
  <c r="N146" i="3"/>
  <c r="O146" i="3"/>
  <c r="C147" i="3"/>
  <c r="D147" i="3"/>
  <c r="E147" i="3"/>
  <c r="F147" i="3"/>
  <c r="G147" i="3"/>
  <c r="H147" i="3"/>
  <c r="I147" i="3"/>
  <c r="J147" i="3"/>
  <c r="K147" i="3"/>
  <c r="L147" i="3"/>
  <c r="M147" i="3"/>
  <c r="N147" i="3"/>
  <c r="O147" i="3"/>
  <c r="C148" i="3"/>
  <c r="D148" i="3"/>
  <c r="E148" i="3"/>
  <c r="F148" i="3"/>
  <c r="G148" i="3"/>
  <c r="H148" i="3"/>
  <c r="I148" i="3"/>
  <c r="J148" i="3"/>
  <c r="K148" i="3"/>
  <c r="L148" i="3"/>
  <c r="M148" i="3"/>
  <c r="N148" i="3"/>
  <c r="O148" i="3"/>
  <c r="C149" i="3"/>
  <c r="D149" i="3"/>
  <c r="E149" i="3"/>
  <c r="F149" i="3"/>
  <c r="G149" i="3"/>
  <c r="H149" i="3"/>
  <c r="I149" i="3"/>
  <c r="J149" i="3"/>
  <c r="K149" i="3"/>
  <c r="L149" i="3"/>
  <c r="M149" i="3"/>
  <c r="N149" i="3"/>
  <c r="O149" i="3"/>
  <c r="C150" i="3"/>
  <c r="D150" i="3"/>
  <c r="E150" i="3"/>
  <c r="F150" i="3"/>
  <c r="G150" i="3"/>
  <c r="H150" i="3"/>
  <c r="I150" i="3"/>
  <c r="J150" i="3"/>
  <c r="K150" i="3"/>
  <c r="L150" i="3"/>
  <c r="M150" i="3"/>
  <c r="N150" i="3"/>
  <c r="O150" i="3"/>
  <c r="C151" i="3"/>
  <c r="D151" i="3"/>
  <c r="E151" i="3"/>
  <c r="F151" i="3"/>
  <c r="G151" i="3"/>
  <c r="H151" i="3"/>
  <c r="I151" i="3"/>
  <c r="J151" i="3"/>
  <c r="K151" i="3"/>
  <c r="L151" i="3"/>
  <c r="M151" i="3"/>
  <c r="N151" i="3"/>
  <c r="O151" i="3"/>
  <c r="C152" i="3"/>
  <c r="D152" i="3"/>
  <c r="E152" i="3"/>
  <c r="F152" i="3"/>
  <c r="G152" i="3"/>
  <c r="H152" i="3"/>
  <c r="I152" i="3"/>
  <c r="J152" i="3"/>
  <c r="K152" i="3"/>
  <c r="L152" i="3"/>
  <c r="M152" i="3"/>
  <c r="N152" i="3"/>
  <c r="O152" i="3"/>
  <c r="C153" i="3"/>
  <c r="D153" i="3"/>
  <c r="E153" i="3"/>
  <c r="F153" i="3"/>
  <c r="G153" i="3"/>
  <c r="H153" i="3"/>
  <c r="I153" i="3"/>
  <c r="J153" i="3"/>
  <c r="K153" i="3"/>
  <c r="L153" i="3"/>
  <c r="M153" i="3"/>
  <c r="N153" i="3"/>
  <c r="O153" i="3"/>
  <c r="C154" i="3"/>
  <c r="D154" i="3"/>
  <c r="E154" i="3"/>
  <c r="F154" i="3"/>
  <c r="G154" i="3"/>
  <c r="H154" i="3"/>
  <c r="I154" i="3"/>
  <c r="J154" i="3"/>
  <c r="K154" i="3"/>
  <c r="L154" i="3"/>
  <c r="M154" i="3"/>
  <c r="N154" i="3"/>
  <c r="O154" i="3"/>
  <c r="C155" i="3"/>
  <c r="D155" i="3"/>
  <c r="E155" i="3"/>
  <c r="F155" i="3"/>
  <c r="G155" i="3"/>
  <c r="H155" i="3"/>
  <c r="I155" i="3"/>
  <c r="J155" i="3"/>
  <c r="K155" i="3"/>
  <c r="L155" i="3"/>
  <c r="M155" i="3"/>
  <c r="N155" i="3"/>
  <c r="O155" i="3"/>
  <c r="C156" i="3"/>
  <c r="D156" i="3"/>
  <c r="E156" i="3"/>
  <c r="F156" i="3"/>
  <c r="G156" i="3"/>
  <c r="H156" i="3"/>
  <c r="I156" i="3"/>
  <c r="J156" i="3"/>
  <c r="K156" i="3"/>
  <c r="L156" i="3"/>
  <c r="M156" i="3"/>
  <c r="N156" i="3"/>
  <c r="O156" i="3"/>
  <c r="C157" i="3"/>
  <c r="D157" i="3"/>
  <c r="E157" i="3"/>
  <c r="F157" i="3"/>
  <c r="G157" i="3"/>
  <c r="H157" i="3"/>
  <c r="I157" i="3"/>
  <c r="J157" i="3"/>
  <c r="K157" i="3"/>
  <c r="L157" i="3"/>
  <c r="M157" i="3"/>
  <c r="N157" i="3"/>
  <c r="O157" i="3"/>
  <c r="C158" i="3"/>
  <c r="D158" i="3"/>
  <c r="E158" i="3"/>
  <c r="F158" i="3"/>
  <c r="G158" i="3"/>
  <c r="H158" i="3"/>
  <c r="I158" i="3"/>
  <c r="J158" i="3"/>
  <c r="K158" i="3"/>
  <c r="L158" i="3"/>
  <c r="M158" i="3"/>
  <c r="N158" i="3"/>
  <c r="O158" i="3"/>
  <c r="C159" i="3"/>
  <c r="D159" i="3"/>
  <c r="E159" i="3"/>
  <c r="F159" i="3"/>
  <c r="G159" i="3"/>
  <c r="H159" i="3"/>
  <c r="I159" i="3"/>
  <c r="J159" i="3"/>
  <c r="K159" i="3"/>
  <c r="L159" i="3"/>
  <c r="M159" i="3"/>
  <c r="N159" i="3"/>
  <c r="O159" i="3"/>
  <c r="C160" i="3"/>
  <c r="D160" i="3"/>
  <c r="E160" i="3"/>
  <c r="F160" i="3"/>
  <c r="G160" i="3"/>
  <c r="H160" i="3"/>
  <c r="I160" i="3"/>
  <c r="J160" i="3"/>
  <c r="K160" i="3"/>
  <c r="L160" i="3"/>
  <c r="M160" i="3"/>
  <c r="N160" i="3"/>
  <c r="O160" i="3"/>
  <c r="C161" i="3"/>
  <c r="D161" i="3"/>
  <c r="E161" i="3"/>
  <c r="F161" i="3"/>
  <c r="G161" i="3"/>
  <c r="H161" i="3"/>
  <c r="I161" i="3"/>
  <c r="J161" i="3"/>
  <c r="K161" i="3"/>
  <c r="L161" i="3"/>
  <c r="M161" i="3"/>
  <c r="N161" i="3"/>
  <c r="O161" i="3"/>
  <c r="C162" i="3"/>
  <c r="D162" i="3"/>
  <c r="E162" i="3"/>
  <c r="F162" i="3"/>
  <c r="G162" i="3"/>
  <c r="H162" i="3"/>
  <c r="I162" i="3"/>
  <c r="J162" i="3"/>
  <c r="K162" i="3"/>
  <c r="L162" i="3"/>
  <c r="M162" i="3"/>
  <c r="N162" i="3"/>
  <c r="O162" i="3"/>
  <c r="C163" i="3"/>
  <c r="D163" i="3"/>
  <c r="E163" i="3"/>
  <c r="F163" i="3"/>
  <c r="G163" i="3"/>
  <c r="H163" i="3"/>
  <c r="I163" i="3"/>
  <c r="J163" i="3"/>
  <c r="K163" i="3"/>
  <c r="L163" i="3"/>
  <c r="M163" i="3"/>
  <c r="N163" i="3"/>
  <c r="O163" i="3"/>
  <c r="C164" i="3"/>
  <c r="D164" i="3"/>
  <c r="E164" i="3"/>
  <c r="F164" i="3"/>
  <c r="G164" i="3"/>
  <c r="H164" i="3"/>
  <c r="I164" i="3"/>
  <c r="J164" i="3"/>
  <c r="K164" i="3"/>
  <c r="L164" i="3"/>
  <c r="M164" i="3"/>
  <c r="N164" i="3"/>
  <c r="O164" i="3"/>
  <c r="C165" i="3"/>
  <c r="D165" i="3"/>
  <c r="E165" i="3"/>
  <c r="F165" i="3"/>
  <c r="G165" i="3"/>
  <c r="H165" i="3"/>
  <c r="I165" i="3"/>
  <c r="J165" i="3"/>
  <c r="K165" i="3"/>
  <c r="L165" i="3"/>
  <c r="M165" i="3"/>
  <c r="N165" i="3"/>
  <c r="O165" i="3"/>
  <c r="C166" i="3"/>
  <c r="D166" i="3"/>
  <c r="E166" i="3"/>
  <c r="F166" i="3"/>
  <c r="G166" i="3"/>
  <c r="H166" i="3"/>
  <c r="I166" i="3"/>
  <c r="J166" i="3"/>
  <c r="K166" i="3"/>
  <c r="L166" i="3"/>
  <c r="M166" i="3"/>
  <c r="N166" i="3"/>
  <c r="O166" i="3"/>
  <c r="C167" i="3"/>
  <c r="D167" i="3"/>
  <c r="E167" i="3"/>
  <c r="F167" i="3"/>
  <c r="G167" i="3"/>
  <c r="H167" i="3"/>
  <c r="I167" i="3"/>
  <c r="J167" i="3"/>
  <c r="K167" i="3"/>
  <c r="L167" i="3"/>
  <c r="M167" i="3"/>
  <c r="N167" i="3"/>
  <c r="O167" i="3"/>
  <c r="C168" i="3"/>
  <c r="D168" i="3"/>
  <c r="E168" i="3"/>
  <c r="F168" i="3"/>
  <c r="G168" i="3"/>
  <c r="H168" i="3"/>
  <c r="I168" i="3"/>
  <c r="J168" i="3"/>
  <c r="K168" i="3"/>
  <c r="L168" i="3"/>
  <c r="M168" i="3"/>
  <c r="N168" i="3"/>
  <c r="O168" i="3"/>
  <c r="C169" i="3"/>
  <c r="D169" i="3"/>
  <c r="E169" i="3"/>
  <c r="F169" i="3"/>
  <c r="G169" i="3"/>
  <c r="H169" i="3"/>
  <c r="I169" i="3"/>
  <c r="J169" i="3"/>
  <c r="K169" i="3"/>
  <c r="L169" i="3"/>
  <c r="M169" i="3"/>
  <c r="N169" i="3"/>
  <c r="O169" i="3"/>
  <c r="C170" i="3"/>
  <c r="D170" i="3"/>
  <c r="E170" i="3"/>
  <c r="F170" i="3"/>
  <c r="G170" i="3"/>
  <c r="H170" i="3"/>
  <c r="I170" i="3"/>
  <c r="J170" i="3"/>
  <c r="K170" i="3"/>
  <c r="L170" i="3"/>
  <c r="M170" i="3"/>
  <c r="N170" i="3"/>
  <c r="O170" i="3"/>
  <c r="C171" i="3"/>
  <c r="D171" i="3"/>
  <c r="E171" i="3"/>
  <c r="F171" i="3"/>
  <c r="G171" i="3"/>
  <c r="H171" i="3"/>
  <c r="I171" i="3"/>
  <c r="J171" i="3"/>
  <c r="K171" i="3"/>
  <c r="L171" i="3"/>
  <c r="M171" i="3"/>
  <c r="N171" i="3"/>
  <c r="O171" i="3"/>
  <c r="C172" i="3"/>
  <c r="D172" i="3"/>
  <c r="E172" i="3"/>
  <c r="F172" i="3"/>
  <c r="G172" i="3"/>
  <c r="H172" i="3"/>
  <c r="I172" i="3"/>
  <c r="J172" i="3"/>
  <c r="K172" i="3"/>
  <c r="L172" i="3"/>
  <c r="M172" i="3"/>
  <c r="N172" i="3"/>
  <c r="O172" i="3"/>
  <c r="C173" i="3"/>
  <c r="D173" i="3"/>
  <c r="E173" i="3"/>
  <c r="F173" i="3"/>
  <c r="G173" i="3"/>
  <c r="H173" i="3"/>
  <c r="I173" i="3"/>
  <c r="J173" i="3"/>
  <c r="K173" i="3"/>
  <c r="L173" i="3"/>
  <c r="M173" i="3"/>
  <c r="N173" i="3"/>
  <c r="O173" i="3"/>
  <c r="C174" i="3"/>
  <c r="D174" i="3"/>
  <c r="E174" i="3"/>
  <c r="F174" i="3"/>
  <c r="G174" i="3"/>
  <c r="H174" i="3"/>
  <c r="I174" i="3"/>
  <c r="J174" i="3"/>
  <c r="K174" i="3"/>
  <c r="L174" i="3"/>
  <c r="M174" i="3"/>
  <c r="N174" i="3"/>
  <c r="O174" i="3"/>
  <c r="C175" i="3"/>
  <c r="D175" i="3"/>
  <c r="E175" i="3"/>
  <c r="F175" i="3"/>
  <c r="G175" i="3"/>
  <c r="H175" i="3"/>
  <c r="I175" i="3"/>
  <c r="J175" i="3"/>
  <c r="K175" i="3"/>
  <c r="L175" i="3"/>
  <c r="M175" i="3"/>
  <c r="N175" i="3"/>
  <c r="O175" i="3"/>
  <c r="C176" i="3"/>
  <c r="D176" i="3"/>
  <c r="E176" i="3"/>
  <c r="F176" i="3"/>
  <c r="G176" i="3"/>
  <c r="H176" i="3"/>
  <c r="I176" i="3"/>
  <c r="J176" i="3"/>
  <c r="K176" i="3"/>
  <c r="L176" i="3"/>
  <c r="M176" i="3"/>
  <c r="N176" i="3"/>
  <c r="O176" i="3"/>
  <c r="C177" i="3"/>
  <c r="D177" i="3"/>
  <c r="E177" i="3"/>
  <c r="F177" i="3"/>
  <c r="G177" i="3"/>
  <c r="H177" i="3"/>
  <c r="I177" i="3"/>
  <c r="J177" i="3"/>
  <c r="K177" i="3"/>
  <c r="L177" i="3"/>
  <c r="M177" i="3"/>
  <c r="N177" i="3"/>
  <c r="O177" i="3"/>
  <c r="C178" i="3"/>
  <c r="D178" i="3"/>
  <c r="E178" i="3"/>
  <c r="F178" i="3"/>
  <c r="G178" i="3"/>
  <c r="H178" i="3"/>
  <c r="I178" i="3"/>
  <c r="J178" i="3"/>
  <c r="K178" i="3"/>
  <c r="L178" i="3"/>
  <c r="M178" i="3"/>
  <c r="N178" i="3"/>
  <c r="O178" i="3"/>
  <c r="C179" i="3"/>
  <c r="D179" i="3"/>
  <c r="E179" i="3"/>
  <c r="F179" i="3"/>
  <c r="G179" i="3"/>
  <c r="H179" i="3"/>
  <c r="I179" i="3"/>
  <c r="J179" i="3"/>
  <c r="K179" i="3"/>
  <c r="L179" i="3"/>
  <c r="M179" i="3"/>
  <c r="N179" i="3"/>
  <c r="O179" i="3"/>
  <c r="C180" i="3"/>
  <c r="D180" i="3"/>
  <c r="E180" i="3"/>
  <c r="F180" i="3"/>
  <c r="G180" i="3"/>
  <c r="H180" i="3"/>
  <c r="I180" i="3"/>
  <c r="J180" i="3"/>
  <c r="K180" i="3"/>
  <c r="L180" i="3"/>
  <c r="M180" i="3"/>
  <c r="N180" i="3"/>
  <c r="O180" i="3"/>
  <c r="C181" i="3"/>
  <c r="D181" i="3"/>
  <c r="E181" i="3"/>
  <c r="F181" i="3"/>
  <c r="G181" i="3"/>
  <c r="H181" i="3"/>
  <c r="I181" i="3"/>
  <c r="J181" i="3"/>
  <c r="K181" i="3"/>
  <c r="L181" i="3"/>
  <c r="M181" i="3"/>
  <c r="N181" i="3"/>
  <c r="O181" i="3"/>
  <c r="C182" i="3"/>
  <c r="D182" i="3"/>
  <c r="E182" i="3"/>
  <c r="F182" i="3"/>
  <c r="G182" i="3"/>
  <c r="H182" i="3"/>
  <c r="I182" i="3"/>
  <c r="J182" i="3"/>
  <c r="K182" i="3"/>
  <c r="L182" i="3"/>
  <c r="M182" i="3"/>
  <c r="N182" i="3"/>
  <c r="O182" i="3"/>
  <c r="C183" i="3"/>
  <c r="D183" i="3"/>
  <c r="E183" i="3"/>
  <c r="F183" i="3"/>
  <c r="G183" i="3"/>
  <c r="H183" i="3"/>
  <c r="I183" i="3"/>
  <c r="J183" i="3"/>
  <c r="K183" i="3"/>
  <c r="L183" i="3"/>
  <c r="M183" i="3"/>
  <c r="N183" i="3"/>
  <c r="O183" i="3"/>
  <c r="C184" i="3"/>
  <c r="D184" i="3"/>
  <c r="E184" i="3"/>
  <c r="F184" i="3"/>
  <c r="G184" i="3"/>
  <c r="H184" i="3"/>
  <c r="I184" i="3"/>
  <c r="J184" i="3"/>
  <c r="K184" i="3"/>
  <c r="L184" i="3"/>
  <c r="M184" i="3"/>
  <c r="N184" i="3"/>
  <c r="O184" i="3"/>
  <c r="C185" i="3"/>
  <c r="D185" i="3"/>
  <c r="E185" i="3"/>
  <c r="F185" i="3"/>
  <c r="G185" i="3"/>
  <c r="H185" i="3"/>
  <c r="I185" i="3"/>
  <c r="J185" i="3"/>
  <c r="K185" i="3"/>
  <c r="L185" i="3"/>
  <c r="M185" i="3"/>
  <c r="N185" i="3"/>
  <c r="O185" i="3"/>
  <c r="C186" i="3"/>
  <c r="D186" i="3"/>
  <c r="E186" i="3"/>
  <c r="F186" i="3"/>
  <c r="G186" i="3"/>
  <c r="H186" i="3"/>
  <c r="I186" i="3"/>
  <c r="J186" i="3"/>
  <c r="K186" i="3"/>
  <c r="L186" i="3"/>
  <c r="M186" i="3"/>
  <c r="N186" i="3"/>
  <c r="O186" i="3"/>
  <c r="C187" i="3"/>
  <c r="D187" i="3"/>
  <c r="E187" i="3"/>
  <c r="F187" i="3"/>
  <c r="G187" i="3"/>
  <c r="H187" i="3"/>
  <c r="I187" i="3"/>
  <c r="J187" i="3"/>
  <c r="K187" i="3"/>
  <c r="L187" i="3"/>
  <c r="M187" i="3"/>
  <c r="N187" i="3"/>
  <c r="O187" i="3"/>
  <c r="C188" i="3"/>
  <c r="D188" i="3"/>
  <c r="E188" i="3"/>
  <c r="F188" i="3"/>
  <c r="G188" i="3"/>
  <c r="H188" i="3"/>
  <c r="I188" i="3"/>
  <c r="J188" i="3"/>
  <c r="K188" i="3"/>
  <c r="L188" i="3"/>
  <c r="M188" i="3"/>
  <c r="N188" i="3"/>
  <c r="O188" i="3"/>
  <c r="C189" i="3"/>
  <c r="D189" i="3"/>
  <c r="E189" i="3"/>
  <c r="F189" i="3"/>
  <c r="G189" i="3"/>
  <c r="H189" i="3"/>
  <c r="I189" i="3"/>
  <c r="J189" i="3"/>
  <c r="K189" i="3"/>
  <c r="L189" i="3"/>
  <c r="M189" i="3"/>
  <c r="N189" i="3"/>
  <c r="O189" i="3"/>
  <c r="C190" i="3"/>
  <c r="D190" i="3"/>
  <c r="E190" i="3"/>
  <c r="F190" i="3"/>
  <c r="G190" i="3"/>
  <c r="H190" i="3"/>
  <c r="I190" i="3"/>
  <c r="J190" i="3"/>
  <c r="K190" i="3"/>
  <c r="L190" i="3"/>
  <c r="M190" i="3"/>
  <c r="N190" i="3"/>
  <c r="O190" i="3"/>
  <c r="C191" i="3"/>
  <c r="D191" i="3"/>
  <c r="E191" i="3"/>
  <c r="F191" i="3"/>
  <c r="G191" i="3"/>
  <c r="H191" i="3"/>
  <c r="I191" i="3"/>
  <c r="J191" i="3"/>
  <c r="K191" i="3"/>
  <c r="L191" i="3"/>
  <c r="M191" i="3"/>
  <c r="N191" i="3"/>
  <c r="O191" i="3"/>
  <c r="C192" i="3"/>
  <c r="D192" i="3"/>
  <c r="E192" i="3"/>
  <c r="F192" i="3"/>
  <c r="G192" i="3"/>
  <c r="H192" i="3"/>
  <c r="I192" i="3"/>
  <c r="J192" i="3"/>
  <c r="K192" i="3"/>
  <c r="L192" i="3"/>
  <c r="M192" i="3"/>
  <c r="N192" i="3"/>
  <c r="O192" i="3"/>
  <c r="C193" i="3"/>
  <c r="D193" i="3"/>
  <c r="E193" i="3"/>
  <c r="F193" i="3"/>
  <c r="G193" i="3"/>
  <c r="H193" i="3"/>
  <c r="I193" i="3"/>
  <c r="J193" i="3"/>
  <c r="K193" i="3"/>
  <c r="L193" i="3"/>
  <c r="M193" i="3"/>
  <c r="N193" i="3"/>
  <c r="O193" i="3"/>
  <c r="C194" i="3"/>
  <c r="D194" i="3"/>
  <c r="E194" i="3"/>
  <c r="F194" i="3"/>
  <c r="G194" i="3"/>
  <c r="H194" i="3"/>
  <c r="I194" i="3"/>
  <c r="J194" i="3"/>
  <c r="K194" i="3"/>
  <c r="L194" i="3"/>
  <c r="M194" i="3"/>
  <c r="N194" i="3"/>
  <c r="O194" i="3"/>
  <c r="C195" i="3"/>
  <c r="D195" i="3"/>
  <c r="E195" i="3"/>
  <c r="F195" i="3"/>
  <c r="G195" i="3"/>
  <c r="H195" i="3"/>
  <c r="I195" i="3"/>
  <c r="J195" i="3"/>
  <c r="K195" i="3"/>
  <c r="L195" i="3"/>
  <c r="M195" i="3"/>
  <c r="N195" i="3"/>
  <c r="O195" i="3"/>
  <c r="C196" i="3"/>
  <c r="D196" i="3"/>
  <c r="E196" i="3"/>
  <c r="F196" i="3"/>
  <c r="G196" i="3"/>
  <c r="H196" i="3"/>
  <c r="I196" i="3"/>
  <c r="J196" i="3"/>
  <c r="K196" i="3"/>
  <c r="L196" i="3"/>
  <c r="M196" i="3"/>
  <c r="N196" i="3"/>
  <c r="O196" i="3"/>
  <c r="C197" i="3"/>
  <c r="D197" i="3"/>
  <c r="E197" i="3"/>
  <c r="F197" i="3"/>
  <c r="G197" i="3"/>
  <c r="H197" i="3"/>
  <c r="I197" i="3"/>
  <c r="J197" i="3"/>
  <c r="K197" i="3"/>
  <c r="L197" i="3"/>
  <c r="M197" i="3"/>
  <c r="N197" i="3"/>
  <c r="O197" i="3"/>
  <c r="C198" i="3"/>
  <c r="D198" i="3"/>
  <c r="E198" i="3"/>
  <c r="F198" i="3"/>
  <c r="G198" i="3"/>
  <c r="H198" i="3"/>
  <c r="I198" i="3"/>
  <c r="J198" i="3"/>
  <c r="K198" i="3"/>
  <c r="L198" i="3"/>
  <c r="M198" i="3"/>
  <c r="N198" i="3"/>
  <c r="O198" i="3"/>
  <c r="C199" i="3"/>
  <c r="D199" i="3"/>
  <c r="E199" i="3"/>
  <c r="F199" i="3"/>
  <c r="G199" i="3"/>
  <c r="H199" i="3"/>
  <c r="I199" i="3"/>
  <c r="J199" i="3"/>
  <c r="K199" i="3"/>
  <c r="L199" i="3"/>
  <c r="M199" i="3"/>
  <c r="N199" i="3"/>
  <c r="O199" i="3"/>
  <c r="C200" i="3"/>
  <c r="D200" i="3"/>
  <c r="E200" i="3"/>
  <c r="F200" i="3"/>
  <c r="G200" i="3"/>
  <c r="H200" i="3"/>
  <c r="I200" i="3"/>
  <c r="J200" i="3"/>
  <c r="K200" i="3"/>
  <c r="L200" i="3"/>
  <c r="M200" i="3"/>
  <c r="N200" i="3"/>
  <c r="O200" i="3"/>
  <c r="C201" i="3"/>
  <c r="D201" i="3"/>
  <c r="E201" i="3"/>
  <c r="F201" i="3"/>
  <c r="G201" i="3"/>
  <c r="H201" i="3"/>
  <c r="I201" i="3"/>
  <c r="J201" i="3"/>
  <c r="K201" i="3"/>
  <c r="L201" i="3"/>
  <c r="M201" i="3"/>
  <c r="N201" i="3"/>
  <c r="O201" i="3"/>
  <c r="C202" i="3"/>
  <c r="D202" i="3"/>
  <c r="E202" i="3"/>
  <c r="F202" i="3"/>
  <c r="G202" i="3"/>
  <c r="H202" i="3"/>
  <c r="I202" i="3"/>
  <c r="J202" i="3"/>
  <c r="K202" i="3"/>
  <c r="L202" i="3"/>
  <c r="M202" i="3"/>
  <c r="N202" i="3"/>
  <c r="O202" i="3"/>
  <c r="C203" i="3"/>
  <c r="D203" i="3"/>
  <c r="E203" i="3"/>
  <c r="F203" i="3"/>
  <c r="G203" i="3"/>
  <c r="H203" i="3"/>
  <c r="I203" i="3"/>
  <c r="J203" i="3"/>
  <c r="K203" i="3"/>
  <c r="L203" i="3"/>
  <c r="M203" i="3"/>
  <c r="N203" i="3"/>
  <c r="O203" i="3"/>
  <c r="C204" i="3"/>
  <c r="D204" i="3"/>
  <c r="E204" i="3"/>
  <c r="F204" i="3"/>
  <c r="G204" i="3"/>
  <c r="H204" i="3"/>
  <c r="I204" i="3"/>
  <c r="J204" i="3"/>
  <c r="K204" i="3"/>
  <c r="L204" i="3"/>
  <c r="M204" i="3"/>
  <c r="N204" i="3"/>
  <c r="O204" i="3"/>
  <c r="C205" i="3"/>
  <c r="D205" i="3"/>
  <c r="E205" i="3"/>
  <c r="F205" i="3"/>
  <c r="G205" i="3"/>
  <c r="H205" i="3"/>
  <c r="I205" i="3"/>
  <c r="J205" i="3"/>
  <c r="K205" i="3"/>
  <c r="L205" i="3"/>
  <c r="M205" i="3"/>
  <c r="N205" i="3"/>
  <c r="O205" i="3"/>
  <c r="C206" i="3"/>
  <c r="D206" i="3"/>
  <c r="E206" i="3"/>
  <c r="F206" i="3"/>
  <c r="G206" i="3"/>
  <c r="H206" i="3"/>
  <c r="I206" i="3"/>
  <c r="J206" i="3"/>
  <c r="K206" i="3"/>
  <c r="L206" i="3"/>
  <c r="M206" i="3"/>
  <c r="N206" i="3"/>
  <c r="O206" i="3"/>
  <c r="C207" i="3"/>
  <c r="D207" i="3"/>
  <c r="E207" i="3"/>
  <c r="F207" i="3"/>
  <c r="G207" i="3"/>
  <c r="H207" i="3"/>
  <c r="I207" i="3"/>
  <c r="J207" i="3"/>
  <c r="K207" i="3"/>
  <c r="L207" i="3"/>
  <c r="M207" i="3"/>
  <c r="N207" i="3"/>
  <c r="O207" i="3"/>
  <c r="C208" i="3"/>
  <c r="D208" i="3"/>
  <c r="E208" i="3"/>
  <c r="F208" i="3"/>
  <c r="G208" i="3"/>
  <c r="H208" i="3"/>
  <c r="I208" i="3"/>
  <c r="J208" i="3"/>
  <c r="K208" i="3"/>
  <c r="L208" i="3"/>
  <c r="M208" i="3"/>
  <c r="N208" i="3"/>
  <c r="O208" i="3"/>
  <c r="C209" i="3"/>
  <c r="D209" i="3"/>
  <c r="E209" i="3"/>
  <c r="F209" i="3"/>
  <c r="G209" i="3"/>
  <c r="H209" i="3"/>
  <c r="I209" i="3"/>
  <c r="J209" i="3"/>
  <c r="K209" i="3"/>
  <c r="L209" i="3"/>
  <c r="M209" i="3"/>
  <c r="N209" i="3"/>
  <c r="O209" i="3"/>
  <c r="C210" i="3"/>
  <c r="D210" i="3"/>
  <c r="E210" i="3"/>
  <c r="F210" i="3"/>
  <c r="G210" i="3"/>
  <c r="H210" i="3"/>
  <c r="I210" i="3"/>
  <c r="J210" i="3"/>
  <c r="K210" i="3"/>
  <c r="L210" i="3"/>
  <c r="M210" i="3"/>
  <c r="N210" i="3"/>
  <c r="O210" i="3"/>
  <c r="C211" i="3"/>
  <c r="D211" i="3"/>
  <c r="E211" i="3"/>
  <c r="F211" i="3"/>
  <c r="G211" i="3"/>
  <c r="H211" i="3"/>
  <c r="I211" i="3"/>
  <c r="J211" i="3"/>
  <c r="K211" i="3"/>
  <c r="L211" i="3"/>
  <c r="M211" i="3"/>
  <c r="N211" i="3"/>
  <c r="O211" i="3"/>
  <c r="C212" i="3"/>
  <c r="D212" i="3"/>
  <c r="E212" i="3"/>
  <c r="F212" i="3"/>
  <c r="G212" i="3"/>
  <c r="H212" i="3"/>
  <c r="I212" i="3"/>
  <c r="J212" i="3"/>
  <c r="K212" i="3"/>
  <c r="L212" i="3"/>
  <c r="M212" i="3"/>
  <c r="N212" i="3"/>
  <c r="O212" i="3"/>
  <c r="C213" i="3"/>
  <c r="D213" i="3"/>
  <c r="E213" i="3"/>
  <c r="F213" i="3"/>
  <c r="G213" i="3"/>
  <c r="H213" i="3"/>
  <c r="I213" i="3"/>
  <c r="J213" i="3"/>
  <c r="K213" i="3"/>
  <c r="L213" i="3"/>
  <c r="M213" i="3"/>
  <c r="N213" i="3"/>
  <c r="O213" i="3"/>
  <c r="C214" i="3"/>
  <c r="D214" i="3"/>
  <c r="E214" i="3"/>
  <c r="F214" i="3"/>
  <c r="G214" i="3"/>
  <c r="H214" i="3"/>
  <c r="I214" i="3"/>
  <c r="J214" i="3"/>
  <c r="K214" i="3"/>
  <c r="L214" i="3"/>
  <c r="M214" i="3"/>
  <c r="N214" i="3"/>
  <c r="O214" i="3"/>
  <c r="C215" i="3"/>
  <c r="D215" i="3"/>
  <c r="E215" i="3"/>
  <c r="F215" i="3"/>
  <c r="G215" i="3"/>
  <c r="H215" i="3"/>
  <c r="I215" i="3"/>
  <c r="J215" i="3"/>
  <c r="K215" i="3"/>
  <c r="L215" i="3"/>
  <c r="M215" i="3"/>
  <c r="N215" i="3"/>
  <c r="O215" i="3"/>
  <c r="C216" i="3"/>
  <c r="D216" i="3"/>
  <c r="E216" i="3"/>
  <c r="F216" i="3"/>
  <c r="G216" i="3"/>
  <c r="H216" i="3"/>
  <c r="I216" i="3"/>
  <c r="J216" i="3"/>
  <c r="K216" i="3"/>
  <c r="L216" i="3"/>
  <c r="M216" i="3"/>
  <c r="N216" i="3"/>
  <c r="O216" i="3"/>
  <c r="C217" i="3"/>
  <c r="D217" i="3"/>
  <c r="E217" i="3"/>
  <c r="F217" i="3"/>
  <c r="G217" i="3"/>
  <c r="H217" i="3"/>
  <c r="I217" i="3"/>
  <c r="J217" i="3"/>
  <c r="K217" i="3"/>
  <c r="L217" i="3"/>
  <c r="M217" i="3"/>
  <c r="N217" i="3"/>
  <c r="O217" i="3"/>
  <c r="C218" i="3"/>
  <c r="D218" i="3"/>
  <c r="E218" i="3"/>
  <c r="F218" i="3"/>
  <c r="G218" i="3"/>
  <c r="H218" i="3"/>
  <c r="I218" i="3"/>
  <c r="J218" i="3"/>
  <c r="K218" i="3"/>
  <c r="L218" i="3"/>
  <c r="M218" i="3"/>
  <c r="N218" i="3"/>
  <c r="O218" i="3"/>
  <c r="C219" i="3"/>
  <c r="D219" i="3"/>
  <c r="E219" i="3"/>
  <c r="F219" i="3"/>
  <c r="G219" i="3"/>
  <c r="H219" i="3"/>
  <c r="I219" i="3"/>
  <c r="J219" i="3"/>
  <c r="K219" i="3"/>
  <c r="L219" i="3"/>
  <c r="M219" i="3"/>
  <c r="N219" i="3"/>
  <c r="O219" i="3"/>
  <c r="C220" i="3"/>
  <c r="D220" i="3"/>
  <c r="E220" i="3"/>
  <c r="F220" i="3"/>
  <c r="G220" i="3"/>
  <c r="H220" i="3"/>
  <c r="I220" i="3"/>
  <c r="J220" i="3"/>
  <c r="K220" i="3"/>
  <c r="L220" i="3"/>
  <c r="M220" i="3"/>
  <c r="N220" i="3"/>
  <c r="O220" i="3"/>
  <c r="C221" i="3"/>
  <c r="D221" i="3"/>
  <c r="E221" i="3"/>
  <c r="F221" i="3"/>
  <c r="G221" i="3"/>
  <c r="H221" i="3"/>
  <c r="I221" i="3"/>
  <c r="J221" i="3"/>
  <c r="K221" i="3"/>
  <c r="L221" i="3"/>
  <c r="M221" i="3"/>
  <c r="N221" i="3"/>
  <c r="O221" i="3"/>
  <c r="C222" i="3"/>
  <c r="D222" i="3"/>
  <c r="E222" i="3"/>
  <c r="F222" i="3"/>
  <c r="G222" i="3"/>
  <c r="H222" i="3"/>
  <c r="I222" i="3"/>
  <c r="J222" i="3"/>
  <c r="K222" i="3"/>
  <c r="L222" i="3"/>
  <c r="M222" i="3"/>
  <c r="N222" i="3"/>
  <c r="O222" i="3"/>
  <c r="C223" i="3"/>
  <c r="D223" i="3"/>
  <c r="E223" i="3"/>
  <c r="F223" i="3"/>
  <c r="G223" i="3"/>
  <c r="H223" i="3"/>
  <c r="I223" i="3"/>
  <c r="J223" i="3"/>
  <c r="K223" i="3"/>
  <c r="L223" i="3"/>
  <c r="M223" i="3"/>
  <c r="N223" i="3"/>
  <c r="O223" i="3"/>
  <c r="C224" i="3"/>
  <c r="D224" i="3"/>
  <c r="E224" i="3"/>
  <c r="F224" i="3"/>
  <c r="G224" i="3"/>
  <c r="H224" i="3"/>
  <c r="I224" i="3"/>
  <c r="J224" i="3"/>
  <c r="K224" i="3"/>
  <c r="L224" i="3"/>
  <c r="M224" i="3"/>
  <c r="N224" i="3"/>
  <c r="O224" i="3"/>
  <c r="C225" i="3"/>
  <c r="D225" i="3"/>
  <c r="E225" i="3"/>
  <c r="F225" i="3"/>
  <c r="G225" i="3"/>
  <c r="H225" i="3"/>
  <c r="I225" i="3"/>
  <c r="J225" i="3"/>
  <c r="K225" i="3"/>
  <c r="L225" i="3"/>
  <c r="M225" i="3"/>
  <c r="N225" i="3"/>
  <c r="O225" i="3"/>
  <c r="C226" i="3"/>
  <c r="D226" i="3"/>
  <c r="E226" i="3"/>
  <c r="F226" i="3"/>
  <c r="G226" i="3"/>
  <c r="H226" i="3"/>
  <c r="I226" i="3"/>
  <c r="J226" i="3"/>
  <c r="K226" i="3"/>
  <c r="L226" i="3"/>
  <c r="M226" i="3"/>
  <c r="N226" i="3"/>
  <c r="O226" i="3"/>
  <c r="C227" i="3"/>
  <c r="D227" i="3"/>
  <c r="E227" i="3"/>
  <c r="F227" i="3"/>
  <c r="G227" i="3"/>
  <c r="H227" i="3"/>
  <c r="I227" i="3"/>
  <c r="J227" i="3"/>
  <c r="K227" i="3"/>
  <c r="L227" i="3"/>
  <c r="M227" i="3"/>
  <c r="N227" i="3"/>
  <c r="O227" i="3"/>
  <c r="C228" i="3"/>
  <c r="D228" i="3"/>
  <c r="E228" i="3"/>
  <c r="F228" i="3"/>
  <c r="G228" i="3"/>
  <c r="H228" i="3"/>
  <c r="I228" i="3"/>
  <c r="J228" i="3"/>
  <c r="K228" i="3"/>
  <c r="L228" i="3"/>
  <c r="M228" i="3"/>
  <c r="N228" i="3"/>
  <c r="O228" i="3"/>
  <c r="C229" i="3"/>
  <c r="D229" i="3"/>
  <c r="E229" i="3"/>
  <c r="F229" i="3"/>
  <c r="G229" i="3"/>
  <c r="H229" i="3"/>
  <c r="I229" i="3"/>
  <c r="J229" i="3"/>
  <c r="K229" i="3"/>
  <c r="L229" i="3"/>
  <c r="M229" i="3"/>
  <c r="N229" i="3"/>
  <c r="O229" i="3"/>
  <c r="C230" i="3"/>
  <c r="D230" i="3"/>
  <c r="E230" i="3"/>
  <c r="F230" i="3"/>
  <c r="G230" i="3"/>
  <c r="H230" i="3"/>
  <c r="I230" i="3"/>
  <c r="J230" i="3"/>
  <c r="K230" i="3"/>
  <c r="L230" i="3"/>
  <c r="M230" i="3"/>
  <c r="N230" i="3"/>
  <c r="O230" i="3"/>
  <c r="C231" i="3"/>
  <c r="D231" i="3"/>
  <c r="E231" i="3"/>
  <c r="F231" i="3"/>
  <c r="G231" i="3"/>
  <c r="H231" i="3"/>
  <c r="I231" i="3"/>
  <c r="J231" i="3"/>
  <c r="K231" i="3"/>
  <c r="L231" i="3"/>
  <c r="M231" i="3"/>
  <c r="N231" i="3"/>
  <c r="O231" i="3"/>
  <c r="C232" i="3"/>
  <c r="D232" i="3"/>
  <c r="E232" i="3"/>
  <c r="F232" i="3"/>
  <c r="G232" i="3"/>
  <c r="H232" i="3"/>
  <c r="I232" i="3"/>
  <c r="J232" i="3"/>
  <c r="K232" i="3"/>
  <c r="L232" i="3"/>
  <c r="M232" i="3"/>
  <c r="N232" i="3"/>
  <c r="O232" i="3"/>
  <c r="C233" i="3"/>
  <c r="D233" i="3"/>
  <c r="E233" i="3"/>
  <c r="F233" i="3"/>
  <c r="G233" i="3"/>
  <c r="H233" i="3"/>
  <c r="I233" i="3"/>
  <c r="J233" i="3"/>
  <c r="K233" i="3"/>
  <c r="L233" i="3"/>
  <c r="M233" i="3"/>
  <c r="N233" i="3"/>
  <c r="O233" i="3"/>
  <c r="C234" i="3"/>
  <c r="D234" i="3"/>
  <c r="E234" i="3"/>
  <c r="F234" i="3"/>
  <c r="G234" i="3"/>
  <c r="H234" i="3"/>
  <c r="I234" i="3"/>
  <c r="J234" i="3"/>
  <c r="K234" i="3"/>
  <c r="L234" i="3"/>
  <c r="M234" i="3"/>
  <c r="N234" i="3"/>
  <c r="O234" i="3"/>
  <c r="C235" i="3"/>
  <c r="D235" i="3"/>
  <c r="E235" i="3"/>
  <c r="F235" i="3"/>
  <c r="G235" i="3"/>
  <c r="H235" i="3"/>
  <c r="I235" i="3"/>
  <c r="J235" i="3"/>
  <c r="K235" i="3"/>
  <c r="L235" i="3"/>
  <c r="M235" i="3"/>
  <c r="N235" i="3"/>
  <c r="O235" i="3"/>
  <c r="C236" i="3"/>
  <c r="D236" i="3"/>
  <c r="E236" i="3"/>
  <c r="F236" i="3"/>
  <c r="G236" i="3"/>
  <c r="H236" i="3"/>
  <c r="I236" i="3"/>
  <c r="J236" i="3"/>
  <c r="K236" i="3"/>
  <c r="L236" i="3"/>
  <c r="M236" i="3"/>
  <c r="N236" i="3"/>
  <c r="O236" i="3"/>
  <c r="C237" i="3"/>
  <c r="D237" i="3"/>
  <c r="E237" i="3"/>
  <c r="F237" i="3"/>
  <c r="G237" i="3"/>
  <c r="H237" i="3"/>
  <c r="I237" i="3"/>
  <c r="J237" i="3"/>
  <c r="K237" i="3"/>
  <c r="L237" i="3"/>
  <c r="M237" i="3"/>
  <c r="N237" i="3"/>
  <c r="O237" i="3"/>
  <c r="C238" i="3"/>
  <c r="D238" i="3"/>
  <c r="E238" i="3"/>
  <c r="F238" i="3"/>
  <c r="G238" i="3"/>
  <c r="H238" i="3"/>
  <c r="I238" i="3"/>
  <c r="J238" i="3"/>
  <c r="K238" i="3"/>
  <c r="L238" i="3"/>
  <c r="M238" i="3"/>
  <c r="N238" i="3"/>
  <c r="O238" i="3"/>
  <c r="C239" i="3"/>
  <c r="D239" i="3"/>
  <c r="E239" i="3"/>
  <c r="F239" i="3"/>
  <c r="G239" i="3"/>
  <c r="H239" i="3"/>
  <c r="I239" i="3"/>
  <c r="J239" i="3"/>
  <c r="K239" i="3"/>
  <c r="L239" i="3"/>
  <c r="M239" i="3"/>
  <c r="N239" i="3"/>
  <c r="O239" i="3"/>
  <c r="C240" i="3"/>
  <c r="D240" i="3"/>
  <c r="E240" i="3"/>
  <c r="F240" i="3"/>
  <c r="G240" i="3"/>
  <c r="H240" i="3"/>
  <c r="I240" i="3"/>
  <c r="J240" i="3"/>
  <c r="K240" i="3"/>
  <c r="L240" i="3"/>
  <c r="M240" i="3"/>
  <c r="N240" i="3"/>
  <c r="O240" i="3"/>
  <c r="C241" i="3"/>
  <c r="D241" i="3"/>
  <c r="E241" i="3"/>
  <c r="F241" i="3"/>
  <c r="G241" i="3"/>
  <c r="H241" i="3"/>
  <c r="I241" i="3"/>
  <c r="J241" i="3"/>
  <c r="K241" i="3"/>
  <c r="L241" i="3"/>
  <c r="M241" i="3"/>
  <c r="N241" i="3"/>
  <c r="O241" i="3"/>
  <c r="C242" i="3"/>
  <c r="D242" i="3"/>
  <c r="E242" i="3"/>
  <c r="F242" i="3"/>
  <c r="G242" i="3"/>
  <c r="H242" i="3"/>
  <c r="I242" i="3"/>
  <c r="J242" i="3"/>
  <c r="K242" i="3"/>
  <c r="L242" i="3"/>
  <c r="M242" i="3"/>
  <c r="N242" i="3"/>
  <c r="O242" i="3"/>
  <c r="C243" i="3"/>
  <c r="D243" i="3"/>
  <c r="E243" i="3"/>
  <c r="F243" i="3"/>
  <c r="G243" i="3"/>
  <c r="H243" i="3"/>
  <c r="I243" i="3"/>
  <c r="J243" i="3"/>
  <c r="K243" i="3"/>
  <c r="L243" i="3"/>
  <c r="M243" i="3"/>
  <c r="N243" i="3"/>
  <c r="O243" i="3"/>
  <c r="C244" i="3"/>
  <c r="D244" i="3"/>
  <c r="E244" i="3"/>
  <c r="F244" i="3"/>
  <c r="G244" i="3"/>
  <c r="H244" i="3"/>
  <c r="I244" i="3"/>
  <c r="J244" i="3"/>
  <c r="K244" i="3"/>
  <c r="L244" i="3"/>
  <c r="M244" i="3"/>
  <c r="N244" i="3"/>
  <c r="O244" i="3"/>
  <c r="C245" i="3"/>
  <c r="D245" i="3"/>
  <c r="E245" i="3"/>
  <c r="F245" i="3"/>
  <c r="G245" i="3"/>
  <c r="H245" i="3"/>
  <c r="I245" i="3"/>
  <c r="J245" i="3"/>
  <c r="K245" i="3"/>
  <c r="L245" i="3"/>
  <c r="M245" i="3"/>
  <c r="N245" i="3"/>
  <c r="O245" i="3"/>
  <c r="C246" i="3"/>
  <c r="D246" i="3"/>
  <c r="E246" i="3"/>
  <c r="F246" i="3"/>
  <c r="G246" i="3"/>
  <c r="H246" i="3"/>
  <c r="I246" i="3"/>
  <c r="J246" i="3"/>
  <c r="K246" i="3"/>
  <c r="L246" i="3"/>
  <c r="M246" i="3"/>
  <c r="N246" i="3"/>
  <c r="O246" i="3"/>
  <c r="C247" i="3"/>
  <c r="D247" i="3"/>
  <c r="E247" i="3"/>
  <c r="F247" i="3"/>
  <c r="G247" i="3"/>
  <c r="H247" i="3"/>
  <c r="I247" i="3"/>
  <c r="J247" i="3"/>
  <c r="K247" i="3"/>
  <c r="L247" i="3"/>
  <c r="M247" i="3"/>
  <c r="N247" i="3"/>
  <c r="O247" i="3"/>
  <c r="C248" i="3"/>
  <c r="D248" i="3"/>
  <c r="E248" i="3"/>
  <c r="F248" i="3"/>
  <c r="G248" i="3"/>
  <c r="H248" i="3"/>
  <c r="I248" i="3"/>
  <c r="J248" i="3"/>
  <c r="K248" i="3"/>
  <c r="L248" i="3"/>
  <c r="M248" i="3"/>
  <c r="N248" i="3"/>
  <c r="O248" i="3"/>
  <c r="C249" i="3"/>
  <c r="D249" i="3"/>
  <c r="E249" i="3"/>
  <c r="F249" i="3"/>
  <c r="G249" i="3"/>
  <c r="H249" i="3"/>
  <c r="I249" i="3"/>
  <c r="J249" i="3"/>
  <c r="K249" i="3"/>
  <c r="L249" i="3"/>
  <c r="M249" i="3"/>
  <c r="N249" i="3"/>
  <c r="O249" i="3"/>
  <c r="C250" i="3"/>
  <c r="D250" i="3"/>
  <c r="E250" i="3"/>
  <c r="F250" i="3"/>
  <c r="G250" i="3"/>
  <c r="H250" i="3"/>
  <c r="I250" i="3"/>
  <c r="J250" i="3"/>
  <c r="K250" i="3"/>
  <c r="L250" i="3"/>
  <c r="M250" i="3"/>
  <c r="N250" i="3"/>
  <c r="O250" i="3"/>
  <c r="C251" i="3"/>
  <c r="D251" i="3"/>
  <c r="E251" i="3"/>
  <c r="F251" i="3"/>
  <c r="G251" i="3"/>
  <c r="H251" i="3"/>
  <c r="I251" i="3"/>
  <c r="J251" i="3"/>
  <c r="K251" i="3"/>
  <c r="L251" i="3"/>
  <c r="M251" i="3"/>
  <c r="N251" i="3"/>
  <c r="O251" i="3"/>
  <c r="C252" i="3"/>
  <c r="D252" i="3"/>
  <c r="E252" i="3"/>
  <c r="F252" i="3"/>
  <c r="G252" i="3"/>
  <c r="H252" i="3"/>
  <c r="I252" i="3"/>
  <c r="J252" i="3"/>
  <c r="K252" i="3"/>
  <c r="L252" i="3"/>
  <c r="M252" i="3"/>
  <c r="N252" i="3"/>
  <c r="O252" i="3"/>
  <c r="C253" i="3"/>
  <c r="D253" i="3"/>
  <c r="E253" i="3"/>
  <c r="F253" i="3"/>
  <c r="G253" i="3"/>
  <c r="H253" i="3"/>
  <c r="I253" i="3"/>
  <c r="J253" i="3"/>
  <c r="K253" i="3"/>
  <c r="L253" i="3"/>
  <c r="M253" i="3"/>
  <c r="N253" i="3"/>
  <c r="O253" i="3"/>
  <c r="C254" i="3"/>
  <c r="D254" i="3"/>
  <c r="E254" i="3"/>
  <c r="F254" i="3"/>
  <c r="G254" i="3"/>
  <c r="H254" i="3"/>
  <c r="I254" i="3"/>
  <c r="J254" i="3"/>
  <c r="K254" i="3"/>
  <c r="L254" i="3"/>
  <c r="M254" i="3"/>
  <c r="N254" i="3"/>
  <c r="O254" i="3"/>
  <c r="C255" i="3"/>
  <c r="D255" i="3"/>
  <c r="E255" i="3"/>
  <c r="F255" i="3"/>
  <c r="G255" i="3"/>
  <c r="H255" i="3"/>
  <c r="I255" i="3"/>
  <c r="J255" i="3"/>
  <c r="K255" i="3"/>
  <c r="L255" i="3"/>
  <c r="M255" i="3"/>
  <c r="N255" i="3"/>
  <c r="O255" i="3"/>
  <c r="C256" i="3"/>
  <c r="D256" i="3"/>
  <c r="E256" i="3"/>
  <c r="F256" i="3"/>
  <c r="G256" i="3"/>
  <c r="H256" i="3"/>
  <c r="I256" i="3"/>
  <c r="J256" i="3"/>
  <c r="K256" i="3"/>
  <c r="L256" i="3"/>
  <c r="M256" i="3"/>
  <c r="N256" i="3"/>
  <c r="O256" i="3"/>
  <c r="C257" i="3"/>
  <c r="D257" i="3"/>
  <c r="E257" i="3"/>
  <c r="F257" i="3"/>
  <c r="G257" i="3"/>
  <c r="H257" i="3"/>
  <c r="I257" i="3"/>
  <c r="J257" i="3"/>
  <c r="K257" i="3"/>
  <c r="L257" i="3"/>
  <c r="M257" i="3"/>
  <c r="N257" i="3"/>
  <c r="O257" i="3"/>
  <c r="C258" i="3"/>
  <c r="D258" i="3"/>
  <c r="E258" i="3"/>
  <c r="F258" i="3"/>
  <c r="G258" i="3"/>
  <c r="H258" i="3"/>
  <c r="I258" i="3"/>
  <c r="J258" i="3"/>
  <c r="K258" i="3"/>
  <c r="L258" i="3"/>
  <c r="M258" i="3"/>
  <c r="N258" i="3"/>
  <c r="O258" i="3"/>
  <c r="C259" i="3"/>
  <c r="D259" i="3"/>
  <c r="E259" i="3"/>
  <c r="F259" i="3"/>
  <c r="G259" i="3"/>
  <c r="H259" i="3"/>
  <c r="I259" i="3"/>
  <c r="J259" i="3"/>
  <c r="K259" i="3"/>
  <c r="L259" i="3"/>
  <c r="M259" i="3"/>
  <c r="N259" i="3"/>
  <c r="O259" i="3"/>
  <c r="C260" i="3"/>
  <c r="D260" i="3"/>
  <c r="E260" i="3"/>
  <c r="F260" i="3"/>
  <c r="G260" i="3"/>
  <c r="H260" i="3"/>
  <c r="I260" i="3"/>
  <c r="J260" i="3"/>
  <c r="K260" i="3"/>
  <c r="L260" i="3"/>
  <c r="M260" i="3"/>
  <c r="N260" i="3"/>
  <c r="O260" i="3"/>
  <c r="C261" i="3"/>
  <c r="D261" i="3"/>
  <c r="E261" i="3"/>
  <c r="F261" i="3"/>
  <c r="G261" i="3"/>
  <c r="H261" i="3"/>
  <c r="I261" i="3"/>
  <c r="J261" i="3"/>
  <c r="K261" i="3"/>
  <c r="L261" i="3"/>
  <c r="M261" i="3"/>
  <c r="N261" i="3"/>
  <c r="O261" i="3"/>
  <c r="C262" i="3"/>
  <c r="D262" i="3"/>
  <c r="E262" i="3"/>
  <c r="F262" i="3"/>
  <c r="G262" i="3"/>
  <c r="H262" i="3"/>
  <c r="I262" i="3"/>
  <c r="J262" i="3"/>
  <c r="K262" i="3"/>
  <c r="L262" i="3"/>
  <c r="M262" i="3"/>
  <c r="N262" i="3"/>
  <c r="O262" i="3"/>
  <c r="C263" i="3"/>
  <c r="D263" i="3"/>
  <c r="E263" i="3"/>
  <c r="F263" i="3"/>
  <c r="G263" i="3"/>
  <c r="H263" i="3"/>
  <c r="I263" i="3"/>
  <c r="J263" i="3"/>
  <c r="K263" i="3"/>
  <c r="L263" i="3"/>
  <c r="M263" i="3"/>
  <c r="N263" i="3"/>
  <c r="O263" i="3"/>
  <c r="C264" i="3"/>
  <c r="D264" i="3"/>
  <c r="E264" i="3"/>
  <c r="F264" i="3"/>
  <c r="G264" i="3"/>
  <c r="H264" i="3"/>
  <c r="I264" i="3"/>
  <c r="J264" i="3"/>
  <c r="K264" i="3"/>
  <c r="L264" i="3"/>
  <c r="M264" i="3"/>
  <c r="N264" i="3"/>
  <c r="O264" i="3"/>
  <c r="C265" i="3"/>
  <c r="D265" i="3"/>
  <c r="E265" i="3"/>
  <c r="F265" i="3"/>
  <c r="G265" i="3"/>
  <c r="H265" i="3"/>
  <c r="I265" i="3"/>
  <c r="J265" i="3"/>
  <c r="K265" i="3"/>
  <c r="L265" i="3"/>
  <c r="M265" i="3"/>
  <c r="N265" i="3"/>
  <c r="O265" i="3"/>
  <c r="C266" i="3"/>
  <c r="D266" i="3"/>
  <c r="E266" i="3"/>
  <c r="F266" i="3"/>
  <c r="G266" i="3"/>
  <c r="H266" i="3"/>
  <c r="I266" i="3"/>
  <c r="J266" i="3"/>
  <c r="K266" i="3"/>
  <c r="L266" i="3"/>
  <c r="M266" i="3"/>
  <c r="N266" i="3"/>
  <c r="O266" i="3"/>
  <c r="C267" i="3"/>
  <c r="D267" i="3"/>
  <c r="E267" i="3"/>
  <c r="F267" i="3"/>
  <c r="G267" i="3"/>
  <c r="H267" i="3"/>
  <c r="I267" i="3"/>
  <c r="J267" i="3"/>
  <c r="K267" i="3"/>
  <c r="L267" i="3"/>
  <c r="M267" i="3"/>
  <c r="N267" i="3"/>
  <c r="O267" i="3"/>
  <c r="C268" i="3"/>
  <c r="D268" i="3"/>
  <c r="E268" i="3"/>
  <c r="F268" i="3"/>
  <c r="G268" i="3"/>
  <c r="H268" i="3"/>
  <c r="I268" i="3"/>
  <c r="J268" i="3"/>
  <c r="K268" i="3"/>
  <c r="L268" i="3"/>
  <c r="M268" i="3"/>
  <c r="N268" i="3"/>
  <c r="O268" i="3"/>
  <c r="C269" i="3"/>
  <c r="D269" i="3"/>
  <c r="E269" i="3"/>
  <c r="F269" i="3"/>
  <c r="G269" i="3"/>
  <c r="H269" i="3"/>
  <c r="I269" i="3"/>
  <c r="J269" i="3"/>
  <c r="K269" i="3"/>
  <c r="L269" i="3"/>
  <c r="M269" i="3"/>
  <c r="N269" i="3"/>
  <c r="O269" i="3"/>
  <c r="C270" i="3"/>
  <c r="D270" i="3"/>
  <c r="E270" i="3"/>
  <c r="F270" i="3"/>
  <c r="G270" i="3"/>
  <c r="H270" i="3"/>
  <c r="I270" i="3"/>
  <c r="J270" i="3"/>
  <c r="K270" i="3"/>
  <c r="L270" i="3"/>
  <c r="M270" i="3"/>
  <c r="N270" i="3"/>
  <c r="O270" i="3"/>
  <c r="C271" i="3"/>
  <c r="D271" i="3"/>
  <c r="E271" i="3"/>
  <c r="F271" i="3"/>
  <c r="G271" i="3"/>
  <c r="H271" i="3"/>
  <c r="I271" i="3"/>
  <c r="J271" i="3"/>
  <c r="K271" i="3"/>
  <c r="L271" i="3"/>
  <c r="M271" i="3"/>
  <c r="N271" i="3"/>
  <c r="O271" i="3"/>
  <c r="C272" i="3"/>
  <c r="D272" i="3"/>
  <c r="E272" i="3"/>
  <c r="F272" i="3"/>
  <c r="G272" i="3"/>
  <c r="H272" i="3"/>
  <c r="I272" i="3"/>
  <c r="J272" i="3"/>
  <c r="K272" i="3"/>
  <c r="L272" i="3"/>
  <c r="M272" i="3"/>
  <c r="N272" i="3"/>
  <c r="O272" i="3"/>
  <c r="C273" i="3"/>
  <c r="D273" i="3"/>
  <c r="E273" i="3"/>
  <c r="F273" i="3"/>
  <c r="G273" i="3"/>
  <c r="H273" i="3"/>
  <c r="I273" i="3"/>
  <c r="J273" i="3"/>
  <c r="K273" i="3"/>
  <c r="L273" i="3"/>
  <c r="M273" i="3"/>
  <c r="N273" i="3"/>
  <c r="O273" i="3"/>
  <c r="C274" i="3"/>
  <c r="D274" i="3"/>
  <c r="E274" i="3"/>
  <c r="F274" i="3"/>
  <c r="G274" i="3"/>
  <c r="H274" i="3"/>
  <c r="I274" i="3"/>
  <c r="J274" i="3"/>
  <c r="K274" i="3"/>
  <c r="L274" i="3"/>
  <c r="M274" i="3"/>
  <c r="N274" i="3"/>
  <c r="O274" i="3"/>
  <c r="C275" i="3"/>
  <c r="D275" i="3"/>
  <c r="E275" i="3"/>
  <c r="F275" i="3"/>
  <c r="G275" i="3"/>
  <c r="H275" i="3"/>
  <c r="I275" i="3"/>
  <c r="J275" i="3"/>
  <c r="K275" i="3"/>
  <c r="L275" i="3"/>
  <c r="M275" i="3"/>
  <c r="N275" i="3"/>
  <c r="O275" i="3"/>
  <c r="C276" i="3"/>
  <c r="D276" i="3"/>
  <c r="E276" i="3"/>
  <c r="F276" i="3"/>
  <c r="G276" i="3"/>
  <c r="H276" i="3"/>
  <c r="I276" i="3"/>
  <c r="J276" i="3"/>
  <c r="K276" i="3"/>
  <c r="L276" i="3"/>
  <c r="M276" i="3"/>
  <c r="N276" i="3"/>
  <c r="O276" i="3"/>
  <c r="C277" i="3"/>
  <c r="D277" i="3"/>
  <c r="E277" i="3"/>
  <c r="F277" i="3"/>
  <c r="G277" i="3"/>
  <c r="H277" i="3"/>
  <c r="I277" i="3"/>
  <c r="J277" i="3"/>
  <c r="K277" i="3"/>
  <c r="L277" i="3"/>
  <c r="M277" i="3"/>
  <c r="N277" i="3"/>
  <c r="O277" i="3"/>
  <c r="C278" i="3"/>
  <c r="D278" i="3"/>
  <c r="E278" i="3"/>
  <c r="F278" i="3"/>
  <c r="G278" i="3"/>
  <c r="H278" i="3"/>
  <c r="I278" i="3"/>
  <c r="J278" i="3"/>
  <c r="K278" i="3"/>
  <c r="L278" i="3"/>
  <c r="M278" i="3"/>
  <c r="N278" i="3"/>
  <c r="O278" i="3"/>
  <c r="C279" i="3"/>
  <c r="D279" i="3"/>
  <c r="E279" i="3"/>
  <c r="F279" i="3"/>
  <c r="G279" i="3"/>
  <c r="H279" i="3"/>
  <c r="I279" i="3"/>
  <c r="J279" i="3"/>
  <c r="K279" i="3"/>
  <c r="L279" i="3"/>
  <c r="M279" i="3"/>
  <c r="N279" i="3"/>
  <c r="O279" i="3"/>
  <c r="C280" i="3"/>
  <c r="D280" i="3"/>
  <c r="E280" i="3"/>
  <c r="F280" i="3"/>
  <c r="G280" i="3"/>
  <c r="H280" i="3"/>
  <c r="I280" i="3"/>
  <c r="J280" i="3"/>
  <c r="K280" i="3"/>
  <c r="L280" i="3"/>
  <c r="M280" i="3"/>
  <c r="N280" i="3"/>
  <c r="O280" i="3"/>
  <c r="C281" i="3"/>
  <c r="D281" i="3"/>
  <c r="E281" i="3"/>
  <c r="F281" i="3"/>
  <c r="G281" i="3"/>
  <c r="H281" i="3"/>
  <c r="I281" i="3"/>
  <c r="J281" i="3"/>
  <c r="K281" i="3"/>
  <c r="L281" i="3"/>
  <c r="M281" i="3"/>
  <c r="N281" i="3"/>
  <c r="O281" i="3"/>
  <c r="C282" i="3"/>
  <c r="D282" i="3"/>
  <c r="E282" i="3"/>
  <c r="F282" i="3"/>
  <c r="G282" i="3"/>
  <c r="H282" i="3"/>
  <c r="I282" i="3"/>
  <c r="J282" i="3"/>
  <c r="K282" i="3"/>
  <c r="L282" i="3"/>
  <c r="M282" i="3"/>
  <c r="N282" i="3"/>
  <c r="O282" i="3"/>
  <c r="C283" i="3"/>
  <c r="D283" i="3"/>
  <c r="E283" i="3"/>
  <c r="F283" i="3"/>
  <c r="G283" i="3"/>
  <c r="H283" i="3"/>
  <c r="I283" i="3"/>
  <c r="J283" i="3"/>
  <c r="K283" i="3"/>
  <c r="L283" i="3"/>
  <c r="M283" i="3"/>
  <c r="N283" i="3"/>
  <c r="O283" i="3"/>
  <c r="C284" i="3"/>
  <c r="D284" i="3"/>
  <c r="E284" i="3"/>
  <c r="F284" i="3"/>
  <c r="G284" i="3"/>
  <c r="H284" i="3"/>
  <c r="I284" i="3"/>
  <c r="J284" i="3"/>
  <c r="K284" i="3"/>
  <c r="L284" i="3"/>
  <c r="M284" i="3"/>
  <c r="N284" i="3"/>
  <c r="O284" i="3"/>
  <c r="C285" i="3"/>
  <c r="D285" i="3"/>
  <c r="E285" i="3"/>
  <c r="F285" i="3"/>
  <c r="G285" i="3"/>
  <c r="H285" i="3"/>
  <c r="I285" i="3"/>
  <c r="J285" i="3"/>
  <c r="K285" i="3"/>
  <c r="L285" i="3"/>
  <c r="M285" i="3"/>
  <c r="N285" i="3"/>
  <c r="O285" i="3"/>
  <c r="C286" i="3"/>
  <c r="D286" i="3"/>
  <c r="E286" i="3"/>
  <c r="F286" i="3"/>
  <c r="G286" i="3"/>
  <c r="H286" i="3"/>
  <c r="I286" i="3"/>
  <c r="J286" i="3"/>
  <c r="K286" i="3"/>
  <c r="L286" i="3"/>
  <c r="M286" i="3"/>
  <c r="N286" i="3"/>
  <c r="O286" i="3"/>
  <c r="C287" i="3"/>
  <c r="D287" i="3"/>
  <c r="E287" i="3"/>
  <c r="F287" i="3"/>
  <c r="G287" i="3"/>
  <c r="H287" i="3"/>
  <c r="I287" i="3"/>
  <c r="J287" i="3"/>
  <c r="K287" i="3"/>
  <c r="L287" i="3"/>
  <c r="M287" i="3"/>
  <c r="N287" i="3"/>
  <c r="O287" i="3"/>
  <c r="C288" i="3"/>
  <c r="D288" i="3"/>
  <c r="E288" i="3"/>
  <c r="F288" i="3"/>
  <c r="G288" i="3"/>
  <c r="H288" i="3"/>
  <c r="I288" i="3"/>
  <c r="J288" i="3"/>
  <c r="K288" i="3"/>
  <c r="L288" i="3"/>
  <c r="M288" i="3"/>
  <c r="N288" i="3"/>
  <c r="O288" i="3"/>
  <c r="C289" i="3"/>
  <c r="D289" i="3"/>
  <c r="E289" i="3"/>
  <c r="F289" i="3"/>
  <c r="G289" i="3"/>
  <c r="H289" i="3"/>
  <c r="I289" i="3"/>
  <c r="J289" i="3"/>
  <c r="K289" i="3"/>
  <c r="L289" i="3"/>
  <c r="M289" i="3"/>
  <c r="N289" i="3"/>
  <c r="O289" i="3"/>
  <c r="C290" i="3"/>
  <c r="D290" i="3"/>
  <c r="E290" i="3"/>
  <c r="F290" i="3"/>
  <c r="G290" i="3"/>
  <c r="H290" i="3"/>
  <c r="I290" i="3"/>
  <c r="J290" i="3"/>
  <c r="K290" i="3"/>
  <c r="L290" i="3"/>
  <c r="M290" i="3"/>
  <c r="N290" i="3"/>
  <c r="O290" i="3"/>
  <c r="C291" i="3"/>
  <c r="D291" i="3"/>
  <c r="E291" i="3"/>
  <c r="F291" i="3"/>
  <c r="G291" i="3"/>
  <c r="H291" i="3"/>
  <c r="I291" i="3"/>
  <c r="J291" i="3"/>
  <c r="K291" i="3"/>
  <c r="L291" i="3"/>
  <c r="M291" i="3"/>
  <c r="N291" i="3"/>
  <c r="O291" i="3"/>
  <c r="C292" i="3"/>
  <c r="D292" i="3"/>
  <c r="E292" i="3"/>
  <c r="F292" i="3"/>
  <c r="G292" i="3"/>
  <c r="H292" i="3"/>
  <c r="I292" i="3"/>
  <c r="J292" i="3"/>
  <c r="K292" i="3"/>
  <c r="L292" i="3"/>
  <c r="M292" i="3"/>
  <c r="N292" i="3"/>
  <c r="O292" i="3"/>
  <c r="C293" i="3"/>
  <c r="D293" i="3"/>
  <c r="E293" i="3"/>
  <c r="F293" i="3"/>
  <c r="G293" i="3"/>
  <c r="H293" i="3"/>
  <c r="I293" i="3"/>
  <c r="J293" i="3"/>
  <c r="K293" i="3"/>
  <c r="L293" i="3"/>
  <c r="M293" i="3"/>
  <c r="N293" i="3"/>
  <c r="O293" i="3"/>
  <c r="C294" i="3"/>
  <c r="D294" i="3"/>
  <c r="E294" i="3"/>
  <c r="F294" i="3"/>
  <c r="G294" i="3"/>
  <c r="H294" i="3"/>
  <c r="I294" i="3"/>
  <c r="J294" i="3"/>
  <c r="K294" i="3"/>
  <c r="L294" i="3"/>
  <c r="M294" i="3"/>
  <c r="N294" i="3"/>
  <c r="O294" i="3"/>
  <c r="C295" i="3"/>
  <c r="D295" i="3"/>
  <c r="E295" i="3"/>
  <c r="F295" i="3"/>
  <c r="G295" i="3"/>
  <c r="H295" i="3"/>
  <c r="I295" i="3"/>
  <c r="J295" i="3"/>
  <c r="K295" i="3"/>
  <c r="L295" i="3"/>
  <c r="M295" i="3"/>
  <c r="N295" i="3"/>
  <c r="O295" i="3"/>
  <c r="C296" i="3"/>
  <c r="D296" i="3"/>
  <c r="E296" i="3"/>
  <c r="F296" i="3"/>
  <c r="G296" i="3"/>
  <c r="H296" i="3"/>
  <c r="I296" i="3"/>
  <c r="J296" i="3"/>
  <c r="K296" i="3"/>
  <c r="L296" i="3"/>
  <c r="M296" i="3"/>
  <c r="N296" i="3"/>
  <c r="O296" i="3"/>
  <c r="C297" i="3"/>
  <c r="D297" i="3"/>
  <c r="E297" i="3"/>
  <c r="F297" i="3"/>
  <c r="G297" i="3"/>
  <c r="H297" i="3"/>
  <c r="I297" i="3"/>
  <c r="J297" i="3"/>
  <c r="K297" i="3"/>
  <c r="L297" i="3"/>
  <c r="M297" i="3"/>
  <c r="N297" i="3"/>
  <c r="O297" i="3"/>
  <c r="C298" i="3"/>
  <c r="D298" i="3"/>
  <c r="E298" i="3"/>
  <c r="F298" i="3"/>
  <c r="G298" i="3"/>
  <c r="H298" i="3"/>
  <c r="I298" i="3"/>
  <c r="J298" i="3"/>
  <c r="K298" i="3"/>
  <c r="L298" i="3"/>
  <c r="M298" i="3"/>
  <c r="N298" i="3"/>
  <c r="O298" i="3"/>
  <c r="C299" i="3"/>
  <c r="D299" i="3"/>
  <c r="E299" i="3"/>
  <c r="F299" i="3"/>
  <c r="G299" i="3"/>
  <c r="H299" i="3"/>
  <c r="I299" i="3"/>
  <c r="J299" i="3"/>
  <c r="K299" i="3"/>
  <c r="L299" i="3"/>
  <c r="M299" i="3"/>
  <c r="N299" i="3"/>
  <c r="O299" i="3"/>
  <c r="C300" i="3"/>
  <c r="D300" i="3"/>
  <c r="E300" i="3"/>
  <c r="F300" i="3"/>
  <c r="G300" i="3"/>
  <c r="H300" i="3"/>
  <c r="I300" i="3"/>
  <c r="J300" i="3"/>
  <c r="K300" i="3"/>
  <c r="L300" i="3"/>
  <c r="M300" i="3"/>
  <c r="N300" i="3"/>
  <c r="O300" i="3"/>
  <c r="C301" i="3"/>
  <c r="D301" i="3"/>
  <c r="E301" i="3"/>
  <c r="F301" i="3"/>
  <c r="G301" i="3"/>
  <c r="H301" i="3"/>
  <c r="I301" i="3"/>
  <c r="J301" i="3"/>
  <c r="K301" i="3"/>
  <c r="L301" i="3"/>
  <c r="M301" i="3"/>
  <c r="N301" i="3"/>
  <c r="O301" i="3"/>
  <c r="C302" i="3"/>
  <c r="D302" i="3"/>
  <c r="E302" i="3"/>
  <c r="F302" i="3"/>
  <c r="G302" i="3"/>
  <c r="H302" i="3"/>
  <c r="I302" i="3"/>
  <c r="J302" i="3"/>
  <c r="K302" i="3"/>
  <c r="L302" i="3"/>
  <c r="M302" i="3"/>
  <c r="N302" i="3"/>
  <c r="O302" i="3"/>
  <c r="C303" i="3"/>
  <c r="D303" i="3"/>
  <c r="E303" i="3"/>
  <c r="F303" i="3"/>
  <c r="G303" i="3"/>
  <c r="H303" i="3"/>
  <c r="I303" i="3"/>
  <c r="J303" i="3"/>
  <c r="K303" i="3"/>
  <c r="L303" i="3"/>
  <c r="M303" i="3"/>
  <c r="N303" i="3"/>
  <c r="O303" i="3"/>
  <c r="C304" i="3"/>
  <c r="D304" i="3"/>
  <c r="E304" i="3"/>
  <c r="F304" i="3"/>
  <c r="G304" i="3"/>
  <c r="H304" i="3"/>
  <c r="I304" i="3"/>
  <c r="J304" i="3"/>
  <c r="K304" i="3"/>
  <c r="L304" i="3"/>
  <c r="M304" i="3"/>
  <c r="N304" i="3"/>
  <c r="O304" i="3"/>
  <c r="C305" i="3"/>
  <c r="D305" i="3"/>
  <c r="E305" i="3"/>
  <c r="F305" i="3"/>
  <c r="G305" i="3"/>
  <c r="H305" i="3"/>
  <c r="I305" i="3"/>
  <c r="J305" i="3"/>
  <c r="K305" i="3"/>
  <c r="L305" i="3"/>
  <c r="M305" i="3"/>
  <c r="N305" i="3"/>
  <c r="O305" i="3"/>
  <c r="C306" i="3"/>
  <c r="D306" i="3"/>
  <c r="E306" i="3"/>
  <c r="F306" i="3"/>
  <c r="G306" i="3"/>
  <c r="H306" i="3"/>
  <c r="I306" i="3"/>
  <c r="J306" i="3"/>
  <c r="K306" i="3"/>
  <c r="L306" i="3"/>
  <c r="M306" i="3"/>
  <c r="N306" i="3"/>
  <c r="O306" i="3"/>
  <c r="C307" i="3"/>
  <c r="D307" i="3"/>
  <c r="E307" i="3"/>
  <c r="F307" i="3"/>
  <c r="G307" i="3"/>
  <c r="H307" i="3"/>
  <c r="I307" i="3"/>
  <c r="J307" i="3"/>
  <c r="K307" i="3"/>
  <c r="L307" i="3"/>
  <c r="M307" i="3"/>
  <c r="N307" i="3"/>
  <c r="O307" i="3"/>
  <c r="C308" i="3"/>
  <c r="D308" i="3"/>
  <c r="E308" i="3"/>
  <c r="F308" i="3"/>
  <c r="G308" i="3"/>
  <c r="H308" i="3"/>
  <c r="I308" i="3"/>
  <c r="J308" i="3"/>
  <c r="K308" i="3"/>
  <c r="L308" i="3"/>
  <c r="M308" i="3"/>
  <c r="N308" i="3"/>
  <c r="O308" i="3"/>
  <c r="C309" i="3"/>
  <c r="D309" i="3"/>
  <c r="E309" i="3"/>
  <c r="F309" i="3"/>
  <c r="G309" i="3"/>
  <c r="H309" i="3"/>
  <c r="I309" i="3"/>
  <c r="J309" i="3"/>
  <c r="K309" i="3"/>
  <c r="L309" i="3"/>
  <c r="M309" i="3"/>
  <c r="N309" i="3"/>
  <c r="O309" i="3"/>
  <c r="C310" i="3"/>
  <c r="D310" i="3"/>
  <c r="E310" i="3"/>
  <c r="F310" i="3"/>
  <c r="G310" i="3"/>
  <c r="H310" i="3"/>
  <c r="I310" i="3"/>
  <c r="J310" i="3"/>
  <c r="K310" i="3"/>
  <c r="L310" i="3"/>
  <c r="M310" i="3"/>
  <c r="N310" i="3"/>
  <c r="O310" i="3"/>
  <c r="C311" i="3"/>
  <c r="D311" i="3"/>
  <c r="E311" i="3"/>
  <c r="F311" i="3"/>
  <c r="G311" i="3"/>
  <c r="H311" i="3"/>
  <c r="I311" i="3"/>
  <c r="J311" i="3"/>
  <c r="K311" i="3"/>
  <c r="L311" i="3"/>
  <c r="M311" i="3"/>
  <c r="N311" i="3"/>
  <c r="O311" i="3"/>
  <c r="C312" i="3"/>
  <c r="D312" i="3"/>
  <c r="E312" i="3"/>
  <c r="F312" i="3"/>
  <c r="G312" i="3"/>
  <c r="H312" i="3"/>
  <c r="I312" i="3"/>
  <c r="J312" i="3"/>
  <c r="K312" i="3"/>
  <c r="L312" i="3"/>
  <c r="M312" i="3"/>
  <c r="N312" i="3"/>
  <c r="O312" i="3"/>
  <c r="C313" i="3"/>
  <c r="D313" i="3"/>
  <c r="E313" i="3"/>
  <c r="F313" i="3"/>
  <c r="G313" i="3"/>
  <c r="H313" i="3"/>
  <c r="I313" i="3"/>
  <c r="J313" i="3"/>
  <c r="K313" i="3"/>
  <c r="L313" i="3"/>
  <c r="M313" i="3"/>
  <c r="N313" i="3"/>
  <c r="O313" i="3"/>
  <c r="C314" i="3"/>
  <c r="D314" i="3"/>
  <c r="E314" i="3"/>
  <c r="F314" i="3"/>
  <c r="G314" i="3"/>
  <c r="H314" i="3"/>
  <c r="I314" i="3"/>
  <c r="J314" i="3"/>
  <c r="K314" i="3"/>
  <c r="L314" i="3"/>
  <c r="M314" i="3"/>
  <c r="N314" i="3"/>
  <c r="O314" i="3"/>
  <c r="C315" i="3"/>
  <c r="D315" i="3"/>
  <c r="E315" i="3"/>
  <c r="F315" i="3"/>
  <c r="G315" i="3"/>
  <c r="H315" i="3"/>
  <c r="I315" i="3"/>
  <c r="J315" i="3"/>
  <c r="K315" i="3"/>
  <c r="L315" i="3"/>
  <c r="M315" i="3"/>
  <c r="N315" i="3"/>
  <c r="O315" i="3"/>
  <c r="C316" i="3"/>
  <c r="D316" i="3"/>
  <c r="E316" i="3"/>
  <c r="F316" i="3"/>
  <c r="G316" i="3"/>
  <c r="H316" i="3"/>
  <c r="I316" i="3"/>
  <c r="J316" i="3"/>
  <c r="K316" i="3"/>
  <c r="L316" i="3"/>
  <c r="M316" i="3"/>
  <c r="N316" i="3"/>
  <c r="O316" i="3"/>
  <c r="C317" i="3"/>
  <c r="D317" i="3"/>
  <c r="E317" i="3"/>
  <c r="F317" i="3"/>
  <c r="G317" i="3"/>
  <c r="H317" i="3"/>
  <c r="I317" i="3"/>
  <c r="J317" i="3"/>
  <c r="K317" i="3"/>
  <c r="L317" i="3"/>
  <c r="M317" i="3"/>
  <c r="N317" i="3"/>
  <c r="O317" i="3"/>
  <c r="C318" i="3"/>
  <c r="D318" i="3"/>
  <c r="E318" i="3"/>
  <c r="F318" i="3"/>
  <c r="G318" i="3"/>
  <c r="H318" i="3"/>
  <c r="I318" i="3"/>
  <c r="J318" i="3"/>
  <c r="K318" i="3"/>
  <c r="L318" i="3"/>
  <c r="M318" i="3"/>
  <c r="N318" i="3"/>
  <c r="O318" i="3"/>
  <c r="C319" i="3"/>
  <c r="D319" i="3"/>
  <c r="E319" i="3"/>
  <c r="F319" i="3"/>
  <c r="G319" i="3"/>
  <c r="H319" i="3"/>
  <c r="I319" i="3"/>
  <c r="J319" i="3"/>
  <c r="K319" i="3"/>
  <c r="L319" i="3"/>
  <c r="M319" i="3"/>
  <c r="N319" i="3"/>
  <c r="O319" i="3"/>
  <c r="C320" i="3"/>
  <c r="D320" i="3"/>
  <c r="E320" i="3"/>
  <c r="F320" i="3"/>
  <c r="G320" i="3"/>
  <c r="H320" i="3"/>
  <c r="I320" i="3"/>
  <c r="J320" i="3"/>
  <c r="K320" i="3"/>
  <c r="L320" i="3"/>
  <c r="M320" i="3"/>
  <c r="N320" i="3"/>
  <c r="O320" i="3"/>
  <c r="C321" i="3"/>
  <c r="D321" i="3"/>
  <c r="E321" i="3"/>
  <c r="F321" i="3"/>
  <c r="G321" i="3"/>
  <c r="H321" i="3"/>
  <c r="I321" i="3"/>
  <c r="J321" i="3"/>
  <c r="K321" i="3"/>
  <c r="L321" i="3"/>
  <c r="M321" i="3"/>
  <c r="N321" i="3"/>
  <c r="O321" i="3"/>
  <c r="C322" i="3"/>
  <c r="D322" i="3"/>
  <c r="E322" i="3"/>
  <c r="F322" i="3"/>
  <c r="G322" i="3"/>
  <c r="H322" i="3"/>
  <c r="I322" i="3"/>
  <c r="J322" i="3"/>
  <c r="K322" i="3"/>
  <c r="L322" i="3"/>
  <c r="M322" i="3"/>
  <c r="N322" i="3"/>
  <c r="O322" i="3"/>
  <c r="C323" i="3"/>
  <c r="D323" i="3"/>
  <c r="E323" i="3"/>
  <c r="F323" i="3"/>
  <c r="G323" i="3"/>
  <c r="H323" i="3"/>
  <c r="I323" i="3"/>
  <c r="J323" i="3"/>
  <c r="K323" i="3"/>
  <c r="L323" i="3"/>
  <c r="M323" i="3"/>
  <c r="N323" i="3"/>
  <c r="O323" i="3"/>
  <c r="C324" i="3"/>
  <c r="D324" i="3"/>
  <c r="E324" i="3"/>
  <c r="F324" i="3"/>
  <c r="G324" i="3"/>
  <c r="H324" i="3"/>
  <c r="I324" i="3"/>
  <c r="J324" i="3"/>
  <c r="K324" i="3"/>
  <c r="L324" i="3"/>
  <c r="M324" i="3"/>
  <c r="N324" i="3"/>
  <c r="O324" i="3"/>
  <c r="C325" i="3"/>
  <c r="D325" i="3"/>
  <c r="E325" i="3"/>
  <c r="F325" i="3"/>
  <c r="G325" i="3"/>
  <c r="H325" i="3"/>
  <c r="I325" i="3"/>
  <c r="J325" i="3"/>
  <c r="K325" i="3"/>
  <c r="L325" i="3"/>
  <c r="M325" i="3"/>
  <c r="N325" i="3"/>
  <c r="O325" i="3"/>
  <c r="C326" i="3"/>
  <c r="D326" i="3"/>
  <c r="E326" i="3"/>
  <c r="F326" i="3"/>
  <c r="G326" i="3"/>
  <c r="H326" i="3"/>
  <c r="I326" i="3"/>
  <c r="J326" i="3"/>
  <c r="K326" i="3"/>
  <c r="L326" i="3"/>
  <c r="M326" i="3"/>
  <c r="N326" i="3"/>
  <c r="O326" i="3"/>
  <c r="C327" i="3"/>
  <c r="D327" i="3"/>
  <c r="E327" i="3"/>
  <c r="F327" i="3"/>
  <c r="G327" i="3"/>
  <c r="H327" i="3"/>
  <c r="I327" i="3"/>
  <c r="J327" i="3"/>
  <c r="K327" i="3"/>
  <c r="L327" i="3"/>
  <c r="M327" i="3"/>
  <c r="N327" i="3"/>
  <c r="O327" i="3"/>
  <c r="C328" i="3"/>
  <c r="D328" i="3"/>
  <c r="E328" i="3"/>
  <c r="F328" i="3"/>
  <c r="G328" i="3"/>
  <c r="H328" i="3"/>
  <c r="I328" i="3"/>
  <c r="J328" i="3"/>
  <c r="K328" i="3"/>
  <c r="L328" i="3"/>
  <c r="M328" i="3"/>
  <c r="N328" i="3"/>
  <c r="O328" i="3"/>
  <c r="C329" i="3"/>
  <c r="D329" i="3"/>
  <c r="E329" i="3"/>
  <c r="F329" i="3"/>
  <c r="G329" i="3"/>
  <c r="H329" i="3"/>
  <c r="I329" i="3"/>
  <c r="J329" i="3"/>
  <c r="K329" i="3"/>
  <c r="L329" i="3"/>
  <c r="M329" i="3"/>
  <c r="N329" i="3"/>
  <c r="O329" i="3"/>
  <c r="C330" i="3"/>
  <c r="D330" i="3"/>
  <c r="E330" i="3"/>
  <c r="F330" i="3"/>
  <c r="G330" i="3"/>
  <c r="H330" i="3"/>
  <c r="I330" i="3"/>
  <c r="J330" i="3"/>
  <c r="K330" i="3"/>
  <c r="L330" i="3"/>
  <c r="M330" i="3"/>
  <c r="N330" i="3"/>
  <c r="O330" i="3"/>
  <c r="C331" i="3"/>
  <c r="D331" i="3"/>
  <c r="E331" i="3"/>
  <c r="F331" i="3"/>
  <c r="G331" i="3"/>
  <c r="H331" i="3"/>
  <c r="I331" i="3"/>
  <c r="J331" i="3"/>
  <c r="K331" i="3"/>
  <c r="L331" i="3"/>
  <c r="M331" i="3"/>
  <c r="N331" i="3"/>
  <c r="O331" i="3"/>
  <c r="C332" i="3"/>
  <c r="D332" i="3"/>
  <c r="E332" i="3"/>
  <c r="F332" i="3"/>
  <c r="G332" i="3"/>
  <c r="H332" i="3"/>
  <c r="I332" i="3"/>
  <c r="J332" i="3"/>
  <c r="K332" i="3"/>
  <c r="L332" i="3"/>
  <c r="M332" i="3"/>
  <c r="N332" i="3"/>
  <c r="O332" i="3"/>
  <c r="C333" i="3"/>
  <c r="D333" i="3"/>
  <c r="E333" i="3"/>
  <c r="F333" i="3"/>
  <c r="G333" i="3"/>
  <c r="H333" i="3"/>
  <c r="I333" i="3"/>
  <c r="J333" i="3"/>
  <c r="K333" i="3"/>
  <c r="L333" i="3"/>
  <c r="M333" i="3"/>
  <c r="N333" i="3"/>
  <c r="O333" i="3"/>
  <c r="C334" i="3"/>
  <c r="D334" i="3"/>
  <c r="E334" i="3"/>
  <c r="F334" i="3"/>
  <c r="G334" i="3"/>
  <c r="H334" i="3"/>
  <c r="I334" i="3"/>
  <c r="J334" i="3"/>
  <c r="K334" i="3"/>
  <c r="L334" i="3"/>
  <c r="M334" i="3"/>
  <c r="N334" i="3"/>
  <c r="O334" i="3"/>
  <c r="C335" i="3"/>
  <c r="D335" i="3"/>
  <c r="E335" i="3"/>
  <c r="F335" i="3"/>
  <c r="G335" i="3"/>
  <c r="H335" i="3"/>
  <c r="I335" i="3"/>
  <c r="J335" i="3"/>
  <c r="K335" i="3"/>
  <c r="L335" i="3"/>
  <c r="M335" i="3"/>
  <c r="N335" i="3"/>
  <c r="O335" i="3"/>
  <c r="C336" i="3"/>
  <c r="D336" i="3"/>
  <c r="E336" i="3"/>
  <c r="F336" i="3"/>
  <c r="G336" i="3"/>
  <c r="H336" i="3"/>
  <c r="I336" i="3"/>
  <c r="J336" i="3"/>
  <c r="K336" i="3"/>
  <c r="L336" i="3"/>
  <c r="M336" i="3"/>
  <c r="N336" i="3"/>
  <c r="O336" i="3"/>
  <c r="C337" i="3"/>
  <c r="D337" i="3"/>
  <c r="E337" i="3"/>
  <c r="F337" i="3"/>
  <c r="G337" i="3"/>
  <c r="H337" i="3"/>
  <c r="I337" i="3"/>
  <c r="J337" i="3"/>
  <c r="K337" i="3"/>
  <c r="L337" i="3"/>
  <c r="M337" i="3"/>
  <c r="N337" i="3"/>
  <c r="O337" i="3"/>
  <c r="C338" i="3"/>
  <c r="D338" i="3"/>
  <c r="E338" i="3"/>
  <c r="F338" i="3"/>
  <c r="G338" i="3"/>
  <c r="H338" i="3"/>
  <c r="I338" i="3"/>
  <c r="J338" i="3"/>
  <c r="K338" i="3"/>
  <c r="L338" i="3"/>
  <c r="M338" i="3"/>
  <c r="N338" i="3"/>
  <c r="O338" i="3"/>
  <c r="C339" i="3"/>
  <c r="D339" i="3"/>
  <c r="E339" i="3"/>
  <c r="F339" i="3"/>
  <c r="G339" i="3"/>
  <c r="H339" i="3"/>
  <c r="I339" i="3"/>
  <c r="J339" i="3"/>
  <c r="K339" i="3"/>
  <c r="L339" i="3"/>
  <c r="M339" i="3"/>
  <c r="N339" i="3"/>
  <c r="O339" i="3"/>
  <c r="C340" i="3"/>
  <c r="D340" i="3"/>
  <c r="E340" i="3"/>
  <c r="F340" i="3"/>
  <c r="G340" i="3"/>
  <c r="H340" i="3"/>
  <c r="I340" i="3"/>
  <c r="J340" i="3"/>
  <c r="K340" i="3"/>
  <c r="L340" i="3"/>
  <c r="M340" i="3"/>
  <c r="N340" i="3"/>
  <c r="O340" i="3"/>
  <c r="C341" i="3"/>
  <c r="D341" i="3"/>
  <c r="E341" i="3"/>
  <c r="F341" i="3"/>
  <c r="G341" i="3"/>
  <c r="H341" i="3"/>
  <c r="I341" i="3"/>
  <c r="J341" i="3"/>
  <c r="K341" i="3"/>
  <c r="L341" i="3"/>
  <c r="M341" i="3"/>
  <c r="N341" i="3"/>
  <c r="O341" i="3"/>
  <c r="C342" i="3"/>
  <c r="D342" i="3"/>
  <c r="E342" i="3"/>
  <c r="F342" i="3"/>
  <c r="G342" i="3"/>
  <c r="H342" i="3"/>
  <c r="I342" i="3"/>
  <c r="J342" i="3"/>
  <c r="K342" i="3"/>
  <c r="L342" i="3"/>
  <c r="M342" i="3"/>
  <c r="N342" i="3"/>
  <c r="O342" i="3"/>
  <c r="C343" i="3"/>
  <c r="D343" i="3"/>
  <c r="E343" i="3"/>
  <c r="F343" i="3"/>
  <c r="G343" i="3"/>
  <c r="H343" i="3"/>
  <c r="I343" i="3"/>
  <c r="J343" i="3"/>
  <c r="K343" i="3"/>
  <c r="L343" i="3"/>
  <c r="M343" i="3"/>
  <c r="N343" i="3"/>
  <c r="O343" i="3"/>
  <c r="C344" i="3"/>
  <c r="D344" i="3"/>
  <c r="E344" i="3"/>
  <c r="F344" i="3"/>
  <c r="G344" i="3"/>
  <c r="H344" i="3"/>
  <c r="I344" i="3"/>
  <c r="J344" i="3"/>
  <c r="K344" i="3"/>
  <c r="L344" i="3"/>
  <c r="M344" i="3"/>
  <c r="N344" i="3"/>
  <c r="O344" i="3"/>
  <c r="C345" i="3"/>
  <c r="D345" i="3"/>
  <c r="E345" i="3"/>
  <c r="F345" i="3"/>
  <c r="G345" i="3"/>
  <c r="H345" i="3"/>
  <c r="I345" i="3"/>
  <c r="J345" i="3"/>
  <c r="K345" i="3"/>
  <c r="L345" i="3"/>
  <c r="M345" i="3"/>
  <c r="N345" i="3"/>
  <c r="O345" i="3"/>
  <c r="C346" i="3"/>
  <c r="D346" i="3"/>
  <c r="E346" i="3"/>
  <c r="F346" i="3"/>
  <c r="G346" i="3"/>
  <c r="H346" i="3"/>
  <c r="I346" i="3"/>
  <c r="J346" i="3"/>
  <c r="K346" i="3"/>
  <c r="L346" i="3"/>
  <c r="M346" i="3"/>
  <c r="N346" i="3"/>
  <c r="O346" i="3"/>
  <c r="C347" i="3"/>
  <c r="D347" i="3"/>
  <c r="E347" i="3"/>
  <c r="F347" i="3"/>
  <c r="G347" i="3"/>
  <c r="H347" i="3"/>
  <c r="I347" i="3"/>
  <c r="J347" i="3"/>
  <c r="K347" i="3"/>
  <c r="L347" i="3"/>
  <c r="M347" i="3"/>
  <c r="N347" i="3"/>
  <c r="O347" i="3"/>
  <c r="C348" i="3"/>
  <c r="D348" i="3"/>
  <c r="E348" i="3"/>
  <c r="F348" i="3"/>
  <c r="G348" i="3"/>
  <c r="H348" i="3"/>
  <c r="I348" i="3"/>
  <c r="J348" i="3"/>
  <c r="K348" i="3"/>
  <c r="L348" i="3"/>
  <c r="M348" i="3"/>
  <c r="N348" i="3"/>
  <c r="O348" i="3"/>
  <c r="C349" i="3"/>
  <c r="D349" i="3"/>
  <c r="E349" i="3"/>
  <c r="F349" i="3"/>
  <c r="G349" i="3"/>
  <c r="H349" i="3"/>
  <c r="I349" i="3"/>
  <c r="J349" i="3"/>
  <c r="K349" i="3"/>
  <c r="L349" i="3"/>
  <c r="M349" i="3"/>
  <c r="N349" i="3"/>
  <c r="O349" i="3"/>
  <c r="C350" i="3"/>
  <c r="D350" i="3"/>
  <c r="E350" i="3"/>
  <c r="F350" i="3"/>
  <c r="G350" i="3"/>
  <c r="H350" i="3"/>
  <c r="I350" i="3"/>
  <c r="J350" i="3"/>
  <c r="K350" i="3"/>
  <c r="L350" i="3"/>
  <c r="M350" i="3"/>
  <c r="N350" i="3"/>
  <c r="O350" i="3"/>
  <c r="C351" i="3"/>
  <c r="D351" i="3"/>
  <c r="E351" i="3"/>
  <c r="F351" i="3"/>
  <c r="G351" i="3"/>
  <c r="H351" i="3"/>
  <c r="I351" i="3"/>
  <c r="J351" i="3"/>
  <c r="K351" i="3"/>
  <c r="L351" i="3"/>
  <c r="M351" i="3"/>
  <c r="N351" i="3"/>
  <c r="O351" i="3"/>
  <c r="C352" i="3"/>
  <c r="D352" i="3"/>
  <c r="E352" i="3"/>
  <c r="F352" i="3"/>
  <c r="G352" i="3"/>
  <c r="H352" i="3"/>
  <c r="I352" i="3"/>
  <c r="J352" i="3"/>
  <c r="K352" i="3"/>
  <c r="L352" i="3"/>
  <c r="M352" i="3"/>
  <c r="N352" i="3"/>
  <c r="O352" i="3"/>
  <c r="C353" i="3"/>
  <c r="D353" i="3"/>
  <c r="E353" i="3"/>
  <c r="F353" i="3"/>
  <c r="G353" i="3"/>
  <c r="H353" i="3"/>
  <c r="I353" i="3"/>
  <c r="J353" i="3"/>
  <c r="K353" i="3"/>
  <c r="L353" i="3"/>
  <c r="M353" i="3"/>
  <c r="N353" i="3"/>
  <c r="O353" i="3"/>
  <c r="C354" i="3"/>
  <c r="D354" i="3"/>
  <c r="E354" i="3"/>
  <c r="F354" i="3"/>
  <c r="G354" i="3"/>
  <c r="H354" i="3"/>
  <c r="I354" i="3"/>
  <c r="J354" i="3"/>
  <c r="K354" i="3"/>
  <c r="L354" i="3"/>
  <c r="M354" i="3"/>
  <c r="N354" i="3"/>
  <c r="O354" i="3"/>
  <c r="C355" i="3"/>
  <c r="D355" i="3"/>
  <c r="E355" i="3"/>
  <c r="F355" i="3"/>
  <c r="G355" i="3"/>
  <c r="H355" i="3"/>
  <c r="I355" i="3"/>
  <c r="J355" i="3"/>
  <c r="K355" i="3"/>
  <c r="L355" i="3"/>
  <c r="M355" i="3"/>
  <c r="N355" i="3"/>
  <c r="O355" i="3"/>
  <c r="C356" i="3"/>
  <c r="D356" i="3"/>
  <c r="E356" i="3"/>
  <c r="F356" i="3"/>
  <c r="G356" i="3"/>
  <c r="H356" i="3"/>
  <c r="I356" i="3"/>
  <c r="J356" i="3"/>
  <c r="K356" i="3"/>
  <c r="L356" i="3"/>
  <c r="M356" i="3"/>
  <c r="N356" i="3"/>
  <c r="O356" i="3"/>
  <c r="C357" i="3"/>
  <c r="D357" i="3"/>
  <c r="E357" i="3"/>
  <c r="F357" i="3"/>
  <c r="G357" i="3"/>
  <c r="H357" i="3"/>
  <c r="I357" i="3"/>
  <c r="J357" i="3"/>
  <c r="K357" i="3"/>
  <c r="L357" i="3"/>
  <c r="M357" i="3"/>
  <c r="N357" i="3"/>
  <c r="O357" i="3"/>
  <c r="C358" i="3"/>
  <c r="D358" i="3"/>
  <c r="E358" i="3"/>
  <c r="F358" i="3"/>
  <c r="G358" i="3"/>
  <c r="H358" i="3"/>
  <c r="I358" i="3"/>
  <c r="J358" i="3"/>
  <c r="K358" i="3"/>
  <c r="L358" i="3"/>
  <c r="M358" i="3"/>
  <c r="N358" i="3"/>
  <c r="O358" i="3"/>
  <c r="C359" i="3"/>
  <c r="D359" i="3"/>
  <c r="E359" i="3"/>
  <c r="F359" i="3"/>
  <c r="G359" i="3"/>
  <c r="H359" i="3"/>
  <c r="I359" i="3"/>
  <c r="J359" i="3"/>
  <c r="K359" i="3"/>
  <c r="L359" i="3"/>
  <c r="M359" i="3"/>
  <c r="N359" i="3"/>
  <c r="O359" i="3"/>
  <c r="C360" i="3"/>
  <c r="D360" i="3"/>
  <c r="E360" i="3"/>
  <c r="F360" i="3"/>
  <c r="G360" i="3"/>
  <c r="H360" i="3"/>
  <c r="I360" i="3"/>
  <c r="J360" i="3"/>
  <c r="K360" i="3"/>
  <c r="L360" i="3"/>
  <c r="M360" i="3"/>
  <c r="N360" i="3"/>
  <c r="O360" i="3"/>
  <c r="C361" i="3"/>
  <c r="D361" i="3"/>
  <c r="E361" i="3"/>
  <c r="F361" i="3"/>
  <c r="G361" i="3"/>
  <c r="H361" i="3"/>
  <c r="I361" i="3"/>
  <c r="J361" i="3"/>
  <c r="K361" i="3"/>
  <c r="L361" i="3"/>
  <c r="M361" i="3"/>
  <c r="N361" i="3"/>
  <c r="O361" i="3"/>
  <c r="C362" i="3"/>
  <c r="D362" i="3"/>
  <c r="E362" i="3"/>
  <c r="F362" i="3"/>
  <c r="G362" i="3"/>
  <c r="H362" i="3"/>
  <c r="I362" i="3"/>
  <c r="J362" i="3"/>
  <c r="K362" i="3"/>
  <c r="L362" i="3"/>
  <c r="M362" i="3"/>
  <c r="N362" i="3"/>
  <c r="O362" i="3"/>
  <c r="C363" i="3"/>
  <c r="D363" i="3"/>
  <c r="E363" i="3"/>
  <c r="F363" i="3"/>
  <c r="G363" i="3"/>
  <c r="H363" i="3"/>
  <c r="I363" i="3"/>
  <c r="J363" i="3"/>
  <c r="K363" i="3"/>
  <c r="L363" i="3"/>
  <c r="M363" i="3"/>
  <c r="N363" i="3"/>
  <c r="O363" i="3"/>
  <c r="C364" i="3"/>
  <c r="D364" i="3"/>
  <c r="E364" i="3"/>
  <c r="F364" i="3"/>
  <c r="G364" i="3"/>
  <c r="H364" i="3"/>
  <c r="I364" i="3"/>
  <c r="J364" i="3"/>
  <c r="K364" i="3"/>
  <c r="L364" i="3"/>
  <c r="M364" i="3"/>
  <c r="N364" i="3"/>
  <c r="O364" i="3"/>
  <c r="C365" i="3"/>
  <c r="D365" i="3"/>
  <c r="E365" i="3"/>
  <c r="F365" i="3"/>
  <c r="G365" i="3"/>
  <c r="H365" i="3"/>
  <c r="I365" i="3"/>
  <c r="J365" i="3"/>
  <c r="K365" i="3"/>
  <c r="L365" i="3"/>
  <c r="M365" i="3"/>
  <c r="N365" i="3"/>
  <c r="O365" i="3"/>
  <c r="C366" i="3"/>
  <c r="D366" i="3"/>
  <c r="E366" i="3"/>
  <c r="F366" i="3"/>
  <c r="G366" i="3"/>
  <c r="H366" i="3"/>
  <c r="I366" i="3"/>
  <c r="J366" i="3"/>
  <c r="K366" i="3"/>
  <c r="L366" i="3"/>
  <c r="M366" i="3"/>
  <c r="N366" i="3"/>
  <c r="O366" i="3"/>
  <c r="C367" i="3"/>
  <c r="D367" i="3"/>
  <c r="E367" i="3"/>
  <c r="F367" i="3"/>
  <c r="G367" i="3"/>
  <c r="H367" i="3"/>
  <c r="I367" i="3"/>
  <c r="J367" i="3"/>
  <c r="K367" i="3"/>
  <c r="L367" i="3"/>
  <c r="M367" i="3"/>
  <c r="N367" i="3"/>
  <c r="O367" i="3"/>
  <c r="C368" i="3"/>
  <c r="D368" i="3"/>
  <c r="E368" i="3"/>
  <c r="F368" i="3"/>
  <c r="G368" i="3"/>
  <c r="H368" i="3"/>
  <c r="I368" i="3"/>
  <c r="J368" i="3"/>
  <c r="K368" i="3"/>
  <c r="L368" i="3"/>
  <c r="M368" i="3"/>
  <c r="N368" i="3"/>
  <c r="O368" i="3"/>
  <c r="C369" i="3"/>
  <c r="D369" i="3"/>
  <c r="E369" i="3"/>
  <c r="F369" i="3"/>
  <c r="G369" i="3"/>
  <c r="H369" i="3"/>
  <c r="I369" i="3"/>
  <c r="J369" i="3"/>
  <c r="K369" i="3"/>
  <c r="L369" i="3"/>
  <c r="M369" i="3"/>
  <c r="N369" i="3"/>
  <c r="O369" i="3"/>
  <c r="C370" i="3"/>
  <c r="D370" i="3"/>
  <c r="E370" i="3"/>
  <c r="F370" i="3"/>
  <c r="G370" i="3"/>
  <c r="H370" i="3"/>
  <c r="I370" i="3"/>
  <c r="J370" i="3"/>
  <c r="K370" i="3"/>
  <c r="L370" i="3"/>
  <c r="M370" i="3"/>
  <c r="N370" i="3"/>
  <c r="O370" i="3"/>
  <c r="C371" i="3"/>
  <c r="D371" i="3"/>
  <c r="E371" i="3"/>
  <c r="F371" i="3"/>
  <c r="G371" i="3"/>
  <c r="H371" i="3"/>
  <c r="I371" i="3"/>
  <c r="J371" i="3"/>
  <c r="K371" i="3"/>
  <c r="L371" i="3"/>
  <c r="M371" i="3"/>
  <c r="N371" i="3"/>
  <c r="O371" i="3"/>
  <c r="C372" i="3"/>
  <c r="D372" i="3"/>
  <c r="E372" i="3"/>
  <c r="F372" i="3"/>
  <c r="G372" i="3"/>
  <c r="H372" i="3"/>
  <c r="I372" i="3"/>
  <c r="J372" i="3"/>
  <c r="K372" i="3"/>
  <c r="L372" i="3"/>
  <c r="M372" i="3"/>
  <c r="N372" i="3"/>
  <c r="O372" i="3"/>
  <c r="C373" i="3"/>
  <c r="D373" i="3"/>
  <c r="E373" i="3"/>
  <c r="F373" i="3"/>
  <c r="G373" i="3"/>
  <c r="H373" i="3"/>
  <c r="I373" i="3"/>
  <c r="J373" i="3"/>
  <c r="K373" i="3"/>
  <c r="L373" i="3"/>
  <c r="M373" i="3"/>
  <c r="N373" i="3"/>
  <c r="O373" i="3"/>
  <c r="C374" i="3"/>
  <c r="D374" i="3"/>
  <c r="E374" i="3"/>
  <c r="F374" i="3"/>
  <c r="G374" i="3"/>
  <c r="H374" i="3"/>
  <c r="I374" i="3"/>
  <c r="J374" i="3"/>
  <c r="K374" i="3"/>
  <c r="L374" i="3"/>
  <c r="M374" i="3"/>
  <c r="N374" i="3"/>
  <c r="O374" i="3"/>
  <c r="C375" i="3"/>
  <c r="D375" i="3"/>
  <c r="E375" i="3"/>
  <c r="F375" i="3"/>
  <c r="G375" i="3"/>
  <c r="H375" i="3"/>
  <c r="I375" i="3"/>
  <c r="J375" i="3"/>
  <c r="K375" i="3"/>
  <c r="L375" i="3"/>
  <c r="M375" i="3"/>
  <c r="N375" i="3"/>
  <c r="O375" i="3"/>
  <c r="C376" i="3"/>
  <c r="D376" i="3"/>
  <c r="E376" i="3"/>
  <c r="F376" i="3"/>
  <c r="G376" i="3"/>
  <c r="H376" i="3"/>
  <c r="I376" i="3"/>
  <c r="J376" i="3"/>
  <c r="K376" i="3"/>
  <c r="L376" i="3"/>
  <c r="M376" i="3"/>
  <c r="N376" i="3"/>
  <c r="O376" i="3"/>
  <c r="C377" i="3"/>
  <c r="D377" i="3"/>
  <c r="E377" i="3"/>
  <c r="F377" i="3"/>
  <c r="G377" i="3"/>
  <c r="H377" i="3"/>
  <c r="I377" i="3"/>
  <c r="J377" i="3"/>
  <c r="K377" i="3"/>
  <c r="L377" i="3"/>
  <c r="M377" i="3"/>
  <c r="N377" i="3"/>
  <c r="O377" i="3"/>
  <c r="C378" i="3"/>
  <c r="D378" i="3"/>
  <c r="E378" i="3"/>
  <c r="F378" i="3"/>
  <c r="G378" i="3"/>
  <c r="H378" i="3"/>
  <c r="I378" i="3"/>
  <c r="J378" i="3"/>
  <c r="K378" i="3"/>
  <c r="L378" i="3"/>
  <c r="M378" i="3"/>
  <c r="N378" i="3"/>
  <c r="O378" i="3"/>
  <c r="C379" i="3"/>
  <c r="D379" i="3"/>
  <c r="E379" i="3"/>
  <c r="F379" i="3"/>
  <c r="G379" i="3"/>
  <c r="H379" i="3"/>
  <c r="I379" i="3"/>
  <c r="J379" i="3"/>
  <c r="K379" i="3"/>
  <c r="L379" i="3"/>
  <c r="M379" i="3"/>
  <c r="N379" i="3"/>
  <c r="O379" i="3"/>
  <c r="C380" i="3"/>
  <c r="D380" i="3"/>
  <c r="E380" i="3"/>
  <c r="F380" i="3"/>
  <c r="G380" i="3"/>
  <c r="H380" i="3"/>
  <c r="I380" i="3"/>
  <c r="J380" i="3"/>
  <c r="K380" i="3"/>
  <c r="L380" i="3"/>
  <c r="M380" i="3"/>
  <c r="N380" i="3"/>
  <c r="O380" i="3"/>
  <c r="C381" i="3"/>
  <c r="D381" i="3"/>
  <c r="E381" i="3"/>
  <c r="F381" i="3"/>
  <c r="G381" i="3"/>
  <c r="H381" i="3"/>
  <c r="I381" i="3"/>
  <c r="J381" i="3"/>
  <c r="K381" i="3"/>
  <c r="L381" i="3"/>
  <c r="M381" i="3"/>
  <c r="N381" i="3"/>
  <c r="O381" i="3"/>
  <c r="C382" i="3"/>
  <c r="D382" i="3"/>
  <c r="E382" i="3"/>
  <c r="F382" i="3"/>
  <c r="G382" i="3"/>
  <c r="H382" i="3"/>
  <c r="I382" i="3"/>
  <c r="J382" i="3"/>
  <c r="K382" i="3"/>
  <c r="L382" i="3"/>
  <c r="M382" i="3"/>
  <c r="N382" i="3"/>
  <c r="O382" i="3"/>
  <c r="C383" i="3"/>
  <c r="D383" i="3"/>
  <c r="E383" i="3"/>
  <c r="F383" i="3"/>
  <c r="G383" i="3"/>
  <c r="H383" i="3"/>
  <c r="I383" i="3"/>
  <c r="J383" i="3"/>
  <c r="K383" i="3"/>
  <c r="L383" i="3"/>
  <c r="M383" i="3"/>
  <c r="N383" i="3"/>
  <c r="O383" i="3"/>
  <c r="C384" i="3"/>
  <c r="D384" i="3"/>
  <c r="E384" i="3"/>
  <c r="F384" i="3"/>
  <c r="G384" i="3"/>
  <c r="H384" i="3"/>
  <c r="I384" i="3"/>
  <c r="J384" i="3"/>
  <c r="K384" i="3"/>
  <c r="L384" i="3"/>
  <c r="M384" i="3"/>
  <c r="N384" i="3"/>
  <c r="O384" i="3"/>
  <c r="C385" i="3"/>
  <c r="D385" i="3"/>
  <c r="E385" i="3"/>
  <c r="F385" i="3"/>
  <c r="G385" i="3"/>
  <c r="H385" i="3"/>
  <c r="I385" i="3"/>
  <c r="J385" i="3"/>
  <c r="K385" i="3"/>
  <c r="L385" i="3"/>
  <c r="M385" i="3"/>
  <c r="N385" i="3"/>
  <c r="O385" i="3"/>
  <c r="C386" i="3"/>
  <c r="D386" i="3"/>
  <c r="E386" i="3"/>
  <c r="F386" i="3"/>
  <c r="G386" i="3"/>
  <c r="H386" i="3"/>
  <c r="I386" i="3"/>
  <c r="J386" i="3"/>
  <c r="K386" i="3"/>
  <c r="L386" i="3"/>
  <c r="M386" i="3"/>
  <c r="N386" i="3"/>
  <c r="O386" i="3"/>
  <c r="C387" i="3"/>
  <c r="D387" i="3"/>
  <c r="E387" i="3"/>
  <c r="F387" i="3"/>
  <c r="G387" i="3"/>
  <c r="H387" i="3"/>
  <c r="I387" i="3"/>
  <c r="J387" i="3"/>
  <c r="K387" i="3"/>
  <c r="L387" i="3"/>
  <c r="M387" i="3"/>
  <c r="N387" i="3"/>
  <c r="O387" i="3"/>
  <c r="C388" i="3"/>
  <c r="D388" i="3"/>
  <c r="E388" i="3"/>
  <c r="F388" i="3"/>
  <c r="G388" i="3"/>
  <c r="H388" i="3"/>
  <c r="I388" i="3"/>
  <c r="J388" i="3"/>
  <c r="K388" i="3"/>
  <c r="L388" i="3"/>
  <c r="M388" i="3"/>
  <c r="N388" i="3"/>
  <c r="O388" i="3"/>
  <c r="C389" i="3"/>
  <c r="D389" i="3"/>
  <c r="E389" i="3"/>
  <c r="F389" i="3"/>
  <c r="G389" i="3"/>
  <c r="H389" i="3"/>
  <c r="I389" i="3"/>
  <c r="J389" i="3"/>
  <c r="K389" i="3"/>
  <c r="L389" i="3"/>
  <c r="M389" i="3"/>
  <c r="N389" i="3"/>
  <c r="O389" i="3"/>
  <c r="C390" i="3"/>
  <c r="D390" i="3"/>
  <c r="E390" i="3"/>
  <c r="F390" i="3"/>
  <c r="G390" i="3"/>
  <c r="H390" i="3"/>
  <c r="I390" i="3"/>
  <c r="J390" i="3"/>
  <c r="K390" i="3"/>
  <c r="L390" i="3"/>
  <c r="M390" i="3"/>
  <c r="N390" i="3"/>
  <c r="O390" i="3"/>
  <c r="C391" i="3"/>
  <c r="D391" i="3"/>
  <c r="E391" i="3"/>
  <c r="F391" i="3"/>
  <c r="G391" i="3"/>
  <c r="H391" i="3"/>
  <c r="I391" i="3"/>
  <c r="J391" i="3"/>
  <c r="K391" i="3"/>
  <c r="L391" i="3"/>
  <c r="M391" i="3"/>
  <c r="N391" i="3"/>
  <c r="O391" i="3"/>
  <c r="C392" i="3"/>
  <c r="D392" i="3"/>
  <c r="E392" i="3"/>
  <c r="F392" i="3"/>
  <c r="G392" i="3"/>
  <c r="H392" i="3"/>
  <c r="I392" i="3"/>
  <c r="J392" i="3"/>
  <c r="K392" i="3"/>
  <c r="L392" i="3"/>
  <c r="M392" i="3"/>
  <c r="N392" i="3"/>
  <c r="O392" i="3"/>
  <c r="C393" i="3"/>
  <c r="D393" i="3"/>
  <c r="E393" i="3"/>
  <c r="F393" i="3"/>
  <c r="G393" i="3"/>
  <c r="H393" i="3"/>
  <c r="I393" i="3"/>
  <c r="J393" i="3"/>
  <c r="K393" i="3"/>
  <c r="L393" i="3"/>
  <c r="M393" i="3"/>
  <c r="N393" i="3"/>
  <c r="O393" i="3"/>
  <c r="C394" i="3"/>
  <c r="D394" i="3"/>
  <c r="E394" i="3"/>
  <c r="F394" i="3"/>
  <c r="G394" i="3"/>
  <c r="H394" i="3"/>
  <c r="I394" i="3"/>
  <c r="J394" i="3"/>
  <c r="K394" i="3"/>
  <c r="L394" i="3"/>
  <c r="M394" i="3"/>
  <c r="N394" i="3"/>
  <c r="O394" i="3"/>
  <c r="C395" i="3"/>
  <c r="D395" i="3"/>
  <c r="E395" i="3"/>
  <c r="F395" i="3"/>
  <c r="G395" i="3"/>
  <c r="H395" i="3"/>
  <c r="I395" i="3"/>
  <c r="J395" i="3"/>
  <c r="K395" i="3"/>
  <c r="L395" i="3"/>
  <c r="M395" i="3"/>
  <c r="N395" i="3"/>
  <c r="O395" i="3"/>
  <c r="C396" i="3"/>
  <c r="D396" i="3"/>
  <c r="E396" i="3"/>
  <c r="F396" i="3"/>
  <c r="G396" i="3"/>
  <c r="H396" i="3"/>
  <c r="I396" i="3"/>
  <c r="J396" i="3"/>
  <c r="K396" i="3"/>
  <c r="L396" i="3"/>
  <c r="M396" i="3"/>
  <c r="N396" i="3"/>
  <c r="O396" i="3"/>
  <c r="C397" i="3"/>
  <c r="D397" i="3"/>
  <c r="E397" i="3"/>
  <c r="F397" i="3"/>
  <c r="G397" i="3"/>
  <c r="H397" i="3"/>
  <c r="I397" i="3"/>
  <c r="J397" i="3"/>
  <c r="K397" i="3"/>
  <c r="L397" i="3"/>
  <c r="M397" i="3"/>
  <c r="N397" i="3"/>
  <c r="O397" i="3"/>
  <c r="C398" i="3"/>
  <c r="D398" i="3"/>
  <c r="E398" i="3"/>
  <c r="F398" i="3"/>
  <c r="G398" i="3"/>
  <c r="H398" i="3"/>
  <c r="I398" i="3"/>
  <c r="J398" i="3"/>
  <c r="K398" i="3"/>
  <c r="L398" i="3"/>
  <c r="M398" i="3"/>
  <c r="N398" i="3"/>
  <c r="O398" i="3"/>
  <c r="C399" i="3"/>
  <c r="D399" i="3"/>
  <c r="E399" i="3"/>
  <c r="F399" i="3"/>
  <c r="G399" i="3"/>
  <c r="H399" i="3"/>
  <c r="I399" i="3"/>
  <c r="J399" i="3"/>
  <c r="K399" i="3"/>
  <c r="L399" i="3"/>
  <c r="M399" i="3"/>
  <c r="N399" i="3"/>
  <c r="O399" i="3"/>
  <c r="C400" i="3"/>
  <c r="D400" i="3"/>
  <c r="E400" i="3"/>
  <c r="F400" i="3"/>
  <c r="G400" i="3"/>
  <c r="H400" i="3"/>
  <c r="I400" i="3"/>
  <c r="J400" i="3"/>
  <c r="K400" i="3"/>
  <c r="L400" i="3"/>
  <c r="M400" i="3"/>
  <c r="N400" i="3"/>
  <c r="O400" i="3"/>
  <c r="C401" i="3"/>
  <c r="D401" i="3"/>
  <c r="E401" i="3"/>
  <c r="F401" i="3"/>
  <c r="G401" i="3"/>
  <c r="H401" i="3"/>
  <c r="I401" i="3"/>
  <c r="J401" i="3"/>
  <c r="K401" i="3"/>
  <c r="L401" i="3"/>
  <c r="M401" i="3"/>
  <c r="N401" i="3"/>
  <c r="O401" i="3"/>
  <c r="C402" i="3"/>
  <c r="D402" i="3"/>
  <c r="E402" i="3"/>
  <c r="F402" i="3"/>
  <c r="G402" i="3"/>
  <c r="H402" i="3"/>
  <c r="I402" i="3"/>
  <c r="J402" i="3"/>
  <c r="K402" i="3"/>
  <c r="L402" i="3"/>
  <c r="M402" i="3"/>
  <c r="N402" i="3"/>
  <c r="O402" i="3"/>
  <c r="C403" i="3"/>
  <c r="D403" i="3"/>
  <c r="E403" i="3"/>
  <c r="F403" i="3"/>
  <c r="G403" i="3"/>
  <c r="H403" i="3"/>
  <c r="I403" i="3"/>
  <c r="J403" i="3"/>
  <c r="K403" i="3"/>
  <c r="L403" i="3"/>
  <c r="M403" i="3"/>
  <c r="N403" i="3"/>
  <c r="O403" i="3"/>
  <c r="C404" i="3"/>
  <c r="D404" i="3"/>
  <c r="E404" i="3"/>
  <c r="F404" i="3"/>
  <c r="G404" i="3"/>
  <c r="H404" i="3"/>
  <c r="I404" i="3"/>
  <c r="J404" i="3"/>
  <c r="K404" i="3"/>
  <c r="L404" i="3"/>
  <c r="M404" i="3"/>
  <c r="N404" i="3"/>
  <c r="O404" i="3"/>
  <c r="C405" i="3"/>
  <c r="D405" i="3"/>
  <c r="E405" i="3"/>
  <c r="F405" i="3"/>
  <c r="G405" i="3"/>
  <c r="H405" i="3"/>
  <c r="I405" i="3"/>
  <c r="J405" i="3"/>
  <c r="K405" i="3"/>
  <c r="L405" i="3"/>
  <c r="M405" i="3"/>
  <c r="N405" i="3"/>
  <c r="O405" i="3"/>
  <c r="C406" i="3"/>
  <c r="D406" i="3"/>
  <c r="E406" i="3"/>
  <c r="F406" i="3"/>
  <c r="G406" i="3"/>
  <c r="H406" i="3"/>
  <c r="I406" i="3"/>
  <c r="J406" i="3"/>
  <c r="K406" i="3"/>
  <c r="L406" i="3"/>
  <c r="M406" i="3"/>
  <c r="N406" i="3"/>
  <c r="O406" i="3"/>
  <c r="C407" i="3"/>
  <c r="D407" i="3"/>
  <c r="E407" i="3"/>
  <c r="F407" i="3"/>
  <c r="G407" i="3"/>
  <c r="H407" i="3"/>
  <c r="I407" i="3"/>
  <c r="J407" i="3"/>
  <c r="K407" i="3"/>
  <c r="L407" i="3"/>
  <c r="M407" i="3"/>
  <c r="N407" i="3"/>
  <c r="O407" i="3"/>
  <c r="C408" i="3"/>
  <c r="D408" i="3"/>
  <c r="E408" i="3"/>
  <c r="F408" i="3"/>
  <c r="G408" i="3"/>
  <c r="H408" i="3"/>
  <c r="I408" i="3"/>
  <c r="J408" i="3"/>
  <c r="K408" i="3"/>
  <c r="L408" i="3"/>
  <c r="M408" i="3"/>
  <c r="N408" i="3"/>
  <c r="O408" i="3"/>
  <c r="C409" i="3"/>
  <c r="D409" i="3"/>
  <c r="E409" i="3"/>
  <c r="F409" i="3"/>
  <c r="G409" i="3"/>
  <c r="H409" i="3"/>
  <c r="I409" i="3"/>
  <c r="J409" i="3"/>
  <c r="K409" i="3"/>
  <c r="L409" i="3"/>
  <c r="M409" i="3"/>
  <c r="N409" i="3"/>
  <c r="O409" i="3"/>
  <c r="C410" i="3"/>
  <c r="D410" i="3"/>
  <c r="E410" i="3"/>
  <c r="F410" i="3"/>
  <c r="G410" i="3"/>
  <c r="H410" i="3"/>
  <c r="I410" i="3"/>
  <c r="J410" i="3"/>
  <c r="K410" i="3"/>
  <c r="L410" i="3"/>
  <c r="M410" i="3"/>
  <c r="N410" i="3"/>
  <c r="O410" i="3"/>
  <c r="C411" i="3"/>
  <c r="D411" i="3"/>
  <c r="E411" i="3"/>
  <c r="F411" i="3"/>
  <c r="G411" i="3"/>
  <c r="H411" i="3"/>
  <c r="I411" i="3"/>
  <c r="J411" i="3"/>
  <c r="K411" i="3"/>
  <c r="L411" i="3"/>
  <c r="M411" i="3"/>
  <c r="N411" i="3"/>
  <c r="O411" i="3"/>
  <c r="C412" i="3"/>
  <c r="D412" i="3"/>
  <c r="E412" i="3"/>
  <c r="F412" i="3"/>
  <c r="G412" i="3"/>
  <c r="H412" i="3"/>
  <c r="I412" i="3"/>
  <c r="J412" i="3"/>
  <c r="K412" i="3"/>
  <c r="L412" i="3"/>
  <c r="M412" i="3"/>
  <c r="N412" i="3"/>
  <c r="O412" i="3"/>
  <c r="C413" i="3"/>
  <c r="D413" i="3"/>
  <c r="E413" i="3"/>
  <c r="F413" i="3"/>
  <c r="G413" i="3"/>
  <c r="H413" i="3"/>
  <c r="I413" i="3"/>
  <c r="J413" i="3"/>
  <c r="K413" i="3"/>
  <c r="L413" i="3"/>
  <c r="M413" i="3"/>
  <c r="N413" i="3"/>
  <c r="O413" i="3"/>
  <c r="C414" i="3"/>
  <c r="D414" i="3"/>
  <c r="E414" i="3"/>
  <c r="F414" i="3"/>
  <c r="G414" i="3"/>
  <c r="H414" i="3"/>
  <c r="I414" i="3"/>
  <c r="J414" i="3"/>
  <c r="K414" i="3"/>
  <c r="L414" i="3"/>
  <c r="M414" i="3"/>
  <c r="N414" i="3"/>
  <c r="O414" i="3"/>
  <c r="C415" i="3"/>
  <c r="D415" i="3"/>
  <c r="E415" i="3"/>
  <c r="F415" i="3"/>
  <c r="G415" i="3"/>
  <c r="H415" i="3"/>
  <c r="I415" i="3"/>
  <c r="J415" i="3"/>
  <c r="K415" i="3"/>
  <c r="L415" i="3"/>
  <c r="M415" i="3"/>
  <c r="N415" i="3"/>
  <c r="O415" i="3"/>
  <c r="C416" i="3"/>
  <c r="D416" i="3"/>
  <c r="E416" i="3"/>
  <c r="F416" i="3"/>
  <c r="G416" i="3"/>
  <c r="H416" i="3"/>
  <c r="I416" i="3"/>
  <c r="J416" i="3"/>
  <c r="K416" i="3"/>
  <c r="L416" i="3"/>
  <c r="M416" i="3"/>
  <c r="N416" i="3"/>
  <c r="O416" i="3"/>
  <c r="C417" i="3"/>
  <c r="D417" i="3"/>
  <c r="E417" i="3"/>
  <c r="F417" i="3"/>
  <c r="G417" i="3"/>
  <c r="H417" i="3"/>
  <c r="I417" i="3"/>
  <c r="J417" i="3"/>
  <c r="K417" i="3"/>
  <c r="L417" i="3"/>
  <c r="M417" i="3"/>
  <c r="N417" i="3"/>
  <c r="O417" i="3"/>
  <c r="C418" i="3"/>
  <c r="D418" i="3"/>
  <c r="E418" i="3"/>
  <c r="F418" i="3"/>
  <c r="G418" i="3"/>
  <c r="H418" i="3"/>
  <c r="I418" i="3"/>
  <c r="J418" i="3"/>
  <c r="K418" i="3"/>
  <c r="L418" i="3"/>
  <c r="M418" i="3"/>
  <c r="N418" i="3"/>
  <c r="O418" i="3"/>
  <c r="C419" i="3"/>
  <c r="D419" i="3"/>
  <c r="E419" i="3"/>
  <c r="F419" i="3"/>
  <c r="G419" i="3"/>
  <c r="H419" i="3"/>
  <c r="I419" i="3"/>
  <c r="J419" i="3"/>
  <c r="K419" i="3"/>
  <c r="L419" i="3"/>
  <c r="M419" i="3"/>
  <c r="N419" i="3"/>
  <c r="O419" i="3"/>
  <c r="C420" i="3"/>
  <c r="D420" i="3"/>
  <c r="E420" i="3"/>
  <c r="F420" i="3"/>
  <c r="G420" i="3"/>
  <c r="H420" i="3"/>
  <c r="I420" i="3"/>
  <c r="J420" i="3"/>
  <c r="K420" i="3"/>
  <c r="L420" i="3"/>
  <c r="M420" i="3"/>
  <c r="N420" i="3"/>
  <c r="O420" i="3"/>
  <c r="C421" i="3"/>
  <c r="D421" i="3"/>
  <c r="E421" i="3"/>
  <c r="F421" i="3"/>
  <c r="G421" i="3"/>
  <c r="H421" i="3"/>
  <c r="I421" i="3"/>
  <c r="J421" i="3"/>
  <c r="K421" i="3"/>
  <c r="L421" i="3"/>
  <c r="M421" i="3"/>
  <c r="N421" i="3"/>
  <c r="O421" i="3"/>
  <c r="C422" i="3"/>
  <c r="D422" i="3"/>
  <c r="E422" i="3"/>
  <c r="F422" i="3"/>
  <c r="G422" i="3"/>
  <c r="H422" i="3"/>
  <c r="I422" i="3"/>
  <c r="J422" i="3"/>
  <c r="K422" i="3"/>
  <c r="L422" i="3"/>
  <c r="M422" i="3"/>
  <c r="N422" i="3"/>
  <c r="O422" i="3"/>
  <c r="C423" i="3"/>
  <c r="D423" i="3"/>
  <c r="E423" i="3"/>
  <c r="F423" i="3"/>
  <c r="G423" i="3"/>
  <c r="H423" i="3"/>
  <c r="I423" i="3"/>
  <c r="J423" i="3"/>
  <c r="K423" i="3"/>
  <c r="L423" i="3"/>
  <c r="M423" i="3"/>
  <c r="N423" i="3"/>
  <c r="O423" i="3"/>
  <c r="C424" i="3"/>
  <c r="D424" i="3"/>
  <c r="E424" i="3"/>
  <c r="F424" i="3"/>
  <c r="G424" i="3"/>
  <c r="H424" i="3"/>
  <c r="I424" i="3"/>
  <c r="J424" i="3"/>
  <c r="K424" i="3"/>
  <c r="L424" i="3"/>
  <c r="M424" i="3"/>
  <c r="N424" i="3"/>
  <c r="O424" i="3"/>
  <c r="C425" i="3"/>
  <c r="D425" i="3"/>
  <c r="E425" i="3"/>
  <c r="F425" i="3"/>
  <c r="G425" i="3"/>
  <c r="H425" i="3"/>
  <c r="I425" i="3"/>
  <c r="J425" i="3"/>
  <c r="K425" i="3"/>
  <c r="L425" i="3"/>
  <c r="M425" i="3"/>
  <c r="N425" i="3"/>
  <c r="O425" i="3"/>
  <c r="C426" i="3"/>
  <c r="D426" i="3"/>
  <c r="E426" i="3"/>
  <c r="F426" i="3"/>
  <c r="G426" i="3"/>
  <c r="H426" i="3"/>
  <c r="I426" i="3"/>
  <c r="J426" i="3"/>
  <c r="K426" i="3"/>
  <c r="L426" i="3"/>
  <c r="M426" i="3"/>
  <c r="N426" i="3"/>
  <c r="O426" i="3"/>
  <c r="C427" i="3"/>
  <c r="D427" i="3"/>
  <c r="E427" i="3"/>
  <c r="F427" i="3"/>
  <c r="G427" i="3"/>
  <c r="H427" i="3"/>
  <c r="I427" i="3"/>
  <c r="J427" i="3"/>
  <c r="K427" i="3"/>
  <c r="L427" i="3"/>
  <c r="M427" i="3"/>
  <c r="N427" i="3"/>
  <c r="O427" i="3"/>
  <c r="C428" i="3"/>
  <c r="D428" i="3"/>
  <c r="E428" i="3"/>
  <c r="F428" i="3"/>
  <c r="G428" i="3"/>
  <c r="H428" i="3"/>
  <c r="I428" i="3"/>
  <c r="J428" i="3"/>
  <c r="K428" i="3"/>
  <c r="L428" i="3"/>
  <c r="M428" i="3"/>
  <c r="N428" i="3"/>
  <c r="O428" i="3"/>
  <c r="C429" i="3"/>
  <c r="D429" i="3"/>
  <c r="E429" i="3"/>
  <c r="F429" i="3"/>
  <c r="G429" i="3"/>
  <c r="H429" i="3"/>
  <c r="I429" i="3"/>
  <c r="J429" i="3"/>
  <c r="K429" i="3"/>
  <c r="L429" i="3"/>
  <c r="M429" i="3"/>
  <c r="N429" i="3"/>
  <c r="O429" i="3"/>
  <c r="C430" i="3"/>
  <c r="D430" i="3"/>
  <c r="E430" i="3"/>
  <c r="F430" i="3"/>
  <c r="G430" i="3"/>
  <c r="H430" i="3"/>
  <c r="I430" i="3"/>
  <c r="J430" i="3"/>
  <c r="K430" i="3"/>
  <c r="L430" i="3"/>
  <c r="M430" i="3"/>
  <c r="N430" i="3"/>
  <c r="O430" i="3"/>
  <c r="C431" i="3"/>
  <c r="D431" i="3"/>
  <c r="E431" i="3"/>
  <c r="F431" i="3"/>
  <c r="G431" i="3"/>
  <c r="H431" i="3"/>
  <c r="I431" i="3"/>
  <c r="J431" i="3"/>
  <c r="K431" i="3"/>
  <c r="L431" i="3"/>
  <c r="M431" i="3"/>
  <c r="N431" i="3"/>
  <c r="O431" i="3"/>
  <c r="C432" i="3"/>
  <c r="D432" i="3"/>
  <c r="E432" i="3"/>
  <c r="F432" i="3"/>
  <c r="G432" i="3"/>
  <c r="H432" i="3"/>
  <c r="I432" i="3"/>
  <c r="J432" i="3"/>
  <c r="K432" i="3"/>
  <c r="L432" i="3"/>
  <c r="M432" i="3"/>
  <c r="N432" i="3"/>
  <c r="O432" i="3"/>
  <c r="C433" i="3"/>
  <c r="D433" i="3"/>
  <c r="E433" i="3"/>
  <c r="F433" i="3"/>
  <c r="G433" i="3"/>
  <c r="H433" i="3"/>
  <c r="I433" i="3"/>
  <c r="J433" i="3"/>
  <c r="K433" i="3"/>
  <c r="L433" i="3"/>
  <c r="M433" i="3"/>
  <c r="N433" i="3"/>
  <c r="O433" i="3"/>
  <c r="C434" i="3"/>
  <c r="D434" i="3"/>
  <c r="E434" i="3"/>
  <c r="F434" i="3"/>
  <c r="G434" i="3"/>
  <c r="H434" i="3"/>
  <c r="I434" i="3"/>
  <c r="J434" i="3"/>
  <c r="K434" i="3"/>
  <c r="L434" i="3"/>
  <c r="M434" i="3"/>
  <c r="N434" i="3"/>
  <c r="O434" i="3"/>
  <c r="C435" i="3"/>
  <c r="D435" i="3"/>
  <c r="E435" i="3"/>
  <c r="F435" i="3"/>
  <c r="G435" i="3"/>
  <c r="H435" i="3"/>
  <c r="I435" i="3"/>
  <c r="J435" i="3"/>
  <c r="K435" i="3"/>
  <c r="L435" i="3"/>
  <c r="M435" i="3"/>
  <c r="N435" i="3"/>
  <c r="O435" i="3"/>
  <c r="C436" i="3"/>
  <c r="D436" i="3"/>
  <c r="E436" i="3"/>
  <c r="F436" i="3"/>
  <c r="G436" i="3"/>
  <c r="H436" i="3"/>
  <c r="I436" i="3"/>
  <c r="J436" i="3"/>
  <c r="K436" i="3"/>
  <c r="L436" i="3"/>
  <c r="M436" i="3"/>
  <c r="N436" i="3"/>
  <c r="O436" i="3"/>
  <c r="C437" i="3"/>
  <c r="D437" i="3"/>
  <c r="E437" i="3"/>
  <c r="F437" i="3"/>
  <c r="G437" i="3"/>
  <c r="H437" i="3"/>
  <c r="I437" i="3"/>
  <c r="J437" i="3"/>
  <c r="K437" i="3"/>
  <c r="L437" i="3"/>
  <c r="M437" i="3"/>
  <c r="N437" i="3"/>
  <c r="O437" i="3"/>
  <c r="C438" i="3"/>
  <c r="D438" i="3"/>
  <c r="E438" i="3"/>
  <c r="F438" i="3"/>
  <c r="G438" i="3"/>
  <c r="H438" i="3"/>
  <c r="I438" i="3"/>
  <c r="J438" i="3"/>
  <c r="K438" i="3"/>
  <c r="L438" i="3"/>
  <c r="M438" i="3"/>
  <c r="N438" i="3"/>
  <c r="O438" i="3"/>
  <c r="C439" i="3"/>
  <c r="D439" i="3"/>
  <c r="E439" i="3"/>
  <c r="F439" i="3"/>
  <c r="G439" i="3"/>
  <c r="H439" i="3"/>
  <c r="I439" i="3"/>
  <c r="J439" i="3"/>
  <c r="K439" i="3"/>
  <c r="L439" i="3"/>
  <c r="M439" i="3"/>
  <c r="N439" i="3"/>
  <c r="O439" i="3"/>
  <c r="C440" i="3"/>
  <c r="D440" i="3"/>
  <c r="E440" i="3"/>
  <c r="F440" i="3"/>
  <c r="G440" i="3"/>
  <c r="H440" i="3"/>
  <c r="I440" i="3"/>
  <c r="J440" i="3"/>
  <c r="K440" i="3"/>
  <c r="L440" i="3"/>
  <c r="M440" i="3"/>
  <c r="N440" i="3"/>
  <c r="O440" i="3"/>
  <c r="C441" i="3"/>
  <c r="D441" i="3"/>
  <c r="E441" i="3"/>
  <c r="F441" i="3"/>
  <c r="G441" i="3"/>
  <c r="H441" i="3"/>
  <c r="I441" i="3"/>
  <c r="J441" i="3"/>
  <c r="K441" i="3"/>
  <c r="L441" i="3"/>
  <c r="M441" i="3"/>
  <c r="N441" i="3"/>
  <c r="O441" i="3"/>
  <c r="C442" i="3"/>
  <c r="D442" i="3"/>
  <c r="E442" i="3"/>
  <c r="F442" i="3"/>
  <c r="G442" i="3"/>
  <c r="H442" i="3"/>
  <c r="I442" i="3"/>
  <c r="J442" i="3"/>
  <c r="K442" i="3"/>
  <c r="L442" i="3"/>
  <c r="M442" i="3"/>
  <c r="N442" i="3"/>
  <c r="O442" i="3"/>
  <c r="C443" i="3"/>
  <c r="D443" i="3"/>
  <c r="E443" i="3"/>
  <c r="F443" i="3"/>
  <c r="G443" i="3"/>
  <c r="H443" i="3"/>
  <c r="I443" i="3"/>
  <c r="J443" i="3"/>
  <c r="K443" i="3"/>
  <c r="L443" i="3"/>
  <c r="M443" i="3"/>
  <c r="N443" i="3"/>
  <c r="O443" i="3"/>
  <c r="C444" i="3"/>
  <c r="D444" i="3"/>
  <c r="E444" i="3"/>
  <c r="F444" i="3"/>
  <c r="G444" i="3"/>
  <c r="H444" i="3"/>
  <c r="I444" i="3"/>
  <c r="J444" i="3"/>
  <c r="K444" i="3"/>
  <c r="L444" i="3"/>
  <c r="M444" i="3"/>
  <c r="N444" i="3"/>
  <c r="O444" i="3"/>
  <c r="C445" i="3"/>
  <c r="D445" i="3"/>
  <c r="E445" i="3"/>
  <c r="F445" i="3"/>
  <c r="G445" i="3"/>
  <c r="H445" i="3"/>
  <c r="I445" i="3"/>
  <c r="J445" i="3"/>
  <c r="K445" i="3"/>
  <c r="L445" i="3"/>
  <c r="M445" i="3"/>
  <c r="N445" i="3"/>
  <c r="O445" i="3"/>
  <c r="C446" i="3"/>
  <c r="D446" i="3"/>
  <c r="E446" i="3"/>
  <c r="F446" i="3"/>
  <c r="G446" i="3"/>
  <c r="H446" i="3"/>
  <c r="I446" i="3"/>
  <c r="J446" i="3"/>
  <c r="K446" i="3"/>
  <c r="L446" i="3"/>
  <c r="M446" i="3"/>
  <c r="N446" i="3"/>
  <c r="O446" i="3"/>
  <c r="C447" i="3"/>
  <c r="D447" i="3"/>
  <c r="E447" i="3"/>
  <c r="F447" i="3"/>
  <c r="G447" i="3"/>
  <c r="H447" i="3"/>
  <c r="I447" i="3"/>
  <c r="J447" i="3"/>
  <c r="K447" i="3"/>
  <c r="L447" i="3"/>
  <c r="M447" i="3"/>
  <c r="N447" i="3"/>
  <c r="O447" i="3"/>
  <c r="C448" i="3"/>
  <c r="D448" i="3"/>
  <c r="E448" i="3"/>
  <c r="F448" i="3"/>
  <c r="G448" i="3"/>
  <c r="H448" i="3"/>
  <c r="I448" i="3"/>
  <c r="J448" i="3"/>
  <c r="K448" i="3"/>
  <c r="L448" i="3"/>
  <c r="M448" i="3"/>
  <c r="N448" i="3"/>
  <c r="O448" i="3"/>
  <c r="C449" i="3"/>
  <c r="D449" i="3"/>
  <c r="E449" i="3"/>
  <c r="F449" i="3"/>
  <c r="G449" i="3"/>
  <c r="H449" i="3"/>
  <c r="I449" i="3"/>
  <c r="J449" i="3"/>
  <c r="K449" i="3"/>
  <c r="L449" i="3"/>
  <c r="M449" i="3"/>
  <c r="N449" i="3"/>
  <c r="O449" i="3"/>
  <c r="C450" i="3"/>
  <c r="D450" i="3"/>
  <c r="E450" i="3"/>
  <c r="F450" i="3"/>
  <c r="G450" i="3"/>
  <c r="H450" i="3"/>
  <c r="I450" i="3"/>
  <c r="J450" i="3"/>
  <c r="K450" i="3"/>
  <c r="L450" i="3"/>
  <c r="M450" i="3"/>
  <c r="N450" i="3"/>
  <c r="O450" i="3"/>
  <c r="C451" i="3"/>
  <c r="D451" i="3"/>
  <c r="E451" i="3"/>
  <c r="F451" i="3"/>
  <c r="G451" i="3"/>
  <c r="H451" i="3"/>
  <c r="I451" i="3"/>
  <c r="J451" i="3"/>
  <c r="K451" i="3"/>
  <c r="L451" i="3"/>
  <c r="M451" i="3"/>
  <c r="N451" i="3"/>
  <c r="O451" i="3"/>
  <c r="C452" i="3"/>
  <c r="D452" i="3"/>
  <c r="E452" i="3"/>
  <c r="F452" i="3"/>
  <c r="G452" i="3"/>
  <c r="H452" i="3"/>
  <c r="I452" i="3"/>
  <c r="J452" i="3"/>
  <c r="K452" i="3"/>
  <c r="L452" i="3"/>
  <c r="M452" i="3"/>
  <c r="N452" i="3"/>
  <c r="O452" i="3"/>
  <c r="C453" i="3"/>
  <c r="D453" i="3"/>
  <c r="E453" i="3"/>
  <c r="F453" i="3"/>
  <c r="G453" i="3"/>
  <c r="H453" i="3"/>
  <c r="I453" i="3"/>
  <c r="J453" i="3"/>
  <c r="K453" i="3"/>
  <c r="L453" i="3"/>
  <c r="M453" i="3"/>
  <c r="N453" i="3"/>
  <c r="O453" i="3"/>
  <c r="C454" i="3"/>
  <c r="D454" i="3"/>
  <c r="E454" i="3"/>
  <c r="F454" i="3"/>
  <c r="G454" i="3"/>
  <c r="H454" i="3"/>
  <c r="I454" i="3"/>
  <c r="J454" i="3"/>
  <c r="K454" i="3"/>
  <c r="L454" i="3"/>
  <c r="M454" i="3"/>
  <c r="N454" i="3"/>
  <c r="O454" i="3"/>
  <c r="C455" i="3"/>
  <c r="D455" i="3"/>
  <c r="E455" i="3"/>
  <c r="F455" i="3"/>
  <c r="G455" i="3"/>
  <c r="H455" i="3"/>
  <c r="I455" i="3"/>
  <c r="J455" i="3"/>
  <c r="K455" i="3"/>
  <c r="L455" i="3"/>
  <c r="M455" i="3"/>
  <c r="N455" i="3"/>
  <c r="O455" i="3"/>
  <c r="C456" i="3"/>
  <c r="D456" i="3"/>
  <c r="E456" i="3"/>
  <c r="F456" i="3"/>
  <c r="G456" i="3"/>
  <c r="H456" i="3"/>
  <c r="I456" i="3"/>
  <c r="J456" i="3"/>
  <c r="K456" i="3"/>
  <c r="L456" i="3"/>
  <c r="M456" i="3"/>
  <c r="N456" i="3"/>
  <c r="O456" i="3"/>
  <c r="C457" i="3"/>
  <c r="D457" i="3"/>
  <c r="E457" i="3"/>
  <c r="F457" i="3"/>
  <c r="G457" i="3"/>
  <c r="H457" i="3"/>
  <c r="I457" i="3"/>
  <c r="J457" i="3"/>
  <c r="K457" i="3"/>
  <c r="L457" i="3"/>
  <c r="M457" i="3"/>
  <c r="N457" i="3"/>
  <c r="O457" i="3"/>
  <c r="C458" i="3"/>
  <c r="D458" i="3"/>
  <c r="E458" i="3"/>
  <c r="F458" i="3"/>
  <c r="G458" i="3"/>
  <c r="H458" i="3"/>
  <c r="I458" i="3"/>
  <c r="J458" i="3"/>
  <c r="K458" i="3"/>
  <c r="L458" i="3"/>
  <c r="M458" i="3"/>
  <c r="N458" i="3"/>
  <c r="O458" i="3"/>
  <c r="C459" i="3"/>
  <c r="D459" i="3"/>
  <c r="E459" i="3"/>
  <c r="F459" i="3"/>
  <c r="G459" i="3"/>
  <c r="H459" i="3"/>
  <c r="I459" i="3"/>
  <c r="J459" i="3"/>
  <c r="K459" i="3"/>
  <c r="L459" i="3"/>
  <c r="M459" i="3"/>
  <c r="N459" i="3"/>
  <c r="O459" i="3"/>
  <c r="C460" i="3"/>
  <c r="D460" i="3"/>
  <c r="E460" i="3"/>
  <c r="F460" i="3"/>
  <c r="G460" i="3"/>
  <c r="H460" i="3"/>
  <c r="I460" i="3"/>
  <c r="J460" i="3"/>
  <c r="K460" i="3"/>
  <c r="L460" i="3"/>
  <c r="M460" i="3"/>
  <c r="N460" i="3"/>
  <c r="O460" i="3"/>
  <c r="C461" i="3"/>
  <c r="D461" i="3"/>
  <c r="E461" i="3"/>
  <c r="F461" i="3"/>
  <c r="G461" i="3"/>
  <c r="H461" i="3"/>
  <c r="I461" i="3"/>
  <c r="J461" i="3"/>
  <c r="K461" i="3"/>
  <c r="L461" i="3"/>
  <c r="M461" i="3"/>
  <c r="N461" i="3"/>
  <c r="O461" i="3"/>
  <c r="C462" i="3"/>
  <c r="D462" i="3"/>
  <c r="E462" i="3"/>
  <c r="F462" i="3"/>
  <c r="G462" i="3"/>
  <c r="H462" i="3"/>
  <c r="I462" i="3"/>
  <c r="J462" i="3"/>
  <c r="K462" i="3"/>
  <c r="L462" i="3"/>
  <c r="M462" i="3"/>
  <c r="N462" i="3"/>
  <c r="O462" i="3"/>
  <c r="C463" i="3"/>
  <c r="D463" i="3"/>
  <c r="E463" i="3"/>
  <c r="F463" i="3"/>
  <c r="G463" i="3"/>
  <c r="H463" i="3"/>
  <c r="I463" i="3"/>
  <c r="J463" i="3"/>
  <c r="K463" i="3"/>
  <c r="L463" i="3"/>
  <c r="M463" i="3"/>
  <c r="N463" i="3"/>
  <c r="O463" i="3"/>
  <c r="C464" i="3"/>
  <c r="D464" i="3"/>
  <c r="E464" i="3"/>
  <c r="F464" i="3"/>
  <c r="G464" i="3"/>
  <c r="H464" i="3"/>
  <c r="I464" i="3"/>
  <c r="J464" i="3"/>
  <c r="K464" i="3"/>
  <c r="L464" i="3"/>
  <c r="M464" i="3"/>
  <c r="N464" i="3"/>
  <c r="O464" i="3"/>
  <c r="C465" i="3"/>
  <c r="D465" i="3"/>
  <c r="E465" i="3"/>
  <c r="F465" i="3"/>
  <c r="G465" i="3"/>
  <c r="H465" i="3"/>
  <c r="I465" i="3"/>
  <c r="J465" i="3"/>
  <c r="K465" i="3"/>
  <c r="L465" i="3"/>
  <c r="M465" i="3"/>
  <c r="N465" i="3"/>
  <c r="O465" i="3"/>
  <c r="C466" i="3"/>
  <c r="D466" i="3"/>
  <c r="E466" i="3"/>
  <c r="F466" i="3"/>
  <c r="G466" i="3"/>
  <c r="H466" i="3"/>
  <c r="I466" i="3"/>
  <c r="J466" i="3"/>
  <c r="K466" i="3"/>
  <c r="L466" i="3"/>
  <c r="M466" i="3"/>
  <c r="N466" i="3"/>
  <c r="O466" i="3"/>
  <c r="C467" i="3"/>
  <c r="D467" i="3"/>
  <c r="E467" i="3"/>
  <c r="F467" i="3"/>
  <c r="G467" i="3"/>
  <c r="H467" i="3"/>
  <c r="I467" i="3"/>
  <c r="J467" i="3"/>
  <c r="K467" i="3"/>
  <c r="L467" i="3"/>
  <c r="M467" i="3"/>
  <c r="N467" i="3"/>
  <c r="O467" i="3"/>
  <c r="C468" i="3"/>
  <c r="D468" i="3"/>
  <c r="E468" i="3"/>
  <c r="F468" i="3"/>
  <c r="G468" i="3"/>
  <c r="H468" i="3"/>
  <c r="I468" i="3"/>
  <c r="J468" i="3"/>
  <c r="K468" i="3"/>
  <c r="L468" i="3"/>
  <c r="M468" i="3"/>
  <c r="N468" i="3"/>
  <c r="O468" i="3"/>
  <c r="C469" i="3"/>
  <c r="D469" i="3"/>
  <c r="E469" i="3"/>
  <c r="F469" i="3"/>
  <c r="G469" i="3"/>
  <c r="H469" i="3"/>
  <c r="I469" i="3"/>
  <c r="J469" i="3"/>
  <c r="K469" i="3"/>
  <c r="L469" i="3"/>
  <c r="M469" i="3"/>
  <c r="N469" i="3"/>
  <c r="O469" i="3"/>
  <c r="C470" i="3"/>
  <c r="D470" i="3"/>
  <c r="E470" i="3"/>
  <c r="F470" i="3"/>
  <c r="G470" i="3"/>
  <c r="H470" i="3"/>
  <c r="I470" i="3"/>
  <c r="J470" i="3"/>
  <c r="K470" i="3"/>
  <c r="L470" i="3"/>
  <c r="M470" i="3"/>
  <c r="N470" i="3"/>
  <c r="O470" i="3"/>
  <c r="C471" i="3"/>
  <c r="D471" i="3"/>
  <c r="E471" i="3"/>
  <c r="F471" i="3"/>
  <c r="G471" i="3"/>
  <c r="H471" i="3"/>
  <c r="I471" i="3"/>
  <c r="J471" i="3"/>
  <c r="K471" i="3"/>
  <c r="L471" i="3"/>
  <c r="M471" i="3"/>
  <c r="N471" i="3"/>
  <c r="O471" i="3"/>
  <c r="C472" i="3"/>
  <c r="D472" i="3"/>
  <c r="E472" i="3"/>
  <c r="F472" i="3"/>
  <c r="G472" i="3"/>
  <c r="H472" i="3"/>
  <c r="I472" i="3"/>
  <c r="J472" i="3"/>
  <c r="K472" i="3"/>
  <c r="L472" i="3"/>
  <c r="M472" i="3"/>
  <c r="N472" i="3"/>
  <c r="O472" i="3"/>
  <c r="C473" i="3"/>
  <c r="D473" i="3"/>
  <c r="E473" i="3"/>
  <c r="F473" i="3"/>
  <c r="G473" i="3"/>
  <c r="H473" i="3"/>
  <c r="I473" i="3"/>
  <c r="J473" i="3"/>
  <c r="K473" i="3"/>
  <c r="L473" i="3"/>
  <c r="M473" i="3"/>
  <c r="N473" i="3"/>
  <c r="O473" i="3"/>
  <c r="C474" i="3"/>
  <c r="D474" i="3"/>
  <c r="E474" i="3"/>
  <c r="F474" i="3"/>
  <c r="G474" i="3"/>
  <c r="H474" i="3"/>
  <c r="I474" i="3"/>
  <c r="J474" i="3"/>
  <c r="K474" i="3"/>
  <c r="L474" i="3"/>
  <c r="M474" i="3"/>
  <c r="N474" i="3"/>
  <c r="O474" i="3"/>
  <c r="C475" i="3"/>
  <c r="D475" i="3"/>
  <c r="E475" i="3"/>
  <c r="F475" i="3"/>
  <c r="G475" i="3"/>
  <c r="H475" i="3"/>
  <c r="I475" i="3"/>
  <c r="J475" i="3"/>
  <c r="K475" i="3"/>
  <c r="L475" i="3"/>
  <c r="M475" i="3"/>
  <c r="N475" i="3"/>
  <c r="O475" i="3"/>
  <c r="C476" i="3"/>
  <c r="D476" i="3"/>
  <c r="E476" i="3"/>
  <c r="F476" i="3"/>
  <c r="G476" i="3"/>
  <c r="H476" i="3"/>
  <c r="I476" i="3"/>
  <c r="J476" i="3"/>
  <c r="K476" i="3"/>
  <c r="L476" i="3"/>
  <c r="M476" i="3"/>
  <c r="N476" i="3"/>
  <c r="O476" i="3"/>
  <c r="C477" i="3"/>
  <c r="D477" i="3"/>
  <c r="E477" i="3"/>
  <c r="F477" i="3"/>
  <c r="G477" i="3"/>
  <c r="H477" i="3"/>
  <c r="I477" i="3"/>
  <c r="J477" i="3"/>
  <c r="K477" i="3"/>
  <c r="L477" i="3"/>
  <c r="M477" i="3"/>
  <c r="N477" i="3"/>
  <c r="O477" i="3"/>
  <c r="C478" i="3"/>
  <c r="D478" i="3"/>
  <c r="E478" i="3"/>
  <c r="F478" i="3"/>
  <c r="G478" i="3"/>
  <c r="H478" i="3"/>
  <c r="I478" i="3"/>
  <c r="J478" i="3"/>
  <c r="K478" i="3"/>
  <c r="L478" i="3"/>
  <c r="M478" i="3"/>
  <c r="N478" i="3"/>
  <c r="O478" i="3"/>
  <c r="C479" i="3"/>
  <c r="D479" i="3"/>
  <c r="E479" i="3"/>
  <c r="F479" i="3"/>
  <c r="G479" i="3"/>
  <c r="H479" i="3"/>
  <c r="I479" i="3"/>
  <c r="J479" i="3"/>
  <c r="K479" i="3"/>
  <c r="L479" i="3"/>
  <c r="M479" i="3"/>
  <c r="N479" i="3"/>
  <c r="O479" i="3"/>
  <c r="C480" i="3"/>
  <c r="D480" i="3"/>
  <c r="E480" i="3"/>
  <c r="F480" i="3"/>
  <c r="G480" i="3"/>
  <c r="H480" i="3"/>
  <c r="I480" i="3"/>
  <c r="J480" i="3"/>
  <c r="K480" i="3"/>
  <c r="L480" i="3"/>
  <c r="M480" i="3"/>
  <c r="N480" i="3"/>
  <c r="O480" i="3"/>
  <c r="C481" i="3"/>
  <c r="D481" i="3"/>
  <c r="E481" i="3"/>
  <c r="F481" i="3"/>
  <c r="G481" i="3"/>
  <c r="H481" i="3"/>
  <c r="I481" i="3"/>
  <c r="J481" i="3"/>
  <c r="K481" i="3"/>
  <c r="L481" i="3"/>
  <c r="M481" i="3"/>
  <c r="N481" i="3"/>
  <c r="O481" i="3"/>
  <c r="C482" i="3"/>
  <c r="D482" i="3"/>
  <c r="E482" i="3"/>
  <c r="F482" i="3"/>
  <c r="G482" i="3"/>
  <c r="H482" i="3"/>
  <c r="I482" i="3"/>
  <c r="J482" i="3"/>
  <c r="K482" i="3"/>
  <c r="L482" i="3"/>
  <c r="M482" i="3"/>
  <c r="N482" i="3"/>
  <c r="O482" i="3"/>
  <c r="C483" i="3"/>
  <c r="D483" i="3"/>
  <c r="E483" i="3"/>
  <c r="F483" i="3"/>
  <c r="G483" i="3"/>
  <c r="H483" i="3"/>
  <c r="I483" i="3"/>
  <c r="J483" i="3"/>
  <c r="K483" i="3"/>
  <c r="L483" i="3"/>
  <c r="M483" i="3"/>
  <c r="N483" i="3"/>
  <c r="O483" i="3"/>
  <c r="C484" i="3"/>
  <c r="D484" i="3"/>
  <c r="E484" i="3"/>
  <c r="F484" i="3"/>
  <c r="G484" i="3"/>
  <c r="H484" i="3"/>
  <c r="I484" i="3"/>
  <c r="J484" i="3"/>
  <c r="K484" i="3"/>
  <c r="L484" i="3"/>
  <c r="M484" i="3"/>
  <c r="N484" i="3"/>
  <c r="O484" i="3"/>
  <c r="C485" i="3"/>
  <c r="D485" i="3"/>
  <c r="E485" i="3"/>
  <c r="F485" i="3"/>
  <c r="G485" i="3"/>
  <c r="H485" i="3"/>
  <c r="I485" i="3"/>
  <c r="J485" i="3"/>
  <c r="K485" i="3"/>
  <c r="L485" i="3"/>
  <c r="M485" i="3"/>
  <c r="N485" i="3"/>
  <c r="O485" i="3"/>
  <c r="C486" i="3"/>
  <c r="D486" i="3"/>
  <c r="E486" i="3"/>
  <c r="F486" i="3"/>
  <c r="G486" i="3"/>
  <c r="H486" i="3"/>
  <c r="I486" i="3"/>
  <c r="J486" i="3"/>
  <c r="K486" i="3"/>
  <c r="L486" i="3"/>
  <c r="M486" i="3"/>
  <c r="N486" i="3"/>
  <c r="O486" i="3"/>
  <c r="C4" i="6"/>
  <c r="D4" i="6"/>
  <c r="E4" i="6"/>
  <c r="F4" i="6"/>
  <c r="G4" i="6"/>
  <c r="H4" i="6"/>
  <c r="I4" i="6"/>
  <c r="J4" i="6"/>
  <c r="K4" i="6"/>
  <c r="L4" i="6"/>
  <c r="M4" i="6"/>
  <c r="N4" i="6"/>
  <c r="O4" i="6"/>
  <c r="C5" i="6"/>
  <c r="D5" i="6"/>
  <c r="E5" i="6"/>
  <c r="F5" i="6"/>
  <c r="G5" i="6"/>
  <c r="H5" i="6"/>
  <c r="I5" i="6"/>
  <c r="J5" i="6"/>
  <c r="K5" i="6"/>
  <c r="L5" i="6"/>
  <c r="M5" i="6"/>
  <c r="N5" i="6"/>
  <c r="O5" i="6"/>
  <c r="C6" i="6"/>
  <c r="D6" i="6"/>
  <c r="E6" i="6"/>
  <c r="F6" i="6"/>
  <c r="G6" i="6"/>
  <c r="H6" i="6"/>
  <c r="I6" i="6"/>
  <c r="J6" i="6"/>
  <c r="K6" i="6"/>
  <c r="L6" i="6"/>
  <c r="M6" i="6"/>
  <c r="N6" i="6"/>
  <c r="O6" i="6"/>
  <c r="C7" i="6"/>
  <c r="D7" i="6"/>
  <c r="E7" i="6"/>
  <c r="F7" i="6"/>
  <c r="G7" i="6"/>
  <c r="H7" i="6"/>
  <c r="I7" i="6"/>
  <c r="J7" i="6"/>
  <c r="K7" i="6"/>
  <c r="L7" i="6"/>
  <c r="M7" i="6"/>
  <c r="N7" i="6"/>
  <c r="O7" i="6"/>
  <c r="C8" i="6"/>
  <c r="D8" i="6"/>
  <c r="E8" i="6"/>
  <c r="F8" i="6"/>
  <c r="G8" i="6"/>
  <c r="H8" i="6"/>
  <c r="I8" i="6"/>
  <c r="J8" i="6"/>
  <c r="K8" i="6"/>
  <c r="L8" i="6"/>
  <c r="M8" i="6"/>
  <c r="N8" i="6"/>
  <c r="O8" i="6"/>
  <c r="C9" i="6"/>
  <c r="D9" i="6"/>
  <c r="E9" i="6"/>
  <c r="F9" i="6"/>
  <c r="G9" i="6"/>
  <c r="H9" i="6"/>
  <c r="I9" i="6"/>
  <c r="J9" i="6"/>
  <c r="K9" i="6"/>
  <c r="L9" i="6"/>
  <c r="M9" i="6"/>
  <c r="N9" i="6"/>
  <c r="O9" i="6"/>
  <c r="C10" i="6"/>
  <c r="D10" i="6"/>
  <c r="E10" i="6"/>
  <c r="F10" i="6"/>
  <c r="G10" i="6"/>
  <c r="H10" i="6"/>
  <c r="I10" i="6"/>
  <c r="J10" i="6"/>
  <c r="K10" i="6"/>
  <c r="L10" i="6"/>
  <c r="M10" i="6"/>
  <c r="N10" i="6"/>
  <c r="O10" i="6"/>
  <c r="C11" i="6"/>
  <c r="D11" i="6"/>
  <c r="E11" i="6"/>
  <c r="F11" i="6"/>
  <c r="G11" i="6"/>
  <c r="H11" i="6"/>
  <c r="I11" i="6"/>
  <c r="J11" i="6"/>
  <c r="K11" i="6"/>
  <c r="L11" i="6"/>
  <c r="M11" i="6"/>
  <c r="N11" i="6"/>
  <c r="O11" i="6"/>
  <c r="C12" i="6"/>
  <c r="D12" i="6"/>
  <c r="E12" i="6"/>
  <c r="F12" i="6"/>
  <c r="G12" i="6"/>
  <c r="H12" i="6"/>
  <c r="I12" i="6"/>
  <c r="J12" i="6"/>
  <c r="K12" i="6"/>
  <c r="L12" i="6"/>
  <c r="M12" i="6"/>
  <c r="N12" i="6"/>
  <c r="O12" i="6"/>
  <c r="C13" i="6"/>
  <c r="D13" i="6"/>
  <c r="E13" i="6"/>
  <c r="F13" i="6"/>
  <c r="G13" i="6"/>
  <c r="H13" i="6"/>
  <c r="I13" i="6"/>
  <c r="J13" i="6"/>
  <c r="K13" i="6"/>
  <c r="L13" i="6"/>
  <c r="M13" i="6"/>
  <c r="N13" i="6"/>
  <c r="O13" i="6"/>
  <c r="C14" i="6"/>
  <c r="D14" i="6"/>
  <c r="E14" i="6"/>
  <c r="F14" i="6"/>
  <c r="G14" i="6"/>
  <c r="H14" i="6"/>
  <c r="I14" i="6"/>
  <c r="J14" i="6"/>
  <c r="K14" i="6"/>
  <c r="L14" i="6"/>
  <c r="M14" i="6"/>
  <c r="N14" i="6"/>
  <c r="O14" i="6"/>
  <c r="C15" i="6"/>
  <c r="D15" i="6"/>
  <c r="E15" i="6"/>
  <c r="F15" i="6"/>
  <c r="G15" i="6"/>
  <c r="H15" i="6"/>
  <c r="I15" i="6"/>
  <c r="J15" i="6"/>
  <c r="K15" i="6"/>
  <c r="L15" i="6"/>
  <c r="M15" i="6"/>
  <c r="N15" i="6"/>
  <c r="O15" i="6"/>
  <c r="C16" i="6"/>
  <c r="D16" i="6"/>
  <c r="E16" i="6"/>
  <c r="F16" i="6"/>
  <c r="G16" i="6"/>
  <c r="H16" i="6"/>
  <c r="I16" i="6"/>
  <c r="J16" i="6"/>
  <c r="K16" i="6"/>
  <c r="L16" i="6"/>
  <c r="M16" i="6"/>
  <c r="N16" i="6"/>
  <c r="O16" i="6"/>
  <c r="C17" i="6"/>
  <c r="D17" i="6"/>
  <c r="E17" i="6"/>
  <c r="F17" i="6"/>
  <c r="G17" i="6"/>
  <c r="H17" i="6"/>
  <c r="I17" i="6"/>
  <c r="J17" i="6"/>
  <c r="K17" i="6"/>
  <c r="L17" i="6"/>
  <c r="M17" i="6"/>
  <c r="N17" i="6"/>
  <c r="O17" i="6"/>
  <c r="C18" i="6"/>
  <c r="D18" i="6"/>
  <c r="E18" i="6"/>
  <c r="F18" i="6"/>
  <c r="G18" i="6"/>
  <c r="H18" i="6"/>
  <c r="I18" i="6"/>
  <c r="J18" i="6"/>
  <c r="K18" i="6"/>
  <c r="L18" i="6"/>
  <c r="M18" i="6"/>
  <c r="N18" i="6"/>
  <c r="O18" i="6"/>
  <c r="C19" i="6"/>
  <c r="D19" i="6"/>
  <c r="E19" i="6"/>
  <c r="F19" i="6"/>
  <c r="G19" i="6"/>
  <c r="H19" i="6"/>
  <c r="I19" i="6"/>
  <c r="J19" i="6"/>
  <c r="K19" i="6"/>
  <c r="L19" i="6"/>
  <c r="M19" i="6"/>
  <c r="N19" i="6"/>
  <c r="O19" i="6"/>
  <c r="C20" i="6"/>
  <c r="D20" i="6"/>
  <c r="E20" i="6"/>
  <c r="F20" i="6"/>
  <c r="G20" i="6"/>
  <c r="H20" i="6"/>
  <c r="I20" i="6"/>
  <c r="J20" i="6"/>
  <c r="K20" i="6"/>
  <c r="L20" i="6"/>
  <c r="M20" i="6"/>
  <c r="N20" i="6"/>
  <c r="O20" i="6"/>
  <c r="C21" i="6"/>
  <c r="D21" i="6"/>
  <c r="E21" i="6"/>
  <c r="F21" i="6"/>
  <c r="G21" i="6"/>
  <c r="H21" i="6"/>
  <c r="I21" i="6"/>
  <c r="J21" i="6"/>
  <c r="K21" i="6"/>
  <c r="L21" i="6"/>
  <c r="M21" i="6"/>
  <c r="N21" i="6"/>
  <c r="O21" i="6"/>
  <c r="C22" i="6"/>
  <c r="D22" i="6"/>
  <c r="E22" i="6"/>
  <c r="F22" i="6"/>
  <c r="G22" i="6"/>
  <c r="H22" i="6"/>
  <c r="I22" i="6"/>
  <c r="J22" i="6"/>
  <c r="K22" i="6"/>
  <c r="L22" i="6"/>
  <c r="M22" i="6"/>
  <c r="N22" i="6"/>
  <c r="O22" i="6"/>
  <c r="C23" i="6"/>
  <c r="D23" i="6"/>
  <c r="E23" i="6"/>
  <c r="F23" i="6"/>
  <c r="G23" i="6"/>
  <c r="H23" i="6"/>
  <c r="I23" i="6"/>
  <c r="J23" i="6"/>
  <c r="K23" i="6"/>
  <c r="L23" i="6"/>
  <c r="M23" i="6"/>
  <c r="N23" i="6"/>
  <c r="O23" i="6"/>
  <c r="C24" i="6"/>
  <c r="D24" i="6"/>
  <c r="E24" i="6"/>
  <c r="F24" i="6"/>
  <c r="G24" i="6"/>
  <c r="H24" i="6"/>
  <c r="I24" i="6"/>
  <c r="J24" i="6"/>
  <c r="K24" i="6"/>
  <c r="L24" i="6"/>
  <c r="M24" i="6"/>
  <c r="N24" i="6"/>
  <c r="O24" i="6"/>
  <c r="C25" i="6"/>
  <c r="D25" i="6"/>
  <c r="E25" i="6"/>
  <c r="F25" i="6"/>
  <c r="G25" i="6"/>
  <c r="H25" i="6"/>
  <c r="I25" i="6"/>
  <c r="J25" i="6"/>
  <c r="K25" i="6"/>
  <c r="L25" i="6"/>
  <c r="M25" i="6"/>
  <c r="N25" i="6"/>
  <c r="O25" i="6"/>
  <c r="C26" i="6"/>
  <c r="D26" i="6"/>
  <c r="E26" i="6"/>
  <c r="F26" i="6"/>
  <c r="G26" i="6"/>
  <c r="H26" i="6"/>
  <c r="I26" i="6"/>
  <c r="J26" i="6"/>
  <c r="K26" i="6"/>
  <c r="L26" i="6"/>
  <c r="M26" i="6"/>
  <c r="N26" i="6"/>
  <c r="O26" i="6"/>
  <c r="C27" i="6"/>
  <c r="D27" i="6"/>
  <c r="E27" i="6"/>
  <c r="F27" i="6"/>
  <c r="G27" i="6"/>
  <c r="H27" i="6"/>
  <c r="I27" i="6"/>
  <c r="J27" i="6"/>
  <c r="K27" i="6"/>
  <c r="L27" i="6"/>
  <c r="M27" i="6"/>
  <c r="N27" i="6"/>
  <c r="O27" i="6"/>
  <c r="C28" i="6"/>
  <c r="D28" i="6"/>
  <c r="E28" i="6"/>
  <c r="F28" i="6"/>
  <c r="G28" i="6"/>
  <c r="H28" i="6"/>
  <c r="I28" i="6"/>
  <c r="J28" i="6"/>
  <c r="K28" i="6"/>
  <c r="L28" i="6"/>
  <c r="M28" i="6"/>
  <c r="N28" i="6"/>
  <c r="O28" i="6"/>
  <c r="C29" i="6"/>
  <c r="D29" i="6"/>
  <c r="E29" i="6"/>
  <c r="F29" i="6"/>
  <c r="G29" i="6"/>
  <c r="H29" i="6"/>
  <c r="I29" i="6"/>
  <c r="J29" i="6"/>
  <c r="K29" i="6"/>
  <c r="L29" i="6"/>
  <c r="M29" i="6"/>
  <c r="N29" i="6"/>
  <c r="O29" i="6"/>
  <c r="C30" i="6"/>
  <c r="D30" i="6"/>
  <c r="E30" i="6"/>
  <c r="F30" i="6"/>
  <c r="G30" i="6"/>
  <c r="H30" i="6"/>
  <c r="I30" i="6"/>
  <c r="J30" i="6"/>
  <c r="K30" i="6"/>
  <c r="L30" i="6"/>
  <c r="M30" i="6"/>
  <c r="N30" i="6"/>
  <c r="O30" i="6"/>
  <c r="C31" i="6"/>
  <c r="D31" i="6"/>
  <c r="E31" i="6"/>
  <c r="F31" i="6"/>
  <c r="G31" i="6"/>
  <c r="H31" i="6"/>
  <c r="I31" i="6"/>
  <c r="J31" i="6"/>
  <c r="K31" i="6"/>
  <c r="L31" i="6"/>
  <c r="M31" i="6"/>
  <c r="N31" i="6"/>
  <c r="O31" i="6"/>
  <c r="C32" i="6"/>
  <c r="D32" i="6"/>
  <c r="E32" i="6"/>
  <c r="F32" i="6"/>
  <c r="G32" i="6"/>
  <c r="H32" i="6"/>
  <c r="I32" i="6"/>
  <c r="J32" i="6"/>
  <c r="K32" i="6"/>
  <c r="L32" i="6"/>
  <c r="M32" i="6"/>
  <c r="N32" i="6"/>
  <c r="O32" i="6"/>
  <c r="C33" i="6"/>
  <c r="D33" i="6"/>
  <c r="E33" i="6"/>
  <c r="F33" i="6"/>
  <c r="G33" i="6"/>
  <c r="H33" i="6"/>
  <c r="I33" i="6"/>
  <c r="J33" i="6"/>
  <c r="K33" i="6"/>
  <c r="L33" i="6"/>
  <c r="M33" i="6"/>
  <c r="N33" i="6"/>
  <c r="O33" i="6"/>
  <c r="C34" i="6"/>
  <c r="D34" i="6"/>
  <c r="E34" i="6"/>
  <c r="F34" i="6"/>
  <c r="G34" i="6"/>
  <c r="H34" i="6"/>
  <c r="I34" i="6"/>
  <c r="J34" i="6"/>
  <c r="K34" i="6"/>
  <c r="L34" i="6"/>
  <c r="M34" i="6"/>
  <c r="N34" i="6"/>
  <c r="O34" i="6"/>
  <c r="C35" i="6"/>
  <c r="D35" i="6"/>
  <c r="E35" i="6"/>
  <c r="F35" i="6"/>
  <c r="G35" i="6"/>
  <c r="H35" i="6"/>
  <c r="I35" i="6"/>
  <c r="J35" i="6"/>
  <c r="K35" i="6"/>
  <c r="L35" i="6"/>
  <c r="M35" i="6"/>
  <c r="N35" i="6"/>
  <c r="O35" i="6"/>
  <c r="C36" i="6"/>
  <c r="D36" i="6"/>
  <c r="E36" i="6"/>
  <c r="F36" i="6"/>
  <c r="G36" i="6"/>
  <c r="H36" i="6"/>
  <c r="I36" i="6"/>
  <c r="J36" i="6"/>
  <c r="K36" i="6"/>
  <c r="L36" i="6"/>
  <c r="M36" i="6"/>
  <c r="N36" i="6"/>
  <c r="O36" i="6"/>
  <c r="C37" i="6"/>
  <c r="D37" i="6"/>
  <c r="E37" i="6"/>
  <c r="F37" i="6"/>
  <c r="G37" i="6"/>
  <c r="H37" i="6"/>
  <c r="I37" i="6"/>
  <c r="J37" i="6"/>
  <c r="K37" i="6"/>
  <c r="L37" i="6"/>
  <c r="M37" i="6"/>
  <c r="N37" i="6"/>
  <c r="O37" i="6"/>
  <c r="F4" i="7"/>
  <c r="G4" i="7"/>
  <c r="H4" i="7"/>
  <c r="I4" i="7"/>
  <c r="J4" i="7"/>
  <c r="K4" i="7"/>
  <c r="L4" i="7"/>
  <c r="M4" i="7"/>
  <c r="N4" i="7"/>
  <c r="O4" i="7"/>
  <c r="F5" i="7"/>
  <c r="G5" i="7"/>
  <c r="H5" i="7"/>
  <c r="I5" i="7"/>
  <c r="J5" i="7"/>
  <c r="K5" i="7"/>
  <c r="L5" i="7"/>
  <c r="M5" i="7"/>
  <c r="N5" i="7"/>
  <c r="O5" i="7"/>
  <c r="F6" i="7"/>
  <c r="G6" i="7"/>
  <c r="H6" i="7"/>
  <c r="I6" i="7"/>
  <c r="J6" i="7"/>
  <c r="K6" i="7"/>
  <c r="L6" i="7"/>
  <c r="M6" i="7"/>
  <c r="N6" i="7"/>
  <c r="O6" i="7"/>
  <c r="F7" i="7"/>
  <c r="G7" i="7"/>
  <c r="H7" i="7"/>
  <c r="I7" i="7"/>
  <c r="J7" i="7"/>
  <c r="K7" i="7"/>
  <c r="L7" i="7"/>
  <c r="M7" i="7"/>
  <c r="N7" i="7"/>
  <c r="O7" i="7"/>
  <c r="F8" i="7"/>
  <c r="G8" i="7"/>
  <c r="H8" i="7"/>
  <c r="I8" i="7"/>
  <c r="J8" i="7"/>
  <c r="K8" i="7"/>
  <c r="L8" i="7"/>
  <c r="M8" i="7"/>
  <c r="N8" i="7"/>
  <c r="O8" i="7"/>
  <c r="F9" i="7"/>
  <c r="G9" i="7"/>
  <c r="H9" i="7"/>
  <c r="I9" i="7"/>
  <c r="J9" i="7"/>
  <c r="K9" i="7"/>
  <c r="L9" i="7"/>
  <c r="M9" i="7"/>
  <c r="N9" i="7"/>
  <c r="O9" i="7"/>
  <c r="F10" i="7"/>
  <c r="G10" i="7"/>
  <c r="H10" i="7"/>
  <c r="I10" i="7"/>
  <c r="J10" i="7"/>
  <c r="K10" i="7"/>
  <c r="L10" i="7"/>
  <c r="M10" i="7"/>
  <c r="N10" i="7"/>
  <c r="O10" i="7"/>
  <c r="F11" i="7"/>
  <c r="G11" i="7"/>
  <c r="H11" i="7"/>
  <c r="I11" i="7"/>
  <c r="J11" i="7"/>
  <c r="K11" i="7"/>
  <c r="L11" i="7"/>
  <c r="M11" i="7"/>
  <c r="N11" i="7"/>
  <c r="O11" i="7"/>
  <c r="F12" i="7"/>
  <c r="G12" i="7"/>
  <c r="H12" i="7"/>
  <c r="I12" i="7"/>
  <c r="J12" i="7"/>
  <c r="K12" i="7"/>
  <c r="L12" i="7"/>
  <c r="M12" i="7"/>
  <c r="N12" i="7"/>
  <c r="O12" i="7"/>
  <c r="F13" i="7"/>
  <c r="G13" i="7"/>
  <c r="H13" i="7"/>
  <c r="I13" i="7"/>
  <c r="J13" i="7"/>
  <c r="K13" i="7"/>
  <c r="L13" i="7"/>
  <c r="M13" i="7"/>
  <c r="N13" i="7"/>
  <c r="O13" i="7"/>
  <c r="F14" i="7"/>
  <c r="G14" i="7"/>
  <c r="H14" i="7"/>
  <c r="I14" i="7"/>
  <c r="J14" i="7"/>
  <c r="K14" i="7"/>
  <c r="L14" i="7"/>
  <c r="M14" i="7"/>
  <c r="N14" i="7"/>
  <c r="O14" i="7"/>
  <c r="F15" i="7"/>
  <c r="G15" i="7"/>
  <c r="H15" i="7"/>
  <c r="I15" i="7"/>
  <c r="J15" i="7"/>
  <c r="K15" i="7"/>
  <c r="L15" i="7"/>
  <c r="M15" i="7"/>
  <c r="N15" i="7"/>
  <c r="O15" i="7"/>
  <c r="F16" i="7"/>
  <c r="G16" i="7"/>
  <c r="H16" i="7"/>
  <c r="I16" i="7"/>
  <c r="J16" i="7"/>
  <c r="K16" i="7"/>
  <c r="L16" i="7"/>
  <c r="M16" i="7"/>
  <c r="N16" i="7"/>
  <c r="O16" i="7"/>
  <c r="F17" i="7"/>
  <c r="G17" i="7"/>
  <c r="H17" i="7"/>
  <c r="I17" i="7"/>
  <c r="J17" i="7"/>
  <c r="K17" i="7"/>
  <c r="L17" i="7"/>
  <c r="M17" i="7"/>
  <c r="N17" i="7"/>
  <c r="O17" i="7"/>
  <c r="F18" i="7"/>
  <c r="G18" i="7"/>
  <c r="H18" i="7"/>
  <c r="I18" i="7"/>
  <c r="J18" i="7"/>
  <c r="K18" i="7"/>
  <c r="L18" i="7"/>
  <c r="M18" i="7"/>
  <c r="N18" i="7"/>
  <c r="O18" i="7"/>
  <c r="F19" i="7"/>
  <c r="G19" i="7"/>
  <c r="H19" i="7"/>
  <c r="I19" i="7"/>
  <c r="J19" i="7"/>
  <c r="K19" i="7"/>
  <c r="L19" i="7"/>
  <c r="M19" i="7"/>
  <c r="N19" i="7"/>
  <c r="O19" i="7"/>
  <c r="F20" i="7"/>
  <c r="G20" i="7"/>
  <c r="H20" i="7"/>
  <c r="I20" i="7"/>
  <c r="J20" i="7"/>
  <c r="K20" i="7"/>
  <c r="L20" i="7"/>
  <c r="M20" i="7"/>
  <c r="N20" i="7"/>
  <c r="O20" i="7"/>
  <c r="F21" i="7"/>
  <c r="G21" i="7"/>
  <c r="H21" i="7"/>
  <c r="I21" i="7"/>
  <c r="J21" i="7"/>
  <c r="K21" i="7"/>
  <c r="L21" i="7"/>
  <c r="M21" i="7"/>
  <c r="N21" i="7"/>
  <c r="O21" i="7"/>
  <c r="F22" i="7"/>
  <c r="G22" i="7"/>
  <c r="H22" i="7"/>
  <c r="I22" i="7"/>
  <c r="J22" i="7"/>
  <c r="K22" i="7"/>
  <c r="L22" i="7"/>
  <c r="M22" i="7"/>
  <c r="N22" i="7"/>
  <c r="O22" i="7"/>
  <c r="F23" i="7"/>
  <c r="G23" i="7"/>
  <c r="H23" i="7"/>
  <c r="I23" i="7"/>
  <c r="J23" i="7"/>
  <c r="K23" i="7"/>
  <c r="L23" i="7"/>
  <c r="M23" i="7"/>
  <c r="N23" i="7"/>
  <c r="O23" i="7"/>
  <c r="F24" i="7"/>
  <c r="G24" i="7"/>
  <c r="H24" i="7"/>
  <c r="I24" i="7"/>
  <c r="J24" i="7"/>
  <c r="K24" i="7"/>
  <c r="L24" i="7"/>
  <c r="M24" i="7"/>
  <c r="N24" i="7"/>
  <c r="O24" i="7"/>
  <c r="F25" i="7"/>
  <c r="G25" i="7"/>
  <c r="H25" i="7"/>
  <c r="I25" i="7"/>
  <c r="J25" i="7"/>
  <c r="K25" i="7"/>
  <c r="L25" i="7"/>
  <c r="M25" i="7"/>
  <c r="N25" i="7"/>
  <c r="O25" i="7"/>
  <c r="F26" i="7"/>
  <c r="G26" i="7"/>
  <c r="H26" i="7"/>
  <c r="I26" i="7"/>
  <c r="J26" i="7"/>
  <c r="K26" i="7"/>
  <c r="L26" i="7"/>
  <c r="M26" i="7"/>
  <c r="N26" i="7"/>
  <c r="O26" i="7"/>
  <c r="F27" i="7"/>
  <c r="G27" i="7"/>
  <c r="H27" i="7"/>
  <c r="I27" i="7"/>
  <c r="J27" i="7"/>
  <c r="K27" i="7"/>
  <c r="L27" i="7"/>
  <c r="M27" i="7"/>
  <c r="N27" i="7"/>
  <c r="O27" i="7"/>
  <c r="F28" i="7"/>
  <c r="G28" i="7"/>
  <c r="H28" i="7"/>
  <c r="I28" i="7"/>
  <c r="J28" i="7"/>
  <c r="K28" i="7"/>
  <c r="L28" i="7"/>
  <c r="M28" i="7"/>
  <c r="N28" i="7"/>
  <c r="O28" i="7"/>
  <c r="F29" i="7"/>
  <c r="G29" i="7"/>
  <c r="H29" i="7"/>
  <c r="I29" i="7"/>
  <c r="J29" i="7"/>
  <c r="K29" i="7"/>
  <c r="L29" i="7"/>
  <c r="M29" i="7"/>
  <c r="N29" i="7"/>
  <c r="O29" i="7"/>
  <c r="F30" i="7"/>
  <c r="G30" i="7"/>
  <c r="H30" i="7"/>
  <c r="I30" i="7"/>
  <c r="J30" i="7"/>
  <c r="K30" i="7"/>
  <c r="L30" i="7"/>
  <c r="M30" i="7"/>
  <c r="N30" i="7"/>
  <c r="O30" i="7"/>
  <c r="F31" i="7"/>
  <c r="G31" i="7"/>
  <c r="H31" i="7"/>
  <c r="I31" i="7"/>
  <c r="J31" i="7"/>
  <c r="K31" i="7"/>
  <c r="L31" i="7"/>
  <c r="M31" i="7"/>
  <c r="N31" i="7"/>
  <c r="O31" i="7"/>
  <c r="F32" i="7"/>
  <c r="G32" i="7"/>
  <c r="H32" i="7"/>
  <c r="I32" i="7"/>
  <c r="J32" i="7"/>
  <c r="K32" i="7"/>
  <c r="L32" i="7"/>
  <c r="M32" i="7"/>
  <c r="N32" i="7"/>
  <c r="O32" i="7"/>
  <c r="F33" i="7"/>
  <c r="G33" i="7"/>
  <c r="H33" i="7"/>
  <c r="I33" i="7"/>
  <c r="J33" i="7"/>
  <c r="K33" i="7"/>
  <c r="L33" i="7"/>
  <c r="M33" i="7"/>
  <c r="N33" i="7"/>
  <c r="O33" i="7"/>
  <c r="F34" i="7"/>
  <c r="G34" i="7"/>
  <c r="H34" i="7"/>
  <c r="I34" i="7"/>
  <c r="J34" i="7"/>
  <c r="K34" i="7"/>
  <c r="L34" i="7"/>
  <c r="M34" i="7"/>
  <c r="N34" i="7"/>
  <c r="O34" i="7"/>
  <c r="F35" i="7"/>
  <c r="G35" i="7"/>
  <c r="H35" i="7"/>
  <c r="I35" i="7"/>
  <c r="J35" i="7"/>
  <c r="K35" i="7"/>
  <c r="L35" i="7"/>
  <c r="M35" i="7"/>
  <c r="N35" i="7"/>
  <c r="O35" i="7"/>
  <c r="F36" i="7"/>
  <c r="G36" i="7"/>
  <c r="H36" i="7"/>
  <c r="I36" i="7"/>
  <c r="J36" i="7"/>
  <c r="K36" i="7"/>
  <c r="L36" i="7"/>
  <c r="M36" i="7"/>
  <c r="N36" i="7"/>
  <c r="O36" i="7"/>
  <c r="F37" i="7"/>
  <c r="G37" i="7"/>
  <c r="H37" i="7"/>
  <c r="I37" i="7"/>
  <c r="J37" i="7"/>
  <c r="K37" i="7"/>
  <c r="L37" i="7"/>
  <c r="M37" i="7"/>
  <c r="N37" i="7"/>
  <c r="O37" i="7"/>
  <c r="F38" i="7"/>
  <c r="G38" i="7"/>
  <c r="H38" i="7"/>
  <c r="I38" i="7"/>
  <c r="J38" i="7"/>
  <c r="K38" i="7"/>
  <c r="L38" i="7"/>
  <c r="M38" i="7"/>
  <c r="N38" i="7"/>
  <c r="O38" i="7"/>
  <c r="F39" i="7"/>
  <c r="G39" i="7"/>
  <c r="H39" i="7"/>
  <c r="I39" i="7"/>
  <c r="J39" i="7"/>
  <c r="K39" i="7"/>
  <c r="L39" i="7"/>
  <c r="M39" i="7"/>
  <c r="N39" i="7"/>
  <c r="O39" i="7"/>
  <c r="F40" i="7"/>
  <c r="G40" i="7"/>
  <c r="H40" i="7"/>
  <c r="I40" i="7"/>
  <c r="J40" i="7"/>
  <c r="K40" i="7"/>
  <c r="L40" i="7"/>
  <c r="M40" i="7"/>
  <c r="N40" i="7"/>
  <c r="O40" i="7"/>
  <c r="F41" i="7"/>
  <c r="G41" i="7"/>
  <c r="H41" i="7"/>
  <c r="I41" i="7"/>
  <c r="J41" i="7"/>
  <c r="K41" i="7"/>
  <c r="L41" i="7"/>
  <c r="M41" i="7"/>
  <c r="N41" i="7"/>
  <c r="O41" i="7"/>
  <c r="F42" i="7"/>
  <c r="G42" i="7"/>
  <c r="H42" i="7"/>
  <c r="I42" i="7"/>
  <c r="J42" i="7"/>
  <c r="K42" i="7"/>
  <c r="L42" i="7"/>
  <c r="M42" i="7"/>
  <c r="N42" i="7"/>
  <c r="O42" i="7"/>
  <c r="F43" i="7"/>
  <c r="G43" i="7"/>
  <c r="H43" i="7"/>
  <c r="I43" i="7"/>
  <c r="J43" i="7"/>
  <c r="K43" i="7"/>
  <c r="L43" i="7"/>
  <c r="M43" i="7"/>
  <c r="N43" i="7"/>
  <c r="O43" i="7"/>
  <c r="F44" i="7"/>
  <c r="G44" i="7"/>
  <c r="H44" i="7"/>
  <c r="I44" i="7"/>
  <c r="J44" i="7"/>
  <c r="K44" i="7"/>
  <c r="L44" i="7"/>
  <c r="M44" i="7"/>
  <c r="N44" i="7"/>
  <c r="O44" i="7"/>
  <c r="F45" i="7"/>
  <c r="G45" i="7"/>
  <c r="H45" i="7"/>
  <c r="I45" i="7"/>
  <c r="J45" i="7"/>
  <c r="K45" i="7"/>
  <c r="L45" i="7"/>
  <c r="M45" i="7"/>
  <c r="N45" i="7"/>
  <c r="O45" i="7"/>
  <c r="F46" i="7"/>
  <c r="G46" i="7"/>
  <c r="H46" i="7"/>
  <c r="I46" i="7"/>
  <c r="J46" i="7"/>
  <c r="K46" i="7"/>
  <c r="L46" i="7"/>
  <c r="M46" i="7"/>
  <c r="N46" i="7"/>
  <c r="O46" i="7"/>
  <c r="F47" i="7"/>
  <c r="G47" i="7"/>
  <c r="H47" i="7"/>
  <c r="I47" i="7"/>
  <c r="J47" i="7"/>
  <c r="K47" i="7"/>
  <c r="L47" i="7"/>
  <c r="M47" i="7"/>
  <c r="N47" i="7"/>
  <c r="O47" i="7"/>
  <c r="F48" i="7"/>
  <c r="G48" i="7"/>
  <c r="H48" i="7"/>
  <c r="I48" i="7"/>
  <c r="J48" i="7"/>
  <c r="K48" i="7"/>
  <c r="L48" i="7"/>
  <c r="M48" i="7"/>
  <c r="N48" i="7"/>
  <c r="O48" i="7"/>
  <c r="F49" i="7"/>
  <c r="G49" i="7"/>
  <c r="H49" i="7"/>
  <c r="I49" i="7"/>
  <c r="J49" i="7"/>
  <c r="K49" i="7"/>
  <c r="L49" i="7"/>
  <c r="M49" i="7"/>
  <c r="N49" i="7"/>
  <c r="O49" i="7"/>
  <c r="F50" i="7"/>
  <c r="G50" i="7"/>
  <c r="H50" i="7"/>
  <c r="I50" i="7"/>
  <c r="J50" i="7"/>
  <c r="K50" i="7"/>
  <c r="L50" i="7"/>
  <c r="M50" i="7"/>
  <c r="N50" i="7"/>
  <c r="O50" i="7"/>
  <c r="F51" i="7"/>
  <c r="G51" i="7"/>
  <c r="H51" i="7"/>
  <c r="I51" i="7"/>
  <c r="J51" i="7"/>
  <c r="K51" i="7"/>
  <c r="L51" i="7"/>
  <c r="M51" i="7"/>
  <c r="N51" i="7"/>
  <c r="O51" i="7"/>
  <c r="F52" i="7"/>
  <c r="G52" i="7"/>
  <c r="H52" i="7"/>
  <c r="I52" i="7"/>
  <c r="J52" i="7"/>
  <c r="K52" i="7"/>
  <c r="L52" i="7"/>
  <c r="M52" i="7"/>
  <c r="N52" i="7"/>
  <c r="O52" i="7"/>
  <c r="F53" i="7"/>
  <c r="G53" i="7"/>
  <c r="H53" i="7"/>
  <c r="I53" i="7"/>
  <c r="J53" i="7"/>
  <c r="K53" i="7"/>
  <c r="L53" i="7"/>
  <c r="M53" i="7"/>
  <c r="N53" i="7"/>
  <c r="O53" i="7"/>
  <c r="F54" i="7"/>
  <c r="G54" i="7"/>
  <c r="H54" i="7"/>
  <c r="I54" i="7"/>
  <c r="J54" i="7"/>
  <c r="K54" i="7"/>
  <c r="L54" i="7"/>
  <c r="M54" i="7"/>
  <c r="N54" i="7"/>
  <c r="O54" i="7"/>
  <c r="F55" i="7"/>
  <c r="G55" i="7"/>
  <c r="H55" i="7"/>
  <c r="I55" i="7"/>
  <c r="J55" i="7"/>
  <c r="K55" i="7"/>
  <c r="L55" i="7"/>
  <c r="M55" i="7"/>
  <c r="N55" i="7"/>
  <c r="O55" i="7"/>
  <c r="F56" i="7"/>
  <c r="G56" i="7"/>
  <c r="H56" i="7"/>
  <c r="I56" i="7"/>
  <c r="J56" i="7"/>
  <c r="K56" i="7"/>
  <c r="L56" i="7"/>
  <c r="M56" i="7"/>
  <c r="N56" i="7"/>
  <c r="O56" i="7"/>
  <c r="F57" i="7"/>
  <c r="G57" i="7"/>
  <c r="H57" i="7"/>
  <c r="I57" i="7"/>
  <c r="J57" i="7"/>
  <c r="K57" i="7"/>
  <c r="L57" i="7"/>
  <c r="M57" i="7"/>
  <c r="N57" i="7"/>
  <c r="O57" i="7"/>
  <c r="F58" i="7"/>
  <c r="G58" i="7"/>
  <c r="H58" i="7"/>
  <c r="I58" i="7"/>
  <c r="J58" i="7"/>
  <c r="K58" i="7"/>
  <c r="L58" i="7"/>
  <c r="M58" i="7"/>
  <c r="N58" i="7"/>
  <c r="O58" i="7"/>
  <c r="F59" i="7"/>
  <c r="G59" i="7"/>
  <c r="H59" i="7"/>
  <c r="I59" i="7"/>
  <c r="J59" i="7"/>
  <c r="K59" i="7"/>
  <c r="L59" i="7"/>
  <c r="M59" i="7"/>
  <c r="N59" i="7"/>
  <c r="O59" i="7"/>
  <c r="F60" i="7"/>
  <c r="G60" i="7"/>
  <c r="H60" i="7"/>
  <c r="I60" i="7"/>
  <c r="J60" i="7"/>
  <c r="K60" i="7"/>
  <c r="L60" i="7"/>
  <c r="M60" i="7"/>
  <c r="N60" i="7"/>
  <c r="O60" i="7"/>
  <c r="F61" i="7"/>
  <c r="G61" i="7"/>
  <c r="H61" i="7"/>
  <c r="I61" i="7"/>
  <c r="J61" i="7"/>
  <c r="K61" i="7"/>
  <c r="L61" i="7"/>
  <c r="M61" i="7"/>
  <c r="N61" i="7"/>
  <c r="O61" i="7"/>
  <c r="F62" i="7"/>
  <c r="G62" i="7"/>
  <c r="H62" i="7"/>
  <c r="I62" i="7"/>
  <c r="J62" i="7"/>
  <c r="K62" i="7"/>
  <c r="L62" i="7"/>
  <c r="M62" i="7"/>
  <c r="N62" i="7"/>
  <c r="O62" i="7"/>
  <c r="F63" i="7"/>
  <c r="G63" i="7"/>
  <c r="H63" i="7"/>
  <c r="I63" i="7"/>
  <c r="J63" i="7"/>
  <c r="K63" i="7"/>
  <c r="L63" i="7"/>
  <c r="M63" i="7"/>
  <c r="N63" i="7"/>
  <c r="O63" i="7"/>
  <c r="F64" i="7"/>
  <c r="G64" i="7"/>
  <c r="H64" i="7"/>
  <c r="I64" i="7"/>
  <c r="J64" i="7"/>
  <c r="K64" i="7"/>
  <c r="L64" i="7"/>
  <c r="M64" i="7"/>
  <c r="N64" i="7"/>
  <c r="O64" i="7"/>
  <c r="F65" i="7"/>
  <c r="G65" i="7"/>
  <c r="H65" i="7"/>
  <c r="I65" i="7"/>
  <c r="J65" i="7"/>
  <c r="K65" i="7"/>
  <c r="L65" i="7"/>
  <c r="M65" i="7"/>
  <c r="N65" i="7"/>
  <c r="O65" i="7"/>
  <c r="F66" i="7"/>
  <c r="G66" i="7"/>
  <c r="H66" i="7"/>
  <c r="I66" i="7"/>
  <c r="J66" i="7"/>
  <c r="K66" i="7"/>
  <c r="L66" i="7"/>
  <c r="M66" i="7"/>
  <c r="N66" i="7"/>
  <c r="O66" i="7"/>
  <c r="F67" i="7"/>
  <c r="G67" i="7"/>
  <c r="H67" i="7"/>
  <c r="I67" i="7"/>
  <c r="J67" i="7"/>
  <c r="K67" i="7"/>
  <c r="L67" i="7"/>
  <c r="M67" i="7"/>
  <c r="N67" i="7"/>
  <c r="O67" i="7"/>
  <c r="F68" i="7"/>
  <c r="G68" i="7"/>
  <c r="H68" i="7"/>
  <c r="I68" i="7"/>
  <c r="J68" i="7"/>
  <c r="K68" i="7"/>
  <c r="L68" i="7"/>
  <c r="M68" i="7"/>
  <c r="N68" i="7"/>
  <c r="O68" i="7"/>
  <c r="F69" i="7"/>
  <c r="G69" i="7"/>
  <c r="H69" i="7"/>
  <c r="I69" i="7"/>
  <c r="J69" i="7"/>
  <c r="K69" i="7"/>
  <c r="L69" i="7"/>
  <c r="M69" i="7"/>
  <c r="N69" i="7"/>
  <c r="O69" i="7"/>
  <c r="F70" i="7"/>
  <c r="G70" i="7"/>
  <c r="H70" i="7"/>
  <c r="I70" i="7"/>
  <c r="J70" i="7"/>
  <c r="K70" i="7"/>
  <c r="L70" i="7"/>
  <c r="M70" i="7"/>
  <c r="N70" i="7"/>
  <c r="O70" i="7"/>
  <c r="F71" i="7"/>
  <c r="G71" i="7"/>
  <c r="H71" i="7"/>
  <c r="I71" i="7"/>
  <c r="J71" i="7"/>
  <c r="K71" i="7"/>
  <c r="L71" i="7"/>
  <c r="M71" i="7"/>
  <c r="N71" i="7"/>
  <c r="O71" i="7"/>
  <c r="F72" i="7"/>
  <c r="G72" i="7"/>
  <c r="H72" i="7"/>
  <c r="I72" i="7"/>
  <c r="J72" i="7"/>
  <c r="K72" i="7"/>
  <c r="L72" i="7"/>
  <c r="M72" i="7"/>
  <c r="N72" i="7"/>
  <c r="O72" i="7"/>
  <c r="F73" i="7"/>
  <c r="G73" i="7"/>
  <c r="H73" i="7"/>
  <c r="I73" i="7"/>
  <c r="J73" i="7"/>
  <c r="K73" i="7"/>
  <c r="L73" i="7"/>
  <c r="M73" i="7"/>
  <c r="N73" i="7"/>
  <c r="O73" i="7"/>
  <c r="F74" i="7"/>
  <c r="G74" i="7"/>
  <c r="H74" i="7"/>
  <c r="I74" i="7"/>
  <c r="J74" i="7"/>
  <c r="K74" i="7"/>
  <c r="L74" i="7"/>
  <c r="M74" i="7"/>
  <c r="N74" i="7"/>
  <c r="O74" i="7"/>
  <c r="F75" i="7"/>
  <c r="G75" i="7"/>
  <c r="H75" i="7"/>
  <c r="I75" i="7"/>
  <c r="J75" i="7"/>
  <c r="K75" i="7"/>
  <c r="L75" i="7"/>
  <c r="M75" i="7"/>
  <c r="N75" i="7"/>
  <c r="O75" i="7"/>
  <c r="F76" i="7"/>
  <c r="G76" i="7"/>
  <c r="H76" i="7"/>
  <c r="I76" i="7"/>
  <c r="J76" i="7"/>
  <c r="K76" i="7"/>
  <c r="L76" i="7"/>
  <c r="M76" i="7"/>
  <c r="N76" i="7"/>
  <c r="O76" i="7"/>
  <c r="F77" i="7"/>
  <c r="G77" i="7"/>
  <c r="H77" i="7"/>
  <c r="I77" i="7"/>
  <c r="J77" i="7"/>
  <c r="K77" i="7"/>
  <c r="L77" i="7"/>
  <c r="M77" i="7"/>
  <c r="N77" i="7"/>
  <c r="O77" i="7"/>
  <c r="F78" i="7"/>
  <c r="G78" i="7"/>
  <c r="H78" i="7"/>
  <c r="I78" i="7"/>
  <c r="J78" i="7"/>
  <c r="K78" i="7"/>
  <c r="L78" i="7"/>
  <c r="M78" i="7"/>
  <c r="N78" i="7"/>
  <c r="O78" i="7"/>
  <c r="F79" i="7"/>
  <c r="G79" i="7"/>
  <c r="H79" i="7"/>
  <c r="I79" i="7"/>
  <c r="J79" i="7"/>
  <c r="K79" i="7"/>
  <c r="L79" i="7"/>
  <c r="M79" i="7"/>
  <c r="N79" i="7"/>
  <c r="O79" i="7"/>
  <c r="F80" i="7"/>
  <c r="G80" i="7"/>
  <c r="H80" i="7"/>
  <c r="I80" i="7"/>
  <c r="J80" i="7"/>
  <c r="K80" i="7"/>
  <c r="L80" i="7"/>
  <c r="M80" i="7"/>
  <c r="N80" i="7"/>
  <c r="O80" i="7"/>
  <c r="F81" i="7"/>
  <c r="G81" i="7"/>
  <c r="H81" i="7"/>
  <c r="I81" i="7"/>
  <c r="J81" i="7"/>
  <c r="K81" i="7"/>
  <c r="L81" i="7"/>
  <c r="M81" i="7"/>
  <c r="N81" i="7"/>
  <c r="O81" i="7"/>
  <c r="F82" i="7"/>
  <c r="G82" i="7"/>
  <c r="H82" i="7"/>
  <c r="I82" i="7"/>
  <c r="J82" i="7"/>
  <c r="K82" i="7"/>
  <c r="L82" i="7"/>
  <c r="M82" i="7"/>
  <c r="N82" i="7"/>
  <c r="O82" i="7"/>
  <c r="F83" i="7"/>
  <c r="G83" i="7"/>
  <c r="H83" i="7"/>
  <c r="I83" i="7"/>
  <c r="J83" i="7"/>
  <c r="K83" i="7"/>
  <c r="L83" i="7"/>
  <c r="M83" i="7"/>
  <c r="N83" i="7"/>
  <c r="O83" i="7"/>
  <c r="F84" i="7"/>
  <c r="G84" i="7"/>
  <c r="H84" i="7"/>
  <c r="I84" i="7"/>
  <c r="J84" i="7"/>
  <c r="K84" i="7"/>
  <c r="L84" i="7"/>
  <c r="M84" i="7"/>
  <c r="N84" i="7"/>
  <c r="O84" i="7"/>
  <c r="F85" i="7"/>
  <c r="G85" i="7"/>
  <c r="H85" i="7"/>
  <c r="I85" i="7"/>
  <c r="J85" i="7"/>
  <c r="K85" i="7"/>
  <c r="L85" i="7"/>
  <c r="M85" i="7"/>
  <c r="N85" i="7"/>
  <c r="O85" i="7"/>
  <c r="F86" i="7"/>
  <c r="G86" i="7"/>
  <c r="H86" i="7"/>
  <c r="I86" i="7"/>
  <c r="J86" i="7"/>
  <c r="K86" i="7"/>
  <c r="L86" i="7"/>
  <c r="M86" i="7"/>
  <c r="N86" i="7"/>
  <c r="O86" i="7"/>
  <c r="F87" i="7"/>
  <c r="G87" i="7"/>
  <c r="H87" i="7"/>
  <c r="I87" i="7"/>
  <c r="J87" i="7"/>
  <c r="K87" i="7"/>
  <c r="L87" i="7"/>
  <c r="M87" i="7"/>
  <c r="N87" i="7"/>
  <c r="O87" i="7"/>
  <c r="F88" i="7"/>
  <c r="G88" i="7"/>
  <c r="H88" i="7"/>
  <c r="I88" i="7"/>
  <c r="J88" i="7"/>
  <c r="K88" i="7"/>
  <c r="L88" i="7"/>
  <c r="M88" i="7"/>
  <c r="N88" i="7"/>
  <c r="O88" i="7"/>
  <c r="F89" i="7"/>
  <c r="G89" i="7"/>
  <c r="H89" i="7"/>
  <c r="I89" i="7"/>
  <c r="J89" i="7"/>
  <c r="K89" i="7"/>
  <c r="L89" i="7"/>
  <c r="M89" i="7"/>
  <c r="N89" i="7"/>
  <c r="O89" i="7"/>
  <c r="F90" i="7"/>
  <c r="G90" i="7"/>
  <c r="H90" i="7"/>
  <c r="I90" i="7"/>
  <c r="J90" i="7"/>
  <c r="K90" i="7"/>
  <c r="L90" i="7"/>
  <c r="M90" i="7"/>
  <c r="N90" i="7"/>
  <c r="O90" i="7"/>
  <c r="F91" i="7"/>
  <c r="G91" i="7"/>
  <c r="H91" i="7"/>
  <c r="I91" i="7"/>
  <c r="J91" i="7"/>
  <c r="K91" i="7"/>
  <c r="L91" i="7"/>
  <c r="M91" i="7"/>
  <c r="N91" i="7"/>
  <c r="O91" i="7"/>
  <c r="F92" i="7"/>
  <c r="G92" i="7"/>
  <c r="H92" i="7"/>
  <c r="I92" i="7"/>
  <c r="J92" i="7"/>
  <c r="K92" i="7"/>
  <c r="L92" i="7"/>
  <c r="M92" i="7"/>
  <c r="N92" i="7"/>
  <c r="O92" i="7"/>
  <c r="F93" i="7"/>
  <c r="G93" i="7"/>
  <c r="H93" i="7"/>
  <c r="I93" i="7"/>
  <c r="J93" i="7"/>
  <c r="K93" i="7"/>
  <c r="L93" i="7"/>
  <c r="M93" i="7"/>
  <c r="N93" i="7"/>
  <c r="O93" i="7"/>
  <c r="F94" i="7"/>
  <c r="G94" i="7"/>
  <c r="H94" i="7"/>
  <c r="I94" i="7"/>
  <c r="J94" i="7"/>
  <c r="K94" i="7"/>
  <c r="L94" i="7"/>
  <c r="M94" i="7"/>
  <c r="N94" i="7"/>
  <c r="O94" i="7"/>
  <c r="F95" i="7"/>
  <c r="G95" i="7"/>
  <c r="H95" i="7"/>
  <c r="I95" i="7"/>
  <c r="J95" i="7"/>
  <c r="K95" i="7"/>
  <c r="L95" i="7"/>
  <c r="M95" i="7"/>
  <c r="N95" i="7"/>
  <c r="O95" i="7"/>
  <c r="F96" i="7"/>
  <c r="G96" i="7"/>
  <c r="H96" i="7"/>
  <c r="I96" i="7"/>
  <c r="J96" i="7"/>
  <c r="K96" i="7"/>
  <c r="L96" i="7"/>
  <c r="M96" i="7"/>
  <c r="N96" i="7"/>
  <c r="O96" i="7"/>
  <c r="F97" i="7"/>
  <c r="G97" i="7"/>
  <c r="H97" i="7"/>
  <c r="I97" i="7"/>
  <c r="J97" i="7"/>
  <c r="K97" i="7"/>
  <c r="L97" i="7"/>
  <c r="M97" i="7"/>
  <c r="N97" i="7"/>
  <c r="O97" i="7"/>
  <c r="F98" i="7"/>
  <c r="G98" i="7"/>
  <c r="H98" i="7"/>
  <c r="I98" i="7"/>
  <c r="J98" i="7"/>
  <c r="K98" i="7"/>
  <c r="L98" i="7"/>
  <c r="M98" i="7"/>
  <c r="N98" i="7"/>
  <c r="O98" i="7"/>
  <c r="F99" i="7"/>
  <c r="G99" i="7"/>
  <c r="H99" i="7"/>
  <c r="I99" i="7"/>
  <c r="J99" i="7"/>
  <c r="K99" i="7"/>
  <c r="L99" i="7"/>
  <c r="M99" i="7"/>
  <c r="N99" i="7"/>
  <c r="O99" i="7"/>
  <c r="F100" i="7"/>
  <c r="G100" i="7"/>
  <c r="H100" i="7"/>
  <c r="I100" i="7"/>
  <c r="J100" i="7"/>
  <c r="K100" i="7"/>
  <c r="L100" i="7"/>
  <c r="M100" i="7"/>
  <c r="N100" i="7"/>
  <c r="O100" i="7"/>
  <c r="F101" i="7"/>
  <c r="G101" i="7"/>
  <c r="H101" i="7"/>
  <c r="I101" i="7"/>
  <c r="J101" i="7"/>
  <c r="K101" i="7"/>
  <c r="L101" i="7"/>
  <c r="M101" i="7"/>
  <c r="N101" i="7"/>
  <c r="O101" i="7"/>
  <c r="F102" i="7"/>
  <c r="G102" i="7"/>
  <c r="H102" i="7"/>
  <c r="I102" i="7"/>
  <c r="J102" i="7"/>
  <c r="K102" i="7"/>
  <c r="L102" i="7"/>
  <c r="M102" i="7"/>
  <c r="N102" i="7"/>
  <c r="O102" i="7"/>
  <c r="D4" i="7"/>
  <c r="D5" i="7"/>
  <c r="D6" i="7"/>
  <c r="D7" i="7"/>
  <c r="D8" i="7"/>
  <c r="D9" i="7"/>
  <c r="D10" i="7"/>
  <c r="D11" i="7"/>
  <c r="D12" i="7"/>
  <c r="D13" i="7"/>
  <c r="D14" i="7"/>
  <c r="D15" i="7"/>
  <c r="D16" i="7"/>
  <c r="D17" i="7"/>
  <c r="D18" i="7"/>
  <c r="D19" i="7"/>
  <c r="D20" i="7"/>
  <c r="D21" i="7"/>
  <c r="D22" i="7"/>
  <c r="D23" i="7"/>
  <c r="D24" i="7"/>
  <c r="D25" i="7"/>
  <c r="D26" i="7"/>
  <c r="D27" i="7"/>
  <c r="D28" i="7"/>
  <c r="D29" i="7"/>
  <c r="D30" i="7"/>
  <c r="D31" i="7"/>
  <c r="D32" i="7"/>
  <c r="D33" i="7"/>
  <c r="D34" i="7"/>
  <c r="D35" i="7"/>
  <c r="D36" i="7"/>
  <c r="D37" i="7"/>
  <c r="D38" i="7"/>
  <c r="D39" i="7"/>
  <c r="D40" i="7"/>
  <c r="D41" i="7"/>
  <c r="D42" i="7"/>
  <c r="D43" i="7"/>
  <c r="D44" i="7"/>
  <c r="D45" i="7"/>
  <c r="D46" i="7"/>
  <c r="D47" i="7"/>
  <c r="D48" i="7"/>
  <c r="D49" i="7"/>
  <c r="D50" i="7"/>
  <c r="D51" i="7"/>
  <c r="D52" i="7"/>
  <c r="D53" i="7"/>
  <c r="D54" i="7"/>
  <c r="D55" i="7"/>
  <c r="D56" i="7"/>
  <c r="D57" i="7"/>
  <c r="D58" i="7"/>
  <c r="D59" i="7"/>
  <c r="D60" i="7"/>
  <c r="D61" i="7"/>
  <c r="D62" i="7"/>
  <c r="D63" i="7"/>
  <c r="D64" i="7"/>
  <c r="D65" i="7"/>
  <c r="D66" i="7"/>
  <c r="D67" i="7"/>
  <c r="D68" i="7"/>
  <c r="D69" i="7"/>
  <c r="D70" i="7"/>
  <c r="D71" i="7"/>
  <c r="D72" i="7"/>
  <c r="D73" i="7"/>
  <c r="D74" i="7"/>
  <c r="D75" i="7"/>
  <c r="D76" i="7"/>
  <c r="D77" i="7"/>
  <c r="D78" i="7"/>
  <c r="D79" i="7"/>
  <c r="D80" i="7"/>
  <c r="D81" i="7"/>
  <c r="D82" i="7"/>
  <c r="D83" i="7"/>
  <c r="D84" i="7"/>
  <c r="D85" i="7"/>
  <c r="D86" i="7"/>
  <c r="D87" i="7"/>
  <c r="D88" i="7"/>
  <c r="D89" i="7"/>
  <c r="D90" i="7"/>
  <c r="D91" i="7"/>
  <c r="D92" i="7"/>
  <c r="D93" i="7"/>
  <c r="D94" i="7"/>
  <c r="D95" i="7"/>
  <c r="D96" i="7"/>
  <c r="D97" i="7"/>
  <c r="D98" i="7"/>
  <c r="D99" i="7"/>
  <c r="D100" i="7"/>
  <c r="D101" i="7"/>
  <c r="D102" i="7"/>
  <c r="C102" i="7"/>
  <c r="E102" i="7"/>
  <c r="C5" i="7"/>
  <c r="E5" i="7"/>
  <c r="C6" i="7"/>
  <c r="E6" i="7"/>
  <c r="C7" i="7"/>
  <c r="E7" i="7"/>
  <c r="C8" i="7"/>
  <c r="E8" i="7"/>
  <c r="C9" i="7"/>
  <c r="E9" i="7"/>
  <c r="C10" i="7"/>
  <c r="E10" i="7"/>
  <c r="C11" i="7"/>
  <c r="E11" i="7"/>
  <c r="C12" i="7"/>
  <c r="E12" i="7"/>
  <c r="C13" i="7"/>
  <c r="E13" i="7"/>
  <c r="C14" i="7"/>
  <c r="E14" i="7"/>
  <c r="C15" i="7"/>
  <c r="E15" i="7"/>
  <c r="C16" i="7"/>
  <c r="E16" i="7"/>
  <c r="C17" i="7"/>
  <c r="E17" i="7"/>
  <c r="C18" i="7"/>
  <c r="E18" i="7"/>
  <c r="C19" i="7"/>
  <c r="E19" i="7"/>
  <c r="C20" i="7"/>
  <c r="E20" i="7"/>
  <c r="C21" i="7"/>
  <c r="E21" i="7"/>
  <c r="C22" i="7"/>
  <c r="E22" i="7"/>
  <c r="C23" i="7"/>
  <c r="E23" i="7"/>
  <c r="C24" i="7"/>
  <c r="E24" i="7"/>
  <c r="C25" i="7"/>
  <c r="E25" i="7"/>
  <c r="C26" i="7"/>
  <c r="E26" i="7"/>
  <c r="C27" i="7"/>
  <c r="E27" i="7"/>
  <c r="C28" i="7"/>
  <c r="E28" i="7"/>
  <c r="C29" i="7"/>
  <c r="E29" i="7"/>
  <c r="C30" i="7"/>
  <c r="E30" i="7"/>
  <c r="C31" i="7"/>
  <c r="E31" i="7"/>
  <c r="C32" i="7"/>
  <c r="E32" i="7"/>
  <c r="C33" i="7"/>
  <c r="E33" i="7"/>
  <c r="C34" i="7"/>
  <c r="E34" i="7"/>
  <c r="C35" i="7"/>
  <c r="E35" i="7"/>
  <c r="C36" i="7"/>
  <c r="E36" i="7"/>
  <c r="C37" i="7"/>
  <c r="E37" i="7"/>
  <c r="C38" i="7"/>
  <c r="E38" i="7"/>
  <c r="C39" i="7"/>
  <c r="E39" i="7"/>
  <c r="C40" i="7"/>
  <c r="E40" i="7"/>
  <c r="C41" i="7"/>
  <c r="E41" i="7"/>
  <c r="C42" i="7"/>
  <c r="E42" i="7"/>
  <c r="C43" i="7"/>
  <c r="E43" i="7"/>
  <c r="C44" i="7"/>
  <c r="E44" i="7"/>
  <c r="C45" i="7"/>
  <c r="E45" i="7"/>
  <c r="C46" i="7"/>
  <c r="E46" i="7"/>
  <c r="C47" i="7"/>
  <c r="E47" i="7"/>
  <c r="C48" i="7"/>
  <c r="E48" i="7"/>
  <c r="C49" i="7"/>
  <c r="E49" i="7"/>
  <c r="C50" i="7"/>
  <c r="E50" i="7"/>
  <c r="C51" i="7"/>
  <c r="E51" i="7"/>
  <c r="C52" i="7"/>
  <c r="E52" i="7"/>
  <c r="C53" i="7"/>
  <c r="E53" i="7"/>
  <c r="C54" i="7"/>
  <c r="E54" i="7"/>
  <c r="C55" i="7"/>
  <c r="E55" i="7"/>
  <c r="C56" i="7"/>
  <c r="E56" i="7"/>
  <c r="C57" i="7"/>
  <c r="E57" i="7"/>
  <c r="C58" i="7"/>
  <c r="E58" i="7"/>
  <c r="C59" i="7"/>
  <c r="E59" i="7"/>
  <c r="C60" i="7"/>
  <c r="E60" i="7"/>
  <c r="C61" i="7"/>
  <c r="E61" i="7"/>
  <c r="C62" i="7"/>
  <c r="E62" i="7"/>
  <c r="C63" i="7"/>
  <c r="E63" i="7"/>
  <c r="C64" i="7"/>
  <c r="E64" i="7"/>
  <c r="C65" i="7"/>
  <c r="E65" i="7"/>
  <c r="C66" i="7"/>
  <c r="E66" i="7"/>
  <c r="C67" i="7"/>
  <c r="E67" i="7"/>
  <c r="C68" i="7"/>
  <c r="E68" i="7"/>
  <c r="C69" i="7"/>
  <c r="E69" i="7"/>
  <c r="C70" i="7"/>
  <c r="E70" i="7"/>
  <c r="C71" i="7"/>
  <c r="E71" i="7"/>
  <c r="C72" i="7"/>
  <c r="E72" i="7"/>
  <c r="C73" i="7"/>
  <c r="E73" i="7"/>
  <c r="C74" i="7"/>
  <c r="E74" i="7"/>
  <c r="C75" i="7"/>
  <c r="E75" i="7"/>
  <c r="C76" i="7"/>
  <c r="E76" i="7"/>
  <c r="C77" i="7"/>
  <c r="E77" i="7"/>
  <c r="C78" i="7"/>
  <c r="E78" i="7"/>
  <c r="C79" i="7"/>
  <c r="E79" i="7"/>
  <c r="C80" i="7"/>
  <c r="E80" i="7"/>
  <c r="C81" i="7"/>
  <c r="E81" i="7"/>
  <c r="C82" i="7"/>
  <c r="E82" i="7"/>
  <c r="C83" i="7"/>
  <c r="E83" i="7"/>
  <c r="C84" i="7"/>
  <c r="E84" i="7"/>
  <c r="C85" i="7"/>
  <c r="E85" i="7"/>
  <c r="C86" i="7"/>
  <c r="E86" i="7"/>
  <c r="C87" i="7"/>
  <c r="E87" i="7"/>
  <c r="C88" i="7"/>
  <c r="E88" i="7"/>
  <c r="C89" i="7"/>
  <c r="E89" i="7"/>
  <c r="C90" i="7"/>
  <c r="E90" i="7"/>
  <c r="C91" i="7"/>
  <c r="E91" i="7"/>
  <c r="C92" i="7"/>
  <c r="E92" i="7"/>
  <c r="C93" i="7"/>
  <c r="E93" i="7"/>
  <c r="C94" i="7"/>
  <c r="E94" i="7"/>
  <c r="C95" i="7"/>
  <c r="E95" i="7"/>
  <c r="C96" i="7"/>
  <c r="E96" i="7"/>
  <c r="C97" i="7"/>
  <c r="E97" i="7"/>
  <c r="C98" i="7"/>
  <c r="E98" i="7"/>
  <c r="C99" i="7"/>
  <c r="E99" i="7"/>
  <c r="C100" i="7"/>
  <c r="E100" i="7"/>
  <c r="C101" i="7"/>
  <c r="E101" i="7"/>
  <c r="H4" i="5"/>
  <c r="I4" i="5"/>
  <c r="J4" i="5"/>
  <c r="K4" i="5"/>
  <c r="L4" i="5"/>
  <c r="M4" i="5"/>
  <c r="N4" i="5"/>
  <c r="O4" i="5"/>
  <c r="H5" i="5"/>
  <c r="I5" i="5"/>
  <c r="J5" i="5"/>
  <c r="K5" i="5"/>
  <c r="L5" i="5"/>
  <c r="M5" i="5"/>
  <c r="N5" i="5"/>
  <c r="O5" i="5"/>
  <c r="H6" i="5"/>
  <c r="I6" i="5"/>
  <c r="J6" i="5"/>
  <c r="K6" i="5"/>
  <c r="L6" i="5"/>
  <c r="M6" i="5"/>
  <c r="N6" i="5"/>
  <c r="O6" i="5"/>
  <c r="H7" i="5"/>
  <c r="I7" i="5"/>
  <c r="J7" i="5"/>
  <c r="K7" i="5"/>
  <c r="L7" i="5"/>
  <c r="M7" i="5"/>
  <c r="N7" i="5"/>
  <c r="O7" i="5"/>
  <c r="H8" i="5"/>
  <c r="I8" i="5"/>
  <c r="J8" i="5"/>
  <c r="K8" i="5"/>
  <c r="L8" i="5"/>
  <c r="M8" i="5"/>
  <c r="N8" i="5"/>
  <c r="O8" i="5"/>
  <c r="H9" i="5"/>
  <c r="I9" i="5"/>
  <c r="J9" i="5"/>
  <c r="K9" i="5"/>
  <c r="L9" i="5"/>
  <c r="M9" i="5"/>
  <c r="N9" i="5"/>
  <c r="O9" i="5"/>
  <c r="H10" i="5"/>
  <c r="I10" i="5"/>
  <c r="J10" i="5"/>
  <c r="K10" i="5"/>
  <c r="L10" i="5"/>
  <c r="M10" i="5"/>
  <c r="N10" i="5"/>
  <c r="O10" i="5"/>
  <c r="H11" i="5"/>
  <c r="I11" i="5"/>
  <c r="J11" i="5"/>
  <c r="K11" i="5"/>
  <c r="L11" i="5"/>
  <c r="M11" i="5"/>
  <c r="N11" i="5"/>
  <c r="O11" i="5"/>
  <c r="H12" i="5"/>
  <c r="I12" i="5"/>
  <c r="J12" i="5"/>
  <c r="K12" i="5"/>
  <c r="L12" i="5"/>
  <c r="M12" i="5"/>
  <c r="N12" i="5"/>
  <c r="O12" i="5"/>
  <c r="H13" i="5"/>
  <c r="I13" i="5"/>
  <c r="J13" i="5"/>
  <c r="K13" i="5"/>
  <c r="L13" i="5"/>
  <c r="M13" i="5"/>
  <c r="N13" i="5"/>
  <c r="O13" i="5"/>
  <c r="H14" i="5"/>
  <c r="I14" i="5"/>
  <c r="J14" i="5"/>
  <c r="K14" i="5"/>
  <c r="L14" i="5"/>
  <c r="M14" i="5"/>
  <c r="N14" i="5"/>
  <c r="O14" i="5"/>
  <c r="H15" i="5"/>
  <c r="I15" i="5"/>
  <c r="J15" i="5"/>
  <c r="K15" i="5"/>
  <c r="L15" i="5"/>
  <c r="M15" i="5"/>
  <c r="N15" i="5"/>
  <c r="O15" i="5"/>
  <c r="H16" i="5"/>
  <c r="I16" i="5"/>
  <c r="J16" i="5"/>
  <c r="K16" i="5"/>
  <c r="L16" i="5"/>
  <c r="M16" i="5"/>
  <c r="N16" i="5"/>
  <c r="O16" i="5"/>
  <c r="H17" i="5"/>
  <c r="I17" i="5"/>
  <c r="J17" i="5"/>
  <c r="K17" i="5"/>
  <c r="L17" i="5"/>
  <c r="M17" i="5"/>
  <c r="N17" i="5"/>
  <c r="O17" i="5"/>
  <c r="H18" i="5"/>
  <c r="I18" i="5"/>
  <c r="J18" i="5"/>
  <c r="K18" i="5"/>
  <c r="L18" i="5"/>
  <c r="M18" i="5"/>
  <c r="N18" i="5"/>
  <c r="O18" i="5"/>
  <c r="H19" i="5"/>
  <c r="I19" i="5"/>
  <c r="J19" i="5"/>
  <c r="K19" i="5"/>
  <c r="L19" i="5"/>
  <c r="M19" i="5"/>
  <c r="N19" i="5"/>
  <c r="O19" i="5"/>
  <c r="H20" i="5"/>
  <c r="I20" i="5"/>
  <c r="J20" i="5"/>
  <c r="K20" i="5"/>
  <c r="L20" i="5"/>
  <c r="M20" i="5"/>
  <c r="N20" i="5"/>
  <c r="O20" i="5"/>
  <c r="H21" i="5"/>
  <c r="I21" i="5"/>
  <c r="J21" i="5"/>
  <c r="K21" i="5"/>
  <c r="L21" i="5"/>
  <c r="M21" i="5"/>
  <c r="N21" i="5"/>
  <c r="O21" i="5"/>
  <c r="H22" i="5"/>
  <c r="I22" i="5"/>
  <c r="J22" i="5"/>
  <c r="K22" i="5"/>
  <c r="L22" i="5"/>
  <c r="M22" i="5"/>
  <c r="N22" i="5"/>
  <c r="O22" i="5"/>
  <c r="H23" i="5"/>
  <c r="I23" i="5"/>
  <c r="J23" i="5"/>
  <c r="K23" i="5"/>
  <c r="L23" i="5"/>
  <c r="M23" i="5"/>
  <c r="N23" i="5"/>
  <c r="O23" i="5"/>
  <c r="H24" i="5"/>
  <c r="I24" i="5"/>
  <c r="J24" i="5"/>
  <c r="K24" i="5"/>
  <c r="L24" i="5"/>
  <c r="M24" i="5"/>
  <c r="N24" i="5"/>
  <c r="O24" i="5"/>
  <c r="H25" i="5"/>
  <c r="I25" i="5"/>
  <c r="J25" i="5"/>
  <c r="K25" i="5"/>
  <c r="L25" i="5"/>
  <c r="M25" i="5"/>
  <c r="N25" i="5"/>
  <c r="O25" i="5"/>
  <c r="H26" i="5"/>
  <c r="I26" i="5"/>
  <c r="J26" i="5"/>
  <c r="K26" i="5"/>
  <c r="L26" i="5"/>
  <c r="M26" i="5"/>
  <c r="N26" i="5"/>
  <c r="O26" i="5"/>
  <c r="H27" i="5"/>
  <c r="I27" i="5"/>
  <c r="J27" i="5"/>
  <c r="K27" i="5"/>
  <c r="L27" i="5"/>
  <c r="M27" i="5"/>
  <c r="N27" i="5"/>
  <c r="O27" i="5"/>
  <c r="H28" i="5"/>
  <c r="I28" i="5"/>
  <c r="J28" i="5"/>
  <c r="K28" i="5"/>
  <c r="L28" i="5"/>
  <c r="M28" i="5"/>
  <c r="N28" i="5"/>
  <c r="O28" i="5"/>
  <c r="H29" i="5"/>
  <c r="I29" i="5"/>
  <c r="J29" i="5"/>
  <c r="K29" i="5"/>
  <c r="L29" i="5"/>
  <c r="M29" i="5"/>
  <c r="N29" i="5"/>
  <c r="O29" i="5"/>
  <c r="F4" i="5"/>
  <c r="G4" i="5"/>
  <c r="F5" i="5"/>
  <c r="G5" i="5"/>
  <c r="F6" i="5"/>
  <c r="G6" i="5"/>
  <c r="F7" i="5"/>
  <c r="G7" i="5"/>
  <c r="F8" i="5"/>
  <c r="G8" i="5"/>
  <c r="F9" i="5"/>
  <c r="G9" i="5"/>
  <c r="F10" i="5"/>
  <c r="G10" i="5"/>
  <c r="F11" i="5"/>
  <c r="G11" i="5"/>
  <c r="F12" i="5"/>
  <c r="G12" i="5"/>
  <c r="F13" i="5"/>
  <c r="G13" i="5"/>
  <c r="F14" i="5"/>
  <c r="G14" i="5"/>
  <c r="F15" i="5"/>
  <c r="G15" i="5"/>
  <c r="F16" i="5"/>
  <c r="G16" i="5"/>
  <c r="F17" i="5"/>
  <c r="G17" i="5"/>
  <c r="F18" i="5"/>
  <c r="G18" i="5"/>
  <c r="F19" i="5"/>
  <c r="G19" i="5"/>
  <c r="F20" i="5"/>
  <c r="G20" i="5"/>
  <c r="F21" i="5"/>
  <c r="G21" i="5"/>
  <c r="F22" i="5"/>
  <c r="G22" i="5"/>
  <c r="F23" i="5"/>
  <c r="G23" i="5"/>
  <c r="F24" i="5"/>
  <c r="G24" i="5"/>
  <c r="F25" i="5"/>
  <c r="G25" i="5"/>
  <c r="F26" i="5"/>
  <c r="G26" i="5"/>
  <c r="F27" i="5"/>
  <c r="G27" i="5"/>
  <c r="F28" i="5"/>
  <c r="G28" i="5"/>
  <c r="F29" i="5"/>
  <c r="G29" i="5"/>
  <c r="E4" i="5"/>
  <c r="E5" i="5"/>
  <c r="E6" i="5"/>
  <c r="E7" i="5"/>
  <c r="E8" i="5"/>
  <c r="E9" i="5"/>
  <c r="E10" i="5"/>
  <c r="E11" i="5"/>
  <c r="E12" i="5"/>
  <c r="E13" i="5"/>
  <c r="E14" i="5"/>
  <c r="E15" i="5"/>
  <c r="E16" i="5"/>
  <c r="E17" i="5"/>
  <c r="E18" i="5"/>
  <c r="E19" i="5"/>
  <c r="E20" i="5"/>
  <c r="E21" i="5"/>
  <c r="E22" i="5"/>
  <c r="E23" i="5"/>
  <c r="E24" i="5"/>
  <c r="E25" i="5"/>
  <c r="E26" i="5"/>
  <c r="E27" i="5"/>
  <c r="E28" i="5"/>
  <c r="E29" i="5"/>
  <c r="D4" i="5"/>
  <c r="D5" i="5"/>
  <c r="D6" i="5"/>
  <c r="D7" i="5"/>
  <c r="D8" i="5"/>
  <c r="D9" i="5"/>
  <c r="D10" i="5"/>
  <c r="D11" i="5"/>
  <c r="D12" i="5"/>
  <c r="D13" i="5"/>
  <c r="D14" i="5"/>
  <c r="D15" i="5"/>
  <c r="D16" i="5"/>
  <c r="D17" i="5"/>
  <c r="D18" i="5"/>
  <c r="D19" i="5"/>
  <c r="D20" i="5"/>
  <c r="D21" i="5"/>
  <c r="D22" i="5"/>
  <c r="D23" i="5"/>
  <c r="D24" i="5"/>
  <c r="D25" i="5"/>
  <c r="D26" i="5"/>
  <c r="D27" i="5"/>
  <c r="D28" i="5"/>
  <c r="D29" i="5"/>
  <c r="D3" i="46"/>
  <c r="D4" i="46"/>
  <c r="D5" i="46"/>
  <c r="D6" i="46"/>
  <c r="D7" i="46"/>
  <c r="D8" i="46"/>
  <c r="D9" i="46"/>
  <c r="D10" i="46"/>
  <c r="D11" i="46"/>
  <c r="D12" i="46"/>
  <c r="D13" i="46"/>
  <c r="D14" i="46"/>
  <c r="D15" i="46"/>
  <c r="D16" i="46"/>
  <c r="D17" i="46"/>
  <c r="D18" i="46"/>
  <c r="D19" i="46"/>
  <c r="D20" i="46"/>
  <c r="D21" i="46"/>
  <c r="D22" i="46"/>
  <c r="D23" i="46"/>
  <c r="D24" i="46"/>
  <c r="D25" i="46"/>
  <c r="D26" i="46"/>
  <c r="D27" i="46"/>
  <c r="D28" i="46"/>
  <c r="D29" i="46"/>
  <c r="D30" i="46"/>
  <c r="D31" i="46"/>
  <c r="D32" i="46"/>
  <c r="D33" i="46"/>
  <c r="D34" i="46"/>
  <c r="D35" i="46"/>
  <c r="D36" i="46"/>
  <c r="D37" i="46"/>
  <c r="D38" i="46"/>
  <c r="D39" i="46"/>
  <c r="D40" i="46"/>
  <c r="D41" i="46"/>
  <c r="D42" i="46"/>
  <c r="D43" i="46"/>
  <c r="D44" i="46"/>
  <c r="D45" i="46"/>
  <c r="D46" i="46"/>
  <c r="D47" i="46"/>
  <c r="D48" i="46"/>
  <c r="D49" i="46"/>
  <c r="D50" i="46"/>
  <c r="D51" i="46"/>
  <c r="D52" i="46"/>
  <c r="D53" i="46"/>
  <c r="D54" i="46"/>
  <c r="D55" i="46"/>
  <c r="D56" i="46"/>
  <c r="D57" i="46"/>
  <c r="D58" i="46"/>
  <c r="D59" i="46"/>
  <c r="D60" i="46"/>
  <c r="D61" i="46"/>
  <c r="D62" i="46"/>
  <c r="D63" i="46"/>
  <c r="D64" i="46"/>
  <c r="D65" i="46"/>
  <c r="D66" i="46"/>
  <c r="D68" i="46"/>
  <c r="D69" i="46"/>
  <c r="D70" i="46"/>
  <c r="D71" i="46"/>
  <c r="D72" i="46"/>
  <c r="D73" i="46"/>
  <c r="D74" i="46"/>
  <c r="D75" i="46"/>
  <c r="D76" i="46"/>
  <c r="D77" i="46"/>
  <c r="D78" i="46"/>
  <c r="D79" i="46"/>
  <c r="D80" i="46"/>
  <c r="D81" i="46"/>
  <c r="D82" i="46"/>
  <c r="D83" i="46"/>
  <c r="D84" i="46"/>
  <c r="D85" i="46"/>
  <c r="D86" i="46"/>
  <c r="D87" i="46"/>
  <c r="D88" i="46"/>
  <c r="D89" i="46"/>
  <c r="D90" i="46"/>
  <c r="D91" i="46"/>
  <c r="D92" i="46"/>
  <c r="D93" i="46"/>
  <c r="D94" i="46"/>
  <c r="D95" i="46"/>
  <c r="D96" i="46"/>
  <c r="D97" i="46"/>
  <c r="D98" i="46"/>
  <c r="D99" i="46"/>
  <c r="D100" i="46"/>
  <c r="D101" i="46"/>
  <c r="D102" i="46"/>
  <c r="D103" i="46"/>
  <c r="D104" i="46"/>
  <c r="D105" i="46"/>
  <c r="D106" i="46"/>
  <c r="O3" i="29"/>
  <c r="N3" i="29"/>
  <c r="K3" i="29"/>
  <c r="C3" i="29"/>
  <c r="D3" i="29"/>
  <c r="E3" i="29"/>
  <c r="F3" i="29"/>
  <c r="G3" i="29"/>
  <c r="H3" i="29"/>
  <c r="I3" i="29"/>
  <c r="J3" i="29"/>
  <c r="C1" i="29"/>
  <c r="A3161" i="43"/>
  <c r="A3162" i="43"/>
  <c r="A3163" i="43"/>
  <c r="A3164" i="43"/>
  <c r="A3165" i="43"/>
  <c r="A3166" i="43"/>
  <c r="A3167" i="43"/>
  <c r="A3168" i="43"/>
  <c r="A3169" i="43"/>
  <c r="A3170" i="43"/>
  <c r="A3171" i="43"/>
  <c r="A3172" i="43"/>
  <c r="A3173" i="43"/>
  <c r="A3174" i="43"/>
  <c r="A3175" i="43"/>
  <c r="A3176" i="43"/>
  <c r="A3177" i="43"/>
  <c r="A3178" i="43"/>
  <c r="A3179" i="43"/>
  <c r="A3180" i="43"/>
  <c r="A3181" i="43"/>
  <c r="A3182" i="43"/>
  <c r="A3183" i="43"/>
  <c r="A3184" i="43"/>
  <c r="A3185" i="43"/>
  <c r="A3186" i="43"/>
  <c r="A3187" i="43"/>
  <c r="A3188" i="43"/>
  <c r="A3189" i="43"/>
  <c r="A3190" i="43"/>
  <c r="A3191" i="43"/>
  <c r="A3192" i="43"/>
  <c r="A3193" i="43"/>
  <c r="A3194" i="43"/>
  <c r="A3195" i="43"/>
  <c r="A3196" i="43"/>
  <c r="A3197" i="43"/>
  <c r="A3198" i="43"/>
  <c r="A3199" i="43"/>
  <c r="A3200" i="43"/>
  <c r="A3201" i="43"/>
  <c r="A3202" i="43"/>
  <c r="A3203" i="43"/>
  <c r="A3204" i="43"/>
  <c r="A3205" i="43"/>
  <c r="A3206" i="43"/>
  <c r="A3207" i="43"/>
  <c r="A3208" i="43"/>
  <c r="A3209" i="43"/>
  <c r="A3210" i="43"/>
  <c r="A3211" i="43"/>
  <c r="A3212" i="43"/>
  <c r="A3213" i="43"/>
  <c r="A3214" i="43"/>
  <c r="A3215" i="43"/>
  <c r="A3216" i="43"/>
  <c r="A3217" i="43"/>
  <c r="A3218" i="43"/>
  <c r="A3219" i="43"/>
  <c r="A3220" i="43"/>
  <c r="A3221" i="43"/>
  <c r="A3222" i="43"/>
  <c r="A3223" i="43"/>
  <c r="A3224" i="43"/>
  <c r="A3225" i="43"/>
  <c r="A3226" i="43"/>
  <c r="A3227" i="43"/>
  <c r="A3228" i="43"/>
  <c r="A3229" i="43"/>
  <c r="A3230" i="43"/>
  <c r="A3231" i="43"/>
  <c r="A3232" i="43"/>
  <c r="A3233" i="43"/>
  <c r="A3234" i="43"/>
  <c r="A3235" i="43"/>
  <c r="A3236" i="43"/>
  <c r="A3237" i="43"/>
  <c r="A3238" i="43"/>
  <c r="A3239" i="43"/>
  <c r="A3240" i="43"/>
  <c r="A3241" i="43"/>
  <c r="A3242" i="43"/>
  <c r="A3243" i="43"/>
  <c r="A3244" i="43"/>
  <c r="A3245" i="43"/>
  <c r="A3246" i="43"/>
  <c r="A3247" i="43"/>
  <c r="A3248" i="43"/>
  <c r="A3249" i="43"/>
  <c r="A3250" i="43"/>
  <c r="A3251" i="43"/>
  <c r="A3252" i="43"/>
  <c r="A3253" i="43"/>
  <c r="A3254" i="43"/>
  <c r="A3255" i="43"/>
  <c r="A3256" i="43"/>
  <c r="A3257" i="43"/>
  <c r="B3161" i="43"/>
  <c r="B3162" i="43"/>
  <c r="B3163" i="43"/>
  <c r="B3164" i="43"/>
  <c r="B3165" i="43"/>
  <c r="B3166" i="43"/>
  <c r="B3167" i="43"/>
  <c r="B3168" i="43"/>
  <c r="B3169" i="43"/>
  <c r="B3170" i="43"/>
  <c r="B3171" i="43"/>
  <c r="B3172" i="43"/>
  <c r="B3173" i="43"/>
  <c r="B3174" i="43"/>
  <c r="B3175" i="43"/>
  <c r="B3176" i="43"/>
  <c r="B3177" i="43"/>
  <c r="B3178" i="43"/>
  <c r="B3179" i="43"/>
  <c r="B3180" i="43"/>
  <c r="B3181" i="43"/>
  <c r="B3182" i="43"/>
  <c r="B3183" i="43"/>
  <c r="B3184" i="43"/>
  <c r="B3185" i="43"/>
  <c r="B3186" i="43"/>
  <c r="B3187" i="43"/>
  <c r="B3188" i="43"/>
  <c r="B3189" i="43"/>
  <c r="B3190" i="43"/>
  <c r="B3191" i="43"/>
  <c r="B3192" i="43"/>
  <c r="B3193" i="43"/>
  <c r="B3194" i="43"/>
  <c r="B3195" i="43"/>
  <c r="B3196" i="43"/>
  <c r="B3197" i="43"/>
  <c r="B3198" i="43"/>
  <c r="B3199" i="43"/>
  <c r="B3200" i="43"/>
  <c r="B3201" i="43"/>
  <c r="B3202" i="43"/>
  <c r="B3203" i="43"/>
  <c r="B3204" i="43"/>
  <c r="B3205" i="43"/>
  <c r="B3206" i="43"/>
  <c r="B3207" i="43"/>
  <c r="B3208" i="43"/>
  <c r="B3209" i="43"/>
  <c r="B3210" i="43"/>
  <c r="B3211" i="43"/>
  <c r="B3212" i="43"/>
  <c r="B3213" i="43"/>
  <c r="B3214" i="43"/>
  <c r="B3215" i="43"/>
  <c r="B3216" i="43"/>
  <c r="B3217" i="43"/>
  <c r="B3218" i="43"/>
  <c r="B3219" i="43"/>
  <c r="B3220" i="43"/>
  <c r="B3221" i="43"/>
  <c r="B3222" i="43"/>
  <c r="B3223" i="43"/>
  <c r="B3224" i="43"/>
  <c r="B3225" i="43"/>
  <c r="B3226" i="43"/>
  <c r="B3227" i="43"/>
  <c r="B3228" i="43"/>
  <c r="B3229" i="43"/>
  <c r="B3230" i="43"/>
  <c r="B3231" i="43"/>
  <c r="B3232" i="43"/>
  <c r="B3233" i="43"/>
  <c r="B3234" i="43"/>
  <c r="B3235" i="43"/>
  <c r="B3236" i="43"/>
  <c r="B3237" i="43"/>
  <c r="B3238" i="43"/>
  <c r="B3239" i="43"/>
  <c r="B3240" i="43"/>
  <c r="B3241" i="43"/>
  <c r="B3242" i="43"/>
  <c r="B3243" i="43"/>
  <c r="B3244" i="43"/>
  <c r="B3245" i="43"/>
  <c r="B3246" i="43"/>
  <c r="B3247" i="43"/>
  <c r="B3248" i="43"/>
  <c r="B3249" i="43"/>
  <c r="B3250" i="43"/>
  <c r="B3251" i="43"/>
  <c r="B3252" i="43"/>
  <c r="B3253" i="43"/>
  <c r="B3254" i="43"/>
  <c r="B3255" i="43"/>
  <c r="B3256" i="43"/>
  <c r="B3257" i="43"/>
  <c r="D3234" i="43"/>
  <c r="D3228" i="43"/>
  <c r="D3187" i="43"/>
  <c r="D3232" i="43"/>
  <c r="D3210" i="43"/>
  <c r="D3254" i="43"/>
  <c r="D3247" i="43"/>
  <c r="D3177" i="43"/>
  <c r="D3253" i="43"/>
  <c r="D3198" i="43"/>
  <c r="D3235" i="43"/>
  <c r="D3244" i="43"/>
  <c r="D3188" i="43"/>
  <c r="D3193" i="43"/>
  <c r="D3202" i="43"/>
  <c r="D3184" i="43"/>
  <c r="D3208" i="43"/>
  <c r="D3222" i="43"/>
  <c r="D3246" i="43"/>
  <c r="D3220" i="43"/>
  <c r="D3196" i="43"/>
  <c r="D3191" i="43"/>
  <c r="D3257" i="43"/>
  <c r="D3174" i="43"/>
  <c r="D3185" i="43"/>
  <c r="D3175" i="43"/>
  <c r="D3162" i="43"/>
  <c r="D3209" i="43"/>
  <c r="D3211" i="43"/>
  <c r="D3242" i="43"/>
  <c r="D3192" i="43"/>
  <c r="D3186" i="43"/>
  <c r="D3203" i="43"/>
  <c r="D3165" i="43"/>
  <c r="D3172" i="43"/>
  <c r="D3178" i="43"/>
  <c r="D3205" i="43"/>
  <c r="D3218" i="43"/>
  <c r="D3163" i="43"/>
  <c r="D3170" i="43"/>
  <c r="D3206" i="43"/>
  <c r="D3223" i="43"/>
  <c r="D3166" i="43"/>
  <c r="D3238" i="43"/>
  <c r="D3256" i="43"/>
  <c r="D3182" i="43"/>
  <c r="D3176" i="43"/>
  <c r="D3179" i="43"/>
  <c r="D3168" i="43"/>
  <c r="D3236" i="43"/>
  <c r="D3164" i="43"/>
  <c r="D3173" i="43"/>
  <c r="D3230" i="43"/>
  <c r="D3194" i="43"/>
  <c r="D3212" i="43"/>
  <c r="D3201" i="43"/>
  <c r="D3221" i="43"/>
  <c r="D3199" i="43"/>
  <c r="D3190" i="43"/>
  <c r="D3214" i="43"/>
  <c r="D3226" i="43"/>
  <c r="D3250" i="43"/>
  <c r="D3167" i="43"/>
  <c r="D3215" i="43"/>
  <c r="D3227" i="43"/>
  <c r="D3239" i="43"/>
  <c r="D3251" i="43"/>
  <c r="D3225" i="43"/>
  <c r="D3180" i="43"/>
  <c r="D3204" i="43"/>
  <c r="D3216" i="43"/>
  <c r="D3240" i="43"/>
  <c r="D3252" i="43"/>
  <c r="D3169" i="43"/>
  <c r="D3181" i="43"/>
  <c r="D3217" i="43"/>
  <c r="D3229" i="43"/>
  <c r="D3241" i="43"/>
  <c r="D3183" i="43"/>
  <c r="D3207" i="43"/>
  <c r="D3231" i="43"/>
  <c r="D3255" i="43"/>
  <c r="D3237" i="43"/>
  <c r="D3171" i="43"/>
  <c r="D3195" i="43"/>
  <c r="D3219" i="43"/>
  <c r="D3243" i="43"/>
  <c r="D3249" i="43"/>
  <c r="D3161" i="43"/>
  <c r="D3197" i="43"/>
  <c r="D3233" i="43"/>
  <c r="D3245" i="43"/>
  <c r="D3224" i="43"/>
  <c r="D3248" i="43"/>
  <c r="D3189" i="43"/>
  <c r="D3213" i="43"/>
  <c r="D3200" i="43"/>
  <c r="C1" i="21" l="1"/>
  <c r="C1" i="19"/>
  <c r="C1" i="36"/>
  <c r="L3" i="5"/>
  <c r="D3" i="42" l="1"/>
  <c r="E3" i="42"/>
  <c r="F3" i="42"/>
  <c r="G3" i="42"/>
  <c r="H3" i="42"/>
  <c r="I3" i="42"/>
  <c r="J3" i="42"/>
  <c r="K3" i="42"/>
  <c r="L3" i="42"/>
  <c r="M3" i="42"/>
  <c r="N3" i="42"/>
  <c r="O3" i="42"/>
  <c r="C3" i="42"/>
  <c r="C1" i="42"/>
  <c r="D3" i="35"/>
  <c r="E3" i="35"/>
  <c r="F3" i="35"/>
  <c r="G3" i="35"/>
  <c r="H3" i="35"/>
  <c r="I3" i="35"/>
  <c r="J3" i="35"/>
  <c r="K3" i="35"/>
  <c r="L3" i="35"/>
  <c r="M3" i="35"/>
  <c r="N3" i="35"/>
  <c r="O3" i="35"/>
  <c r="C3" i="35"/>
  <c r="C1" i="35"/>
  <c r="D3" i="34"/>
  <c r="E3" i="34"/>
  <c r="F3" i="34"/>
  <c r="G3" i="34"/>
  <c r="H3" i="34"/>
  <c r="I3" i="34"/>
  <c r="J3" i="34"/>
  <c r="K3" i="34"/>
  <c r="L3" i="34"/>
  <c r="M3" i="34"/>
  <c r="N3" i="34"/>
  <c r="O3" i="34"/>
  <c r="C3" i="34"/>
  <c r="C1" i="34"/>
  <c r="D3" i="32"/>
  <c r="E3" i="32"/>
  <c r="F3" i="32"/>
  <c r="G3" i="32"/>
  <c r="H3" i="32"/>
  <c r="I3" i="32"/>
  <c r="J3" i="32"/>
  <c r="K3" i="32"/>
  <c r="L3" i="32"/>
  <c r="M3" i="32"/>
  <c r="N3" i="32"/>
  <c r="O3" i="32"/>
  <c r="C3" i="32"/>
  <c r="C1" i="32"/>
  <c r="D3" i="31"/>
  <c r="E3" i="31"/>
  <c r="F3" i="31"/>
  <c r="G3" i="31"/>
  <c r="H3" i="31"/>
  <c r="I3" i="31"/>
  <c r="J3" i="31"/>
  <c r="K3" i="31"/>
  <c r="L3" i="31"/>
  <c r="M3" i="31"/>
  <c r="N3" i="31"/>
  <c r="O3" i="31"/>
  <c r="C3" i="31"/>
  <c r="C1" i="31"/>
  <c r="D3" i="30"/>
  <c r="E3" i="30"/>
  <c r="F3" i="30"/>
  <c r="G3" i="30"/>
  <c r="H3" i="30"/>
  <c r="I3" i="30"/>
  <c r="J3" i="30"/>
  <c r="K3" i="30"/>
  <c r="L3" i="30"/>
  <c r="M3" i="30"/>
  <c r="N3" i="30"/>
  <c r="O3" i="30"/>
  <c r="C3" i="30"/>
  <c r="C1" i="30"/>
  <c r="D3" i="26"/>
  <c r="E3" i="26"/>
  <c r="F3" i="26"/>
  <c r="G3" i="26"/>
  <c r="H3" i="26"/>
  <c r="I3" i="26"/>
  <c r="J3" i="26"/>
  <c r="K3" i="26"/>
  <c r="L3" i="26"/>
  <c r="M3" i="26"/>
  <c r="N3" i="26"/>
  <c r="O3" i="26"/>
  <c r="C3" i="26"/>
  <c r="C1" i="26"/>
  <c r="C4" i="25"/>
  <c r="D4" i="25"/>
  <c r="E4" i="25"/>
  <c r="F4" i="25"/>
  <c r="G4" i="25"/>
  <c r="H4" i="25"/>
  <c r="I4" i="25"/>
  <c r="J4" i="25"/>
  <c r="K4" i="25"/>
  <c r="L4" i="25"/>
  <c r="M4" i="25"/>
  <c r="N4" i="25"/>
  <c r="O4" i="25"/>
  <c r="C5" i="25"/>
  <c r="D5" i="25"/>
  <c r="E5" i="25"/>
  <c r="F5" i="25"/>
  <c r="G5" i="25"/>
  <c r="H5" i="25"/>
  <c r="I5" i="25"/>
  <c r="J5" i="25"/>
  <c r="K5" i="25"/>
  <c r="L5" i="25"/>
  <c r="M5" i="25"/>
  <c r="N5" i="25"/>
  <c r="O5" i="25"/>
  <c r="C6" i="25"/>
  <c r="D6" i="25"/>
  <c r="E6" i="25"/>
  <c r="F6" i="25"/>
  <c r="G6" i="25"/>
  <c r="H6" i="25"/>
  <c r="I6" i="25"/>
  <c r="J6" i="25"/>
  <c r="K6" i="25"/>
  <c r="L6" i="25"/>
  <c r="M6" i="25"/>
  <c r="N6" i="25"/>
  <c r="O6" i="25"/>
  <c r="C7" i="25"/>
  <c r="D7" i="25"/>
  <c r="E7" i="25"/>
  <c r="F7" i="25"/>
  <c r="G7" i="25"/>
  <c r="H7" i="25"/>
  <c r="I7" i="25"/>
  <c r="J7" i="25"/>
  <c r="K7" i="25"/>
  <c r="L7" i="25"/>
  <c r="M7" i="25"/>
  <c r="N7" i="25"/>
  <c r="O7" i="25"/>
  <c r="C8" i="25"/>
  <c r="D8" i="25"/>
  <c r="E8" i="25"/>
  <c r="F8" i="25"/>
  <c r="G8" i="25"/>
  <c r="H8" i="25"/>
  <c r="I8" i="25"/>
  <c r="J8" i="25"/>
  <c r="K8" i="25"/>
  <c r="L8" i="25"/>
  <c r="M8" i="25"/>
  <c r="N8" i="25"/>
  <c r="O8" i="25"/>
  <c r="C9" i="25"/>
  <c r="D9" i="25"/>
  <c r="E9" i="25"/>
  <c r="F9" i="25"/>
  <c r="G9" i="25"/>
  <c r="H9" i="25"/>
  <c r="I9" i="25"/>
  <c r="J9" i="25"/>
  <c r="K9" i="25"/>
  <c r="L9" i="25"/>
  <c r="M9" i="25"/>
  <c r="N9" i="25"/>
  <c r="O9" i="25"/>
  <c r="C10" i="25"/>
  <c r="D10" i="25"/>
  <c r="E10" i="25"/>
  <c r="F10" i="25"/>
  <c r="G10" i="25"/>
  <c r="H10" i="25"/>
  <c r="I10" i="25"/>
  <c r="J10" i="25"/>
  <c r="K10" i="25"/>
  <c r="L10" i="25"/>
  <c r="M10" i="25"/>
  <c r="N10" i="25"/>
  <c r="O10" i="25"/>
  <c r="C11" i="25"/>
  <c r="D11" i="25"/>
  <c r="E11" i="25"/>
  <c r="F11" i="25"/>
  <c r="G11" i="25"/>
  <c r="H11" i="25"/>
  <c r="I11" i="25"/>
  <c r="J11" i="25"/>
  <c r="K11" i="25"/>
  <c r="L11" i="25"/>
  <c r="M11" i="25"/>
  <c r="N11" i="25"/>
  <c r="O11" i="25"/>
  <c r="C12" i="25"/>
  <c r="D12" i="25"/>
  <c r="E12" i="25"/>
  <c r="F12" i="25"/>
  <c r="G12" i="25"/>
  <c r="H12" i="25"/>
  <c r="I12" i="25"/>
  <c r="J12" i="25"/>
  <c r="K12" i="25"/>
  <c r="L12" i="25"/>
  <c r="M12" i="25"/>
  <c r="N12" i="25"/>
  <c r="O12" i="25"/>
  <c r="C13" i="25"/>
  <c r="D13" i="25"/>
  <c r="E13" i="25"/>
  <c r="F13" i="25"/>
  <c r="G13" i="25"/>
  <c r="H13" i="25"/>
  <c r="I13" i="25"/>
  <c r="J13" i="25"/>
  <c r="K13" i="25"/>
  <c r="L13" i="25"/>
  <c r="M13" i="25"/>
  <c r="N13" i="25"/>
  <c r="O13" i="25"/>
  <c r="C14" i="25"/>
  <c r="D14" i="25"/>
  <c r="E14" i="25"/>
  <c r="F14" i="25"/>
  <c r="G14" i="25"/>
  <c r="H14" i="25"/>
  <c r="I14" i="25"/>
  <c r="J14" i="25"/>
  <c r="K14" i="25"/>
  <c r="L14" i="25"/>
  <c r="M14" i="25"/>
  <c r="N14" i="25"/>
  <c r="O14" i="25"/>
  <c r="C15" i="25"/>
  <c r="D15" i="25"/>
  <c r="E15" i="25"/>
  <c r="F15" i="25"/>
  <c r="G15" i="25"/>
  <c r="H15" i="25"/>
  <c r="I15" i="25"/>
  <c r="J15" i="25"/>
  <c r="K15" i="25"/>
  <c r="L15" i="25"/>
  <c r="M15" i="25"/>
  <c r="N15" i="25"/>
  <c r="O15" i="25"/>
  <c r="C16" i="25"/>
  <c r="D16" i="25"/>
  <c r="E16" i="25"/>
  <c r="F16" i="25"/>
  <c r="G16" i="25"/>
  <c r="H16" i="25"/>
  <c r="I16" i="25"/>
  <c r="J16" i="25"/>
  <c r="K16" i="25"/>
  <c r="L16" i="25"/>
  <c r="M16" i="25"/>
  <c r="N16" i="25"/>
  <c r="O16" i="25"/>
  <c r="C17" i="25"/>
  <c r="D17" i="25"/>
  <c r="E17" i="25"/>
  <c r="F17" i="25"/>
  <c r="G17" i="25"/>
  <c r="H17" i="25"/>
  <c r="I17" i="25"/>
  <c r="J17" i="25"/>
  <c r="K17" i="25"/>
  <c r="L17" i="25"/>
  <c r="M17" i="25"/>
  <c r="N17" i="25"/>
  <c r="O17" i="25"/>
  <c r="C18" i="25"/>
  <c r="D18" i="25"/>
  <c r="E18" i="25"/>
  <c r="F18" i="25"/>
  <c r="G18" i="25"/>
  <c r="H18" i="25"/>
  <c r="I18" i="25"/>
  <c r="J18" i="25"/>
  <c r="K18" i="25"/>
  <c r="L18" i="25"/>
  <c r="M18" i="25"/>
  <c r="N18" i="25"/>
  <c r="O18" i="25"/>
  <c r="C19" i="25"/>
  <c r="D19" i="25"/>
  <c r="E19" i="25"/>
  <c r="F19" i="25"/>
  <c r="G19" i="25"/>
  <c r="H19" i="25"/>
  <c r="I19" i="25"/>
  <c r="J19" i="25"/>
  <c r="K19" i="25"/>
  <c r="L19" i="25"/>
  <c r="M19" i="25"/>
  <c r="N19" i="25"/>
  <c r="O19" i="25"/>
  <c r="C20" i="25"/>
  <c r="D20" i="25"/>
  <c r="E20" i="25"/>
  <c r="F20" i="25"/>
  <c r="G20" i="25"/>
  <c r="H20" i="25"/>
  <c r="I20" i="25"/>
  <c r="J20" i="25"/>
  <c r="K20" i="25"/>
  <c r="L20" i="25"/>
  <c r="M20" i="25"/>
  <c r="N20" i="25"/>
  <c r="O20" i="25"/>
  <c r="C21" i="25"/>
  <c r="D21" i="25"/>
  <c r="E21" i="25"/>
  <c r="F21" i="25"/>
  <c r="G21" i="25"/>
  <c r="H21" i="25"/>
  <c r="I21" i="25"/>
  <c r="J21" i="25"/>
  <c r="K21" i="25"/>
  <c r="L21" i="25"/>
  <c r="M21" i="25"/>
  <c r="N21" i="25"/>
  <c r="O21" i="25"/>
  <c r="C22" i="25"/>
  <c r="D22" i="25"/>
  <c r="E22" i="25"/>
  <c r="F22" i="25"/>
  <c r="G22" i="25"/>
  <c r="H22" i="25"/>
  <c r="I22" i="25"/>
  <c r="J22" i="25"/>
  <c r="K22" i="25"/>
  <c r="L22" i="25"/>
  <c r="M22" i="25"/>
  <c r="N22" i="25"/>
  <c r="O22" i="25"/>
  <c r="C23" i="25"/>
  <c r="D23" i="25"/>
  <c r="E23" i="25"/>
  <c r="F23" i="25"/>
  <c r="G23" i="25"/>
  <c r="H23" i="25"/>
  <c r="I23" i="25"/>
  <c r="J23" i="25"/>
  <c r="K23" i="25"/>
  <c r="L23" i="25"/>
  <c r="M23" i="25"/>
  <c r="N23" i="25"/>
  <c r="O23" i="25"/>
  <c r="C24" i="25"/>
  <c r="D24" i="25"/>
  <c r="E24" i="25"/>
  <c r="F24" i="25"/>
  <c r="G24" i="25"/>
  <c r="H24" i="25"/>
  <c r="I24" i="25"/>
  <c r="J24" i="25"/>
  <c r="K24" i="25"/>
  <c r="L24" i="25"/>
  <c r="M24" i="25"/>
  <c r="N24" i="25"/>
  <c r="O24" i="25"/>
  <c r="C25" i="25"/>
  <c r="D25" i="25"/>
  <c r="E25" i="25"/>
  <c r="F25" i="25"/>
  <c r="G25" i="25"/>
  <c r="H25" i="25"/>
  <c r="I25" i="25"/>
  <c r="J25" i="25"/>
  <c r="K25" i="25"/>
  <c r="L25" i="25"/>
  <c r="M25" i="25"/>
  <c r="N25" i="25"/>
  <c r="O25" i="25"/>
  <c r="C26" i="25"/>
  <c r="D26" i="25"/>
  <c r="E26" i="25"/>
  <c r="F26" i="25"/>
  <c r="G26" i="25"/>
  <c r="H26" i="25"/>
  <c r="I26" i="25"/>
  <c r="J26" i="25"/>
  <c r="K26" i="25"/>
  <c r="L26" i="25"/>
  <c r="M26" i="25"/>
  <c r="N26" i="25"/>
  <c r="O26" i="25"/>
  <c r="C27" i="25"/>
  <c r="D27" i="25"/>
  <c r="E27" i="25"/>
  <c r="F27" i="25"/>
  <c r="G27" i="25"/>
  <c r="H27" i="25"/>
  <c r="I27" i="25"/>
  <c r="J27" i="25"/>
  <c r="K27" i="25"/>
  <c r="L27" i="25"/>
  <c r="M27" i="25"/>
  <c r="N27" i="25"/>
  <c r="O27" i="25"/>
  <c r="C28" i="25"/>
  <c r="D28" i="25"/>
  <c r="E28" i="25"/>
  <c r="F28" i="25"/>
  <c r="G28" i="25"/>
  <c r="H28" i="25"/>
  <c r="I28" i="25"/>
  <c r="J28" i="25"/>
  <c r="K28" i="25"/>
  <c r="L28" i="25"/>
  <c r="M28" i="25"/>
  <c r="N28" i="25"/>
  <c r="O28" i="25"/>
  <c r="C29" i="25"/>
  <c r="D29" i="25"/>
  <c r="E29" i="25"/>
  <c r="F29" i="25"/>
  <c r="G29" i="25"/>
  <c r="H29" i="25"/>
  <c r="I29" i="25"/>
  <c r="J29" i="25"/>
  <c r="K29" i="25"/>
  <c r="L29" i="25"/>
  <c r="M29" i="25"/>
  <c r="N29" i="25"/>
  <c r="O29" i="25"/>
  <c r="C30" i="25"/>
  <c r="D30" i="25"/>
  <c r="E30" i="25"/>
  <c r="F30" i="25"/>
  <c r="G30" i="25"/>
  <c r="H30" i="25"/>
  <c r="I30" i="25"/>
  <c r="J30" i="25"/>
  <c r="K30" i="25"/>
  <c r="L30" i="25"/>
  <c r="M30" i="25"/>
  <c r="N30" i="25"/>
  <c r="O30" i="25"/>
  <c r="C31" i="25"/>
  <c r="D31" i="25"/>
  <c r="E31" i="25"/>
  <c r="F31" i="25"/>
  <c r="G31" i="25"/>
  <c r="H31" i="25"/>
  <c r="I31" i="25"/>
  <c r="J31" i="25"/>
  <c r="K31" i="25"/>
  <c r="L31" i="25"/>
  <c r="M31" i="25"/>
  <c r="N31" i="25"/>
  <c r="O31" i="25"/>
  <c r="C32" i="25"/>
  <c r="D32" i="25"/>
  <c r="E32" i="25"/>
  <c r="F32" i="25"/>
  <c r="G32" i="25"/>
  <c r="H32" i="25"/>
  <c r="I32" i="25"/>
  <c r="J32" i="25"/>
  <c r="K32" i="25"/>
  <c r="L32" i="25"/>
  <c r="M32" i="25"/>
  <c r="N32" i="25"/>
  <c r="O32" i="25"/>
  <c r="C33" i="25"/>
  <c r="D33" i="25"/>
  <c r="E33" i="25"/>
  <c r="F33" i="25"/>
  <c r="G33" i="25"/>
  <c r="H33" i="25"/>
  <c r="I33" i="25"/>
  <c r="J33" i="25"/>
  <c r="K33" i="25"/>
  <c r="L33" i="25"/>
  <c r="M33" i="25"/>
  <c r="N33" i="25"/>
  <c r="O33" i="25"/>
  <c r="C34" i="25"/>
  <c r="D34" i="25"/>
  <c r="E34" i="25"/>
  <c r="F34" i="25"/>
  <c r="G34" i="25"/>
  <c r="H34" i="25"/>
  <c r="I34" i="25"/>
  <c r="J34" i="25"/>
  <c r="K34" i="25"/>
  <c r="L34" i="25"/>
  <c r="M34" i="25"/>
  <c r="N34" i="25"/>
  <c r="O34" i="25"/>
  <c r="C35" i="25"/>
  <c r="D35" i="25"/>
  <c r="E35" i="25"/>
  <c r="F35" i="25"/>
  <c r="G35" i="25"/>
  <c r="H35" i="25"/>
  <c r="I35" i="25"/>
  <c r="J35" i="25"/>
  <c r="K35" i="25"/>
  <c r="L35" i="25"/>
  <c r="M35" i="25"/>
  <c r="N35" i="25"/>
  <c r="O35" i="25"/>
  <c r="C36" i="25"/>
  <c r="D36" i="25"/>
  <c r="E36" i="25"/>
  <c r="F36" i="25"/>
  <c r="G36" i="25"/>
  <c r="H36" i="25"/>
  <c r="I36" i="25"/>
  <c r="J36" i="25"/>
  <c r="K36" i="25"/>
  <c r="L36" i="25"/>
  <c r="M36" i="25"/>
  <c r="N36" i="25"/>
  <c r="O36" i="25"/>
  <c r="C37" i="25"/>
  <c r="D37" i="25"/>
  <c r="E37" i="25"/>
  <c r="F37" i="25"/>
  <c r="G37" i="25"/>
  <c r="H37" i="25"/>
  <c r="I37" i="25"/>
  <c r="J37" i="25"/>
  <c r="K37" i="25"/>
  <c r="L37" i="25"/>
  <c r="M37" i="25"/>
  <c r="N37" i="25"/>
  <c r="O37" i="25"/>
  <c r="C38" i="25"/>
  <c r="D38" i="25"/>
  <c r="E38" i="25"/>
  <c r="F38" i="25"/>
  <c r="G38" i="25"/>
  <c r="H38" i="25"/>
  <c r="I38" i="25"/>
  <c r="J38" i="25"/>
  <c r="K38" i="25"/>
  <c r="L38" i="25"/>
  <c r="M38" i="25"/>
  <c r="N38" i="25"/>
  <c r="O38" i="25"/>
  <c r="C39" i="25"/>
  <c r="D39" i="25"/>
  <c r="E39" i="25"/>
  <c r="F39" i="25"/>
  <c r="G39" i="25"/>
  <c r="H39" i="25"/>
  <c r="I39" i="25"/>
  <c r="J39" i="25"/>
  <c r="K39" i="25"/>
  <c r="L39" i="25"/>
  <c r="M39" i="25"/>
  <c r="N39" i="25"/>
  <c r="O39" i="25"/>
  <c r="C40" i="25"/>
  <c r="D40" i="25"/>
  <c r="E40" i="25"/>
  <c r="F40" i="25"/>
  <c r="G40" i="25"/>
  <c r="H40" i="25"/>
  <c r="I40" i="25"/>
  <c r="J40" i="25"/>
  <c r="K40" i="25"/>
  <c r="L40" i="25"/>
  <c r="M40" i="25"/>
  <c r="N40" i="25"/>
  <c r="O40" i="25"/>
  <c r="C41" i="25"/>
  <c r="D41" i="25"/>
  <c r="E41" i="25"/>
  <c r="F41" i="25"/>
  <c r="G41" i="25"/>
  <c r="H41" i="25"/>
  <c r="I41" i="25"/>
  <c r="J41" i="25"/>
  <c r="K41" i="25"/>
  <c r="L41" i="25"/>
  <c r="M41" i="25"/>
  <c r="N41" i="25"/>
  <c r="O41" i="25"/>
  <c r="C42" i="25"/>
  <c r="D42" i="25"/>
  <c r="E42" i="25"/>
  <c r="F42" i="25"/>
  <c r="G42" i="25"/>
  <c r="H42" i="25"/>
  <c r="I42" i="25"/>
  <c r="J42" i="25"/>
  <c r="K42" i="25"/>
  <c r="L42" i="25"/>
  <c r="M42" i="25"/>
  <c r="N42" i="25"/>
  <c r="O42" i="25"/>
  <c r="C43" i="25"/>
  <c r="D43" i="25"/>
  <c r="E43" i="25"/>
  <c r="F43" i="25"/>
  <c r="G43" i="25"/>
  <c r="H43" i="25"/>
  <c r="I43" i="25"/>
  <c r="J43" i="25"/>
  <c r="K43" i="25"/>
  <c r="L43" i="25"/>
  <c r="M43" i="25"/>
  <c r="N43" i="25"/>
  <c r="O43" i="25"/>
  <c r="C44" i="25"/>
  <c r="D44" i="25"/>
  <c r="E44" i="25"/>
  <c r="F44" i="25"/>
  <c r="G44" i="25"/>
  <c r="H44" i="25"/>
  <c r="I44" i="25"/>
  <c r="J44" i="25"/>
  <c r="K44" i="25"/>
  <c r="L44" i="25"/>
  <c r="M44" i="25"/>
  <c r="N44" i="25"/>
  <c r="O44" i="25"/>
  <c r="C45" i="25"/>
  <c r="D45" i="25"/>
  <c r="E45" i="25"/>
  <c r="F45" i="25"/>
  <c r="G45" i="25"/>
  <c r="H45" i="25"/>
  <c r="I45" i="25"/>
  <c r="J45" i="25"/>
  <c r="K45" i="25"/>
  <c r="L45" i="25"/>
  <c r="M45" i="25"/>
  <c r="N45" i="25"/>
  <c r="O45" i="25"/>
  <c r="C46" i="25"/>
  <c r="D46" i="25"/>
  <c r="E46" i="25"/>
  <c r="F46" i="25"/>
  <c r="G46" i="25"/>
  <c r="H46" i="25"/>
  <c r="I46" i="25"/>
  <c r="J46" i="25"/>
  <c r="K46" i="25"/>
  <c r="L46" i="25"/>
  <c r="M46" i="25"/>
  <c r="N46" i="25"/>
  <c r="O46" i="25"/>
  <c r="C47" i="25"/>
  <c r="D47" i="25"/>
  <c r="E47" i="25"/>
  <c r="F47" i="25"/>
  <c r="G47" i="25"/>
  <c r="H47" i="25"/>
  <c r="I47" i="25"/>
  <c r="J47" i="25"/>
  <c r="K47" i="25"/>
  <c r="L47" i="25"/>
  <c r="M47" i="25"/>
  <c r="N47" i="25"/>
  <c r="O47" i="25"/>
  <c r="C48" i="25"/>
  <c r="D48" i="25"/>
  <c r="E48" i="25"/>
  <c r="F48" i="25"/>
  <c r="G48" i="25"/>
  <c r="H48" i="25"/>
  <c r="I48" i="25"/>
  <c r="J48" i="25"/>
  <c r="K48" i="25"/>
  <c r="L48" i="25"/>
  <c r="M48" i="25"/>
  <c r="N48" i="25"/>
  <c r="O48" i="25"/>
  <c r="C49" i="25"/>
  <c r="D49" i="25"/>
  <c r="E49" i="25"/>
  <c r="F49" i="25"/>
  <c r="G49" i="25"/>
  <c r="H49" i="25"/>
  <c r="I49" i="25"/>
  <c r="J49" i="25"/>
  <c r="K49" i="25"/>
  <c r="L49" i="25"/>
  <c r="M49" i="25"/>
  <c r="N49" i="25"/>
  <c r="O49" i="25"/>
  <c r="C50" i="25"/>
  <c r="D50" i="25"/>
  <c r="E50" i="25"/>
  <c r="F50" i="25"/>
  <c r="G50" i="25"/>
  <c r="H50" i="25"/>
  <c r="I50" i="25"/>
  <c r="J50" i="25"/>
  <c r="K50" i="25"/>
  <c r="L50" i="25"/>
  <c r="M50" i="25"/>
  <c r="N50" i="25"/>
  <c r="O50" i="25"/>
  <c r="C51" i="25"/>
  <c r="D51" i="25"/>
  <c r="E51" i="25"/>
  <c r="F51" i="25"/>
  <c r="G51" i="25"/>
  <c r="H51" i="25"/>
  <c r="I51" i="25"/>
  <c r="J51" i="25"/>
  <c r="K51" i="25"/>
  <c r="L51" i="25"/>
  <c r="M51" i="25"/>
  <c r="N51" i="25"/>
  <c r="O51" i="25"/>
  <c r="C52" i="25"/>
  <c r="D52" i="25"/>
  <c r="E52" i="25"/>
  <c r="F52" i="25"/>
  <c r="G52" i="25"/>
  <c r="H52" i="25"/>
  <c r="I52" i="25"/>
  <c r="J52" i="25"/>
  <c r="K52" i="25"/>
  <c r="L52" i="25"/>
  <c r="M52" i="25"/>
  <c r="N52" i="25"/>
  <c r="O52" i="25"/>
  <c r="D3" i="25"/>
  <c r="E3" i="25"/>
  <c r="F3" i="25"/>
  <c r="G3" i="25"/>
  <c r="H3" i="25"/>
  <c r="I3" i="25"/>
  <c r="J3" i="25"/>
  <c r="K3" i="25"/>
  <c r="L3" i="25"/>
  <c r="M3" i="25"/>
  <c r="N3" i="25"/>
  <c r="O3" i="25"/>
  <c r="C3" i="25"/>
  <c r="C1" i="25"/>
  <c r="D3" i="24"/>
  <c r="E3" i="24"/>
  <c r="F3" i="24"/>
  <c r="G3" i="24"/>
  <c r="H3" i="24"/>
  <c r="I3" i="24"/>
  <c r="J3" i="24"/>
  <c r="K3" i="24"/>
  <c r="L3" i="24"/>
  <c r="M3" i="24"/>
  <c r="N3" i="24"/>
  <c r="O3" i="24"/>
  <c r="C3" i="24"/>
  <c r="C1" i="24"/>
  <c r="D3" i="23"/>
  <c r="E3" i="23"/>
  <c r="F3" i="23"/>
  <c r="G3" i="23"/>
  <c r="H3" i="23"/>
  <c r="I3" i="23"/>
  <c r="J3" i="23"/>
  <c r="K3" i="23"/>
  <c r="L3" i="23"/>
  <c r="M3" i="23"/>
  <c r="N3" i="23"/>
  <c r="O3" i="23"/>
  <c r="C3" i="23"/>
  <c r="C1" i="23"/>
  <c r="D3" i="40"/>
  <c r="E3" i="40"/>
  <c r="F3" i="40"/>
  <c r="G3" i="40"/>
  <c r="H3" i="40"/>
  <c r="I3" i="40"/>
  <c r="J3" i="40"/>
  <c r="K3" i="40"/>
  <c r="L3" i="40"/>
  <c r="M3" i="40"/>
  <c r="N3" i="40"/>
  <c r="O3" i="40"/>
  <c r="C3" i="40"/>
  <c r="C1" i="40"/>
  <c r="D3" i="39"/>
  <c r="E3" i="39"/>
  <c r="F3" i="39"/>
  <c r="G3" i="39"/>
  <c r="H3" i="39"/>
  <c r="I3" i="39"/>
  <c r="J3" i="39"/>
  <c r="K3" i="39"/>
  <c r="L3" i="39"/>
  <c r="M3" i="39"/>
  <c r="N3" i="39"/>
  <c r="O3" i="39"/>
  <c r="C3" i="39"/>
  <c r="C1" i="39"/>
  <c r="D3" i="38"/>
  <c r="E3" i="38"/>
  <c r="F3" i="38"/>
  <c r="G3" i="38"/>
  <c r="H3" i="38"/>
  <c r="I3" i="38"/>
  <c r="J3" i="38"/>
  <c r="K3" i="38"/>
  <c r="L3" i="38"/>
  <c r="M3" i="38"/>
  <c r="N3" i="38"/>
  <c r="O3" i="38"/>
  <c r="C3" i="38"/>
  <c r="C1" i="38"/>
  <c r="D3" i="37"/>
  <c r="E3" i="37"/>
  <c r="F3" i="37"/>
  <c r="G3" i="37"/>
  <c r="H3" i="37"/>
  <c r="I3" i="37"/>
  <c r="J3" i="37"/>
  <c r="K3" i="37"/>
  <c r="L3" i="37"/>
  <c r="M3" i="37"/>
  <c r="N3" i="37"/>
  <c r="O3" i="37"/>
  <c r="C3" i="37"/>
  <c r="C1" i="37"/>
  <c r="D3" i="22"/>
  <c r="E3" i="22"/>
  <c r="F3" i="22"/>
  <c r="G3" i="22"/>
  <c r="H3" i="22"/>
  <c r="I3" i="22"/>
  <c r="J3" i="22"/>
  <c r="K3" i="22"/>
  <c r="L3" i="22"/>
  <c r="M3" i="22"/>
  <c r="N3" i="22"/>
  <c r="O3" i="22"/>
  <c r="C3" i="22"/>
  <c r="C1" i="22"/>
  <c r="C3" i="21"/>
  <c r="D3" i="21"/>
  <c r="E3" i="21"/>
  <c r="F3" i="21"/>
  <c r="G3" i="21"/>
  <c r="H3" i="21"/>
  <c r="I3" i="21"/>
  <c r="J3" i="21"/>
  <c r="K3" i="21"/>
  <c r="L3" i="21"/>
  <c r="M3" i="21"/>
  <c r="N3" i="21"/>
  <c r="O3" i="21"/>
  <c r="D3" i="20"/>
  <c r="E3" i="20"/>
  <c r="F3" i="20"/>
  <c r="G3" i="20"/>
  <c r="H3" i="20"/>
  <c r="I3" i="20"/>
  <c r="J3" i="20"/>
  <c r="K3" i="20"/>
  <c r="L3" i="20"/>
  <c r="M3" i="20"/>
  <c r="N3" i="20"/>
  <c r="O3" i="20"/>
  <c r="C3" i="20"/>
  <c r="C1" i="20"/>
  <c r="C3" i="19"/>
  <c r="D3" i="19"/>
  <c r="E3" i="19"/>
  <c r="F3" i="19"/>
  <c r="G3" i="19"/>
  <c r="H3" i="19"/>
  <c r="I3" i="19"/>
  <c r="J3" i="19"/>
  <c r="K3" i="19"/>
  <c r="L3" i="19"/>
  <c r="M3" i="19"/>
  <c r="N3" i="19"/>
  <c r="O3" i="19"/>
  <c r="D3" i="18"/>
  <c r="E3" i="18"/>
  <c r="F3" i="18"/>
  <c r="G3" i="18"/>
  <c r="H3" i="18"/>
  <c r="I3" i="18"/>
  <c r="J3" i="18"/>
  <c r="K3" i="18"/>
  <c r="L3" i="18"/>
  <c r="M3" i="18"/>
  <c r="N3" i="18"/>
  <c r="O3" i="18"/>
  <c r="C3" i="18"/>
  <c r="C1" i="18"/>
  <c r="D3" i="17"/>
  <c r="E3" i="17"/>
  <c r="F3" i="17"/>
  <c r="G3" i="17"/>
  <c r="H3" i="17"/>
  <c r="I3" i="17"/>
  <c r="J3" i="17"/>
  <c r="K3" i="17"/>
  <c r="L3" i="17"/>
  <c r="M3" i="17"/>
  <c r="N3" i="17"/>
  <c r="O3" i="17"/>
  <c r="C3" i="17"/>
  <c r="C1" i="17"/>
  <c r="D3" i="16"/>
  <c r="E3" i="16"/>
  <c r="F3" i="16"/>
  <c r="G3" i="16"/>
  <c r="H3" i="16"/>
  <c r="I3" i="16"/>
  <c r="J3" i="16"/>
  <c r="K3" i="16"/>
  <c r="L3" i="16"/>
  <c r="M3" i="16"/>
  <c r="N3" i="16"/>
  <c r="O3" i="16"/>
  <c r="C3" i="16"/>
  <c r="D3" i="15"/>
  <c r="E3" i="15"/>
  <c r="F3" i="15"/>
  <c r="G3" i="15"/>
  <c r="H3" i="15"/>
  <c r="I3" i="15"/>
  <c r="J3" i="15"/>
  <c r="K3" i="15"/>
  <c r="L3" i="15"/>
  <c r="M3" i="15"/>
  <c r="N3" i="15"/>
  <c r="O3" i="15"/>
  <c r="C3" i="15"/>
  <c r="C1" i="16"/>
  <c r="O3" i="14"/>
  <c r="N3" i="14"/>
  <c r="M3" i="14"/>
  <c r="L3" i="14"/>
  <c r="K3" i="14"/>
  <c r="J3" i="14"/>
  <c r="I3" i="14"/>
  <c r="H3" i="14"/>
  <c r="G3" i="14"/>
  <c r="F3" i="14"/>
  <c r="E3" i="14"/>
  <c r="D3" i="14"/>
  <c r="C3" i="14"/>
  <c r="C1" i="15"/>
  <c r="C1" i="14"/>
  <c r="O3" i="27"/>
  <c r="N3" i="27"/>
  <c r="M3" i="27"/>
  <c r="L3" i="27"/>
  <c r="K3" i="27"/>
  <c r="J3" i="27"/>
  <c r="I3" i="27"/>
  <c r="H3" i="27"/>
  <c r="G3" i="27"/>
  <c r="F3" i="27"/>
  <c r="E3" i="27"/>
  <c r="D3" i="27"/>
  <c r="C3" i="27"/>
  <c r="C1" i="27"/>
  <c r="O3" i="13"/>
  <c r="N3" i="13"/>
  <c r="M3" i="13"/>
  <c r="L3" i="13"/>
  <c r="K3" i="13"/>
  <c r="J3" i="13"/>
  <c r="I3" i="13"/>
  <c r="H3" i="13"/>
  <c r="G3" i="13"/>
  <c r="F3" i="13"/>
  <c r="E3" i="13"/>
  <c r="D3" i="13"/>
  <c r="C3" i="13"/>
  <c r="C1" i="13"/>
  <c r="O3" i="36"/>
  <c r="N3" i="36"/>
  <c r="M3" i="36"/>
  <c r="L3" i="36"/>
  <c r="K3" i="36"/>
  <c r="J3" i="36"/>
  <c r="I3" i="36"/>
  <c r="H3" i="36"/>
  <c r="G3" i="36"/>
  <c r="F3" i="36"/>
  <c r="E3" i="36"/>
  <c r="D3" i="36"/>
  <c r="C3" i="36"/>
  <c r="C1" i="4"/>
  <c r="D3" i="4"/>
  <c r="E3" i="4"/>
  <c r="F3" i="4"/>
  <c r="G3" i="4"/>
  <c r="H3" i="4"/>
  <c r="I3" i="4"/>
  <c r="J3" i="4"/>
  <c r="K3" i="4"/>
  <c r="L3" i="4"/>
  <c r="M3" i="4"/>
  <c r="N3" i="4"/>
  <c r="O3" i="4"/>
  <c r="C3" i="4"/>
  <c r="O3" i="12"/>
  <c r="N3" i="12"/>
  <c r="M3" i="12"/>
  <c r="L3" i="12"/>
  <c r="K3" i="12"/>
  <c r="J3" i="12"/>
  <c r="I3" i="12"/>
  <c r="H3" i="12"/>
  <c r="G3" i="12"/>
  <c r="F3" i="12"/>
  <c r="E3" i="12"/>
  <c r="D3" i="12"/>
  <c r="C3" i="12"/>
  <c r="C1" i="12"/>
  <c r="E3" i="11"/>
  <c r="K3" i="11"/>
  <c r="L3" i="11"/>
  <c r="M3" i="11"/>
  <c r="N3" i="11"/>
  <c r="O3" i="11"/>
  <c r="J3" i="11"/>
  <c r="I3" i="11"/>
  <c r="H3" i="11"/>
  <c r="G3" i="11"/>
  <c r="F3" i="11"/>
  <c r="D3" i="11"/>
  <c r="C3" i="11"/>
  <c r="C1" i="11"/>
  <c r="D3" i="10"/>
  <c r="E3" i="10"/>
  <c r="F3" i="10"/>
  <c r="G3" i="10"/>
  <c r="H3" i="10"/>
  <c r="I3" i="10"/>
  <c r="J3" i="10"/>
  <c r="K3" i="10"/>
  <c r="L3" i="10"/>
  <c r="M3" i="10"/>
  <c r="N3" i="10"/>
  <c r="O3" i="10"/>
  <c r="C3" i="10"/>
  <c r="C1" i="10"/>
  <c r="O3" i="9"/>
  <c r="N3" i="9"/>
  <c r="M3" i="9"/>
  <c r="L3" i="9"/>
  <c r="K3" i="9"/>
  <c r="J3" i="9"/>
  <c r="I3" i="9"/>
  <c r="H3" i="9"/>
  <c r="G3" i="9"/>
  <c r="F3" i="9"/>
  <c r="E3" i="9"/>
  <c r="D3" i="9"/>
  <c r="C3" i="9"/>
  <c r="O3" i="2"/>
  <c r="N3" i="2"/>
  <c r="M3" i="2"/>
  <c r="L3" i="2"/>
  <c r="K3" i="2"/>
  <c r="J3" i="2"/>
  <c r="I3" i="2"/>
  <c r="H3" i="2"/>
  <c r="G3" i="2"/>
  <c r="F3" i="2"/>
  <c r="E3" i="2"/>
  <c r="D3" i="2"/>
  <c r="C3" i="2"/>
  <c r="C1" i="9"/>
  <c r="C1" i="2"/>
  <c r="O3" i="8"/>
  <c r="N3" i="8"/>
  <c r="M3" i="8"/>
  <c r="L3" i="8"/>
  <c r="K3" i="8"/>
  <c r="J3" i="8"/>
  <c r="I3" i="8"/>
  <c r="H3" i="8"/>
  <c r="G3" i="8"/>
  <c r="F3" i="8"/>
  <c r="E3" i="8"/>
  <c r="D3" i="8"/>
  <c r="C3" i="8"/>
  <c r="C1" i="8"/>
  <c r="O3" i="3"/>
  <c r="N3" i="3"/>
  <c r="M3" i="3"/>
  <c r="L3" i="3"/>
  <c r="K3" i="3"/>
  <c r="J3" i="3"/>
  <c r="I3" i="3"/>
  <c r="H3" i="3"/>
  <c r="G3" i="3"/>
  <c r="F3" i="3"/>
  <c r="E3" i="3"/>
  <c r="D3" i="3"/>
  <c r="C3" i="3"/>
  <c r="C1" i="3"/>
  <c r="O3" i="6"/>
  <c r="N3" i="6"/>
  <c r="M3" i="6"/>
  <c r="L3" i="6"/>
  <c r="K3" i="6"/>
  <c r="J3" i="6"/>
  <c r="I3" i="6"/>
  <c r="H3" i="6"/>
  <c r="G3" i="6"/>
  <c r="F3" i="6"/>
  <c r="E3" i="6"/>
  <c r="D3" i="6"/>
  <c r="C3" i="6"/>
  <c r="C1" i="6"/>
  <c r="O3" i="7"/>
  <c r="N3" i="7"/>
  <c r="M3" i="7"/>
  <c r="L3" i="7"/>
  <c r="K3" i="7"/>
  <c r="J3" i="7"/>
  <c r="I3" i="7"/>
  <c r="H3" i="7"/>
  <c r="G3" i="7"/>
  <c r="F3" i="7"/>
  <c r="E3" i="7"/>
  <c r="E4" i="7"/>
  <c r="D3" i="7"/>
  <c r="C3" i="7"/>
  <c r="C4" i="7"/>
  <c r="C1" i="7"/>
  <c r="O3" i="5"/>
  <c r="N3" i="5"/>
  <c r="M3" i="5"/>
  <c r="K3" i="5"/>
  <c r="J3" i="5"/>
  <c r="I3" i="5"/>
  <c r="H3" i="5"/>
  <c r="G3" i="5"/>
  <c r="F3" i="5"/>
  <c r="E3" i="5"/>
  <c r="D3" i="5"/>
  <c r="C3" i="5"/>
  <c r="C4" i="5"/>
  <c r="C5" i="5"/>
  <c r="C6" i="5"/>
  <c r="C7" i="5"/>
  <c r="C8" i="5"/>
  <c r="C9" i="5"/>
  <c r="C10" i="5"/>
  <c r="C11" i="5"/>
  <c r="C12" i="5"/>
  <c r="C13" i="5"/>
  <c r="C14" i="5"/>
  <c r="C15" i="5"/>
  <c r="C16" i="5"/>
  <c r="C17" i="5"/>
  <c r="C18" i="5"/>
  <c r="C19" i="5"/>
  <c r="C20" i="5"/>
  <c r="C21" i="5"/>
  <c r="C22" i="5"/>
  <c r="C23" i="5"/>
  <c r="C24" i="5"/>
  <c r="C25" i="5"/>
  <c r="C26" i="5"/>
  <c r="C27" i="5"/>
  <c r="C28" i="5"/>
  <c r="C29" i="5"/>
  <c r="C1" i="5"/>
  <c r="B5" i="45"/>
  <c r="A5" i="45"/>
  <c r="B4" i="45"/>
  <c r="A4" i="45"/>
  <c r="A4" i="43"/>
  <c r="B4" i="43"/>
  <c r="A5" i="43"/>
  <c r="B5" i="43"/>
  <c r="A6" i="43"/>
  <c r="B6" i="43"/>
  <c r="A7" i="43"/>
  <c r="B7" i="43"/>
  <c r="A8" i="43"/>
  <c r="B8" i="43"/>
  <c r="A9" i="43"/>
  <c r="B9" i="43"/>
  <c r="A10" i="43"/>
  <c r="B10" i="43"/>
  <c r="A11" i="43"/>
  <c r="B11" i="43"/>
  <c r="A12" i="43"/>
  <c r="B12" i="43"/>
  <c r="A13" i="43"/>
  <c r="B13" i="43"/>
  <c r="A14" i="43"/>
  <c r="B14" i="43"/>
  <c r="A15" i="43"/>
  <c r="B15" i="43"/>
  <c r="A16" i="43"/>
  <c r="B16" i="43"/>
  <c r="A17" i="43"/>
  <c r="B17" i="43"/>
  <c r="A18" i="43"/>
  <c r="B18" i="43"/>
  <c r="A19" i="43"/>
  <c r="B19" i="43"/>
  <c r="A20" i="43"/>
  <c r="B20" i="43"/>
  <c r="A21" i="43"/>
  <c r="B21" i="43"/>
  <c r="A22" i="43"/>
  <c r="B22" i="43"/>
  <c r="A23" i="43"/>
  <c r="B23" i="43"/>
  <c r="A24" i="43"/>
  <c r="B24" i="43"/>
  <c r="A25" i="43"/>
  <c r="B25" i="43"/>
  <c r="A26" i="43"/>
  <c r="B26" i="43"/>
  <c r="A27" i="43"/>
  <c r="B27" i="43"/>
  <c r="A28" i="43"/>
  <c r="B28" i="43"/>
  <c r="A29" i="43"/>
  <c r="B29" i="43"/>
  <c r="B3" i="43"/>
  <c r="A3" i="43"/>
  <c r="A3149" i="43"/>
  <c r="A34" i="43"/>
  <c r="A169" i="43"/>
  <c r="A614" i="43"/>
  <c r="A801" i="43"/>
  <c r="A1046" i="43"/>
  <c r="A1126" i="43"/>
  <c r="A1176" i="43"/>
  <c r="A1337" i="43"/>
  <c r="A1470" i="43"/>
  <c r="A1954" i="43"/>
  <c r="A3068" i="43"/>
  <c r="A3145" i="43"/>
  <c r="A3159" i="43"/>
  <c r="A3146" i="43"/>
  <c r="A3147" i="43"/>
  <c r="A3152" i="43"/>
  <c r="A3144" i="43"/>
  <c r="A46" i="43"/>
  <c r="A131" i="43"/>
  <c r="A180" i="43"/>
  <c r="A213" i="43"/>
  <c r="A245" i="43"/>
  <c r="A274" i="43"/>
  <c r="A316" i="43"/>
  <c r="A342" i="43"/>
  <c r="A380" i="43"/>
  <c r="A627" i="43"/>
  <c r="A736" i="43"/>
  <c r="A767" i="43"/>
  <c r="A812" i="43"/>
  <c r="A836" i="43"/>
  <c r="A870" i="43"/>
  <c r="A908" i="43"/>
  <c r="A937" i="43"/>
  <c r="A964" i="43"/>
  <c r="A1057" i="43"/>
  <c r="A1097" i="43"/>
  <c r="A1137" i="43"/>
  <c r="A1188" i="43"/>
  <c r="A1281" i="43"/>
  <c r="A1348" i="43"/>
  <c r="A1406" i="43"/>
  <c r="A1423" i="43"/>
  <c r="A1442" i="43"/>
  <c r="A1482" i="43"/>
  <c r="A1966" i="43"/>
  <c r="A2431" i="43"/>
  <c r="A2473" i="43"/>
  <c r="A2944" i="43"/>
  <c r="A3013" i="43"/>
  <c r="A3079" i="43"/>
  <c r="A3122" i="43"/>
  <c r="A807" i="43"/>
  <c r="A40" i="43"/>
  <c r="A175" i="43"/>
  <c r="A620" i="43"/>
  <c r="A1052" i="43"/>
  <c r="A1132" i="43"/>
  <c r="A1182" i="43"/>
  <c r="A1343" i="43"/>
  <c r="A1476" i="43"/>
  <c r="A1960" i="43"/>
  <c r="A3074" i="43"/>
  <c r="A32" i="43"/>
  <c r="A167" i="43"/>
  <c r="A612" i="43"/>
  <c r="A799" i="43"/>
  <c r="A1044" i="43"/>
  <c r="A1124" i="43"/>
  <c r="A1174" i="43"/>
  <c r="A1335" i="43"/>
  <c r="A1468" i="43"/>
  <c r="A1952" i="43"/>
  <c r="A3066" i="43"/>
  <c r="A3155" i="43"/>
  <c r="A38" i="43"/>
  <c r="A173" i="43"/>
  <c r="A618" i="43"/>
  <c r="A805" i="43"/>
  <c r="A1050" i="43"/>
  <c r="A1130" i="43"/>
  <c r="A1180" i="43"/>
  <c r="A1341" i="43"/>
  <c r="A1474" i="43"/>
  <c r="A1958" i="43"/>
  <c r="A3072" i="43"/>
  <c r="A3151" i="43"/>
  <c r="A41" i="43"/>
  <c r="A176" i="43"/>
  <c r="A621" i="43"/>
  <c r="A808" i="43"/>
  <c r="A1053" i="43"/>
  <c r="A1133" i="43"/>
  <c r="A1183" i="43"/>
  <c r="A1344" i="43"/>
  <c r="A1477" i="43"/>
  <c r="A1961" i="43"/>
  <c r="A3075" i="43"/>
  <c r="A3158" i="43"/>
  <c r="A3153" i="43"/>
  <c r="A36" i="43"/>
  <c r="A171" i="43"/>
  <c r="A616" i="43"/>
  <c r="A803" i="43"/>
  <c r="A1048" i="43"/>
  <c r="A1128" i="43"/>
  <c r="A1178" i="43"/>
  <c r="A1339" i="43"/>
  <c r="A1472" i="43"/>
  <c r="A1956" i="43"/>
  <c r="A3070" i="43"/>
  <c r="A3156" i="43"/>
  <c r="A1571" i="43"/>
  <c r="A2051" i="43"/>
  <c r="A2564" i="43"/>
  <c r="A1261" i="43"/>
  <c r="A1697" i="43"/>
  <c r="A2177" i="43"/>
  <c r="A2690" i="43"/>
  <c r="A1705" i="43"/>
  <c r="A2185" i="43"/>
  <c r="A2698" i="43"/>
  <c r="A1494" i="43"/>
  <c r="A1976" i="43"/>
  <c r="A2484" i="43"/>
  <c r="A71" i="43"/>
  <c r="A1234" i="43"/>
  <c r="A1667" i="43"/>
  <c r="A2147" i="43"/>
  <c r="A2660" i="43"/>
  <c r="A3109" i="43"/>
  <c r="A466" i="43"/>
  <c r="A1745" i="43"/>
  <c r="A2225" i="43"/>
  <c r="A2738" i="43"/>
  <c r="A551" i="43"/>
  <c r="A1881" i="43"/>
  <c r="A2361" i="43"/>
  <c r="A2875" i="43"/>
  <c r="A605" i="43"/>
  <c r="A1945" i="43"/>
  <c r="A2425" i="43"/>
  <c r="A2938" i="43"/>
  <c r="A3056" i="43"/>
  <c r="A3106" i="43"/>
  <c r="A462" i="43"/>
  <c r="A677" i="43"/>
  <c r="A1741" i="43"/>
  <c r="A2221" i="43"/>
  <c r="A2734" i="43"/>
  <c r="A547" i="43"/>
  <c r="A699" i="43"/>
  <c r="A1877" i="43"/>
  <c r="A2357" i="43"/>
  <c r="A2871" i="43"/>
  <c r="A601" i="43"/>
  <c r="A730" i="43"/>
  <c r="A1941" i="43"/>
  <c r="A2421" i="43"/>
  <c r="A2934" i="43"/>
  <c r="A1643" i="43"/>
  <c r="A2123" i="43"/>
  <c r="A2636" i="43"/>
  <c r="A1799" i="43"/>
  <c r="A2279" i="43"/>
  <c r="A2793" i="43"/>
  <c r="A1894" i="43"/>
  <c r="A2374" i="43"/>
  <c r="A2888" i="43"/>
  <c r="A1588" i="43"/>
  <c r="A2068" i="43"/>
  <c r="A2581" i="43"/>
  <c r="A425" i="43"/>
  <c r="A1629" i="43"/>
  <c r="A2109" i="43"/>
  <c r="A2622" i="43"/>
  <c r="A1166" i="43"/>
  <c r="A417" i="43"/>
  <c r="A1608" i="43"/>
  <c r="A2088" i="43"/>
  <c r="A2601" i="43"/>
  <c r="A1810" i="43"/>
  <c r="A2290" i="43"/>
  <c r="A2804" i="43"/>
  <c r="A523" i="43"/>
  <c r="A1785" i="43"/>
  <c r="A2265" i="43"/>
  <c r="A2779" i="43"/>
  <c r="A564" i="43"/>
  <c r="A515" i="43"/>
  <c r="A1764" i="43"/>
  <c r="A2244" i="43"/>
  <c r="A2758" i="43"/>
  <c r="A1855" i="43"/>
  <c r="A2335" i="43"/>
  <c r="A2849" i="43"/>
  <c r="A1860" i="43"/>
  <c r="A2340" i="43"/>
  <c r="A2854" i="43"/>
  <c r="A1826" i="43"/>
  <c r="A2306" i="43"/>
  <c r="A2820" i="43"/>
  <c r="A109" i="43"/>
  <c r="A486" i="43"/>
  <c r="A1312" i="43"/>
  <c r="A1384" i="43"/>
  <c r="A80" i="43"/>
  <c r="A1243" i="43"/>
  <c r="A1676" i="43"/>
  <c r="A2156" i="43"/>
  <c r="A2669" i="43"/>
  <c r="A1711" i="43"/>
  <c r="A2191" i="43"/>
  <c r="A2704" i="43"/>
  <c r="A1724" i="43"/>
  <c r="A2204" i="43"/>
  <c r="A2717" i="43"/>
  <c r="A238" i="43"/>
  <c r="A373" i="43"/>
  <c r="A760" i="43"/>
  <c r="A155" i="43"/>
  <c r="A202" i="43"/>
  <c r="A230" i="43"/>
  <c r="A261" i="43"/>
  <c r="A335" i="43"/>
  <c r="A365" i="43"/>
  <c r="A399" i="43"/>
  <c r="A752" i="43"/>
  <c r="A785" i="43"/>
  <c r="A829" i="43"/>
  <c r="A851" i="43"/>
  <c r="A892" i="43"/>
  <c r="A987" i="43"/>
  <c r="A1078" i="43"/>
  <c r="A1116" i="43"/>
  <c r="A1154" i="43"/>
  <c r="A1204" i="43"/>
  <c r="A1460" i="43"/>
  <c r="A1530" i="43"/>
  <c r="A2010" i="43"/>
  <c r="A2461" i="43"/>
  <c r="A2518" i="43"/>
  <c r="A2965" i="43"/>
  <c r="A3031" i="43"/>
  <c r="A3097" i="43"/>
  <c r="A3137" i="43"/>
  <c r="A1551" i="43"/>
  <c r="A2031" i="43"/>
  <c r="A2539" i="43"/>
  <c r="A254" i="43"/>
  <c r="A1502" i="43"/>
  <c r="A355" i="43"/>
  <c r="A1572" i="43"/>
  <c r="A2052" i="43"/>
  <c r="A2565" i="43"/>
  <c r="A1517" i="43"/>
  <c r="A1997" i="43"/>
  <c r="A2505" i="43"/>
  <c r="A55" i="43"/>
  <c r="A1066" i="43"/>
  <c r="A57" i="43"/>
  <c r="A1358" i="43"/>
  <c r="A1505" i="43"/>
  <c r="A1985" i="43"/>
  <c r="A2493" i="43"/>
  <c r="A70" i="43"/>
  <c r="A1233" i="43"/>
  <c r="A1666" i="43"/>
  <c r="A2146" i="43"/>
  <c r="A2659" i="43"/>
  <c r="A99" i="43"/>
  <c r="A476" i="43"/>
  <c r="A1302" i="43"/>
  <c r="A1372" i="43"/>
  <c r="A3114" i="43"/>
  <c r="A1501" i="43"/>
  <c r="A1983" i="43"/>
  <c r="A2492" i="43"/>
  <c r="A880" i="43"/>
  <c r="A917" i="43"/>
  <c r="A946" i="43"/>
  <c r="A1806" i="43"/>
  <c r="A2286" i="43"/>
  <c r="A2800" i="43"/>
  <c r="A955" i="43"/>
  <c r="A1090" i="43"/>
  <c r="A1582" i="43"/>
  <c r="A2062" i="43"/>
  <c r="A2575" i="43"/>
  <c r="A45" i="43"/>
  <c r="A130" i="43"/>
  <c r="A179" i="43"/>
  <c r="A212" i="43"/>
  <c r="A244" i="43"/>
  <c r="A273" i="43"/>
  <c r="A315" i="43"/>
  <c r="A341" i="43"/>
  <c r="A379" i="43"/>
  <c r="A626" i="43"/>
  <c r="A735" i="43"/>
  <c r="A766" i="43"/>
  <c r="A811" i="43"/>
  <c r="A835" i="43"/>
  <c r="A869" i="43"/>
  <c r="A907" i="43"/>
  <c r="A936" i="43"/>
  <c r="A963" i="43"/>
  <c r="A1056" i="43"/>
  <c r="A1096" i="43"/>
  <c r="A1136" i="43"/>
  <c r="A1187" i="43"/>
  <c r="A1280" i="43"/>
  <c r="A1347" i="43"/>
  <c r="A1405" i="43"/>
  <c r="A1422" i="43"/>
  <c r="A1441" i="43"/>
  <c r="A1481" i="43"/>
  <c r="A1965" i="43"/>
  <c r="A2430" i="43"/>
  <c r="A2472" i="43"/>
  <c r="A2943" i="43"/>
  <c r="A3012" i="43"/>
  <c r="A3078" i="43"/>
  <c r="A3121" i="43"/>
  <c r="A1593" i="43"/>
  <c r="A2073" i="43"/>
  <c r="A2586" i="43"/>
  <c r="A428" i="43"/>
  <c r="A1635" i="43"/>
  <c r="A2115" i="43"/>
  <c r="A2628" i="43"/>
  <c r="A1169" i="43"/>
  <c r="A420" i="43"/>
  <c r="A1614" i="43"/>
  <c r="A2094" i="43"/>
  <c r="A2607" i="43"/>
  <c r="A1815" i="43"/>
  <c r="A2295" i="43"/>
  <c r="A2809" i="43"/>
  <c r="A526" i="43"/>
  <c r="A1791" i="43"/>
  <c r="A2271" i="43"/>
  <c r="A2785" i="43"/>
  <c r="A567" i="43"/>
  <c r="A518" i="43"/>
  <c r="A1770" i="43"/>
  <c r="A2250" i="43"/>
  <c r="A2764" i="43"/>
  <c r="A1831" i="43"/>
  <c r="A2311" i="43"/>
  <c r="A2825" i="43"/>
  <c r="A112" i="43"/>
  <c r="A489" i="43"/>
  <c r="A1315" i="43"/>
  <c r="A1387" i="43"/>
  <c r="A83" i="43"/>
  <c r="A1246" i="43"/>
  <c r="A1679" i="43"/>
  <c r="A2159" i="43"/>
  <c r="A2672" i="43"/>
  <c r="A241" i="43"/>
  <c r="A376" i="43"/>
  <c r="A763" i="43"/>
  <c r="A158" i="43"/>
  <c r="A205" i="43"/>
  <c r="A233" i="43"/>
  <c r="A264" i="43"/>
  <c r="A338" i="43"/>
  <c r="A368" i="43"/>
  <c r="A402" i="43"/>
  <c r="A755" i="43"/>
  <c r="A788" i="43"/>
  <c r="A832" i="43"/>
  <c r="A854" i="43"/>
  <c r="A895" i="43"/>
  <c r="A990" i="43"/>
  <c r="A1081" i="43"/>
  <c r="A1119" i="43"/>
  <c r="A1157" i="43"/>
  <c r="A1207" i="43"/>
  <c r="A1463" i="43"/>
  <c r="A1536" i="43"/>
  <c r="A2016" i="43"/>
  <c r="A2464" i="43"/>
  <c r="A2524" i="43"/>
  <c r="A2968" i="43"/>
  <c r="A3034" i="43"/>
  <c r="A3100" i="43"/>
  <c r="A3140" i="43"/>
  <c r="A1556" i="43"/>
  <c r="A2036" i="43"/>
  <c r="A2544" i="43"/>
  <c r="A3111" i="43"/>
  <c r="A468" i="43"/>
  <c r="A1747" i="43"/>
  <c r="A2227" i="43"/>
  <c r="A2740" i="43"/>
  <c r="A553" i="43"/>
  <c r="A1883" i="43"/>
  <c r="A2363" i="43"/>
  <c r="A2877" i="43"/>
  <c r="A607" i="43"/>
  <c r="A1947" i="43"/>
  <c r="A2427" i="43"/>
  <c r="A2940" i="43"/>
  <c r="A95" i="43"/>
  <c r="A472" i="43"/>
  <c r="A1298" i="43"/>
  <c r="A1368" i="43"/>
  <c r="A2553" i="43"/>
  <c r="A861" i="43"/>
  <c r="A3058" i="43"/>
  <c r="A302" i="43"/>
  <c r="A574" i="43"/>
  <c r="A712" i="43"/>
  <c r="A1906" i="43"/>
  <c r="A2386" i="43"/>
  <c r="A2900" i="43"/>
  <c r="A297" i="43"/>
  <c r="A569" i="43"/>
  <c r="A707" i="43"/>
  <c r="A1901" i="43"/>
  <c r="A2381" i="43"/>
  <c r="A2895" i="43"/>
  <c r="A300" i="43"/>
  <c r="A572" i="43"/>
  <c r="A710" i="43"/>
  <c r="A1904" i="43"/>
  <c r="A2384" i="43"/>
  <c r="A2898" i="43"/>
  <c r="A31" i="43"/>
  <c r="A166" i="43"/>
  <c r="A611" i="43"/>
  <c r="A798" i="43"/>
  <c r="A1043" i="43"/>
  <c r="A1123" i="43"/>
  <c r="A1173" i="43"/>
  <c r="A1334" i="43"/>
  <c r="A1467" i="43"/>
  <c r="A1951" i="43"/>
  <c r="A3065" i="43"/>
  <c r="A1500" i="43"/>
  <c r="A1982" i="43"/>
  <c r="A2491" i="43"/>
  <c r="A65" i="43"/>
  <c r="A1067" i="43"/>
  <c r="A591" i="43"/>
  <c r="A1934" i="43"/>
  <c r="A2414" i="43"/>
  <c r="A2927" i="43"/>
  <c r="A596" i="43"/>
  <c r="A725" i="43"/>
  <c r="A1940" i="43"/>
  <c r="A2420" i="43"/>
  <c r="A2933" i="43"/>
  <c r="A537" i="43"/>
  <c r="A1866" i="43"/>
  <c r="A2346" i="43"/>
  <c r="A2860" i="43"/>
  <c r="A542" i="43"/>
  <c r="A694" i="43"/>
  <c r="A1872" i="43"/>
  <c r="A2352" i="43"/>
  <c r="A2866" i="43"/>
  <c r="A452" i="43"/>
  <c r="A1730" i="43"/>
  <c r="A2210" i="43"/>
  <c r="A2723" i="43"/>
  <c r="A457" i="43"/>
  <c r="A672" i="43"/>
  <c r="A1736" i="43"/>
  <c r="A2216" i="43"/>
  <c r="A2729" i="43"/>
  <c r="A642" i="43"/>
  <c r="A422" i="43"/>
  <c r="A1622" i="43"/>
  <c r="A2102" i="43"/>
  <c r="A2615" i="43"/>
  <c r="A520" i="43"/>
  <c r="A1778" i="43"/>
  <c r="A2258" i="43"/>
  <c r="A2772" i="43"/>
  <c r="A561" i="43"/>
  <c r="A1163" i="43"/>
  <c r="A66" i="43"/>
  <c r="A289" i="43"/>
  <c r="A408" i="43"/>
  <c r="A647" i="43"/>
  <c r="A954" i="43"/>
  <c r="A1089" i="43"/>
  <c r="A1162" i="43"/>
  <c r="A1216" i="43"/>
  <c r="A1295" i="43"/>
  <c r="A1365" i="43"/>
  <c r="A1574" i="43"/>
  <c r="A2054" i="43"/>
  <c r="A2567" i="43"/>
  <c r="A1016" i="43"/>
  <c r="A2986" i="43"/>
  <c r="A3044" i="43"/>
  <c r="A293" i="43"/>
  <c r="A555" i="43"/>
  <c r="A703" i="43"/>
  <c r="A1887" i="43"/>
  <c r="A2367" i="43"/>
  <c r="A2881" i="43"/>
  <c r="A1030" i="43"/>
  <c r="A3000" i="43"/>
  <c r="A414" i="43"/>
  <c r="A1601" i="43"/>
  <c r="A2081" i="43"/>
  <c r="A2594" i="43"/>
  <c r="A512" i="43"/>
  <c r="A1757" i="43"/>
  <c r="A2237" i="43"/>
  <c r="A2751" i="43"/>
  <c r="A1597" i="43"/>
  <c r="A2077" i="43"/>
  <c r="A2590" i="43"/>
  <c r="A1639" i="43"/>
  <c r="A2119" i="43"/>
  <c r="A2632" i="43"/>
  <c r="A1618" i="43"/>
  <c r="A2098" i="43"/>
  <c r="A2611" i="43"/>
  <c r="A1819" i="43"/>
  <c r="A2299" i="43"/>
  <c r="A2813" i="43"/>
  <c r="A1795" i="43"/>
  <c r="A2275" i="43"/>
  <c r="A2789" i="43"/>
  <c r="A1774" i="43"/>
  <c r="A2254" i="43"/>
  <c r="A2768" i="43"/>
  <c r="A1835" i="43"/>
  <c r="A2315" i="43"/>
  <c r="A2829" i="43"/>
  <c r="A89" i="43"/>
  <c r="A1252" i="43"/>
  <c r="A1685" i="43"/>
  <c r="A2165" i="43"/>
  <c r="A2678" i="43"/>
  <c r="A160" i="43"/>
  <c r="A207" i="43"/>
  <c r="A992" i="43"/>
  <c r="A1083" i="43"/>
  <c r="A1540" i="43"/>
  <c r="A2020" i="43"/>
  <c r="A2528" i="43"/>
  <c r="A2970" i="43"/>
  <c r="A792" i="43"/>
  <c r="A999" i="43"/>
  <c r="A1212" i="43"/>
  <c r="A1560" i="43"/>
  <c r="A2548" i="43"/>
  <c r="A2977" i="43"/>
  <c r="A115" i="43"/>
  <c r="A492" i="43"/>
  <c r="A1318" i="43"/>
  <c r="A1390" i="43"/>
  <c r="A432" i="43"/>
  <c r="A652" i="43"/>
  <c r="A1222" i="43"/>
  <c r="A1652" i="43"/>
  <c r="A2132" i="43"/>
  <c r="A2645" i="43"/>
  <c r="A1019" i="43"/>
  <c r="A2989" i="43"/>
  <c r="A410" i="43"/>
  <c r="A1217" i="43"/>
  <c r="A1577" i="43"/>
  <c r="A2057" i="43"/>
  <c r="A2570" i="43"/>
  <c r="A124" i="43"/>
  <c r="A501" i="43"/>
  <c r="A1327" i="43"/>
  <c r="A1399" i="43"/>
  <c r="A1654" i="43"/>
  <c r="A2134" i="43"/>
  <c r="A2647" i="43"/>
  <c r="A1653" i="43"/>
  <c r="A2133" i="43"/>
  <c r="A2646" i="43"/>
  <c r="A1655" i="43"/>
  <c r="A2135" i="43"/>
  <c r="A2648" i="43"/>
  <c r="A407" i="43"/>
  <c r="A1011" i="43"/>
  <c r="A2981" i="43"/>
  <c r="A2555" i="43"/>
  <c r="A974" i="43"/>
  <c r="A2953" i="43"/>
  <c r="A2552" i="43"/>
  <c r="A1267" i="43"/>
  <c r="A1703" i="43"/>
  <c r="A2183" i="43"/>
  <c r="A2696" i="43"/>
  <c r="A52" i="43"/>
  <c r="A137" i="43"/>
  <c r="A186" i="43"/>
  <c r="A219" i="43"/>
  <c r="A251" i="43"/>
  <c r="A280" i="43"/>
  <c r="A322" i="43"/>
  <c r="A348" i="43"/>
  <c r="A386" i="43"/>
  <c r="A633" i="43"/>
  <c r="A742" i="43"/>
  <c r="A773" i="43"/>
  <c r="A818" i="43"/>
  <c r="A842" i="43"/>
  <c r="A876" i="43"/>
  <c r="A914" i="43"/>
  <c r="A943" i="43"/>
  <c r="A970" i="43"/>
  <c r="A1063" i="43"/>
  <c r="A1103" i="43"/>
  <c r="A1143" i="43"/>
  <c r="A1194" i="43"/>
  <c r="A1287" i="43"/>
  <c r="A1354" i="43"/>
  <c r="A1412" i="43"/>
  <c r="A1429" i="43"/>
  <c r="A1448" i="43"/>
  <c r="A1488" i="43"/>
  <c r="A1972" i="43"/>
  <c r="A2437" i="43"/>
  <c r="A2479" i="43"/>
  <c r="A2950" i="43"/>
  <c r="A3019" i="43"/>
  <c r="A3085" i="43"/>
  <c r="A3128" i="43"/>
  <c r="A1649" i="43"/>
  <c r="A2129" i="43"/>
  <c r="A2642" i="43"/>
  <c r="A1594" i="43"/>
  <c r="A2074" i="43"/>
  <c r="A2587" i="43"/>
  <c r="A1094" i="43"/>
  <c r="A1587" i="43"/>
  <c r="A2067" i="43"/>
  <c r="A2580" i="43"/>
  <c r="A429" i="43"/>
  <c r="A1636" i="43"/>
  <c r="A2116" i="43"/>
  <c r="A2629" i="43"/>
  <c r="A1628" i="43"/>
  <c r="A2108" i="43"/>
  <c r="A2621" i="43"/>
  <c r="A1170" i="43"/>
  <c r="A421" i="43"/>
  <c r="A1615" i="43"/>
  <c r="A2095" i="43"/>
  <c r="A2608" i="43"/>
  <c r="A1607" i="43"/>
  <c r="A2087" i="43"/>
  <c r="A2600" i="43"/>
  <c r="A447" i="43"/>
  <c r="A667" i="43"/>
  <c r="A1696" i="43"/>
  <c r="A2176" i="43"/>
  <c r="A2689" i="43"/>
  <c r="A1805" i="43"/>
  <c r="A2285" i="43"/>
  <c r="A2799" i="43"/>
  <c r="A1816" i="43"/>
  <c r="A2296" i="43"/>
  <c r="A2810" i="43"/>
  <c r="A527" i="43"/>
  <c r="A1792" i="43"/>
  <c r="A2272" i="43"/>
  <c r="A2786" i="43"/>
  <c r="A1784" i="43"/>
  <c r="A2264" i="43"/>
  <c r="A2778" i="43"/>
  <c r="A1900" i="43"/>
  <c r="A2380" i="43"/>
  <c r="A2894" i="43"/>
  <c r="A568" i="43"/>
  <c r="A519" i="43"/>
  <c r="A1771" i="43"/>
  <c r="A2251" i="43"/>
  <c r="A2765" i="43"/>
  <c r="A1763" i="43"/>
  <c r="A2243" i="43"/>
  <c r="A2757" i="43"/>
  <c r="A1845" i="43"/>
  <c r="A2325" i="43"/>
  <c r="A2839" i="43"/>
  <c r="A1856" i="43"/>
  <c r="A2336" i="43"/>
  <c r="A2850" i="43"/>
  <c r="A1861" i="43"/>
  <c r="A2341" i="43"/>
  <c r="A2855" i="43"/>
  <c r="A1832" i="43"/>
  <c r="A2312" i="43"/>
  <c r="A2826" i="43"/>
  <c r="A101" i="43"/>
  <c r="A478" i="43"/>
  <c r="A1304" i="43"/>
  <c r="A1374" i="43"/>
  <c r="A105" i="43"/>
  <c r="A482" i="43"/>
  <c r="A1308" i="43"/>
  <c r="A1378" i="43"/>
  <c r="A84" i="43"/>
  <c r="A1247" i="43"/>
  <c r="A1680" i="43"/>
  <c r="A2160" i="43"/>
  <c r="A2673" i="43"/>
  <c r="A88" i="43"/>
  <c r="A1251" i="43"/>
  <c r="A1684" i="43"/>
  <c r="A2164" i="43"/>
  <c r="A2677" i="43"/>
  <c r="A1712" i="43"/>
  <c r="A2192" i="43"/>
  <c r="A2705" i="43"/>
  <c r="A1725" i="43"/>
  <c r="A2205" i="43"/>
  <c r="A2718" i="43"/>
  <c r="A1270" i="43"/>
  <c r="A1715" i="43"/>
  <c r="A2195" i="43"/>
  <c r="A2708" i="43"/>
  <c r="A1719" i="43"/>
  <c r="A2199" i="43"/>
  <c r="A2712" i="43"/>
  <c r="A242" i="43"/>
  <c r="A377" i="43"/>
  <c r="A764" i="43"/>
  <c r="A159" i="43"/>
  <c r="A206" i="43"/>
  <c r="A234" i="43"/>
  <c r="A265" i="43"/>
  <c r="A339" i="43"/>
  <c r="A369" i="43"/>
  <c r="A403" i="43"/>
  <c r="A756" i="43"/>
  <c r="A789" i="43"/>
  <c r="A833" i="43"/>
  <c r="A855" i="43"/>
  <c r="A896" i="43"/>
  <c r="A991" i="43"/>
  <c r="A1082" i="43"/>
  <c r="A1120" i="43"/>
  <c r="A1158" i="43"/>
  <c r="A1208" i="43"/>
  <c r="A1464" i="43"/>
  <c r="A1537" i="43"/>
  <c r="A2017" i="43"/>
  <c r="A2465" i="43"/>
  <c r="A2525" i="43"/>
  <c r="A2969" i="43"/>
  <c r="A3035" i="43"/>
  <c r="A3101" i="43"/>
  <c r="A3141" i="43"/>
  <c r="A1077" i="43"/>
  <c r="A1529" i="43"/>
  <c r="A2009" i="43"/>
  <c r="A2517" i="43"/>
  <c r="A1557" i="43"/>
  <c r="A2037" i="43"/>
  <c r="A2545" i="43"/>
  <c r="A1550" i="43"/>
  <c r="A2030" i="43"/>
  <c r="A2538" i="43"/>
  <c r="A3039" i="43"/>
  <c r="A3105" i="43"/>
  <c r="A409" i="43"/>
  <c r="A1576" i="43"/>
  <c r="A2056" i="43"/>
  <c r="A2569" i="43"/>
  <c r="A559" i="43"/>
  <c r="A1892" i="43"/>
  <c r="A2372" i="43"/>
  <c r="A2886" i="43"/>
  <c r="A508" i="43"/>
  <c r="A1754" i="43"/>
  <c r="A2234" i="43"/>
  <c r="A2747" i="43"/>
  <c r="A1575" i="43"/>
  <c r="A2055" i="43"/>
  <c r="A2568" i="43"/>
  <c r="A1891" i="43"/>
  <c r="A2371" i="43"/>
  <c r="A2885" i="43"/>
  <c r="A1753" i="43"/>
  <c r="A2233" i="43"/>
  <c r="A2746" i="43"/>
  <c r="A445" i="43"/>
  <c r="A665" i="43"/>
  <c r="A1694" i="43"/>
  <c r="A2174" i="43"/>
  <c r="A2687" i="43"/>
  <c r="A1843" i="43"/>
  <c r="A2323" i="43"/>
  <c r="A2837" i="43"/>
  <c r="A30" i="43"/>
  <c r="A165" i="43"/>
  <c r="A610" i="43"/>
  <c r="A797" i="43"/>
  <c r="A864" i="43"/>
  <c r="A931" i="43"/>
  <c r="A1042" i="43"/>
  <c r="A1122" i="43"/>
  <c r="A1172" i="43"/>
  <c r="A1333" i="43"/>
  <c r="A1466" i="43"/>
  <c r="A1950" i="43"/>
  <c r="A2467" i="43"/>
  <c r="A3064" i="43"/>
  <c r="A406" i="43"/>
  <c r="A1573" i="43"/>
  <c r="A2053" i="43"/>
  <c r="A2566" i="43"/>
  <c r="A356" i="43"/>
  <c r="A299" i="43"/>
  <c r="A571" i="43"/>
  <c r="A709" i="43"/>
  <c r="A1903" i="43"/>
  <c r="A2383" i="43"/>
  <c r="A2897" i="43"/>
  <c r="A73" i="43"/>
  <c r="A1236" i="43"/>
  <c r="A1669" i="43"/>
  <c r="A2149" i="43"/>
  <c r="A2662" i="43"/>
  <c r="A1263" i="43"/>
  <c r="A1699" i="43"/>
  <c r="A2179" i="43"/>
  <c r="A2692" i="43"/>
  <c r="A981" i="43"/>
  <c r="A2960" i="43"/>
  <c r="A149" i="43"/>
  <c r="A196" i="43"/>
  <c r="A224" i="43"/>
  <c r="A255" i="43"/>
  <c r="A329" i="43"/>
  <c r="A357" i="43"/>
  <c r="A746" i="43"/>
  <c r="A779" i="43"/>
  <c r="A823" i="43"/>
  <c r="A846" i="43"/>
  <c r="A886" i="43"/>
  <c r="A979" i="43"/>
  <c r="A1108" i="43"/>
  <c r="A1198" i="43"/>
  <c r="A1291" i="43"/>
  <c r="A1361" i="43"/>
  <c r="A1454" i="43"/>
  <c r="A1509" i="43"/>
  <c r="A1989" i="43"/>
  <c r="A2450" i="43"/>
  <c r="A2497" i="43"/>
  <c r="A3025" i="43"/>
  <c r="A3091" i="43"/>
  <c r="A3131" i="43"/>
  <c r="A61" i="43"/>
  <c r="A285" i="43"/>
  <c r="A393" i="43"/>
  <c r="A637" i="43"/>
  <c r="A921" i="43"/>
  <c r="A1146" i="43"/>
  <c r="A1512" i="43"/>
  <c r="A1992" i="43"/>
  <c r="A2500" i="43"/>
  <c r="A1110" i="43"/>
  <c r="A1148" i="43"/>
  <c r="A1520" i="43"/>
  <c r="A2000" i="43"/>
  <c r="A2508" i="43"/>
  <c r="A1293" i="43"/>
  <c r="A1363" i="43"/>
  <c r="A359" i="43"/>
  <c r="A950" i="43"/>
  <c r="A1070" i="43"/>
  <c r="A1514" i="43"/>
  <c r="A1994" i="43"/>
  <c r="A2453" i="43"/>
  <c r="A2502" i="43"/>
  <c r="A2958" i="43"/>
  <c r="A303" i="43"/>
  <c r="A575" i="43"/>
  <c r="A1907" i="43"/>
  <c r="A2387" i="43"/>
  <c r="A2901" i="43"/>
  <c r="A98" i="43"/>
  <c r="A475" i="43"/>
  <c r="A1301" i="43"/>
  <c r="A1371" i="43"/>
  <c r="A2554" i="43"/>
  <c r="A146" i="43"/>
  <c r="A193" i="43"/>
  <c r="A145" i="43"/>
  <c r="A192" i="43"/>
  <c r="A326" i="43"/>
  <c r="A351" i="43"/>
  <c r="A390" i="43"/>
  <c r="A845" i="43"/>
  <c r="A2486" i="43"/>
  <c r="A295" i="43"/>
  <c r="A557" i="43"/>
  <c r="A705" i="43"/>
  <c r="A1889" i="43"/>
  <c r="A2369" i="43"/>
  <c r="A2883" i="43"/>
  <c r="A122" i="43"/>
  <c r="A499" i="43"/>
  <c r="A1325" i="43"/>
  <c r="A1397" i="43"/>
  <c r="A439" i="43"/>
  <c r="A659" i="43"/>
  <c r="A1229" i="43"/>
  <c r="A1662" i="43"/>
  <c r="A2142" i="43"/>
  <c r="A2655" i="43"/>
  <c r="A776" i="43"/>
  <c r="A558" i="43"/>
  <c r="A1890" i="43"/>
  <c r="A2370" i="43"/>
  <c r="A2884" i="43"/>
  <c r="A389" i="43"/>
  <c r="A1493" i="43"/>
  <c r="A1975" i="43"/>
  <c r="A2483" i="43"/>
  <c r="A440" i="43"/>
  <c r="A660" i="43"/>
  <c r="A1256" i="43"/>
  <c r="A1689" i="43"/>
  <c r="A2169" i="43"/>
  <c r="A2682" i="43"/>
  <c r="A528" i="43"/>
  <c r="A685" i="43"/>
  <c r="A1274" i="43"/>
  <c r="A1838" i="43"/>
  <c r="A2318" i="43"/>
  <c r="A2832" i="43"/>
  <c r="A3116" i="43"/>
  <c r="A1010" i="43"/>
  <c r="A298" i="43"/>
  <c r="A570" i="43"/>
  <c r="A708" i="43"/>
  <c r="A1902" i="43"/>
  <c r="A2382" i="43"/>
  <c r="A2896" i="43"/>
  <c r="A222" i="43"/>
  <c r="A223" i="43"/>
  <c r="A3024" i="43"/>
  <c r="A3090" i="43"/>
  <c r="A1939" i="43"/>
  <c r="A2419" i="43"/>
  <c r="A2932" i="43"/>
  <c r="A1871" i="43"/>
  <c r="A2351" i="43"/>
  <c r="A2865" i="43"/>
  <c r="A1735" i="43"/>
  <c r="A2215" i="43"/>
  <c r="A2728" i="43"/>
  <c r="A1009" i="43"/>
  <c r="A3150" i="43"/>
  <c r="A78" i="43"/>
  <c r="A1241" i="43"/>
  <c r="A1674" i="43"/>
  <c r="A2154" i="43"/>
  <c r="A2667" i="43"/>
  <c r="A33" i="43"/>
  <c r="A168" i="43"/>
  <c r="A613" i="43"/>
  <c r="A800" i="43"/>
  <c r="A1045" i="43"/>
  <c r="A1125" i="43"/>
  <c r="A1175" i="43"/>
  <c r="A1336" i="43"/>
  <c r="A1469" i="43"/>
  <c r="A1953" i="43"/>
  <c r="A3067" i="43"/>
  <c r="A1600" i="43"/>
  <c r="A2080" i="43"/>
  <c r="A2593" i="43"/>
  <c r="A1642" i="43"/>
  <c r="A2122" i="43"/>
  <c r="A2635" i="43"/>
  <c r="A1621" i="43"/>
  <c r="A2101" i="43"/>
  <c r="A2614" i="43"/>
  <c r="A1821" i="43"/>
  <c r="A2301" i="43"/>
  <c r="A2815" i="43"/>
  <c r="A1798" i="43"/>
  <c r="A2278" i="43"/>
  <c r="A2792" i="43"/>
  <c r="A1777" i="43"/>
  <c r="A2257" i="43"/>
  <c r="A2771" i="43"/>
  <c r="A1837" i="43"/>
  <c r="A2317" i="43"/>
  <c r="A2831" i="43"/>
  <c r="A92" i="43"/>
  <c r="A1255" i="43"/>
  <c r="A1688" i="43"/>
  <c r="A2168" i="43"/>
  <c r="A2681" i="43"/>
  <c r="A163" i="43"/>
  <c r="A210" i="43"/>
  <c r="A995" i="43"/>
  <c r="A1086" i="43"/>
  <c r="A1543" i="43"/>
  <c r="A2023" i="43"/>
  <c r="A2531" i="43"/>
  <c r="A2973" i="43"/>
  <c r="A795" i="43"/>
  <c r="A1002" i="43"/>
  <c r="A1215" i="43"/>
  <c r="A1563" i="43"/>
  <c r="A2043" i="43"/>
  <c r="A2551" i="43"/>
  <c r="A2980" i="43"/>
  <c r="A97" i="43"/>
  <c r="A474" i="43"/>
  <c r="A1300" i="43"/>
  <c r="A1370" i="43"/>
  <c r="A1159" i="43"/>
  <c r="A142" i="43"/>
  <c r="A328" i="43"/>
  <c r="A885" i="43"/>
  <c r="A978" i="43"/>
  <c r="A1069" i="43"/>
  <c r="A1452" i="43"/>
  <c r="A2442" i="43"/>
  <c r="A2957" i="43"/>
  <c r="A3023" i="43"/>
  <c r="A3089" i="43"/>
  <c r="A1492" i="43"/>
  <c r="A141" i="43"/>
  <c r="A327" i="43"/>
  <c r="A884" i="43"/>
  <c r="A977" i="43"/>
  <c r="A1068" i="43"/>
  <c r="A1451" i="43"/>
  <c r="A2440" i="43"/>
  <c r="A2956" i="43"/>
  <c r="A3022" i="43"/>
  <c r="A3088" i="43"/>
  <c r="A1453" i="43"/>
  <c r="A2443" i="43"/>
  <c r="A2444" i="43"/>
  <c r="A2452" i="43"/>
  <c r="A2456" i="43"/>
  <c r="A1511" i="43"/>
  <c r="A1991" i="43"/>
  <c r="A2499" i="43"/>
  <c r="A1518" i="43"/>
  <c r="A1998" i="43"/>
  <c r="A2506" i="43"/>
  <c r="A39" i="43"/>
  <c r="A174" i="43"/>
  <c r="A619" i="43"/>
  <c r="A806" i="43"/>
  <c r="A1051" i="43"/>
  <c r="A1131" i="43"/>
  <c r="A1181" i="43"/>
  <c r="A1342" i="43"/>
  <c r="A1475" i="43"/>
  <c r="A1959" i="43"/>
  <c r="A3073" i="43"/>
  <c r="A2447" i="43"/>
  <c r="A269" i="43"/>
  <c r="A902" i="43"/>
  <c r="A927" i="43"/>
  <c r="A959" i="43"/>
  <c r="A1418" i="43"/>
  <c r="A1437" i="43"/>
  <c r="A1435" i="43"/>
  <c r="A2449" i="43"/>
  <c r="A905" i="43"/>
  <c r="A1434" i="43"/>
  <c r="A2446" i="43"/>
  <c r="A268" i="43"/>
  <c r="A901" i="43"/>
  <c r="A926" i="43"/>
  <c r="A958" i="43"/>
  <c r="A1417" i="43"/>
  <c r="A1436" i="43"/>
  <c r="A2448" i="43"/>
  <c r="A270" i="43"/>
  <c r="A903" i="43"/>
  <c r="A928" i="43"/>
  <c r="A960" i="43"/>
  <c r="A1419" i="43"/>
  <c r="A1438" i="43"/>
  <c r="A1707" i="43"/>
  <c r="A2187" i="43"/>
  <c r="A2700" i="43"/>
  <c r="A1706" i="43"/>
  <c r="A2186" i="43"/>
  <c r="A2699" i="43"/>
  <c r="A1013" i="43"/>
  <c r="A2983" i="43"/>
  <c r="A3117" i="43"/>
  <c r="A2445" i="43"/>
  <c r="A266" i="43"/>
  <c r="A900" i="43"/>
  <c r="A925" i="43"/>
  <c r="A957" i="43"/>
  <c r="A1416" i="43"/>
  <c r="A106" i="43"/>
  <c r="A483" i="43"/>
  <c r="A1309" i="43"/>
  <c r="A1381" i="43"/>
  <c r="A75" i="43"/>
  <c r="A1238" i="43"/>
  <c r="A1671" i="43"/>
  <c r="A2151" i="43"/>
  <c r="A2664" i="43"/>
  <c r="A294" i="43"/>
  <c r="A556" i="43"/>
  <c r="A704" i="43"/>
  <c r="A1888" i="43"/>
  <c r="A2368" i="43"/>
  <c r="A2882" i="43"/>
  <c r="A590" i="43"/>
  <c r="A1929" i="43"/>
  <c r="A2409" i="43"/>
  <c r="A2922" i="43"/>
  <c r="A1031" i="43"/>
  <c r="A3001" i="43"/>
  <c r="A306" i="43"/>
  <c r="A578" i="43"/>
  <c r="A713" i="43"/>
  <c r="A1910" i="43"/>
  <c r="A2390" i="43"/>
  <c r="A2904" i="43"/>
  <c r="A120" i="43"/>
  <c r="A497" i="43"/>
  <c r="A1323" i="43"/>
  <c r="A1395" i="43"/>
  <c r="A437" i="43"/>
  <c r="A657" i="43"/>
  <c r="A1227" i="43"/>
  <c r="A1660" i="43"/>
  <c r="A2140" i="43"/>
  <c r="A2653" i="43"/>
  <c r="A1570" i="43"/>
  <c r="A2050" i="43"/>
  <c r="A2563" i="43"/>
  <c r="A858" i="43"/>
  <c r="A412" i="43"/>
  <c r="A648" i="43"/>
  <c r="A1580" i="43"/>
  <c r="A2060" i="43"/>
  <c r="A2573" i="43"/>
  <c r="A307" i="43"/>
  <c r="A579" i="43"/>
  <c r="A714" i="43"/>
  <c r="A1911" i="43"/>
  <c r="A2391" i="43"/>
  <c r="A2905" i="43"/>
  <c r="A509" i="43"/>
  <c r="A683" i="43"/>
  <c r="A1755" i="43"/>
  <c r="A2235" i="43"/>
  <c r="A2748" i="43"/>
  <c r="A1564" i="43"/>
  <c r="A2044" i="43"/>
  <c r="A2557" i="43"/>
  <c r="A1568" i="43"/>
  <c r="A2048" i="43"/>
  <c r="A2561" i="43"/>
  <c r="A856" i="43"/>
  <c r="A1566" i="43"/>
  <c r="A2046" i="43"/>
  <c r="A2559" i="43"/>
  <c r="A235" i="43"/>
  <c r="A370" i="43"/>
  <c r="A757" i="43"/>
  <c r="A301" i="43"/>
  <c r="A573" i="43"/>
  <c r="A711" i="43"/>
  <c r="A1905" i="43"/>
  <c r="A2385" i="43"/>
  <c r="A2899" i="43"/>
  <c r="A1413" i="43"/>
  <c r="A1430" i="43"/>
  <c r="A151" i="43"/>
  <c r="A198" i="43"/>
  <c r="A226" i="43"/>
  <c r="A257" i="43"/>
  <c r="A331" i="43"/>
  <c r="A361" i="43"/>
  <c r="A395" i="43"/>
  <c r="A748" i="43"/>
  <c r="A781" i="43"/>
  <c r="A825" i="43"/>
  <c r="A848" i="43"/>
  <c r="A888" i="43"/>
  <c r="A952" i="43"/>
  <c r="A983" i="43"/>
  <c r="A1072" i="43"/>
  <c r="A1112" i="43"/>
  <c r="A1150" i="43"/>
  <c r="A1200" i="43"/>
  <c r="A1456" i="43"/>
  <c r="A1523" i="43"/>
  <c r="A2003" i="43"/>
  <c r="A2457" i="43"/>
  <c r="A2511" i="43"/>
  <c r="A2962" i="43"/>
  <c r="A3027" i="43"/>
  <c r="A3093" i="43"/>
  <c r="A3133" i="43"/>
  <c r="A290" i="43"/>
  <c r="A506" i="43"/>
  <c r="A681" i="43"/>
  <c r="A1272" i="43"/>
  <c r="A1751" i="43"/>
  <c r="A2231" i="43"/>
  <c r="A2744" i="43"/>
  <c r="A1020" i="43"/>
  <c r="A2990" i="43"/>
  <c r="A3048" i="43"/>
  <c r="A865" i="43"/>
  <c r="A932" i="43"/>
  <c r="A2468" i="43"/>
  <c r="A86" i="43"/>
  <c r="A1249" i="43"/>
  <c r="A1682" i="43"/>
  <c r="A2162" i="43"/>
  <c r="A2675" i="43"/>
  <c r="A1265" i="43"/>
  <c r="A1701" i="43"/>
  <c r="A2181" i="43"/>
  <c r="A2694" i="43"/>
  <c r="A1646" i="43"/>
  <c r="A2126" i="43"/>
  <c r="A2639" i="43"/>
  <c r="A1648" i="43"/>
  <c r="A2128" i="43"/>
  <c r="A2641" i="43"/>
  <c r="A956" i="43"/>
  <c r="A1091" i="43"/>
  <c r="A1583" i="43"/>
  <c r="A2063" i="43"/>
  <c r="A2576" i="43"/>
  <c r="A1093" i="43"/>
  <c r="A1586" i="43"/>
  <c r="A2066" i="43"/>
  <c r="A2579" i="43"/>
  <c r="A423" i="43"/>
  <c r="A1623" i="43"/>
  <c r="A2103" i="43"/>
  <c r="A2616" i="43"/>
  <c r="A1627" i="43"/>
  <c r="A2107" i="43"/>
  <c r="A2620" i="43"/>
  <c r="A1164" i="43"/>
  <c r="A415" i="43"/>
  <c r="A1602" i="43"/>
  <c r="A2082" i="43"/>
  <c r="A2595" i="43"/>
  <c r="A1606" i="43"/>
  <c r="A2086" i="43"/>
  <c r="A2599" i="43"/>
  <c r="A443" i="43"/>
  <c r="A663" i="43"/>
  <c r="A1259" i="43"/>
  <c r="A1692" i="43"/>
  <c r="A2172" i="43"/>
  <c r="A2685" i="43"/>
  <c r="A1802" i="43"/>
  <c r="A2282" i="43"/>
  <c r="A2796" i="43"/>
  <c r="A1804" i="43"/>
  <c r="A2284" i="43"/>
  <c r="A2798" i="43"/>
  <c r="A1808" i="43"/>
  <c r="A2288" i="43"/>
  <c r="A2802" i="43"/>
  <c r="A521" i="43"/>
  <c r="A1779" i="43"/>
  <c r="A2259" i="43"/>
  <c r="A2773" i="43"/>
  <c r="A1783" i="43"/>
  <c r="A2263" i="43"/>
  <c r="A2777" i="43"/>
  <c r="A1897" i="43"/>
  <c r="A2377" i="43"/>
  <c r="A2891" i="43"/>
  <c r="A1899" i="43"/>
  <c r="A2379" i="43"/>
  <c r="A2893" i="43"/>
  <c r="A562" i="43"/>
  <c r="A1921" i="43"/>
  <c r="A2401" i="43"/>
  <c r="A2914" i="43"/>
  <c r="A513" i="43"/>
  <c r="A1758" i="43"/>
  <c r="A2238" i="43"/>
  <c r="A2752" i="43"/>
  <c r="A1762" i="43"/>
  <c r="A2242" i="43"/>
  <c r="A2756" i="43"/>
  <c r="A531" i="43"/>
  <c r="A688" i="43"/>
  <c r="A1277" i="43"/>
  <c r="A1841" i="43"/>
  <c r="A2321" i="43"/>
  <c r="A2835" i="43"/>
  <c r="A1848" i="43"/>
  <c r="A2328" i="43"/>
  <c r="A2842" i="43"/>
  <c r="A1824" i="43"/>
  <c r="A2304" i="43"/>
  <c r="A2818" i="43"/>
  <c r="A127" i="43"/>
  <c r="A504" i="43"/>
  <c r="A1330" i="43"/>
  <c r="A1402" i="43"/>
  <c r="A79" i="43"/>
  <c r="A1242" i="43"/>
  <c r="A1675" i="43"/>
  <c r="A2155" i="43"/>
  <c r="A2668" i="43"/>
  <c r="A1038" i="43"/>
  <c r="A3008" i="43"/>
  <c r="A1024" i="43"/>
  <c r="A2994" i="43"/>
  <c r="A236" i="43"/>
  <c r="A371" i="43"/>
  <c r="A758" i="43"/>
  <c r="A152" i="43"/>
  <c r="A199" i="43"/>
  <c r="A227" i="43"/>
  <c r="A258" i="43"/>
  <c r="A332" i="43"/>
  <c r="A362" i="43"/>
  <c r="A396" i="43"/>
  <c r="A749" i="43"/>
  <c r="A782" i="43"/>
  <c r="A826" i="43"/>
  <c r="A849" i="43"/>
  <c r="A889" i="43"/>
  <c r="A953" i="43"/>
  <c r="A984" i="43"/>
  <c r="A1073" i="43"/>
  <c r="A1113" i="43"/>
  <c r="A1151" i="43"/>
  <c r="A1201" i="43"/>
  <c r="A1457" i="43"/>
  <c r="A1524" i="43"/>
  <c r="A2004" i="43"/>
  <c r="A2458" i="43"/>
  <c r="A2512" i="43"/>
  <c r="A2963" i="43"/>
  <c r="A3028" i="43"/>
  <c r="A3094" i="43"/>
  <c r="A3134" i="43"/>
  <c r="A1076" i="43"/>
  <c r="A1528" i="43"/>
  <c r="A2008" i="43"/>
  <c r="A2516" i="43"/>
  <c r="A791" i="43"/>
  <c r="A898" i="43"/>
  <c r="A997" i="43"/>
  <c r="A1088" i="43"/>
  <c r="A1210" i="43"/>
  <c r="A1545" i="43"/>
  <c r="A2025" i="43"/>
  <c r="A2533" i="43"/>
  <c r="A2975" i="43"/>
  <c r="A3037" i="43"/>
  <c r="A3103" i="43"/>
  <c r="A1549" i="43"/>
  <c r="A2029" i="43"/>
  <c r="A2537" i="43"/>
  <c r="A43" i="43"/>
  <c r="A178" i="43"/>
  <c r="A623" i="43"/>
  <c r="A810" i="43"/>
  <c r="A1055" i="43"/>
  <c r="A1135" i="43"/>
  <c r="A1185" i="43"/>
  <c r="A1346" i="43"/>
  <c r="A1479" i="43"/>
  <c r="A1963" i="43"/>
  <c r="A3077" i="43"/>
  <c r="A64" i="43"/>
  <c r="A288" i="43"/>
  <c r="A405" i="43"/>
  <c r="A640" i="43"/>
  <c r="A924" i="43"/>
  <c r="A119" i="43"/>
  <c r="A496" i="43"/>
  <c r="A1322" i="43"/>
  <c r="A1394" i="43"/>
  <c r="A436" i="43"/>
  <c r="A656" i="43"/>
  <c r="A1226" i="43"/>
  <c r="A1659" i="43"/>
  <c r="A2139" i="43"/>
  <c r="A2652" i="43"/>
  <c r="A93" i="43"/>
  <c r="A470" i="43"/>
  <c r="A1296" i="43"/>
  <c r="A1366" i="43"/>
  <c r="A1290" i="43"/>
  <c r="A1357" i="43"/>
  <c r="A3119" i="43"/>
  <c r="A3154" i="43"/>
  <c r="A868" i="43"/>
  <c r="A935" i="43"/>
  <c r="A2471" i="43"/>
  <c r="A3113" i="43"/>
  <c r="A3060" i="43"/>
  <c r="A147" i="43"/>
  <c r="A194" i="43"/>
  <c r="A411" i="43"/>
  <c r="A1218" i="43"/>
  <c r="A1578" i="43"/>
  <c r="A2058" i="43"/>
  <c r="A2571" i="43"/>
  <c r="A143" i="43"/>
  <c r="A190" i="43"/>
  <c r="A859" i="43"/>
  <c r="A148" i="43"/>
  <c r="A195" i="43"/>
  <c r="A107" i="43"/>
  <c r="A484" i="43"/>
  <c r="A1310" i="43"/>
  <c r="A1382" i="43"/>
  <c r="A76" i="43"/>
  <c r="A1239" i="43"/>
  <c r="A1672" i="43"/>
  <c r="A2152" i="43"/>
  <c r="A2665" i="43"/>
  <c r="A1197" i="43"/>
  <c r="A1503" i="43"/>
  <c r="A1984" i="43"/>
  <c r="A1107" i="43"/>
  <c r="A1853" i="43"/>
  <c r="A2333" i="43"/>
  <c r="A2847" i="43"/>
  <c r="A1858" i="43"/>
  <c r="A2338" i="43"/>
  <c r="A2852" i="43"/>
  <c r="A102" i="43"/>
  <c r="A479" i="43"/>
  <c r="A1305" i="43"/>
  <c r="A1375" i="43"/>
  <c r="A1709" i="43"/>
  <c r="A2189" i="43"/>
  <c r="A2702" i="43"/>
  <c r="A1722" i="43"/>
  <c r="A2202" i="43"/>
  <c r="A2715" i="43"/>
  <c r="A1271" i="43"/>
  <c r="A1716" i="43"/>
  <c r="A2196" i="43"/>
  <c r="A2709" i="43"/>
  <c r="A1720" i="43"/>
  <c r="A2200" i="43"/>
  <c r="A2713" i="43"/>
  <c r="A1379" i="43"/>
  <c r="A67" i="43"/>
  <c r="A1230" i="43"/>
  <c r="A1663" i="43"/>
  <c r="A2143" i="43"/>
  <c r="A2656" i="43"/>
  <c r="A44" i="43"/>
  <c r="A1186" i="43"/>
  <c r="A1480" i="43"/>
  <c r="A1964" i="43"/>
  <c r="A1380" i="43"/>
  <c r="A108" i="43"/>
  <c r="A485" i="43"/>
  <c r="A1311" i="43"/>
  <c r="A1383" i="43"/>
  <c r="A77" i="43"/>
  <c r="A1240" i="43"/>
  <c r="A1673" i="43"/>
  <c r="A2153" i="43"/>
  <c r="A2666" i="43"/>
  <c r="A1414" i="43"/>
  <c r="A1431" i="43"/>
  <c r="A139" i="43"/>
  <c r="A188" i="43"/>
  <c r="A324" i="43"/>
  <c r="A878" i="43"/>
  <c r="A972" i="43"/>
  <c r="A1196" i="43"/>
  <c r="A1450" i="43"/>
  <c r="A1490" i="43"/>
  <c r="A1974" i="43"/>
  <c r="A2481" i="43"/>
  <c r="A3130" i="43"/>
  <c r="A1932" i="43"/>
  <c r="A2412" i="43"/>
  <c r="A2925" i="43"/>
  <c r="A3062" i="43"/>
  <c r="A50" i="43"/>
  <c r="A135" i="43"/>
  <c r="A184" i="43"/>
  <c r="A217" i="43"/>
  <c r="A249" i="43"/>
  <c r="A278" i="43"/>
  <c r="A320" i="43"/>
  <c r="A346" i="43"/>
  <c r="A384" i="43"/>
  <c r="A631" i="43"/>
  <c r="A740" i="43"/>
  <c r="A771" i="43"/>
  <c r="A816" i="43"/>
  <c r="A840" i="43"/>
  <c r="A874" i="43"/>
  <c r="A912" i="43"/>
  <c r="A941" i="43"/>
  <c r="A968" i="43"/>
  <c r="A1061" i="43"/>
  <c r="A1101" i="43"/>
  <c r="A1141" i="43"/>
  <c r="A1192" i="43"/>
  <c r="A1285" i="43"/>
  <c r="A1352" i="43"/>
  <c r="A1410" i="43"/>
  <c r="A1427" i="43"/>
  <c r="A1446" i="43"/>
  <c r="A1486" i="43"/>
  <c r="A1970" i="43"/>
  <c r="A2435" i="43"/>
  <c r="A2477" i="43"/>
  <c r="A2948" i="43"/>
  <c r="A3017" i="43"/>
  <c r="A3083" i="43"/>
  <c r="A3126" i="43"/>
  <c r="A48" i="43"/>
  <c r="A133" i="43"/>
  <c r="A182" i="43"/>
  <c r="A215" i="43"/>
  <c r="A247" i="43"/>
  <c r="A276" i="43"/>
  <c r="A318" i="43"/>
  <c r="A344" i="43"/>
  <c r="A382" i="43"/>
  <c r="A629" i="43"/>
  <c r="A738" i="43"/>
  <c r="A769" i="43"/>
  <c r="A814" i="43"/>
  <c r="A838" i="43"/>
  <c r="A872" i="43"/>
  <c r="A910" i="43"/>
  <c r="A939" i="43"/>
  <c r="A966" i="43"/>
  <c r="A1059" i="43"/>
  <c r="A1099" i="43"/>
  <c r="A1139" i="43"/>
  <c r="A1190" i="43"/>
  <c r="A1283" i="43"/>
  <c r="A1350" i="43"/>
  <c r="A1408" i="43"/>
  <c r="A1425" i="43"/>
  <c r="A1444" i="43"/>
  <c r="A1484" i="43"/>
  <c r="A1968" i="43"/>
  <c r="A2433" i="43"/>
  <c r="A2475" i="43"/>
  <c r="A2946" i="43"/>
  <c r="A3015" i="43"/>
  <c r="A3081" i="43"/>
  <c r="A3124" i="43"/>
  <c r="A47" i="43"/>
  <c r="A132" i="43"/>
  <c r="A181" i="43"/>
  <c r="A214" i="43"/>
  <c r="A246" i="43"/>
  <c r="A275" i="43"/>
  <c r="A317" i="43"/>
  <c r="A343" i="43"/>
  <c r="A381" i="43"/>
  <c r="A628" i="43"/>
  <c r="A737" i="43"/>
  <c r="A768" i="43"/>
  <c r="A813" i="43"/>
  <c r="A837" i="43"/>
  <c r="A871" i="43"/>
  <c r="A909" i="43"/>
  <c r="A938" i="43"/>
  <c r="A965" i="43"/>
  <c r="A1058" i="43"/>
  <c r="A1098" i="43"/>
  <c r="A1138" i="43"/>
  <c r="A1189" i="43"/>
  <c r="A1282" i="43"/>
  <c r="A1349" i="43"/>
  <c r="A1407" i="43"/>
  <c r="A1424" i="43"/>
  <c r="A1443" i="43"/>
  <c r="A1483" i="43"/>
  <c r="A1967" i="43"/>
  <c r="A2432" i="43"/>
  <c r="A2474" i="43"/>
  <c r="A2945" i="43"/>
  <c r="A3014" i="43"/>
  <c r="A3080" i="43"/>
  <c r="A3123" i="43"/>
  <c r="A51" i="43"/>
  <c r="A136" i="43"/>
  <c r="A185" i="43"/>
  <c r="A218" i="43"/>
  <c r="A250" i="43"/>
  <c r="A279" i="43"/>
  <c r="A321" i="43"/>
  <c r="A347" i="43"/>
  <c r="A385" i="43"/>
  <c r="A632" i="43"/>
  <c r="A741" i="43"/>
  <c r="A772" i="43"/>
  <c r="A817" i="43"/>
  <c r="A841" i="43"/>
  <c r="A875" i="43"/>
  <c r="A913" i="43"/>
  <c r="A942" i="43"/>
  <c r="A969" i="43"/>
  <c r="A1062" i="43"/>
  <c r="A1102" i="43"/>
  <c r="A1142" i="43"/>
  <c r="A1193" i="43"/>
  <c r="A1286" i="43"/>
  <c r="A1353" i="43"/>
  <c r="A1411" i="43"/>
  <c r="A1428" i="43"/>
  <c r="A1447" i="43"/>
  <c r="A1487" i="43"/>
  <c r="A1971" i="43"/>
  <c r="A2436" i="43"/>
  <c r="A2478" i="43"/>
  <c r="A2949" i="43"/>
  <c r="A3018" i="43"/>
  <c r="A3084" i="43"/>
  <c r="A3127" i="43"/>
  <c r="A1886" i="43"/>
  <c r="A2366" i="43"/>
  <c r="A2880" i="43"/>
  <c r="A1750" i="43"/>
  <c r="A2230" i="43"/>
  <c r="A2743" i="43"/>
  <c r="A3118" i="43"/>
  <c r="A1219" i="43"/>
  <c r="A1579" i="43"/>
  <c r="A2059" i="43"/>
  <c r="A2572" i="43"/>
  <c r="A1415" i="43"/>
  <c r="A1432" i="43"/>
  <c r="A54" i="43"/>
  <c r="A140" i="43"/>
  <c r="A189" i="43"/>
  <c r="A221" i="43"/>
  <c r="A253" i="43"/>
  <c r="A282" i="43"/>
  <c r="A325" i="43"/>
  <c r="A350" i="43"/>
  <c r="A388" i="43"/>
  <c r="A635" i="43"/>
  <c r="A744" i="43"/>
  <c r="A775" i="43"/>
  <c r="A820" i="43"/>
  <c r="A844" i="43"/>
  <c r="A879" i="43"/>
  <c r="A916" i="43"/>
  <c r="A945" i="43"/>
  <c r="A973" i="43"/>
  <c r="A1065" i="43"/>
  <c r="A1105" i="43"/>
  <c r="A1145" i="43"/>
  <c r="A1289" i="43"/>
  <c r="A1356" i="43"/>
  <c r="A1491" i="43"/>
  <c r="A2439" i="43"/>
  <c r="A2482" i="43"/>
  <c r="A2952" i="43"/>
  <c r="A3021" i="43"/>
  <c r="A3087" i="43"/>
  <c r="A1598" i="43"/>
  <c r="A2078" i="43"/>
  <c r="A2591" i="43"/>
  <c r="A1584" i="43"/>
  <c r="A2064" i="43"/>
  <c r="A2577" i="43"/>
  <c r="A1640" i="43"/>
  <c r="A2120" i="43"/>
  <c r="A2633" i="43"/>
  <c r="A424" i="43"/>
  <c r="A1624" i="43"/>
  <c r="A2104" i="43"/>
  <c r="A2617" i="43"/>
  <c r="A1165" i="43"/>
  <c r="A1619" i="43"/>
  <c r="A2099" i="43"/>
  <c r="A2612" i="43"/>
  <c r="A416" i="43"/>
  <c r="A1603" i="43"/>
  <c r="A2083" i="43"/>
  <c r="A2596" i="43"/>
  <c r="A1807" i="43"/>
  <c r="A2287" i="43"/>
  <c r="A2801" i="43"/>
  <c r="A1796" i="43"/>
  <c r="A2276" i="43"/>
  <c r="A2790" i="43"/>
  <c r="A522" i="43"/>
  <c r="A1780" i="43"/>
  <c r="A2260" i="43"/>
  <c r="A2774" i="43"/>
  <c r="A563" i="43"/>
  <c r="A1775" i="43"/>
  <c r="A2255" i="43"/>
  <c r="A2769" i="43"/>
  <c r="A514" i="43"/>
  <c r="A1759" i="43"/>
  <c r="A2239" i="43"/>
  <c r="A2753" i="43"/>
  <c r="A1823" i="43"/>
  <c r="A2303" i="43"/>
  <c r="A2817" i="43"/>
  <c r="A90" i="43"/>
  <c r="A1253" i="43"/>
  <c r="A1686" i="43"/>
  <c r="A2166" i="43"/>
  <c r="A2679" i="43"/>
  <c r="A237" i="43"/>
  <c r="A372" i="43"/>
  <c r="A759" i="43"/>
  <c r="A161" i="43"/>
  <c r="A208" i="43"/>
  <c r="A993" i="43"/>
  <c r="A1084" i="43"/>
  <c r="A1541" i="43"/>
  <c r="A2021" i="43"/>
  <c r="A2529" i="43"/>
  <c r="A2971" i="43"/>
  <c r="A154" i="43"/>
  <c r="A201" i="43"/>
  <c r="A229" i="43"/>
  <c r="A260" i="43"/>
  <c r="A334" i="43"/>
  <c r="A364" i="43"/>
  <c r="A398" i="43"/>
  <c r="A751" i="43"/>
  <c r="A784" i="43"/>
  <c r="A828" i="43"/>
  <c r="A850" i="43"/>
  <c r="A891" i="43"/>
  <c r="A986" i="43"/>
  <c r="A1074" i="43"/>
  <c r="A1115" i="43"/>
  <c r="A1153" i="43"/>
  <c r="A1203" i="43"/>
  <c r="A1459" i="43"/>
  <c r="A1526" i="43"/>
  <c r="A2006" i="43"/>
  <c r="A2460" i="43"/>
  <c r="A2514" i="43"/>
  <c r="A2964" i="43"/>
  <c r="A3030" i="43"/>
  <c r="A3096" i="43"/>
  <c r="A3136" i="43"/>
  <c r="A793" i="43"/>
  <c r="A1000" i="43"/>
  <c r="A1213" i="43"/>
  <c r="A1561" i="43"/>
  <c r="A2041" i="43"/>
  <c r="A2549" i="43"/>
  <c r="A2978" i="43"/>
  <c r="A1547" i="43"/>
  <c r="A2027" i="43"/>
  <c r="A2535" i="43"/>
  <c r="A1266" i="43"/>
  <c r="A1702" i="43"/>
  <c r="A2182" i="43"/>
  <c r="A2695" i="43"/>
  <c r="A444" i="43"/>
  <c r="A664" i="43"/>
  <c r="A1260" i="43"/>
  <c r="A1693" i="43"/>
  <c r="A2173" i="43"/>
  <c r="A2686" i="43"/>
  <c r="A1924" i="43"/>
  <c r="A2404" i="43"/>
  <c r="A2917" i="43"/>
  <c r="A532" i="43"/>
  <c r="A689" i="43"/>
  <c r="A1278" i="43"/>
  <c r="A1842" i="43"/>
  <c r="A2322" i="43"/>
  <c r="A2836" i="43"/>
  <c r="A1851" i="43"/>
  <c r="A2331" i="43"/>
  <c r="A2845" i="43"/>
  <c r="A128" i="43"/>
  <c r="A505" i="43"/>
  <c r="A1331" i="43"/>
  <c r="A1403" i="43"/>
  <c r="A1040" i="43"/>
  <c r="A3010" i="43"/>
  <c r="A1026" i="43"/>
  <c r="A2996" i="43"/>
  <c r="A308" i="43"/>
  <c r="A580" i="43"/>
  <c r="A715" i="43"/>
  <c r="A1912" i="43"/>
  <c r="A2392" i="43"/>
  <c r="A2906" i="43"/>
  <c r="A777" i="43"/>
  <c r="A778" i="43"/>
  <c r="A975" i="43"/>
  <c r="A2954" i="43"/>
  <c r="A1591" i="43"/>
  <c r="A2071" i="43"/>
  <c r="A2584" i="43"/>
  <c r="A1633" i="43"/>
  <c r="A2113" i="43"/>
  <c r="A2626" i="43"/>
  <c r="A1612" i="43"/>
  <c r="A2092" i="43"/>
  <c r="A2605" i="43"/>
  <c r="A1813" i="43"/>
  <c r="A2293" i="43"/>
  <c r="A2807" i="43"/>
  <c r="A1789" i="43"/>
  <c r="A2269" i="43"/>
  <c r="A2783" i="43"/>
  <c r="A1768" i="43"/>
  <c r="A2248" i="43"/>
  <c r="A2762" i="43"/>
  <c r="A1829" i="43"/>
  <c r="A2309" i="43"/>
  <c r="A2823" i="43"/>
  <c r="A1534" i="43"/>
  <c r="A2014" i="43"/>
  <c r="A2522" i="43"/>
  <c r="A1554" i="43"/>
  <c r="A2034" i="43"/>
  <c r="A2542" i="43"/>
  <c r="A312" i="43"/>
  <c r="A584" i="43"/>
  <c r="A719" i="43"/>
  <c r="A1917" i="43"/>
  <c r="A2397" i="43"/>
  <c r="A2910" i="43"/>
  <c r="A1931" i="43"/>
  <c r="A2411" i="43"/>
  <c r="A2924" i="43"/>
  <c r="A116" i="43"/>
  <c r="A493" i="43"/>
  <c r="A1319" i="43"/>
  <c r="A1391" i="43"/>
  <c r="A433" i="43"/>
  <c r="A653" i="43"/>
  <c r="A1223" i="43"/>
  <c r="A1656" i="43"/>
  <c r="A2136" i="43"/>
  <c r="A2649" i="43"/>
  <c r="A271" i="43"/>
  <c r="A904" i="43"/>
  <c r="A929" i="43"/>
  <c r="A961" i="43"/>
  <c r="A1420" i="43"/>
  <c r="A1439" i="43"/>
  <c r="A1567" i="43"/>
  <c r="A2047" i="43"/>
  <c r="A2560" i="43"/>
  <c r="A636" i="43"/>
  <c r="A309" i="43"/>
  <c r="A581" i="43"/>
  <c r="A716" i="43"/>
  <c r="A1914" i="43"/>
  <c r="A2394" i="43"/>
  <c r="A2907" i="43"/>
  <c r="A1032" i="43"/>
  <c r="A3002" i="43"/>
  <c r="A1919" i="43"/>
  <c r="A2399" i="43"/>
  <c r="A2912" i="43"/>
  <c r="A1846" i="43"/>
  <c r="A2326" i="43"/>
  <c r="A2840" i="43"/>
  <c r="A1036" i="43"/>
  <c r="A3006" i="43"/>
  <c r="A1022" i="43"/>
  <c r="A2992" i="43"/>
  <c r="A1599" i="43"/>
  <c r="A2079" i="43"/>
  <c r="A2592" i="43"/>
  <c r="A1641" i="43"/>
  <c r="A2121" i="43"/>
  <c r="A2634" i="43"/>
  <c r="A1620" i="43"/>
  <c r="A2100" i="43"/>
  <c r="A2613" i="43"/>
  <c r="A1820" i="43"/>
  <c r="A2300" i="43"/>
  <c r="A2814" i="43"/>
  <c r="A1797" i="43"/>
  <c r="A2277" i="43"/>
  <c r="A2791" i="43"/>
  <c r="A1776" i="43"/>
  <c r="A2256" i="43"/>
  <c r="A2770" i="43"/>
  <c r="A1836" i="43"/>
  <c r="A2316" i="43"/>
  <c r="A2830" i="43"/>
  <c r="A91" i="43"/>
  <c r="A1254" i="43"/>
  <c r="A1687" i="43"/>
  <c r="A2167" i="43"/>
  <c r="A2680" i="43"/>
  <c r="A162" i="43"/>
  <c r="A209" i="43"/>
  <c r="A994" i="43"/>
  <c r="A1085" i="43"/>
  <c r="A1542" i="43"/>
  <c r="A2022" i="43"/>
  <c r="A2530" i="43"/>
  <c r="A2972" i="43"/>
  <c r="A794" i="43"/>
  <c r="A1001" i="43"/>
  <c r="A1214" i="43"/>
  <c r="A1562" i="43"/>
  <c r="A2042" i="43"/>
  <c r="A2550" i="43"/>
  <c r="A2979" i="43"/>
  <c r="A100" i="43"/>
  <c r="A477" i="43"/>
  <c r="A1303" i="43"/>
  <c r="A1373" i="43"/>
  <c r="A1852" i="43"/>
  <c r="A2332" i="43"/>
  <c r="A2846" i="43"/>
  <c r="A1708" i="43"/>
  <c r="A2188" i="43"/>
  <c r="A2701" i="43"/>
  <c r="A1857" i="43"/>
  <c r="A2337" i="43"/>
  <c r="A2851" i="43"/>
  <c r="A1721" i="43"/>
  <c r="A2201" i="43"/>
  <c r="A2714" i="43"/>
  <c r="A1015" i="43"/>
  <c r="A2985" i="43"/>
  <c r="A1268" i="43"/>
  <c r="A1713" i="43"/>
  <c r="A2193" i="43"/>
  <c r="A2706" i="43"/>
  <c r="A1717" i="43"/>
  <c r="A2197" i="43"/>
  <c r="A1596" i="43"/>
  <c r="A2076" i="43"/>
  <c r="A2589" i="43"/>
  <c r="A1638" i="43"/>
  <c r="A2118" i="43"/>
  <c r="A2631" i="43"/>
  <c r="A1617" i="43"/>
  <c r="A2097" i="43"/>
  <c r="A2610" i="43"/>
  <c r="A1818" i="43"/>
  <c r="A2298" i="43"/>
  <c r="A2812" i="43"/>
  <c r="A1794" i="43"/>
  <c r="A2274" i="43"/>
  <c r="A2788" i="43"/>
  <c r="A1773" i="43"/>
  <c r="A2253" i="43"/>
  <c r="A2767" i="43"/>
  <c r="A1834" i="43"/>
  <c r="A2314" i="43"/>
  <c r="A2828" i="43"/>
  <c r="A1539" i="43"/>
  <c r="A2019" i="43"/>
  <c r="A2527" i="43"/>
  <c r="A1559" i="43"/>
  <c r="A2039" i="43"/>
  <c r="A2547" i="43"/>
  <c r="A3061" i="43"/>
  <c r="A1592" i="43"/>
  <c r="A2072" i="43"/>
  <c r="A2585" i="43"/>
  <c r="A427" i="43"/>
  <c r="A1634" i="43"/>
  <c r="A2114" i="43"/>
  <c r="A2627" i="43"/>
  <c r="A1168" i="43"/>
  <c r="A419" i="43"/>
  <c r="A1613" i="43"/>
  <c r="A2093" i="43"/>
  <c r="A2606" i="43"/>
  <c r="A1814" i="43"/>
  <c r="A2294" i="43"/>
  <c r="A2808" i="43"/>
  <c r="A525" i="43"/>
  <c r="A1790" i="43"/>
  <c r="A2270" i="43"/>
  <c r="A2784" i="43"/>
  <c r="A566" i="43"/>
  <c r="A517" i="43"/>
  <c r="A1769" i="43"/>
  <c r="A2249" i="43"/>
  <c r="A2763" i="43"/>
  <c r="A1830" i="43"/>
  <c r="A2310" i="43"/>
  <c r="A2824" i="43"/>
  <c r="A111" i="43"/>
  <c r="A488" i="43"/>
  <c r="A1314" i="43"/>
  <c r="A1386" i="43"/>
  <c r="A82" i="43"/>
  <c r="A1245" i="43"/>
  <c r="A1678" i="43"/>
  <c r="A2158" i="43"/>
  <c r="A2671" i="43"/>
  <c r="A87" i="43"/>
  <c r="A1250" i="43"/>
  <c r="A1683" i="43"/>
  <c r="A2163" i="43"/>
  <c r="A2676" i="43"/>
  <c r="A240" i="43"/>
  <c r="A375" i="43"/>
  <c r="A762" i="43"/>
  <c r="A157" i="43"/>
  <c r="A204" i="43"/>
  <c r="A232" i="43"/>
  <c r="A263" i="43"/>
  <c r="A337" i="43"/>
  <c r="A367" i="43"/>
  <c r="A401" i="43"/>
  <c r="A754" i="43"/>
  <c r="A787" i="43"/>
  <c r="A831" i="43"/>
  <c r="A853" i="43"/>
  <c r="A894" i="43"/>
  <c r="A989" i="43"/>
  <c r="A1080" i="43"/>
  <c r="A1118" i="43"/>
  <c r="A1156" i="43"/>
  <c r="A1206" i="43"/>
  <c r="A1462" i="43"/>
  <c r="A1535" i="43"/>
  <c r="A2015" i="43"/>
  <c r="A2463" i="43"/>
  <c r="A2523" i="43"/>
  <c r="A2967" i="43"/>
  <c r="A3033" i="43"/>
  <c r="A3099" i="43"/>
  <c r="A3139" i="43"/>
  <c r="A1555" i="43"/>
  <c r="A2035" i="43"/>
  <c r="A2543" i="43"/>
  <c r="A85" i="43"/>
  <c r="A1248" i="43"/>
  <c r="A1681" i="43"/>
  <c r="A2161" i="43"/>
  <c r="A2674" i="43"/>
  <c r="A49" i="43"/>
  <c r="A134" i="43"/>
  <c r="A183" i="43"/>
  <c r="A216" i="43"/>
  <c r="A248" i="43"/>
  <c r="A277" i="43"/>
  <c r="A319" i="43"/>
  <c r="A345" i="43"/>
  <c r="A383" i="43"/>
  <c r="A630" i="43"/>
  <c r="A739" i="43"/>
  <c r="A770" i="43"/>
  <c r="A815" i="43"/>
  <c r="A839" i="43"/>
  <c r="A873" i="43"/>
  <c r="A911" i="43"/>
  <c r="A940" i="43"/>
  <c r="A967" i="43"/>
  <c r="A1060" i="43"/>
  <c r="A1100" i="43"/>
  <c r="A1140" i="43"/>
  <c r="A1191" i="43"/>
  <c r="A1284" i="43"/>
  <c r="A1351" i="43"/>
  <c r="A1409" i="43"/>
  <c r="A1426" i="43"/>
  <c r="A1445" i="43"/>
  <c r="A1485" i="43"/>
  <c r="A1969" i="43"/>
  <c r="A2434" i="43"/>
  <c r="A2476" i="43"/>
  <c r="A2947" i="43"/>
  <c r="A3016" i="43"/>
  <c r="A3082" i="43"/>
  <c r="A3125" i="43"/>
  <c r="A1496" i="43"/>
  <c r="A1978" i="43"/>
  <c r="A586" i="43"/>
  <c r="A1925" i="43"/>
  <c r="A2405" i="43"/>
  <c r="A2918" i="43"/>
  <c r="A533" i="43"/>
  <c r="A1862" i="43"/>
  <c r="A2342" i="43"/>
  <c r="A2856" i="43"/>
  <c r="A448" i="43"/>
  <c r="A1726" i="43"/>
  <c r="A2206" i="43"/>
  <c r="A2719" i="43"/>
  <c r="A103" i="43"/>
  <c r="A480" i="43"/>
  <c r="A1306" i="43"/>
  <c r="A1376" i="43"/>
  <c r="A69" i="43"/>
  <c r="A1232" i="43"/>
  <c r="A1665" i="43"/>
  <c r="A2145" i="43"/>
  <c r="A2658" i="43"/>
  <c r="A1933" i="43"/>
  <c r="A2413" i="43"/>
  <c r="A2926" i="43"/>
  <c r="A352" i="43"/>
  <c r="A353" i="43"/>
  <c r="A354" i="43"/>
  <c r="A392" i="43"/>
  <c r="A1498" i="43"/>
  <c r="A1980" i="43"/>
  <c r="A2489" i="43"/>
  <c r="A1519" i="43"/>
  <c r="A1999" i="43"/>
  <c r="A2507" i="43"/>
  <c r="A60" i="43"/>
  <c r="A1360" i="43"/>
  <c r="A1508" i="43"/>
  <c r="A1988" i="43"/>
  <c r="A2496" i="43"/>
  <c r="A465" i="43"/>
  <c r="A680" i="43"/>
  <c r="A1744" i="43"/>
  <c r="A2224" i="43"/>
  <c r="A2737" i="43"/>
  <c r="A550" i="43"/>
  <c r="A702" i="43"/>
  <c r="A1880" i="43"/>
  <c r="A2360" i="43"/>
  <c r="A2874" i="43"/>
  <c r="A604" i="43"/>
  <c r="A733" i="43"/>
  <c r="A1944" i="43"/>
  <c r="A2424" i="43"/>
  <c r="A2937" i="43"/>
  <c r="A589" i="43"/>
  <c r="A1928" i="43"/>
  <c r="A2408" i="43"/>
  <c r="A2921" i="43"/>
  <c r="A595" i="43"/>
  <c r="A724" i="43"/>
  <c r="A1938" i="43"/>
  <c r="A2418" i="43"/>
  <c r="A2931" i="43"/>
  <c r="A600" i="43"/>
  <c r="A729" i="43"/>
  <c r="A536" i="43"/>
  <c r="A1865" i="43"/>
  <c r="A2345" i="43"/>
  <c r="A2859" i="43"/>
  <c r="A541" i="43"/>
  <c r="A693" i="43"/>
  <c r="A1870" i="43"/>
  <c r="A2350" i="43"/>
  <c r="A2864" i="43"/>
  <c r="A546" i="43"/>
  <c r="A698" i="43"/>
  <c r="A1876" i="43"/>
  <c r="A2356" i="43"/>
  <c r="A2870" i="43"/>
  <c r="A74" i="43"/>
  <c r="A1237" i="43"/>
  <c r="A1670" i="43"/>
  <c r="A2150" i="43"/>
  <c r="A2663" i="43"/>
  <c r="A451" i="43"/>
  <c r="A1729" i="43"/>
  <c r="A2209" i="43"/>
  <c r="A2722" i="43"/>
  <c r="A456" i="43"/>
  <c r="A671" i="43"/>
  <c r="A1734" i="43"/>
  <c r="A2214" i="43"/>
  <c r="A2727" i="43"/>
  <c r="A461" i="43"/>
  <c r="A676" i="43"/>
  <c r="A1740" i="43"/>
  <c r="A2220" i="43"/>
  <c r="A2733" i="43"/>
  <c r="A1029" i="43"/>
  <c r="A2999" i="43"/>
  <c r="A1014" i="43"/>
  <c r="A2984" i="43"/>
  <c r="A982" i="43"/>
  <c r="A2961" i="43"/>
  <c r="A150" i="43"/>
  <c r="A197" i="43"/>
  <c r="A225" i="43"/>
  <c r="A256" i="43"/>
  <c r="A330" i="43"/>
  <c r="A358" i="43"/>
  <c r="A747" i="43"/>
  <c r="A780" i="43"/>
  <c r="A824" i="43"/>
  <c r="A847" i="43"/>
  <c r="A887" i="43"/>
  <c r="A980" i="43"/>
  <c r="A1109" i="43"/>
  <c r="A1199" i="43"/>
  <c r="A1292" i="43"/>
  <c r="A1362" i="43"/>
  <c r="A1455" i="43"/>
  <c r="A1510" i="43"/>
  <c r="A1990" i="43"/>
  <c r="A2451" i="43"/>
  <c r="A2498" i="43"/>
  <c r="A3026" i="43"/>
  <c r="A3092" i="43"/>
  <c r="A3132" i="43"/>
  <c r="A62" i="43"/>
  <c r="A286" i="43"/>
  <c r="A394" i="43"/>
  <c r="A638" i="43"/>
  <c r="A922" i="43"/>
  <c r="A1147" i="43"/>
  <c r="A1513" i="43"/>
  <c r="A1993" i="43"/>
  <c r="A2501" i="43"/>
  <c r="A1111" i="43"/>
  <c r="A1149" i="43"/>
  <c r="A1522" i="43"/>
  <c r="A2002" i="43"/>
  <c r="A2510" i="43"/>
  <c r="A1294" i="43"/>
  <c r="A1364" i="43"/>
  <c r="A360" i="43"/>
  <c r="A951" i="43"/>
  <c r="A1071" i="43"/>
  <c r="A1516" i="43"/>
  <c r="A1996" i="43"/>
  <c r="A2455" i="43"/>
  <c r="A2504" i="43"/>
  <c r="A2959" i="43"/>
  <c r="A3050" i="43"/>
  <c r="A3046" i="43"/>
  <c r="A3054" i="43"/>
  <c r="A560" i="43"/>
  <c r="A706" i="43"/>
  <c r="A1893" i="43"/>
  <c r="A2373" i="43"/>
  <c r="A2887" i="43"/>
  <c r="A510" i="43"/>
  <c r="A684" i="43"/>
  <c r="A1756" i="43"/>
  <c r="A2236" i="43"/>
  <c r="A2749" i="43"/>
  <c r="A413" i="43"/>
  <c r="A649" i="43"/>
  <c r="A1581" i="43"/>
  <c r="A2061" i="43"/>
  <c r="A2574" i="43"/>
  <c r="A3040" i="43"/>
  <c r="A3108" i="43"/>
  <c r="A3042" i="43"/>
  <c r="A1504" i="43"/>
  <c r="A867" i="43"/>
  <c r="A934" i="43"/>
  <c r="A2470" i="43"/>
  <c r="A882" i="43"/>
  <c r="A919" i="43"/>
  <c r="A948" i="43"/>
  <c r="A881" i="43"/>
  <c r="A918" i="43"/>
  <c r="A947" i="43"/>
  <c r="A883" i="43"/>
  <c r="A920" i="43"/>
  <c r="A949" i="43"/>
  <c r="A283" i="43"/>
  <c r="A2487" i="43"/>
  <c r="A284" i="43"/>
  <c r="A822" i="43"/>
  <c r="A821" i="43"/>
  <c r="A296" i="43"/>
  <c r="A292" i="43"/>
  <c r="A790" i="43"/>
  <c r="A897" i="43"/>
  <c r="A996" i="43"/>
  <c r="A1087" i="43"/>
  <c r="A1209" i="43"/>
  <c r="A1544" i="43"/>
  <c r="A2024" i="43"/>
  <c r="A2532" i="43"/>
  <c r="A2974" i="43"/>
  <c r="A3036" i="43"/>
  <c r="A3102" i="43"/>
  <c r="A42" i="43"/>
  <c r="A177" i="43"/>
  <c r="A622" i="43"/>
  <c r="A809" i="43"/>
  <c r="A1054" i="43"/>
  <c r="A1134" i="43"/>
  <c r="A1184" i="43"/>
  <c r="A1345" i="43"/>
  <c r="A1478" i="43"/>
  <c r="A1962" i="43"/>
  <c r="A3076" i="43"/>
  <c r="A144" i="43"/>
  <c r="A191" i="43"/>
  <c r="A1007" i="43"/>
  <c r="A3038" i="43"/>
  <c r="A3104" i="43"/>
  <c r="A1106" i="43"/>
  <c r="A3043" i="43"/>
  <c r="A1645" i="43"/>
  <c r="A2125" i="43"/>
  <c r="A2638" i="43"/>
  <c r="A1801" i="43"/>
  <c r="A2281" i="43"/>
  <c r="A2795" i="43"/>
  <c r="A1896" i="43"/>
  <c r="A2376" i="43"/>
  <c r="A2890" i="43"/>
  <c r="A1647" i="43"/>
  <c r="A2127" i="43"/>
  <c r="A2640" i="43"/>
  <c r="A1092" i="43"/>
  <c r="A1585" i="43"/>
  <c r="A2065" i="43"/>
  <c r="A2578" i="43"/>
  <c r="A1626" i="43"/>
  <c r="A2106" i="43"/>
  <c r="A2619" i="43"/>
  <c r="A1605" i="43"/>
  <c r="A2085" i="43"/>
  <c r="A2598" i="43"/>
  <c r="A1803" i="43"/>
  <c r="A2283" i="43"/>
  <c r="A2797" i="43"/>
  <c r="A1782" i="43"/>
  <c r="A2262" i="43"/>
  <c r="A2776" i="43"/>
  <c r="A1898" i="43"/>
  <c r="A2378" i="43"/>
  <c r="A2892" i="43"/>
  <c r="A1761" i="43"/>
  <c r="A2241" i="43"/>
  <c r="A2755" i="43"/>
  <c r="A1075" i="43"/>
  <c r="A1527" i="43"/>
  <c r="A2007" i="43"/>
  <c r="A2515" i="43"/>
  <c r="A1548" i="43"/>
  <c r="A2028" i="43"/>
  <c r="A2536" i="43"/>
  <c r="A976" i="43"/>
  <c r="A2955" i="43"/>
  <c r="A117" i="43"/>
  <c r="A494" i="43"/>
  <c r="A1320" i="43"/>
  <c r="A1392" i="43"/>
  <c r="A434" i="43"/>
  <c r="A654" i="43"/>
  <c r="A1224" i="43"/>
  <c r="A1657" i="43"/>
  <c r="A2137" i="43"/>
  <c r="A2650" i="43"/>
  <c r="A37" i="43"/>
  <c r="A172" i="43"/>
  <c r="A617" i="43"/>
  <c r="A804" i="43"/>
  <c r="A1049" i="43"/>
  <c r="A1129" i="43"/>
  <c r="A1179" i="43"/>
  <c r="A1340" i="43"/>
  <c r="A1473" i="43"/>
  <c r="A1957" i="43"/>
  <c r="A3071" i="43"/>
  <c r="A391" i="43"/>
  <c r="A1497" i="43"/>
  <c r="A1979" i="43"/>
  <c r="A2488" i="43"/>
  <c r="A511" i="43"/>
  <c r="A2750" i="43"/>
  <c r="A1822" i="43"/>
  <c r="A2302" i="43"/>
  <c r="A2816" i="43"/>
  <c r="A3110" i="43"/>
  <c r="A3115" i="43"/>
  <c r="A3107" i="43"/>
  <c r="A58" i="43"/>
  <c r="A1506" i="43"/>
  <c r="A1986" i="43"/>
  <c r="A2494" i="43"/>
  <c r="A1262" i="43"/>
  <c r="A1698" i="43"/>
  <c r="A2178" i="43"/>
  <c r="A2691" i="43"/>
  <c r="A467" i="43"/>
  <c r="A1746" i="43"/>
  <c r="A2226" i="43"/>
  <c r="A2739" i="43"/>
  <c r="A463" i="43"/>
  <c r="A678" i="43"/>
  <c r="A1742" i="43"/>
  <c r="A2222" i="43"/>
  <c r="A2735" i="43"/>
  <c r="A1644" i="43"/>
  <c r="A2124" i="43"/>
  <c r="A2637" i="43"/>
  <c r="A446" i="43"/>
  <c r="A666" i="43"/>
  <c r="A1695" i="43"/>
  <c r="A2175" i="43"/>
  <c r="A2688" i="43"/>
  <c r="A441" i="43"/>
  <c r="A661" i="43"/>
  <c r="A1257" i="43"/>
  <c r="A1690" i="43"/>
  <c r="A2170" i="43"/>
  <c r="A2683" i="43"/>
  <c r="A552" i="43"/>
  <c r="A1882" i="43"/>
  <c r="A2362" i="43"/>
  <c r="A2876" i="43"/>
  <c r="A548" i="43"/>
  <c r="A700" i="43"/>
  <c r="A1878" i="43"/>
  <c r="A2358" i="43"/>
  <c r="A2872" i="43"/>
  <c r="A1800" i="43"/>
  <c r="A2280" i="43"/>
  <c r="A2794" i="43"/>
  <c r="A606" i="43"/>
  <c r="A1946" i="43"/>
  <c r="A2426" i="43"/>
  <c r="A2939" i="43"/>
  <c r="A602" i="43"/>
  <c r="A731" i="43"/>
  <c r="A1942" i="43"/>
  <c r="A2422" i="43"/>
  <c r="A2935" i="43"/>
  <c r="A1895" i="43"/>
  <c r="A2375" i="43"/>
  <c r="A2889" i="43"/>
  <c r="A304" i="43"/>
  <c r="A576" i="43"/>
  <c r="A1908" i="43"/>
  <c r="A2388" i="43"/>
  <c r="A2902" i="43"/>
  <c r="A310" i="43"/>
  <c r="A582" i="43"/>
  <c r="A717" i="43"/>
  <c r="A1915" i="43"/>
  <c r="A2395" i="43"/>
  <c r="A2908" i="43"/>
  <c r="A1920" i="43"/>
  <c r="A2400" i="43"/>
  <c r="A2913" i="43"/>
  <c r="A587" i="43"/>
  <c r="A1926" i="43"/>
  <c r="A2406" i="43"/>
  <c r="A2919" i="43"/>
  <c r="A593" i="43"/>
  <c r="A722" i="43"/>
  <c r="A1936" i="43"/>
  <c r="A2416" i="43"/>
  <c r="A2929" i="43"/>
  <c r="A598" i="43"/>
  <c r="A727" i="43"/>
  <c r="A1844" i="43"/>
  <c r="A2324" i="43"/>
  <c r="A2838" i="43"/>
  <c r="A529" i="43"/>
  <c r="A686" i="43"/>
  <c r="A1275" i="43"/>
  <c r="A1839" i="43"/>
  <c r="A2319" i="43"/>
  <c r="A2833" i="43"/>
  <c r="A1847" i="43"/>
  <c r="A2327" i="43"/>
  <c r="A2841" i="43"/>
  <c r="A534" i="43"/>
  <c r="A1863" i="43"/>
  <c r="A2343" i="43"/>
  <c r="A2857" i="43"/>
  <c r="A291" i="43"/>
  <c r="A507" i="43"/>
  <c r="A682" i="43"/>
  <c r="A1273" i="43"/>
  <c r="A1752" i="43"/>
  <c r="A2232" i="43"/>
  <c r="A2745" i="43"/>
  <c r="A539" i="43"/>
  <c r="A691" i="43"/>
  <c r="A1868" i="43"/>
  <c r="A2348" i="43"/>
  <c r="A2862" i="43"/>
  <c r="A544" i="43"/>
  <c r="A696" i="43"/>
  <c r="A1874" i="43"/>
  <c r="A2354" i="43"/>
  <c r="A2868" i="43"/>
  <c r="A94" i="43"/>
  <c r="A471" i="43"/>
  <c r="A1297" i="43"/>
  <c r="A1367" i="43"/>
  <c r="A121" i="43"/>
  <c r="A498" i="43"/>
  <c r="A1324" i="43"/>
  <c r="A1396" i="43"/>
  <c r="A118" i="43"/>
  <c r="A495" i="43"/>
  <c r="A1321" i="43"/>
  <c r="A1393" i="43"/>
  <c r="A114" i="43"/>
  <c r="A491" i="43"/>
  <c r="A1317" i="43"/>
  <c r="A1389" i="43"/>
  <c r="A449" i="43"/>
  <c r="A1727" i="43"/>
  <c r="A2207" i="43"/>
  <c r="A2720" i="43"/>
  <c r="A454" i="43"/>
  <c r="A669" i="43"/>
  <c r="A1732" i="43"/>
  <c r="A2212" i="43"/>
  <c r="A2725" i="43"/>
  <c r="A459" i="43"/>
  <c r="A674" i="43"/>
  <c r="A1738" i="43"/>
  <c r="A2218" i="43"/>
  <c r="A2731" i="43"/>
  <c r="A438" i="43"/>
  <c r="A658" i="43"/>
  <c r="A1228" i="43"/>
  <c r="A1661" i="43"/>
  <c r="A2141" i="43"/>
  <c r="A2654" i="43"/>
  <c r="A435" i="43"/>
  <c r="A655" i="43"/>
  <c r="A1225" i="43"/>
  <c r="A1658" i="43"/>
  <c r="A2138" i="43"/>
  <c r="A2651" i="43"/>
  <c r="A431" i="43"/>
  <c r="A651" i="43"/>
  <c r="A1221" i="43"/>
  <c r="A1651" i="43"/>
  <c r="A2131" i="43"/>
  <c r="A2644" i="43"/>
  <c r="A1033" i="43"/>
  <c r="A3003" i="43"/>
  <c r="A1037" i="43"/>
  <c r="A3007" i="43"/>
  <c r="A1023" i="43"/>
  <c r="A2993" i="43"/>
  <c r="A1021" i="43"/>
  <c r="A2991" i="43"/>
  <c r="A1018" i="43"/>
  <c r="A2988" i="43"/>
  <c r="A1012" i="43"/>
  <c r="A2982" i="43"/>
  <c r="A1521" i="43"/>
  <c r="A2001" i="43"/>
  <c r="A2509" i="43"/>
  <c r="A1515" i="43"/>
  <c r="A1995" i="43"/>
  <c r="A2454" i="43"/>
  <c r="A2503" i="43"/>
  <c r="A2441" i="43"/>
  <c r="A267" i="43"/>
  <c r="A1569" i="43"/>
  <c r="A2049" i="43"/>
  <c r="A2562" i="43"/>
  <c r="A1565" i="43"/>
  <c r="A2045" i="43"/>
  <c r="A2558" i="43"/>
  <c r="A860" i="43"/>
  <c r="A857" i="43"/>
  <c r="A866" i="43"/>
  <c r="A933" i="43"/>
  <c r="A2469" i="43"/>
  <c r="A3057" i="43"/>
  <c r="A3041" i="43"/>
  <c r="A3053" i="43"/>
  <c r="A1008" i="43"/>
  <c r="A1004" i="43"/>
  <c r="A313" i="43"/>
  <c r="A585" i="43"/>
  <c r="A720" i="43"/>
  <c r="A1918" i="43"/>
  <c r="A2398" i="43"/>
  <c r="A2911" i="43"/>
  <c r="A1034" i="43"/>
  <c r="A3004" i="43"/>
  <c r="A129" i="43"/>
  <c r="A164" i="43"/>
  <c r="A211" i="43"/>
  <c r="A243" i="43"/>
  <c r="A272" i="43"/>
  <c r="A314" i="43"/>
  <c r="A340" i="43"/>
  <c r="A378" i="43"/>
  <c r="A609" i="43"/>
  <c r="A734" i="43"/>
  <c r="A765" i="43"/>
  <c r="A796" i="43"/>
  <c r="A834" i="43"/>
  <c r="A863" i="43"/>
  <c r="A906" i="43"/>
  <c r="A930" i="43"/>
  <c r="A962" i="43"/>
  <c r="A1041" i="43"/>
  <c r="A1095" i="43"/>
  <c r="A1121" i="43"/>
  <c r="A1171" i="43"/>
  <c r="A1279" i="43"/>
  <c r="A1332" i="43"/>
  <c r="A1404" i="43"/>
  <c r="A1421" i="43"/>
  <c r="A1440" i="43"/>
  <c r="A1465" i="43"/>
  <c r="A1949" i="43"/>
  <c r="A2429" i="43"/>
  <c r="A2466" i="43"/>
  <c r="A2942" i="43"/>
  <c r="A3011" i="43"/>
  <c r="A3063" i="43"/>
  <c r="A3120" i="43"/>
  <c r="A3142" i="43"/>
  <c r="A3160" i="43"/>
  <c r="A56" i="43"/>
  <c r="A1499" i="43"/>
  <c r="A1981" i="43"/>
  <c r="A2490" i="43"/>
  <c r="A645" i="43"/>
  <c r="A899" i="43"/>
  <c r="A998" i="43"/>
  <c r="A1211" i="43"/>
  <c r="A1546" i="43"/>
  <c r="A2026" i="43"/>
  <c r="A2534" i="43"/>
  <c r="A2976" i="43"/>
  <c r="A1589" i="43"/>
  <c r="A2069" i="43"/>
  <c r="A2582" i="43"/>
  <c r="A1631" i="43"/>
  <c r="A2111" i="43"/>
  <c r="A2624" i="43"/>
  <c r="A1610" i="43"/>
  <c r="A2090" i="43"/>
  <c r="A2603" i="43"/>
  <c r="A1811" i="43"/>
  <c r="A2291" i="43"/>
  <c r="A2805" i="43"/>
  <c r="A1787" i="43"/>
  <c r="A2267" i="43"/>
  <c r="A2781" i="43"/>
  <c r="A1766" i="43"/>
  <c r="A2246" i="43"/>
  <c r="A2760" i="43"/>
  <c r="A1827" i="43"/>
  <c r="A2307" i="43"/>
  <c r="A2821" i="43"/>
  <c r="A1532" i="43"/>
  <c r="A2012" i="43"/>
  <c r="A2520" i="43"/>
  <c r="A1552" i="43"/>
  <c r="A2032" i="43"/>
  <c r="A2540" i="43"/>
  <c r="A1590" i="43"/>
  <c r="A2070" i="43"/>
  <c r="A2583" i="43"/>
  <c r="A1632" i="43"/>
  <c r="A2112" i="43"/>
  <c r="A2625" i="43"/>
  <c r="A1611" i="43"/>
  <c r="A2091" i="43"/>
  <c r="A2604" i="43"/>
  <c r="A1812" i="43"/>
  <c r="A2292" i="43"/>
  <c r="A2806" i="43"/>
  <c r="A1788" i="43"/>
  <c r="A2268" i="43"/>
  <c r="A2782" i="43"/>
  <c r="A1767" i="43"/>
  <c r="A2247" i="43"/>
  <c r="A2761" i="43"/>
  <c r="A1828" i="43"/>
  <c r="A2308" i="43"/>
  <c r="A2822" i="43"/>
  <c r="A1533" i="43"/>
  <c r="A2013" i="43"/>
  <c r="A2521" i="43"/>
  <c r="A1553" i="43"/>
  <c r="A2033" i="43"/>
  <c r="A2541" i="43"/>
  <c r="A426" i="43"/>
  <c r="A1630" i="43"/>
  <c r="A2110" i="43"/>
  <c r="A2623" i="43"/>
  <c r="A1167" i="43"/>
  <c r="A418" i="43"/>
  <c r="A1609" i="43"/>
  <c r="A2089" i="43"/>
  <c r="A2602" i="43"/>
  <c r="A524" i="43"/>
  <c r="A1786" i="43"/>
  <c r="A2266" i="43"/>
  <c r="A2780" i="43"/>
  <c r="A565" i="43"/>
  <c r="A516" i="43"/>
  <c r="A1765" i="43"/>
  <c r="A2245" i="43"/>
  <c r="A2759" i="43"/>
  <c r="A110" i="43"/>
  <c r="A487" i="43"/>
  <c r="A1313" i="43"/>
  <c r="A1385" i="43"/>
  <c r="A81" i="43"/>
  <c r="A1244" i="43"/>
  <c r="A1677" i="43"/>
  <c r="A2157" i="43"/>
  <c r="A2670" i="43"/>
  <c r="A239" i="43"/>
  <c r="A374" i="43"/>
  <c r="A761" i="43"/>
  <c r="A156" i="43"/>
  <c r="A203" i="43"/>
  <c r="A231" i="43"/>
  <c r="A262" i="43"/>
  <c r="A336" i="43"/>
  <c r="A366" i="43"/>
  <c r="A400" i="43"/>
  <c r="A753" i="43"/>
  <c r="A786" i="43"/>
  <c r="A830" i="43"/>
  <c r="A852" i="43"/>
  <c r="A893" i="43"/>
  <c r="A988" i="43"/>
  <c r="A1079" i="43"/>
  <c r="A1117" i="43"/>
  <c r="A1155" i="43"/>
  <c r="A1205" i="43"/>
  <c r="A1461" i="43"/>
  <c r="A1531" i="43"/>
  <c r="A2011" i="43"/>
  <c r="A2462" i="43"/>
  <c r="A2519" i="43"/>
  <c r="A2966" i="43"/>
  <c r="A3032" i="43"/>
  <c r="A3098" i="43"/>
  <c r="A3138" i="43"/>
  <c r="A1595" i="43"/>
  <c r="A2075" i="43"/>
  <c r="A2588" i="43"/>
  <c r="A1637" i="43"/>
  <c r="A2117" i="43"/>
  <c r="A2630" i="43"/>
  <c r="A1616" i="43"/>
  <c r="A2096" i="43"/>
  <c r="A2609" i="43"/>
  <c r="A1817" i="43"/>
  <c r="A2297" i="43"/>
  <c r="A2811" i="43"/>
  <c r="A1793" i="43"/>
  <c r="A2273" i="43"/>
  <c r="A2787" i="43"/>
  <c r="A1772" i="43"/>
  <c r="A2252" i="43"/>
  <c r="A2766" i="43"/>
  <c r="A1833" i="43"/>
  <c r="A2313" i="43"/>
  <c r="A2827" i="43"/>
  <c r="A1538" i="43"/>
  <c r="A2018" i="43"/>
  <c r="A2526" i="43"/>
  <c r="A1558" i="43"/>
  <c r="A2038" i="43"/>
  <c r="A2546" i="43"/>
  <c r="A1913" i="43"/>
  <c r="A2393" i="43"/>
  <c r="A592" i="43"/>
  <c r="A721" i="43"/>
  <c r="A1935" i="43"/>
  <c r="A2415" i="43"/>
  <c r="A2928" i="43"/>
  <c r="A538" i="43"/>
  <c r="A690" i="43"/>
  <c r="A1867" i="43"/>
  <c r="A2347" i="43"/>
  <c r="A2861" i="43"/>
  <c r="A453" i="43"/>
  <c r="A668" i="43"/>
  <c r="A1731" i="43"/>
  <c r="A2211" i="43"/>
  <c r="A2724" i="43"/>
  <c r="A3052" i="43"/>
  <c r="A1160" i="43"/>
  <c r="A3112" i="43"/>
  <c r="A469" i="43"/>
  <c r="A1748" i="43"/>
  <c r="A2228" i="43"/>
  <c r="A2741" i="43"/>
  <c r="A554" i="43"/>
  <c r="A1884" i="43"/>
  <c r="A2364" i="43"/>
  <c r="A2878" i="43"/>
  <c r="A608" i="43"/>
  <c r="A1948" i="43"/>
  <c r="A2428" i="43"/>
  <c r="A2941" i="43"/>
  <c r="A96" i="43"/>
  <c r="A473" i="43"/>
  <c r="A1299" i="43"/>
  <c r="A1369" i="43"/>
  <c r="A2556" i="43"/>
  <c r="A1161" i="43"/>
  <c r="A862" i="43"/>
  <c r="A3059" i="43"/>
  <c r="A1006" i="43"/>
  <c r="A1495" i="43"/>
  <c r="A1977" i="43"/>
  <c r="A2485" i="43"/>
  <c r="A153" i="43"/>
  <c r="A200" i="43"/>
  <c r="A228" i="43"/>
  <c r="A259" i="43"/>
  <c r="A333" i="43"/>
  <c r="A363" i="43"/>
  <c r="A397" i="43"/>
  <c r="A750" i="43"/>
  <c r="A783" i="43"/>
  <c r="A827" i="43"/>
  <c r="A890" i="43"/>
  <c r="A985" i="43"/>
  <c r="A1114" i="43"/>
  <c r="A1152" i="43"/>
  <c r="A1202" i="43"/>
  <c r="A1458" i="43"/>
  <c r="A1525" i="43"/>
  <c r="A2005" i="43"/>
  <c r="A2459" i="43"/>
  <c r="A2513" i="43"/>
  <c r="A3029" i="43"/>
  <c r="A3095" i="43"/>
  <c r="A3135" i="43"/>
  <c r="A624" i="43"/>
  <c r="A625" i="43"/>
  <c r="A63" i="43"/>
  <c r="A287" i="43"/>
  <c r="A404" i="43"/>
  <c r="A639" i="43"/>
  <c r="A923" i="43"/>
  <c r="A123" i="43"/>
  <c r="A500" i="43"/>
  <c r="A1326" i="43"/>
  <c r="A1398" i="43"/>
  <c r="A53" i="43"/>
  <c r="A138" i="43"/>
  <c r="A187" i="43"/>
  <c r="A220" i="43"/>
  <c r="A252" i="43"/>
  <c r="A281" i="43"/>
  <c r="A323" i="43"/>
  <c r="A349" i="43"/>
  <c r="A387" i="43"/>
  <c r="A634" i="43"/>
  <c r="A743" i="43"/>
  <c r="A774" i="43"/>
  <c r="A819" i="43"/>
  <c r="A843" i="43"/>
  <c r="A877" i="43"/>
  <c r="A915" i="43"/>
  <c r="A944" i="43"/>
  <c r="A971" i="43"/>
  <c r="A1064" i="43"/>
  <c r="A1104" i="43"/>
  <c r="A1144" i="43"/>
  <c r="A1195" i="43"/>
  <c r="A1288" i="43"/>
  <c r="A1355" i="43"/>
  <c r="A1449" i="43"/>
  <c r="A1489" i="43"/>
  <c r="A1973" i="43"/>
  <c r="A2438" i="43"/>
  <c r="A2480" i="43"/>
  <c r="A2951" i="43"/>
  <c r="A3020" i="43"/>
  <c r="A3086" i="43"/>
  <c r="A3129" i="43"/>
  <c r="A1885" i="43"/>
  <c r="A2365" i="43"/>
  <c r="A2879" i="43"/>
  <c r="A1749" i="43"/>
  <c r="A2229" i="43"/>
  <c r="A2742" i="43"/>
  <c r="A597" i="43"/>
  <c r="A726" i="43"/>
  <c r="A543" i="43"/>
  <c r="A695" i="43"/>
  <c r="A1873" i="43"/>
  <c r="A2353" i="43"/>
  <c r="A2867" i="43"/>
  <c r="A458" i="43"/>
  <c r="A673" i="43"/>
  <c r="A1737" i="43"/>
  <c r="A2217" i="43"/>
  <c r="A2730" i="43"/>
  <c r="A1027" i="43"/>
  <c r="A2997" i="43"/>
  <c r="A3049" i="43"/>
  <c r="A3045" i="43"/>
  <c r="A113" i="43"/>
  <c r="A490" i="43"/>
  <c r="A1316" i="43"/>
  <c r="A1388" i="43"/>
  <c r="A430" i="43"/>
  <c r="A650" i="43"/>
  <c r="A1220" i="43"/>
  <c r="A1650" i="43"/>
  <c r="A2130" i="43"/>
  <c r="A2643" i="43"/>
  <c r="A1017" i="43"/>
  <c r="A2987" i="43"/>
  <c r="A125" i="43"/>
  <c r="A502" i="43"/>
  <c r="A1328" i="43"/>
  <c r="A1400" i="43"/>
  <c r="A3157" i="43"/>
  <c r="A59" i="43"/>
  <c r="A1359" i="43"/>
  <c r="A1507" i="43"/>
  <c r="A1987" i="43"/>
  <c r="A2495" i="43"/>
  <c r="A464" i="43"/>
  <c r="A679" i="43"/>
  <c r="A1743" i="43"/>
  <c r="A2223" i="43"/>
  <c r="A2736" i="43"/>
  <c r="A549" i="43"/>
  <c r="A701" i="43"/>
  <c r="A1879" i="43"/>
  <c r="A2359" i="43"/>
  <c r="A2873" i="43"/>
  <c r="A603" i="43"/>
  <c r="A732" i="43"/>
  <c r="A1943" i="43"/>
  <c r="A2423" i="43"/>
  <c r="A2936" i="43"/>
  <c r="A588" i="43"/>
  <c r="A1927" i="43"/>
  <c r="A2407" i="43"/>
  <c r="A2920" i="43"/>
  <c r="A594" i="43"/>
  <c r="A723" i="43"/>
  <c r="A1937" i="43"/>
  <c r="A2417" i="43"/>
  <c r="A2930" i="43"/>
  <c r="A599" i="43"/>
  <c r="A728" i="43"/>
  <c r="A535" i="43"/>
  <c r="A1864" i="43"/>
  <c r="A2344" i="43"/>
  <c r="A2858" i="43"/>
  <c r="A540" i="43"/>
  <c r="A692" i="43"/>
  <c r="A1869" i="43"/>
  <c r="A2349" i="43"/>
  <c r="A2863" i="43"/>
  <c r="A545" i="43"/>
  <c r="A697" i="43"/>
  <c r="A1875" i="43"/>
  <c r="A2355" i="43"/>
  <c r="A2869" i="43"/>
  <c r="A450" i="43"/>
  <c r="A1728" i="43"/>
  <c r="A2208" i="43"/>
  <c r="A2721" i="43"/>
  <c r="A455" i="43"/>
  <c r="A670" i="43"/>
  <c r="A1733" i="43"/>
  <c r="A2213" i="43"/>
  <c r="A2726" i="43"/>
  <c r="A460" i="43"/>
  <c r="A675" i="43"/>
  <c r="A1739" i="43"/>
  <c r="A2219" i="43"/>
  <c r="A2732" i="43"/>
  <c r="A1028" i="43"/>
  <c r="A2998" i="43"/>
  <c r="A3051" i="43"/>
  <c r="A3047" i="43"/>
  <c r="A3055" i="43"/>
  <c r="A1005" i="43"/>
  <c r="A1003" i="43"/>
  <c r="A1264" i="43"/>
  <c r="A1700" i="43"/>
  <c r="A2180" i="43"/>
  <c r="A2693" i="43"/>
  <c r="A442" i="43"/>
  <c r="A662" i="43"/>
  <c r="A1258" i="43"/>
  <c r="A1691" i="43"/>
  <c r="A2171" i="43"/>
  <c r="A2684" i="43"/>
  <c r="A1922" i="43"/>
  <c r="A2402" i="43"/>
  <c r="A2915" i="43"/>
  <c r="A530" i="43"/>
  <c r="A687" i="43"/>
  <c r="A1276" i="43"/>
  <c r="A1840" i="43"/>
  <c r="A2320" i="43"/>
  <c r="A2834" i="43"/>
  <c r="A1849" i="43"/>
  <c r="A2329" i="43"/>
  <c r="A2843" i="43"/>
  <c r="A126" i="43"/>
  <c r="A503" i="43"/>
  <c r="A1329" i="43"/>
  <c r="A1401" i="43"/>
  <c r="A1039" i="43"/>
  <c r="A3009" i="43"/>
  <c r="A1025" i="43"/>
  <c r="A2995" i="43"/>
  <c r="A68" i="43"/>
  <c r="A1231" i="43"/>
  <c r="A1664" i="43"/>
  <c r="A2144" i="43"/>
  <c r="A2657" i="43"/>
  <c r="A1704" i="43"/>
  <c r="A2184" i="43"/>
  <c r="A2697" i="43"/>
  <c r="A1923" i="43"/>
  <c r="A2403" i="43"/>
  <c r="A2916" i="43"/>
  <c r="A1850" i="43"/>
  <c r="A2330" i="43"/>
  <c r="A2844" i="43"/>
  <c r="A311" i="43"/>
  <c r="A583" i="43"/>
  <c r="A718" i="43"/>
  <c r="A1916" i="43"/>
  <c r="A2396" i="43"/>
  <c r="A2909" i="43"/>
  <c r="A1930" i="43"/>
  <c r="A2410" i="43"/>
  <c r="A2923" i="43"/>
  <c r="A1035" i="43"/>
  <c r="A3005" i="43"/>
  <c r="A1625" i="43"/>
  <c r="A2105" i="43"/>
  <c r="A2618" i="43"/>
  <c r="A1604" i="43"/>
  <c r="A2084" i="43"/>
  <c r="A2597" i="43"/>
  <c r="A1809" i="43"/>
  <c r="A2289" i="43"/>
  <c r="A2803" i="43"/>
  <c r="A1781" i="43"/>
  <c r="A2261" i="43"/>
  <c r="A2775" i="43"/>
  <c r="A1760" i="43"/>
  <c r="A2240" i="43"/>
  <c r="A2754" i="43"/>
  <c r="A1825" i="43"/>
  <c r="A2305" i="43"/>
  <c r="A2819" i="43"/>
  <c r="A643" i="43"/>
  <c r="A644" i="43"/>
  <c r="A641" i="43"/>
  <c r="A646" i="43"/>
  <c r="A1854" i="43"/>
  <c r="A2334" i="43"/>
  <c r="A2848" i="43"/>
  <c r="A1859" i="43"/>
  <c r="A2339" i="43"/>
  <c r="A2853" i="43"/>
  <c r="A104" i="43"/>
  <c r="A481" i="43"/>
  <c r="A1307" i="43"/>
  <c r="A1377" i="43"/>
  <c r="A72" i="43"/>
  <c r="A1235" i="43"/>
  <c r="A1668" i="43"/>
  <c r="A2148" i="43"/>
  <c r="A2661" i="43"/>
  <c r="A1710" i="43"/>
  <c r="A2190" i="43"/>
  <c r="A2703" i="43"/>
  <c r="A1723" i="43"/>
  <c r="A2203" i="43"/>
  <c r="A2716" i="43"/>
  <c r="A1269" i="43"/>
  <c r="A1714" i="43"/>
  <c r="A2194" i="43"/>
  <c r="A2707" i="43"/>
  <c r="A1718" i="43"/>
  <c r="A2198" i="43"/>
  <c r="A2711" i="43"/>
  <c r="A305" i="43"/>
  <c r="A577" i="43"/>
  <c r="A1909" i="43"/>
  <c r="A2389" i="43"/>
  <c r="A2903" i="43"/>
  <c r="A3143" i="43"/>
  <c r="A35" i="43"/>
  <c r="A170" i="43"/>
  <c r="A615" i="43"/>
  <c r="A802" i="43"/>
  <c r="A1047" i="43"/>
  <c r="A1127" i="43"/>
  <c r="A1177" i="43"/>
  <c r="A1338" i="43"/>
  <c r="A1471" i="43"/>
  <c r="A1955" i="43"/>
  <c r="A3069" i="43"/>
  <c r="A745" i="43"/>
  <c r="A1433" i="43"/>
  <c r="A3148" i="43"/>
  <c r="B1951" i="43" l="1"/>
  <c r="B1952" i="43"/>
  <c r="B1953" i="43"/>
  <c r="B1954" i="43"/>
  <c r="B1955" i="43"/>
  <c r="B1956" i="43"/>
  <c r="B1957" i="43"/>
  <c r="B1958" i="43"/>
  <c r="B1959" i="43"/>
  <c r="B1960" i="43"/>
  <c r="B1961" i="43"/>
  <c r="B1962" i="43"/>
  <c r="B1963" i="43"/>
  <c r="B1964" i="43"/>
  <c r="B1965" i="43"/>
  <c r="B1966" i="43"/>
  <c r="B1967" i="43"/>
  <c r="B1968" i="43"/>
  <c r="B1969" i="43"/>
  <c r="B1970" i="43"/>
  <c r="B1971" i="43"/>
  <c r="B1972" i="43"/>
  <c r="B1973" i="43"/>
  <c r="B1974" i="43"/>
  <c r="B1975" i="43"/>
  <c r="B1976" i="43"/>
  <c r="B1977" i="43"/>
  <c r="B1978" i="43"/>
  <c r="B1979" i="43"/>
  <c r="B1980" i="43"/>
  <c r="B1981" i="43"/>
  <c r="B1982" i="43"/>
  <c r="B1983" i="43"/>
  <c r="B1984" i="43"/>
  <c r="B1985" i="43"/>
  <c r="B1986" i="43"/>
  <c r="B1987" i="43"/>
  <c r="B1988" i="43"/>
  <c r="B1989" i="43"/>
  <c r="B1990" i="43"/>
  <c r="B1991" i="43"/>
  <c r="B1992" i="43"/>
  <c r="B1993" i="43"/>
  <c r="B1994" i="43"/>
  <c r="B1995" i="43"/>
  <c r="B1996" i="43"/>
  <c r="B1997" i="43"/>
  <c r="B1998" i="43"/>
  <c r="B1999" i="43"/>
  <c r="B2000" i="43"/>
  <c r="B2001" i="43"/>
  <c r="B2002" i="43"/>
  <c r="B2003" i="43"/>
  <c r="B2004" i="43"/>
  <c r="B2005" i="43"/>
  <c r="B2006" i="43"/>
  <c r="B2007" i="43"/>
  <c r="B2008" i="43"/>
  <c r="B2009" i="43"/>
  <c r="B2010" i="43"/>
  <c r="B2011" i="43"/>
  <c r="B2012" i="43"/>
  <c r="B2013" i="43"/>
  <c r="B2014" i="43"/>
  <c r="B2015" i="43"/>
  <c r="B2016" i="43"/>
  <c r="B2017" i="43"/>
  <c r="B2018" i="43"/>
  <c r="B2019" i="43"/>
  <c r="B2020" i="43"/>
  <c r="B2021" i="43"/>
  <c r="B2022" i="43"/>
  <c r="B2023" i="43"/>
  <c r="B2024" i="43"/>
  <c r="B2025" i="43"/>
  <c r="B2026" i="43"/>
  <c r="B2027" i="43"/>
  <c r="B2028" i="43"/>
  <c r="B2029" i="43"/>
  <c r="B2030" i="43"/>
  <c r="B2031" i="43"/>
  <c r="B2032" i="43"/>
  <c r="B2033" i="43"/>
  <c r="B2034" i="43"/>
  <c r="B2035" i="43"/>
  <c r="B2036" i="43"/>
  <c r="B2037" i="43"/>
  <c r="B2038" i="43"/>
  <c r="B2039" i="43"/>
  <c r="B2040" i="43"/>
  <c r="B2041" i="43"/>
  <c r="B2042" i="43"/>
  <c r="B2043" i="43"/>
  <c r="B2044" i="43"/>
  <c r="B2045" i="43"/>
  <c r="B2046" i="43"/>
  <c r="B2047" i="43"/>
  <c r="B2048" i="43"/>
  <c r="B2049" i="43"/>
  <c r="B2050" i="43"/>
  <c r="B2051" i="43"/>
  <c r="B2052" i="43"/>
  <c r="B2053" i="43"/>
  <c r="B2054" i="43"/>
  <c r="B2055" i="43"/>
  <c r="B2056" i="43"/>
  <c r="B2057" i="43"/>
  <c r="B2058" i="43"/>
  <c r="B2059" i="43"/>
  <c r="B2060" i="43"/>
  <c r="B2061" i="43"/>
  <c r="B2062" i="43"/>
  <c r="B2063" i="43"/>
  <c r="B2064" i="43"/>
  <c r="B2065" i="43"/>
  <c r="B2066" i="43"/>
  <c r="B2067" i="43"/>
  <c r="B2068" i="43"/>
  <c r="B2069" i="43"/>
  <c r="B2070" i="43"/>
  <c r="B2071" i="43"/>
  <c r="B2072" i="43"/>
  <c r="B2073" i="43"/>
  <c r="B2074" i="43"/>
  <c r="B2075" i="43"/>
  <c r="B2076" i="43"/>
  <c r="B2077" i="43"/>
  <c r="B2078" i="43"/>
  <c r="B2079" i="43"/>
  <c r="B2080" i="43"/>
  <c r="B2081" i="43"/>
  <c r="B2082" i="43"/>
  <c r="B2083" i="43"/>
  <c r="B2084" i="43"/>
  <c r="B2085" i="43"/>
  <c r="B2086" i="43"/>
  <c r="B2087" i="43"/>
  <c r="B2088" i="43"/>
  <c r="B2089" i="43"/>
  <c r="B2090" i="43"/>
  <c r="B2091" i="43"/>
  <c r="B2092" i="43"/>
  <c r="B2093" i="43"/>
  <c r="B2094" i="43"/>
  <c r="B2095" i="43"/>
  <c r="B2096" i="43"/>
  <c r="B2097" i="43"/>
  <c r="B2098" i="43"/>
  <c r="B2099" i="43"/>
  <c r="B2100" i="43"/>
  <c r="B2101" i="43"/>
  <c r="B2102" i="43"/>
  <c r="B2103" i="43"/>
  <c r="B2104" i="43"/>
  <c r="B2105" i="43"/>
  <c r="B2106" i="43"/>
  <c r="B2107" i="43"/>
  <c r="B2108" i="43"/>
  <c r="B2109" i="43"/>
  <c r="B2110" i="43"/>
  <c r="B2111" i="43"/>
  <c r="B2112" i="43"/>
  <c r="B2113" i="43"/>
  <c r="B2114" i="43"/>
  <c r="B2115" i="43"/>
  <c r="B2116" i="43"/>
  <c r="B2117" i="43"/>
  <c r="B2118" i="43"/>
  <c r="B2119" i="43"/>
  <c r="B2120" i="43"/>
  <c r="B2121" i="43"/>
  <c r="B2122" i="43"/>
  <c r="B2123" i="43"/>
  <c r="B2124" i="43"/>
  <c r="B2125" i="43"/>
  <c r="B2126" i="43"/>
  <c r="B2127" i="43"/>
  <c r="B2128" i="43"/>
  <c r="B2129" i="43"/>
  <c r="B2130" i="43"/>
  <c r="B2131" i="43"/>
  <c r="B2132" i="43"/>
  <c r="B2133" i="43"/>
  <c r="B2134" i="43"/>
  <c r="B2135" i="43"/>
  <c r="B2136" i="43"/>
  <c r="B2137" i="43"/>
  <c r="B2138" i="43"/>
  <c r="B2139" i="43"/>
  <c r="B2140" i="43"/>
  <c r="B2141" i="43"/>
  <c r="B2142" i="43"/>
  <c r="B2143" i="43"/>
  <c r="B2144" i="43"/>
  <c r="B2145" i="43"/>
  <c r="B2146" i="43"/>
  <c r="B2147" i="43"/>
  <c r="B2148" i="43"/>
  <c r="B2149" i="43"/>
  <c r="B2150" i="43"/>
  <c r="B2151" i="43"/>
  <c r="B2152" i="43"/>
  <c r="B2153" i="43"/>
  <c r="B2154" i="43"/>
  <c r="B2155" i="43"/>
  <c r="B2156" i="43"/>
  <c r="B2157" i="43"/>
  <c r="B2158" i="43"/>
  <c r="B2159" i="43"/>
  <c r="B2160" i="43"/>
  <c r="B2161" i="43"/>
  <c r="B2162" i="43"/>
  <c r="B2163" i="43"/>
  <c r="B2164" i="43"/>
  <c r="B2165" i="43"/>
  <c r="B2166" i="43"/>
  <c r="B2167" i="43"/>
  <c r="B2168" i="43"/>
  <c r="B2169" i="43"/>
  <c r="B2170" i="43"/>
  <c r="B2171" i="43"/>
  <c r="B2172" i="43"/>
  <c r="B2173" i="43"/>
  <c r="B2174" i="43"/>
  <c r="B2175" i="43"/>
  <c r="B2176" i="43"/>
  <c r="B2177" i="43"/>
  <c r="B2178" i="43"/>
  <c r="B2179" i="43"/>
  <c r="B2180" i="43"/>
  <c r="B2181" i="43"/>
  <c r="B2182" i="43"/>
  <c r="B2183" i="43"/>
  <c r="B2184" i="43"/>
  <c r="B2185" i="43"/>
  <c r="B2186" i="43"/>
  <c r="B2187" i="43"/>
  <c r="B2188" i="43"/>
  <c r="B2189" i="43"/>
  <c r="B2190" i="43"/>
  <c r="B2191" i="43"/>
  <c r="B2192" i="43"/>
  <c r="B2193" i="43"/>
  <c r="B2194" i="43"/>
  <c r="B2195" i="43"/>
  <c r="B2196" i="43"/>
  <c r="B2197" i="43"/>
  <c r="B2198" i="43"/>
  <c r="B2199" i="43"/>
  <c r="B2200" i="43"/>
  <c r="B2201" i="43"/>
  <c r="B2202" i="43"/>
  <c r="B2203" i="43"/>
  <c r="B2204" i="43"/>
  <c r="B2205" i="43"/>
  <c r="B2206" i="43"/>
  <c r="B2207" i="43"/>
  <c r="B2208" i="43"/>
  <c r="B2209" i="43"/>
  <c r="B2210" i="43"/>
  <c r="B2211" i="43"/>
  <c r="B2212" i="43"/>
  <c r="B2213" i="43"/>
  <c r="B2214" i="43"/>
  <c r="B2215" i="43"/>
  <c r="B2216" i="43"/>
  <c r="B2217" i="43"/>
  <c r="B2218" i="43"/>
  <c r="B2219" i="43"/>
  <c r="B2220" i="43"/>
  <c r="B2221" i="43"/>
  <c r="B2222" i="43"/>
  <c r="B2223" i="43"/>
  <c r="B2224" i="43"/>
  <c r="B2225" i="43"/>
  <c r="B2226" i="43"/>
  <c r="B2227" i="43"/>
  <c r="B2228" i="43"/>
  <c r="B2229" i="43"/>
  <c r="B2230" i="43"/>
  <c r="B2231" i="43"/>
  <c r="B2232" i="43"/>
  <c r="B2233" i="43"/>
  <c r="B2234" i="43"/>
  <c r="B2235" i="43"/>
  <c r="B2236" i="43"/>
  <c r="B2237" i="43"/>
  <c r="B2238" i="43"/>
  <c r="B2239" i="43"/>
  <c r="B2240" i="43"/>
  <c r="B2241" i="43"/>
  <c r="B2242" i="43"/>
  <c r="B2243" i="43"/>
  <c r="B2244" i="43"/>
  <c r="B2245" i="43"/>
  <c r="B2246" i="43"/>
  <c r="B2247" i="43"/>
  <c r="B2248" i="43"/>
  <c r="B2249" i="43"/>
  <c r="B2250" i="43"/>
  <c r="B2251" i="43"/>
  <c r="B2252" i="43"/>
  <c r="B2253" i="43"/>
  <c r="B2254" i="43"/>
  <c r="B2255" i="43"/>
  <c r="B2256" i="43"/>
  <c r="B2257" i="43"/>
  <c r="B2258" i="43"/>
  <c r="B2259" i="43"/>
  <c r="B2260" i="43"/>
  <c r="B2261" i="43"/>
  <c r="B2262" i="43"/>
  <c r="B2263" i="43"/>
  <c r="B2264" i="43"/>
  <c r="B2265" i="43"/>
  <c r="B2266" i="43"/>
  <c r="B2267" i="43"/>
  <c r="B2268" i="43"/>
  <c r="B2269" i="43"/>
  <c r="B2270" i="43"/>
  <c r="B2271" i="43"/>
  <c r="B2272" i="43"/>
  <c r="B2273" i="43"/>
  <c r="B2274" i="43"/>
  <c r="B2275" i="43"/>
  <c r="B2276" i="43"/>
  <c r="B2277" i="43"/>
  <c r="B2278" i="43"/>
  <c r="B2279" i="43"/>
  <c r="B2280" i="43"/>
  <c r="B2281" i="43"/>
  <c r="B2282" i="43"/>
  <c r="B2283" i="43"/>
  <c r="B2284" i="43"/>
  <c r="B2285" i="43"/>
  <c r="B2286" i="43"/>
  <c r="B2287" i="43"/>
  <c r="B2288" i="43"/>
  <c r="B2289" i="43"/>
  <c r="B2290" i="43"/>
  <c r="B2291" i="43"/>
  <c r="B2292" i="43"/>
  <c r="B2293" i="43"/>
  <c r="B2294" i="43"/>
  <c r="B2295" i="43"/>
  <c r="B2296" i="43"/>
  <c r="B2297" i="43"/>
  <c r="B2298" i="43"/>
  <c r="B2299" i="43"/>
  <c r="B2300" i="43"/>
  <c r="B2301" i="43"/>
  <c r="B2302" i="43"/>
  <c r="B2303" i="43"/>
  <c r="B2304" i="43"/>
  <c r="B2305" i="43"/>
  <c r="B2306" i="43"/>
  <c r="B2307" i="43"/>
  <c r="B2308" i="43"/>
  <c r="B2309" i="43"/>
  <c r="B2310" i="43"/>
  <c r="B2311" i="43"/>
  <c r="B2312" i="43"/>
  <c r="B2313" i="43"/>
  <c r="B2314" i="43"/>
  <c r="B2315" i="43"/>
  <c r="B2316" i="43"/>
  <c r="B2317" i="43"/>
  <c r="B2318" i="43"/>
  <c r="B2319" i="43"/>
  <c r="B2320" i="43"/>
  <c r="B2321" i="43"/>
  <c r="B2322" i="43"/>
  <c r="B2323" i="43"/>
  <c r="B2324" i="43"/>
  <c r="B2325" i="43"/>
  <c r="B2326" i="43"/>
  <c r="B2327" i="43"/>
  <c r="B2328" i="43"/>
  <c r="B2329" i="43"/>
  <c r="B2330" i="43"/>
  <c r="B2331" i="43"/>
  <c r="B2332" i="43"/>
  <c r="B2333" i="43"/>
  <c r="B2334" i="43"/>
  <c r="B2335" i="43"/>
  <c r="B2336" i="43"/>
  <c r="B2337" i="43"/>
  <c r="B2338" i="43"/>
  <c r="B2339" i="43"/>
  <c r="B2340" i="43"/>
  <c r="B2341" i="43"/>
  <c r="B2342" i="43"/>
  <c r="B2343" i="43"/>
  <c r="B2344" i="43"/>
  <c r="B2345" i="43"/>
  <c r="B2346" i="43"/>
  <c r="B2347" i="43"/>
  <c r="B2348" i="43"/>
  <c r="B2349" i="43"/>
  <c r="B2350" i="43"/>
  <c r="B2351" i="43"/>
  <c r="B2352" i="43"/>
  <c r="B2353" i="43"/>
  <c r="B2354" i="43"/>
  <c r="B2355" i="43"/>
  <c r="B2356" i="43"/>
  <c r="B2357" i="43"/>
  <c r="B2358" i="43"/>
  <c r="B2359" i="43"/>
  <c r="B2360" i="43"/>
  <c r="B2361" i="43"/>
  <c r="B2362" i="43"/>
  <c r="B2363" i="43"/>
  <c r="B2364" i="43"/>
  <c r="B2365" i="43"/>
  <c r="B2366" i="43"/>
  <c r="B2367" i="43"/>
  <c r="B2368" i="43"/>
  <c r="B2369" i="43"/>
  <c r="B2370" i="43"/>
  <c r="B2371" i="43"/>
  <c r="B2372" i="43"/>
  <c r="B2373" i="43"/>
  <c r="B2374" i="43"/>
  <c r="B2375" i="43"/>
  <c r="B2376" i="43"/>
  <c r="B2377" i="43"/>
  <c r="B2378" i="43"/>
  <c r="B2379" i="43"/>
  <c r="B2380" i="43"/>
  <c r="B2381" i="43"/>
  <c r="B2382" i="43"/>
  <c r="B2383" i="43"/>
  <c r="B2384" i="43"/>
  <c r="B2385" i="43"/>
  <c r="B2386" i="43"/>
  <c r="B2387" i="43"/>
  <c r="B2388" i="43"/>
  <c r="B2389" i="43"/>
  <c r="B2390" i="43"/>
  <c r="B2391" i="43"/>
  <c r="B2392" i="43"/>
  <c r="B2393" i="43"/>
  <c r="B2394" i="43"/>
  <c r="B2395" i="43"/>
  <c r="B2396" i="43"/>
  <c r="B2397" i="43"/>
  <c r="B2398" i="43"/>
  <c r="B2399" i="43"/>
  <c r="B2400" i="43"/>
  <c r="B2401" i="43"/>
  <c r="B2402" i="43"/>
  <c r="B2403" i="43"/>
  <c r="B2404" i="43"/>
  <c r="B2405" i="43"/>
  <c r="B2406" i="43"/>
  <c r="B2407" i="43"/>
  <c r="B2408" i="43"/>
  <c r="B2409" i="43"/>
  <c r="B2410" i="43"/>
  <c r="B2411" i="43"/>
  <c r="B2412" i="43"/>
  <c r="B2413" i="43"/>
  <c r="B2414" i="43"/>
  <c r="B2415" i="43"/>
  <c r="B2416" i="43"/>
  <c r="B2417" i="43"/>
  <c r="B2418" i="43"/>
  <c r="B2419" i="43"/>
  <c r="B2420" i="43"/>
  <c r="B2421" i="43"/>
  <c r="B2422" i="43"/>
  <c r="B2423" i="43"/>
  <c r="B2424" i="43"/>
  <c r="B2425" i="43"/>
  <c r="B2426" i="43"/>
  <c r="B2427" i="43"/>
  <c r="B2428" i="43"/>
  <c r="B2429" i="43"/>
  <c r="B30" i="43"/>
  <c r="B31" i="43"/>
  <c r="B32" i="43"/>
  <c r="B33" i="43"/>
  <c r="B34" i="43"/>
  <c r="B35" i="43"/>
  <c r="B36" i="43"/>
  <c r="B37" i="43"/>
  <c r="B38" i="43"/>
  <c r="B39" i="43"/>
  <c r="B40" i="43"/>
  <c r="B41" i="43"/>
  <c r="B42" i="43"/>
  <c r="B43" i="43"/>
  <c r="B44" i="43"/>
  <c r="B45" i="43"/>
  <c r="B46" i="43"/>
  <c r="B47" i="43"/>
  <c r="B48" i="43"/>
  <c r="B49" i="43"/>
  <c r="B50" i="43"/>
  <c r="B51" i="43"/>
  <c r="B52" i="43"/>
  <c r="B53" i="43"/>
  <c r="B54" i="43"/>
  <c r="B55" i="43"/>
  <c r="B56" i="43"/>
  <c r="B57" i="43"/>
  <c r="B58" i="43"/>
  <c r="B59" i="43"/>
  <c r="B60" i="43"/>
  <c r="B61" i="43"/>
  <c r="B62" i="43"/>
  <c r="B63" i="43"/>
  <c r="B64" i="43"/>
  <c r="B65" i="43"/>
  <c r="B66" i="43"/>
  <c r="B67" i="43"/>
  <c r="B68" i="43"/>
  <c r="B69" i="43"/>
  <c r="B70" i="43"/>
  <c r="B71" i="43"/>
  <c r="B72" i="43"/>
  <c r="B73" i="43"/>
  <c r="B74" i="43"/>
  <c r="B75" i="43"/>
  <c r="B76" i="43"/>
  <c r="B77" i="43"/>
  <c r="B78" i="43"/>
  <c r="B79" i="43"/>
  <c r="B80" i="43"/>
  <c r="B81" i="43"/>
  <c r="B82" i="43"/>
  <c r="B83" i="43"/>
  <c r="B84" i="43"/>
  <c r="B85" i="43"/>
  <c r="B86" i="43"/>
  <c r="B87" i="43"/>
  <c r="B88" i="43"/>
  <c r="B89" i="43"/>
  <c r="B90" i="43"/>
  <c r="B91" i="43"/>
  <c r="B92" i="43"/>
  <c r="B93" i="43"/>
  <c r="B94" i="43"/>
  <c r="B95" i="43"/>
  <c r="B96" i="43"/>
  <c r="B97" i="43"/>
  <c r="B98" i="43"/>
  <c r="B99" i="43"/>
  <c r="B100" i="43"/>
  <c r="B101" i="43"/>
  <c r="B102" i="43"/>
  <c r="B103" i="43"/>
  <c r="B104" i="43"/>
  <c r="B105" i="43"/>
  <c r="B106" i="43"/>
  <c r="B107" i="43"/>
  <c r="B108" i="43"/>
  <c r="B109" i="43"/>
  <c r="B110" i="43"/>
  <c r="B111" i="43"/>
  <c r="B112" i="43"/>
  <c r="B113" i="43"/>
  <c r="B114" i="43"/>
  <c r="B115" i="43"/>
  <c r="B116" i="43"/>
  <c r="B117" i="43"/>
  <c r="B118" i="43"/>
  <c r="B119" i="43"/>
  <c r="B120" i="43"/>
  <c r="B121" i="43"/>
  <c r="B122" i="43"/>
  <c r="B123" i="43"/>
  <c r="B124" i="43"/>
  <c r="B125" i="43"/>
  <c r="B126" i="43"/>
  <c r="B127" i="43"/>
  <c r="B128" i="43"/>
  <c r="B129" i="43"/>
  <c r="B130" i="43"/>
  <c r="B131" i="43"/>
  <c r="B132" i="43"/>
  <c r="B133" i="43"/>
  <c r="B134" i="43"/>
  <c r="B135" i="43"/>
  <c r="B136" i="43"/>
  <c r="B137" i="43"/>
  <c r="B138" i="43"/>
  <c r="B139" i="43"/>
  <c r="B140" i="43"/>
  <c r="B141" i="43"/>
  <c r="B142" i="43"/>
  <c r="B143" i="43"/>
  <c r="B144" i="43"/>
  <c r="B145" i="43"/>
  <c r="B146" i="43"/>
  <c r="B147" i="43"/>
  <c r="B148" i="43"/>
  <c r="B149" i="43"/>
  <c r="B150" i="43"/>
  <c r="B151" i="43"/>
  <c r="B152" i="43"/>
  <c r="B153" i="43"/>
  <c r="B154" i="43"/>
  <c r="B155" i="43"/>
  <c r="B156" i="43"/>
  <c r="B157" i="43"/>
  <c r="B158" i="43"/>
  <c r="B159" i="43"/>
  <c r="B160" i="43"/>
  <c r="B161" i="43"/>
  <c r="B162" i="43"/>
  <c r="B163" i="43"/>
  <c r="B164" i="43"/>
  <c r="B1466" i="43"/>
  <c r="B1467" i="43"/>
  <c r="B1468" i="43"/>
  <c r="B1469" i="43"/>
  <c r="B1470" i="43"/>
  <c r="B1471" i="43"/>
  <c r="B1472" i="43"/>
  <c r="B1473" i="43"/>
  <c r="B1474" i="43"/>
  <c r="B1475" i="43"/>
  <c r="B1476" i="43"/>
  <c r="B1477" i="43"/>
  <c r="B1478" i="43"/>
  <c r="B1479" i="43"/>
  <c r="B1480" i="43"/>
  <c r="B1481" i="43"/>
  <c r="B1482" i="43"/>
  <c r="B1483" i="43"/>
  <c r="B1484" i="43"/>
  <c r="B1485" i="43"/>
  <c r="B1486" i="43"/>
  <c r="B1487" i="43"/>
  <c r="B1488" i="43"/>
  <c r="B1489" i="43"/>
  <c r="B1490" i="43"/>
  <c r="B1491" i="43"/>
  <c r="B1492" i="43"/>
  <c r="B1493" i="43"/>
  <c r="B1494" i="43"/>
  <c r="B1495" i="43"/>
  <c r="B1496" i="43"/>
  <c r="B1497" i="43"/>
  <c r="B1498" i="43"/>
  <c r="B1499" i="43"/>
  <c r="B1500" i="43"/>
  <c r="B1501" i="43"/>
  <c r="B1502" i="43"/>
  <c r="B1503" i="43"/>
  <c r="B1504" i="43"/>
  <c r="B1505" i="43"/>
  <c r="B1506" i="43"/>
  <c r="B1507" i="43"/>
  <c r="B1508" i="43"/>
  <c r="B1509" i="43"/>
  <c r="B1510" i="43"/>
  <c r="B1511" i="43"/>
  <c r="B1512" i="43"/>
  <c r="B1513" i="43"/>
  <c r="B1514" i="43"/>
  <c r="B1515" i="43"/>
  <c r="B1516" i="43"/>
  <c r="B1517" i="43"/>
  <c r="B1518" i="43"/>
  <c r="B1519" i="43"/>
  <c r="B1520" i="43"/>
  <c r="B1521" i="43"/>
  <c r="B1522" i="43"/>
  <c r="B1523" i="43"/>
  <c r="B1524" i="43"/>
  <c r="B1525" i="43"/>
  <c r="B1526" i="43"/>
  <c r="B1527" i="43"/>
  <c r="B1528" i="43"/>
  <c r="B1529" i="43"/>
  <c r="B1530" i="43"/>
  <c r="B1531" i="43"/>
  <c r="B1532" i="43"/>
  <c r="B1533" i="43"/>
  <c r="B1534" i="43"/>
  <c r="B1535" i="43"/>
  <c r="B1536" i="43"/>
  <c r="B1537" i="43"/>
  <c r="B1538" i="43"/>
  <c r="B1539" i="43"/>
  <c r="B1540" i="43"/>
  <c r="B1541" i="43"/>
  <c r="B1542" i="43"/>
  <c r="B1543" i="43"/>
  <c r="B1544" i="43"/>
  <c r="B1545" i="43"/>
  <c r="B1546" i="43"/>
  <c r="B1547" i="43"/>
  <c r="B1548" i="43"/>
  <c r="B1549" i="43"/>
  <c r="B1550" i="43"/>
  <c r="B1551" i="43"/>
  <c r="B1552" i="43"/>
  <c r="B1553" i="43"/>
  <c r="B1554" i="43"/>
  <c r="B1555" i="43"/>
  <c r="B1556" i="43"/>
  <c r="B1557" i="43"/>
  <c r="B1558" i="43"/>
  <c r="B1559" i="43"/>
  <c r="B1560" i="43"/>
  <c r="B1561" i="43"/>
  <c r="B1562" i="43"/>
  <c r="B1563" i="43"/>
  <c r="B1564" i="43"/>
  <c r="B1565" i="43"/>
  <c r="B1566" i="43"/>
  <c r="B1567" i="43"/>
  <c r="B1568" i="43"/>
  <c r="B1569" i="43"/>
  <c r="B1570" i="43"/>
  <c r="B1571" i="43"/>
  <c r="B1572" i="43"/>
  <c r="B1573" i="43"/>
  <c r="B1574" i="43"/>
  <c r="B1575" i="43"/>
  <c r="B1576" i="43"/>
  <c r="B1577" i="43"/>
  <c r="B1578" i="43"/>
  <c r="B1579" i="43"/>
  <c r="B1580" i="43"/>
  <c r="B1581" i="43"/>
  <c r="B1582" i="43"/>
  <c r="B1583" i="43"/>
  <c r="B1584" i="43"/>
  <c r="B1585" i="43"/>
  <c r="B1586" i="43"/>
  <c r="B1587" i="43"/>
  <c r="B1588" i="43"/>
  <c r="B1589" i="43"/>
  <c r="B1590" i="43"/>
  <c r="B1591" i="43"/>
  <c r="B1592" i="43"/>
  <c r="B1593" i="43"/>
  <c r="B1594" i="43"/>
  <c r="B1595" i="43"/>
  <c r="B1596" i="43"/>
  <c r="B1597" i="43"/>
  <c r="B1598" i="43"/>
  <c r="B1599" i="43"/>
  <c r="B1600" i="43"/>
  <c r="B1601" i="43"/>
  <c r="B1602" i="43"/>
  <c r="B1603" i="43"/>
  <c r="B1604" i="43"/>
  <c r="B1605" i="43"/>
  <c r="B1606" i="43"/>
  <c r="B1607" i="43"/>
  <c r="B1608" i="43"/>
  <c r="B1609" i="43"/>
  <c r="B1610" i="43"/>
  <c r="B1611" i="43"/>
  <c r="B1612" i="43"/>
  <c r="B1613" i="43"/>
  <c r="B1614" i="43"/>
  <c r="B1615" i="43"/>
  <c r="B1616" i="43"/>
  <c r="B1617" i="43"/>
  <c r="B1618" i="43"/>
  <c r="B1619" i="43"/>
  <c r="B1620" i="43"/>
  <c r="B1621" i="43"/>
  <c r="B1622" i="43"/>
  <c r="B1623" i="43"/>
  <c r="B1624" i="43"/>
  <c r="B1625" i="43"/>
  <c r="B1626" i="43"/>
  <c r="B1627" i="43"/>
  <c r="B1628" i="43"/>
  <c r="B1629" i="43"/>
  <c r="B1630" i="43"/>
  <c r="B1631" i="43"/>
  <c r="B1632" i="43"/>
  <c r="B1633" i="43"/>
  <c r="B1634" i="43"/>
  <c r="B1635" i="43"/>
  <c r="B1636" i="43"/>
  <c r="B1637" i="43"/>
  <c r="B1638" i="43"/>
  <c r="B1639" i="43"/>
  <c r="B1640" i="43"/>
  <c r="B1641" i="43"/>
  <c r="B1642" i="43"/>
  <c r="B1643" i="43"/>
  <c r="B1644" i="43"/>
  <c r="B1645" i="43"/>
  <c r="B1646" i="43"/>
  <c r="B1647" i="43"/>
  <c r="B1648" i="43"/>
  <c r="B1649" i="43"/>
  <c r="B1650" i="43"/>
  <c r="B1651" i="43"/>
  <c r="B1652" i="43"/>
  <c r="B1653" i="43"/>
  <c r="B1654" i="43"/>
  <c r="B1655" i="43"/>
  <c r="B1656" i="43"/>
  <c r="B1657" i="43"/>
  <c r="B1658" i="43"/>
  <c r="B1659" i="43"/>
  <c r="B1660" i="43"/>
  <c r="B1661" i="43"/>
  <c r="B1662" i="43"/>
  <c r="B1663" i="43"/>
  <c r="B1664" i="43"/>
  <c r="B1665" i="43"/>
  <c r="B1666" i="43"/>
  <c r="B1667" i="43"/>
  <c r="B1668" i="43"/>
  <c r="B1669" i="43"/>
  <c r="B1670" i="43"/>
  <c r="B1671" i="43"/>
  <c r="B1672" i="43"/>
  <c r="B1673" i="43"/>
  <c r="B1674" i="43"/>
  <c r="B1675" i="43"/>
  <c r="B1676" i="43"/>
  <c r="B1677" i="43"/>
  <c r="B1678" i="43"/>
  <c r="B1679" i="43"/>
  <c r="B1680" i="43"/>
  <c r="B1681" i="43"/>
  <c r="B1682" i="43"/>
  <c r="B1683" i="43"/>
  <c r="B1684" i="43"/>
  <c r="B1685" i="43"/>
  <c r="B1686" i="43"/>
  <c r="B1687" i="43"/>
  <c r="B1688" i="43"/>
  <c r="B1689" i="43"/>
  <c r="B1690" i="43"/>
  <c r="B1691" i="43"/>
  <c r="B1692" i="43"/>
  <c r="B1693" i="43"/>
  <c r="B1694" i="43"/>
  <c r="B1695" i="43"/>
  <c r="B1696" i="43"/>
  <c r="B1697" i="43"/>
  <c r="B1698" i="43"/>
  <c r="B1699" i="43"/>
  <c r="B1700" i="43"/>
  <c r="B1701" i="43"/>
  <c r="B1702" i="43"/>
  <c r="B1703" i="43"/>
  <c r="B1704" i="43"/>
  <c r="B1705" i="43"/>
  <c r="B1706" i="43"/>
  <c r="B1707" i="43"/>
  <c r="B1708" i="43"/>
  <c r="B1709" i="43"/>
  <c r="B1710" i="43"/>
  <c r="B1711" i="43"/>
  <c r="B1712" i="43"/>
  <c r="B1713" i="43"/>
  <c r="B1714" i="43"/>
  <c r="B1715" i="43"/>
  <c r="B1716" i="43"/>
  <c r="B1717" i="43"/>
  <c r="B1718" i="43"/>
  <c r="B1719" i="43"/>
  <c r="B1720" i="43"/>
  <c r="B1721" i="43"/>
  <c r="B1722" i="43"/>
  <c r="B1723" i="43"/>
  <c r="B1724" i="43"/>
  <c r="B1725" i="43"/>
  <c r="B1726" i="43"/>
  <c r="B1727" i="43"/>
  <c r="B1728" i="43"/>
  <c r="B1729" i="43"/>
  <c r="B1730" i="43"/>
  <c r="B1731" i="43"/>
  <c r="B1732" i="43"/>
  <c r="B1733" i="43"/>
  <c r="B1734" i="43"/>
  <c r="B1735" i="43"/>
  <c r="B1736" i="43"/>
  <c r="B1737" i="43"/>
  <c r="B1738" i="43"/>
  <c r="B1739" i="43"/>
  <c r="B1740" i="43"/>
  <c r="B1741" i="43"/>
  <c r="B1742" i="43"/>
  <c r="B1743" i="43"/>
  <c r="B1744" i="43"/>
  <c r="B1745" i="43"/>
  <c r="B1746" i="43"/>
  <c r="B1747" i="43"/>
  <c r="B1748" i="43"/>
  <c r="B1749" i="43"/>
  <c r="B1750" i="43"/>
  <c r="B1751" i="43"/>
  <c r="B1752" i="43"/>
  <c r="B1753" i="43"/>
  <c r="B1754" i="43"/>
  <c r="B1755" i="43"/>
  <c r="B1756" i="43"/>
  <c r="B1757" i="43"/>
  <c r="B1758" i="43"/>
  <c r="B1759" i="43"/>
  <c r="B1760" i="43"/>
  <c r="B1761" i="43"/>
  <c r="B1762" i="43"/>
  <c r="B1763" i="43"/>
  <c r="B1764" i="43"/>
  <c r="B1765" i="43"/>
  <c r="B1766" i="43"/>
  <c r="B1767" i="43"/>
  <c r="B1768" i="43"/>
  <c r="B1769" i="43"/>
  <c r="B1770" i="43"/>
  <c r="B1771" i="43"/>
  <c r="B1772" i="43"/>
  <c r="B1773" i="43"/>
  <c r="B1774" i="43"/>
  <c r="B1775" i="43"/>
  <c r="B1776" i="43"/>
  <c r="B1777" i="43"/>
  <c r="B1778" i="43"/>
  <c r="B1779" i="43"/>
  <c r="B1780" i="43"/>
  <c r="B1781" i="43"/>
  <c r="B1782" i="43"/>
  <c r="B1783" i="43"/>
  <c r="B1784" i="43"/>
  <c r="B1785" i="43"/>
  <c r="B1786" i="43"/>
  <c r="B1787" i="43"/>
  <c r="B1788" i="43"/>
  <c r="B1789" i="43"/>
  <c r="B1790" i="43"/>
  <c r="B1791" i="43"/>
  <c r="B1792" i="43"/>
  <c r="B1793" i="43"/>
  <c r="B1794" i="43"/>
  <c r="B1795" i="43"/>
  <c r="B1796" i="43"/>
  <c r="B1797" i="43"/>
  <c r="B1798" i="43"/>
  <c r="B1799" i="43"/>
  <c r="B1800" i="43"/>
  <c r="B1801" i="43"/>
  <c r="B1802" i="43"/>
  <c r="B1803" i="43"/>
  <c r="B1804" i="43"/>
  <c r="B1805" i="43"/>
  <c r="B1806" i="43"/>
  <c r="B1807" i="43"/>
  <c r="B1808" i="43"/>
  <c r="B1809" i="43"/>
  <c r="B1810" i="43"/>
  <c r="B1811" i="43"/>
  <c r="B1812" i="43"/>
  <c r="B1813" i="43"/>
  <c r="B1814" i="43"/>
  <c r="B1815" i="43"/>
  <c r="B1816" i="43"/>
  <c r="B1817" i="43"/>
  <c r="B1818" i="43"/>
  <c r="B1819" i="43"/>
  <c r="B1820" i="43"/>
  <c r="B1821" i="43"/>
  <c r="B1822" i="43"/>
  <c r="B1823" i="43"/>
  <c r="B1824" i="43"/>
  <c r="B1825" i="43"/>
  <c r="B1826" i="43"/>
  <c r="B1827" i="43"/>
  <c r="B1828" i="43"/>
  <c r="B1829" i="43"/>
  <c r="B1830" i="43"/>
  <c r="B1831" i="43"/>
  <c r="B1832" i="43"/>
  <c r="B1833" i="43"/>
  <c r="B1834" i="43"/>
  <c r="B1835" i="43"/>
  <c r="B1836" i="43"/>
  <c r="B1837" i="43"/>
  <c r="B1838" i="43"/>
  <c r="B1839" i="43"/>
  <c r="B1840" i="43"/>
  <c r="B1841" i="43"/>
  <c r="B1842" i="43"/>
  <c r="B1843" i="43"/>
  <c r="B1844" i="43"/>
  <c r="B1845" i="43"/>
  <c r="B1846" i="43"/>
  <c r="B1847" i="43"/>
  <c r="B1848" i="43"/>
  <c r="B1849" i="43"/>
  <c r="B1850" i="43"/>
  <c r="B1851" i="43"/>
  <c r="B1852" i="43"/>
  <c r="B1853" i="43"/>
  <c r="B1854" i="43"/>
  <c r="B1855" i="43"/>
  <c r="B1856" i="43"/>
  <c r="B1857" i="43"/>
  <c r="B1858" i="43"/>
  <c r="B1859" i="43"/>
  <c r="B1860" i="43"/>
  <c r="B1861" i="43"/>
  <c r="B1862" i="43"/>
  <c r="B1863" i="43"/>
  <c r="B1864" i="43"/>
  <c r="B1865" i="43"/>
  <c r="B1866" i="43"/>
  <c r="B1867" i="43"/>
  <c r="B1868" i="43"/>
  <c r="B1869" i="43"/>
  <c r="B1870" i="43"/>
  <c r="B1871" i="43"/>
  <c r="B1872" i="43"/>
  <c r="B1873" i="43"/>
  <c r="B1874" i="43"/>
  <c r="B1875" i="43"/>
  <c r="B1876" i="43"/>
  <c r="B1877" i="43"/>
  <c r="B1878" i="43"/>
  <c r="B1879" i="43"/>
  <c r="B1880" i="43"/>
  <c r="B1881" i="43"/>
  <c r="B1882" i="43"/>
  <c r="B1883" i="43"/>
  <c r="B1884" i="43"/>
  <c r="B1885" i="43"/>
  <c r="B1886" i="43"/>
  <c r="B1887" i="43"/>
  <c r="B1888" i="43"/>
  <c r="B1889" i="43"/>
  <c r="B1890" i="43"/>
  <c r="B1891" i="43"/>
  <c r="B1892" i="43"/>
  <c r="B1893" i="43"/>
  <c r="B1894" i="43"/>
  <c r="B1895" i="43"/>
  <c r="B1896" i="43"/>
  <c r="B1897" i="43"/>
  <c r="B1898" i="43"/>
  <c r="B1899" i="43"/>
  <c r="B1900" i="43"/>
  <c r="B1901" i="43"/>
  <c r="B1902" i="43"/>
  <c r="B1903" i="43"/>
  <c r="B1904" i="43"/>
  <c r="B1905" i="43"/>
  <c r="B1906" i="43"/>
  <c r="B1907" i="43"/>
  <c r="B1908" i="43"/>
  <c r="B1909" i="43"/>
  <c r="B1910" i="43"/>
  <c r="B1911" i="43"/>
  <c r="B1912" i="43"/>
  <c r="B1913" i="43"/>
  <c r="B1914" i="43"/>
  <c r="B1915" i="43"/>
  <c r="B1916" i="43"/>
  <c r="B1917" i="43"/>
  <c r="B1918" i="43"/>
  <c r="B1919" i="43"/>
  <c r="B1920" i="43"/>
  <c r="B1921" i="43"/>
  <c r="B1922" i="43"/>
  <c r="B1923" i="43"/>
  <c r="B1924" i="43"/>
  <c r="B1925" i="43"/>
  <c r="B1926" i="43"/>
  <c r="B1927" i="43"/>
  <c r="B1928" i="43"/>
  <c r="B1929" i="43"/>
  <c r="B1930" i="43"/>
  <c r="B1931" i="43"/>
  <c r="B1932" i="43"/>
  <c r="B1933" i="43"/>
  <c r="B1934" i="43"/>
  <c r="B1935" i="43"/>
  <c r="B1936" i="43"/>
  <c r="B1937" i="43"/>
  <c r="B1938" i="43"/>
  <c r="B1939" i="43"/>
  <c r="B1940" i="43"/>
  <c r="B1941" i="43"/>
  <c r="B1942" i="43"/>
  <c r="B1943" i="43"/>
  <c r="B1944" i="43"/>
  <c r="B1945" i="43"/>
  <c r="B1946" i="43"/>
  <c r="B1947" i="43"/>
  <c r="B1948" i="43"/>
  <c r="B1949" i="43"/>
  <c r="B165" i="43"/>
  <c r="B166" i="43"/>
  <c r="B167" i="43"/>
  <c r="B168" i="43"/>
  <c r="B169" i="43"/>
  <c r="B170" i="43"/>
  <c r="B171" i="43"/>
  <c r="B172" i="43"/>
  <c r="B173" i="43"/>
  <c r="B174" i="43"/>
  <c r="B175" i="43"/>
  <c r="B176" i="43"/>
  <c r="B177" i="43"/>
  <c r="B178" i="43"/>
  <c r="B179" i="43"/>
  <c r="B180" i="43"/>
  <c r="B181" i="43"/>
  <c r="B182" i="43"/>
  <c r="B183" i="43"/>
  <c r="B184" i="43"/>
  <c r="B185" i="43"/>
  <c r="B186" i="43"/>
  <c r="B187" i="43"/>
  <c r="B188" i="43"/>
  <c r="B189" i="43"/>
  <c r="B190" i="43"/>
  <c r="B191" i="43"/>
  <c r="B192" i="43"/>
  <c r="B193" i="43"/>
  <c r="B194" i="43"/>
  <c r="B195" i="43"/>
  <c r="B196" i="43"/>
  <c r="B197" i="43"/>
  <c r="B198" i="43"/>
  <c r="B199" i="43"/>
  <c r="B200" i="43"/>
  <c r="B201" i="43"/>
  <c r="B202" i="43"/>
  <c r="B203" i="43"/>
  <c r="B204" i="43"/>
  <c r="B205" i="43"/>
  <c r="B206" i="43"/>
  <c r="B207" i="43"/>
  <c r="B208" i="43"/>
  <c r="B209" i="43"/>
  <c r="B210" i="43"/>
  <c r="B211" i="43"/>
  <c r="B212" i="43"/>
  <c r="B213" i="43"/>
  <c r="B214" i="43"/>
  <c r="B215" i="43"/>
  <c r="B216" i="43"/>
  <c r="B217" i="43"/>
  <c r="B218" i="43"/>
  <c r="B219" i="43"/>
  <c r="B220" i="43"/>
  <c r="B221" i="43"/>
  <c r="B222" i="43"/>
  <c r="B223" i="43"/>
  <c r="B224" i="43"/>
  <c r="B225" i="43"/>
  <c r="B226" i="43"/>
  <c r="B227" i="43"/>
  <c r="B228" i="43"/>
  <c r="B229" i="43"/>
  <c r="B230" i="43"/>
  <c r="B231" i="43"/>
  <c r="B232" i="43"/>
  <c r="B233" i="43"/>
  <c r="B234" i="43"/>
  <c r="B235" i="43"/>
  <c r="B236" i="43"/>
  <c r="B237" i="43"/>
  <c r="B238" i="43"/>
  <c r="B239" i="43"/>
  <c r="B240" i="43"/>
  <c r="B241" i="43"/>
  <c r="B242" i="43"/>
  <c r="B243" i="43"/>
  <c r="B244" i="43"/>
  <c r="B245" i="43"/>
  <c r="B246" i="43"/>
  <c r="B247" i="43"/>
  <c r="B248" i="43"/>
  <c r="B249" i="43"/>
  <c r="B250" i="43"/>
  <c r="B251" i="43"/>
  <c r="B252" i="43"/>
  <c r="B253" i="43"/>
  <c r="B254" i="43"/>
  <c r="B255" i="43"/>
  <c r="B256" i="43"/>
  <c r="B257" i="43"/>
  <c r="B258" i="43"/>
  <c r="B259" i="43"/>
  <c r="B260" i="43"/>
  <c r="B261" i="43"/>
  <c r="B262" i="43"/>
  <c r="B263" i="43"/>
  <c r="B264" i="43"/>
  <c r="B265" i="43"/>
  <c r="B266" i="43"/>
  <c r="B267" i="43"/>
  <c r="B268" i="43"/>
  <c r="B269" i="43"/>
  <c r="B270" i="43"/>
  <c r="B271" i="43"/>
  <c r="B272" i="43"/>
  <c r="B273" i="43"/>
  <c r="B274" i="43"/>
  <c r="B275" i="43"/>
  <c r="B276" i="43"/>
  <c r="B277" i="43"/>
  <c r="B278" i="43"/>
  <c r="B279" i="43"/>
  <c r="B280" i="43"/>
  <c r="B281" i="43"/>
  <c r="B282" i="43"/>
  <c r="B283" i="43"/>
  <c r="B284" i="43"/>
  <c r="B285" i="43"/>
  <c r="B286" i="43"/>
  <c r="B287" i="43"/>
  <c r="B288" i="43"/>
  <c r="B289" i="43"/>
  <c r="B290" i="43"/>
  <c r="B291" i="43"/>
  <c r="B292" i="43"/>
  <c r="B293" i="43"/>
  <c r="B294" i="43"/>
  <c r="B295" i="43"/>
  <c r="B296" i="43"/>
  <c r="B297" i="43"/>
  <c r="B298" i="43"/>
  <c r="B299" i="43"/>
  <c r="B300" i="43"/>
  <c r="B301" i="43"/>
  <c r="B302" i="43"/>
  <c r="B303" i="43"/>
  <c r="B304" i="43"/>
  <c r="B305" i="43"/>
  <c r="B306" i="43"/>
  <c r="B307" i="43"/>
  <c r="B308" i="43"/>
  <c r="B309" i="43"/>
  <c r="B310" i="43"/>
  <c r="B311" i="43"/>
  <c r="B312" i="43"/>
  <c r="B313" i="43"/>
  <c r="B314" i="43"/>
  <c r="B315" i="43"/>
  <c r="B316" i="43"/>
  <c r="B317" i="43"/>
  <c r="B318" i="43"/>
  <c r="B319" i="43"/>
  <c r="B320" i="43"/>
  <c r="B321" i="43"/>
  <c r="B322" i="43"/>
  <c r="B323" i="43"/>
  <c r="B324" i="43"/>
  <c r="B325" i="43"/>
  <c r="B326" i="43"/>
  <c r="B327" i="43"/>
  <c r="B328" i="43"/>
  <c r="B329" i="43"/>
  <c r="B330" i="43"/>
  <c r="B331" i="43"/>
  <c r="B332" i="43"/>
  <c r="B333" i="43"/>
  <c r="B334" i="43"/>
  <c r="B335" i="43"/>
  <c r="B336" i="43"/>
  <c r="B337" i="43"/>
  <c r="B338" i="43"/>
  <c r="B339" i="43"/>
  <c r="B340" i="43"/>
  <c r="B2430" i="43"/>
  <c r="B2431" i="43"/>
  <c r="B2432" i="43"/>
  <c r="B2433" i="43"/>
  <c r="B2434" i="43"/>
  <c r="B2435" i="43"/>
  <c r="B2436" i="43"/>
  <c r="B2437" i="43"/>
  <c r="B2438" i="43"/>
  <c r="B2439" i="43"/>
  <c r="B2440" i="43"/>
  <c r="B2441" i="43"/>
  <c r="B2442" i="43"/>
  <c r="B2443" i="43"/>
  <c r="B2444" i="43"/>
  <c r="B2445" i="43"/>
  <c r="B2446" i="43"/>
  <c r="B2447" i="43"/>
  <c r="B2448" i="43"/>
  <c r="B2449" i="43"/>
  <c r="B2450" i="43"/>
  <c r="B2451" i="43"/>
  <c r="B2452" i="43"/>
  <c r="B2453" i="43"/>
  <c r="B2454" i="43"/>
  <c r="B2455" i="43"/>
  <c r="B2456" i="43"/>
  <c r="B2457" i="43"/>
  <c r="B2458" i="43"/>
  <c r="B2459" i="43"/>
  <c r="B2460" i="43"/>
  <c r="B2461" i="43"/>
  <c r="B2462" i="43"/>
  <c r="B2463" i="43"/>
  <c r="B2464" i="43"/>
  <c r="B2465" i="43"/>
  <c r="B2466" i="43"/>
  <c r="B2467" i="43"/>
  <c r="B2468" i="43"/>
  <c r="B2469" i="43"/>
  <c r="B2470" i="43"/>
  <c r="B2471" i="43"/>
  <c r="B2472" i="43"/>
  <c r="B2473" i="43"/>
  <c r="B2474" i="43"/>
  <c r="B2475" i="43"/>
  <c r="B2476" i="43"/>
  <c r="B2477" i="43"/>
  <c r="B2478" i="43"/>
  <c r="B2479" i="43"/>
  <c r="B2480" i="43"/>
  <c r="B2481" i="43"/>
  <c r="B2482" i="43"/>
  <c r="B2483" i="43"/>
  <c r="B2484" i="43"/>
  <c r="B2485" i="43"/>
  <c r="B2486" i="43"/>
  <c r="B2487" i="43"/>
  <c r="B2488" i="43"/>
  <c r="B2489" i="43"/>
  <c r="B2490" i="43"/>
  <c r="B2491" i="43"/>
  <c r="B2492" i="43"/>
  <c r="B2493" i="43"/>
  <c r="B2494" i="43"/>
  <c r="B2495" i="43"/>
  <c r="B2496" i="43"/>
  <c r="B2497" i="43"/>
  <c r="B2498" i="43"/>
  <c r="B2499" i="43"/>
  <c r="B2500" i="43"/>
  <c r="B2501" i="43"/>
  <c r="B2502" i="43"/>
  <c r="B2503" i="43"/>
  <c r="B2504" i="43"/>
  <c r="B2505" i="43"/>
  <c r="B2506" i="43"/>
  <c r="B2507" i="43"/>
  <c r="B2508" i="43"/>
  <c r="B2509" i="43"/>
  <c r="B2510" i="43"/>
  <c r="B2511" i="43"/>
  <c r="B2512" i="43"/>
  <c r="B2513" i="43"/>
  <c r="B2514" i="43"/>
  <c r="B2515" i="43"/>
  <c r="B2516" i="43"/>
  <c r="B2517" i="43"/>
  <c r="B2518" i="43"/>
  <c r="B2519" i="43"/>
  <c r="B2520" i="43"/>
  <c r="B2521" i="43"/>
  <c r="B2522" i="43"/>
  <c r="B2523" i="43"/>
  <c r="B2524" i="43"/>
  <c r="B2525" i="43"/>
  <c r="B2526" i="43"/>
  <c r="B2527" i="43"/>
  <c r="B2528" i="43"/>
  <c r="B2529" i="43"/>
  <c r="B2530" i="43"/>
  <c r="B2531" i="43"/>
  <c r="B2532" i="43"/>
  <c r="B2533" i="43"/>
  <c r="B2534" i="43"/>
  <c r="B2535" i="43"/>
  <c r="B2536" i="43"/>
  <c r="B2537" i="43"/>
  <c r="B2538" i="43"/>
  <c r="B2539" i="43"/>
  <c r="B2540" i="43"/>
  <c r="B2541" i="43"/>
  <c r="B2542" i="43"/>
  <c r="B2543" i="43"/>
  <c r="B2544" i="43"/>
  <c r="B2545" i="43"/>
  <c r="B2546" i="43"/>
  <c r="B2547" i="43"/>
  <c r="B2548" i="43"/>
  <c r="B2549" i="43"/>
  <c r="B2550" i="43"/>
  <c r="B2551" i="43"/>
  <c r="B2552" i="43"/>
  <c r="B2553" i="43"/>
  <c r="B2554" i="43"/>
  <c r="B2555" i="43"/>
  <c r="B2556" i="43"/>
  <c r="B2557" i="43"/>
  <c r="B2558" i="43"/>
  <c r="B2559" i="43"/>
  <c r="B2560" i="43"/>
  <c r="B2561" i="43"/>
  <c r="B2562" i="43"/>
  <c r="B2563" i="43"/>
  <c r="B2564" i="43"/>
  <c r="B2565" i="43"/>
  <c r="B2566" i="43"/>
  <c r="B2567" i="43"/>
  <c r="B2568" i="43"/>
  <c r="B2569" i="43"/>
  <c r="B2570" i="43"/>
  <c r="B2571" i="43"/>
  <c r="B2572" i="43"/>
  <c r="B2573" i="43"/>
  <c r="B2574" i="43"/>
  <c r="B2575" i="43"/>
  <c r="B2576" i="43"/>
  <c r="B2577" i="43"/>
  <c r="B2578" i="43"/>
  <c r="B2579" i="43"/>
  <c r="B2580" i="43"/>
  <c r="B2581" i="43"/>
  <c r="B2582" i="43"/>
  <c r="B2583" i="43"/>
  <c r="B2584" i="43"/>
  <c r="B2585" i="43"/>
  <c r="B2586" i="43"/>
  <c r="B2587" i="43"/>
  <c r="B2588" i="43"/>
  <c r="B2589" i="43"/>
  <c r="B2590" i="43"/>
  <c r="B2591" i="43"/>
  <c r="B2592" i="43"/>
  <c r="B2593" i="43"/>
  <c r="B2594" i="43"/>
  <c r="B2595" i="43"/>
  <c r="B2596" i="43"/>
  <c r="B2597" i="43"/>
  <c r="B2598" i="43"/>
  <c r="B2599" i="43"/>
  <c r="B2600" i="43"/>
  <c r="B2601" i="43"/>
  <c r="B2602" i="43"/>
  <c r="B2603" i="43"/>
  <c r="B2604" i="43"/>
  <c r="B2605" i="43"/>
  <c r="B2606" i="43"/>
  <c r="B2607" i="43"/>
  <c r="B2608" i="43"/>
  <c r="B2609" i="43"/>
  <c r="B2610" i="43"/>
  <c r="B2611" i="43"/>
  <c r="B2612" i="43"/>
  <c r="B2613" i="43"/>
  <c r="B2614" i="43"/>
  <c r="B2615" i="43"/>
  <c r="B2616" i="43"/>
  <c r="B2617" i="43"/>
  <c r="B2618" i="43"/>
  <c r="B2619" i="43"/>
  <c r="B2620" i="43"/>
  <c r="B2621" i="43"/>
  <c r="B2622" i="43"/>
  <c r="B2623" i="43"/>
  <c r="B2624" i="43"/>
  <c r="B2625" i="43"/>
  <c r="B2626" i="43"/>
  <c r="B2627" i="43"/>
  <c r="B2628" i="43"/>
  <c r="B2629" i="43"/>
  <c r="B2630" i="43"/>
  <c r="B2631" i="43"/>
  <c r="B2632" i="43"/>
  <c r="B2633" i="43"/>
  <c r="B2634" i="43"/>
  <c r="B2635" i="43"/>
  <c r="B2636" i="43"/>
  <c r="B2637" i="43"/>
  <c r="B2638" i="43"/>
  <c r="B2639" i="43"/>
  <c r="B2640" i="43"/>
  <c r="B2641" i="43"/>
  <c r="B2642" i="43"/>
  <c r="B2643" i="43"/>
  <c r="B2644" i="43"/>
  <c r="B2645" i="43"/>
  <c r="B2646" i="43"/>
  <c r="B2647" i="43"/>
  <c r="B2648" i="43"/>
  <c r="B2649" i="43"/>
  <c r="B2650" i="43"/>
  <c r="B2651" i="43"/>
  <c r="B2652" i="43"/>
  <c r="B2653" i="43"/>
  <c r="B2654" i="43"/>
  <c r="B2655" i="43"/>
  <c r="B2656" i="43"/>
  <c r="B2657" i="43"/>
  <c r="B2658" i="43"/>
  <c r="B2659" i="43"/>
  <c r="B2660" i="43"/>
  <c r="B2661" i="43"/>
  <c r="B2662" i="43"/>
  <c r="B2663" i="43"/>
  <c r="B2664" i="43"/>
  <c r="B2665" i="43"/>
  <c r="B2666" i="43"/>
  <c r="B2667" i="43"/>
  <c r="B2668" i="43"/>
  <c r="B2669" i="43"/>
  <c r="B2670" i="43"/>
  <c r="B2671" i="43"/>
  <c r="B2672" i="43"/>
  <c r="B2673" i="43"/>
  <c r="B2674" i="43"/>
  <c r="B2675" i="43"/>
  <c r="B2676" i="43"/>
  <c r="B2677" i="43"/>
  <c r="B2678" i="43"/>
  <c r="B2679" i="43"/>
  <c r="B2680" i="43"/>
  <c r="B2681" i="43"/>
  <c r="B2682" i="43"/>
  <c r="B2683" i="43"/>
  <c r="B2684" i="43"/>
  <c r="B2685" i="43"/>
  <c r="B2686" i="43"/>
  <c r="B2687" i="43"/>
  <c r="B2688" i="43"/>
  <c r="B2689" i="43"/>
  <c r="B2690" i="43"/>
  <c r="B2691" i="43"/>
  <c r="B2692" i="43"/>
  <c r="B2693" i="43"/>
  <c r="B2694" i="43"/>
  <c r="B2695" i="43"/>
  <c r="B2696" i="43"/>
  <c r="B2697" i="43"/>
  <c r="B2698" i="43"/>
  <c r="B2699" i="43"/>
  <c r="B2700" i="43"/>
  <c r="B2701" i="43"/>
  <c r="B2702" i="43"/>
  <c r="B2703" i="43"/>
  <c r="B2704" i="43"/>
  <c r="B2705" i="43"/>
  <c r="B2706" i="43"/>
  <c r="B2707" i="43"/>
  <c r="B2708" i="43"/>
  <c r="B2709" i="43"/>
  <c r="B2710" i="43"/>
  <c r="B2711" i="43"/>
  <c r="B2712" i="43"/>
  <c r="B2713" i="43"/>
  <c r="B2714" i="43"/>
  <c r="B2715" i="43"/>
  <c r="B2716" i="43"/>
  <c r="B2717" i="43"/>
  <c r="B2718" i="43"/>
  <c r="B2719" i="43"/>
  <c r="B2720" i="43"/>
  <c r="B2721" i="43"/>
  <c r="B2722" i="43"/>
  <c r="B2723" i="43"/>
  <c r="B2724" i="43"/>
  <c r="B2725" i="43"/>
  <c r="B2726" i="43"/>
  <c r="B2727" i="43"/>
  <c r="B2728" i="43"/>
  <c r="B2729" i="43"/>
  <c r="B2730" i="43"/>
  <c r="B2731" i="43"/>
  <c r="B2732" i="43"/>
  <c r="B2733" i="43"/>
  <c r="B2734" i="43"/>
  <c r="B2735" i="43"/>
  <c r="B2736" i="43"/>
  <c r="B2737" i="43"/>
  <c r="B2738" i="43"/>
  <c r="B2739" i="43"/>
  <c r="B2740" i="43"/>
  <c r="B2741" i="43"/>
  <c r="B2742" i="43"/>
  <c r="B2743" i="43"/>
  <c r="B2744" i="43"/>
  <c r="B2745" i="43"/>
  <c r="B2746" i="43"/>
  <c r="B2747" i="43"/>
  <c r="B2748" i="43"/>
  <c r="B2749" i="43"/>
  <c r="B2750" i="43"/>
  <c r="B2751" i="43"/>
  <c r="B2752" i="43"/>
  <c r="B2753" i="43"/>
  <c r="B2754" i="43"/>
  <c r="B2755" i="43"/>
  <c r="B2756" i="43"/>
  <c r="B2757" i="43"/>
  <c r="B2758" i="43"/>
  <c r="B2759" i="43"/>
  <c r="B2760" i="43"/>
  <c r="B2761" i="43"/>
  <c r="B2762" i="43"/>
  <c r="B2763" i="43"/>
  <c r="B2764" i="43"/>
  <c r="B2765" i="43"/>
  <c r="B2766" i="43"/>
  <c r="B2767" i="43"/>
  <c r="B2768" i="43"/>
  <c r="B2769" i="43"/>
  <c r="B2770" i="43"/>
  <c r="B2771" i="43"/>
  <c r="B2772" i="43"/>
  <c r="B2773" i="43"/>
  <c r="B2774" i="43"/>
  <c r="B2775" i="43"/>
  <c r="B2776" i="43"/>
  <c r="B2777" i="43"/>
  <c r="B2778" i="43"/>
  <c r="B2779" i="43"/>
  <c r="B2780" i="43"/>
  <c r="B2781" i="43"/>
  <c r="B2782" i="43"/>
  <c r="B2783" i="43"/>
  <c r="B2784" i="43"/>
  <c r="B2785" i="43"/>
  <c r="B2786" i="43"/>
  <c r="B2787" i="43"/>
  <c r="B2788" i="43"/>
  <c r="B2789" i="43"/>
  <c r="B2790" i="43"/>
  <c r="B2791" i="43"/>
  <c r="B2792" i="43"/>
  <c r="B2793" i="43"/>
  <c r="B2794" i="43"/>
  <c r="B2795" i="43"/>
  <c r="B2796" i="43"/>
  <c r="B2797" i="43"/>
  <c r="B2798" i="43"/>
  <c r="B2799" i="43"/>
  <c r="B2800" i="43"/>
  <c r="B2801" i="43"/>
  <c r="B2802" i="43"/>
  <c r="B2803" i="43"/>
  <c r="B2804" i="43"/>
  <c r="B2805" i="43"/>
  <c r="B2806" i="43"/>
  <c r="B2807" i="43"/>
  <c r="B2808" i="43"/>
  <c r="B2809" i="43"/>
  <c r="B2810" i="43"/>
  <c r="B2811" i="43"/>
  <c r="B2812" i="43"/>
  <c r="B2813" i="43"/>
  <c r="B2814" i="43"/>
  <c r="B2815" i="43"/>
  <c r="B2816" i="43"/>
  <c r="B2817" i="43"/>
  <c r="B2818" i="43"/>
  <c r="B2819" i="43"/>
  <c r="B2820" i="43"/>
  <c r="B2821" i="43"/>
  <c r="B2822" i="43"/>
  <c r="B2823" i="43"/>
  <c r="B2824" i="43"/>
  <c r="B2825" i="43"/>
  <c r="B2826" i="43"/>
  <c r="B2827" i="43"/>
  <c r="B2828" i="43"/>
  <c r="B2829" i="43"/>
  <c r="B2830" i="43"/>
  <c r="B2831" i="43"/>
  <c r="B2832" i="43"/>
  <c r="B2833" i="43"/>
  <c r="B2834" i="43"/>
  <c r="B2835" i="43"/>
  <c r="B2836" i="43"/>
  <c r="B2837" i="43"/>
  <c r="B2838" i="43"/>
  <c r="B2839" i="43"/>
  <c r="B2840" i="43"/>
  <c r="B2841" i="43"/>
  <c r="B2842" i="43"/>
  <c r="B2843" i="43"/>
  <c r="B2844" i="43"/>
  <c r="B2845" i="43"/>
  <c r="B2846" i="43"/>
  <c r="B2847" i="43"/>
  <c r="B2848" i="43"/>
  <c r="B2849" i="43"/>
  <c r="B2850" i="43"/>
  <c r="B2851" i="43"/>
  <c r="B2852" i="43"/>
  <c r="B2853" i="43"/>
  <c r="B2854" i="43"/>
  <c r="B2855" i="43"/>
  <c r="B2856" i="43"/>
  <c r="B2857" i="43"/>
  <c r="B2858" i="43"/>
  <c r="B2859" i="43"/>
  <c r="B2860" i="43"/>
  <c r="B2861" i="43"/>
  <c r="B2862" i="43"/>
  <c r="B2863" i="43"/>
  <c r="B2864" i="43"/>
  <c r="B2865" i="43"/>
  <c r="B2866" i="43"/>
  <c r="B2867" i="43"/>
  <c r="B2868" i="43"/>
  <c r="B2869" i="43"/>
  <c r="B2870" i="43"/>
  <c r="B2871" i="43"/>
  <c r="B2872" i="43"/>
  <c r="B2873" i="43"/>
  <c r="B2874" i="43"/>
  <c r="B2875" i="43"/>
  <c r="B2876" i="43"/>
  <c r="B2877" i="43"/>
  <c r="B2878" i="43"/>
  <c r="B2879" i="43"/>
  <c r="B2880" i="43"/>
  <c r="B2881" i="43"/>
  <c r="B2882" i="43"/>
  <c r="B2883" i="43"/>
  <c r="B2884" i="43"/>
  <c r="B2885" i="43"/>
  <c r="B2886" i="43"/>
  <c r="B2887" i="43"/>
  <c r="B2888" i="43"/>
  <c r="B2889" i="43"/>
  <c r="B2890" i="43"/>
  <c r="B2891" i="43"/>
  <c r="B2892" i="43"/>
  <c r="B2893" i="43"/>
  <c r="B2894" i="43"/>
  <c r="B2895" i="43"/>
  <c r="B2896" i="43"/>
  <c r="B2897" i="43"/>
  <c r="B2898" i="43"/>
  <c r="B2899" i="43"/>
  <c r="B2900" i="43"/>
  <c r="B2901" i="43"/>
  <c r="B2902" i="43"/>
  <c r="B2903" i="43"/>
  <c r="B2904" i="43"/>
  <c r="B2905" i="43"/>
  <c r="B2906" i="43"/>
  <c r="B2907" i="43"/>
  <c r="B2908" i="43"/>
  <c r="B2909" i="43"/>
  <c r="B2910" i="43"/>
  <c r="B2911" i="43"/>
  <c r="B2912" i="43"/>
  <c r="B2913" i="43"/>
  <c r="B2914" i="43"/>
  <c r="B2915" i="43"/>
  <c r="B2916" i="43"/>
  <c r="B2917" i="43"/>
  <c r="B2918" i="43"/>
  <c r="B2919" i="43"/>
  <c r="B2920" i="43"/>
  <c r="B2921" i="43"/>
  <c r="B2922" i="43"/>
  <c r="B2923" i="43"/>
  <c r="B2924" i="43"/>
  <c r="B2925" i="43"/>
  <c r="B2926" i="43"/>
  <c r="B2927" i="43"/>
  <c r="B2928" i="43"/>
  <c r="B2929" i="43"/>
  <c r="B2930" i="43"/>
  <c r="B2931" i="43"/>
  <c r="B2932" i="43"/>
  <c r="B2933" i="43"/>
  <c r="B2934" i="43"/>
  <c r="B2935" i="43"/>
  <c r="B2936" i="43"/>
  <c r="B2937" i="43"/>
  <c r="B2938" i="43"/>
  <c r="B2939" i="43"/>
  <c r="B2940" i="43"/>
  <c r="B2941" i="43"/>
  <c r="B2942" i="43"/>
  <c r="B341" i="43"/>
  <c r="B342" i="43"/>
  <c r="B343" i="43"/>
  <c r="B344" i="43"/>
  <c r="B345" i="43"/>
  <c r="B346" i="43"/>
  <c r="B347" i="43"/>
  <c r="B348" i="43"/>
  <c r="B349" i="43"/>
  <c r="B350" i="43"/>
  <c r="B351" i="43"/>
  <c r="B352" i="43"/>
  <c r="B353" i="43"/>
  <c r="B354" i="43"/>
  <c r="B355" i="43"/>
  <c r="B356" i="43"/>
  <c r="B357" i="43"/>
  <c r="B358" i="43"/>
  <c r="B359" i="43"/>
  <c r="B360" i="43"/>
  <c r="B361" i="43"/>
  <c r="B362" i="43"/>
  <c r="B363" i="43"/>
  <c r="B364" i="43"/>
  <c r="B365" i="43"/>
  <c r="B366" i="43"/>
  <c r="B367" i="43"/>
  <c r="B368" i="43"/>
  <c r="B369" i="43"/>
  <c r="B370" i="43"/>
  <c r="B371" i="43"/>
  <c r="B372" i="43"/>
  <c r="B373" i="43"/>
  <c r="B374" i="43"/>
  <c r="B375" i="43"/>
  <c r="B376" i="43"/>
  <c r="B377" i="43"/>
  <c r="B378" i="43"/>
  <c r="B379" i="43"/>
  <c r="B380" i="43"/>
  <c r="B381" i="43"/>
  <c r="B382" i="43"/>
  <c r="B383" i="43"/>
  <c r="B384" i="43"/>
  <c r="B385" i="43"/>
  <c r="B386" i="43"/>
  <c r="B387" i="43"/>
  <c r="B388" i="43"/>
  <c r="B389" i="43"/>
  <c r="B390" i="43"/>
  <c r="B391" i="43"/>
  <c r="B392" i="43"/>
  <c r="B393" i="43"/>
  <c r="B394" i="43"/>
  <c r="B395" i="43"/>
  <c r="B396" i="43"/>
  <c r="B397" i="43"/>
  <c r="B398" i="43"/>
  <c r="B399" i="43"/>
  <c r="B400" i="43"/>
  <c r="B401" i="43"/>
  <c r="B402" i="43"/>
  <c r="B403" i="43"/>
  <c r="B404" i="43"/>
  <c r="B405" i="43"/>
  <c r="B406" i="43"/>
  <c r="B407" i="43"/>
  <c r="B408" i="43"/>
  <c r="B409" i="43"/>
  <c r="B410" i="43"/>
  <c r="B411" i="43"/>
  <c r="B412" i="43"/>
  <c r="B413" i="43"/>
  <c r="B414" i="43"/>
  <c r="B415" i="43"/>
  <c r="B416" i="43"/>
  <c r="B417" i="43"/>
  <c r="B418" i="43"/>
  <c r="B419" i="43"/>
  <c r="B420" i="43"/>
  <c r="B421" i="43"/>
  <c r="B422" i="43"/>
  <c r="B423" i="43"/>
  <c r="B424" i="43"/>
  <c r="B425" i="43"/>
  <c r="B426" i="43"/>
  <c r="B427" i="43"/>
  <c r="B428" i="43"/>
  <c r="B429" i="43"/>
  <c r="B430" i="43"/>
  <c r="B431" i="43"/>
  <c r="B432" i="43"/>
  <c r="B433" i="43"/>
  <c r="B434" i="43"/>
  <c r="B435" i="43"/>
  <c r="B436" i="43"/>
  <c r="B437" i="43"/>
  <c r="B438" i="43"/>
  <c r="B439" i="43"/>
  <c r="B440" i="43"/>
  <c r="B441" i="43"/>
  <c r="B442" i="43"/>
  <c r="B443" i="43"/>
  <c r="B444" i="43"/>
  <c r="B445" i="43"/>
  <c r="B446" i="43"/>
  <c r="B447" i="43"/>
  <c r="B448" i="43"/>
  <c r="B449" i="43"/>
  <c r="B450" i="43"/>
  <c r="B451" i="43"/>
  <c r="B452" i="43"/>
  <c r="B453" i="43"/>
  <c r="B454" i="43"/>
  <c r="B455" i="43"/>
  <c r="B456" i="43"/>
  <c r="B457" i="43"/>
  <c r="B458" i="43"/>
  <c r="B459" i="43"/>
  <c r="B460" i="43"/>
  <c r="B461" i="43"/>
  <c r="B462" i="43"/>
  <c r="B463" i="43"/>
  <c r="B464" i="43"/>
  <c r="B465" i="43"/>
  <c r="B466" i="43"/>
  <c r="B467" i="43"/>
  <c r="B468" i="43"/>
  <c r="B469" i="43"/>
  <c r="B470" i="43"/>
  <c r="B471" i="43"/>
  <c r="B472" i="43"/>
  <c r="B473" i="43"/>
  <c r="B474" i="43"/>
  <c r="B475" i="43"/>
  <c r="B476" i="43"/>
  <c r="B477" i="43"/>
  <c r="B478" i="43"/>
  <c r="B479" i="43"/>
  <c r="B480" i="43"/>
  <c r="B481" i="43"/>
  <c r="B482" i="43"/>
  <c r="B483" i="43"/>
  <c r="B484" i="43"/>
  <c r="B485" i="43"/>
  <c r="B486" i="43"/>
  <c r="B487" i="43"/>
  <c r="B488" i="43"/>
  <c r="B489" i="43"/>
  <c r="B490" i="43"/>
  <c r="B491" i="43"/>
  <c r="B492" i="43"/>
  <c r="B493" i="43"/>
  <c r="B494" i="43"/>
  <c r="B495" i="43"/>
  <c r="B496" i="43"/>
  <c r="B497" i="43"/>
  <c r="B498" i="43"/>
  <c r="B499" i="43"/>
  <c r="B500" i="43"/>
  <c r="B501" i="43"/>
  <c r="B502" i="43"/>
  <c r="B503" i="43"/>
  <c r="B504" i="43"/>
  <c r="B505" i="43"/>
  <c r="B506" i="43"/>
  <c r="B507" i="43"/>
  <c r="B508" i="43"/>
  <c r="B509" i="43"/>
  <c r="B510" i="43"/>
  <c r="B511" i="43"/>
  <c r="B512" i="43"/>
  <c r="B513" i="43"/>
  <c r="B514" i="43"/>
  <c r="B515" i="43"/>
  <c r="B516" i="43"/>
  <c r="B517" i="43"/>
  <c r="B518" i="43"/>
  <c r="B519" i="43"/>
  <c r="B520" i="43"/>
  <c r="B521" i="43"/>
  <c r="B522" i="43"/>
  <c r="B523" i="43"/>
  <c r="B524" i="43"/>
  <c r="B525" i="43"/>
  <c r="B526" i="43"/>
  <c r="B527" i="43"/>
  <c r="B528" i="43"/>
  <c r="B529" i="43"/>
  <c r="B530" i="43"/>
  <c r="B531" i="43"/>
  <c r="B532" i="43"/>
  <c r="B533" i="43"/>
  <c r="B534" i="43"/>
  <c r="B535" i="43"/>
  <c r="B536" i="43"/>
  <c r="B537" i="43"/>
  <c r="B538" i="43"/>
  <c r="B539" i="43"/>
  <c r="B540" i="43"/>
  <c r="B541" i="43"/>
  <c r="B542" i="43"/>
  <c r="B543" i="43"/>
  <c r="B544" i="43"/>
  <c r="B545" i="43"/>
  <c r="B546" i="43"/>
  <c r="B547" i="43"/>
  <c r="B548" i="43"/>
  <c r="B549" i="43"/>
  <c r="B550" i="43"/>
  <c r="B551" i="43"/>
  <c r="B552" i="43"/>
  <c r="B553" i="43"/>
  <c r="B554" i="43"/>
  <c r="B555" i="43"/>
  <c r="B556" i="43"/>
  <c r="B557" i="43"/>
  <c r="B558" i="43"/>
  <c r="B559" i="43"/>
  <c r="B560" i="43"/>
  <c r="B561" i="43"/>
  <c r="B562" i="43"/>
  <c r="B563" i="43"/>
  <c r="B564" i="43"/>
  <c r="B565" i="43"/>
  <c r="B566" i="43"/>
  <c r="B567" i="43"/>
  <c r="B568" i="43"/>
  <c r="B569" i="43"/>
  <c r="B570" i="43"/>
  <c r="B571" i="43"/>
  <c r="B572" i="43"/>
  <c r="B573" i="43"/>
  <c r="B574" i="43"/>
  <c r="B575" i="43"/>
  <c r="B576" i="43"/>
  <c r="B577" i="43"/>
  <c r="B578" i="43"/>
  <c r="B579" i="43"/>
  <c r="B580" i="43"/>
  <c r="B581" i="43"/>
  <c r="B582" i="43"/>
  <c r="B583" i="43"/>
  <c r="B584" i="43"/>
  <c r="B585" i="43"/>
  <c r="B586" i="43"/>
  <c r="B587" i="43"/>
  <c r="B588" i="43"/>
  <c r="B589" i="43"/>
  <c r="B590" i="43"/>
  <c r="B591" i="43"/>
  <c r="B592" i="43"/>
  <c r="B593" i="43"/>
  <c r="B594" i="43"/>
  <c r="B595" i="43"/>
  <c r="B596" i="43"/>
  <c r="B597" i="43"/>
  <c r="B598" i="43"/>
  <c r="B599" i="43"/>
  <c r="B600" i="43"/>
  <c r="B601" i="43"/>
  <c r="B602" i="43"/>
  <c r="B603" i="43"/>
  <c r="B604" i="43"/>
  <c r="B605" i="43"/>
  <c r="B606" i="43"/>
  <c r="B607" i="43"/>
  <c r="B608" i="43"/>
  <c r="B609" i="43"/>
  <c r="B610" i="43"/>
  <c r="B611" i="43"/>
  <c r="B612" i="43"/>
  <c r="B613" i="43"/>
  <c r="B614" i="43"/>
  <c r="B615" i="43"/>
  <c r="B616" i="43"/>
  <c r="B617" i="43"/>
  <c r="B618" i="43"/>
  <c r="B619" i="43"/>
  <c r="B620" i="43"/>
  <c r="B621" i="43"/>
  <c r="B622" i="43"/>
  <c r="B623" i="43"/>
  <c r="B624" i="43"/>
  <c r="B625" i="43"/>
  <c r="B626" i="43"/>
  <c r="B627" i="43"/>
  <c r="B628" i="43"/>
  <c r="B629" i="43"/>
  <c r="B630" i="43"/>
  <c r="B631" i="43"/>
  <c r="B632" i="43"/>
  <c r="B633" i="43"/>
  <c r="B634" i="43"/>
  <c r="B635" i="43"/>
  <c r="B636" i="43"/>
  <c r="B637" i="43"/>
  <c r="B638" i="43"/>
  <c r="B639" i="43"/>
  <c r="B640" i="43"/>
  <c r="B641" i="43"/>
  <c r="B642" i="43"/>
  <c r="B643" i="43"/>
  <c r="B644" i="43"/>
  <c r="B645" i="43"/>
  <c r="B646" i="43"/>
  <c r="B647" i="43"/>
  <c r="B648" i="43"/>
  <c r="B649" i="43"/>
  <c r="B650" i="43"/>
  <c r="B651" i="43"/>
  <c r="B652" i="43"/>
  <c r="B653" i="43"/>
  <c r="B654" i="43"/>
  <c r="B655" i="43"/>
  <c r="B656" i="43"/>
  <c r="B657" i="43"/>
  <c r="B658" i="43"/>
  <c r="B659" i="43"/>
  <c r="B660" i="43"/>
  <c r="B661" i="43"/>
  <c r="B662" i="43"/>
  <c r="B663" i="43"/>
  <c r="B664" i="43"/>
  <c r="B665" i="43"/>
  <c r="B666" i="43"/>
  <c r="B667" i="43"/>
  <c r="B668" i="43"/>
  <c r="B669" i="43"/>
  <c r="B670" i="43"/>
  <c r="B671" i="43"/>
  <c r="B672" i="43"/>
  <c r="B673" i="43"/>
  <c r="B674" i="43"/>
  <c r="B675" i="43"/>
  <c r="B676" i="43"/>
  <c r="B677" i="43"/>
  <c r="B678" i="43"/>
  <c r="B679" i="43"/>
  <c r="B680" i="43"/>
  <c r="B681" i="43"/>
  <c r="B682" i="43"/>
  <c r="B683" i="43"/>
  <c r="B684" i="43"/>
  <c r="B685" i="43"/>
  <c r="B686" i="43"/>
  <c r="B687" i="43"/>
  <c r="B688" i="43"/>
  <c r="B689" i="43"/>
  <c r="B690" i="43"/>
  <c r="B691" i="43"/>
  <c r="B692" i="43"/>
  <c r="B693" i="43"/>
  <c r="B694" i="43"/>
  <c r="B695" i="43"/>
  <c r="B696" i="43"/>
  <c r="B697" i="43"/>
  <c r="B698" i="43"/>
  <c r="B699" i="43"/>
  <c r="B700" i="43"/>
  <c r="B701" i="43"/>
  <c r="B702" i="43"/>
  <c r="B703" i="43"/>
  <c r="B704" i="43"/>
  <c r="B705" i="43"/>
  <c r="B706" i="43"/>
  <c r="B707" i="43"/>
  <c r="B708" i="43"/>
  <c r="B709" i="43"/>
  <c r="B710" i="43"/>
  <c r="B711" i="43"/>
  <c r="B712" i="43"/>
  <c r="B713" i="43"/>
  <c r="B714" i="43"/>
  <c r="B715" i="43"/>
  <c r="B716" i="43"/>
  <c r="B717" i="43"/>
  <c r="B718" i="43"/>
  <c r="B719" i="43"/>
  <c r="B720" i="43"/>
  <c r="B721" i="43"/>
  <c r="B722" i="43"/>
  <c r="B723" i="43"/>
  <c r="B724" i="43"/>
  <c r="B725" i="43"/>
  <c r="B726" i="43"/>
  <c r="B727" i="43"/>
  <c r="B728" i="43"/>
  <c r="B729" i="43"/>
  <c r="B730" i="43"/>
  <c r="B731" i="43"/>
  <c r="B732" i="43"/>
  <c r="B733" i="43"/>
  <c r="B734" i="43"/>
  <c r="B735" i="43"/>
  <c r="B736" i="43"/>
  <c r="B737" i="43"/>
  <c r="B738" i="43"/>
  <c r="B739" i="43"/>
  <c r="B740" i="43"/>
  <c r="B741" i="43"/>
  <c r="B742" i="43"/>
  <c r="B743" i="43"/>
  <c r="B744" i="43"/>
  <c r="B745" i="43"/>
  <c r="B746" i="43"/>
  <c r="B747" i="43"/>
  <c r="B748" i="43"/>
  <c r="B749" i="43"/>
  <c r="B750" i="43"/>
  <c r="B751" i="43"/>
  <c r="B752" i="43"/>
  <c r="B753" i="43"/>
  <c r="B754" i="43"/>
  <c r="B755" i="43"/>
  <c r="B756" i="43"/>
  <c r="B757" i="43"/>
  <c r="B758" i="43"/>
  <c r="B759" i="43"/>
  <c r="B760" i="43"/>
  <c r="B761" i="43"/>
  <c r="B762" i="43"/>
  <c r="B763" i="43"/>
  <c r="B764" i="43"/>
  <c r="B765" i="43"/>
  <c r="B766" i="43"/>
  <c r="B767" i="43"/>
  <c r="B768" i="43"/>
  <c r="B769" i="43"/>
  <c r="B770" i="43"/>
  <c r="B771" i="43"/>
  <c r="B772" i="43"/>
  <c r="B773" i="43"/>
  <c r="B774" i="43"/>
  <c r="B775" i="43"/>
  <c r="B776" i="43"/>
  <c r="B777" i="43"/>
  <c r="B778" i="43"/>
  <c r="B779" i="43"/>
  <c r="B780" i="43"/>
  <c r="B781" i="43"/>
  <c r="B782" i="43"/>
  <c r="B783" i="43"/>
  <c r="B784" i="43"/>
  <c r="B785" i="43"/>
  <c r="B786" i="43"/>
  <c r="B787" i="43"/>
  <c r="B788" i="43"/>
  <c r="B789" i="43"/>
  <c r="B790" i="43"/>
  <c r="B791" i="43"/>
  <c r="B792" i="43"/>
  <c r="B793" i="43"/>
  <c r="B794" i="43"/>
  <c r="B795" i="43"/>
  <c r="B796" i="43"/>
  <c r="B797" i="43"/>
  <c r="B798" i="43"/>
  <c r="B799" i="43"/>
  <c r="B800" i="43"/>
  <c r="B801" i="43"/>
  <c r="B802" i="43"/>
  <c r="B803" i="43"/>
  <c r="B804" i="43"/>
  <c r="B805" i="43"/>
  <c r="B806" i="43"/>
  <c r="B807" i="43"/>
  <c r="B808" i="43"/>
  <c r="B809" i="43"/>
  <c r="B810" i="43"/>
  <c r="B811" i="43"/>
  <c r="B812" i="43"/>
  <c r="B813" i="43"/>
  <c r="B814" i="43"/>
  <c r="B815" i="43"/>
  <c r="B816" i="43"/>
  <c r="B817" i="43"/>
  <c r="B818" i="43"/>
  <c r="B819" i="43"/>
  <c r="B820" i="43"/>
  <c r="B821" i="43"/>
  <c r="B822" i="43"/>
  <c r="B823" i="43"/>
  <c r="B824" i="43"/>
  <c r="B825" i="43"/>
  <c r="B826" i="43"/>
  <c r="B827" i="43"/>
  <c r="B828" i="43"/>
  <c r="B829" i="43"/>
  <c r="B830" i="43"/>
  <c r="B831" i="43"/>
  <c r="B832" i="43"/>
  <c r="B833" i="43"/>
  <c r="B834" i="43"/>
  <c r="B835" i="43"/>
  <c r="B836" i="43"/>
  <c r="B837" i="43"/>
  <c r="B838" i="43"/>
  <c r="B839" i="43"/>
  <c r="B840" i="43"/>
  <c r="B841" i="43"/>
  <c r="B842" i="43"/>
  <c r="B843" i="43"/>
  <c r="B844" i="43"/>
  <c r="B845" i="43"/>
  <c r="B846" i="43"/>
  <c r="B847" i="43"/>
  <c r="B848" i="43"/>
  <c r="B849" i="43"/>
  <c r="B850" i="43"/>
  <c r="B851" i="43"/>
  <c r="B852" i="43"/>
  <c r="B853" i="43"/>
  <c r="B854" i="43"/>
  <c r="B855" i="43"/>
  <c r="B856" i="43"/>
  <c r="B857" i="43"/>
  <c r="B858" i="43"/>
  <c r="B859" i="43"/>
  <c r="B860" i="43"/>
  <c r="B861" i="43"/>
  <c r="B862" i="43"/>
  <c r="B863" i="43"/>
  <c r="B864" i="43"/>
  <c r="B865" i="43"/>
  <c r="B866" i="43"/>
  <c r="B867" i="43"/>
  <c r="B868" i="43"/>
  <c r="B869" i="43"/>
  <c r="B870" i="43"/>
  <c r="B871" i="43"/>
  <c r="B872" i="43"/>
  <c r="B873" i="43"/>
  <c r="B874" i="43"/>
  <c r="B875" i="43"/>
  <c r="B876" i="43"/>
  <c r="B877" i="43"/>
  <c r="B878" i="43"/>
  <c r="B879" i="43"/>
  <c r="B880" i="43"/>
  <c r="B881" i="43"/>
  <c r="B882" i="43"/>
  <c r="B883" i="43"/>
  <c r="B884" i="43"/>
  <c r="B885" i="43"/>
  <c r="B886" i="43"/>
  <c r="B887" i="43"/>
  <c r="B888" i="43"/>
  <c r="B889" i="43"/>
  <c r="B890" i="43"/>
  <c r="B891" i="43"/>
  <c r="B892" i="43"/>
  <c r="B893" i="43"/>
  <c r="B894" i="43"/>
  <c r="B895" i="43"/>
  <c r="B896" i="43"/>
  <c r="B897" i="43"/>
  <c r="B898" i="43"/>
  <c r="B899" i="43"/>
  <c r="B900" i="43"/>
  <c r="B901" i="43"/>
  <c r="B902" i="43"/>
  <c r="B903" i="43"/>
  <c r="B904" i="43"/>
  <c r="B905" i="43"/>
  <c r="B906" i="43"/>
  <c r="B907" i="43"/>
  <c r="B908" i="43"/>
  <c r="B909" i="43"/>
  <c r="B910" i="43"/>
  <c r="B911" i="43"/>
  <c r="B912" i="43"/>
  <c r="B913" i="43"/>
  <c r="B914" i="43"/>
  <c r="B915" i="43"/>
  <c r="B916" i="43"/>
  <c r="B917" i="43"/>
  <c r="B918" i="43"/>
  <c r="B919" i="43"/>
  <c r="B920" i="43"/>
  <c r="B921" i="43"/>
  <c r="B922" i="43"/>
  <c r="B923" i="43"/>
  <c r="B924" i="43"/>
  <c r="B925" i="43"/>
  <c r="B926" i="43"/>
  <c r="B927" i="43"/>
  <c r="B928" i="43"/>
  <c r="B929" i="43"/>
  <c r="B930" i="43"/>
  <c r="B931" i="43"/>
  <c r="B932" i="43"/>
  <c r="B933" i="43"/>
  <c r="B934" i="43"/>
  <c r="B935" i="43"/>
  <c r="B936" i="43"/>
  <c r="B937" i="43"/>
  <c r="B938" i="43"/>
  <c r="B939" i="43"/>
  <c r="B940" i="43"/>
  <c r="B941" i="43"/>
  <c r="B942" i="43"/>
  <c r="B943" i="43"/>
  <c r="B944" i="43"/>
  <c r="B945" i="43"/>
  <c r="B946" i="43"/>
  <c r="B947" i="43"/>
  <c r="B948" i="43"/>
  <c r="B949" i="43"/>
  <c r="B950" i="43"/>
  <c r="B951" i="43"/>
  <c r="B952" i="43"/>
  <c r="B953" i="43"/>
  <c r="B954" i="43"/>
  <c r="B955" i="43"/>
  <c r="B956" i="43"/>
  <c r="B957" i="43"/>
  <c r="B958" i="43"/>
  <c r="B959" i="43"/>
  <c r="B960" i="43"/>
  <c r="B961" i="43"/>
  <c r="B962" i="43"/>
  <c r="B963" i="43"/>
  <c r="B964" i="43"/>
  <c r="B965" i="43"/>
  <c r="B966" i="43"/>
  <c r="B967" i="43"/>
  <c r="B968" i="43"/>
  <c r="B969" i="43"/>
  <c r="B970" i="43"/>
  <c r="B971" i="43"/>
  <c r="B972" i="43"/>
  <c r="B973" i="43"/>
  <c r="B974" i="43"/>
  <c r="B975" i="43"/>
  <c r="B976" i="43"/>
  <c r="B977" i="43"/>
  <c r="B978" i="43"/>
  <c r="B979" i="43"/>
  <c r="B980" i="43"/>
  <c r="B981" i="43"/>
  <c r="B982" i="43"/>
  <c r="B983" i="43"/>
  <c r="B984" i="43"/>
  <c r="B985" i="43"/>
  <c r="B986" i="43"/>
  <c r="B987" i="43"/>
  <c r="B988" i="43"/>
  <c r="B989" i="43"/>
  <c r="B990" i="43"/>
  <c r="B991" i="43"/>
  <c r="B992" i="43"/>
  <c r="B993" i="43"/>
  <c r="B994" i="43"/>
  <c r="B995" i="43"/>
  <c r="B996" i="43"/>
  <c r="B997" i="43"/>
  <c r="B998" i="43"/>
  <c r="B999" i="43"/>
  <c r="B1000" i="43"/>
  <c r="B1001" i="43"/>
  <c r="B1002" i="43"/>
  <c r="B1003" i="43"/>
  <c r="B1004" i="43"/>
  <c r="B1005" i="43"/>
  <c r="B1006" i="43"/>
  <c r="B1007" i="43"/>
  <c r="B1008" i="43"/>
  <c r="B1009" i="43"/>
  <c r="B1010" i="43"/>
  <c r="B1011" i="43"/>
  <c r="B1012" i="43"/>
  <c r="B1013" i="43"/>
  <c r="B1014" i="43"/>
  <c r="B1015" i="43"/>
  <c r="B1016" i="43"/>
  <c r="B1017" i="43"/>
  <c r="B1018" i="43"/>
  <c r="B1019" i="43"/>
  <c r="B1020" i="43"/>
  <c r="B1021" i="43"/>
  <c r="B1022" i="43"/>
  <c r="B1023" i="43"/>
  <c r="B1024" i="43"/>
  <c r="B1025" i="43"/>
  <c r="B1026" i="43"/>
  <c r="B1027" i="43"/>
  <c r="B1028" i="43"/>
  <c r="B1029" i="43"/>
  <c r="B1030" i="43"/>
  <c r="B1031" i="43"/>
  <c r="B1032" i="43"/>
  <c r="B1033" i="43"/>
  <c r="B1034" i="43"/>
  <c r="B1035" i="43"/>
  <c r="B1036" i="43"/>
  <c r="B1037" i="43"/>
  <c r="B1038" i="43"/>
  <c r="B1039" i="43"/>
  <c r="B1040" i="43"/>
  <c r="B1041" i="43"/>
  <c r="B2943" i="43"/>
  <c r="B2944" i="43"/>
  <c r="B2945" i="43"/>
  <c r="B2946" i="43"/>
  <c r="B2947" i="43"/>
  <c r="B2948" i="43"/>
  <c r="B2949" i="43"/>
  <c r="B2950" i="43"/>
  <c r="B2951" i="43"/>
  <c r="B2952" i="43"/>
  <c r="B2953" i="43"/>
  <c r="B2954" i="43"/>
  <c r="B2955" i="43"/>
  <c r="B2956" i="43"/>
  <c r="B2957" i="43"/>
  <c r="B2958" i="43"/>
  <c r="B2959" i="43"/>
  <c r="B2960" i="43"/>
  <c r="B2961" i="43"/>
  <c r="B2962" i="43"/>
  <c r="B2963" i="43"/>
  <c r="B2964" i="43"/>
  <c r="B2965" i="43"/>
  <c r="B2966" i="43"/>
  <c r="B2967" i="43"/>
  <c r="B2968" i="43"/>
  <c r="B2969" i="43"/>
  <c r="B2970" i="43"/>
  <c r="B2971" i="43"/>
  <c r="B2972" i="43"/>
  <c r="B2973" i="43"/>
  <c r="B2974" i="43"/>
  <c r="B2975" i="43"/>
  <c r="B2976" i="43"/>
  <c r="B2977" i="43"/>
  <c r="B2978" i="43"/>
  <c r="B2979" i="43"/>
  <c r="B2980" i="43"/>
  <c r="B2981" i="43"/>
  <c r="B2982" i="43"/>
  <c r="B2983" i="43"/>
  <c r="B2984" i="43"/>
  <c r="B2985" i="43"/>
  <c r="B2986" i="43"/>
  <c r="B2987" i="43"/>
  <c r="B2988" i="43"/>
  <c r="B2989" i="43"/>
  <c r="B2990" i="43"/>
  <c r="B2991" i="43"/>
  <c r="B2992" i="43"/>
  <c r="B2993" i="43"/>
  <c r="B2994" i="43"/>
  <c r="B2995" i="43"/>
  <c r="B2996" i="43"/>
  <c r="B2997" i="43"/>
  <c r="B2998" i="43"/>
  <c r="B2999" i="43"/>
  <c r="B3000" i="43"/>
  <c r="B3001" i="43"/>
  <c r="B3002" i="43"/>
  <c r="B3003" i="43"/>
  <c r="B3004" i="43"/>
  <c r="B3005" i="43"/>
  <c r="B3006" i="43"/>
  <c r="B3007" i="43"/>
  <c r="B3008" i="43"/>
  <c r="B3009" i="43"/>
  <c r="B3010" i="43"/>
  <c r="B3011" i="43"/>
  <c r="B3012" i="43"/>
  <c r="B3013" i="43"/>
  <c r="B3014" i="43"/>
  <c r="B3015" i="43"/>
  <c r="B3016" i="43"/>
  <c r="B3017" i="43"/>
  <c r="B3018" i="43"/>
  <c r="B3019" i="43"/>
  <c r="B3020" i="43"/>
  <c r="B3021" i="43"/>
  <c r="B3022" i="43"/>
  <c r="B3023" i="43"/>
  <c r="B3024" i="43"/>
  <c r="B3025" i="43"/>
  <c r="B3026" i="43"/>
  <c r="B3027" i="43"/>
  <c r="B3028" i="43"/>
  <c r="B3029" i="43"/>
  <c r="B3030" i="43"/>
  <c r="B3031" i="43"/>
  <c r="B3032" i="43"/>
  <c r="B3033" i="43"/>
  <c r="B3034" i="43"/>
  <c r="B3035" i="43"/>
  <c r="B3036" i="43"/>
  <c r="B3037" i="43"/>
  <c r="B3038" i="43"/>
  <c r="B3039" i="43"/>
  <c r="B3040" i="43"/>
  <c r="B3041" i="43"/>
  <c r="B3042" i="43"/>
  <c r="B3043" i="43"/>
  <c r="B3044" i="43"/>
  <c r="B3045" i="43"/>
  <c r="B3046" i="43"/>
  <c r="B3047" i="43"/>
  <c r="B3048" i="43"/>
  <c r="B3049" i="43"/>
  <c r="B3050" i="43"/>
  <c r="B3051" i="43"/>
  <c r="B3052" i="43"/>
  <c r="B3053" i="43"/>
  <c r="B3054" i="43"/>
  <c r="B3055" i="43"/>
  <c r="B3056" i="43"/>
  <c r="B3057" i="43"/>
  <c r="B3058" i="43"/>
  <c r="B3059" i="43"/>
  <c r="B3060" i="43"/>
  <c r="B3061" i="43"/>
  <c r="B3062" i="43"/>
  <c r="B3063" i="43"/>
  <c r="B3064" i="43"/>
  <c r="B3065" i="43"/>
  <c r="B3066" i="43"/>
  <c r="B3067" i="43"/>
  <c r="B3068" i="43"/>
  <c r="B3069" i="43"/>
  <c r="B3070" i="43"/>
  <c r="B3071" i="43"/>
  <c r="B3072" i="43"/>
  <c r="B3073" i="43"/>
  <c r="B3074" i="43"/>
  <c r="B3075" i="43"/>
  <c r="B3076" i="43"/>
  <c r="B3077" i="43"/>
  <c r="B3078" i="43"/>
  <c r="B3079" i="43"/>
  <c r="B3080" i="43"/>
  <c r="B3081" i="43"/>
  <c r="B3082" i="43"/>
  <c r="B3083" i="43"/>
  <c r="B3084" i="43"/>
  <c r="B3085" i="43"/>
  <c r="B3086" i="43"/>
  <c r="B3087" i="43"/>
  <c r="B3088" i="43"/>
  <c r="B3089" i="43"/>
  <c r="B3090" i="43"/>
  <c r="B3091" i="43"/>
  <c r="B3092" i="43"/>
  <c r="B3093" i="43"/>
  <c r="B3094" i="43"/>
  <c r="B3095" i="43"/>
  <c r="B3096" i="43"/>
  <c r="B3097" i="43"/>
  <c r="B3098" i="43"/>
  <c r="B3099" i="43"/>
  <c r="B3100" i="43"/>
  <c r="B3101" i="43"/>
  <c r="B3102" i="43"/>
  <c r="B3103" i="43"/>
  <c r="B3104" i="43"/>
  <c r="B3105" i="43"/>
  <c r="B3106" i="43"/>
  <c r="B3107" i="43"/>
  <c r="B3108" i="43"/>
  <c r="B3109" i="43"/>
  <c r="B3110" i="43"/>
  <c r="B3111" i="43"/>
  <c r="B3112" i="43"/>
  <c r="B3113" i="43"/>
  <c r="B3114" i="43"/>
  <c r="B3115" i="43"/>
  <c r="B3116" i="43"/>
  <c r="B3117" i="43"/>
  <c r="B3118" i="43"/>
  <c r="B3119" i="43"/>
  <c r="B3120" i="43"/>
  <c r="B3121" i="43"/>
  <c r="B3122" i="43"/>
  <c r="B3123" i="43"/>
  <c r="B3124" i="43"/>
  <c r="B3125" i="43"/>
  <c r="B3126" i="43"/>
  <c r="B3127" i="43"/>
  <c r="B3128" i="43"/>
  <c r="B3129" i="43"/>
  <c r="B3130" i="43"/>
  <c r="B3131" i="43"/>
  <c r="B3132" i="43"/>
  <c r="B3133" i="43"/>
  <c r="B3134" i="43"/>
  <c r="B3135" i="43"/>
  <c r="B3136" i="43"/>
  <c r="B3137" i="43"/>
  <c r="B3138" i="43"/>
  <c r="B3139" i="43"/>
  <c r="B3140" i="43"/>
  <c r="B3141" i="43"/>
  <c r="B3142" i="43"/>
  <c r="B1042" i="43"/>
  <c r="B1043" i="43"/>
  <c r="B1044" i="43"/>
  <c r="B1045" i="43"/>
  <c r="B1046" i="43"/>
  <c r="B1047" i="43"/>
  <c r="B1048" i="43"/>
  <c r="B1049" i="43"/>
  <c r="B1050" i="43"/>
  <c r="B1051" i="43"/>
  <c r="B1052" i="43"/>
  <c r="B1053" i="43"/>
  <c r="B1054" i="43"/>
  <c r="B1055" i="43"/>
  <c r="B1056" i="43"/>
  <c r="B1057" i="43"/>
  <c r="B1058" i="43"/>
  <c r="B1059" i="43"/>
  <c r="B1060" i="43"/>
  <c r="B1061" i="43"/>
  <c r="B1062" i="43"/>
  <c r="B1063" i="43"/>
  <c r="B1064" i="43"/>
  <c r="B1065" i="43"/>
  <c r="B1066" i="43"/>
  <c r="B1067" i="43"/>
  <c r="B1068" i="43"/>
  <c r="B1069" i="43"/>
  <c r="B1070" i="43"/>
  <c r="B1071" i="43"/>
  <c r="B1072" i="43"/>
  <c r="B1073" i="43"/>
  <c r="B1074" i="43"/>
  <c r="B1075" i="43"/>
  <c r="B1076" i="43"/>
  <c r="B1077" i="43"/>
  <c r="B1078" i="43"/>
  <c r="B1079" i="43"/>
  <c r="B1080" i="43"/>
  <c r="B1081" i="43"/>
  <c r="B1082" i="43"/>
  <c r="B1083" i="43"/>
  <c r="B1084" i="43"/>
  <c r="B1085" i="43"/>
  <c r="B1086" i="43"/>
  <c r="B1087" i="43"/>
  <c r="B1088" i="43"/>
  <c r="B1089" i="43"/>
  <c r="B1090" i="43"/>
  <c r="B1091" i="43"/>
  <c r="B1092" i="43"/>
  <c r="B1093" i="43"/>
  <c r="B1094" i="43"/>
  <c r="B1095" i="43"/>
  <c r="B1096" i="43"/>
  <c r="B1097" i="43"/>
  <c r="B1098" i="43"/>
  <c r="B1099" i="43"/>
  <c r="B1100" i="43"/>
  <c r="B1101" i="43"/>
  <c r="B1102" i="43"/>
  <c r="B1103" i="43"/>
  <c r="B1104" i="43"/>
  <c r="B1105" i="43"/>
  <c r="B1106" i="43"/>
  <c r="B1107" i="43"/>
  <c r="B1108" i="43"/>
  <c r="B1109" i="43"/>
  <c r="B1110" i="43"/>
  <c r="B1111" i="43"/>
  <c r="B1112" i="43"/>
  <c r="B1113" i="43"/>
  <c r="B1114" i="43"/>
  <c r="B1115" i="43"/>
  <c r="B1116" i="43"/>
  <c r="B1117" i="43"/>
  <c r="B1118" i="43"/>
  <c r="B1119" i="43"/>
  <c r="B1120" i="43"/>
  <c r="B1121" i="43"/>
  <c r="B1122" i="43"/>
  <c r="B1123" i="43"/>
  <c r="B1124" i="43"/>
  <c r="B1125" i="43"/>
  <c r="B1126" i="43"/>
  <c r="B1127" i="43"/>
  <c r="B1128" i="43"/>
  <c r="B1129" i="43"/>
  <c r="B1130" i="43"/>
  <c r="B1131" i="43"/>
  <c r="B1132" i="43"/>
  <c r="B1133" i="43"/>
  <c r="B1134" i="43"/>
  <c r="B1135" i="43"/>
  <c r="B1136" i="43"/>
  <c r="B1137" i="43"/>
  <c r="B1138" i="43"/>
  <c r="B1139" i="43"/>
  <c r="B1140" i="43"/>
  <c r="B1141" i="43"/>
  <c r="B1142" i="43"/>
  <c r="B1143" i="43"/>
  <c r="B1144" i="43"/>
  <c r="B1145" i="43"/>
  <c r="B1146" i="43"/>
  <c r="B1147" i="43"/>
  <c r="B1148" i="43"/>
  <c r="B1149" i="43"/>
  <c r="B1150" i="43"/>
  <c r="B1151" i="43"/>
  <c r="B1152" i="43"/>
  <c r="B1153" i="43"/>
  <c r="B1154" i="43"/>
  <c r="B1155" i="43"/>
  <c r="B1156" i="43"/>
  <c r="B1157" i="43"/>
  <c r="B1158" i="43"/>
  <c r="B1159" i="43"/>
  <c r="B1160" i="43"/>
  <c r="B1161" i="43"/>
  <c r="B1162" i="43"/>
  <c r="B1163" i="43"/>
  <c r="B1164" i="43"/>
  <c r="B1165" i="43"/>
  <c r="B1166" i="43"/>
  <c r="B1167" i="43"/>
  <c r="B1168" i="43"/>
  <c r="B1169" i="43"/>
  <c r="B1170" i="43"/>
  <c r="B1171" i="43"/>
  <c r="B1172" i="43"/>
  <c r="B1173" i="43"/>
  <c r="B1174" i="43"/>
  <c r="B1175" i="43"/>
  <c r="B1176" i="43"/>
  <c r="B1177" i="43"/>
  <c r="B1178" i="43"/>
  <c r="B1179" i="43"/>
  <c r="B1180" i="43"/>
  <c r="B1181" i="43"/>
  <c r="B1182" i="43"/>
  <c r="B1183" i="43"/>
  <c r="B1184" i="43"/>
  <c r="B1185" i="43"/>
  <c r="B1186" i="43"/>
  <c r="B1187" i="43"/>
  <c r="B1188" i="43"/>
  <c r="B1189" i="43"/>
  <c r="B1190" i="43"/>
  <c r="B1191" i="43"/>
  <c r="B1192" i="43"/>
  <c r="B1193" i="43"/>
  <c r="B1194" i="43"/>
  <c r="B1195" i="43"/>
  <c r="B1196" i="43"/>
  <c r="B1197" i="43"/>
  <c r="B1198" i="43"/>
  <c r="B1199" i="43"/>
  <c r="B1200" i="43"/>
  <c r="B1201" i="43"/>
  <c r="B1202" i="43"/>
  <c r="B1203" i="43"/>
  <c r="B1204" i="43"/>
  <c r="B1205" i="43"/>
  <c r="B1206" i="43"/>
  <c r="B1207" i="43"/>
  <c r="B1208" i="43"/>
  <c r="B1209" i="43"/>
  <c r="B1210" i="43"/>
  <c r="B1211" i="43"/>
  <c r="B1212" i="43"/>
  <c r="B1213" i="43"/>
  <c r="B1214" i="43"/>
  <c r="B1215" i="43"/>
  <c r="B1216" i="43"/>
  <c r="B1217" i="43"/>
  <c r="B1218" i="43"/>
  <c r="B1219" i="43"/>
  <c r="B1220" i="43"/>
  <c r="B1221" i="43"/>
  <c r="B1222" i="43"/>
  <c r="B1223" i="43"/>
  <c r="B1224" i="43"/>
  <c r="B1225" i="43"/>
  <c r="B1226" i="43"/>
  <c r="B1227" i="43"/>
  <c r="B1228" i="43"/>
  <c r="B1229" i="43"/>
  <c r="B1230" i="43"/>
  <c r="B1231" i="43"/>
  <c r="B1232" i="43"/>
  <c r="B1233" i="43"/>
  <c r="B1234" i="43"/>
  <c r="B1235" i="43"/>
  <c r="B1236" i="43"/>
  <c r="B1237" i="43"/>
  <c r="B1238" i="43"/>
  <c r="B1239" i="43"/>
  <c r="B1240" i="43"/>
  <c r="B1241" i="43"/>
  <c r="B1242" i="43"/>
  <c r="B1243" i="43"/>
  <c r="B1244" i="43"/>
  <c r="B1245" i="43"/>
  <c r="B1246" i="43"/>
  <c r="B1247" i="43"/>
  <c r="B1248" i="43"/>
  <c r="B1249" i="43"/>
  <c r="B1250" i="43"/>
  <c r="B1251" i="43"/>
  <c r="B1252" i="43"/>
  <c r="B1253" i="43"/>
  <c r="B1254" i="43"/>
  <c r="B1255" i="43"/>
  <c r="B1256" i="43"/>
  <c r="B1257" i="43"/>
  <c r="B1258" i="43"/>
  <c r="B1259" i="43"/>
  <c r="B1260" i="43"/>
  <c r="B1261" i="43"/>
  <c r="B1262" i="43"/>
  <c r="B1263" i="43"/>
  <c r="B1264" i="43"/>
  <c r="B1265" i="43"/>
  <c r="B1266" i="43"/>
  <c r="B1267" i="43"/>
  <c r="B1268" i="43"/>
  <c r="B1269" i="43"/>
  <c r="B1270" i="43"/>
  <c r="B1271" i="43"/>
  <c r="B1272" i="43"/>
  <c r="B1273" i="43"/>
  <c r="B1274" i="43"/>
  <c r="B1275" i="43"/>
  <c r="B1276" i="43"/>
  <c r="B1277" i="43"/>
  <c r="B1278" i="43"/>
  <c r="B1279" i="43"/>
  <c r="B1280" i="43"/>
  <c r="B1281" i="43"/>
  <c r="B1282" i="43"/>
  <c r="B1283" i="43"/>
  <c r="B1284" i="43"/>
  <c r="B1285" i="43"/>
  <c r="B1286" i="43"/>
  <c r="B1287" i="43"/>
  <c r="B1288" i="43"/>
  <c r="B1289" i="43"/>
  <c r="B1290" i="43"/>
  <c r="B1291" i="43"/>
  <c r="B1292" i="43"/>
  <c r="B1293" i="43"/>
  <c r="B1294" i="43"/>
  <c r="B1295" i="43"/>
  <c r="B1296" i="43"/>
  <c r="B1297" i="43"/>
  <c r="B1298" i="43"/>
  <c r="B1299" i="43"/>
  <c r="B1300" i="43"/>
  <c r="B1301" i="43"/>
  <c r="B1302" i="43"/>
  <c r="B1303" i="43"/>
  <c r="B1304" i="43"/>
  <c r="B1305" i="43"/>
  <c r="B1306" i="43"/>
  <c r="B1307" i="43"/>
  <c r="B1308" i="43"/>
  <c r="B1309" i="43"/>
  <c r="B1310" i="43"/>
  <c r="B1311" i="43"/>
  <c r="B1312" i="43"/>
  <c r="B1313" i="43"/>
  <c r="B1314" i="43"/>
  <c r="B1315" i="43"/>
  <c r="B1316" i="43"/>
  <c r="B1317" i="43"/>
  <c r="B1318" i="43"/>
  <c r="B1319" i="43"/>
  <c r="B1320" i="43"/>
  <c r="B1321" i="43"/>
  <c r="B1322" i="43"/>
  <c r="B1323" i="43"/>
  <c r="B1324" i="43"/>
  <c r="B1325" i="43"/>
  <c r="B1326" i="43"/>
  <c r="B1327" i="43"/>
  <c r="B1328" i="43"/>
  <c r="B1329" i="43"/>
  <c r="B1330" i="43"/>
  <c r="B1331" i="43"/>
  <c r="B1332" i="43"/>
  <c r="B1333" i="43"/>
  <c r="B1334" i="43"/>
  <c r="B1335" i="43"/>
  <c r="B1336" i="43"/>
  <c r="B1337" i="43"/>
  <c r="B1338" i="43"/>
  <c r="B1339" i="43"/>
  <c r="B1340" i="43"/>
  <c r="B1341" i="43"/>
  <c r="B1342" i="43"/>
  <c r="B1343" i="43"/>
  <c r="B1344" i="43"/>
  <c r="B1345" i="43"/>
  <c r="B1346" i="43"/>
  <c r="B1347" i="43"/>
  <c r="B1348" i="43"/>
  <c r="B1349" i="43"/>
  <c r="B1350" i="43"/>
  <c r="B1351" i="43"/>
  <c r="B1352" i="43"/>
  <c r="B1353" i="43"/>
  <c r="B1354" i="43"/>
  <c r="B1355" i="43"/>
  <c r="B1356" i="43"/>
  <c r="B1357" i="43"/>
  <c r="B1358" i="43"/>
  <c r="B1359" i="43"/>
  <c r="B1360" i="43"/>
  <c r="B1361" i="43"/>
  <c r="B1362" i="43"/>
  <c r="B1363" i="43"/>
  <c r="B1364" i="43"/>
  <c r="B1365" i="43"/>
  <c r="B1366" i="43"/>
  <c r="B1367" i="43"/>
  <c r="B1368" i="43"/>
  <c r="B1369" i="43"/>
  <c r="B1370" i="43"/>
  <c r="B1371" i="43"/>
  <c r="B1372" i="43"/>
  <c r="B1373" i="43"/>
  <c r="B1374" i="43"/>
  <c r="B1375" i="43"/>
  <c r="B1376" i="43"/>
  <c r="B1377" i="43"/>
  <c r="B1378" i="43"/>
  <c r="B1379" i="43"/>
  <c r="B1380" i="43"/>
  <c r="B1381" i="43"/>
  <c r="B1382" i="43"/>
  <c r="B1383" i="43"/>
  <c r="B1384" i="43"/>
  <c r="B1385" i="43"/>
  <c r="B1386" i="43"/>
  <c r="B1387" i="43"/>
  <c r="B1388" i="43"/>
  <c r="B1389" i="43"/>
  <c r="B1390" i="43"/>
  <c r="B1391" i="43"/>
  <c r="B1392" i="43"/>
  <c r="B1393" i="43"/>
  <c r="B1394" i="43"/>
  <c r="B1395" i="43"/>
  <c r="B1396" i="43"/>
  <c r="B1397" i="43"/>
  <c r="B1398" i="43"/>
  <c r="B1399" i="43"/>
  <c r="B1400" i="43"/>
  <c r="B1401" i="43"/>
  <c r="B1402" i="43"/>
  <c r="B1403" i="43"/>
  <c r="B1404" i="43"/>
  <c r="B1405" i="43"/>
  <c r="B1406" i="43"/>
  <c r="B1407" i="43"/>
  <c r="B1408" i="43"/>
  <c r="B1409" i="43"/>
  <c r="B1410" i="43"/>
  <c r="B1411" i="43"/>
  <c r="B1412" i="43"/>
  <c r="B1413" i="43"/>
  <c r="B1414" i="43"/>
  <c r="B1415" i="43"/>
  <c r="B1416" i="43"/>
  <c r="B1417" i="43"/>
  <c r="B1418" i="43"/>
  <c r="B1419" i="43"/>
  <c r="B1420" i="43"/>
  <c r="B1421" i="43"/>
  <c r="B1422" i="43"/>
  <c r="B1423" i="43"/>
  <c r="B1424" i="43"/>
  <c r="B1425" i="43"/>
  <c r="B1426" i="43"/>
  <c r="B1427" i="43"/>
  <c r="B1428" i="43"/>
  <c r="B1429" i="43"/>
  <c r="B1430" i="43"/>
  <c r="B1431" i="43"/>
  <c r="B1432" i="43"/>
  <c r="B1433" i="43"/>
  <c r="B1434" i="43"/>
  <c r="B1435" i="43"/>
  <c r="B1436" i="43"/>
  <c r="B1437" i="43"/>
  <c r="B1438" i="43"/>
  <c r="B1439" i="43"/>
  <c r="B1440" i="43"/>
  <c r="B1441" i="43"/>
  <c r="B1442" i="43"/>
  <c r="B1443" i="43"/>
  <c r="B1444" i="43"/>
  <c r="B1445" i="43"/>
  <c r="B1446" i="43"/>
  <c r="B1447" i="43"/>
  <c r="B1448" i="43"/>
  <c r="B1449" i="43"/>
  <c r="B1450" i="43"/>
  <c r="B1451" i="43"/>
  <c r="B1452" i="43"/>
  <c r="B1453" i="43"/>
  <c r="B1454" i="43"/>
  <c r="B1455" i="43"/>
  <c r="B1456" i="43"/>
  <c r="B1457" i="43"/>
  <c r="B1458" i="43"/>
  <c r="B1459" i="43"/>
  <c r="B1460" i="43"/>
  <c r="B1461" i="43"/>
  <c r="B1462" i="43"/>
  <c r="B1463" i="43"/>
  <c r="B1464" i="43"/>
  <c r="B1465" i="43"/>
  <c r="B3143" i="43"/>
  <c r="B3144" i="43"/>
  <c r="B3145" i="43"/>
  <c r="B3146" i="43"/>
  <c r="B3147" i="43"/>
  <c r="B3148" i="43"/>
  <c r="B3149" i="43"/>
  <c r="B3150" i="43"/>
  <c r="B3151" i="43"/>
  <c r="B3152" i="43"/>
  <c r="B3153" i="43"/>
  <c r="B3154" i="43"/>
  <c r="B3155" i="43"/>
  <c r="B3156" i="43"/>
  <c r="B3157" i="43"/>
  <c r="B3158" i="43"/>
  <c r="B3159" i="43"/>
  <c r="B3160" i="43"/>
  <c r="B1950" i="43"/>
  <c r="L29" i="23"/>
  <c r="D1311" i="43"/>
  <c r="D3157" i="43"/>
  <c r="D143" i="43"/>
  <c r="D2167" i="43"/>
  <c r="D2753" i="43"/>
  <c r="D226" i="43"/>
  <c r="D2701" i="43"/>
  <c r="D1426" i="43"/>
  <c r="D811" i="43"/>
  <c r="D252" i="43"/>
  <c r="D1259" i="43"/>
  <c r="D1073" i="43"/>
  <c r="D1360" i="43"/>
  <c r="D205" i="43"/>
  <c r="D1684" i="43"/>
  <c r="D1171" i="43"/>
  <c r="D1484" i="43"/>
  <c r="D1891" i="43"/>
  <c r="D1673" i="43"/>
  <c r="D1046" i="43"/>
  <c r="D2772" i="43"/>
  <c r="D286" i="43"/>
  <c r="D222" i="43"/>
  <c r="D2012" i="43"/>
  <c r="D2820" i="43"/>
  <c r="D614" i="43"/>
  <c r="D1868" i="43"/>
  <c r="D2523" i="43"/>
  <c r="D587" i="43"/>
  <c r="D1265" i="43"/>
  <c r="D2213" i="43"/>
  <c r="D2440" i="43"/>
  <c r="D786" i="43"/>
  <c r="D2783" i="43"/>
  <c r="D3030" i="43"/>
  <c r="D2862" i="43"/>
  <c r="D2184" i="43"/>
  <c r="D1849" i="43"/>
  <c r="D2247" i="43"/>
  <c r="D2102" i="43"/>
  <c r="D285" i="43"/>
  <c r="D1208" i="43"/>
  <c r="D1192" i="43"/>
  <c r="D2459" i="43"/>
  <c r="L4" i="45"/>
  <c r="D889" i="43"/>
  <c r="D1563" i="43"/>
  <c r="D1339" i="43"/>
  <c r="D422" i="43"/>
  <c r="D2757" i="43"/>
  <c r="D2773" i="43"/>
  <c r="D2813" i="43"/>
  <c r="D2318" i="43"/>
  <c r="D1452" i="43"/>
  <c r="D2715" i="43"/>
  <c r="D1226" i="43"/>
  <c r="D1599" i="43"/>
  <c r="D423" i="43"/>
  <c r="D2106" i="43"/>
  <c r="D2959" i="43"/>
  <c r="D1561" i="43"/>
  <c r="D2905" i="43"/>
  <c r="D1514" i="43"/>
  <c r="D1451" i="43"/>
  <c r="D1736" i="43"/>
  <c r="D151" i="43"/>
  <c r="D1159" i="43"/>
  <c r="D2256" i="43"/>
  <c r="D1652" i="43"/>
  <c r="D1806" i="43"/>
  <c r="D1897" i="43"/>
  <c r="D2653" i="43"/>
  <c r="D2225" i="43"/>
  <c r="D2765" i="43"/>
  <c r="D1545" i="43"/>
  <c r="D987" i="43"/>
  <c r="D2479" i="43"/>
  <c r="D853" i="43"/>
  <c r="D619" i="43"/>
  <c r="D576" i="43"/>
  <c r="D538" i="43"/>
  <c r="D1643" i="43"/>
  <c r="D2437" i="43"/>
  <c r="D42" i="43"/>
  <c r="D63" i="43"/>
  <c r="D2989" i="43"/>
  <c r="D1295" i="43"/>
  <c r="D266" i="43"/>
  <c r="D2597" i="43"/>
  <c r="D456" i="43"/>
  <c r="D1168" i="43"/>
  <c r="D1766" i="43"/>
  <c r="D447" i="43"/>
  <c r="D673" i="43"/>
  <c r="D2500" i="43"/>
  <c r="D329" i="43"/>
  <c r="D2241" i="43"/>
  <c r="D2492" i="43"/>
  <c r="D2799" i="43"/>
  <c r="D1960" i="43"/>
  <c r="D201" i="43"/>
  <c r="D702" i="43"/>
  <c r="D274" i="43"/>
  <c r="D1870" i="43"/>
  <c r="D2142" i="43"/>
  <c r="D1002" i="43"/>
  <c r="D357" i="43"/>
  <c r="D3088" i="43"/>
  <c r="D1541" i="43"/>
  <c r="D1711" i="43"/>
  <c r="D1111" i="43"/>
  <c r="D932" i="43"/>
  <c r="D2677" i="43"/>
  <c r="D2929" i="43"/>
  <c r="D1012" i="43"/>
  <c r="D3099" i="43"/>
  <c r="D1186" i="43"/>
  <c r="D1828" i="43"/>
  <c r="D1637" i="43"/>
  <c r="D241" i="43"/>
  <c r="D1950" i="43"/>
  <c r="D664" i="43"/>
  <c r="D2530" i="43"/>
  <c r="D1955" i="43"/>
  <c r="D159" i="43"/>
  <c r="D1887" i="43"/>
  <c r="D1861" i="43"/>
  <c r="D1830" i="43"/>
  <c r="D955" i="43"/>
  <c r="D991" i="43"/>
  <c r="D2821" i="43"/>
  <c r="D2982" i="43"/>
  <c r="D3075" i="43"/>
  <c r="D1570" i="43"/>
  <c r="D470" i="43"/>
  <c r="D919" i="43"/>
  <c r="D1768" i="43"/>
  <c r="D271" i="43"/>
  <c r="D2691" i="43"/>
  <c r="D8" i="43"/>
  <c r="D2419" i="43"/>
  <c r="D2619" i="43"/>
  <c r="D2363" i="43"/>
  <c r="D2616" i="43"/>
  <c r="D799" i="43"/>
  <c r="D2893" i="43"/>
  <c r="D2551" i="43"/>
  <c r="D1408" i="43"/>
  <c r="D650" i="43"/>
  <c r="D2085" i="43"/>
  <c r="D454" i="43"/>
  <c r="D495" i="43"/>
  <c r="D1629" i="43"/>
  <c r="D1632" i="43"/>
  <c r="D292" i="43"/>
  <c r="D174" i="43"/>
  <c r="D450" i="43"/>
  <c r="D2153" i="43"/>
  <c r="D2916" i="43"/>
  <c r="D1269" i="43"/>
  <c r="D2401" i="43"/>
  <c r="D2035" i="43"/>
  <c r="D2277" i="43"/>
  <c r="D1888" i="43"/>
  <c r="D198" i="43"/>
  <c r="D103" i="43"/>
  <c r="D1707" i="43"/>
  <c r="D2396" i="43"/>
  <c r="D1092" i="43"/>
  <c r="D569" i="43"/>
  <c r="D396" i="43"/>
  <c r="D2952" i="43"/>
  <c r="D322" i="43"/>
  <c r="D2827" i="43"/>
  <c r="D1996" i="43"/>
  <c r="D2754" i="43"/>
  <c r="D2980" i="43"/>
  <c r="D867" i="43"/>
  <c r="D2016" i="43"/>
  <c r="D2433" i="43"/>
  <c r="D2693" i="43"/>
  <c r="D120" i="43"/>
  <c r="D2630" i="43"/>
  <c r="D632" i="43"/>
  <c r="D148" i="43"/>
  <c r="D806" i="43"/>
  <c r="D880" i="43"/>
  <c r="D334" i="43"/>
  <c r="D1003" i="43"/>
  <c r="D1754" i="43"/>
  <c r="D2503" i="43"/>
  <c r="D2387" i="43"/>
  <c r="D1597" i="43"/>
  <c r="D1412" i="43"/>
  <c r="D1136" i="43"/>
  <c r="D1494" i="43"/>
  <c r="D1005" i="43"/>
  <c r="D857" i="43"/>
  <c r="D1280" i="43"/>
  <c r="D1415" i="43"/>
  <c r="D712" i="43"/>
  <c r="D3106" i="43"/>
  <c r="D25" i="43"/>
  <c r="D1219" i="43"/>
  <c r="D1725" i="43"/>
  <c r="D199" i="43"/>
  <c r="D2037" i="43"/>
  <c r="D1298" i="43"/>
  <c r="D1121" i="43"/>
  <c r="D2554" i="43"/>
  <c r="D2536" i="43"/>
  <c r="D2755" i="43"/>
  <c r="D2759" i="43"/>
  <c r="D1296" i="43"/>
  <c r="D1845" i="43"/>
  <c r="D455" i="43"/>
  <c r="D575" i="43"/>
  <c r="D1373" i="43"/>
  <c r="D1227" i="43"/>
  <c r="D1442" i="43"/>
  <c r="D2592" i="43"/>
  <c r="D1709" i="43"/>
  <c r="D941" i="43"/>
  <c r="D1141" i="43"/>
  <c r="D2828" i="43"/>
  <c r="D1867" i="43"/>
  <c r="D2317" i="43"/>
  <c r="I5" i="45"/>
  <c r="D1420" i="43"/>
  <c r="D1325" i="43"/>
  <c r="D930" i="43"/>
  <c r="D112" i="43"/>
  <c r="D1988" i="43"/>
  <c r="D325" i="43"/>
  <c r="D3091" i="43"/>
  <c r="D1349" i="43"/>
  <c r="D2521" i="43"/>
  <c r="D1670" i="43"/>
  <c r="D1675" i="43"/>
  <c r="D2853" i="43"/>
  <c r="D2008" i="43"/>
  <c r="D1743" i="43"/>
  <c r="D1057" i="43"/>
  <c r="D2283" i="43"/>
  <c r="D1554" i="43"/>
  <c r="D2505" i="43"/>
  <c r="D1724" i="43"/>
  <c r="D2044" i="43"/>
  <c r="D2814" i="43"/>
  <c r="D695" i="43"/>
  <c r="D2198" i="43"/>
  <c r="D41" i="43"/>
  <c r="D2975" i="43"/>
  <c r="D1615" i="43"/>
  <c r="D1525" i="43"/>
  <c r="D1526" i="43"/>
  <c r="D2092" i="43"/>
  <c r="D2253" i="43"/>
  <c r="D2051" i="43"/>
  <c r="D2566" i="43"/>
  <c r="D1874" i="43"/>
  <c r="D1436" i="43"/>
  <c r="D1976" i="43"/>
  <c r="D605" i="43"/>
  <c r="D1475" i="43"/>
  <c r="D1644" i="43"/>
  <c r="D550" i="43"/>
  <c r="D161" i="43"/>
  <c r="D1550" i="43"/>
  <c r="D2486" i="43"/>
  <c r="D729" i="43"/>
  <c r="D560" i="43"/>
  <c r="D255" i="43"/>
  <c r="D2310" i="43"/>
  <c r="D2684" i="43"/>
  <c r="D1169" i="43"/>
  <c r="D2798" i="43"/>
  <c r="D2046" i="43"/>
  <c r="D379" i="43"/>
  <c r="D1330" i="43"/>
  <c r="D1163" i="43"/>
  <c r="D382" i="43"/>
  <c r="D2656" i="43"/>
  <c r="D1539" i="43"/>
  <c r="D2091" i="43"/>
  <c r="D758" i="43"/>
  <c r="D361" i="43"/>
  <c r="D11" i="43"/>
  <c r="D3081" i="43"/>
  <c r="D1927" i="43"/>
  <c r="D1990" i="43"/>
  <c r="D1885" i="43"/>
  <c r="D731" i="43"/>
  <c r="D1090" i="43"/>
  <c r="D2780" i="43"/>
  <c r="D1999" i="43"/>
  <c r="D2113" i="43"/>
  <c r="D2875" i="43"/>
  <c r="D1605" i="43"/>
  <c r="D2386" i="43"/>
  <c r="D2140" i="43"/>
  <c r="D1937" i="43"/>
  <c r="D1991" i="43"/>
  <c r="D2077" i="43"/>
  <c r="D2223" i="43"/>
  <c r="D2852" i="43"/>
  <c r="D1719" i="43"/>
  <c r="D2496" i="43"/>
  <c r="D452" i="43"/>
  <c r="D1653" i="43"/>
  <c r="D1935" i="43"/>
  <c r="D2324" i="43"/>
  <c r="D527" i="43"/>
  <c r="D2570" i="43"/>
  <c r="D1126" i="43"/>
  <c r="D1734" i="43"/>
  <c r="D1040" i="43"/>
  <c r="D1641" i="43"/>
  <c r="D3151" i="43"/>
  <c r="D2848" i="43"/>
  <c r="D3086" i="43"/>
  <c r="D2832" i="43"/>
  <c r="D2746" i="43"/>
  <c r="D2286" i="43"/>
  <c r="D1559" i="43"/>
  <c r="D2734" i="43"/>
  <c r="D194" i="43"/>
  <c r="D282" i="43"/>
  <c r="D2418" i="43"/>
  <c r="D2898" i="43"/>
  <c r="D3111" i="43"/>
  <c r="D1194" i="43"/>
  <c r="D946" i="43"/>
  <c r="D401" i="43"/>
  <c r="D1510" i="43"/>
  <c r="D1921" i="43"/>
  <c r="D2637" i="43"/>
  <c r="D818" i="43"/>
  <c r="D1210" i="43"/>
  <c r="D1043" i="43"/>
  <c r="D505" i="43"/>
  <c r="D1113" i="43"/>
  <c r="D1303" i="43"/>
  <c r="D302" i="43"/>
  <c r="D1142" i="43"/>
  <c r="D257" i="43"/>
  <c r="D1343" i="43"/>
  <c r="D493" i="43"/>
  <c r="D829" i="43"/>
  <c r="D973" i="43"/>
  <c r="D2834" i="43"/>
  <c r="D136" i="43"/>
  <c r="D1879" i="43"/>
  <c r="D2174" i="43"/>
  <c r="D671" i="43"/>
  <c r="D246" i="43"/>
  <c r="D1528" i="43"/>
  <c r="D864" i="43"/>
  <c r="D1716" i="43"/>
  <c r="D2789" i="43"/>
  <c r="D1162" i="43"/>
  <c r="D1682" i="43"/>
  <c r="D1060" i="43"/>
  <c r="D2004" i="43"/>
  <c r="D1696" i="43"/>
  <c r="D961" i="43"/>
  <c r="D2966" i="43"/>
  <c r="D1206" i="43"/>
  <c r="D1191" i="43"/>
  <c r="D2988" i="43"/>
  <c r="D2170" i="43"/>
  <c r="D83" i="43"/>
  <c r="D2578" i="43"/>
  <c r="D1930" i="43"/>
  <c r="D2275" i="43"/>
  <c r="D627" i="43"/>
  <c r="D608" i="43"/>
  <c r="D3064" i="43"/>
  <c r="D1740" i="43"/>
  <c r="D748" i="43"/>
  <c r="D904" i="43"/>
  <c r="D1422" i="43"/>
  <c r="D738" i="43"/>
  <c r="D972" i="43"/>
  <c r="D2778" i="43"/>
  <c r="D2674" i="43"/>
  <c r="D1902" i="43"/>
  <c r="D2785" i="43"/>
  <c r="D1378" i="43"/>
  <c r="D895" i="43"/>
  <c r="D2629" i="43"/>
  <c r="D1630" i="43"/>
  <c r="D1424" i="43"/>
  <c r="D559" i="43"/>
  <c r="D2176" i="43"/>
  <c r="D2380" i="43"/>
  <c r="D3069" i="43"/>
  <c r="D58" i="43"/>
  <c r="D2000" i="43"/>
  <c r="D784" i="43"/>
  <c r="D2252" i="43"/>
  <c r="D1388" i="43"/>
  <c r="D12" i="43"/>
  <c r="D2481" i="43"/>
  <c r="D2563" i="43"/>
  <c r="D2583" i="43"/>
  <c r="D3066" i="43"/>
  <c r="D906" i="43"/>
  <c r="D67" i="43"/>
  <c r="D1225" i="43"/>
  <c r="D2240" i="43"/>
  <c r="D2025" i="43"/>
  <c r="D2979" i="43"/>
  <c r="D2891" i="43"/>
  <c r="D2030" i="43"/>
  <c r="D2726" i="43"/>
  <c r="D1329" i="43"/>
  <c r="D202" i="43"/>
  <c r="D839" i="43"/>
  <c r="D404" i="43"/>
  <c r="D1934" i="43"/>
  <c r="D1964" i="43"/>
  <c r="D2130" i="43"/>
  <c r="D2074" i="43"/>
  <c r="D3006" i="43"/>
  <c r="D2400" i="43"/>
  <c r="D2964" i="43"/>
  <c r="D344" i="43"/>
  <c r="D2546" i="43"/>
  <c r="D1242" i="43"/>
  <c r="D689" i="43"/>
  <c r="D2107" i="43"/>
  <c r="D890" i="43"/>
  <c r="D69" i="43"/>
  <c r="D845" i="43"/>
  <c r="D1756" i="43"/>
  <c r="D551" i="43"/>
  <c r="D1893" i="43"/>
  <c r="D3058" i="43"/>
  <c r="D2078" i="43"/>
  <c r="D2379" i="43"/>
  <c r="D723" i="43"/>
  <c r="D2173" i="43"/>
  <c r="D2009" i="43"/>
  <c r="D1283" i="43"/>
  <c r="D759" i="43"/>
  <c r="D1200" i="43"/>
  <c r="D43" i="43"/>
  <c r="D6" i="43"/>
  <c r="D1975" i="43"/>
  <c r="D197" i="43"/>
  <c r="D167" i="43"/>
  <c r="D1863" i="43"/>
  <c r="D52" i="43"/>
  <c r="D3046" i="43"/>
  <c r="D2368" i="43"/>
  <c r="D2229" i="43"/>
  <c r="D2627" i="43"/>
  <c r="D343" i="43"/>
  <c r="D2403" i="43"/>
  <c r="D3101" i="43"/>
  <c r="D1400" i="43"/>
  <c r="D3128" i="43"/>
  <c r="D1281" i="43"/>
  <c r="D179" i="43"/>
  <c r="D1898" i="43"/>
  <c r="D1278" i="43"/>
  <c r="D2470" i="43"/>
  <c r="D189" i="43"/>
  <c r="D1103" i="43"/>
  <c r="D1449" i="43"/>
  <c r="D2650" i="43"/>
  <c r="D850" i="43"/>
  <c r="D1574" i="43"/>
  <c r="D1690" i="43"/>
  <c r="D1905" i="43"/>
  <c r="D2031" i="43"/>
  <c r="D824" i="43"/>
  <c r="D2288" i="43"/>
  <c r="D2763" i="43"/>
  <c r="D1878" i="43"/>
  <c r="D2100" i="43"/>
  <c r="D1951" i="43"/>
  <c r="D2234" i="43"/>
  <c r="D2923" i="43"/>
  <c r="D1479" i="43"/>
  <c r="D2856" i="43"/>
  <c r="D233" i="43"/>
  <c r="D3003" i="43"/>
  <c r="D660" i="43"/>
  <c r="D883" i="43"/>
  <c r="D2264" i="43"/>
  <c r="D2705" i="43"/>
  <c r="D337" i="43"/>
  <c r="D1722" i="43"/>
  <c r="D637" i="43"/>
  <c r="D2804" i="43"/>
  <c r="D2956" i="43"/>
  <c r="D724" i="43"/>
  <c r="D1642" i="43"/>
  <c r="D331" i="43"/>
  <c r="D1170" i="43"/>
  <c r="D338" i="43"/>
  <c r="D679" i="43"/>
  <c r="D859" i="43"/>
  <c r="D535" i="43"/>
  <c r="D936" i="43"/>
  <c r="D1323" i="43"/>
  <c r="D841" i="43"/>
  <c r="D649" i="43"/>
  <c r="D1093" i="43"/>
  <c r="D3065" i="43"/>
  <c r="D875" i="43"/>
  <c r="D1262" i="43"/>
  <c r="D326" i="43"/>
  <c r="D1127" i="43"/>
  <c r="D85" i="43"/>
  <c r="D2038" i="43"/>
  <c r="D3090" i="43"/>
  <c r="D934" i="43"/>
  <c r="D553" i="43"/>
  <c r="D2428" i="43"/>
  <c r="D2438" i="43"/>
  <c r="D2203" i="43"/>
  <c r="D813" i="43"/>
  <c r="D2942" i="43"/>
  <c r="D2660" i="43"/>
  <c r="D2571" i="43"/>
  <c r="D2224" i="43"/>
  <c r="D33" i="43"/>
  <c r="D1277" i="43"/>
  <c r="D779" i="43"/>
  <c r="D1858" i="43"/>
  <c r="D2895" i="43"/>
  <c r="D176" i="43"/>
  <c r="D1020" i="43"/>
  <c r="D1407" i="43"/>
  <c r="D1533" i="43"/>
  <c r="D925" i="43"/>
  <c r="D1982" i="43"/>
  <c r="D1695" i="43"/>
  <c r="D1741" i="43"/>
  <c r="D3096" i="43"/>
  <c r="D2201" i="43"/>
  <c r="D512" i="43"/>
  <c r="D2484" i="43"/>
  <c r="D2067" i="43"/>
  <c r="D1843" i="43"/>
  <c r="D699" i="43"/>
  <c r="D3023" i="43"/>
  <c r="D1246" i="43"/>
  <c r="D2507" i="43"/>
  <c r="D2718" i="43"/>
  <c r="D1089" i="43"/>
  <c r="D870" i="43"/>
  <c r="D2311" i="43"/>
  <c r="D113" i="43"/>
  <c r="D2896" i="43"/>
  <c r="D1520" i="43"/>
  <c r="D2686" i="43"/>
  <c r="D2749" i="43"/>
  <c r="D2457" i="43"/>
  <c r="D1065" i="43"/>
  <c r="D1578" i="43"/>
  <c r="D2741" i="43"/>
  <c r="D3004" i="43"/>
  <c r="D1297" i="43"/>
  <c r="D2911" i="43"/>
  <c r="D2348" i="43"/>
  <c r="D1268" i="43"/>
  <c r="D2335" i="43"/>
  <c r="D1513" i="43"/>
  <c r="D2606" i="43"/>
  <c r="D1466" i="43"/>
  <c r="D2519" i="43"/>
  <c r="D183" i="43"/>
  <c r="D72" i="43"/>
  <c r="D3153" i="43"/>
  <c r="D584" i="43"/>
  <c r="D2471" i="43"/>
  <c r="D2792" i="43"/>
  <c r="D2399" i="43"/>
  <c r="D1032" i="43"/>
  <c r="D1023" i="43"/>
  <c r="D2533" i="43"/>
  <c r="D652" i="43"/>
  <c r="D2447" i="43"/>
  <c r="D2169" i="43"/>
  <c r="D3050" i="43"/>
  <c r="D2054" i="43"/>
  <c r="D1997" i="43"/>
  <c r="D209" i="43"/>
  <c r="D1627" i="43"/>
  <c r="D1247" i="43"/>
  <c r="D2950" i="43"/>
  <c r="D1731" i="43"/>
  <c r="D298" i="43"/>
  <c r="D2822" i="43"/>
  <c r="D2612" i="43"/>
  <c r="D93" i="43"/>
  <c r="D346" i="43"/>
  <c r="D2826" i="43"/>
  <c r="D872" i="43"/>
  <c r="D979" i="43"/>
  <c r="D1886" i="43"/>
  <c r="D3155" i="43"/>
  <c r="D1577" i="43"/>
  <c r="D2017" i="43"/>
  <c r="D186" i="43"/>
  <c r="D529" i="43"/>
  <c r="D1755" i="43"/>
  <c r="D598" i="43"/>
  <c r="D1730" i="43"/>
  <c r="D756" i="43"/>
  <c r="D2307" i="43"/>
  <c r="D3083" i="43"/>
  <c r="D3149" i="43"/>
  <c r="D435" i="43"/>
  <c r="D2257" i="43"/>
  <c r="D3026" i="43"/>
  <c r="D1428" i="43"/>
  <c r="D384" i="43"/>
  <c r="D389" i="43"/>
  <c r="D1033" i="43"/>
  <c r="D2211" i="43"/>
  <c r="D860" i="43"/>
  <c r="D2115" i="43"/>
  <c r="D469" i="43"/>
  <c r="D1981" i="43"/>
  <c r="D582" i="43"/>
  <c r="D3145" i="43"/>
  <c r="D1892" i="43"/>
  <c r="D192" i="43"/>
  <c r="D7" i="43"/>
  <c r="D1061" i="43"/>
  <c r="D390" i="43"/>
  <c r="D2501" i="43"/>
  <c r="D417" i="43"/>
  <c r="D2385" i="43"/>
  <c r="D766" i="43"/>
  <c r="D601" i="43"/>
  <c r="D2882" i="43"/>
  <c r="D17" i="43"/>
  <c r="D1402" i="43"/>
  <c r="D2057" i="43"/>
  <c r="D442" i="43"/>
  <c r="D1651" i="43"/>
  <c r="D2375" i="43"/>
  <c r="D277" i="43"/>
  <c r="D2321" i="43"/>
  <c r="D1322" i="43"/>
  <c r="D1087" i="43"/>
  <c r="D1742" i="43"/>
  <c r="D2415" i="43"/>
  <c r="D370" i="43"/>
  <c r="D1970" i="43"/>
  <c r="D1000" i="43"/>
  <c r="D341" i="43"/>
  <c r="D2026" i="43"/>
  <c r="D1702" i="43"/>
  <c r="D900" i="43"/>
  <c r="D1185" i="43"/>
  <c r="D402" i="43"/>
  <c r="D1197" i="43"/>
  <c r="D3056" i="43"/>
  <c r="D1129" i="43"/>
  <c r="D1710" i="43"/>
  <c r="D3031" i="43"/>
  <c r="D1524" i="43"/>
  <c r="D1069" i="43"/>
  <c r="D1782" i="43"/>
  <c r="D692" i="43"/>
  <c r="D832" i="43"/>
  <c r="D2202" i="43"/>
  <c r="D2720" i="43"/>
  <c r="D1664" i="43"/>
  <c r="D1603" i="43"/>
  <c r="D1152" i="43"/>
  <c r="D2412" i="43"/>
  <c r="D2815" i="43"/>
  <c r="D825" i="43"/>
  <c r="D2745" i="43"/>
  <c r="D2477" i="43"/>
  <c r="D796" i="43"/>
  <c r="D868" i="43"/>
  <c r="D2998" i="43"/>
  <c r="D1729" i="43"/>
  <c r="D837" i="43"/>
  <c r="D2696" i="43"/>
  <c r="D392" i="43"/>
  <c r="D1732" i="43"/>
  <c r="D957" i="43"/>
  <c r="D1954" i="43"/>
  <c r="D2359" i="43"/>
  <c r="D1398" i="43"/>
  <c r="D2846" i="43"/>
  <c r="D2183" i="43"/>
  <c r="D499" i="43"/>
  <c r="D498" i="43"/>
  <c r="D2227" i="43"/>
  <c r="D909" i="43"/>
  <c r="D2912" i="43"/>
  <c r="D3109" i="43"/>
  <c r="D1838" i="43"/>
  <c r="D1866" i="43"/>
  <c r="D184" i="43"/>
  <c r="D2293" i="43"/>
  <c r="D2258" i="43"/>
  <c r="D53" i="43"/>
  <c r="D1433" i="43"/>
  <c r="D1333" i="43"/>
  <c r="D2292" i="43"/>
  <c r="D2795" i="43"/>
  <c r="D489" i="43"/>
  <c r="D828" i="43"/>
  <c r="D428" i="43"/>
  <c r="D2059" i="43"/>
  <c r="D2983" i="43"/>
  <c r="D1609" i="43"/>
  <c r="D639" i="43"/>
  <c r="D2962" i="43"/>
  <c r="D244" i="43"/>
  <c r="D40" i="43"/>
  <c r="D1548" i="43"/>
  <c r="D483" i="43"/>
  <c r="D256" i="43"/>
  <c r="D2464" i="43"/>
  <c r="D981" i="43"/>
  <c r="D2394" i="43"/>
  <c r="D1771" i="43"/>
  <c r="D2751" i="43"/>
  <c r="D2391" i="43"/>
  <c r="D2068" i="43"/>
  <c r="D2525" i="43"/>
  <c r="D2854" i="43"/>
  <c r="K4" i="45"/>
  <c r="D2622" i="43"/>
  <c r="D471" i="43"/>
  <c r="D133" i="43"/>
  <c r="D2304" i="43"/>
  <c r="D1380" i="43"/>
  <c r="D988" i="43"/>
  <c r="D1026" i="43"/>
  <c r="D1915" i="43"/>
  <c r="D152" i="43"/>
  <c r="D1507" i="43"/>
  <c r="D672" i="43"/>
  <c r="D2207" i="43"/>
  <c r="D1348" i="43"/>
  <c r="D2402" i="43"/>
  <c r="D1779" i="43"/>
  <c r="D2090" i="43"/>
  <c r="D2590" i="43"/>
  <c r="D121" i="43"/>
  <c r="D2141" i="43"/>
  <c r="D1607" i="43"/>
  <c r="D715" i="43"/>
  <c r="D2545" i="43"/>
  <c r="D967" i="43"/>
  <c r="D2717" i="43"/>
  <c r="D777" i="43"/>
  <c r="D509" i="43"/>
  <c r="D2095" i="43"/>
  <c r="D1770" i="43"/>
  <c r="D2541" i="43"/>
  <c r="D543" i="43"/>
  <c r="D2221" i="43"/>
  <c r="D2261" i="43"/>
  <c r="D224" i="43"/>
  <c r="D917" i="43"/>
  <c r="D2580" i="43"/>
  <c r="D131" i="43"/>
  <c r="D2572" i="43"/>
  <c r="D2010" i="43"/>
  <c r="D1244" i="43"/>
  <c r="D2739" i="43"/>
  <c r="D479" i="43"/>
  <c r="D2188" i="43"/>
  <c r="D646" i="43"/>
  <c r="D2706" i="43"/>
  <c r="D2190" i="43"/>
  <c r="D1019" i="43"/>
  <c r="D2088" i="43"/>
  <c r="D2809" i="43"/>
  <c r="D2900" i="43"/>
  <c r="D2595" i="43"/>
  <c r="D753" i="43"/>
  <c r="D1249" i="43"/>
  <c r="D1499" i="43"/>
  <c r="D2664" i="43"/>
  <c r="D2907" i="43"/>
  <c r="D2547" i="43"/>
  <c r="D1594" i="43"/>
  <c r="D727" i="43"/>
  <c r="D537" i="43"/>
  <c r="D2935" i="43"/>
  <c r="D288" i="43"/>
  <c r="D2139" i="43"/>
  <c r="D520" i="43"/>
  <c r="D1302" i="43"/>
  <c r="D3113" i="43"/>
  <c r="D940" i="43"/>
  <c r="D44" i="43"/>
  <c r="D877" i="43"/>
  <c r="D507" i="43"/>
  <c r="D23" i="43"/>
  <c r="D1014" i="43"/>
  <c r="D556" i="43"/>
  <c r="D2668" i="43"/>
  <c r="D1264" i="43"/>
  <c r="D306" i="43"/>
  <c r="D2260" i="43"/>
  <c r="D1762" i="43"/>
  <c r="D2878" i="43"/>
  <c r="D2050" i="43"/>
  <c r="D2094" i="43"/>
  <c r="D561" i="43"/>
  <c r="D1527" i="43"/>
  <c r="D432" i="43"/>
  <c r="D2876" i="43"/>
  <c r="D536" i="43"/>
  <c r="D2185" i="43"/>
  <c r="D3011" i="43"/>
  <c r="D1871" i="43"/>
  <c r="D2617" i="43"/>
  <c r="D371" i="43"/>
  <c r="D1309" i="43"/>
  <c r="D2422" i="43"/>
  <c r="D2432" i="43"/>
  <c r="D741" i="43"/>
  <c r="D2577" i="43"/>
  <c r="D2424" i="43"/>
  <c r="D2889" i="43"/>
  <c r="D600" i="43"/>
  <c r="D2524" i="43"/>
  <c r="D3132" i="43"/>
  <c r="D2458" i="43"/>
  <c r="D1807" i="43"/>
  <c r="D138" i="43"/>
  <c r="D542" i="43"/>
  <c r="D3118" i="43"/>
  <c r="D1896" i="43"/>
  <c r="D1261" i="43"/>
  <c r="D681" i="43"/>
  <c r="D1744" i="43"/>
  <c r="D1260" i="43"/>
  <c r="D465" i="43"/>
  <c r="D1336" i="43"/>
  <c r="D574" i="43"/>
  <c r="D2517" i="43"/>
  <c r="D2995" i="43"/>
  <c r="D1979" i="43"/>
  <c r="D1809" i="43"/>
  <c r="D129" i="43"/>
  <c r="D2281" i="43"/>
  <c r="D311" i="43"/>
  <c r="D1006" i="43"/>
  <c r="D204" i="43"/>
  <c r="D3051" i="43"/>
  <c r="D1877" i="43"/>
  <c r="D947" i="43"/>
  <c r="D80" i="43"/>
  <c r="D1792" i="43"/>
  <c r="D405" i="43"/>
  <c r="D2327" i="43"/>
  <c r="D3107" i="43"/>
  <c r="D1795" i="43"/>
  <c r="H4" i="45"/>
  <c r="D3054" i="43"/>
  <c r="D365" i="43"/>
  <c r="D2197" i="43"/>
  <c r="D887" i="43"/>
  <c r="D2890" i="43"/>
  <c r="D2904" i="43"/>
  <c r="D92" i="43"/>
  <c r="D1179" i="43"/>
  <c r="D1761" i="43"/>
  <c r="D230" i="43"/>
  <c r="D2921" i="43"/>
  <c r="D88" i="43"/>
  <c r="D2667" i="43"/>
  <c r="D2526" i="43"/>
  <c r="D2723" i="43"/>
  <c r="D1936" i="43"/>
  <c r="D937" i="43"/>
  <c r="D73" i="43"/>
  <c r="D2255" i="43"/>
  <c r="D1661" i="43"/>
  <c r="D448" i="43"/>
  <c r="D2639" i="43"/>
  <c r="D1072" i="43"/>
  <c r="D647" i="43"/>
  <c r="D1083" i="43"/>
  <c r="D762" i="43"/>
  <c r="D2671" i="43"/>
  <c r="D2632" i="43"/>
  <c r="D1689" i="43"/>
  <c r="D2444" i="43"/>
  <c r="D3123" i="43"/>
  <c r="D1164" i="43"/>
  <c r="D2870" i="43"/>
  <c r="D1851" i="43"/>
  <c r="D1288" i="43"/>
  <c r="D1029" i="43"/>
  <c r="D2377" i="43"/>
  <c r="D943" i="43"/>
  <c r="D518" i="43"/>
  <c r="D1601" i="43"/>
  <c r="D1495" i="43"/>
  <c r="D2434" i="43"/>
  <c r="D975" i="43"/>
  <c r="D1504" i="43"/>
  <c r="D782" i="43"/>
  <c r="D312" i="43"/>
  <c r="D196" i="43"/>
  <c r="D568" i="43"/>
  <c r="D2861" i="43"/>
  <c r="D616" i="43"/>
  <c r="D2087" i="43"/>
  <c r="D1944" i="43"/>
  <c r="D2628" i="43"/>
  <c r="D2242" i="43"/>
  <c r="D548" i="43"/>
  <c r="D504" i="43"/>
  <c r="D1704" i="43"/>
  <c r="D321" i="43"/>
  <c r="D971" i="43"/>
  <c r="D1688" i="43"/>
  <c r="D2948" i="43"/>
  <c r="D2733" i="43"/>
  <c r="D540" i="43"/>
  <c r="D1602" i="43"/>
  <c r="D3014" i="43"/>
  <c r="D735" i="43"/>
  <c r="D2550" i="43"/>
  <c r="D2742" i="43"/>
  <c r="D1463" i="43"/>
  <c r="D385" i="43"/>
  <c r="D1789" i="43"/>
  <c r="D2930" i="43"/>
  <c r="D2061" i="43"/>
  <c r="D75" i="43"/>
  <c r="D3018" i="43"/>
  <c r="D2124" i="43"/>
  <c r="D340" i="43"/>
  <c r="D1096" i="43"/>
  <c r="D363" i="43"/>
  <c r="D2133" i="43"/>
  <c r="D1511" i="43"/>
  <c r="D847" i="43"/>
  <c r="D990" i="43"/>
  <c r="D511" i="43"/>
  <c r="D175" i="43"/>
  <c r="D3044" i="43"/>
  <c r="D725" i="43"/>
  <c r="D319" i="43"/>
  <c r="D951" i="43"/>
  <c r="D1205" i="43"/>
  <c r="D1085" i="43"/>
  <c r="D2730" i="43"/>
  <c r="D270" i="43"/>
  <c r="D2082" i="43"/>
  <c r="D2332" i="43"/>
  <c r="D426" i="43"/>
  <c r="D2967" i="43"/>
  <c r="D1820" i="43"/>
  <c r="D2125" i="43"/>
  <c r="D459" i="43"/>
  <c r="D640" i="43"/>
  <c r="D1489" i="43"/>
  <c r="D606" i="43"/>
  <c r="D31" i="43"/>
  <c r="D130" i="43"/>
  <c r="D908" i="43"/>
  <c r="D2230" i="43"/>
  <c r="D996" i="43"/>
  <c r="D3080" i="43"/>
  <c r="D1800" i="43"/>
  <c r="D1098" i="43"/>
  <c r="D2099" i="43"/>
  <c r="D2665" i="43"/>
  <c r="D2955" i="43"/>
  <c r="D1611" i="43"/>
  <c r="D1405" i="43"/>
  <c r="D927" i="43"/>
  <c r="D1966" i="43"/>
  <c r="D1448" i="43"/>
  <c r="D2899" i="43"/>
  <c r="D2886" i="43"/>
  <c r="D2098" i="43"/>
  <c r="D1735" i="43"/>
  <c r="D849" i="43"/>
  <c r="D2070" i="43"/>
  <c r="D1045" i="43"/>
  <c r="D51" i="43"/>
  <c r="D289" i="43"/>
  <c r="D2561" i="43"/>
  <c r="D625" i="43"/>
  <c r="D156" i="43"/>
  <c r="D2787" i="43"/>
  <c r="D2194" i="43"/>
  <c r="D1924" i="43"/>
  <c r="D1749" i="43"/>
  <c r="D2602" i="43"/>
  <c r="D760" i="43"/>
  <c r="D635" i="43"/>
  <c r="D79" i="43"/>
  <c r="D1805" i="43"/>
  <c r="D1035" i="43"/>
  <c r="D728" i="43"/>
  <c r="D2631" i="43"/>
  <c r="D1562" i="43"/>
  <c r="D1631" i="43"/>
  <c r="D3085" i="43"/>
  <c r="D2200" i="43"/>
  <c r="D643" i="43"/>
  <c r="D718" i="43"/>
  <c r="D2752" i="43"/>
  <c r="D995" i="43"/>
  <c r="D1266" i="43"/>
  <c r="D1396" i="43"/>
  <c r="D1901" i="43"/>
  <c r="D2323" i="43"/>
  <c r="D1713" i="43"/>
  <c r="D2453" i="43"/>
  <c r="D2807" i="43"/>
  <c r="D2081" i="43"/>
  <c r="D3076" i="43"/>
  <c r="D2014" i="43"/>
  <c r="D1889" i="43"/>
  <c r="D3009" i="43"/>
  <c r="D1674" i="43"/>
  <c r="D1904" i="43"/>
  <c r="D1824" i="43"/>
  <c r="D2978" i="43"/>
  <c r="D752" i="43"/>
  <c r="D2217" i="43"/>
  <c r="D2793" i="43"/>
  <c r="D962" i="43"/>
  <c r="D593" i="43"/>
  <c r="D441" i="43"/>
  <c r="D3141" i="43"/>
  <c r="D2646" i="43"/>
  <c r="D1117" i="43"/>
  <c r="D1681" i="43"/>
  <c r="D2452" i="43"/>
  <c r="D594" i="43"/>
  <c r="D1314" i="43"/>
  <c r="D2954" i="43"/>
  <c r="D2548" i="43"/>
  <c r="D1196" i="43"/>
  <c r="D2214" i="43"/>
  <c r="D1340" i="43"/>
  <c r="D2472" i="43"/>
  <c r="D118" i="43"/>
  <c r="D2353" i="43"/>
  <c r="D985" i="43"/>
  <c r="D2420" i="43"/>
  <c r="D670" i="43"/>
  <c r="D300" i="43"/>
  <c r="D1267" i="43"/>
  <c r="D2589" i="43"/>
  <c r="D1230" i="43"/>
  <c r="D810" i="43"/>
  <c r="D38" i="43"/>
  <c r="D2250" i="43"/>
  <c r="D1910" i="43"/>
  <c r="D976" i="43"/>
  <c r="D32" i="43"/>
  <c r="D1491" i="43"/>
  <c r="D2937" i="43"/>
  <c r="D1326" i="43"/>
  <c r="D1273" i="43"/>
  <c r="D144" i="43"/>
  <c r="D295" i="43"/>
  <c r="D2932" i="43"/>
  <c r="D1712" i="43"/>
  <c r="D1593" i="43"/>
  <c r="D588" i="43"/>
  <c r="D1579" i="43"/>
  <c r="D1798" i="43"/>
  <c r="D250" i="43"/>
  <c r="D2721" i="43"/>
  <c r="D2703" i="43"/>
  <c r="D110" i="43"/>
  <c r="D1079" i="43"/>
  <c r="D2977" i="43"/>
  <c r="D1187" i="43"/>
  <c r="D182" i="43"/>
  <c r="D1776" i="43"/>
  <c r="D2019" i="43"/>
  <c r="D3005" i="43"/>
  <c r="D620" i="43"/>
  <c r="D1916" i="43"/>
  <c r="D862" i="43"/>
  <c r="D1248" i="43"/>
  <c r="D2270" i="43"/>
  <c r="D299" i="43"/>
  <c r="D633" i="43"/>
  <c r="D2649" i="43"/>
  <c r="D215" i="43"/>
  <c r="D153" i="43"/>
  <c r="D415" i="43"/>
  <c r="D1953" i="43"/>
  <c r="D3047" i="43"/>
  <c r="D866" i="43"/>
  <c r="D445" i="43"/>
  <c r="D2859" i="43"/>
  <c r="D2369" i="43"/>
  <c r="D1552" i="43"/>
  <c r="D1945" i="43"/>
  <c r="D1315" i="43"/>
  <c r="D2604" i="43"/>
  <c r="D2620" i="43"/>
  <c r="D563" i="43"/>
  <c r="D1108" i="43"/>
  <c r="D1765" i="43"/>
  <c r="D1351" i="43"/>
  <c r="D634" i="43"/>
  <c r="D2877" i="43"/>
  <c r="D3089" i="43"/>
  <c r="D2053" i="43"/>
  <c r="D2996" i="43"/>
  <c r="D788" i="43"/>
  <c r="D2688" i="43"/>
  <c r="D1106" i="43"/>
  <c r="D513" i="43"/>
  <c r="D367" i="43"/>
  <c r="D3020" i="43"/>
  <c r="D59" i="43"/>
  <c r="D2149" i="43"/>
  <c r="D798" i="43"/>
  <c r="D1324" i="43"/>
  <c r="D2611" i="43"/>
  <c r="D1537" i="43"/>
  <c r="D2216" i="43"/>
  <c r="D2410" i="43"/>
  <c r="D772" i="43"/>
  <c r="D2892" i="43"/>
  <c r="D3124" i="43"/>
  <c r="D1775" i="43"/>
  <c r="D945" i="43"/>
  <c r="D1785" i="43"/>
  <c r="D2018" i="43"/>
  <c r="D3015" i="43"/>
  <c r="D2659" i="43"/>
  <c r="D1940" i="43"/>
  <c r="D2034" i="43"/>
  <c r="D2984" i="43"/>
  <c r="D2179" i="43"/>
  <c r="D658" i="43"/>
  <c r="D1022" i="43"/>
  <c r="D1834" i="43"/>
  <c r="D1337" i="43"/>
  <c r="D2531" i="43"/>
  <c r="D2006" i="43"/>
  <c r="D997" i="43"/>
  <c r="D656" i="43"/>
  <c r="D1819" i="43"/>
  <c r="D1521" i="43"/>
  <c r="D2565" i="43"/>
  <c r="D98" i="43"/>
  <c r="D2346" i="43"/>
  <c r="D2112" i="43"/>
  <c r="D1401" i="43"/>
  <c r="D610" i="43"/>
  <c r="D3055" i="43"/>
  <c r="D1522" i="43"/>
  <c r="D2973" i="43"/>
  <c r="D2865" i="43"/>
  <c r="D2172" i="43"/>
  <c r="D740" i="43"/>
  <c r="D2316" i="43"/>
  <c r="D2781" i="43"/>
  <c r="D2845" i="43"/>
  <c r="D2071" i="43"/>
  <c r="D665" i="43"/>
  <c r="D2615" i="43"/>
  <c r="D2582" i="43"/>
  <c r="D1094" i="43"/>
  <c r="D1036" i="43"/>
  <c r="D2748" i="43"/>
  <c r="D3140" i="43"/>
  <c r="D1231" i="43"/>
  <c r="D2341" i="43"/>
  <c r="D1900" i="43"/>
  <c r="D70" i="43"/>
  <c r="D814" i="43"/>
  <c r="D1912" i="43"/>
  <c r="D1369" i="43"/>
  <c r="D1352" i="43"/>
  <c r="D2970" i="43"/>
  <c r="D1286" i="43"/>
  <c r="D3146" i="43"/>
  <c r="D3130" i="43"/>
  <c r="D816" i="43"/>
  <c r="D2562" i="43"/>
  <c r="D290" i="43"/>
  <c r="D968" i="43"/>
  <c r="D1331" i="43"/>
  <c r="D240" i="43"/>
  <c r="D475" i="43"/>
  <c r="D1665" i="43"/>
  <c r="D1989" i="43"/>
  <c r="D1149" i="43"/>
  <c r="D882" i="43"/>
  <c r="D675" i="43"/>
  <c r="D2624" i="43"/>
  <c r="D34" i="43"/>
  <c r="D719" i="43"/>
  <c r="D1678" i="43"/>
  <c r="D1862" i="43"/>
  <c r="D279" i="43"/>
  <c r="D437" i="43"/>
  <c r="D2267" i="43"/>
  <c r="D2585" i="43"/>
  <c r="D328" i="43"/>
  <c r="D2933" i="43"/>
  <c r="D2771" i="43"/>
  <c r="D2729" i="43"/>
  <c r="D1794" i="43"/>
  <c r="D1876" i="43"/>
  <c r="D789" i="43"/>
  <c r="D2273" i="43"/>
  <c r="D13" i="43"/>
  <c r="D1290" i="43"/>
  <c r="D2672" i="43"/>
  <c r="D29" i="43"/>
  <c r="D2366" i="43"/>
  <c r="D1825" i="43"/>
  <c r="D2786" i="43"/>
  <c r="D1598" i="43"/>
  <c r="D212" i="43"/>
  <c r="D416" i="43"/>
  <c r="D2449" i="43"/>
  <c r="D1506" i="43"/>
  <c r="D531" i="43"/>
  <c r="D2843" i="43"/>
  <c r="D466" i="43"/>
  <c r="D360" i="43"/>
  <c r="D809" i="43"/>
  <c r="D236" i="43"/>
  <c r="D710" i="43"/>
  <c r="D2579" i="43"/>
  <c r="D1614" i="43"/>
  <c r="D2027" i="43"/>
  <c r="D1305" i="43"/>
  <c r="D2860" i="43"/>
  <c r="D378" i="43"/>
  <c r="D1919" i="43"/>
  <c r="D1536" i="43"/>
  <c r="D2383" i="43"/>
  <c r="D2226" i="43"/>
  <c r="D1203" i="43"/>
  <c r="D790" i="43"/>
  <c r="D2569" i="43"/>
  <c r="D348" i="43"/>
  <c r="D381" i="43"/>
  <c r="D963" i="43"/>
  <c r="D2159" i="43"/>
  <c r="D1291" i="43"/>
  <c r="D1151" i="43"/>
  <c r="D3024" i="43"/>
  <c r="D800" i="43"/>
  <c r="D1044" i="43"/>
  <c r="D173" i="43"/>
  <c r="D64" i="43"/>
  <c r="D2743" i="43"/>
  <c r="D2534" i="43"/>
  <c r="D2210" i="43"/>
  <c r="D3016" i="43"/>
  <c r="D856" i="43"/>
  <c r="D865" i="43"/>
  <c r="D558" i="43"/>
  <c r="D1639" i="43"/>
  <c r="D1882" i="43"/>
  <c r="D2384" i="43"/>
  <c r="D3070" i="43"/>
  <c r="D949" i="43"/>
  <c r="D239" i="43"/>
  <c r="D195" i="43"/>
  <c r="D1583" i="43"/>
  <c r="D2364" i="43"/>
  <c r="D2494" i="43"/>
  <c r="D1636" i="43"/>
  <c r="D78" i="43"/>
  <c r="D1551" i="43"/>
  <c r="D1030" i="43"/>
  <c r="D86" i="43"/>
  <c r="D1685" i="43"/>
  <c r="D896" i="43"/>
  <c r="D2700" i="43"/>
  <c r="D1899" i="43"/>
  <c r="D1318" i="43"/>
  <c r="D3135" i="43"/>
  <c r="D3000" i="43"/>
  <c r="D2028" i="43"/>
  <c r="D1462" i="43"/>
  <c r="D1251" i="43"/>
  <c r="D2816" i="43"/>
  <c r="D876" i="43"/>
  <c r="D2416" i="43"/>
  <c r="D607" i="43"/>
  <c r="D2934" i="43"/>
  <c r="D227" i="43"/>
  <c r="D1047" i="43"/>
  <c r="D2675" i="43"/>
  <c r="D989" i="43"/>
  <c r="D35" i="43"/>
  <c r="D622" i="43"/>
  <c r="D457" i="43"/>
  <c r="D1801" i="43"/>
  <c r="D248" i="43"/>
  <c r="D1432" i="43"/>
  <c r="D160" i="43"/>
  <c r="D2326" i="43"/>
  <c r="D37" i="43"/>
  <c r="D1054" i="43"/>
  <c r="D2354" i="43"/>
  <c r="D547" i="43"/>
  <c r="D1728" i="43"/>
  <c r="D1565" i="43"/>
  <c r="D2679" i="43"/>
  <c r="D807" i="43"/>
  <c r="D1101" i="43"/>
  <c r="D480" i="43"/>
  <c r="D1538" i="43"/>
  <c r="D2351" i="43"/>
  <c r="D885" i="43"/>
  <c r="D400" i="43"/>
  <c r="D122" i="43"/>
  <c r="D359" i="43"/>
  <c r="D403" i="43"/>
  <c r="D1567" i="43"/>
  <c r="D2829" i="43"/>
  <c r="D3001" i="43"/>
  <c r="D2516" i="43"/>
  <c r="D2906" i="43"/>
  <c r="D20" i="43"/>
  <c r="D2802" i="43"/>
  <c r="D3052" i="43"/>
  <c r="D115" i="43"/>
  <c r="D2114" i="43"/>
  <c r="D2300" i="43"/>
  <c r="D3007" i="43"/>
  <c r="D1413" i="43"/>
  <c r="D1443" i="43"/>
  <c r="D434" i="43"/>
  <c r="D2182" i="43"/>
  <c r="D2060" i="43"/>
  <c r="D187" i="43"/>
  <c r="D2945" i="43"/>
  <c r="D1404" i="43"/>
  <c r="D2287" i="43"/>
  <c r="D354" i="43"/>
  <c r="D3045" i="43"/>
  <c r="D572" i="43"/>
  <c r="D1500" i="43"/>
  <c r="D960" i="43"/>
  <c r="D2888" i="43"/>
  <c r="D1683" i="43"/>
  <c r="D1004" i="43"/>
  <c r="D2808" i="43"/>
  <c r="D591" i="43"/>
  <c r="J4" i="45"/>
  <c r="D2575" i="43"/>
  <c r="D2885" i="43"/>
  <c r="D2527" i="43"/>
  <c r="D1908" i="43"/>
  <c r="D1080" i="43"/>
  <c r="D2045" i="43"/>
  <c r="D1450" i="43"/>
  <c r="D2774" i="43"/>
  <c r="D2806" i="43"/>
  <c r="D2382" i="43"/>
  <c r="D1692" i="43"/>
  <c r="D1793" i="43"/>
  <c r="D1518" i="43"/>
  <c r="D1062" i="43"/>
  <c r="D1625" i="43"/>
  <c r="D3138" i="43"/>
  <c r="D2994" i="43"/>
  <c r="D1300" i="43"/>
  <c r="D2694" i="43"/>
  <c r="D630" i="43"/>
  <c r="D1668" i="43"/>
  <c r="D332" i="43"/>
  <c r="D303" i="43"/>
  <c r="D1808" i="43"/>
  <c r="D1383" i="43"/>
  <c r="D2462" i="43"/>
  <c r="D2086" i="43"/>
  <c r="D421" i="43"/>
  <c r="D578" i="43"/>
  <c r="D414" i="43"/>
  <c r="D2232" i="43"/>
  <c r="D1492" i="43"/>
  <c r="D1375" i="43"/>
  <c r="D1850" i="43"/>
  <c r="D1568" i="43"/>
  <c r="D2127" i="43"/>
  <c r="D425" i="43"/>
  <c r="D595" i="43"/>
  <c r="D2544" i="43"/>
  <c r="D3137" i="43"/>
  <c r="D2135" i="43"/>
  <c r="D2722" i="43"/>
  <c r="D1564" i="43"/>
  <c r="D2559" i="43"/>
  <c r="D330" i="43"/>
  <c r="D1332" i="43"/>
  <c r="D1606" i="43"/>
  <c r="D1381" i="43"/>
  <c r="D3021" i="43"/>
  <c r="D1204" i="43"/>
  <c r="D1153" i="43"/>
  <c r="D2284" i="43"/>
  <c r="D1903" i="43"/>
  <c r="D1833" i="43"/>
  <c r="D2643" i="43"/>
  <c r="D678" i="43"/>
  <c r="D636" i="43"/>
  <c r="D234" i="43"/>
  <c r="D2325" i="43"/>
  <c r="D2355" i="43"/>
  <c r="D438" i="43"/>
  <c r="D1691" i="43"/>
  <c r="D1517" i="43"/>
  <c r="D2641" i="43"/>
  <c r="D10" i="43"/>
  <c r="D1154" i="43"/>
  <c r="D2206" i="43"/>
  <c r="D2918" i="43"/>
  <c r="D2421" i="43"/>
  <c r="D1780" i="43"/>
  <c r="D1148" i="43"/>
  <c r="D2285" i="43"/>
  <c r="D2818" i="43"/>
  <c r="D557" i="43"/>
  <c r="D2514" i="43"/>
  <c r="D2110" i="43"/>
  <c r="D1566" i="43"/>
  <c r="D1963" i="43"/>
  <c r="D116" i="43"/>
  <c r="D54" i="43"/>
  <c r="D1189" i="43"/>
  <c r="D749" i="43"/>
  <c r="D2968" i="43"/>
  <c r="D1423" i="43"/>
  <c r="D1881" i="43"/>
  <c r="D685" i="43"/>
  <c r="D1929" i="43"/>
  <c r="D2208" i="43"/>
  <c r="D992" i="43"/>
  <c r="D1783" i="43"/>
  <c r="D826" i="43"/>
  <c r="D1894" i="43"/>
  <c r="D1508" i="43"/>
  <c r="D314" i="43"/>
  <c r="D2819" i="43"/>
  <c r="D2758" i="43"/>
  <c r="D1114" i="43"/>
  <c r="D2186" i="43"/>
  <c r="D624" i="43"/>
  <c r="D377" i="43"/>
  <c r="D944" i="43"/>
  <c r="D1686" i="43"/>
  <c r="D791" i="43"/>
  <c r="D2456" i="43"/>
  <c r="D1392" i="43"/>
  <c r="D2883" i="43"/>
  <c r="D1672" i="43"/>
  <c r="D424" i="43"/>
  <c r="D1027" i="43"/>
  <c r="D1199" i="43"/>
  <c r="D894" i="43"/>
  <c r="D802" i="43"/>
  <c r="D2535" i="43"/>
  <c r="D1091" i="43"/>
  <c r="D2319" i="43"/>
  <c r="D2163" i="43"/>
  <c r="D2063" i="43"/>
  <c r="D532" i="43"/>
  <c r="D1465" i="43"/>
  <c r="D1304" i="43"/>
  <c r="D2727" i="43"/>
  <c r="D1358" i="43"/>
  <c r="D2417" i="43"/>
  <c r="D2445" i="43"/>
  <c r="D48" i="43"/>
  <c r="D1983" i="43"/>
  <c r="D974" i="43"/>
  <c r="D114" i="43"/>
  <c r="D2238" i="43"/>
  <c r="D436" i="43"/>
  <c r="D2196" i="43"/>
  <c r="D1224" i="43"/>
  <c r="D1829" i="43"/>
  <c r="D1572" i="43"/>
  <c r="D2024" i="43"/>
  <c r="D526" i="43"/>
  <c r="D2874" i="43"/>
  <c r="D2782" i="43"/>
  <c r="D757" i="43"/>
  <c r="D1025" i="43"/>
  <c r="D3087" i="43"/>
  <c r="J5" i="45"/>
  <c r="D2373" i="43"/>
  <c r="D1917" i="43"/>
  <c r="D2036" i="43"/>
  <c r="D931" i="43"/>
  <c r="D2426" i="43"/>
  <c r="D61" i="43"/>
  <c r="D2144" i="43"/>
  <c r="D207" i="43"/>
  <c r="D686" i="43"/>
  <c r="D1737" i="43"/>
  <c r="D2558" i="43"/>
  <c r="D1319" i="43"/>
  <c r="D2155" i="43"/>
  <c r="D342" i="43"/>
  <c r="D533" i="43"/>
  <c r="D950" i="43"/>
  <c r="D2096" i="43"/>
  <c r="D1468" i="43"/>
  <c r="D2228" i="43"/>
  <c r="D2840" i="43"/>
  <c r="D2680" i="43"/>
  <c r="D2844" i="43"/>
  <c r="D269" i="43"/>
  <c r="D1803" i="43"/>
  <c r="D792" i="43"/>
  <c r="D1859" i="43"/>
  <c r="D232" i="43"/>
  <c r="D1993" i="43"/>
  <c r="D1279" i="43"/>
  <c r="D942" i="43"/>
  <c r="D1223" i="43"/>
  <c r="D2266" i="43"/>
  <c r="D510" i="43"/>
  <c r="D1967" i="43"/>
  <c r="D449" i="43"/>
  <c r="D1961" i="43"/>
  <c r="D2543" i="43"/>
  <c r="D2678" i="43"/>
  <c r="D954" i="43"/>
  <c r="D2047" i="43"/>
  <c r="D604" i="43"/>
  <c r="D1427" i="43"/>
  <c r="D237" i="43"/>
  <c r="D1447" i="43"/>
  <c r="D3028" i="43"/>
  <c r="D2515" i="43"/>
  <c r="D406" i="43"/>
  <c r="D1271" i="43"/>
  <c r="D1118" i="43"/>
  <c r="D66" i="43"/>
  <c r="D2768" i="43"/>
  <c r="D431" i="43"/>
  <c r="D164" i="43"/>
  <c r="D2489" i="43"/>
  <c r="D1663" i="43"/>
  <c r="D2555" i="43"/>
  <c r="D2390" i="43"/>
  <c r="D1444" i="43"/>
  <c r="D310" i="43"/>
  <c r="D2108" i="43"/>
  <c r="D1759" i="43"/>
  <c r="D733" i="43"/>
  <c r="D249" i="43"/>
  <c r="D1530" i="43"/>
  <c r="D2605" i="43"/>
  <c r="D720" i="43"/>
  <c r="D1182" i="43"/>
  <c r="D1256" i="43"/>
  <c r="D1872" i="43"/>
  <c r="D1053" i="43"/>
  <c r="D3043" i="43"/>
  <c r="D268" i="43"/>
  <c r="D2761" i="43"/>
  <c r="D2910" i="43"/>
  <c r="D3129" i="43"/>
  <c r="D2644" i="43"/>
  <c r="D1476" i="43"/>
  <c r="D1312" i="43"/>
  <c r="D2528" i="43"/>
  <c r="D2884" i="43"/>
  <c r="D2251" i="43"/>
  <c r="D2915" i="43"/>
  <c r="D1875" i="43"/>
  <c r="D219" i="43"/>
  <c r="D524" i="43"/>
  <c r="D2370" i="43"/>
  <c r="D1972" i="43"/>
  <c r="D464" i="43"/>
  <c r="D2157" i="43"/>
  <c r="D2922" i="43"/>
  <c r="D1757" i="43"/>
  <c r="D1781" i="43"/>
  <c r="D261" i="43"/>
  <c r="D1138" i="43"/>
  <c r="D1634" i="43"/>
  <c r="D852" i="43"/>
  <c r="D1313" i="43"/>
  <c r="D999" i="43"/>
  <c r="D2598" i="43"/>
  <c r="D2429" i="43"/>
  <c r="D2254" i="43"/>
  <c r="D1810" i="43"/>
  <c r="D2136" i="43"/>
  <c r="D714" i="43"/>
  <c r="D468" i="43"/>
  <c r="D1028" i="43"/>
  <c r="D3059" i="43"/>
  <c r="D2334" i="43"/>
  <c r="D1804" i="43"/>
  <c r="D258" i="43"/>
  <c r="D2371" i="43"/>
  <c r="D2065" i="43"/>
  <c r="D2302" i="43"/>
  <c r="D2946" i="43"/>
  <c r="D1971" i="43"/>
  <c r="D3104" i="43"/>
  <c r="D2389" i="43"/>
  <c r="D2280" i="43"/>
  <c r="D1056" i="43"/>
  <c r="D1272" i="43"/>
  <c r="D1134" i="43"/>
  <c r="D1155" i="43"/>
  <c r="D993" i="43"/>
  <c r="D905" i="43"/>
  <c r="D1764" i="43"/>
  <c r="D1986" i="43"/>
  <c r="D2594" i="43"/>
  <c r="D1909" i="43"/>
  <c r="D502" i="43"/>
  <c r="D1130" i="43"/>
  <c r="D1282" i="43"/>
  <c r="D1456" i="43"/>
  <c r="D387" i="43"/>
  <c r="D726" i="43"/>
  <c r="D2052" i="43"/>
  <c r="D18" i="43"/>
  <c r="D1753" i="43"/>
  <c r="D1913" i="43"/>
  <c r="D2187" i="43"/>
  <c r="D2542" i="43"/>
  <c r="D1270" i="43"/>
  <c r="D2013" i="43"/>
  <c r="D1797" i="43"/>
  <c r="D1646" i="43"/>
  <c r="D525" i="43"/>
  <c r="D2374" i="43"/>
  <c r="D1306" i="43"/>
  <c r="D1236" i="43"/>
  <c r="D1440" i="43"/>
  <c r="D1836" i="43"/>
  <c r="D2104" i="43"/>
  <c r="D68" i="43"/>
  <c r="D2259" i="43"/>
  <c r="D170" i="43"/>
  <c r="D1790" i="43"/>
  <c r="D654" i="43"/>
  <c r="D901" i="43"/>
  <c r="D1626" i="43"/>
  <c r="D3008" i="43"/>
  <c r="D583" i="43"/>
  <c r="D460" i="43"/>
  <c r="D2652" i="43"/>
  <c r="D3126" i="43"/>
  <c r="D2972" i="43"/>
  <c r="D1201" i="43"/>
  <c r="D1723" i="43"/>
  <c r="D3073" i="43"/>
  <c r="D1063" i="43"/>
  <c r="D2181" i="43"/>
  <c r="D2914" i="43"/>
  <c r="D2122" i="43"/>
  <c r="D514" i="43"/>
  <c r="D2289" i="43"/>
  <c r="D822" i="43"/>
  <c r="D149" i="43"/>
  <c r="D1860" i="43"/>
  <c r="D2446" i="43"/>
  <c r="D1826" i="43"/>
  <c r="D2549" i="43"/>
  <c r="D1217" i="43"/>
  <c r="D210" i="43"/>
  <c r="D3057" i="43"/>
  <c r="D1365" i="43"/>
  <c r="D2215" i="43"/>
  <c r="D2314" i="43"/>
  <c r="D821" i="43"/>
  <c r="D1973" i="43"/>
  <c r="D2695" i="43"/>
  <c r="D1802" i="43"/>
  <c r="D336" i="43"/>
  <c r="D2298" i="43"/>
  <c r="D2220" i="43"/>
  <c r="D1750" i="43"/>
  <c r="D1751" i="43"/>
  <c r="D1487" i="43"/>
  <c r="D2475" i="43"/>
  <c r="D767" i="43"/>
  <c r="D1617" i="43"/>
  <c r="D1070" i="43"/>
  <c r="D1193" i="43"/>
  <c r="D2987" i="43"/>
  <c r="D351" i="43"/>
  <c r="D848" i="43"/>
  <c r="D1086" i="43"/>
  <c r="D1659" i="43"/>
  <c r="D124" i="43"/>
  <c r="D613" i="43"/>
  <c r="D2796" i="43"/>
  <c r="D1616" i="43"/>
  <c r="D2669" i="43"/>
  <c r="D984" i="43"/>
  <c r="D1317" i="43"/>
  <c r="D320" i="43"/>
  <c r="D1590" i="43"/>
  <c r="D339" i="43"/>
  <c r="D2997" i="43"/>
  <c r="D1439" i="43"/>
  <c r="D1948" i="43"/>
  <c r="D2073" i="43"/>
  <c r="D1350" i="43"/>
  <c r="D2981" i="43"/>
  <c r="D349" i="43"/>
  <c r="D391" i="43"/>
  <c r="D2849" i="43"/>
  <c r="D783" i="43"/>
  <c r="D1978" i="43"/>
  <c r="D2735" i="43"/>
  <c r="D803" i="43"/>
  <c r="D1752" i="43"/>
  <c r="D2936" i="43"/>
  <c r="D2775" i="43"/>
  <c r="D804" i="43"/>
  <c r="D352" i="43"/>
  <c r="D2248" i="43"/>
  <c r="D2851" i="43"/>
  <c r="D308" i="43"/>
  <c r="D1573" i="43"/>
  <c r="D761" i="43"/>
  <c r="D126" i="43"/>
  <c r="D1633" i="43"/>
  <c r="D1655" i="43"/>
  <c r="D693" i="43"/>
  <c r="D2836" i="43"/>
  <c r="D2297" i="43"/>
  <c r="D2431" i="43"/>
  <c r="D228" i="43"/>
  <c r="D1558" i="43"/>
  <c r="D218" i="43"/>
  <c r="D3071" i="43"/>
  <c r="D1796" i="43"/>
  <c r="D1553" i="43"/>
  <c r="D1697" i="43"/>
  <c r="D1588" i="43"/>
  <c r="D2072" i="43"/>
  <c r="D376" i="43"/>
  <c r="D27" i="43"/>
  <c r="D2522" i="43"/>
  <c r="D2443" i="43"/>
  <c r="D399" i="43"/>
  <c r="D117" i="43"/>
  <c r="D77" i="43"/>
  <c r="D213" i="43"/>
  <c r="D2609" i="43"/>
  <c r="D2487" i="43"/>
  <c r="D297" i="43"/>
  <c r="D2613" i="43"/>
  <c r="D165" i="43"/>
  <c r="D2033" i="43"/>
  <c r="D1034" i="43"/>
  <c r="D1078" i="43"/>
  <c r="D95" i="43"/>
  <c r="D2349" i="43"/>
  <c r="D476" i="43"/>
  <c r="D585" i="43"/>
  <c r="D284" i="43"/>
  <c r="D1370" i="43"/>
  <c r="D794" i="43"/>
  <c r="D1160" i="43"/>
  <c r="D2265" i="43"/>
  <c r="D386" i="43"/>
  <c r="D278" i="43"/>
  <c r="D1410" i="43"/>
  <c r="D2666" i="43"/>
  <c r="D2750" i="43"/>
  <c r="D516" i="43"/>
  <c r="D3097" i="43"/>
  <c r="D5" i="45"/>
  <c r="D2378" i="43"/>
  <c r="D1708" i="43"/>
  <c r="D1346" i="43"/>
  <c r="D350" i="43"/>
  <c r="D1767" i="43"/>
  <c r="D2993" i="43"/>
  <c r="D3133" i="43"/>
  <c r="D1543" i="43"/>
  <c r="D2291" i="43"/>
  <c r="D1221" i="43"/>
  <c r="D335" i="43"/>
  <c r="D2971" i="43"/>
  <c r="D1974" i="43"/>
  <c r="D2164" i="43"/>
  <c r="D1581" i="43"/>
  <c r="D546" i="43"/>
  <c r="D855" i="43"/>
  <c r="D1715" i="43"/>
  <c r="D368" i="43"/>
  <c r="D2825" i="43"/>
  <c r="D2049" i="43"/>
  <c r="D265" i="43"/>
  <c r="D2683" i="43"/>
  <c r="D589" i="43"/>
  <c r="D2021" i="43"/>
  <c r="D2244" i="43"/>
  <c r="D2493" i="43"/>
  <c r="D2747" i="43"/>
  <c r="D566" i="43"/>
  <c r="D1733" i="43"/>
  <c r="D1344" i="43"/>
  <c r="D1995" i="43"/>
  <c r="D2760" i="43"/>
  <c r="D1161" i="43"/>
  <c r="D682" i="43"/>
  <c r="D1483" i="43"/>
  <c r="D451" i="43"/>
  <c r="D2128" i="43"/>
  <c r="D1213" i="43"/>
  <c r="D487" i="43"/>
  <c r="D1985" i="43"/>
  <c r="D203" i="43"/>
  <c r="D2909" i="43"/>
  <c r="D50" i="43"/>
  <c r="D1841" i="43"/>
  <c r="D135" i="43"/>
  <c r="D1946" i="43"/>
  <c r="D615" i="43"/>
  <c r="D1943" i="43"/>
  <c r="D1216" i="43"/>
  <c r="D2490" i="43"/>
  <c r="D1245" i="43"/>
  <c r="D2296" i="43"/>
  <c r="D2567" i="43"/>
  <c r="D1847" i="43"/>
  <c r="D886" i="43"/>
  <c r="D808" i="43"/>
  <c r="D1429" i="43"/>
  <c r="D1582" i="43"/>
  <c r="D922" i="43"/>
  <c r="D1403" i="43"/>
  <c r="D1546" i="43"/>
  <c r="D2901" i="43"/>
  <c r="D2003" i="43"/>
  <c r="D305" i="43"/>
  <c r="D581" i="43"/>
  <c r="D552" i="43"/>
  <c r="D873" i="43"/>
  <c r="D1308" i="43"/>
  <c r="D1747" i="43"/>
  <c r="D2776" i="43"/>
  <c r="D1939" i="43"/>
  <c r="D2738" i="43"/>
  <c r="D2473" i="43"/>
  <c r="D1399" i="43"/>
  <c r="D2180" i="43"/>
  <c r="D2925" i="43"/>
  <c r="D1455" i="43"/>
  <c r="D1166" i="43"/>
  <c r="D2740" i="43"/>
  <c r="D597" i="43"/>
  <c r="D2584" i="43"/>
  <c r="D801" i="43"/>
  <c r="D1418" i="43"/>
  <c r="D2662" i="43"/>
  <c r="D1355" i="43"/>
  <c r="D1490" i="43"/>
  <c r="D697" i="43"/>
  <c r="D1848" i="43"/>
  <c r="D912" i="43"/>
  <c r="D1374" i="43"/>
  <c r="D3115" i="43"/>
  <c r="D1482" i="43"/>
  <c r="D1512" i="43"/>
  <c r="D1009" i="43"/>
  <c r="D1088" i="43"/>
  <c r="D1680" i="43"/>
  <c r="D621" i="43"/>
  <c r="D1361" i="43"/>
  <c r="D2681" i="43"/>
  <c r="D2043" i="43"/>
  <c r="D99" i="43"/>
  <c r="D1498" i="43"/>
  <c r="D2279" i="43"/>
  <c r="D137" i="43"/>
  <c r="D2478" i="43"/>
  <c r="D1748" i="43"/>
  <c r="D1969" i="43"/>
  <c r="D1228" i="43"/>
  <c r="D2407" i="43"/>
  <c r="D742" i="43"/>
  <c r="D1124" i="43"/>
  <c r="D1700" i="43"/>
  <c r="D769" i="43"/>
  <c r="D2794" i="43"/>
  <c r="D701" i="43"/>
  <c r="D84" i="43"/>
  <c r="D838" i="43"/>
  <c r="D1363" i="43"/>
  <c r="D1074" i="43"/>
  <c r="D2406" i="43"/>
  <c r="D2873" i="43"/>
  <c r="D2331" i="43"/>
  <c r="D586" i="43"/>
  <c r="D427" i="43"/>
  <c r="D2777" i="43"/>
  <c r="D1503" i="43"/>
  <c r="D1215" i="43"/>
  <c r="D145" i="43"/>
  <c r="D362" i="43"/>
  <c r="D1250" i="43"/>
  <c r="D1822" i="43"/>
  <c r="D482" i="43"/>
  <c r="D19" i="43"/>
  <c r="D2161" i="43"/>
  <c r="D2992" i="43"/>
  <c r="D62" i="43"/>
  <c r="D1354" i="43"/>
  <c r="D773" i="43"/>
  <c r="D82" i="43"/>
  <c r="D2991" i="43"/>
  <c r="D3040" i="43"/>
  <c r="D2847" i="43"/>
  <c r="D1473" i="43"/>
  <c r="D836" i="43"/>
  <c r="D2593" i="43"/>
  <c r="D2591" i="43"/>
  <c r="D2393" i="43"/>
  <c r="D793" i="43"/>
  <c r="D1320" i="43"/>
  <c r="D2089" i="43"/>
  <c r="D1416" i="43"/>
  <c r="D1368" i="43"/>
  <c r="D296" i="43"/>
  <c r="D216" i="43"/>
  <c r="D3152" i="43"/>
  <c r="D1018" i="43"/>
  <c r="D2538" i="43"/>
  <c r="D76" i="43"/>
  <c r="D1604" i="43"/>
  <c r="D2601" i="43"/>
  <c r="D1394" i="43"/>
  <c r="D1406" i="43"/>
  <c r="D3025" i="43"/>
  <c r="D698" i="43"/>
  <c r="D374" i="43"/>
  <c r="D1941" i="43"/>
  <c r="D2246" i="43"/>
  <c r="D1694" i="43"/>
  <c r="D915" i="43"/>
  <c r="D618" i="43"/>
  <c r="D668" i="43"/>
  <c r="D2404" i="43"/>
  <c r="D1122" i="43"/>
  <c r="D3103" i="43"/>
  <c r="D2152" i="43"/>
  <c r="D225" i="43"/>
  <c r="D879" i="43"/>
  <c r="D393" i="43"/>
  <c r="D555" i="43"/>
  <c r="D2931" i="43"/>
  <c r="D2451" i="43"/>
  <c r="D1812" i="43"/>
  <c r="D1104" i="43"/>
  <c r="D751" i="43"/>
  <c r="D1774" i="43"/>
  <c r="D3061" i="43"/>
  <c r="D539" i="43"/>
  <c r="D2654" i="43"/>
  <c r="D1932" i="43"/>
  <c r="D2278" i="43"/>
  <c r="D580" i="43"/>
  <c r="D3100" i="43"/>
  <c r="D2823" i="43"/>
  <c r="D433" i="43"/>
  <c r="D2623" i="43"/>
  <c r="D691" i="43"/>
  <c r="D412" i="43"/>
  <c r="D181" i="43"/>
  <c r="D764" i="43"/>
  <c r="D2171" i="43"/>
  <c r="D1188" i="43"/>
  <c r="D2222" i="43"/>
  <c r="D2483" i="43"/>
  <c r="D1706" i="43"/>
  <c r="D142" i="43"/>
  <c r="D1328" i="43"/>
  <c r="D3013" i="43"/>
  <c r="D1693" i="43"/>
  <c r="D235" i="43"/>
  <c r="D2867" i="43"/>
  <c r="D123" i="43"/>
  <c r="D1397" i="43"/>
  <c r="D2564" i="43"/>
  <c r="D260" i="43"/>
  <c r="D2961" i="43"/>
  <c r="D2111" i="43"/>
  <c r="D206" i="43"/>
  <c r="D1050" i="43"/>
  <c r="D1294" i="43"/>
  <c r="D2474" i="43"/>
  <c r="D1596" i="43"/>
  <c r="D1112" i="43"/>
  <c r="D521" i="43"/>
  <c r="D1042" i="43"/>
  <c r="D1555" i="43"/>
  <c r="D1123" i="43"/>
  <c r="D1293" i="43"/>
  <c r="D3042" i="43"/>
  <c r="D420" i="43"/>
  <c r="D1840" i="43"/>
  <c r="D1457" i="43"/>
  <c r="D1021" i="43"/>
  <c r="D200" i="43"/>
  <c r="D667" i="43"/>
  <c r="D3029" i="43"/>
  <c r="D2557" i="43"/>
  <c r="D1746" i="43"/>
  <c r="D2498" i="43"/>
  <c r="D3119" i="43"/>
  <c r="D2118" i="43"/>
  <c r="D711" i="43"/>
  <c r="D651" i="43"/>
  <c r="D2682" i="43"/>
  <c r="D1926" i="43"/>
  <c r="D14" i="43"/>
  <c r="D231" i="43"/>
  <c r="D15" i="43"/>
  <c r="D2587" i="43"/>
  <c r="D2880" i="43"/>
  <c r="D676" i="43"/>
  <c r="D168" i="43"/>
  <c r="D1965" i="43"/>
  <c r="D2469" i="43"/>
  <c r="D1382" i="43"/>
  <c r="D2863" i="43"/>
  <c r="D2949" i="43"/>
  <c r="D1557" i="43"/>
  <c r="D565" i="43"/>
  <c r="D2634" i="43"/>
  <c r="D1701" i="43"/>
  <c r="D674" i="43"/>
  <c r="D1371" i="43"/>
  <c r="D778" i="43"/>
  <c r="D1856" i="43"/>
  <c r="D463" i="43"/>
  <c r="D1257" i="43"/>
  <c r="D49" i="43"/>
  <c r="D2048" i="43"/>
  <c r="D2779" i="43"/>
  <c r="D522" i="43"/>
  <c r="D2467" i="43"/>
  <c r="D1671" i="43"/>
  <c r="D2725" i="43"/>
  <c r="D1437" i="43"/>
  <c r="D316" i="43"/>
  <c r="D744" i="43"/>
  <c r="D1076" i="43"/>
  <c r="D2315" i="43"/>
  <c r="D1956" i="43"/>
  <c r="D1745" i="43"/>
  <c r="D2237" i="43"/>
  <c r="D2642" i="43"/>
  <c r="D2520" i="43"/>
  <c r="D1532" i="43"/>
  <c r="D2805" i="43"/>
  <c r="D2175" i="43"/>
  <c r="D1467" i="43"/>
  <c r="D893" i="43"/>
  <c r="D2064" i="43"/>
  <c r="D2154" i="43"/>
  <c r="D3078" i="43"/>
  <c r="D1165" i="43"/>
  <c r="D1560" i="43"/>
  <c r="D2079" i="43"/>
  <c r="D2427" i="43"/>
  <c r="D481" i="43"/>
  <c r="D1959" i="43"/>
  <c r="D150" i="43"/>
  <c r="D1584" i="43"/>
  <c r="D1628" i="43"/>
  <c r="D1430" i="43"/>
  <c r="D1172" i="43"/>
  <c r="D3" i="43"/>
  <c r="D706" i="43"/>
  <c r="D3034" i="43"/>
  <c r="D2482" i="43"/>
  <c r="D734" i="43"/>
  <c r="D1143" i="43"/>
  <c r="D503" i="43"/>
  <c r="D172" i="43"/>
  <c r="D2243" i="43"/>
  <c r="D345" i="43"/>
  <c r="D1307" i="43"/>
  <c r="D3116" i="43"/>
  <c r="D2960" i="43"/>
  <c r="D851" i="43"/>
  <c r="D2376" i="43"/>
  <c r="D1377" i="43"/>
  <c r="D2388" i="43"/>
  <c r="D819" i="43"/>
  <c r="D1207" i="43"/>
  <c r="D508" i="43"/>
  <c r="D861" i="43"/>
  <c r="D2305" i="43"/>
  <c r="D1547" i="43"/>
  <c r="D2879" i="43"/>
  <c r="D1569" i="43"/>
  <c r="D2897" i="43"/>
  <c r="D645" i="43"/>
  <c r="D663" i="43"/>
  <c r="D2712" i="43"/>
  <c r="D1957" i="43"/>
  <c r="D2658" i="43"/>
  <c r="D1928" i="43"/>
  <c r="D2767" i="43"/>
  <c r="D490" i="43"/>
  <c r="D1158" i="43"/>
  <c r="D2640" i="43"/>
  <c r="D134" i="43"/>
  <c r="D655" i="43"/>
  <c r="D158" i="43"/>
  <c r="D369" i="43"/>
  <c r="D2468" i="43"/>
  <c r="D2233" i="43"/>
  <c r="D2109" i="43"/>
  <c r="D1327" i="43"/>
  <c r="D2282" i="43"/>
  <c r="D293" i="43"/>
  <c r="D969" i="43"/>
  <c r="D5" i="43"/>
  <c r="D1920" i="43"/>
  <c r="D2294" i="43"/>
  <c r="D9" i="43"/>
  <c r="D1542" i="43"/>
  <c r="D754" i="43"/>
  <c r="D684" i="43"/>
  <c r="D2360" i="43"/>
  <c r="D3017" i="43"/>
  <c r="D2023" i="43"/>
  <c r="D923" i="43"/>
  <c r="D3154" i="43"/>
  <c r="D1586" i="43"/>
  <c r="D2638" i="43"/>
  <c r="D1998" i="43"/>
  <c r="D4" i="45"/>
  <c r="D966" i="43"/>
  <c r="D2927" i="43"/>
  <c r="D2357" i="43"/>
  <c r="D2633" i="43"/>
  <c r="D3060" i="43"/>
  <c r="D573" i="43"/>
  <c r="D91" i="43"/>
  <c r="D2497" i="43"/>
  <c r="D3136" i="43"/>
  <c r="D737" i="43"/>
  <c r="D1068" i="43"/>
  <c r="D2199" i="43"/>
  <c r="D89" i="43"/>
  <c r="D1334" i="43"/>
  <c r="D2969" i="43"/>
  <c r="D2165" i="43"/>
  <c r="D2352" i="43"/>
  <c r="D96" i="43"/>
  <c r="D1041" i="43"/>
  <c r="D3156" i="43"/>
  <c r="D2066" i="43"/>
  <c r="D2790" i="43"/>
  <c r="D690" i="43"/>
  <c r="D1372" i="43"/>
  <c r="D1353" i="43"/>
  <c r="D1099" i="43"/>
  <c r="D3010" i="43"/>
  <c r="D180" i="43"/>
  <c r="D1289" i="43"/>
  <c r="D2833" i="43"/>
  <c r="D1477" i="43"/>
  <c r="D259" i="43"/>
  <c r="D1431" i="43"/>
  <c r="D953" i="43"/>
  <c r="D902" i="43"/>
  <c r="D3027" i="43"/>
  <c r="D3148" i="43"/>
  <c r="D1285" i="43"/>
  <c r="D2576" i="43"/>
  <c r="D3039" i="43"/>
  <c r="D2552" i="43"/>
  <c r="D2145" i="43"/>
  <c r="D188" i="43"/>
  <c r="D407" i="43"/>
  <c r="D1364" i="43"/>
  <c r="D283" i="43"/>
  <c r="D2651" i="43"/>
  <c r="D1139" i="43"/>
  <c r="D2271" i="43"/>
  <c r="D1658" i="43"/>
  <c r="D1049" i="43"/>
  <c r="D2168" i="43"/>
  <c r="D102" i="43"/>
  <c r="D3108" i="43"/>
  <c r="D638" i="43"/>
  <c r="D446" i="43"/>
  <c r="D154" i="43"/>
  <c r="D171" i="43"/>
  <c r="D1791" i="43"/>
  <c r="D2732" i="43"/>
  <c r="D2770" i="43"/>
  <c r="D1515" i="43"/>
  <c r="D486" i="43"/>
  <c r="D2919" i="43"/>
  <c r="D1438" i="43"/>
  <c r="D1703" i="43"/>
  <c r="D2938" i="43"/>
  <c r="D2262" i="43"/>
  <c r="D2126" i="43"/>
  <c r="D472" i="43"/>
  <c r="D831" i="43"/>
  <c r="D998" i="43"/>
  <c r="D2614" i="43"/>
  <c r="D1647" i="43"/>
  <c r="D898" i="43"/>
  <c r="D1460" i="43"/>
  <c r="K5" i="45"/>
  <c r="D1576" i="43"/>
  <c r="D768" i="43"/>
  <c r="D1469" i="43"/>
  <c r="D1316" i="43"/>
  <c r="D2708" i="43"/>
  <c r="D2791" i="43"/>
  <c r="D1458" i="43"/>
  <c r="D2193" i="43"/>
  <c r="D2625" i="43"/>
  <c r="D1212" i="43"/>
  <c r="D2599" i="43"/>
  <c r="D2313" i="43"/>
  <c r="D281" i="43"/>
  <c r="D1738" i="43"/>
  <c r="D935" i="43"/>
  <c r="D843" i="43"/>
  <c r="D2687" i="43"/>
  <c r="D2204" i="43"/>
  <c r="D780" i="43"/>
  <c r="D3012" i="43"/>
  <c r="D46" i="43"/>
  <c r="D1650" i="43"/>
  <c r="D55" i="43"/>
  <c r="D2460" i="43"/>
  <c r="D333" i="43"/>
  <c r="D220" i="43"/>
  <c r="D1084" i="43"/>
  <c r="D100" i="43"/>
  <c r="D1376" i="43"/>
  <c r="D2713" i="43"/>
  <c r="D2511" i="43"/>
  <c r="D309" i="43"/>
  <c r="D612" i="43"/>
  <c r="D1726" i="43"/>
  <c r="D2465" i="43"/>
  <c r="D2005" i="43"/>
  <c r="D2055" i="43"/>
  <c r="D2205" i="43"/>
  <c r="D2309" i="43"/>
  <c r="D1386" i="43"/>
  <c r="D2148" i="43"/>
  <c r="D275" i="43"/>
  <c r="D263" i="43"/>
  <c r="D2626" i="43"/>
  <c r="D1884" i="43"/>
  <c r="D1984" i="43"/>
  <c r="D1125" i="43"/>
  <c r="D2450" i="43"/>
  <c r="D3033" i="43"/>
  <c r="D1610" i="43"/>
  <c r="D3074" i="43"/>
  <c r="D1190" i="43"/>
  <c r="D1638" i="43"/>
  <c r="D491" i="43"/>
  <c r="D939" i="43"/>
  <c r="D2817" i="43"/>
  <c r="D2358" i="43"/>
  <c r="D1391" i="43"/>
  <c r="D1301" i="43"/>
  <c r="D1367" i="43"/>
  <c r="D323" i="43"/>
  <c r="D1622" i="43"/>
  <c r="D2177" i="43"/>
  <c r="D1592" i="43"/>
  <c r="D2697" i="43"/>
  <c r="D3131" i="43"/>
  <c r="D2635" i="43"/>
  <c r="D1024" i="43"/>
  <c r="D30" i="43"/>
  <c r="D2957" i="43"/>
  <c r="D918" i="43"/>
  <c r="D1177" i="43"/>
  <c r="D394" i="43"/>
  <c r="D2610" i="43"/>
  <c r="D397" i="43"/>
  <c r="D978" i="43"/>
  <c r="D704" i="43"/>
  <c r="D1120" i="43"/>
  <c r="D1181" i="43"/>
  <c r="D2236" i="43"/>
  <c r="D94" i="43"/>
  <c r="D2020" i="43"/>
  <c r="D2454" i="43"/>
  <c r="D1299" i="43"/>
  <c r="D910" i="43"/>
  <c r="D2600" i="43"/>
  <c r="D1235" i="43"/>
  <c r="D755" i="43"/>
  <c r="D1384" i="43"/>
  <c r="D869" i="43"/>
  <c r="D3038" i="43"/>
  <c r="D2146" i="43"/>
  <c r="D3049" i="43"/>
  <c r="D2408" i="43"/>
  <c r="D2963" i="43"/>
  <c r="D534" i="43"/>
  <c r="D1968" i="43"/>
  <c r="D467" i="43"/>
  <c r="D413" i="43"/>
  <c r="D958" i="43"/>
  <c r="D1137" i="43"/>
  <c r="D494" i="43"/>
  <c r="D2830" i="43"/>
  <c r="D1873" i="43"/>
  <c r="D2965" i="43"/>
  <c r="D440" i="43"/>
  <c r="D1720" i="43"/>
  <c r="D356" i="43"/>
  <c r="D1341" i="43"/>
  <c r="D609" i="43"/>
  <c r="D1419" i="43"/>
  <c r="D2218" i="43"/>
  <c r="D830" i="43"/>
  <c r="D3036" i="43"/>
  <c r="D2212" i="43"/>
  <c r="D408" i="43"/>
  <c r="D2784" i="43"/>
  <c r="D911" i="43"/>
  <c r="D1571" i="43"/>
  <c r="D2974" i="43"/>
  <c r="D458" i="43"/>
  <c r="D1699" i="43"/>
  <c r="D928" i="43"/>
  <c r="D771" i="43"/>
  <c r="D267" i="43"/>
  <c r="D1274" i="43"/>
  <c r="D1357" i="43"/>
  <c r="D506" i="43"/>
  <c r="D2347" i="43"/>
  <c r="D1135" i="43"/>
  <c r="D2143" i="43"/>
  <c r="D2690" i="43"/>
  <c r="D364" i="43"/>
  <c r="D430" i="43"/>
  <c r="D3053" i="43"/>
  <c r="D1635" i="43"/>
  <c r="D1591" i="43"/>
  <c r="D191" i="43"/>
  <c r="D1906" i="43"/>
  <c r="D65" i="43"/>
  <c r="D1544" i="43"/>
  <c r="D2488" i="43"/>
  <c r="D2272" i="43"/>
  <c r="D2953" i="43"/>
  <c r="D717" i="43"/>
  <c r="D2801" i="43"/>
  <c r="D1486" i="43"/>
  <c r="D1813" i="43"/>
  <c r="D1739" i="43"/>
  <c r="D716" i="43"/>
  <c r="D914" i="43"/>
  <c r="D1496" i="43"/>
  <c r="D1048" i="43"/>
  <c r="D2887" i="43"/>
  <c r="D4" i="43"/>
  <c r="D2537" i="43"/>
  <c r="D501" i="43"/>
  <c r="D554" i="43"/>
  <c r="D16" i="43"/>
  <c r="D2769" i="43"/>
  <c r="D2076" i="43"/>
  <c r="D1855" i="43"/>
  <c r="D1157" i="43"/>
  <c r="D680" i="43"/>
  <c r="D1255" i="43"/>
  <c r="D2069" i="43"/>
  <c r="D2105" i="43"/>
  <c r="D3102" i="43"/>
  <c r="D2361" i="43"/>
  <c r="D1453" i="43"/>
  <c r="D21" i="43"/>
  <c r="D1958" i="43"/>
  <c r="D2339" i="43"/>
  <c r="D2596" i="43"/>
  <c r="D443" i="43"/>
  <c r="D1852" i="43"/>
  <c r="D1184" i="43"/>
  <c r="D2058" i="43"/>
  <c r="D1058" i="43"/>
  <c r="D2001" i="43"/>
  <c r="D3144" i="43"/>
  <c r="D528" i="43"/>
  <c r="D2556" i="43"/>
  <c r="D2117" i="43"/>
  <c r="D530" i="43"/>
  <c r="D1145" i="43"/>
  <c r="D2924" i="43"/>
  <c r="D933" i="43"/>
  <c r="D730" i="43"/>
  <c r="D2192" i="43"/>
  <c r="D1387" i="43"/>
  <c r="D1356" i="43"/>
  <c r="D2466" i="43"/>
  <c r="D2539" i="43"/>
  <c r="D2405" i="43"/>
  <c r="D3143" i="43"/>
  <c r="D106" i="43"/>
  <c r="D304" i="43"/>
  <c r="D2160" i="43"/>
  <c r="D2657" i="43"/>
  <c r="D765" i="43"/>
  <c r="D2189" i="43"/>
  <c r="D820" i="43"/>
  <c r="D1788" i="43"/>
  <c r="D2343" i="43"/>
  <c r="D599" i="43"/>
  <c r="D1827" i="43"/>
  <c r="D952" i="43"/>
  <c r="D1471" i="43"/>
  <c r="D641" i="43"/>
  <c r="D28" i="43"/>
  <c r="D2710" i="43"/>
  <c r="D2414" i="43"/>
  <c r="D375" i="43"/>
  <c r="D36" i="43"/>
  <c r="D2299" i="43"/>
  <c r="D2350" i="43"/>
  <c r="D2040" i="43"/>
  <c r="D2711" i="43"/>
  <c r="D1147" i="43"/>
  <c r="D916" i="43"/>
  <c r="D74" i="43"/>
  <c r="D1011" i="43"/>
  <c r="D439" i="43"/>
  <c r="D1505" i="43"/>
  <c r="D1911" i="43"/>
  <c r="D262" i="43"/>
  <c r="D1119" i="43"/>
  <c r="D1857" i="43"/>
  <c r="D983" i="43"/>
  <c r="D24" i="43"/>
  <c r="D1478" i="43"/>
  <c r="D1421" i="43"/>
  <c r="D444" i="43"/>
  <c r="D964" i="43"/>
  <c r="D1077" i="43"/>
  <c r="D2430" i="43"/>
  <c r="D823" i="43"/>
  <c r="D1769" i="43"/>
  <c r="D515" i="43"/>
  <c r="D3068" i="43"/>
  <c r="D1657" i="43"/>
  <c r="D3019" i="43"/>
  <c r="D109" i="43"/>
  <c r="D2435" i="43"/>
  <c r="D473" i="43"/>
  <c r="D111" i="43"/>
  <c r="D2513" i="43"/>
  <c r="D1818" i="43"/>
  <c r="D2841" i="43"/>
  <c r="D2976" i="43"/>
  <c r="D1488" i="43"/>
  <c r="D2928" i="43"/>
  <c r="D781" i="43"/>
  <c r="D2032" i="43"/>
  <c r="D1962" i="43"/>
  <c r="D2448" i="43"/>
  <c r="D485" i="43"/>
  <c r="D1497" i="43"/>
  <c r="D1799" i="43"/>
  <c r="D700" i="43"/>
  <c r="D2985" i="43"/>
  <c r="D797" i="43"/>
  <c r="D2716" i="43"/>
  <c r="D1039" i="43"/>
  <c r="D229" i="43"/>
  <c r="D705" i="43"/>
  <c r="D1844" i="43"/>
  <c r="D2864" i="43"/>
  <c r="D39" i="43"/>
  <c r="D1254" i="43"/>
  <c r="D1787" i="43"/>
  <c r="D579" i="43"/>
  <c r="D1481" i="43"/>
  <c r="D324" i="43"/>
  <c r="D549" i="43"/>
  <c r="D500" i="43"/>
  <c r="D666" i="43"/>
  <c r="D3079" i="43"/>
  <c r="D787" i="43"/>
  <c r="D1146" i="43"/>
  <c r="D2728" i="43"/>
  <c r="D3062" i="43"/>
  <c r="D2685" i="43"/>
  <c r="D2274" i="43"/>
  <c r="D2645" i="43"/>
  <c r="D1600" i="43"/>
  <c r="D1815" i="43"/>
  <c r="D1816" i="43"/>
  <c r="D2485" i="43"/>
  <c r="D223" i="43"/>
  <c r="D2990" i="43"/>
  <c r="D1031" i="43"/>
  <c r="D2312" i="43"/>
  <c r="D1342" i="43"/>
  <c r="D1656" i="43"/>
  <c r="D2648" i="43"/>
  <c r="D2413" i="43"/>
  <c r="D2908" i="43"/>
  <c r="D1390" i="43"/>
  <c r="D2137" i="43"/>
  <c r="D677" i="43"/>
  <c r="D2608" i="43"/>
  <c r="D2320" i="43"/>
  <c r="D358" i="43"/>
  <c r="D1446" i="43"/>
  <c r="D687" i="43"/>
  <c r="D2411" i="43"/>
  <c r="D2083" i="43"/>
  <c r="D659" i="43"/>
  <c r="D827" i="43"/>
  <c r="D2007" i="43"/>
  <c r="D253" i="43"/>
  <c r="D497" i="43"/>
  <c r="D1721" i="43"/>
  <c r="D884" i="43"/>
  <c r="D1717" i="43"/>
  <c r="D243" i="43"/>
  <c r="D709" i="43"/>
  <c r="D2736" i="43"/>
  <c r="D307" i="43"/>
  <c r="D1253" i="43"/>
  <c r="D2442" i="43"/>
  <c r="D913" i="43"/>
  <c r="D871" i="43"/>
  <c r="D2872" i="43"/>
  <c r="D1105" i="43"/>
  <c r="D707" i="43"/>
  <c r="D1100" i="43"/>
  <c r="D2586" i="43"/>
  <c r="D2941" i="43"/>
  <c r="D1411" i="43"/>
  <c r="D1718" i="43"/>
  <c r="D2737" i="43"/>
  <c r="D835" i="43"/>
  <c r="D3092" i="43"/>
  <c r="D722" i="43"/>
  <c r="D2097" i="43"/>
  <c r="D1619" i="43"/>
  <c r="D1071" i="43"/>
  <c r="D1345" i="43"/>
  <c r="D2322" i="43"/>
  <c r="D2502" i="43"/>
  <c r="D1013" i="43"/>
  <c r="D1654" i="43"/>
  <c r="D2290" i="43"/>
  <c r="D2209" i="43"/>
  <c r="D2308" i="43"/>
  <c r="D2731" i="43"/>
  <c r="D878" i="43"/>
  <c r="D1233" i="43"/>
  <c r="D1669" i="43"/>
  <c r="D2958" i="43"/>
  <c r="D1001" i="43"/>
  <c r="D140" i="43"/>
  <c r="D899" i="43"/>
  <c r="D2409" i="43"/>
  <c r="D1534" i="43"/>
  <c r="D301" i="43"/>
  <c r="D1239" i="43"/>
  <c r="D60" i="43"/>
  <c r="D3094" i="43"/>
  <c r="D2239" i="43"/>
  <c r="D1007" i="43"/>
  <c r="D567" i="43"/>
  <c r="D1666" i="43"/>
  <c r="D653" i="43"/>
  <c r="D970" i="43"/>
  <c r="D169" i="43"/>
  <c r="D2303" i="43"/>
  <c r="D1389" i="43"/>
  <c r="D2855" i="43"/>
  <c r="D2461" i="43"/>
  <c r="D1501" i="43"/>
  <c r="D1102" i="43"/>
  <c r="D1435" i="43"/>
  <c r="D3063" i="43"/>
  <c r="D1540" i="43"/>
  <c r="D1335" i="43"/>
  <c r="D517" i="43"/>
  <c r="D1059" i="43"/>
  <c r="D318" i="43"/>
  <c r="D1214" i="43"/>
  <c r="D1128" i="43"/>
  <c r="D1445" i="43"/>
  <c r="D1470" i="43"/>
  <c r="D1853" i="43"/>
  <c r="D977" i="43"/>
  <c r="D642" i="43"/>
  <c r="D3121" i="43"/>
  <c r="D2231" i="43"/>
  <c r="D1229" i="43"/>
  <c r="D245" i="43"/>
  <c r="D602" i="43"/>
  <c r="D986" i="43"/>
  <c r="D854" i="43"/>
  <c r="D611" i="43"/>
  <c r="D926" i="43"/>
  <c r="D1116" i="43"/>
  <c r="D1461" i="43"/>
  <c r="D2603" i="43"/>
  <c r="L5" i="45"/>
  <c r="D496" i="43"/>
  <c r="D3082" i="43"/>
  <c r="D920" i="43"/>
  <c r="D3048" i="43"/>
  <c r="D713" i="43"/>
  <c r="D564" i="43"/>
  <c r="D2425" i="43"/>
  <c r="D2704" i="43"/>
  <c r="D3110" i="43"/>
  <c r="D2831" i="43"/>
  <c r="D1417" i="43"/>
  <c r="D2707" i="43"/>
  <c r="D2436" i="43"/>
  <c r="D127" i="43"/>
  <c r="D1575" i="43"/>
  <c r="D221" i="43"/>
  <c r="D2131" i="43"/>
  <c r="D1992" i="43"/>
  <c r="D2824" i="43"/>
  <c r="D863" i="43"/>
  <c r="D2011" i="43"/>
  <c r="D2056" i="43"/>
  <c r="D3158" i="43"/>
  <c r="D2121" i="43"/>
  <c r="D812" i="43"/>
  <c r="D1613" i="43"/>
  <c r="D1832" i="43"/>
  <c r="D2495" i="43"/>
  <c r="D1211" i="43"/>
  <c r="D833" i="43"/>
  <c r="D1938" i="43"/>
  <c r="D366" i="43"/>
  <c r="D956" i="43"/>
  <c r="D178" i="43"/>
  <c r="D2762" i="43"/>
  <c r="D2328" i="43"/>
  <c r="D596" i="43"/>
  <c r="D2138" i="43"/>
  <c r="D2042" i="43"/>
  <c r="D1837" i="43"/>
  <c r="D2039" i="43"/>
  <c r="D409" i="43"/>
  <c r="D1763" i="43"/>
  <c r="D1338" i="43"/>
  <c r="D1714" i="43"/>
  <c r="D1409" i="43"/>
  <c r="D965" i="43"/>
  <c r="D1222" i="43"/>
  <c r="D2944" i="43"/>
  <c r="D105" i="43"/>
  <c r="D3114" i="43"/>
  <c r="D251" i="43"/>
  <c r="D2441" i="43"/>
  <c r="D3122" i="43"/>
  <c r="D47" i="43"/>
  <c r="D1095" i="43"/>
  <c r="D1292" i="43"/>
  <c r="D1237" i="43"/>
  <c r="D2093" i="43"/>
  <c r="D272" i="43"/>
  <c r="D1864" i="43"/>
  <c r="D1441" i="43"/>
  <c r="D1485" i="43"/>
  <c r="D2365" i="43"/>
  <c r="D2724" i="43"/>
  <c r="D2714" i="43"/>
  <c r="D2075" i="43"/>
  <c r="D317" i="43"/>
  <c r="D2263" i="43"/>
  <c r="D2842" i="43"/>
  <c r="D2480" i="43"/>
  <c r="D745" i="43"/>
  <c r="D1174" i="43"/>
  <c r="D2850" i="43"/>
  <c r="D119" i="43"/>
  <c r="D1140" i="43"/>
  <c r="D1649" i="43"/>
  <c r="D107" i="43"/>
  <c r="D683" i="43"/>
  <c r="D429" i="43"/>
  <c r="D45" i="43"/>
  <c r="D1144" i="43"/>
  <c r="D2529" i="43"/>
  <c r="D461" i="43"/>
  <c r="D3125" i="43"/>
  <c r="D1865" i="43"/>
  <c r="D1167" i="43"/>
  <c r="D1385" i="43"/>
  <c r="D1131" i="43"/>
  <c r="D1017" i="43"/>
  <c r="D617" i="43"/>
  <c r="D785" i="43"/>
  <c r="D897" i="43"/>
  <c r="D2926" i="43"/>
  <c r="D2002" i="43"/>
  <c r="D1977" i="43"/>
  <c r="H5" i="45"/>
  <c r="D795" i="43"/>
  <c r="D1814" i="43"/>
  <c r="D2607" i="43"/>
  <c r="D2249" i="43"/>
  <c r="D2999" i="43"/>
  <c r="D1645" i="43"/>
  <c r="D1509" i="43"/>
  <c r="D1662" i="43"/>
  <c r="D1529" i="43"/>
  <c r="D214" i="43"/>
  <c r="D1620" i="43"/>
  <c r="D1109" i="43"/>
  <c r="D264" i="43"/>
  <c r="D1952" i="43"/>
  <c r="D840" i="43"/>
  <c r="D1110" i="43"/>
  <c r="D2381" i="43"/>
  <c r="D2372" i="43"/>
  <c r="D2689" i="43"/>
  <c r="D1784" i="43"/>
  <c r="D770" i="43"/>
  <c r="D1284" i="43"/>
  <c r="D2116" i="43"/>
  <c r="D1667" i="43"/>
  <c r="D2866" i="43"/>
  <c r="D2499" i="43"/>
  <c r="D2301" i="43"/>
  <c r="D146" i="43"/>
  <c r="D2663" i="43"/>
  <c r="D1252" i="43"/>
  <c r="D177" i="43"/>
  <c r="D1081" i="43"/>
  <c r="D2618" i="43"/>
  <c r="D2939" i="43"/>
  <c r="D2344" i="43"/>
  <c r="D1176" i="43"/>
  <c r="D688" i="43"/>
  <c r="D736" i="43"/>
  <c r="D592" i="43"/>
  <c r="D2951" i="43"/>
  <c r="D1994" i="43"/>
  <c r="D694" i="43"/>
  <c r="D1232" i="43"/>
  <c r="D1777" i="43"/>
  <c r="D2156" i="43"/>
  <c r="D2869" i="43"/>
  <c r="D1393" i="43"/>
  <c r="D1064" i="43"/>
  <c r="D2744" i="43"/>
  <c r="D1549" i="43"/>
  <c r="D163" i="43"/>
  <c r="D383" i="43"/>
  <c r="D104" i="43"/>
  <c r="D2692" i="43"/>
  <c r="D1922" i="43"/>
  <c r="D1608" i="43"/>
  <c r="D211" i="43"/>
  <c r="D846" i="43"/>
  <c r="D774" i="43"/>
  <c r="D571" i="43"/>
  <c r="D1178" i="43"/>
  <c r="D2423" i="43"/>
  <c r="D2504" i="43"/>
  <c r="D1220" i="43"/>
  <c r="D276" i="43"/>
  <c r="D2881" i="43"/>
  <c r="D577" i="43"/>
  <c r="D1150" i="43"/>
  <c r="D2588" i="43"/>
  <c r="D1660" i="43"/>
  <c r="D2797" i="43"/>
  <c r="D570" i="43"/>
  <c r="D2336" i="43"/>
  <c r="D353" i="43"/>
  <c r="D2661" i="43"/>
  <c r="D2329" i="43"/>
  <c r="D3142" i="43"/>
  <c r="D372" i="43"/>
  <c r="D1362" i="43"/>
  <c r="D994" i="43"/>
  <c r="D380" i="43"/>
  <c r="D888" i="43"/>
  <c r="D347" i="43"/>
  <c r="D2392" i="43"/>
  <c r="D190" i="43"/>
  <c r="D747" i="43"/>
  <c r="D1502" i="43"/>
  <c r="D743" i="43"/>
  <c r="D3032" i="43"/>
  <c r="D2811" i="43"/>
  <c r="D1933" i="43"/>
  <c r="D1556" i="43"/>
  <c r="D2129" i="43"/>
  <c r="D2766" i="43"/>
  <c r="D2476" i="43"/>
  <c r="D1258" i="43"/>
  <c r="D562" i="43"/>
  <c r="D1947" i="43"/>
  <c r="D1464" i="43"/>
  <c r="D2337" i="43"/>
  <c r="D2837" i="43"/>
  <c r="D2568" i="43"/>
  <c r="D273" i="43"/>
  <c r="D2698" i="43"/>
  <c r="D2621" i="43"/>
  <c r="D1895" i="43"/>
  <c r="D3112" i="43"/>
  <c r="D2532" i="43"/>
  <c r="D1202" i="43"/>
  <c r="D631" i="43"/>
  <c r="D313" i="43"/>
  <c r="D1519" i="43"/>
  <c r="D3022" i="43"/>
  <c r="D1218" i="43"/>
  <c r="D3098" i="43"/>
  <c r="D1648" i="43"/>
  <c r="D2947" i="43"/>
  <c r="D2041" i="43"/>
  <c r="D805" i="43"/>
  <c r="D166" i="43"/>
  <c r="D2913" i="43"/>
  <c r="D2800" i="43"/>
  <c r="D294" i="43"/>
  <c r="D2338" i="43"/>
  <c r="D1677" i="43"/>
  <c r="D1173" i="43"/>
  <c r="D1454" i="43"/>
  <c r="D1156" i="43"/>
  <c r="D139" i="43"/>
  <c r="D834" i="43"/>
  <c r="D2803" i="43"/>
  <c r="D629" i="43"/>
  <c r="D541" i="43"/>
  <c r="D842" i="43"/>
  <c r="D101" i="43"/>
  <c r="D2788" i="43"/>
  <c r="D1869" i="43"/>
  <c r="D703" i="43"/>
  <c r="D315" i="43"/>
  <c r="D1760" i="43"/>
  <c r="D2120" i="43"/>
  <c r="D453" i="43"/>
  <c r="D3117" i="43"/>
  <c r="D1676" i="43"/>
  <c r="D484" i="43"/>
  <c r="D921" i="43"/>
  <c r="D157" i="43"/>
  <c r="D1705" i="43"/>
  <c r="D2709" i="43"/>
  <c r="D2455" i="43"/>
  <c r="D2699" i="43"/>
  <c r="D1082" i="43"/>
  <c r="D208" i="43"/>
  <c r="D1942" i="43"/>
  <c r="D327" i="43"/>
  <c r="D488" i="43"/>
  <c r="D2986" i="43"/>
  <c r="D1359" i="43"/>
  <c r="D147" i="43"/>
  <c r="D57" i="43"/>
  <c r="D1823" i="43"/>
  <c r="D477" i="43"/>
  <c r="D1198" i="43"/>
  <c r="D2673" i="43"/>
  <c r="D1931" i="43"/>
  <c r="D1366" i="43"/>
  <c r="D1010" i="43"/>
  <c r="D1772" i="43"/>
  <c r="D2676" i="43"/>
  <c r="D26" i="43"/>
  <c r="D1132" i="43"/>
  <c r="D2719" i="43"/>
  <c r="D2134" i="43"/>
  <c r="D2491" i="43"/>
  <c r="D1180" i="43"/>
  <c r="D1589" i="43"/>
  <c r="D3160" i="43"/>
  <c r="D2276" i="43"/>
  <c r="D2940" i="43"/>
  <c r="D1115" i="43"/>
  <c r="D410" i="43"/>
  <c r="D22" i="43"/>
  <c r="D1587" i="43"/>
  <c r="D395" i="43"/>
  <c r="D1195" i="43"/>
  <c r="D959" i="43"/>
  <c r="D3084" i="43"/>
  <c r="D858" i="43"/>
  <c r="I4" i="45"/>
  <c r="D929" i="43"/>
  <c r="D2062" i="43"/>
  <c r="D1066" i="43"/>
  <c r="D1640" i="43"/>
  <c r="D2132" i="43"/>
  <c r="D462" i="43"/>
  <c r="D817" i="43"/>
  <c r="D1493" i="43"/>
  <c r="D1133" i="43"/>
  <c r="D2147" i="43"/>
  <c r="D1474" i="43"/>
  <c r="D185" i="43"/>
  <c r="D2512" i="43"/>
  <c r="D1786" i="43"/>
  <c r="D874" i="43"/>
  <c r="D1051" i="43"/>
  <c r="D3105" i="43"/>
  <c r="D247" i="43"/>
  <c r="D3093" i="43"/>
  <c r="D2245" i="43"/>
  <c r="D2162" i="43"/>
  <c r="D1618" i="43"/>
  <c r="D661" i="43"/>
  <c r="D2702" i="43"/>
  <c r="D1890" i="43"/>
  <c r="D1907" i="43"/>
  <c r="D2178" i="43"/>
  <c r="D2560" i="43"/>
  <c r="D2191" i="43"/>
  <c r="D2340" i="43"/>
  <c r="D2838" i="43"/>
  <c r="D2506" i="43"/>
  <c r="D669" i="43"/>
  <c r="D3041" i="43"/>
  <c r="D775" i="43"/>
  <c r="D1015" i="43"/>
  <c r="D2080" i="43"/>
  <c r="D708" i="43"/>
  <c r="D746" i="43"/>
  <c r="D132" i="43"/>
  <c r="D3035" i="43"/>
  <c r="D1580" i="43"/>
  <c r="D1535" i="43"/>
  <c r="D97" i="43"/>
  <c r="D732" i="43"/>
  <c r="D2581" i="43"/>
  <c r="D2101" i="43"/>
  <c r="D2655" i="43"/>
  <c r="D3002" i="43"/>
  <c r="D1263" i="43"/>
  <c r="D2835" i="43"/>
  <c r="D1395" i="43"/>
  <c r="D3134" i="43"/>
  <c r="D1595" i="43"/>
  <c r="D3127" i="43"/>
  <c r="D2022" i="43"/>
  <c r="D1243" i="43"/>
  <c r="D2839" i="43"/>
  <c r="D373" i="43"/>
  <c r="D217" i="43"/>
  <c r="D238" i="43"/>
  <c r="D56" i="43"/>
  <c r="D1287" i="43"/>
  <c r="D1811" i="43"/>
  <c r="D2150" i="43"/>
  <c r="D2518" i="43"/>
  <c r="D1925" i="43"/>
  <c r="D3095" i="43"/>
  <c r="D982" i="43"/>
  <c r="D2398" i="43"/>
  <c r="D980" i="43"/>
  <c r="D2345" i="43"/>
  <c r="D750" i="43"/>
  <c r="D1240" i="43"/>
  <c r="D2362" i="43"/>
  <c r="D90" i="43"/>
  <c r="D1516" i="43"/>
  <c r="D71" i="43"/>
  <c r="D3139" i="43"/>
  <c r="D1980" i="43"/>
  <c r="D924" i="43"/>
  <c r="D2342" i="43"/>
  <c r="D2269" i="43"/>
  <c r="D2235" i="43"/>
  <c r="D2902" i="43"/>
  <c r="D2812" i="43"/>
  <c r="D1241" i="43"/>
  <c r="D1883" i="43"/>
  <c r="D388" i="43"/>
  <c r="D242" i="43"/>
  <c r="D1531" i="43"/>
  <c r="D2463" i="43"/>
  <c r="D1459" i="43"/>
  <c r="D2123" i="43"/>
  <c r="D1425" i="43"/>
  <c r="D2015" i="43"/>
  <c r="D280" i="43"/>
  <c r="D892" i="43"/>
  <c r="D1621" i="43"/>
  <c r="D907" i="43"/>
  <c r="D2295" i="43"/>
  <c r="D844" i="43"/>
  <c r="D1238" i="43"/>
  <c r="D948" i="43"/>
  <c r="D696" i="43"/>
  <c r="D108" i="43"/>
  <c r="D2103" i="43"/>
  <c r="D355" i="43"/>
  <c r="D1379" i="43"/>
  <c r="D1107" i="43"/>
  <c r="D1038" i="43"/>
  <c r="D938" i="43"/>
  <c r="D2943" i="43"/>
  <c r="D2868" i="43"/>
  <c r="D128" i="43"/>
  <c r="D1075" i="43"/>
  <c r="D519" i="43"/>
  <c r="D2084" i="43"/>
  <c r="D1276" i="43"/>
  <c r="D1914" i="43"/>
  <c r="D1623" i="43"/>
  <c r="D1687" i="43"/>
  <c r="D739" i="43"/>
  <c r="D398" i="43"/>
  <c r="D2333" i="43"/>
  <c r="D776" i="43"/>
  <c r="D1275" i="43"/>
  <c r="D1480" i="43"/>
  <c r="D2920" i="43"/>
  <c r="D81" i="43"/>
  <c r="D1831" i="43"/>
  <c r="D1523" i="43"/>
  <c r="D648" i="43"/>
  <c r="D1052" i="43"/>
  <c r="D411" i="43"/>
  <c r="D2029" i="43"/>
  <c r="D1612" i="43"/>
  <c r="D2306" i="43"/>
  <c r="D2439" i="43"/>
  <c r="D763" i="43"/>
  <c r="D2268" i="43"/>
  <c r="D2508" i="43"/>
  <c r="D881" i="43"/>
  <c r="D1727" i="43"/>
  <c r="D1008" i="43"/>
  <c r="D1880" i="43"/>
  <c r="D2166" i="43"/>
  <c r="D815" i="43"/>
  <c r="D254" i="43"/>
  <c r="D523" i="43"/>
  <c r="D1585" i="43"/>
  <c r="D1321" i="43"/>
  <c r="D2219" i="43"/>
  <c r="D291" i="43"/>
  <c r="D1037" i="43"/>
  <c r="D1698" i="43"/>
  <c r="D2510" i="43"/>
  <c r="D2810" i="43"/>
  <c r="D662" i="43"/>
  <c r="D2119" i="43"/>
  <c r="D1624" i="43"/>
  <c r="D2647" i="43"/>
  <c r="D644" i="43"/>
  <c r="D2509" i="43"/>
  <c r="D1821" i="43"/>
  <c r="D3072" i="43"/>
  <c r="D903" i="43"/>
  <c r="D721" i="43"/>
  <c r="D1016" i="43"/>
  <c r="D603" i="43"/>
  <c r="D590" i="43"/>
  <c r="D1773" i="43"/>
  <c r="D2894" i="43"/>
  <c r="D419" i="43"/>
  <c r="D141" i="43"/>
  <c r="D3120" i="43"/>
  <c r="D2540" i="43"/>
  <c r="D3159" i="43"/>
  <c r="D545" i="43"/>
  <c r="D2764" i="43"/>
  <c r="D1758" i="43"/>
  <c r="D1310" i="43"/>
  <c r="D1778" i="43"/>
  <c r="D2553" i="43"/>
  <c r="D2903" i="43"/>
  <c r="D2857" i="43"/>
  <c r="D2356" i="43"/>
  <c r="D2756" i="43"/>
  <c r="D1414" i="43"/>
  <c r="D1842" i="43"/>
  <c r="D657" i="43"/>
  <c r="D1183" i="43"/>
  <c r="D2397" i="43"/>
  <c r="D418" i="43"/>
  <c r="D628" i="43"/>
  <c r="D3067" i="43"/>
  <c r="D2636" i="43"/>
  <c r="D2151" i="43"/>
  <c r="D1067" i="43"/>
  <c r="D2670" i="43"/>
  <c r="D1949" i="43"/>
  <c r="D2330" i="43"/>
  <c r="D3077" i="43"/>
  <c r="D162" i="43"/>
  <c r="D87" i="43"/>
  <c r="D1234" i="43"/>
  <c r="D626" i="43"/>
  <c r="D1987" i="43"/>
  <c r="D2158" i="43"/>
  <c r="D287" i="43"/>
  <c r="D125" i="43"/>
  <c r="D1175" i="43"/>
  <c r="D2395" i="43"/>
  <c r="D3150" i="43"/>
  <c r="D2858" i="43"/>
  <c r="D492" i="43"/>
  <c r="D2195" i="43"/>
  <c r="D1918" i="43"/>
  <c r="D193" i="43"/>
  <c r="D478" i="43"/>
  <c r="D2871" i="43"/>
  <c r="D1679" i="43"/>
  <c r="D1434" i="43"/>
  <c r="D1923" i="43"/>
  <c r="D2367" i="43"/>
  <c r="D1817" i="43"/>
  <c r="D1055" i="43"/>
  <c r="D1839" i="43"/>
  <c r="D3037" i="43"/>
  <c r="D544" i="43"/>
  <c r="D2917" i="43"/>
  <c r="D623" i="43"/>
  <c r="D1209" i="43"/>
  <c r="D1097" i="43"/>
  <c r="D891" i="43"/>
  <c r="D155" i="43"/>
  <c r="D1846" i="43"/>
  <c r="D1854" i="43"/>
  <c r="D1347" i="43"/>
  <c r="D2574" i="43"/>
  <c r="D474" i="43"/>
  <c r="D1472" i="43"/>
  <c r="D2573" i="43"/>
  <c r="D3147" i="43"/>
  <c r="D1835" i="43"/>
</calcChain>
</file>

<file path=xl/sharedStrings.xml><?xml version="1.0" encoding="utf-8"?>
<sst xmlns="http://schemas.openxmlformats.org/spreadsheetml/2006/main" count="48125" uniqueCount="7865">
  <si>
    <t>Uwagi</t>
  </si>
  <si>
    <t>Liczność</t>
  </si>
  <si>
    <t>Wymagalność</t>
  </si>
  <si>
    <t>Format</t>
  </si>
  <si>
    <t>Słownik</t>
  </si>
  <si>
    <t>Reguły</t>
  </si>
  <si>
    <t>/IEA15PL/CountrySpecificDataPL</t>
  </si>
  <si>
    <t>R</t>
  </si>
  <si>
    <t>/IEA15PL/CountrySpecificDataPL/CommunicationChannel</t>
  </si>
  <si>
    <t>/IEA15PL/CountrySpecificDataPL/CommunicationChannel/@ReturnSystem</t>
  </si>
  <si>
    <t>System, przez który mają być wysyłane następne komunikaty do podmiotu (SEAP/BCP). Brak oznacza, że wysyłane będą tym systemem, przez który przeyszły do NCTS2PLUS.</t>
  </si>
  <si>
    <t>O</t>
  </si>
  <si>
    <t>an..4</t>
  </si>
  <si>
    <t>/IEA15PL/CountrySpecificDataPL/CommunicationChannel/Email</t>
  </si>
  <si>
    <t>0..1</t>
  </si>
  <si>
    <t>D</t>
  </si>
  <si>
    <t>RP18</t>
  </si>
  <si>
    <t>/IEA15PL/CountrySpecificDataPL/CommunicationChannel/Email/@Email</t>
  </si>
  <si>
    <t>an5..70</t>
  </si>
  <si>
    <t>/IEA15PL/CountrySpecificDataPL/CommunicationChannel/WebService</t>
  </si>
  <si>
    <t>/IEA15PL/CountrySpecificDataPL/CommunicationChannel/WebService/@Url</t>
  </si>
  <si>
    <t>an..400</t>
  </si>
  <si>
    <t>RP23</t>
  </si>
  <si>
    <t>/IEA15PL/CountrySpecificDataPL/CommunicationChannel/Seap</t>
  </si>
  <si>
    <t>/IEA15PL/CountrySpecificDataPL/CommunicationChannel/Seap/@SeapId</t>
  </si>
  <si>
    <t>an..100</t>
  </si>
  <si>
    <t>/IEA15PL/CountrySpecificDataPL/CommunicationChannel/Epuap</t>
  </si>
  <si>
    <t>/IEA15PL/CountrySpecificDataPL/CommunicationChannel/Epuap/@PodmiotId</t>
  </si>
  <si>
    <t>/IEA15PL/CountrySpecificDataPL/CommunicationChannel/Epuap/@SkrytkaId</t>
  </si>
  <si>
    <t>an..200</t>
  </si>
  <si>
    <t>/IEA15PL/CountrySpecificDataPL/RepresentativeForCommunication</t>
  </si>
  <si>
    <t>Węzeł używany w przypadku wysyłania komunikatu przez osobę trzecią w imieniu osoby uprawnionej do procedury tranzytu (HolderOfTheTransitProcedure). Brak tego elementu oznacza, że osoba uprawniona do procedury tranzytu sama przesyła komunikat.</t>
  </si>
  <si>
    <t>RP21</t>
  </si>
  <si>
    <t>/IEA15PL/CountrySpecificDataPL/RepresentativeForCommunication/identificationNumber</t>
  </si>
  <si>
    <t>/IEA15PL/CountrySpecificDataPL/LocationOfGoodsCodeFromAuthorisation</t>
  </si>
  <si>
    <t>Kod miejsca wskazanego w pozwoleniu na procedurę uproszczoną. Wymagany jeżeli z pozwoleniem powiązana jest więcej niż jedna lokalizacja towarów.</t>
  </si>
  <si>
    <t>an..35</t>
  </si>
  <si>
    <t>RP09</t>
  </si>
  <si>
    <t>/IEA15PL/CCA15D</t>
  </si>
  <si>
    <t>/IEA15PL/CCA15D/@PhaseID</t>
  </si>
  <si>
    <t>/IEA15PL/CCA15D/messageSender</t>
  </si>
  <si>
    <t>/IEA15PL/CCA15D/messageRecipient</t>
  </si>
  <si>
    <t>/IEA15PL/CCA15D/preparationDateAndTime</t>
  </si>
  <si>
    <t>an19</t>
  </si>
  <si>
    <t>G0002</t>
  </si>
  <si>
    <t>/IEA15PL/CCA15D/messageIdentification</t>
  </si>
  <si>
    <t>RP50</t>
  </si>
  <si>
    <t>/IEA15PL/CCA15D/messageType</t>
  </si>
  <si>
    <t>Typ komunikatu.</t>
  </si>
  <si>
    <t>an6</t>
  </si>
  <si>
    <t>CL060</t>
  </si>
  <si>
    <t>/IEA15PL/CCA15D/correlationIdentifier</t>
  </si>
  <si>
    <t>C0511; R0008</t>
  </si>
  <si>
    <t>/IEA15PL/CCA15D/TransitOperation</t>
  </si>
  <si>
    <t>/IEA15PL/CCA15D/TransitOperation/LRN</t>
  </si>
  <si>
    <t>Lokalny numer ewidencyjny zgłoszenia. Struktura numeru:
LRN = AAAAAAAAAAAABBCCCCCCCC
• AAAAAAAAAAAA – 12 pierwszych znaków numeru EORI Przedstawiciela (/IE015PL/CountrySpecificDataPL/RepresentativeForCommunication/IdentificationNumber), lub jeśli on nie został podany to numeru EORI osoby uprawnionej do korzystania z procedury tranzytu (/IE015PL/CC015C/HolderOfTheTransitProcedure/IdentificationNumber).
Jeśli numer EORI jest krótszy niż 12 znaków to należy go uzupełnić zerami do 12 znaków.
• BB – 2 ostatnie cyfry roku, w którym wysłano zgłoszenie.
• CCCCCCCC – ciąg cyfr od 0 do 9 i dużych liter od A do Z o długości od 1 do 8 znaków.
LRN musi być unikalny.</t>
  </si>
  <si>
    <t>an..22</t>
  </si>
  <si>
    <t>/IEA15PL/CCA15D/TransitOperation/declarationType</t>
  </si>
  <si>
    <t>an..5</t>
  </si>
  <si>
    <t>CL231</t>
  </si>
  <si>
    <t>R0601; R0909; R0911</t>
  </si>
  <si>
    <t>/IEA15PL/CCA15D/TransitOperation/additionalDeclarationType</t>
  </si>
  <si>
    <t>a1</t>
  </si>
  <si>
    <t>CL042</t>
  </si>
  <si>
    <t>/IEA15PL/CCA15D/TransitOperation/TIRCarnetNumber</t>
  </si>
  <si>
    <t>Numer karnetu TIR.</t>
  </si>
  <si>
    <t>an..12</t>
  </si>
  <si>
    <t>C0411; R0990</t>
  </si>
  <si>
    <t>/IEA15PL/CCA15D/TransitOperation/presentationOfTheGoodsDateAndTime</t>
  </si>
  <si>
    <t>Data i czas przewidywanego przedstawienia towarów.</t>
  </si>
  <si>
    <t>/IEA15PL/CCA15D/TransitOperation/security</t>
  </si>
  <si>
    <t>n1</t>
  </si>
  <si>
    <t>CL217</t>
  </si>
  <si>
    <t>/IEA15PL/CCA15D/TransitOperation/reducedDatasetIndicator</t>
  </si>
  <si>
    <t>CL027</t>
  </si>
  <si>
    <t>R0849</t>
  </si>
  <si>
    <t>/IEA15PL/CCA15D/TransitOperation/specificCircumstanceIndicator</t>
  </si>
  <si>
    <t>Kod szczególnych okoliczności.</t>
  </si>
  <si>
    <t>an3</t>
  </si>
  <si>
    <t>CL296</t>
  </si>
  <si>
    <t>C0019; R0014</t>
  </si>
  <si>
    <t>/IEA15PL/CCA15D/TransitOperation/communicationLanguageAtDeparture</t>
  </si>
  <si>
    <t>Język w urzędzie wyjścia (np. język oficjalny kraju).</t>
  </si>
  <si>
    <t>a2</t>
  </si>
  <si>
    <t>CL192</t>
  </si>
  <si>
    <t>G0100</t>
  </si>
  <si>
    <t>/IEA15PL/CCA15D/TransitOperation/bindingItinerary</t>
  </si>
  <si>
    <t>Wskaźnik wiążącej trasy przewozu. Należy podawać zawsze wartość „0”. Sugestię trasy należy podać w sekcji IE015PL/CC015C/Consignment/CountryOfRoutingOfConsignment.</t>
  </si>
  <si>
    <t>/IEA15PL/CCA15D/TransitOperation/limitDate</t>
  </si>
  <si>
    <t>an10</t>
  </si>
  <si>
    <t>/IEA15PL/CCA15D/Authorisation</t>
  </si>
  <si>
    <t>0..9</t>
  </si>
  <si>
    <t>C0101; G0102; G0167</t>
  </si>
  <si>
    <t>/IEA15PL/CCA15D/Authorisation/sequenceNumber</t>
  </si>
  <si>
    <t>Numer sekwencyjny.</t>
  </si>
  <si>
    <t>n..5</t>
  </si>
  <si>
    <t>R0987</t>
  </si>
  <si>
    <t>/IEA15PL/CCA15D/Authorisation/type</t>
  </si>
  <si>
    <t>Rodzaj upoważnienia.</t>
  </si>
  <si>
    <t>CL235; PL235</t>
  </si>
  <si>
    <t>G0114; G0117; R0350; R0859; RP05</t>
  </si>
  <si>
    <t>/IEA15PL/CCA15D/Authorisation/referenceNumber</t>
  </si>
  <si>
    <t>G0033; R0352; RP06</t>
  </si>
  <si>
    <t>/IEA15PL/CCA15D/CustomsOfficeOfDeparture</t>
  </si>
  <si>
    <t>/IEA15PL/CCA15D/CustomsOfficeOfDeparture/referenceNumber</t>
  </si>
  <si>
    <t>Kod urzędu wyjścia.</t>
  </si>
  <si>
    <t>an8</t>
  </si>
  <si>
    <t>CL171</t>
  </si>
  <si>
    <t>/IEA15PL/CCA15D/CustomsOfficeOfDeparture/entryIndicator</t>
  </si>
  <si>
    <t>C0024</t>
  </si>
  <si>
    <t>/IEA15PL/CCA15D/CustomsOfficeOfDestinationDeclared</t>
  </si>
  <si>
    <t>G0034</t>
  </si>
  <si>
    <t>/IEA15PL/CCA15D/CustomsOfficeOfDestinationDeclared/referenceNumber</t>
  </si>
  <si>
    <t>CL172</t>
  </si>
  <si>
    <t>R0901; R0904; R0905</t>
  </si>
  <si>
    <t>/IEA15PL/CCA15D/CustomsOfficeOfTransitDeclared</t>
  </si>
  <si>
    <t>C0030; G0030</t>
  </si>
  <si>
    <t>/IEA15PL/CCA15D/CustomsOfficeOfTransitDeclared/sequenceNumber</t>
  </si>
  <si>
    <t>/IEA15PL/CCA15D/CustomsOfficeOfTransitDeclared/referenceNumber</t>
  </si>
  <si>
    <t>CL173</t>
  </si>
  <si>
    <t>/IEA15PL/CCA15D/CustomsOfficeOfTransitDeclared/arrivalDateAndTimeEstimated</t>
  </si>
  <si>
    <t>C0598; G0002; R0005</t>
  </si>
  <si>
    <t>/IEA15PL/CCA15D/CustomsOfficeOfTransitDeclared/entryIndicator</t>
  </si>
  <si>
    <t>C0031; R0025</t>
  </si>
  <si>
    <t>/IEA15PL/CCA15D/CustomsOfficeOfTransitDeclared/reEntryIndicator</t>
  </si>
  <si>
    <t>C0144; R0109; R0111</t>
  </si>
  <si>
    <t>/IEA15PL/CCA15D/CustomsOfficeOfExitForTransitDeclared</t>
  </si>
  <si>
    <t>C0587; G0587</t>
  </si>
  <si>
    <t>/IEA15PL/CCA15D/CustomsOfficeOfExitForTransitDeclared/sequenceNumber</t>
  </si>
  <si>
    <t>/IEA15PL/CCA15D/CustomsOfficeOfExitForTransitDeclared/referenceNumber</t>
  </si>
  <si>
    <t>Kod urzędu wyprowadzenia dla tranzytu.</t>
  </si>
  <si>
    <t>CL175</t>
  </si>
  <si>
    <t>R0103</t>
  </si>
  <si>
    <t>/IEA15PL/CCA15D/HolderOfTheTransitProcedure</t>
  </si>
  <si>
    <t>/IEA15PL/CCA15D/HolderOfTheTransitProcedure/identificationNumber</t>
  </si>
  <si>
    <t>an..17</t>
  </si>
  <si>
    <t>/IEA15PL/CCA15D/HolderOfTheTransitProcedure/TIRHolderIdentificationNumber</t>
  </si>
  <si>
    <t>C0904; G0002</t>
  </si>
  <si>
    <t>/IEA15PL/CCA15D/HolderOfTheTransitProcedure/name</t>
  </si>
  <si>
    <t>Nazwa firmy lub nazwisko i imię.</t>
  </si>
  <si>
    <t>an..70</t>
  </si>
  <si>
    <t>C0252</t>
  </si>
  <si>
    <t>C0250</t>
  </si>
  <si>
    <t>/IEA15PL/CCA15D/HolderOfTheTransitProcedure/SafetyAndSecurityIdentificationNumber</t>
  </si>
  <si>
    <t>Identyfikator bezpieczeństwa i ochrony osoby uprawnionej do korzystania z procedury tranzytu.</t>
  </si>
  <si>
    <t>C0033</t>
  </si>
  <si>
    <t>/IEA15PL/CCA15D/HolderOfTheTransitProcedure/SafetyAndSecurityIdentificationNumber/identificationNumber</t>
  </si>
  <si>
    <t>Numer EORI</t>
  </si>
  <si>
    <t>G0002; R0029</t>
  </si>
  <si>
    <t>/IEA15PL/CCA15D/HolderOfTheTransitProcedure/SafetyAndSecurityIdentificationNumber/country</t>
  </si>
  <si>
    <t>CL248</t>
  </si>
  <si>
    <t>/IEA15PL/CCA15D/HolderOfTheTransitProcedure/Address</t>
  </si>
  <si>
    <t>Adres osoby uprawnionej do korzystania z procedury tranzytu.</t>
  </si>
  <si>
    <t>/IEA15PL/CCA15D/HolderOfTheTransitProcedure/Address/streetAndNumber</t>
  </si>
  <si>
    <t>C0036</t>
  </si>
  <si>
    <t>/IEA15PL/CCA15D/HolderOfTheTransitProcedure/Address/street</t>
  </si>
  <si>
    <t>C0037</t>
  </si>
  <si>
    <t>/IEA15PL/CCA15D/HolderOfTheTransitProcedure/Address/streetAdditionalLine</t>
  </si>
  <si>
    <t>C0038</t>
  </si>
  <si>
    <t>/IEA15PL/CCA15D/HolderOfTheTransitProcedure/Address/number</t>
  </si>
  <si>
    <t>C0039</t>
  </si>
  <si>
    <t>/IEA15PL/CCA15D/HolderOfTheTransitProcedure/Address/postcode</t>
  </si>
  <si>
    <t>C0506</t>
  </si>
  <si>
    <t>C0505</t>
  </si>
  <si>
    <t>/IEA15PL/CCA15D/HolderOfTheTransitProcedure/Address/city</t>
  </si>
  <si>
    <t>Miasto</t>
  </si>
  <si>
    <t>/IEA15PL/CCA15D/HolderOfTheTransitProcedure/Address/country</t>
  </si>
  <si>
    <t>/IEA15PL/CCA15D/HolderOfTheTransitProcedure/Address/subDivision</t>
  </si>
  <si>
    <t>C0041</t>
  </si>
  <si>
    <t>/IEA15PL/CCA15D/HolderOfTheTransitProcedure/Address/POBox</t>
  </si>
  <si>
    <t>Skrytka pocztowa</t>
  </si>
  <si>
    <t>C0054</t>
  </si>
  <si>
    <t>/IEA15PL/CCA15D/HolderOfTheTransitProcedure/ContactPerson</t>
  </si>
  <si>
    <t>Dane kontaktowe osoby uprawnionej do korzystania z procedury tranzytu.</t>
  </si>
  <si>
    <t>/IEA15PL/CCA15D/HolderOfTheTransitProcedure/ContactPerson/name</t>
  </si>
  <si>
    <t>/IEA15PL/CCA15D/HolderOfTheTransitProcedure/ContactPerson/phoneNumber</t>
  </si>
  <si>
    <t>R0112</t>
  </si>
  <si>
    <t>/IEA15PL/CCA15D/HolderOfTheTransitProcedure/ContactPerson/eMailAddress</t>
  </si>
  <si>
    <t>an..256</t>
  </si>
  <si>
    <t>/IEA15PL/CCA15D/Representative</t>
  </si>
  <si>
    <t>G0850</t>
  </si>
  <si>
    <t>/IEA15PL/CCA15D/Representative/identificationNumber</t>
  </si>
  <si>
    <t>Numer identyfikacyjny podmiotu.</t>
  </si>
  <si>
    <t>/IEA15PL/CCA15D/Representative/status</t>
  </si>
  <si>
    <t>CL094</t>
  </si>
  <si>
    <t>/IEA15PL/CCA15D/Representative/name</t>
  </si>
  <si>
    <t>C0056</t>
  </si>
  <si>
    <t>/IEA15PL/CCA15D/Representative/SafetyAndSecurityIdentificationNumber</t>
  </si>
  <si>
    <t>Identyfikator bezpieczeństwa i ochrony reprezentanta.</t>
  </si>
  <si>
    <t>C0938</t>
  </si>
  <si>
    <t>/IEA15PL/CCA15D/Representative/SafetyAndSecurityIdentificationNumber/identificationNumber</t>
  </si>
  <si>
    <t>Numer EORI.</t>
  </si>
  <si>
    <t>G0002; R0090</t>
  </si>
  <si>
    <t>/IEA15PL/CCA15D/Representative/SafetyAndSecurityIdentificationNumber/country</t>
  </si>
  <si>
    <t>/IEA15PL/CCA15D/Representative/Address</t>
  </si>
  <si>
    <t>C0053</t>
  </si>
  <si>
    <t>/IEA15PL/CCA15D/Representative/Address/street</t>
  </si>
  <si>
    <t>/IEA15PL/CCA15D/Representative/Address/streetAdditionalLine</t>
  </si>
  <si>
    <t>/IEA15PL/CCA15D/Representative/Address/number</t>
  </si>
  <si>
    <t>/IEA15PL/CCA15D/Representative/Address/postcode</t>
  </si>
  <si>
    <t>/IEA15PL/CCA15D/Representative/Address/city</t>
  </si>
  <si>
    <t>/IEA15PL/CCA15D/Representative/Address/country</t>
  </si>
  <si>
    <t>CL008</t>
  </si>
  <si>
    <t>/IEA15PL/CCA15D/Representative/Address/subDivision</t>
  </si>
  <si>
    <t>/IEA15PL/CCA15D/Representative/Address/POBox</t>
  </si>
  <si>
    <t>/IEA15PL/CCA15D/Representative/ContactPerson</t>
  </si>
  <si>
    <t>Dane kontaktowe reprezentanta.</t>
  </si>
  <si>
    <t>/IEA15PL/CCA15D/Representative/ContactPerson/name</t>
  </si>
  <si>
    <t>/IEA15PL/CCA15D/Representative/ContactPerson/phoneNumber</t>
  </si>
  <si>
    <t>/IEA15PL/CCA15D/Representative/ContactPerson/eMailAddress</t>
  </si>
  <si>
    <t>/IEA15PL/CCA15D/Guarantee</t>
  </si>
  <si>
    <t>Dane zabezpieczenia.</t>
  </si>
  <si>
    <t>1..9</t>
  </si>
  <si>
    <t>/IEA15PL/CCA15D/Guarantee/sequenceNumber</t>
  </si>
  <si>
    <t>/IEA15PL/CCA15D/Guarantee/guaranteeType</t>
  </si>
  <si>
    <t>Rodzaj zabezpieczenia.</t>
  </si>
  <si>
    <t>an1</t>
  </si>
  <si>
    <t>CL152</t>
  </si>
  <si>
    <t>R0900; RP16</t>
  </si>
  <si>
    <t>/IEA15PL/CCA15D/Guarantee/otherGuaranteeReference</t>
  </si>
  <si>
    <t>Inny odnośnik do zabezpieczenia.</t>
  </si>
  <si>
    <t>C0130; RP15</t>
  </si>
  <si>
    <t>/IEA15PL/CCA15D/Guarantee/GuaranteeReference</t>
  </si>
  <si>
    <t>Szczegóły zabezpieczenia.</t>
  </si>
  <si>
    <t>0..99</t>
  </si>
  <si>
    <t>C0085; RP17</t>
  </si>
  <si>
    <t>/IEA15PL/CCA15D/Guarantee/GuaranteeReference/sequenceNumber</t>
  </si>
  <si>
    <t>/IEA15PL/CCA15D/Guarantee/GuaranteeReference/GRN</t>
  </si>
  <si>
    <t>Numer GRN.</t>
  </si>
  <si>
    <t>an..24</t>
  </si>
  <si>
    <t>/IEA15PL/CCA15D/Guarantee/GuaranteeReference/accessCode</t>
  </si>
  <si>
    <t>Kod dostępu.</t>
  </si>
  <si>
    <t>/IEA15PL/CCA15D/Guarantee/GuaranteeReference/amountToBeCovered</t>
  </si>
  <si>
    <t>Kwota zabezpieczenia.</t>
  </si>
  <si>
    <t>n..16,2</t>
  </si>
  <si>
    <t>/IEA15PL/CCA15D/Guarantee/GuaranteeReference/currency</t>
  </si>
  <si>
    <t>Waluta zabezpieczenia.</t>
  </si>
  <si>
    <t>a3</t>
  </si>
  <si>
    <t>CL048</t>
  </si>
  <si>
    <t>/IEA15PL/CCA15D/Consignment</t>
  </si>
  <si>
    <t>Dane przesyłki kapitańskiej.</t>
  </si>
  <si>
    <t>/IEA15PL/CCA15D/Consignment/countryOfDispatch</t>
  </si>
  <si>
    <t>Kraj wysyłki.</t>
  </si>
  <si>
    <t>C0909; G0988</t>
  </si>
  <si>
    <t>/IEA15PL/CCA15D/Consignment/countryOfDestination</t>
  </si>
  <si>
    <t>Kraj przeznaczenia.</t>
  </si>
  <si>
    <t>C0343; G0113</t>
  </si>
  <si>
    <t>/IEA15PL/CCA15D/Consignment/containerIndicator</t>
  </si>
  <si>
    <t>Flaga występowania kontenerów.</t>
  </si>
  <si>
    <t>C0827; G0332</t>
  </si>
  <si>
    <t>/IEA15PL/CCA15D/Consignment/inlandModeOfTransport</t>
  </si>
  <si>
    <t>Rodzaj środka transportu w miejscu wyjścia.</t>
  </si>
  <si>
    <t>CL218</t>
  </si>
  <si>
    <t>/IEA15PL/CCA15D/Consignment/modeOfTransportAtTheBorder</t>
  </si>
  <si>
    <t>Rodzaj środka transportu na granicy.</t>
  </si>
  <si>
    <t>/IEA15PL/CCA15D/Consignment/grossMass</t>
  </si>
  <si>
    <t>n..16,6</t>
  </si>
  <si>
    <t>R0994</t>
  </si>
  <si>
    <t>/IEA15PL/CCA15D/Consignment/referenceNumberUCR</t>
  </si>
  <si>
    <t>Numer referencyjny przesyłki.</t>
  </si>
  <si>
    <t>C0502; G0002</t>
  </si>
  <si>
    <t>/IEA15PL/CCA15D/Consignment/Carrier</t>
  </si>
  <si>
    <t>Dane przewoźnika.</t>
  </si>
  <si>
    <t>C0068; G0075</t>
  </si>
  <si>
    <t>/IEA15PL/CCA15D/Consignment/Carrier/identificationNumber</t>
  </si>
  <si>
    <t>G0002; G0201; R0840</t>
  </si>
  <si>
    <t>/IEA15PL/CCA15D/Consignment/Carrier/name</t>
  </si>
  <si>
    <t>/IEA15PL/CCA15D/Consignment/Carrier/SafetyAndSecurityIdentificationNumber</t>
  </si>
  <si>
    <t>Identyfikator bezpieczeństwa i ochrony przewoźnika.</t>
  </si>
  <si>
    <t>/IEA15PL/CCA15D/Consignment/Carrier/SafetyAndSecurityIdentificationNumber/identificationNumber</t>
  </si>
  <si>
    <t>G0002; R0034</t>
  </si>
  <si>
    <t>/IEA15PL/CCA15D/Consignment/Carrier/SafetyAndSecurityIdentificationNumber/country</t>
  </si>
  <si>
    <t>/IEA15PL/CCA15D/Consignment/Carrier/Address</t>
  </si>
  <si>
    <t>Adres przewoźnika.</t>
  </si>
  <si>
    <t>/IEA15PL/CCA15D/Consignment/Carrier/Address/street</t>
  </si>
  <si>
    <t>/IEA15PL/CCA15D/Consignment/Carrier/Address/streetAdditionalLine</t>
  </si>
  <si>
    <t>/IEA15PL/CCA15D/Consignment/Carrier/Address/number</t>
  </si>
  <si>
    <t>/IEA15PL/CCA15D/Consignment/Carrier/Address/postcode</t>
  </si>
  <si>
    <t>/IEA15PL/CCA15D/Consignment/Carrier/Address/city</t>
  </si>
  <si>
    <t>/IEA15PL/CCA15D/Consignment/Carrier/Address/country</t>
  </si>
  <si>
    <t>/IEA15PL/CCA15D/Consignment/Carrier/Address/subDivision</t>
  </si>
  <si>
    <t>/IEA15PL/CCA15D/Consignment/Carrier/Address/POBox</t>
  </si>
  <si>
    <t>/IEA15PL/CCA15D/Consignment/Carrier/ContactPerson</t>
  </si>
  <si>
    <t>G0105</t>
  </si>
  <si>
    <t>/IEA15PL/CCA15D/Consignment/Carrier/ContactPerson/name</t>
  </si>
  <si>
    <t>/IEA15PL/CCA15D/Consignment/Carrier/ContactPerson/phoneNumber</t>
  </si>
  <si>
    <t>/IEA15PL/CCA15D/Consignment/Carrier/ContactPerson/eMailAddress</t>
  </si>
  <si>
    <t>/IEA15PL/CCA15D/Consignment/Consignor</t>
  </si>
  <si>
    <t>Dane nadawcy przesyłki kapitańskiej (dla wszystkich pozycji zgłoszenia).</t>
  </si>
  <si>
    <t>C0543; G0076</t>
  </si>
  <si>
    <t>/IEA15PL/CCA15D/Consignment/Consignor/identificationNumber</t>
  </si>
  <si>
    <t>R0850</t>
  </si>
  <si>
    <t>/IEA15PL/CCA15D/Consignment/Consignor/name</t>
  </si>
  <si>
    <t>/IEA15PL/CCA15D/Consignment/Consignor/typeOfPerson</t>
  </si>
  <si>
    <t>Rodzaj podmiotu.</t>
  </si>
  <si>
    <t>CL729</t>
  </si>
  <si>
    <t>C0934</t>
  </si>
  <si>
    <t>/IEA15PL/CCA15D/Consignment/Consignor/SafetyAndSecurityIdentificationNumber</t>
  </si>
  <si>
    <t>Identyfikator bezpieczeństwa i ochrony nadawcy przesyłki kapitańskiej.</t>
  </si>
  <si>
    <t>/IEA15PL/CCA15D/Consignment/Consignor/SafetyAndSecurityIdentificationNumber/identificationNumber</t>
  </si>
  <si>
    <t>G0002; R0840</t>
  </si>
  <si>
    <t>/IEA15PL/CCA15D/Consignment/Consignor/SafetyAndSecurityIdentificationNumber/country</t>
  </si>
  <si>
    <t>/IEA15PL/CCA15D/Consignment/Consignor/Address</t>
  </si>
  <si>
    <t>Adres nadawcy przesyłki kapitańskiej.</t>
  </si>
  <si>
    <t>/IEA15PL/CCA15D/Consignment/Consignor/Address/streetAndNumber</t>
  </si>
  <si>
    <t>/IEA15PL/CCA15D/Consignment/Consignor/Address/street</t>
  </si>
  <si>
    <t>/IEA15PL/CCA15D/Consignment/Consignor/Address/streetAdditionalLine</t>
  </si>
  <si>
    <t>/IEA15PL/CCA15D/Consignment/Consignor/Address/number</t>
  </si>
  <si>
    <t>/IEA15PL/CCA15D/Consignment/Consignor/Address/postcode</t>
  </si>
  <si>
    <t>/IEA15PL/CCA15D/Consignment/Consignor/Address/city</t>
  </si>
  <si>
    <t>/IEA15PL/CCA15D/Consignment/Consignor/Address/country</t>
  </si>
  <si>
    <t>/IEA15PL/CCA15D/Consignment/Consignor/Address/subDivision</t>
  </si>
  <si>
    <t>/IEA15PL/CCA15D/Consignment/Consignor/Address/POBox</t>
  </si>
  <si>
    <t>/IEA15PL/CCA15D/Consignment/Consignor/ContactPerson</t>
  </si>
  <si>
    <t>/IEA15PL/CCA15D/Consignment/Consignor/ContactPerson/name</t>
  </si>
  <si>
    <t>/IEA15PL/CCA15D/Consignment/Consignor/ContactPerson/phoneNumber</t>
  </si>
  <si>
    <t>/IEA15PL/CCA15D/Consignment/Consignor/ContactPerson/eMailAddress</t>
  </si>
  <si>
    <t>/IEA15PL/CCA15D/Consignment/Consignee</t>
  </si>
  <si>
    <t>Odbiorca przesyłki kapitańskiej.</t>
  </si>
  <si>
    <t>C0003; G0001</t>
  </si>
  <si>
    <t>/IEA15PL/CCA15D/Consignment/Consignee/identificationNumber</t>
  </si>
  <si>
    <t>R0851</t>
  </si>
  <si>
    <t>/IEA15PL/CCA15D/Consignment/Consignee/name</t>
  </si>
  <si>
    <t>/IEA15PL/CCA15D/Consignment/Consignee/typeOfPerson</t>
  </si>
  <si>
    <t>/IEA15PL/CCA15D/Consignment/Consignee/SafetyAndSecurityIdentificationNumber</t>
  </si>
  <si>
    <t>Identyfikator bezpieczeństwa i ochrony odbiorcy przesyłki kapitańskiej.</t>
  </si>
  <si>
    <t>/IEA15PL/CCA15D/Consignment/Consignee/SafetyAndSecurityIdentificationNumber/identificationNumber</t>
  </si>
  <si>
    <t>/IEA15PL/CCA15D/Consignment/Consignee/SafetyAndSecurityIdentificationNumber/country</t>
  </si>
  <si>
    <t>/IEA15PL/CCA15D/Consignment/Consignee/Address</t>
  </si>
  <si>
    <t>Adres odbiorcy przesyłki kapitańskiej.</t>
  </si>
  <si>
    <t>/IEA15PL/CCA15D/Consignment/Consignee/Address/streetAndNumber</t>
  </si>
  <si>
    <t>/IEA15PL/CCA15D/Consignment/Consignee/Address/street</t>
  </si>
  <si>
    <t>/IEA15PL/CCA15D/Consignment/Consignee/Address/streetAdditionalLine</t>
  </si>
  <si>
    <t>/IEA15PL/CCA15D/Consignment/Consignee/Address/number</t>
  </si>
  <si>
    <t>/IEA15PL/CCA15D/Consignment/Consignee/Address/postcode</t>
  </si>
  <si>
    <t>/IEA15PL/CCA15D/Consignment/Consignee/Address/city</t>
  </si>
  <si>
    <t>/IEA15PL/CCA15D/Consignment/Consignee/Address/country</t>
  </si>
  <si>
    <t>/IEA15PL/CCA15D/Consignment/Consignee/Address/subDivision</t>
  </si>
  <si>
    <t>/IEA15PL/CCA15D/Consignment/Consignee/Address/POBox</t>
  </si>
  <si>
    <t>/IEA15PL/CCA15D/Consignment/Consignee/ContactPerson</t>
  </si>
  <si>
    <t>Dane kontaktowe odbiorcy przesyłki kapitańskiej.</t>
  </si>
  <si>
    <t>/IEA15PL/CCA15D/Consignment/Consignee/ContactPerson/name</t>
  </si>
  <si>
    <t>/IEA15PL/CCA15D/Consignment/Consignee/ContactPerson/phoneNumber</t>
  </si>
  <si>
    <t>/IEA15PL/CCA15D/Consignment/Consignee/ContactPerson/eMailAddress</t>
  </si>
  <si>
    <t>/IEA15PL/CCA15D/Consignment/AdditionalSupplyChainActor</t>
  </si>
  <si>
    <t>/IEA15PL/CCA15D/Consignment/AdditionalSupplyChainActor/sequenceNumber</t>
  </si>
  <si>
    <t>/IEA15PL/CCA15D/Consignment/AdditionalSupplyChainActor/role</t>
  </si>
  <si>
    <t>Rola.</t>
  </si>
  <si>
    <t>a..3</t>
  </si>
  <si>
    <t>CL704</t>
  </si>
  <si>
    <t>/IEA15PL/CCA15D/Consignment/AdditionalSupplyChainActor/identificationNumber</t>
  </si>
  <si>
    <t>/IEA15PL/CCA15D/Consignment/AdditionalSupplyChainActor/SafetyAndSecurityIdentificationNumber</t>
  </si>
  <si>
    <t>Identyfikator bezpieczeństwa i ochrony dodatkowego uczestnika łańcucha dostaw (poziom przesyłki kapitańskiej).</t>
  </si>
  <si>
    <t>/IEA15PL/CCA15D/Consignment/AdditionalSupplyChainActor/SafetyAndSecurityIdentificationNumber/identificationNumber</t>
  </si>
  <si>
    <t>G0002; R0037</t>
  </si>
  <si>
    <t>/IEA15PL/CCA15D/Consignment/AdditionalSupplyChainActor/SafetyAndSecurityIdentificationNumber/country</t>
  </si>
  <si>
    <t>/IEA15PL/CCA15D/Consignment/TransportEquipment</t>
  </si>
  <si>
    <t>0..9999</t>
  </si>
  <si>
    <t>C0823; G0103</t>
  </si>
  <si>
    <t>/IEA15PL/CCA15D/Consignment/TransportEquipment/sequenceNumber</t>
  </si>
  <si>
    <t>/IEA15PL/CCA15D/Consignment/TransportEquipment/containerIdentificationNumber</t>
  </si>
  <si>
    <t>Numer kontenera</t>
  </si>
  <si>
    <t>C0055; G0002</t>
  </si>
  <si>
    <t>/IEA15PL/CCA15D/Consignment/TransportEquipment/containerSizeAndType</t>
  </si>
  <si>
    <t>an..10</t>
  </si>
  <si>
    <t>CL710</t>
  </si>
  <si>
    <t>C0935</t>
  </si>
  <si>
    <t>/IEA15PL/CCA15D/Consignment/TransportEquipment/containerPackedStatus</t>
  </si>
  <si>
    <t>an..3</t>
  </si>
  <si>
    <t>CL709</t>
  </si>
  <si>
    <t>C0939</t>
  </si>
  <si>
    <t>/IEA15PL/CCA15D/Consignment/TransportEquipment/containerSupplierType</t>
  </si>
  <si>
    <t>CL711</t>
  </si>
  <si>
    <t>C0936</t>
  </si>
  <si>
    <t>/IEA15PL/CCA15D/Consignment/TransportEquipment/numberOfSeals</t>
  </si>
  <si>
    <t>Liczba zamknięć celnych.</t>
  </si>
  <si>
    <t>n..4</t>
  </si>
  <si>
    <t>G0021; R0106; R0165; R0448</t>
  </si>
  <si>
    <t>/IEA15PL/CCA15D/Consignment/TransportEquipment/Seal</t>
  </si>
  <si>
    <t>C0569</t>
  </si>
  <si>
    <t>/IEA15PL/CCA15D/Consignment/TransportEquipment/Seal/sequenceNumber</t>
  </si>
  <si>
    <t>/IEA15PL/CCA15D/Consignment/TransportEquipment/Seal/identifier</t>
  </si>
  <si>
    <t>Numer zamknięcia.</t>
  </si>
  <si>
    <t>an..20</t>
  </si>
  <si>
    <t>R0107</t>
  </si>
  <si>
    <t>/IEA15PL/CCA15D/Consignment/TransportEquipment/GoodsReference</t>
  </si>
  <si>
    <t>/IEA15PL/CCA15D/Consignment/TransportEquipment/GoodsReference/sequenceNumber</t>
  </si>
  <si>
    <t>/IEA15PL/CCA15D/Consignment/TransportEquipment/GoodsReference/declarationGoodsItemNumber</t>
  </si>
  <si>
    <t>G0005; G0006</t>
  </si>
  <si>
    <t>/IEA15PL/CCA15D/Consignment/LocationOfGoods</t>
  </si>
  <si>
    <t>Miejsce lokalizacji towaru.</t>
  </si>
  <si>
    <t>C0710</t>
  </si>
  <si>
    <t>/IEA15PL/CCA15D/Consignment/LocationOfGoods/typeOfLocation</t>
  </si>
  <si>
    <t>Typ lokalizacji.</t>
  </si>
  <si>
    <t>CL347</t>
  </si>
  <si>
    <t>/IEA15PL/CCA15D/Consignment/LocationOfGoods/qualifierOfIdentification</t>
  </si>
  <si>
    <t>CL326</t>
  </si>
  <si>
    <t>G0500</t>
  </si>
  <si>
    <t>/IEA15PL/CCA15D/Consignment/LocationOfGoods/authorisationNumber</t>
  </si>
  <si>
    <t>C0394</t>
  </si>
  <si>
    <t>/IEA15PL/CCA15D/Consignment/LocationOfGoods/additionalIdentifier</t>
  </si>
  <si>
    <t>Dodatkowy identyfikator pozwalający na jednoznaczną identyfikację lokalizacji towaru jeżeli w pozwoleniu jest określona więcej niż jedna lokalizacja.</t>
  </si>
  <si>
    <t>C0671</t>
  </si>
  <si>
    <t>/IEA15PL/CCA15D/Consignment/LocationOfGoods/UNLocode</t>
  </si>
  <si>
    <t>Kod lokalizacji wg klasyfikacji ONZ - UNLOCODE.</t>
  </si>
  <si>
    <t>CL244</t>
  </si>
  <si>
    <t>/IEA15PL/CCA15D/Consignment/LocationOfGoods/CustomsOffice</t>
  </si>
  <si>
    <t>/IEA15PL/CCA15D/Consignment/LocationOfGoods/CustomsOffice/referenceNumber</t>
  </si>
  <si>
    <t>Kod urzędu celnego.</t>
  </si>
  <si>
    <t>CL141</t>
  </si>
  <si>
    <t>/IEA15PL/CCA15D/Consignment/LocationOfGoods/GNSS</t>
  </si>
  <si>
    <t>Lokalizacja towaru - współrzędne GPS.</t>
  </si>
  <si>
    <t>/IEA15PL/CCA15D/Consignment/LocationOfGoods/GNSS/latitude</t>
  </si>
  <si>
    <t>Długość geograficzna.</t>
  </si>
  <si>
    <t>G0002; G0014</t>
  </si>
  <si>
    <t>/IEA15PL/CCA15D/Consignment/LocationOfGoods/GNSS/longitude</t>
  </si>
  <si>
    <t>Szerokość geograficzna.</t>
  </si>
  <si>
    <t>/IEA15PL/CCA15D/Consignment/LocationOfGoods/EconomicOperator</t>
  </si>
  <si>
    <t>/IEA15PL/CCA15D/Consignment/LocationOfGoods/EconomicOperator/identificationNumber</t>
  </si>
  <si>
    <t>/IEA15PL/CCA15D/Consignment/LocationOfGoods/Address</t>
  </si>
  <si>
    <t>Lokalizacja towaru - adres.</t>
  </si>
  <si>
    <t>/IEA15PL/CCA15D/Consignment/LocationOfGoods/Address/streetAndNumber</t>
  </si>
  <si>
    <t>/IEA15PL/CCA15D/Consignment/LocationOfGoods/Address/postcode</t>
  </si>
  <si>
    <t>/IEA15PL/CCA15D/Consignment/LocationOfGoods/Address/city</t>
  </si>
  <si>
    <t>/IEA15PL/CCA15D/Consignment/LocationOfGoods/Address/country</t>
  </si>
  <si>
    <t>CL009</t>
  </si>
  <si>
    <t>/IEA15PL/CCA15D/Consignment/LocationOfGoods/PostcodeAddress</t>
  </si>
  <si>
    <t>Lokalizacja towaru - adres bazujący na kodzie pocztowym.</t>
  </si>
  <si>
    <t>/IEA15PL/CCA15D/Consignment/LocationOfGoods/PostcodeAddress/houseNumber</t>
  </si>
  <si>
    <t>Numer domu.</t>
  </si>
  <si>
    <t>C0382</t>
  </si>
  <si>
    <t>/IEA15PL/CCA15D/Consignment/LocationOfGoods/PostcodeAddress/postcode</t>
  </si>
  <si>
    <t>/IEA15PL/CCA15D/Consignment/LocationOfGoods/PostcodeAddress/country</t>
  </si>
  <si>
    <t>CL190</t>
  </si>
  <si>
    <t>/IEA15PL/CCA15D/Consignment/LocationOfGoods/ContactPerson</t>
  </si>
  <si>
    <t>C0394; G0105</t>
  </si>
  <si>
    <t>/IEA15PL/CCA15D/Consignment/LocationOfGoods/ContactPerson/name</t>
  </si>
  <si>
    <t>/IEA15PL/CCA15D/Consignment/LocationOfGoods/ContactPerson/phoneNumber</t>
  </si>
  <si>
    <t>/IEA15PL/CCA15D/Consignment/LocationOfGoods/ContactPerson/eMailAddress</t>
  </si>
  <si>
    <t>/IEA15PL/CCA15D/Consignment/DepartureTransportMeans</t>
  </si>
  <si>
    <t>Środki transportu w miejscu wyjścia (przesyłka kapitańska).</t>
  </si>
  <si>
    <t>0..999</t>
  </si>
  <si>
    <t>C0826; G0088; G0119; R0855</t>
  </si>
  <si>
    <t>/IEA15PL/CCA15D/Consignment/DepartureTransportMeans/sequenceNumber</t>
  </si>
  <si>
    <t>/IEA15PL/CCA15D/Consignment/DepartureTransportMeans/typeOfIdentification</t>
  </si>
  <si>
    <t>Rodzaj identyfikatora środka transportu.</t>
  </si>
  <si>
    <t>n2</t>
  </si>
  <si>
    <t>CL750</t>
  </si>
  <si>
    <t>G0112; R0472; R0474; R0476</t>
  </si>
  <si>
    <t>/IEA15PL/CCA15D/Consignment/DepartureTransportMeans/identificationNumber</t>
  </si>
  <si>
    <t>R0473</t>
  </si>
  <si>
    <t>/IEA15PL/CCA15D/Consignment/DepartureTransportMeans/nationality</t>
  </si>
  <si>
    <t>CL165</t>
  </si>
  <si>
    <t>/IEA15PL/CCA15D/Consignment/CountryOfRoutingOfConsignment</t>
  </si>
  <si>
    <t>Kraje trasy przewozu.</t>
  </si>
  <si>
    <t>C0586; G0079; R0089</t>
  </si>
  <si>
    <t>/IEA15PL/CCA15D/Consignment/CountryOfRoutingOfConsignment/sequenceNumber</t>
  </si>
  <si>
    <t>/IEA15PL/CCA15D/Consignment/CountryOfRoutingOfConsignment/country</t>
  </si>
  <si>
    <t>R0480</t>
  </si>
  <si>
    <t>/IEA15PL/CCA15D/Consignment/ActiveBorderTransportMeans</t>
  </si>
  <si>
    <t>C0809; G0078; G0118; R0789</t>
  </si>
  <si>
    <t>/IEA15PL/CCA15D/Consignment/ActiveBorderTransportMeans/sequenceNumber</t>
  </si>
  <si>
    <t>/IEA15PL/CCA15D/Consignment/ActiveBorderTransportMeans/customsOfficeAtBorderReferenceNumber</t>
  </si>
  <si>
    <t>Kod urzędu celnego na granicy.</t>
  </si>
  <si>
    <t>/IEA15PL/CCA15D/Consignment/ActiveBorderTransportMeans/typeOfIdentification</t>
  </si>
  <si>
    <t>CL219</t>
  </si>
  <si>
    <t>G0112</t>
  </si>
  <si>
    <t>/IEA15PL/CCA15D/Consignment/ActiveBorderTransportMeans/identificationNumber</t>
  </si>
  <si>
    <t>R0076</t>
  </si>
  <si>
    <t>/IEA15PL/CCA15D/Consignment/ActiveBorderTransportMeans/nationality</t>
  </si>
  <si>
    <t>/IEA15PL/CCA15D/Consignment/ActiveBorderTransportMeans/conveyanceReferenceNumber</t>
  </si>
  <si>
    <t>Numer referencyjny przewozu.</t>
  </si>
  <si>
    <t>C0532; G0002; R0315</t>
  </si>
  <si>
    <t>/IEA15PL/CCA15D/Consignment/ActiveBorderTransportMeans/typeOfMeansOfTransport</t>
  </si>
  <si>
    <t>CL751</t>
  </si>
  <si>
    <t>C0937</t>
  </si>
  <si>
    <t>/IEA15PL/CCA15D/Consignment/ActiveBorderTransportMeans/actualDateAndTimeOfDeparture</t>
  </si>
  <si>
    <t>C0071; R0038</t>
  </si>
  <si>
    <t>/IEA15PL/CCA15D/Consignment/ActiveBorderTransportMeans/estimatedDateAndTimeOfDeparture</t>
  </si>
  <si>
    <t>/IEA15PL/CCA15D/Consignment/ActiveBorderTransportMeans/estimatedDateAndTimeOfArrival</t>
  </si>
  <si>
    <t>C0940; R0038</t>
  </si>
  <si>
    <t>/IEA15PL/CCA15D/Consignment/PlaceOfAcceptance</t>
  </si>
  <si>
    <t>C0932</t>
  </si>
  <si>
    <t>/IEA15PL/CCA15D/Consignment/PlaceOfAcceptance/location</t>
  </si>
  <si>
    <t>C0044</t>
  </si>
  <si>
    <t>/IEA15PL/CCA15D/Consignment/PlaceOfAcceptance/UNLocode</t>
  </si>
  <si>
    <t>/IEA15PL/CCA15D/Consignment/PlaceOfAcceptance/Address</t>
  </si>
  <si>
    <t>/IEA15PL/CCA15D/Consignment/PlaceOfAcceptance/Address/country</t>
  </si>
  <si>
    <t>/IEA15PL/CCA15D/Consignment/PlaceOfLoading</t>
  </si>
  <si>
    <t>Miejsce załadunku.</t>
  </si>
  <si>
    <t>C0405</t>
  </si>
  <si>
    <t>/IEA15PL/CCA15D/Consignment/PlaceOfLoading/UNLocode</t>
  </si>
  <si>
    <t>/IEA15PL/CCA15D/Consignment/PlaceOfLoading/country</t>
  </si>
  <si>
    <t>C0389</t>
  </si>
  <si>
    <t>C0387</t>
  </si>
  <si>
    <t>/IEA15PL/CCA15D/Consignment/PlaceOfLoading/location</t>
  </si>
  <si>
    <t>/IEA15PL/CCA15D/Consignment/PlaceOfUnloading</t>
  </si>
  <si>
    <t>Miejsce rozładunku.</t>
  </si>
  <si>
    <t>/IEA15PL/CCA15D/Consignment/PlaceOfUnloading/UNLocode</t>
  </si>
  <si>
    <t>/IEA15PL/CCA15D/Consignment/PlaceOfUnloading/country</t>
  </si>
  <si>
    <t>/IEA15PL/CCA15D/Consignment/PlaceOfUnloading/location</t>
  </si>
  <si>
    <t>/IEA15PL/CCA15D/Consignment/PlaceOfDelivery</t>
  </si>
  <si>
    <t>Miejsce dostawy przesyłki kapitańskiej.</t>
  </si>
  <si>
    <t>/IEA15PL/CCA15D/Consignment/PlaceOfDelivery/location</t>
  </si>
  <si>
    <t>C0046</t>
  </si>
  <si>
    <t>/IEA15PL/CCA15D/Consignment/PlaceOfDelivery/UNLocode</t>
  </si>
  <si>
    <t>/IEA15PL/CCA15D/Consignment/PlaceOfDelivery/Address</t>
  </si>
  <si>
    <t>Adres miejsca dostawy przesyłki kapitańskiej.</t>
  </si>
  <si>
    <t>/IEA15PL/CCA15D/Consignment/PlaceOfDelivery/Address/country</t>
  </si>
  <si>
    <t>/IEA15PL/CCA15D/Consignment/PreviousDocument</t>
  </si>
  <si>
    <t>Dokument poprzedni dotyczący przesyłki kapitańskiej (wszystkich towarów w zgłoszeniu).</t>
  </si>
  <si>
    <t>/IEA15PL/CCA15D/Consignment/PreviousDocument/sequenceNumber</t>
  </si>
  <si>
    <t>/IEA15PL/CCA15D/Consignment/PreviousDocument/type</t>
  </si>
  <si>
    <t>Rodzaj dokumentu.</t>
  </si>
  <si>
    <t>an4</t>
  </si>
  <si>
    <t>CL214; PL214</t>
  </si>
  <si>
    <t>/IEA15PL/CCA15D/Consignment/PreviousDocument/referenceNumber</t>
  </si>
  <si>
    <t>Numer dokumentu.</t>
  </si>
  <si>
    <t>/IEA15PL/CCA15D/Consignment/PreviousDocument/complementOfInformation</t>
  </si>
  <si>
    <t>/IEA15PL/CCA15D/Consignment/SupportingDocument</t>
  </si>
  <si>
    <t>Dokument załączony dotyczący przesyłki kapitańskiej (wszystkich towarów w zgłoszeniu).</t>
  </si>
  <si>
    <t>G0825</t>
  </si>
  <si>
    <t>/IEA15PL/CCA15D/Consignment/SupportingDocument/sequenceNumber</t>
  </si>
  <si>
    <t>/IEA15PL/CCA15D/Consignment/SupportingDocument/type</t>
  </si>
  <si>
    <t>CL213; PL213</t>
  </si>
  <si>
    <t>G0057; RP33</t>
  </si>
  <si>
    <t>/IEA15PL/CCA15D/Consignment/SupportingDocument/referenceNumber</t>
  </si>
  <si>
    <t>/IEA15PL/CCA15D/Consignment/SupportingDocument/documentLineItemNumber</t>
  </si>
  <si>
    <t>Numer pozycji w dokumencie.</t>
  </si>
  <si>
    <t>/IEA15PL/CCA15D/Consignment/SupportingDocument/complementOfInformation</t>
  </si>
  <si>
    <t>/IEA15PL/CCA15D/Consignment/TransportDocument</t>
  </si>
  <si>
    <t>Dokument transportowy dotyczący przesyłki kapitańskiej (wszystkich towarów w zgłoszeniu).</t>
  </si>
  <si>
    <t>C0941; G0825; R0062</t>
  </si>
  <si>
    <t>/IEA15PL/CCA15D/Consignment/TransportDocument/sequenceNumber</t>
  </si>
  <si>
    <t>/IEA15PL/CCA15D/Consignment/TransportDocument/type</t>
  </si>
  <si>
    <t>CL754</t>
  </si>
  <si>
    <t>/IEA15PL/CCA15D/Consignment/TransportDocument/referenceNumber</t>
  </si>
  <si>
    <t>/IEA15PL/CCA15D/Consignment/AdditionalReference</t>
  </si>
  <si>
    <t>/IEA15PL/CCA15D/Consignment/AdditionalReference/sequenceNumber</t>
  </si>
  <si>
    <t>/IEA15PL/CCA15D/Consignment/AdditionalReference/type</t>
  </si>
  <si>
    <t>CL380</t>
  </si>
  <si>
    <t>G0057</t>
  </si>
  <si>
    <t>/IEA15PL/CCA15D/Consignment/AdditionalReference/referenceNumber</t>
  </si>
  <si>
    <t>Numer identyfikacyjny.</t>
  </si>
  <si>
    <t>G0321</t>
  </si>
  <si>
    <t>/IEA15PL/CCA15D/Consignment/AdditionalInformation</t>
  </si>
  <si>
    <t>Dodatkowe informacje dotyczące przesyłki kapitańskiej (wszystkich towarów w zgłoszeniu).</t>
  </si>
  <si>
    <t>/IEA15PL/CCA15D/Consignment/AdditionalInformation/sequenceNumber</t>
  </si>
  <si>
    <t>/IEA15PL/CCA15D/Consignment/AdditionalInformation/code</t>
  </si>
  <si>
    <t>Kod informacji dodatkowej.</t>
  </si>
  <si>
    <t>an5</t>
  </si>
  <si>
    <t>CL239; PL239</t>
  </si>
  <si>
    <t>G0057; R3060</t>
  </si>
  <si>
    <t>/IEA15PL/CCA15D/Consignment/AdditionalInformation/text</t>
  </si>
  <si>
    <t>Tekst informacji dodatkowej.</t>
  </si>
  <si>
    <t>an..512</t>
  </si>
  <si>
    <t>RP51; RP52; RP64</t>
  </si>
  <si>
    <t>/IEA15PL/CCA15D/Consignment/TransportCharges</t>
  </si>
  <si>
    <t>Opłaty transportowe dla przesyłki kapitańskiej.</t>
  </si>
  <si>
    <t>C0944</t>
  </si>
  <si>
    <t>/IEA15PL/CCA15D/Consignment/TransportCharges/methodOfPayment</t>
  </si>
  <si>
    <t>CL116</t>
  </si>
  <si>
    <t>/IEA15PL/CCA15D/Consignment/HouseConsignment</t>
  </si>
  <si>
    <t>Dane przesyłki spedytorskiej.</t>
  </si>
  <si>
    <t>1..1999</t>
  </si>
  <si>
    <t>/IEA15PL/CCA15D/Consignment/HouseConsignment/sequenceNumber</t>
  </si>
  <si>
    <t>/IEA15PL/CCA15D/Consignment/HouseConsignment/countryOfDispatch</t>
  </si>
  <si>
    <t>C0909; G0988; R0506</t>
  </si>
  <si>
    <t>/IEA15PL/CCA15D/Consignment/HouseConsignment/countryOfDestination</t>
  </si>
  <si>
    <t>C0343; G0062; G0113; R0506</t>
  </si>
  <si>
    <t>/IEA15PL/CCA15D/Consignment/HouseConsignment/grossMass</t>
  </si>
  <si>
    <t>Masa brutto.</t>
  </si>
  <si>
    <t>R0983</t>
  </si>
  <si>
    <t>/IEA15PL/CCA15D/Consignment/HouseConsignment/referenceNumberUCR</t>
  </si>
  <si>
    <t>/IEA15PL/CCA15D/Consignment/HouseConsignment/Consignor</t>
  </si>
  <si>
    <t>Nadawca przesyłki spedytorskiej.</t>
  </si>
  <si>
    <t>C0544; R0506</t>
  </si>
  <si>
    <t>/IEA15PL/CCA15D/Consignment/HouseConsignment/Consignor/identificationNumber</t>
  </si>
  <si>
    <t>/IEA15PL/CCA15D/Consignment/HouseConsignment/Consignor/name</t>
  </si>
  <si>
    <t>/IEA15PL/CCA15D/Consignment/HouseConsignment/Consignor/typeOfPerson</t>
  </si>
  <si>
    <t>/IEA15PL/CCA15D/Consignment/HouseConsignment/Consignor/SafetyAndSecurityIdentificationNumber</t>
  </si>
  <si>
    <t>Identyfikator bezpieczeństwa i ochrony nadawcy przesyłki spedytorskiej.</t>
  </si>
  <si>
    <t>/IEA15PL/CCA15D/Consignment/HouseConsignment/Consignor/SafetyAndSecurityIdentificationNumber/identificationNumber</t>
  </si>
  <si>
    <t>/IEA15PL/CCA15D/Consignment/HouseConsignment/Consignor/SafetyAndSecurityIdentificationNumber/country</t>
  </si>
  <si>
    <t>/IEA15PL/CCA15D/Consignment/HouseConsignment/Consignor/Address</t>
  </si>
  <si>
    <t>Adres nadawcy przesyłki spedytorskiej.</t>
  </si>
  <si>
    <t>/IEA15PL/CCA15D/Consignment/HouseConsignment/Consignor/Address/streetAndNumber</t>
  </si>
  <si>
    <t>/IEA15PL/CCA15D/Consignment/HouseConsignment/Consignor/Address/street</t>
  </si>
  <si>
    <t>/IEA15PL/CCA15D/Consignment/HouseConsignment/Consignor/Address/streetAdditionalLine</t>
  </si>
  <si>
    <t>/IEA15PL/CCA15D/Consignment/HouseConsignment/Consignor/Address/number</t>
  </si>
  <si>
    <t>/IEA15PL/CCA15D/Consignment/HouseConsignment/Consignor/Address/postcode</t>
  </si>
  <si>
    <t>/IEA15PL/CCA15D/Consignment/HouseConsignment/Consignor/Address/city</t>
  </si>
  <si>
    <t>/IEA15PL/CCA15D/Consignment/HouseConsignment/Consignor/Address/country</t>
  </si>
  <si>
    <t>/IEA15PL/CCA15D/Consignment/HouseConsignment/Consignor/Address/subDivision</t>
  </si>
  <si>
    <t>/IEA15PL/CCA15D/Consignment/HouseConsignment/Consignor/Address/POBox</t>
  </si>
  <si>
    <t>/IEA15PL/CCA15D/Consignment/HouseConsignment/Consignor/ContactPerson</t>
  </si>
  <si>
    <t>/IEA15PL/CCA15D/Consignment/HouseConsignment/Consignor/ContactPerson/name</t>
  </si>
  <si>
    <t>/IEA15PL/CCA15D/Consignment/HouseConsignment/Consignor/ContactPerson/phoneNumber</t>
  </si>
  <si>
    <t>/IEA15PL/CCA15D/Consignment/HouseConsignment/Consignor/ContactPerson/eMailAddress</t>
  </si>
  <si>
    <t>/IEA15PL/CCA15D/Consignment/HouseConsignment/Consignee</t>
  </si>
  <si>
    <t>Odbiorca przesyłki spedytorskiej.</t>
  </si>
  <si>
    <t>C0003; G0001; R0506</t>
  </si>
  <si>
    <t>/IEA15PL/CCA15D/Consignment/HouseConsignment/Consignee/identificationNumber</t>
  </si>
  <si>
    <t>/IEA15PL/CCA15D/Consignment/HouseConsignment/Consignee/name</t>
  </si>
  <si>
    <t>/IEA15PL/CCA15D/Consignment/HouseConsignment/Consignee/typeOfPerson</t>
  </si>
  <si>
    <t>/IEA15PL/CCA15D/Consignment/HouseConsignment/Consignee/SafetyAndSecurityIdentificationNumber</t>
  </si>
  <si>
    <t>Identyfikator bezpieczeństwa i ochrony odbiorcy przesyłki spedytorskiej.</t>
  </si>
  <si>
    <t>/IEA15PL/CCA15D/Consignment/HouseConsignment/Consignee/SafetyAndSecurityIdentificationNumber/identificationNumber</t>
  </si>
  <si>
    <t>/IEA15PL/CCA15D/Consignment/HouseConsignment/Consignee/SafetyAndSecurityIdentificationNumber/country</t>
  </si>
  <si>
    <t>/IEA15PL/CCA15D/Consignment/HouseConsignment/Consignee/Address</t>
  </si>
  <si>
    <t>Adres odbiorcy przesyłki spedytorskiej.</t>
  </si>
  <si>
    <t>/IEA15PL/CCA15D/Consignment/HouseConsignment/Consignee/Address/streetAndNumber</t>
  </si>
  <si>
    <t>/IEA15PL/CCA15D/Consignment/HouseConsignment/Consignee/Address/street</t>
  </si>
  <si>
    <t>/IEA15PL/CCA15D/Consignment/HouseConsignment/Consignee/Address/streetAdditionalLine</t>
  </si>
  <si>
    <t>/IEA15PL/CCA15D/Consignment/HouseConsignment/Consignee/Address/number</t>
  </si>
  <si>
    <t>/IEA15PL/CCA15D/Consignment/HouseConsignment/Consignee/Address/postcode</t>
  </si>
  <si>
    <t>/IEA15PL/CCA15D/Consignment/HouseConsignment/Consignee/Address/city</t>
  </si>
  <si>
    <t>/IEA15PL/CCA15D/Consignment/HouseConsignment/Consignee/Address/country</t>
  </si>
  <si>
    <t>/IEA15PL/CCA15D/Consignment/HouseConsignment/Consignee/Address/subDivision</t>
  </si>
  <si>
    <t>/IEA15PL/CCA15D/Consignment/HouseConsignment/Consignee/Address/POBox</t>
  </si>
  <si>
    <t>/IEA15PL/CCA15D/Consignment/HouseConsignment/Consignee/ContactPerson</t>
  </si>
  <si>
    <t>/IEA15PL/CCA15D/Consignment/HouseConsignment/Consignee/ContactPerson/name</t>
  </si>
  <si>
    <t>/IEA15PL/CCA15D/Consignment/HouseConsignment/Consignee/ContactPerson/phoneNumber</t>
  </si>
  <si>
    <t>/IEA15PL/CCA15D/Consignment/HouseConsignment/Consignee/ContactPerson/eMailAddress</t>
  </si>
  <si>
    <t>/IEA15PL/CCA15D/Consignment/HouseConsignment/AdditionalSupplyChainActor</t>
  </si>
  <si>
    <t>/IEA15PL/CCA15D/Consignment/HouseConsignment/AdditionalSupplyChainActor/sequenceNumber</t>
  </si>
  <si>
    <t>/IEA15PL/CCA15D/Consignment/HouseConsignment/AdditionalSupplyChainActor/role</t>
  </si>
  <si>
    <t>/IEA15PL/CCA15D/Consignment/HouseConsignment/AdditionalSupplyChainActor/identificationNumber</t>
  </si>
  <si>
    <t>/IEA15PL/CCA15D/Consignment/HouseConsignment/AdditionalSupplyChainActor/SafetyAndSecurityIdentificationNumber</t>
  </si>
  <si>
    <t>/IEA15PL/CCA15D/Consignment/HouseConsignment/AdditionalSupplyChainActor/SafetyAndSecurityIdentificationNumber/identificationNumber</t>
  </si>
  <si>
    <t>/IEA15PL/CCA15D/Consignment/HouseConsignment/AdditionalSupplyChainActor/SafetyAndSecurityIdentificationNumber/country</t>
  </si>
  <si>
    <t>/IEA15PL/CCA15D/Consignment/HouseConsignment/Buyer</t>
  </si>
  <si>
    <t>Kupujący (przesyłka spedytorska).</t>
  </si>
  <si>
    <t>C0942</t>
  </si>
  <si>
    <t>/IEA15PL/CCA15D/Consignment/HouseConsignment/Buyer/name</t>
  </si>
  <si>
    <t>/IEA15PL/CCA15D/Consignment/HouseConsignment/Buyer/identificationNumber</t>
  </si>
  <si>
    <t>/IEA15PL/CCA15D/Consignment/HouseConsignment/Buyer/typeOfPerson</t>
  </si>
  <si>
    <t>/IEA15PL/CCA15D/Consignment/HouseConsignment/Buyer/Address</t>
  </si>
  <si>
    <t>/IEA15PL/CCA15D/Consignment/HouseConsignment/Buyer/Address/street</t>
  </si>
  <si>
    <t>/IEA15PL/CCA15D/Consignment/HouseConsignment/Buyer/Address/streetAdditionalLine</t>
  </si>
  <si>
    <t>/IEA15PL/CCA15D/Consignment/HouseConsignment/Buyer/Address/number</t>
  </si>
  <si>
    <t>/IEA15PL/CCA15D/Consignment/HouseConsignment/Buyer/Address/postcode</t>
  </si>
  <si>
    <t>/IEA15PL/CCA15D/Consignment/HouseConsignment/Buyer/Address/city</t>
  </si>
  <si>
    <t>/IEA15PL/CCA15D/Consignment/HouseConsignment/Buyer/Address/country</t>
  </si>
  <si>
    <t>/IEA15PL/CCA15D/Consignment/HouseConsignment/Buyer/Address/subDivision</t>
  </si>
  <si>
    <t>/IEA15PL/CCA15D/Consignment/HouseConsignment/Buyer/Address/POBox</t>
  </si>
  <si>
    <t>/IEA15PL/CCA15D/Consignment/HouseConsignment/Buyer/ContactPerson</t>
  </si>
  <si>
    <t>/IEA15PL/CCA15D/Consignment/HouseConsignment/Buyer/ContactPerson/phoneNumber</t>
  </si>
  <si>
    <t>Numer telefonu.</t>
  </si>
  <si>
    <t>/IEA15PL/CCA15D/Consignment/HouseConsignment/Buyer/ContactPerson/eMailAddress</t>
  </si>
  <si>
    <t>Adres e-mail.</t>
  </si>
  <si>
    <t>/IEA15PL/CCA15D/Consignment/HouseConsignment/Seller</t>
  </si>
  <si>
    <t>Sprzedający (przesyłka spedytorska).</t>
  </si>
  <si>
    <t>/IEA15PL/CCA15D/Consignment/HouseConsignment/Seller/name</t>
  </si>
  <si>
    <t>/IEA15PL/CCA15D/Consignment/HouseConsignment/Seller/identificationNumber</t>
  </si>
  <si>
    <t>/IEA15PL/CCA15D/Consignment/HouseConsignment/Seller/typeOfPerson</t>
  </si>
  <si>
    <t>/IEA15PL/CCA15D/Consignment/HouseConsignment/Seller/Address</t>
  </si>
  <si>
    <t>Adres sprzedającego (przesyłka spedytorska).</t>
  </si>
  <si>
    <t>/IEA15PL/CCA15D/Consignment/HouseConsignment/Seller/Address/street</t>
  </si>
  <si>
    <t>/IEA15PL/CCA15D/Consignment/HouseConsignment/Seller/Address/streetAdditionalLine</t>
  </si>
  <si>
    <t>/IEA15PL/CCA15D/Consignment/HouseConsignment/Seller/Address/number</t>
  </si>
  <si>
    <t>/IEA15PL/CCA15D/Consignment/HouseConsignment/Seller/Address/postcode</t>
  </si>
  <si>
    <t>/IEA15PL/CCA15D/Consignment/HouseConsignment/Seller/Address/city</t>
  </si>
  <si>
    <t>/IEA15PL/CCA15D/Consignment/HouseConsignment/Seller/Address/country</t>
  </si>
  <si>
    <t>/IEA15PL/CCA15D/Consignment/HouseConsignment/Seller/Address/subDivision</t>
  </si>
  <si>
    <t>/IEA15PL/CCA15D/Consignment/HouseConsignment/Seller/Address/POBox</t>
  </si>
  <si>
    <t>/IEA15PL/CCA15D/Consignment/HouseConsignment/Seller/ContactPerson</t>
  </si>
  <si>
    <t>/IEA15PL/CCA15D/Consignment/HouseConsignment/Seller/ContactPerson/phoneNumber</t>
  </si>
  <si>
    <t>/IEA15PL/CCA15D/Consignment/HouseConsignment/Seller/ContactPerson/eMailAddress</t>
  </si>
  <si>
    <t>/IEA15PL/CCA15D/Consignment/HouseConsignment/DepartureTransportMeans</t>
  </si>
  <si>
    <t>Środki transportu w miejscu wyjścia (przesyłka spedytorska).</t>
  </si>
  <si>
    <t>C0826; G0088; G0119; R0506; R0855</t>
  </si>
  <si>
    <t>/IEA15PL/CCA15D/Consignment/HouseConsignment/DepartureTransportMeans/sequenceNumber</t>
  </si>
  <si>
    <t>/IEA15PL/CCA15D/Consignment/HouseConsignment/DepartureTransportMeans/typeOfIdentification</t>
  </si>
  <si>
    <t>/IEA15PL/CCA15D/Consignment/HouseConsignment/DepartureTransportMeans/identificationNumber</t>
  </si>
  <si>
    <t>/IEA15PL/CCA15D/Consignment/HouseConsignment/DepartureTransportMeans/nationality</t>
  </si>
  <si>
    <t>/IEA15PL/CCA15D/Consignment/HouseConsignment/CountryOfRoutingOfConsignment</t>
  </si>
  <si>
    <t>Kraje przewozu przesyłki spedytorskiej.</t>
  </si>
  <si>
    <t>C0943; R0998</t>
  </si>
  <si>
    <t>/IEA15PL/CCA15D/Consignment/HouseConsignment/CountryOfRoutingOfConsignment/sequenceNumber</t>
  </si>
  <si>
    <t>/IEA15PL/CCA15D/Consignment/HouseConsignment/CountryOfRoutingOfConsignment/country</t>
  </si>
  <si>
    <t>/IEA15PL/CCA15D/Consignment/HouseConsignment/PassiveBorderTransportMeans</t>
  </si>
  <si>
    <t>C0083</t>
  </si>
  <si>
    <t>/IEA15PL/CCA15D/Consignment/HouseConsignment/PassiveBorderTransportMeans/sequenceNumber</t>
  </si>
  <si>
    <t>/IEA15PL/CCA15D/Consignment/HouseConsignment/PassiveBorderTransportMeans/identificationNumber</t>
  </si>
  <si>
    <t>/IEA15PL/CCA15D/Consignment/HouseConsignment/PassiveBorderTransportMeans/typeOfIdentification</t>
  </si>
  <si>
    <t>/IEA15PL/CCA15D/Consignment/HouseConsignment/PassiveBorderTransportMeans/typeOfMeansOfTransport</t>
  </si>
  <si>
    <t>Rodzaj środka transportu</t>
  </si>
  <si>
    <t>/IEA15PL/CCA15D/Consignment/HouseConsignment/PassiveBorderTransportMeans/nationality</t>
  </si>
  <si>
    <t>/IEA15PL/CCA15D/Consignment/HouseConsignment/PlaceOfAcceptance</t>
  </si>
  <si>
    <t>C0933</t>
  </si>
  <si>
    <t>/IEA15PL/CCA15D/Consignment/HouseConsignment/PlaceOfAcceptance/location</t>
  </si>
  <si>
    <t>/IEA15PL/CCA15D/Consignment/HouseConsignment/PlaceOfAcceptance/UNLocode</t>
  </si>
  <si>
    <t>/IEA15PL/CCA15D/Consignment/HouseConsignment/PlaceOfAcceptance/Address</t>
  </si>
  <si>
    <t>/IEA15PL/CCA15D/Consignment/HouseConsignment/PlaceOfAcceptance/Address/country</t>
  </si>
  <si>
    <t>/IEA15PL/CCA15D/Consignment/HouseConsignment/PlaceOfDelivery</t>
  </si>
  <si>
    <t>Miejsce dostawy przesyłki spedytorskiej</t>
  </si>
  <si>
    <t>/IEA15PL/CCA15D/Consignment/HouseConsignment/PlaceOfDelivery/location</t>
  </si>
  <si>
    <t>/IEA15PL/CCA15D/Consignment/HouseConsignment/PlaceOfDelivery/UNLocode</t>
  </si>
  <si>
    <t>/IEA15PL/CCA15D/Consignment/HouseConsignment/PlaceOfDelivery/Address</t>
  </si>
  <si>
    <t>Adres miejsca dostawy przesyłki spedytorskiej.</t>
  </si>
  <si>
    <t>/IEA15PL/CCA15D/Consignment/HouseConsignment/PlaceOfDelivery/Address/country</t>
  </si>
  <si>
    <t>/IEA15PL/CCA15D/Consignment/HouseConsignment/PreviousDocument</t>
  </si>
  <si>
    <t>Dokument poprzedni dotyczący przesyłki spedytorskiej.</t>
  </si>
  <si>
    <t>/IEA15PL/CCA15D/Consignment/HouseConsignment/PreviousDocument/sequenceNumber</t>
  </si>
  <si>
    <t>/IEA15PL/CCA15D/Consignment/HouseConsignment/PreviousDocument/type</t>
  </si>
  <si>
    <t>CL228</t>
  </si>
  <si>
    <t>RP53</t>
  </si>
  <si>
    <t>/IEA15PL/CCA15D/Consignment/HouseConsignment/PreviousDocument/referenceNumber</t>
  </si>
  <si>
    <t>/IEA15PL/CCA15D/Consignment/HouseConsignment/PreviousDocument/complementOfInformation</t>
  </si>
  <si>
    <t>/IEA15PL/CCA15D/Consignment/HouseConsignment/SupportingDocument</t>
  </si>
  <si>
    <t>Dokument załączony dotyczący przesyłki spedytorskiej.</t>
  </si>
  <si>
    <t>/IEA15PL/CCA15D/Consignment/HouseConsignment/SupportingDocument/sequenceNumber</t>
  </si>
  <si>
    <t>/IEA15PL/CCA15D/Consignment/HouseConsignment/SupportingDocument/type</t>
  </si>
  <si>
    <t>/IEA15PL/CCA15D/Consignment/HouseConsignment/SupportingDocument/referenceNumber</t>
  </si>
  <si>
    <t>/IEA15PL/CCA15D/Consignment/HouseConsignment/SupportingDocument/documentLineItemNumber</t>
  </si>
  <si>
    <t>/IEA15PL/CCA15D/Consignment/HouseConsignment/SupportingDocument/complementOfInformation</t>
  </si>
  <si>
    <t>/IEA15PL/CCA15D/Consignment/HouseConsignment/TransportDocument</t>
  </si>
  <si>
    <t>/IEA15PL/CCA15D/Consignment/HouseConsignment/TransportDocument/sequenceNumber</t>
  </si>
  <si>
    <t>/IEA15PL/CCA15D/Consignment/HouseConsignment/TransportDocument/type</t>
  </si>
  <si>
    <t>/IEA15PL/CCA15D/Consignment/HouseConsignment/TransportDocument/referenceNumber</t>
  </si>
  <si>
    <t>/IEA15PL/CCA15D/Consignment/HouseConsignment/AdditionalReference</t>
  </si>
  <si>
    <t>/IEA15PL/CCA15D/Consignment/HouseConsignment/AdditionalReference/sequenceNumber</t>
  </si>
  <si>
    <t>/IEA15PL/CCA15D/Consignment/HouseConsignment/AdditionalReference/type</t>
  </si>
  <si>
    <t>/IEA15PL/CCA15D/Consignment/HouseConsignment/AdditionalReference/referenceNumber</t>
  </si>
  <si>
    <t>/IEA15PL/CCA15D/Consignment/HouseConsignment/AdditionalInformation</t>
  </si>
  <si>
    <t>Dodatkowe informacje dotyczące przesyłki spedytorskiej.</t>
  </si>
  <si>
    <t>/IEA15PL/CCA15D/Consignment/HouseConsignment/AdditionalInformation/sequenceNumber</t>
  </si>
  <si>
    <t>/IEA15PL/CCA15D/Consignment/HouseConsignment/AdditionalInformation/code</t>
  </si>
  <si>
    <t>G0057; R3062</t>
  </si>
  <si>
    <t>/IEA15PL/CCA15D/Consignment/HouseConsignment/AdditionalInformation/text</t>
  </si>
  <si>
    <t>/IEA15PL/CCA15D/Consignment/HouseConsignment/TransportCharges</t>
  </si>
  <si>
    <t>C0944; R0506</t>
  </si>
  <si>
    <t>/IEA15PL/CCA15D/Consignment/HouseConsignment/TransportCharges/methodOfPayment</t>
  </si>
  <si>
    <t>/IEA15PL/CCA15D/Consignment/HouseConsignment/ConsignmentItem</t>
  </si>
  <si>
    <t>Dane pozycji towarowej.</t>
  </si>
  <si>
    <t>1..999</t>
  </si>
  <si>
    <t>G0071</t>
  </si>
  <si>
    <t>/IEA15PL/CCA15D/Consignment/HouseConsignment/ConsignmentItem/goodsItemNumber</t>
  </si>
  <si>
    <t>G0072; R0988</t>
  </si>
  <si>
    <t>/IEA15PL/CCA15D/Consignment/HouseConsignment/ConsignmentItem/declarationGoodsItemNumber</t>
  </si>
  <si>
    <t>G0005; R0007</t>
  </si>
  <si>
    <t>/IEA15PL/CCA15D/Consignment/HouseConsignment/ConsignmentItem/declarationType</t>
  </si>
  <si>
    <t>Typ zgłoszenia.</t>
  </si>
  <si>
    <t>CL232</t>
  </si>
  <si>
    <t>C0045; R0507; R0601; R0909</t>
  </si>
  <si>
    <t>/IEA15PL/CCA15D/Consignment/HouseConsignment/ConsignmentItem/countryOfDispatch</t>
  </si>
  <si>
    <t>C0909; G0988; R0507</t>
  </si>
  <si>
    <t>/IEA15PL/CCA15D/Consignment/HouseConsignment/ConsignmentItem/countryOfDestination</t>
  </si>
  <si>
    <t>C0343; G0113; R0507</t>
  </si>
  <si>
    <t>/IEA15PL/CCA15D/Consignment/HouseConsignment/ConsignmentItem/referenceNumberUCR</t>
  </si>
  <si>
    <t>C0502; G0002; R0507</t>
  </si>
  <si>
    <t>/IEA15PL/CCA15D/Consignment/HouseConsignment/ConsignmentItem/AdditionalSupplyChainActor</t>
  </si>
  <si>
    <t>/IEA15PL/CCA15D/Consignment/HouseConsignment/ConsignmentItem/AdditionalSupplyChainActor/sequenceNumber</t>
  </si>
  <si>
    <t>/IEA15PL/CCA15D/Consignment/HouseConsignment/ConsignmentItem/AdditionalSupplyChainActor/role</t>
  </si>
  <si>
    <t>/IEA15PL/CCA15D/Consignment/HouseConsignment/ConsignmentItem/AdditionalSupplyChainActor/identificationNumber</t>
  </si>
  <si>
    <t>/IEA15PL/CCA15D/Consignment/HouseConsignment/ConsignmentItem/AdditionalSupplyChainActor/SafetyAndSecurityIdentificationNumber</t>
  </si>
  <si>
    <t>Identyfikator bezpieczeństwa i ochrony dodatkowego uczestnika łańcucha dostaw (poziom pozycji towarowej).</t>
  </si>
  <si>
    <t>/IEA15PL/CCA15D/Consignment/HouseConsignment/ConsignmentItem/AdditionalSupplyChainActor/SafetyAndSecurityIdentificationNumber/identificationNumber</t>
  </si>
  <si>
    <t>/IEA15PL/CCA15D/Consignment/HouseConsignment/ConsignmentItem/AdditionalSupplyChainActor/SafetyAndSecurityIdentificationNumber/country</t>
  </si>
  <si>
    <t>/IEA15PL/CCA15D/Consignment/HouseConsignment/ConsignmentItem/Commodity</t>
  </si>
  <si>
    <t>Dane identyfikujące towar.</t>
  </si>
  <si>
    <t>/IEA15PL/CCA15D/Consignment/HouseConsignment/ConsignmentItem/Commodity/descriptionOfGoods</t>
  </si>
  <si>
    <t>Opis towaru.</t>
  </si>
  <si>
    <t>/IEA15PL/CCA15D/Consignment/HouseConsignment/ConsignmentItem/Commodity/cusCode</t>
  </si>
  <si>
    <t>Kod CUS (Customs union and statistics number) – Kod produktu wg rejestru substancji chemicznych (ECICS – European Customs Inventory of Chemical Substances).</t>
  </si>
  <si>
    <t>an9</t>
  </si>
  <si>
    <t>CL016</t>
  </si>
  <si>
    <t>G0301</t>
  </si>
  <si>
    <t>/IEA15PL/CCA15D/Consignment/HouseConsignment/ConsignmentItem/Commodity/CommodityCode</t>
  </si>
  <si>
    <t>Kod towarowy.</t>
  </si>
  <si>
    <t>C0154; RP10; RP32</t>
  </si>
  <si>
    <t>/IEA15PL/CCA15D/Consignment/HouseConsignment/ConsignmentItem/Commodity/CommodityCode/harmonizedSystemSubHeadingCode</t>
  </si>
  <si>
    <t>Kod towarowy zgodny z HS (Zharmonizowany System Oznaczania i Kodowania Towarów).</t>
  </si>
  <si>
    <t>/IEA15PL/CCA15D/Consignment/HouseConsignment/ConsignmentItem/Commodity/CommodityCode/combinedNomenclatureCode</t>
  </si>
  <si>
    <t>Kod towarowy zgodny z Nomenklatura Scaloną.</t>
  </si>
  <si>
    <t>an2</t>
  </si>
  <si>
    <t>/IEA15PL/CCA15D/Consignment/HouseConsignment/ConsignmentItem/Commodity/DangerousGoods</t>
  </si>
  <si>
    <t>Towary niebezpieczne.</t>
  </si>
  <si>
    <t>G0300</t>
  </si>
  <si>
    <t>/IEA15PL/CCA15D/Consignment/HouseConsignment/ConsignmentItem/Commodity/DangerousGoods/sequenceNumber</t>
  </si>
  <si>
    <t>/IEA15PL/CCA15D/Consignment/HouseConsignment/ConsignmentItem/Commodity/DangerousGoods/UNNumber</t>
  </si>
  <si>
    <t>Kod ONZ towarów niebezpiecznych.</t>
  </si>
  <si>
    <t>CL101</t>
  </si>
  <si>
    <t>/IEA15PL/CCA15D/Consignment/HouseConsignment/ConsignmentItem/Commodity/GoodsMeasure</t>
  </si>
  <si>
    <t>RP11</t>
  </si>
  <si>
    <t>/IEA15PL/CCA15D/Consignment/HouseConsignment/ConsignmentItem/Commodity/GoodsMeasure/grossMass</t>
  </si>
  <si>
    <t>G0021; R0221</t>
  </si>
  <si>
    <t>/IEA15PL/CCA15D/Consignment/HouseConsignment/ConsignmentItem/Commodity/GoodsMeasure/netMass</t>
  </si>
  <si>
    <t>Masa netto.</t>
  </si>
  <si>
    <t>C0837; R0223; RP11</t>
  </si>
  <si>
    <t>/IEA15PL/CCA15D/Consignment/HouseConsignment/ConsignmentItem/Commodity/GoodsMeasure/supplementaryUnits</t>
  </si>
  <si>
    <t>Ilość towaru w UJM (Uzupełniającej jednostce miary).</t>
  </si>
  <si>
    <t>/IEA15PL/CCA15D/Consignment/HouseConsignment/ConsignmentItem/Packaging</t>
  </si>
  <si>
    <t>Opakowania.</t>
  </si>
  <si>
    <t>1..99</t>
  </si>
  <si>
    <t>/IEA15PL/CCA15D/Consignment/HouseConsignment/ConsignmentItem/Packaging/sequenceNumber</t>
  </si>
  <si>
    <t>/IEA15PL/CCA15D/Consignment/HouseConsignment/ConsignmentItem/Packaging/typeOfPackages</t>
  </si>
  <si>
    <t>Rodzaj opakowań.</t>
  </si>
  <si>
    <t>CL017</t>
  </si>
  <si>
    <t>R0220</t>
  </si>
  <si>
    <t>/IEA15PL/CCA15D/Consignment/HouseConsignment/ConsignmentItem/Packaging/numberOfPackages</t>
  </si>
  <si>
    <t>Ilość opakowań lub liczba sztuk dla towarów nieopakowanych.</t>
  </si>
  <si>
    <t>n..8</t>
  </si>
  <si>
    <t>C0060; G0021; R0219; R0364</t>
  </si>
  <si>
    <t>/IEA15PL/CCA15D/Consignment/HouseConsignment/ConsignmentItem/Packaging/shippingMarks</t>
  </si>
  <si>
    <t>Znaki opakowań.</t>
  </si>
  <si>
    <t>C0060; G0024</t>
  </si>
  <si>
    <t>/IEA15PL/CCA15D/Consignment/HouseConsignment/ConsignmentItem/PassiveBorderTransportMeans</t>
  </si>
  <si>
    <t>/IEA15PL/CCA15D/Consignment/HouseConsignment/ConsignmentItem/PassiveBorderTransportMeans/sequenceNumber</t>
  </si>
  <si>
    <t>/IEA15PL/CCA15D/Consignment/HouseConsignment/ConsignmentItem/PassiveBorderTransportMeans/identificationNumber</t>
  </si>
  <si>
    <t>/IEA15PL/CCA15D/Consignment/HouseConsignment/ConsignmentItem/PassiveBorderTransportMeans/typeOfIdentification</t>
  </si>
  <si>
    <t>/IEA15PL/CCA15D/Consignment/HouseConsignment/ConsignmentItem/PassiveBorderTransportMeans/typeOfMeansOfTransport</t>
  </si>
  <si>
    <t>/IEA15PL/CCA15D/Consignment/HouseConsignment/ConsignmentItem/PassiveBorderTransportMeans/nationality</t>
  </si>
  <si>
    <t>/IEA15PL/CCA15D/Consignment/HouseConsignment/ConsignmentItem/PreviousDocument</t>
  </si>
  <si>
    <t>Dokument poprzedni dotyczący pozycji towarowej.</t>
  </si>
  <si>
    <t>/IEA15PL/CCA15D/Consignment/HouseConsignment/ConsignmentItem/PreviousDocument/sequenceNumber</t>
  </si>
  <si>
    <t>/IEA15PL/CCA15D/Consignment/HouseConsignment/ConsignmentItem/PreviousDocument/type</t>
  </si>
  <si>
    <t>G0057; R0020; RP231</t>
  </si>
  <si>
    <t>/IEA15PL/CCA15D/Consignment/HouseConsignment/ConsignmentItem/PreviousDocument/referenceNumber</t>
  </si>
  <si>
    <t>Numer dokumentu. W przypadku integracji z RPS (na potrzeby bilansowania zgłoszeń do procedur specjalnych lub DSK), podawać w formacie MRN-#, gdzie # to nr przesyłki.</t>
  </si>
  <si>
    <t>/IEA15PL/CCA15D/Consignment/HouseConsignment/ConsignmentItem/PreviousDocument/goodsItemNumber</t>
  </si>
  <si>
    <t>G0058; RP24; RP221; RP231</t>
  </si>
  <si>
    <t>/IEA15PL/CCA15D/Consignment/HouseConsignment/ConsignmentItem/PreviousDocument/typeOfPackages</t>
  </si>
  <si>
    <t>RP221</t>
  </si>
  <si>
    <t>/IEA15PL/CCA15D/Consignment/HouseConsignment/ConsignmentItem/PreviousDocument/numberOfPackages</t>
  </si>
  <si>
    <t>/IEA15PL/CCA15D/Consignment/HouseConsignment/ConsignmentItem/PreviousDocument/measurementUnitAndQualifier</t>
  </si>
  <si>
    <t>CL349</t>
  </si>
  <si>
    <t>C0298; RP221; RP231</t>
  </si>
  <si>
    <t>/IEA15PL/CCA15D/Consignment/HouseConsignment/ConsignmentItem/PreviousDocument/quantity</t>
  </si>
  <si>
    <t>RP24; RP221; RP231</t>
  </si>
  <si>
    <t>/IEA15PL/CCA15D/Consignment/HouseConsignment/ConsignmentItem/PreviousDocument/complementOfInformation</t>
  </si>
  <si>
    <t>/IEA15PL/CCA15D/Consignment/HouseConsignment/ConsignmentItem/SupportingDocument</t>
  </si>
  <si>
    <t>Dokument załączony dotyczący pozycji towarowej.</t>
  </si>
  <si>
    <t>G0069; G0825</t>
  </si>
  <si>
    <t>/IEA15PL/CCA15D/Consignment/HouseConsignment/ConsignmentItem/SupportingDocument/sequenceNumber</t>
  </si>
  <si>
    <t>/IEA15PL/CCA15D/Consignment/HouseConsignment/ConsignmentItem/SupportingDocument/type</t>
  </si>
  <si>
    <t>/IEA15PL/CCA15D/Consignment/HouseConsignment/ConsignmentItem/SupportingDocument/referenceNumber</t>
  </si>
  <si>
    <t>/IEA15PL/CCA15D/Consignment/HouseConsignment/ConsignmentItem/SupportingDocument/documentLineItemNumber</t>
  </si>
  <si>
    <t>/IEA15PL/CCA15D/Consignment/HouseConsignment/ConsignmentItem/SupportingDocument/complementOfInformation</t>
  </si>
  <si>
    <t>/IEA15PL/CCA15D/Consignment/HouseConsignment/ConsignmentItem/AdditionalReference</t>
  </si>
  <si>
    <t>G0068; G0825</t>
  </si>
  <si>
    <t>/IEA15PL/CCA15D/Consignment/HouseConsignment/ConsignmentItem/AdditionalReference/sequenceNumber</t>
  </si>
  <si>
    <t>/IEA15PL/CCA15D/Consignment/HouseConsignment/ConsignmentItem/AdditionalReference/type</t>
  </si>
  <si>
    <t>/IEA15PL/CCA15D/Consignment/HouseConsignment/ConsignmentItem/AdditionalReference/referenceNumber</t>
  </si>
  <si>
    <t>C0015; G0050; G0321; G0424; R0023</t>
  </si>
  <si>
    <t>/IEA15PL/CCA15D/Consignment/HouseConsignment/ConsignmentItem/AdditionalInformation</t>
  </si>
  <si>
    <t>Dodatkowe informacje dotyczące pozycji towarowej.</t>
  </si>
  <si>
    <t>/IEA15PL/CCA15D/Consignment/HouseConsignment/ConsignmentItem/AdditionalInformation/sequenceNumber</t>
  </si>
  <si>
    <t>/IEA15PL/CCA15D/Consignment/HouseConsignment/ConsignmentItem/AdditionalInformation/code</t>
  </si>
  <si>
    <t>G0057; R3061</t>
  </si>
  <si>
    <t>/IEA15PL/CCA15D/Consignment/HouseConsignment/ConsignmentItem/AdditionalInformation/text</t>
  </si>
  <si>
    <t>RP51; RP52</t>
  </si>
  <si>
    <t>/IEA15PL/Signature</t>
  </si>
  <si>
    <t>Podpis elektroniczny.</t>
  </si>
  <si>
    <t>/IEA13PL/CountrySpecificDataPL</t>
  </si>
  <si>
    <t>/IEA13PL/CountrySpecificDataPL/CommunicationChannel</t>
  </si>
  <si>
    <t>/IEA13PL/CountrySpecificDataPL/CommunicationChannel/@ReturnSystem</t>
  </si>
  <si>
    <t>/IEA13PL/CountrySpecificDataPL/CommunicationChannel/Email</t>
  </si>
  <si>
    <t>/IEA13PL/CountrySpecificDataPL/CommunicationChannel/Email/@Email</t>
  </si>
  <si>
    <t>/IEA13PL/CountrySpecificDataPL/CommunicationChannel/WebService</t>
  </si>
  <si>
    <t>/IEA13PL/CountrySpecificDataPL/CommunicationChannel/WebService/@Url</t>
  </si>
  <si>
    <t>/IEA13PL/CountrySpecificDataPL/CommunicationChannel/Seap</t>
  </si>
  <si>
    <t>/IEA13PL/CountrySpecificDataPL/CommunicationChannel/Seap/@SeapId</t>
  </si>
  <si>
    <t>/IEA13PL/CountrySpecificDataPL/CommunicationChannel/Epuap</t>
  </si>
  <si>
    <t>/IEA13PL/CountrySpecificDataPL/CommunicationChannel/Epuap/@PodmiotId</t>
  </si>
  <si>
    <t>/IEA13PL/CountrySpecificDataPL/CommunicationChannel/Epuap/@SkrytkaId</t>
  </si>
  <si>
    <t>/IEA13PL/CountrySpecificDataPL/RepresentativeForCommunication</t>
  </si>
  <si>
    <t>/IEA13PL/CountrySpecificDataPL/RepresentativeForCommunication/identificationNumber</t>
  </si>
  <si>
    <t>/IEA13PL/CountrySpecificDataPL/LocationOfGoodsCodeFromAuthorisation</t>
  </si>
  <si>
    <t>/IEA13PL/CCA13D</t>
  </si>
  <si>
    <t>/IEA13PL/CCA13D/@PhaseID</t>
  </si>
  <si>
    <t>/IEA13PL/CCA13D/messageSender</t>
  </si>
  <si>
    <t>/IEA13PL/CCA13D/messageRecipient</t>
  </si>
  <si>
    <t>/IEA13PL/CCA13D/preparationDateAndTime</t>
  </si>
  <si>
    <t>/IEA13PL/CCA13D/messageIdentification</t>
  </si>
  <si>
    <t>/IEA13PL/CCA13D/messageType</t>
  </si>
  <si>
    <t>/IEA13PL/CCA13D/correlationIdentifier</t>
  </si>
  <si>
    <t>/IEA13PL/CCA13D/TransitOperation</t>
  </si>
  <si>
    <t>/IEA13PL/CCA13D/TransitOperation/LRN</t>
  </si>
  <si>
    <t>C0467</t>
  </si>
  <si>
    <t>/IEA13PL/CCA13D/TransitOperation/MRN</t>
  </si>
  <si>
    <t>Numer ewidencyjny zgłoszenia</t>
  </si>
  <si>
    <t>an..18</t>
  </si>
  <si>
    <t>C0467; G0002</t>
  </si>
  <si>
    <t>/IEA13PL/CCA13D/TransitOperation/ENSMRN</t>
  </si>
  <si>
    <t>Numer ewidencyjny PDS</t>
  </si>
  <si>
    <t>C0110; G0002</t>
  </si>
  <si>
    <t>/IEA13PL/CCA13D/TransitOperation/declarationType</t>
  </si>
  <si>
    <t>/IEA13PL/CCA13D/TransitOperation/additionalDeclarationType</t>
  </si>
  <si>
    <t>/IEA13PL/CCA13D/TransitOperation/TIRCarnetNumber</t>
  </si>
  <si>
    <t>/IEA13PL/CCA13D/TransitOperation/presentationOfTheGoodsDateAndTime</t>
  </si>
  <si>
    <t>/IEA13PL/CCA13D/TransitOperation/security</t>
  </si>
  <si>
    <t>/IEA13PL/CCA13D/TransitOperation/reducedDatasetIndicator</t>
  </si>
  <si>
    <t>/IEA13PL/CCA13D/TransitOperation/specificCircumstanceIndicator</t>
  </si>
  <si>
    <t>/IEA13PL/CCA13D/TransitOperation/communicationLanguageAtDeparture</t>
  </si>
  <si>
    <t>/IEA13PL/CCA13D/TransitOperation/bindingItinerary</t>
  </si>
  <si>
    <t>/IEA13PL/CCA13D/TransitOperation/amendmentTypeFlag</t>
  </si>
  <si>
    <t>Rodzaj sprostowania</t>
  </si>
  <si>
    <t>R0523</t>
  </si>
  <si>
    <t>/IEA13PL/CCA13D/TransitOperation/limitDate</t>
  </si>
  <si>
    <t>/IEA13PL/CCA13D/TransitOperation/referralRequestReference</t>
  </si>
  <si>
    <t>C0034; R0096</t>
  </si>
  <si>
    <t>/IEA13PL/CCA13D/Authorisation</t>
  </si>
  <si>
    <t>/IEA13PL/CCA13D/Authorisation/sequenceNumber</t>
  </si>
  <si>
    <t>/IEA13PL/CCA13D/Authorisation/type</t>
  </si>
  <si>
    <t>/IEA13PL/CCA13D/Authorisation/referenceNumber</t>
  </si>
  <si>
    <t>/IEA13PL/CCA13D/CustomsOfficeOfDeparture</t>
  </si>
  <si>
    <t>/IEA13PL/CCA13D/CustomsOfficeOfDeparture/referenceNumber</t>
  </si>
  <si>
    <t>/IEA13PL/CCA13D/CustomsOfficeOfDeparture/entryIndicator</t>
  </si>
  <si>
    <t>/IEA13PL/CCA13D/CustomsOfficeOfDestinationDeclared</t>
  </si>
  <si>
    <t>/IEA13PL/CCA13D/CustomsOfficeOfDestinationDeclared/referenceNumber</t>
  </si>
  <si>
    <t>/IEA13PL/CCA13D/CustomsOfficeOfTransitDeclared</t>
  </si>
  <si>
    <t>/IEA13PL/CCA13D/CustomsOfficeOfTransitDeclared/sequenceNumber</t>
  </si>
  <si>
    <t>/IEA13PL/CCA13D/CustomsOfficeOfTransitDeclared/referenceNumber</t>
  </si>
  <si>
    <t>/IEA13PL/CCA13D/CustomsOfficeOfTransitDeclared/arrivalDateAndTimeEstimated</t>
  </si>
  <si>
    <t>/IEA13PL/CCA13D/CustomsOfficeOfTransitDeclared/entryIndicator</t>
  </si>
  <si>
    <t>/IEA13PL/CCA13D/CustomsOfficeOfTransitDeclared/reEntryIndicator</t>
  </si>
  <si>
    <t>/IEA13PL/CCA13D/CustomsOfficeOfExitForTransitDeclared</t>
  </si>
  <si>
    <t>/IEA13PL/CCA13D/CustomsOfficeOfExitForTransitDeclared/sequenceNumber</t>
  </si>
  <si>
    <t>/IEA13PL/CCA13D/CustomsOfficeOfExitForTransitDeclared/referenceNumber</t>
  </si>
  <si>
    <t>/IEA13PL/CCA13D/HolderOfTheTransitProcedure</t>
  </si>
  <si>
    <t>/IEA13PL/CCA13D/HolderOfTheTransitProcedure/identificationNumber</t>
  </si>
  <si>
    <t>/IEA13PL/CCA13D/HolderOfTheTransitProcedure/TIRHolderIdentificationNumber</t>
  </si>
  <si>
    <t>/IEA13PL/CCA13D/HolderOfTheTransitProcedure/name</t>
  </si>
  <si>
    <t>/IEA13PL/CCA13D/HolderOfTheTransitProcedure/SafetyAndSecurityIdentificationNumber</t>
  </si>
  <si>
    <t>/IEA13PL/CCA13D/HolderOfTheTransitProcedure/SafetyAndSecurityIdentificationNumber/identificationNumber</t>
  </si>
  <si>
    <t>/IEA13PL/CCA13D/HolderOfTheTransitProcedure/SafetyAndSecurityIdentificationNumber/country</t>
  </si>
  <si>
    <t>/IEA13PL/CCA13D/HolderOfTheTransitProcedure/Address</t>
  </si>
  <si>
    <t>/IEA13PL/CCA13D/HolderOfTheTransitProcedure/Address/streetAndNumber</t>
  </si>
  <si>
    <t>/IEA13PL/CCA13D/HolderOfTheTransitProcedure/Address/street</t>
  </si>
  <si>
    <t>/IEA13PL/CCA13D/HolderOfTheTransitProcedure/Address/streetAdditionalLine</t>
  </si>
  <si>
    <t>/IEA13PL/CCA13D/HolderOfTheTransitProcedure/Address/number</t>
  </si>
  <si>
    <t>/IEA13PL/CCA13D/HolderOfTheTransitProcedure/Address/postcode</t>
  </si>
  <si>
    <t>/IEA13PL/CCA13D/HolderOfTheTransitProcedure/Address/city</t>
  </si>
  <si>
    <t>/IEA13PL/CCA13D/HolderOfTheTransitProcedure/Address/country</t>
  </si>
  <si>
    <t>/IEA13PL/CCA13D/HolderOfTheTransitProcedure/Address/subDivision</t>
  </si>
  <si>
    <t>/IEA13PL/CCA13D/HolderOfTheTransitProcedure/Address/POBox</t>
  </si>
  <si>
    <t>/IEA13PL/CCA13D/HolderOfTheTransitProcedure/ContactPerson</t>
  </si>
  <si>
    <t>/IEA13PL/CCA13D/HolderOfTheTransitProcedure/ContactPerson/name</t>
  </si>
  <si>
    <t>/IEA13PL/CCA13D/HolderOfTheTransitProcedure/ContactPerson/phoneNumber</t>
  </si>
  <si>
    <t>/IEA13PL/CCA13D/HolderOfTheTransitProcedure/ContactPerson/eMailAddress</t>
  </si>
  <si>
    <t>/IEA13PL/CCA13D/Representative</t>
  </si>
  <si>
    <t>/IEA13PL/CCA13D/Representative/identificationNumber</t>
  </si>
  <si>
    <t>/IEA13PL/CCA13D/Representative/status</t>
  </si>
  <si>
    <t>/IEA13PL/CCA13D/Representative/name</t>
  </si>
  <si>
    <t>/IEA13PL/CCA13D/Representative/SafetyAndSecurityIdentificationNumber</t>
  </si>
  <si>
    <t>/IEA13PL/CCA13D/Representative/SafetyAndSecurityIdentificationNumber/identificationNumber</t>
  </si>
  <si>
    <t>/IEA13PL/CCA13D/Representative/SafetyAndSecurityIdentificationNumber/country</t>
  </si>
  <si>
    <t>/IEA13PL/CCA13D/Representative/Address</t>
  </si>
  <si>
    <t>/IEA13PL/CCA13D/Representative/Address/street</t>
  </si>
  <si>
    <t>/IEA13PL/CCA13D/Representative/Address/streetAdditionalLine</t>
  </si>
  <si>
    <t>/IEA13PL/CCA13D/Representative/Address/number</t>
  </si>
  <si>
    <t>/IEA13PL/CCA13D/Representative/Address/postcode</t>
  </si>
  <si>
    <t>/IEA13PL/CCA13D/Representative/Address/city</t>
  </si>
  <si>
    <t>/IEA13PL/CCA13D/Representative/Address/country</t>
  </si>
  <si>
    <t>/IEA13PL/CCA13D/Representative/Address/subDivision</t>
  </si>
  <si>
    <t>/IEA13PL/CCA13D/Representative/Address/POBox</t>
  </si>
  <si>
    <t>/IEA13PL/CCA13D/Representative/ContactPerson</t>
  </si>
  <si>
    <t>/IEA13PL/CCA13D/Representative/ContactPerson/name</t>
  </si>
  <si>
    <t>/IEA13PL/CCA13D/Representative/ContactPerson/phoneNumber</t>
  </si>
  <si>
    <t>/IEA13PL/CCA13D/Representative/ContactPerson/eMailAddress</t>
  </si>
  <si>
    <t>/IEA13PL/CCA13D/Guarantee</t>
  </si>
  <si>
    <t>/IEA13PL/CCA13D/Guarantee/sequenceNumber</t>
  </si>
  <si>
    <t>/IEA13PL/CCA13D/Guarantee/guaranteeType</t>
  </si>
  <si>
    <t>/IEA13PL/CCA13D/Guarantee/otherGuaranteeReference</t>
  </si>
  <si>
    <t>/IEA13PL/CCA13D/Guarantee/GuaranteeReference</t>
  </si>
  <si>
    <t>/IEA13PL/CCA13D/Guarantee/GuaranteeReference/sequenceNumber</t>
  </si>
  <si>
    <t>/IEA13PL/CCA13D/Guarantee/GuaranteeReference/GRN</t>
  </si>
  <si>
    <t>/IEA13PL/CCA13D/Guarantee/GuaranteeReference/accessCode</t>
  </si>
  <si>
    <t>C0086; RP15; RP0318;</t>
  </si>
  <si>
    <t>/IEA13PL/CCA13D/Guarantee/GuaranteeReference/amountToBeCovered</t>
  </si>
  <si>
    <t>/IEA13PL/CCA13D/Guarantee/GuaranteeReference/currency</t>
  </si>
  <si>
    <t>/IEA13PL/CCA13D/Consignment</t>
  </si>
  <si>
    <t>/IEA13PL/CCA13D/Consignment/countryOfDispatch</t>
  </si>
  <si>
    <t>/IEA13PL/CCA13D/Consignment/countryOfDestination</t>
  </si>
  <si>
    <t>/IEA13PL/CCA13D/Consignment/containerIndicator</t>
  </si>
  <si>
    <t>/IEA13PL/CCA13D/Consignment/inlandModeOfTransport</t>
  </si>
  <si>
    <t>/IEA13PL/CCA13D/Consignment/modeOfTransportAtTheBorder</t>
  </si>
  <si>
    <t>/IEA13PL/CCA13D/Consignment/grossMass</t>
  </si>
  <si>
    <t>/IEA13PL/CCA13D/Consignment/referenceNumberUCR</t>
  </si>
  <si>
    <t>/IEA13PL/CCA13D/Consignment/Carrier</t>
  </si>
  <si>
    <t>/IEA13PL/CCA13D/Consignment/Carrier/identificationNumber</t>
  </si>
  <si>
    <t>/IEA13PL/CCA13D/Consignment/Carrier/name</t>
  </si>
  <si>
    <t>/IEA13PL/CCA13D/Consignment/Carrier/SafetyAndSecurityIdentificationNumber</t>
  </si>
  <si>
    <t>/IEA13PL/CCA13D/Consignment/Carrier/SafetyAndSecurityIdentificationNumber/identificationNumber</t>
  </si>
  <si>
    <t>/IEA13PL/CCA13D/Consignment/Carrier/SafetyAndSecurityIdentificationNumber/country</t>
  </si>
  <si>
    <t>/IEA13PL/CCA13D/Consignment/Carrier/Address</t>
  </si>
  <si>
    <t>/IEA13PL/CCA13D/Consignment/Carrier/Address/street</t>
  </si>
  <si>
    <t>/IEA13PL/CCA13D/Consignment/Carrier/Address/streetAdditionalLine</t>
  </si>
  <si>
    <t>/IEA13PL/CCA13D/Consignment/Carrier/Address/number</t>
  </si>
  <si>
    <t>/IEA13PL/CCA13D/Consignment/Carrier/Address/postcode</t>
  </si>
  <si>
    <t>/IEA13PL/CCA13D/Consignment/Carrier/Address/city</t>
  </si>
  <si>
    <t>/IEA13PL/CCA13D/Consignment/Carrier/Address/country</t>
  </si>
  <si>
    <t>/IEA13PL/CCA13D/Consignment/Carrier/Address/subDivision</t>
  </si>
  <si>
    <t>/IEA13PL/CCA13D/Consignment/Carrier/Address/POBox</t>
  </si>
  <si>
    <t>/IEA13PL/CCA13D/Consignment/Carrier/ContactPerson</t>
  </si>
  <si>
    <t>/IEA13PL/CCA13D/Consignment/Carrier/ContactPerson/name</t>
  </si>
  <si>
    <t>/IEA13PL/CCA13D/Consignment/Carrier/ContactPerson/phoneNumber</t>
  </si>
  <si>
    <t>/IEA13PL/CCA13D/Consignment/Carrier/ContactPerson/eMailAddress</t>
  </si>
  <si>
    <t>/IEA13PL/CCA13D/Consignment/Consignor</t>
  </si>
  <si>
    <t>/IEA13PL/CCA13D/Consignment/Consignor/identificationNumber</t>
  </si>
  <si>
    <t>/IEA13PL/CCA13D/Consignment/Consignor/name</t>
  </si>
  <si>
    <t>/IEA13PL/CCA13D/Consignment/Consignor/typeOfPerson</t>
  </si>
  <si>
    <t>C0058</t>
  </si>
  <si>
    <t>/IEA13PL/CCA13D/Consignment/Consignor/SafetyAndSecurityIdentificationNumber</t>
  </si>
  <si>
    <t>/IEA13PL/CCA13D/Consignment/Consignor/SafetyAndSecurityIdentificationNumber/identificationNumber</t>
  </si>
  <si>
    <t>/IEA13PL/CCA13D/Consignment/Consignor/SafetyAndSecurityIdentificationNumber/country</t>
  </si>
  <si>
    <t>/IEA13PL/CCA13D/Consignment/Consignor/Address</t>
  </si>
  <si>
    <t>/IEA13PL/CCA13D/Consignment/Consignor/Address/streetAndNumber</t>
  </si>
  <si>
    <t>/IEA13PL/CCA13D/Consignment/Consignor/Address/street</t>
  </si>
  <si>
    <t>/IEA13PL/CCA13D/Consignment/Consignor/Address/streetAdditionalLine</t>
  </si>
  <si>
    <t>/IEA13PL/CCA13D/Consignment/Consignor/Address/number</t>
  </si>
  <si>
    <t>/IEA13PL/CCA13D/Consignment/Consignor/Address/postcode</t>
  </si>
  <si>
    <t>/IEA13PL/CCA13D/Consignment/Consignor/Address/city</t>
  </si>
  <si>
    <t>/IEA13PL/CCA13D/Consignment/Consignor/Address/country</t>
  </si>
  <si>
    <t>/IEA13PL/CCA13D/Consignment/Consignor/Address/subDivision</t>
  </si>
  <si>
    <t>/IEA13PL/CCA13D/Consignment/Consignor/Address/POBox</t>
  </si>
  <si>
    <t>/IEA13PL/CCA13D/Consignment/Consignor/ContactPerson</t>
  </si>
  <si>
    <t>/IEA13PL/CCA13D/Consignment/Consignor/ContactPerson/name</t>
  </si>
  <si>
    <t>/IEA13PL/CCA13D/Consignment/Consignor/ContactPerson/phoneNumber</t>
  </si>
  <si>
    <t>/IEA13PL/CCA13D/Consignment/Consignor/ContactPerson/eMailAddress</t>
  </si>
  <si>
    <t>/IEA13PL/CCA13D/Consignment/Consignee</t>
  </si>
  <si>
    <t>/IEA13PL/CCA13D/Consignment/Consignee/identificationNumber</t>
  </si>
  <si>
    <t>/IEA13PL/CCA13D/Consignment/Consignee/name</t>
  </si>
  <si>
    <t>/IEA13PL/CCA13D/Consignment/Consignee/typeOfPerson</t>
  </si>
  <si>
    <t>/IEA13PL/CCA13D/Consignment/Consignee/SafetyAndSecurityIdentificationNumber</t>
  </si>
  <si>
    <t>/IEA13PL/CCA13D/Consignment/Consignee/SafetyAndSecurityIdentificationNumber/identificationNumber</t>
  </si>
  <si>
    <t>/IEA13PL/CCA13D/Consignment/Consignee/SafetyAndSecurityIdentificationNumber/country</t>
  </si>
  <si>
    <t>/IEA13PL/CCA13D/Consignment/Consignee/Address</t>
  </si>
  <si>
    <t>/IEA13PL/CCA13D/Consignment/Consignee/Address/streetAndNumber</t>
  </si>
  <si>
    <t>/IEA13PL/CCA13D/Consignment/Consignee/Address/street</t>
  </si>
  <si>
    <t>/IEA13PL/CCA13D/Consignment/Consignee/Address/streetAdditionalLine</t>
  </si>
  <si>
    <t>/IEA13PL/CCA13D/Consignment/Consignee/Address/number</t>
  </si>
  <si>
    <t>/IEA13PL/CCA13D/Consignment/Consignee/Address/postcode</t>
  </si>
  <si>
    <t>/IEA13PL/CCA13D/Consignment/Consignee/Address/city</t>
  </si>
  <si>
    <t>/IEA13PL/CCA13D/Consignment/Consignee/Address/country</t>
  </si>
  <si>
    <t>/IEA13PL/CCA13D/Consignment/Consignee/Address/subDivision</t>
  </si>
  <si>
    <t>/IEA13PL/CCA13D/Consignment/Consignee/Address/POBox</t>
  </si>
  <si>
    <t>/IEA13PL/CCA13D/Consignment/Consignee/ContactPerson</t>
  </si>
  <si>
    <t>/IEA13PL/CCA13D/Consignment/Consignee/ContactPerson/name</t>
  </si>
  <si>
    <t>/IEA13PL/CCA13D/Consignment/Consignee/ContactPerson/phoneNumber</t>
  </si>
  <si>
    <t>/IEA13PL/CCA13D/Consignment/Consignee/ContactPerson/eMailAddress</t>
  </si>
  <si>
    <t>/IEA13PL/CCA13D/Consignment/AdditionalSupplyChainActor</t>
  </si>
  <si>
    <t>/IEA13PL/CCA13D/Consignment/AdditionalSupplyChainActor/sequenceNumber</t>
  </si>
  <si>
    <t>/IEA13PL/CCA13D/Consignment/AdditionalSupplyChainActor/role</t>
  </si>
  <si>
    <t>/IEA13PL/CCA13D/Consignment/AdditionalSupplyChainActor/identificationNumber</t>
  </si>
  <si>
    <t>/IEA13PL/CCA13D/Consignment/AdditionalSupplyChainActor/SafetyAndSecurityIdentificationNumber</t>
  </si>
  <si>
    <t>/IEA13PL/CCA13D/Consignment/AdditionalSupplyChainActor/SafetyAndSecurityIdentificationNumber/identificationNumber</t>
  </si>
  <si>
    <t>/IEA13PL/CCA13D/Consignment/AdditionalSupplyChainActor/SafetyAndSecurityIdentificationNumber/country</t>
  </si>
  <si>
    <t>/IEA13PL/CCA13D/Consignment/TransportEquipment</t>
  </si>
  <si>
    <t>/IEA13PL/CCA13D/Consignment/TransportEquipment/sequenceNumber</t>
  </si>
  <si>
    <t>/IEA13PL/CCA13D/Consignment/TransportEquipment/containerIdentificationNumber</t>
  </si>
  <si>
    <t>/IEA13PL/CCA13D/Consignment/TransportEquipment/containerSizeAndType</t>
  </si>
  <si>
    <t>C0062</t>
  </si>
  <si>
    <t>/IEA13PL/CCA13D/Consignment/TransportEquipment/containerPackedStatus</t>
  </si>
  <si>
    <t>C0069</t>
  </si>
  <si>
    <t>/IEA13PL/CCA13D/Consignment/TransportEquipment/containerSupplierType</t>
  </si>
  <si>
    <t>C0064</t>
  </si>
  <si>
    <t>/IEA13PL/CCA13D/Consignment/TransportEquipment/numberOfSeals</t>
  </si>
  <si>
    <t>/IEA13PL/CCA13D/Consignment/TransportEquipment/Seal</t>
  </si>
  <si>
    <t>/IEA13PL/CCA13D/Consignment/TransportEquipment/Seal/sequenceNumber</t>
  </si>
  <si>
    <t>/IEA13PL/CCA13D/Consignment/TransportEquipment/Seal/identifier</t>
  </si>
  <si>
    <t>/IEA13PL/CCA13D/Consignment/TransportEquipment/GoodsReference</t>
  </si>
  <si>
    <t>/IEA13PL/CCA13D/Consignment/TransportEquipment/GoodsReference/sequenceNumber</t>
  </si>
  <si>
    <t>/IEA13PL/CCA13D/Consignment/TransportEquipment/GoodsReference/declarationGoodsItemNumber</t>
  </si>
  <si>
    <t>/IEA13PL/CCA13D/Consignment/LocationOfGoods</t>
  </si>
  <si>
    <t>/IEA13PL/CCA13D/Consignment/LocationOfGoods/typeOfLocation</t>
  </si>
  <si>
    <t>/IEA13PL/CCA13D/Consignment/LocationOfGoods/qualifierOfIdentification</t>
  </si>
  <si>
    <t>/IEA13PL/CCA13D/Consignment/LocationOfGoods/authorisationNumber</t>
  </si>
  <si>
    <t>/IEA13PL/CCA13D/Consignment/LocationOfGoods/additionalIdentifier</t>
  </si>
  <si>
    <t>/IEA13PL/CCA13D/Consignment/LocationOfGoods/UNLocode</t>
  </si>
  <si>
    <t>/IEA13PL/CCA13D/Consignment/LocationOfGoods/CustomsOffice</t>
  </si>
  <si>
    <t>/IEA13PL/CCA13D/Consignment/LocationOfGoods/CustomsOffice/referenceNumber</t>
  </si>
  <si>
    <t>/IEA13PL/CCA13D/Consignment/LocationOfGoods/GNSS</t>
  </si>
  <si>
    <t>/IEA13PL/CCA13D/Consignment/LocationOfGoods/GNSS/latitude</t>
  </si>
  <si>
    <t>/IEA13PL/CCA13D/Consignment/LocationOfGoods/GNSS/longitude</t>
  </si>
  <si>
    <t>/IEA13PL/CCA13D/Consignment/LocationOfGoods/EconomicOperator</t>
  </si>
  <si>
    <t>/IEA13PL/CCA13D/Consignment/LocationOfGoods/EconomicOperator/identificationNumber</t>
  </si>
  <si>
    <t>/IEA13PL/CCA13D/Consignment/LocationOfGoods/Address</t>
  </si>
  <si>
    <t>/IEA13PL/CCA13D/Consignment/LocationOfGoods/Address/streetAndNumber</t>
  </si>
  <si>
    <t>/IEA13PL/CCA13D/Consignment/LocationOfGoods/Address/postcode</t>
  </si>
  <si>
    <t>/IEA13PL/CCA13D/Consignment/LocationOfGoods/Address/city</t>
  </si>
  <si>
    <t>/IEA13PL/CCA13D/Consignment/LocationOfGoods/Address/country</t>
  </si>
  <si>
    <t>/IEA13PL/CCA13D/Consignment/LocationOfGoods/PostcodeAddress</t>
  </si>
  <si>
    <t>/IEA13PL/CCA13D/Consignment/LocationOfGoods/PostcodeAddress/houseNumber</t>
  </si>
  <si>
    <t>/IEA13PL/CCA13D/Consignment/LocationOfGoods/PostcodeAddress/postcode</t>
  </si>
  <si>
    <t>/IEA13PL/CCA13D/Consignment/LocationOfGoods/PostcodeAddress/country</t>
  </si>
  <si>
    <t>/IEA13PL/CCA13D/Consignment/LocationOfGoods/ContactPerson</t>
  </si>
  <si>
    <t>/IEA13PL/CCA13D/Consignment/LocationOfGoods/ContactPerson/name</t>
  </si>
  <si>
    <t>/IEA13PL/CCA13D/Consignment/LocationOfGoods/ContactPerson/phoneNumber</t>
  </si>
  <si>
    <t>/IEA13PL/CCA13D/Consignment/LocationOfGoods/ContactPerson/eMailAddress</t>
  </si>
  <si>
    <t>/IEA13PL/CCA13D/Consignment/DepartureTransportMeans</t>
  </si>
  <si>
    <t>/IEA13PL/CCA13D/Consignment/DepartureTransportMeans/sequenceNumber</t>
  </si>
  <si>
    <t>/IEA13PL/CCA13D/Consignment/DepartureTransportMeans/typeOfIdentification</t>
  </si>
  <si>
    <t>/IEA13PL/CCA13D/Consignment/DepartureTransportMeans/identificationNumber</t>
  </si>
  <si>
    <t>/IEA13PL/CCA13D/Consignment/DepartureTransportMeans/nationality</t>
  </si>
  <si>
    <t>/IEA13PL/CCA13D/Consignment/CountryOfRoutingOfConsignment</t>
  </si>
  <si>
    <t>/IEA13PL/CCA13D/Consignment/CountryOfRoutingOfConsignment/sequenceNumber</t>
  </si>
  <si>
    <t>/IEA13PL/CCA13D/Consignment/CountryOfRoutingOfConsignment/country</t>
  </si>
  <si>
    <t>/IEA13PL/CCA13D/Consignment/ActiveBorderTransportMeans</t>
  </si>
  <si>
    <t>/IEA13PL/CCA13D/Consignment/ActiveBorderTransportMeans/sequenceNumber</t>
  </si>
  <si>
    <t>/IEA13PL/CCA13D/Consignment/ActiveBorderTransportMeans/customsOfficeAtBorderReferenceNumber</t>
  </si>
  <si>
    <t>/IEA13PL/CCA13D/Consignment/ActiveBorderTransportMeans/typeOfIdentification</t>
  </si>
  <si>
    <t>/IEA13PL/CCA13D/Consignment/ActiveBorderTransportMeans/identificationNumber</t>
  </si>
  <si>
    <t>/IEA13PL/CCA13D/Consignment/ActiveBorderTransportMeans/nationality</t>
  </si>
  <si>
    <t>/IEA13PL/CCA13D/Consignment/ActiveBorderTransportMeans/conveyanceReferenceNumber</t>
  </si>
  <si>
    <t>/IEA13PL/CCA13D/Consignment/ActiveBorderTransportMeans/typeOfMeansOfTransport</t>
  </si>
  <si>
    <t>C0065</t>
  </si>
  <si>
    <t>/IEA13PL/CCA13D/Consignment/ActiveBorderTransportMeans/actualDateAndTimeOfDeparture</t>
  </si>
  <si>
    <t>/IEA13PL/CCA13D/Consignment/ActiveBorderTransportMeans/estimatedDateAndTimeOfDeparture</t>
  </si>
  <si>
    <t>/IEA13PL/CCA13D/Consignment/ActiveBorderTransportMeans/estimatedDateAndTimeOfArrival</t>
  </si>
  <si>
    <t>C0072; R0038</t>
  </si>
  <si>
    <t>/IEA13PL/CCA13D/Consignment/PlaceOfAcceptance</t>
  </si>
  <si>
    <t>/IEA13PL/CCA13D/Consignment/PlaceOfAcceptance/location</t>
  </si>
  <si>
    <t>/IEA13PL/CCA13D/Consignment/PlaceOfAcceptance/UNLocode</t>
  </si>
  <si>
    <t>/IEA13PL/CCA13D/Consignment/PlaceOfAcceptance/Address</t>
  </si>
  <si>
    <t>/IEA13PL/CCA13D/Consignment/PlaceOfAcceptance/Address/country</t>
  </si>
  <si>
    <t>/IEA13PL/CCA13D/Consignment/PlaceOfLoading</t>
  </si>
  <si>
    <t>/IEA13PL/CCA13D/Consignment/PlaceOfLoading/UNLocode</t>
  </si>
  <si>
    <t>/IEA13PL/CCA13D/Consignment/PlaceOfLoading/country</t>
  </si>
  <si>
    <t>/IEA13PL/CCA13D/Consignment/PlaceOfLoading/location</t>
  </si>
  <si>
    <t>/IEA13PL/CCA13D/Consignment/PlaceOfUnloading</t>
  </si>
  <si>
    <t>/IEA13PL/CCA13D/Consignment/PlaceOfUnloading/UNLocode</t>
  </si>
  <si>
    <t>/IEA13PL/CCA13D/Consignment/PlaceOfUnloading/country</t>
  </si>
  <si>
    <t>/IEA13PL/CCA13D/Consignment/PlaceOfUnloading/location</t>
  </si>
  <si>
    <t>/IEA13PL/CCA13D/Consignment/PlaceOfDelivery</t>
  </si>
  <si>
    <t>/IEA13PL/CCA13D/Consignment/PlaceOfDelivery/location</t>
  </si>
  <si>
    <t>/IEA13PL/CCA13D/Consignment/PlaceOfDelivery/UNLocode</t>
  </si>
  <si>
    <t>/IEA13PL/CCA13D/Consignment/PlaceOfDelivery/Address</t>
  </si>
  <si>
    <t>/IEA13PL/CCA13D/Consignment/PlaceOfDelivery/Address/country</t>
  </si>
  <si>
    <t>/IEA13PL/CCA13D/Consignment/PreviousDocument</t>
  </si>
  <si>
    <t>/IEA13PL/CCA13D/Consignment/PreviousDocument/sequenceNumber</t>
  </si>
  <si>
    <t>/IEA13PL/CCA13D/Consignment/PreviousDocument/type</t>
  </si>
  <si>
    <t>/IEA13PL/CCA13D/Consignment/PreviousDocument/referenceNumber</t>
  </si>
  <si>
    <t>/IEA13PL/CCA13D/Consignment/PreviousDocument/complementOfInformation</t>
  </si>
  <si>
    <t>/IEA13PL/CCA13D/Consignment/SupportingDocument</t>
  </si>
  <si>
    <t>/IEA13PL/CCA13D/Consignment/SupportingDocument/sequenceNumber</t>
  </si>
  <si>
    <t>/IEA13PL/CCA13D/Consignment/SupportingDocument/type</t>
  </si>
  <si>
    <t>/IEA13PL/CCA13D/Consignment/SupportingDocument/referenceNumber</t>
  </si>
  <si>
    <t>/IEA13PL/CCA13D/Consignment/SupportingDocument/documentLineItemNumber</t>
  </si>
  <si>
    <t>/IEA13PL/CCA13D/Consignment/SupportingDocument/complementOfInformation</t>
  </si>
  <si>
    <t>/IEA13PL/CCA13D/Consignment/TransportDocument</t>
  </si>
  <si>
    <t>/IEA13PL/CCA13D/Consignment/TransportDocument/sequenceNumber</t>
  </si>
  <si>
    <t>/IEA13PL/CCA13D/Consignment/TransportDocument/type</t>
  </si>
  <si>
    <t>/IEA13PL/CCA13D/Consignment/TransportDocument/referenceNumber</t>
  </si>
  <si>
    <t>/IEA13PL/CCA13D/Consignment/AdditionalReference</t>
  </si>
  <si>
    <t>/IEA13PL/CCA13D/Consignment/AdditionalReference/sequenceNumber</t>
  </si>
  <si>
    <t>/IEA13PL/CCA13D/Consignment/AdditionalReference/type</t>
  </si>
  <si>
    <t>/IEA13PL/CCA13D/Consignment/AdditionalReference/referenceNumber</t>
  </si>
  <si>
    <t>/IEA13PL/CCA13D/Consignment/AdditionalInformation</t>
  </si>
  <si>
    <t>/IEA13PL/CCA13D/Consignment/AdditionalInformation/sequenceNumber</t>
  </si>
  <si>
    <t>/IEA13PL/CCA13D/Consignment/AdditionalInformation/code</t>
  </si>
  <si>
    <t>/IEA13PL/CCA13D/Consignment/AdditionalInformation/text</t>
  </si>
  <si>
    <t>/IEA13PL/CCA13D/Consignment/TransportCharges</t>
  </si>
  <si>
    <t>/IEA13PL/CCA13D/Consignment/TransportCharges/methodOfPayment</t>
  </si>
  <si>
    <t>/IEA13PL/CCA13D/Consignment/HouseConsignment</t>
  </si>
  <si>
    <t>/IEA13PL/CCA13D/Consignment/HouseConsignment/sequenceNumber</t>
  </si>
  <si>
    <t>/IEA13PL/CCA13D/Consignment/HouseConsignment/countryOfDispatch</t>
  </si>
  <si>
    <t>/IEA13PL/CCA13D/Consignment/HouseConsignment/countryOfDestination</t>
  </si>
  <si>
    <t>/IEA13PL/CCA13D/Consignment/HouseConsignment/grossMass</t>
  </si>
  <si>
    <t>/IEA13PL/CCA13D/Consignment/HouseConsignment/referenceNumberUCR</t>
  </si>
  <si>
    <t>/IEA13PL/CCA13D/Consignment/HouseConsignment/Consignor</t>
  </si>
  <si>
    <t>/IEA13PL/CCA13D/Consignment/HouseConsignment/Consignor/identificationNumber</t>
  </si>
  <si>
    <t>/IEA13PL/CCA13D/Consignment/HouseConsignment/Consignor/name</t>
  </si>
  <si>
    <t>/IEA13PL/CCA13D/Consignment/HouseConsignment/Consignor/typeOfPerson</t>
  </si>
  <si>
    <t>/IEA13PL/CCA13D/Consignment/HouseConsignment/Consignor/SafetyAndSecurityIdentificationNumber</t>
  </si>
  <si>
    <t>/IEA13PL/CCA13D/Consignment/HouseConsignment/Consignor/SafetyAndSecurityIdentificationNumber/identificationNumber</t>
  </si>
  <si>
    <t>/IEA13PL/CCA13D/Consignment/HouseConsignment/Consignor/SafetyAndSecurityIdentificationNumber/country</t>
  </si>
  <si>
    <t>/IEA13PL/CCA13D/Consignment/HouseConsignment/Consignor/Address</t>
  </si>
  <si>
    <t>/IEA13PL/CCA13D/Consignment/HouseConsignment/Consignor/Address/streetAndNumber</t>
  </si>
  <si>
    <t>/IEA13PL/CCA13D/Consignment/HouseConsignment/Consignor/Address/street</t>
  </si>
  <si>
    <t>/IEA13PL/CCA13D/Consignment/HouseConsignment/Consignor/Address/streetAdditionalLine</t>
  </si>
  <si>
    <t>/IEA13PL/CCA13D/Consignment/HouseConsignment/Consignor/Address/number</t>
  </si>
  <si>
    <t>/IEA13PL/CCA13D/Consignment/HouseConsignment/Consignor/Address/postcode</t>
  </si>
  <si>
    <t>/IEA13PL/CCA13D/Consignment/HouseConsignment/Consignor/Address/city</t>
  </si>
  <si>
    <t>/IEA13PL/CCA13D/Consignment/HouseConsignment/Consignor/Address/country</t>
  </si>
  <si>
    <t>/IEA13PL/CCA13D/Consignment/HouseConsignment/Consignor/Address/subDivision</t>
  </si>
  <si>
    <t>/IEA13PL/CCA13D/Consignment/HouseConsignment/Consignor/Address/POBox</t>
  </si>
  <si>
    <t>/IEA13PL/CCA13D/Consignment/HouseConsignment/Consignor/ContactPerson</t>
  </si>
  <si>
    <t>/IEA13PL/CCA13D/Consignment/HouseConsignment/Consignor/ContactPerson/name</t>
  </si>
  <si>
    <t>/IEA13PL/CCA13D/Consignment/HouseConsignment/Consignor/ContactPerson/phoneNumber</t>
  </si>
  <si>
    <t>/IEA13PL/CCA13D/Consignment/HouseConsignment/Consignor/ContactPerson/eMailAddress</t>
  </si>
  <si>
    <t>/IEA13PL/CCA13D/Consignment/HouseConsignment/Consignee</t>
  </si>
  <si>
    <t>/IEA13PL/CCA13D/Consignment/HouseConsignment/Consignee/identificationNumber</t>
  </si>
  <si>
    <t>/IEA13PL/CCA13D/Consignment/HouseConsignment/Consignee/name</t>
  </si>
  <si>
    <t>/IEA13PL/CCA13D/Consignment/HouseConsignment/Consignee/typeOfPerson</t>
  </si>
  <si>
    <t>/IEA13PL/CCA13D/Consignment/HouseConsignment/Consignee/SafetyAndSecurityIdentificationNumber</t>
  </si>
  <si>
    <t>/IEA13PL/CCA13D/Consignment/HouseConsignment/Consignee/SafetyAndSecurityIdentificationNumber/identificationNumber</t>
  </si>
  <si>
    <t>/IEA13PL/CCA13D/Consignment/HouseConsignment/Consignee/SafetyAndSecurityIdentificationNumber/country</t>
  </si>
  <si>
    <t>/IEA13PL/CCA13D/Consignment/HouseConsignment/Consignee/Address</t>
  </si>
  <si>
    <t>/IEA13PL/CCA13D/Consignment/HouseConsignment/Consignee/Address/streetAndNumber</t>
  </si>
  <si>
    <t>/IEA13PL/CCA13D/Consignment/HouseConsignment/Consignee/Address/street</t>
  </si>
  <si>
    <t>/IEA13PL/CCA13D/Consignment/HouseConsignment/Consignee/Address/streetAdditionalLine</t>
  </si>
  <si>
    <t>/IEA13PL/CCA13D/Consignment/HouseConsignment/Consignee/Address/number</t>
  </si>
  <si>
    <t>/IEA13PL/CCA13D/Consignment/HouseConsignment/Consignee/Address/postcode</t>
  </si>
  <si>
    <t>/IEA13PL/CCA13D/Consignment/HouseConsignment/Consignee/Address/city</t>
  </si>
  <si>
    <t>/IEA13PL/CCA13D/Consignment/HouseConsignment/Consignee/Address/country</t>
  </si>
  <si>
    <t>/IEA13PL/CCA13D/Consignment/HouseConsignment/Consignee/Address/subDivision</t>
  </si>
  <si>
    <t>/IEA13PL/CCA13D/Consignment/HouseConsignment/Consignee/Address/POBox</t>
  </si>
  <si>
    <t>/IEA13PL/CCA13D/Consignment/HouseConsignment/Consignee/ContactPerson</t>
  </si>
  <si>
    <t>/IEA13PL/CCA13D/Consignment/HouseConsignment/Consignee/ContactPerson/name</t>
  </si>
  <si>
    <t>/IEA13PL/CCA13D/Consignment/HouseConsignment/Consignee/ContactPerson/phoneNumber</t>
  </si>
  <si>
    <t>/IEA13PL/CCA13D/Consignment/HouseConsignment/Consignee/ContactPerson/eMailAddress</t>
  </si>
  <si>
    <t>/IEA13PL/CCA13D/Consignment/HouseConsignment/AdditionalSupplyChainActor</t>
  </si>
  <si>
    <t>/IEA13PL/CCA13D/Consignment/HouseConsignment/AdditionalSupplyChainActor/sequenceNumber</t>
  </si>
  <si>
    <t>/IEA13PL/CCA13D/Consignment/HouseConsignment/AdditionalSupplyChainActor/role</t>
  </si>
  <si>
    <t>/IEA13PL/CCA13D/Consignment/HouseConsignment/AdditionalSupplyChainActor/identificationNumber</t>
  </si>
  <si>
    <t>/IEA13PL/CCA13D/Consignment/HouseConsignment/AdditionalSupplyChainActor/SafetyAndSecurityIdentificationNumber</t>
  </si>
  <si>
    <t>/IEA13PL/CCA13D/Consignment/HouseConsignment/AdditionalSupplyChainActor/SafetyAndSecurityIdentificationNumber/identificationNumber</t>
  </si>
  <si>
    <t>/IEA13PL/CCA13D/Consignment/HouseConsignment/AdditionalSupplyChainActor/SafetyAndSecurityIdentificationNumber/country</t>
  </si>
  <si>
    <t>/IEA13PL/CCA13D/Consignment/HouseConsignment/Buyer</t>
  </si>
  <si>
    <t>/IEA13PL/CCA13D/Consignment/HouseConsignment/Buyer/name</t>
  </si>
  <si>
    <t>/IEA13PL/CCA13D/Consignment/HouseConsignment/Buyer/identificationNumber</t>
  </si>
  <si>
    <t>/IEA13PL/CCA13D/Consignment/HouseConsignment/Buyer/typeOfPerson</t>
  </si>
  <si>
    <t>/IEA13PL/CCA13D/Consignment/HouseConsignment/Buyer/Address</t>
  </si>
  <si>
    <t>/IEA13PL/CCA13D/Consignment/HouseConsignment/Buyer/Address/street</t>
  </si>
  <si>
    <t>/IEA13PL/CCA13D/Consignment/HouseConsignment/Buyer/Address/streetAdditionalLine</t>
  </si>
  <si>
    <t>/IEA13PL/CCA13D/Consignment/HouseConsignment/Buyer/Address/number</t>
  </si>
  <si>
    <t>/IEA13PL/CCA13D/Consignment/HouseConsignment/Buyer/Address/postcode</t>
  </si>
  <si>
    <t>/IEA13PL/CCA13D/Consignment/HouseConsignment/Buyer/Address/city</t>
  </si>
  <si>
    <t>/IEA13PL/CCA13D/Consignment/HouseConsignment/Buyer/Address/country</t>
  </si>
  <si>
    <t>/IEA13PL/CCA13D/Consignment/HouseConsignment/Buyer/Address/subDivision</t>
  </si>
  <si>
    <t>/IEA13PL/CCA13D/Consignment/HouseConsignment/Buyer/Address/POBox</t>
  </si>
  <si>
    <t>/IEA13PL/CCA13D/Consignment/HouseConsignment/Buyer/ContactPerson</t>
  </si>
  <si>
    <t>/IEA13PL/CCA13D/Consignment/HouseConsignment/Buyer/ContactPerson/phoneNumber</t>
  </si>
  <si>
    <t>/IEA13PL/CCA13D/Consignment/HouseConsignment/Buyer/ContactPerson/eMailAddress</t>
  </si>
  <si>
    <t>/IEA13PL/CCA13D/Consignment/HouseConsignment/Seller</t>
  </si>
  <si>
    <t>/IEA13PL/CCA13D/Consignment/HouseConsignment/Seller/name</t>
  </si>
  <si>
    <t>/IEA13PL/CCA13D/Consignment/HouseConsignment/Seller/identificationNumber</t>
  </si>
  <si>
    <t>/IEA13PL/CCA13D/Consignment/HouseConsignment/Seller/typeOfPerson</t>
  </si>
  <si>
    <t>/IEA13PL/CCA13D/Consignment/HouseConsignment/Seller/Address</t>
  </si>
  <si>
    <t>/IEA13PL/CCA13D/Consignment/HouseConsignment/Seller/Address/street</t>
  </si>
  <si>
    <t>/IEA13PL/CCA13D/Consignment/HouseConsignment/Seller/Address/streetAdditionalLine</t>
  </si>
  <si>
    <t>/IEA13PL/CCA13D/Consignment/HouseConsignment/Seller/Address/number</t>
  </si>
  <si>
    <t>/IEA13PL/CCA13D/Consignment/HouseConsignment/Seller/Address/postcode</t>
  </si>
  <si>
    <t>/IEA13PL/CCA13D/Consignment/HouseConsignment/Seller/Address/city</t>
  </si>
  <si>
    <t>/IEA13PL/CCA13D/Consignment/HouseConsignment/Seller/Address/country</t>
  </si>
  <si>
    <t>/IEA13PL/CCA13D/Consignment/HouseConsignment/Seller/Address/subDivision</t>
  </si>
  <si>
    <t>/IEA13PL/CCA13D/Consignment/HouseConsignment/Seller/Address/POBox</t>
  </si>
  <si>
    <t>/IEA13PL/CCA13D/Consignment/HouseConsignment/Seller/ContactPerson</t>
  </si>
  <si>
    <t>/IEA13PL/CCA13D/Consignment/HouseConsignment/Seller/ContactPerson/phoneNumber</t>
  </si>
  <si>
    <t>/IEA13PL/CCA13D/Consignment/HouseConsignment/Seller/ContactPerson/eMailAddress</t>
  </si>
  <si>
    <t>/IEA13PL/CCA13D/Consignment/HouseConsignment/DepartureTransportMeans</t>
  </si>
  <si>
    <t>/IEA13PL/CCA13D/Consignment/HouseConsignment/DepartureTransportMeans/sequenceNumber</t>
  </si>
  <si>
    <t>/IEA13PL/CCA13D/Consignment/HouseConsignment/DepartureTransportMeans/typeOfIdentification</t>
  </si>
  <si>
    <t>/IEA13PL/CCA13D/Consignment/HouseConsignment/DepartureTransportMeans/identificationNumber</t>
  </si>
  <si>
    <t>/IEA13PL/CCA13D/Consignment/HouseConsignment/DepartureTransportMeans/nationality</t>
  </si>
  <si>
    <t>/IEA13PL/CCA13D/Consignment/HouseConsignment/CountryOfRoutingOfConsignment</t>
  </si>
  <si>
    <t>/IEA13PL/CCA13D/Consignment/HouseConsignment/CountryOfRoutingOfConsignment/sequenceNumber</t>
  </si>
  <si>
    <t>/IEA13PL/CCA13D/Consignment/HouseConsignment/CountryOfRoutingOfConsignment/country</t>
  </si>
  <si>
    <t>/IEA13PL/CCA13D/Consignment/HouseConsignment/PassiveBorderTransportMeans</t>
  </si>
  <si>
    <t>/IEA13PL/CCA13D/Consignment/HouseConsignment/PassiveBorderTransportMeans/sequenceNumber</t>
  </si>
  <si>
    <t>/IEA13PL/CCA13D/Consignment/HouseConsignment/PassiveBorderTransportMeans/identificationNumber</t>
  </si>
  <si>
    <t>/IEA13PL/CCA13D/Consignment/HouseConsignment/PassiveBorderTransportMeans/typeOfIdentification</t>
  </si>
  <si>
    <t>/IEA13PL/CCA13D/Consignment/HouseConsignment/PassiveBorderTransportMeans/typeOfMeansOfTransport</t>
  </si>
  <si>
    <t>/IEA13PL/CCA13D/Consignment/HouseConsignment/PassiveBorderTransportMeans/nationality</t>
  </si>
  <si>
    <t>/IEA13PL/CCA13D/Consignment/HouseConsignment/PlaceOfAcceptance</t>
  </si>
  <si>
    <t>/IEA13PL/CCA13D/Consignment/HouseConsignment/PlaceOfAcceptance/location</t>
  </si>
  <si>
    <t>/IEA13PL/CCA13D/Consignment/HouseConsignment/PlaceOfAcceptance/UNLocode</t>
  </si>
  <si>
    <t>/IEA13PL/CCA13D/Consignment/HouseConsignment/PlaceOfAcceptance/Address</t>
  </si>
  <si>
    <t>/IEA13PL/CCA13D/Consignment/HouseConsignment/PlaceOfAcceptance/Address/country</t>
  </si>
  <si>
    <t>/IEA13PL/CCA13D/Consignment/HouseConsignment/PlaceOfDelivery</t>
  </si>
  <si>
    <t>/IEA13PL/CCA13D/Consignment/HouseConsignment/PlaceOfDelivery/location</t>
  </si>
  <si>
    <t>/IEA13PL/CCA13D/Consignment/HouseConsignment/PlaceOfDelivery/UNLocode</t>
  </si>
  <si>
    <t>/IEA13PL/CCA13D/Consignment/HouseConsignment/PlaceOfDelivery/Address</t>
  </si>
  <si>
    <t>/IEA13PL/CCA13D/Consignment/HouseConsignment/PlaceOfDelivery/Address/country</t>
  </si>
  <si>
    <t>/IEA13PL/CCA13D/Consignment/HouseConsignment/PreviousDocument</t>
  </si>
  <si>
    <t>/IEA13PL/CCA13D/Consignment/HouseConsignment/PreviousDocument/sequenceNumber</t>
  </si>
  <si>
    <t>/IEA13PL/CCA13D/Consignment/HouseConsignment/PreviousDocument/type</t>
  </si>
  <si>
    <t>/IEA13PL/CCA13D/Consignment/HouseConsignment/PreviousDocument/referenceNumber</t>
  </si>
  <si>
    <t>/IEA13PL/CCA13D/Consignment/HouseConsignment/PreviousDocument/complementOfInformation</t>
  </si>
  <si>
    <t>/IEA13PL/CCA13D/Consignment/HouseConsignment/SupportingDocument</t>
  </si>
  <si>
    <t>/IEA13PL/CCA13D/Consignment/HouseConsignment/SupportingDocument/sequenceNumber</t>
  </si>
  <si>
    <t>/IEA13PL/CCA13D/Consignment/HouseConsignment/SupportingDocument/type</t>
  </si>
  <si>
    <t>/IEA13PL/CCA13D/Consignment/HouseConsignment/SupportingDocument/referenceNumber</t>
  </si>
  <si>
    <t>/IEA13PL/CCA13D/Consignment/HouseConsignment/SupportingDocument/documentLineItemNumber</t>
  </si>
  <si>
    <t>/IEA13PL/CCA13D/Consignment/HouseConsignment/SupportingDocument/complementOfInformation</t>
  </si>
  <si>
    <t>/IEA13PL/CCA13D/Consignment/HouseConsignment/TransportDocument</t>
  </si>
  <si>
    <t>/IEA13PL/CCA13D/Consignment/HouseConsignment/TransportDocument/sequenceNumber</t>
  </si>
  <si>
    <t>/IEA13PL/CCA13D/Consignment/HouseConsignment/TransportDocument/type</t>
  </si>
  <si>
    <t>/IEA13PL/CCA13D/Consignment/HouseConsignment/TransportDocument/referenceNumber</t>
  </si>
  <si>
    <t>/IEA13PL/CCA13D/Consignment/HouseConsignment/AdditionalReference</t>
  </si>
  <si>
    <t>/IEA13PL/CCA13D/Consignment/HouseConsignment/AdditionalReference/sequenceNumber</t>
  </si>
  <si>
    <t>/IEA13PL/CCA13D/Consignment/HouseConsignment/AdditionalReference/type</t>
  </si>
  <si>
    <t>/IEA13PL/CCA13D/Consignment/HouseConsignment/AdditionalReference/referenceNumber</t>
  </si>
  <si>
    <t>/IEA13PL/CCA13D/Consignment/HouseConsignment/AdditionalInformation</t>
  </si>
  <si>
    <t>/IEA13PL/CCA13D/Consignment/HouseConsignment/AdditionalInformation/sequenceNumber</t>
  </si>
  <si>
    <t>/IEA13PL/CCA13D/Consignment/HouseConsignment/AdditionalInformation/code</t>
  </si>
  <si>
    <t>/IEA13PL/CCA13D/Consignment/HouseConsignment/AdditionalInformation/text</t>
  </si>
  <si>
    <t>/IEA13PL/CCA13D/Consignment/HouseConsignment/TransportCharges</t>
  </si>
  <si>
    <t>/IEA13PL/CCA13D/Consignment/HouseConsignment/TransportCharges/methodOfPayment</t>
  </si>
  <si>
    <t>/IEA13PL/CCA13D/Consignment/HouseConsignment/ConsignmentItem</t>
  </si>
  <si>
    <t>/IEA13PL/CCA13D/Consignment/HouseConsignment/ConsignmentItem/goodsItemNumber</t>
  </si>
  <si>
    <t>/IEA13PL/CCA13D/Consignment/HouseConsignment/ConsignmentItem/declarationGoodsItemNumber</t>
  </si>
  <si>
    <t>/IEA13PL/CCA13D/Consignment/HouseConsignment/ConsignmentItem/declarationType</t>
  </si>
  <si>
    <t>/IEA13PL/CCA13D/Consignment/HouseConsignment/ConsignmentItem/countryOfDispatch</t>
  </si>
  <si>
    <t>/IEA13PL/CCA13D/Consignment/HouseConsignment/ConsignmentItem/countryOfDestination</t>
  </si>
  <si>
    <t>/IEA13PL/CCA13D/Consignment/HouseConsignment/ConsignmentItem/referenceNumberUCR</t>
  </si>
  <si>
    <t>/IEA13PL/CCA13D/Consignment/HouseConsignment/ConsignmentItem/AdditionalSupplyChainActor</t>
  </si>
  <si>
    <t>/IEA13PL/CCA13D/Consignment/HouseConsignment/ConsignmentItem/AdditionalSupplyChainActor/sequenceNumber</t>
  </si>
  <si>
    <t>/IEA13PL/CCA13D/Consignment/HouseConsignment/ConsignmentItem/AdditionalSupplyChainActor/role</t>
  </si>
  <si>
    <t>/IEA13PL/CCA13D/Consignment/HouseConsignment/ConsignmentItem/AdditionalSupplyChainActor/identificationNumber</t>
  </si>
  <si>
    <t>/IEA13PL/CCA13D/Consignment/HouseConsignment/ConsignmentItem/AdditionalSupplyChainActor/SafetyAndSecurityIdentificationNumber</t>
  </si>
  <si>
    <t>/IEA13PL/CCA13D/Consignment/HouseConsignment/ConsignmentItem/AdditionalSupplyChainActor/SafetyAndSecurityIdentificationNumber/identificationNumber</t>
  </si>
  <si>
    <t>/IEA13PL/CCA13D/Consignment/HouseConsignment/ConsignmentItem/AdditionalSupplyChainActor/SafetyAndSecurityIdentificationNumber/country</t>
  </si>
  <si>
    <t>/IEA13PL/CCA13D/Consignment/HouseConsignment/ConsignmentItem/Commodity</t>
  </si>
  <si>
    <t>/IEA13PL/CCA13D/Consignment/HouseConsignment/ConsignmentItem/Commodity/descriptionOfGoods</t>
  </si>
  <si>
    <t>/IEA13PL/CCA13D/Consignment/HouseConsignment/ConsignmentItem/Commodity/cusCode</t>
  </si>
  <si>
    <t>/IEA13PL/CCA13D/Consignment/HouseConsignment/ConsignmentItem/Commodity/CommodityCode</t>
  </si>
  <si>
    <t>/IEA13PL/CCA13D/Consignment/HouseConsignment/ConsignmentItem/Commodity/CommodityCode/harmonizedSystemSubHeadingCode</t>
  </si>
  <si>
    <t>/IEA13PL/CCA13D/Consignment/HouseConsignment/ConsignmentItem/Commodity/CommodityCode/combinedNomenclatureCode</t>
  </si>
  <si>
    <t>/IEA13PL/CCA13D/Consignment/HouseConsignment/ConsignmentItem/Commodity/DangerousGoods</t>
  </si>
  <si>
    <t>/IEA13PL/CCA13D/Consignment/HouseConsignment/ConsignmentItem/Commodity/DangerousGoods/sequenceNumber</t>
  </si>
  <si>
    <t>/IEA13PL/CCA13D/Consignment/HouseConsignment/ConsignmentItem/Commodity/DangerousGoods/UNNumber</t>
  </si>
  <si>
    <t>/IEA13PL/CCA13D/Consignment/HouseConsignment/ConsignmentItem/Commodity/GoodsMeasure</t>
  </si>
  <si>
    <t>/IEA13PL/CCA13D/Consignment/HouseConsignment/ConsignmentItem/Commodity/GoodsMeasure/grossMass</t>
  </si>
  <si>
    <t>/IEA13PL/CCA13D/Consignment/HouseConsignment/ConsignmentItem/Commodity/GoodsMeasure/netMass</t>
  </si>
  <si>
    <t>/IEA13PL/CCA13D/Consignment/HouseConsignment/ConsignmentItem/Commodity/GoodsMeasure/supplementaryUnits</t>
  </si>
  <si>
    <t>/IEA13PL/CCA13D/Consignment/HouseConsignment/ConsignmentItem/Packaging</t>
  </si>
  <si>
    <t>/IEA13PL/CCA13D/Consignment/HouseConsignment/ConsignmentItem/Packaging/sequenceNumber</t>
  </si>
  <si>
    <t>/IEA13PL/CCA13D/Consignment/HouseConsignment/ConsignmentItem/Packaging/typeOfPackages</t>
  </si>
  <si>
    <t>/IEA13PL/CCA13D/Consignment/HouseConsignment/ConsignmentItem/Packaging/numberOfPackages</t>
  </si>
  <si>
    <t>/IEA13PL/CCA13D/Consignment/HouseConsignment/ConsignmentItem/Packaging/shippingMarks</t>
  </si>
  <si>
    <t>/IEA13PL/CCA13D/Consignment/HouseConsignment/ConsignmentItem/PassiveBorderTransportMeans</t>
  </si>
  <si>
    <t>/IEA13PL/CCA13D/Consignment/HouseConsignment/ConsignmentItem/PassiveBorderTransportMeans/sequenceNumber</t>
  </si>
  <si>
    <t>/IEA13PL/CCA13D/Consignment/HouseConsignment/ConsignmentItem/PassiveBorderTransportMeans/identificationNumber</t>
  </si>
  <si>
    <t>/IEA13PL/CCA13D/Consignment/HouseConsignment/ConsignmentItem/PassiveBorderTransportMeans/typeOfIdentification</t>
  </si>
  <si>
    <t>/IEA13PL/CCA13D/Consignment/HouseConsignment/ConsignmentItem/PassiveBorderTransportMeans/typeOfMeansOfTransport</t>
  </si>
  <si>
    <t>/IEA13PL/CCA13D/Consignment/HouseConsignment/ConsignmentItem/PassiveBorderTransportMeans/nationality</t>
  </si>
  <si>
    <t>/IEA13PL/CCA13D/Consignment/HouseConsignment/ConsignmentItem/PreviousDocument</t>
  </si>
  <si>
    <t>/IEA13PL/CCA13D/Consignment/HouseConsignment/ConsignmentItem/PreviousDocument/sequenceNumber</t>
  </si>
  <si>
    <t>/IEA13PL/CCA13D/Consignment/HouseConsignment/ConsignmentItem/PreviousDocument/type</t>
  </si>
  <si>
    <t>/IEA13PL/CCA13D/Consignment/HouseConsignment/ConsignmentItem/PreviousDocument/referenceNumber</t>
  </si>
  <si>
    <t>/IEA13PL/CCA13D/Consignment/HouseConsignment/ConsignmentItem/PreviousDocument/goodsItemNumber</t>
  </si>
  <si>
    <t>/IEA13PL/CCA13D/Consignment/HouseConsignment/ConsignmentItem/PreviousDocument/typeOfPackages</t>
  </si>
  <si>
    <t>/IEA13PL/CCA13D/Consignment/HouseConsignment/ConsignmentItem/PreviousDocument/numberOfPackages</t>
  </si>
  <si>
    <t>/IEA13PL/CCA13D/Consignment/HouseConsignment/ConsignmentItem/PreviousDocument/measurementUnitAndQualifier</t>
  </si>
  <si>
    <t>/IEA13PL/CCA13D/Consignment/HouseConsignment/ConsignmentItem/PreviousDocument/quantity</t>
  </si>
  <si>
    <t>/IEA13PL/CCA13D/Consignment/HouseConsignment/ConsignmentItem/PreviousDocument/complementOfInformation</t>
  </si>
  <si>
    <t>/IEA13PL/CCA13D/Consignment/HouseConsignment/ConsignmentItem/SupportingDocument</t>
  </si>
  <si>
    <t>/IEA13PL/CCA13D/Consignment/HouseConsignment/ConsignmentItem/SupportingDocument/sequenceNumber</t>
  </si>
  <si>
    <t>/IEA13PL/CCA13D/Consignment/HouseConsignment/ConsignmentItem/SupportingDocument/type</t>
  </si>
  <si>
    <t>/IEA13PL/CCA13D/Consignment/HouseConsignment/ConsignmentItem/SupportingDocument/referenceNumber</t>
  </si>
  <si>
    <t>/IEA13PL/CCA13D/Consignment/HouseConsignment/ConsignmentItem/SupportingDocument/documentLineItemNumber</t>
  </si>
  <si>
    <t>/IEA13PL/CCA13D/Consignment/HouseConsignment/ConsignmentItem/SupportingDocument/complementOfInformation</t>
  </si>
  <si>
    <t>/IEA13PL/CCA13D/Consignment/HouseConsignment/ConsignmentItem/AdditionalReference</t>
  </si>
  <si>
    <t>/IEA13PL/CCA13D/Consignment/HouseConsignment/ConsignmentItem/AdditionalReference/sequenceNumber</t>
  </si>
  <si>
    <t>/IEA13PL/CCA13D/Consignment/HouseConsignment/ConsignmentItem/AdditionalReference/type</t>
  </si>
  <si>
    <t>/IEA13PL/CCA13D/Consignment/HouseConsignment/ConsignmentItem/AdditionalReference/referenceNumber</t>
  </si>
  <si>
    <t>/IEA13PL/CCA13D/Consignment/HouseConsignment/ConsignmentItem/AdditionalInformation</t>
  </si>
  <si>
    <t>/IEA13PL/CCA13D/Consignment/HouseConsignment/ConsignmentItem/AdditionalInformation/sequenceNumber</t>
  </si>
  <si>
    <t>/IEA13PL/CCA13D/Consignment/HouseConsignment/ConsignmentItem/AdditionalInformation/code</t>
  </si>
  <si>
    <t>/IEA13PL/CCA13D/Consignment/HouseConsignment/ConsignmentItem/AdditionalInformation/text</t>
  </si>
  <si>
    <t>/IEA13PL/Signature</t>
  </si>
  <si>
    <t>Ścieżka Xpath</t>
  </si>
  <si>
    <t>/IEA28PL/CCA28D</t>
  </si>
  <si>
    <t>-</t>
  </si>
  <si>
    <t>/IEA28PL/CCA28D/@PhaseID</t>
  </si>
  <si>
    <t>/IEA28PL/CCA28D/messageSender</t>
  </si>
  <si>
    <t>/IEA28PL/CCA28D/messageRecipient</t>
  </si>
  <si>
    <t>/IEA28PL/CCA28D/preparationDateAndTime</t>
  </si>
  <si>
    <t>/IEA28PL/CCA28D/messageIdentification</t>
  </si>
  <si>
    <t>/IEA28PL/CCA28D/messageType</t>
  </si>
  <si>
    <t>/IEA28PL/CCA28D/correlationIdentifier</t>
  </si>
  <si>
    <t>/IEA28PL/CCA28D/TransitOperation</t>
  </si>
  <si>
    <t>/IEA28PL/CCA28D/TransitOperation/MRN</t>
  </si>
  <si>
    <t>an18</t>
  </si>
  <si>
    <t>/IEA28PL/CCA28D/ENSOperation</t>
  </si>
  <si>
    <t>/IEA28PL/CCA28D/ENSOperation/sequenceNumber</t>
  </si>
  <si>
    <t>/IEA28PL/CCA28D/ENSOperation/ENSMRN</t>
  </si>
  <si>
    <t>Numer ewidencyjny PDS (dla ponownego wprowadzenia)</t>
  </si>
  <si>
    <t>/IEA28PL/CCA28D/ENSOperation/ENSRegistrationDateAndTime</t>
  </si>
  <si>
    <t>Data i czas rejestracji PDS</t>
  </si>
  <si>
    <t>/IEA28PL/CCA28D/ENSOperation/ENSRegistrationIndicator</t>
  </si>
  <si>
    <t>G0175</t>
  </si>
  <si>
    <t>/IEA28PL/CCA28D/ENSOperation/FunctionalError</t>
  </si>
  <si>
    <t>C0159</t>
  </si>
  <si>
    <t>/IEA28PL/CCA28D/ENSOperation/FunctionalError/errorPointer</t>
  </si>
  <si>
    <t>Wskaźnik miejsca błędu.</t>
  </si>
  <si>
    <t>G0009</t>
  </si>
  <si>
    <t>/IEA28PL/CCA28D/ENSOperation/FunctionalError/errorCode</t>
  </si>
  <si>
    <t>CL180</t>
  </si>
  <si>
    <t>/IEA28PL/CCA28D/ENSOperation/FunctionalError/errorReason</t>
  </si>
  <si>
    <t>Przyczyna błędu.</t>
  </si>
  <si>
    <t>an..7</t>
  </si>
  <si>
    <t>G0010</t>
  </si>
  <si>
    <t>/IEA28PL/CCA28D/ENSOperation/FunctionalError/errorDescription</t>
  </si>
  <si>
    <t>Opis błędu.</t>
  </si>
  <si>
    <t>/IEA28PL/CCA28D/CustomsOfficeOfDeparture</t>
  </si>
  <si>
    <t>/IEA28PL/CCA28D/CustomsOfficeOfDeparture/referenceNumber</t>
  </si>
  <si>
    <t>R0901</t>
  </si>
  <si>
    <t>/IEA28PL/CCA28D/CustomsOfficeOfDeparture/ENSSequenceNumber</t>
  </si>
  <si>
    <t>/IEA28PL/CCA28D/CustomsOfficeOfTransitDeclared</t>
  </si>
  <si>
    <t>G0083</t>
  </si>
  <si>
    <t>/IEA28PL/CCA28D/CustomsOfficeOfTransitDeclared/sequenceNumber</t>
  </si>
  <si>
    <t>/IEA28PL/CCA28D/CustomsOfficeOfTransitDeclared/referenceNumber</t>
  </si>
  <si>
    <t>/IEA28PL/CCA28D/CustomsOfficeOfTransitDeclared/ENSSequenceNumber</t>
  </si>
  <si>
    <t>/IEA28PL/CCA28D/HolderOfTheTransitProcedure</t>
  </si>
  <si>
    <t>/IEA28PL/CCA28D/HolderOfTheTransitProcedure/identificationNumber</t>
  </si>
  <si>
    <t>/IEA28PL/CCA28D/HolderOfTheTransitProcedure/TIRHolderIdentificationNumber</t>
  </si>
  <si>
    <t>/IEA28PL/CCA28D/HolderOfTheTransitProcedure/name</t>
  </si>
  <si>
    <t>/IEA28PL/CCA28D/HolderOfTheTransitProcedure/Address</t>
  </si>
  <si>
    <t>/IEA28PL/CCA28D/HolderOfTheTransitProcedure/Address/streetAndNumber</t>
  </si>
  <si>
    <t>Ulica i numer domu.</t>
  </si>
  <si>
    <t>/IEA28PL/CCA28D/HolderOfTheTransitProcedure/Address/postcode</t>
  </si>
  <si>
    <t>Kod pocztowy.</t>
  </si>
  <si>
    <t>/IEA28PL/CCA28D/HolderOfTheTransitProcedure/Address/city</t>
  </si>
  <si>
    <t>Miasto.</t>
  </si>
  <si>
    <t>/IEA28PL/CCA28D/HolderOfTheTransitProcedure/Address/country</t>
  </si>
  <si>
    <t>Kod kraju.</t>
  </si>
  <si>
    <t>/IEA28PL/Signature</t>
  </si>
  <si>
    <t>/IE004PL/CC004D</t>
  </si>
  <si>
    <t>/IE004PL/CC004D/@PhaseID</t>
  </si>
  <si>
    <t>/IE004PL/CC004D/messageSender</t>
  </si>
  <si>
    <t>/IE004PL/CC004D/messageRecipient</t>
  </si>
  <si>
    <t>/IE004PL/CC004D/preparationDateAndTime</t>
  </si>
  <si>
    <t>/IE004PL/CC004D/messageIdentification</t>
  </si>
  <si>
    <t>/IE004PL/CC004D/messageType</t>
  </si>
  <si>
    <t>/IE004PL/CC004D/correlationIdentifier</t>
  </si>
  <si>
    <t>/IE004PL/CC004D/TransitOperation</t>
  </si>
  <si>
    <t>/IE004PL/CC004D/TransitOperation/LRN</t>
  </si>
  <si>
    <t>/IE004PL/CC004D/TransitOperation/MRN</t>
  </si>
  <si>
    <t>/IE004PL/CC004D/TransitOperation/amendmentSubmissionDateAndTime</t>
  </si>
  <si>
    <t>/IE004PL/CC004D/TransitOperation/amendmentAcceptanceDateAndTime</t>
  </si>
  <si>
    <t>/IE004PL/CC004D/ENSOperation</t>
  </si>
  <si>
    <t>C0119; G0080</t>
  </si>
  <si>
    <t>/IE004PL/CC004D/ENSOperation/ENSMRN</t>
  </si>
  <si>
    <t>/IE004PL/CC004D/CustomsOfficeOfDeparture</t>
  </si>
  <si>
    <t>/IE004PL/CC004D/CustomsOfficeOfDeparture/referenceNumber</t>
  </si>
  <si>
    <t>RP57</t>
  </si>
  <si>
    <t>/IE004PL/CC004D/HolderOfTheTransitProcedure</t>
  </si>
  <si>
    <t>/IE004PL/CC004D/HolderOfTheTransitProcedure/identificationNumber</t>
  </si>
  <si>
    <t>/IE004PL/CC004D/HolderOfTheTransitProcedure/TIRHolderIdentificationNumber</t>
  </si>
  <si>
    <t>/IE004PL/CC004D/HolderOfTheTransitProcedure/name</t>
  </si>
  <si>
    <t>/IE004PL/CC004D/HolderOfTheTransitProcedure/Address</t>
  </si>
  <si>
    <t>/IE004PL/CC004D/HolderOfTheTransitProcedure/Address/streetAndNumber</t>
  </si>
  <si>
    <t>/IE004PL/CC004D/HolderOfTheTransitProcedure/Address/postcode</t>
  </si>
  <si>
    <t>/IE004PL/CC004D/HolderOfTheTransitProcedure/Address/city</t>
  </si>
  <si>
    <t>/IE004PL/CC004D/HolderOfTheTransitProcedure/Address/country</t>
  </si>
  <si>
    <t>/IE004PL/Signature</t>
  </si>
  <si>
    <t>/IE009PL/CC009D</t>
  </si>
  <si>
    <t>/IE009PL/CC009D/@PhaseID</t>
  </si>
  <si>
    <t>/IE009PL/CC009D/messageSender</t>
  </si>
  <si>
    <t>/IE009PL/CC009D/messageRecipient</t>
  </si>
  <si>
    <t>/IE009PL/CC009D/preparationDateAndTime</t>
  </si>
  <si>
    <t>/IE009PL/CC009D/messageIdentification</t>
  </si>
  <si>
    <t>/IE009PL/CC009D/messageType</t>
  </si>
  <si>
    <t>/IE009PL/CC009D/correlationIdentifier</t>
  </si>
  <si>
    <t>/IE009PL/CC009D/TransitOperation</t>
  </si>
  <si>
    <t>/IE009PL/CC009D/TransitOperation/LRN</t>
  </si>
  <si>
    <t>/IE009PL/CC009D/TransitOperation/MRN</t>
  </si>
  <si>
    <t>/IE009PL/CC009D/ENSOperation</t>
  </si>
  <si>
    <t>C0173; G0080</t>
  </si>
  <si>
    <t>/IE009PL/CC009D/ENSOperation/ENSMRN</t>
  </si>
  <si>
    <t>/IE009PL/CC009D/Invalidation</t>
  </si>
  <si>
    <t>/IE009PL/CC009D/Invalidation/requestDateAndTime</t>
  </si>
  <si>
    <t>C0129; G0002</t>
  </si>
  <si>
    <t>/IE009PL/CC009D/Invalidation/decisionDateAndTime</t>
  </si>
  <si>
    <t>C0870; G0002</t>
  </si>
  <si>
    <t>/IE009PL/CC009D/Invalidation/decision</t>
  </si>
  <si>
    <t>C0128; R0102</t>
  </si>
  <si>
    <t>/IE009PL/CC009D/Invalidation/initiatedByCustoms</t>
  </si>
  <si>
    <t>G0101</t>
  </si>
  <si>
    <t>/IE009PL/CC009D/Invalidation/justification</t>
  </si>
  <si>
    <t>C0137</t>
  </si>
  <si>
    <t>/IE009PL/CC009D/CustomsOfficeOfDeparture</t>
  </si>
  <si>
    <t>/IE009PL/CC009D/CustomsOfficeOfDeparture/referenceNumber</t>
  </si>
  <si>
    <t>/IE009PL/CC009D/HolderOfTheTransitProcedure</t>
  </si>
  <si>
    <t>/IE009PL/CC009D/HolderOfTheTransitProcedure/identificationNumber</t>
  </si>
  <si>
    <t>/IE009PL/CC009D/HolderOfTheTransitProcedure/TIRHolderIdentificationNumber</t>
  </si>
  <si>
    <t>/IE009PL/CC009D/HolderOfTheTransitProcedure/name</t>
  </si>
  <si>
    <t>/IE009PL/CC009D/HolderOfTheTransitProcedure/Address</t>
  </si>
  <si>
    <t>/IE009PL/CC009D/HolderOfTheTransitProcedure/Address/streetAndNumber</t>
  </si>
  <si>
    <t>/IE009PL/CC009D/HolderOfTheTransitProcedure/Address/postcode</t>
  </si>
  <si>
    <t>/IE009PL/CC009D/HolderOfTheTransitProcedure/Address/city</t>
  </si>
  <si>
    <t>/IE009PL/CC009D/HolderOfTheTransitProcedure/Address/country</t>
  </si>
  <si>
    <t>/IE009PL/CC009D/HolderOfTheTransitProcedure/ContactPerson</t>
  </si>
  <si>
    <t>/IE009PL/CC009D/HolderOfTheTransitProcedure/ContactPerson/name</t>
  </si>
  <si>
    <t>/IE009PL/CC009D/HolderOfTheTransitProcedure/ContactPerson/phoneNumber</t>
  </si>
  <si>
    <t>/IE009PL/CC009D/HolderOfTheTransitProcedure/ContactPerson/eMailAddress</t>
  </si>
  <si>
    <t>/IE009PL/Signature</t>
  </si>
  <si>
    <t>/IE007PL/CountrySpecificDataPL</t>
  </si>
  <si>
    <t>/IE007PL/CountrySpecificDataPL/CommunicationChannel</t>
  </si>
  <si>
    <t>/IE007PL/CountrySpecificDataPL/CommunicationChannel/@ReturnSystem</t>
  </si>
  <si>
    <t>/IE007PL/CountrySpecificDataPL/CommunicationChannel/Email</t>
  </si>
  <si>
    <t>/IE007PL/CountrySpecificDataPL/CommunicationChannel/Email/@Email</t>
  </si>
  <si>
    <t>/IE007PL/CountrySpecificDataPL/CommunicationChannel/WebService</t>
  </si>
  <si>
    <t>/IE007PL/CountrySpecificDataPL/CommunicationChannel/WebService/@Url</t>
  </si>
  <si>
    <t>/IE007PL/CountrySpecificDataPL/CommunicationChannel/Seap</t>
  </si>
  <si>
    <t>/IE007PL/CountrySpecificDataPL/CommunicationChannel/Seap/@SeapId</t>
  </si>
  <si>
    <t>/IE007PL/CountrySpecificDataPL/CommunicationChannel/Epuap</t>
  </si>
  <si>
    <t>/IE007PL/CountrySpecificDataPL/CommunicationChannel/Epuap/@PodmiotId</t>
  </si>
  <si>
    <t>/IE007PL/CountrySpecificDataPL/CommunicationChannel/Epuap/@SkrytkaId</t>
  </si>
  <si>
    <t>/IE007PL/CountrySpecificDataPL/RepresentativeForCommunication</t>
  </si>
  <si>
    <t>/IE007PL/CountrySpecificDataPL/RepresentativeForCommunication/identificationNumber</t>
  </si>
  <si>
    <t>G0002; R0850</t>
  </si>
  <si>
    <t>/IE007PL/CountrySpecificDataPL/LocationOfGoodsCodeFromAuthorisation</t>
  </si>
  <si>
    <t>/IE007PL/CC007C</t>
  </si>
  <si>
    <t>/IE007PL/CC007C/@PhaseID</t>
  </si>
  <si>
    <t>/IE007PL/CC007C/messageSender</t>
  </si>
  <si>
    <t>/IE007PL/CC007C/messageRecipient</t>
  </si>
  <si>
    <t>/IE007PL/CC007C/preparationDateAndTime</t>
  </si>
  <si>
    <t>/IE007PL/CC007C/messageIdentification</t>
  </si>
  <si>
    <t>/IE007PL/CC007C/messageType</t>
  </si>
  <si>
    <t>/IE007PL/CC007C/correlationIdentifier</t>
  </si>
  <si>
    <t>/IE007PL/CC007C/TransitOperation</t>
  </si>
  <si>
    <t>/IE007PL/CC007C/TransitOperation/MRN</t>
  </si>
  <si>
    <t>G0002; R0028</t>
  </si>
  <si>
    <t>/IE007PL/CC007C/TransitOperation/arrivalNotificationDateAndTime</t>
  </si>
  <si>
    <t>/IE007PL/CC007C/TransitOperation/simplifiedProcedure</t>
  </si>
  <si>
    <t>/IE007PL/CC007C/Authorisation</t>
  </si>
  <si>
    <t>C0102; G0102</t>
  </si>
  <si>
    <t>/IE007PL/CC007C/Authorisation/sequenceNumber</t>
  </si>
  <si>
    <t>n5</t>
  </si>
  <si>
    <t>/IE007PL/CC007C/Authorisation/type</t>
  </si>
  <si>
    <t>CL236; PL236</t>
  </si>
  <si>
    <t>G0117; RP05</t>
  </si>
  <si>
    <t>/IE007PL/CC007C/Authorisation/referenceNumber</t>
  </si>
  <si>
    <t>G0033; RP06</t>
  </si>
  <si>
    <t>/IE007PL/CC007C/CustomsOfficeOfDestinationActual</t>
  </si>
  <si>
    <t>/IE007PL/CC007C/CustomsOfficeOfDestinationActual/referenceNumber</t>
  </si>
  <si>
    <t>/IE007PL/CC007C/TraderAtDestination</t>
  </si>
  <si>
    <t>/IE007PL/CC007C/TraderAtDestination/identificationNumber</t>
  </si>
  <si>
    <t>/IE007PL/CC007C/TraderAtDestination/communicationLanguageAtDestination</t>
  </si>
  <si>
    <t>/IE007PL/CC007C/Consignment</t>
  </si>
  <si>
    <t>/IE007PL/CC007C/Consignment/LocationOfGoods</t>
  </si>
  <si>
    <t>/IE007PL/CC007C/Consignment/LocationOfGoods/typeOfLocation</t>
  </si>
  <si>
    <t>/IE007PL/CC007C/Consignment/LocationOfGoods/qualifierOfIdentification</t>
  </si>
  <si>
    <t>/IE007PL/CC007C/Consignment/LocationOfGoods/authorisationNumber</t>
  </si>
  <si>
    <t>/IE007PL/CC007C/Consignment/LocationOfGoods/additionalIdentifier</t>
  </si>
  <si>
    <t>/IE007PL/CC007C/Consignment/LocationOfGoods/UNLocode</t>
  </si>
  <si>
    <t>/IE007PL/CC007C/Consignment/LocationOfGoods/CustomsOffice</t>
  </si>
  <si>
    <t>/IE007PL/CC007C/Consignment/LocationOfGoods/CustomsOffice/referenceNumber</t>
  </si>
  <si>
    <t>/IE007PL/CC007C/Consignment/LocationOfGoods/GNSS</t>
  </si>
  <si>
    <t>/IE007PL/CC007C/Consignment/LocationOfGoods/GNSS/latitude</t>
  </si>
  <si>
    <t>/IE007PL/CC007C/Consignment/LocationOfGoods/GNSS/longitude</t>
  </si>
  <si>
    <t>/IE007PL/CC007C/Consignment/LocationOfGoods/EconomicOperator</t>
  </si>
  <si>
    <t>/IE007PL/CC007C/Consignment/LocationOfGoods/EconomicOperator/identificationNumber</t>
  </si>
  <si>
    <t>/IE007PL/CC007C/Consignment/LocationOfGoods/Address</t>
  </si>
  <si>
    <t>/IE007PL/CC007C/Consignment/LocationOfGoods/Address/streetAndNumber</t>
  </si>
  <si>
    <t>/IE007PL/CC007C/Consignment/LocationOfGoods/Address/postcode</t>
  </si>
  <si>
    <t>/IE007PL/CC007C/Consignment/LocationOfGoods/Address/city</t>
  </si>
  <si>
    <t>/IE007PL/CC007C/Consignment/LocationOfGoods/Address/country</t>
  </si>
  <si>
    <t>/IE007PL/CC007C/Consignment/LocationOfGoods/PostcodeAddress</t>
  </si>
  <si>
    <t>/IE007PL/CC007C/Consignment/LocationOfGoods/PostcodeAddress/houseNumber</t>
  </si>
  <si>
    <t>/IE007PL/CC007C/Consignment/LocationOfGoods/PostcodeAddress/postcode</t>
  </si>
  <si>
    <t>/IE007PL/CC007C/Consignment/LocationOfGoods/PostcodeAddress/country</t>
  </si>
  <si>
    <t>/IE007PL/CC007C/Consignment/LocationOfGoods/ContactPerson</t>
  </si>
  <si>
    <t>/IE007PL/CC007C/Consignment/LocationOfGoods/ContactPerson/name</t>
  </si>
  <si>
    <t xml:space="preserve"> an..70</t>
  </si>
  <si>
    <t>/IE007PL/CC007C/Consignment/LocationOfGoods/ContactPerson/phoneNumber</t>
  </si>
  <si>
    <t>/IE007PL/CC007C/Consignment/LocationOfGoods/ContactPerson/eMailAddress</t>
  </si>
  <si>
    <t>/IE007PL/CC007C/Consignment/Incident</t>
  </si>
  <si>
    <t>/IE007PL/CC007C/Consignment/Incident/sequenceNumber</t>
  </si>
  <si>
    <t>/IE007PL/CC007C/Consignment/Incident/code</t>
  </si>
  <si>
    <t>CL019</t>
  </si>
  <si>
    <t>/IE007PL/CC007C/Consignment/Incident/text</t>
  </si>
  <si>
    <t>/IE007PL/CC007C/Consignment/Incident/Endorsement</t>
  </si>
  <si>
    <t>/IE007PL/CC007C/Consignment/Incident/Endorsement/date</t>
  </si>
  <si>
    <t>/IE007PL/CC007C/Consignment/Incident/Endorsement/authority</t>
  </si>
  <si>
    <t>/IE007PL/CC007C/Consignment/Incident/Endorsement/place</t>
  </si>
  <si>
    <t>an..25</t>
  </si>
  <si>
    <t>/IE007PL/CC007C/Consignment/Incident/Endorsement/country</t>
  </si>
  <si>
    <t>/IE007PL/CC007C/Consignment/Incident/Location</t>
  </si>
  <si>
    <t>/IE007PL/CC007C/Consignment/Incident/Location/qualifierOfIdentification</t>
  </si>
  <si>
    <t>CL038</t>
  </si>
  <si>
    <t>/IE007PL/CC007C/Consignment/Incident/Location/UNLocode</t>
  </si>
  <si>
    <t>C0460</t>
  </si>
  <si>
    <t>/IE007PL/CC007C/Consignment/Incident/Location/country</t>
  </si>
  <si>
    <t>/IE007PL/CC007C/Consignment/Incident/Location/GNSS</t>
  </si>
  <si>
    <t>/IE007PL/CC007C/Consignment/Incident/Location/GNSS/latitude</t>
  </si>
  <si>
    <t>/IE007PL/CC007C/Consignment/Incident/Location/GNSS/longitude</t>
  </si>
  <si>
    <t>/IE007PL/CC007C/Consignment/Incident/Location/Address</t>
  </si>
  <si>
    <t>/IE007PL/CC007C/Consignment/Incident/Location/Address/streetAndNumber</t>
  </si>
  <si>
    <t>/IE007PL/CC007C/Consignment/Incident/Location/Address/postcode</t>
  </si>
  <si>
    <t>/IE007PL/CC007C/Consignment/Incident/Location/Address/city</t>
  </si>
  <si>
    <t>/IE007PL/CC007C/Consignment/Incident/TransportEquipment</t>
  </si>
  <si>
    <t>C0240; G0103; C0040; S1023</t>
  </si>
  <si>
    <t>/IE007PL/CC007C/Consignment/Incident/TransportEquipment/sequenceNumber</t>
  </si>
  <si>
    <t>/IE007PL/CC007C/Consignment/Incident/TransportEquipment/containerIdentificationNumber</t>
  </si>
  <si>
    <t>C0820; G0002; G0016</t>
  </si>
  <si>
    <t>/IE007PL/CC007C/Consignment/Incident/TransportEquipment/numberOfSeals</t>
  </si>
  <si>
    <t>C0396; G0023; G0021; R0106; R0448</t>
  </si>
  <si>
    <t>/IE007PL/CC007C/Consignment/Incident/TransportEquipment/Seal</t>
  </si>
  <si>
    <t>/IE007PL/CC007C/Consignment/Incident/TransportEquipment/Seal/sequenceNumber</t>
  </si>
  <si>
    <t>/IE007PL/CC007C/Consignment/Incident/TransportEquipment/Seal/identifier</t>
  </si>
  <si>
    <t>G0023; R0107</t>
  </si>
  <si>
    <t>/IE007PL/CC007C/Consignment/Incident/TransportEquipment/GoodsReference</t>
  </si>
  <si>
    <t>G0670</t>
  </si>
  <si>
    <t>/IE007PL/CC007C/Consignment/Incident/TransportEquipment/GoodsReference/sequenceNumber</t>
  </si>
  <si>
    <t>/IE007PL/CC007C/Consignment/Incident/TransportEquipment/GoodsReference/declarationGoodsItemNumber</t>
  </si>
  <si>
    <t>/IE007PL/CC007C/Consignment/Incident/Transhipment</t>
  </si>
  <si>
    <t>C0240</t>
  </si>
  <si>
    <t>/IE007PL/CC007C/Consignment/Incident/Transhipment/containerIndicator</t>
  </si>
  <si>
    <t>G0029</t>
  </si>
  <si>
    <t>/IE007PL/CC007C/Consignment/Incident/Transhipment/TransportMeans</t>
  </si>
  <si>
    <t>/IE007PL/CC007C/Consignment/Incident/Transhipment/TransportMeans/typeOfIdentification</t>
  </si>
  <si>
    <t>G0023</t>
  </si>
  <si>
    <t>/IE007PL/CC007C/Consignment/Incident/Transhipment/TransportMeans/identificationNumber</t>
  </si>
  <si>
    <t>/IE007PL/CC007C/Consignment/Incident/Transhipment/TransportMeans/nationality</t>
  </si>
  <si>
    <t>/IE007PL/Signature</t>
  </si>
  <si>
    <t>RP19; RP20</t>
  </si>
  <si>
    <t>/IE014PL/CountrySpecificDataPL</t>
  </si>
  <si>
    <t>/IE014PL/CountrySpecificDataPL/CommunicationChannel</t>
  </si>
  <si>
    <t>/IE014PL/CountrySpecificDataPL/CommunicationChannel/@ReturnSystem</t>
  </si>
  <si>
    <t>/IE014PL/CountrySpecificDataPL/CommunicationChannel/Email</t>
  </si>
  <si>
    <t>/IE014PL/CountrySpecificDataPL/CommunicationChannel/Email/@Email</t>
  </si>
  <si>
    <t>/IE014PL/CountrySpecificDataPL/RepresentativeForCommunication</t>
  </si>
  <si>
    <t>/IE014PL/CountrySpecificDataPL/RepresentativeForCommunication/identificationNumber</t>
  </si>
  <si>
    <t>/IE014PL/CC014C</t>
  </si>
  <si>
    <t>/IE014PL/CC014C/@PhaseID</t>
  </si>
  <si>
    <t>/IE014PL/CC014C/messageSender</t>
  </si>
  <si>
    <t>/IE014PL/CC014C/messageRecipient</t>
  </si>
  <si>
    <t>/IE014PL/CC014C/preparationDateAndTime</t>
  </si>
  <si>
    <t>/IE014PL/CC014C/messageIdentification</t>
  </si>
  <si>
    <t>/IE014PL/CC014C/messageType</t>
  </si>
  <si>
    <t>/IE014PL/CC014C/correlationIdentifier</t>
  </si>
  <si>
    <t>/IE014PL/CC014C/TransitOperation</t>
  </si>
  <si>
    <t>/IE014PL/CC014C/TransitOperation/LRN</t>
  </si>
  <si>
    <t>/IE014PL/CC014C/TransitOperation/MRN</t>
  </si>
  <si>
    <t>/IE014PL/CC014C/Invalidation</t>
  </si>
  <si>
    <t>/IE014PL/CC014C/Invalidation/requestDateAndTime</t>
  </si>
  <si>
    <t>/IE014PL/CC014C/Invalidation/decisionDateAndTime</t>
  </si>
  <si>
    <t>/IE014PL/CC014C/Invalidation/decision</t>
  </si>
  <si>
    <t>/IE014PL/CC014C/Invalidation/initiatedByCustoms</t>
  </si>
  <si>
    <t>/IE014PL/CC014C/Invalidation/justification</t>
  </si>
  <si>
    <t>/IE014PL/CC014C/CustomsOfficeOfDeparture</t>
  </si>
  <si>
    <t>/IE014PL/CC014C/CustomsOfficeOfDeparture/referenceNumber</t>
  </si>
  <si>
    <t>/IE014PL/CC014C/HolderOfTheTransitProcedure</t>
  </si>
  <si>
    <t>/IE014PL/CC014C/HolderOfTheTransitProcedure/identificationNumber</t>
  </si>
  <si>
    <t>/IE014PL/CC014C/HolderOfTheTransitProcedure/TIRHolderIdentificationNumber</t>
  </si>
  <si>
    <t>/IE014PL/CC014C/HolderOfTheTransitProcedure/name</t>
  </si>
  <si>
    <t>/IE014PL/CC014C/HolderOfTheTransitProcedure/Address</t>
  </si>
  <si>
    <t>/IE014PL/CC014C/HolderOfTheTransitProcedure/Address/streetAndNumber</t>
  </si>
  <si>
    <t>/IE014PL/CC014C/HolderOfTheTransitProcedure/Address/postcode</t>
  </si>
  <si>
    <t>/IE014PL/CC014C/HolderOfTheTransitProcedure/Address/city</t>
  </si>
  <si>
    <t>/IE014PL/CC014C/HolderOfTheTransitProcedure/Address/country</t>
  </si>
  <si>
    <t>/IE014PL/CC014C/HolderOfTheTransitProcedure/ContactPerson</t>
  </si>
  <si>
    <t>/IE014PL/CC014C/HolderOfTheTransitProcedure/ContactPerson/name</t>
  </si>
  <si>
    <t>/IE014PL/CC014C/HolderOfTheTransitProcedure/ContactPerson/phoneNumber</t>
  </si>
  <si>
    <t>/IE014PL/CC014C/HolderOfTheTransitProcedure/ContactPerson/eMailAddress</t>
  </si>
  <si>
    <t>/IE014PL/Signature</t>
  </si>
  <si>
    <t>/IE014PL/CountrySpecificDataPL/CommunicationChannel/WebService</t>
  </si>
  <si>
    <t>/IE014PL/CountrySpecificDataPL/CommunicationChannel/WebService/@Url</t>
  </si>
  <si>
    <t>/IE014PL/CountrySpecificDataPL/CommunicationChannel/Seap</t>
  </si>
  <si>
    <t>/IE014PL/CountrySpecificDataPL/CommunicationChannel/Seap/@SeapId</t>
  </si>
  <si>
    <t>/IE014PL/CountrySpecificDataPL/CommunicationChannel/Epuap</t>
  </si>
  <si>
    <t>/IE014PL/CountrySpecificDataPL/CommunicationChannel/Epuap/@PodmiotId</t>
  </si>
  <si>
    <t>/IE014PL/CountrySpecificDataPL/CommunicationChannel/Epuap/@SkrytkaId</t>
  </si>
  <si>
    <t>an..40</t>
  </si>
  <si>
    <t>G0120; R0850</t>
  </si>
  <si>
    <t>/IE019PL/CC019C</t>
  </si>
  <si>
    <t>/IE019PL/CC019C/@PhaseID</t>
  </si>
  <si>
    <t>/IE019PL/CC019C/messageSender</t>
  </si>
  <si>
    <t>/IE019PL/CC019C/messageRecipient</t>
  </si>
  <si>
    <t>/IE019PL/CC019C/preparationDateAndTime</t>
  </si>
  <si>
    <t>/IE019PL/CC019C/messageIdentification</t>
  </si>
  <si>
    <t>/IE019PL/CC019C/messageType</t>
  </si>
  <si>
    <t>/IE019PL/CC019C/correlationIdentifier</t>
  </si>
  <si>
    <t>/IE019PL/CC019C/TransitOperation</t>
  </si>
  <si>
    <t>/IE019PL/CC019C/TransitOperation/MRN</t>
  </si>
  <si>
    <t>/IE019PL/CC019C/TransitOperation/discrepanciesNotificationDate</t>
  </si>
  <si>
    <t>/IE019PL/CC019C/TransitOperation/discrepanciesNotificationText</t>
  </si>
  <si>
    <t>/IE019PL/CC019C/CustomsOfficeOfDeparture</t>
  </si>
  <si>
    <t>/IE019PL/CC019C/CustomsOfficeOfDeparture/referenceNumber</t>
  </si>
  <si>
    <t>/IE019PL/CC019C/HolderOfTheTransitProcedure</t>
  </si>
  <si>
    <t>/IE019PL/CC019C/HolderOfTheTransitProcedure/identificationNumber</t>
  </si>
  <si>
    <t>/IE019PL/CC019C/HolderOfTheTransitProcedure/TIRHolderIdentificationNumber</t>
  </si>
  <si>
    <t>/IE019PL/CC019C/HolderOfTheTransitProcedure/name</t>
  </si>
  <si>
    <t>/IE019PL/CC019C/HolderOfTheTransitProcedure/Address</t>
  </si>
  <si>
    <t>/IE019PL/CC019C/HolderOfTheTransitProcedure/Address/streetAndNumber</t>
  </si>
  <si>
    <t>/IE019PL/CC019C/HolderOfTheTransitProcedure/Address/postcode</t>
  </si>
  <si>
    <t>/IE019PL/CC019C/HolderOfTheTransitProcedure/Address/city</t>
  </si>
  <si>
    <t>/IE019PL/CC019C/HolderOfTheTransitProcedure/Address/country</t>
  </si>
  <si>
    <t>/IE019PL/CC019C/Guarantor</t>
  </si>
  <si>
    <t>/IE019PL/CC019C/Guarantor/identificationNumber</t>
  </si>
  <si>
    <t>/IE019PL/CC019C/Guarantor/name</t>
  </si>
  <si>
    <t>/IE019PL/CC019C/Guarantor/Address</t>
  </si>
  <si>
    <t>/IE019PL/CC019C/Guarantor/Address/streetAndNumber</t>
  </si>
  <si>
    <t>/IE019PL/CC019C/Guarantor/Address/postcode</t>
  </si>
  <si>
    <t>/IE019PL/CC019C/Guarantor/Address/city</t>
  </si>
  <si>
    <t>/IE019PL/CC019C/Guarantor/Address/country</t>
  </si>
  <si>
    <t>/IE019PL/Signature</t>
  </si>
  <si>
    <t>Element nieużywany.</t>
  </si>
  <si>
    <t>Identyfikator komunikatu IE014, do którego komunikat IE009 stanowi odpowiedź.</t>
  </si>
  <si>
    <t>G0002; R0860</t>
  </si>
  <si>
    <t>CL070</t>
  </si>
  <si>
    <t>/IE022PL/CC022C</t>
  </si>
  <si>
    <t>/IE022PL/CC022C/@PhaseID</t>
  </si>
  <si>
    <t>/IE022PL/CC022C/messageSender</t>
  </si>
  <si>
    <t>/IE022PL/CC022C/messageRecipient</t>
  </si>
  <si>
    <t>/IE022PL/CC022C/preparationDateAndTime</t>
  </si>
  <si>
    <t>/IE022PL/CC022C/messageIdentification</t>
  </si>
  <si>
    <t>/IE022PL/CC022C/messageType</t>
  </si>
  <si>
    <t>/IE022PL/CC022C/correlationIdentifier</t>
  </si>
  <si>
    <t>/IE022PL/CC022C/TransitOperation</t>
  </si>
  <si>
    <t>/IE022PL/CC022C/TransitOperation/MRN</t>
  </si>
  <si>
    <t>/IE022PL/CC022C/TransitOperation/amendmentNotificationDateAndTime</t>
  </si>
  <si>
    <t>/IE022PL/CC022C/CustomsOfficeOfDeparture</t>
  </si>
  <si>
    <t>/IE022PL/CC022C/CustomsOfficeOfDeparture/referenceNumber</t>
  </si>
  <si>
    <t>/IE022PL/CC022C/HolderOfTheTransitProcedure</t>
  </si>
  <si>
    <t>/IE022PL/CC022C/HolderOfTheTransitProcedure/identificationNumber</t>
  </si>
  <si>
    <t>/IE022PL/CC022C/HolderOfTheTransitProcedure/TIRHolderIdentificationNumber</t>
  </si>
  <si>
    <t>/IE022PL/CC022C/HolderOfTheTransitProcedure/name</t>
  </si>
  <si>
    <t>/IE022PL/CC022C/HolderOfTheTransitProcedure/Address</t>
  </si>
  <si>
    <t>/IE022PL/CC022C/HolderOfTheTransitProcedure/Address/streetAndNumber</t>
  </si>
  <si>
    <t>/IE022PL/CC022C/HolderOfTheTransitProcedure/Address/postcode</t>
  </si>
  <si>
    <t>/IE022PL/CC022C/HolderOfTheTransitProcedure/Address/city</t>
  </si>
  <si>
    <t>/IE022PL/CC022C/HolderOfTheTransitProcedure/Address/country</t>
  </si>
  <si>
    <t>/IE022PL/CC022C/FunctionalError</t>
  </si>
  <si>
    <t>/IE022PL/CC022C/FunctionalError/sequenceNumber</t>
  </si>
  <si>
    <t>/IE022PL/CC022C/FunctionalError/errorPointer</t>
  </si>
  <si>
    <t>/IE022PL/CC022C/FunctionalError/errorCode</t>
  </si>
  <si>
    <t>/IE022PL/CC022C/FunctionalError/errorReason</t>
  </si>
  <si>
    <t>/IE022PL/CC022C/FunctionalError/originalAttributeValue</t>
  </si>
  <si>
    <t>/IE022PL/Signature</t>
  </si>
  <si>
    <t>G0217</t>
  </si>
  <si>
    <t>0.1</t>
  </si>
  <si>
    <t>Kod błędu.</t>
  </si>
  <si>
    <t>Numer ewidancyjny zgłoszenia.</t>
  </si>
  <si>
    <t>Urząd celny wyjścia.</t>
  </si>
  <si>
    <t>Deklarowany urząd celny przeznaczenia.</t>
  </si>
  <si>
    <t>Deklarowany urząd celny tranzytowy.</t>
  </si>
  <si>
    <t>Rzeczywisty urząd celny przeznaczenia.</t>
  </si>
  <si>
    <t>Język w urzędzie przeznaczenia (np. język oficjalny kraju).</t>
  </si>
  <si>
    <t>Przedstawiający (podmiot w miejscu przeznaczenia).</t>
  </si>
  <si>
    <t>Zdarzenia w trakcie przewozu.</t>
  </si>
  <si>
    <t>Kod zdarzenia.</t>
  </si>
  <si>
    <t>Data adnotacji o zdarzeniu.</t>
  </si>
  <si>
    <t>Miejsce zdarzenia - współrzędne GPS.</t>
  </si>
  <si>
    <t>Miejsce zdarzenia - adres.</t>
  </si>
  <si>
    <t>Ulica i numer.</t>
  </si>
  <si>
    <t>Numer kontenera.</t>
  </si>
  <si>
    <t>/IE025PL/CC025C</t>
  </si>
  <si>
    <t>/IE025PL/CC025C/@PhaseID</t>
  </si>
  <si>
    <t>/IE025PL/CC025C/messageSender</t>
  </si>
  <si>
    <t>/IE025PL/CC025C/messageRecipient</t>
  </si>
  <si>
    <t>/IE025PL/CC025C/preparationDateAndTime</t>
  </si>
  <si>
    <t>/IE025PL/CC025C/messageIdentification</t>
  </si>
  <si>
    <t>/IE025PL/CC025C/messageType</t>
  </si>
  <si>
    <t>/IE025PL/CC025C/correlationIdentifier</t>
  </si>
  <si>
    <t>/IE025PL/CC025C/TransitOperation</t>
  </si>
  <si>
    <t>/IE025PL/CC025C/TransitOperation/MRN</t>
  </si>
  <si>
    <t>/IE025PL/CC025C/TransitOperation/releaseDate</t>
  </si>
  <si>
    <t>/IE025PL/CC025C/TransitOperation/releaseIndicator</t>
  </si>
  <si>
    <t>/IE025PL/CC025C/CustomsOfficeOfDestinationActual</t>
  </si>
  <si>
    <t>/IE025PL/CC025C/CustomsOfficeOfDestinationActual/referenceNumber</t>
  </si>
  <si>
    <t>/IE025PL/CC025C/TraderAtDestination</t>
  </si>
  <si>
    <t>/IE025PL/CC025C/TraderAtDestination/identificationNumber</t>
  </si>
  <si>
    <t>/IE025PL/CC025C/Consignment</t>
  </si>
  <si>
    <t>/IE025PL/CC025C/Consignment/HouseConsignment</t>
  </si>
  <si>
    <t>/IE025PL/CC025C/Consignment/HouseConsignment/sequenceNumber</t>
  </si>
  <si>
    <t>/IE025PL/CC025C/Consignment/HouseConsignment/releaseType</t>
  </si>
  <si>
    <t>/IE025PL/CC025C/Consignment/HouseConsignment/ConsignmentItem</t>
  </si>
  <si>
    <t>/IE025PL/CC025C/Consignment/HouseConsignment/ConsignmentItem/goodsItemNumber</t>
  </si>
  <si>
    <t>/IE025PL/CC025C/Consignment/HouseConsignment/ConsignmentItem/declarationGoodsItemNumber</t>
  </si>
  <si>
    <t>/IE025PL/CC025C/Consignment/HouseConsignment/ConsignmentItem/releaseType</t>
  </si>
  <si>
    <t>/IE025PL/CC025C/Consignment/HouseConsignment/ConsignmentItem/Commodity</t>
  </si>
  <si>
    <t>/IE025PL/CC025C/Consignment/HouseConsignment/ConsignmentItem/Commodity/descriptionOfGoods</t>
  </si>
  <si>
    <t>/IE025PL/CC025C/Consignment/HouseConsignment/ConsignmentItem/Commodity/cusCode</t>
  </si>
  <si>
    <t>/IE025PL/CC025C/Consignment/HouseConsignment/ConsignmentItem/Commodity/CommodityCode</t>
  </si>
  <si>
    <t>/IE025PL/CC025C/Consignment/HouseConsignment/ConsignmentItem/Commodity/CommodityCode/harmonizedSystemSubHeadingCode</t>
  </si>
  <si>
    <t>/IE025PL/CC025C/Consignment/HouseConsignment/ConsignmentItem/Commodity/CommodityCode/combinedNomenclatureCode</t>
  </si>
  <si>
    <t>/IE025PL/CC025C/Consignment/HouseConsignment/ConsignmentItem/Commodity/DangerousGoods</t>
  </si>
  <si>
    <t>/IE025PL/CC025C/Consignment/HouseConsignment/ConsignmentItem/Commodity/DangerousGoods/sequenceNumber</t>
  </si>
  <si>
    <t>/IE025PL/CC025C/Consignment/HouseConsignment/ConsignmentItem/Commodity/DangerousGoods/UNNumber</t>
  </si>
  <si>
    <t>/IE025PL/CC025C/Consignment/HouseConsignment/ConsignmentItem/Commodity/GoodsMeasure</t>
  </si>
  <si>
    <t>/IE025PL/CC025C/Consignment/HouseConsignment/ConsignmentItem/Commodity/GoodsMeasure/grossMass</t>
  </si>
  <si>
    <t>/IE025PL/CC025C/Consignment/HouseConsignment/ConsignmentItem/Commodity/GoodsMeasure/netMass</t>
  </si>
  <si>
    <t>/IE025PL/CC025C/Consignment/HouseConsignment/ConsignmentItem/Packaging</t>
  </si>
  <si>
    <t>/IE025PL/CC025C/Consignment/HouseConsignment/ConsignmentItem/Packaging/sequenceNumber</t>
  </si>
  <si>
    <t>/IE025PL/CC025C/Consignment/HouseConsignment/ConsignmentItem/Packaging/typeOfPackages</t>
  </si>
  <si>
    <t>/IE025PL/CC025C/Consignment/HouseConsignment/ConsignmentItem/Packaging/numberOfPackages</t>
  </si>
  <si>
    <t>/IE025PL/CC025C/Consignment/HouseConsignment/ConsignmentItem/Packaging/shippingMarks</t>
  </si>
  <si>
    <t>/IE025PL/Signature</t>
  </si>
  <si>
    <t>C0352</t>
  </si>
  <si>
    <t>C0353</t>
  </si>
  <si>
    <t>G0131</t>
  </si>
  <si>
    <t>CL164</t>
  </si>
  <si>
    <t>Kod rzeczywistego urzędu celnego przeznaczenia.</t>
  </si>
  <si>
    <t>Typ zwolnienia.</t>
  </si>
  <si>
    <t>Wskaźnik rodzaju zwolnienia.</t>
  </si>
  <si>
    <t>R0054</t>
  </si>
  <si>
    <t>CL163</t>
  </si>
  <si>
    <t>R0055</t>
  </si>
  <si>
    <t>R0060</t>
  </si>
  <si>
    <t>C0844; R0223</t>
  </si>
  <si>
    <t>R0364*</t>
  </si>
  <si>
    <t>/IE028PL/CC028D</t>
  </si>
  <si>
    <t>/IE028PL/CC028D/@PhaseID</t>
  </si>
  <si>
    <t>/IE028PL/CC028D/messageSender</t>
  </si>
  <si>
    <t>/IE028PL/CC028D/messageRecipient</t>
  </si>
  <si>
    <t>/IE028PL/CC028D/preparationDateAndTime</t>
  </si>
  <si>
    <t>/IE028PL/CC028D/messageIdentification</t>
  </si>
  <si>
    <t>/IE028PL/CC028D/messageType</t>
  </si>
  <si>
    <t>/IE028PL/CC028D/correlationIdentifier</t>
  </si>
  <si>
    <t>/IE028PL/CC028D/TransitOperation</t>
  </si>
  <si>
    <t>/IE028PL/CC028D/TransitOperation/LRN</t>
  </si>
  <si>
    <t>/IE028PL/CC028D/TransitOperation/MRN</t>
  </si>
  <si>
    <t>/IE028PL/CC028D/TransitOperation/declarationAcceptanceDate</t>
  </si>
  <si>
    <t>/IE028PL/CC028D/ENSOperation</t>
  </si>
  <si>
    <t>/IE028PL/CC028D/ENSOperation/ENSMRN</t>
  </si>
  <si>
    <t>/IE028PL/CC028D/CustomsOfficeOfDeparture</t>
  </si>
  <si>
    <t>/IE028PL/CC028D/CustomsOfficeOfDeparture/referenceNumber</t>
  </si>
  <si>
    <t>/IE028PL/CC028D/HolderOfTheTransitProcedure</t>
  </si>
  <si>
    <t>/IE028PL/CC028D/HolderOfTheTransitProcedure/identificationNumber</t>
  </si>
  <si>
    <t>/IE028PL/CC028D/HolderOfTheTransitProcedure/TIRHolderIdentificationNumber</t>
  </si>
  <si>
    <t>/IE028PL/CC028D/HolderOfTheTransitProcedure/name</t>
  </si>
  <si>
    <t>/IE028PL/CC028D/HolderOfTheTransitProcedure/Address</t>
  </si>
  <si>
    <t>/IE028PL/CC028D/HolderOfTheTransitProcedure/Address/streetAndNumber</t>
  </si>
  <si>
    <t>/IE028PL/CC028D/HolderOfTheTransitProcedure/Address/postcode</t>
  </si>
  <si>
    <t>/IE028PL/CC028D/HolderOfTheTransitProcedure/Address/city</t>
  </si>
  <si>
    <t>/IE028PL/CC028D/HolderOfTheTransitProcedure/Address/country</t>
  </si>
  <si>
    <t>/IE028PL/Signature</t>
  </si>
  <si>
    <t>Lokalny numer ewidencyjny zgłoszenia.</t>
  </si>
  <si>
    <t>Numer ewidencyjny zgłoszenia.</t>
  </si>
  <si>
    <t>Data przyjęcia zgłoszenia.</t>
  </si>
  <si>
    <t>C0174; G0080</t>
  </si>
  <si>
    <t>G0002; R0028; R0410</t>
  </si>
  <si>
    <t>an.17</t>
  </si>
  <si>
    <t>Numer ewidencyjny PDS.</t>
  </si>
  <si>
    <t>/IE035PL/CC035C</t>
  </si>
  <si>
    <t>/IE035PL/CC035C/@PhaseID</t>
  </si>
  <si>
    <t>/IE035PL/CC035C/messageSender</t>
  </si>
  <si>
    <t>/IE035PL/CC035C/messageRecipient</t>
  </si>
  <si>
    <t>/IE035PL/CC035C/preparationDateAndTime</t>
  </si>
  <si>
    <t>/IE035PL/CC035C/messageIdentification</t>
  </si>
  <si>
    <t>/IE035PL/CC035C/messageType</t>
  </si>
  <si>
    <t>/IE035PL/CC035C/correlationIdentifier</t>
  </si>
  <si>
    <t>/IE035PL/CC035C/TransitOperation</t>
  </si>
  <si>
    <t>/IE035PL/CC035C/TransitOperation/MRN</t>
  </si>
  <si>
    <t>/IE035PL/CC035C/TransitOperation/declarationAcceptanceDate</t>
  </si>
  <si>
    <t>/IE035PL/CC035C/RecoveryNotification</t>
  </si>
  <si>
    <t>/IE035PL/CC035C/RecoveryNotification/recoveryNotificationDate</t>
  </si>
  <si>
    <t>/IE035PL/CC035C/RecoveryNotification/recoveryNotificationText</t>
  </si>
  <si>
    <t>/IE035PL/CC035C/RecoveryNotification/amountClaimed</t>
  </si>
  <si>
    <t>/IE035PL/CC035C/RecoveryNotification/currency</t>
  </si>
  <si>
    <t>/IE035PL/CC035C/CustomsOfficeOfDeparture</t>
  </si>
  <si>
    <t>/IE035PL/CC035C/CustomsOfficeOfDeparture/referenceNumber</t>
  </si>
  <si>
    <t>/IE035PL/CC035C/CustomsOfficeOfRecoveryAtDeparture</t>
  </si>
  <si>
    <t>/IE035PL/CC035C/CustomsOfficeOfRecoveryAtDeparture/referenceNumber</t>
  </si>
  <si>
    <t>/IE035PL/CC035C/HolderOfTheTransitProcedure</t>
  </si>
  <si>
    <t>/IE035PL/CC035C/HolderOfTheTransitProcedure/identificationNumber</t>
  </si>
  <si>
    <t>/IE035PL/CC035C/HolderOfTheTransitProcedure/TIRHolderIdentificationNumber</t>
  </si>
  <si>
    <t>/IE035PL/CC035C/HolderOfTheTransitProcedure/name</t>
  </si>
  <si>
    <t>/IE035PL/CC035C/HolderOfTheTransitProcedure/Address</t>
  </si>
  <si>
    <t>/IE035PL/CC035C/HolderOfTheTransitProcedure/Address/streetAndNumber</t>
  </si>
  <si>
    <t>/IE035PL/CC035C/HolderOfTheTransitProcedure/Address/postcode</t>
  </si>
  <si>
    <t>/IE035PL/CC035C/HolderOfTheTransitProcedure/Address/city</t>
  </si>
  <si>
    <t>/IE035PL/CC035C/HolderOfTheTransitProcedure/Address/country</t>
  </si>
  <si>
    <t>/IE035PL/CC035C/Guarantor</t>
  </si>
  <si>
    <t>/IE035PL/CC035C/Guarantor/identificationNumber</t>
  </si>
  <si>
    <t>/IE035PL/CC035C/Guarantor/name</t>
  </si>
  <si>
    <t>/IE035PL/CC035C/Guarantor/Address</t>
  </si>
  <si>
    <t>/IE035PL/CC035C/Guarantor/Address/streetAndNumber</t>
  </si>
  <si>
    <t>/IE035PL/CC035C/Guarantor/Address/postcode</t>
  </si>
  <si>
    <t>/IE035PL/CC035C/Guarantor/Address/city</t>
  </si>
  <si>
    <t>/IE035PL/CC035C/Guarantor/Address/country</t>
  </si>
  <si>
    <t>/IE035PL/Signature</t>
  </si>
  <si>
    <t>Informacje o procedurze poboru.</t>
  </si>
  <si>
    <t>Data powiadomienia o rozpoczęciu procedury poboru.</t>
  </si>
  <si>
    <t>Kwota poboru.</t>
  </si>
  <si>
    <t>G0021</t>
  </si>
  <si>
    <t>Kod urzędu celnego wyjścia.</t>
  </si>
  <si>
    <t>Urząd poboru w miejscu wyjścia.</t>
  </si>
  <si>
    <t>Kod urzędu celnego poboru w miejscu wyjścia.</t>
  </si>
  <si>
    <t>CL177</t>
  </si>
  <si>
    <t>C0089; G0120; R0850</t>
  </si>
  <si>
    <t>/IE044PL/CountrySpecificDataPL</t>
  </si>
  <si>
    <t>/IE044PL/CountrySpecificDataPL/CommunicationChannel</t>
  </si>
  <si>
    <t>/IE044PL/CountrySpecificDataPL/CommunicationChannel/@ReturnSystem</t>
  </si>
  <si>
    <t>/IE044PL/CountrySpecificDataPL/CommunicationChannel/Email</t>
  </si>
  <si>
    <t>/IE044PL/CountrySpecificDataPL/CommunicationChannel/Email/@Email</t>
  </si>
  <si>
    <t>/IE044PL/CountrySpecificDataPL/RepresentativeForCommunication</t>
  </si>
  <si>
    <t>/IE044PL/CountrySpecificDataPL/RepresentativeForCommunication/identificationNumber</t>
  </si>
  <si>
    <t>/IE044PL/CountrySpecificDataPL/TIRPageNumber</t>
  </si>
  <si>
    <t>/IE044PL/CountrySpecificDataPL/TIRUnloadingNumber</t>
  </si>
  <si>
    <t>/IE044PL/CC044C</t>
  </si>
  <si>
    <t>/IE044PL/CC044C/@PhaseID</t>
  </si>
  <si>
    <t>/IE044PL/CC044C/messageSender</t>
  </si>
  <si>
    <t>/IE044PL/CC044C/messageRecipient</t>
  </si>
  <si>
    <t>/IE044PL/CC044C/preparationDateAndTime</t>
  </si>
  <si>
    <t>/IE044PL/CC044C/messageIdentification</t>
  </si>
  <si>
    <t>/IE044PL/CC044C/messageType</t>
  </si>
  <si>
    <t>/IE044PL/CC044C/correlationIdentifier</t>
  </si>
  <si>
    <t>/IE044PL/CC044C/TransitOperation</t>
  </si>
  <si>
    <t>/IE044PL/CC044C/TransitOperation/MRN</t>
  </si>
  <si>
    <t>/IE044PL/CC044C/TransitOperation/otherThingsToReport</t>
  </si>
  <si>
    <t>/IE044PL/CC044C/CustomsOfficeOfDestinationActual</t>
  </si>
  <si>
    <t>/IE044PL/CC044C/CustomsOfficeOfDestinationActual/referenceNumber</t>
  </si>
  <si>
    <t>/IE044PL/CC044C/TraderAtDestination</t>
  </si>
  <si>
    <t>/IE044PL/CC044C/TraderAtDestination/identificationNumber</t>
  </si>
  <si>
    <t>/IE044PL/CC044C/UnloadingRemark</t>
  </si>
  <si>
    <t>/IE044PL/CC044C/UnloadingRemark/conform</t>
  </si>
  <si>
    <t>/IE044PL/CC044C/UnloadingRemark/unloadingCompletion</t>
  </si>
  <si>
    <t>/IE044PL/CC044C/UnloadingRemark/unloadingDate</t>
  </si>
  <si>
    <t>/IE044PL/CC044C/UnloadingRemark/stateOfSeals</t>
  </si>
  <si>
    <t>/IE044PL/CC044C/UnloadingRemark/unloadingRemark</t>
  </si>
  <si>
    <t>/IE044PL/CC044C/Consignment</t>
  </si>
  <si>
    <t>/IE044PL/CC044C/Consignment/grossMass</t>
  </si>
  <si>
    <t>/IE044PL/CC044C/Consignment/referenceNumberUCR</t>
  </si>
  <si>
    <t>/IE044PL/CC044C/Consignment/TransportEquipment</t>
  </si>
  <si>
    <t>/IE044PL/CC044C/Consignment/TransportEquipment/sequenceNumber</t>
  </si>
  <si>
    <t>/IE044PL/CC044C/Consignment/TransportEquipment/containerIdentificationNumber</t>
  </si>
  <si>
    <t>/IE044PL/CC044C/Consignment/TransportEquipment/numberOfSeals</t>
  </si>
  <si>
    <t>/IE044PL/CC044C/Consignment/TransportEquipment/Seal</t>
  </si>
  <si>
    <t>/IE044PL/CC044C/Consignment/TransportEquipment/Seal/sequenceNumber</t>
  </si>
  <si>
    <t>/IE044PL/CC044C/Consignment/TransportEquipment/Seal/identifier</t>
  </si>
  <si>
    <t>/IE044PL/CC044C/Consignment/TransportEquipment/GoodsReference</t>
  </si>
  <si>
    <t>/IE044PL/CC044C/Consignment/TransportEquipment/GoodsReference/sequenceNumber</t>
  </si>
  <si>
    <t>/IE044PL/CC044C/Consignment/TransportEquipment/GoodsReference/declarationGoodsItemNumber</t>
  </si>
  <si>
    <t>/IE044PL/CC044C/Consignment/DepartureTransportMeans</t>
  </si>
  <si>
    <t>/IE044PL/CC044C/Consignment/DepartureTransportMeans/sequenceNumber</t>
  </si>
  <si>
    <t>/IE044PL/CC044C/Consignment/DepartureTransportMeans/typeOfIdentification</t>
  </si>
  <si>
    <t>/IE044PL/CC044C/Consignment/DepartureTransportMeans/identificationNumber</t>
  </si>
  <si>
    <t>/IE044PL/CC044C/Consignment/DepartureTransportMeans/nationality</t>
  </si>
  <si>
    <t>/IE044PL/CC044C/Consignment/CountryOfRoutingOfConsignment</t>
  </si>
  <si>
    <t>/IE044PL/CC044C/Consignment/CountryOfRoutingOfConsignment/sequenceNumber</t>
  </si>
  <si>
    <t>/IE044PL/CC044C/Consignment/CountryOfRoutingOfConsignment/country</t>
  </si>
  <si>
    <t>/IE044PL/CC044C/Consignment/SupportingDocument</t>
  </si>
  <si>
    <t>/IE044PL/CC044C/Consignment/SupportingDocument/sequenceNumber</t>
  </si>
  <si>
    <t>/IE044PL/CC044C/Consignment/SupportingDocument/type</t>
  </si>
  <si>
    <t>/IE044PL/CC044C/Consignment/SupportingDocument/referenceNumber</t>
  </si>
  <si>
    <t>/IE044PL/CC044C/Consignment/SupportingDocument/complementOfInformation</t>
  </si>
  <si>
    <t>/IE044PL/CC044C/Consignment/TransportDocument</t>
  </si>
  <si>
    <t>/IE044PL/CC044C/Consignment/TransportDocument/sequenceNumber</t>
  </si>
  <si>
    <t>/IE044PL/CC044C/Consignment/TransportDocument/type</t>
  </si>
  <si>
    <t>/IE044PL/CC044C/Consignment/TransportDocument/referenceNumber</t>
  </si>
  <si>
    <t>/IE044PL/CC044C/Consignment/AdditionalReference</t>
  </si>
  <si>
    <t>/IE044PL/CC044C/Consignment/AdditionalReference/sequenceNumber</t>
  </si>
  <si>
    <t>/IE044PL/CC044C/Consignment/AdditionalReference/type</t>
  </si>
  <si>
    <t>/IE044PL/CC044C/Consignment/AdditionalReference/referenceNumber</t>
  </si>
  <si>
    <t>/IE044PL/CC044C/Consignment/HouseConsignment</t>
  </si>
  <si>
    <t>/IE044PL/CC044C/Consignment/HouseConsignment/sequenceNumber</t>
  </si>
  <si>
    <t>/IE044PL/CC044C/Consignment/HouseConsignment/grossMass</t>
  </si>
  <si>
    <t>/IE044PL/CC044C/Consignment/HouseConsignment/referenceNumberUCR</t>
  </si>
  <si>
    <t>/IE044PL/CC044C/Consignment/HouseConsignment/DepartureTransportMeans</t>
  </si>
  <si>
    <t>/IE044PL/CC044C/Consignment/HouseConsignment/DepartureTransportMeans/sequenceNumber</t>
  </si>
  <si>
    <t>/IE044PL/CC044C/Consignment/HouseConsignment/DepartureTransportMeans/typeOfIdentification</t>
  </si>
  <si>
    <t>/IE044PL/CC044C/Consignment/HouseConsignment/DepartureTransportMeans/identificationNumber</t>
  </si>
  <si>
    <t>/IE044PL/CC044C/Consignment/HouseConsignment/DepartureTransportMeans/nationality</t>
  </si>
  <si>
    <t>/IE044PL/CC044C/Consignment/HouseConsignment/SupportingDocument</t>
  </si>
  <si>
    <t>/IE044PL/CC044C/Consignment/HouseConsignment/SupportingDocument/sequenceNumber</t>
  </si>
  <si>
    <t>/IE044PL/CC044C/Consignment/HouseConsignment/SupportingDocument/type</t>
  </si>
  <si>
    <t>/IE044PL/CC044C/Consignment/HouseConsignment/SupportingDocument/referenceNumber</t>
  </si>
  <si>
    <t>/IE044PL/CC044C/Consignment/HouseConsignment/SupportingDocument/complementOfInformation</t>
  </si>
  <si>
    <t>/IE044PL/CC044C/Consignment/HouseConsignment/TransportDocument</t>
  </si>
  <si>
    <t>/IE044PL/CC044C/Consignment/HouseConsignment/TransportDocument/sequenceNumber</t>
  </si>
  <si>
    <t>/IE044PL/CC044C/Consignment/HouseConsignment/TransportDocument/type</t>
  </si>
  <si>
    <t>/IE044PL/CC044C/Consignment/HouseConsignment/TransportDocument/referenceNumber</t>
  </si>
  <si>
    <t>/IE044PL/CC044C/Consignment/HouseConsignment/AdditionalReference</t>
  </si>
  <si>
    <t>/IE044PL/CC044C/Consignment/HouseConsignment/AdditionalReference/sequenceNumber</t>
  </si>
  <si>
    <t>/IE044PL/CC044C/Consignment/HouseConsignment/AdditionalReference/type</t>
  </si>
  <si>
    <t>/IE044PL/CC044C/Consignment/HouseConsignment/AdditionalReference/referenceNumber</t>
  </si>
  <si>
    <t>/IE044PL/CC044C/Consignment/HouseConsignment/ConsignmentItem</t>
  </si>
  <si>
    <t>/IE044PL/CC044C/Consignment/HouseConsignment/ConsignmentItem/goodsItemNumber</t>
  </si>
  <si>
    <t>/IE044PL/CC044C/Consignment/HouseConsignment/ConsignmentItem/declarationGoodsItemNumber</t>
  </si>
  <si>
    <t>/IE044PL/CC044C/Consignment/HouseConsignment/ConsignmentItem/referenceNumberUCR</t>
  </si>
  <si>
    <t>/IE044PL/CC044C/Consignment/HouseConsignment/ConsignmentItem/Commodity</t>
  </si>
  <si>
    <t>/IE044PL/CC044C/Consignment/HouseConsignment/ConsignmentItem/Commodity/descriptionOfGoods</t>
  </si>
  <si>
    <t>/IE044PL/CC044C/Consignment/HouseConsignment/ConsignmentItem/Commodity/cusCode</t>
  </si>
  <si>
    <t>/IE044PL/CC044C/Consignment/HouseConsignment/ConsignmentItem/Commodity/CommodityCode</t>
  </si>
  <si>
    <t>/IE044PL/CC044C/Consignment/HouseConsignment/ConsignmentItem/Commodity/CommodityCode/harmonizedSystemSubHeadingCode</t>
  </si>
  <si>
    <t>/IE044PL/CC044C/Consignment/HouseConsignment/ConsignmentItem/Commodity/CommodityCode/combinedNomenclatureCode</t>
  </si>
  <si>
    <t>/IE044PL/CC044C/Consignment/HouseConsignment/ConsignmentItem/Commodity/GoodsMeasure</t>
  </si>
  <si>
    <t>/IE044PL/CC044C/Consignment/HouseConsignment/ConsignmentItem/Commodity/GoodsMeasure/grossMass</t>
  </si>
  <si>
    <t>/IE044PL/CC044C/Consignment/HouseConsignment/ConsignmentItem/Commodity/GoodsMeasure/netMass</t>
  </si>
  <si>
    <t>/IE044PL/CC044C/Consignment/HouseConsignment/ConsignmentItem/Packaging</t>
  </si>
  <si>
    <t>/IE044PL/CC044C/Consignment/HouseConsignment/ConsignmentItem/Packaging/sequenceNumber</t>
  </si>
  <si>
    <t>/IE044PL/CC044C/Consignment/HouseConsignment/ConsignmentItem/Packaging/typeOfPackages</t>
  </si>
  <si>
    <t>/IE044PL/CC044C/Consignment/HouseConsignment/ConsignmentItem/Packaging/numberOfPackages</t>
  </si>
  <si>
    <t>/IE044PL/CC044C/Consignment/HouseConsignment/ConsignmentItem/Packaging/shippingMarks</t>
  </si>
  <si>
    <t>/IE044PL/CC044C/Consignment/HouseConsignment/ConsignmentItem/SupportingDocument</t>
  </si>
  <si>
    <t>/IE044PL/CC044C/Consignment/HouseConsignment/ConsignmentItem/SupportingDocument/sequenceNumber</t>
  </si>
  <si>
    <t>/IE044PL/CC044C/Consignment/HouseConsignment/ConsignmentItem/SupportingDocument/type</t>
  </si>
  <si>
    <t>/IE044PL/CC044C/Consignment/HouseConsignment/ConsignmentItem/SupportingDocument/referenceNumber</t>
  </si>
  <si>
    <t>/IE044PL/CC044C/Consignment/HouseConsignment/ConsignmentItem/SupportingDocument/complementOfInformation</t>
  </si>
  <si>
    <t>/IE044PL/CC044C/Consignment/HouseConsignment/ConsignmentItem/TransportDocument</t>
  </si>
  <si>
    <t>/IE044PL/CC044C/Consignment/HouseConsignment/ConsignmentItem/TransportDocument/sequenceNumber</t>
  </si>
  <si>
    <t>/IE044PL/CC044C/Consignment/HouseConsignment/ConsignmentItem/TransportDocument/type</t>
  </si>
  <si>
    <t>/IE044PL/CC044C/Consignment/HouseConsignment/ConsignmentItem/TransportDocument/referenceNumber</t>
  </si>
  <si>
    <t>/IE044PL/CC044C/Consignment/HouseConsignment/ConsignmentItem/AdditionalReference</t>
  </si>
  <si>
    <t>/IE044PL/CC044C/Consignment/HouseConsignment/ConsignmentItem/AdditionalReference/sequenceNumber</t>
  </si>
  <si>
    <t>/IE044PL/CC044C/Consignment/HouseConsignment/ConsignmentItem/AdditionalReference/type</t>
  </si>
  <si>
    <t>/IE044PL/CC044C/Consignment/HouseConsignment/ConsignmentItem/AdditionalReference/referenceNumber</t>
  </si>
  <si>
    <t>/IE044PL/Signature</t>
  </si>
  <si>
    <t>/IE044PL/CountrySpecificDataPL/CommunicationChannel/WebService/@Url</t>
  </si>
  <si>
    <t>/IE044PL/CountrySpecificDataPL/CommunicationChannel/WebService</t>
  </si>
  <si>
    <t>/IE044PL/CountrySpecificDataPL/CommunicationChannel/Seap</t>
  </si>
  <si>
    <t>/IE044PL/CountrySpecificDataPL/CommunicationChannel/Seap/@SeapId</t>
  </si>
  <si>
    <t>/IE044PL/CountrySpecificDataPL/CommunicationChannel/Epuap</t>
  </si>
  <si>
    <t>/IE044PL/CountrySpecificDataPL/CommunicationChannel/Epuap/@PodmiotId</t>
  </si>
  <si>
    <t>/IE044PL/CountrySpecificDataPL/CommunicationChannel/Epuap/@SkrytkaId</t>
  </si>
  <si>
    <t>G0042</t>
  </si>
  <si>
    <t>G0360</t>
  </si>
  <si>
    <t>RP22</t>
  </si>
  <si>
    <t>Numer rozładunku w ramach karnetu TIR: D1, D2, D3.</t>
  </si>
  <si>
    <t>Numer strony karnetu TIR w ramach danego rozładunku. Parzyste liczby od 02 do 20 z zerem wiodącym.</t>
  </si>
  <si>
    <t>RP0930</t>
  </si>
  <si>
    <t>G0103; G0360</t>
  </si>
  <si>
    <t>Uwagi rozładunkowe</t>
  </si>
  <si>
    <t>Flaga informująca o zakończeniu rozładuku.</t>
  </si>
  <si>
    <t>Stan zamknięć celnych (1-prawidłowy, 0-nieprawidłowy).</t>
  </si>
  <si>
    <t>Uwagi rozładunkowe.</t>
  </si>
  <si>
    <t>Dodatkowe uwagi do rozładunku.</t>
  </si>
  <si>
    <t>Wynik rozładunku (1-bez uwag, 0-są uwagi).</t>
  </si>
  <si>
    <t>G0186</t>
  </si>
  <si>
    <t>C0440; G0017</t>
  </si>
  <si>
    <t>G0205; RP48</t>
  </si>
  <si>
    <t>G0021; G0360</t>
  </si>
  <si>
    <t>G0002; G0360</t>
  </si>
  <si>
    <t>G0360; G0989</t>
  </si>
  <si>
    <t>0..1999</t>
  </si>
  <si>
    <t>Dokument transportowy dotyczący pozycji towarowej.</t>
  </si>
  <si>
    <t>G0321; G0360</t>
  </si>
  <si>
    <t>G0005; R0055</t>
  </si>
  <si>
    <t>C0816; G0360; R0060</t>
  </si>
  <si>
    <t>G0021; G0139; G0360</t>
  </si>
  <si>
    <t>G0321; G0360; R0023</t>
  </si>
  <si>
    <t>G0057; G0360</t>
  </si>
  <si>
    <t>/IE045PL/CC045C</t>
  </si>
  <si>
    <t>/IE045PL/CC045C/@PhaseID</t>
  </si>
  <si>
    <t>/IE045PL/CC045C/messageSender</t>
  </si>
  <si>
    <t>/IE045PL/CC045C/messageRecipient</t>
  </si>
  <si>
    <t>/IE045PL/CC045C/preparationDateAndTime</t>
  </si>
  <si>
    <t>/IE045PL/CC045C/messageIdentification</t>
  </si>
  <si>
    <t>/IE045PL/CC045C/messageType</t>
  </si>
  <si>
    <t>/IE045PL/CC045C/correlationIdentifier</t>
  </si>
  <si>
    <t>/IE045PL/CC045C/TransitOperation</t>
  </si>
  <si>
    <t>/IE045PL/CC045C/TransitOperation/MRN</t>
  </si>
  <si>
    <t>/IE045PL/CC045C/TransitOperation/writeOffDate</t>
  </si>
  <si>
    <t>/IE045PL/CC045C/CustomsOfficeOfDeparture</t>
  </si>
  <si>
    <t>/IE045PL/CC045C/CustomsOfficeOfDeparture/referenceNumber</t>
  </si>
  <si>
    <t>/IE045PL/CC045C/HolderOfTheTransitProcedure</t>
  </si>
  <si>
    <t>/IE045PL/CC045C/HolderOfTheTransitProcedure/identificationNumber</t>
  </si>
  <si>
    <t>/IE045PL/CC045C/HolderOfTheTransitProcedure/TIRHolderIdentificationNumber</t>
  </si>
  <si>
    <t>/IE045PL/CC045C/HolderOfTheTransitProcedure/name</t>
  </si>
  <si>
    <t>/IE045PL/CC045C/HolderOfTheTransitProcedure/Address</t>
  </si>
  <si>
    <t>/IE045PL/CC045C/HolderOfTheTransitProcedure/Address/streetAndNumber</t>
  </si>
  <si>
    <t>/IE045PL/CC045C/HolderOfTheTransitProcedure/Address/postcode</t>
  </si>
  <si>
    <t>/IE045PL/CC045C/HolderOfTheTransitProcedure/Address/city</t>
  </si>
  <si>
    <t>/IE045PL/CC045C/HolderOfTheTransitProcedure/Address/country</t>
  </si>
  <si>
    <t>/IE045PL/CC045C/Guarantor</t>
  </si>
  <si>
    <t>/IE045PL/CC045C/Guarantor/identificationNumber</t>
  </si>
  <si>
    <t>/IE045PL/CC045C/Guarantor/name</t>
  </si>
  <si>
    <t>/IE045PL/CC045C/Guarantor/Address</t>
  </si>
  <si>
    <t>/IE045PL/CC045C/Guarantor/Address/streetAndNumber</t>
  </si>
  <si>
    <t>/IE045PL/CC045C/Guarantor/Address/postcode</t>
  </si>
  <si>
    <t>/IE045PL/CC045C/Guarantor/Address/city</t>
  </si>
  <si>
    <t>/IE045PL/CC045C/Guarantor/Address/country</t>
  </si>
  <si>
    <t>/IE045PL/Signature</t>
  </si>
  <si>
    <t>Data zwolnienia towarów z procedury tranzytu.</t>
  </si>
  <si>
    <t>Nazwa gwaranta.</t>
  </si>
  <si>
    <t>/IE051PL/CC051C</t>
  </si>
  <si>
    <t>/IE051PL/CC051C/@PhaseID</t>
  </si>
  <si>
    <t>/IE051PL/CC051C/messageSender</t>
  </si>
  <si>
    <t>/IE051PL/CC051C/messageRecipient</t>
  </si>
  <si>
    <t>/IE051PL/CC051C/preparationDateAndTime</t>
  </si>
  <si>
    <t>/IE051PL/CC051C/messageIdentification</t>
  </si>
  <si>
    <t>/IE051PL/CC051C/messageType</t>
  </si>
  <si>
    <t>/IE051PL/CC051C/correlationIdentifier</t>
  </si>
  <si>
    <t>/IE051PL/CC051C/TransitOperation</t>
  </si>
  <si>
    <t>/IE051PL/CC051C/TransitOperation/MRN</t>
  </si>
  <si>
    <t>/IE051PL/CC051C/TransitOperation/declarationSubmissionDateAndTime</t>
  </si>
  <si>
    <t>/IE051PL/CC051C/TransitOperation/noReleaseMotivationCode</t>
  </si>
  <si>
    <t>/IE051PL/CC051C/TransitOperation/noReleaseMotivationText</t>
  </si>
  <si>
    <t>/IE051PL/CC051C/CustomsOfficeOfDeparture</t>
  </si>
  <si>
    <t>/IE051PL/CC051C/CustomsOfficeOfDeparture/referenceNumber</t>
  </si>
  <si>
    <t>/IE051PL/CC051C/HolderOfTheTransitProcedure</t>
  </si>
  <si>
    <t>/IE051PL/CC051C/HolderOfTheTransitProcedure/identificationNumber</t>
  </si>
  <si>
    <t>/IE051PL/CC051C/HolderOfTheTransitProcedure/TIRHolderIdentificationNumber</t>
  </si>
  <si>
    <t>/IE051PL/CC051C/HolderOfTheTransitProcedure/name</t>
  </si>
  <si>
    <t>/IE051PL/CC051C/HolderOfTheTransitProcedure/Address</t>
  </si>
  <si>
    <t>/IE051PL/CC051C/HolderOfTheTransitProcedure/Address/streetAndNumber</t>
  </si>
  <si>
    <t>/IE051PL/CC051C/HolderOfTheTransitProcedure/Address/postcode</t>
  </si>
  <si>
    <t>/IE051PL/CC051C/HolderOfTheTransitProcedure/Address/city</t>
  </si>
  <si>
    <t>/IE051PL/CC051C/HolderOfTheTransitProcedure/Address/country</t>
  </si>
  <si>
    <t>/IE051PL/CC051C/Representative</t>
  </si>
  <si>
    <t>/IE051PL/CC051C/Representative/identificationNumber</t>
  </si>
  <si>
    <t>/IE051PL/CC051C/Representative/ContactPerson</t>
  </si>
  <si>
    <t>/IE051PL/CC051C/Representative/ContactPerson/name</t>
  </si>
  <si>
    <t>/IE051PL/CC051C/Representative/ContactPerson/phoneNumber</t>
  </si>
  <si>
    <t>/IE051PL/CC051C/Representative/ContactPerson/eMailAddress</t>
  </si>
  <si>
    <t>/IE051PL/Signature</t>
  </si>
  <si>
    <t>Kod przyczyny niezwolnienia do tranzytu.</t>
  </si>
  <si>
    <t>Opis przyczyny niezwolnienia do tranzytu.</t>
  </si>
  <si>
    <t>CL211</t>
  </si>
  <si>
    <t>/IE054PL/CountrySpecificDataPL</t>
  </si>
  <si>
    <t>/IE054PL/CountrySpecificDataPL/CommunicationChannel</t>
  </si>
  <si>
    <t>/IE054PL/CountrySpecificDataPL/CommunicationChannel/@ReturnSystem</t>
  </si>
  <si>
    <t>/IE054PL/CountrySpecificDataPL/CommunicationChannel/Email</t>
  </si>
  <si>
    <t>/IE054PL/CountrySpecificDataPL/CommunicationChannel/Email/@Email</t>
  </si>
  <si>
    <t>/IE054PL/CountrySpecificDataPL/RepresentativeForCommunication</t>
  </si>
  <si>
    <t>/IE054PL/CountrySpecificDataPL/RepresentativeForCommunication/identificationNumber</t>
  </si>
  <si>
    <t>/IE054PL/CC054C</t>
  </si>
  <si>
    <t>/IE054PL/CC054C/@PhaseID</t>
  </si>
  <si>
    <t>/IE054PL/CC054C/messageSender</t>
  </si>
  <si>
    <t>/IE054PL/CC054C/messageRecipient</t>
  </si>
  <si>
    <t>/IE054PL/CC054C/preparationDateAndTime</t>
  </si>
  <si>
    <t>/IE054PL/CC054C/messageIdentification</t>
  </si>
  <si>
    <t>/IE054PL/CC054C/messageType</t>
  </si>
  <si>
    <t>/IE054PL/CC054C/correlationIdentifier</t>
  </si>
  <si>
    <t>/IE054PL/CC054C/TransitOperation</t>
  </si>
  <si>
    <t>/IE054PL/CC054C/TransitOperation/MRN</t>
  </si>
  <si>
    <t>/IE054PL/CC054C/TransitOperation/releaseRequested</t>
  </si>
  <si>
    <t>/IE054PL/CC054C/TransitOperation/releaseRequestDateAndTime</t>
  </si>
  <si>
    <t>/IE054PL/CC054C/CustomsOfficeOfDeparture</t>
  </si>
  <si>
    <t>/IE054PL/CC054C/CustomsOfficeOfDeparture/referenceNumber</t>
  </si>
  <si>
    <t>/IE054PL/CC054C/HolderOfTheTransitProcedure</t>
  </si>
  <si>
    <t>/IE054PL/CC054C/HolderOfTheTransitProcedure/identificationNumber</t>
  </si>
  <si>
    <t>/IE054PL/CC054C/HolderOfTheTransitProcedure/TIRHolderIdentificationNumber</t>
  </si>
  <si>
    <t>/IE054PL/CC054C/HolderOfTheTransitProcedure/name</t>
  </si>
  <si>
    <t>/IE054PL/CC054C/HolderOfTheTransitProcedure/Address</t>
  </si>
  <si>
    <t>/IE054PL/CC054C/HolderOfTheTransitProcedure/Address/streetAndNumber</t>
  </si>
  <si>
    <t>/IE054PL/CC054C/HolderOfTheTransitProcedure/Address/postcode</t>
  </si>
  <si>
    <t>/IE054PL/CC054C/HolderOfTheTransitProcedure/Address/city</t>
  </si>
  <si>
    <t>/IE054PL/CC054C/HolderOfTheTransitProcedure/Address/country</t>
  </si>
  <si>
    <t>/IE054PL/Signature</t>
  </si>
  <si>
    <t>/IE054PL/CountrySpecificDataPL/CommunicationChannel/WebService</t>
  </si>
  <si>
    <t>/IE054PL/CountrySpecificDataPL/CommunicationChannel/WebService/@Url</t>
  </si>
  <si>
    <t>/IE054PL/CountrySpecificDataPL/CommunicationChannel/Seap</t>
  </si>
  <si>
    <t>/IE054PL/CountrySpecificDataPL/CommunicationChannel/Seap/@SeapId</t>
  </si>
  <si>
    <t>/IE054PL/CountrySpecificDataPL/CommunicationChannel/Epuap</t>
  </si>
  <si>
    <t>/IE054PL/CountrySpecificDataPL/CommunicationChannel/Epuap/@SkrytkaId</t>
  </si>
  <si>
    <t>/IE055PL/CC055C</t>
  </si>
  <si>
    <t>/IE055PL/CC055C/@PhaseID</t>
  </si>
  <si>
    <t>/IE055PL/CC055C/messageSender</t>
  </si>
  <si>
    <t>/IE055PL/CC055C/messageRecipient</t>
  </si>
  <si>
    <t>/IE055PL/CC055C/preparationDateAndTime</t>
  </si>
  <si>
    <t>/IE055PL/CC055C/messageIdentification</t>
  </si>
  <si>
    <t>/IE055PL/CC055C/messageType</t>
  </si>
  <si>
    <t>/IE055PL/CC055C/correlationIdentifier</t>
  </si>
  <si>
    <t>/IE055PL/CC055C/TransitOperation</t>
  </si>
  <si>
    <t>/IE055PL/CC055C/TransitOperation/MRN</t>
  </si>
  <si>
    <t>/IE055PL/CC055C/TransitOperation/declarationAcceptanceDate</t>
  </si>
  <si>
    <t>/IE055PL/CC055C/CustomsOfficeOfDeparture</t>
  </si>
  <si>
    <t>/IE055PL/CC055C/CustomsOfficeOfDeparture/referenceNumber</t>
  </si>
  <si>
    <t>/IE055PL/CC055C/HolderOfTheTransitProcedure</t>
  </si>
  <si>
    <t>/IE055PL/CC055C/HolderOfTheTransitProcedure/identificationNumber</t>
  </si>
  <si>
    <t>/IE055PL/CC055C/HolderOfTheTransitProcedure/name</t>
  </si>
  <si>
    <t>/IE055PL/CC055C/HolderOfTheTransitProcedure/Address</t>
  </si>
  <si>
    <t>/IE055PL/CC055C/HolderOfTheTransitProcedure/Address/streetAndNumber</t>
  </si>
  <si>
    <t>/IE055PL/CC055C/HolderOfTheTransitProcedure/Address/postcode</t>
  </si>
  <si>
    <t>/IE055PL/CC055C/HolderOfTheTransitProcedure/Address/city</t>
  </si>
  <si>
    <t>/IE055PL/CC055C/HolderOfTheTransitProcedure/Address/country</t>
  </si>
  <si>
    <t>/IE055PL/CC055C/GuaranteeReference</t>
  </si>
  <si>
    <t>/IE055PL/CC055C/GuaranteeReference/sequenceNumber</t>
  </si>
  <si>
    <t>/IE055PL/CC055C/GuaranteeReference/GRN</t>
  </si>
  <si>
    <t>/IE055PL/CC055C/GuaranteeReference/InvalidGuaranteeReason</t>
  </si>
  <si>
    <t>/IE055PL/CC055C/GuaranteeReference/InvalidGuaranteeReason/sequenceNumber</t>
  </si>
  <si>
    <t>/IE055PL/CC055C/GuaranteeReference/InvalidGuaranteeReason/code</t>
  </si>
  <si>
    <t>/IE055PL/CC055C/GuaranteeReference/InvalidGuaranteeReason/text</t>
  </si>
  <si>
    <t>/IE055PL/Signature</t>
  </si>
  <si>
    <t>n..24</t>
  </si>
  <si>
    <t>Informacja o powodach nieważności zabezpieczenia.</t>
  </si>
  <si>
    <t>Kod nieważności zabezpieczenia.</t>
  </si>
  <si>
    <t>CL252; PL252</t>
  </si>
  <si>
    <t>Opis przyczyny nieważości zabezpieczenia.</t>
  </si>
  <si>
    <t>/IE056PL/EntryInformation</t>
  </si>
  <si>
    <t>/IE056PL/EntryInformation/HouseConsignment</t>
  </si>
  <si>
    <t>/IE056PL/EntryInformation/RefusalFlag</t>
  </si>
  <si>
    <t>/IE056PL/EntryInformation/InformationText</t>
  </si>
  <si>
    <t>/IE056PL/CC056D</t>
  </si>
  <si>
    <t>/IE056PL/CC056D/@PhaseID</t>
  </si>
  <si>
    <t>/IE056PL/CC056D/messageSender</t>
  </si>
  <si>
    <t>/IE056PL/CC056D/messageRecipient</t>
  </si>
  <si>
    <t>/IE056PL/CC056D/preparationDateAndTime</t>
  </si>
  <si>
    <t>/IE056PL/CC056D/messageIdentification</t>
  </si>
  <si>
    <t>/IE056PL/CC056D/messageType</t>
  </si>
  <si>
    <t>/IE056PL/CC056D/correlationIdentifier</t>
  </si>
  <si>
    <t>/IE056PL/CC056D/TransitOperation</t>
  </si>
  <si>
    <t>/IE056PL/CC056D/TransitOperation/LRN</t>
  </si>
  <si>
    <t>/IE056PL/CC056D/TransitOperation/MRN</t>
  </si>
  <si>
    <t>/IE056PL/CC056D/TransitOperation/businessRejectionType</t>
  </si>
  <si>
    <t>/IE056PL/CC056D/TransitOperation/rejectionDateAndTime</t>
  </si>
  <si>
    <t>/IE056PL/CC056D/TransitOperation/rejectionCode</t>
  </si>
  <si>
    <t>/IE056PL/CC056D/TransitOperation/rejectionReason</t>
  </si>
  <si>
    <t>/IE056PL/CC056D/ENSOperation</t>
  </si>
  <si>
    <t>/IE056PL/CC056D/ENSOperation/ENSMRN</t>
  </si>
  <si>
    <t>/IE056PL/CC056D/CustomsOfficeOfDeparture</t>
  </si>
  <si>
    <t>/IE056PL/CC056D/CustomsOfficeOfDeparture/referenceNumber</t>
  </si>
  <si>
    <t>/IE056PL/CC056D/HolderOfTheTransitProcedure</t>
  </si>
  <si>
    <t>/IE056PL/CC056D/HolderOfTheTransitProcedure/identificationNumber</t>
  </si>
  <si>
    <t>/IE056PL/CC056D/HolderOfTheTransitProcedure/TIRHolderIdentificationNumber</t>
  </si>
  <si>
    <t>/IE056PL/CC056D/HolderOfTheTransitProcedure/name</t>
  </si>
  <si>
    <t>/IE056PL/CC056D/HolderOfTheTransitProcedure/Address</t>
  </si>
  <si>
    <t>/IE056PL/CC056D/HolderOfTheTransitProcedure/Address/streetAndNumber</t>
  </si>
  <si>
    <t>/IE056PL/CC056D/HolderOfTheTransitProcedure/Address/postcode</t>
  </si>
  <si>
    <t>/IE056PL/CC056D/HolderOfTheTransitProcedure/Address/city</t>
  </si>
  <si>
    <t>/IE056PL/CC056D/HolderOfTheTransitProcedure/Address/country</t>
  </si>
  <si>
    <t>/IE056PL/CC056D/Representative</t>
  </si>
  <si>
    <t>/IE056PL/CC056D/Representative/identificationNumber</t>
  </si>
  <si>
    <t>/IE056PL/CC056D/Representative/status</t>
  </si>
  <si>
    <t>/IE056PL/CC056D/FunctionalError</t>
  </si>
  <si>
    <t>/IE056PL/CC056D/FunctionalError/errorPointer</t>
  </si>
  <si>
    <t>/IE056PL/CC056D/FunctionalError/errorCode</t>
  </si>
  <si>
    <t>/IE056PL/CC056D/FunctionalError/errorReason</t>
  </si>
  <si>
    <t>/IE056PL/CC056D/FunctionalError/originalAttributeValue</t>
  </si>
  <si>
    <t>/IE056PL/CC056D/FunctionalError/errorDescription</t>
  </si>
  <si>
    <t>/IE056PL/Signature</t>
  </si>
  <si>
    <t>Kod biznesowy odrzucenia.</t>
  </si>
  <si>
    <t>Kod odrzucenia.</t>
  </si>
  <si>
    <t>Powód odrzucenia.</t>
  </si>
  <si>
    <t>C0177; G0080</t>
  </si>
  <si>
    <t>G0868</t>
  </si>
  <si>
    <t>G0860</t>
  </si>
  <si>
    <t>CL560</t>
  </si>
  <si>
    <t>R0852</t>
  </si>
  <si>
    <t>n..2</t>
  </si>
  <si>
    <t>CL226</t>
  </si>
  <si>
    <t>C0091</t>
  </si>
  <si>
    <t>C0495</t>
  </si>
  <si>
    <t>C0492</t>
  </si>
  <si>
    <t>CL437</t>
  </si>
  <si>
    <t>R0437</t>
  </si>
  <si>
    <t>C0092</t>
  </si>
  <si>
    <t>C0093; G0080</t>
  </si>
  <si>
    <t>/IE057PL/CC057C</t>
  </si>
  <si>
    <t>/IE057PL/CC057C/@PhaseID</t>
  </si>
  <si>
    <t>/IE057PL/CC057C/messageSender</t>
  </si>
  <si>
    <t>/IE057PL/CC057C/messageRecipient</t>
  </si>
  <si>
    <t>/IE057PL/CC057C/preparationDateAndTime</t>
  </si>
  <si>
    <t>/IE057PL/CC057C/messageIdentification</t>
  </si>
  <si>
    <t>/IE057PL/CC057C/messageType</t>
  </si>
  <si>
    <t>/IE057PL/CC057C/correlationIdentifier</t>
  </si>
  <si>
    <t>/IE057PL/CC057C/TransitOperation</t>
  </si>
  <si>
    <t>/IE057PL/CC057C/TransitOperation/MRN</t>
  </si>
  <si>
    <t>/IE057PL/CC057C/TransitOperation/businessRejectionType</t>
  </si>
  <si>
    <t>/IE057PL/CC057C/TransitOperation/rejectionDateAndTime</t>
  </si>
  <si>
    <t>/IE057PL/CC057C/TransitOperation/rejectionCode</t>
  </si>
  <si>
    <t>/IE057PL/CC057C/TransitOperation/rejectionReason</t>
  </si>
  <si>
    <t>/IE057PL/CC057C/CustomsOfficeOfDestinationActual</t>
  </si>
  <si>
    <t>/IE057PL/CC057C/CustomsOfficeOfDestinationActual/referenceNumber</t>
  </si>
  <si>
    <t>/IE057PL/CC057C/TraderAtDestination</t>
  </si>
  <si>
    <t>/IE057PL/CC057C/TraderAtDestination/identificationNumber</t>
  </si>
  <si>
    <t>/IE057PL/CC057C/FunctionalError</t>
  </si>
  <si>
    <t>/IE057PL/CC057C/FunctionalError/errorPointer</t>
  </si>
  <si>
    <t>/IE057PL/CC057C/FunctionalError/errorCode</t>
  </si>
  <si>
    <t>/IE057PL/CC057C/FunctionalError/errorReason</t>
  </si>
  <si>
    <t>/IE057PL/CC057C/FunctionalError/originalAttributeValue</t>
  </si>
  <si>
    <t>/IE057PL/Signature</t>
  </si>
  <si>
    <t>CL227</t>
  </si>
  <si>
    <t>/IE058PL/EntryInformation</t>
  </si>
  <si>
    <t>/IE058PL/EntryInformation/HouseConsignment</t>
  </si>
  <si>
    <t>/IE058PL/EntryInformation/RefusalFlag</t>
  </si>
  <si>
    <t>/IE058PL/EntryInformation/InformationText</t>
  </si>
  <si>
    <t>/IE058PL/CC058D</t>
  </si>
  <si>
    <t>/IE058PL/CC058D/@PhaseID</t>
  </si>
  <si>
    <t>/IE058PL/CC058D/messageSender</t>
  </si>
  <si>
    <t>/IE058PL/CC058D/messageRecipient</t>
  </si>
  <si>
    <t>/IE058PL/CC058D/preparationDateAndTime</t>
  </si>
  <si>
    <t>/IE058PL/CC058D/messageIdentification</t>
  </si>
  <si>
    <t>/IE058PL/CC058D/messageType</t>
  </si>
  <si>
    <t>/IE058PL/CC058D/correlationIdentifier</t>
  </si>
  <si>
    <t>/IE058PL/CC058D/TransitOperation</t>
  </si>
  <si>
    <t>/IE058PL/CC058D/TransitOperation/MRN</t>
  </si>
  <si>
    <t>/IE058PL/CC058D/TransitOperation/businessRejectionType</t>
  </si>
  <si>
    <t>/IE058PL/CC058D/TransitOperation/rejectionDateAndTime</t>
  </si>
  <si>
    <t>/IE058PL/CC058D/TransitOperation/rejectionCode</t>
  </si>
  <si>
    <t>/IE058PL/CC058D/TransitOperation/rejectionReason</t>
  </si>
  <si>
    <t>/IE058PL/CC058D/CustomsOfficeOfTransitActual</t>
  </si>
  <si>
    <t>/IE058PL/CC058D/CustomsOfficeOfTransitActual/referenceNumber</t>
  </si>
  <si>
    <t>/IE058PL/CC058D/HolderOfTheTransitProcedure</t>
  </si>
  <si>
    <t>/IE058PL/CC058D/HolderOfTheTransitProcedure/identificationNumber</t>
  </si>
  <si>
    <t>/IE058PL/CC058D/Consignment</t>
  </si>
  <si>
    <t>/IE058PL/CC058D/Consignment/Carrier</t>
  </si>
  <si>
    <t>/IE058PL/CC058D/Consignment/Carrier/identificationNumber</t>
  </si>
  <si>
    <t>/IE058PL/CC058D/FunctionalError</t>
  </si>
  <si>
    <t>/IE058PL/CC058D/FunctionalError/errorPointer</t>
  </si>
  <si>
    <t>/IE058PL/CC058D/FunctionalError/errorCode</t>
  </si>
  <si>
    <t>/IE058PL/CC058D/FunctionalError/errorReason</t>
  </si>
  <si>
    <t>/IE058PL/CC058D/FunctionalError/originalAttributeValue</t>
  </si>
  <si>
    <t>/IE058PL/Signature</t>
  </si>
  <si>
    <t>Rzeczywisty urząd celny tranzytowy.</t>
  </si>
  <si>
    <t>Kod rzeczywistego urzędu tranzytowego.</t>
  </si>
  <si>
    <t>C0131</t>
  </si>
  <si>
    <t>CL580</t>
  </si>
  <si>
    <t>CL581</t>
  </si>
  <si>
    <t>CL570</t>
  </si>
  <si>
    <t>/IE060PL/CC060D</t>
  </si>
  <si>
    <t>/IE060PL/CC060D/@PhaseID</t>
  </si>
  <si>
    <t>/IE060PL/CC060D/messageSender</t>
  </si>
  <si>
    <t>/IE060PL/CC060D/messageRecipient</t>
  </si>
  <si>
    <t>/IE060PL/CC060D/preparationDateAndTime</t>
  </si>
  <si>
    <t>/IE060PL/CC060D/messageIdentification</t>
  </si>
  <si>
    <t>/IE060PL/CC060D/messageType</t>
  </si>
  <si>
    <t>/IE060PL/CC060D/correlationIdentifier</t>
  </si>
  <si>
    <t>/IE060PL/CC060D/TransitOperation</t>
  </si>
  <si>
    <t>/IE060PL/CC060D/TransitOperation/LRN</t>
  </si>
  <si>
    <t>/IE060PL/CC060D/TransitOperation/MRN</t>
  </si>
  <si>
    <t>/IE060PL/CC060D/TransitOperation/controlNotificationDateAndTime</t>
  </si>
  <si>
    <t>/IE060PL/CC060D/TransitOperation/notificationType</t>
  </si>
  <si>
    <t>/IE060PL/CC060D/TransitOperation/scheduledControlDateAndTime</t>
  </si>
  <si>
    <t>/IE060PL/CC060D/ENSOperation</t>
  </si>
  <si>
    <t>/IE060PL/CC060D/ENSOperation/ENSMRN</t>
  </si>
  <si>
    <t>/IE060PL/CC060D/CustomsOfficeOfDeparture</t>
  </si>
  <si>
    <t>/IE060PL/CC060D/CustomsOfficeOfDeparture/referenceNumber</t>
  </si>
  <si>
    <t>/IE060PL/CC060D/CustomsOfficeOfControl</t>
  </si>
  <si>
    <t>/IE060PL/CC060D/CustomsOfficeOfControl/referenceNumber</t>
  </si>
  <si>
    <t>/IE060PL/CC060D/HolderOfTheTransitProcedure</t>
  </si>
  <si>
    <t>/IE060PL/CC060D/HolderOfTheTransitProcedure/identificationNumber</t>
  </si>
  <si>
    <t>/IE060PL/CC060D/HolderOfTheTransitProcedure/TIRHolderIdentificationNumber</t>
  </si>
  <si>
    <t>/IE060PL/CC060D/HolderOfTheTransitProcedure/name</t>
  </si>
  <si>
    <t>/IE060PL/CC060D/HolderOfTheTransitProcedure/Address</t>
  </si>
  <si>
    <t>/IE060PL/CC060D/HolderOfTheTransitProcedure/Address/streetAndNumber</t>
  </si>
  <si>
    <t>/IE060PL/CC060D/HolderOfTheTransitProcedure/Address/postcode</t>
  </si>
  <si>
    <t>/IE060PL/CC060D/HolderOfTheTransitProcedure/Address/city</t>
  </si>
  <si>
    <t>/IE060PL/CC060D/HolderOfTheTransitProcedure/Address/country</t>
  </si>
  <si>
    <t>/IE060PL/CC060D/HolderOfTheTransitProcedure/ContactPerson</t>
  </si>
  <si>
    <t>/IE060PL/CC060D/HolderOfTheTransitProcedure/ContactPerson/name</t>
  </si>
  <si>
    <t>/IE060PL/CC060D/HolderOfTheTransitProcedure/ContactPerson/phoneNumber</t>
  </si>
  <si>
    <t>/IE060PL/CC060D/HolderOfTheTransitProcedure/ContactPerson/eMailAddress</t>
  </si>
  <si>
    <t>/IE060PL/CC060D/Representative</t>
  </si>
  <si>
    <t>/IE060PL/CC060D/Representative/identificationNumber</t>
  </si>
  <si>
    <t>/IE060PL/CC060D/Representative/status</t>
  </si>
  <si>
    <t>/IE060PL/CC060D/Representative/ContactPerson</t>
  </si>
  <si>
    <t>/IE060PL/CC060D/Representative/ContactPerson/name</t>
  </si>
  <si>
    <t>/IE060PL/CC060D/Representative/ContactPerson/phoneNumber</t>
  </si>
  <si>
    <t>/IE060PL/CC060D/Representative/ContactPerson/eMailAddress</t>
  </si>
  <si>
    <t>/IE060PL/CC060D/TypeOfControls</t>
  </si>
  <si>
    <t>/IE060PL/CC060D/TypeOfControls/sequenceNumber</t>
  </si>
  <si>
    <t>/IE060PL/CC060D/TypeOfControls/type</t>
  </si>
  <si>
    <t>/IE060PL/CC060D/TypeOfControls/text</t>
  </si>
  <si>
    <t>/IE060PL/CC060D/RequestedDocument</t>
  </si>
  <si>
    <t>/IE060PL/CC060D/RequestedDocument/sequenceNumber</t>
  </si>
  <si>
    <t>/IE060PL/CC060D/RequestedDocument/documentType</t>
  </si>
  <si>
    <t>/IE060PL/CC060D/RequestedDocument/description</t>
  </si>
  <si>
    <t>/IE060PL/CC060D/Control</t>
  </si>
  <si>
    <t>/IE060PL/CC060D/Control/sequenceNumber</t>
  </si>
  <si>
    <t>/IE060PL/CC060D/Control/ExaminationPlace</t>
  </si>
  <si>
    <t>/IE060PL/CC060D/Control/ExaminationPlace/referenceNumber</t>
  </si>
  <si>
    <t>/IE060PL/CC060D/Control/ExaminationPlace/placeOfExamination</t>
  </si>
  <si>
    <t>/IE060PL/CC060D/Control/Consignment</t>
  </si>
  <si>
    <t>/IE060PL/CC060D/Control/Consignment/TransportEquipment</t>
  </si>
  <si>
    <t>/IE060PL/CC060D/Control/Consignment/TransportEquipment/sequenceNumber</t>
  </si>
  <si>
    <t>/IE060PL/CC060D/Control/Consignment/TransportEquipment/containerIdentificationNumber</t>
  </si>
  <si>
    <t>/IE060PL/CC060D/Control/Consignment/HouseConsignment</t>
  </si>
  <si>
    <t>/IE060PL/CC060D/Control/Consignment/HouseConsignment/sequenceNumber</t>
  </si>
  <si>
    <t>/IE060PL/CC060D/Control/Consignment/HouseConsignment/PassiveBorderTransportMeans</t>
  </si>
  <si>
    <t>/IE060PL/CC060D/Control/Consignment/HouseConsignment/PassiveBorderTransportMeans/sequenceNumber</t>
  </si>
  <si>
    <t>/IE060PL/CC060D/Control/Consignment/HouseConsignment/PassiveBorderTransportMeans/identificationNumber</t>
  </si>
  <si>
    <t>/IE060PL/CC060D/Control/Consignment/HouseConsignment/PassiveBorderTransportMeans/typeOfIdentification</t>
  </si>
  <si>
    <t>/IE060PL/CC060D/Control/Consignment/HouseConsignment/PassiveBorderTransportMeans/nationality</t>
  </si>
  <si>
    <t>/IE060PL/CC060D/Control/Consignment/HouseConsignment/TransportDocument</t>
  </si>
  <si>
    <t>/IE060PL/CC060D/Control/Consignment/HouseConsignment/TransportDocument/type</t>
  </si>
  <si>
    <t>/IE060PL/CC060D/Control/Consignment/HouseConsignment/TransportDocument/referenceNumber</t>
  </si>
  <si>
    <t>/IE060PL/CC060D/Control/Consignment/HouseConsignment/ConsignmentItem</t>
  </si>
  <si>
    <t>/IE060PL/CC060D/Control/Consignment/HouseConsignment/ConsignmentItem/goodsItemNumber</t>
  </si>
  <si>
    <t>/IE060PL/CC060D/Control/Consignment/HouseConsignment/ConsignmentItem/Packaging</t>
  </si>
  <si>
    <t>/IE060PL/CC060D/Control/Consignment/HouseConsignment/ConsignmentItem/Packaging/sequenceNumber</t>
  </si>
  <si>
    <t>/IE060PL/CC060D/Control/Consignment/HouseConsignment/ConsignmentItem/Packaging/shippingMarks</t>
  </si>
  <si>
    <t>/IE060PL/CC060D/Control/Consignment/HouseConsignment/ConsignmentItem/Packaging/typeOfPackages</t>
  </si>
  <si>
    <t>/IE060PL/CC060D/Control/Consignment/HouseConsignment/ConsignmentItem/PassiveBorderTransportMeans</t>
  </si>
  <si>
    <t>/IE060PL/CC060D/Control/Consignment/HouseConsignment/ConsignmentItem/PassiveBorderTransportMeans/sequenceNumber</t>
  </si>
  <si>
    <t>/IE060PL/CC060D/Control/Consignment/HouseConsignment/ConsignmentItem/PassiveBorderTransportMeans/identificationNumber</t>
  </si>
  <si>
    <t>/IE060PL/CC060D/Control/Consignment/HouseConsignment/ConsignmentItem/PassiveBorderTransportMeans/typeOfIdentification</t>
  </si>
  <si>
    <t>/IE060PL/CC060D/Control/Consignment/HouseConsignment/ConsignmentItem/PassiveBorderTransportMeans/nationality</t>
  </si>
  <si>
    <t>/IE060PL/Signature</t>
  </si>
  <si>
    <t>C0176; G0080</t>
  </si>
  <si>
    <t>C0121; G0080</t>
  </si>
  <si>
    <t>C0452</t>
  </si>
  <si>
    <t>C0455</t>
  </si>
  <si>
    <t>C0122; G0080</t>
  </si>
  <si>
    <t>Rodzaj powiadomienia.</t>
  </si>
  <si>
    <t>Zaplanowana data i czas kontroli.</t>
  </si>
  <si>
    <t>CL384</t>
  </si>
  <si>
    <t>R0030</t>
  </si>
  <si>
    <t>C0120; G0002; G0080</t>
  </si>
  <si>
    <t>Urząd celny kontroli.</t>
  </si>
  <si>
    <t>Kod urzędu celnego kontroli.</t>
  </si>
  <si>
    <t>Rodzaj kontroli.</t>
  </si>
  <si>
    <t>CL215</t>
  </si>
  <si>
    <t>CL716</t>
  </si>
  <si>
    <t>Szczegóły kontroli.</t>
  </si>
  <si>
    <t>Miejsce kontroli.</t>
  </si>
  <si>
    <t>Kod miejsca kontroli.</t>
  </si>
  <si>
    <t>C0139</t>
  </si>
  <si>
    <t>Dokumenty niezbędne do kontroli.</t>
  </si>
  <si>
    <t>Typ dokumentu wymaganego do kontroli.</t>
  </si>
  <si>
    <t>Znaki środka transportu.</t>
  </si>
  <si>
    <t>Przynależność państwowa środka transportu.</t>
  </si>
  <si>
    <t>R0988</t>
  </si>
  <si>
    <t>Opakowania</t>
  </si>
  <si>
    <t>/IE117PL/CountrySpecificDataPL</t>
  </si>
  <si>
    <t>/IE117PL/CountrySpecificDataPL/CommunicationChannel</t>
  </si>
  <si>
    <t>/IE117PL/CountrySpecificDataPL/CommunicationChannel/@ReturnSystem</t>
  </si>
  <si>
    <t>/IE117PL/CountrySpecificDataPL/CommunicationChannel/Email</t>
  </si>
  <si>
    <t>/IE117PL/CountrySpecificDataPL/CommunicationChannel/Email/@Email</t>
  </si>
  <si>
    <t>/IE117PL/CountrySpecificDataPL/CommunicationChannel/WebService</t>
  </si>
  <si>
    <t>/IE117PL/CountrySpecificDataPL/CommunicationChannel/WebService/@Url</t>
  </si>
  <si>
    <t>/IE117PL/CountrySpecificDataPL/CommunicationChannel/Seap</t>
  </si>
  <si>
    <t>/IE117PL/CountrySpecificDataPL/CommunicationChannel/Seap/@SeapId</t>
  </si>
  <si>
    <t>/IE117PL/CountrySpecificDataPL/CommunicationChannel/Epuap</t>
  </si>
  <si>
    <t>/IE117PL/CountrySpecificDataPL/CommunicationChannel/Epuap/@PodmiotId</t>
  </si>
  <si>
    <t>/IE117PL/CountrySpecificDataPL/CommunicationChannel/Epuap/@SkrytkaId</t>
  </si>
  <si>
    <t>/IE117PL/CountrySpecificDataPL/RepresentativeForCommunication</t>
  </si>
  <si>
    <t>/IE117PL/CountrySpecificDataPL/RepresentativeForCommunication/identificationNumber</t>
  </si>
  <si>
    <t>/IE117PL/CC117D</t>
  </si>
  <si>
    <t>/IE117PL/CC117D/@PhaseID</t>
  </si>
  <si>
    <t>/IE117PL/CC117D/messageSender</t>
  </si>
  <si>
    <t>/IE117PL/CC117D/messageRecipient</t>
  </si>
  <si>
    <t>/IE117PL/CC117D/preparationDateAndTime</t>
  </si>
  <si>
    <t>/IE117PL/CC117D/messageIdentification</t>
  </si>
  <si>
    <t>/IE117PL/CC117D/messageType</t>
  </si>
  <si>
    <t>/IE117PL/CC117D/correlationIdentifier</t>
  </si>
  <si>
    <t>/IE117PL/CC117D/TransitOperation</t>
  </si>
  <si>
    <t>/IE117PL/CC117D/TransitOperation/MRN</t>
  </si>
  <si>
    <t>/IE117PL/CC117D/TransitOperation/arrivalNotificationDateAndTime</t>
  </si>
  <si>
    <t>/IE117PL/CC117D/TransitOperation/communicationLanguageAtTransit</t>
  </si>
  <si>
    <t>/IE117PL/CC117D/ENSOperation</t>
  </si>
  <si>
    <t>/IE117PL/CC117D/ENSOperation/ENSMRN</t>
  </si>
  <si>
    <t>/IE117PL/CC117D/CustomsOfficeOfTransitActual</t>
  </si>
  <si>
    <t>/IE117PL/CC117D/CustomsOfficeOfTransitActual/referenceNumber</t>
  </si>
  <si>
    <t>/IE117PL/CC117D/HolderOfTheTransitProcedure</t>
  </si>
  <si>
    <t>/IE117PL/CC117D/HolderOfTheTransitProcedure/identificationNumber</t>
  </si>
  <si>
    <t>/IE117PL/CC117D/HolderOfTheTransitProcedure/name</t>
  </si>
  <si>
    <t>/IE117PL/CC117D/HolderOfTheTransitProcedure/SafetyAndSecurityIdentificationNumber</t>
  </si>
  <si>
    <t>/IE117PL/CC117D/HolderOfTheTransitProcedure/SafetyAndSecurityIdentificationNumber/identificationNumber</t>
  </si>
  <si>
    <t>/IE117PL/CC117D/HolderOfTheTransitProcedure/SafetyAndSecurityIdentificationNumber/country</t>
  </si>
  <si>
    <t>/IE117PL/CC117D/HolderOfTheTransitProcedure/Address</t>
  </si>
  <si>
    <t>/IE117PL/CC117D/HolderOfTheTransitProcedure/Address/streetAndNumber</t>
  </si>
  <si>
    <t>/IE117PL/CC117D/HolderOfTheTransitProcedure/Address/postcode</t>
  </si>
  <si>
    <t>/IE117PL/CC117D/HolderOfTheTransitProcedure/Address/city</t>
  </si>
  <si>
    <t>/IE117PL/CC117D/HolderOfTheTransitProcedure/Address/country</t>
  </si>
  <si>
    <t>/IE117PL/CC117D/HolderOfTheTransitProcedure/ContactPerson</t>
  </si>
  <si>
    <t>/IE117PL/CC117D/HolderOfTheTransitProcedure/ContactPerson/name</t>
  </si>
  <si>
    <t>/IE117PL/CC117D/HolderOfTheTransitProcedure/ContactPerson/phoneNumber</t>
  </si>
  <si>
    <t>/IE117PL/CC117D/HolderOfTheTransitProcedure/ContactPerson/eMailAddress</t>
  </si>
  <si>
    <t>/IE117PL/CC117D/Representative</t>
  </si>
  <si>
    <t>/IE117PL/CC117D/Representative/identificationNumber</t>
  </si>
  <si>
    <t>/IE117PL/CC117D/Consignment</t>
  </si>
  <si>
    <t>/IE117PL/CC117D/Consignment/Carrier</t>
  </si>
  <si>
    <t>/IE117PL/CC117D/Consignment/Carrier/identificationNumber</t>
  </si>
  <si>
    <t>/IE117PL/CC117D/Consignment/Carrier/SafetyAndSecurityIdentificationNumber</t>
  </si>
  <si>
    <t>/IE117PL/CC117D/Consignment/Carrier/SafetyAndSecurityIdentificationNumber/identificationNumber</t>
  </si>
  <si>
    <t>/IE117PL/CC117D/Consignment/Carrier/SafetyAndSecurityIdentificationNumber/country</t>
  </si>
  <si>
    <t>/IE117PL/Signature</t>
  </si>
  <si>
    <t>Język w urzędzie tranzytowym (np. język oficjalny kraju).</t>
  </si>
  <si>
    <t>Rzeczywisty urząd celny tranztyowy.</t>
  </si>
  <si>
    <t>C0951</t>
  </si>
  <si>
    <t>C0075</t>
  </si>
  <si>
    <t>CL199</t>
  </si>
  <si>
    <t>R0033; R0850</t>
  </si>
  <si>
    <t>/IE140PL/CC140C</t>
  </si>
  <si>
    <t>/IE140PL/CC140C/@PhaseID</t>
  </si>
  <si>
    <t>/IE140PL/CC140C/messageSender</t>
  </si>
  <si>
    <t>/IE140PL/CC140C/messageRecipient</t>
  </si>
  <si>
    <t>/IE140PL/CC140C/preparationDateAndTime</t>
  </si>
  <si>
    <t>/IE140PL/CC140C/messageIdentification</t>
  </si>
  <si>
    <t>/IE140PL/CC140C/messageType</t>
  </si>
  <si>
    <t>/IE140PL/CC140C/correlationIdentifier</t>
  </si>
  <si>
    <t>/IE140PL/CC140C/TransitOperation</t>
  </si>
  <si>
    <t>/IE140PL/CC140C/TransitOperation/MRN</t>
  </si>
  <si>
    <t>/IE140PL/CC140C/TransitOperation/requestOnNonArrivedMovementDate</t>
  </si>
  <si>
    <t>/IE140PL/CC140C/TransitOperation/limitForResponseDate</t>
  </si>
  <si>
    <t>/IE140PL/CC140C/CustomsOfficeOfDeparture</t>
  </si>
  <si>
    <t>/IE140PL/CC140C/CustomsOfficeOfDeparture/referenceNumber</t>
  </si>
  <si>
    <t>/IE140PL/CC140C/CustomsOfficeOfEnquiryAtDeparture</t>
  </si>
  <si>
    <t>/IE140PL/CC140C/CustomsOfficeOfEnquiryAtDeparture/referenceNumber</t>
  </si>
  <si>
    <t>/IE140PL/CC140C/HolderOfTheTransitProcedure</t>
  </si>
  <si>
    <t>/IE140PL/CC140C/HolderOfTheTransitProcedure/identificationNumber</t>
  </si>
  <si>
    <t>/IE140PL/CC140C/HolderOfTheTransitProcedure/TIRHolderIdentificationNumber</t>
  </si>
  <si>
    <t>/IE140PL/CC140C/HolderOfTheTransitProcedure/name</t>
  </si>
  <si>
    <t>/IE140PL/CC140C/HolderOfTheTransitProcedure/Address</t>
  </si>
  <si>
    <t>/IE140PL/CC140C/HolderOfTheTransitProcedure/Address/streetAndNumber</t>
  </si>
  <si>
    <t>/IE140PL/CC140C/HolderOfTheTransitProcedure/Address/postcode</t>
  </si>
  <si>
    <t>/IE140PL/CC140C/HolderOfTheTransitProcedure/Address/city</t>
  </si>
  <si>
    <t>/IE140PL/CC140C/HolderOfTheTransitProcedure/Address/country</t>
  </si>
  <si>
    <t>/IE140PL/Signature</t>
  </si>
  <si>
    <t>Termin na odpowiedź.</t>
  </si>
  <si>
    <t>CL176</t>
  </si>
  <si>
    <t>Urząd celny poboru w miejscu wyjścia.</t>
  </si>
  <si>
    <t>/IE141PL/CountrySpecificDataPL</t>
  </si>
  <si>
    <t>/IE141PL/CountrySpecificDataPL/CommunicationChannel</t>
  </si>
  <si>
    <t>/IE141PL/CountrySpecificDataPL/CommunicationChannel/@ReturnSystem</t>
  </si>
  <si>
    <t>/IE141PL/CountrySpecificDataPL/CommunicationChannel/Email</t>
  </si>
  <si>
    <t>/IE141PL/CountrySpecificDataPL/CommunicationChannel/Email/@Email</t>
  </si>
  <si>
    <t>/IE141PL/CountrySpecificDataPL/CommunicationChannel/WebService</t>
  </si>
  <si>
    <t>/IE141PL/CountrySpecificDataPL/CommunicationChannel/WebService/@Url</t>
  </si>
  <si>
    <t>/IE141PL/CountrySpecificDataPL/CommunicationChannel/Seap</t>
  </si>
  <si>
    <t>/IE141PL/CountrySpecificDataPL/CommunicationChannel/Seap/@SeapId</t>
  </si>
  <si>
    <t>/IE141PL/CountrySpecificDataPL/CommunicationChannel/Epuap</t>
  </si>
  <si>
    <t>/IE141PL/CountrySpecificDataPL/CommunicationChannel/Epuap/@PodmiotId</t>
  </si>
  <si>
    <t>/IE141PL/CountrySpecificDataPL/CommunicationChannel/Epuap/@SkrytkaId</t>
  </si>
  <si>
    <t>/IE141PL/CountrySpecificDataPL/RepresentativeForCommunication</t>
  </si>
  <si>
    <t>/IE141PL/CountrySpecificDataPL/RepresentativeForCommunication/identificationNumber</t>
  </si>
  <si>
    <t>/IE141PL/CC141C</t>
  </si>
  <si>
    <t>/IE141PL/CC141C/@PhaseID</t>
  </si>
  <si>
    <t>/IE141PL/CC141C/messageSender</t>
  </si>
  <si>
    <t>/IE141PL/CC141C/messageRecipient</t>
  </si>
  <si>
    <t>/IE141PL/CC141C/preparationDateAndTime</t>
  </si>
  <si>
    <t>/IE141PL/CC141C/messageIdentification</t>
  </si>
  <si>
    <t>/IE141PL/CC141C/messageType</t>
  </si>
  <si>
    <t>/IE141PL/CC141C/correlationIdentifier</t>
  </si>
  <si>
    <t>/IE141PL/CC141C/TransitOperation</t>
  </si>
  <si>
    <t>/IE141PL/CC141C/TransitOperation/MRN</t>
  </si>
  <si>
    <t>/IE141PL/CC141C/CustomsOfficeOfDestinationActual</t>
  </si>
  <si>
    <t>/IE141PL/CC141C/CustomsOfficeOfDestinationActual/referenceNumber</t>
  </si>
  <si>
    <t>/IE141PL/CC141C/CustomsOfficeOfEnquiryAtDeparture</t>
  </si>
  <si>
    <t>/IE141PL/CC141C/CustomsOfficeOfEnquiryAtDeparture/referenceNumber</t>
  </si>
  <si>
    <t>/IE141PL/CC141C/HolderOfTheTransitProcedure</t>
  </si>
  <si>
    <t>/IE141PL/CC141C/HolderOfTheTransitProcedure/identificationNumber</t>
  </si>
  <si>
    <t>/IE141PL/CC141C/HolderOfTheTransitProcedure/TIRHolderIdentificationNumber</t>
  </si>
  <si>
    <t>/IE141PL/CC141C/HolderOfTheTransitProcedure/name</t>
  </si>
  <si>
    <t>/IE141PL/CC141C/HolderOfTheTransitProcedure/Address</t>
  </si>
  <si>
    <t>/IE141PL/CC141C/HolderOfTheTransitProcedure/Address/streetAndNumber</t>
  </si>
  <si>
    <t>/IE141PL/CC141C/HolderOfTheTransitProcedure/Address/postcode</t>
  </si>
  <si>
    <t>/IE141PL/CC141C/HolderOfTheTransitProcedure/Address/city</t>
  </si>
  <si>
    <t>/IE141PL/CC141C/HolderOfTheTransitProcedure/Address/country</t>
  </si>
  <si>
    <t>/IE141PL/CC141C/Enquiry</t>
  </si>
  <si>
    <t>/IE141PL/CC141C/Enquiry/TC11DeliveryDate</t>
  </si>
  <si>
    <t>/IE141PL/CC141C/Enquiry/text</t>
  </si>
  <si>
    <t>/IE141PL/CC141C/Consignment</t>
  </si>
  <si>
    <t>/IE141PL/CC141C/Consignment/ConsigneeActual</t>
  </si>
  <si>
    <t>/IE141PL/CC141C/Consignment/ConsigneeActual/identificationNumber</t>
  </si>
  <si>
    <t>/IE141PL/CC141C/Consignment/ConsigneeActual/name</t>
  </si>
  <si>
    <t>/IE141PL/CC141C/Consignment/ConsigneeActual/Address</t>
  </si>
  <si>
    <t>/IE141PL/CC141C/Consignment/ConsigneeActual/Address/streetAndNumber</t>
  </si>
  <si>
    <t>/IE141PL/CC141C/Consignment/ConsigneeActual/Address/postcode</t>
  </si>
  <si>
    <t>/IE141PL/CC141C/Consignment/ConsigneeActual/Address/city</t>
  </si>
  <si>
    <t>/IE141PL/CC141C/Consignment/ConsigneeActual/Address/country</t>
  </si>
  <si>
    <t>/IE141PL/Signature</t>
  </si>
  <si>
    <t>S1018; C0215; C0315</t>
  </si>
  <si>
    <t>C0215</t>
  </si>
  <si>
    <t>Kod urzędu przeznaczenia.</t>
  </si>
  <si>
    <t>Rzeczywisty odbiorca.</t>
  </si>
  <si>
    <t>Dane adresowe rzeczywistego odbiorcy.</t>
  </si>
  <si>
    <t>Informacje nt. poszukiwania.</t>
  </si>
  <si>
    <t>Data dostarczenia noty TC11.</t>
  </si>
  <si>
    <t>Informacja nt. poszukiwania.</t>
  </si>
  <si>
    <t>C0220</t>
  </si>
  <si>
    <t>/IE170PL/CountrySpecificDataPL</t>
  </si>
  <si>
    <t>/IE170PL/CountrySpecificDataPL/CommunicationChannel</t>
  </si>
  <si>
    <t>/IE170PL/CountrySpecificDataPL/CommunicationChannel/@ReturnSystem</t>
  </si>
  <si>
    <t>/IE170PL/CountrySpecificDataPL/CommunicationChannel/Email</t>
  </si>
  <si>
    <t>/IE170PL/CountrySpecificDataPL/CommunicationChannel/Email/@Email</t>
  </si>
  <si>
    <t>/IE170PL/CountrySpecificDataPL/CommunicationChannel/WebService</t>
  </si>
  <si>
    <t>/IE170PL/CountrySpecificDataPL/CommunicationChannel/WebService/@Url</t>
  </si>
  <si>
    <t>/IE170PL/CountrySpecificDataPL/CommunicationChannel/Seap</t>
  </si>
  <si>
    <t>/IE170PL/CountrySpecificDataPL/CommunicationChannel/Seap/@SeapId</t>
  </si>
  <si>
    <t>/IE170PL/CountrySpecificDataPL/CommunicationChannel/Epuap</t>
  </si>
  <si>
    <t>/IE170PL/CountrySpecificDataPL/CommunicationChannel/Epuap/@PodmiotId</t>
  </si>
  <si>
    <t>/IE170PL/CountrySpecificDataPL/CommunicationChannel/Epuap/@SkrytkaId</t>
  </si>
  <si>
    <t>/IE170PL/CountrySpecificDataPL/RepresentativeForCommunication</t>
  </si>
  <si>
    <t>/IE170PL/CountrySpecificDataPL/RepresentativeForCommunication/identificationNumber</t>
  </si>
  <si>
    <t>/IE170PL/CountrySpecificDataPL/LocationOfGoodsCodeFromAuthorisation</t>
  </si>
  <si>
    <t>/IE170PL/CC170C</t>
  </si>
  <si>
    <t>/IE170PL/CC170C/@PhaseID</t>
  </si>
  <si>
    <t>/IE170PL/CC170C/messageSender</t>
  </si>
  <si>
    <t>/IE170PL/CC170C/messageRecipient</t>
  </si>
  <si>
    <t>/IE170PL/CC170C/preparationDateAndTime</t>
  </si>
  <si>
    <t>/IE170PL/CC170C/messageIdentification</t>
  </si>
  <si>
    <t>/IE170PL/CC170C/messageType</t>
  </si>
  <si>
    <t>/IE170PL/CC170C/correlationIdentifier</t>
  </si>
  <si>
    <t>/IE170PL/CC170C/TransitOperation</t>
  </si>
  <si>
    <t>/IE170PL/CC170C/TransitOperation/LRN</t>
  </si>
  <si>
    <t>/IE170PL/CC170C/TransitOperation/limitDate</t>
  </si>
  <si>
    <t>/IE170PL/CC170C/CustomsOfficeOfDeparture</t>
  </si>
  <si>
    <t>/IE170PL/CC170C/CustomsOfficeOfDeparture/referenceNumber</t>
  </si>
  <si>
    <t>/IE170PL/CC170C/HolderOfTheTransitProcedure</t>
  </si>
  <si>
    <t>/IE170PL/CC170C/HolderOfTheTransitProcedure/identificationNumber</t>
  </si>
  <si>
    <t>/IE170PL/CC170C/HolderOfTheTransitProcedure/TIRHolderIdentificationNumber</t>
  </si>
  <si>
    <t>/IE170PL/CC170C/HolderOfTheTransitProcedure/name</t>
  </si>
  <si>
    <t>/IE170PL/CC170C/HolderOfTheTransitProcedure/Address</t>
  </si>
  <si>
    <t>/IE170PL/CC170C/HolderOfTheTransitProcedure/Address/streetAndNumber</t>
  </si>
  <si>
    <t>/IE170PL/CC170C/HolderOfTheTransitProcedure/Address/postcode</t>
  </si>
  <si>
    <t>/IE170PL/CC170C/HolderOfTheTransitProcedure/Address/city</t>
  </si>
  <si>
    <t>/IE170PL/CC170C/HolderOfTheTransitProcedure/Address/country</t>
  </si>
  <si>
    <t>/IE170PL/CC170C/Representative</t>
  </si>
  <si>
    <t>/IE170PL/CC170C/Representative/identificationNumber</t>
  </si>
  <si>
    <t>/IE170PL/CC170C/Representative/status</t>
  </si>
  <si>
    <t>/IE170PL/CC170C/Representative/ContactPerson</t>
  </si>
  <si>
    <t>/IE170PL/CC170C/Representative/ContactPerson/name</t>
  </si>
  <si>
    <t>/IE170PL/CC170C/Representative/ContactPerson/phoneNumber</t>
  </si>
  <si>
    <t>/IE170PL/CC170C/Representative/ContactPerson/eMailAddress</t>
  </si>
  <si>
    <t>/IE170PL/CC170C/Consignment</t>
  </si>
  <si>
    <t>/IE170PL/CC170C/Consignment/containerIndicator</t>
  </si>
  <si>
    <t>/IE170PL/CC170C/Consignment/inlandModeOfTransport</t>
  </si>
  <si>
    <t>/IE170PL/CC170C/Consignment/modeOfTransportAtTheBorder</t>
  </si>
  <si>
    <t>/IE170PL/CC170C/Consignment/TransportEquipment</t>
  </si>
  <si>
    <t>/IE170PL/CC170C/Consignment/TransportEquipment/sequenceNumber</t>
  </si>
  <si>
    <t>/IE170PL/CC170C/Consignment/TransportEquipment/containerIdentificationNumber</t>
  </si>
  <si>
    <t>/IE170PL/CC170C/Consignment/TransportEquipment/numberOfSeals</t>
  </si>
  <si>
    <t>/IE170PL/CC170C/Consignment/TransportEquipment/Seal</t>
  </si>
  <si>
    <t>/IE170PL/CC170C/Consignment/TransportEquipment/Seal/sequenceNumber</t>
  </si>
  <si>
    <t>/IE170PL/CC170C/Consignment/TransportEquipment/Seal/identifier</t>
  </si>
  <si>
    <t>/IE170PL/CC170C/Consignment/TransportEquipment/GoodsReference</t>
  </si>
  <si>
    <t>/IE170PL/CC170C/Consignment/TransportEquipment/GoodsReference/sequenceNumber</t>
  </si>
  <si>
    <t>/IE170PL/CC170C/Consignment/TransportEquipment/GoodsReference/declarationGoodsItemNumber</t>
  </si>
  <si>
    <t>/IE170PL/CC170C/Consignment/LocationOfGoods</t>
  </si>
  <si>
    <t>/IE170PL/CC170C/Consignment/LocationOfGoods/typeOfLocation</t>
  </si>
  <si>
    <t>/IE170PL/CC170C/Consignment/LocationOfGoods/qualifierOfIdentification</t>
  </si>
  <si>
    <t>/IE170PL/CC170C/Consignment/LocationOfGoods/authorisationNumber</t>
  </si>
  <si>
    <t>/IE170PL/CC170C/Consignment/LocationOfGoods/additionalIdentifier</t>
  </si>
  <si>
    <t>/IE170PL/CC170C/Consignment/LocationOfGoods/UNLocode</t>
  </si>
  <si>
    <t>/IE170PL/CC170C/Consignment/LocationOfGoods/CustomsOffice</t>
  </si>
  <si>
    <t>/IE170PL/CC170C/Consignment/LocationOfGoods/CustomsOffice/referenceNumber</t>
  </si>
  <si>
    <t>/IE170PL/CC170C/Consignment/LocationOfGoods/GNSS</t>
  </si>
  <si>
    <t>/IE170PL/CC170C/Consignment/LocationOfGoods/GNSS/latitude</t>
  </si>
  <si>
    <t>/IE170PL/CC170C/Consignment/LocationOfGoods/GNSS/longitude</t>
  </si>
  <si>
    <t>/IE170PL/CC170C/Consignment/LocationOfGoods/EconomicOperator</t>
  </si>
  <si>
    <t>/IE170PL/CC170C/Consignment/LocationOfGoods/EconomicOperator/identificationNumber</t>
  </si>
  <si>
    <t>/IE170PL/CC170C/Consignment/LocationOfGoods/Address</t>
  </si>
  <si>
    <t>/IE170PL/CC170C/Consignment/LocationOfGoods/Address/streetAndNumber</t>
  </si>
  <si>
    <t>/IE170PL/CC170C/Consignment/LocationOfGoods/Address/postcode</t>
  </si>
  <si>
    <t>/IE170PL/CC170C/Consignment/LocationOfGoods/Address/city</t>
  </si>
  <si>
    <t>/IE170PL/CC170C/Consignment/LocationOfGoods/Address/country</t>
  </si>
  <si>
    <t>/IE170PL/CC170C/Consignment/LocationOfGoods/PostcodeAddress</t>
  </si>
  <si>
    <t>/IE170PL/CC170C/Consignment/LocationOfGoods/PostcodeAddress/houseNumber</t>
  </si>
  <si>
    <t>/IE170PL/CC170C/Consignment/LocationOfGoods/PostcodeAddress/postcode</t>
  </si>
  <si>
    <t>/IE170PL/CC170C/Consignment/LocationOfGoods/PostcodeAddress/country</t>
  </si>
  <si>
    <t>/IE170PL/CC170C/Consignment/LocationOfGoods/ContactPerson</t>
  </si>
  <si>
    <t>/IE170PL/CC170C/Consignment/LocationOfGoods/ContactPerson/name</t>
  </si>
  <si>
    <t>/IE170PL/CC170C/Consignment/LocationOfGoods/ContactPerson/phoneNumber</t>
  </si>
  <si>
    <t>/IE170PL/CC170C/Consignment/LocationOfGoods/ContactPerson/eMailAddress</t>
  </si>
  <si>
    <t>/IE170PL/CC170C/Consignment/DepartureTransportMeans</t>
  </si>
  <si>
    <t>/IE170PL/CC170C/Consignment/DepartureTransportMeans/sequenceNumber</t>
  </si>
  <si>
    <t>/IE170PL/CC170C/Consignment/DepartureTransportMeans/typeOfIdentification</t>
  </si>
  <si>
    <t>/IE170PL/CC170C/Consignment/DepartureTransportMeans/identificationNumber</t>
  </si>
  <si>
    <t>/IE170PL/CC170C/Consignment/DepartureTransportMeans/nationality</t>
  </si>
  <si>
    <t>/IE170PL/CC170C/Consignment/ActiveBorderTransportMeans</t>
  </si>
  <si>
    <t>/IE170PL/CC170C/Consignment/ActiveBorderTransportMeans/sequenceNumber</t>
  </si>
  <si>
    <t>/IE170PL/CC170C/Consignment/ActiveBorderTransportMeans/customsOfficeAtBorderReferenceNumber</t>
  </si>
  <si>
    <t>/IE170PL/CC170C/Consignment/ActiveBorderTransportMeans/typeOfIdentification</t>
  </si>
  <si>
    <t>/IE170PL/CC170C/Consignment/ActiveBorderTransportMeans/identificationNumber</t>
  </si>
  <si>
    <t>/IE170PL/CC170C/Consignment/ActiveBorderTransportMeans/nationality</t>
  </si>
  <si>
    <t>/IE170PL/CC170C/Consignment/ActiveBorderTransportMeans/conveyanceReferenceNumber</t>
  </si>
  <si>
    <t>/IE170PL/CC170C/Consignment/PlaceOfLoading</t>
  </si>
  <si>
    <t>/IE170PL/CC170C/Consignment/PlaceOfLoading/UNLocode</t>
  </si>
  <si>
    <t>/IE170PL/CC170C/Consignment/PlaceOfLoading/country</t>
  </si>
  <si>
    <t>/IE170PL/CC170C/Consignment/PlaceOfLoading/location</t>
  </si>
  <si>
    <t>/IE170PL/CC170C/Consignment/HouseConsignment</t>
  </si>
  <si>
    <t>/IE170PL/CC170C/Consignment/HouseConsignment/sequenceNumber</t>
  </si>
  <si>
    <t>/IE170PL/CC170C/Consignment/HouseConsignment/DepartureTransportMeans</t>
  </si>
  <si>
    <t>/IE170PL/CC170C/Consignment/HouseConsignment/DepartureTransportMeans/sequenceNumber</t>
  </si>
  <si>
    <t>/IE170PL/CC170C/Consignment/HouseConsignment/DepartureTransportMeans/typeOfIdentification</t>
  </si>
  <si>
    <t>/IE170PL/CC170C/Consignment/HouseConsignment/DepartureTransportMeans/identificationNumber</t>
  </si>
  <si>
    <t>/IE170PL/CC170C/Consignment/HouseConsignment/DepartureTransportMeans/nationality</t>
  </si>
  <si>
    <t>/IE170PL/Signature</t>
  </si>
  <si>
    <t>G0045</t>
  </si>
  <si>
    <t>C0823; G0103; G0196</t>
  </si>
  <si>
    <t>C0807; R0790</t>
  </si>
  <si>
    <t>C0833; G0088; G0119; G0196; R0855</t>
  </si>
  <si>
    <t>C0412</t>
  </si>
  <si>
    <t>C0833; G0088; G0119; G0196;  R0506; R0855</t>
  </si>
  <si>
    <t>Flaga występowania kontenerów</t>
  </si>
  <si>
    <t>Rodzaj środka transportu ba grancy,</t>
  </si>
  <si>
    <t>C0824; G0332</t>
  </si>
  <si>
    <t>C0170</t>
  </si>
  <si>
    <t>G0021; G0165; R0106; R0448</t>
  </si>
  <si>
    <t>R0472; R0474; R0476</t>
  </si>
  <si>
    <t>/IE182PL/CC182C</t>
  </si>
  <si>
    <t>/IE182PL/CC182C/@PhaseID</t>
  </si>
  <si>
    <t>/IE182PL/CC182C/messageSender</t>
  </si>
  <si>
    <t>/IE182PL/CC182C/messageRecipient</t>
  </si>
  <si>
    <t>/IE182PL/CC182C/preparationDateAndTime</t>
  </si>
  <si>
    <t>/IE182PL/CC182C/messageIdentification</t>
  </si>
  <si>
    <t>/IE182PL/CC182C/messageType</t>
  </si>
  <si>
    <t>/IE182PL/CC182C/correlationIdentifier</t>
  </si>
  <si>
    <t>/IE182PL/CC182C/TransitOperation</t>
  </si>
  <si>
    <t>/IE182PL/CC182C/TransitOperation/MRN</t>
  </si>
  <si>
    <t>/IE182PL/CC182C/TransitOperation/incidentNotificationDateAndTime</t>
  </si>
  <si>
    <t>/IE182PL/CC182C/CustomsOfficeOfDeparture</t>
  </si>
  <si>
    <t>/IE182PL/CC182C/CustomsOfficeOfDeparture/referenceNumber</t>
  </si>
  <si>
    <t>/IE182PL/CC182C/CustomsOfficeOfIncidentRegistration</t>
  </si>
  <si>
    <t>/IE182PL/CC182C/CustomsOfficeOfIncidentRegistration/referenceNumber</t>
  </si>
  <si>
    <t>/IE182PL/CC182C/Consignment</t>
  </si>
  <si>
    <t>/IE182PL/CC182C/Consignment/Incident</t>
  </si>
  <si>
    <t>/IE182PL/CC182C/Consignment/Incident/sequenceNumber</t>
  </si>
  <si>
    <t>/IE182PL/CC182C/Consignment/Incident/code</t>
  </si>
  <si>
    <t>/IE182PL/CC182C/Consignment/Incident/text</t>
  </si>
  <si>
    <t>/IE182PL/CC182C/Consignment/Incident/Endorsement</t>
  </si>
  <si>
    <t>/IE182PL/CC182C/Consignment/Incident/Endorsement/date</t>
  </si>
  <si>
    <t>/IE182PL/CC182C/Consignment/Incident/Endorsement/authority</t>
  </si>
  <si>
    <t>/IE182PL/CC182C/Consignment/Incident/Endorsement/place</t>
  </si>
  <si>
    <t>/IE182PL/CC182C/Consignment/Incident/Endorsement/country</t>
  </si>
  <si>
    <t>/IE182PL/CC182C/Consignment/Incident/Location</t>
  </si>
  <si>
    <t>/IE182PL/CC182C/Consignment/Incident/Location/qualifierOfIdentification</t>
  </si>
  <si>
    <t>/IE182PL/CC182C/Consignment/Incident/Location/UNLocode</t>
  </si>
  <si>
    <t>/IE182PL/CC182C/Consignment/Incident/Location/country</t>
  </si>
  <si>
    <t>/IE182PL/CC182C/Consignment/Incident/Location/GNSS</t>
  </si>
  <si>
    <t>/IE182PL/CC182C/Consignment/Incident/Location/GNSS/latitude</t>
  </si>
  <si>
    <t>/IE182PL/CC182C/Consignment/Incident/Location/GNSS/longitude</t>
  </si>
  <si>
    <t>/IE182PL/CC182C/Consignment/Incident/Location/Address</t>
  </si>
  <si>
    <t>/IE182PL/CC182C/Consignment/Incident/Location/Address/streetAndNumber</t>
  </si>
  <si>
    <t>/IE182PL/CC182C/Consignment/Incident/Location/Address/postcode</t>
  </si>
  <si>
    <t>/IE182PL/CC182C/Consignment/Incident/Location/Address/city</t>
  </si>
  <si>
    <t>/IE182PL/CC182C/Consignment/Incident/TransportEquipment</t>
  </si>
  <si>
    <t>/IE182PL/CC182C/Consignment/Incident/TransportEquipment/sequenceNumber</t>
  </si>
  <si>
    <t>/IE182PL/CC182C/Consignment/Incident/TransportEquipment/containerIdentificationNumber</t>
  </si>
  <si>
    <t>/IE182PL/CC182C/Consignment/Incident/TransportEquipment/numberOfSeals</t>
  </si>
  <si>
    <t>/IE182PL/CC182C/Consignment/Incident/TransportEquipment/Seal</t>
  </si>
  <si>
    <t>/IE182PL/CC182C/Consignment/Incident/TransportEquipment/Seal/sequenceNumber</t>
  </si>
  <si>
    <t>/IE182PL/CC182C/Consignment/Incident/TransportEquipment/Seal/identifier</t>
  </si>
  <si>
    <t>/IE182PL/CC182C/Consignment/Incident/TransportEquipment/GoodsReference</t>
  </si>
  <si>
    <t>/IE182PL/CC182C/Consignment/Incident/TransportEquipment/GoodsReference/sequenceNumber</t>
  </si>
  <si>
    <t>/IE182PL/CC182C/Consignment/Incident/TransportEquipment/GoodsReference/declarationGoodsItemNumber</t>
  </si>
  <si>
    <t>/IE182PL/CC182C/Consignment/Incident/Transhipment</t>
  </si>
  <si>
    <t>/IE182PL/CC182C/Consignment/Incident/Transhipment/containerIndicator</t>
  </si>
  <si>
    <t>/IE182PL/CC182C/Consignment/Incident/Transhipment/TransportMeans</t>
  </si>
  <si>
    <t>/IE182PL/CC182C/Consignment/Incident/Transhipment/TransportMeans/typeOfIdentification</t>
  </si>
  <si>
    <t>/IE182PL/CC182C/Consignment/Incident/Transhipment/TransportMeans/identificationNumber</t>
  </si>
  <si>
    <t>/IE182PL/CC182C/Consignment/Incident/Transhipment/TransportMeans/nationality</t>
  </si>
  <si>
    <t>/IE182PL/Signature</t>
  </si>
  <si>
    <t>Urząd celny zdarzenia.</t>
  </si>
  <si>
    <t>Kod urzędu zdarzenia.</t>
  </si>
  <si>
    <t>Opis zdarzenia.</t>
  </si>
  <si>
    <t>Lokalizacja miejsca zdarzenia.</t>
  </si>
  <si>
    <t>Zamknięcia celne.</t>
  </si>
  <si>
    <t>Znaki zamknięcia celnego.</t>
  </si>
  <si>
    <t>Wskaźnik występowania kontenerów.</t>
  </si>
  <si>
    <t>S1023; C0040; C0240; G0103</t>
  </si>
  <si>
    <t>C0396; G0021; G0023; R0106</t>
  </si>
  <si>
    <t>R0448</t>
  </si>
  <si>
    <t>/IE280PL/CountrySpecificDataPL/CommunicationChannel/WebService/@Url</t>
  </si>
  <si>
    <t>/IE280PL/CountrySpecificDataPL/CommunicationChannel/Seap</t>
  </si>
  <si>
    <t>/IE280PL/CountrySpecificDataPL/CommunicationChannel/Seap/@SeapId</t>
  </si>
  <si>
    <t>/IE280PL/CountrySpecificDataPL/CommunicationChannel/Epuap</t>
  </si>
  <si>
    <t>/IE280PL/CountrySpecificDataPL/CommunicationChannel/Epuap/@PodmiotId</t>
  </si>
  <si>
    <t>/IE280PL/CountrySpecificDataPL/CommunicationChannel/Epuap/@SkrytkaId</t>
  </si>
  <si>
    <t>/IE280PL/CountrySpecificDataPL/RepresentativeForCommunication</t>
  </si>
  <si>
    <t>/IE280PL/CountrySpecificDataPL/RepresentativeForCommunication/identificationNumber</t>
  </si>
  <si>
    <t>/IE280PL/Signature</t>
  </si>
  <si>
    <t>Rodzaj pozwolenia.
1 - pozwolenie na procedurę uproszczoną
2 - zgoda generalna na przeładunki</t>
  </si>
  <si>
    <t>/IE280PL/CountrySpecificDataPL</t>
  </si>
  <si>
    <t>/IE280PL/CountrySpecificDataPL/CommunicationChannel</t>
  </si>
  <si>
    <t>/IE280PL/CountrySpecificDataPL/CommunicationChannel/@ReturnSystem</t>
  </si>
  <si>
    <t>/IE280PL/CountrySpecificDataPL/CommunicationChannel/Email</t>
  </si>
  <si>
    <t>/IE280PL/CountrySpecificDataPL/CommunicationChannel/Email/@Email</t>
  </si>
  <si>
    <t>/IE280PL/CountrySpecificDataPL/CommunicationChannel/WebService</t>
  </si>
  <si>
    <t>RP61; RP63</t>
  </si>
  <si>
    <t>RP0460</t>
  </si>
  <si>
    <t>C0040; C0240</t>
  </si>
  <si>
    <t>RP59</t>
  </si>
  <si>
    <t>RP62</t>
  </si>
  <si>
    <t>Krótki opis miejsca zdarzenia (np. 40km DK2)</t>
  </si>
  <si>
    <t>RP60; RP0460</t>
  </si>
  <si>
    <t>C0820</t>
  </si>
  <si>
    <t>C0396; R0106; R0448</t>
  </si>
  <si>
    <t>/IE906PL/CC906C</t>
  </si>
  <si>
    <t>/IE906PL/CC906C/@PhaseID</t>
  </si>
  <si>
    <t>/IE906PL/CC906C/messageSender</t>
  </si>
  <si>
    <t>/IE906PL/CC906C/messageRecipient</t>
  </si>
  <si>
    <t>/IE906PL/CC906C/preparationDateAndTime</t>
  </si>
  <si>
    <t>/IE906PL/CC906C/messageIdentification</t>
  </si>
  <si>
    <t>/IE906PL/CC906C/messageType</t>
  </si>
  <si>
    <t>/IE906PL/CC906C/correlationIdentifier</t>
  </si>
  <si>
    <t>/IE906PL/CC906C/Header</t>
  </si>
  <si>
    <t>/IE906PL/CC906C/Header/LRN</t>
  </si>
  <si>
    <t>/IE906PL/CC906C/Header/MRN</t>
  </si>
  <si>
    <t>/IE906PL/CC906C/FunctionalError</t>
  </si>
  <si>
    <t>/IE906PL/CC906C/FunctionalError/errorPointer</t>
  </si>
  <si>
    <t>/IE906PL/CC906C/FunctionalError/errorCode</t>
  </si>
  <si>
    <t>/IE906PL/CC906C/FunctionalError/errorReason</t>
  </si>
  <si>
    <t>/IE906PL/CC906C/FunctionalError/originalAttributeValue</t>
  </si>
  <si>
    <t>/IE906PL/Signature</t>
  </si>
  <si>
    <t>1..9999</t>
  </si>
  <si>
    <t>C0716</t>
  </si>
  <si>
    <t>C0716; G0002</t>
  </si>
  <si>
    <t>/IE917PL/CC917C</t>
  </si>
  <si>
    <t>/IE917PL/CC917C/@PhaseID</t>
  </si>
  <si>
    <t>/IE917PL/CC917C/messageSender</t>
  </si>
  <si>
    <t>/IE917PL/CC917C/messageRecipient</t>
  </si>
  <si>
    <t>/IE917PL/CC917C/preparationDateAndTime</t>
  </si>
  <si>
    <t>/IE917PL/CC917C/messageIdentification</t>
  </si>
  <si>
    <t>/IE917PL/CC917C/messageType</t>
  </si>
  <si>
    <t>/IE917PL/CC917C/correlationIdentifier</t>
  </si>
  <si>
    <t>/IE917PL/CC917C/Header</t>
  </si>
  <si>
    <t>/IE917PL/CC917C/Header/LRN</t>
  </si>
  <si>
    <t>/IE917PL/CC917C/Header/MRN</t>
  </si>
  <si>
    <t>/IE917PL/CC917C/XMLError</t>
  </si>
  <si>
    <t>/IE917PL/CC917C/XMLError/errorLineNumber</t>
  </si>
  <si>
    <t>/IE917PL/CC917C/XMLError/errorColumnNumber</t>
  </si>
  <si>
    <t>/IE917PL/CC917C/XMLError/errorPointer</t>
  </si>
  <si>
    <t>/IE917PL/CC917C/XMLError/errorCode</t>
  </si>
  <si>
    <t>/IE917PL/CC917C/XMLError/errorText</t>
  </si>
  <si>
    <t>/IE917PL/CC917C/XMLError/originalAttributeValue</t>
  </si>
  <si>
    <t>/IE917PL/Signature</t>
  </si>
  <si>
    <t>G0038</t>
  </si>
  <si>
    <t>Błędy składniowe XML.</t>
  </si>
  <si>
    <t>Numer linii z błędem.</t>
  </si>
  <si>
    <t>Numer kolumny z błędem.</t>
  </si>
  <si>
    <t>G0039; T0001</t>
  </si>
  <si>
    <t>G0040; T0001</t>
  </si>
  <si>
    <t>n..9</t>
  </si>
  <si>
    <t>G0012</t>
  </si>
  <si>
    <t>CL030</t>
  </si>
  <si>
    <t>G0013</t>
  </si>
  <si>
    <t>G0011</t>
  </si>
  <si>
    <t>/IE928PL/CC928D</t>
  </si>
  <si>
    <t>/IE928PL/CC928D/@PhaseID</t>
  </si>
  <si>
    <t>/IE928PL/CC928D/messageSender</t>
  </si>
  <si>
    <t>/IE928PL/CC928D/messageRecipient</t>
  </si>
  <si>
    <t>/IE928PL/CC928D/preparationDateAndTime</t>
  </si>
  <si>
    <t>/IE928PL/CC928D/messageIdentification</t>
  </si>
  <si>
    <t>/IE928PL/CC928D/messageType</t>
  </si>
  <si>
    <t>/IE928PL/CC928D/correlationIdentifier</t>
  </si>
  <si>
    <t>/IE928PL/CC928D/TransitOperation</t>
  </si>
  <si>
    <t>/IE928PL/CC928D/TransitOperation/LRN</t>
  </si>
  <si>
    <t>/IE928PL/CC928D/ENSOperation</t>
  </si>
  <si>
    <t>/IE928PL/CC928D/ENSOperation/ENSMRN</t>
  </si>
  <si>
    <t>/IE928PL/CC928D/ENSOperation/ENSRegistrationDateAndTime</t>
  </si>
  <si>
    <t>/IE928PL/CC928D/CustomsOfficeOfDeparture</t>
  </si>
  <si>
    <t>/IE928PL/CC928D/CustomsOfficeOfDeparture/referenceNumber</t>
  </si>
  <si>
    <t>/IE928PL/CC928D/HolderOfTheTransitProcedure</t>
  </si>
  <si>
    <t>/IE928PL/CC928D/HolderOfTheTransitProcedure/identificationNumber</t>
  </si>
  <si>
    <t>/IE928PL/CC928D/HolderOfTheTransitProcedure/TIRHolderIdentificationNumber</t>
  </si>
  <si>
    <t>/IE928PL/CC928D/HolderOfTheTransitProcedure/name</t>
  </si>
  <si>
    <t>/IE928PL/CC928D/HolderOfTheTransitProcedure/Address</t>
  </si>
  <si>
    <t>/IE928PL/CC928D/HolderOfTheTransitProcedure/Address/streetAndNumber</t>
  </si>
  <si>
    <t>/IE928PL/CC928D/HolderOfTheTransitProcedure/Address/postcode</t>
  </si>
  <si>
    <t>/IE928PL/CC928D/HolderOfTheTransitProcedure/Address/city</t>
  </si>
  <si>
    <t>/IE928PL/CC928D/HolderOfTheTransitProcedure/Address/country</t>
  </si>
  <si>
    <t>/IE928PL/Signature</t>
  </si>
  <si>
    <t>Data i czas rejestracji PDS.</t>
  </si>
  <si>
    <t>C0143; G0080</t>
  </si>
  <si>
    <t>/IEA91PL/CCA91D</t>
  </si>
  <si>
    <t>/IEA91PL/CCA91D/@PhaseID</t>
  </si>
  <si>
    <t>/IEA91PL/CCA91D/messageSender</t>
  </si>
  <si>
    <t>/IEA91PL/CCA91D/messageRecipient</t>
  </si>
  <si>
    <t>/IEA91PL/CCA91D/preparationDateAndTime</t>
  </si>
  <si>
    <t>/IEA91PL/CCA91D/messageIdentification</t>
  </si>
  <si>
    <t>/IEA91PL/CCA91D/messageType</t>
  </si>
  <si>
    <t>/IEA91PL/CCA91D/correlationIdentifier</t>
  </si>
  <si>
    <t>/IEA91PL/CCA91D/TransitOperation</t>
  </si>
  <si>
    <t>/IEA91PL/CCA91D/TransitOperation/LRN</t>
  </si>
  <si>
    <t>/IEA91PL/CCA91D/CustomsOfficeOfDeparture</t>
  </si>
  <si>
    <t>/IEA91PL/CCA91D/CustomsOfficeOfDeparture/referenceNumber</t>
  </si>
  <si>
    <t>/IEA91PL/CCA91D/HolderOfTheTransitProcedure</t>
  </si>
  <si>
    <t>/IEA91PL/CCA91D/HolderOfTheTransitProcedure/identificationNumber</t>
  </si>
  <si>
    <t>/IEA91PL/CCA91D/HolderOfTheTransitProcedure/TIRHolderIdentificationNumber</t>
  </si>
  <si>
    <t>/IEA91PL/CCA91D/HolderOfTheTransitProcedure/name</t>
  </si>
  <si>
    <t>/IEA91PL/CCA91D/HolderOfTheTransitProcedure/Address</t>
  </si>
  <si>
    <t>/IEA91PL/CCA91D/HolderOfTheTransitProcedure/Address/streetAndNumber</t>
  </si>
  <si>
    <t>/IEA91PL/CCA91D/HolderOfTheTransitProcedure/Address/postcode</t>
  </si>
  <si>
    <t>/IEA91PL/CCA91D/HolderOfTheTransitProcedure/Address/city</t>
  </si>
  <si>
    <t>/IEA91PL/CCA91D/HolderOfTheTransitProcedure/Address/country</t>
  </si>
  <si>
    <t>/IEA91PL/Signature</t>
  </si>
  <si>
    <t>/IEA70PL/CCA70D</t>
  </si>
  <si>
    <t>/IEA70PL/CCA70D/@PhaseID</t>
  </si>
  <si>
    <t>/IEA70PL/CCA70D/messageSender</t>
  </si>
  <si>
    <t>/IEA70PL/CCA70D/messageRecipient</t>
  </si>
  <si>
    <t>/IEA70PL/CCA70D/preparationDateAndTime</t>
  </si>
  <si>
    <t>/IEA70PL/CCA70D/messageIdentification</t>
  </si>
  <si>
    <t>/IEA70PL/CCA70D/messageType</t>
  </si>
  <si>
    <t>/IEA70PL/CCA70D/correlationIdentifier</t>
  </si>
  <si>
    <t>/IEA70PL/CCA70D/TransitOperation</t>
  </si>
  <si>
    <t>/IEA70PL/CCA70D/TransitOperation/MRN</t>
  </si>
  <si>
    <t>/IEA70PL/CCA70D/ENSOperation</t>
  </si>
  <si>
    <t>/IEA70PL/CCA70D/ENSOperation/ENSMRN</t>
  </si>
  <si>
    <t>/IEA70PL/CCA70D/ENSOperation/documentIssueDateAndTime</t>
  </si>
  <si>
    <t>/IEA70PL/CCA70D/CustomsOfficeOfDeparture</t>
  </si>
  <si>
    <t>/IEA70PL/CCA70D/CustomsOfficeOfDeparture/referenceNumber</t>
  </si>
  <si>
    <t>/IEA70PL/CCA70D/HolderOfTheTransitProcedure</t>
  </si>
  <si>
    <t>/IEA70PL/CCA70D/HolderOfTheTransitProcedure/identificationNumber</t>
  </si>
  <si>
    <t>/IEA70PL/CCA70D/HolderOfTheTransitProcedure/TIRHolderIdentificationNumber</t>
  </si>
  <si>
    <t>/IEA70PL/CCA70D/HolderOfTheTransitProcedure/name</t>
  </si>
  <si>
    <t>/IEA70PL/CCA70D/HolderOfTheTransitProcedure/Address</t>
  </si>
  <si>
    <t>/IEA70PL/CCA70D/HolderOfTheTransitProcedure/Address/streetAndNumber</t>
  </si>
  <si>
    <t>/IEA70PL/CCA70D/HolderOfTheTransitProcedure/Address/postcode</t>
  </si>
  <si>
    <t>/IEA70PL/CCA70D/HolderOfTheTransitProcedure/Address/city</t>
  </si>
  <si>
    <t>/IEA70PL/CCA70D/HolderOfTheTransitProcedure/Address/country</t>
  </si>
  <si>
    <t>/IEA70PL/CCA70D/Representative</t>
  </si>
  <si>
    <t>/IEA70PL/CCA70D/Representative/identificationNumber</t>
  </si>
  <si>
    <t>/IEA70PL/CCA70D/RequestingCountry</t>
  </si>
  <si>
    <t>/IEA70PL/CCA70D/RequestingCountry/country</t>
  </si>
  <si>
    <t>/IEA70PL/CCA70D/ReferralRequestDetails</t>
  </si>
  <si>
    <t>/IEA70PL/CCA70D/ReferralRequestDetails/sequenceNumber</t>
  </si>
  <si>
    <t>/IEA70PL/CCA70D/ReferralRequestDetails/referralRequestReference</t>
  </si>
  <si>
    <t>/IEA70PL/CCA70D/ReferralRequestDetails/requestType</t>
  </si>
  <si>
    <t>/IEA70PL/CCA70D/ReferralRequestDetails/Consignment</t>
  </si>
  <si>
    <t>/IEA70PL/CCA70D/ReferralRequestDetails/Consignment/TransportDocument</t>
  </si>
  <si>
    <t>/IEA70PL/CCA70D/ReferralRequestDetails/Consignment/TransportDocument/referenceNumber</t>
  </si>
  <si>
    <t>/IEA70PL/CCA70D/ReferralRequestDetails/Consignment/TransportDocument/type</t>
  </si>
  <si>
    <t>/IEA70PL/CCA70D/ReferralRequestDetails/Consignment/HouseConsignment</t>
  </si>
  <si>
    <t>/IEA70PL/CCA70D/ReferralRequestDetails/Consignment/HouseConsignment/TransportDocument</t>
  </si>
  <si>
    <t>/IEA70PL/CCA70D/ReferralRequestDetails/Consignment/HouseConsignment/TransportDocument/referenceNumber</t>
  </si>
  <si>
    <t>/IEA70PL/CCA70D/ReferralRequestDetails/Consignment/HouseConsignment/TransportDocument/type</t>
  </si>
  <si>
    <t>/IEA70PL/CCA70D/ReferralRequestDetails/SupportingDocuments</t>
  </si>
  <si>
    <t>/IEA70PL/CCA70D/ReferralRequestDetails/SupportingDocuments/sequenceNumber</t>
  </si>
  <si>
    <t>/IEA70PL/CCA70D/ReferralRequestDetails/SupportingDocuments/referenceNumber</t>
  </si>
  <si>
    <t>/IEA70PL/CCA70D/ReferralRequestDetails/SupportingDocuments/type</t>
  </si>
  <si>
    <t>/IEA70PL/CCA70D/ReferralRequestDetails/AdditionalInformation</t>
  </si>
  <si>
    <t>/IEA70PL/CCA70D/ReferralRequestDetails/AdditionalInformation/sequenceNumber</t>
  </si>
  <si>
    <t>/IEA70PL/CCA70D/ReferralRequestDetails/AdditionalInformation/code</t>
  </si>
  <si>
    <t>/IEA70PL/CCA70D/ReferralRequestDetails/AdditionalInformation/text</t>
  </si>
  <si>
    <t>/IEA70PL/CCA70D/ReferralRequestDetails/AdditionalInformation/informationType</t>
  </si>
  <si>
    <t>/IEA70PL/CCA70D/ReferralRequestDetails/Pointer</t>
  </si>
  <si>
    <t>/IEA70PL/CCA70D/ReferralRequestDetails/Pointer/messageElementPath</t>
  </si>
  <si>
    <t>/IEA70PL/Signature</t>
  </si>
  <si>
    <t>Rodzaj dokumentu</t>
  </si>
  <si>
    <t>Typ informacji dodatkowej</t>
  </si>
  <si>
    <t>C0181</t>
  </si>
  <si>
    <t>CL147</t>
  </si>
  <si>
    <t>CL735</t>
  </si>
  <si>
    <t>CL013</t>
  </si>
  <si>
    <t>CL752</t>
  </si>
  <si>
    <t>CL703</t>
  </si>
  <si>
    <t>/IEA71PL/CountrySpecificDataPL</t>
  </si>
  <si>
    <t>/IEA71PL/CCA71D</t>
  </si>
  <si>
    <t>/IEA71PL/CCA71D/@PhaseID</t>
  </si>
  <si>
    <t>/IEA71PL/CCA71D/messageSender</t>
  </si>
  <si>
    <t>/IEA71PL/CCA71D/messageRecipient</t>
  </si>
  <si>
    <t>/IEA71PL/CCA71D/preparationDateAndTime</t>
  </si>
  <si>
    <t>/IEA71PL/CCA71D/messageIdentification</t>
  </si>
  <si>
    <t>/IEA71PL/CCA71D/messageType</t>
  </si>
  <si>
    <t>/IEA71PL/CCA71D/correlationIdentifier</t>
  </si>
  <si>
    <t>/IEA71PL/CCA71D/TransitOperation</t>
  </si>
  <si>
    <t>/IEA71PL/CCA71D/TransitOperation/MRN</t>
  </si>
  <si>
    <t>/IEA71PL/CCA71D/ENSOperation</t>
  </si>
  <si>
    <t>/IEA71PL/CCA71D/ENSOperation/ENSMRN</t>
  </si>
  <si>
    <t>/IEA71PL/CCA71D/ENSOperation/documentIssueDateAndTime</t>
  </si>
  <si>
    <t>/IEA71PL/CCA71D/CustomsOfficeOfDeparture</t>
  </si>
  <si>
    <t>/IEA71PL/CCA71D/CustomsOfficeOfDeparture/referenceNumber</t>
  </si>
  <si>
    <t>/IEA71PL/CCA71D/HolderOfTheTransitProcedure</t>
  </si>
  <si>
    <t>/IEA71PL/CCA71D/HolderOfTheTransitProcedure/identificationNumber</t>
  </si>
  <si>
    <t>/IEA71PL/CCA71D/HolderOfTheTransitProcedure/TIRHolderIdentificationNumber</t>
  </si>
  <si>
    <t>/IEA71PL/CCA71D/HolderOfTheTransitProcedure/name</t>
  </si>
  <si>
    <t>/IEA71PL/CCA71D/HolderOfTheTransitProcedure/Address</t>
  </si>
  <si>
    <t>/IEA71PL/CCA71D/HolderOfTheTransitProcedure/Address/streetAndNumber</t>
  </si>
  <si>
    <t>/IEA71PL/CCA71D/HolderOfTheTransitProcedure/Address/postcode</t>
  </si>
  <si>
    <t>/IEA71PL/CCA71D/HolderOfTheTransitProcedure/Address/city</t>
  </si>
  <si>
    <t>/IEA71PL/CCA71D/HolderOfTheTransitProcedure/Address/country</t>
  </si>
  <si>
    <t>/IEA71PL/CCA71D/Representative</t>
  </si>
  <si>
    <t>/IEA71PL/CCA71D/Representative/identificationNumber</t>
  </si>
  <si>
    <t>/IEA71PL/CCA71D/RequestingCountry</t>
  </si>
  <si>
    <t>/IEA71PL/CCA71D/RequestingCountry/country</t>
  </si>
  <si>
    <t>/IEA71PL/CCA71D/AdditionalInformationResponse</t>
  </si>
  <si>
    <t>/IEA71PL/CCA71D/AdditionalInformationResponse/sequenceNumber</t>
  </si>
  <si>
    <t>/IEA71PL/CCA71D/AdditionalInformationResponse/referralRequestReference</t>
  </si>
  <si>
    <t>/IEA71PL/CCA71D/AdditionalInformationResponse/AdditionalInformation</t>
  </si>
  <si>
    <t>/IEA71PL/CCA71D/AdditionalInformationResponse/AdditionalInformation/sequenceNumber</t>
  </si>
  <si>
    <t>/IEA71PL/CCA71D/AdditionalInformationResponse/AdditionalInformation/code</t>
  </si>
  <si>
    <t>/IEA71PL/CCA71D/AdditionalInformationResponse/AdditionalInformation/text</t>
  </si>
  <si>
    <t>/IEA71PL/CCA71D/AdditionalInformationResponse/AdditionalInformation/informationType</t>
  </si>
  <si>
    <t>/IEA71PL/CCA71D/AdditionalInformationResponse/BinaryAttachment</t>
  </si>
  <si>
    <t>/IEA71PL/CCA71D/AdditionalInformationResponse/BinaryAttachment/sequenceNumber</t>
  </si>
  <si>
    <t>/IEA71PL/CCA71D/AdditionalInformationResponse/BinaryAttachment/description</t>
  </si>
  <si>
    <t>/IEA71PL/CCA71D/AdditionalInformationResponse/BinaryAttachment/filename</t>
  </si>
  <si>
    <t>/IEA71PL/CCA71D/AdditionalInformationResponse/BinaryAttachment/MIME</t>
  </si>
  <si>
    <t>/IEA71PL/CCA71D/AdditionalInformationResponse/BinaryAttachment/includedBinaryObject</t>
  </si>
  <si>
    <t>/IEA71PL/Signature</t>
  </si>
  <si>
    <t>/IEA71PL/CountrySpecificDataPL/CommunicationChannel</t>
  </si>
  <si>
    <t>/IEA71PL/CountrySpecificDataPL/CommunicationChannel/@ReturnSystem</t>
  </si>
  <si>
    <t>/IEA71PL/CountrySpecificDataPL/CommunicationChannel/Email</t>
  </si>
  <si>
    <t>/IEA71PL/CountrySpecificDataPL/CommunicationChannel/Email/@Email</t>
  </si>
  <si>
    <t>/IEA71PL/CountrySpecificDataPL/CommunicationChannel/WebService</t>
  </si>
  <si>
    <t>/IEA71PL/CountrySpecificDataPL/CommunicationChannel/WebService/@Url</t>
  </si>
  <si>
    <t>/IEA71PL/CountrySpecificDataPL/CommunicationChannel/Seap</t>
  </si>
  <si>
    <t>/IEA71PL/CountrySpecificDataPL/CommunicationChannel/Seap/@SeapId</t>
  </si>
  <si>
    <t>/IEA71PL/CountrySpecificDataPL/CommunicationChannel/Epuap</t>
  </si>
  <si>
    <t>/IEA71PL/CountrySpecificDataPL/CommunicationChannel/Epuap/@PodmiotId</t>
  </si>
  <si>
    <t>/IEA71PL/CountrySpecificDataPL/CommunicationChannel/Epuap/@SkrytkaId</t>
  </si>
  <si>
    <t>/IEA71PL/CountrySpecificDataPL/RepresentativeForCommunication</t>
  </si>
  <si>
    <t>/IEA71PL/CountrySpecificDataPL/RepresentativeForCommunication/identificationNumber</t>
  </si>
  <si>
    <t>T0002</t>
  </si>
  <si>
    <t>G0002; R0027</t>
  </si>
  <si>
    <t>R0095</t>
  </si>
  <si>
    <t>R0096</t>
  </si>
  <si>
    <t>binary</t>
  </si>
  <si>
    <t>/IEA64PL/CCA64D</t>
  </si>
  <si>
    <t>/IEA64PL/CCA64D/@PhaseID</t>
  </si>
  <si>
    <t>/IEA64PL/CCA64D/messageSender</t>
  </si>
  <si>
    <t>/IEA64PL/CCA64D/messageRecipient</t>
  </si>
  <si>
    <t>/IEA64PL/CCA64D/preparationDateAndTime</t>
  </si>
  <si>
    <t>/IEA64PL/CCA64D/messageIdentification</t>
  </si>
  <si>
    <t>/IEA64PL/CCA64D/messageType</t>
  </si>
  <si>
    <t>/IEA64PL/CCA64D/correlationIdentifier</t>
  </si>
  <si>
    <t>/IEA64PL/CCA64D/TransitOperation</t>
  </si>
  <si>
    <t>/IEA64PL/CCA64D/TransitOperation/MRN</t>
  </si>
  <si>
    <t>/IEA64PL/CCA64D/TransitOperation/controlNotificationDateAndTime</t>
  </si>
  <si>
    <t>/IEA64PL/CCA64D/TransitOperation/notificationType</t>
  </si>
  <si>
    <t>/IEA64PL/CCA64D/TransitOperation/scheduledControlDateAndTime</t>
  </si>
  <si>
    <t>/IEA64PL/CCA64D/ENSOperation</t>
  </si>
  <si>
    <t>/IEA64PL/CCA64D/ENSOperation/ENSMRN</t>
  </si>
  <si>
    <t>/IEA64PL/CCA64D/CustomsOfficeOfTransitDeclared</t>
  </si>
  <si>
    <t>/IEA64PL/CCA64D/CustomsOfficeOfTransitDeclared/referenceNumber</t>
  </si>
  <si>
    <t>/IEA64PL/CCA64D/CustomsOfficeOfControl</t>
  </si>
  <si>
    <t>/IEA64PL/CCA64D/CustomsOfficeOfControl/referenceNumber</t>
  </si>
  <si>
    <t>/IEA64PL/CCA64D/HolderOfTheTransitProcedure</t>
  </si>
  <si>
    <t>/IEA64PL/CCA64D/HolderOfTheTransitProcedure/identificationNumber</t>
  </si>
  <si>
    <t>/IEA64PL/CCA64D/HolderOfTheTransitProcedure/name</t>
  </si>
  <si>
    <t>/IEA64PL/CCA64D/HolderOfTheTransitProcedure/Address</t>
  </si>
  <si>
    <t>/IEA64PL/CCA64D/HolderOfTheTransitProcedure/Address/streetAndNumber</t>
  </si>
  <si>
    <t>/IEA64PL/CCA64D/HolderOfTheTransitProcedure/Address/postcode</t>
  </si>
  <si>
    <t>/IEA64PL/CCA64D/HolderOfTheTransitProcedure/Address/city</t>
  </si>
  <si>
    <t>/IEA64PL/CCA64D/HolderOfTheTransitProcedure/Address/country</t>
  </si>
  <si>
    <t>/IEA64PL/CCA64D/HolderOfTheTransitProcedure/ContactPerson</t>
  </si>
  <si>
    <t>/IEA64PL/CCA64D/HolderOfTheTransitProcedure/ContactPerson/name</t>
  </si>
  <si>
    <t>/IEA64PL/CCA64D/HolderOfTheTransitProcedure/ContactPerson/phoneNumber</t>
  </si>
  <si>
    <t>/IEA64PL/CCA64D/HolderOfTheTransitProcedure/ContactPerson/eMailAddress</t>
  </si>
  <si>
    <t>/IEA64PL/CCA64D/Representative</t>
  </si>
  <si>
    <t>/IEA64PL/CCA64D/Representative/identificationNumber</t>
  </si>
  <si>
    <t>/IEA64PL/CCA64D/Representative/status</t>
  </si>
  <si>
    <t>/IEA64PL/CCA64D/Representative/ContactPerson</t>
  </si>
  <si>
    <t>/IEA64PL/CCA64D/Representative/ContactPerson/name</t>
  </si>
  <si>
    <t>/IEA64PL/CCA64D/Representative/ContactPerson/phoneNumber</t>
  </si>
  <si>
    <t>/IEA64PL/CCA64D/Representative/ContactPerson/eMailAddress</t>
  </si>
  <si>
    <t>/IEA64PL/CCA64D/Control</t>
  </si>
  <si>
    <t>/IEA64PL/CCA64D/Control/sequenceNumber</t>
  </si>
  <si>
    <t>/IEA64PL/CCA64D/Control/ExaminationPlace</t>
  </si>
  <si>
    <t>/IEA64PL/CCA64D/Control/ExaminationPlace/referenceNumber</t>
  </si>
  <si>
    <t>/IEA64PL/CCA64D/Control/ExaminationPlace/placeOfExamination</t>
  </si>
  <si>
    <t>/IEA64PL/CCA64D/Control/Consignment</t>
  </si>
  <si>
    <t>/IEA64PL/CCA64D/Control/Consignment/TransportEquipment</t>
  </si>
  <si>
    <t>/IEA64PL/CCA64D/Control/Consignment/TransportEquipment/sequenceNumber</t>
  </si>
  <si>
    <t>/IEA64PL/CCA64D/Control/Consignment/TransportEquipment/containerIdentificationNumber</t>
  </si>
  <si>
    <t>/IEA64PL/CCA64D/Control/Consignment/HouseConsignment</t>
  </si>
  <si>
    <t>/IEA64PL/CCA64D/Control/Consignment/HouseConsignment/sequenceNumber</t>
  </si>
  <si>
    <t>/IEA64PL/CCA64D/Control/Consignment/HouseConsignment/PassiveBorderTransportMeans</t>
  </si>
  <si>
    <t>/IEA64PL/CCA64D/Control/Consignment/HouseConsignment/PassiveBorderTransportMeans/sequenceNumber</t>
  </si>
  <si>
    <t>/IEA64PL/CCA64D/Control/Consignment/HouseConsignment/PassiveBorderTransportMeans/identificationNumber</t>
  </si>
  <si>
    <t>/IEA64PL/CCA64D/Control/Consignment/HouseConsignment/PassiveBorderTransportMeans/typeOfIdentification</t>
  </si>
  <si>
    <t>/IEA64PL/CCA64D/Control/Consignment/HouseConsignment/PassiveBorderTransportMeans/nationality</t>
  </si>
  <si>
    <t>/IEA64PL/CCA64D/Control/Consignment/HouseConsignment/TransportDocument</t>
  </si>
  <si>
    <t>/IEA64PL/CCA64D/Control/Consignment/HouseConsignment/TransportDocument/type</t>
  </si>
  <si>
    <t>/IEA64PL/CCA64D/Control/Consignment/HouseConsignment/TransportDocument/referenceNumber</t>
  </si>
  <si>
    <t>/IEA64PL/CCA64D/Control/Consignment/HouseConsignment/ConsignmentItem</t>
  </si>
  <si>
    <t>/IEA64PL/CCA64D/Control/Consignment/HouseConsignment/ConsignmentItem/goodsItemNumber</t>
  </si>
  <si>
    <t>/IEA64PL/CCA64D/Control/Consignment/HouseConsignment/ConsignmentItem/Packaging</t>
  </si>
  <si>
    <t>/IEA64PL/CCA64D/Control/Consignment/HouseConsignment/ConsignmentItem/Packaging/sequenceNumber</t>
  </si>
  <si>
    <t>/IEA64PL/CCA64D/Control/Consignment/HouseConsignment/ConsignmentItem/Packaging/shippingMarks</t>
  </si>
  <si>
    <t>/IEA64PL/CCA64D/Control/Consignment/HouseConsignment/ConsignmentItem/Packaging/typeOfPackages</t>
  </si>
  <si>
    <t>/IEA64PL/CCA64D/Control/Consignment/HouseConsignment/ConsignmentItem/PassiveBorderTransportMeans</t>
  </si>
  <si>
    <t>/IEA64PL/CCA64D/Control/Consignment/HouseConsignment/ConsignmentItem/PassiveBorderTransportMeans/sequenceNumber</t>
  </si>
  <si>
    <t>/IEA64PL/CCA64D/Control/Consignment/HouseConsignment/ConsignmentItem/PassiveBorderTransportMeans/identificationNumber</t>
  </si>
  <si>
    <t>/IEA64PL/CCA64D/Control/Consignment/HouseConsignment/ConsignmentItem/PassiveBorderTransportMeans/typeOfIdentification</t>
  </si>
  <si>
    <t>/IEA64PL/CCA64D/Control/Consignment/HouseConsignment/ConsignmentItem/PassiveBorderTransportMeans/nationality</t>
  </si>
  <si>
    <t>/IEA64PL/Signature</t>
  </si>
  <si>
    <t>R0031</t>
  </si>
  <si>
    <t>/IEA29PL/EntryInformation</t>
  </si>
  <si>
    <t>/IEA29PL/EntryInformation/HouseConsignment</t>
  </si>
  <si>
    <t>/IEA29PL/EntryInformation/RefusalFlag</t>
  </si>
  <si>
    <t>/IEA29PL/EntryInformation/InformationText</t>
  </si>
  <si>
    <t>/IEA29PL/CCA29D</t>
  </si>
  <si>
    <t>/IEA29PL/CCA29D/@PhaseID</t>
  </si>
  <si>
    <t>/IEA29PL/CCA29D/messageSender</t>
  </si>
  <si>
    <t>/IEA29PL/CCA29D/messageRecipient</t>
  </si>
  <si>
    <t>/IEA29PL/CCA29D/preparationDateAndTime</t>
  </si>
  <si>
    <t>/IEA29PL/CCA29D/messageIdentification</t>
  </si>
  <si>
    <t>/IEA29PL/CCA29D/messageType</t>
  </si>
  <si>
    <t>/IEA29PL/CCA29D/correlationIdentifier</t>
  </si>
  <si>
    <t>/IEA29PL/CCA29D/TransitOperation</t>
  </si>
  <si>
    <t>/IEA29PL/CCA29D/TransitOperation/LRN</t>
  </si>
  <si>
    <t>/IEA29PL/CCA29D/TransitOperation/MRN</t>
  </si>
  <si>
    <t>/IEA29PL/CCA29D/TransitOperation/declarationType</t>
  </si>
  <si>
    <t>/IEA29PL/CCA29D/TransitOperation/additionalDeclarationType</t>
  </si>
  <si>
    <t>/IEA29PL/CCA29D/TransitOperation/TIRCarnetNumber</t>
  </si>
  <si>
    <t>/IEA29PL/CCA29D/TransitOperation/declarationAcceptanceDate</t>
  </si>
  <si>
    <t>/IEA29PL/CCA29D/TransitOperation/releaseDate</t>
  </si>
  <si>
    <t>/IEA29PL/CCA29D/TransitOperation/security</t>
  </si>
  <si>
    <t>/IEA29PL/CCA29D/TransitOperation/reducedDatasetIndicator</t>
  </si>
  <si>
    <t>/IEA29PL/CCA29D/TransitOperation/specificCircumstanceIndicator</t>
  </si>
  <si>
    <t>/IEA29PL/CCA29D/TransitOperation/communicationLanguageAtDeparture</t>
  </si>
  <si>
    <t>/IEA29PL/CCA29D/TransitOperation/bindingItinerary</t>
  </si>
  <si>
    <t>/IEA29PL/CCA29D/Authorisation</t>
  </si>
  <si>
    <t>/IEA29PL/CCA29D/Authorisation/sequenceNumber</t>
  </si>
  <si>
    <t>/IEA29PL/CCA29D/Authorisation/type</t>
  </si>
  <si>
    <t>/IEA29PL/CCA29D/Authorisation/referenceNumber</t>
  </si>
  <si>
    <t>/IEA29PL/CCA29D/CustomsOfficeOfDeparture</t>
  </si>
  <si>
    <t>/IEA29PL/CCA29D/CustomsOfficeOfDeparture/referenceNumber</t>
  </si>
  <si>
    <t>/IEA29PL/CCA29D/CustomsOfficeOfDeparture/entryIndicator</t>
  </si>
  <si>
    <t>/IEA29PL/CCA29D/CustomsOfficeOfDestinationDeclared</t>
  </si>
  <si>
    <t>/IEA29PL/CCA29D/CustomsOfficeOfDestinationDeclared/referenceNumber</t>
  </si>
  <si>
    <t>/IEA29PL/CCA29D/CustomsOfficeOfTransitDeclared</t>
  </si>
  <si>
    <t>/IEA29PL/CCA29D/CustomsOfficeOfTransitDeclared/sequenceNumber</t>
  </si>
  <si>
    <t>/IEA29PL/CCA29D/CustomsOfficeOfTransitDeclared/referenceNumber</t>
  </si>
  <si>
    <t>/IEA29PL/CCA29D/CustomsOfficeOfTransitDeclared/arrivalDateAndTimeEstimated</t>
  </si>
  <si>
    <t>/IEA29PL/CCA29D/CustomsOfficeOfTransitDeclared/entryIndicator</t>
  </si>
  <si>
    <t>/IEA29PL/CCA29D/CustomsOfficeOfTransitDeclared/reEntryIndicator</t>
  </si>
  <si>
    <t>/IEA29PL/CCA29D/CustomsOfficeOfExitForTransitDeclared</t>
  </si>
  <si>
    <t>/IEA29PL/CCA29D/CustomsOfficeOfExitForTransitDeclared/sequenceNumber</t>
  </si>
  <si>
    <t>/IEA29PL/CCA29D/CustomsOfficeOfExitForTransitDeclared/referenceNumber</t>
  </si>
  <si>
    <t>/IEA29PL/CCA29D/HolderOfTheTransitProcedure</t>
  </si>
  <si>
    <t>/IEA29PL/CCA29D/HolderOfTheTransitProcedure/identificationNumber</t>
  </si>
  <si>
    <t>/IEA29PL/CCA29D/HolderOfTheTransitProcedure/TIRHolderIdentificationNumber</t>
  </si>
  <si>
    <t>/IEA29PL/CCA29D/HolderOfTheTransitProcedure/name</t>
  </si>
  <si>
    <t>/IEA29PL/CCA29D/HolderOfTheTransitProcedure/SafetyAndSecurityIdentificationNumber</t>
  </si>
  <si>
    <t>/IEA29PL/CCA29D/HolderOfTheTransitProcedure/SafetyAndSecurityIdentificationNumber/identificationNumber</t>
  </si>
  <si>
    <t>/IEA29PL/CCA29D/HolderOfTheTransitProcedure/SafetyAndSecurityIdentificationNumber/country</t>
  </si>
  <si>
    <t>/IEA29PL/CCA29D/HolderOfTheTransitProcedure/Address</t>
  </si>
  <si>
    <t>/IEA29PL/CCA29D/HolderOfTheTransitProcedure/Address/streetAndNumber</t>
  </si>
  <si>
    <t>/IEA29PL/CCA29D/HolderOfTheTransitProcedure/Address/street</t>
  </si>
  <si>
    <t>/IEA29PL/CCA29D/HolderOfTheTransitProcedure/Address/streetAdditionalLine</t>
  </si>
  <si>
    <t>/IEA29PL/CCA29D/HolderOfTheTransitProcedure/Address/number</t>
  </si>
  <si>
    <t>/IEA29PL/CCA29D/HolderOfTheTransitProcedure/Address/postcode</t>
  </si>
  <si>
    <t>/IEA29PL/CCA29D/HolderOfTheTransitProcedure/Address/city</t>
  </si>
  <si>
    <t>/IEA29PL/CCA29D/HolderOfTheTransitProcedure/Address/country</t>
  </si>
  <si>
    <t>/IEA29PL/CCA29D/HolderOfTheTransitProcedure/Address/subDivision</t>
  </si>
  <si>
    <t>/IEA29PL/CCA29D/HolderOfTheTransitProcedure/Address/POBox</t>
  </si>
  <si>
    <t>/IEA29PL/CCA29D/HolderOfTheTransitProcedure/ContactPerson</t>
  </si>
  <si>
    <t>/IEA29PL/CCA29D/HolderOfTheTransitProcedure/ContactPerson/name</t>
  </si>
  <si>
    <t>/IEA29PL/CCA29D/HolderOfTheTransitProcedure/ContactPerson/phoneNumber</t>
  </si>
  <si>
    <t>/IEA29PL/CCA29D/HolderOfTheTransitProcedure/ContactPerson/eMailAddress</t>
  </si>
  <si>
    <t>/IEA29PL/CCA29D/Representative</t>
  </si>
  <si>
    <t>/IEA29PL/CCA29D/Representative/identificationNumber</t>
  </si>
  <si>
    <t>/IEA29PL/CCA29D/Representative/status</t>
  </si>
  <si>
    <t>/IEA29PL/CCA29D/Representative/name</t>
  </si>
  <si>
    <t>/IEA29PL/CCA29D/Representative/SafetyAndSecurityIdentificationNumber</t>
  </si>
  <si>
    <t>/IEA29PL/CCA29D/Representative/SafetyAndSecurityIdentificationNumber/identificationNumber</t>
  </si>
  <si>
    <t>/IEA29PL/CCA29D/Representative/SafetyAndSecurityIdentificationNumber/country</t>
  </si>
  <si>
    <t>/IEA29PL/CCA29D/Representative/Address</t>
  </si>
  <si>
    <t>/IEA29PL/CCA29D/Representative/Address/street</t>
  </si>
  <si>
    <t>/IEA29PL/CCA29D/Representative/Address/streetAdditionalLine</t>
  </si>
  <si>
    <t>/IEA29PL/CCA29D/Representative/Address/number</t>
  </si>
  <si>
    <t>/IEA29PL/CCA29D/Representative/Address/postcode</t>
  </si>
  <si>
    <t>/IEA29PL/CCA29D/Representative/Address/city</t>
  </si>
  <si>
    <t>/IEA29PL/CCA29D/Representative/Address/country</t>
  </si>
  <si>
    <t>/IEA29PL/CCA29D/Representative/Address/subDivision</t>
  </si>
  <si>
    <t>/IEA29PL/CCA29D/Representative/Address/POBox</t>
  </si>
  <si>
    <t>/IEA29PL/CCA29D/Representative/ContactPerson</t>
  </si>
  <si>
    <t>/IEA29PL/CCA29D/Representative/ContactPerson/name</t>
  </si>
  <si>
    <t>/IEA29PL/CCA29D/Representative/ContactPerson/phoneNumber</t>
  </si>
  <si>
    <t>/IEA29PL/CCA29D/Representative/ContactPerson/eMailAddress</t>
  </si>
  <si>
    <t>/IEA29PL/CCA29D/ControlResult</t>
  </si>
  <si>
    <t>/IEA29PL/CCA29D/ControlResult/code</t>
  </si>
  <si>
    <t>/IEA29PL/CCA29D/ControlResult/date</t>
  </si>
  <si>
    <t>/IEA29PL/CCA29D/ControlResult/controlledBy</t>
  </si>
  <si>
    <t>/IEA29PL/CCA29D/ControlResult/text</t>
  </si>
  <si>
    <t>/IEA29PL/CCA29D/Guarantee</t>
  </si>
  <si>
    <t>/IEA29PL/CCA29D/Guarantee/sequenceNumber</t>
  </si>
  <si>
    <t>/IEA29PL/CCA29D/Guarantee/guaranteeType</t>
  </si>
  <si>
    <t>/IEA29PL/CCA29D/Guarantee/otherGuaranteeReference</t>
  </si>
  <si>
    <t>/IEA29PL/CCA29D/Guarantee/GuaranteeReference</t>
  </si>
  <si>
    <t>/IEA29PL/CCA29D/Guarantee/GuaranteeReference/sequenceNumber</t>
  </si>
  <si>
    <t>/IEA29PL/CCA29D/Guarantee/GuaranteeReference/GRN</t>
  </si>
  <si>
    <t>/IEA29PL/CCA29D/Guarantee/GuaranteeReference/accessCode</t>
  </si>
  <si>
    <t>/IEA29PL/CCA29D/Guarantee/GuaranteeReference/amountToBeCovered</t>
  </si>
  <si>
    <t>/IEA29PL/CCA29D/Guarantee/GuaranteeReference/currency</t>
  </si>
  <si>
    <t>/IEA29PL/CCA29D/Consignment</t>
  </si>
  <si>
    <t>/IEA29PL/CCA29D/Consignment/countryOfDispatch</t>
  </si>
  <si>
    <t>/IEA29PL/CCA29D/Consignment/countryOfDestination</t>
  </si>
  <si>
    <t>/IEA29PL/CCA29D/Consignment/containerIndicator</t>
  </si>
  <si>
    <t>/IEA29PL/CCA29D/Consignment/inlandModeOfTransport</t>
  </si>
  <si>
    <t>/IEA29PL/CCA29D/Consignment/modeOfTransportAtTheBorder</t>
  </si>
  <si>
    <t>/IEA29PL/CCA29D/Consignment/grossMass</t>
  </si>
  <si>
    <t>/IEA29PL/CCA29D/Consignment/referenceNumberUCR</t>
  </si>
  <si>
    <t>/IEA29PL/CCA29D/Consignment/Carrier</t>
  </si>
  <si>
    <t>/IEA29PL/CCA29D/Consignment/Carrier/identificationNumber</t>
  </si>
  <si>
    <t>/IEA29PL/CCA29D/Consignment/Carrier/name</t>
  </si>
  <si>
    <t>/IEA29PL/CCA29D/Consignment/Carrier/SafetyAndSecurityIdentificationNumber</t>
  </si>
  <si>
    <t>/IEA29PL/CCA29D/Consignment/Carrier/SafetyAndSecurityIdentificationNumber/identificationNumber</t>
  </si>
  <si>
    <t>/IEA29PL/CCA29D/Consignment/Carrier/SafetyAndSecurityIdentificationNumber/country</t>
  </si>
  <si>
    <t>/IEA29PL/CCA29D/Consignment/Carrier/Address</t>
  </si>
  <si>
    <t>/IEA29PL/CCA29D/Consignment/Carrier/Address/street</t>
  </si>
  <si>
    <t>/IEA29PL/CCA29D/Consignment/Carrier/Address/streetAdditionalLine</t>
  </si>
  <si>
    <t>/IEA29PL/CCA29D/Consignment/Carrier/Address/number</t>
  </si>
  <si>
    <t>/IEA29PL/CCA29D/Consignment/Carrier/Address/postcode</t>
  </si>
  <si>
    <t>/IEA29PL/CCA29D/Consignment/Carrier/Address/city</t>
  </si>
  <si>
    <t>/IEA29PL/CCA29D/Consignment/Carrier/Address/country</t>
  </si>
  <si>
    <t>/IEA29PL/CCA29D/Consignment/Carrier/Address/subDivision</t>
  </si>
  <si>
    <t>/IEA29PL/CCA29D/Consignment/Carrier/Address/POBox</t>
  </si>
  <si>
    <t>/IEA29PL/CCA29D/Consignment/Carrier/ContactPerson</t>
  </si>
  <si>
    <t>/IEA29PL/CCA29D/Consignment/Carrier/ContactPerson/name</t>
  </si>
  <si>
    <t>/IEA29PL/CCA29D/Consignment/Carrier/ContactPerson/phoneNumber</t>
  </si>
  <si>
    <t>/IEA29PL/CCA29D/Consignment/Carrier/ContactPerson/eMailAddress</t>
  </si>
  <si>
    <t>/IEA29PL/CCA29D/Consignment/Consignor</t>
  </si>
  <si>
    <t>/IEA29PL/CCA29D/Consignment/Consignor/identificationNumber</t>
  </si>
  <si>
    <t>/IEA29PL/CCA29D/Consignment/Consignor/name</t>
  </si>
  <si>
    <t>/IEA29PL/CCA29D/Consignment/Consignor/typeOfPerson</t>
  </si>
  <si>
    <t>/IEA29PL/CCA29D/Consignment/Consignor/SafetyAndSecurityIdentificationNumber</t>
  </si>
  <si>
    <t>/IEA29PL/CCA29D/Consignment/Consignor/SafetyAndSecurityIdentificationNumber/identificationNumber</t>
  </si>
  <si>
    <t>/IEA29PL/CCA29D/Consignment/Consignor/SafetyAndSecurityIdentificationNumber/country</t>
  </si>
  <si>
    <t>/IEA29PL/CCA29D/Consignment/Consignor/Address</t>
  </si>
  <si>
    <t>/IEA29PL/CCA29D/Consignment/Consignor/Address/streetAndNumber</t>
  </si>
  <si>
    <t>/IEA29PL/CCA29D/Consignment/Consignor/Address/street</t>
  </si>
  <si>
    <t>/IEA29PL/CCA29D/Consignment/Consignor/Address/streetAdditionalLine</t>
  </si>
  <si>
    <t>/IEA29PL/CCA29D/Consignment/Consignor/Address/number</t>
  </si>
  <si>
    <t>/IEA29PL/CCA29D/Consignment/Consignor/Address/postcode</t>
  </si>
  <si>
    <t>/IEA29PL/CCA29D/Consignment/Consignor/Address/city</t>
  </si>
  <si>
    <t>/IEA29PL/CCA29D/Consignment/Consignor/Address/country</t>
  </si>
  <si>
    <t>/IEA29PL/CCA29D/Consignment/Consignor/Address/subDivision</t>
  </si>
  <si>
    <t>/IEA29PL/CCA29D/Consignment/Consignor/Address/POBox</t>
  </si>
  <si>
    <t>/IEA29PL/CCA29D/Consignment/Consignor/ContactPerson</t>
  </si>
  <si>
    <t>/IEA29PL/CCA29D/Consignment/Consignor/ContactPerson/name</t>
  </si>
  <si>
    <t>/IEA29PL/CCA29D/Consignment/Consignor/ContactPerson/phoneNumber</t>
  </si>
  <si>
    <t>/IEA29PL/CCA29D/Consignment/Consignor/ContactPerson/eMailAddress</t>
  </si>
  <si>
    <t>/IEA29PL/CCA29D/Consignment/Consignee</t>
  </si>
  <si>
    <t>/IEA29PL/CCA29D/Consignment/Consignee/identificationNumber</t>
  </si>
  <si>
    <t>/IEA29PL/CCA29D/Consignment/Consignee/name</t>
  </si>
  <si>
    <t>/IEA29PL/CCA29D/Consignment/Consignee/typeOfPerson</t>
  </si>
  <si>
    <t>/IEA29PL/CCA29D/Consignment/Consignee/SafetyAndSecurityIdentificationNumber</t>
  </si>
  <si>
    <t>/IEA29PL/CCA29D/Consignment/Consignee/SafetyAndSecurityIdentificationNumber/identificationNumber</t>
  </si>
  <si>
    <t>/IEA29PL/CCA29D/Consignment/Consignee/SafetyAndSecurityIdentificationNumber/country</t>
  </si>
  <si>
    <t>/IEA29PL/CCA29D/Consignment/Consignee/Address</t>
  </si>
  <si>
    <t>/IEA29PL/CCA29D/Consignment/Consignee/Address/streetAndNumber</t>
  </si>
  <si>
    <t>/IEA29PL/CCA29D/Consignment/Consignee/Address/street</t>
  </si>
  <si>
    <t>/IEA29PL/CCA29D/Consignment/Consignee/Address/streetAdditionalLine</t>
  </si>
  <si>
    <t>/IEA29PL/CCA29D/Consignment/Consignee/Address/number</t>
  </si>
  <si>
    <t>/IEA29PL/CCA29D/Consignment/Consignee/Address/postcode</t>
  </si>
  <si>
    <t>/IEA29PL/CCA29D/Consignment/Consignee/Address/city</t>
  </si>
  <si>
    <t>/IEA29PL/CCA29D/Consignment/Consignee/Address/country</t>
  </si>
  <si>
    <t>/IEA29PL/CCA29D/Consignment/Consignee/Address/subDivision</t>
  </si>
  <si>
    <t>/IEA29PL/CCA29D/Consignment/Consignee/Address/POBox</t>
  </si>
  <si>
    <t>/IEA29PL/CCA29D/Consignment/Consignee/ContactPerson</t>
  </si>
  <si>
    <t>/IEA29PL/CCA29D/Consignment/Consignee/ContactPerson/name</t>
  </si>
  <si>
    <t>/IEA29PL/CCA29D/Consignment/Consignee/ContactPerson/phoneNumber</t>
  </si>
  <si>
    <t>/IEA29PL/CCA29D/Consignment/Consignee/ContactPerson/eMailAddress</t>
  </si>
  <si>
    <t>/IEA29PL/CCA29D/Consignment/AdditionalSupplyChainActor</t>
  </si>
  <si>
    <t>/IEA29PL/CCA29D/Consignment/AdditionalSupplyChainActor/sequenceNumber</t>
  </si>
  <si>
    <t>/IEA29PL/CCA29D/Consignment/AdditionalSupplyChainActor/role</t>
  </si>
  <si>
    <t>/IEA29PL/CCA29D/Consignment/AdditionalSupplyChainActor/identificationNumber</t>
  </si>
  <si>
    <t>/IEA29PL/CCA29D/Consignment/AdditionalSupplyChainActor/SafetyAndSecurityIdentificationNumber</t>
  </si>
  <si>
    <t>/IEA29PL/CCA29D/Consignment/AdditionalSupplyChainActor/SafetyAndSecurityIdentificationNumber/identificationNumber</t>
  </si>
  <si>
    <t>/IEA29PL/CCA29D/Consignment/AdditionalSupplyChainActor/SafetyAndSecurityIdentificationNumber/country</t>
  </si>
  <si>
    <t>/IEA29PL/CCA29D/Consignment/TransportEquipment</t>
  </si>
  <si>
    <t>/IEA29PL/CCA29D/Consignment/TransportEquipment/sequenceNumber</t>
  </si>
  <si>
    <t>/IEA29PL/CCA29D/Consignment/TransportEquipment/containerIdentificationNumber</t>
  </si>
  <si>
    <t>/IEA29PL/CCA29D/Consignment/TransportEquipment/containerSizeAndType</t>
  </si>
  <si>
    <t>/IEA29PL/CCA29D/Consignment/TransportEquipment/containerPackedStatus</t>
  </si>
  <si>
    <t>/IEA29PL/CCA29D/Consignment/TransportEquipment/containerSupplierType</t>
  </si>
  <si>
    <t>/IEA29PL/CCA29D/Consignment/TransportEquipment/numberOfSeals</t>
  </si>
  <si>
    <t>/IEA29PL/CCA29D/Consignment/TransportEquipment/Seal</t>
  </si>
  <si>
    <t>/IEA29PL/CCA29D/Consignment/TransportEquipment/Seal/sequenceNumber</t>
  </si>
  <si>
    <t>/IEA29PL/CCA29D/Consignment/TransportEquipment/Seal/identifier</t>
  </si>
  <si>
    <t>/IEA29PL/CCA29D/Consignment/TransportEquipment/GoodsReference</t>
  </si>
  <si>
    <t>/IEA29PL/CCA29D/Consignment/TransportEquipment/GoodsReference/sequenceNumber</t>
  </si>
  <si>
    <t>/IEA29PL/CCA29D/Consignment/TransportEquipment/GoodsReference/declarationGoodsItemNumber</t>
  </si>
  <si>
    <t>/IEA29PL/CCA29D/Consignment/LocationOfGoods</t>
  </si>
  <si>
    <t>/IEA29PL/CCA29D/Consignment/LocationOfGoods/typeOfLocation</t>
  </si>
  <si>
    <t>/IEA29PL/CCA29D/Consignment/LocationOfGoods/qualifierOfIdentification</t>
  </si>
  <si>
    <t>/IEA29PL/CCA29D/Consignment/LocationOfGoods/authorisationNumber</t>
  </si>
  <si>
    <t>/IEA29PL/CCA29D/Consignment/LocationOfGoods/additionalIdentifier</t>
  </si>
  <si>
    <t>/IEA29PL/CCA29D/Consignment/LocationOfGoods/UNLocode</t>
  </si>
  <si>
    <t>/IEA29PL/CCA29D/Consignment/LocationOfGoods/CustomsOffice</t>
  </si>
  <si>
    <t>/IEA29PL/CCA29D/Consignment/LocationOfGoods/CustomsOffice/referenceNumber</t>
  </si>
  <si>
    <t>/IEA29PL/CCA29D/Consignment/LocationOfGoods/GNSS</t>
  </si>
  <si>
    <t>/IEA29PL/CCA29D/Consignment/LocationOfGoods/GNSS/latitude</t>
  </si>
  <si>
    <t>/IEA29PL/CCA29D/Consignment/LocationOfGoods/GNSS/longitude</t>
  </si>
  <si>
    <t>/IEA29PL/CCA29D/Consignment/LocationOfGoods/EconomicOperator</t>
  </si>
  <si>
    <t>/IEA29PL/CCA29D/Consignment/LocationOfGoods/EconomicOperator/identificationNumber</t>
  </si>
  <si>
    <t>/IEA29PL/CCA29D/Consignment/LocationOfGoods/Address</t>
  </si>
  <si>
    <t>/IEA29PL/CCA29D/Consignment/LocationOfGoods/Address/streetAndNumber</t>
  </si>
  <si>
    <t>/IEA29PL/CCA29D/Consignment/LocationOfGoods/Address/postcode</t>
  </si>
  <si>
    <t>/IEA29PL/CCA29D/Consignment/LocationOfGoods/Address/city</t>
  </si>
  <si>
    <t>/IEA29PL/CCA29D/Consignment/LocationOfGoods/Address/country</t>
  </si>
  <si>
    <t>/IEA29PL/CCA29D/Consignment/LocationOfGoods/PostcodeAddress</t>
  </si>
  <si>
    <t>/IEA29PL/CCA29D/Consignment/LocationOfGoods/PostcodeAddress/houseNumber</t>
  </si>
  <si>
    <t>/IEA29PL/CCA29D/Consignment/LocationOfGoods/PostcodeAddress/postcode</t>
  </si>
  <si>
    <t>/IEA29PL/CCA29D/Consignment/LocationOfGoods/PostcodeAddress/country</t>
  </si>
  <si>
    <t>/IEA29PL/CCA29D/Consignment/LocationOfGoods/ContactPerson</t>
  </si>
  <si>
    <t>/IEA29PL/CCA29D/Consignment/LocationOfGoods/ContactPerson/name</t>
  </si>
  <si>
    <t>/IEA29PL/CCA29D/Consignment/LocationOfGoods/ContactPerson/phoneNumber</t>
  </si>
  <si>
    <t>/IEA29PL/CCA29D/Consignment/LocationOfGoods/ContactPerson/eMailAddress</t>
  </si>
  <si>
    <t>/IEA29PL/CCA29D/Consignment/DepartureTransportMeans</t>
  </si>
  <si>
    <t>/IEA29PL/CCA29D/Consignment/DepartureTransportMeans/sequenceNumber</t>
  </si>
  <si>
    <t>/IEA29PL/CCA29D/Consignment/DepartureTransportMeans/typeOfIdentification</t>
  </si>
  <si>
    <t>/IEA29PL/CCA29D/Consignment/DepartureTransportMeans/identificationNumber</t>
  </si>
  <si>
    <t>/IEA29PL/CCA29D/Consignment/DepartureTransportMeans/nationality</t>
  </si>
  <si>
    <t>/IEA29PL/CCA29D/Consignment/CountryOfRoutingOfConsignment</t>
  </si>
  <si>
    <t>/IEA29PL/CCA29D/Consignment/CountryOfRoutingOfConsignment/sequenceNumber</t>
  </si>
  <si>
    <t>/IEA29PL/CCA29D/Consignment/CountryOfRoutingOfConsignment/country</t>
  </si>
  <si>
    <t>/IEA29PL/CCA29D/Consignment/ActiveBorderTransportMeans</t>
  </si>
  <si>
    <t>/IEA29PL/CCA29D/Consignment/ActiveBorderTransportMeans/sequenceNumber</t>
  </si>
  <si>
    <t>/IEA29PL/CCA29D/Consignment/ActiveBorderTransportMeans/customsOfficeAtBorderReferenceNumber</t>
  </si>
  <si>
    <t>/IEA29PL/CCA29D/Consignment/ActiveBorderTransportMeans/typeOfIdentification</t>
  </si>
  <si>
    <t>/IEA29PL/CCA29D/Consignment/ActiveBorderTransportMeans/identificationNumber</t>
  </si>
  <si>
    <t>/IEA29PL/CCA29D/Consignment/ActiveBorderTransportMeans/nationality</t>
  </si>
  <si>
    <t>/IEA29PL/CCA29D/Consignment/ActiveBorderTransportMeans/conveyanceReferenceNumber</t>
  </si>
  <si>
    <t>/IEA29PL/CCA29D/Consignment/ActiveBorderTransportMeans/typeOfMeansOfTransport</t>
  </si>
  <si>
    <t>/IEA29PL/CCA29D/Consignment/ActiveBorderTransportMeans/actualDateAndTimeOfDeparture</t>
  </si>
  <si>
    <t>/IEA29PL/CCA29D/Consignment/ActiveBorderTransportMeans/estimatedDateAndTimeOfDeparture</t>
  </si>
  <si>
    <t>/IEA29PL/CCA29D/Consignment/ActiveBorderTransportMeans/estimatedDateAndTimeOfArrival</t>
  </si>
  <si>
    <t>/IEA29PL/CCA29D/Consignment/PlaceOfAcceptance</t>
  </si>
  <si>
    <t>/IEA29PL/CCA29D/Consignment/PlaceOfAcceptance/location</t>
  </si>
  <si>
    <t>/IEA29PL/CCA29D/Consignment/PlaceOfAcceptance/UNLocode</t>
  </si>
  <si>
    <t>/IEA29PL/CCA29D/Consignment/PlaceOfAcceptance/Address</t>
  </si>
  <si>
    <t>/IEA29PL/CCA29D/Consignment/PlaceOfAcceptance/Address/country</t>
  </si>
  <si>
    <t>/IEA29PL/CCA29D/Consignment/PlaceOfLoading</t>
  </si>
  <si>
    <t>/IEA29PL/CCA29D/Consignment/PlaceOfLoading/UNLocode</t>
  </si>
  <si>
    <t>/IEA29PL/CCA29D/Consignment/PlaceOfLoading/country</t>
  </si>
  <si>
    <t>/IEA29PL/CCA29D/Consignment/PlaceOfLoading/location</t>
  </si>
  <si>
    <t>/IEA29PL/CCA29D/Consignment/PlaceOfUnloading</t>
  </si>
  <si>
    <t>/IEA29PL/CCA29D/Consignment/PlaceOfUnloading/UNLocode</t>
  </si>
  <si>
    <t>/IEA29PL/CCA29D/Consignment/PlaceOfUnloading/country</t>
  </si>
  <si>
    <t>/IEA29PL/CCA29D/Consignment/PlaceOfUnloading/location</t>
  </si>
  <si>
    <t>/IEA29PL/CCA29D/Consignment/PlaceOfDelivery</t>
  </si>
  <si>
    <t>/IEA29PL/CCA29D/Consignment/PlaceOfDelivery/location</t>
  </si>
  <si>
    <t>/IEA29PL/CCA29D/Consignment/PlaceOfDelivery/UNLocode</t>
  </si>
  <si>
    <t>/IEA29PL/CCA29D/Consignment/PlaceOfDelivery/Address</t>
  </si>
  <si>
    <t>/IEA29PL/CCA29D/Consignment/PlaceOfDelivery/Address/country</t>
  </si>
  <si>
    <t>/IEA29PL/CCA29D/Consignment/PreviousDocument</t>
  </si>
  <si>
    <t>/IEA29PL/CCA29D/Consignment/PreviousDocument/sequenceNumber</t>
  </si>
  <si>
    <t>/IEA29PL/CCA29D/Consignment/PreviousDocument/type</t>
  </si>
  <si>
    <t>/IEA29PL/CCA29D/Consignment/PreviousDocument/referenceNumber</t>
  </si>
  <si>
    <t>/IEA29PL/CCA29D/Consignment/PreviousDocument/complementOfInformation</t>
  </si>
  <si>
    <t>/IEA29PL/CCA29D/Consignment/SupportingDocument</t>
  </si>
  <si>
    <t>/IEA29PL/CCA29D/Consignment/SupportingDocument/sequenceNumber</t>
  </si>
  <si>
    <t>/IEA29PL/CCA29D/Consignment/SupportingDocument/type</t>
  </si>
  <si>
    <t>/IEA29PL/CCA29D/Consignment/SupportingDocument/referenceNumber</t>
  </si>
  <si>
    <t>/IEA29PL/CCA29D/Consignment/SupportingDocument/documentLineItemNumber</t>
  </si>
  <si>
    <t>/IEA29PL/CCA29D/Consignment/SupportingDocument/complementOfInformation</t>
  </si>
  <si>
    <t>/IEA29PL/CCA29D/Consignment/TransportDocument</t>
  </si>
  <si>
    <t>/IEA29PL/CCA29D/Consignment/TransportDocument/sequenceNumber</t>
  </si>
  <si>
    <t>/IEA29PL/CCA29D/Consignment/TransportDocument/type</t>
  </si>
  <si>
    <t>/IEA29PL/CCA29D/Consignment/TransportDocument/referenceNumber</t>
  </si>
  <si>
    <t>/IEA29PL/CCA29D/Consignment/AdditionalReference</t>
  </si>
  <si>
    <t>/IEA29PL/CCA29D/Consignment/AdditionalReference/sequenceNumber</t>
  </si>
  <si>
    <t>/IEA29PL/CCA29D/Consignment/AdditionalReference/type</t>
  </si>
  <si>
    <t>/IEA29PL/CCA29D/Consignment/AdditionalReference/referenceNumber</t>
  </si>
  <si>
    <t>/IEA29PL/CCA29D/Consignment/AdditionalInformation</t>
  </si>
  <si>
    <t>/IEA29PL/CCA29D/Consignment/AdditionalInformation/sequenceNumber</t>
  </si>
  <si>
    <t>/IEA29PL/CCA29D/Consignment/AdditionalInformation/code</t>
  </si>
  <si>
    <t>/IEA29PL/CCA29D/Consignment/AdditionalInformation/text</t>
  </si>
  <si>
    <t>/IEA29PL/CCA29D/Consignment/TransportCharges</t>
  </si>
  <si>
    <t>/IEA29PL/CCA29D/Consignment/TransportCharges/methodOfPayment</t>
  </si>
  <si>
    <t>/IEA29PL/CCA29D/Consignment/HouseConsignment</t>
  </si>
  <si>
    <t>/IEA29PL/CCA29D/Consignment/HouseConsignment/sequenceNumber</t>
  </si>
  <si>
    <t>/IEA29PL/CCA29D/Consignment/HouseConsignment/countryOfDispatch</t>
  </si>
  <si>
    <t>/IEA29PL/CCA29D/Consignment/HouseConsignment/countryOfDestination</t>
  </si>
  <si>
    <t>/IEA29PL/CCA29D/Consignment/HouseConsignment/grossMass</t>
  </si>
  <si>
    <t>/IEA29PL/CCA29D/Consignment/HouseConsignment/referenceNumberUCR</t>
  </si>
  <si>
    <t>/IEA29PL/CCA29D/Consignment/HouseConsignment/securityIndicatorFromExportDeclaration</t>
  </si>
  <si>
    <t>/IEA29PL/CCA29D/Consignment/HouseConsignment/Consignor</t>
  </si>
  <si>
    <t>/IEA29PL/CCA29D/Consignment/HouseConsignment/Consignor/identificationNumber</t>
  </si>
  <si>
    <t>/IEA29PL/CCA29D/Consignment/HouseConsignment/Consignor/name</t>
  </si>
  <si>
    <t>/IEA29PL/CCA29D/Consignment/HouseConsignment/Consignor/typeOfPerson</t>
  </si>
  <si>
    <t>/IEA29PL/CCA29D/Consignment/HouseConsignment/Consignor/SafetyAndSecurityIdentificationNumber</t>
  </si>
  <si>
    <t>/IEA29PL/CCA29D/Consignment/HouseConsignment/Consignor/SafetyAndSecurityIdentificationNumber/identificationNumber</t>
  </si>
  <si>
    <t>/IEA29PL/CCA29D/Consignment/HouseConsignment/Consignor/SafetyAndSecurityIdentificationNumber/country</t>
  </si>
  <si>
    <t>/IEA29PL/CCA29D/Consignment/HouseConsignment/Consignor/Address</t>
  </si>
  <si>
    <t>/IEA29PL/CCA29D/Consignment/HouseConsignment/Consignor/Address/streetAndNumber</t>
  </si>
  <si>
    <t>/IEA29PL/CCA29D/Consignment/HouseConsignment/Consignor/Address/street</t>
  </si>
  <si>
    <t>/IEA29PL/CCA29D/Consignment/HouseConsignment/Consignor/Address/streetAdditionalLine</t>
  </si>
  <si>
    <t>/IEA29PL/CCA29D/Consignment/HouseConsignment/Consignor/Address/number</t>
  </si>
  <si>
    <t>/IEA29PL/CCA29D/Consignment/HouseConsignment/Consignor/Address/postcode</t>
  </si>
  <si>
    <t>/IEA29PL/CCA29D/Consignment/HouseConsignment/Consignor/Address/city</t>
  </si>
  <si>
    <t>/IEA29PL/CCA29D/Consignment/HouseConsignment/Consignor/Address/country</t>
  </si>
  <si>
    <t>/IEA29PL/CCA29D/Consignment/HouseConsignment/Consignor/Address/subDivision</t>
  </si>
  <si>
    <t>/IEA29PL/CCA29D/Consignment/HouseConsignment/Consignor/Address/POBox</t>
  </si>
  <si>
    <t>/IEA29PL/CCA29D/Consignment/HouseConsignment/Consignor/ContactPerson</t>
  </si>
  <si>
    <t>/IEA29PL/CCA29D/Consignment/HouseConsignment/Consignor/ContactPerson/name</t>
  </si>
  <si>
    <t>/IEA29PL/CCA29D/Consignment/HouseConsignment/Consignor/ContactPerson/phoneNumber</t>
  </si>
  <si>
    <t>/IEA29PL/CCA29D/Consignment/HouseConsignment/Consignor/ContactPerson/eMailAddress</t>
  </si>
  <si>
    <t>/IEA29PL/CCA29D/Consignment/HouseConsignment/Consignee</t>
  </si>
  <si>
    <t>/IEA29PL/CCA29D/Consignment/HouseConsignment/Consignee/identificationNumber</t>
  </si>
  <si>
    <t>/IEA29PL/CCA29D/Consignment/HouseConsignment/Consignee/name</t>
  </si>
  <si>
    <t>/IEA29PL/CCA29D/Consignment/HouseConsignment/Consignee/typeOfPerson</t>
  </si>
  <si>
    <t>/IEA29PL/CCA29D/Consignment/HouseConsignment/Consignee/SafetyAndSecurityIdentificationNumber</t>
  </si>
  <si>
    <t>/IEA29PL/CCA29D/Consignment/HouseConsignment/Consignee/SafetyAndSecurityIdentificationNumber/identificationNumber</t>
  </si>
  <si>
    <t>/IEA29PL/CCA29D/Consignment/HouseConsignment/Consignee/SafetyAndSecurityIdentificationNumber/country</t>
  </si>
  <si>
    <t>/IEA29PL/CCA29D/Consignment/HouseConsignment/Consignee/Address</t>
  </si>
  <si>
    <t>/IEA29PL/CCA29D/Consignment/HouseConsignment/Consignee/Address/streetAndNumber</t>
  </si>
  <si>
    <t>/IEA29PL/CCA29D/Consignment/HouseConsignment/Consignee/Address/street</t>
  </si>
  <si>
    <t>/IEA29PL/CCA29D/Consignment/HouseConsignment/Consignee/Address/streetAdditionalLine</t>
  </si>
  <si>
    <t>/IEA29PL/CCA29D/Consignment/HouseConsignment/Consignee/Address/number</t>
  </si>
  <si>
    <t>/IEA29PL/CCA29D/Consignment/HouseConsignment/Consignee/Address/postcode</t>
  </si>
  <si>
    <t>/IEA29PL/CCA29D/Consignment/HouseConsignment/Consignee/Address/city</t>
  </si>
  <si>
    <t>/IEA29PL/CCA29D/Consignment/HouseConsignment/Consignee/Address/country</t>
  </si>
  <si>
    <t>/IEA29PL/CCA29D/Consignment/HouseConsignment/Consignee/Address/subDivision</t>
  </si>
  <si>
    <t>/IEA29PL/CCA29D/Consignment/HouseConsignment/Consignee/Address/POBox</t>
  </si>
  <si>
    <t>/IEA29PL/CCA29D/Consignment/HouseConsignment/Consignee/ContactPerson</t>
  </si>
  <si>
    <t>/IEA29PL/CCA29D/Consignment/HouseConsignment/Consignee/ContactPerson/name</t>
  </si>
  <si>
    <t>/IEA29PL/CCA29D/Consignment/HouseConsignment/Consignee/ContactPerson/phoneNumber</t>
  </si>
  <si>
    <t>/IEA29PL/CCA29D/Consignment/HouseConsignment/Consignee/ContactPerson/eMailAddress</t>
  </si>
  <si>
    <t>/IEA29PL/CCA29D/Consignment/HouseConsignment/AdditionalSupplyChainActor</t>
  </si>
  <si>
    <t>/IEA29PL/CCA29D/Consignment/HouseConsignment/AdditionalSupplyChainActor/sequenceNumber</t>
  </si>
  <si>
    <t>/IEA29PL/CCA29D/Consignment/HouseConsignment/AdditionalSupplyChainActor/role</t>
  </si>
  <si>
    <t>/IEA29PL/CCA29D/Consignment/HouseConsignment/AdditionalSupplyChainActor/identificationNumber</t>
  </si>
  <si>
    <t>/IEA29PL/CCA29D/Consignment/HouseConsignment/AdditionalSupplyChainActor/SafetyAndSecurityIdentificationNumber</t>
  </si>
  <si>
    <t>/IEA29PL/CCA29D/Consignment/HouseConsignment/AdditionalSupplyChainActor/SafetyAndSecurityIdentificationNumber/identificationNumber</t>
  </si>
  <si>
    <t>/IEA29PL/CCA29D/Consignment/HouseConsignment/AdditionalSupplyChainActor/SafetyAndSecurityIdentificationNumber/country</t>
  </si>
  <si>
    <t>/IEA29PL/CCA29D/Consignment/HouseConsignment/Buyer</t>
  </si>
  <si>
    <t>/IEA29PL/CCA29D/Consignment/HouseConsignment/Buyer/name</t>
  </si>
  <si>
    <t>/IEA29PL/CCA29D/Consignment/HouseConsignment/Buyer/identificationNumber</t>
  </si>
  <si>
    <t>/IEA29PL/CCA29D/Consignment/HouseConsignment/Buyer/typeOfPerson</t>
  </si>
  <si>
    <t>/IEA29PL/CCA29D/Consignment/HouseConsignment/Buyer/Address</t>
  </si>
  <si>
    <t>/IEA29PL/CCA29D/Consignment/HouseConsignment/Buyer/Address/street</t>
  </si>
  <si>
    <t>/IEA29PL/CCA29D/Consignment/HouseConsignment/Buyer/Address/streetAdditionalLine</t>
  </si>
  <si>
    <t>/IEA29PL/CCA29D/Consignment/HouseConsignment/Buyer/Address/number</t>
  </si>
  <si>
    <t>/IEA29PL/CCA29D/Consignment/HouseConsignment/Buyer/Address/postcode</t>
  </si>
  <si>
    <t>/IEA29PL/CCA29D/Consignment/HouseConsignment/Buyer/Address/city</t>
  </si>
  <si>
    <t>/IEA29PL/CCA29D/Consignment/HouseConsignment/Buyer/Address/country</t>
  </si>
  <si>
    <t>/IEA29PL/CCA29D/Consignment/HouseConsignment/Buyer/Address/subDivision</t>
  </si>
  <si>
    <t>/IEA29PL/CCA29D/Consignment/HouseConsignment/Buyer/Address/POBox</t>
  </si>
  <si>
    <t>/IEA29PL/CCA29D/Consignment/HouseConsignment/Buyer/ContactPerson</t>
  </si>
  <si>
    <t>/IEA29PL/CCA29D/Consignment/HouseConsignment/Buyer/ContactPerson/phoneNumber</t>
  </si>
  <si>
    <t>/IEA29PL/CCA29D/Consignment/HouseConsignment/Buyer/ContactPerson/eMailAddress</t>
  </si>
  <si>
    <t>/IEA29PL/CCA29D/Consignment/HouseConsignment/Seller</t>
  </si>
  <si>
    <t>/IEA29PL/CCA29D/Consignment/HouseConsignment/Seller/name</t>
  </si>
  <si>
    <t>/IEA29PL/CCA29D/Consignment/HouseConsignment/Seller/identificationNumber</t>
  </si>
  <si>
    <t>/IEA29PL/CCA29D/Consignment/HouseConsignment/Seller/typeOfPerson</t>
  </si>
  <si>
    <t>/IEA29PL/CCA29D/Consignment/HouseConsignment/Seller/Address</t>
  </si>
  <si>
    <t>/IEA29PL/CCA29D/Consignment/HouseConsignment/Seller/Address/street</t>
  </si>
  <si>
    <t>/IEA29PL/CCA29D/Consignment/HouseConsignment/Seller/Address/streetAdditionalLine</t>
  </si>
  <si>
    <t>/IEA29PL/CCA29D/Consignment/HouseConsignment/Seller/Address/number</t>
  </si>
  <si>
    <t>/IEA29PL/CCA29D/Consignment/HouseConsignment/Seller/Address/postcode</t>
  </si>
  <si>
    <t>/IEA29PL/CCA29D/Consignment/HouseConsignment/Seller/Address/city</t>
  </si>
  <si>
    <t>/IEA29PL/CCA29D/Consignment/HouseConsignment/Seller/Address/country</t>
  </si>
  <si>
    <t>/IEA29PL/CCA29D/Consignment/HouseConsignment/Seller/Address/subDivision</t>
  </si>
  <si>
    <t>/IEA29PL/CCA29D/Consignment/HouseConsignment/Seller/Address/POBox</t>
  </si>
  <si>
    <t>/IEA29PL/CCA29D/Consignment/HouseConsignment/Seller/ContactPerson</t>
  </si>
  <si>
    <t>/IEA29PL/CCA29D/Consignment/HouseConsignment/Seller/ContactPerson/phoneNumber</t>
  </si>
  <si>
    <t>/IEA29PL/CCA29D/Consignment/HouseConsignment/Seller/ContactPerson/eMailAddress</t>
  </si>
  <si>
    <t>/IEA29PL/CCA29D/Consignment/HouseConsignment/DepartureTransportMeans</t>
  </si>
  <si>
    <t>/IEA29PL/CCA29D/Consignment/HouseConsignment/DepartureTransportMeans/sequenceNumber</t>
  </si>
  <si>
    <t>/IEA29PL/CCA29D/Consignment/HouseConsignment/DepartureTransportMeans/typeOfIdentification</t>
  </si>
  <si>
    <t>/IEA29PL/CCA29D/Consignment/HouseConsignment/DepartureTransportMeans/identificationNumber</t>
  </si>
  <si>
    <t>/IEA29PL/CCA29D/Consignment/HouseConsignment/DepartureTransportMeans/nationality</t>
  </si>
  <si>
    <t>/IEA29PL/CCA29D/Consignment/HouseConsignment/CountryOfRoutingOfConsignment</t>
  </si>
  <si>
    <t>/IEA29PL/CCA29D/Consignment/HouseConsignment/CountryOfRoutingOfConsignment/sequenceNumber</t>
  </si>
  <si>
    <t>/IEA29PL/CCA29D/Consignment/HouseConsignment/CountryOfRoutingOfConsignment/country</t>
  </si>
  <si>
    <t>/IEA29PL/CCA29D/Consignment/HouseConsignment/PassiveBorderTransportMeans</t>
  </si>
  <si>
    <t>/IEA29PL/CCA29D/Consignment/HouseConsignment/PassiveBorderTransportMeans/sequenceNumber</t>
  </si>
  <si>
    <t>/IEA29PL/CCA29D/Consignment/HouseConsignment/PassiveBorderTransportMeans/identificationNumber</t>
  </si>
  <si>
    <t>/IEA29PL/CCA29D/Consignment/HouseConsignment/PassiveBorderTransportMeans/typeOfIdentification</t>
  </si>
  <si>
    <t>/IEA29PL/CCA29D/Consignment/HouseConsignment/PassiveBorderTransportMeans/typeOfMeansOfTransport</t>
  </si>
  <si>
    <t>/IEA29PL/CCA29D/Consignment/HouseConsignment/PassiveBorderTransportMeans/nationality</t>
  </si>
  <si>
    <t>/IEA29PL/CCA29D/Consignment/HouseConsignment/PlaceOfAcceptance</t>
  </si>
  <si>
    <t>/IEA29PL/CCA29D/Consignment/HouseConsignment/PlaceOfAcceptance/location</t>
  </si>
  <si>
    <t>/IEA29PL/CCA29D/Consignment/HouseConsignment/PlaceOfAcceptance/UNLocode</t>
  </si>
  <si>
    <t>/IEA29PL/CCA29D/Consignment/HouseConsignment/PlaceOfAcceptance/Address</t>
  </si>
  <si>
    <t>/IEA29PL/CCA29D/Consignment/HouseConsignment/PlaceOfAcceptance/Address/country</t>
  </si>
  <si>
    <t>/IEA29PL/CCA29D/Consignment/HouseConsignment/PlaceOfDelivery</t>
  </si>
  <si>
    <t>/IEA29PL/CCA29D/Consignment/HouseConsignment/PlaceOfDelivery/location</t>
  </si>
  <si>
    <t>/IEA29PL/CCA29D/Consignment/HouseConsignment/PlaceOfDelivery/UNLocode</t>
  </si>
  <si>
    <t>/IEA29PL/CCA29D/Consignment/HouseConsignment/PlaceOfDelivery/Address</t>
  </si>
  <si>
    <t>/IEA29PL/CCA29D/Consignment/HouseConsignment/PlaceOfDelivery/Address/country</t>
  </si>
  <si>
    <t>/IEA29PL/CCA29D/Consignment/HouseConsignment/PreviousDocument</t>
  </si>
  <si>
    <t>/IEA29PL/CCA29D/Consignment/HouseConsignment/PreviousDocument/sequenceNumber</t>
  </si>
  <si>
    <t>/IEA29PL/CCA29D/Consignment/HouseConsignment/PreviousDocument/type</t>
  </si>
  <si>
    <t>/IEA29PL/CCA29D/Consignment/HouseConsignment/PreviousDocument/referenceNumber</t>
  </si>
  <si>
    <t>/IEA29PL/CCA29D/Consignment/HouseConsignment/PreviousDocument/complementOfInformation</t>
  </si>
  <si>
    <t>/IEA29PL/CCA29D/Consignment/HouseConsignment/SupportingDocument</t>
  </si>
  <si>
    <t>/IEA29PL/CCA29D/Consignment/HouseConsignment/SupportingDocument/sequenceNumber</t>
  </si>
  <si>
    <t>/IEA29PL/CCA29D/Consignment/HouseConsignment/SupportingDocument/type</t>
  </si>
  <si>
    <t>/IEA29PL/CCA29D/Consignment/HouseConsignment/SupportingDocument/referenceNumber</t>
  </si>
  <si>
    <t>/IEA29PL/CCA29D/Consignment/HouseConsignment/SupportingDocument/documentLineItemNumber</t>
  </si>
  <si>
    <t>/IEA29PL/CCA29D/Consignment/HouseConsignment/SupportingDocument/complementOfInformation</t>
  </si>
  <si>
    <t>/IEA29PL/CCA29D/Consignment/HouseConsignment/TransportDocument</t>
  </si>
  <si>
    <t>/IEA29PL/CCA29D/Consignment/HouseConsignment/TransportDocument/sequenceNumber</t>
  </si>
  <si>
    <t>/IEA29PL/CCA29D/Consignment/HouseConsignment/TransportDocument/type</t>
  </si>
  <si>
    <t>/IEA29PL/CCA29D/Consignment/HouseConsignment/TransportDocument/referenceNumber</t>
  </si>
  <si>
    <t>/IEA29PL/CCA29D/Consignment/HouseConsignment/AdditionalReference</t>
  </si>
  <si>
    <t>/IEA29PL/CCA29D/Consignment/HouseConsignment/AdditionalReference/sequenceNumber</t>
  </si>
  <si>
    <t>/IEA29PL/CCA29D/Consignment/HouseConsignment/AdditionalReference/type</t>
  </si>
  <si>
    <t>/IEA29PL/CCA29D/Consignment/HouseConsignment/AdditionalReference/referenceNumber</t>
  </si>
  <si>
    <t>/IEA29PL/CCA29D/Consignment/HouseConsignment/AdditionalInformation</t>
  </si>
  <si>
    <t>/IEA29PL/CCA29D/Consignment/HouseConsignment/AdditionalInformation/sequenceNumber</t>
  </si>
  <si>
    <t>/IEA29PL/CCA29D/Consignment/HouseConsignment/AdditionalInformation/code</t>
  </si>
  <si>
    <t>/IEA29PL/CCA29D/Consignment/HouseConsignment/AdditionalInformation/text</t>
  </si>
  <si>
    <t>/IEA29PL/CCA29D/Consignment/HouseConsignment/TransportCharges</t>
  </si>
  <si>
    <t>/IEA29PL/CCA29D/Consignment/HouseConsignment/TransportCharges/methodOfPayment</t>
  </si>
  <si>
    <t>/IEA29PL/CCA29D/Consignment/HouseConsignment/ConsignmentItem</t>
  </si>
  <si>
    <t>/IEA29PL/CCA29D/Consignment/HouseConsignment/ConsignmentItem/goodsItemNumber</t>
  </si>
  <si>
    <t>/IEA29PL/CCA29D/Consignment/HouseConsignment/ConsignmentItem/declarationGoodsItemNumber</t>
  </si>
  <si>
    <t>/IEA29PL/CCA29D/Consignment/HouseConsignment/ConsignmentItem/declarationType</t>
  </si>
  <si>
    <t>/IEA29PL/CCA29D/Consignment/HouseConsignment/ConsignmentItem/countryOfDispatch</t>
  </si>
  <si>
    <t>/IEA29PL/CCA29D/Consignment/HouseConsignment/ConsignmentItem/countryOfDestination</t>
  </si>
  <si>
    <t>/IEA29PL/CCA29D/Consignment/HouseConsignment/ConsignmentItem/referenceNumberUCR</t>
  </si>
  <si>
    <t>/IEA29PL/CCA29D/Consignment/HouseConsignment/ConsignmentItem/AdditionalSupplyChainActor</t>
  </si>
  <si>
    <t>/IEA29PL/CCA29D/Consignment/HouseConsignment/ConsignmentItem/AdditionalSupplyChainActor/sequenceNumber</t>
  </si>
  <si>
    <t>/IEA29PL/CCA29D/Consignment/HouseConsignment/ConsignmentItem/AdditionalSupplyChainActor/role</t>
  </si>
  <si>
    <t>/IEA29PL/CCA29D/Consignment/HouseConsignment/ConsignmentItem/AdditionalSupplyChainActor/identificationNumber</t>
  </si>
  <si>
    <t>/IEA29PL/CCA29D/Consignment/HouseConsignment/ConsignmentItem/AdditionalSupplyChainActor/SafetyAndSecurityIdentificationNumber</t>
  </si>
  <si>
    <t>/IEA29PL/CCA29D/Consignment/HouseConsignment/ConsignmentItem/AdditionalSupplyChainActor/SafetyAndSecurityIdentificationNumber/identificationNumber</t>
  </si>
  <si>
    <t>/IEA29PL/CCA29D/Consignment/HouseConsignment/ConsignmentItem/AdditionalSupplyChainActor/SafetyAndSecurityIdentificationNumber/country</t>
  </si>
  <si>
    <t>/IEA29PL/CCA29D/Consignment/HouseConsignment/ConsignmentItem/Commodity</t>
  </si>
  <si>
    <t>/IEA29PL/CCA29D/Consignment/HouseConsignment/ConsignmentItem/Commodity/descriptionOfGoods</t>
  </si>
  <si>
    <t>/IEA29PL/CCA29D/Consignment/HouseConsignment/ConsignmentItem/Commodity/cusCode</t>
  </si>
  <si>
    <t>/IEA29PL/CCA29D/Consignment/HouseConsignment/ConsignmentItem/Commodity/CommodityCode</t>
  </si>
  <si>
    <t>/IEA29PL/CCA29D/Consignment/HouseConsignment/ConsignmentItem/Commodity/CommodityCode/harmonizedSystemSubHeadingCode</t>
  </si>
  <si>
    <t>/IEA29PL/CCA29D/Consignment/HouseConsignment/ConsignmentItem/Commodity/CommodityCode/combinedNomenclatureCode</t>
  </si>
  <si>
    <t>/IEA29PL/CCA29D/Consignment/HouseConsignment/ConsignmentItem/Commodity/DangerousGoods</t>
  </si>
  <si>
    <t>/IEA29PL/CCA29D/Consignment/HouseConsignment/ConsignmentItem/Commodity/DangerousGoods/sequenceNumber</t>
  </si>
  <si>
    <t>/IEA29PL/CCA29D/Consignment/HouseConsignment/ConsignmentItem/Commodity/DangerousGoods/UNNumber</t>
  </si>
  <si>
    <t>/IEA29PL/CCA29D/Consignment/HouseConsignment/ConsignmentItem/Commodity/GoodsMeasure</t>
  </si>
  <si>
    <t>/IEA29PL/CCA29D/Consignment/HouseConsignment/ConsignmentItem/Commodity/GoodsMeasure/grossMass</t>
  </si>
  <si>
    <t>/IEA29PL/CCA29D/Consignment/HouseConsignment/ConsignmentItem/Commodity/GoodsMeasure/netMass</t>
  </si>
  <si>
    <t>/IEA29PL/CCA29D/Consignment/HouseConsignment/ConsignmentItem/Packaging</t>
  </si>
  <si>
    <t>/IEA29PL/CCA29D/Consignment/HouseConsignment/ConsignmentItem/Packaging/sequenceNumber</t>
  </si>
  <si>
    <t>/IEA29PL/CCA29D/Consignment/HouseConsignment/ConsignmentItem/Packaging/typeOfPackages</t>
  </si>
  <si>
    <t>/IEA29PL/CCA29D/Consignment/HouseConsignment/ConsignmentItem/Packaging/numberOfPackages</t>
  </si>
  <si>
    <t>/IEA29PL/CCA29D/Consignment/HouseConsignment/ConsignmentItem/Packaging/shippingMarks</t>
  </si>
  <si>
    <t>/IEA29PL/CCA29D/Consignment/HouseConsignment/ConsignmentItem/PassiveBorderTransportMeans</t>
  </si>
  <si>
    <t>/IEA29PL/CCA29D/Consignment/HouseConsignment/ConsignmentItem/PassiveBorderTransportMeans/sequenceNumber</t>
  </si>
  <si>
    <t>/IEA29PL/CCA29D/Consignment/HouseConsignment/ConsignmentItem/PassiveBorderTransportMeans/identificationNumber</t>
  </si>
  <si>
    <t>/IEA29PL/CCA29D/Consignment/HouseConsignment/ConsignmentItem/PassiveBorderTransportMeans/typeOfIdentification</t>
  </si>
  <si>
    <t>/IEA29PL/CCA29D/Consignment/HouseConsignment/ConsignmentItem/PassiveBorderTransportMeans/typeOfMeansOfTransport</t>
  </si>
  <si>
    <t>/IEA29PL/CCA29D/Consignment/HouseConsignment/ConsignmentItem/PassiveBorderTransportMeans/nationality</t>
  </si>
  <si>
    <t>/IEA29PL/CCA29D/Consignment/HouseConsignment/ConsignmentItem/PreviousDocument</t>
  </si>
  <si>
    <t>/IEA29PL/CCA29D/Consignment/HouseConsignment/ConsignmentItem/PreviousDocument/sequenceNumber</t>
  </si>
  <si>
    <t>/IEA29PL/CCA29D/Consignment/HouseConsignment/ConsignmentItem/PreviousDocument/type</t>
  </si>
  <si>
    <t>/IEA29PL/CCA29D/Consignment/HouseConsignment/ConsignmentItem/PreviousDocument/referenceNumber</t>
  </si>
  <si>
    <t>/IEA29PL/CCA29D/Consignment/HouseConsignment/ConsignmentItem/PreviousDocument/goodsItemNumber</t>
  </si>
  <si>
    <t>/IEA29PL/CCA29D/Consignment/HouseConsignment/ConsignmentItem/PreviousDocument/typeOfPackages</t>
  </si>
  <si>
    <t>/IEA29PL/CCA29D/Consignment/HouseConsignment/ConsignmentItem/PreviousDocument/numberOfPackages</t>
  </si>
  <si>
    <t>/IEA29PL/CCA29D/Consignment/HouseConsignment/ConsignmentItem/PreviousDocument/measurementUnitAndQualifier</t>
  </si>
  <si>
    <t>/IEA29PL/CCA29D/Consignment/HouseConsignment/ConsignmentItem/PreviousDocument/quantity</t>
  </si>
  <si>
    <t>/IEA29PL/CCA29D/Consignment/HouseConsignment/ConsignmentItem/PreviousDocument/complementOfInformation</t>
  </si>
  <si>
    <t>/IEA29PL/CCA29D/Consignment/HouseConsignment/ConsignmentItem/SupportingDocument</t>
  </si>
  <si>
    <t>/IEA29PL/CCA29D/Consignment/HouseConsignment/ConsignmentItem/SupportingDocument/sequenceNumber</t>
  </si>
  <si>
    <t>/IEA29PL/CCA29D/Consignment/HouseConsignment/ConsignmentItem/SupportingDocument/type</t>
  </si>
  <si>
    <t>/IEA29PL/CCA29D/Consignment/HouseConsignment/ConsignmentItem/SupportingDocument/referenceNumber</t>
  </si>
  <si>
    <t>/IEA29PL/CCA29D/Consignment/HouseConsignment/ConsignmentItem/SupportingDocument/documentLineItemNumber</t>
  </si>
  <si>
    <t>/IEA29PL/CCA29D/Consignment/HouseConsignment/ConsignmentItem/SupportingDocument/complementOfInformation</t>
  </si>
  <si>
    <t>/IEA29PL/CCA29D/Consignment/HouseConsignment/ConsignmentItem/AdditionalReference</t>
  </si>
  <si>
    <t>/IEA29PL/CCA29D/Consignment/HouseConsignment/ConsignmentItem/AdditionalReference/sequenceNumber</t>
  </si>
  <si>
    <t>/IEA29PL/CCA29D/Consignment/HouseConsignment/ConsignmentItem/AdditionalReference/type</t>
  </si>
  <si>
    <t>/IEA29PL/CCA29D/Consignment/HouseConsignment/ConsignmentItem/AdditionalReference/referenceNumber</t>
  </si>
  <si>
    <t>/IEA29PL/CCA29D/Consignment/HouseConsignment/ConsignmentItem/AdditionalInformation</t>
  </si>
  <si>
    <t>/IEA29PL/CCA29D/Consignment/HouseConsignment/ConsignmentItem/AdditionalInformation/sequenceNumber</t>
  </si>
  <si>
    <t>/IEA29PL/CCA29D/Consignment/HouseConsignment/ConsignmentItem/AdditionalInformation/code</t>
  </si>
  <si>
    <t>/IEA29PL/CCA29D/Consignment/HouseConsignment/ConsignmentItem/AdditionalInformation/text</t>
  </si>
  <si>
    <t>/IEA29PL/Signature</t>
  </si>
  <si>
    <t>C0101; G0102</t>
  </si>
  <si>
    <t>C0587</t>
  </si>
  <si>
    <t>C0042; G0105</t>
  </si>
  <si>
    <t>C0067</t>
  </si>
  <si>
    <t>G0160</t>
  </si>
  <si>
    <t>C0872; G0103</t>
  </si>
  <si>
    <t>C0043</t>
  </si>
  <si>
    <t>C0187</t>
  </si>
  <si>
    <t>C0349</t>
  </si>
  <si>
    <t>C0544</t>
  </si>
  <si>
    <t>C0080</t>
  </si>
  <si>
    <t>C0081</t>
  </si>
  <si>
    <t>C0052</t>
  </si>
  <si>
    <t>G0026</t>
  </si>
  <si>
    <t>C0154; RP10</t>
  </si>
  <si>
    <t>C0035; G0825; RP01; RP222; RP232</t>
  </si>
  <si>
    <t>Typ zgłoszenia</t>
  </si>
  <si>
    <t>Dodatkowy typ zgłoszenia</t>
  </si>
  <si>
    <t>Numer karnetu TIR</t>
  </si>
  <si>
    <t>Data przyjęcia zgłoszenia</t>
  </si>
  <si>
    <t>Data zwolnienia do tranzytu</t>
  </si>
  <si>
    <t>Wskaźnik bezpieczeństwa</t>
  </si>
  <si>
    <t>Wynik kontroli w miejscu wyjścia</t>
  </si>
  <si>
    <t>Kod wyniku kontroli w m-cu wyjścia</t>
  </si>
  <si>
    <t>Data kontroli</t>
  </si>
  <si>
    <t>Kontroler</t>
  </si>
  <si>
    <t>R0087</t>
  </si>
  <si>
    <t>G0117; R0350</t>
  </si>
  <si>
    <t>G0033; R0352</t>
  </si>
  <si>
    <t>R0016</t>
  </si>
  <si>
    <t>R0871</t>
  </si>
  <si>
    <t>R0103; R0871</t>
  </si>
  <si>
    <t>CL196</t>
  </si>
  <si>
    <t>G0126; R0910; R0912</t>
  </si>
  <si>
    <t>G0002; G0127</t>
  </si>
  <si>
    <t>R0900</t>
  </si>
  <si>
    <t>C0130</t>
  </si>
  <si>
    <t>C0086; G0002; R0318</t>
  </si>
  <si>
    <t>C0086</t>
  </si>
  <si>
    <t>G0321; RP26; RP30</t>
  </si>
  <si>
    <t>Wskaźnik bezpieczeństwa ze zgłoszenia wywozowego</t>
  </si>
  <si>
    <t>G0025; G0026</t>
  </si>
  <si>
    <t>C0045; R0601; R0909</t>
  </si>
  <si>
    <t>G0321; RP26; RP30; RP31</t>
  </si>
  <si>
    <t>/IE280PL/CC280D/@PhaseID</t>
  </si>
  <si>
    <t>/IE280PL/CC280D/messageSender</t>
  </si>
  <si>
    <t>/IE280PL/CC280D/messageRecipient</t>
  </si>
  <si>
    <t>/IE280PL/CC280D/preparationDateAndTime</t>
  </si>
  <si>
    <t>/IE280PL/CC280D/messageIdentification</t>
  </si>
  <si>
    <t>/IE280PL/CC280D/messageType</t>
  </si>
  <si>
    <t>/IE280PL/CC280D/correlationIdentifier</t>
  </si>
  <si>
    <t>/IE280PL/CC280D/TransitOperation</t>
  </si>
  <si>
    <t>/IE280PL/CC280D/TransitOperation/MRN</t>
  </si>
  <si>
    <t>/IE280PL/CC280D/TransitOperation/incidentNotificationDateAndTime</t>
  </si>
  <si>
    <t>/IE280PL/CC280D/Authorisation</t>
  </si>
  <si>
    <t>/IE280PL/CC280D/Authorisation/type</t>
  </si>
  <si>
    <t>/IE280PL/CC280D/Authorisation/referenceNumber</t>
  </si>
  <si>
    <t>/IE280PL/CC280D/CustomsOfficeOfDeparture</t>
  </si>
  <si>
    <t>/IE280PL/CC280D/CustomsOfficeOfDeparture/referenceNumber</t>
  </si>
  <si>
    <t>/IE280PL/CC280D/CustomsOfficeOfIncidentRegistration</t>
  </si>
  <si>
    <t>/IE280PL/CC280D/CustomsOfficeOfIncidentRegistration/referenceNumber</t>
  </si>
  <si>
    <t>/IE280PL/CC280D/Consignment</t>
  </si>
  <si>
    <t>/IE280PL/CC280D/Consignment/Incident</t>
  </si>
  <si>
    <t>/IE280PL/CC280D/Consignment/Incident/sequenceNumber</t>
  </si>
  <si>
    <t>/IE280PL/CC280D/Consignment/Incident/code</t>
  </si>
  <si>
    <t>/IE280PL/CC280D/Consignment/Incident/text</t>
  </si>
  <si>
    <t>/IE280PL/CC280D/Consignment/Incident/Endorsement</t>
  </si>
  <si>
    <t>/IE280PL/CC280D/Consignment/Incident/Endorsement/date</t>
  </si>
  <si>
    <t>/IE280PL/CC280D/Consignment/Incident/Endorsement/authority</t>
  </si>
  <si>
    <t>/IE280PL/CC280D/Consignment/Incident/Endorsement/place</t>
  </si>
  <si>
    <t>/IE280PL/CC280D/Consignment/Incident/Endorsement/country</t>
  </si>
  <si>
    <t>/IE280PL/CC280D/Consignment/Incident/Location</t>
  </si>
  <si>
    <t>/IE280PL/CC280D/Consignment/Incident/Location/qualifierOfIdentification</t>
  </si>
  <si>
    <t>/IE280PL/CC280D/Consignment/Incident/Location/UNLocode</t>
  </si>
  <si>
    <t>/IE280PL/CC280D/Consignment/Incident/Location/country</t>
  </si>
  <si>
    <t>/IE280PL/CC280D/Consignment/Incident/Location/locationCode</t>
  </si>
  <si>
    <t>/IE280PL/CC280D/Consignment/Incident/Location/locationText</t>
  </si>
  <si>
    <t>/IE280PL/CC280D/Consignment/Incident/Location/GNSS</t>
  </si>
  <si>
    <t>/IE280PL/CC280D/Consignment/Incident/Location/GNSS/latitude</t>
  </si>
  <si>
    <t>/IE280PL/CC280D/Consignment/Incident/Location/GNSS/longitude</t>
  </si>
  <si>
    <t>/IE280PL/CC280D/Consignment/Incident/Location/Address</t>
  </si>
  <si>
    <t>/IE280PL/CC280D/Consignment/Incident/Location/Address/streetAndNumber</t>
  </si>
  <si>
    <t>/IE280PL/CC280D/Consignment/Incident/Location/Address/postcode</t>
  </si>
  <si>
    <t>/IE280PL/CC280D/Consignment/Incident/Location/Address/city</t>
  </si>
  <si>
    <t>/IE280PL/CC280D/Consignment/Incident/TransportEquipment</t>
  </si>
  <si>
    <t>/IE280PL/CC280D/Consignment/Incident/TransportEquipment/sequenceNumber</t>
  </si>
  <si>
    <t>/IE280PL/CC280D/Consignment/Incident/TransportEquipment/containerIdentificationNumber</t>
  </si>
  <si>
    <t>/IE280PL/CC280D/Consignment/Incident/TransportEquipment/numberOfSeals</t>
  </si>
  <si>
    <t>/IE280PL/CC280D/Consignment/Incident/TransportEquipment/Seal</t>
  </si>
  <si>
    <t>/IE280PL/CC280D/Consignment/Incident/TransportEquipment/Seal/sequenceNumber</t>
  </si>
  <si>
    <t>/IE280PL/CC280D/Consignment/Incident/TransportEquipment/Seal/identifier</t>
  </si>
  <si>
    <t>/IE280PL/CC280D/Consignment/Incident/TransportEquipment/GoodsReference</t>
  </si>
  <si>
    <t>/IE280PL/CC280D/Consignment/Incident/TransportEquipment/GoodsReference/sequenceNumber</t>
  </si>
  <si>
    <t>/IE280PL/CC280D/Consignment/Incident/TransportEquipment/GoodsReference/declarationGoodsItemNumber</t>
  </si>
  <si>
    <t>/IE280PL/CC280D/Consignment/Incident/Transhipment</t>
  </si>
  <si>
    <t>/IE280PL/CC280D/Consignment/Incident/Transhipment/containerIndicator</t>
  </si>
  <si>
    <t>/IE280PL/CC280D/Consignment/Incident/Transhipment/TransportMeans</t>
  </si>
  <si>
    <t>/IE280PL/CC280D/Consignment/Incident/Transhipment/TransportMeans/typeOfIdentification</t>
  </si>
  <si>
    <t>/IE280PL/CC280D/Consignment/Incident/Transhipment/TransportMeans/identificationNumber</t>
  </si>
  <si>
    <t>/IE280PL/CC280D/Consignment/Incident/Transhipment/TransportMeans/nationality</t>
  </si>
  <si>
    <t>/IE280PL/CC280D</t>
  </si>
  <si>
    <t>IE004PL</t>
  </si>
  <si>
    <t>IE007PL</t>
  </si>
  <si>
    <t>IE009PL</t>
  </si>
  <si>
    <t>IE014PL</t>
  </si>
  <si>
    <t>IE022PL</t>
  </si>
  <si>
    <t>IE025PL</t>
  </si>
  <si>
    <t>IE028PL</t>
  </si>
  <si>
    <t>IEA28PL</t>
  </si>
  <si>
    <t>IE029SCPL</t>
  </si>
  <si>
    <t>IEA29PL</t>
  </si>
  <si>
    <t>IE035PL</t>
  </si>
  <si>
    <t>IE043PL</t>
  </si>
  <si>
    <t>IE044PL</t>
  </si>
  <si>
    <t>IE045PL</t>
  </si>
  <si>
    <t>IE051PL</t>
  </si>
  <si>
    <t>IEA13PL</t>
  </si>
  <si>
    <t>IEA15PL</t>
  </si>
  <si>
    <t>IE019PL</t>
  </si>
  <si>
    <t>IE054PL</t>
  </si>
  <si>
    <t>IE055PL</t>
  </si>
  <si>
    <t>IE056PL</t>
  </si>
  <si>
    <t>IE057PL</t>
  </si>
  <si>
    <t>IE058PL</t>
  </si>
  <si>
    <t>IE060PL</t>
  </si>
  <si>
    <t>IEA64PL</t>
  </si>
  <si>
    <t>IEA70PL</t>
  </si>
  <si>
    <t>IEA71PL</t>
  </si>
  <si>
    <t>IE140PL</t>
  </si>
  <si>
    <t>IE141PL</t>
  </si>
  <si>
    <t>IE170PL</t>
  </si>
  <si>
    <t>IE182PL</t>
  </si>
  <si>
    <t>IE280PL</t>
  </si>
  <si>
    <t>IE906PL</t>
  </si>
  <si>
    <t>IE917PL</t>
  </si>
  <si>
    <t>IE928PL</t>
  </si>
  <si>
    <t>METRYKA</t>
  </si>
  <si>
    <t>IE117PL</t>
  </si>
  <si>
    <t>IEA91PL</t>
  </si>
  <si>
    <t>Typ komunikatu</t>
  </si>
  <si>
    <t>Identyfikator (numer własny) komunikatu.</t>
  </si>
  <si>
    <t>Flaga procedury uproszczonej.</t>
  </si>
  <si>
    <t>Dane zgłoszenia tranzytowego</t>
  </si>
  <si>
    <t>G0825; R0040</t>
  </si>
  <si>
    <t>C0670; G0670; R0010</t>
  </si>
  <si>
    <t>G0326; G0825; RP01; RP08; RP12; RP13; RP24; RP29; RP58</t>
  </si>
  <si>
    <t>C0187; R0506</t>
  </si>
  <si>
    <t>G0026; RP08; RP12; RP13; RP24; RP29; RP58</t>
  </si>
  <si>
    <t>C0035; G0825; RP01; RP08; RP13; RP24; RP29; RP58</t>
  </si>
  <si>
    <t>R0016; R0124; R0901</t>
  </si>
  <si>
    <t>C0839; G0002; RP54; RP56</t>
  </si>
  <si>
    <t>G0142; R0003; R0006; R0024; R0125; R0906</t>
  </si>
  <si>
    <t>C0032; G0120; R0850; RP37; RP40</t>
  </si>
  <si>
    <t>G0021; RP16; RP47</t>
  </si>
  <si>
    <t>C0086; G0002; R0318; RP15; RP0318</t>
  </si>
  <si>
    <t>CL251</t>
  </si>
  <si>
    <t>G0057; R0020; R0053; R0524</t>
  </si>
  <si>
    <t>G0321; R0067</t>
  </si>
  <si>
    <t>G0057; RP34</t>
  </si>
  <si>
    <t>G0321; RP30</t>
  </si>
  <si>
    <t>C0821; R0060; RP32; RP37; RP40</t>
  </si>
  <si>
    <t>C0837; R0223; RP11; RP37; RP40</t>
  </si>
  <si>
    <t>G0321; G0414; RP26; RP30; RP31; RP37; RP42; RP43; RP44; RP45</t>
  </si>
  <si>
    <t>G0057; RP34; RP35; RP36; RP37; RP38; RP39; RP40; RP41</t>
  </si>
  <si>
    <t>R0016; R0124; R0901; RP57</t>
  </si>
  <si>
    <t>C0060; G0021; R0219; R0364*</t>
  </si>
  <si>
    <t>C0489</t>
  </si>
  <si>
    <t>0.9</t>
  </si>
  <si>
    <t>C0339; G0119; R0855</t>
  </si>
  <si>
    <t>Numer przesyłki spedytorskiej</t>
  </si>
  <si>
    <t>an..1024</t>
  </si>
  <si>
    <t>/IE043PL/CC043C</t>
  </si>
  <si>
    <t>/IE043PL/CC043C/@PhaseID</t>
  </si>
  <si>
    <t>/IE043PL/CC043C/messageSender</t>
  </si>
  <si>
    <t>/IE043PL/CC043C/messageRecipient</t>
  </si>
  <si>
    <t>/IE043PL/CC043C/preparationDateAndTime</t>
  </si>
  <si>
    <t>/IE043PL/CC043C/messageIdentification</t>
  </si>
  <si>
    <t>/IE043PL/CC043C/messageType</t>
  </si>
  <si>
    <t>/IE043PL/CC043C/correlationIdentifier</t>
  </si>
  <si>
    <t>/IE043PL/CC043C/TransitOperation</t>
  </si>
  <si>
    <t>/IE043PL/CC043C/TransitOperation/MRN</t>
  </si>
  <si>
    <t>/IE043PL/CC043C/TransitOperation/declarationType</t>
  </si>
  <si>
    <t>/IE043PL/CC043C/TransitOperation/declarationAcceptanceDate</t>
  </si>
  <si>
    <t>/IE043PL/CC043C/TransitOperation/security</t>
  </si>
  <si>
    <t>/IE043PL/CC043C/TransitOperation/reducedDatasetIndicator</t>
  </si>
  <si>
    <t>/IE043PL/CC043C/CustomsOfficeOfDestinationActual</t>
  </si>
  <si>
    <t>/IE043PL/CC043C/CustomsOfficeOfDestinationActual/referenceNumber</t>
  </si>
  <si>
    <t>/IE043PL/CC043C/HolderOfTheTransitProcedure</t>
  </si>
  <si>
    <t>/IE043PL/CC043C/HolderOfTheTransitProcedure/identificationNumber</t>
  </si>
  <si>
    <t>/IE043PL/CC043C/HolderOfTheTransitProcedure/TIRHolderIdentificationNumber</t>
  </si>
  <si>
    <t>/IE043PL/CC043C/HolderOfTheTransitProcedure/name</t>
  </si>
  <si>
    <t>/IE043PL/CC043C/HolderOfTheTransitProcedure/Address</t>
  </si>
  <si>
    <t>/IE043PL/CC043C/HolderOfTheTransitProcedure/Address/streetAndNumber</t>
  </si>
  <si>
    <t>/IE043PL/CC043C/HolderOfTheTransitProcedure/Address/postcode</t>
  </si>
  <si>
    <t>/IE043PL/CC043C/HolderOfTheTransitProcedure/Address/city</t>
  </si>
  <si>
    <t>/IE043PL/CC043C/HolderOfTheTransitProcedure/Address/country</t>
  </si>
  <si>
    <t>/IE043PL/CC043C/TraderAtDestination</t>
  </si>
  <si>
    <t>/IE043PL/CC043C/TraderAtDestination/identificationNumber</t>
  </si>
  <si>
    <t>/IE043PL/CC043C/CTLControl</t>
  </si>
  <si>
    <t>/IE043PL/CC043C/CTLControl/continueUnloading</t>
  </si>
  <si>
    <t>/IE043PL/CC043C/Consignment</t>
  </si>
  <si>
    <t>/IE043PL/CC043C/Consignment/countryOfDestination</t>
  </si>
  <si>
    <t>/IE043PL/CC043C/Consignment/containerIndicator</t>
  </si>
  <si>
    <t>/IE043PL/CC043C/Consignment/inlandModeOfTransport</t>
  </si>
  <si>
    <t>/IE043PL/CC043C/Consignment/grossMass</t>
  </si>
  <si>
    <t>/IE043PL/CC043C/Consignment/referenceNumberUCR</t>
  </si>
  <si>
    <t>/IE043PL/CC043C/Consignment/Consignor</t>
  </si>
  <si>
    <t>/IE043PL/CC043C/Consignment/Consignor/identificationNumber</t>
  </si>
  <si>
    <t>/IE043PL/CC043C/Consignment/Consignor/name</t>
  </si>
  <si>
    <t>/IE043PL/CC043C/Consignment/Consignor/Address</t>
  </si>
  <si>
    <t>/IE043PL/CC043C/Consignment/Consignor/Address/streetAndNumber</t>
  </si>
  <si>
    <t>/IE043PL/CC043C/Consignment/Consignor/Address/postcode</t>
  </si>
  <si>
    <t>/IE043PL/CC043C/Consignment/Consignor/Address/city</t>
  </si>
  <si>
    <t>/IE043PL/CC043C/Consignment/Consignor/Address/country</t>
  </si>
  <si>
    <t>/IE043PL/CC043C/Consignment/Consignee</t>
  </si>
  <si>
    <t>/IE043PL/CC043C/Consignment/Consignee/identificationNumber</t>
  </si>
  <si>
    <t>/IE043PL/CC043C/Consignment/Consignee/name</t>
  </si>
  <si>
    <t>/IE043PL/CC043C/Consignment/Consignee/Address</t>
  </si>
  <si>
    <t>/IE043PL/CC043C/Consignment/Consignee/Address/streetAndNumber</t>
  </si>
  <si>
    <t>/IE043PL/CC043C/Consignment/Consignee/Address/postcode</t>
  </si>
  <si>
    <t>/IE043PL/CC043C/Consignment/Consignee/Address/city</t>
  </si>
  <si>
    <t>/IE043PL/CC043C/Consignment/Consignee/Address/country</t>
  </si>
  <si>
    <t>/IE043PL/CC043C/Consignment/TransportEquipment</t>
  </si>
  <si>
    <t>/IE043PL/CC043C/Consignment/TransportEquipment/sequenceNumber</t>
  </si>
  <si>
    <t>/IE043PL/CC043C/Consignment/TransportEquipment/containerIdentificationNumber</t>
  </si>
  <si>
    <t>/IE043PL/CC043C/Consignment/TransportEquipment/numberOfSeals</t>
  </si>
  <si>
    <t>/IE043PL/CC043C/Consignment/TransportEquipment/Seal</t>
  </si>
  <si>
    <t>/IE043PL/CC043C/Consignment/TransportEquipment/Seal/sequenceNumber</t>
  </si>
  <si>
    <t>/IE043PL/CC043C/Consignment/TransportEquipment/Seal/identifier</t>
  </si>
  <si>
    <t>/IE043PL/CC043C/Consignment/TransportEquipment/GoodsReference</t>
  </si>
  <si>
    <t>/IE043PL/CC043C/Consignment/TransportEquipment/GoodsReference/sequenceNumber</t>
  </si>
  <si>
    <t>/IE043PL/CC043C/Consignment/TransportEquipment/GoodsReference/declarationGoodsItemNumber</t>
  </si>
  <si>
    <t>/IE043PL/CC043C/Consignment/DepartureTransportMeans</t>
  </si>
  <si>
    <t>/IE043PL/CC043C/Consignment/DepartureTransportMeans/sequenceNumber</t>
  </si>
  <si>
    <t>/IE043PL/CC043C/Consignment/DepartureTransportMeans/typeOfIdentification</t>
  </si>
  <si>
    <t>/IE043PL/CC043C/Consignment/DepartureTransportMeans/identificationNumber</t>
  </si>
  <si>
    <t>/IE043PL/CC043C/Consignment/DepartureTransportMeans/nationality</t>
  </si>
  <si>
    <t>/IE043PL/CC043C/Consignment/CountryOfRoutingOfConsignment</t>
  </si>
  <si>
    <t>/IE043PL/CC043C/Consignment/CountryOfRoutingOfConsignment/sequenceNumber</t>
  </si>
  <si>
    <t>/IE043PL/CC043C/Consignment/CountryOfRoutingOfConsignment/country</t>
  </si>
  <si>
    <t>/IE043PL/CC043C/Consignment/PreviousDocument</t>
  </si>
  <si>
    <t>/IE043PL/CC043C/Consignment/PreviousDocument/sequenceNumber</t>
  </si>
  <si>
    <t>/IE043PL/CC043C/Consignment/PreviousDocument/type</t>
  </si>
  <si>
    <t>/IE043PL/CC043C/Consignment/PreviousDocument/referenceNumber</t>
  </si>
  <si>
    <t>/IE043PL/CC043C/Consignment/PreviousDocument/complementOfInformation</t>
  </si>
  <si>
    <t>/IE043PL/CC043C/Consignment/SupportingDocument</t>
  </si>
  <si>
    <t>/IE043PL/CC043C/Consignment/SupportingDocument/sequenceNumber</t>
  </si>
  <si>
    <t>/IE043PL/CC043C/Consignment/SupportingDocument/type</t>
  </si>
  <si>
    <t>/IE043PL/CC043C/Consignment/SupportingDocument/referenceNumber</t>
  </si>
  <si>
    <t>/IE043PL/CC043C/Consignment/SupportingDocument/complementOfInformation</t>
  </si>
  <si>
    <t>/IE043PL/CC043C/Consignment/TransportDocument</t>
  </si>
  <si>
    <t>/IE043PL/CC043C/Consignment/TransportDocument/sequenceNumber</t>
  </si>
  <si>
    <t>/IE043PL/CC043C/Consignment/TransportDocument/type</t>
  </si>
  <si>
    <t>/IE043PL/CC043C/Consignment/TransportDocument/referenceNumber</t>
  </si>
  <si>
    <t>/IE043PL/CC043C/Consignment/AdditionalReference</t>
  </si>
  <si>
    <t>/IE043PL/CC043C/Consignment/AdditionalReference/sequenceNumber</t>
  </si>
  <si>
    <t>/IE043PL/CC043C/Consignment/AdditionalReference/type</t>
  </si>
  <si>
    <t>/IE043PL/CC043C/Consignment/AdditionalReference/referenceNumber</t>
  </si>
  <si>
    <t>/IE043PL/CC043C/Consignment/AdditionalInformation</t>
  </si>
  <si>
    <t>/IE043PL/CC043C/Consignment/AdditionalInformation/sequenceNumber</t>
  </si>
  <si>
    <t>/IE043PL/CC043C/Consignment/AdditionalInformation/code</t>
  </si>
  <si>
    <t>/IE043PL/CC043C/Consignment/AdditionalInformation/text</t>
  </si>
  <si>
    <t>/IE043PL/CC043C/Consignment/Incident</t>
  </si>
  <si>
    <t>/IE043PL/CC043C/Consignment/Incident/sequenceNumber</t>
  </si>
  <si>
    <t>/IE043PL/CC043C/Consignment/Incident/code</t>
  </si>
  <si>
    <t>/IE043PL/CC043C/Consignment/Incident/text</t>
  </si>
  <si>
    <t>/IE043PL/CC043C/Consignment/Incident/Endorsement</t>
  </si>
  <si>
    <t>/IE043PL/CC043C/Consignment/Incident/Endorsement/date</t>
  </si>
  <si>
    <t>/IE043PL/CC043C/Consignment/Incident/Endorsement/authority</t>
  </si>
  <si>
    <t>/IE043PL/CC043C/Consignment/Incident/Endorsement/place</t>
  </si>
  <si>
    <t>/IE043PL/CC043C/Consignment/Incident/Endorsement/country</t>
  </si>
  <si>
    <t>/IE043PL/CC043C/Consignment/Incident/Location</t>
  </si>
  <si>
    <t>/IE043PL/CC043C/Consignment/Incident/Location/qualifierOfIdentification</t>
  </si>
  <si>
    <t>/IE043PL/CC043C/Consignment/Incident/Location/UNLocode</t>
  </si>
  <si>
    <t>/IE043PL/CC043C/Consignment/Incident/Location/country</t>
  </si>
  <si>
    <t>/IE043PL/CC043C/Consignment/Incident/Location/GNSS</t>
  </si>
  <si>
    <t>/IE043PL/CC043C/Consignment/Incident/Location/GNSS/latitude</t>
  </si>
  <si>
    <t>/IE043PL/CC043C/Consignment/Incident/Location/GNSS/longitude</t>
  </si>
  <si>
    <t>/IE043PL/CC043C/Consignment/Incident/Location/Address</t>
  </si>
  <si>
    <t>/IE043PL/CC043C/Consignment/Incident/Location/Address/streetAndNumber</t>
  </si>
  <si>
    <t>/IE043PL/CC043C/Consignment/Incident/Location/Address/postcode</t>
  </si>
  <si>
    <t>/IE043PL/CC043C/Consignment/Incident/Location/Address/city</t>
  </si>
  <si>
    <t>/IE043PL/CC043C/Consignment/Incident/TransportEquipment</t>
  </si>
  <si>
    <t>/IE043PL/CC043C/Consignment/Incident/TransportEquipment/sequenceNumber</t>
  </si>
  <si>
    <t>/IE043PL/CC043C/Consignment/Incident/TransportEquipment/containerIdentificationNumber</t>
  </si>
  <si>
    <t>/IE043PL/CC043C/Consignment/Incident/TransportEquipment/numberOfSeals</t>
  </si>
  <si>
    <t>/IE043PL/CC043C/Consignment/Incident/TransportEquipment/Seal</t>
  </si>
  <si>
    <t>/IE043PL/CC043C/Consignment/Incident/TransportEquipment/Seal/sequenceNumber</t>
  </si>
  <si>
    <t>/IE043PL/CC043C/Consignment/Incident/TransportEquipment/Seal/identifier</t>
  </si>
  <si>
    <t>/IE043PL/CC043C/Consignment/Incident/TransportEquipment/GoodsReference</t>
  </si>
  <si>
    <t>/IE043PL/CC043C/Consignment/Incident/TransportEquipment/GoodsReference/sequenceNumber</t>
  </si>
  <si>
    <t>/IE043PL/CC043C/Consignment/Incident/TransportEquipment/GoodsReference/declarationGoodsItemNumber</t>
  </si>
  <si>
    <t>/IE043PL/CC043C/Consignment/Incident/Transhipment</t>
  </si>
  <si>
    <t>/IE043PL/CC043C/Consignment/Incident/Transhipment/containerIndicator</t>
  </si>
  <si>
    <t>/IE043PL/CC043C/Consignment/Incident/Transhipment/TransportMeans</t>
  </si>
  <si>
    <t>/IE043PL/CC043C/Consignment/Incident/Transhipment/TransportMeans/typeOfIdentification</t>
  </si>
  <si>
    <t>/IE043PL/CC043C/Consignment/Incident/Transhipment/TransportMeans/identificationNumber</t>
  </si>
  <si>
    <t>/IE043PL/CC043C/Consignment/Incident/Transhipment/TransportMeans/nationality</t>
  </si>
  <si>
    <t>/IE043PL/CC043C/Consignment/HouseConsignment</t>
  </si>
  <si>
    <t>/IE043PL/CC043C/Consignment/HouseConsignment/sequenceNumber</t>
  </si>
  <si>
    <t>/IE043PL/CC043C/Consignment/HouseConsignment/countryOfDestination</t>
  </si>
  <si>
    <t>/IE043PL/CC043C/Consignment/HouseConsignment/grossMass</t>
  </si>
  <si>
    <t>/IE043PL/CC043C/Consignment/HouseConsignment/referenceNumberUCR</t>
  </si>
  <si>
    <t>/IE043PL/CC043C/Consignment/HouseConsignment/securityIndicatorFromExportDeclaration</t>
  </si>
  <si>
    <t>/IE043PL/CC043C/Consignment/HouseConsignment/Consignor</t>
  </si>
  <si>
    <t>/IE043PL/CC043C/Consignment/HouseConsignment/Consignor/identificationNumber</t>
  </si>
  <si>
    <t>/IE043PL/CC043C/Consignment/HouseConsignment/Consignor/name</t>
  </si>
  <si>
    <t>/IE043PL/CC043C/Consignment/HouseConsignment/Consignor/Address</t>
  </si>
  <si>
    <t>/IE043PL/CC043C/Consignment/HouseConsignment/Consignor/Address/streetAndNumber</t>
  </si>
  <si>
    <t>/IE043PL/CC043C/Consignment/HouseConsignment/Consignor/Address/postcode</t>
  </si>
  <si>
    <t>/IE043PL/CC043C/Consignment/HouseConsignment/Consignor/Address/city</t>
  </si>
  <si>
    <t>/IE043PL/CC043C/Consignment/HouseConsignment/Consignor/Address/country</t>
  </si>
  <si>
    <t>/IE043PL/CC043C/Consignment/HouseConsignment/Consignee</t>
  </si>
  <si>
    <t>/IE043PL/CC043C/Consignment/HouseConsignment/Consignee/identificationNumber</t>
  </si>
  <si>
    <t>/IE043PL/CC043C/Consignment/HouseConsignment/Consignee/name</t>
  </si>
  <si>
    <t>/IE043PL/CC043C/Consignment/HouseConsignment/Consignee/Address</t>
  </si>
  <si>
    <t>/IE043PL/CC043C/Consignment/HouseConsignment/Consignee/Address/streetAndNumber</t>
  </si>
  <si>
    <t>/IE043PL/CC043C/Consignment/HouseConsignment/Consignee/Address/postcode</t>
  </si>
  <si>
    <t>/IE043PL/CC043C/Consignment/HouseConsignment/Consignee/Address/city</t>
  </si>
  <si>
    <t>/IE043PL/CC043C/Consignment/HouseConsignment/Consignee/Address/country</t>
  </si>
  <si>
    <t>/IE043PL/CC043C/Consignment/HouseConsignment/DepartureTransportMeans</t>
  </si>
  <si>
    <t>/IE043PL/CC043C/Consignment/HouseConsignment/DepartureTransportMeans/sequenceNumber</t>
  </si>
  <si>
    <t>/IE043PL/CC043C/Consignment/HouseConsignment/DepartureTransportMeans/typeOfIdentification</t>
  </si>
  <si>
    <t>/IE043PL/CC043C/Consignment/HouseConsignment/DepartureTransportMeans/identificationNumber</t>
  </si>
  <si>
    <t>/IE043PL/CC043C/Consignment/HouseConsignment/DepartureTransportMeans/nationality</t>
  </si>
  <si>
    <t>/IE043PL/CC043C/Consignment/HouseConsignment/PreviousDocument</t>
  </si>
  <si>
    <t>/IE043PL/CC043C/Consignment/HouseConsignment/PreviousDocument/sequenceNumber</t>
  </si>
  <si>
    <t>/IE043PL/CC043C/Consignment/HouseConsignment/PreviousDocument/type</t>
  </si>
  <si>
    <t>/IE043PL/CC043C/Consignment/HouseConsignment/PreviousDocument/referenceNumber</t>
  </si>
  <si>
    <t>/IE043PL/CC043C/Consignment/HouseConsignment/PreviousDocument/complementOfInformation</t>
  </si>
  <si>
    <t>/IE043PL/CC043C/Consignment/HouseConsignment/SupportingDocument</t>
  </si>
  <si>
    <t>/IE043PL/CC043C/Consignment/HouseConsignment/SupportingDocument/sequenceNumber</t>
  </si>
  <si>
    <t>/IE043PL/CC043C/Consignment/HouseConsignment/SupportingDocument/type</t>
  </si>
  <si>
    <t>/IE043PL/CC043C/Consignment/HouseConsignment/SupportingDocument/referenceNumber</t>
  </si>
  <si>
    <t>/IE043PL/CC043C/Consignment/HouseConsignment/SupportingDocument/complementOfInformation</t>
  </si>
  <si>
    <t>/IE043PL/CC043C/Consignment/HouseConsignment/TransportDocument</t>
  </si>
  <si>
    <t>/IE043PL/CC043C/Consignment/HouseConsignment/TransportDocument/sequenceNumber</t>
  </si>
  <si>
    <t>/IE043PL/CC043C/Consignment/HouseConsignment/TransportDocument/type</t>
  </si>
  <si>
    <t>/IE043PL/CC043C/Consignment/HouseConsignment/TransportDocument/referenceNumber</t>
  </si>
  <si>
    <t>/IE043PL/CC043C/Consignment/HouseConsignment/AdditionalReference</t>
  </si>
  <si>
    <t>/IE043PL/CC043C/Consignment/HouseConsignment/AdditionalReference/sequenceNumber</t>
  </si>
  <si>
    <t>/IE043PL/CC043C/Consignment/HouseConsignment/AdditionalReference/type</t>
  </si>
  <si>
    <t>/IE043PL/CC043C/Consignment/HouseConsignment/AdditionalReference/referenceNumber</t>
  </si>
  <si>
    <t>/IE043PL/CC043C/Consignment/HouseConsignment/AdditionalInformation</t>
  </si>
  <si>
    <t>/IE043PL/CC043C/Consignment/HouseConsignment/AdditionalInformation/sequenceNumber</t>
  </si>
  <si>
    <t>/IE043PL/CC043C/Consignment/HouseConsignment/AdditionalInformation/code</t>
  </si>
  <si>
    <t>/IE043PL/CC043C/Consignment/HouseConsignment/AdditionalInformation/text</t>
  </si>
  <si>
    <t>/IE043PL/CC043C/Consignment/HouseConsignment/ConsignmentItem</t>
  </si>
  <si>
    <t>/IE043PL/CC043C/Consignment/HouseConsignment/ConsignmentItem/goodsItemNumber</t>
  </si>
  <si>
    <t>/IE043PL/CC043C/Consignment/HouseConsignment/ConsignmentItem/declarationGoodsItemNumber</t>
  </si>
  <si>
    <t>/IE043PL/CC043C/Consignment/HouseConsignment/ConsignmentItem/declarationType</t>
  </si>
  <si>
    <t>/IE043PL/CC043C/Consignment/HouseConsignment/ConsignmentItem/countryOfDestination</t>
  </si>
  <si>
    <t>/IE043PL/CC043C/Consignment/HouseConsignment/ConsignmentItem/referenceNumberUCR</t>
  </si>
  <si>
    <t>/IE043PL/CC043C/Consignment/HouseConsignment/ConsignmentItem/Consignee</t>
  </si>
  <si>
    <t>/IE043PL/CC043C/Consignment/HouseConsignment/ConsignmentItem/Consignee/identificationNumber</t>
  </si>
  <si>
    <t>/IE043PL/CC043C/Consignment/HouseConsignment/ConsignmentItem/Consignee/name</t>
  </si>
  <si>
    <t>/IE043PL/CC043C/Consignment/HouseConsignment/ConsignmentItem/Consignee/Address</t>
  </si>
  <si>
    <t>/IE043PL/CC043C/Consignment/HouseConsignment/ConsignmentItem/Consignee/Address/streetAndNumber</t>
  </si>
  <si>
    <t>/IE043PL/CC043C/Consignment/HouseConsignment/ConsignmentItem/Consignee/Address/postcode</t>
  </si>
  <si>
    <t>/IE043PL/CC043C/Consignment/HouseConsignment/ConsignmentItem/Consignee/Address/city</t>
  </si>
  <si>
    <t>/IE043PL/CC043C/Consignment/HouseConsignment/ConsignmentItem/Consignee/Address/country</t>
  </si>
  <si>
    <t>/IE043PL/CC043C/Consignment/HouseConsignment/ConsignmentItem/Commodity</t>
  </si>
  <si>
    <t>/IE043PL/CC043C/Consignment/HouseConsignment/ConsignmentItem/Commodity/descriptionOfGoods</t>
  </si>
  <si>
    <t>/IE043PL/CC043C/Consignment/HouseConsignment/ConsignmentItem/Commodity/cusCode</t>
  </si>
  <si>
    <t>/IE043PL/CC043C/Consignment/HouseConsignment/ConsignmentItem/Commodity/CommodityCode</t>
  </si>
  <si>
    <t>/IE043PL/CC043C/Consignment/HouseConsignment/ConsignmentItem/Commodity/CommodityCode/harmonizedSystemSubHeadingCode</t>
  </si>
  <si>
    <t>/IE043PL/CC043C/Consignment/HouseConsignment/ConsignmentItem/Commodity/CommodityCode/combinedNomenclatureCode</t>
  </si>
  <si>
    <t>/IE043PL/CC043C/Consignment/HouseConsignment/ConsignmentItem/Commodity/DangerousGoods</t>
  </si>
  <si>
    <t>/IE043PL/CC043C/Consignment/HouseConsignment/ConsignmentItem/Commodity/DangerousGoods/sequenceNumber</t>
  </si>
  <si>
    <t>/IE043PL/CC043C/Consignment/HouseConsignment/ConsignmentItem/Commodity/DangerousGoods/UNNumber</t>
  </si>
  <si>
    <t>/IE043PL/CC043C/Consignment/HouseConsignment/ConsignmentItem/Commodity/GoodsMeasure</t>
  </si>
  <si>
    <t>/IE043PL/CC043C/Consignment/HouseConsignment/ConsignmentItem/Commodity/GoodsMeasure/grossMass</t>
  </si>
  <si>
    <t>/IE043PL/CC043C/Consignment/HouseConsignment/ConsignmentItem/Commodity/GoodsMeasure/netMass</t>
  </si>
  <si>
    <t>/IE043PL/CC043C/Consignment/HouseConsignment/ConsignmentItem/Packaging</t>
  </si>
  <si>
    <t>/IE043PL/CC043C/Consignment/HouseConsignment/ConsignmentItem/Packaging/sequenceNumber</t>
  </si>
  <si>
    <t>/IE043PL/CC043C/Consignment/HouseConsignment/ConsignmentItem/Packaging/typeOfPackages</t>
  </si>
  <si>
    <t>/IE043PL/CC043C/Consignment/HouseConsignment/ConsignmentItem/Packaging/numberOfPackages</t>
  </si>
  <si>
    <t>/IE043PL/CC043C/Consignment/HouseConsignment/ConsignmentItem/Packaging/shippingMarks</t>
  </si>
  <si>
    <t>/IE043PL/CC043C/Consignment/HouseConsignment/ConsignmentItem/PreviousDocument</t>
  </si>
  <si>
    <t>/IE043PL/CC043C/Consignment/HouseConsignment/ConsignmentItem/PreviousDocument/sequenceNumber</t>
  </si>
  <si>
    <t>/IE043PL/CC043C/Consignment/HouseConsignment/ConsignmentItem/PreviousDocument/type</t>
  </si>
  <si>
    <t>/IE043PL/CC043C/Consignment/HouseConsignment/ConsignmentItem/PreviousDocument/referenceNumber</t>
  </si>
  <si>
    <t>/IE043PL/CC043C/Consignment/HouseConsignment/ConsignmentItem/PreviousDocument/goodsItemNumber</t>
  </si>
  <si>
    <t>/IE043PL/CC043C/Consignment/HouseConsignment/ConsignmentItem/PreviousDocument/complementOfInformation</t>
  </si>
  <si>
    <t>/IE043PL/CC043C/Consignment/HouseConsignment/ConsignmentItem/SupportingDocument</t>
  </si>
  <si>
    <t>/IE043PL/CC043C/Consignment/HouseConsignment/ConsignmentItem/SupportingDocument/sequenceNumber</t>
  </si>
  <si>
    <t>/IE043PL/CC043C/Consignment/HouseConsignment/ConsignmentItem/SupportingDocument/type</t>
  </si>
  <si>
    <t>/IE043PL/CC043C/Consignment/HouseConsignment/ConsignmentItem/SupportingDocument/referenceNumber</t>
  </si>
  <si>
    <t>/IE043PL/CC043C/Consignment/HouseConsignment/ConsignmentItem/SupportingDocument/complementOfInformation</t>
  </si>
  <si>
    <t>/IE043PL/CC043C/Consignment/HouseConsignment/ConsignmentItem/TransportDocument</t>
  </si>
  <si>
    <t>/IE043PL/CC043C/Consignment/HouseConsignment/ConsignmentItem/TransportDocument/sequenceNumber</t>
  </si>
  <si>
    <t>/IE043PL/CC043C/Consignment/HouseConsignment/ConsignmentItem/TransportDocument/type</t>
  </si>
  <si>
    <t>/IE043PL/CC043C/Consignment/HouseConsignment/ConsignmentItem/TransportDocument/referenceNumber</t>
  </si>
  <si>
    <t>/IE043PL/CC043C/Consignment/HouseConsignment/ConsignmentItem/AdditionalReference</t>
  </si>
  <si>
    <t>/IE043PL/CC043C/Consignment/HouseConsignment/ConsignmentItem/AdditionalReference/sequenceNumber</t>
  </si>
  <si>
    <t>/IE043PL/CC043C/Consignment/HouseConsignment/ConsignmentItem/AdditionalReference/type</t>
  </si>
  <si>
    <t>/IE043PL/CC043C/Consignment/HouseConsignment/ConsignmentItem/AdditionalReference/referenceNumber</t>
  </si>
  <si>
    <t>/IE043PL/CC043C/Consignment/HouseConsignment/ConsignmentItem/AdditionalInformation</t>
  </si>
  <si>
    <t>/IE043PL/CC043C/Consignment/HouseConsignment/ConsignmentItem/AdditionalInformation/sequenceNumber</t>
  </si>
  <si>
    <t>/IE043PL/CC043C/Consignment/HouseConsignment/ConsignmentItem/AdditionalInformation/code</t>
  </si>
  <si>
    <t>/IE043PL/CC043C/Consignment/HouseConsignment/ConsignmentItem/AdditionalInformation/text</t>
  </si>
  <si>
    <t>/IE043PL/Signature</t>
  </si>
  <si>
    <t>C0027</t>
  </si>
  <si>
    <t>C0670; G0670</t>
  </si>
  <si>
    <t>C0339; R0855</t>
  </si>
  <si>
    <t>C0586; G0079</t>
  </si>
  <si>
    <t>G0015</t>
  </si>
  <si>
    <t>G0001; G0989</t>
  </si>
  <si>
    <t>G0989</t>
  </si>
  <si>
    <t>C0154</t>
  </si>
  <si>
    <t>G0825; G0989</t>
  </si>
  <si>
    <t>C0027; R0601; R0909; R0911</t>
  </si>
  <si>
    <t>C0027; G0002</t>
  </si>
  <si>
    <t>G0510</t>
  </si>
  <si>
    <t>Flaga informująca o kolejnym zezwoleniu na rozaładunek.</t>
  </si>
  <si>
    <t>C0027; R0994</t>
  </si>
  <si>
    <t>G0057; R0020; R0093</t>
  </si>
  <si>
    <t>C0343</t>
  </si>
  <si>
    <t>R0416</t>
  </si>
  <si>
    <t>C0502; G0002; G0062</t>
  </si>
  <si>
    <t>C0837; R0223</t>
  </si>
  <si>
    <t>G0057; R0020</t>
  </si>
  <si>
    <t>C0015; G0050; G0321; R0023</t>
  </si>
  <si>
    <t>C0081; R0998</t>
  </si>
  <si>
    <t>C0003</t>
  </si>
  <si>
    <t>C0015</t>
  </si>
  <si>
    <t>C0019</t>
  </si>
  <si>
    <t>C0029</t>
  </si>
  <si>
    <t>C0030</t>
  </si>
  <si>
    <t>C0031</t>
  </si>
  <si>
    <t>C0032</t>
  </si>
  <si>
    <t>C0034</t>
  </si>
  <si>
    <t>C0035</t>
  </si>
  <si>
    <t>C0040</t>
  </si>
  <si>
    <t>C0042</t>
  </si>
  <si>
    <t>C0045</t>
  </si>
  <si>
    <t>C0055</t>
  </si>
  <si>
    <t>C0060</t>
  </si>
  <si>
    <t>C0068</t>
  </si>
  <si>
    <t>C0071</t>
  </si>
  <si>
    <t>C0072</t>
  </si>
  <si>
    <t>C0076</t>
  </si>
  <si>
    <t>C0085</t>
  </si>
  <si>
    <t>C0089</t>
  </si>
  <si>
    <t>C0093</t>
  </si>
  <si>
    <t>C0101</t>
  </si>
  <si>
    <t>C0102</t>
  </si>
  <si>
    <t>C0110</t>
  </si>
  <si>
    <t>C0119</t>
  </si>
  <si>
    <t>C0120</t>
  </si>
  <si>
    <t>C0121</t>
  </si>
  <si>
    <t>C0122</t>
  </si>
  <si>
    <t>C0128</t>
  </si>
  <si>
    <t>C0129</t>
  </si>
  <si>
    <t>C0143</t>
  </si>
  <si>
    <t>C0144</t>
  </si>
  <si>
    <t>C0169</t>
  </si>
  <si>
    <t>C0173</t>
  </si>
  <si>
    <t>C0174</t>
  </si>
  <si>
    <t>C0176</t>
  </si>
  <si>
    <t>C0177</t>
  </si>
  <si>
    <t>C0179</t>
  </si>
  <si>
    <t>C0191</t>
  </si>
  <si>
    <t>C0298</t>
  </si>
  <si>
    <t>C0315</t>
  </si>
  <si>
    <t>C0339</t>
  </si>
  <si>
    <t>C0396</t>
  </si>
  <si>
    <t>C0408</t>
  </si>
  <si>
    <t>C0411</t>
  </si>
  <si>
    <t>C0440</t>
  </si>
  <si>
    <t>C0502</t>
  </si>
  <si>
    <t>C0511</t>
  </si>
  <si>
    <t>C0532</t>
  </si>
  <si>
    <t>C0543</t>
  </si>
  <si>
    <t>C0586</t>
  </si>
  <si>
    <t>C0598</t>
  </si>
  <si>
    <t>C0600</t>
  </si>
  <si>
    <t>C0601</t>
  </si>
  <si>
    <t>C0670</t>
  </si>
  <si>
    <t>C0807</t>
  </si>
  <si>
    <t>C0808</t>
  </si>
  <si>
    <t>C0809</t>
  </si>
  <si>
    <t>C0816</t>
  </si>
  <si>
    <t>C0821</t>
  </si>
  <si>
    <t>C0823</t>
  </si>
  <si>
    <t>C0824</t>
  </si>
  <si>
    <t>C0826</t>
  </si>
  <si>
    <t>C0827</t>
  </si>
  <si>
    <t>C0833</t>
  </si>
  <si>
    <t>C0837</t>
  </si>
  <si>
    <t>C0839</t>
  </si>
  <si>
    <t>C0840</t>
  </si>
  <si>
    <t>C0844</t>
  </si>
  <si>
    <t>C0870</t>
  </si>
  <si>
    <t>C0872</t>
  </si>
  <si>
    <t>C0904</t>
  </si>
  <si>
    <t>C0908</t>
  </si>
  <si>
    <t>C0909</t>
  </si>
  <si>
    <t>C0931</t>
  </si>
  <si>
    <t>C0940</t>
  </si>
  <si>
    <t>C0941</t>
  </si>
  <si>
    <t>C0943</t>
  </si>
  <si>
    <t>C0945</t>
  </si>
  <si>
    <t>G0001</t>
  </si>
  <si>
    <t>G0005</t>
  </si>
  <si>
    <t>G0006</t>
  </si>
  <si>
    <t>G0014</t>
  </si>
  <si>
    <t>G0016</t>
  </si>
  <si>
    <t>G0017</t>
  </si>
  <si>
    <t>G0020</t>
  </si>
  <si>
    <t>G0024</t>
  </si>
  <si>
    <t>G0025</t>
  </si>
  <si>
    <t>G0030</t>
  </si>
  <si>
    <t>G0033</t>
  </si>
  <si>
    <t>G0039</t>
  </si>
  <si>
    <t>G0040</t>
  </si>
  <si>
    <t>G0050</t>
  </si>
  <si>
    <t>G0058</t>
  </si>
  <si>
    <t>G0062</t>
  </si>
  <si>
    <t>G0068</t>
  </si>
  <si>
    <t>G0069</t>
  </si>
  <si>
    <t>G0072</t>
  </si>
  <si>
    <t>G0075</t>
  </si>
  <si>
    <t>G0076</t>
  </si>
  <si>
    <t>G0078</t>
  </si>
  <si>
    <t>G0079</t>
  </si>
  <si>
    <t>G0080</t>
  </si>
  <si>
    <t>G0081</t>
  </si>
  <si>
    <t>G0082</t>
  </si>
  <si>
    <t>G0088</t>
  </si>
  <si>
    <t>G0102</t>
  </si>
  <si>
    <t>G0103</t>
  </si>
  <si>
    <t>G0113</t>
  </si>
  <si>
    <t>G0114</t>
  </si>
  <si>
    <t>G0115</t>
  </si>
  <si>
    <t>G0117</t>
  </si>
  <si>
    <t>G0118</t>
  </si>
  <si>
    <t>G0119</t>
  </si>
  <si>
    <t>G0120</t>
  </si>
  <si>
    <t>G0126</t>
  </si>
  <si>
    <t>G0127</t>
  </si>
  <si>
    <t>G0139</t>
  </si>
  <si>
    <t>G0142</t>
  </si>
  <si>
    <t>G0165</t>
  </si>
  <si>
    <t>G0167</t>
  </si>
  <si>
    <t>G0196</t>
  </si>
  <si>
    <t>G0201</t>
  </si>
  <si>
    <t>G0205</t>
  </si>
  <si>
    <t>G0326</t>
  </si>
  <si>
    <t>G0332</t>
  </si>
  <si>
    <t>G0414</t>
  </si>
  <si>
    <t>G0424</t>
  </si>
  <si>
    <t>G0587</t>
  </si>
  <si>
    <t>G0988</t>
  </si>
  <si>
    <t>R0003</t>
  </si>
  <si>
    <t>R0005</t>
  </si>
  <si>
    <t>R0006</t>
  </si>
  <si>
    <t>R0007</t>
  </si>
  <si>
    <t>R0008</t>
  </si>
  <si>
    <t>R0010</t>
  </si>
  <si>
    <t>R0014</t>
  </si>
  <si>
    <t>R0020</t>
  </si>
  <si>
    <t>R0023</t>
  </si>
  <si>
    <t>R0024</t>
  </si>
  <si>
    <t>R0025</t>
  </si>
  <si>
    <t>R0027</t>
  </si>
  <si>
    <t>R0028</t>
  </si>
  <si>
    <t>R0029</t>
  </si>
  <si>
    <t>R0033</t>
  </si>
  <si>
    <t>R0034</t>
  </si>
  <si>
    <t>R0037</t>
  </si>
  <si>
    <t>R0038</t>
  </si>
  <si>
    <t>R0039</t>
  </si>
  <si>
    <t>R0040</t>
  </si>
  <si>
    <t>R0053</t>
  </si>
  <si>
    <t>R0062</t>
  </si>
  <si>
    <t>R0066</t>
  </si>
  <si>
    <t>R0067</t>
  </si>
  <si>
    <t>R0078</t>
  </si>
  <si>
    <t>R0081</t>
  </si>
  <si>
    <t>R0083</t>
  </si>
  <si>
    <t>R0089</t>
  </si>
  <si>
    <t>R0090</t>
  </si>
  <si>
    <t>R0093</t>
  </si>
  <si>
    <t>R0102</t>
  </si>
  <si>
    <t>R0106</t>
  </si>
  <si>
    <t>R0109</t>
  </si>
  <si>
    <t>R0111</t>
  </si>
  <si>
    <t>R0124</t>
  </si>
  <si>
    <t>R0125</t>
  </si>
  <si>
    <t>R0165</t>
  </si>
  <si>
    <t>R0219</t>
  </si>
  <si>
    <t>R0221</t>
  </si>
  <si>
    <t>R0223</t>
  </si>
  <si>
    <t>R0315</t>
  </si>
  <si>
    <t>R0318</t>
  </si>
  <si>
    <t>R0350</t>
  </si>
  <si>
    <t>R0352</t>
  </si>
  <si>
    <t>R0364</t>
  </si>
  <si>
    <t>R0410</t>
  </si>
  <si>
    <t>R0472</t>
  </si>
  <si>
    <t>R0474</t>
  </si>
  <si>
    <t>R0476</t>
  </si>
  <si>
    <t>R0506</t>
  </si>
  <si>
    <t>R0507</t>
  </si>
  <si>
    <t>R0524</t>
  </si>
  <si>
    <t>R0601</t>
  </si>
  <si>
    <t>R0789</t>
  </si>
  <si>
    <t>R0790</t>
  </si>
  <si>
    <t>R0840</t>
  </si>
  <si>
    <t>R0855</t>
  </si>
  <si>
    <t>R0859</t>
  </si>
  <si>
    <t>R0860</t>
  </si>
  <si>
    <t>R0904</t>
  </si>
  <si>
    <t>R0905</t>
  </si>
  <si>
    <t>R0906</t>
  </si>
  <si>
    <t>R0909</t>
  </si>
  <si>
    <t>R0910</t>
  </si>
  <si>
    <t>R0911</t>
  </si>
  <si>
    <t>R0912</t>
  </si>
  <si>
    <t>R0990</t>
  </si>
  <si>
    <t>R0998</t>
  </si>
  <si>
    <t>R3060</t>
  </si>
  <si>
    <t>R3061</t>
  </si>
  <si>
    <t>R3062</t>
  </si>
  <si>
    <t>RP01</t>
  </si>
  <si>
    <t>RP0318</t>
  </si>
  <si>
    <t>RP05</t>
  </si>
  <si>
    <t>RP06</t>
  </si>
  <si>
    <t>RP08</t>
  </si>
  <si>
    <t>RP10</t>
  </si>
  <si>
    <t>RP12</t>
  </si>
  <si>
    <t>RP13</t>
  </si>
  <si>
    <t>RP15</t>
  </si>
  <si>
    <t>RP16</t>
  </si>
  <si>
    <t>RP17</t>
  </si>
  <si>
    <t>RP19</t>
  </si>
  <si>
    <t>RP20</t>
  </si>
  <si>
    <t>RP222</t>
  </si>
  <si>
    <t>RP231</t>
  </si>
  <si>
    <t>RP232</t>
  </si>
  <si>
    <t>RP24</t>
  </si>
  <si>
    <t>RP26</t>
  </si>
  <si>
    <t>RP27</t>
  </si>
  <si>
    <t>RP29</t>
  </si>
  <si>
    <t>RP30</t>
  </si>
  <si>
    <t>RP31</t>
  </si>
  <si>
    <t>RP32</t>
  </si>
  <si>
    <t>RP33</t>
  </si>
  <si>
    <t>RP34</t>
  </si>
  <si>
    <t>RP35</t>
  </si>
  <si>
    <t>RP36</t>
  </si>
  <si>
    <t>RP37</t>
  </si>
  <si>
    <t>RP38</t>
  </si>
  <si>
    <t>RP39</t>
  </si>
  <si>
    <t>RP40</t>
  </si>
  <si>
    <t>RP41</t>
  </si>
  <si>
    <t>RP42</t>
  </si>
  <si>
    <t>RP43</t>
  </si>
  <si>
    <t>RP44</t>
  </si>
  <si>
    <t>RP45</t>
  </si>
  <si>
    <t>RP47</t>
  </si>
  <si>
    <t>RP48</t>
  </si>
  <si>
    <t>RP51</t>
  </si>
  <si>
    <t>RP52</t>
  </si>
  <si>
    <t>RP54</t>
  </si>
  <si>
    <t>RP55</t>
  </si>
  <si>
    <t>RP56</t>
  </si>
  <si>
    <t>RP58</t>
  </si>
  <si>
    <t>RP60</t>
  </si>
  <si>
    <t>RP61</t>
  </si>
  <si>
    <t>RP63</t>
  </si>
  <si>
    <t>RP64</t>
  </si>
  <si>
    <t>S1018</t>
  </si>
  <si>
    <t>S1023</t>
  </si>
  <si>
    <t>T0001</t>
  </si>
  <si>
    <t>Opis funkcjonalny</t>
  </si>
  <si>
    <t>Opis techniczny</t>
  </si>
  <si>
    <t>G0789</t>
  </si>
  <si>
    <t>JEŻELI komunikat nie zawiera danych bezpieczeństwa (/*/*/TransitOperation/security = ‘0’)
	ORAZ kod uc zgłoszenia (/*/*/Consignment/CustomsOfficeOfDeparture/referenceNumber) jest kodem uc granicznego
	ORAZ dwa pierwsze znaki kodu uc przeznaczenia (/*/*/Consignment/CustomsOfficeOfDestinationDeclared/referenceNumber) znajdują się na liście krajów UE (CL010)
TO
(JEŻELI typ deklaracji (/*/*TransitDeclaration/declarationType)= 'TIR' TO (
	JEŻELI kod kraju wysyłki jest podany dla całej deklaracji (/*/*/Consignment/countryOfDispatch) i jest on spoza UE (nie należy do CL010) TO (
		(MUSI ISTNIEĆ element /*/*/Consignment/PreviousDocument/type o wartości ze zbioru {'N355'}
		ORAZ /*/*/Consignment/PreviousDocument/referenceNumber musi zawierać identyfikator deklaracji danych bezpieczeństwa i ochrony do systemu AIS)
		LUB (dla każdej pozycji towarowej w deklaracji MUSI ISTNIEĆ element /*/*/Consignment/HouseConsignment/ConsignmentItem/PreviousDocument/type o wartości ze zbioru  {'N355'}
		ORAZ /*/*/Consignment/HouseConsignment/ConsignmentItem/PreviousDocument/referenceNumber musi zawierać identyfikator deklaracji danych bezpieczeństwa i ochrony do systemu AIS)
	)
	LUB JEŻELI kod kraju wysyłki jest podany w węźle HouseConsignment (/*/*/Consignment/HouseConsignment/countryOfDispatch) i jest on spoza UE (nie należy do CL010) TO (
		dla każdej pozycji towarowej należącej do tego węzła HouseConsignment MUSI ISTNIEĆ element /*/*/Consignment/HouseConsignment/ConsignmentItem/PreviousDocument/type o wartości ze zbioru {'N355'}
		ORAZ /*/*/Consignment/HouseConsignment/ConsignmentItem/PreviousDocument/referenceNumber musi zawierać identyfikator deklaracji danych bezpieczeństwa i ochrony do systemu AIS
	)
	LUB JEŻELI kod kraju wysyłki podany jest dla danej pozycji towarowej (/*/*/Consignment/HouseConsignment/ConsignmentItem/countryOfDispatch) i jest on spoza UE (nie należy do CL010) TO (
		TO dla tej pozycji towarowej MUSI ISNTNIEĆ element /*/*/Consignment/HouseConsignment/ConsignmentItem/PreviousDocument/type o wartości ze zbioru {'N355'}
		ORAZ /*/*/Consignment/HouseConsignment/ConsignmentItem/PreviousDocument/referenceNumber musi zawierać identyfikator deklaracji danych bezpieczeństwa i ochrony do systemu AIS
	)
) 
JEŻELI typ całej deklaracji (/*/*TransitDeclaration/declarationType) = 'T1' TO (
	(MUSI ISTNIEĆ element /*/*/Consignment/PreviousDocument/type o wartości ze zbioru {'N355'}
	ORAZ /*/*/Consignment/PreviousDocument/referenceNumber musi zawierać identyfikator deklaracji danych bezpieczeństwa i ochrony do systemu AIS)
	LUB (dla każdej pozycji towarowej w deklaracji MUSI ISTNIEĆ element /*/*/Consignment/HouseConsignment/ConsignmentItem/PreviousDocument/type o wartości ze zbioru {'N355'}
	ORAZ /*/*/Consignment/HouseConsignment/ConsignmentItem/PreviousDocument/referenceNumber musi zawierać identyfikator deklaracji danych bezpieczeństwa i ochrony do systemu AIS)
)
JEŻELI typ całej deklaracji (/*/*TransitDeclaration/declarationType) = ‘T’ ORAZ dla danej pozycji towarowej typ deklaracji uzupełniający (/*/*TransitDeclaration/Consignment/HouseConsignment/declarationType)= ‘T1’ TO (
	dla tej pozycji towarowej MUSI ISTNIEĆ element /*/*/Consignment/HouseConsignment/ConsignmentItem/PreviousDocument/type o wartości ze zbioru {'N355'}
	ORAZ /*/*/Consignment/HouseConsignment/ConsignmentItem/PreviousDocument/referenceNumber musi zawierać identyfikator deklaracji danych bezpieczeństwa i ochrony do systemu AIS
)</t>
  </si>
  <si>
    <t>Dla IEA15PL oraz IEA13PL - może wystąpić co najwyżej jeden element /*/*/Authorisation o polu type równym ‘C521’ lub ‘N500’.
Dla  IE007PL - może wystąpić co najwyżej jeden element Authorisation o polu type równym ‘C520’ lub ‘C522’.</t>
  </si>
  <si>
    <t>JEŻELI w polu /*/*/Authorisation/type podano wartość:
- w przypadku IEA15PL oraz IEA13PL:  ‘C521’ lub ‘N500’ 
- w przypadku IE007PL: ‘C520’ lub ‘C522’
TO pole /*/*/Authorisation/referenceNumber musi zawierać poprawny numer pozwolenia na procedurę uproszczoną (pozwolenie musi być ważne i przypisane do właściwego podmiotu), forma procedury uproszczonej z pozwolenia musi być odpowiednia dla danej roli urzędu (uc wyjścia/uc przeznaczenia) i dla danego typu deklaracji oraz wartość /*/*/Authorisation/type musi być zgodna z typem deklaracji.</t>
  </si>
  <si>
    <t>JEŻELI dla pozycji towarowej istnieje element /AdditionalInformation/code = "EXP09" 
(podany dla całej deklaracji w węźle /*/*/Consignment/AdditionalInformation lub tylko dla konkretnej pozycji towarowej w węźle /*/*/Consignment/HouseConsignment/ConsignmentItem/AdditionalInformation) 
TO  musi zostać zadeklarowany dotyczący tej pozycji towarowej /PreviousDocument/Type=’N830’
(na poziomie całej deklaracji w węźle /*/*/Consignment/PreviousDocument lub  w węźle /*/*/Consignment/HouseConsignment/PreviousDocument dla HouseConsignment, do którego należy ta pozycja towarowa lub w węźle /*/*/Consignment/HouseConsignment/ConsignmentItem/PreviousDocument dla tej pozycji towarowej).</t>
  </si>
  <si>
    <t>JEŻELI pozwolenie na procedurę uproszczoną w miejscu wyjścia/w miejscu przeznaczenia określone w polu /*/*/Authorisation/referenceNumber posiada więcej niż jeden kod miejsca TO pole /*/CountrySpecificDataPL/LocationOfGoodsCodeFromAuthorisation jest wymagane.</t>
  </si>
  <si>
    <t>JEŻELI istnieje element /*/*/Consignment/PreviousDocument/type=’N830’
TO  dla każdej pozycji towarowej w deklaracji sekcja /*/*/Consignment/HouseConsignment/ConsignmentItem/Commodity/CommodityCode jest wymagana ORAZ  pole
/*/*/Consignment/HouseConsignment/ConsignmentItem/Commodity/CommodityCode/combinedNomenclatureCode jest wymagane.
JEŻELI istnieje element /*/*/Consignment/HouseConsignment/PreviousDocument/type=’N830’
TO  dla każdej pozycji towarowejw tym węźle HouseConsignment sekcja /*/*/Consignment/HouseConsignment/ConsignmentItem/Commodity/CommodityCode jest wymagana ORAZ pole
/*/*/Consignment/HouseConsignment/ConsignmentItem/Commodity/CommodityCode/combinedNomenclatureCode jest wymagane.
JEŻELI istnieje element /*/*/Consignment/HouseConsignment/ConsignmentItem /PreviousDocument/type=’N830’
TO dla tej pozycji towarowej sekcja /*/*/Consignment/HouseConsignment/ConsignmentItem/Commodity/CommodityCode jest wymagana ORAZ pole
/*/*/Consignment/HouseConsignment/ConsignmentItem/Commodity/CommodityCode/combinedNomenclatureCode jest wymagane.</t>
  </si>
  <si>
    <t>JEŻELI istnieje element /*/*/Consignment/PreviousDocument/code=’N830’ TO
dla każdej pozycji towarowej w zgłoszeniu nalezy zadeklarować węzeł
/*/*/Consignment/HouseConsignment/ConsignmetItem/PreviousDocument zawierajacy kod ‘N830’ oraz ten sam MRN eksportowy.
JEŻELI istnieje element /*/*/Consignment/HouseConsignment/PreviousDocument/code=’N830’ TO
dla każdej pozycji towarowej w ramach tego węzła HouseConsignment należy zadeklarować węzeł
/*/*/Consignment/HouseConsignment/ConsignmetItem/PreviousDocument zawierajacy kod ‘N830’ oraz ten sam MRN eksportowy.
Do każdej z pozycji towarowych, dla której podano MRN eksportowy należy podać szczegóły z deklaracji eksportowej.
Dana pozycja towarowa może być przypisana wyłącznie do jednego MRN eksportowego.</t>
  </si>
  <si>
    <t>Każdy z węzłów: /*/*/Consignment/PreviousDocument, /*/*/Consignment/HouseConsignment/PreviousDocument oraz /*/*/Consignment/HouseConsignment/ConsignmentItem/PreviousDocument 
może zawierać maksymalnie jeden element PreviousDocument o polu Type=’N830’</t>
  </si>
  <si>
    <t>Numer zabezpieczenia musi być unikalny w ramach zgłoszenia.</t>
  </si>
  <si>
    <t>JEŻELI istnieje element /*/*/Authorisation/Type=’C521’
i  /*/*/TransitOperation/Declaration type &lt;&gt; ‘TIR’ TO zgłoszenie tranzytowe musi wykorzystywać zabezpieczenia posiadające numer GRN (guaranteeType MUSI ZAWIERAĆ się w zbiorze {0,1,2,4,9}) ORAZ dla każdego zabezpieczenia należy podać kwotę wykorzystania zabezpieczenia (/*/*/Guarantee/GuaranteeReference/amountToBeCovered).</t>
  </si>
  <si>
    <t>Elementy Email, WebService, Seap i Epuap elementu CommunicationChannel nie mogą wystąpić jednocześnie. Wymagane jest podanie dokładnie jednego elementu.</t>
  </si>
  <si>
    <t>Element jest wymagany, dla komunikatów przesłanych przez podmiot elektronicznie.</t>
  </si>
  <si>
    <t>Osoba, która złożyła podpis pod komunikatem, musi być reprezentantem podmiotu, który wysłał komunikat.
Dla komunikatów IE007PL oraz IE044PL:
•	JEŻELI podano dane przedstawiciela (RepresentativeForCommunication) przedstawiającego odbiorcy TO składający podpis musi być reprezentantem przedstawiciela przedstawiającego odbiorcy
•	W PRZECIWNYM PRZYPADKU składający podpis musi być reprezentantem przedstawiającego odbiorcy (TraderAtDestination).
Dla komunikatów IEA13PL, IE014PL, IEA15PL, IE054PL, IE141PL, IE170PL:
•	JEŻELI podano dane przedstawiciela (RepresentativeForCommunication) osoby uprawnionej do korzystania z procedury tranzytu, składający podpis musi być reprezentantem przedstawiciela
•	W PRZECIWNYM PRZYPADKU składający podpis musi być reprezentantem osoby uprawnionej do korzystania z procedury tranzytu (HolderOfTheTransitProcedure).</t>
  </si>
  <si>
    <t>JEŻELI IE044PL/CC044C/UnloadingRemark/unloadingCompletion= '1' ORAZ deklaracja jest typu TIR (/*/*/TransitOperation/declarationType =’TIR’) TO  element jest wymagany, W PRZECIWNYM RAZIE nie może być podany.</t>
  </si>
  <si>
    <t>Adres URL musi być zarejestrowany w systemie SZPROT.</t>
  </si>
  <si>
    <t>JEŻELI dla danej pozycji towarowej istnieje dokument poprzedni o kodzie ‘N830’ (/*/*/Consignment/HouseConsignment/ConsignmentItem/PreviousDocument/type=’N830’)
TO  masa netto ze zgłoszenia wywozowego (/*/*/Consignment/HouseConsignment/ConsignmentItem/PreviousDocument/Quantity) jest wymagana i
nie może przekroczyć wartości z pola /*/*/Consignment/HouseConsignment/ConsignmentItem/Commodity/GoodsMeasure/netMass
ORAZ pole  /*/*/Consignment/HouseConsignment/ConsignmentItem/PreviousDocument/goodsItemNumber jest wymagane i musi wskazywać na unikalny numer pozycji towarowej w zgłoszeniu wywozowym o wskazanym MRN eksportowym.</t>
  </si>
  <si>
    <t>JEŻELI  wartość w polu type ZAWIERA się w zbiorze {‘N830’, ‘N820’, ‘N821’, ‘N822’} TO  pole referenceNumber może zawierać wyłącznie poprawny MRN (W przypadku dokumentu identyfikowanego innym numerem, np. dla procedury awaryjnej, Kod = „ZZZ”).</t>
  </si>
  <si>
    <t>JEŻELI wartość w polu type jest RÓWNA ‘N830’ TO pole referenceNumber może zawierać wyłącznie polski numer MRN dokumentu wywozowego.</t>
  </si>
  <si>
    <t xml:space="preserve">•	Dla IEA15PL w procedurze uproszczonej (gdy.istnieje element /*/*/Authorisation/type o wartości ze zbioru {’C521’, ‘N500’}):
JEŻELI istnieje element PreviousDocument/type=’N830’ (podany dla całej deklaracji (/*/*/Consignment/PreviousDocument) lub na poziomie HouseConsignment ( (/*/*/Consignment/HouseConsignment/PreviousDocument) lub na poziomie pozycji towarowej (/*/*/Consignment/HouseConsignment/ConsignmentItem/PreviousDocument)
TO musi zostać zadeklarowany dokładnie jeden element AdditionalInformation/code = ‘EXP09’ dla tej pozycji towarowej (podany dla całej deklaracji /Consignment/AdditionalInformation lub na poziomie tej pozycji towarowej /Consignment/HouseConsignment/ConsignmentItem/AdditionalInformation).
•	Dla IEA15PL w procedurze standardowej:
JEŻELI dla pozycji towarowej istnieje element /PreviousDocument/Type=’N830’ TO nie ma konieczności deklarowania elementu z kodem ‘EXP09’.  </t>
  </si>
  <si>
    <t>JEŻELI element /SupportingDocument/type =’7P17’ TO  pole referenceNumber jest wymagane i musi zawierać numer świadectwa wymaganego w obrocie z krajami trzecimi o długości do 36 znaków.</t>
  </si>
  <si>
    <t>JEŻELI type należy do zbioru {„N853”, „C640”, „C085”, „C678”} TO  pole jest wymagane i musi zawierać numer świadectwa weterynaryjnego w następującym formacie:
JEŻELI type = „N853” TO referenceNumber musi mieć format CHEDP.[A-Z]{2}.20[0-9]{2}.[0-9]{7}[V|R]?
JEŻELI type = „C640” TO referenceNumber musi mieć format CHEDA.[A-Z]{2}.20[0-9]{2}.[0-9]{7}[V|R]?
JEŻELI type = „C085” TO referenceNumber musi mieć format CHEDPP.[A-Z]{2}.20[0-9]{2}.[0-9]{7}[V|R]?
JEŻELI type = „C678” TO referenceNumber musi mieć format CHEDD.[A-Z]{2}.20[0-9]{2}.[0-9]{7}[V|R]?
JEŻELI type = „L100" TO referenceNumber musi mieć format "(IMP|TRS)-[A-Z0-9]{4,8}-[A-Z0-9]{4}-[0-9]{4}-[A-Z0-9]{8}"</t>
  </si>
  <si>
    <t>Element AdditionalReference/type o wartości ze zbioru {‘Y797’, ‘Y798’, ‘Y799’, ‘Y123’, ‘Y121’, ‘Y163’} może być zadeklarowany tylko na poziomie pozycji towarowej (/*/*/Consignment/HouseConsignment/ConsignmentItem).
Na poziomie danej pozycji towarowej, dany kod AdditionalReference/type ze zbioru {‘Y797’, ‘Y798’, ‘Y799’, ‘Y123’, ‘Y121’, ‘Y163’} może wystąpić tylko raz.</t>
  </si>
  <si>
    <t>JEŻELI AdditionalReference/type należy do zbioru {‘Y797’, ‘Y798’, ‘Y799’, ‘Y121’, ‘Y123’, ’Y163’} TO AdditionalReference/referenceNumber nie może być równy 0.
JEŻELI AdditionalReference/type należy do zbioru {„Y798”, „Y799”, „Y163”} TO AdditionalReference/referenceNumber powinien być w formacie n..16,6 i odzwierciedlać ilość w jednostce KGM. Wartość podana dla kodu Y798 nie może być większa niż masa netto pozycji towarowej, dla której zadeklarowany został ten kod.
JEŻELI AdditionalReference/type = „Y121” TO AdditionalReference/referenceNumber powinien być w formacie n..16,6 i odzwierciedlać ilość w jednostce uzupełniającej TCE.</t>
  </si>
  <si>
    <t>JEŻELI w zgłoszeniu tranzytowym występuje pozycja towarowa, której kod towarowy kod towarowy CN
(/*/*/Consignment/HouseConsignment/ConsignmentItem/Commodity/CommodityCode/ harmonizedSystemSubHeadingCode+combinedNomenclatureCode)
zawiera się w słowniku PLL100
ORAZ dla tej pozycji towarowej nie zadeklarowano elementu AdditionalReference/type o wartości z zakresu {‘Y792’, ‘Y793’}
TO dla tej pozycji towarowej muszą być zadeklarowane elementy SupportingDocument/type = ‘L100’ ORAZ AdditionalReference/type =’ Y797’ 
ORAZ AdditionalReference/type = ‘Y799’
ORAZ gdy pozycja towarowa dotyczy produktów/urządzeń napełnionych substancjami zubażającymi warstwę ozonową element AdditionalReference/type = ’Y798’.</t>
  </si>
  <si>
    <t>JEŻELI na poziomie pozycji towarowej (/*/*/Consignment/HouseConsignment/ConsignmentItem) zadeklarowany został element SupportingDocument/type = ‘L100’ TO
dla tej pozycji towarowej musi istnieć także element AdditionalReference/type = ‘Y797’
ORAZ
element HolderOfTheTransitProcedure/identificationNumber musi być numerem EORI
ORAZ 
dla tej pozycji towarowej należy podać element AdditionalReference/type =’Y799’
ORAZ gdy pozycja towarowa dotyczy produktów/urządzeń napełnionych substancjami zubażającymi warstwę ozonową element AdditionalReference/type = ‘Y798’
ORAZ
dla tej pozycji towarowej należy podać:
masę netto (/*/*/Consignment/HouseConsignment/ConsignmentItem/Commodity/GoodsMeasure/netMass ORAZ kod towarowy CN /*/*/Consignment/HouseConsignment/ConsignmentItem/Commodity/CommodityCode/combinedNomenclatureCode</t>
  </si>
  <si>
    <t>JEŻELI w zgłoszeniu tranzytowym występuje pozycja towarowa, dla której AdditionalReference/type należy do zbioru {‘Y797’,’Y798’,’Y799’} TO
dla tej pozycji towarowej musi istnieć SupportingDocument/type = ‘L100’ oraz AdditionalReference/type = ‘Y797’ oraz AdditionalReference/type = ‘Y799’.</t>
  </si>
  <si>
    <t>JEŻELI w zgłoszeniu tranzytowym występuje pozycja towarowa, której kod towarowy CN
(/*/*/Consignment/HouseConsignment/ConsignmentItem/Commodity/CommodityCode/ harmonizedSystemSubHeadingCode+combinedNomenclatureCode)
zawiera się w słowniku PLY123
ORAZ nie zadeklarowano dla tej pozycji towarowej elementu AdditionalReference/type o wartości ze zbioru {‘Y160’, ‘Y162’}
TO dla tej pozycji towarowej muszą być zadeklarowane elementy AdditionalReference/type = ‘Y123’
ORAZ AdditionalReference/type = ‘Y121’
ORAZ gdy pozycja towarowa dotyczy produktów/urządzeń napełnionych fluorowanymi gazami cieplarnianymi to także element AdditionalReference/type = ‘Y163’.</t>
  </si>
  <si>
    <t>JEŻELI na poziomie pozycji towarowej /*/*/Consignment/HouseConsignment/ConsignmentItem zadeklarowany został element AdditionalRefernce/type = ‘Y123’ TO
element HolderOfTheTransitProcedure/identificationNumber musi być numerem EORI
ORAZ 
dla tej pozycji towarowej należy podać element AdditionalReference/type = ‘Y121’ 
ORAZ gdy pozycja towarowa dotyczy produktów/urządzeń napełnionych fluorowanymi gazami cieplarnianymi to także element AdditionalReference/type = ‘Y163’
ORAZ
dla tej pozycji towarowej należy podać: masę netto (/*/*/Consignment/HouseConsignment/ConsignmentItem/Commodity/GoodsMeasure/netMass  ORAZ kod towarowy CN (/*/*/Consignment/HouseConsignment/ConsignmentItem/Commodity/CommodityCode/harmonizedSystemSubHeadingCode)</t>
  </si>
  <si>
    <t>JEŻELI w zgłoszeniu tranzytowym występuje pozycja towarowa, dla której AdditionalReference/type należy do zbioru {‘Y121’,’Y163’} TO
dla tej pozycji towarowej musi istnieć AdditionalReference/type = ‘Y123’ oraz AdditionalReference/type = ‘Y121’.</t>
  </si>
  <si>
    <t>JEŻELI w zgłoszeniu tranzytowym występuje pozycja towarowa, której kod towarowy CN (/*/*/Consignment/HouseConsignment/ConsignmentItem/Commodity/CommodityCode/harmonizedSystemSubHeadingCode+combinedNomenclatureCode) zawiera się w słowniku PLC640
TO dla tej pozycji towarowej musi być zadeklarowany element SupportingDocument/type o wartości ‘C640’.</t>
  </si>
  <si>
    <t>JEŻELI w zgłoszeniu tranzytowym występuje pozycja towarowa, której kod towarowy CN (/*/*/Consignment/HouseConsignment/ConsignmentItem/Commodity/CommodityCode/harmonizedSystemSubHeadingCode+combinedNomenclatureCode) zawiera się w słowniku PLC678
TO dla tej pozycji towarowej musi być zadeklarowany element SupportingDocument/type o wartości ‘C678’.</t>
  </si>
  <si>
    <t>JEŻELI w zgłoszeniu tranzytowym występuje pozycja towarowa, której kod towarowy CN (/*/*/Consignment/HouseConsignment/ConsignmentItem/Commodity/CommodityCode/harmonizedSystemSubHeadingCode+combinedNomenclatureCode) zawiera się w słowniku PLN853
TO dla tej pozycji towarowej musi być zadeklarowany element SupportingDocument/type o wartości ‘N853’.</t>
  </si>
  <si>
    <t>JEŻELI w zgłoszeniu tranzytowym występuje pozycja towarowa, której kod towarowy CN (/*/*/Consignment/HouseConsignment/ConsignmentItem/Commodity/CommodityCode/harmonizedSystemSubHeadingCode+combinedNomenclatureCode) zawiera się w słowniku PLC085
LUB rodzaj opakowania dla pozycji towarowej (/*/*/Consignment/HouseConsignment/ConsignmentItem/Packaging/typeOfPackages) zawiera się w słowniku PLWPKG
TO dla tej pozycji towarowej musi być zadeklarowany element SupportingDocument/type o wartości ‘C085’.</t>
  </si>
  <si>
    <t>JEŻELI /*/*Guarantee/guarenteeType ZAWIERA się w zbiorze {0,1,2,4,9} TO dla tego zabezpieczenia pole amountToBeCovered jest wymagane.</t>
  </si>
  <si>
    <t>JEŻELI IE044PL/CC044C/UnloadingRemark/unloadingCompletion = ‘0’
TO element IE044PL/CC044C/UnloadingRemark/conform = ‘0’ (tzn. muszą wystąpić uwagi do rozładunku).</t>
  </si>
  <si>
    <t>Typ komunikatu podany w numerze własnym /*/*/messageIdentification musi być zgodny z typem komunikatu.
Weryfikacja zgodnie z formatem dla messageIdentification:
 Rok+Typ+Id, gdzie:
•	Rok to dwie ostatnie cyfry roku z daty utworzenia komunikatu
•	Typ to ciąg znaków "IExxx",
•	Id to ciąg cyfr od 0 do 9 i dużych liter od A do Z o długości od 1 do 28 znaków.</t>
  </si>
  <si>
    <t>RP49</t>
  </si>
  <si>
    <t>Jeśli element */*AdditionalInformation/code zawiera się w zbiorze {„POW01”,”PCS01”} to w elemencie Text należy podać poprawny adres e-mail albo numer IDSISC podmiotu, który posiada zarejestrowany w SZPROT ważny kanał komunikacyjny o typie webservice lub email. Na wskazany adres zostanie wysłany komunikat IE029SC.
Kod POW01/PCS01 należy zadeklarować na poziomie Consignment (w okresie docelowym od TPendDate) lub przy pierwszej pozycji towarowej (w okresie przejściowym do TPendDate).
Zgłoszenie może zawierać maksymalnie 1 wystąpienie kodu POW01 ALBO kodu PCS01.</t>
  </si>
  <si>
    <t>Funkcjonalność wysyłki komunikatu IE029SC na adres wskazany przy pomocy kodu POW01/PCS01 ograniczona może zostać do towarów przeworzonych w kontenerach (element Consignment/containerIndicator w komunikatach IEA15/IEA13 ma wartość „1”). W takim przypadku, gdy zgłoszenie tranzytowe nie będzie zawierało konternerów, to komunikat IEA15/IEA13 zostanie odrzucone z informacją o braku kontenerów. 
Aby wysyłka IE029SC była możliwa:
- kod Urzędu celnego wyjścia (DepartureCustomsOffice/referenceNumber) musi znajdować się w słowniku urzędów PCS,
- numer IDSISC Podmiotu podany przy kodzie POW01/PCS01 musi znajdować się w słowniku Podmiotów PCS
Jeśli powyższe warunki nie zostaną spełnione, komunikat IEA15/IEA13 zostanie odrzucony z odpowiednią informacją o błędzie.</t>
  </si>
  <si>
    <t>JEŻELI &lt;Decisive Date&gt; jest WIĘKSZA NIŻ &lt;TPendDate&gt; WTEDY
(
JEŻELI /*/*/Consignment/PreviousDocument/type=’N830’ TO w polu /Consignment/PreviousDocument/referenceNumber musi być poprawny numer MRN zgłoszenia wywozowego. 17’ty znak numeru musi mieć wartość ‘A’, ‘B’ lub ‘E’ (‘Export declaration’ lub ‘Export and exit summary declaration’).
JEŻELI /*/*/Consignment/HouseConsignment/PreviousDocument/type=’N830’ TO w polu /Consignment/HouseConsignment/PreviousDocument/referenceNumber musi być poprawny numer MRN zgłoszenia wywozowego. 17’ty znak numeru musi mieć wartość ‘A’, ‘B’ lub ‘E’ (‘Export declaration’ lub ‘Export and exit summary declaration’).
JEŻELI /*/*/Consignment/HouseConsignment/ConsignmentItem/PreviousDocument/type=’N830’ TO w polu /*/*/Consignment/HouseConsignment/ConsignmentItem/PreviousDocument/referenceNumber musi być poprawny numer MRN deklaracji eksportowej. 17’ty znak numeru musi mieć wartość ‘A’, ‘B’ lub ‘E’ (‘Export declaration’ lub ‘Export and exit summary declaration’).
)</t>
  </si>
  <si>
    <t>JEŻELI nie został podany element /*/*/Authorisation/type o wartości ze zbioru {‘C521’,’N500’}
TO /*/*/TransitOperation/limitDate nie stosuje się,
W PRZECIWNYM WYPADKU
JEŻELI /*/*/TransitOperation/additionalDeclarationType jest równy 'D'
TO element /*/*/TransitOperation/limitDate jest opcjonalny
W PRZECIWNYM WYPADKU element /*/*/TransitOperation/limitDate jest wymagany.</t>
  </si>
  <si>
    <t>JEŻELI w komunikacie IEA15PL oraz IEA13PL nie został podany element /*/*/Authorisation/type o wartości ze zbioru {‘C521’,’N500’}
TO w komunikacie IE170PL pola  /*/*/TransitOperation/limitDate nie stosuje się,
W PRZECIWNYM WYPADKU
JEŻELI w komunikacie IEA15PL oraz IEA13PL nie został podany element /*/*/TransitOperation/limitDate
TO w komunikacie IE170PL element /*/*/TransitOperation/limitDate jest wymagany
W PRZECIWNYM WYPADKU w komunikacie IE170PL element /*/*/TransitOperation/limitDate jest opcjonalny.</t>
  </si>
  <si>
    <t>Wartość /*/*/TransitOperation/limitDate musi być równa lub późniejsza od daty zgłoszenia.
Ostatnia otrzymana wartość /*/*/TransitOperation/limitDate z komunikatów IEA15PL/IEA13PL/IE170PL musi być równa lub późniejsza od daty przesłania powiadomienia o przedstawieniu towarów (komunikat IE170PL).</t>
  </si>
  <si>
    <t>Kod urzędu zawarty w referenceNumber musi zaczynać się od „PL”.</t>
  </si>
  <si>
    <t>Jeżeli TransitOperation/additionalDeclarationType=’D’ to nie można zadeklarować powiązania z AES PLUS (dokument N830) w PreviousDocument</t>
  </si>
  <si>
    <t>JEŻELI w polu /*/*/Authorisation podano wartość ‘1’
TO /Authorisation/referenceNumber musi zawierać poprawny numer pozwolenia na procedurę uproszczoną (zgodny ze wzorcem), przypisany do podmiotu wysyłającego IE280) ORAZ
każdy /Consignment/Incident/Location/locationCode musi wskazywać na miejsce lokalizacji towarów z pozwolenia ze zgodą na przeładunek
JEŻELI w polu /Authorisation/type podano wartość '2'
TO /Authorisation/referenceNumber musi zawierać poprawny numer zgody generalnej na przeładunki (zgodny ze wzorcem).</t>
  </si>
  <si>
    <t>JEŻELI Authorisation/type = ‘1’ (pozwolenie) TO
/*/Consignment/Incident/Location/locationCode jest WYMAGANY ORAZ RP0460 jest deaktywowana
ORAZ
/*/Consignment/Incident/Location/qualifierOfIdentification = „Z”
W PRZECIWNYM WYPADKU
/*/Consignment/Incident/Location/locationCode jest OPCJONALNY.</t>
  </si>
  <si>
    <t>JEŻELI dwa pierwsze znaki z CustomsOfficeOfDeparture/referenceNumber są RÓWNE ‘PL’ ORAZ
dwa pierwsze znaki z CustomsOfficeOfDestinationDeclared/referenceNumber są RÓŻNE od ‘PL’ TO
/IE280PL/CC280C/Authorisation nie może być użyty
W PRZECIWNYM WYPADKU
/IE280PL/CC280C/Authorisation jest opcjonalny</t>
  </si>
  <si>
    <t>Jeżeli występuje węzeł Authorisation to typ zdarzenia musi być = 6.</t>
  </si>
  <si>
    <t>Suma zdarzeń zarejestrowanych dla danej operacji tranzytowej i w komunikacie nie może być większa niż 9.</t>
  </si>
  <si>
    <t>JEŻELI /*/Consignment/AdditionalInformation/code jest RÓWNY "GWAR3" TO /*/Consignment/AdditionalInformation/text jest OBOWIĄZKOWY i może przyjąć następujący format:
•	PESEL:xxxx, gdzie xxxx to 11 cyfrowy numer PESEL,
•	NIP:xxxx, gdzie xxxx to polski (10 cyfrowy) numer NIP,
•	TIN:xxxx, gdzie xxxx to numer identyfikacyjny podatnika z danego kraju o formacie (2 litery + ciąg do 15 znaków),
•	NUMERDT:xxxx, gdzie xxxx to nr dokumentu toższamości.
Identyfikator podajemy zaraz po dwukropku bez spacji.</t>
  </si>
  <si>
    <t>C0411; R0990; RP49</t>
  </si>
  <si>
    <t>JEŻELI /*/*/TransitOperation/tirCarnetNumber jest wypełniony
TO dla zgłoszeń w procedurze uproszczonej (istnieje element Authorisation o polu type zawierającym kod upoważnionego nadawcy TIR ‘N500’) pole /*/*/TransitOperation/tirCarnetNumber musi posiadać unikalną wartość (do Systemu nie może zostać przyjęte zgłoszenie w procedurze uproszczonej z takim samym numerem karnetu, jak dla istniejącego już w Systemie zgłoszenia w statusie innym niż końcowy).</t>
  </si>
  <si>
    <t>JEŻELI /*/Consignment/Incident/Location/qualifierOfIdentification jest RÓWNY 'W' TO
/*/Consignment/Incident/Location/GNSS = "R" ORAZ
/*/Consignment/Incident/Location/UNLocode = "N" ORAZ
/*/Consignment/Incident/Location/Address = "N" ORAZ
/*/Consignment/Incident/Location/locationCode = "N" ORAZ
/*/Consignment/Incident/Location/locationText = "N"
JEŻELI /*/Consignment/Incident/Location/qualifierOfIdentification jest RÓWNY 'U' TO
/*/Consignment/Incident/Location/UNLocode = "R" ORAZ
/*/Consignment/Incident/Location/GNSS = "N" ORAZ
/*/Consignment/Incident/Location/Address = "N" ORAZ
/*/Consignment/Incident/Location/locationCode = "N" ORAZ
/*/Consignment/Incident/Location/locationText = "N"
JEŻELI /*/Consignment/Incident/Location/qualifierOfIdentification jest RÓWNY 'Z' TO
/*/Consignment/Incident/Location/UNLocode = "N" ORAZ
/*/Consignment/Incident/Location/GNSS = "N" ORAZ
dokładnie jeden z poniższych elementów MUSI BYĆ WYPŁENIONY
(/*/Consignment/Incident/Location/Address = "R" ALBO
/*/Consignment/Incident/Location/locationCode = "R" ALBO
/*/Consignment/Incident/Location/locationText = "R")</t>
  </si>
  <si>
    <t>JEŻELI IE044/CC044C/UnloadingRemark/conform ma wartość ROWNĄ “0” LUB IE044/CC044C/UnloadingRemark/stateOfSeals ma wartość ROWNĄ “0”
WTEDY
(/*/Consignment jest WYMAGANY ORAZ /*/TransitOperation/otherThingsToReport jest OPCJONALNY) LUB  (/*/Consignment jest OPCJONALNY ORAZ /*/TransitOperation/otherThingsToReport jest WYMAGANY)
W PRZECIWNYM PRZYPADKU
/*/Consignment NIEmoże być UŻYTY ORAZ /*/TransitOperation/otherThingsToReport jest OPCJONALNY
IF IE044/CC044C/UnloadingRemark/Conform = 0 OR IE044/CC044C/UnloadingRemark/State of seals = 0
THEN
(/*/Consignment = “R” AND /*/TransitOperation/otherThingsToReport= “O” ) OR  (/*/Consignment = “O” AND /*/TransitOperation/otherThingsToReport = “R”)
ELSE
/*/Consignment = “N” AND /*/TransitOperation/otherThingsToReport = “O”</t>
  </si>
  <si>
    <t>GRN musi być poprawny strukturalnie zgodnie ze specyfikacją zawartą w DDCOM
ORAZ JEŻELI Kod kraju w GRN = 'PL' WTEDY GRN musi spełniać dodatkowo wymaganie strukturalne GRN systemu OSOZ2:
(\d{2}[A-Z]{2}\d{6}[G|R]\d{5}\d)|
(\d{2}[A-Z]{2}\d{6}[A-Z][A-Z0-9]{5}\d)|
(\d{2}[A-Z]{2}\d{4}[G|X|Y|Z][D|T]\d{5}\d\d)|
(\d{2}[A-Z]{2}\d{6}[A-Z]\d{5}\d)|
(\d{2}[A-Z]{2}\d{6}[A-Z]\d{5}\d[A-Z]\d{6})|
(.{10,50})</t>
  </si>
  <si>
    <t>JEŻELI Consignment/HouseConsignment/ConsignmentItem/PreviousDocument/type = ‘N337’ ORAZ PreviousDocument/referenceNumber zawiera numer MRN zgłoszenia DSK z systemu AIS IMPORT PLUS (zgodny z wzorcem [0-9]{2}[A-Z]{2}[0-9]{5}D[A-Z0-9]{6}U[0-9]
TO należy podać numer przesyłki dołączony do PreviousDocument/referenceNumber, zapisany w formacie: MRN-#, gdzie # to nr przesyłki (&gt;=0). Numer 0 podajemy, gdy numer pozycji DSK dotyczy pozycji przesyłki kapitańskiej, a nie spedytorskiej
ORAZ 
numer pozycji ze zgłoszenia DSK (ConsignmentItem/PreviousDocument/goodsItemNumber jest WYMAGANY
ORAZ
rodzaj opakowań ze zgłoszenia DSK (ConsignmentItem/PreviousDocument/typeOfPackages) jest WYMAGANY
ORAZ
ilość opakowań ze zgłoszenia DSK (ConsignmentItem/PreviousDocument/numberOfPackages) jest WYMAGANA
W PRZECIWNYM RAZIE elementy: ConsignmentItem/PreviousDocument/goodsItemNumber, ConsignmentItem/PreviousDocument/typeOfPackages, ConsignmentItem/PreviousDocument/numberOfPackages są OPCJONALNE</t>
  </si>
  <si>
    <t>JEŻELI na poziomie zgłoszenia (Consignment/PreviousDocument) istnieje dokument poprzedni o kodzie ‘N337’ ORAZ jego numer pochodzi z AIS IMPORT PLUS
WTEDY
dla każdej pozycji towarowej należy zadeklarować ten sam dokument poprzedni wraz z informacjami dodatkowymi podanymi zgodnie z RP221</t>
  </si>
  <si>
    <t>JEŻELI Consignment/HouseConsignment/ConsignmentItem/AdditionalInformation/code = ‘TRSPE’ 
WTEDY dla tej pozycji towarowej należy zadeklarować przynajmniej 1 dokument poprzedni o kodzie ‘NMRN’ lub ‘NCLE’
ORAZ dla tego dokumentu:
   (JEŻELI PreviousDocument/type = 'NMRN' WTEDY
PreviousDocument/referenceNumber musi zawierać numer MRN procedury specjalnej 51xx lub 53xx lub 71xx wraz z numerem przesyłki ze zgłoszenia do procedury specjalnej, zapisany w formacie: MRN-#, gdzie # to nr przesyłki (gdy nie ma nr przesyłki w zgłoszeniu proc. specjalnej. to podajemy 1)
JEŻELI PreviousDocument/type = 'NCLE' WTEDY
      PreviousDocument/referenceNumber musi zawierać numer oraz datę wpisu do rejestru Zgłaszającego
   )
ORAZ
numer pozycji ze zgłoszenia lub wpisu do rejestru Zgłaszającego do procedury specjalnej (ConsignmentItem/PreviousDocument/goodsItemNumber jest WYMAGANY
ORAZ
ilość towaru ze zgłoszenia lub wpisu do rejestru Zgłaszającego do procedury specjalnej (ConsignmentItem/PreviousDocument/quantity) jest WYMAGANA
ORAZ
jednostka miary ze zgłoszenia lub wpisu do rejestru Zgłaszającego do procedury specjalnej (ConsignmentItem/PreviousDocument/measurementUnitAndQualifier)  jest WYMAGANA</t>
  </si>
  <si>
    <t>JEŻELI na poziomie zgłoszenia (Consignment/AdditionalInformation) istnieje informacja dodatkowa o kodzie ‘TRSPE’ 
WTEDY
  dla każdej pozycji towarowej ze zgłoszenia należy zadeklarować przynajmniej jeden dokument poprzedni (ConsignmentItem/PreviousDocument) o kodzie ‘NMRN’ lub ‘NCLE’ wraz z informacjami dodatkowymi zgodnie z RP231.
Jeśli na poziomie danej przesyłki (Consignment/HouseConsignment/AdditionalInformation) istnieje informacja dodatkowa o kodzie ‘TRSPE’ 
WTEDY
   dla każdej pozycji towarowej z tej przesyłki należy zadeklarować przynajmniej jeden dokument poprzedni (ConsignmentItem/PreviousDocument) o kodzie ‘NMRN’ lub ‘NCLE’ wraz z informacjami dodatkowymi zgodnie z RP231.</t>
  </si>
  <si>
    <t>JEŻELI dla pozycji towarowej istnieje element /*/*/Consignment/PreviousDocument/type=’N830’ LUB /*/*/Consignment/HouseConsignment/PreviousDocument/type=’N830’ (dla węzła HouseConsignment, do którego należy pozycja towarowa) LUB /*/*/Consignment/HouseConsignment/ConsignmentItem/PreviousDocument/type=’N830’
TO pole
/*/*/Consignment/HouseConsignment/ConsignmentItem/Commodity/GoodsMeasure jest WYMAGANE  
ORAZ pole
/*/*/Consignment/HouseConsignment/ConsignmentItem/Commodity/GoodsMeasure/netMass jest WYMAGANE.</t>
  </si>
  <si>
    <t>Element wymagany, gdy zgłoszenie nie zostało złożone w formie papierowej i dla:
komunikatów IEA13PL, IE014PL, IEA15PL, IE054PL, IE141PL, IE170PL
JEŚLI nie podano /*/*/HolderOfTheTransitProcedure/identificationNumber TO element jest wymagany</t>
  </si>
  <si>
    <t>JEŻELI na poziomie pozycji towarowej zadeklarowano element /SupportingDocument/type = którego wartość zawiera się w zbiorze {‘N853’, ‘C640’, ‘C085’, ‘C678’} 
TO dla tej pozycji towarowej należy podać element/*/*/Consignment/HouseConsignment/ConsignmentItem/Commodity/CommodityCode/combinedNomenclatureCode.</t>
  </si>
  <si>
    <t>Element SupportingDocument/type zbioru {‘N853’, ‘C640’, ‘C085’, ‘C678’, ‘L100’} może być zadeklarowany tylko na poziomie pozycji towarowej (/*/*/Consignment/HouseConsignment/ConsignmentItem).
Na poziomie danej pozycji towarowej, dany kod SupportingDocument/type ze zbioru {‘N853’, ‘C640’, ‘C085’, ‘C678’, ‘L100’} może wystąpić tylko raz.</t>
  </si>
  <si>
    <t>Reguły biznesowe / Rules &amp; Conditions</t>
  </si>
  <si>
    <t>Kod reguły</t>
  </si>
  <si>
    <t>Functional description</t>
  </si>
  <si>
    <t>Techinical description</t>
  </si>
  <si>
    <t>Potwierdzenie sprostowania zgłoszenia.</t>
  </si>
  <si>
    <t>Powiadomienie o przybyciu towaru do miejsca przeznaczenia.</t>
  </si>
  <si>
    <t>Decyzja (zoda lub odnowa) o unieważnieniu zgłoszenia tranzytowego.</t>
  </si>
  <si>
    <t>Sprostowanie zgłoszenia tranzytowego.</t>
  </si>
  <si>
    <t>Wniosek o unieważnienie.</t>
  </si>
  <si>
    <t>Zgłoszenie tranzytowe.</t>
  </si>
  <si>
    <t>Informacja o rozbieżnościach w kontroli w UC przeznaczenia.</t>
  </si>
  <si>
    <t>Informacja o konieczności sprostowania zgłoszenia ze względu na błędy walidacji z AES PLUS (dotyczy tylko tranzytu po wywozie).</t>
  </si>
  <si>
    <t>Informacja o zwolnieniu towaru (UC przeznaczenia).</t>
  </si>
  <si>
    <t>Informacja o nadaniu numeru MRN.</t>
  </si>
  <si>
    <t>Informacja o nadaniu numeru MRN dla PDS (przypadek ponownego wprowadzenia).</t>
  </si>
  <si>
    <t>Informacja o zwolnieniu towaru do tranzytu dla Podmiotu innego niż zgłaszający.</t>
  </si>
  <si>
    <t>Informacja o zwolniueniu towaru do tranzytu.</t>
  </si>
  <si>
    <t>Informacja o rozpoczęciu procedury poboru.</t>
  </si>
  <si>
    <t>Zezwolenie na roazładunek (lub kontynuację rozładunku).</t>
  </si>
  <si>
    <t>Informacja o zamknięciu operacji tranzytowej (UC wyjścia).</t>
  </si>
  <si>
    <t>Informacja o niezwolnieniu towaru do tranzytu.</t>
  </si>
  <si>
    <t>Wniosek o zwolnienie towaru do tranzytu.</t>
  </si>
  <si>
    <t>Informacja o nieważności zabezpieczenia.</t>
  </si>
  <si>
    <t>Odrzucenie komunikatu z UC wyjścia.</t>
  </si>
  <si>
    <t>Odrzucanie komunikatu z UC przeznaczenia.</t>
  </si>
  <si>
    <t>Odrzucenie komunikatu z UC tranzytowego.</t>
  </si>
  <si>
    <t>Informacja o kontroli w UC wyjścia.</t>
  </si>
  <si>
    <t>Informacja o kontroli dot. PDS w UC tranzytowym.</t>
  </si>
  <si>
    <t>Wniosek o informacje dot. PDS.</t>
  </si>
  <si>
    <t>Odpowiedź na wniosek o informacje dot. PDS.</t>
  </si>
  <si>
    <t>Zapytanie o przesyłkę w ramach procedury poszukiwawczej.</t>
  </si>
  <si>
    <t>Odpowiedź na zapytanie o przesyłkę w ramach procedury poszukiwawczej.</t>
  </si>
  <si>
    <t>Informacja o przedstwieniu towaru w UC wyjścia.</t>
  </si>
  <si>
    <t>Informacja o zarejestrowanym zdarzeniu w trakcie przewozu.</t>
  </si>
  <si>
    <t>Wniosek/informacja o przeładunku.</t>
  </si>
  <si>
    <t>Komunikat błędu biznesowego z systemu NCTS2PLUS.</t>
  </si>
  <si>
    <t>Komunikat błędu składniowego z systemu NCTS2PLUS.</t>
  </si>
  <si>
    <t>Potwierdzenie przyjęcia komunikatu IEA15.</t>
  </si>
  <si>
    <t>UPO</t>
  </si>
  <si>
    <t>Urzędowe poświadczenie odbioru komunikatów: IE007, IEA13, IE014, IE044, IE054, IE141, IE280.</t>
  </si>
  <si>
    <t>/UPO</t>
  </si>
  <si>
    <t>/UPO/@NumerIdentyfikacyjny</t>
  </si>
  <si>
    <t>/UPO/@IdentyfikatorECIPSEAP</t>
  </si>
  <si>
    <t>/UPO/@NazwaPodmiotuWydajacego</t>
  </si>
  <si>
    <t>/UPO/@NazwaSystemuWydajacego</t>
  </si>
  <si>
    <t>/UPO/@DataDoreczenia</t>
  </si>
  <si>
    <t>/UPO/@DataWytworzenia</t>
  </si>
  <si>
    <t>/UPO/Dokument</t>
  </si>
  <si>
    <t>/UPO/Dokument/@Skrot</t>
  </si>
  <si>
    <t>/UPO/Dokument/@NrWlasny</t>
  </si>
  <si>
    <t>/UPO/Dokument/@Typ</t>
  </si>
  <si>
    <t>/UPO/Informacja</t>
  </si>
  <si>
    <t>/UPO/Informacja/@Rodzaj</t>
  </si>
  <si>
    <t>/UPO/Informacja/@WskaznikXpath</t>
  </si>
  <si>
    <t>/UPO/Informacja/Tresc</t>
  </si>
  <si>
    <t>/UPO/Informacja/Tresc/@Tekst</t>
  </si>
  <si>
    <t>/UPO/Informacja/Tresc/@Jezyk</t>
  </si>
  <si>
    <t>/UPO/Signature</t>
  </si>
  <si>
    <t>Nazwa podmiotu wydającego komunikat.</t>
  </si>
  <si>
    <t>Nazwa Systemu wydającego komunikat – zawsze NCTS2.</t>
  </si>
  <si>
    <t>an..123</t>
  </si>
  <si>
    <t>dateTime</t>
  </si>
  <si>
    <t>Dane komunikatu, którego doyczy UPO</t>
  </si>
  <si>
    <t>Skrót komunikatu przesłanego przez podmiot.</t>
  </si>
  <si>
    <t>Identyfikator komunikatu nadany przez podmiot</t>
  </si>
  <si>
    <t>Typ komunikatu przesłanego przez podmiot.</t>
  </si>
  <si>
    <t>Rodzaj informacji. W przypadku UPO – wyłącznie rodzaj „informacja”.</t>
  </si>
  <si>
    <t>Tekst komunikatu informacyjnego (może być w jednym lub dwóch językach).</t>
  </si>
  <si>
    <t>Kod języka zgodny z ISO 693-1 w którym podano tekst komunikatu informacyjnego.</t>
  </si>
  <si>
    <t>1..2</t>
  </si>
  <si>
    <t>/IEA29PL/CountrySpecificDataPL</t>
  </si>
  <si>
    <t>/IE056PL/CountrySpecificDataPL</t>
  </si>
  <si>
    <t>/IE058PL/CountrySpecificDataPL</t>
  </si>
  <si>
    <t>Wersja</t>
  </si>
  <si>
    <t>2.00</t>
  </si>
  <si>
    <t>1.00</t>
  </si>
  <si>
    <t>/IEA29PL/CountrySpecificDataPL/HouseConsignmentEntryInformation</t>
  </si>
  <si>
    <t>/IEA29PL/CountrySpecificDataPL/HouseConsignmentEntryInformation/sequenceNumber</t>
  </si>
  <si>
    <t>/IEA29PL/CountrySpecificDataPL/HouseConsignmentEntryInformation/refusalFlag</t>
  </si>
  <si>
    <t>/IEA29PL/CountrySpecificDataPL/HouseConsignmentEntryInformation/informationText</t>
  </si>
  <si>
    <t>/IE056PL/CountrySpecificDataPL/HouseConsignmentEntryInformation</t>
  </si>
  <si>
    <t>/IE056PL/CountrySpecificDataPL/HouseConsignmentEntryInformation/sequenceNumber</t>
  </si>
  <si>
    <t>/IE056PL/CountrySpecificDataPL/HouseConsignmentEntryInformation/refusalFlag</t>
  </si>
  <si>
    <t>/IE056PL/CountrySpecificDataPL/HouseConsignmentEntryInformation/informationText</t>
  </si>
  <si>
    <t>/IE058PL/CountrySpecificDataPL/HouseConsignmentEntryInformation</t>
  </si>
  <si>
    <t>/IE058PL/CountrySpecificDataPL/HouseConsignmentEntryInformation/sequenceNumber</t>
  </si>
  <si>
    <t>/IE058PL/CountrySpecificDataPL/HouseConsignmentEntryInformation/refusalFlag</t>
  </si>
  <si>
    <t>/IE058PL/CountrySpecificDataPL/HouseConsignmentEntryInformation/informationText</t>
  </si>
  <si>
    <t>Node grouping nationally required transit data.</t>
  </si>
  <si>
    <t>Dane zgłoszenia tranzytowego wymagane na poziomie krajowym.</t>
  </si>
  <si>
    <t>Kanał komunikacyjny do wysyłki kolejnych komunikatów z NCTS2PLUS do Podmiotu.</t>
  </si>
  <si>
    <t>Szczegóły kanału email.</t>
  </si>
  <si>
    <t>Details of email channel.</t>
  </si>
  <si>
    <t>Adres email, na który mają być wysyłane komunikaty do Podmiotu.</t>
  </si>
  <si>
    <t>Email address to which messages from NCTS2PLUS to EO will be sent.</t>
  </si>
  <si>
    <t>Details of WebService channel.</t>
  </si>
  <si>
    <t>Szczegóły kanału WebService.</t>
  </si>
  <si>
    <t>Adres url, na który mają być wysyłane komunikaty do Podmiotu. Dane autoryzacyjne zostaną odczytane z danych Podmiotu zarejestrowanych w SZPROT</t>
  </si>
  <si>
    <t>Szczegóły kanalu SEAP.</t>
  </si>
  <si>
    <t>Details of SEAP channel.</t>
  </si>
  <si>
    <t>Identyfikator użytkownika w systemie SEAP, na który mają być wysyłane następne komunikaty do Podmiotu.</t>
  </si>
  <si>
    <t>Seap identifier to which messages from NCTS2PLUS to EO will be sent.</t>
  </si>
  <si>
    <t>Szczegóły kanału ePUAP.</t>
  </si>
  <si>
    <t>Details of ePUAP channel.</t>
  </si>
  <si>
    <t>Identyfikator podmiotu w systemie ePuap, na który mają być wysyłane komunikaty do Podmiotu.</t>
  </si>
  <si>
    <t>Identyfikator skrytki w systemie ePuap, na którą mają być wysyłane komunikaty do Podmiotu.</t>
  </si>
  <si>
    <t>EO's identifier in ePUAP to which messages from NCTS2PLUS to EO will be sent.</t>
  </si>
  <si>
    <t>ePUAP box identifier to which messages from NCTS2PLUS to EO will be sent.</t>
  </si>
  <si>
    <t>Location of goods code from simplification. Required only if simplification contains more than one location.</t>
  </si>
  <si>
    <t>Recipient's identification. In direction to NCTS2PLUS - "NTA.PL", otherwise recieiving EO's identificationNumber.</t>
  </si>
  <si>
    <t>Sender's identification. In direction to NCTS2PLUS - sending EO's identificationNumber, otherwise "NTA.PL".</t>
  </si>
  <si>
    <t>Identyfikator nadawcy komunikatu. W kierunku do NCTS2PLUS - numer identyfikacyjny Podmiotu. W kiedunku z NCTS2PLUS: "NTA.PL"</t>
  </si>
  <si>
    <t>Identyfikator odbiorcy komunikatu. W kierunku do NCTS2PLUS - "NTA.PL". W kierunku od NCTS2PLUS - numer identyfikacyjny Podmiotu.</t>
  </si>
  <si>
    <t>Date and time of message preparation (in CET timezone).</t>
  </si>
  <si>
    <t>Message identification.</t>
  </si>
  <si>
    <t>Messaage type.</t>
  </si>
  <si>
    <t>Transit declaration data.</t>
  </si>
  <si>
    <t>Declaration type.</t>
  </si>
  <si>
    <t>Additional declaration type.</t>
  </si>
  <si>
    <t>TIR carnet number.</t>
  </si>
  <si>
    <t>Reduced dataset indicator.</t>
  </si>
  <si>
    <t>Esimated date and time of goods prestentation in Customs Office.</t>
  </si>
  <si>
    <t>Security indicator.</t>
  </si>
  <si>
    <t>Specific cirsumstances code.</t>
  </si>
  <si>
    <t xml:space="preserve">Xpath bez typów komunikatów </t>
  </si>
  <si>
    <t>xpath pełny</t>
  </si>
  <si>
    <t>opis PL</t>
  </si>
  <si>
    <t>opis EN</t>
  </si>
  <si>
    <t>Binding itinerary flag. Set always to "0". Itinerary suggestion can be declared in Consignment/CountryOfRoutingOfConsignment.</t>
  </si>
  <si>
    <t>Flaga wiążącej trasy przewozu. Należy podawać zawsze wartość „0”. Sugestię trasy należy podać w sekcji Consignment/CountryOfRoutingOfConsignment.</t>
  </si>
  <si>
    <t>Termin (w formacie RRRR-MM-DD) na dostarczenie towaru do UC przeznaczenia. Jeżeli zostanie podana data późniejsza niż zezwala na to NCTS2PLUS, to zostanie przyjęta maksymalna dozwolona data.</t>
  </si>
  <si>
    <t>Limit date (in format YYYY-MM-DD) for delivery of goods to OoDes. If date beyond the NCTS2PLUS limit is set, it will be corrected to the maximum allowed date.</t>
  </si>
  <si>
    <t>Upoważnienia (np. na procedurę uproszczoną).</t>
  </si>
  <si>
    <t>Authorisations (e.g. simplification).</t>
  </si>
  <si>
    <t>Sequence number.</t>
  </si>
  <si>
    <t>Phone number.</t>
  </si>
  <si>
    <t>House Consignment number.</t>
  </si>
  <si>
    <t>Numer przesyłki spedytorskiej.</t>
  </si>
  <si>
    <t>G0081; R0987</t>
  </si>
  <si>
    <t>C0179; G0002; R0027</t>
  </si>
  <si>
    <t>C0179; G0002</t>
  </si>
  <si>
    <t>C0169; G0081; G0082</t>
  </si>
  <si>
    <t>G0081; G0082</t>
  </si>
  <si>
    <t>G0142; R0003;  R0871</t>
  </si>
  <si>
    <t>C0511; 
R0008</t>
  </si>
  <si>
    <t>Type of authorisation.</t>
  </si>
  <si>
    <t>Customs Office of departure</t>
  </si>
  <si>
    <t>Declared Customs Office of destination.</t>
  </si>
  <si>
    <t>Declared Customs Office of transit.</t>
  </si>
  <si>
    <t>Kod deklarowanego urzędu tranzytowego.</t>
  </si>
  <si>
    <t>Estimated arrival date and time at OoTra (in CET timezone)</t>
  </si>
  <si>
    <t>Data i czas utworzenia komunikatu (wg strefy czasowej CET).</t>
  </si>
  <si>
    <t>Szacowany czas przybycia do urzędu tranzytowego (wg strefy czasowej CET).</t>
  </si>
  <si>
    <t>Wskaźnik wprowadzenia na obszar UE.</t>
  </si>
  <si>
    <t>EU area entry indicator.</t>
  </si>
  <si>
    <t>EU area subsequent entry (re-entry) indicator.</t>
  </si>
  <si>
    <t>Wskaźnik ponownego wprowadzenia na obszar UE..</t>
  </si>
  <si>
    <t>Deklarowany urząd celny wyprowadzenia tranzytu.</t>
  </si>
  <si>
    <t>Kod deklarowanego urzędu wyprowadzenia dla tranzytu.</t>
  </si>
  <si>
    <t>Declared Customs Office of Exit for Transit.</t>
  </si>
  <si>
    <t>Osoba uprawniona do korzystania z procedury tranzytu (np. Podmiot, agencja celna, osoba fizyczna)</t>
  </si>
  <si>
    <t>Holder of the transit procedure (e.g.: EO, customs agency, natural person).</t>
  </si>
  <si>
    <t>Identtification number of the TIR carnet holder (assigned by IRU).</t>
  </si>
  <si>
    <t>Numer identyfikacyjny posiadacza karnetu TIR (nadany przez Międzynarodową Unię Transportu Drogowego).</t>
  </si>
  <si>
    <t>Safety &amp; security identification number of the Holder of the transit procedure.</t>
  </si>
  <si>
    <t>EORI number.</t>
  </si>
  <si>
    <t>Country code.</t>
  </si>
  <si>
    <t>Street and number.</t>
  </si>
  <si>
    <t>Street.</t>
  </si>
  <si>
    <t>City.</t>
  </si>
  <si>
    <t>Street - additional line.</t>
  </si>
  <si>
    <t>Street number.</t>
  </si>
  <si>
    <t>Subdivision.</t>
  </si>
  <si>
    <t>Reference number of the Declared Customs Office of destination.</t>
  </si>
  <si>
    <t>Reference number of the Declared Customs Office of transit.</t>
  </si>
  <si>
    <t>Reference number of the Customs Office of departure.</t>
  </si>
  <si>
    <t>Reference number of the  Declared Customs Office of Exit for Transit.</t>
  </si>
  <si>
    <t>ZIP, postcode.</t>
  </si>
  <si>
    <t>Skrytka pocztowa.</t>
  </si>
  <si>
    <t>Name and surname.</t>
  </si>
  <si>
    <t>Email address.</t>
  </si>
  <si>
    <t>Representative's status.</t>
  </si>
  <si>
    <t>Safety &amp; security identification number of the Holder's of the transit procedure Representative.</t>
  </si>
  <si>
    <t>Guarantee details.</t>
  </si>
  <si>
    <t>Consignment details.</t>
  </si>
  <si>
    <t>Guarantee type.</t>
  </si>
  <si>
    <t>Other guarantee reference (different from GRN).</t>
  </si>
  <si>
    <t>Guarantee reference details.</t>
  </si>
  <si>
    <t>GRN number.</t>
  </si>
  <si>
    <t>Guarantee access code.</t>
  </si>
  <si>
    <t>Guarantee amount to be used</t>
  </si>
  <si>
    <t>Guarantee currency.</t>
  </si>
  <si>
    <t>Country of dispatch.</t>
  </si>
  <si>
    <t>Country of destination.</t>
  </si>
  <si>
    <t>Containers presence flag.</t>
  </si>
  <si>
    <t>Mode of transport at departure.</t>
  </si>
  <si>
    <t>Mode of transport at the border.</t>
  </si>
  <si>
    <t>Unique Consignment Reference number.</t>
  </si>
  <si>
    <t>Carrier's details.</t>
  </si>
  <si>
    <t>EO's identification number.</t>
  </si>
  <si>
    <t>Safety &amp; security identification number of the Carrier.</t>
  </si>
  <si>
    <t>Carrier's address.</t>
  </si>
  <si>
    <t>Numer ulicy.</t>
  </si>
  <si>
    <t>Ulica.</t>
  </si>
  <si>
    <t>Ulica - dodatkowy wiersz.</t>
  </si>
  <si>
    <t>Entity type.</t>
  </si>
  <si>
    <t>Consignee (of all goods items) details.</t>
  </si>
  <si>
    <t>Consignor (of all goods items) details.</t>
  </si>
  <si>
    <t>Dodatkowy uczestnik łańcucha dostaw (przesyłka kapitańska).</t>
  </si>
  <si>
    <t>Entity's role.</t>
  </si>
  <si>
    <t>Transport equipment (containers, seals &amp; their relation to goods items).</t>
  </si>
  <si>
    <t>Dane dotyczące wyposażenia do transportu (kontenery, zamknięcia i ich relacja do pozycji towarowych).</t>
  </si>
  <si>
    <t>Container identification number.</t>
  </si>
  <si>
    <t>Number of seals.</t>
  </si>
  <si>
    <t>Container size and type (if labelled according to ISO-6346).</t>
  </si>
  <si>
    <t>Container load status (if labelled according to ISO-6346).</t>
  </si>
  <si>
    <t>Container supplier type ((if labelled according to ISO-6346).</t>
  </si>
  <si>
    <t>Rodzaj i rozmiar kontenera (jeśli numer zgodny z ISO-6346).</t>
  </si>
  <si>
    <t>Typ dostawcy kontenera (jeśli numer zgodny z ISO-6346).</t>
  </si>
  <si>
    <t>Seals' details.</t>
  </si>
  <si>
    <t>Seal's identifier.</t>
  </si>
  <si>
    <t>Reference of seal/container to goods items.</t>
  </si>
  <si>
    <t>Przypisanie pozycji towarowych do kontenerów/zamknięć.</t>
  </si>
  <si>
    <t>Goods location details.</t>
  </si>
  <si>
    <t>Type of location.</t>
  </si>
  <si>
    <t>Location identification qualifier.</t>
  </si>
  <si>
    <t>Numer pozwolenia na miejsce uznane lub prowadzenie magazynu czasowego składowania.</t>
  </si>
  <si>
    <t>Additional identifier of location if authorisation has many places defined.</t>
  </si>
  <si>
    <t>Location code according to UNLOCODE.</t>
  </si>
  <si>
    <t>Customs office reference number.</t>
  </si>
  <si>
    <t>GNSS latitude.</t>
  </si>
  <si>
    <t>GNSS longitude.</t>
  </si>
  <si>
    <t>Location - GNSS coordinates.</t>
  </si>
  <si>
    <t>Location - address.</t>
  </si>
  <si>
    <t>Conveyance reference number.</t>
  </si>
  <si>
    <t>House number.</t>
  </si>
  <si>
    <t>Location - contact person.</t>
  </si>
  <si>
    <t>Transport means identification type.</t>
  </si>
  <si>
    <t>Nationality of transport means.</t>
  </si>
  <si>
    <t>Active border transport means details.</t>
  </si>
  <si>
    <t>Reference number of Customs Office at the border.</t>
  </si>
  <si>
    <t>Transport means type.</t>
  </si>
  <si>
    <t>Estimated departure date and time at OoTra (in CET timezone)</t>
  </si>
  <si>
    <t>Rzeczywista data i czas wyjazdu (wg strefy czasowej CET).</t>
  </si>
  <si>
    <t>Szacowana data i czas wyjazdu (wg strefy czasowej CET).</t>
  </si>
  <si>
    <t>Szacowana data i czas przybycia (wg strefy czasowej CET).</t>
  </si>
  <si>
    <t>Actual departure date and time (in CET timezone).</t>
  </si>
  <si>
    <t>Place of loading.</t>
  </si>
  <si>
    <t>Place of unloading.</t>
  </si>
  <si>
    <t>Location -  UNLOCODE.</t>
  </si>
  <si>
    <t>Location text.</t>
  </si>
  <si>
    <t>Document type.</t>
  </si>
  <si>
    <t>Document reference number.</t>
  </si>
  <si>
    <t>Complement information.</t>
  </si>
  <si>
    <t>Supporting document (related to all goods items).</t>
  </si>
  <si>
    <t>Document line number.</t>
  </si>
  <si>
    <t>Transport document (related to all goods items).</t>
  </si>
  <si>
    <t>Additional reference (related to all goods items).</t>
  </si>
  <si>
    <t>Additional information text.</t>
  </si>
  <si>
    <t>Additional information code.</t>
  </si>
  <si>
    <t>Additional reference type.</t>
  </si>
  <si>
    <t>Transport charges (related to all goods items).</t>
  </si>
  <si>
    <t>Opłaty transportowe dla przesyłki kapitańskiej (wszystkich towarów w zgłoszeniu).</t>
  </si>
  <si>
    <t>Method of payment.</t>
  </si>
  <si>
    <t>House consignment details.</t>
  </si>
  <si>
    <t>Consignee (of house consignment) details.</t>
  </si>
  <si>
    <t>Consignee (of a goods item) details.</t>
  </si>
  <si>
    <t>Consignor (of house consignment) details.</t>
  </si>
  <si>
    <t>Dodatkowy uczestnik łańcucha dostaw (pozycja towarowa).</t>
  </si>
  <si>
    <t>Kraj wnioskujący</t>
  </si>
  <si>
    <t>Requesting country.</t>
  </si>
  <si>
    <t>Holder of the transit procedure address.</t>
  </si>
  <si>
    <t>Adres odbiorcy pozycji towarowej.</t>
  </si>
  <si>
    <t>12 09 001 000</t>
  </si>
  <si>
    <t>11 01 001 000</t>
  </si>
  <si>
    <t>11 02 001 000</t>
  </si>
  <si>
    <t>12 06 001 000</t>
  </si>
  <si>
    <t>11 07 001 000</t>
  </si>
  <si>
    <t>11 08 001 000</t>
  </si>
  <si>
    <t>16 17 001 000</t>
  </si>
  <si>
    <t>15 11 000 000</t>
  </si>
  <si>
    <t>12 12 000 000</t>
  </si>
  <si>
    <t>12 12 002 000</t>
  </si>
  <si>
    <t>12 12 001 000</t>
  </si>
  <si>
    <t>17 03 000 000</t>
  </si>
  <si>
    <t>17 03 001 000</t>
  </si>
  <si>
    <t>17 05 000 000</t>
  </si>
  <si>
    <t>17 05 001 000</t>
  </si>
  <si>
    <t>17 04 000 000</t>
  </si>
  <si>
    <t>17 06 000 000</t>
  </si>
  <si>
    <t>17 06 001 000</t>
  </si>
  <si>
    <t>11 05 001 000</t>
  </si>
  <si>
    <t>11 04 001 000</t>
  </si>
  <si>
    <t>17 04 001 000</t>
  </si>
  <si>
    <t>13 07 000 000</t>
  </si>
  <si>
    <t>13 07 017 000</t>
  </si>
  <si>
    <t>13 07 078 000</t>
  </si>
  <si>
    <t>13 07 016 000</t>
  </si>
  <si>
    <t>13 07 018 000</t>
  </si>
  <si>
    <t>13 07 018 022</t>
  </si>
  <si>
    <t>13 07 018 020</t>
  </si>
  <si>
    <t>13 07 018 021</t>
  </si>
  <si>
    <t>13 07 018 019</t>
  </si>
  <si>
    <t>13 07 074 000</t>
  </si>
  <si>
    <t>13 07 074 076</t>
  </si>
  <si>
    <t>13 07 074 016</t>
  </si>
  <si>
    <t>13 07 074 075</t>
  </si>
  <si>
    <t>/IE054PL/CountrySpecificDataPL/CommunicationChannel/Epuap/@PodmiotId</t>
  </si>
  <si>
    <t>Numer fazy systemu NCTS2 PLUS. Dla fazy 6 - "NCTS6".</t>
  </si>
  <si>
    <t>NCTS phase number. For Phase6 - "NCTS6".</t>
  </si>
  <si>
    <t>Typ MIME.</t>
  </si>
  <si>
    <t>Treść załącznika zakodowana base64.</t>
  </si>
  <si>
    <t>Nazwa pliku.</t>
  </si>
  <si>
    <t>Załącznik.</t>
  </si>
  <si>
    <t>Information type. Always value: "informacja".</t>
  </si>
  <si>
    <t>EO message's digest.</t>
  </si>
  <si>
    <t>EO message's type.</t>
  </si>
  <si>
    <t>Ścieżka XPath do elementu w dokumentnie przesłanym przez podmiot, którego dotyczy informacja.</t>
  </si>
  <si>
    <t>EO message's Xpath, which information concerns.</t>
  </si>
  <si>
    <t>Szczegóły odpowiedzi na wniosek o informacje dodatkowe.</t>
  </si>
  <si>
    <t>Details of response to additional information request.</t>
  </si>
  <si>
    <t>Additional information</t>
  </si>
  <si>
    <t>Informacja dodatkowa.</t>
  </si>
  <si>
    <t>Typ informacji dodatkowej.</t>
  </si>
  <si>
    <t>Additional information type.</t>
  </si>
  <si>
    <t>Attachment.</t>
  </si>
  <si>
    <t>Attachment description.</t>
  </si>
  <si>
    <t>File name.</t>
  </si>
  <si>
    <t>Base64 encoded attachment.</t>
  </si>
  <si>
    <t>MIME type.</t>
  </si>
  <si>
    <t>Identyfikator wniosku z komunikatu IEA70PL.</t>
  </si>
  <si>
    <t>Opis załącznika.</t>
  </si>
  <si>
    <t>Arrival notification.</t>
  </si>
  <si>
    <t>Powiadomienie o przybyciu.</t>
  </si>
  <si>
    <t>Invalidation decision.</t>
  </si>
  <si>
    <t>Wniosek o  unieważnienie.</t>
  </si>
  <si>
    <t>Invalidation request.</t>
  </si>
  <si>
    <t>Informacja o  niezgodnościach (w UC przeznaczenia).</t>
  </si>
  <si>
    <t>Notification to amend declaration (export followed by transit).</t>
  </si>
  <si>
    <t>Powiadomienie o konieczności sprostowania zgłoszenia (tranzyt po  wywozie).</t>
  </si>
  <si>
    <t>Powiadomienie o zwolnieniu towaru z procedury tranzytu (UC przeznaczenia).</t>
  </si>
  <si>
    <t>Powiadomienie o nadaniu MRN.</t>
  </si>
  <si>
    <t>MRN allocation notification.</t>
  </si>
  <si>
    <t>Recovery notification.</t>
  </si>
  <si>
    <t>Powiadomienie o  procedurze poboru.</t>
  </si>
  <si>
    <t>Zezwolenie na rozładunek.</t>
  </si>
  <si>
    <t>Unloading permission.</t>
  </si>
  <si>
    <t>Unloading remarks.</t>
  </si>
  <si>
    <t>Powiadomienie o zakończeniu tranzytu (w UC wyjścia).</t>
  </si>
  <si>
    <t>Brak zwolnienia do tranzytu.</t>
  </si>
  <si>
    <t>No release for transit notification.</t>
  </si>
  <si>
    <t>Wniosek o zwolnienie do tranzytu.</t>
  </si>
  <si>
    <t>Release request.</t>
  </si>
  <si>
    <t>Powiadomienie o nieważnym zabezpieczeniu.</t>
  </si>
  <si>
    <t>Guarantee not valid notification.</t>
  </si>
  <si>
    <t>Odrzucenie z UC wyjścia.</t>
  </si>
  <si>
    <t>Odrzucenie z UC przeznaczenia.</t>
  </si>
  <si>
    <t>Odrzucenie  z UC tranzytowego.</t>
  </si>
  <si>
    <t>Rejection from Office of Transit.</t>
  </si>
  <si>
    <t>Rejection from Office of Destination.</t>
  </si>
  <si>
    <t>Rejection from Office of Departure.</t>
  </si>
  <si>
    <t>Type of authorisation. 1 - simplified procedure authorisation, 2 - general transhipment permit</t>
  </si>
  <si>
    <t>Powiadomienie o kontroli (w UC wyjścia).</t>
  </si>
  <si>
    <t>Control notification (at Office of Departure).</t>
  </si>
  <si>
    <t>Discrepancies information (at Office of Destination).</t>
  </si>
  <si>
    <t>Goods release notification (at Office of Destination).</t>
  </si>
  <si>
    <t>Write off notification (at Office of Departure).</t>
  </si>
  <si>
    <t>Powiadomienie o przedstawieniu (w UC tranzytowym).</t>
  </si>
  <si>
    <t>Presentation notification (at Office of Transit).</t>
  </si>
  <si>
    <t>Request for information on non arrived movement.</t>
  </si>
  <si>
    <t>Information on non arrived movement.</t>
  </si>
  <si>
    <t>Powiadomienie o przedstawieniu (w UC wyjścia).</t>
  </si>
  <si>
    <t>Presentation notification (at Office of Departure).</t>
  </si>
  <si>
    <t>Information on incident en-route.</t>
  </si>
  <si>
    <t>Informacja o zdarzeniu w trakcie przewozu.</t>
  </si>
  <si>
    <t>Wniosek o przeładunek.</t>
  </si>
  <si>
    <t>Transshipment request.</t>
  </si>
  <si>
    <t>Błąd funkcjonalny.</t>
  </si>
  <si>
    <t>Functional error.</t>
  </si>
  <si>
    <t>Potwierdzenie przyjęcia komunikatu.</t>
  </si>
  <si>
    <t>Positive message acknowledge.</t>
  </si>
  <si>
    <t>Sprostowanie zgłoszenia.</t>
  </si>
  <si>
    <t>Declaration amendment.</t>
  </si>
  <si>
    <t>Transit declaration.</t>
  </si>
  <si>
    <t>Powiadomienie o  nadaniu MRN PDS (ponowne wprowadzenie).</t>
  </si>
  <si>
    <t>ENS MRN allocation notification (re-entry).</t>
  </si>
  <si>
    <t>Zwolnienie do tranzytu.</t>
  </si>
  <si>
    <t>Release for transit.</t>
  </si>
  <si>
    <t>Powiadomienie AEO o kontroli (w UC tranzytowym).</t>
  </si>
  <si>
    <t>Control decision notification to AEO (in Office of Transit).</t>
  </si>
  <si>
    <t>Wniosek  o informacje dot. PDS.</t>
  </si>
  <si>
    <t>Referral request ENS.</t>
  </si>
  <si>
    <t>Odpowiedź na  wnioske o informacje dot. PDS.</t>
  </si>
  <si>
    <t>Referral response ENS.</t>
  </si>
  <si>
    <t>Powiadomienie o  niekompletności danych PDS.</t>
  </si>
  <si>
    <t>ENS particulars incomplete notification.</t>
  </si>
  <si>
    <t>Additional information (related to all goods items).</t>
  </si>
  <si>
    <t>EO's identfication number.</t>
  </si>
  <si>
    <t>Company name or name and surname.</t>
  </si>
  <si>
    <t>Contact details to the Holder of the Transit Procedure.</t>
  </si>
  <si>
    <t>Contact details to the Representative.</t>
  </si>
  <si>
    <t>19 08 000 000</t>
  </si>
  <si>
    <t>19 08 061 000</t>
  </si>
  <si>
    <t>19 08 017 000</t>
  </si>
  <si>
    <t>19 08 062 000</t>
  </si>
  <si>
    <t>19 08 067 000</t>
  </si>
  <si>
    <t>19 08 084 000</t>
  </si>
  <si>
    <t>15 02 001 000</t>
  </si>
  <si>
    <t>15 01 001 000</t>
  </si>
  <si>
    <t>15 03 001 000</t>
  </si>
  <si>
    <t>19 02 001 000</t>
  </si>
  <si>
    <t>12 02 000 000</t>
  </si>
  <si>
    <t>12 02 008 000</t>
  </si>
  <si>
    <t>12 02 009 000</t>
  </si>
  <si>
    <t>12 04 000 000</t>
  </si>
  <si>
    <t>12 04 001 000</t>
  </si>
  <si>
    <t>Additional information (related to house consignment).</t>
  </si>
  <si>
    <t>Additional information (related to goods item).</t>
  </si>
  <si>
    <t>12 04 002 000</t>
  </si>
  <si>
    <t>Additional reference (related to house consignment).</t>
  </si>
  <si>
    <t>Additional reference (related to goods item).</t>
  </si>
  <si>
    <t>13 14 000 000</t>
  </si>
  <si>
    <t>13 14 031 000</t>
  </si>
  <si>
    <t>Identyfikator bezpieczeństwa i ochrony dodatkowego uczestnika łańcucha dostaw (przesyłka spedytorska).</t>
  </si>
  <si>
    <t>13 14 017 000</t>
  </si>
  <si>
    <t>13 12 000 000</t>
  </si>
  <si>
    <t>13 12 018 000</t>
  </si>
  <si>
    <t>13 12 018 022</t>
  </si>
  <si>
    <t>13 12 018 020</t>
  </si>
  <si>
    <t>13 12 018 025</t>
  </si>
  <si>
    <t>13 12 018 026</t>
  </si>
  <si>
    <t>13 12 018 021</t>
  </si>
  <si>
    <t>13 12 018 023</t>
  </si>
  <si>
    <t>13 12 018 024</t>
  </si>
  <si>
    <t>13 12 018 027</t>
  </si>
  <si>
    <t>13 12 074 000</t>
  </si>
  <si>
    <t>13 12 074 076</t>
  </si>
  <si>
    <t>13 12 074 016</t>
  </si>
  <si>
    <t>13 12 074 075</t>
  </si>
  <si>
    <t>13 12 017 000</t>
  </si>
  <si>
    <t>13 12 016 000</t>
  </si>
  <si>
    <t>13 03 000 000</t>
  </si>
  <si>
    <t>13 03 016 000</t>
  </si>
  <si>
    <t>13 03 017 000</t>
  </si>
  <si>
    <t>13 03 028 000</t>
  </si>
  <si>
    <t>13 03 018 000</t>
  </si>
  <si>
    <t>13 03 018 019</t>
  </si>
  <si>
    <t>13 03 018 023</t>
  </si>
  <si>
    <t>13 03 018 024</t>
  </si>
  <si>
    <t>13 03 018 025</t>
  </si>
  <si>
    <t>13 03 018 026</t>
  </si>
  <si>
    <t>13 03 018 027</t>
  </si>
  <si>
    <t>13 03 018 020</t>
  </si>
  <si>
    <t>13 03 018 021</t>
  </si>
  <si>
    <t>13 03 018 022</t>
  </si>
  <si>
    <t>Consignee's (of all goods items) address.</t>
  </si>
  <si>
    <t>Contact details to the Consignee (of all goodsitems).</t>
  </si>
  <si>
    <t>Safety &amp; security identification number of the Consignee (of all goods items).</t>
  </si>
  <si>
    <t>Actual consignee (of all goods items).</t>
  </si>
  <si>
    <t>Consignee's (of house consignment) address.</t>
  </si>
  <si>
    <t>18 09 000 000</t>
  </si>
  <si>
    <t>18 09 057 000</t>
  </si>
  <si>
    <t>18 09 056 000</t>
  </si>
  <si>
    <t>18 08 001 000</t>
  </si>
  <si>
    <t>18 07 000 000</t>
  </si>
  <si>
    <t>18 07 055 000</t>
  </si>
  <si>
    <t>18 05 001 000</t>
  </si>
  <si>
    <t>18 04 001 000</t>
  </si>
  <si>
    <t>18 01 001 000</t>
  </si>
  <si>
    <t>18 02 001 000</t>
  </si>
  <si>
    <t>Dangerous goods UN number.</t>
  </si>
  <si>
    <t>Goods description.</t>
  </si>
  <si>
    <t>Gross mass.</t>
  </si>
  <si>
    <t>Net mass.</t>
  </si>
  <si>
    <t>Quantity in supplementary unit.</t>
  </si>
  <si>
    <t>Dodatkowy typ zgłoszenia.</t>
  </si>
  <si>
    <t>CUS (Customs union and statistics number) code according to the ECICS (European Customs Inventory of Chemical Substances) registry.</t>
  </si>
  <si>
    <t>Combined nomenclature code</t>
  </si>
  <si>
    <t>Harmonized System sub-heading code</t>
  </si>
  <si>
    <t>Commodity code identifying goods.</t>
  </si>
  <si>
    <t>Details of goods.</t>
  </si>
  <si>
    <t>Dangerous goods.</t>
  </si>
  <si>
    <t>13 02 000 000</t>
  </si>
  <si>
    <t>13 02 016 000</t>
  </si>
  <si>
    <t>Safety &amp; security identification number of the Consignor (of all goods items).</t>
  </si>
  <si>
    <t>Consignor's (of house consignment) address.</t>
  </si>
  <si>
    <t>13 02 017 000</t>
  </si>
  <si>
    <t>13 02 028 000</t>
  </si>
  <si>
    <t>13 02 018 000</t>
  </si>
  <si>
    <t>13 02 018 019</t>
  </si>
  <si>
    <t>13 02 018 023</t>
  </si>
  <si>
    <t>13 02 018 024</t>
  </si>
  <si>
    <t>13 02 018 025</t>
  </si>
  <si>
    <t>13 02 018 026</t>
  </si>
  <si>
    <t>13 02 018 027</t>
  </si>
  <si>
    <t>13 02 018 020</t>
  </si>
  <si>
    <t>13 02 018 021</t>
  </si>
  <si>
    <t>13 02 018 022</t>
  </si>
  <si>
    <t>13 02 074 000</t>
  </si>
  <si>
    <t>13 02 074 016</t>
  </si>
  <si>
    <t>13 02 074 075</t>
  </si>
  <si>
    <t>13 02 074 076</t>
  </si>
  <si>
    <t>Safety &amp; security identification number of the Consignor (of house consignment).</t>
  </si>
  <si>
    <t>19 01 001 000</t>
  </si>
  <si>
    <t>16 03 001 000</t>
  </si>
  <si>
    <t>List of countries of routing /binding itinerary.</t>
  </si>
  <si>
    <t>16 06 001 000</t>
  </si>
  <si>
    <t>List of countries of routing /binding itinerary (for house consignment).</t>
  </si>
  <si>
    <t>16 12 000 000</t>
  </si>
  <si>
    <t>16 12 020 000</t>
  </si>
  <si>
    <t>19 05 000 000</t>
  </si>
  <si>
    <t>19 05 061 000</t>
  </si>
  <si>
    <t>19 05 017 000</t>
  </si>
  <si>
    <t>19 05 062 000</t>
  </si>
  <si>
    <t>Departure transport means details (for house consignment).</t>
  </si>
  <si>
    <t>13 09 000 000</t>
  </si>
  <si>
    <t>Buyer's address.</t>
  </si>
  <si>
    <t>13 09 016 000</t>
  </si>
  <si>
    <t>13 09 017 000</t>
  </si>
  <si>
    <t>13 09 028 000</t>
  </si>
  <si>
    <t>13 09 018 000</t>
  </si>
  <si>
    <t>13 09 018 022</t>
  </si>
  <si>
    <t>13 09 018 020</t>
  </si>
  <si>
    <t>13 09 018 025</t>
  </si>
  <si>
    <t>13 09 018 026</t>
  </si>
  <si>
    <t>13 09 018 021</t>
  </si>
  <si>
    <t>13 09 018 023</t>
  </si>
  <si>
    <t>13 09 018 024</t>
  </si>
  <si>
    <t>13 09 018 027</t>
  </si>
  <si>
    <t>Consignment item details.</t>
  </si>
  <si>
    <t>Goods measure details.</t>
  </si>
  <si>
    <t>Szczegóły dot. ilości towaru.</t>
  </si>
  <si>
    <t>11 11 001 000</t>
  </si>
  <si>
    <t>11 03 001 000</t>
  </si>
  <si>
    <t>House consignment goods item number (unique in house consignment).</t>
  </si>
  <si>
    <t>18 06 000 000</t>
  </si>
  <si>
    <t>Packaging details.</t>
  </si>
  <si>
    <t>18 06 004 000</t>
  </si>
  <si>
    <t>Number of packages or items in case of unpacked goods.</t>
  </si>
  <si>
    <t>18 06 054 000</t>
  </si>
  <si>
    <t>18 06 003 000</t>
  </si>
  <si>
    <t>Package shipping marks.</t>
  </si>
  <si>
    <t>Package type.</t>
  </si>
  <si>
    <t>19 09 000 000</t>
  </si>
  <si>
    <t>19 09 017 000</t>
  </si>
  <si>
    <t>19 09 062 000</t>
  </si>
  <si>
    <t>19 09 061 000</t>
  </si>
  <si>
    <t>19 09 067 000</t>
  </si>
  <si>
    <t>Transport means identification.</t>
  </si>
  <si>
    <t>Passive border transport means (for house consignment).</t>
  </si>
  <si>
    <t>16 16 000 000</t>
  </si>
  <si>
    <t>Place of delivery - address.</t>
  </si>
  <si>
    <t>16 16 036 000</t>
  </si>
  <si>
    <t>16 16 020 000</t>
  </si>
  <si>
    <t>16 16 037 000</t>
  </si>
  <si>
    <t>Incident location details.</t>
  </si>
  <si>
    <t>Opis/kod lokalizacji.</t>
  </si>
  <si>
    <t>Place of delivery (for house consignment).</t>
  </si>
  <si>
    <t>Place of delivery (for all goods items).</t>
  </si>
  <si>
    <t>Place of examination.</t>
  </si>
  <si>
    <t>16 05 000 000</t>
  </si>
  <si>
    <t>16 05 036 000</t>
  </si>
  <si>
    <t>16 05 037 000</t>
  </si>
  <si>
    <t>16 05 020 000</t>
  </si>
  <si>
    <t>16 13 000 000</t>
  </si>
  <si>
    <t>16 13 036 000</t>
  </si>
  <si>
    <t>16 13 020 000</t>
  </si>
  <si>
    <t>16 13 037 000</t>
  </si>
  <si>
    <t>16 14 000 000</t>
  </si>
  <si>
    <t>16 14 020 000</t>
  </si>
  <si>
    <t>16 14 037 000</t>
  </si>
  <si>
    <t>16 14 036 000</t>
  </si>
  <si>
    <t>House consignment gross mass.</t>
  </si>
  <si>
    <t>12 01 000 000</t>
  </si>
  <si>
    <t>12 01 001 000</t>
  </si>
  <si>
    <t>12 01 002 000</t>
  </si>
  <si>
    <t>12 01 003 000</t>
  </si>
  <si>
    <t>12 01 004 000</t>
  </si>
  <si>
    <t>12 01 005 000</t>
  </si>
  <si>
    <t>12 01 006 000</t>
  </si>
  <si>
    <t>12 01 079 000</t>
  </si>
  <si>
    <t>12 01 007 000</t>
  </si>
  <si>
    <t>Previuos document (related to goods item).</t>
  </si>
  <si>
    <t>Goods item number.</t>
  </si>
  <si>
    <t>Goods item number. In case of:
- "export followed by transit”: it is declaration goods item number from export declaration (/CC515C/GoodsShipment/GoodsItem/declarationGoodsItemNumber).
- integration with RPS: it is goods item number from special procedure declaration or temporary storage declaration</t>
  </si>
  <si>
    <t>Measurement unit and qualifier.</t>
  </si>
  <si>
    <t>Number of packages.</t>
  </si>
  <si>
    <t>Quantity.</t>
  </si>
  <si>
    <t>Type of packages.</t>
  </si>
  <si>
    <t>Measurement unit and qualifier. In case of:
- export followed by transit": always "KGM".
- integration with RPS: it is measurement unit from special procedure declaration.</t>
  </si>
  <si>
    <t>Liczba opakowań.</t>
  </si>
  <si>
    <t>Liczba opakowań. W przypadku:
- procedury „tranzyt po wywozie”: odpowiednik pola z deklaracji wywozowej (/CC515C/GoodsShipment/GoodsItem/Packaging/numberOfPackages).
- integracji z RPS: liczba opakowań ze zgłoszenia do procedury specjalnej lub DSK.</t>
  </si>
  <si>
    <t>Number of packages. In case of:
- „export followed by transit”: relevent field from export declaration (/CC515C/GoodsShipment/GoodsItem/Packaging/numberOfPackages).
- integration with z RPS: number of packages from special procedure declaration or temporary storage declaration.</t>
  </si>
  <si>
    <t>Ilość. W przypadku:
- procedurzy „tranzyt po wywozie”: masa netto pozycji z deklaracji wywozowej (/CC515C/GoodsShipment/GoodsItem/Commodity/GoodsMeasure/netMass).
- integracji z RPS: ilość towaru ze zgłoszenia do procedury specjalnej.</t>
  </si>
  <si>
    <t>Ilość.</t>
  </si>
  <si>
    <t>Quantity. In case of:
- „export followed by transit”: netMass of goods item from export declaration (/CC515C/GoodsShipment/GoodsItem/Commodity/GoodsMeasure/netMass).
- integration with RPS: goods quantity from special procedure declaration.</t>
  </si>
  <si>
    <t>Rodzaj opakowań. W przypadku:
- procedury „tranzyt po wywozie”: odpowiednik pola z deklaracji wywozowej (/CC515C/GoodsShipment/GoodsItem/Packaging/typeOfPackages).
- integracji z RPS: rodzaj opakowań ze zgłoszenia do procedury specjalnej lub DSK.</t>
  </si>
  <si>
    <t>Type of packages. In case of:
- "export followed by transit”: relevent field from export declaration (/CC515C/GoodsShipment/GoodsItem/Packaging/typeOfPackages).
- integration with RPS: type of packages from special procedure declaration or temporary storage declaration.</t>
  </si>
  <si>
    <t>Previuos document (related to house consignment).</t>
  </si>
  <si>
    <t>Document reference number. In case of integration with RPS, use pattern MRN-#, where # is a shipment number from special procedure declaration or temporary storage declaration.</t>
  </si>
  <si>
    <t>12 03 000 000</t>
  </si>
  <si>
    <t>12 03 001 000</t>
  </si>
  <si>
    <t>12 03 002 000</t>
  </si>
  <si>
    <t>12 03 079 000</t>
  </si>
  <si>
    <t>12 03 013 000</t>
  </si>
  <si>
    <t>Załączone dokumenty.</t>
  </si>
  <si>
    <t>Supporting document (related to house consignment).</t>
  </si>
  <si>
    <t>Supporting document (related to goods item).</t>
  </si>
  <si>
    <t>Supporting documents.</t>
  </si>
  <si>
    <t>12 05 000 000</t>
  </si>
  <si>
    <t>12 05 001 000</t>
  </si>
  <si>
    <t>12 05 002 000</t>
  </si>
  <si>
    <t>Transport document (related to house consignment).</t>
  </si>
  <si>
    <t>Transport document (related to goods item).</t>
  </si>
  <si>
    <t>13 08 000 000</t>
  </si>
  <si>
    <t>13 08 016 000</t>
  </si>
  <si>
    <t>13 08 017 000</t>
  </si>
  <si>
    <t>13 08 028 000</t>
  </si>
  <si>
    <t>13 08 018 000</t>
  </si>
  <si>
    <t>13 08 018 023</t>
  </si>
  <si>
    <t>13 08 018 024</t>
  </si>
  <si>
    <t>13 08 018 025</t>
  </si>
  <si>
    <t>13 08 018 027</t>
  </si>
  <si>
    <t>13 08 018 020</t>
  </si>
  <si>
    <t>13 08 018 026</t>
  </si>
  <si>
    <t>13 08 018 021</t>
  </si>
  <si>
    <t>13 08 018 022</t>
  </si>
  <si>
    <t>Seller's address.</t>
  </si>
  <si>
    <t>Post office box.</t>
  </si>
  <si>
    <t>13 06 000 000</t>
  </si>
  <si>
    <t>Przedstawiciel osoby uprawnionej do procedury tranzytu. Dla zadeklarowania przedstawiciela wysyłającego komunikat należy użyć sekcji CountrySpecificDataPL/RepresentativeForCommunication.</t>
  </si>
  <si>
    <t>Przedstawiciel osoby uprawnionej do procedury tranzytu.</t>
  </si>
  <si>
    <t>Representative of the Holder of the transit procedure.</t>
  </si>
  <si>
    <t>Representative of the Holder of the transit procedure. To declare entity sending a message on behelf of the Holder, use section CountrySpecificDataPL/RepresenativeForCommunication.</t>
  </si>
  <si>
    <t>Representative's address.</t>
  </si>
  <si>
    <t>Node used when message to NCTS2PLUS is sent by Holder's representative not by Holder himself.</t>
  </si>
  <si>
    <t>Data i czas utworzenia komunikatu przez system NCTS2PLUS w formacie RRRR-MM-DDTGG:MM:SS, np. 2021-10-01T23:59:59.</t>
  </si>
  <si>
    <t>Date and time of message preparation by NCTS2PLUS in format YYYY-MM-DDTHH:MM:SS (e.g. 2026-01-30T12:00:00).</t>
  </si>
  <si>
    <t>Data i czas doręczenia komunikatu przez system SEAP do systemu NCTS2 w formacie RRRR-MM-DDTGG:MM:SS, np. 2021-10-01T23:59:59</t>
  </si>
  <si>
    <t>Date and time of message delivery be SEAP to NCTS2PLUS in format YYYY-MM-DDTHH:MM:SS (e.g. 2026-01-30T12:00:00).</t>
  </si>
  <si>
    <t>Identyfikator SEAP.</t>
  </si>
  <si>
    <t>SEAP identifier.</t>
  </si>
  <si>
    <t>Name of entity sending message - "Ministerstwo Finansów".</t>
  </si>
  <si>
    <t>Name of System sending message - "NCTS2".</t>
  </si>
  <si>
    <t>EO message's identification (which is acknowledged by UPO).</t>
  </si>
  <si>
    <t>Numer identyfikacyjny komunikatu nadany przez NCTS2PLUS. Musi być podany w formacie Rok+Typ+Id, gdzie:
•	Rok to dwie ostatnie cyfry roku z daty utworzenia komunikatu (zgodne z /UPO/@DataWytworzenia),
•	Typ to ciąg znaków "UPO",
•	Id to ciąg cyfr od 0 do 9 i dużych liter od A do Z o długości od 1 do 7 znaków.</t>
  </si>
  <si>
    <t>Message identification in format Year+Type+Id, where:
•	Year - last 2 digits of the year from /UPO/@DataWytworzenia,
•	Type - value "UPO",
•	Id - combination of 1 to 7 characters (digits (0-9) and/or capital letters (A-Z))</t>
  </si>
  <si>
    <t>Local reference number of structure:
LRN = AAAAAAAAAAAABBCCCCCCCC
• AAAAAAAAAAAA – first 12 characters from (CountrySpecificDataPL/RepresentativeForCommunication/IdentificationNumber, if present) or Holder's (/IE015PL/CC015C/HolderOfTheTransitProcedure/IdentificationNumber). If number is shorter that 12 characters, it has to be padded with "0" (zero) to 12 characters..
• BB – last 2 digits of year when message was submitted.
• CCCCCCCC – combination of 1 to 8 characters (digits and/or capital letters A-Z).
LRN must be unique.</t>
  </si>
  <si>
    <t>Consignee's address (of a goods item).</t>
  </si>
  <si>
    <t>Safety &amp; security identification number of the Consignee (of house consignment).</t>
  </si>
  <si>
    <t>Departure transport means details (related to all goods items).</t>
  </si>
  <si>
    <t>Release type.</t>
  </si>
  <si>
    <t>Buyer (of house consignment) details.</t>
  </si>
  <si>
    <t>Additional supply chain actor (of house consignment) details.</t>
  </si>
  <si>
    <t>Safety &amp; security identification number of the Additional Supply Chain Actor (of house consignment).</t>
  </si>
  <si>
    <t>Seller (of house consignment) details.</t>
  </si>
  <si>
    <t>Previuos document (related to all goods items).</t>
  </si>
  <si>
    <t>Additional supply chain actor (of all goods items) details.</t>
  </si>
  <si>
    <t>Safety &amp; security identification number of the Additional Supply Chain Actor (of all goods items).</t>
  </si>
  <si>
    <t>Actual consignee's (of all goods items) address.</t>
  </si>
  <si>
    <t>Additional supply chain actor (of a goods item) details.</t>
  </si>
  <si>
    <t>Safety &amp; security identification number of the Additional Supply Chain Actor (of a goods item).</t>
  </si>
  <si>
    <t>Passive border transport means (related to goods item).</t>
  </si>
  <si>
    <t>Declaration goods item number.</t>
  </si>
  <si>
    <t>House consignment goods item number.</t>
  </si>
  <si>
    <t>Numer pozycji w ramach przesyłki spedytorskiej (unikalny w ramach przesyłki spedytorskiej).</t>
  </si>
  <si>
    <t>12 08 001 000</t>
  </si>
  <si>
    <t>14 02 000 000</t>
  </si>
  <si>
    <t>14 02 038 000</t>
  </si>
  <si>
    <t>Transport charges (related to house consignment).</t>
  </si>
  <si>
    <t>19 04 001 000</t>
  </si>
  <si>
    <t>16 15 000 000</t>
  </si>
  <si>
    <t>16 15 053 000</t>
  </si>
  <si>
    <t>16 15 018 000</t>
  </si>
  <si>
    <t>16 15 018 022</t>
  </si>
  <si>
    <t>16 15 018 020</t>
  </si>
  <si>
    <t>16 15 018 021</t>
  </si>
  <si>
    <t>16 15 018 019</t>
  </si>
  <si>
    <t>16 15 052 000</t>
  </si>
  <si>
    <t>Authorisation number for authorised place or temporary storage warehouse.</t>
  </si>
  <si>
    <t>16 15 074 000</t>
  </si>
  <si>
    <t>16 15 074 076</t>
  </si>
  <si>
    <t>16 15 074 016</t>
  </si>
  <si>
    <t>16 15 074 075</t>
  </si>
  <si>
    <t>16 15 047 000</t>
  </si>
  <si>
    <t>16 15 047 001</t>
  </si>
  <si>
    <t>16 15 051 000</t>
  </si>
  <si>
    <t>16 15 051 017</t>
  </si>
  <si>
    <t>16 15 048 000</t>
  </si>
  <si>
    <t>16 15 048 049</t>
  </si>
  <si>
    <t>16 15 048 050</t>
  </si>
  <si>
    <t>16 15 081 000</t>
  </si>
  <si>
    <t>16 15 081 020</t>
  </si>
  <si>
    <t>16 15 081 025</t>
  </si>
  <si>
    <t>16 15 081 021</t>
  </si>
  <si>
    <t>16 15 046 000</t>
  </si>
  <si>
    <t>16 15 045 000</t>
  </si>
  <si>
    <t>16 15 036 000</t>
  </si>
  <si>
    <t>19 03 001 000</t>
  </si>
  <si>
    <t>Unique Consignment Reference number (for all goods items).</t>
  </si>
  <si>
    <t>Numer referencyjny przesyłki dla przesyłki kapitańskiej.</t>
  </si>
  <si>
    <t>19 07 000 000</t>
  </si>
  <si>
    <t>19 07 063 000</t>
  </si>
  <si>
    <t>19 07 065 000</t>
  </si>
  <si>
    <t>19 07 064 000</t>
  </si>
  <si>
    <t>19 07 066 000</t>
  </si>
  <si>
    <t>19 10 000 000</t>
  </si>
  <si>
    <t>19 10 015 000</t>
  </si>
  <si>
    <t>19 10 068 000</t>
  </si>
  <si>
    <t>Not used.</t>
  </si>
  <si>
    <t>Details of control.</t>
  </si>
  <si>
    <t>Place of control details.</t>
  </si>
  <si>
    <t>Place of control identification.</t>
  </si>
  <si>
    <t>Control at Departure details.</t>
  </si>
  <si>
    <t>Control at Deprture result code.</t>
  </si>
  <si>
    <t>Controlled by.</t>
  </si>
  <si>
    <t>Control date.</t>
  </si>
  <si>
    <t>17 01 000 000</t>
  </si>
  <si>
    <t>17 01 001 000</t>
  </si>
  <si>
    <t>Wskaźnik ponownego wprowadzenia na obszar UE.</t>
  </si>
  <si>
    <t>EU area re-entry indicator.</t>
  </si>
  <si>
    <t>Flaga odmowy wprowadzenia.</t>
  </si>
  <si>
    <t>Typ wniosku.</t>
  </si>
  <si>
    <t>Identyfikator wniosku.</t>
  </si>
  <si>
    <t>Wskaźnik do elementu komunikatu.</t>
  </si>
  <si>
    <t>Wskaźnik.</t>
  </si>
  <si>
    <t>Message's digital signature.</t>
  </si>
  <si>
    <t>Movement reference number.</t>
  </si>
  <si>
    <t>ENS MRN.</t>
  </si>
  <si>
    <t>ENS MRN (re-entry).</t>
  </si>
  <si>
    <t>15 09 001 000</t>
  </si>
  <si>
    <t>Date and time of message rejection (in CET timezone).</t>
  </si>
  <si>
    <t>Data zwolnienia z tranzytu.</t>
  </si>
  <si>
    <t>Data i czas powiadomienia o zdarzeniu.</t>
  </si>
  <si>
    <t>Incident notification date and time.</t>
  </si>
  <si>
    <t>Scheduled control date and time.</t>
  </si>
  <si>
    <t>Unloading date.</t>
  </si>
  <si>
    <t>Datai czas odrzucenia komunikatu (wg strefy czasowej CET).</t>
  </si>
  <si>
    <t>Data i czas powiadomienia o zdarzeniu (wg strefy czasowej CET).</t>
  </si>
  <si>
    <t>Incident notification date and time (in CET timezone).</t>
  </si>
  <si>
    <t>Time limt for response.</t>
  </si>
  <si>
    <t>Data rozładunku.</t>
  </si>
  <si>
    <t>Release requst date and time (in CET timezone).</t>
  </si>
  <si>
    <t>Data i czas wniosku o zwolnienie (wg strefy czasowej CET).</t>
  </si>
  <si>
    <t>Data i czas rozpoczęcia procedury poszukiwawczej (wg strefy czasowej CET).</t>
  </si>
  <si>
    <t>Enquiry start date and time (in CET timezone).</t>
  </si>
  <si>
    <t>Release to transit date.</t>
  </si>
  <si>
    <t>Release from transit date.</t>
  </si>
  <si>
    <t>Data i czas nadesłanie zgłoszenia (wg strefy czasowej CET).</t>
  </si>
  <si>
    <t>Declaration submission date and time (in CET timezone).</t>
  </si>
  <si>
    <t>Discrepancies notification date.</t>
  </si>
  <si>
    <t>Data powiadomienia o rozbieżnościach.</t>
  </si>
  <si>
    <t>Declaration acceptance date.</t>
  </si>
  <si>
    <t>Arrival notofication date and time (in CET timezone).</t>
  </si>
  <si>
    <t>Control notification date and time (in CET timezone).</t>
  </si>
  <si>
    <t>Data i czas powiadomienia o kontroli (wg strefy czasowej CET).</t>
  </si>
  <si>
    <t>Data i czas powiadomienia o przybyciu (wg strefy czasowej CET).</t>
  </si>
  <si>
    <t>Data i czas powiadomienia o konieczności sprostowania zgłoszenia (wg strefy czasoerj CET).</t>
  </si>
  <si>
    <t>Amendment notification date and time (in CET timezone).</t>
  </si>
  <si>
    <t>Recovery notofication date.</t>
  </si>
  <si>
    <t>Data i czas wniosku o unieważnienie.</t>
  </si>
  <si>
    <t>Invalidation request date and time.</t>
  </si>
  <si>
    <t>Invalidation decision date and time.</t>
  </si>
  <si>
    <t>Data i czas decyzji o unieważnieniu.</t>
  </si>
  <si>
    <t>Document issue date and time.</t>
  </si>
  <si>
    <t>ENS registration date and time.</t>
  </si>
  <si>
    <t>TC11 delivery date.</t>
  </si>
  <si>
    <t>Endoresement date.</t>
  </si>
  <si>
    <t>Informacje z systemu AIS-ICS2 dot. wprowadzenia</t>
  </si>
  <si>
    <t>99 03 070 000</t>
  </si>
  <si>
    <t>99 03 071 000</t>
  </si>
  <si>
    <t>99 03 012 000</t>
  </si>
  <si>
    <t>99 03 069 000</t>
  </si>
  <si>
    <t>99 02 001 000</t>
  </si>
  <si>
    <t>99 03 073 000</t>
  </si>
  <si>
    <t>99 03 000 000</t>
  </si>
  <si>
    <t>Language code of information text.</t>
  </si>
  <si>
    <t>Message text.</t>
  </si>
  <si>
    <t>Details of message to which UPO is related to.</t>
  </si>
  <si>
    <t>Szczegóły informacji.</t>
  </si>
  <si>
    <t>Treść informacji.</t>
  </si>
  <si>
    <t>Information details.</t>
  </si>
  <si>
    <t>Information text.</t>
  </si>
  <si>
    <t>Additional information.</t>
  </si>
  <si>
    <t>XML syntax errors.</t>
  </si>
  <si>
    <t>Error code.</t>
  </si>
  <si>
    <t>Szczegóły kontynulacji rozładunku.</t>
  </si>
  <si>
    <t>Unloading continuation details.</t>
  </si>
  <si>
    <t>Referral request identification.</t>
  </si>
  <si>
    <t>Referral request identifer from IEA70PL message.</t>
  </si>
  <si>
    <t>Nagłówek.</t>
  </si>
  <si>
    <t>#</t>
  </si>
  <si>
    <t>Write off date.</t>
  </si>
  <si>
    <t>Location - UNLOCODE.</t>
  </si>
  <si>
    <t>Flag informing if unloading is completed.</t>
  </si>
  <si>
    <t>Control type.</t>
  </si>
  <si>
    <t>Control type details.</t>
  </si>
  <si>
    <t>Informacja o rodzaju kontroli.</t>
  </si>
  <si>
    <t>Transport means after transhipment.</t>
  </si>
  <si>
    <t>Środki transportu po przeładunku.</t>
  </si>
  <si>
    <t>Transport equipment details.</t>
  </si>
  <si>
    <t>Informacje o przeładunku.</t>
  </si>
  <si>
    <t>Transhipment details.</t>
  </si>
  <si>
    <t>Trader at destination.</t>
  </si>
  <si>
    <t>TIR carnet unloading number: D1, D2, D3.</t>
  </si>
  <si>
    <t>TIR carnet page number in given unloading (even number from 02 to 20 /padded to 2 digits/).</t>
  </si>
  <si>
    <t>TIR cernet number.</t>
  </si>
  <si>
    <t>Szczegóły dotyczące rodzaju kontroli.</t>
  </si>
  <si>
    <t>Details on guarantee invalidity.</t>
  </si>
  <si>
    <t>Enquiry text.</t>
  </si>
  <si>
    <t>Opis wyników kontroli.</t>
  </si>
  <si>
    <t>Control results text.</t>
  </si>
  <si>
    <t>Incident text.</t>
  </si>
  <si>
    <t>Wskaźnk bezpieczeństwa.</t>
  </si>
  <si>
    <t>Security indicator from export declaration.</t>
  </si>
  <si>
    <t>Simplified procedure flag.</t>
  </si>
  <si>
    <t>Incident location - address.</t>
  </si>
  <si>
    <t>Adres gwaranta.</t>
  </si>
  <si>
    <t>Guarantor address.</t>
  </si>
  <si>
    <t>Location - postcode based address.</t>
  </si>
  <si>
    <t>Amendment type flag.</t>
  </si>
  <si>
    <t>Recovery amount claimed.</t>
  </si>
  <si>
    <t>Incident endorsement authority.</t>
  </si>
  <si>
    <t>Organ potwierdzający zdarzenie.</t>
  </si>
  <si>
    <t>Binding itinerary flag.</t>
  </si>
  <si>
    <t>Business rejection code.</t>
  </si>
  <si>
    <t>Incident code.</t>
  </si>
  <si>
    <t>Guarantee invalidity code.</t>
  </si>
  <si>
    <t>Unloading result (1-without remarks, 0-with remarks).</t>
  </si>
  <si>
    <t>Containers flag.</t>
  </si>
  <si>
    <t>Message identifier of IE014 to which IE009 corresponds.</t>
  </si>
  <si>
    <t>Message identifier of IEA15 to which IE022 corresponds.</t>
  </si>
  <si>
    <t>Identyfikator komunikatu IEA15, do którego odnosi się komunikat IEA28.</t>
  </si>
  <si>
    <t>Identyfikator komunikatu IEA15, do którego odnosi się komunikat IE051.</t>
  </si>
  <si>
    <t>Identyfikator komunikatu IEA15, do którego odnosi się komunikat IE022.</t>
  </si>
  <si>
    <t>Message identifier of IEA15 to which IEA28 corresponds.</t>
  </si>
  <si>
    <t>Message identifier of IEA15 to which IE051 corresponds.</t>
  </si>
  <si>
    <t>Message identifier of IEA15 to which IEA29 corresponds.</t>
  </si>
  <si>
    <t>Identyfikator komunikatu IE140, do którego odnosi się komunikat IE141.</t>
  </si>
  <si>
    <t>Message identifier of IE140 to which IE141 corresponds.</t>
  </si>
  <si>
    <t>Message identifier of IEA15 to which IE028 corresponds.</t>
  </si>
  <si>
    <t>Identyfikator komunikatu odrzucanego przez komunikat IE056.</t>
  </si>
  <si>
    <t>Identyfikator komunikatu odrzucanego przez komunikat IE057.</t>
  </si>
  <si>
    <t>Identyfikator komunikatu IE117 odrzucanego przez komunikat IE058.</t>
  </si>
  <si>
    <t>Message identifier of IE being rejected with IE056.</t>
  </si>
  <si>
    <t>Identyfikator komunikatu IEA15, do którego odnosi się komunikat IEA29.</t>
  </si>
  <si>
    <t>Identyfikator komunikatu IEA70, do którego odnosi się komunikat IEA71.</t>
  </si>
  <si>
    <t>Message identifier of IEA70 to which IEA71 corresponds.</t>
  </si>
  <si>
    <t>Recovery amount currency.</t>
  </si>
  <si>
    <t>Waluta kwoty poboru.</t>
  </si>
  <si>
    <t>Customs Office of Control.</t>
  </si>
  <si>
    <t>Customs Office of departure.</t>
  </si>
  <si>
    <t>Actual Customs Office of Destination.</t>
  </si>
  <si>
    <t>Customs Office of Enquiry at Departure.</t>
  </si>
  <si>
    <t>Customs Office of Recovery at Departure.</t>
  </si>
  <si>
    <t>Customs Office of Incident Registration.</t>
  </si>
  <si>
    <t>Actual Customs Office of Transit.</t>
  </si>
  <si>
    <t>Declared Customs Office of Transit.</t>
  </si>
  <si>
    <t>Decyzja do wniosku o unieważnienie.</t>
  </si>
  <si>
    <t>Decision to invalidation request.</t>
  </si>
  <si>
    <t>Treść powiadomienia o rozbieżnościach.</t>
  </si>
  <si>
    <t>Discrepancies notification text.</t>
  </si>
  <si>
    <t>Szczegóły dot. dokumentów wymaganych do kontroli.</t>
  </si>
  <si>
    <t>Type of documents requested for control.</t>
  </si>
  <si>
    <t>Documents requested for control.</t>
  </si>
  <si>
    <t>Informacje o poświaczeniu zdarzenia.</t>
  </si>
  <si>
    <t>Endorsement details.</t>
  </si>
  <si>
    <t>Enquiry details.</t>
  </si>
  <si>
    <t>Dane PDS.</t>
  </si>
  <si>
    <t>Flaga rejestracji PDS.</t>
  </si>
  <si>
    <t>ENS details.</t>
  </si>
  <si>
    <t>ENS registration flag.</t>
  </si>
  <si>
    <t>Szczegóły błędów.</t>
  </si>
  <si>
    <t>Informacje o unieważnieniu.</t>
  </si>
  <si>
    <t>Czy unieważnienie zainicjowane przez władze celne?</t>
  </si>
  <si>
    <t>Kod lokalizacji zdarzenia z pozwolenia na procedurę uproszczoną.</t>
  </si>
  <si>
    <t>Customs Office of Control code.</t>
  </si>
  <si>
    <t>Customs Office of Departure code.</t>
  </si>
  <si>
    <t>Actual Customs Office of Destination code.</t>
  </si>
  <si>
    <t>Declared Customs Office of Destination code.</t>
  </si>
  <si>
    <t>Actual Customs Office of Transit code.</t>
  </si>
  <si>
    <t>Customs Office of Enquiry at Departure code.</t>
  </si>
  <si>
    <t>Customs Office of Recovery at Departure code.</t>
  </si>
  <si>
    <t>Customs Office of Exit for Transit code.</t>
  </si>
  <si>
    <t>Customs Office of Incident Registration code.</t>
  </si>
  <si>
    <t>Szczegóły wniosku.</t>
  </si>
  <si>
    <t>Referral request details.</t>
  </si>
  <si>
    <t>Urzędowe poświadczenie odbioru.</t>
  </si>
  <si>
    <t>Entry refusal flag.</t>
  </si>
  <si>
    <t>Rejection code.</t>
  </si>
  <si>
    <t>Rejection reason.</t>
  </si>
  <si>
    <t>Release indicator.</t>
  </si>
  <si>
    <t>Flaga czy zawnioskowano o zwolnienie do tranzytu.</t>
  </si>
  <si>
    <t>Release requested flag.</t>
  </si>
  <si>
    <t>Requested documents for control.</t>
  </si>
  <si>
    <t>Referral request type.</t>
  </si>
  <si>
    <t>State of seals (1-ok, 0-not ok).</t>
  </si>
  <si>
    <t>Official Confirmation of Document Reception.</t>
  </si>
  <si>
    <t>Recovery notification details.</t>
  </si>
  <si>
    <t>Pointer.</t>
  </si>
  <si>
    <t>Miejsce poświadczenia zdarzenia.</t>
  </si>
  <si>
    <t>Endorsement place.</t>
  </si>
  <si>
    <t>Wartość powodująca błąd.</t>
  </si>
  <si>
    <t>Original attribute value.</t>
  </si>
  <si>
    <t>Other things to report (unloading remarks).</t>
  </si>
  <si>
    <t>Notification type.</t>
  </si>
  <si>
    <t>Nationality of means of transport.</t>
  </si>
  <si>
    <t>Guarantor name.</t>
  </si>
  <si>
    <t>No release motivation code.</t>
  </si>
  <si>
    <t>No release motivation text.</t>
  </si>
  <si>
    <t>Message element path.</t>
  </si>
  <si>
    <t>Error column number.</t>
  </si>
  <si>
    <t>Error line number.</t>
  </si>
  <si>
    <t>Error pointer.</t>
  </si>
  <si>
    <t>Error text.</t>
  </si>
  <si>
    <t>Error description.</t>
  </si>
  <si>
    <t>Error reason.</t>
  </si>
  <si>
    <t>Error details.</t>
  </si>
  <si>
    <t>Incident location - GNSS.</t>
  </si>
  <si>
    <t>Mapping of goods items to containers/seals.</t>
  </si>
  <si>
    <t>Mapowane pozycji towarowych na kontenery/zamknięcia celne.</t>
  </si>
  <si>
    <t>Guarantor.</t>
  </si>
  <si>
    <t>Gwarant.</t>
  </si>
  <si>
    <t>Message header.</t>
  </si>
  <si>
    <t>Informacje z systemu AIS-ICS2 dot. wprowadzenia.</t>
  </si>
  <si>
    <t>AIS-ICS2 entry information.</t>
  </si>
  <si>
    <t>Incidents during transit.</t>
  </si>
  <si>
    <t>Invalidation initiated by customs flag.</t>
  </si>
  <si>
    <t>Invalidation details.</t>
  </si>
  <si>
    <t>Invalid guarantee reason.</t>
  </si>
  <si>
    <t>Invalidation decision justification.</t>
  </si>
  <si>
    <t>Invalidation request justification.</t>
  </si>
  <si>
    <t>Uzasadnienie decyzji o unieważnieniu.</t>
  </si>
  <si>
    <t>Uzasadnienie wniosku o unieważnienie.</t>
  </si>
  <si>
    <t>Location code from authorisation.</t>
  </si>
  <si>
    <t>Short incident location description.</t>
  </si>
  <si>
    <t>Flaga wiążącej trasy przewozu.</t>
  </si>
  <si>
    <t>13 06 018 023</t>
  </si>
  <si>
    <t>13 06 018 024</t>
  </si>
  <si>
    <t>13 06 018 027</t>
  </si>
  <si>
    <t>13 06 018 000</t>
  </si>
  <si>
    <t>13 06 018 022</t>
  </si>
  <si>
    <t>13 06 018 020</t>
  </si>
  <si>
    <t>13 06 074 000</t>
  </si>
  <si>
    <t>13 06 074 076</t>
  </si>
  <si>
    <t>13 06 017 000</t>
  </si>
  <si>
    <t>13 06 074 016</t>
  </si>
  <si>
    <t>13 06 016 000</t>
  </si>
  <si>
    <t>13 06 018 025</t>
  </si>
  <si>
    <t>13 06 074 075</t>
  </si>
  <si>
    <t>13 06 018 026</t>
  </si>
  <si>
    <t>13 06 018 021</t>
  </si>
  <si>
    <t>13 06 030 000</t>
  </si>
  <si>
    <t>Zmiana C0806 na C0809. Dodanie G0078.</t>
  </si>
  <si>
    <t>Nowy element w Fazie 6.</t>
  </si>
  <si>
    <t>P6 new element.</t>
  </si>
  <si>
    <t>Zmiana C0531 na C0532.</t>
  </si>
  <si>
    <t>Data i czas przesłania sprostowania (wg strefy czasowej CET).</t>
  </si>
  <si>
    <t>Data i czas akceptacji sprostowania (wg strefy czasowej CET).</t>
  </si>
  <si>
    <t>Amendment acceptation date and time (in CET timezone).</t>
  </si>
  <si>
    <t>Amendment submission date and time (in CET timezone).</t>
  </si>
  <si>
    <t>Identyfikator komunikatu IEA13, którego dotyczy komunikat IE004.</t>
  </si>
  <si>
    <t>Message identifier of IEA13 to which IE004 corresponds.</t>
  </si>
  <si>
    <t>Zmiana liczności.</t>
  </si>
  <si>
    <t>Multiplicity change.</t>
  </si>
  <si>
    <t>Zmiana C0153 na C0154</t>
  </si>
  <si>
    <t>Zmiana G0909 na G0989</t>
  </si>
  <si>
    <t>Zmiana G0061 na G0079.</t>
  </si>
  <si>
    <t>Zmiana C0001 na C0003.</t>
  </si>
  <si>
    <t>Zmiana wymagalności (O-&gt;R).</t>
  </si>
  <si>
    <t>Optionality change (O-&gt;R).</t>
  </si>
  <si>
    <t>Usunięcie R0448.</t>
  </si>
  <si>
    <t>Zmiana słownika z CL248 na CL199</t>
  </si>
  <si>
    <t>G0360; RP0930</t>
  </si>
  <si>
    <t>Usunięcie R0107.</t>
  </si>
  <si>
    <t>Dodanie G0005.</t>
  </si>
  <si>
    <t>Addition of G0005.</t>
  </si>
  <si>
    <t>Zmiana opcjonalności (R-&gt;D). Dodanie C0091.</t>
  </si>
  <si>
    <t>Optionality change (R-&gt;D). Addition C0091.</t>
  </si>
  <si>
    <t>Zmiana C0492 na C0495.</t>
  </si>
  <si>
    <t>Zmiana opcjonalności (O-&gt;D). Dodanie C0092.</t>
  </si>
  <si>
    <t>Zmiana CL180 na CL437. Dodanie R0437.</t>
  </si>
  <si>
    <t>CL180 changed to CL347. Addition of R0437.</t>
  </si>
  <si>
    <t>Optionality change (O-&gt;D). Addition of C0092.</t>
  </si>
  <si>
    <t>Zmiana C0685 na C0467.</t>
  </si>
  <si>
    <t>C0451</t>
  </si>
  <si>
    <t>Zmiana C0404 na C0412.</t>
  </si>
  <si>
    <t>Dodany R0100.</t>
  </si>
  <si>
    <t>Zmiana R0995 na R0850.</t>
  </si>
  <si>
    <t>Usunięcie RP11.</t>
  </si>
  <si>
    <t>Removal of RP11.</t>
  </si>
  <si>
    <t>Dodanie R0040.</t>
  </si>
  <si>
    <t>Addition of R0040.</t>
  </si>
  <si>
    <t>Usunięcie C0337.</t>
  </si>
  <si>
    <t>G0026; RP08; RP12; RP13; RP24; RP28; RP29; RP58</t>
  </si>
  <si>
    <t>Dodanie C0003.</t>
  </si>
  <si>
    <t>Dodanie C0042.</t>
  </si>
  <si>
    <t>Zmiana C0542 na C0544, usunięcie G0123.</t>
  </si>
  <si>
    <t>C0542 replaced with C0544. Removal of G0123.</t>
  </si>
  <si>
    <t>Dodanie C0076 i R0062.</t>
  </si>
  <si>
    <t>G0326; G0825; RP01; RP08; RP12; RP13; RP24; RP28; RP29; RP58</t>
  </si>
  <si>
    <t>Dodanie G0326.</t>
  </si>
  <si>
    <t>Zmiana z C0586 i G0061.</t>
  </si>
  <si>
    <t>Addition of R0100.</t>
  </si>
  <si>
    <t>Addition of C0042.</t>
  </si>
  <si>
    <t>Dodanie G0839.</t>
  </si>
  <si>
    <t>Addition of CG0839.</t>
  </si>
  <si>
    <t>Dodanie R0024 i R0125.</t>
  </si>
  <si>
    <t>Addition of R0024 and R0125.</t>
  </si>
  <si>
    <t>R/C addition.</t>
  </si>
  <si>
    <t>Dodanie reguły/warunku.</t>
  </si>
  <si>
    <t>Dodanie R0033.</t>
  </si>
  <si>
    <t>Addition of R0033.</t>
  </si>
  <si>
    <t>Zmiana C0599 na C0601.</t>
  </si>
  <si>
    <t>C0599 replaced with C0601.</t>
  </si>
  <si>
    <t>Dodanie G0113.</t>
  </si>
  <si>
    <t>Addition of G0113.</t>
  </si>
  <si>
    <t>Usuniecie TRP0919.</t>
  </si>
  <si>
    <t>Removal of TRP0919.</t>
  </si>
  <si>
    <t>Dodanie reguły/warunku. Zmiana wymaglaności (R-&gt;D).</t>
  </si>
  <si>
    <t>R/C addition. Optionality change (R-&gt;D).</t>
  </si>
  <si>
    <t>Dodanie R0053 i R0524.</t>
  </si>
  <si>
    <t>Addition of R0053 and R0524.</t>
  </si>
  <si>
    <t>Addition of R0067.</t>
  </si>
  <si>
    <t>Dodanie R0067.</t>
  </si>
  <si>
    <t>Załącznik nr 1 do specyfikacji technicznej XML Systemu NCTS2PLUS dla fazy 6.</t>
  </si>
  <si>
    <t>R0416; RP26; RP27*</t>
  </si>
  <si>
    <t>Dodanie R0083.</t>
  </si>
  <si>
    <t>Zmiana G0062 na G0113.</t>
  </si>
  <si>
    <t>G0321; G0414; RP26; RP30; RP31; RP37; RP42; RP43; RP44; RP45; RP65; RP66</t>
  </si>
  <si>
    <t>G0061 replaced with G0079.</t>
  </si>
  <si>
    <t>Zmiana G0061 na G0079. Dodanie R0089.</t>
  </si>
  <si>
    <t>G0061 replaced with G0079. Addition of R0089.</t>
  </si>
  <si>
    <t>C0001 replaced with C0003.</t>
  </si>
  <si>
    <t>C0035; G0825; RP01; RP08; RP13; RP24; RP29; RP58; RP222; RP232</t>
  </si>
  <si>
    <t>Zmiana C0349 na C0544.</t>
  </si>
  <si>
    <t>C0349 replaced with C0544.</t>
  </si>
  <si>
    <t>Dodanie C0931.</t>
  </si>
  <si>
    <t>Dodanie C0826.</t>
  </si>
  <si>
    <t>Addition of C0826.</t>
  </si>
  <si>
    <t>Usunięcie C0944 i C0337.</t>
  </si>
  <si>
    <t>Removal of C0186 and C0337.</t>
  </si>
  <si>
    <t>Dodanie C0941 i R0078.</t>
  </si>
  <si>
    <t>Dodanie C0941 i R0062.</t>
  </si>
  <si>
    <t>C0076; G0825; R0062</t>
  </si>
  <si>
    <t>Dodanie R0010.</t>
  </si>
  <si>
    <t>Addition of R0010.</t>
  </si>
  <si>
    <t>Addition of C0931.</t>
  </si>
  <si>
    <t>Nazwa komunikatu</t>
  </si>
  <si>
    <t>Data modyfikacji</t>
  </si>
  <si>
    <t>Opis komunikatu</t>
  </si>
  <si>
    <t>Zmiana C0822 na C0827.</t>
  </si>
  <si>
    <t>Dodanie G0424.</t>
  </si>
  <si>
    <t>Addition of G0424.</t>
  </si>
  <si>
    <t>Usunięcie R0220.</t>
  </si>
  <si>
    <t>Removal of R0220.</t>
  </si>
  <si>
    <t>Zmiana G0052 na G0062.</t>
  </si>
  <si>
    <t>G0052 replaced with G0062.</t>
  </si>
  <si>
    <t>Addition of R0083.</t>
  </si>
  <si>
    <t>Dodanie D0016 i R0124.</t>
  </si>
  <si>
    <t>Addition of R0016 and R0124.</t>
  </si>
  <si>
    <t>Zmiana R0004 na R0005.</t>
  </si>
  <si>
    <t>Dodanie R0024.</t>
  </si>
  <si>
    <t>Addition of R0024.</t>
  </si>
  <si>
    <t>Optionality change (D-&gt;R).</t>
  </si>
  <si>
    <t>Zmiana wymagalności (D-&gt;R).</t>
  </si>
  <si>
    <t>Dodanie C0032.</t>
  </si>
  <si>
    <t>Addition of C0032.</t>
  </si>
  <si>
    <t>Dodanie C0089.</t>
  </si>
  <si>
    <t>Addition of C0089.</t>
  </si>
  <si>
    <t>Addition of R0093.</t>
  </si>
  <si>
    <t>Dodanie R0093.</t>
  </si>
  <si>
    <t>Usunięcie G0042.</t>
  </si>
  <si>
    <t>Usunięcie G0062.</t>
  </si>
  <si>
    <t>Usunięcie R0851.</t>
  </si>
  <si>
    <t>Zmiana C0153 na C0154.</t>
  </si>
  <si>
    <t>Zmiana R0100 na G0100.</t>
  </si>
  <si>
    <t>Zmiana kolejności (#3-&gt;#5).</t>
  </si>
  <si>
    <t>Element reorder (#3-&gt;#5).</t>
  </si>
  <si>
    <t>Dodanie G0078 i R0789.</t>
  </si>
  <si>
    <t>Addition of G0078 and R0789.</t>
  </si>
  <si>
    <t>Dodanie C0068. Zmiana G0075 na G0090.</t>
  </si>
  <si>
    <t>Addition of C0068. G0075 replaced with G0090.</t>
  </si>
  <si>
    <t>Dodanie C0840.</t>
  </si>
  <si>
    <t>Addition of C0003.</t>
  </si>
  <si>
    <t>Addition of C0840.</t>
  </si>
  <si>
    <t>Addition of G0326.</t>
  </si>
  <si>
    <t>Addition of C0076 and R0062.</t>
  </si>
  <si>
    <t>R0100 replaced with G0100.</t>
  </si>
  <si>
    <t>C0909 replaced with C0989.</t>
  </si>
  <si>
    <t>C0153 replaced with C0154.</t>
  </si>
  <si>
    <t>C0492 replaced with C0495.</t>
  </si>
  <si>
    <t>CL248 replaced with CL199.</t>
  </si>
  <si>
    <t>C0685 replaced with C0467.</t>
  </si>
  <si>
    <t>C0404 replaced with C0412.</t>
  </si>
  <si>
    <t>C0806 replaced with C0809. Addition of G0078.</t>
  </si>
  <si>
    <t>C0531 replaced with C0532.</t>
  </si>
  <si>
    <t>Removal of R0448.</t>
  </si>
  <si>
    <t>Removal of G0042.</t>
  </si>
  <si>
    <t>Removal of G0062.</t>
  </si>
  <si>
    <t>Removal of R0851.</t>
  </si>
  <si>
    <t>Removal of R0107.</t>
  </si>
  <si>
    <t>Removal of C0337.</t>
  </si>
  <si>
    <t>G0062 replaced with G0113.</t>
  </si>
  <si>
    <t>R0004 replaced with R0005.</t>
  </si>
  <si>
    <t>Addition of C0941 and R0062.</t>
  </si>
  <si>
    <t>Addition of C0941 and R0078.</t>
  </si>
  <si>
    <t>R0995 replaced with R0850.</t>
  </si>
  <si>
    <t>Zmiany względem fazy 5</t>
  </si>
  <si>
    <t>Change description</t>
  </si>
  <si>
    <t>Nr w modelu danych EUCDM</t>
  </si>
  <si>
    <t>Opis zmiany</t>
  </si>
  <si>
    <t>Komunikat IE004 jest potwierdzeniem pomyślnego sprostowania zgłoszenia nadesłanego komunikatem IEA13 przez osobę uprawnioną do procedury tranzytu.</t>
  </si>
  <si>
    <t>Komunikat IE007 jest zawiadomieniem o przedstawieniu towaru w tranzycie w miejscu przeznaczenia, przesyłanym przez odbiorcę przedstawiającego towar. Komunikat jest przesyłany w procedurze zwykłej i uproszczonej.
System NCTS2 PLUS po odebraniu błędnego komunikatu IE007 wysyła do podmiotu komunikat IE057, a po odebraniu poprawnego komunikatu IE007 wysyła do podmiotu komunikat UPO.</t>
  </si>
  <si>
    <t>Komunikat IE014 jest wnioskiem osoby uprawnionej do procedury tranzytu o unieważnienie przesłanego wcześniej zgłoszenia tranzytowego (IEA15). Unieważnienie zgłoszenia może zostać dokonane:
- dla wstępnie złożonego zgłoszenia tranzytowego (IEA15 z AdditionalDeclarationType=’D’) w okresie między przesłaniem zgłoszenia tranzytowego a upłynięciem timera (30 dni) na przedstawienie towarów lub przesłaniem komunikatu (IE170);
- po zaakceptowaniu zgłoszenia (otrzymany IE028) a przed zwolnieniem do tranzytu (wysłanie przez system NCTS2 PLUS komunikatu IEA29) za wyjątkiem gdy zgłoszenie znajduje się w statusie „Kontrola” lub "Do kontroli".
System NCTS2 PLUS po odebraniu błędnego komunikatu IE014 wysyła do podmiotu komunikat IE906, a po odebraniu poprawnego komunikatu IE014 wysyła do podmiotu komunikat IE009 z negatywną  lub  pozytywną decyzją w przypadku spełnienia warunków automatycznej odpowiedzi systemu lub UPO gdy wniosek oczekuje na rozpatrzenie urzędu wyjścia.
Wniosek o unieważnienie (IE014) zostanie automatycznie odrzucony przez system komunikatem IE009 (decision =No „0”), gdy:
•	zgłoszenie znajduje się w statusie „Kontrola” tj. dla zaakceptowanego zgłoszenia po wysłaniu przez urząd wyjścia do podmiotu komunikatu IE060 z decyzją o kontroli (Notification type = 0 ‘Decision to control’) 
•	zgłoszenie znajduje się w statusie "Do kontroli" tj. gdy z systemu ICS2 przyszło zlecenie kontroli
•	IE014 zostanie wysłane do NCTS2 PLUS po zwolnieniu przesyłki do tranzytu, tj. po otrzymaniu przez podmiot komunikatu IE029 
•	w systemie jest już zarejestrowany poprzednio wysłany wniosek o unieważnienie zgłoszenia.
System NCTS2 PLUS wyśle komunikat IE009 z akceptacją wniosku o unieważnienie zgłoszenia:
•	automatycznie dla wstępnie złożonego zgłoszenia tranzytowego przed upływem timera na przesłanie komunikatu o przedstawieniu towarów
•	dla zaakceptowanego zgłoszenia (przed zwolnieniem do tranzytu i poza statusem ‘Kontrola’) po rozpatrzeniu i akceptacji wniosku przez urząd wyjścia .</t>
  </si>
  <si>
    <t>Komunikat IE019 jest komunikatem, który przesyła NCTS2 PLUS do podmiotu w sytuacji, gdy zostały wykryte poważne rozbieżności podczas kontroli w miejscu przeznaczenia. Od tego momentu uruchamiany jest timer na wyjaśnienie rozbieżności.</t>
  </si>
  <si>
    <t>Komunikat IE022 jest komunikatem, który przesyła NCTS2 PLUS do podmiotu w celu powiadomieniu go o konieczności wysłania sprostowania zgłoszenia (IEA13). Komunikat jest wysyłany w sytuacji gdy poprzednią procedurą jest wywóz i system AES PLUS zwrócił błędy walidacji.</t>
  </si>
  <si>
    <t>Komunikat IE025 jest informacją, przesyłaną z systemu NCTS2 PLUS do odbiorcy towaru w miejscu przeznaczenia, o decyzji urzędu przeznaczenia w sprawie zwolnienia towaru z procedury tranzytu.
Komunikat IE025 może zawierać następujące decyzje urzędu przeznaczenia podjęte na podstawie wyników kontroli:
- całkowite zwolnienie towarów z tranzytu (/IE025PL/CC025C/TransitOperation/Release indicator = 1),
- częściowe zwolnienie towarów z tranzytu ze wskazaniem rodzaju i ilości (/IE025PL/CC025C/TransitOperation/Release indicator = 2),
- odmowa zwolnienia towarów z procedury tranzytu (/IE025PL/CC025C/TransitOperation/Release indicator = 4).</t>
  </si>
  <si>
    <t>Komunikat IE028 jest informacją przesyłaną do osoby uprawnionej do procedury tranzytu z systemu NCTS2 PLUS o przyjęciu zgłoszenia tranzytowego i nadaniu numeru ewidencyjnego MRN (gdy zgłoszenie zostało przesłane komunikatem IEA15).</t>
  </si>
  <si>
    <t>Komunikat IE035 jest powiadomieniem o rozpoczęciu procedury poboru wysyłanym przez NCTS2 PLUS do osoby uprawnionej do procedury tranzytu.</t>
  </si>
  <si>
    <t>Komunikat jest zezwoleniem na rozładunek towaru w miejscu przeznaczenia w procedurze uproszczonej. Komunikat jest kierowany do upoważnionego odbiorcy. Fizyczne odebranie tego komunikatu przez upoważnionego odbiorcę uprawnia do rozpoczęcia rozładunku.</t>
  </si>
  <si>
    <r>
      <t xml:space="preserve">Komunikat IE044 zawiera uwagi rozładunkowe i jest przesyłany przez upoważnionego odbiorcę po zakończeniu rozładunku towaru w miejscu przeznaczenia w procedurze uproszczonej.
System NCTS2 PLUS po odebraniu błędnego komunikatu IE044 wysyła do podmiotu komunikat IE057, a po odebraniu poprawnego komunikatu IE044 wysyła do podmiotu komunikat UPO.
Opis sposobu wypełniania informacji o rozbieżnościach w komunikacie IE044:
1.	Zgodnie ze wskazówką G0360, elementy nią oznaczone należy wypełniać tylko i wyłącznie wtedy jeżeli zidentyfikowano dla nich rozbieżność lub podczas kontroli został zidentyfikowany nowy element. 
2.	Zgodnie z regułą R0054 gdy wypełniamy element, w którym wykryto rozbieżność, jego sequenceNumber musi być zgodny z wartością sequenceNumber z deklaracji a jeżeli opisywany jest nowy element to jego sequenceNumber musi być o jeden większy od wartości ostatniego sequenceNumber z tej grupy elementów w deklaracji lub o jeden większy od wartości ostatniego sequenceNumber nowego elementu z tej grupy elementów jeżeli jakieś były już w IE044 opisane.
3.	Zgodnie z regułą R0055 gdy wypełniamy informację o rozbieżnościach dla ConsignmentItem to jego goodsItemNumber i declarationGoodsItemNumber muszą być zgodne z wartościami z deklaracji. Jeżeli jednak opisywana jest zupełnie nowa pozycja towarowa nieobecna w deklaracji to należy jej nadać goodsItemNumber o jeden większy od wartości ostatniego goodsItemNumber z tej grupy pozycji towarowych w deklaracji lub o jeden większy od wartości ostatniego goodsItemNumber nowej pozycji towarowej z tej grupy jeżeli jakieś były już w IE044 opisane. Podobna zasada zachowania sekwencji dotyczy declarationGoodsItemNumber tylko jego wartość jest z sekwencji jednej dla wszystkich pozycji towarowych w deklaracji.
</t>
    </r>
    <r>
      <rPr>
        <b/>
        <u/>
        <sz val="11"/>
        <color rgb="FF000000"/>
        <rFont val="Calibri Light"/>
        <family val="2"/>
        <charset val="238"/>
        <scheme val="major"/>
      </rPr>
      <t>Przykłady:</t>
    </r>
    <r>
      <rPr>
        <sz val="11"/>
        <color rgb="FF000000"/>
        <rFont val="Calibri Light"/>
        <family val="2"/>
        <charset val="238"/>
        <scheme val="major"/>
      </rPr>
      <t xml:space="preserve">
</t>
    </r>
    <r>
      <rPr>
        <b/>
        <sz val="11"/>
        <color rgb="FF000000"/>
        <rFont val="Calibri Light"/>
        <family val="2"/>
        <charset val="238"/>
        <scheme val="major"/>
      </rPr>
      <t>Przykład 1</t>
    </r>
    <r>
      <rPr>
        <sz val="11"/>
        <color rgb="FF000000"/>
        <rFont val="Calibri Light"/>
        <family val="2"/>
        <charset val="238"/>
        <scheme val="major"/>
      </rPr>
      <t xml:space="preserve">: Wykryto rozbieżność w wartości masy brutto dla całej deklaracji względem deklaracji. Należy wówczas dodać węzeł Consignment a w nim wypełnić pole grossMass nową, wykrytą podczas kontroli wartością. Innych elementów w węźle Consignment ani w jej podrzędnych elementach (o ile nie zidentyfikowano tam innych rozbieżności) nie wypełniać.
</t>
    </r>
    <r>
      <rPr>
        <b/>
        <sz val="11"/>
        <color rgb="FF000000"/>
        <rFont val="Calibri Light"/>
        <family val="2"/>
        <charset val="238"/>
        <scheme val="major"/>
      </rPr>
      <t>Przykład 2</t>
    </r>
    <r>
      <rPr>
        <sz val="11"/>
        <color rgb="FF000000"/>
        <rFont val="Calibri Light"/>
        <family val="2"/>
        <charset val="238"/>
        <scheme val="major"/>
      </rPr>
      <t xml:space="preserve">: Wykryto nową pozycję towarową powiązaną z przesyłką (HouseConsignment) o sequenceNumber = 2 , której nie było w deklracji. Wówczas należy dodać węzeł Consignment (nie wypełniać Cosnignment/grossMass jeżeli nie było w nim różnic), w ramach węzła Consignment dodać węzeł HouseConsignment o sequenceNumber = 2 (bez wypełniania Consignment/HouseConsignement[2]/grossMass jeżeli nie było w nim różnic), w węźle  HouseConsignement[2] dodać jeden węzeł ConsignmentItem, w którym wypełnione będzie pole declarationGoodsItemNumber oraz goodsItemNumber a także wymagane przez deklarację pola i elementy opisujące tę pozycję towarową. Jeżeli w deklaracji najwyższa wartość goodsItemNumber w HouseConsignment[2] była równa 3 to tutaj podajemy wartość 4. Jeżeli w deklaracji najwyższa wartość declarationGoodsItemNumber była równa 6 to tu podajemy 7. 
</t>
    </r>
    <r>
      <rPr>
        <b/>
        <sz val="11"/>
        <color rgb="FF000000"/>
        <rFont val="Calibri Light"/>
        <family val="2"/>
        <charset val="238"/>
        <scheme val="major"/>
      </rPr>
      <t>Przykład 3</t>
    </r>
    <r>
      <rPr>
        <sz val="11"/>
        <color rgb="FF000000"/>
        <rFont val="Calibri Light"/>
        <family val="2"/>
        <charset val="238"/>
        <scheme val="major"/>
      </rPr>
      <t xml:space="preserve">: Wykryto brak pozycji towarowej w przesyłce (HouseConsignment) o sequenceNumber = 2. Pozycja towarowa miała w deklaracji goodsItemNumber = 3 i declarationGoodsItemNumber = 6. Wówczas należy dodać węzeł Consignment i HouseConsignment tak jak opisano w przykładzie 2 a w HouseConsignment[2] dodać jeden ConsignmentItem, w którym wypełnione będzie pole declarationGoodsItemNumber=6 oraz goodsItemNumber=3. Innych pól dla tego ConsignmentItem nie wypełniać.
</t>
    </r>
    <r>
      <rPr>
        <b/>
        <sz val="11"/>
        <color rgb="FF000000"/>
        <rFont val="Calibri Light"/>
        <family val="2"/>
        <charset val="238"/>
        <scheme val="major"/>
      </rPr>
      <t>Przykład 4</t>
    </r>
    <r>
      <rPr>
        <sz val="11"/>
        <color rgb="FF000000"/>
        <rFont val="Calibri Light"/>
        <family val="2"/>
        <charset val="238"/>
        <scheme val="major"/>
      </rPr>
      <t xml:space="preserve">: Wykryto inne znaki środka transportu w miejscu wyjścia dla elementu Consignment/DepartureTransportMeans o sequenceNumber = 1. Należy wówczas dodać węzeł Consignment, w nim węzeł Consignment/DepartureTransportMeans o sequenceNumber = 1 a w jego ramach wypełnić pole identificationNumber nową , wykrytą podczas kontroli wartością. Innych wartości w węźłe Consigment czy DepartureTransportMeans nie wypełniamy jeżeli nie uległy zmianie.
</t>
    </r>
    <r>
      <rPr>
        <b/>
        <sz val="11"/>
        <color rgb="FF000000"/>
        <rFont val="Calibri Light"/>
        <family val="2"/>
        <charset val="238"/>
        <scheme val="major"/>
      </rPr>
      <t>Przykład 5</t>
    </r>
    <r>
      <rPr>
        <sz val="11"/>
        <color rgb="FF000000"/>
        <rFont val="Calibri Light"/>
        <family val="2"/>
        <charset val="238"/>
        <scheme val="major"/>
      </rPr>
      <t xml:space="preserve">: Wykryto, że pozycja towarowa nie znajduje się w określonym kontenerze lub nie jest zaplombowana określonym zestawem zamknięć celnych w porównaniu do tego co było opisane w deklaracji w sekcji Consignment/TransportEquipment. 
W deklaracji TransportEquipment o sequnceNumber = 1 i containerIdentificationNumber = „abc123” znajduje się węzeł GoodsReference z sequenceNumber = 1 i declarationGoodsItemNumber = 3 oraz GoodsReference z sequenceNumber = 2 i declarationGoodsItemNumber = 6 co wskazuje, że pozycje towarowe o zadanych declarationGoodsItemNumber znajdują się w kontenerze o numerze identyfikacyjnych „abc123”.
Podczas kontroli wykryto jednak, że pozycji towarowej o declarationGoodsItemNumber = 6 w tym kontenerze nie ma. W komunikacie IE044 należy wobec tego podać węzeł TransportEquipment z wypełnionym polem sequenceNumber = 1 , nie podawać węzła containerIdentificationNumber (jeżeli zgadza się numer kontenera z podanym w deklaracji) oraz podać tylko jeden węzeł GoodsReference z z sequenceNumber = 2 i declarationGoodsItemNumber = 6. System zinterpretuje to jako brak tej pozycji towarowej w tym kontenerze. NIE NALEŻY podawać węzła GoodsReference z sequenceNumber = 1 i declarationGoodsItemNumber = 3 jeżeli jest on obecny w kontenerze zgodnie z deklaracją, ponieważ system , podanie takiego węzła, zintepretuje jako brak danej pozycji towarowej w danym kontenerze.
</t>
    </r>
    <r>
      <rPr>
        <b/>
        <sz val="11"/>
        <color rgb="FF000000"/>
        <rFont val="Calibri Light"/>
        <family val="2"/>
        <charset val="238"/>
        <scheme val="major"/>
      </rPr>
      <t>Przykład 6</t>
    </r>
    <r>
      <rPr>
        <sz val="11"/>
        <color rgb="FF000000"/>
        <rFont val="Calibri Light"/>
        <family val="2"/>
        <charset val="238"/>
        <scheme val="major"/>
      </rPr>
      <t xml:space="preserve">: Wykryto, że dodatkowa pozycja towarowa znajduje się w określonym kontenerze lub jest zaplombowana określonym zestawem zamknięć celnych w porównaniu do tego co było opisane w deklaracji w sekcji Consignment/TransportEquipment. 
W deklaracji TransportEquipment o sequnceNumber = 1 i containerIdentificationNumber = „abc123” znajduje się węzeł GoodsReference z sequenceNumber = 1 i declarationGoodsItemNumber = 3. Podczas kontroli wykryto jednak, że pozycja towarowa o declarationGoodsItemNumber = 5 również znajduje się w tym kontenerze. W komunikacie IE044 należy wobec tego podać węzeł TransportEquipment z wypełnionym polem sequenceNumber = 1 , nie podawać węzła containerIdentificationNumber (jeżeli zgadza się numer kontenera z podanym w deklaracji) oraz podać tylko jeden węzeł GoodsReference z z sequenceNumber = 2 i declarationGoodsItemNumber = 5. System zinterpretuje to jako dodatkową pozycję towarową w tym kontenerze w porównaniu do deklaracji. Ponieważ sposób zapisu dodatkowej i brakującej pozycji towarowej w zadanym kontenerze jest w komunikacie IE044 jest taki sam – system rozpoznaje status pozycji towarowej w kontenerze poprzez porównanie do danych w deklaracji – czy GoodsReference o zadanym sequenceNumber była obecna w danym węźle TransportEquipment w deklaracji czy nie. 
Tak jak w przykładzie 5 NIE NALEŻY podawać więc węzła GoodsReference z sequenceNumber = 1 i declarationGoodsItemNumber = 3 jeżeli jest on obecny w kontenerze zgodnie z deklaracją, ponieważ system , podanie takiego węzła, zintepretuje jako brak danej pozycji towarowej w danym kontenerze.
</t>
    </r>
    <r>
      <rPr>
        <b/>
        <sz val="11"/>
        <color rgb="FF000000"/>
        <rFont val="Calibri Light"/>
        <family val="2"/>
        <charset val="238"/>
        <scheme val="major"/>
      </rPr>
      <t>Przykład 7</t>
    </r>
    <r>
      <rPr>
        <sz val="11"/>
        <color rgb="FF000000"/>
        <rFont val="Calibri Light"/>
        <family val="2"/>
        <charset val="238"/>
        <scheme val="major"/>
      </rPr>
      <t>: Stwierdzono brak/uszkodzenie zamknięcia celnego o sequenceNumber = 2.
W komunikacie IE044, należy zadeklarować TransportEquipment, w którym zadaklarowane było brakujące zamknięcie a w nim węzeł Seal z sequenceNumber = 2 bez podawania elementu identifier.</t>
    </r>
  </si>
  <si>
    <t>Komunikat IE045 jest informacją przesyłaną do osoby uprawnionej do procedury tranzytu z systemu NCTS2 PLUS (urząd wyjścia) o zamknięciu operacji tranzytowej.</t>
  </si>
  <si>
    <t>Komunikat IE054 jest odpowiedzią przesyłaną do systemu NCTS2 PLUS przez osobę uprawnioną do procedury tranzytu po stwierdzeniu drobnych rozbieżności przez funkcjonariusza celnego w wyniku kontroli w urzędzie wyjścia. Jeżeli osoba uprawniona zgadza się ze stwierdzonymi rozbieżnościami (/IE054PL/CC054C/TransitOperation/Release requested = 1), komunikat jest wnioskiem o kontynuowanie procedury i zwolnienie do tranzytu. Jeśli osoba uprawniona nie zgadza się ze stwierdzonymi rozbieżnościami  (/IE054PL/CC054C/TransitOperation/Release requested = 0), komunikat jest wnioskiem o zakończenie procedury tranzytu.
System NCTS2 PLUS, po odebraniu błędnego komunikatu IE054, wysyła do podmiotu komunikat IE056, a po odebraniu poprawnego komunikatu IE054 wysyła do podmiotu komunikat UPO.</t>
  </si>
  <si>
    <t>Komunikat IE056 jest komunikatem o odrzuceniu komunikatu  przesyłanym do osoby uprawnionej do procedury tranzytu  przez urząd wyjścia , informującym o błędach funkcjonalnych w komunikacie przesłanym do systemu. Komunikat IE056 jest generowany w odpowiedzi na następujące komunikaty przesłane do urzędu wyjścia: IEA13, IEA15, IE054, IE170.
Ponadto, IE056 wysyłany jest z systemu NCTS2 PLUS do osoby uprawnionej do procedury tranzytu po upływie timera (do 30 dni) na przesłanie komunikatu o przedstawieniu towaru (IE170) w przypadku, wstępnie złożonego zgłoszenia tranzytowego (IEA15 z additionalDeclarationType=”D”).
W przypadku gdy komunikat IE056 zawiera infomację o błędach walidacji w AES PLUS, element rejectionReason będzie miał następujący format:
"Negatywna weryfikacja w AES: blad1-(poz1,poz2); blad2-(poz3,poz4)" lub "Negatywna weryfikacja w AES: blad1-(MRNW1,MRNW2); blad2-(MRNW3,MRNW4)", gdzie:
•	blad1, blad2 to kod błędu ze słownika CL100NCTSP5 lub PL100NCTSP5;
•	poz1, poz2, itd. to nr pozycji ze zgłoszenia tranzytowego (występuje gdy błąd walidacji dotyczy poszczególnych pozycji zgłoszenia wywozowego np. 10, 11);
MRNW1, MRNW2 itd. to numery MRN wywozowe (występuje gdy błąd walidacji dotyczy całego MRN wywozowego np. N1, N2, 06).</t>
  </si>
  <si>
    <t>Komunikat IE057 jest informacją z systemu NCTS2 PLUS o błędach funkcjonalnych i jest generowany w odpowiedzi na komunikaty przesłane przez podmiot w miejscu odbioru do urzędu przeznaczenia (IE007, IE044).</t>
  </si>
  <si>
    <t>Komunikat IE140 jest zapytaniem o przesyłkę w ramach procedury poszukiwawczej wysyłanym z systemu NCTS2 PLUS do osoby uprawnionej do korzystania z procedury tranzytu.</t>
  </si>
  <si>
    <t>Odpowiedź na zapytanie o przesyłkę w procedurze poszukiwawczej, wysyłana przez osobę uprawnioną do korzystania z procedury tranzytu do systemu NCST2 PLUS.
System NCTS2 PLUS po odebraniu błędnego komunikatu IE141 wysyła do podmiotu komunikat IE906, a po odebraniu poprawnego komunikatu IE141 wysyła do podmiotu komunikat UPO.</t>
  </si>
  <si>
    <t>Komunikat IE170 jest wysyłany przez osobę uprawnioną do procedury tranzytu  do systemu NCTS2 PLUS w celu powiadomienia o przedstawieniu towarów w urzędzie wyjścia dla wstępnie złożonego zgłoszenia tranzytowego (IEA15 z AdditionalDeclarationType=’D’). 
System NCTS2 PLUS po odebraniu błędnego komunikatu IE170 odsyła do podmiotu komunikat IE056 z informacją o błędzie.</t>
  </si>
  <si>
    <t>Komunikat IE182 jest informacją przesyłaną z systemu NCTS2 PLUS do osoby uprawnionej do korzystania z procedury tranzytu, dotyczącą zdarzeń w trakcie przewozu zgłoszonych do urzędu rejestracji zdarzenia (dowolny urząd celny, najbliższy ze względu na miejsce zdarzenia). W przypadku gdy komunikat IE182 dotyczy przeładunku zgłoszonego za pomocą komunikatu IE280 z podanymi locationCode lub locationText, komunikat IE182 zawierał będzie węzeł Location/Address wypełniony w następujący sposób:
- StreetAndNumber = locationCode
- Postcode = 00-000
- City = MU
lub
- StreetAndNumber = locationText
- Postcode = 00-000
- City = Trasa</t>
  </si>
  <si>
    <t>Komunikat IE280 jest informacją przesyłaną do systemu NCTS2 PLUS dotyczącą informacji o przeładunku w trakcie przewozu. Po przyjęciu komunikatu system NCTS2 PLUS odsyła komunikat UPO. W przypadku akceptacji wniosku, NCTS2 PLUS odsyła drugi komunikat UPO, zaś w przypadku odrzucenia odesyłany jest komunikat IE906. Po przyjęciu komunikatu, osoba upoważniona do procedury tranzytu otrzyma także komunikat IE182.</t>
  </si>
  <si>
    <t>Informacja o błędach funkcjonalnych wysyłana przez system NCTS2 PLUS do podmiotu w odpowiedzi na odebrany błędny komunikat IE141 lub IE280.</t>
  </si>
  <si>
    <t>Komunikat wysyłany przez NCTS PLUS do podmiotu w odpowiedzi na komunikat zawierający błędy w składni (błędy syntaktyczne).</t>
  </si>
  <si>
    <t>Komunikat zwrotny dla zgłaszającego informujący o poprawnym zapisaniu danych zgłoszenia tranzytowego IEA15 w systemie NCTS2 PLUS.</t>
  </si>
  <si>
    <t>Komunikat UPO (Urzędowe poświadczenie odbioru) jest kierowany do podmiotu i zawiera informację o przyjęciu i pozytywnej weryfikacji przez NCTS2 PLUS komunikatów IE007, IEA13, IE014, IE044, IE054, IE141, IE280.</t>
  </si>
  <si>
    <t>Message description</t>
  </si>
  <si>
    <t>Metryka</t>
  </si>
  <si>
    <t>ALL</t>
  </si>
  <si>
    <t>JEŻELI w zgłoszeniu tranzytowym występuje pozycja towarowa, której kod towarowy HS (/*/*/Consignment/HouseConsignment/ConsignmentItem/Commodity/CommodityCode/harmonizedSystemSubHeadingCode) zawiera się w słowniku PLY160
LUB kod towarowy CN (/*/*/Consignment/HouseConsignment/ConsignmentItem/Commodity/CommodityCode/harmonizedSystemSubHeadingCode+combinedNomenclatureCode)
zawiera się w słowniku PLY160
TO dla tej pozycji towarowej musi być zadeklarowany element AdditionalReference/type = ’Y160’</t>
  </si>
  <si>
    <t>RP65</t>
  </si>
  <si>
    <t>RP66</t>
  </si>
  <si>
    <t>JEŻELI w zgłoszeniu tranzytowym występuje pozycja towarowa, której kod towarowy HS (/*/*/Consignment/HouseConsignment/ConsignmentItem/Commodity/CommodityCode/harmonizedSystemSubHeadingCode) zawiera się w słowniku PLY784
LUB kod towarowy CN (/*/*/Consignment/HouseConsignment/ConsignmentItem/Commodity/CommodityCode/harmonizedSystemSubHeadingCode+combinedNomenclatureCode)
zawiera się w słowniku PLY784
TO dla tej pozycji towarowej musi być zadeklarowany element AdditionalReference/type = ’Y784’.</t>
  </si>
  <si>
    <t>Nazwa słownika</t>
  </si>
  <si>
    <t>Krajowe kody wyników weryfikacji w AES</t>
  </si>
  <si>
    <t>Krajowe kody dokumentów załączonych</t>
  </si>
  <si>
    <t>Krajowe kody dokumentów poprzednich</t>
  </si>
  <si>
    <t>Krajowe kody pozwoleń na uproszczenia w UC wyjścia</t>
  </si>
  <si>
    <t>Krajowe kody informacji dodatkowych</t>
  </si>
  <si>
    <t>Kody błedów OSOZ2</t>
  </si>
  <si>
    <t>Krajowe rodzaje zabezpieczeń z GRN</t>
  </si>
  <si>
    <t>Codelist name</t>
  </si>
  <si>
    <t>Rejection Code Departure Export</t>
  </si>
  <si>
    <t>Kody biznesowe odrzuceń z UC wyjścia/wywozu</t>
  </si>
  <si>
    <t>Kody biznesowe odrzuceń z UC przeznaczenia/wyprowadzenia</t>
  </si>
  <si>
    <t>Kody krajów (pełny słownik)</t>
  </si>
  <si>
    <t>Country Codes Full List</t>
  </si>
  <si>
    <t>Kody krajów sygnatariuszy konwencji WPT</t>
  </si>
  <si>
    <t>Country Codes Common Transit</t>
  </si>
  <si>
    <t>Kody krajów UE</t>
  </si>
  <si>
    <t>Country Codes Community</t>
  </si>
  <si>
    <t>Kody CUS</t>
  </si>
  <si>
    <t>CUS Code</t>
  </si>
  <si>
    <t>Kody rodzajów opakowań</t>
  </si>
  <si>
    <t>Kind Of Packages</t>
  </si>
  <si>
    <t>Kody zdarzeń</t>
  </si>
  <si>
    <t>Incident Code</t>
  </si>
  <si>
    <t>Flaga</t>
  </si>
  <si>
    <t>Flag</t>
  </si>
  <si>
    <t>Kody błędów XML</t>
  </si>
  <si>
    <t>Xml Error Codes</t>
  </si>
  <si>
    <t>Kwalifikator identyfikacji zdarzenia</t>
  </si>
  <si>
    <t>Qualifier Of Identification Incident</t>
  </si>
  <si>
    <t>Declaration Type Additional</t>
  </si>
  <si>
    <t>Kody walut</t>
  </si>
  <si>
    <t>Currency Codes</t>
  </si>
  <si>
    <t>Typy komunikatów</t>
  </si>
  <si>
    <t>Message Types</t>
  </si>
  <si>
    <t>Kody krajów (wg Urzędów Celnych)</t>
  </si>
  <si>
    <t>Country Codes Customs Office Lists</t>
  </si>
  <si>
    <t>Zabezpieczenia z odniesieniami</t>
  </si>
  <si>
    <t>Guarantee Type With Reference</t>
  </si>
  <si>
    <t>Status reprezentanta</t>
  </si>
  <si>
    <t>Representative Status Code</t>
  </si>
  <si>
    <t>Kody wyników weryfikacji w AES</t>
  </si>
  <si>
    <t>Result Indicator</t>
  </si>
  <si>
    <t>Result Indicator - national codes</t>
  </si>
  <si>
    <t>Kody towarów niebezpiecznych UN</t>
  </si>
  <si>
    <t>Un Dangerous Goods Code</t>
  </si>
  <si>
    <t>Kody krajów wspólnego tranzytu nienależących do UE</t>
  </si>
  <si>
    <t>Country Codes CTC</t>
  </si>
  <si>
    <t>Metody płatności za opłaty transportowe</t>
  </si>
  <si>
    <t>Transport Charges Method Of Payment</t>
  </si>
  <si>
    <t>Urzędy celne</t>
  </si>
  <si>
    <t>Customs Offices</t>
  </si>
  <si>
    <t>Kody krajów obszaru bezpieczeństwa i ochrony</t>
  </si>
  <si>
    <t>Country Customs Security Agreement Area</t>
  </si>
  <si>
    <t>Kod HS</t>
  </si>
  <si>
    <t>HS code</t>
  </si>
  <si>
    <t>Rodzaje zwolnienia</t>
  </si>
  <si>
    <t>Release Type</t>
  </si>
  <si>
    <t>Kody powiadomień o zwolnieniu</t>
  </si>
  <si>
    <t>Release Notification</t>
  </si>
  <si>
    <t>Kody narodowości</t>
  </si>
  <si>
    <t>Nationality</t>
  </si>
  <si>
    <t>Urzędy celne wyjścia</t>
  </si>
  <si>
    <t>Customs Office Departure</t>
  </si>
  <si>
    <t>Urzędy celne przeznaczenia</t>
  </si>
  <si>
    <t>Customs Office Destination</t>
  </si>
  <si>
    <t>Urzędy celne tranzytowe</t>
  </si>
  <si>
    <t>Customs Office Transit</t>
  </si>
  <si>
    <t>Urzędy celne wyprowadzenia dla tranzytu</t>
  </si>
  <si>
    <t>Customs Office Transit Exit</t>
  </si>
  <si>
    <t>Urzędy celne właściwe do proc. poszukiwania</t>
  </si>
  <si>
    <t>Customs Office Enquiry</t>
  </si>
  <si>
    <t>Urzędy celne właściwe do proc. poboru</t>
  </si>
  <si>
    <t>Customs Office Recovery</t>
  </si>
  <si>
    <t>Kody dokumentów poprzednich (towary unijne)</t>
  </si>
  <si>
    <t>Previous Document Union Goods</t>
  </si>
  <si>
    <t>Kody błedów dla konwertera unijnego ieCA</t>
  </si>
  <si>
    <t>Functional Error Codes Ie CA</t>
  </si>
  <si>
    <t>Rodzaje opakowań (luzem)</t>
  </si>
  <si>
    <t>Kind Of Packages Bulk</t>
  </si>
  <si>
    <t>Rodzaje opakowań (nieopakowane)</t>
  </si>
  <si>
    <t>Kind Of Packages Unpacked</t>
  </si>
  <si>
    <t>Adresy bazujące na kodzie pocztowym</t>
  </si>
  <si>
    <t>Country Address Postcode Based</t>
  </si>
  <si>
    <t>Kody jezyków używane w urzędach celnych</t>
  </si>
  <si>
    <t>Language By Customs</t>
  </si>
  <si>
    <t>Urzędy wyprowadzenia</t>
  </si>
  <si>
    <t>Customs Office Exit</t>
  </si>
  <si>
    <t>Kody wyników kontroli w UC wyjścia bez proc. uproszczonej</t>
  </si>
  <si>
    <t>Control Result Code Departure Simplified Excluded</t>
  </si>
  <si>
    <t>Kody wyników kontroli UC wyjścia</t>
  </si>
  <si>
    <t>Control Result Code Departure</t>
  </si>
  <si>
    <t>Adresy wyłącznie z podem pocztowym</t>
  </si>
  <si>
    <t>Country Address Postcode Only</t>
  </si>
  <si>
    <t>Kody uzasadnień braku zwolnienia</t>
  </si>
  <si>
    <t>No Release Motivation</t>
  </si>
  <si>
    <t>Kody dokumentów załączonych</t>
  </si>
  <si>
    <t>Supporting Document Type</t>
  </si>
  <si>
    <t>Supporting Document Type - national codes</t>
  </si>
  <si>
    <t>Kody dokumentów poprzednich</t>
  </si>
  <si>
    <t>Previous Document Type</t>
  </si>
  <si>
    <t>Previous Document Type - national codes</t>
  </si>
  <si>
    <t>Kody dokumentów wnioskowanych (do kontroli)</t>
  </si>
  <si>
    <t>Requested Document Type</t>
  </si>
  <si>
    <t>Wskaźnik danych bezpieczeństwa</t>
  </si>
  <si>
    <t>Declaration Type Security</t>
  </si>
  <si>
    <t>Rodzje transportu</t>
  </si>
  <si>
    <t>Transport Mode Code</t>
  </si>
  <si>
    <t>Rodzaje identyfikatorów aktywnych środków transportu</t>
  </si>
  <si>
    <t>Type Of Identificationof Means Of Transport Active</t>
  </si>
  <si>
    <t>Kody odrzucenia z UC wyjścia/wywozu</t>
  </si>
  <si>
    <t>Kody odrzucenia z UC przeznaczenia/wyprowadzenia</t>
  </si>
  <si>
    <t>Rejection Code Destination Exit</t>
  </si>
  <si>
    <t>Kody dokumentów poprzednich (wywóz)</t>
  </si>
  <si>
    <t>Previous Document Export Type</t>
  </si>
  <si>
    <t>Rodzaje zabezpieczeń WPT</t>
  </si>
  <si>
    <t>Guarantee Type CTC</t>
  </si>
  <si>
    <t>Rozdzaje zabezpieczeń UE bez TIR</t>
  </si>
  <si>
    <t>Guarantee Type EU Non TIR</t>
  </si>
  <si>
    <t>Rodzaj zgłoszenia</t>
  </si>
  <si>
    <t>Declaration Type</t>
  </si>
  <si>
    <t>Rodzaj zgłoszenia (poziom pozycji towarowej)</t>
  </si>
  <si>
    <t>Declaration Type Item Level</t>
  </si>
  <si>
    <t>Kody dokumentów akcyzowych</t>
  </si>
  <si>
    <t>Document Type Excise</t>
  </si>
  <si>
    <t>Kody pozwoleń na uproszczenia w UC wyjścia</t>
  </si>
  <si>
    <t>Authorisation Type Departure</t>
  </si>
  <si>
    <t>Authorisation Type Departure - national codes</t>
  </si>
  <si>
    <t>Kody pozwoleń na uproszczenia w UC przeznaczenia</t>
  </si>
  <si>
    <t>Authorisation Type Destination</t>
  </si>
  <si>
    <t>Kody informacji dodatkowych</t>
  </si>
  <si>
    <t>Additional Information</t>
  </si>
  <si>
    <t>Additional Information - national codes</t>
  </si>
  <si>
    <t>Kody geolokalizacji</t>
  </si>
  <si>
    <t>Un Locode Extended</t>
  </si>
  <si>
    <t>Kraje NCTS spoza obszaru bezpieczeństwa</t>
  </si>
  <si>
    <t>NCTS Country Outside Customs Security Agreement Area</t>
  </si>
  <si>
    <t>Kody krajów dla adresów</t>
  </si>
  <si>
    <t>Country Codes For Address</t>
  </si>
  <si>
    <t>Rodzaje zabezpieczeń</t>
  </si>
  <si>
    <t>Guarantee Type</t>
  </si>
  <si>
    <t>Kody nieważności zabezpieczenia</t>
  </si>
  <si>
    <t>Invalid Guarantee Reason</t>
  </si>
  <si>
    <t>Invalid Guarantee Reason - national codes</t>
  </si>
  <si>
    <t>Kody statusów operacji tranzytowej</t>
  </si>
  <si>
    <t>Customs Operation State</t>
  </si>
  <si>
    <t>Rodzaje zabezpieczeń z GRN</t>
  </si>
  <si>
    <t>Guarantee Type With GRN</t>
  </si>
  <si>
    <t>Guarantee Type With GRN - national codes</t>
  </si>
  <si>
    <t>Urzędy wyprowadzenia deklarowane</t>
  </si>
  <si>
    <t>Customs Ofice Exit Declared</t>
  </si>
  <si>
    <t>Kody okoliczności szczególnych</t>
  </si>
  <si>
    <t>Specific Circumstance Indicator Code</t>
  </si>
  <si>
    <t>Kwalifikator identyfikacji</t>
  </si>
  <si>
    <t>Qualifier Of The Identification</t>
  </si>
  <si>
    <t>Rodzaje lokalizacji</t>
  </si>
  <si>
    <t>Type Of Location</t>
  </si>
  <si>
    <t>Jednostki miary</t>
  </si>
  <si>
    <t>Unit</t>
  </si>
  <si>
    <t>Kody dodatkowych odniesień</t>
  </si>
  <si>
    <t>Additional Reference</t>
  </si>
  <si>
    <t>Rodzaj powiadomienia (dot. kontroli)</t>
  </si>
  <si>
    <t>Notification Type</t>
  </si>
  <si>
    <t>Typy komunikatów bez nagłówka</t>
  </si>
  <si>
    <t>Message Type Without Header</t>
  </si>
  <si>
    <t>Kody krajów bez kodu pocztowego w adresie</t>
  </si>
  <si>
    <t>Country Without Zip</t>
  </si>
  <si>
    <t>Kraje członkowskie UE</t>
  </si>
  <si>
    <t>MS Country</t>
  </si>
  <si>
    <t>Business Rejection Type Dep Exp</t>
  </si>
  <si>
    <t>Business Rejection Type Des Ext</t>
  </si>
  <si>
    <t>Typy komunikatów z identyfikatorem korelacji</t>
  </si>
  <si>
    <t>Message With Correlation Identifier</t>
  </si>
  <si>
    <t>Rodzaja dodatkowych uczestników łańcucha dostaw</t>
  </si>
  <si>
    <t>Additional Supply Chain Actor Role Code</t>
  </si>
  <si>
    <t>Rodzaje kontroli</t>
  </si>
  <si>
    <t>Control Type</t>
  </si>
  <si>
    <t>Rodzaje identyfikatorów środków transportu</t>
  </si>
  <si>
    <t>Type Of Identification Of Means Of Transport</t>
  </si>
  <si>
    <t>Kody dokumentów transportowych</t>
  </si>
  <si>
    <t>Transport Document Type</t>
  </si>
  <si>
    <t>Message type</t>
  </si>
  <si>
    <t>Modification date</t>
  </si>
  <si>
    <t>Message name</t>
  </si>
  <si>
    <t>Comments</t>
  </si>
  <si>
    <t>Reorganizacja struktury.</t>
  </si>
  <si>
    <t>Structure reorganisation.</t>
  </si>
  <si>
    <t/>
  </si>
  <si>
    <t>G0321; RP27*</t>
  </si>
  <si>
    <t>C0840; G0002; RP55; RP56</t>
  </si>
  <si>
    <t>C0808; G0002; R0315</t>
  </si>
  <si>
    <t>G0321; RP26; RP27*; RP53</t>
  </si>
  <si>
    <t>G0321; RP26; RP27*; RP53; RP221; RP231</t>
  </si>
  <si>
    <t>G0142; R0003; R0006; R0024; R0871</t>
  </si>
  <si>
    <t>C0032; G0120; R0850</t>
  </si>
  <si>
    <t>C0908; G0078; R0789</t>
  </si>
  <si>
    <t>G0326; G0825; RP01</t>
  </si>
  <si>
    <t>C0339; C0826; G0119; R0855</t>
  </si>
  <si>
    <t>G0321; RP26; RP27*; RP221; RP231</t>
  </si>
  <si>
    <t>Changes from Phase 5</t>
  </si>
  <si>
    <t>Opis elementu</t>
  </si>
  <si>
    <t>Element description</t>
  </si>
  <si>
    <t>Przynależność państwowa środka transportu w miejscu wyjścia.</t>
  </si>
  <si>
    <t>Nationality of transport means at departure.</t>
  </si>
  <si>
    <t>Rodzaj identyfikatora środka transportu w miejscu wyjścia.</t>
  </si>
  <si>
    <t>Transport means at departure identification type</t>
  </si>
  <si>
    <t>Znaki środka transportu w miejscu wyjścia.</t>
  </si>
  <si>
    <t>Transport means at departure identification number.</t>
  </si>
  <si>
    <t>Active border transport means identification type.</t>
  </si>
  <si>
    <t>Active border transport means identification number.</t>
  </si>
  <si>
    <t>Nationality of active border transport means.</t>
  </si>
  <si>
    <t>Rodzaj aktywnego środka transportu na granicy.</t>
  </si>
  <si>
    <t>Active border transport means type.</t>
  </si>
  <si>
    <t>Passive border transport means identification.</t>
  </si>
  <si>
    <t>Passive border transport means identification type.</t>
  </si>
  <si>
    <t>Nationality of passive border transport means.</t>
  </si>
  <si>
    <t>Rodzaj pasywnego środka transportu na granicy.</t>
  </si>
  <si>
    <t>Passive border transport means type.</t>
  </si>
  <si>
    <t>Adres miejsca przyjęcia towarów z przesyłki kapitańskiej.</t>
  </si>
  <si>
    <t>Adres miejsca przyjęcia towarów z przesyłki spedytorskiej.</t>
  </si>
  <si>
    <t>CL236</t>
  </si>
  <si>
    <t>RP28</t>
  </si>
  <si>
    <t>CL013NCTSP6</t>
  </si>
  <si>
    <t>CL199NCTSP6</t>
  </si>
  <si>
    <t>CL437NCTSP6</t>
  </si>
  <si>
    <t>CL580NCTSP6</t>
  </si>
  <si>
    <t>CL581NCTSP6</t>
  </si>
  <si>
    <t>CL703NCTSP6</t>
  </si>
  <si>
    <t>CL709NCTSP6</t>
  </si>
  <si>
    <t>CL710NCTSP6</t>
  </si>
  <si>
    <t>CL711NCTSP6</t>
  </si>
  <si>
    <t>CL729NCTSP6</t>
  </si>
  <si>
    <t>CL735NCTSP6</t>
  </si>
  <si>
    <t>CL751NCTSP6</t>
  </si>
  <si>
    <t>CL752NCTSP6</t>
  </si>
  <si>
    <t>Usunięcie PL236.</t>
  </si>
  <si>
    <t>Removal of PL236.</t>
  </si>
  <si>
    <t>JEŻELI zgłoszenie IEA15PL nie zawierało ani jednego elementu /PreviousDocument/type=’N830’ TO sprostowanie zgłoszenia (IEA13PL) nie może zawierać elementów PreviousDocument o polu type równym ’N830’.</t>
  </si>
  <si>
    <t>The ’Customs office at border reference number’ identifies the border crossing point (BCP) where the
‘Active border transport means’ will be present. It is either the ‘Reference number’ of one of the
‘CUSTOMS OFFICE OF TRANSIT (DECLARED)’ or the ‘Reference number’ of one of the ‘CUSTOMS
OFFICE OF EXIT FOR TRANSIT (DECLARED)’ or the ‘Reference number’ of the ‘CUSTOMS OFFICE
OF DESTINATION (DECLARED)’. By using this Data Item, it is possible (after the end of the NCTS-P4/NCTS-P5 Transitional Period) to identify which transport means will be present at which border crossing point, in case of multiple BCP and multiple changes of active transport means.</t>
  </si>
  <si>
    <t>’Customs office at border reference number’ identyfikuje przejście graniczne w którym środek transport z ‘Active border transport means’ będzie obecny. Jest to albo ‘Reference number’ jednego z ‘CUSTOMS OFFICE OF TRANSIT (DECLARED)’ albo ‘Reference number’ jednego z ‘CUSTOMS OFFICE OF EXIT FOR TRANSIT (DECLARED)’ albo ‘Reference number’ odpowiadający ‘CUSTOMS OFFICE OF DESTINATION (DECLARED)’. Używając tej grupy elementów (po zakończeniu okresu przejściowego) możliwe jest zidentyfikowanie które środki transportu będą obecne na którym przejściu granicznym, w przypadku wielu przejść granicznych oraz wielu zmian aktywnych środku transportu.</t>
  </si>
  <si>
    <t>IF &lt;MESSAGE-TYPE OF CONTROLS.Type&gt; is EQUAL to '50'
THEN &lt;MESSAGE-TYPE OF CONTROLS.Text&gt; = "R"
ELSE &lt;MESSAGE-TYPE OF CONTROLS.Text&gt; = "O"</t>
  </si>
  <si>
    <t>IF /*/TypeOfControls/type is EQUAL to '50'
THEN /*/TypeOfControls/text = "R"
ELSE /*/TypeOfControls/text = "O"</t>
  </si>
  <si>
    <t>Opis zmian</t>
  </si>
  <si>
    <t>Added.</t>
  </si>
  <si>
    <t>Dodano.</t>
  </si>
  <si>
    <t>IF &lt;TRANSIT OPERATION.Security&gt; is in SET {1, 3} 
THEN IF &lt;TRANSIT OPERATION.Specific circumstance indicator&gt; is EQUAL to ' F34' 
      THEN &lt;CONSIGNMENT - CONSIGNEE&gt; = "N" AND &lt;CONSIGNMENT - HOUSE CONSIGNMENT - CONSIGNEE&gt; = "R" 
       ELSE &lt;CONSIGNMENT - CONSIGNEE&gt; = "R" AND &lt;CONSIGNMENT - HOUSE CONSIGNMENT - CONSIGNEE&gt; = "N" 
ELSE IF &lt;CONSIGNMENT.Country of destination&gt; is in SET CL009 (CountryCodesCommonTransit)
THEN IF &lt;CONSIGNMENT-CONSIGNEE&gt; is PRESENT
     THEN &lt;CONSIGNMENT-HOUSE CONSIGNMENT-CONSIGNEE&gt; = "N"
     ELSE &lt;CONSIGNMENT-HOUSE CONSIGNMENT-CONSIGNEE&gt; ="R"
ELSE IF at least one iteration of &lt;CONSIGNMENT-HOUSE CONSIGNMENT.Country of destination&gt; is in SET CL009 (CountryCodesCommonTransit)
THEN IF &lt;CONSIGNMENT-CONSIGNEE&gt; is PRESENT
      THEN &lt;CONSIGNMENT-HOUSE CONSIGNMENT-CONSIGNEE&gt;= "N"
      ELSE &lt;CONSIGNMENT-HOUSE CONSIGNMENT-CONSIGNEE&gt;= "R" for THIS House Consignment
ELSE IF at least one iteration of 
&lt;CONSIGNMENT-HOUSE CONSIGNMENT-CONSIGNMENT ITEM.Country of destination is in SET CL009 (CountryCodesCommonTransit)
THEN IF &lt;CONSIGNMENT-CONSIGNEE&gt; is PRESENT
      THEN &lt;CONSIGNMENT-HOUSE CONSIGNMENT-CONSIGNEE&gt;= "N"
      ELSE &lt;CONSIGNMENT-HOUSE CONSIGNMENT-CONSIGNEE&gt;= "R" for THIS House Consignment that includes THIS Consignment Item
ELSE IF &lt;TRANSIT OPERATION.Security&gt; is EQUAL to '0' (zero) 
THEN IF &lt;CONSIGNMENT-CONSIGNEE&gt; is PRESENT
    THEN &lt;CONSIGNMENT-HOUSE CONSIGNMENT-CONSIGNEE&gt; = "N"
    ELSE &lt;CONSIGNMENT-HOUSE CONSIGNMENT -CONSIGNEE&gt;= "O"
ELSE IF at least one instance of &lt;CONSIGNMENT-ADDITIONAL INFORMATION.Code&gt; is EQUAL to '30600'
THEN &lt;CONSIGNMENT-CONSIGNEE&gt; = "N" AND THIS &lt;CONSIGNMENT-HOUSE CONSIGNMENT-CONSIGNEE&gt; = "N"
ELSE IF at least one instance of  &lt;CONSIGNMENT-HOUSE CONSIGNMENT- ADDITIONAL INFORMATION.Code&gt; is EQUAL to '30600'
 THEN &lt;CONSIGNMENT-CONSIGNEE&gt; = "N" AND THIS &lt;CONSIGNMENT-HOUSE CONSIGNMENT-CONSIGNEE&gt; = "N"
ELSE IF &lt;CONSIGNMENT-CONSIGNEE&gt; is PRESENT
      THEN &lt;CONSIGNMENT-HOUSE CONSIGNMENT-CONSIGNEE&gt; = "N"
      ELSE &lt;CONSIGNMENT-HOUSE CONSIGNMENT-CONSIGNEE&gt;= "O"</t>
  </si>
  <si>
    <t>IF /*/TransitOperation/security is in SET {1, 3} 
THEN IF /*/TransitOperation/SpecificCircumstanceIndicator is EQUAL to 'F34' 
    THEN /*/Consignment/Consignee = "N" AND /*/Consignment/HouseConsignment/Consignee = "R"
     ELSE /*/Consignment/Consignee = "R" AND /*/Consignment/HouseConsignment/Consignee = "N" ELSE  IF /*/Consignment/countryOfDestination is in SET CL009
THEN IF /*/Consignment/Consignee is PRESENT
     THEN /*/Consignment/HouseConsignment/Consignee = "N"
      ELSE /*/Consignment/HouseConsignment/Consignee = "R"
ELSE IF at least one iteration of /*/Consignment/HouseConsignment/countryOfDestination is in SET CL009
THEN IF /*/Consignment/Consignee is PRESENT
      THEN /*/Consignment/HouseConsignment/Consignee = "N"
      ELSE /*/Consignment/HouseConsignment/Consignee = "R" for THIS House Consignment        
ELSE IF at least one iteration of /*/Consignment/HouseConsignment/ConsignmentItem/countryOfDestination is in SET CL009
THEN IF /*/Consignment/Consignee is PRESENT
      THEN /*/Consignment/HouseConsignment/Consignee = "N"
      ELSE /*/Consignment/HouseConsignment/Consignee = "R" for THIS House Consignment that includes THIS Consignment Item
ELSE IF /*/TransitOperation/security is EQUAL to '0' (zero) 
THEN IF /*/Consignment/Consignee is PRESENT
     THEN /*/Consignment/HouseConsignment/Consignee = "N" 
      ELSE /*/Consignment/HouseConsignment/Consignee = "O"
ELSE IF at least one instance of /*/Consignment/AdditionalInformation/code is EQUAL to '30600'
THEN /*/Consignment/Consignee = "N" AND /*/Consignment/HouseConsignment/Consignee = "N" 
ELSE IF at least one instance of /*/Consignment/HouseConsignment/AdditionalInformation/code is EQUAL to '30600'  
 THEN  /*/Consignment/Consignee = "N" AND THIS /*/Consignment/HouseConsignment/Consignee = "N"
ELSE IF /*/Consignment/Consignee is PRESENT
    THEN /*/Consignment/HouseConsignment/Consignee = "N"
    ELSE /*/Consignment/HouseConsignment/Consignee = "O"</t>
  </si>
  <si>
    <t>IF &lt;CONSIGNMENT-HOUSE CONSIGNMENT-CONSIGNMENT ITEM-ADDITIONAL REFERENCE.Type&gt; is in SET CL234 (DocumentTypeExcise)
THEN &lt;CONSIGNMENT-HOUSE CONSIGNMENT-CONSIGNMENT ITEM-ADDITIONAL REFERENCE.Reference number&gt; = "R"
ELSE &lt;CONSIGNMENT-HOUSE CONSIGNMENT-CONSIGNMENT ITEM-ADDITIONAL REFERENCE.Reference number&gt; = "O"</t>
  </si>
  <si>
    <t>IF /*/Consignment/HouseConsignment/ConsignmentItem/AdditionalReference/type is in SET CL234
THEN /*/Consignment/HouseConsignment/ConsignmentItem/AdditionalReference/referenceNumber = "R"
ELSE /*/Consignment/HouseConsignment/ConsignmentItem/AdditionalReference/referenceNumber = "O"</t>
  </si>
  <si>
    <t>IF &lt;TRANSIT OPERATION.Security&gt; is in SET {1, 3} 
THEN &lt;TRANSIT OPERATION.Specific circumstance indicator&gt; = "R"
ELSE &lt;TRANSIT OPERATION.Specific circumstance indicator&gt; = "O"</t>
  </si>
  <si>
    <t>IF /*/TransitOperation/security is in SET {1, 3} 
THEN /*/TransitOperation/specificCircumstanceIndicator= "R"
ELSE /*/TransitOperation/specificCircumstanceIndicator= "O"</t>
  </si>
  <si>
    <t>IF &lt;TRANSIT OPERATION.Security&gt; is in SET {1, 3} 
THEN &lt;CUSTOMS OFFICE OF DEPARTURE.Entry indicator&gt; = "R"
ELSE &lt;CUSTOMS OFFICE OF DEPARTURE.Entry indicator&gt; = "N"</t>
  </si>
  <si>
    <t>IF /*/TransitOperation/security is in SET {1, 3} 
THEN /*/CustomsOfficeOfDeparture/entryIndicator = "R"
ELSE /*/CustomsOfficeOfDeparture/entryIndicator = "N"</t>
  </si>
  <si>
    <t xml:space="preserve">IF &lt;CTL control&gt; is PRESENT
THEN 
&lt;CC043C-HOLDER OF THE TRANSIT PROCEDURE&gt; = "N" 
AND &lt;CC043C-CONSIGNMENT&gt; = "N" 
AND &lt;CC043C-TRANSIT OPERATION.Declaration type&gt; = "N" 
AND &lt;CC043C-TRANSIT OPERATION.Declaration acceptance date&gt; = "N" 
AND &lt;CC043C-CONSIGNMENT.Gross mass&gt; = "N" 
ELSE 
&lt;CC043C-HOLDER OF THE TRANSIT PROCEDURE&gt; = "R" 
AND &lt;CC043C-CONSIGNMENT&gt; = "R" 
AND &lt;CC043C-TRANSIT OPERATION.Declaration type&gt; = "R" 
AND &lt;CC043C-TRANSIT OPERATION.Declaration acceptance date&gt; = "R" 
AND &lt;CC043C-CONSIGNMENT.Gross mass&gt; = "R"
</t>
  </si>
  <si>
    <t>IF /*/CTLControl is PRESENT
THEN /CC043C/HolderOfTheTransitProcedure = "N" AND 
/CC043C/Consignment = "N" AND
/CC043C/TransitOperation/declarationType = "N" AND
/CC043C/TransitOperation/declarationAcceptanceDate = "N" AND
/CC043C/Consignment/grossMass = "N"
ELSE /CC043C/HolderOfTheTransitProcedure = "R" AND
/CC043C/ Consignment = "R" AND
/CC043C/TransitOperation/declarationType = "R" AND
/CC043C/TransitOperation/declarationAcceptanceDate = "R" AND
/CC043C/Consignment/grossMass = "R"</t>
  </si>
  <si>
    <t>IF &lt;TRANSIT OPERATION.Security&gt; is in SET {1,2,3} 
THEN &lt;CONSIGNMENT.Mode of transport at the border&gt; = "R"
ELSE &lt;CONSIGNMENT.Mode of transport at the border&gt; = "O"</t>
  </si>
  <si>
    <t>IF /*/TransitOperation/security is in SET {1,2,3} 
THEN /*/Consignment/modeOfTransportAtTheBorder = "R"
ELSE /*/Consignment/modeOfTransportAtTheBorder = "O"</t>
  </si>
  <si>
    <t>IF &lt;TRANSIT OPERATION.Declaration type&gt; is in SET {TIR, T2SM}
     THEN &lt;CUSTOMS OFFICE OF TRANSIT (DECLARED)&gt; = "N"
ELSE
     IF (the first two characters of &lt;CUSTOMS OFFICE OF DEPARTURE.Reference number&gt;
     is in SET CL112 (CountryCodesCTC)) AND (the first two characters of &lt;CUSTOMS OFFICE
     OF DESTINATION (DECLARED). Reference number&gt; is in SET CL112
     (CountryCodesCTC)) AND (the first two characters of &lt;CUSTOMS OFFICE OF
     DEPARTURE.Reference number&gt; is EQUAL to the first two characters of CUSTOMS
     OFFICE OF DESTINATION (DECLARED). Reference number&gt;)
     THEN &lt;CUSTOMS OFFICE OF TRANSIT (DECLARED)&gt; = "O"
ELSE
      IF &lt;TRANSIT OPERATION.Declaration type&gt; is EQUAL to 'T2'
      THEN &lt;CUSTOMS OFFICE OF TRANSIT (DECLARED)&gt; = "R"
ELSE
      IF &lt;TRANSIT OPERATION.Declaration type&gt; is EQUAL 'T' AND at least one instance of
      &lt;CONSIGNMENT-HOUSE CONSIGNMENT-CONSIGNMENT ITEM.Declaration type&gt; is
      EQUAL to 'T2'
      THEN &lt;CUSTOMS OFFICE OF TRANSIT (DECLARED)&gt; = "R"
ELSE
       IF the first two characters of &lt;CUSTOMS OFFICE OF DEPARTURE.Reference number&gt;
       is in SET CL112 (CountryCodesCTC) OR the first two characters of &lt;CUSTOMS OFFICE
       OF DESTINATION (DECLARED). Reference number&gt; is in SET CL112
       (CountryCodesCTC)
       THEN &lt;CUSTOMS OFFICE OF TRANSIT (DECLARED)&gt; = "R"
ELSE
       IF at least one instance of &lt;CONSIGNMENT-COUNTRY OF ROUTING OF CONSIGNMENT.Country&gt; is in
       SET CL112 (CountryCodesCTC)
       THEN &lt;CUSTOMS OFFICE OF TRANSIT (DECLARED)&gt; = "R"
ELSE
       IF the first two characters of &lt;CUSTOMS OFFICE OF DEPARTURE.Reference number&gt;
       is EQUAL to 'AD' OR IF the first two characters of &lt;CUSTOMS OFFICE OF
       DESTINATION (DECLARED). Reference number&gt; is EQUAL to 'AD'
       THEN &lt;CUSTOMS OFFICE OF TRANSIT (DECLARED)&gt; = "R"
ELSE
       IF &lt;CUSTOMS OFFICE OF EXIT FOR TRANSIT (DECLARED)&gt; is PRESENT
       THEN &lt;CUSTOMS OFFICE OF TRANSIT (DECLARED)&gt; = "R"
ELSE
        &lt;CUSTOMS OFFICE OF TRANSIT (DECLARED)&gt; = "O"</t>
  </si>
  <si>
    <t>IF /*/TransitOperation/declarationType is in SET {TIR, T2SM}
     THEN /*/CustomsOfficeOfTransitDeclared = "N"
ELSE
     IF (the first two characters of /*/CustomsOfficeOfDeparture/referenceNumber is in SET
     CL112) AND (the first two characters of
     /*/CustomsOfficeOfDestinationDeclared/referenceNumber is in SET CL112) AND (the first
     two characters of /*/CustomsOfficeOfDeparture/referenceNumber is EQUAL to the first two
     characters of /*/CustomsOfficeOfDestinationDeclared/referenceNumber)
     THEN /*/CustomsOfficeOfTransitDeclared = "O"
ELSE
     IF /*/TransitOperation/declarationType is EQUAL to 'T2'
     THEN /*/CustomsOfficeOfTransitDeclared = "R"
ELSE
     IF /*/TransitOperation/declarationType is EQUAL 'T' AND at least one instance of
     /*/Consignment/HouseConsignment/ConsignmentItem/declarationType is EQUAL to 'T2'
     THEN /*/CustomsOfficeOfTransitDeclared = "R"
ELSE
     IF the first two characters of /*/CustomsOfficeOfDeparture/referenceNumber is in SET
     CL112 OR the first two characters of
     /*/CustomsOfficeOfDestinationDeclared/referenceNumber is in SET CL112
      THEN /*/CustomsOfficeOfTransitDeclared = "R"
ELSE
     IF at least one instance of /*/Consignment/CountryOfRoutingOfConsignment/country is in SET CL112
     THEN /*/CustomsOfficeOfTransitDeclared = "R"
ELSE
     IF the first two characters of /*/CustomsOfficeOfDeparture/referenceNumber is EQUAL to
     'AD' OR IF the first two characters of
     /*/CustomsOfficeOfDestinationDeclared/referenceNumber is EQUAL to 'AD'
     THEN /*/CustomsOfficeOfTransitDeclared = "R"
ELSE
     IF /*/CustomsOfficeOfExitForTransitDeclared is PRESENT
     THEN /*/CustomsOfficeOfTransitDeclared = "R"
ELSE
     /*/CustomsOfficeOfTransitDeclared = "O"</t>
  </si>
  <si>
    <t>IF &lt;TRANSIT OPERATION.Security&gt; is in SET {1, 3} 
THEN &lt;CUSTOMS OFFICE OF TRANSIT (DECLARED).Entry indicator&gt; = "R"
ELSE &lt;CUSTOMS OFFICE OF TRANSIT (DECLARED).Entry indicator&gt; = "N"</t>
  </si>
  <si>
    <t>IF /*/TransitOperation/security is in SET {1, 3} 
THEN /*/CustomsOfficeOfTransitDeclared/entryIndicator = "R"
ELSE /*/CustomsOfficeOfTransitDeclared/entryIndicator = "N"</t>
  </si>
  <si>
    <t>IF &lt;TRANSIT OPERATION.Security&gt; is in SET {1, 3} 
THEN &lt;HOLDER OF THE TRANSIT PROCEDURE.Identification number&gt; = "R" 
ELSE &lt;HOLDER OF THE TRANSIT PROCEDURE.Identification number&gt; = "O"</t>
  </si>
  <si>
    <t>IF /*/TransitOperation/security is in SET {1, 3} 
THEN /*/HolderOfTheTransitProcedure/identificationNumber = "R" 
ELSE /*/HolderOfTheTransitProcedure/identificationNumber = "O"</t>
  </si>
  <si>
    <t>IF &lt;HOLDER OF THE TRANSIT PROCEDURE.Identification number&gt; is NOT a valid EORI complying with the following pattern: &lt;xs:pattern value="[A-Z]{2}[\x21-\x7E]{1,15}"/&gt;
AND &lt;TRANSIT OPERATION.Security&gt; is in SET {1, 3} OR &lt;TRANSIT OPERATION.MRN&gt; 17th character is in SET {L, M} (L: Transit declaration with ENS, M: Transit declaration with ENS and EXS)
THEN &lt;HOLDER OF THE TRANSIT PROCEDURE - SAFETY AND SECURITY IDENTIFICATION NUMBER&gt; ="R"
ELSE &lt;HOLDER OF THE TRANSIT PROCEDURE - SAFETY AND SECURITY IDENTIFICATION NUMBER&gt; ="N"
Note: the validity of the EORI must be verified by the EU Member State in the European EOS (Economic Operators Systems).</t>
  </si>
  <si>
    <t>IF /*/HolderOfTheTransitProcedure/identificationNumber is NOT a valid EORI complying with the following pattern: &lt;xs:pattern value="[A-Z]{2}[\x21-\x7E]{1,15}"/&gt;
AND (/*/TransitOperation/security is in SET {1, 3} OR /*/TransitOperation/MRN 17th character is in SET {L, M})
THEN /*/HolderOfTheTransitProcedure/SafetyAndSecurityIdentificationNumber =R
ELSE /*/HolderOfTheTransitProcedure/SafetyAndSecurityIdentificationNumber =N
Note: the validity of the EORI must be verified by the EU Member State in the European EOS (Economic Operators Systems).</t>
  </si>
  <si>
    <t xml:space="preserve">IF &lt;CCA70D-REFERRAL REQUEST DETAILS.Request type&gt; = 'AMD'
THEN &lt;TRANSIT OPERATION.Referral request reference&gt; = "R"
ELSE &lt;TRANSIT OPERATION.Referral request reference&gt; = "N"
</t>
  </si>
  <si>
    <t xml:space="preserve">IF /CCA70D/ReferralRequestDetails/requestType = 'AMD'
THEN /*/TransitOperation/referralRequestReference = "R"
ELSE /*/TransitOperation/referralRequestReference = "N"
</t>
  </si>
  <si>
    <t>IF (&lt;TRANSIT OPERATION.Declaration type&gt; is in SET {T2, T2F}
AND the first two characters of &lt;CUSTOMS OFFICE OF DEPARTURE.Reference number&gt; is in SET 
CL112 (CountryCodesCTC))
THEN IF &lt;CONSIGNMENT-PREVIOUS DOCUMENT&gt; is PRESENT
   THEN &lt;CONSIGNMENT-HOUSE CONSIGNMENT-CONSIGNMENT ITEM-PREVIOUS 
   DOCUMENT&gt; = "O"
   ELSE &lt;CONSIGNMENT-HOUSE CONSIGNMENT-CONSIGNMENT ITEM-PREVIOUS 
   DOCUMENT&gt; = "R"
   for all Consignment Items
ELSE &lt;CONSIGNMENT-HOUSE CONSIGNMENT-CONSIGNMENT ITEM-PREVIOUS DOCUMENT&gt; 
= "O";
IF (&lt;CONSIGNMENT-HOUSE CONSIGNMENT-CONSIGNMENT ITEM.Declaration type&gt; is in SET 
{T2, T2F} AND the first two characters of &lt;CUSTOMS OFFICE OF DEPARTURE.Reference number&gt; 
is in SET CL112 (CountryCodesCTC))
THEN IF &lt;CONSIGNMENT-PREVIOUS DOCUMENT&gt; is PRESENT
   THEN &lt;CONSIGNMENT-HOUSE CONSIGNMENT-CONSIGNMENT ITEM-PREVIOUS 
   DOCUMENT&gt; = "O"
   ELSE &lt;CONSIGNMENT-HOUSE CONSIGNMENT-CONSIGNMENT ITEM-PREVIOUS 
   DOCUMENT&gt; = "R"
   for this Consignment Item
ELSE &lt;CONSIGNMENT-HOUSE CONSIGNMENT-CONSIGNMENT ITEM-PREVIOUS DOCUMENT&gt; 
= "O" for this Consignment Item</t>
  </si>
  <si>
    <t>IF (/*/Transit Operation/declarationType is in SET {T2, T2F} 
AND the first two characters of /*/CustomsOfficeOfDeparture/referenceNumber is in SET CL112) 
THEN IF /*/Consignment/PreviousDocument is PRESENT
   THEN /*/Consignment/HouseConsignment/ConsignmentItem/PreviousDocument = "O"
   ELSE /*/Consignment/HouseConsignment/ConsignmentItem/PreviousDocument = "R"
   for all Consignment Items
ELSE /*/Consignment/HouseConsignment/ConsignmentItem/PreviousDocument = "O";
IF (/*/Consignment/HouseConsignment/ConsignmentItem/declarationType is in SET {T2, T2F} AND the first two characters of /*/CustomsOfficeOfDeparture/referenceNumber is in SET CL112) 
THEN IF /*/Consignment/PreviousDocument is PRESENT
   THEN /*/Consignment/HouseConsignment/ConsignmentItem/PreviousDocument = "O"
   ELSE /*/Consignment/HouseConsignment/ConsignmentItem/PreviousDocument = "R"
   for this Consignment Item
ELSE /*/Consignment/HouseConsignment/ConsignmentItem/PreviousDocument = "O" 
for this Consignment Item</t>
  </si>
  <si>
    <t>IF &lt;TRANSIT OPERATION.Security&gt; is in SET {1, 3} 
THEN &lt;HOLDER OF THE TRANSIT PROCEDURE-ADDRESS.Street and number&gt; = "N"
ELSE &lt;HOLDER OF THE TRANSIT PROCEDURE-ADDRESS.Street and number&gt; = "R";
IF &lt;TRANSIT OPERATION.Security&gt; is in SET {1, 3} 
THEN &lt;CONSIGNMENT-CONSIGNOR-ADDRESS.Street and number&gt; = "N"
ELSE &lt;CONSIGNMENT-CONSIGNOR-ADDRESS.Street and number&gt; = "R";
IF &lt;TRANSIT OPERATION.Security&gt; is in SET {1, 3} 
THEN &lt;CONSIGNMENT-CONSIGNEE-ADDRESS.Street and number&gt; = "N"
ELSE &lt;CONSIGNMENT-CONSIGNEE-ADDRESS.Street and number&gt; = "R";
IF &lt;TRANSIT OPERATION.Security&gt; is in SET {1, 3} 
AND &lt;TRANSIT OPERATION.Specific circumstance indicator&gt; is EQUAL to 'F34'
THEN &lt;CONSIGNMENT-HOUSE CONSIGNMENT-CONSIGNOR-ADDRESS.Street and number&gt; = "N"
ELSE &lt;CONSIGNMENT-HOUSE CONSIGNMENT-CONSIGNOR-ADDRESS.Street and number&gt; = "R";
IF &lt;TRANSIT OPERATION.Security&gt; is in SET {1, 3}
AND &lt;TRANSIT OPERATION.Specific circumstance indicator&gt; is EQUAL to 'F34'
THEN &lt;CONSIGNMENT-HOUSE CONSIGNMENT-CONSIGNEE-ADDRESS.Street and number&gt; = "N"
ELSE &lt;CONSIGNMENT-HOUSE CONSIGNMENT-CONSIGNEE-ADDRESS.Street and number&gt; = "R"</t>
  </si>
  <si>
    <t>IF /*/TransitOperation/security is in SET {1, 3} 
THEN /*/HolderOfTheTransitProcedure/Address/streetAndNumber = "N"
ELSE /*/HolderOfTheTransitProcedure/Address/streetAndNumber = "R";
IF /*/TransitOperation/security is in SET {1, 3} 
THEN /*/Consignment/Consignor/Address/streetAndNumber = "N"
ELSE /*/Consignment/Consignor/Address/streetAndNumber = "R";
IF /*/TransitOperation/security is in SET {1, 3} 
THEN /*/Consignment/Consignee/Address/streetAndNumber = "N"
ELSE /*/Consignment/Consignee/Address/streetAndNumber = "R";
IF /*/TransitOperation/security is in SET {1, 3} 
AND /*/TransitOperation/specificCircumstanceIndicator is EQUAL to 'F34'
THEN /*/Consignment/HouseConsignment/Consignor/Address/streetAndNumber = "N"
ELSE /*/Consignment/HouseConsignment/Consignor/Address/streetAndNumber = "R";
IF /*/TransitOperation/security is in SET {1, 3} 
AND /*/TransitOperation/specificCircumstanceIndicator is EQUAL to 'F34'
THEN /*/Consignment/HouseConsignment/Consignee/Address/streetAndNumber = "N"
ELSE /*/Consignment/HouseConsignment/Consignee/Address/streetAndNumber = "R"</t>
  </si>
  <si>
    <t>IF &lt;TRANSIT OPERATION.Security&gt; is in SET {1, 3} 
THEN &lt;HOLDER OF THE TRANSIT PROCEDURE-ADDRESS.Street&gt; = "O" 
ELSE &lt;HOLDER OF THE TRANSIT PROCEDURE-ADDRESS.Street&gt; = "N";
IF &lt;TRANSIT OPERATION.Security&gt; is in SET {1, 3} 
THEN &lt;CONSIGNMENT-CONSIGNOR-ADDRESS.Street&gt; = "O" 
ELSE &lt;CONSIGNMENT-CONSIGNOR-ADDRESS.Street&gt; = "N"; 
IF &lt;TRANSIT OPERATION.Security&gt; is in SET {1, 3} 
THEN &lt;CONSIGNMENT-CONSIGNEE-ADDRESS.Street&gt; = "O" 
ELSE &lt;CONSIGNMENT-CONSIGNEE-ADDRESS.Street&gt; = "N";
IF &lt;TRANSIT OPERATION.Security&gt; is in SET {1, 3} 
AND &lt;TRANSIT OPERATION.Specific circumstance indicator&gt; is EQUAL to 'F34'
THEN &lt;CONSIGNMENT-HOUSE CONSIGNMENT-CONSIGNOR-ADDRESS.Street&gt; = "O" 
ELSE &lt;CONSIGNMENT-HOUSE CONSIGNMENT-CONSIGNOR-ADDRESS.Street&gt; = "N";
IF &lt;TRANSIT OPERATION.Security&gt; is in SET {1, 3} 
AND &lt;TRANSIT OPERATION.Specific circumstance indicator&gt; is EQUAL to 'F34'
THEN &lt;CONSIGNMENT-HOUSE CONSIGNMENT-CONSIGNEE-ADDRESS.Street&gt; = "O"
ELSE &lt;CONSIGNMENT-HOUSE CONSIGNMENT-CONSIGNEE-ADDRESS.Street&gt; = "N"</t>
  </si>
  <si>
    <t>IF /*/TransitOperation/security is in SET {1, 3} 
THEN /*/HolderOfTheTransitProcedure/Address/street = "O" 
ELSE /*/HolderOfTheTransitProcedure/Address/street = "N";
IF /*/TransitOperation/security is in SET {1, 3} 
THEN /*/Consignment/Consignor/Address/street = "O" 
ELSE /*/Consignment/Consignor/Address/street = "N"; 
IF /*/TransitOperation/security is in SET {1, 3} 
THEN /*/Consignment/Consignee/Address/street = "O" 
ELSE /*/Consignment/Consignee/Address/street = "N";
IF /*/TransitOperation/security is in SET {1, 3} 
AND /*/TransitOperation/specificCircumstanceIndicator is EQUAL to 'F34'
THEN /*/Consignment/HouseConsignment/Consignor/Address/street = "O" 
ELSE /*/Consignment/HouseConsignment/Consignor/Address/street = "N";
IF /*/TransitOperation/security is in SET {1, 3} 
AND /*/TransitOperation/specificCircumstanceIndicator is EQUAL to 'F34'
THEN /*/Consignment/HouseConsignment/Consignee/Address/street = "O"
ELSE /*/Consignment/HouseConsignment/Consignee/Address/street = "N"</t>
  </si>
  <si>
    <t>IF &lt;TRANSIT OPERATION.Security&gt; is in SET {1, 3} 
THEN &lt;HOLDER OF THE TRANSIT PROCEDURE-ADDRESS.Street additional line&gt; = "O"
ELSE &lt;HOLDER OF THE TRANSIT PROCEDURE-ADDRESS.Street additional line&gt; = "N";
IF &lt;TRANSIT OPERATION.Security&gt; is in SET {1, 3} 
THEN &lt;CONSIGNMENT-CONSIGNOR-ADDRESS.Street additional line&gt; = "O" 
ELSE &lt;CONSIGNMENT-CONSIGNOR-ADDRESS.Street additional line&gt; = "N";
IF &lt;TRANSIT OPERATION.Security&gt; is in SET {1, 3} 
THEN &lt;CONSIGNMENT-CONSIGNEE-ADDRESS.Street additional line&gt; = "O" 
ELSE &lt;CONSIGNMENT-CONSIGNEE-ADDRESS.Street additional line&gt; = "N";
IF &lt;TRANSIT OPERATION.Security&gt; is in SET {1, 3} 
AND &lt;TRANSIT OPERATION.Specific circumstance indicator&gt; is EQUAL to 'F34'
THEN &lt;CONSIGNMENT-HOUSE CONSIGNMENT-CONSIGNOR-ADDRESS.Street additional line&gt; = "O"
ELSE &lt;CONSIGNMENT-HOUSE CONSIGNMENT-CONSIGNOR-ADDRESS.Street additional line&gt; = "N";
IF &lt;TRANSIT OPERATION.Security&gt; is in SET {1, 3} 
AND &lt;TRANSIT OPERATION.Specific circumstance indicator&gt; is EQUAL to 'F34'
THEN &lt;CONSIGNMENT-HOUSE CONSIGMENT-CONSIGNEE-ADDRESS.Street additional line&gt; = "O"
ELSE &lt;CONSIGNMENT-HOUSE CONSIGMENT-CONSIGNEE-ADDRESS.Street additional line&gt; = "N"</t>
  </si>
  <si>
    <t>IF /*/TransitOperation/security is in SET {1, 3} 
THEN /*/HolderOfTheTransitProcedure/Address/streetAdditionalLine= "O"
ELSE /*/HolderOfTheTransitProcedure/Address/streetAdditionalLine= "N";
IF /*/TransitOperation/security is in SET {1, 3} 
THEN /*/Consignment/Consignor/Address/streetAdditionalLine = "O" 
ELSE /*/Consignment/Consignor/Address/streetAdditionalLine = "N";
IF /*/TransitOperation/security is in SET {1, 3} 
THEN /*/Consignment/Consignee/Address/streetAdditionalLine = "O" 
ELSE /*/Consignment/Consignee/Address/streetAdditionalLine = "N";
IF /*/TransitOperation/security is in SET {1, 3} 
AND /*/TransitOperation/specificCircumstanceIndicator is EQUAL to 'F34'
THEN /*/Consignment/HouseConsignment/Consignor/Address/streetAdditionalLine= "O"
ELSE /*/Consignment/HouseConsignment/Consignor/Address/streetAdditionalLine= "N";
IF /*/TransitOperation/security is in SET {1, 3} 
AND /*/TransitOperation/specificCircumstanceIndicator is EQUAL to 'F34'
THEN /*/Consignment/HouseConsignment/Consignee/Address/streetAdditionalLine= "O"
ELSE /*/Consignment/HouseConsignment/Consignee/Address/streetAdditionalLine= "N"</t>
  </si>
  <si>
    <t>IF &lt;CONSIGNMENT-INCIDENT-TRANSHIPMENT.Container indicator&gt; is EQUAL to '1' 
THEN &lt;CONSIGNMENT-INCIDENT-TRANSPORT EQUIPMENT &gt; = "R"
ELSE
&lt;CONSIGNMENT-INCIDENT-TRANSPORT EQUIPMENT&gt; = "O"</t>
  </si>
  <si>
    <t>IF /*/Consignment/Incident/Transhipment/containerIndicator is EQUAL to '1' 
THEN
/*/Consignment/Incident/TransportEquipment = "R"
ELSE
/*/Consignment/Incident/TransportEquipment = "O"</t>
  </si>
  <si>
    <t>IF &lt;TRANSIT OPERATION.Security&gt; is in SET {1, 3} 
THEN &lt;HOLDER OF THE TRANSIT PROCEDURE-ADDRESS.SubDivision&gt; = "O" 
ELSE &lt;HOLDER OF THE TRANSIT PROCEDURE-ADDRESS.SubDivision&gt; = "N"; 
IF &lt;TRANSIT OPERATION.Security&gt; is in SET {1, 3} 
THEN &lt;CONSIGNMENT-CONSIGNOR-ADDRESS.SubDivision&gt; = "O" 
ELSE &lt;CONSIGNMENT-CONSIGNOR-ADDRESS.SubDivision&gt; = "N";
IF &lt;TRANSIT OPERATION.Security&gt; is in SET {1, 3} 
THEN &lt;CONSIGNMENT-CONSIGNEE-ADDRESS.SubDivision&gt; = "O" 
ELSE &lt;CONSIGNMENT-CONSIGNEE-ADDRESS.SubDivision&gt; = "N";
IF &lt;TRANSIT OPERATION.Security&gt; is in SET {1, 3} 
AND &lt;TRANSIT OPERATION.Specific circumstance indicator&gt; is EQUAL to 'F34'
THEN &lt;CONSIGNMENT-HOUSE CONSIGNMENT-CONSIGNOR-ADDRESS.SubDivision&gt; = "O" 
ELSE &lt;CONSIGNMENT-HOUSE CONSIGNMENT-CONSIGNOR-ADDRESS.SubDivision&gt; = "N";
IF &lt;TRANSIT OPERATION.Security&gt; is in SET {1, 3} 
AND &lt;TRANSIT OPERATION.Specific circumstance indicator&gt; is EQUAL to 'F34'
THEN &lt;CONSIGNMENT-HOUSE CONSIGNMENT-CONSIGNEE-ADDRESS.SubDivision&gt; = "O" 
ELSE &lt;CONSIGNMENT-HOUSE CONSIGNMENT-CONSIGNEE - ADDRESS.SubDivision&gt; = "N"</t>
  </si>
  <si>
    <t>IF /*/TransitOperation/security is in SET {1, 3} 
THEN /*/HolderOfTheTransitProcedure/Address/subDivision = "O" 
ELSE /*/HolderOfTheTransitProcedure/Address/subDivision = "N"; 
IF /*/TransitOperation/security is in SET {1, 3} 
THEN /*/Consignment/Consignor/Address/subDivision = "O" 
ELSE /*/Consignment/Consignor/Address/subDivision = "N";
IF /*/TransitOperation/security is in SET {1, 3} 
THEN /*/Consignment/Consignee/Address/subDivision = "O" 
ELSE /*/Consignment/Consignee/Address/subDivision = "N";
IF /*/TransitOperation/security is in SET {1, 3} 
AND /*/TransitOperation/specificCircumstanceIndicator is EQUAL to 'F34'
THEN /*/Consignment/HouseConsignment/Consignor/Address/subDivision = "O" 
ELSE /*/Consignment/HouseConsignment/Consignor/Address/subDivision = "N";
IF /*/TransitOperation/security is in SET {1, 3} 
AND /*/TransitOperation/specificCircumstanceIndicator is EQUAL to 'F34'
THEN /*/Consignment/HouseConsignment/Consignee/Address/subDivision = "O" 
ELSE /*/Consignment/HouseConsignment/Consignee/Address/subDivision = "N"</t>
  </si>
  <si>
    <t>IF &lt;TRANSIT OPERATION.Security&gt; is in SET {1, 3} 
THEN &lt;CONSIGNMENT-PLACE OF ACCEPTANCE&gt; = "R" 
ELSE &lt;CONSIGNMENT-PLACE OF ACCEPTANCE&gt; = "N";
IF &lt;TRANSIT OPERATION.Security&gt; is in SET {1, 3} 
THEN &lt;CONSIGNMENT-PLACE OF DELIVERY&gt; = "R" 
ELSE &lt;CONSIGNMENT-PLACE OF DELIVERY&gt; = "N"</t>
  </si>
  <si>
    <t>IF /*/TransitOperation/security is in SET {1, 3} 
THEN /*/Consignment/PlaceOfAcceptance = "R" 
ELSE /*/Consignment/PlaceOfAcceptance = "N";
IF /*/TransitOperation/security is in SET {1, 3} 
THEN /*/Consignment/PlaceOfDelivery = "R" 
ELSE /*/Consignment/PlaceOfDelivery = "N"</t>
  </si>
  <si>
    <t>IF &lt;CONSIGNMENT-PLACE OF ACCEPTANCE.UN LOCODE&gt; is PRESENT
THEN &lt;CONSIGNMENT-PLACE OF ACCEPTANCE-ADDRESS&gt; = "N" 
AND &lt;CONSIGNMENT-PLACE OF ACCEPTANCE.Location&gt; = "N"
ELSE &lt;CONSIGNMENT-PLACE OF ACCEPTANCE - ADDRESS&gt; = "R" 
AND &lt;CONSIGNMENT-PLACE OF ACCEPTANCE.Location&gt; = "R";
IF &lt;CONSIGNMENT-HOUSE CONSIGNMENT-PLACE OF ACCEPTANCE.UN LOCODE&gt; is PRESENT
THEN &lt;CONSIGNMENT-HOUSE CONSIGNMENT-PLACE OF ACCEPTANCE - ADDRESS&gt; = "N" 
AND &lt;CONSIGNMENT-HOUSE CONSIGNMENT-PLACE OF ACCEPTANCE.Location&gt; = "N"
ELSE &lt;CONSIGNMENT-HOUSE CONSIGNMENT-PLACE OF ACCEPTANCE-ADDRESS&gt; = "R" 
AND &lt;CONSIGNMENT-HOUSE CONSIGNMENT-PLACE OF ACCEPTANCE.Location&gt; = "R"</t>
  </si>
  <si>
    <t>IF /*/Consignment/PlaceOfAcceptance/UNLocode is PRESENT
THEN /*/Consignment/PlaceOfAcceptance/Address = "N" 
AND /*/Consignment/PlaceOfAcceptance/location = "N"
ELSE /*/Consignment/PlaceOfAcceptance/Address = "R" 
AND /*/Consignment/PlaceOfAcceptance/location = "R";
IF /*/Consignment/HouseConsignment/PlaceOfAcceptance/UNLocode is PRESENT
THEN /*/Consignment/HouseConsignment/PlaceOfAcceptance/Address = "N" 
AND /*/Consignment/HouseConsignment/PlaceOfAcceptance/location = "N"
ELSE /*/Consignment/HouseConsignment/PlaceOfAcceptance/Address = "R" 
AND /*/Consignment/HouseConsignment/PlaceOfAcceptance/location = "R"</t>
  </si>
  <si>
    <t xml:space="preserve">IF &lt;TRANSIT OPERATION.Declaration type&gt; is EQUAL to 'T' 
THEN &lt;CONSIGNMENT-HOUSE CONSIGNMENT-CONSIGNMENT ITEM.Declaration type&gt; = "R"
ELSE &lt;CONSIGNMENT-HOUSE CONSIGNMENT-CONSIGNMENT ITEM.Declaration type&gt; = "N"
</t>
  </si>
  <si>
    <t>IF /*/TransitOperation/declarationType is EQUAL to 'T'
THEN /*/Consignment/HouseConsignment/ConsignmentItem/declarationType = "R"
ELSE /*/Consignment/HouseConsignment/ConsignmentItem/declarationType = "N"</t>
  </si>
  <si>
    <t>IF &lt;CONSIGNMENT-PLACE OF DELIVERY.UN LOCODE&gt; is PRESENT
THEN &lt;CONSIGNMENT-PLACE OF DELIVERY-ADDRESS = "N" 
AND &lt;CONSIGNMENT-PLACE OF DELIVERY.Location&gt; = "N"
ELSE &lt;CONSIGNMENT-PLACE OF DELIVERY-ADDRESS = "R" 
AND &lt;CONSIGNMENT-PLACE OF DELIVERY.Location&gt; = "R";
IF &lt;CONSIGNMENT-HOUSE CONSIGNMENT-PLACE OF DELIVERY.UN LOCODE&gt; is PRESENT
THEN &lt;CONSIGNMENT-HOUSE CONSIGNMENT-PLACE OF DELIVERY-ADDRESS&gt; = "N" 
AND &lt;CONSIGNMENT-HOUSE CONSIGNMENT-PLACE OF DELIVERY.Location&gt; = "N"
ELSE &lt;CONSIGNMENT-HOUSE CONSIGNMENT-PLACE OF DELIVERY-ADDRESS&gt; = "R" 
AND &lt;CONSIGNMENT-HOUSE CONSIGNMENT-PLACE OF DELIVERY.Location&gt; = "R"</t>
  </si>
  <si>
    <t>IF /*/Consignment/PlaceOfDelivery/UNLocode is PRESENT
THEN /*/Consignment/PlaceOfDelivery/Address = "N" 
AND /*/Consignment/PlaceOfDelivery/location = "N"
ELSE /*/Consignment/PlaceOfDelivery/Address = "R" 
AND /*/Consignment/PlaceOfDelivery/location = "R";
IF /*/Consignment/HouseConsignment/PlaceOfDelivery/UNLocode is PRESENT
THEN /*/Consignment/HouseConsignment/PlaceOfDelivery/Address = "N" 
AND /*/Consignment/HouseConsignment/PlaceOfDelivery/location = "N"
ELSE /*/Consignment/HouseConsignment/PlaceOfDelivery/Address = "R" 
AND /*/Consignment/HouseConsignment/PlaceOfDelivery/location = "R"</t>
  </si>
  <si>
    <t>IF &lt;TRANSIT OPERATION.Security&gt; is in SET {1, 3} 
THEN &lt;CONSIGNMENT-HOUSE CONSIGNMENT-PLACE OF ACCEPTANCE&gt; = "R" 
ELSE &lt;CONSIGNMENT-HOUSE CONSIGNMENT-PLACE OF ACCEPTANCE&gt; = "N";
IF &lt;TRANSIT OPERATION.Security&gt; is in SET {1, 3} 
THEN &lt;CONSIGNMENT-HOUSE CONSIGNMENT-PLACE OF DELIVERY&gt; = "R" 
ELSE &lt;CONSIGNMENT-HOUSE CONSIGNMENT-PLACE OF DELIVERY&gt; = "N"</t>
  </si>
  <si>
    <t>IF /*/TransitOperation/security is in SET {1, 3} 
THEN /*/Consignment/HouseConsignment/PlaceOfAcceptance = "R" 
ELSE /*/Consignment/HouseConsignment/PlaceOfAcceptance = "N";
IF /*/TransitOperation/security is in SET {1, 3} 
THEN /*/Consignment/HouseConsignment/PlaceOfDelivery = "R" 
ELSE /*/Consignment/HouseConsignment/PlaceOfDelivery = "N"</t>
  </si>
  <si>
    <t>IF &lt;TRANSIT OPERATION.Security&gt; is in SET {1, 3} 
THEN &lt;REPRESENTATIVE-ADDRESS&gt; = "R" 
ELSE &lt;REPRESENTATIVE-ADDRESS&gt; = "N";
IF &lt;TRANSIT OPERATION.Security&gt; is in SET {1, 3} 
THEN &lt;CONSIGNMENT-CARRIER-ADDRESS&gt; = "R" 
ELSE &lt;CONSIGNMENT-CARRIER-ADDRESS&gt; = "N"</t>
  </si>
  <si>
    <t>IF /*/TransitOperation/security is in SET {1, 3} 
THEN /*/Representative/Address = "R" 
ELSE /*/Representative/Address = "N";
IF /*/TransitOperation/security is in SET {1, 3} 
THEN /*/Consignment/Carrier/Address = "R" 
ELSE /*/Consignment/Carrier/Address = "N"</t>
  </si>
  <si>
    <t>IF &lt;TRANSIT OPERATION.Security&gt; is in SET {1, 3} 
THEN 
   IF &lt;HOLDER OF THE TRANSIT PROCEDURE-ADDRESS.Street&gt; is PRESENT 
   THEN &lt;HOLDER OF THE TRANSIT PROCEDURE-ADDRESS.POBox&gt; = "N"
   ELSE &lt;HOLDER OF THE TRANSIT PROCEDURE-ADDRESS.POBox&gt; = "R"
ELSE &lt;HOLDER OF THE TRANSIT PROCEDURE-ADDRESS.POBox&gt; = "N";
IF &lt;REPRESENTATIVE-ADDRESS.Street&gt; is PRESENT 
THEN &lt;REPRESENTATIVE-ADDRESS.POBox&gt; = "N"
ELSE &lt;REPRESENTATIVE-ADDRESS.POBox&gt; = "R";
IF &lt;CONSIGNMENT-CARRIER-ADDRESS.Street&gt; is PRESENT 
THEN &lt;CONSIGNMENT-CARRIER-ADDRESS.POBox&gt; = "N"
ELSE &lt;CONSIGNMENT-CARRIER-ADDRESS.POBox&gt; = "R";
IF &lt;TRANSIT OPERATION.Security&gt; is in SET {1, 3}
THEN 
   IF &lt;CONSIGNMENT-CONSIGNOR-ADDRESS.Street&gt; is PRESENT 
   THEN &lt;CONSIGNMENT-CONSIGNOR-ADDRESS.POBox&gt; = "N"
   ELSE &lt;CONSIGNMENT-CONSIGNOR-ADDRESS.POBox&gt; = "R"
ELSE &lt;CONSIGNMENT-CONSIGNOR-ADDRESS.POBox&gt; = "N";
IF &lt;TRANSIT OPERATION.Security&gt; is in SET {1, 3} 
THEN 
   IF &lt;CONSIGNMENT-CONSIGNEE-ADDRESS.Street&gt; is PRESENT 
   THEN &lt;CONSIGNMENT-CONSIGNEE-ADDRESS.POBox&gt; = "N"
   ELSE &lt;CONSIGNMENT-CONSIGNEE-ADDRESS.POBox&gt; = "R"
ELSE &lt;CONSIGNMENT-CONSIGNEE-ADDRESS.POBox&gt; = "N";
IF &lt;TRANSIT OPERATION.Security&gt; is in SET {1, 3} 
AND &lt;TRANSIT OPERATION.Specific circumstance indicator&gt; is EQUAL to 'F34'
THEN 
   IF &lt;CONSIGNMENT-HOUSE CONSIGNMENT-CONSIGNOR-ADDRESS.Street&gt; is PRESENT 
   THEN &lt;CONSIGNMENT-HOUSE CONSIGNMENT-CONSIGNOR-ADDRESS.POBox&gt; = "N"
   ELSE &lt;CONSIGNMENT-HOUSE CONSIGNMENT-CONSIGNOR-ADDRESS.POBox&gt;= "R"
ELSE &lt;CONSIGNMENT-HOUSE CONSIGNMENT-CONSIGNOR-ADDRESS.POBox&gt; = "N";
IF &lt;TRANSIT OPERATION.Security&gt; is in SET {1, 3} 
AND &lt;TRANSIT OPERATION.Specific circumstance indicator&gt; is EQUAL to 'F34'
THEN 
   IF &lt;CONSIGNMENT-HOUSE CONSIGNMENT-CONSIGNEE-ADDRESS.Street&gt; is PRESENT 
   THEN &lt;CONSIGNMENT-HOUSE CONSIGNMENT-CONSIGNEE-ADDRESS.POBox&gt; = "N"
   ELSE &lt;CONSIGNMENT - HOUSE CONSIGNMENT - CONSIGNEE - ADDRESS.POBox&gt; = "R"
ELSE &lt;CONSIGNMENT - HOUSE CONSIGNMENT - CONSIGNEE - ADDRESS.POBox&gt; = "N";
IF &lt;CONSIGNMENT - HOUSE CONSIGNMENT - BUYER - ADDRESS.Street&gt; is PRESENT 
THEN &lt;CONSIGNMENT - HOUSE CONSIGNMENT - BUYER - ADDRESS.POBox&gt; = "N"
ELSE &lt;CONSIGNMENT - HOUSE CONSIGNMENT - BUYER - ADDRESS.POBox&gt; = "R";
IF &lt;CONSIGNMENT - HOUSE CONSIGNMENT - SELLER - ADDRESS.Street&gt; is PRESENT 
THEN &lt;CONSIGNMENT - HOUSE CONSIGNMENT - SELLER - ADDRESS.POBox&gt; = "N"
ELSE &lt;CONSIGNMENT - HOUSE CONSIGNMENT - SELLER - ADDRESS.POBox&gt; = "R"</t>
  </si>
  <si>
    <t>IF /*/TransitOperation/security is in SET {1, 3} 
THEN 
   IF /*/HolderOfTheTransitProcedure/Address/street is PRESENT 
   THEN /*/HolderOfTheTransitProcedure/Address/POBox= "N"
   ELSE /*/HolderOfTheTransitProcedure/Address/POBox= "R"
ELSE /*/HolderOfTheTransitProcedure/Address/POBox= "N";
IF /*/Representative/Address/street is PRESENT 
THEN /*/Representative/Address/POBox= "N"
ELSE /*/Representative/Address/POBox= "R";
IF /*/Consignment/Carrier/Address/street is PRESENT 
THEN /*/Consignment/Carrier/Address/POBox= "N"
ELSE /*/Consignment/Carrier/Address/POBox= "R";
IF /*/TransitOperation/security is in SET {1, 3} 
THEN 
   IF /*/Consignment/Consignor/Address/street is PRESENT 
   THEN /*/Consignment/Consignor/Address/POBox= "N"
   ELSE /*/Consignment/Consignor/Address/POBox= "R"
ELSE /*/Consignment/Consignor/Address/POBox= "N";
IF /*/TransitOperation/security is in SET {1, 3} 
THEN 
   IF /*/Consignment/Consignee/Address/street is PRESENT 
   THEN /*/Consignment/Consignee/Address/POBox= "N"
   ELSE /*/Consignment/Consignee/Address/POBox= "R"
ELSE /*/Consignment/Consignee/Address/POBox= "N";
IF /*/TransitOperation/security is in SET {1, 3} 
AND /*/TransitOperation/specificCircumstanceIndicator is EQUAL to 'F34'
THEN 
   IF /*/Consignment/HouseConsignment/Consignor/Address/street is PRESENT 
   THEN /*/Consignment/HouseConsignment/Consignor/Address/POBox= "N"
   ELSE /*/Consignment/HouseConsignment/Consignor/Address/POBox= "R"
ELSE /*/Consignment/HouseConsignment/Consignor/Address/POBox= "N";
IF /*/TransitOperation/security is in SET {1, 3} 
AND /*/TransitOperation/specificCircumstanceIndicator is EQUAL to 'F34'
THEN 
   IF /*/Consignment/HouseConsignment/Consignee/Address/street is PRESENT 
   THEN /*/Consignment/HouseConsignment/Consignee/Address/POBox= "N"
   ELSE /*/Consignment/HouseConsignment/Consignee/Address/POBox= "R"
ELSE /*/Consignment/HouseConsignment/Consignee/Address/POBox= "N";
IF /*/Consignment/HouseConsignment/Buyer/Address/street is PRESENT 
THEN /*/Consignment/HouseConsignment/Buyer/Address/POBox= "N"
ELSE /*/Consignment/HouseConsignment/Buyer/Address/POBox= "R";
IF /*/Consignment/HouseConsignment/Seller/Address/street is PRESENT 
THEN /*/Consignment/HouseConsignment/Seller/Address/POBox= "N"
ELSE /*/Consignment/HouseConsignment/Seller/Address/POBox= "R"</t>
  </si>
  <si>
    <t>IF &lt;CONSIGNMENT.Container indicator&gt; is EQUAL to '0' 
THEN &lt;CONSIGNMENT-TRANSPORT EQUIPMENT.Container identification number&gt; = "N"
ELSE at least one iteration of &lt;CONSIGNMENT-TRANSPORT EQUIPMENT.Container identification number&gt; = "R" (for the rest of iterations is optional)</t>
  </si>
  <si>
    <t>IF /*/Consignment/containerIndicator is EQUAL to '0' 
THEN /*/Consignment/TransportEquipment/containerIdentificationNumber = "N" 
ELSE at least one iteration of /*/Consignment/TransportEquipment/containerIdentificationNumber = "R" (for the rest of iterations is optional)</t>
  </si>
  <si>
    <t>IF &lt;TRANSIT OPERATION.Security&gt; is in SET {1, 3} 
THEN &lt;REPRESENTATIVE.Name&gt; = "R" 
ELSE &lt;REPRESENTATIVE.Name&gt; = "N";
IF &lt;TRANSIT OPERATION.Security&gt; is in SET {1, 3} 
THEN &lt;CONSIGNMENT-CARRIER.Name&gt; = "R" 
ELSE &lt;CONSIGNMENT-CARRIER.Name&gt; = "N"</t>
  </si>
  <si>
    <t>IF /*/TransitOperation/security is in SET {1, 3} 
THEN /*/Representative/name = "R" 
ELSE /*/Representative/name = "N";
IF /*/TransitOperation/security is in SET {1, 3} 
THEN /*/Consignment/Carrier/name = "R" 
ELSE /*/Consignment/Carrier/name = "N"</t>
  </si>
  <si>
    <t>IF &lt;TRANSIT OPERATION.Security&gt; is in SET {1, 3} 
THEN &lt;CONSIGNMENT-CONSIGNOR.Type of person&gt; = "R" 
ELSE &lt;CONSIGNMENT-CONSIGNOR.Type of person&gt; = "N";
IF &lt;TRANSIT OPERATION.Security&gt; is in SET {1, 3} 
THEN &lt;CONSIGNMENT-CONSIGNEE.Type of person&gt; = "R" 
ELSE &lt;CONSIGNMENT-CONSIGNEE.Type of person&gt; = "N";
IF &lt;TRANSIT OPERATION.Specific circumstance indicator&gt; is EQUAL to 'F34'
THEN &lt;CONSIGNMENT-HOUSE CONSIGNMENT-CONSIGNOR.Type of person&gt; = "R" 
ELSE &lt;CONSIGNMENT-HOUSE CONSIGNMENT-CONSIGNOR.Type of person&gt; = "N";
IF &lt;TRANSIT OPERATION.Security&gt; is in SET {1, 3} 
AND &lt;TRANSIT OPERATION.Specific circumstance indicator&gt; is EQUAL to 'F34'
THEN &lt;CONSIGNMENT-HOUSE CONSIGNMENT-CONSIGNEE.Type of person&gt; = "R" 
ELSE &lt;CONSIGNMENT-HOUSE CONSIGNMENT-CONSIGNEE.Type of person&gt; = "N"</t>
  </si>
  <si>
    <t>IF /*/TransitOperation/security is in SET {1, 3} 
THEN /*/Consignment/Consignor/typeOfPerson = "R" 
ELSE /*/Consignment/Consignor/typeOfPerson = "N";
IF /*/TransitOperation/security is in SET {1, 3} 
THEN /*/Consignment/Consignee/typeOfPerson = "R" 
ELSE /*/Consignment/Consignee/typeOfPerson = "N";
IF /*/TransitOperation/specificCircumstanceIndicator is EQUAL to 'F34'
THEN /*/Consignment/HouseConsignment/Consignor/typeOfPerson = "R" 
ELSE /*/Consignment/HouseConsignment/Consignor/typeOfPerson = "N";
IF /*/TransitOperation/security is in SET {1, 3} 
AND /*/TransitOperation/specificCircumstanceIndicator is EQUAL to 'F34'
THEN /*/Consignment/HouseConsignment/Consignee/typeOfPerson = "R" 
ELSE /*/Consignment/HouseConsignment/Consignee/typeOfPerson = "N"</t>
  </si>
  <si>
    <t>IF &lt;CONSIGNMENT-HOUSE CONSIGNMENT-CONSIGNMENT ITEM-PACKAGING.Type of packages&gt; is in SET CL181 (KindOfPackagesBulk)
THEN
&lt;CONSIGNMENT-HOUSE CONSIGNMENT-CONSIGNMENT ITEM-PACKAGING.Shipping marks&gt; = "O"
AND 
&lt;CONSIGNMENT-HOUSE CONSIGNMENT-CONSIGNMENT ITEM-PACKAGING.Number of packages&gt; = "N"
ELSE IF &lt;CONSIGNMENT-HOUSE CONSIGNMENT-CONSIGNMENT ITEM-PACKAGING.Type of packages&gt; is in SET CL182 (KindOfPackagesUnpacked)
THEN
&lt;CONSIGNMENT-HOUSE CONSIGNMENT-CONSIGNMENT ITEM-PACKAGING.Shipping marks&gt; = "O"
AND
&lt;CONSIGNMENT-HOUSE CONSIGNMENT-CONSIGNMENT ITEM-PACKAGING.Number of packages&gt; = "R"
ELSE
&lt;CONSIGNMENT-HOUSE CONSIGNMENT-CONSIGNMENT ITEM-PACKAGING.Shipping marks&gt; = "R"
AND
&lt;CONSIGNMENT-HOUSE CONSIGNMENT-CONSIGNMENT ITEM-PACKAGING.Number of packages&gt; = "R"</t>
  </si>
  <si>
    <t>IF /*/Consignment/HouseConsignment/ConsignmentItem/Packaging/typeOfPackages is in SET CL181
THEN
 /*/Consignment/HouseConsignment/ConsignmentItem/Packaging/shippingMarks = "O" AND /*/Consignment/HouseConsignment/ConsignmentItem/Packaging/numberOfPackages = "N"
ELSE IF /*/Consignment/HouseConsignment/ConsignmentItem/Packaging/typeOfPackages is in SET CL182
THEN
/*/Consignment/HouseConsignment/ConsignmentItem/Packaging/shippingMarks = "O"
AND
/*/Consignment/HouseConsignment/ConsignmentItem/Packaging/numberOfPackages = "R"
ELSE
/*/Consignment/HouseConsignment/ConsignmentItem/Packaging/shippingMarks ="R"
AND
/*/Consignment/HouseConsignment/ConsignmentItem/Packaging/numberOfPackages = "R"</t>
  </si>
  <si>
    <t>IF &lt;TRANSIT OPERATION.Security&gt; is in SET {1, 3} 
THEN &lt;CONSIGNMENT-TRANSPORT EQUIPMENT.Container size and type&gt; = "R" 
ELSE &lt;CONSIGNMENT-TRANSPORT EQUIPMENT.Container size and type&gt; = "N"</t>
  </si>
  <si>
    <t>IF /*/TransitOperation/security is in SET {1, 3} 
THEN /*/Consignment/TransportEquipment/containerSizeAndType = "R" 
ELSE /*/Consignment/TransportEquipment/containerSizeAndType = "N"</t>
  </si>
  <si>
    <t>IF &lt;TRANSIT OPERATION.Security&gt; is in SET {1, 3} 
THEN &lt;CONSIGNMENT-TRANSPORT EQUIPMENT.Container supplier type&gt; = "R"
 ELSE &lt;CONSIGNMENT-TRANSPORT EQUIPMENT.Container supplier type&gt; = "N"</t>
  </si>
  <si>
    <t>IF /*/TransitOperation/security is in SET {1, 3} 
THEN /*/Consignment/TransportEquipment/containerSupplierType = "R"
 ELSE /*/Consignment/TransportEquipment/containerSupplierType = "N"</t>
  </si>
  <si>
    <t>IF &lt;TRANSIT OPERATION.Security&gt; is in SET {1, 3}  
THEN &lt;CONSIGNMENT - ACTIVE BORDER TRANSPORT MEANS.Type of means of transport&gt; = "R" 
ELSE &lt;CONSIGNMENT - ACTIVE BORDER TRANSPORT MEANS.Type of means of transport&gt; = "N"</t>
  </si>
  <si>
    <t>IF /*/TransitOperation/security is in SET {1, 3}  
THEN /*/Consignment/ActiveBorderTransportMeans/typeOfMeansOfTransport= "R" 
ELSE /*/Consignment/ActiveBorderTransportMeans/typeOfMeansOfTransport = "N"</t>
  </si>
  <si>
    <t>IF &lt;REPRESENTATIVE.Identification number&gt; is NOT a valid EORI complying with the following pattern: &lt;xs:pattern value="[A-Z]{2}[\x21-\x7E]{1,15}"/&gt;
AND &lt;TRANSIT OPERATION.Security&gt; is in SET {1, 3} 
THEN &lt;REPRESENTATIVE-SAFETY AND SECURITY IDENTIFICATION NUMBER&gt; ="R"
ELSE &lt;REPRESENTATIVE-SAFETY AND SECURITY IDENTIFICATION NUMBER&gt; ="N";
IF &lt;CONSIGNMENT-CARRIER.Identification number&gt; is NOT a valid EORI complying with the following pattern: &lt;xs:pattern value="[A-Z]{2}[\x21-\x7E]{1,15}"/&gt;
AND &lt;TRANSIT OPERATION.Security&gt; is in SET {1, 3}  
THEN &lt;CONSIGNMENT-CARRIER-SAFETY AND SECURITY IDENTIFICATION NUMBER&gt; ="R"
ELSE &lt;CONSIGNMENT-CARRIER-SAFETY AND SECURITY IDENTIFICATION NUMBER&gt; ="N";
IF &lt;CONSIGNMENT-CONSIGNOR.Identification number&gt; is NOT a valid EORI OR TCUIN complying with the following pattern: &lt;xs:pattern value="[A-Z]{2}[\x21-\x7E]{1,15}"/&gt;
THEN 
   IF &lt;TRANSIT OPERATION.Security&gt; is in SET {1, 3} 
   THEN &lt;CONSIGNMENT-CONSIGNOR-SAFETY AND SECURITY IDENTIFICATION NUMBER&gt; ="O"
ELSE &lt;CONSIGNMENT-CONSIGNOR-SAFETY AND SECURITY IDENTIFICATION NUMBER&gt; ="N";
IF &lt;CONSIGNMENT-CONSIGNEE.Identification number&gt; is NOT a valid EORI OR TCUIN complying with the following pattern: &lt;xs:pattern value="[A-Z]{2}[\x21-\x7E]{1,15}"/&gt;
THEN 
   IF &lt;TRANSIT OPERATION.Security&gt; is in SET {1, 3}  
   THEN &lt;CONSIGNMENT-CONSIGNEE-SAFETY AND SECURITY IDENTIFICATION NUMBER&gt; ="O"
ELSE &lt;CONSIGNMENT-CONSIGNEE-SAFETY AND SECURITY IDENTIFICATION NUMBER&gt; ="N";
IF &lt;CONSIGNMENT-ADDITIONAL SUPPLY CHAIN ACTOR.Identification number&gt; is NOT a valid EORI complying with the following pattern: &lt;xs:pattern value="[A-Z]{2}[\x21-\x7E]{1,15}"/&gt;
AND &lt;TRANSIT OPERATION.Security&gt; is in SET {1, 3} 
THEN &lt;CONSIGNMENT-ADDITIONAL SUPPLY CHAIN ACTOR-SAFETY AND SECURITY IDENTIFICATION NUMBER&gt; ="R"
ELSE &lt;CONSIGNMENT-ADDITIONAL SUPPLY CHAIN ACTOR-SAFETY AND SECURITY IDENTIFICATION NUMBER&gt; ="N";
IF &lt;CONSIGNMENT-HOUSE CONSIGNMENT-CONSIGNOR.Identification number&gt; is NOT a valid EORI OR TCUIN complying with the following pattern: &lt;xs:pattern value="[A-Z]{2}[\x21-\x7E]{1,15}"/&gt;
THEN 
   IF &lt;TRANSIT OPERATION.Security&gt; is in SET {1, 3}  
   AND &lt;TRANSIT OPERATION.Specific circumstance indicator&gt; is EQUAL  to 'F34'
   THEN &lt;CONSIGNMENT-HOUSE CONSIGNMENT-CONSIGNOR-SAFETY AND SECURITY IDENTIFICATION NUMBER&gt; ="O"
ELSE &lt;CONSIGNMENT-HOUSE CONSIGNMENT-CONSIGNOR-SAFETY AND SECURITY IDENTIFICATION NUMBER&gt; ="N";
IF &lt;CONSIGNMENT-HOUSE CONSIGNMENT-CONSIGNEE.Identification number&gt; is NOT a valid EORI OR TCUIN complying with the following pattern: &lt;xs:pattern value="[A-Z]{2}[\x21-\x7E]{1,15}"/&gt;
THEN 
   IF &lt;TRANSIT OPERATION.Security&gt; is in SET {1, 3} 
   AND &lt;TRANSIT OPERATION.Specific circumstance indicator&gt; is EQUAL  to 'F34' 
   THEN &lt;CONSIGNMENT-HOUSE CONSIGNMENT-CONSIGNEE-SAFETY AND SECURITY IDENTIFICATION NUMBER&gt; ="O"
ELSE &lt;CONSIGNMENT-HOUSE CONSIGNMENT-CONSIGNEE-SAFETY AND SECURITY IDENTIFICATION NUMBER&gt; ="N";
IF &lt;CONSIGNMENT-HOUSE CONSIGNMENT-ADDITIONAL SUPPLY CHAIN ACTOR.Identification number&gt; is NOT a valid EORI complying with the following pattern: &lt;xs:pattern value="[A-Z]{2}[\x21-\x7E]{1,15}"/&gt;
AND &lt;TRANSIT OPERATION.Security&gt; is in SET {1, 3}  
THEN &lt;CONSIGNMENT-HOUSE CONSIGNMENT-ADDITIONAL SUPPLY CHAIN ACTOR-SAFETY AND SECURITY IDENTIFICATION NUMBER&gt; ="R"
ELSE &lt;CONSIGNMENT-HOUSE CONSIGNMENT-ADDITIONAL SUPPLY CHAIN ACTOR-SAFETY AND SECURITY IDENTIFICATION NUMBER&gt; ="N";
IF &lt;CONSIGNMENT-HOUSE CONSIGNMENT-CONSIGNMENT ITEM-ADDITIONAL SUPPLY CHAIN ACTOR.Identification number&gt; is NOT a valid EORI complying with the following pattern: &lt;xs:pattern value="[A-Z]{2}[\x21-\x7E]{1,15}"/&gt;
AND &lt;TRANSIT OPERATION.Security&gt; is in SET {1, 3} 
THEN &lt;CONSIGNMENT-HOUSE CONSIGNMENT-CONSIGNMENT ITEM-ADDITIONAL SUPPLY CHAIN ACTOR-SAFETY AND SECURITY IDENTIFICATION NUMBER&gt; ="R"
ELSE &lt;CONSIGNMENT-HOUSE CONSIGNMENT-CONSIGNMENT ITEM-ADDITIONAL SUPPLY CHAIN ACTOR-SAFETY AND SECURITY IDENTIFICATION NUMBER&gt; ="N"</t>
  </si>
  <si>
    <t>IF /*/Representative/identificationNumber is NOT a valid EORI complying with the following pattern: &lt;xs:pattern value="[A-Z]{2}[\x21-\x7E]{1,15}"/&gt;
AND /*/TransitOperation/security is in SET {1, 3} 
THEN /*/Representative/SafetyAndSecurityIdentificationNumber ="R"
ELSE /*/Representative/SafetyAndSecurityIdentificationNumber ="N";
IF /*/Consignment/Carrier/identificationNumber is NOT a valid EORI complying with the following pattern: &lt;xs:pattern value="[A-Z]{2}[\x21-\x7E]{1,15}"/&gt;
AND /*/TransitOperation/security is in SET {1, 3}  
THEN /*/Consignment/Carrier/SafetyAndSecurityIdentificationNumber ="R"
ELSE /*/Consignment/Carrier/SafetyAndSecurityIdentificationNumber ="N";
IF /*/Consignment/Consignor/identificationNumber is NOT a valid EORI OR TCUIN complying with the following pattern: &lt;xs:pattern value="[A-Z]{2}[\x21-\x7E]{1,15}"/&gt;
THEN 
   IF /*/TransitOperation/security is in SET {1, 3} 
   THEN /*/Consignment/Consignor/SafetyAndSecurityIdentificationNumber ="O"
ELSE /*/Consignment/Consignor/SafetyAndSecurityIdentificationNumber ="N";
IF /*/Consignment/Consignee/identificationNumber is NOT a valid EORI OR TCUIN complying with the following pattern: &lt;xs:pattern value="[A-Z]{2}[\x21-\x7E]{1,15}"/&gt;
THEN 
   IF /*/TransitOperation/security is in SET {1, 3}  
   THEN /*/Consignment/Consignee/SafetyAndSecurityIdentificationNumber ="O"
ELSE /*/Consignment/Consignee/SafetyAndSecurityIdentificationNumber ="N";
IF /*/Consignment/AdditionalSupplyChainActor/identificationNumber is NOT a valid EORI complying with the following pattern: &lt;xs:pattern value="[A-Z]{2}[\x21-\x7E]{1,15}"/&gt;
AND /*/TransitOperation/security is in SET {1, 3} 
THEN /*/Consignment/AdditionalSupplyChainActor/SafetyAndSecurityIdentificationNumber ="R"
ELSE /*/Consignment/AdditionalSupplyChainActor/SafetyAndSecurityIdentificationNumber ="N";
IF /*/Consignment/HouseConsignment/Consignor/identificationNumber is NOT a valid EORI OR TCUIN complying with the following pattern: &lt;xs:pattern value="[A-Z]{2}[\x21-\x7E]{1,15}"/&gt;
THEN 
   IF /*/TransitOperation/security is in SET {1, 3}  
   AND /*/TransitOperation/specificCircumstanceIndicator is EQUAL  to 'F34'
   THEN /*/Consignment/HouseConsignment/Consignor/SafetyAndSecurityIdentificationNumber ="O"
ELSE /*/Consignment/HouseConsignment/Consignor/SafetyAndSecurityIdentificationNumber ="N";
IF /*/Consignment/HouseConsignment/Consignee/identificationNumber is NOT a valid EORI OR TCUIN complying with the following pattern: &lt;xs:pattern value="[A-Z]{2}[\x21-\x7E]{1,15}"/&gt;
THEN 
   IF /*/TransitOperation/security is in SET {1, 3} 
   AND /*/TransitOperation/specificCircumstanceIndicator is EQUAL  to 'F34' 
   THEN   /*/Consignment/HouseConsignment/Consignee/SafetyAndSecurityIdentificationNumber ="O"
ELSE /*/Consignment/HouseConsignment/Consignee/SafetyAndSecurityIdentificationNumber ="N";
IF /*/Consignment/HouseConsignment/AdditionalSupplyChainActor/identificationNumber is NOT a valid EORI complying with the following pattern: &lt;xs:pattern value="[A-Z]{2}[\x21-\x7E]{1,15}"/&gt;
AND /*/TransitOperation/security is in SET {1, 3}  
THEN /*/Consignment/HouseConsignment/AdditionalSupplyChainActor/SafetyAndSecurityIdentificationNumber ="R"
ELSE /*/Consignment/HouseConsignment/AdditionalSupplyChainActor/SafetyAndSecurityIdentificationNumber ="N";
IF /*/Consignment/HouseConsignment/ConsignmentItem/AdditionalSupplyChainActor/identificationNumber is NOT a valid EORI complying with the following pattern: &lt;xs:pattern value="[A-Z]{2}[\x21-\x7E]{1,15}"/&gt;
AND /*/TransitOperation/security is in SET {1, 3} 
THEN /*/Consignment/HouseConsignment/ConsignmentItem/AdditionalSupplyChainActor/SafetyAndSecurityIdentificationNumber ="R"
ELSE /*/Consignment/HouseConsignment/ConsignmentItem/AdditionalSupplyChainActor/SafetyAndSecurityIdentificationNumber ="N"</t>
  </si>
  <si>
    <t>IF &lt;TRANSIT OPERATION.Security&gt; is in SET {1,3} 
THEN &lt;CONSIGNMENT-CARRIER&gt; = "R"
ELSE &lt;CONSIGNMENT-CARRIER&gt; = "O"</t>
  </si>
  <si>
    <t>IF /*/TransitOperation/security is in SET {1,3} 
THEN /*/Consignment/Carrier = "R"
ELSE /*/Consignment/Carrier = "O"</t>
  </si>
  <si>
    <t>IF &lt;TRANSIT OPERATION.Security&gt; is in SET {1, 3} 
THEN &lt;CONSIGNMENT-TRANSPORT EQUIPMENT.Container packed status&gt; = "R" 
ELSE &lt;CONSIGNMENT-TRANSPORT EQUIPMENT.Container packed status&gt; = "N"</t>
  </si>
  <si>
    <t>IF /*/TransitOperation/security is in SET {1, 3} 
THEN /*/Consignment/TransportEquipment/containerPackedStatus = "R" 
ELSE /*/Consignment/TransportEquipment/containerPackedStatus = "N"</t>
  </si>
  <si>
    <t>IF &lt;TRANSIT OPERATION.Security&gt; is in SET {1, 3} 
THEN 
    IF &lt;CONSIGNMENT-ACTIVE BORDER TRANSPORT MEANS.Estimated date and time of departure&gt; is PRESENT 
     THEN &lt;CONSIGNMENT-ACTIVE BORDER TRANSPORT MEANS.Actual date and time of departure&gt; = "N"
     ELSE &lt;CONSIGNMENT-ACTIVE BORDER TRANSPORT MEANS.Actual date and time of departure&gt; = "O"
ELSE &lt;CONSIGNMENT-ACTIVE BORDER TRANSPORT MEANS.Actual date and time of departure&gt; = "N";
IF &lt;TRANSIT OPERATION.Security&gt; is in SET {1, 3}  
THEN
   IF &lt;CONSIGNMENT-ACTIVE BORDER TRANSPORT MEANS.Actual date and time of departure&gt; is PRESENT 
   THEN &lt;CONSIGNMENT-ACTIVE BORDER TRANSPORT MEANS.Estimated date and time of departure&gt; = "N"
   ELSE &lt;CONSIGNMENT-ACTIVE BORDER TRANSPORT MEANS.Estimated date and time of departure&gt; = "O" 
ELSE &lt;CONSIGNMENT-ACTIVE BORDER TRANSPORT MEANS.Estimated date and time of departure&gt; = "N"</t>
  </si>
  <si>
    <t>IF /*/TransitOperation/security is in SET {1, 3} 
THEN 
    IF /*/Consignment/ActiveBorderTransportMeans/estimatedDateAndTimeOfDeparture is PRESENT 
     THEN /*/Consignment/ActiveBorderTransportMeans/actualDateAndTimeOfDeparture = "N"
     ELSE /*/Consignment/ActiveBorderTransportMeans/actualDateAndTimeOfDeparture = "O"
ELSE /*/Consignment/ActiveBorderTransportMeans/actualDateAndTimeOfDeparture = "N";
IF /*/TransitOperation/security is in SET {1, 3}  
THEN
   IF /*/Consignment/ActiveBorderTransportMeans/actualDateAndTimeOfDeparture is PRESENT 
   THEN /*/Consignment/ActiveBorderTransportMeans/estimatedDateAndTimeOfDeparture = "N"
   ELSE /*/Consignment/ActiveBorderTransportMeans/estimatedDateAndTimeOfDeparture = "O" 
ELSE /*/Consignment/ActiveBorderTransportMeans/estimatedDateAndTimeOfDeparture = "N"</t>
  </si>
  <si>
    <t>IF &lt;TRANSIT OPERATION.Security&gt; is in SET {1, 3}
THEN &lt;CONSIGNMENT-ACTIVE BORDER TRANSPORT MEANS.Estimated date and time of arrival&gt; = "R" 
ELSE &lt;CONSIGNMENT-ACTIVE BORDER TRANSPORT MEANS.Estimated date and time of arrival&gt; = "N"</t>
  </si>
  <si>
    <t>IF /*/TransitOperation/security is in SET {1, 3}
THEN /*/Consignment/ActiveBorderTransportMeans/estimatedDateAndTimeOfArrival = "R" 
ELSE /*/Consignment/ActiveBorderTransportMeans/estimatedDateAndTimeOfArrival = "N"</t>
  </si>
  <si>
    <t xml:space="preserve">IF &lt;CONSIGNMENT-CARRIER.Identification number&gt; is NOT a valid EORI complying with the
following pattern: &lt;xs:pattern value="[A-Z]{2}[\x21-\x7E]{1,15}"/&gt;
AND &lt;TRANSIT OPERATION.MRN&gt; 17th character is in SET {L, M} (L: Transit declaration with ENS, M: Transit declaration with ENS and EXS)
THEN &lt;CONSIGNMENT-CARRIER-SAFETY AND SECURITY IDENTIFICATION NUMBER&gt; ="R"
ELSE &lt;CONSIGNMENT-CARRIER-SAFETY AND SECURITY IDENTIFICATION NUMBER&gt; ="N";
</t>
  </si>
  <si>
    <t xml:space="preserve">IF /*/Consignment/Carrier/identificationNumber is NOT a valid EORI complying with the following
pattern: &lt;xs:pattern value="[A-Z]{2}[\x21-\x7E]{1,15}"/&gt;
AND /*/TransitOperation/MRN 17th character is in SET {L, M}
THEN /*/Consignment/Carrier/SafetyAndSecurityIdentificationNumber ="R"
ELSE /*/Consignment/Carrier/SafetyAndSecurityIdentificationNumber ="N"
</t>
  </si>
  <si>
    <t>IF &lt;TRANSIT OPERATION.Security&gt; is in SET {1, 3} 
THEN &lt;CONSIGNMENT-HOUSE CONSIGNMENT-COUNTRY OF ROUTING OF CONSIGNMENT&gt; = "R" 
ELSE &lt;CONSIGNMENT-HOUSE CONSIGNMENT-COUNTRY OF ROUTING OF CONSIGNMENT&gt; = "N"</t>
  </si>
  <si>
    <t>IF /*/TransitOperation/security is in SET {1, 3} 
THEN /*/Consignment/HouseConsignment/CountryOfRoutingOfConsignment = "R" 
ELSE /*/Consignment/HouseConsignment/CountryOfRoutingOfConsignment = "N"</t>
  </si>
  <si>
    <t>IF &lt;TRANSIT OPERATION.Security&gt; is in SET {1, 3}
  THEN
      IF &lt;TRANSIT OPERATION.Specific circumstance indicator&gt; is in SET {F50, F51}
          THEN
               IF &lt;CONSIGNMENT-HOUSE CONSIGNMENT-PASSIVE BORDER TRANSPORT MEANS&gt; is PRESENT
	           THEN &lt;CONSIGNMENT-HOUSE CONSIGNMENT-CONSIGNGMENT ITEM-PASSIVE BORDER
TRANSPORT MEANS&gt; = "N"
               ELSE &lt;CONSIGNMENT-HOUSE CONSIGNMENT-CONSIGNGMENT ITEM-PASSIVE BORDER
TRANSPORT MEANS&gt; = "R"
       ELSE IF &lt;TRANSIT OPERATION.Specific circumstance indicator&gt; is EQUAL to 'F34'
            THEN
      &lt;CONSIGNMENT-HOUSE CONSIGNMENT-PASSIVE BORDER TRANSPORT MEANS&gt; = "O"
      AND  &lt;CONSIGNMENT-HOUSE CONSIGNMENT-CONSIGNGMENT ITEM-PASSIVE BORDER
TRANSPORT MEANS&gt; = "N"
  ELSE
   &lt;CONSIGNMENT-HOUSE CONSIGNMENT-PASSIVE BORDER TRANSPORT MEANS&gt; = "N"
   AND &lt;CONSIGNMENT-HOUSE CONSIGNMENT-CONSIGNGMENT ITEM-PASSIVE BORDER
TRANSPORT MEANS&gt; = "N"</t>
  </si>
  <si>
    <t xml:space="preserve">IF /*/TransitOperation/security is in SET {1, 3}
  THEN
     IF /*/TransitOperation/specificCircumstanceIndicator is in SET {F50, F51}
       THEN
         IF /*/Consignment/HouseConsignment/PassiveBorderTransportMeans is PRESENT
	     THEN  /*/Consignment/HouseConsignment/ConsignmentItem/PassiveBorderTransportMeans= "N"
         ELSE	/*/Consignment/HouseConsignment/ConsignmentItem/PassiveBorderTransportMeans= "R"    
     ELSE IF /*/TransitOperation/specificCircumstanceIndicator is EQUAL to 'F34'
        THEN /*/Consignment/HouseConsignment/PassiveBorderTransportMeans = "O"
	  AND /*/Consignment/HouseConsignment/ConsignmentItem/PassiveBorderTransportMeans= "N"
  ELSE
   /*/Consignment/HouseConsignment/PassiveBorderTransportMeans= "N"
   AND /*/Consignment/HouseConsignment/ConsignmentItem/PassiveBorderTransportMeans= "N"
</t>
  </si>
  <si>
    <t>IF &lt;GUARANTEE.Guarantee type&gt; is in SET CL076 (GuaranteeTypeWithReference)
THEN &lt;GUARANTEE.GUARANTEE REFERENCE&gt; = "R"
ELSE &lt;GUARANTEE.GUARANTEE REFERENCE&gt; = "N"</t>
  </si>
  <si>
    <t>IF /*/Guarantee/guaranteeType is in SET CL076
THEN /*/Guarantee/GuaranteeReference = "R"
ELSE /*/Guarantee/GuaranteeReference = "N"</t>
  </si>
  <si>
    <t>IF &lt;GUARANTEE.Guarantee type&gt; is in SET CL286 (GuaranteeTypeWithGRN)
THEN 
&lt;GUARANTEE.GUARANTEE REFERENCE.GRN&gt; = "R" AND 
&lt;GUARANTEE.GUARANTEE REFERENCE.Access code&gt; = "R"
ELSE 
&lt;GUARANTEE.GUARANTEE REFERENCE.GRN&gt; = "N" AND 
&lt;GUARANTEE.GUARANTEE REFERENCE.Access code&gt; = "N"</t>
  </si>
  <si>
    <t>IF /*/Guarantee/guaranteeType is in SET CL286
THEN /*/Guarantee/GuaranteeReference/GRN = "R" AND /*/Guarantee/GuaranteeReference/accessCode = "R"
ELSE /*/Guarantee/GuaranteeReference/GRN = "N" AND /*/Guarantee/GuaranteeReference/accessCode = "N"</t>
  </si>
  <si>
    <t>IF &lt;CCA15D - TRANSIT OPERATION.Security&gt; is in SET {1, 3} 
THEN &lt;HOLDER OF THE TRANSIT PROCEDURE.Identification number&gt; = "R"
ELSE &lt;HOLDER OF THE TRANSIT PROCEDURE.Identification number&gt; = "O"</t>
  </si>
  <si>
    <t>IF /CCA15D/TransitOperation/security is in SET {1, 3} 
THEN /*/HolderOfTheTransitProcedure/identificationNumber = "R"
ELSE /*/HolderOfTheTransitProcedure/identificationNumber = "O"</t>
  </si>
  <si>
    <t>IF &lt;CCA15D - TRANSIT OPERATION.Security&gt; is in SET {1, 3} 
THEN &lt;TRANSIT OPERATION.Rejection code&gt; = "N"
ELSE &lt;TRANSIT OPERATION.Rejection code&gt; ="R".</t>
  </si>
  <si>
    <t>IF /CCA15D/TransitOperation/security is in SET {1, 3} 
THEN /*/TransitOperation/rejectionCode = "N"
ELSE /*/TransitOperation/rejectionCode ="R".</t>
  </si>
  <si>
    <t>IF &lt;CCA15D - TRANSIT OPERATION.Security&gt; is in SET {1, 3}   
THEN &lt;FUNCTIONAL ERROR.Original attribute value&gt; = "N"
ELSE &lt;FUNCTIONAL ERROR.Original attribute value&gt; ="O"</t>
  </si>
  <si>
    <t>IF /CCA15D/TransitOperation/security is in SET {1, 3}   
THEN /*/FunctionalError/originalAttributeValue = "N"
ELSE /*/FunctionalError/originalAttributeValue ="O"</t>
  </si>
  <si>
    <t>IF &lt;CD056D - ENS OPERATION.ENS MRN&gt; is PRESENT
THEN &lt;FUNCTIONAL ERROR.Error description&gt; = "R"
ELSE &lt;FUNCTIONAL ERROR.Error description&gt; = "N"</t>
  </si>
  <si>
    <t>IF /CD056D/ENSOperation/ENSMRN is PRESENT
THEN /*/FunctionalError/errorDescription = "R"
ELSE /*/FunctionalError/errorDescription = "N"</t>
  </si>
  <si>
    <t>IF &lt;TRANSIT OPERATION.Reduced dataset indicator&gt; is EQUAL to '1'
THEN &lt;AUTHORISATION&gt; = "R"
ELSE &lt;AUTHORISATION&gt; = "O"</t>
  </si>
  <si>
    <t>IF /*/TransitOperation/reducedDatasetIndicator is EQUAL to '1'
THEN /*/Authorisation = "R"
ELSE /*/Authorisation = "O"</t>
  </si>
  <si>
    <t>IF &lt;TRANSIT OPERATION.Simplified procedure&gt; is EQUAL to '1'
THEN &lt;CC007C-AUTHORISATION&gt; = "R"
ELSE &lt;CC007C-AUTHORISATION&gt; = "N"</t>
  </si>
  <si>
    <t>IF /*/TransitOperation/simplifiedProcedure is EQUAL to '1'
THEN /CC007C/Authorisation = "R"
ELSE /CC007C/Authorisation = "N"</t>
  </si>
  <si>
    <t>IF (&lt;CCA15D - TRANSIT OPERATION.Security&gt; is in SET {1, 3} AND &lt;CC928D - ENS OPERATION.ENS MRN&gt; is PRESENT)
THEN &lt;TRANSIT OPERATION.ENS MRN&gt; = "R"
ELSE &lt;TRANSIT OPERATION.ENS MRN&gt; = "N"</t>
  </si>
  <si>
    <t>IF (/CCA15D/TransitOperation/security is in SET {1, 3} AND /CC928D/ENSOperation/ENSMRN is PRESENT)
THEN /*/TransitOperation/ENSMRN = "R"
ELSE /*/TransitOperation/ENSMRN = "N"</t>
  </si>
  <si>
    <t>IF &lt;CD004D-ENS OPERATION.ENS MRN&gt; is PRESENT 
THEN &lt;ENS OPERATION&gt; = "R" 
ELSE &lt;ENS OPERATION&gt; = "N"</t>
  </si>
  <si>
    <t>IF /CD004D/ENSOperation/ENSMRN is PRESENT 
THEN /*/ENSOperation = "R" 
ELSE /*/ENSOperation = "N"</t>
  </si>
  <si>
    <t>IF &lt;CC060D - ENS OPERATION.ENS MRN&gt; is PRESENT 
THEN &lt;TRANSIT OPERATION.Scheduled control date and time&gt; = "O"
ELSE &lt;TRANSIT OPERATION.Scheduled control date and time&gt; = "N"</t>
  </si>
  <si>
    <t>IF /CC060D/ENSOperation/ENSMRN is PRESENT 
THEN /*/TransitOperation/scheduledControlDateAndTime = "O"
ELSE /*/TransitOperation/scheduledControlDateAndTime = "N"</t>
  </si>
  <si>
    <t>IF &lt;CC060D-ENS OPERATION.ENS MRN&gt; is PRESENT 
THEN &lt;CUSTOMS OFFICE OF CONTROL&gt; = "R"
ELSE &lt;CUSTOMS OFFICE OF CONTROL&gt; = "N"</t>
  </si>
  <si>
    <t>IF /CC060D/ENSOperation/ENSMRN is PRESENT 
THEN /*/CustomsOfficeOfControl = "R"
ELSE /*/CustomsOfficeOfControl = "N"</t>
  </si>
  <si>
    <t>IF &lt;CC060D - ENS OPERATION.ENS MRN&gt; is PRESENT 
THEN &lt;CONTROL&gt; = "R"
ELSE &lt;CONTROL&gt; = "N"</t>
  </si>
  <si>
    <t>IF /CC060D/ENSOperation/ENSMRN is PRESENT 
THEN /*/Control = "R"
ELSE /*/Control = "N"</t>
  </si>
  <si>
    <t>IF the first three characters of &lt;Message recipient&gt; is EQUAL to 'NTA'
THEN &lt;INVALIDATION.Decision&gt; = "N"
ELSE &lt;INVALIDATION.Decision&gt; = "R"</t>
  </si>
  <si>
    <t>IF the first three characters of /*/messageRecipient is EQUAL to 'NTA'
THEN /*/Invalidation/decision = "N"
ELSE /*/Invalidation/decision = "R"</t>
  </si>
  <si>
    <t>IF &lt;INVALIDATION.Initiated by customs&gt; is EQUAL to '1'
THEN &lt;INVALIDATION.Request date and time&gt; = "N"
ELSE &lt;INVALIDATION.Request date and time&gt; = "R"</t>
  </si>
  <si>
    <t>IF /*/Invalidation/initiatedByCustoms is EQUAL to '1'
THEN /*/Invalidation/requestDateAndTime = "N"
ELSE /*/Invalidation/requestDateAndTime = "R"</t>
  </si>
  <si>
    <t>IF &lt;GUARANTEE.Guarantee type&gt; is EQUAL to '8' 
THEN &lt;GUARANTEE.Other guarantee reference&gt; = "R"
ELSE IF &lt;GUARANTEE.Guarantee type&gt; is EQUAL to '3'
THEN &lt;GUARANTEE.Other guarantee reference&gt; = "O" 
ELSE &lt;GUARANTEE.Other guarantee reference&gt; = "N"</t>
  </si>
  <si>
    <t>IF /*/Guarantee/guaranteeType is EQUAL to '8' 
THEN /*/Guarantee/otherGuaranteeReference = "R"
ELSE IF /*/Guarantee/guaranteeType is EQUAL to '3'
THEN /*/Guarantee/otherGuaranteeReference = "O" 
ELSE /*/Guarantee/otherGuaranteeReference = "N"</t>
  </si>
  <si>
    <t>IF &lt;HOLDER OF THE TRANSIT PROCEDURE&gt; is PRESENT 
THEN &lt;CONSIGNMENT&gt; = "N"
ELSE &lt;CONSIGNMENT&gt; = "R"</t>
  </si>
  <si>
    <t>IF /*/HolderOfTheTransitProcedure is PRESENT 
THEN /*/Consignment= "N"
ELSE /*/Consignment= "R"</t>
  </si>
  <si>
    <t>IF the first three characters of &lt;Message recipient&gt; is EQUAL to 'NTA'
THEN &lt;INVALIDATION.Justification&gt; = "R"
ELSE &lt;INVALIDATION.Justification&gt; = "O"</t>
  </si>
  <si>
    <t>IF the first three characters of /*/messageRecipient is EQUAL to 'NTA'
THEN /*/Invalidation/justification = "R"
ELSE /*/Invalidation/justification = "O"</t>
  </si>
  <si>
    <t>IF &lt;CONTROL - EXAMINATION PLACE.Place of examination&gt; is PRESENT
THEN &lt;CONTROL - EXAMINATION PLACE.Reference number&gt; = "N"
ELSE &lt;CONTROL - EXAMINATION PLACE.Reference number&gt; = "R"</t>
  </si>
  <si>
    <t>IF /*/Control/ExaminationPlace/placeOfExamination is PRESENT
THEN /*/Control/ExaminationPlace/referenceNumber = "N"
ELSE /*/Control/ExaminationPlace/referenceNumber = "R"</t>
  </si>
  <si>
    <t>IF &lt;CD928D-ENS OPERATION.ENS MRN&gt; is PRESENT 
THEN &lt;ENS OPERATION&gt; = "R" 
ELSE &lt;ENS OPERATION&gt; = "N"</t>
  </si>
  <si>
    <t>IF /CD928D/ENSOperation/ENSMRN is PRESENT 
THEN /*/ENSOperation = "R" 
ELSE /*/ENSOperation = "N"</t>
  </si>
  <si>
    <t>IF &lt;CUSTOMS OFFICE OF TRANSIT (DECLARED).Entry indicator&gt;  is PRESENT 
THEN &lt;CUSTOMS OFFICE OF TRANSIT (DECLARED).Re entry indicator&gt; = "R"
ELSE &lt;CUSTOMS OFFICE OF TRANSIT (DECLARED).Re entry indicator&gt;  = "N"</t>
  </si>
  <si>
    <t>IF /*/CustomsOfficeOfTransitDeclared/entryIndicator is PRESENT 
THEN /*/CustomsOfficeOfTransitDeclared/reEntryIndicator = "R"
ELSE /*/CustomsOfficeOfTransitDeclared/reEntryIndicator = "N"</t>
  </si>
  <si>
    <t xml:space="preserve">IF &lt;TRANSIT OPERATION.Security&gt; is in SET {1, 3} 
THEN &lt;CONSIGNMENT-HOUSE CONSIGNMENT-CONSIGNMENT ITEM- 
COMMODITY.Commodity code&gt; = "R" 
ELSE IF &lt;TRANSIT OPERATION.Declaration type&gt; is EQUAL TO 'TIR' 
AND &lt;CONSIGNMENT-HOUSE CONSIGNMENT-PREVIOUS DOCUMENT.Type&gt; IS NOT EQUAL to 'N830' (Goods declaration for exportation)
THEN &lt;CONSIGNMENT-HOUSE CONSIGNMENT-CONSIGNMENT ITEM- 
COMMODITY.Commodity code&gt; = "O" 
ELSE &lt;CONSIGNMENT-HOUSE CONSIGNMENT-CONSIGNMENT ITEM- 
COMMODITY.Commodity code&gt; = "R" </t>
  </si>
  <si>
    <t>IF /*/TransitOperation/security is in SET {1, 3}
THEN /*/Consignment/HouseConsignment/ConsignmentItem/Commodity/CommodityCode = "R"
ELSE IF /*/TransitOperation/declarationType is EQUAL to 'TIR' AND   /*/Consignment/HouseConsignment/PreviousDocument/type IS NOT EQUAL to 'N830'
THEN /*/Consignment/HouseConsignment/ConsignmentItem/Commodity/CommodityCode = "O"
ELSE /*/Consignment/HouseConsignment/ConsignmentItem/Commodity/CommodityCode = "R"</t>
  </si>
  <si>
    <t xml:space="preserve">"IF &lt;ENS OPERATION.ENS registration Indicator&gt; is EQUAL to '0' 
THEN &lt;ENS OPERATION.FUNCTIONAL ERROR = "R"
ELSE &lt;ENS OPERATION.FUNCTIONAL ERROR = "N"
</t>
  </si>
  <si>
    <t xml:space="preserve">"IF /*/ENSOperation/ENSRegistrationIndicator is EQUAL to '0' 
THEN /*/ENSOperation/FunctionalError = "R"
ELSE /*/ENSOperation/FunctionalError = "N"
</t>
  </si>
  <si>
    <t xml:space="preserve">IF &lt;CCA15D-CUSTOMS OFFICE OF DEPARTURE. Entry indicator&gt; is EQUAL to '1'
THEN &lt;CUSTOMS OFFICE OF DEPARTURE.ENS sequence number&gt; = "R"
ELSE &lt;CUSTOMS OFFICE OF DEPARTURE.ENS sequence number&gt; = "N"
</t>
  </si>
  <si>
    <t xml:space="preserve">IF /CCA15D/CustomsOfficeOfDeparture/entryIndicator is EQUAL to '1'
THEN /*/CustomsOfficeOfDeparture/ENSSequenceNumber = "R"
ELSE /*/CustomsOfficeOfDeparture/ENSSequenceNumber = "N"
</t>
  </si>
  <si>
    <t xml:space="preserve">IF (&lt;CC015C-TRANSIT OPERATION.Reduced dataset indicator&gt; is EQUAL to '1' OR 
&lt;CCA15D-TRANSIT OPERATION.Reduced dataset indicator&gt; is EQUAL to '1' OR &lt;CC013C-TRANSIT OPERATION.Reduced dataset indicator&gt; is EQUAL to '1' OR
&lt;CCA13D-TRANSIT OPERATION.Reduced dataset indicator&gt; is EQUAL to '1')
THEN &lt;CC170C-CONSIGNMENT.Inland mode of transport&gt; = "N"
ELSE &lt;CC170C-CONSIGNMENT.Inland mode of transport&gt; = "O"
 </t>
  </si>
  <si>
    <t xml:space="preserve">IF (/CC015C/TransitOperation/reducedDatasetIndicator is EQUAL to '1' OR /CCA15D/Transit Operation/reducedDatasetIndicator is EQUAL to '1' OR /CC013C/TransitOperation/reducedDatasetIndicator is EQUAL to '1' OR /CCA13D/TransitOperation/reducedDatasetIndicator is EQUAL to '1')
THEN /CC170C/Consignment/inlandModeOfTransport = "N"
ELSE /CC170C/Consignment/inlandModeOfTransport = "O"
</t>
  </si>
  <si>
    <t>IF &lt;CCA15D-TRANSIT OPERATION.Security&gt; is in SET {1, 3} AND &lt;CD009D-ENS OPERATION.ENS MRN&gt; is
PRESENT
THEN &lt;ENS OPERATION&gt; = "R"
ELSE &lt;ENS OPERATION&gt; = "N"</t>
  </si>
  <si>
    <t>IF /CCA15D/TransitOperation/security is in SET {1, 3} AND /CD009D/ENSOperation/ENSMRN is
PRESENT
THEN /*/ENSOperation = "R"
ELSE /*/ENSOperation = "N"</t>
  </si>
  <si>
    <t>IF &lt;CCA15D-TRANSIT OPERATION.SECURITY&gt; is in SET {1, 3} 
THEN &lt;ENS OPERATION&gt; = "R" 
ELSE &lt;ENS OPERATION&gt; = "N"</t>
  </si>
  <si>
    <t>IF /CCA15D/TransitOperation/security is in SET {1, 3} 
THEN /*/ENSOperation = "R" 
ELSE /*/ENSOperation = "N"</t>
  </si>
  <si>
    <t>IF &lt;CD060D-ENS OPERATION.ENS MRN&gt; is PRESENT 
THEN &lt;ENS OPERATION&gt; = "R" 
ELSE &lt;ENS OPERATION&gt; = "N"</t>
  </si>
  <si>
    <t>IF /CD060D/ENSOperation/ENSMRN is PRESENT 
THEN /*/ENSOperation = "R" 
ELSE /*/ENSOperation = "N"</t>
  </si>
  <si>
    <t>IF &lt;CD056D-ENS OPERATION.ENS MRN&gt; is PRESENT 
THEN &lt;ENS OPERATION&gt; = "R" 
ELSE &lt;ENS OPERATION&gt; = "N"</t>
  </si>
  <si>
    <t>IF /CD056D/ENSOperation/ENSMRN is PRESENT 
THEN /*/ENSOperation = "R" 
ELSE /*/ENSOperation = "N"</t>
  </si>
  <si>
    <t xml:space="preserve">"IF &lt;ENS OPERATION.ENS registration indicator&gt; is EQUAL to '1' 
THEN &lt;ENS OPERATION.ENS MRN&gt; = "R" AND &lt;ENS OPERATION.ENS registration date and time&gt; = "R"
ELSE &lt;ENS OPERATION.ENS MRN&gt; = "N" AND &lt;ENS OPERATION.ENS registration date and time&gt; = "N"
</t>
  </si>
  <si>
    <t xml:space="preserve">"IF /*/ENSOperation/ENSregistrationindicator is EQUAL to '1' 
THEN /*/ENSOperation/ENSMRN = "R" AND /*/ENSOperation/ENSRegistrationDateAndTime = "R"
ELSE /*/ENSOperation/ENSMRN = "N" AND /*/ENSOperation/ENSRegistrationDateAndTime = "N"
</t>
  </si>
  <si>
    <t>IF &lt; REFERRAL REQUEST DETAILS-CONSIGNMENT-TRANSPORT DOCUMENT.Reference number&gt; is PRESENT
THEN &lt; REFERRAL REQUEST DETAILS-CONSIGNMENT-HOUSE CONSIGNMENT&gt;="N"
ELSE &lt; REFERRAL REQUEST DETAILS-CONSIGNMENT-HOUSE CONSIGNMENT&gt;="R"</t>
  </si>
  <si>
    <t xml:space="preserve">IF /*/ReferralRequestDetails/Consignment/TransportDocument/referenceNumber is PRESENT
THEN /*/ReferralRequestDetails/Consignment/HouseConsignment = "N"
ELSE /*/ReferralRequestDetails/Consignment/HouseConsignment = "R"
</t>
  </si>
  <si>
    <t>IF &lt;TRANSIT OPERATION.Security&gt; is EQUAL to '0'
THEN &lt;CONSIGNMENT-TRANSPORT CHARGES&gt; = "N"
AND &lt;CONSIGNMENT-HOUSE CONSIGNMENT-TRANSPORT CHARGES&gt; = "N"
ELSE 
   IF &lt;TRANSIT OPERATION.Security&gt; is in SET {1, 3} 
   THEN &lt;CONSIGNMENT-TRANSPORT CHARGES&gt; = "R" 
   AND &lt;CONSIGNMENT-HOUSE CONSIGNMENT-TRANSPORT CHARGES&gt; = "R"
   ELSE IF &lt;CONSIGNMENT-TRANSPORT CHARGES&gt; is PRESENT  
THEN &lt;CONSIGNMENT-HOUSE CONSIGNMENT-TRANSPORT CHARGES&gt; = "N"
ELSE &lt;CONSIGNMENT-TRANSPORT CHARGES&gt; = "O"</t>
  </si>
  <si>
    <t>IF /*/TransitOperation/security is EQUAL to '0'
THEN /*/Consignment/TransportCharges = "N"
AND /*/Consignment/HouseConsignment/TransportCharges = "N"
ELSE 
   IF /*/TransitOperation/security is in SET {1, 3} 
   THEN /*/Consignment/TransportCharges = "R" 
   AND /*/Consignment/HouseConsignment/TransportCharges = "R"
ELSE IF /*/Consignment/TransportCharges is PRESENT  
THEN /*/Consignment/HouseConsignment/TransportCharges = "N"
ELSE /*/Consignment/TransportCharges = "O"</t>
  </si>
  <si>
    <t>IF &lt;TRANSIT OPERATION.Security&gt; is in SET {1, 3}
THEN
&lt;CONSIGNMENT-PLACE OF UNLOADING&gt; = "R"
ELSE
IF &lt;TRANSIT OPERATION.Security&gt; is EQUAL to '0'
THEN
&lt;CONSIGNMENT-PLACE OF UNLOADING&gt; = "N"
ELSE
&lt;CONSIGNMENT-PLACE OF UNLOADING&gt; = "O"</t>
  </si>
  <si>
    <t>IF /*/TransitOperation/security is in SET {1, 3}
THEN
/*/Consignment/PlaceOfUnloading = "R"
ELSE
IF /*/TransitOperation/security is EQUAL to '0'
THEN
/*/Consignment/PlaceOfUnloading = "N"
ELSE
/*/Consignment/PlaceOfUnloading = "O"</t>
  </si>
  <si>
    <t>IF &lt;CC141C-ENQUIRY.Text&gt; is PRESENT
   THEN
         IF &lt;CC141C-CUSTOMS OFFICE OF DESTINATION (ACTUAL)&gt; is PRESENT
         THEN &lt;CC141C-CONSIGNMENT&gt; = "O"
         ELSE &lt;CC141C-CONSIGNMENT&gt; = "R"
ELSE &lt;CC141C-CUSTOMS OFFICE OF DESTINATION (ACTUAL)&gt; = "N" 
AND &lt;CC141C-CONSIGNMENT&gt; = "N"</t>
  </si>
  <si>
    <t>IF /CC141C/Enquiry/text is PRESENT
THEN
       IF /CC141C/CustomsOfficeOfDestinationActual is PRESENT
       THEN /CC141C/Consignment = "O"
        ELSE /CC141C/Consignment = "R"
ELSE /CC141C/CustomsOfficeOfDestinationActual = "N"
AND /CC141C/Consignment = "N"</t>
  </si>
  <si>
    <t xml:space="preserve">IF &lt;CC141C-ENQUIRY.TC11 delivery date&gt; is PRESENT
THEN &lt;CC141C-ENQUIRY.Text&gt; = "R"
ELSE &lt;CC141C-ENQUIRY.Text&gt; = "O"
</t>
  </si>
  <si>
    <t>IF /CC141C/Enquiry/TC11DeliveryDate is PRESENT
THEN /CC141C/Enquiry/text = "R"
ELSE /CC141C/Enquiry/text = "O"</t>
  </si>
  <si>
    <t xml:space="preserve">IF &lt;CONSIGNMENT-INCIDENT.Code&gt; is in SET {2, 4, 7} 
THEN &lt;CONSIGNMENT-INCIDENT-TRANSPORT EQUIPMENT&gt; = "R" AND 
&lt;CONSIGNMENT-INCIDENT-TRANSHIPMENT&gt; = "N" 
ELSE IF &lt;CONSIGNMENT-INCIDENT.Code&gt; is in SET {3, 6, 8} 
THEN &lt;CONSIGNMENT-INCIDENT-TRANSPORT EQUIPMENT&gt; = "O" AND 
&lt;CONSIGNMENT-INCIDENT-TRANSHIPMENT&gt; = "R" 
ELSE 
&lt;CONSIGNMENT-INCIDENT-TRANSPORT EQUIPMENT&gt; = "N" AND 
&lt;CONSIGNMENT-INCIDENT-TRANSHIPMENT&gt; = "N" </t>
  </si>
  <si>
    <t xml:space="preserve">IF /*/Consignment/Incident/code is in SET {2, 4, 7}
THEN /*/Consignment/Incident/TransportEquipment = "R" AND 
/*/Consignment/Incident/Transhipment = "N" 
ELSE IF /*/Consignment/Incident/code is in SET {3, 6, 8} 
THEN /*/Consignment/Incident/TransportEquipment = "O" AND 
/*/Consignment/Incident/Transhipment = "R" 
ELSE 
/*/Consignment/Incident/TransportEquipment = "N" AND 
/*/ Consignment/Incident/Transhipment = "N" </t>
  </si>
  <si>
    <t>IF &lt;HOLDER OF THE TRANSIT PROCEDURE.Identification number&gt; is PRESENT
AND &lt;HOLDER OF THE TRANSIT PROCEDURE.Identification number&gt; is a valid identifier in the European EOS (Economic Operators Systems) verified by the EU Member State receiving or sending this message), OR is a valid identifier in the DB of the CTC country receiving or sending this message
THEN 
         &lt;HOLDER OF THE TRANSIT PROCEDURE.Name&gt; = "N" AND
        &lt;HOLDER OF THE TRANSIT PROCEDURE-ADDRESS&gt; = "N"
ELSE 
         &lt;HOLDER OF THE TRANSIT PROCEDURE.Name&gt; = "R" AND
         &lt;HOLDER OF THE TRANSIT PROCEDURE-ADDRESS&gt; = "R";
IF &lt;CONSIGNMENT-CONSIGNOR.Identification number&gt; is PRESENT
AND &lt;CONSIGNMENT-CONSIGNOR.Identification number&gt; is a valid identifier in the European EOS (Economic Operators Systems) verified by the EU Member State receiving or sending this message), OR is a valid identifier in the DB of the CTC country receiving or sending this message
THEN 
       &lt;CONSIGNMENT-CONSIGNOR.Name&gt; = "N" AND
       &lt;CONSIGNMENT-CONSIGNOR-ADDRESS&gt; = "N"
ELSE 
      &lt;CONSIGNMENT-CONSIGNOR.Name&gt; = "R" AND
     &lt;CONSIGNMENT-CONSIGNOR-ADDRESS&gt; = "R";
IF &lt;CONSIGNMENT-CONSIGNEE.Identification number&gt; is PRESENT
AND &lt;CONSIGNMENT-CONSIGNEE.Identification number&gt; is a valid identifier in the European EOS (Economic Operators Systems) verified by the EU Member State receiving or sending this message), OR is a valid identifier in the DB of the CTC country receiving or sending this message
THEN 
      &lt;CONSIGNMENT-CONSIGNEE.Name&gt; = "N" AND
      &lt;CONSIGNMENT-CONSIGNEE-ADDRESS&gt; = "N"
ELSE 
      &lt;CONSIGNMENT-CONSIGNEE.Name&gt; = "R" AND
      &lt;CONSIGNMENT-CONSIGNEE-ADDRESS&gt; = "R";
IF &lt;CONSIGNMENT-HOUSE CONSIGNMENT-CONSIGNOR.Identification number&gt; is PRESENT
AND &lt;CONSIGNMENT-HOUSE CONSIGNMENT-CONSIGNOR.Identification number is a valid identifier in the European EOS (Economic Operators Systems) verified by the EU Member State receiving or sending this message), OR is a valid identifier in the DB of the CTC country receiving or sending this message
THEN 
      &lt;CONSIGNMENT-HOUSE CONSIGNMENT-CONSIGNOR.Name&gt; = "N" AND
     &lt;CONSIGNMENT-HOUSE CONSIGNMENT-CONSIGNOR-ADDRESS&gt; = "N"
ELSE 
      &lt;CONSIGNMENT-HOUSE CONSIGNMENT-CONSIGNOR.Name&gt; = "R" AND
      &lt;CONSIGNMENT-HOUSE CONSIGNMENT-CONSIGNOR-ADDRESS&gt; = "R";
IF &lt;CONSIGNMENT-HOUSE CONSIGNMENT-CONSIGNEE.Identification number&gt; is PRESENT
AND &lt;CONSIGNMENT-HOUSE CONSIGNMENT-CONSIGNEE.Identification number&gt; 
is a valid identifier in the European EOS (Economic Operators Systems) verified by the EU Member State receiving or sending this message), OR is a valid identifier in the DB of the CTC country receiving or sending this message
THEN 
       &lt;CONSIGNMENT-HOUSE CONSIGNMENT-CONSIGNEE.Name&gt; = "N" AND
      &lt;CONSIGNMENT-HOUSE CONSIGNMENT-CONSIGNEE-ADDRESS&gt; = "N"
ELSE 
      &lt;CONSIGNMENT-HOUSE CONSIGNMENT-CONSIGNEE.Name&gt; = "R" AND
     &lt;CONSIGNMENT-HOUSE CONSIGNMENT-CONSIGNEE-ADDRESS&gt; = "R";
IF &lt;GUARANTOR.Identification number&gt; is PRESENT AND &lt;GUARANTOR.Identification number&gt; 
is a valid identifier in the European EOS (Economic Operators Systems) verified by the EU Member State receiving or sending this message), OR is a valid identifier in the DB of the CTC country receiving or sending this message
THEN 
     &lt;GUARANTOR.Name&gt; = "N" AND 
     &lt;GUARANTOR-ADDRESS&gt; = "N"
ELSE 
     &lt;GUARANTOR.Name&gt; = "R" AND 
&lt;GUARANTOR-ADDRESS&gt; = "R"</t>
  </si>
  <si>
    <t>IF /*/HolderOfTheTransitProcedure/identificationNumber is PRESENT AND 
/*/HolderOfTheTransitProcedure/identificationNumber is a valid identifier in the European EOS (Economic Operators Systems) verified by the EU Member State receiving or sending this message), OR is a valid identifier in the DB of the CTC country receiving or sending this message
THEN 
     /*/HolderOfTheTransitProcedure/name="N" AND
     /*/HolderOfTheTransitProcedure/Address="N"
ELSE 
      /*/HolderOfTheTransitProcedure/name="R" AND 
      /*/HolderOfTheTransitProcedure/Address="R";
IF /*/Consignment/Consignor/identificationNumber is PRESENT AND /*/Consignment/Consignor/identificationNumber is a valid identifier in the European EOS (Economic Operators Systems) verified by the EU Member State receiving or sending this message), OR is a valid identifier in the DB of the CTC country receiving or sending this message
THEN 
         /*/Consignment/Consignor/name="N" AND 
        /*/Consignment/Consignor/Address="N"
ELSE 
       /*/Consignment/Consignor/name="R" AND 
      /*/Consignment/Consignor/Address="R";
IF /*/Consignment/Consignee/identificationNumber is PRESENT
AND /*/Consignment/Consignee/identificationNumber is a valid identifier in the European EOS (Economic Operators Systems) verified by the EU Member State receiving or sending this message), OR is a valid identifier in the DB of the CTC country receiving or sending this message
THEN 
       /*/Consignment/Consignee/name="N" AND 
       /*/Consignment/Consignee/Address="N"
ELSE 
      /*/Consignment/Consignee/name="R" AND 
     /*/Consignment/Consignee/Address="R";
IF /*/Consignment/HouseConsignment/Consignor/identificationNumber is PRESENT
AND /*/Consignment/HouseConsignment/Consignor/identificationNumber is a valid identifier in the European EOS (Economic Operators Systems) verified by the EU Member State receiving or sending this message), OR is a valid identifier in the DB of the CTC country receiving or sending this message
THEN 
       /*/Consignment/HouseConsignment/Consignor/name="N" AND
      /*/Consignment/HouseConsignment/Consignor/Address="N"
ELSE 
     /*/Consignment/HouseConsignment/Consignor/name="R" AND
     /*/Consignment/HouseConsignment/Consignor/Address="R";
IF /*/Consignment/HouseConsignment/Consignee/identificationNumber is PRESENT
AND /*/Consignment/HouseConsignment/Consignee/identificationNumber is a valid identifier in the European EOS (Economic Operators Systems) verified by the EU Member State receiving or sending this message), OR is a valid identifier in the DB of the CTC country receiving or sending this message
THEN 
       /*/Consignment/HouseConsignment/Consignee/name="N" AND
      /*/Consignment/HouseConsignment/Consignee/Address="N"
ELSE 
     /*/Consignment/HouseConsignment/Consignee/name="R" AND
    /*/Consignment/HouseConsignment/Consignee/Address="R";
IF /*/Guarantor/identificationNumber is PRESENT AND 
/*/Guarantor/identificationNumber is a valid identifier in the European EOS (Economic Operators Systems) verified by the EU Member State receiving or sending this message), OR is a valid identifier in the DB of the CTC country receiving or sending this message
THEN 
      /*/Guarantor/name="N" AND 
     /*/Guarantor/Address="N"
ELSE 
     /*/Guarantor/name="R" AND 
    /*/Guarantor/Address="R";</t>
  </si>
  <si>
    <t>IF &lt;TRANSIT OPERATION.Security&gt; is in SET {1, 3} 
THEN &lt;HOLDER OF THE TRANSIT PROCEDURE.Name&gt; = "R" 
AND &lt;HOLDER OF THE TRANSIT PROCEDURE-ADDRESS&gt; = "R" 
ELSE
IF &lt;HOLDER OF THE TRANSIT PROCEDURE.Identification number&gt; is PRESENT AND 
&lt;HOLDER OF THE TRANSIT PROCEDURE.Identification number&gt; is a valid identifier in the European EOS (Economic Operators Systems) verified by the EU Member State receiving or sending this message), OR is a valid identifier in the DB of the CTC country receiving or sending this message
THEN 
     &lt;HOLDER OF THE TRANSIT PROCEDURE.Name&gt;="N" AND
     &lt;HOLDER OF THE TRANSIT PROCEDURE-ADDRESS&gt;="N"
ELSE 
      &lt;HOLDER OF THE TRANSIT PROCEDURE.Name&gt;="R" AND 
      &lt;HOLDER OF THE TRANSIT PROCEDURE-ADDRESS&gt;="R";
IF &lt;TRANSIT OPERATION.Security&gt; is in SET {1, 3} 
THEN &lt;CONSIGNMENT-CONSIGNOR.Name&gt; = "R" 
AND &lt;CONSIGNMENT-CONSIGNOR - ADDRESS&gt; = "R" 
ELSE
IF &lt;CONSIGNMENT-CONSIGNOR.Identification number&gt; is PRESENT AND &lt;CONSIGNMENT-CONSIGNOR.Identification number&gt; is a valid identifier in the European EOS (Economic Operators Systems) verified by the EU Member State receiving or sending this message), OR is a valid identifier in the DB of the CTC country receiving or sending this message
THEN 
         &lt;CONSIGNMENT-CONSIGNOR.Name&gt;="N" AND 
        &lt;CONSIGNMENT-CONSIGNOR-ADDRESS&gt;="N"
ELSE 
       &lt;CONSIGNMENT-CONSIGNOR.Name&gt;="R" AND 
      &lt;CONSIGNMENT-CONSIGNOR-ADDRESS&gt;="R";
IF TRANSIT OPERATION.Security&gt; is in SET {1, 3} 
THEN &lt;CONSIGNMENT-CONSIGNEE.Name&gt; = "R" 
AND &lt;CONSIGNMENT-CONSIGNEE-ADDRESS&gt; = "R"
ELSE
IF &lt;CONSIGNMENT-CONSIGNEE.Identification number&gt; is PRESENT
AND &lt;CONSIGNMENT-CONSIGNEE.Identification number&gt; is a valid identifier in the European EOS (Economic Operators Systems) verified by the EU Member State receiving or sending this message), OR is a valid identifier in the DB of the CTC country receiving or sending this message
THEN 
       &lt;CONSIGNMENT-CONSIGNEE.Name&gt;="N" AND 
       &lt;CONSIGNMENT-CONSIGNEE-ADDRESS&gt;="N"
ELSE 
      &lt;CONSIGNMENT-CONSIGNEE.Name&gt;="R" AND 
     &lt;CONSIGNMENT-CONSIGNEE-ADDRESS&gt;="R";
IF &lt;TRANSIT OPERATION.Specific circumstance indicator&gt; is EQUAL to 'F34'
THEN &lt;CONSIGNMENT-HOUSE CONSIGNMENT-CONSIGNOR.Name&gt; ="R"
AND &lt;CONSIGNMENT-HOUSE CONSIGNMENT-CONSIGNOR-ADDRESS&gt; ="R"
ELSE
IF &lt;CONSIGNMENT-HOUSE CONSIGNMENT-CONSIGNOR.Identification number&gt; is PRESENT
AND &lt;CONSIGNMENT-HOUSE CONSIGNMENT-CONSIGNOR.Identification number&gt; is a valid identifier in the European EOS (Economic Operators Systems) verified by the EU Member State receiving or sending this message), OR is a valid identifier in the DB of the CTC country receiving or sending this message
THEN 
       &lt;CONSIGNMENT-HOUSE CONSIGNMENT-CONSIGNOR.Name&gt;="N" AND
      &lt;CONSIGNMENT-HOUSE CONSIGNMENT-CONSIGNOR-ADDRESS&gt;="N"
ELSE 
     &lt;CONSIGNMENT-HOUSE CONSIGNMENT-CONSIGNOR.Name&gt;="R" AND
     &lt;CONSIGNMENT-HOUSE CONSIGNMENT-CONSIGNOR-ADDRESS&gt;="R";
IF &lt;TRANSIT OPERATION.Specific circumstance indicator&gt; is EQUAL to 'F34'
THEN &lt;CONSIGNMENT-HOUSE CONSIGNMENT-CONSIGNEE.Name&gt; ="R"
AND &lt;CONSIGNMENT-HOUSE CONSIGNMENT-CONSIGNEE-ADDRESS ="R"
ELSE
IF &lt;CONSIGNMENT-HOUSE CONSIGNMENT-CONSIGNEE.Identification number&gt; is PRESENT
AND &lt;CONSIGNMENT-HOUSE CONSIGNMENT-CONSIGNEE.Identification number&gt; is a valid identifier in the European EOS (Economic Operators Systems) verified by the EU Member State receiving or sending this message), OR is a valid identifier in the DB of the CTC country receiving or sending this message
THEN 
       &lt;CONSIGNMENT-HOUSE CONSIGNMENT-CONSIGNEE.Name&gt;="N" AND
      &lt;CONSIGNMENT-HOUSE CONSIGNMENT-CONSIGNEE-ADDRESS&gt;="N"
ELSE 
     &lt;CONSIGNMENT-HOUSE CONSIGNMENT-CONSIGNEE.Name&gt;="R" AND
    &lt;CONSIGNMENT-HOUSE CONSIGNMENT-CONSIGNEE-ADDRESS&gt;="R";</t>
  </si>
  <si>
    <t>IF /*/TransitOperation/security is in SET {1, 3} 
THEN /*/HolderOfTheTransitProcedure/name = "R" 
AND /*/HolderOfTheTransitProcedure/Address = "R" 
ELSE
IF /*/HolderOfTheTransitProcedure/identificationNumber is PRESENT AND 
/*/HolderOfTheTransitProcedure/identificationNumber is a valid identifier in the European EOS (Economic Operators Systems) verified by the EU Member State receiving or sending this message), OR is a valid identifier in the DB of the CTC country receiving or sending this message
THEN 
     /*/HolderOfTheTransitProcedure/name="N" AND
     /*/HolderOfTheTransitProcedure/Address="N"
ELSE 
      /*/HolderOfTheTransitProcedure/name="R" AND 
      /*/HolderOfTheTransitProcedure/Address="R";
IF /*/TransitOperation/security is in SET {1, 3} 
THEN /*/Consignment/Consignor/name = "R" 
AND /*/Consignment/Consignor/Address = "R" 
ELSE
IF /*/Consignment/Consignor/identificationNumber is PRESENT AND /*/Consignment/Consignor/identificationNumber is a valid identifier in the European EOS (Economic Operators Systems) verified by the EU Member State receiving or sending this message), OR is a valid identifier in the DB of the CTC country receiving or sending this message
THEN 
         /*/Consignment/Consignor/name="N" AND 
        /*/Consignment/Consignor/Address="N"
ELSE 
       /*/Consignment/Consignor/name="R" AND 
      /*/Consignment/Consignor/Address="R";
IF /*/TransitOperation/security is in SET {1, 3} 
THEN /*/Consignment/Consignee/name = "R" 
AND /*/Consignment/Consignee/Address = "R"
ELSE
IF /*/Consignment/Consignee/identificationNumber is PRESENT
AND /*/Consignment/Consignee/identificationNumber is a valid identifier in the European EOS (Economic Operators Systems) verified by the EU Member State receiving or sending this message), OR is a valid identifier in the DB of the CTC country receiving or sending this message
THEN 
       /*/Consignment/Consignee/name="N" AND 
       /*/Consignment/Consignee/Address="N"
ELSE 
      /*/Consignment/Consignee/name="R" AND 
     /*/Consignment/Consignee/Address="R";
IF /*/TransitOperation/specificCircumstanceIndicator is EQUAL to 'F34'
THEN /*/Consignment/HouseConsignment/Consignor/name ="R"
AND /*/Consignment/HouseConsignment/Consignor/Address ="R"
ELSE
IF /*/Consignment/HouseConsignment/Consignor/identificationNumber is PRESENT
AND /*/Consignment/HouseConsignment/Consignor/identificationNumber is a valid identifier in the European EOS (Economic Operators Systems) verified by the EU Member State receiving or sending this message), OR is a valid identifier in the DB of the CTC country receiving or sending this message
THEN 
       /*/Consignment/HouseConsignment/Consignor/name="N" AND
      /*/Consignment/HouseConsignment/Consignor/Address="N"
ELSE 
     /*/Consignment/HouseConsignment/Consignor/name="R" AND
     /*/Consignment/HouseConsignment/Consignor/Address="R";
IF /*/TransitOperation/specificCircumstanceIndicator is EQUAL to 'F34'
THEN /*/Consignment/HouseConsignment/Consignee/name ="R"
AND /*/Consignment/HouseConsignment/Consignee/Address ="R"
ELSE
IF /*/Consignment/HouseConsignment/Consignee/identificationNumber is PRESENT
AND /*/Consignment/HouseConsignment/Consignee/identificationNumber is a valid identifier in the European EOS (Economic Operators Systems) verified by the EU Member State receiving or sending this message), OR is a valid identifier in the DB of the CTC country receiving or sending this message
THEN 
       /*/Consignment/HouseConsignment/Consignee/name="N" AND
      /*/Consignment/HouseConsignment/Consignee/Address="N"
ELSE 
     /*/Consignment/HouseConsignment/Consignee/name="R" AND
    /*/Consignment/HouseConsignment/Consignee/Address="R";</t>
  </si>
  <si>
    <t>IF &lt;CONSIGNMENT-HOUSE CONSIGNMENT-CONSIGNMENT ITEM-PREVIOUS DOCUMENT.Quantity&gt; is PRESENT
THEN &lt;CONSIGNMENT-HOUSE CONSIGNMENT-CONSIGNMENT ITEM-PREVIOUS DOCUMENT.Measurement unit and qualifier&gt; = "R"
ELSE &lt;CONSIGNMENT-HOUSE CONSIGNMENT-CONSIGNMENT ITEM-PREVIOUS DOCUMENT.Measurement unit and qualifier&gt; = "N"</t>
  </si>
  <si>
    <t>IF /*/Consignment/HouseConsignment/ConsignmentItem/PreviousDocument/quantity&gt; is PRESENT
THEN  /*/Consignment/HouseConsignment/ConsignmentItem/PreviousDocument/measurementUnitAndQualifier = "R"
ELSE /*/Consignment/HouseConsignment/ConsignmentItem/PreviousDocument/measurementUnitAndQualifier = "N"</t>
  </si>
  <si>
    <t>IF &lt;CC141C-ENQUIRY.TC11 delivery date&gt; is PRESENT
THEN &lt;CC141C-CUSTOMS OFFICE OF DESTINATION (ACTUAL)&gt; = "R"
ELSE &lt;CC141C-CUSTOMS OFFICE OF DESTINATION (ACTUAL)&gt; = "O"</t>
  </si>
  <si>
    <t>IF /CC141C/ENQUIRY/TC11DeliveryDate is PRESENT
THEN /CC141C/CustomsOfficeOfDestinationActual = "R"
ELSE /CC141C/CustomsOfficeOfDestinationActual= "O"</t>
  </si>
  <si>
    <t>IF &lt;CONSIGNMENT.Inland mode of transport&gt; is EQUAL to '5'
THEN
&lt;CONSIGNMENT-DEPARTURE TRANSPORT MEANS&gt; = "N" AND
&lt;CONSIGNMENT-HOUSE CONSIGNMENT-DEPARTURE TRANSPORT MEANS&gt; = "N"
ELSE
IF &lt;CONSIGNMENT-DEPARTURE TRANSPORT MEANS&gt; is PRESENT
THEN &lt;CONSIGNMENT-HOUSE CONSIGNMENT-DEPARTURE TRANSPORT MEANS&gt; = "N"
ELSE &lt;CONSIGNMENT-HOUSE CONSIGNMENT-DEPARTURE TRANSPORT MEANS&gt; = "O"</t>
  </si>
  <si>
    <t>IF /*/Consignment/inlandModeOfTransport is EQUAL to '5'
THEN 
/*/Consignment/DepartureTransportMeans = "N" AND /*/Consignment/HouseConsignment/DepartureTransportMeans = "N"
ELSE
IF/*/Consignment/DepartureTransportMeans is PRESENT
THEN /*/Consignment/HouseConsignment/DepartureTransportMeans = "N"
ELSE /*/Consignment/HouseConsignment/DepartureTransportMeans = "O"</t>
  </si>
  <si>
    <t>IF &lt;CONSIGNMENT.Country of destination&gt; is PRESENT
THEN &lt;CONSIGNMENT-HOUSE CONSIGNMENT.Country of destination&gt; = "N" AND
&lt;CONSIGNMENT-HOUSE CONSIGNMENT-CONSIGNMENT ITEM.Country of destination&gt; = "N"
ELSE IF &lt; CONSIGNMENT-HOUSE CONSIGNMENT.Country of destination is PRESENT
THEN &lt;CONSIGNMENT-HOUSE CONSIGNMENT-CONSIGNMENT ITEM.Country of destination&gt; = "N" 
ELSE &lt;CONSIGNMENT-HOUSE CONSIGNMENT-CONSIGNMENT ITEM.Country of destination&gt; = "R"</t>
  </si>
  <si>
    <t>IF /*/Consignment/countryOfDestination is PRESENT
THEN /*/Consignment/HouseConsignment/countryOfDestination = "N" AND
/*/Consignment/HouseConsignment/ConsignmentItem/countryOfDestination = "N"
ELSE IF /*/Consignment/HouseConsignment/countryOfDestination is PRESENT
THEN /*/Consignment/HouseConsignment/ConsignmentItem/countryOfDestination = "N" 
ELSE /*/Consignment/HouseConsignment/ConsignmentItem/countryOfDestination = "R"</t>
  </si>
  <si>
    <t>IF &lt;CONSIGNMENT-CONSIGNOR&gt; is PRESENT
  THEN
         &lt;CONSIGNMENT-HOUSE CONSIGNMENT-CONSIGNOR&gt; = "N"
  ELSE 
        &lt;CONSIGNMENT-HOUSE CONSIGNMENT-CONSIGNOR&gt; = "O"</t>
  </si>
  <si>
    <t>IF /*/Consignment/Consignor is PRESENT
   THEN
         /*/Consignment/HouseConsignment/Consignor = "N"
   ELSE 
        /*/Consignment/HouseConsignment/Consignor = "O"</t>
  </si>
  <si>
    <t>IF &lt;TRANSIT OPERATION.Release indicator&gt; is in SET {2,3}
THEN &lt;CONSIGNMENT&gt; = "R" 
ELSE &lt;CONSIGNMENT&gt; = "N"</t>
  </si>
  <si>
    <t>IF /*/TransitOperation/releaseIndicator is in SET {2,3}
THEN /*/Consignment = "R"
ELSE /*/Consignment = "N"</t>
  </si>
  <si>
    <t>IF &lt;CONSIGNMENT.HOUSE CONSIGNMENT.Release type &gt; is EQUAL to '1' 
THEN &lt;CONSIGNMENT.HOUSE CONSIGNMENT.CONSIGNMENT ITEM&gt; = "R"
ELSE &lt;CONSIGNMENT.HOUSE CONSIGNMENT.CONSIGNMENT ITEM&gt; = "N"</t>
  </si>
  <si>
    <t>IF /*/Consignment/HouseConsignment/releaseType is EQUAL to '1' 
THEN /*/Consignment/HouseConsignment/ConsignmentItem = "R"
ELSE /*/Consignment/HouseConsignment/ConsignmentItem = "N"</t>
  </si>
  <si>
    <t>IF &lt;CONSIGNMENT-LOCATION OF GOODS-POSTCODE ADDRESS.Country&gt; is in SET CL198 (CountryAddressPostcodeOnly)
THEN &lt;CONSIGNMENT-LOCATION OF GOODS- POSTCODE ADDRESS.House number&gt; = "O"
ELSE &lt;CONSIGNMENT-LOCATION OF GOODS- POSTCODE ADDRESS.House number&gt; = "R"</t>
  </si>
  <si>
    <t xml:space="preserve">IF /*/Consignment/LocationOfGoods/PostcodeAddress/country is in SET CL198
THEN /*/Consignment/LocationOfGoods/PostcodeAddress/houseNumber = "O"
ELSE /*/Consignment/LocationOfGoods/PostcodeAddress/houseNumber = "R"
</t>
  </si>
  <si>
    <t>IF &lt;CONSIGNMENT-PLACE OF LOADING.UN LOCODE&gt; is PRESENT
THEN &lt;CONSIGNMENT-PLACE OF LOADING.Country&gt; = "O" AND 
&lt;CONSIGNMENT-PLACE OF LOADING.Location&gt; = "O" 
ELSE &lt;CONSIGNMENT-PLACE OF LOADING.Country&gt; = "R" AND 
&lt;CONSIGNMENT-PLACE OF LOADING.Location&gt; = "R";
IF &lt;CONSIGNMENT-PLACE OF UNLOADING.UN LOCODE&gt; is PRESENT
THEN &lt;CONSIGNMENT-PLACE OF UNLOADING.Country&gt; = "O" AND 
&lt;CONSIGNMENT-PLACE OF UNLOADING.Location&gt; = "O" 
ELSE &lt;CONSIGNMENT-PLACE OF UNLOADING.Country&gt; = "R" AND 
&lt;CONSIGNMENT-PLACE OF UNLOADING.Location&gt; = "R"</t>
  </si>
  <si>
    <t>IF /*/Consignment/PlaceOfLoading/UNLocode is PRESENT
THEN /*/Consignment/PlaceOfLoading/country = "O" AND 
/*/Consignment/PlaceOfLoading/location = "O"
ELSE /*/Consignment/PlaceOfLoading/country = "R" AND  
/*/Consignment/PlaceOfLoading/location = "R";
IF /*/Consignment/PlaceOfUnloading/UNLocode is PRESENT
THEN /*/Consignment/PlaceOfUnloading/country = "O" AND 
/*/Consignment/PlaceOfUnloading/location = "O"
ELSE /*/Consignment/PlaceOfUnloading/country = "R" AND  
/*/Consignment/PlaceOfUnloading/location = "R"</t>
  </si>
  <si>
    <t>IF &lt;CONSIGNMENT-PLACE OF LOADING.UN LOCODE&gt; is PRESENT
THEN 
IF &lt;TRANSIT OPERATION.Security&gt; is in SET {1, 3} 
   THEN
    &lt;CONSIGNMENT-PLACE OF LOADING.Country&gt; = "N" AND 
   &lt;CONSIGNMENT-PLACE OF LOADING.Location&gt; = "N"
   ELSE
   &lt;CONSIGNMENT-PLACE OF LOADING.Country&gt; = "O" AND 
   &lt;CONSIGNMENT-PLACE OF LOADING.Location&gt; = "O"
ELSE 
&lt;CONSIGNMENT-PLACE OF LOADING.Country&gt; = "R" AND 
&lt;CONSIGNMENT-PLACE OF LOADING.Location&gt; = "R";
IF &lt;CONSIGNMENT-PLACE OF UNLOADING.UN LOCODE&gt; is PRESENT
THEN
   IF &lt;TRANSIT OPERATION.Security&gt; is in SET {1, 3} 
      THEN
    &lt;CONSIGNMENT-PLACE OF UNLOADING.Country&gt; = "N" AND 
   &lt;CONSIGNMENT-PLACE OF UNLOADING.Location&gt; = "N"
      ELSE
   &lt;CONSIGNMENT-PLACE OF UNLOADING.Country&gt; = "O" AND 
   &lt;CONSIGNMENT-PLACE OF UNLOADING.Location&gt; = "O"
ELSE
&lt;CONSIGNMENT-PLACE OF UNLOADING.Country&gt; = "R" AND 
&lt;CONSIGNMENT-PLACE OF UNLOADING.Location&gt; = "R"</t>
  </si>
  <si>
    <t>IF /*/Consignment/PlaceOfLoading/UNLocode is PRESENT
THEN 
IF /*/TransitOperation/security is in SET {1, 3} 
   THEN
    /*/Consignment/PlaceOfLoading/country = "N" AND 
   /*/Consignment/PlaceOfLoading/location = "N"
   ELSE
   /*/Consignment/PlaceOfLoading/country = "O" AND 
   /*/Consignment/PlaceOfLoading/location = "O"
ELSE 
/*/Consignment/PlaceOfLoading/country = "R" AND 
/*/Consignment/PlaceOfLoading/location = "R";
IF /*/Consignment/PlaceOfUnloading/UNLocode is PRESENT
THEN
   IF /*/TransitOperation/security is in SET {1, 3} 
      THEN
    /*/Consignment/PlaceOfUnloading/country = "N" AND 
   /*/Consignment/PlaceOfUnloading/location = "N"
      ELSE
   /*/Consignment/PlaceOfUnloading/country = "O" AND  
   /*/Consignment/PlaceOfUnloading/location = "O"
ELSE
/*/Consignment/PlaceOfUnloading/country = "R" AND 
/*/Consignment/PlaceOfUnloading/location = "R"</t>
  </si>
  <si>
    <t xml:space="preserve">IF &lt;CONSIGNMENT-LOCATION OF GOODS.Qualifier of identification&gt; is EQUAL to 'Z' 
THEN 
&lt;CONSIGNMENT-LOCATION OF GOODS-ADDRESS&gt; = "R" AND 
&lt;CONSIGNMENT-LOCATION OF GOODS.UN LOCODE&gt; = "N" AND 
&lt;CONSIGNMENT-LOCATION OF GOODS-CUSTOMS OFFICE&gt; = "N" AND 
&lt;CONSIGNMENT-LOCATION OF GOODS-GNSS&gt; = "N" AND 
&lt;CONSIGNMENT-LOCATION OF GOODS-ECONOMIC OPERATOR&gt; = "N" AND 
&lt;CONSIGNMENT-LOCATION OF GOODS.Authorisation number&gt; = "N" AND 
&lt;CONSIGNMENT-LOCATION OF GOODS-CONTACT PERSON&gt; = "O" AND 
&lt;CONSIGNMENT-LOCATION OF GOODS-POSTCODE ADDRESS&gt; = "N" 
ELSE IF &lt;CONSIGNMENT-LOCATION OF GOODS.Qualifier of identification&gt; is EQUAL to 'X' 
THEN 
&lt;CONSIGNMENT-LOCATION OF GOODS-ADDRESS&gt; = "N" AND 
&lt;CONSIGNMENT-LOCATION OF GOODS.UN LOCODE&gt; = "N" AND 
&lt;CONSIGNMENT-LOCATION OF GOODS-CUSTOMS OFFICE&gt; = "N" AND 
&lt;CONSIGNMENT-LOCATION OF GOODS-GNSS&gt; = "N" AND 
&lt;CONSIGNMENT-LOCATION OF GOODS-ECONOMIC OPERATOR&gt; = "R" AND 
&lt;CONSIGNMENT-LOCATION OF GOODS.Authorisation number&gt; = "N" AND 
&lt;CONSIGNMENT-LOCATION OF GOODS-CONTACT PERSON&gt; = "O" AND 
&lt;CONSIGNMENT-LOCATION OF GOODS-POSTCODE ADDRESS&gt; = "N" 
ELSE IF &lt;CONSIGNMENT-LOCATION OF GOODS.Qualifier of identification&gt; is EQUAL to 'Y' 
THEN 
&lt;CONSIGNMENT-LOCATION OF GOODS-ADDRESS&gt; = "N" AND 
&lt;CONSIGNMENT-LOCATION OF GOODS.UN LOCODE&gt; = "N" AND 
&lt;CONSIGNMENT-LOCATION OF GOODS-CUSTOMS OFFICE&gt; = "N" AND 
&lt;CONSIGNMENT-LOCATION OF GOODS-GNSS&gt; = "N" AND 
&lt;CONSIGNMENT-LOCATION OF GOODS-ECONOMIC OPERATOR&gt; = "N" AND 
&lt;CONSIGNMENT-LOCATION OF GOODS.Authorisation number&gt; = "R" AND 
&lt;CONSIGNMENT-LOCATION OF GOODS-CONTACT PERSON&gt; = "O" AND 
&lt;CONSIGNMENT-LOCATION OF GOODS-POSTCODE ADDRESS&gt; = "N" 
ELSE IF &lt;CONSIGNMENT-LOCATION OF GOODS.Qualifier of identification&gt; is EQUAL to 'W' 
THEN 
&lt;CONSIGNMENT-LOCATION OF GOODS-ADDRESS&gt; = "N" AND 
&lt;CONSIGNMENT-LOCATION OF GOODS.UN LOCODE&gt; = "N" AND 
&lt;CONSIGNMENT-LOCATION OF GOODS-CUSTOMS OFFICE&gt; = "N" AND 
&lt;CONSIGNMENT-LOCATION OF GOODS-GNSS&gt; = "R" AND 
&lt;CONSIGNMENT-LOCATION OF GOODS-ECONOMIC OPERATOR&gt; = "N" AND 
&lt;CONSIGNMENT-LOCATION OF GOODS.Authorisation number&gt; = "N" AND 
&lt;CONSIGNMENT-LOCATION OF GOODS-CONTACT PERSON&gt; = "O" AND 
&lt;CONSIGNMENT-LOCATION OF GOODS-POSTCODE ADDRESS&gt; = "N" 
ELSE IF &lt;CONSIGNMENT-LOCATION OF GOODS.Qualifier of identification&gt; is EQUAL to 'V' 
THEN 
&lt;CONSIGNMENT-LOCATION OF GOODS-ADDRESS&gt; = "N" AND 
&lt;CONSIGNMENT-LOCATION OF GOODS.UN LOCODE&gt; = "N" AND 
&lt;CONSIGNMENT-LOCATION OF GOODS-CUSTOMS OFFICE&gt; = "R" AND 
&lt;CONSIGNMENT-LOCATION OF GOODS-GNSS&gt; = "N" AND 
&lt;CONSIGNMENT-LOCATION OF GOODS-ECONOMIC OPERATOR&gt; = "N" AND 
&lt;CONSIGNMENT-LOCATION OF GOODS.Authorisation number&gt; = "N" AND 
&lt;CONSIGNMENT-LOCATION OF GOODS-CONTACT PERSON&gt; = "N" AND 
&lt;CONSIGNMENT-LOCATION OF GOODS-POSTCODE ADDRESS&gt; = "N" 
ELSE IF &lt;CONSIGNMENT-LOCATION OF GOODS.Qualifier of identification&gt; is EQUAL to 'U' 
THEN 
&lt;CONSIGNMENT-LOCATION OF GOODS-ADDRESS&gt; = "N" AND 
&lt;CONSIGNMENT-LOCATION OF GOODS.UN LOCODE&gt; = "R" AND 
&lt;CONSIGNMENT-LOCATION OF GOODS-CUSTOMS OFFICE&gt; = "N" AND 
&lt;CONSIGNMENT-LOCATION OF GOODS-GNSS&gt; = "N" AND 
&lt;CONSIGNMENT-LOCATION OF GOODS-ECONOMIC OPERATOR&gt; = "N" AND 
&lt;CONSIGNMENT-LOCATION OF GOODS.Authorisation number&gt; = "N" AND 
&lt;CONSIGNMENT-LOCATION OF GOODS-CONTACT PERSON&gt; = "O" AND 
&lt;CONSIGNMENT-LOCATION OF GOODS-POSTCODE ADDRESS&gt; = "N" 
ELSE IF &lt;CONSIGNMENT-LOCATION OF GOODS.Qualifier of identification&gt; is EQUAL to 'T' 
THEN 
&lt;CONSIGNMENT-LOCATION OF GOODS-ADDRESS&gt; = "N" AND 
&lt;CONSIGNMENT-LOCATION OF GOODS.UN LOCODE&gt; = "N" AND 
&lt;CONSIGNMENT-LOCATION OF GOODS-CUSTOMS OFFICE&gt; = "N" AND 
&lt;CONSIGNMENT-LOCATION OF GOODS-GNSS&gt; = "N" AND 
&lt;CONSIGNMENT-LOCATION OF GOODS-ECONOMIC OPERATOR&gt; = "N" AND 
&lt;CONSIGNMENT-LOCATION OF GOODS.Authorisation number&gt; = "N" AND 
&lt;CONSIGNMENT-LOCATION OF GOODS-CONTACT PERSON&gt; = "O" AND 
&lt;CONSIGNMENT-LOCATION OF GOODS-POSTCODE ADDRESS&gt; = "R" </t>
  </si>
  <si>
    <t>IF /*/Consignment/LocationOfGoods/qualifierOfIdentification is EQUAL to 'Z'
THEN
/*/Consignment/LocationOfGoods/Address = "R"
AND /*/Consignment/LocationOfGoods/authorisationNumber = "N"
AND /*/Consignment/LocationOfGoods/UNLocode = "N"
AND /*/Consignment/LocationOfGoods/CustomsOffice = "N"
AND /*/Consignment/LocationOfGoods/GNSS = "N"
AND /*/Consignment/LocationOfGoods/EconomicOperator = "N"
AND /*/Consignment/LocationOfGoods/ContactPerson = "O"
AND /*/Consignment/LocationOfGoods/PostcodeAddress = "N"
ELSE IF /*/Consignment/LocationOfGoods/qualifierOfIdentification is EQUAL to 'X'
THEN
/*/Consignment/LocationOfGoods/EconomicOperator = "R"
AND /*/Consignment/LocationOfGoods/UNLocode = "N"
AND /*/Consignment/LocationOfGoods/CustomsOffice = "N"
AND /*/Consignment/LocationOfGoods/GNSS = "N"
AND /*/Consignment/LocationOfGoods/authorisationNumber = "N"
AND /*/Consignment/LocationOfGoods/Address = "N"
AND /*/Consignment/LocationOfGoods/ContactPerson = "O"
AND /*/Consignment/LocationOfGoods/PostcodeAddress = "N"
ELSE IF /*/Consignment/LocationOfGoods/qualifierOfIdentification is EQUAL to 'Y'
THEN
/*/Consignment/LocationOfGoods/authorisationNumber = "R"
AND /*/Consignment/LocationOfGoods/UNLocode = "N"
AND /*/Consignment/LocationOfGoods/CustomsOffice = "N"
AND /*/Consignment/LocationOfGoods/GNSS = "N"
AND /*/Consignment/LocationOfGoods/EconomicOperator = "N"
AND /*/Consignment/LocationOfGoods/Address = "N"
AND /*/Consignment/LocationOfGoods/ContactPerson = "O"
AND /*/Consignment/LocationOfGoods/PostcodeAddress = "N"
ELSE IF /*/Consignment/LocationOfGoods/qualifierOfIdentification is EQUAL to 'W'
THEN
/*/Consignment/LocationOfGoods/GNSS = "R"
AND /*/Consignment/LocationOfGoods/UNLocode = "N"
AND /*/Consignment/LocationOfGoods/CustomsOffice = "N"
AND /*/Consignment/LocationOfGoods/EconomicOperator = "N"
AND /*/Consignment/LocationOfGoods/authorisationNumber = "N"
AND /*/Consignment/LocationOfGoods/Address = "N"
AND /*/Consignment/LocationOfGoods/ContactPerson = "O"
AND /*/Consignment/LocationOfGoods/PostcodeAddress = "N"
ELSE IF /*/Consignment/LocationOfGoods/qualifierOfIdentification is EQUAL to 'V'
THEN
/*/Consignment/LocationOfGoods/CustomsOffice = "R"
AND /*/Consignment/LocationOfGoods/UNLocode = "N"
AND /*/Consignment/LocationOfGoods/GNSS = "N"
AND /*/Consignment/LocationOfGoods/EconomicOperator = "N"
AND /*/Consignment/LocationOfGoods/authorisationNumber = "N"
AND /*/Consignment/LocationOfGoods/Address = "N"
AND /*/Consignment/LocationOfGoods/ContactPerson = "N"
AND /*/Consignment/LocationOfGoods/PostcodeAddress = "N"
ELSE IF /*/Consignment/LocationOfGoods/qualifierOfIdentification is EQUAL to 'U'
THEN
/*/Consignment/LocationOfGoods/UNLocode = "R"
AND /*/Consignment/LocationOfGoods/CustomsOffice = "N"
AND /*/Consignment/LocationOfGoods/GNSS = "N"
AND /*/Consignment/LocationOfGoods/authorisationNumber = "N"
AND /*/Consignment/LocationOfGoods/EconomicOperator = "N"
AND /*/Consignment/LocationOfGoods/Address = "N"
AND /*/Consignment/LocationOfGoods/ContactPerson = "O"
AND /*/Consignment/LocationOfGoods/PostcodeAddress = "N"
ELSE IF /*/Consignment/LocationOfGoods/qualifierOfIdentification is EQUAL to 'T'
THEN
/*/Consignment/LocationOfGoods/Address = "N"
AND /*/Consignment/LocationOfGoods/authorisationNumber = "N"
AND /*/Consignment/LocationOfGoods/UNLocode = "N"
AND /*/Consignment/LocationOfGoods/CustomsOffice = "N"
AND /*/Consignment/LocationOfGoods/GNSS = "N"
AND /*/Consignment/LocationOfGoods/EconomicOperator = "N"
AND /*/Consignment/LocationOfGoods/ContactPerson = "O"
AND /*/Consignment/LocationOfGoods/PostcodeAddress = "R"</t>
  </si>
  <si>
    <t>IF &lt;CONSIGNMENT-INCIDENT.Code&gt; is in SET {2, 7}
THEN &lt;CONSIGNMENT-INCIDENT-TRANSPORT EQUIPMENT.Number of seals&gt; = "R"
ELSE &lt;CONSIGNMENT-INCIDENT-TRANSPORT EQUIPMENT.Number of seals&gt; = "O"</t>
  </si>
  <si>
    <t>IF /*/Consignment/Incident/code is in SET {2, 7}
THEN /*/Consignment/Incident/TransportEquipment/numberOfSeals = "R"
ELSE /*/Consignment/Incident/TransportEquipment/numberOfSeals = "O"</t>
  </si>
  <si>
    <t xml:space="preserve">IF &lt;TRANSIT OPERATION.Additional declaration type&gt; = "D"
THEN &lt;CONSIGNMENT-PLACE OF LOADING&gt; = "O"
ELSE
IF &lt;TRANSIT OPERATION.Security&gt; is in SET {0,2} AND 
the first two characters of &lt;CUSTOMS OFFICE OF DEPARTURE.Reference number&gt; is in SET CL289 (CountryPlaceOfLoadingNotRequired)
THEN &lt;CONSIGNMENT-PLACE OF LOADING&gt; = "O"
ELSE &lt;CONSIGNMENT-PLACE OF LOADING&gt; = "R"
</t>
  </si>
  <si>
    <t xml:space="preserve">IF /*/TransitOperation/additionalDeclarationType = "D"
THEN /*/Consignment/PlaceOfLoading = "O"
ELSE
IF /*/TransitOperation/security is in SET {0,2} AND 
the first two characters of /*/CustomsOfficeOfDeparture/referenceNumber is in SET CL289
THEN /*/Consignment/PlaceOfLoading = "O"
ELSE /*/Consignment/PlaceOfLoading = "R"
</t>
  </si>
  <si>
    <t xml:space="preserve">IF &lt;TRANSIT OPERATION.Security&gt; is in SET {0,2} AND 
the first two characters of &lt;CUSTOMS OFFICE OF DEPARTURE.Reference number&gt; is in SET CL289 (CountryPlaceOfLoadingNotRequired)
THEN &lt;CONSIGNMENT-PLACE OF LOADING&gt;  = "O"
ELSE &lt;CONSIGNMENT-PLACE OF LOADING&gt; = "R"
</t>
  </si>
  <si>
    <t>IF /*/TransitOperation/security is in SET {0,2} AND 
the first two characters of /*/CustomsOfficeOfDeparture/referenceNumber is in SET CL289
THEN /*/Consignment/PlaceOfLoading = "O"
ELSE /*/Consignment/PlaceOfLoading = "R"</t>
  </si>
  <si>
    <t xml:space="preserve">IF &lt;TRANSIT OPERATION.Declaration type&gt; is EQUAL to 'TIR' 
THEN &lt;TRANSIT OPERATION.TIR carnet number&gt; = "R" 
ELSE &lt;TRANSIT OPERATION.TIR carnet number&gt; = "N"
</t>
  </si>
  <si>
    <t xml:space="preserve">IF /*/TransitOperation/declarationType is EQUAL to 'TIR' 
THEN /*/TransitOperation/TIRCarnetNumber = "R"
ELSE /*/TransitOperation/TIRCarnetNumber = "N"
</t>
  </si>
  <si>
    <t xml:space="preserve">IF (&lt;CC015C-CONSIGNMENT-PLACE OF LOADING&gt; is PRESENT OR &lt;CCA15D-CONSIGNMENT-PLACE OF LOADING&gt; is PRESENT OR &lt;CC013C-CONSIGNMENT-PLACE OF LOADING&gt; is PRESENT OR &lt;CCA13D-CONSIGNMENT-PLACE OF LOADING&gt; is PRESENT)
THEN &lt;CC170C-CONSIGNMENT-PLACE OF LOADING&gt; = "O"
ELSE
IF (&lt;CCA15D-TRANSIT OPERATION.Security&gt; is in SET {0,2} OR &lt;CCA13D- TRANSIT
OPERATION.Security&gt; is in SET {0,2}) AND 
the first two characters of &lt;CUSTOMS OFFICE OF DEPARTURE.Reference number&gt; is in SET CL289(CountryPlaceOfLoadingNotRequired)
THEN &lt;CONSIGNMENT-PLACE OF LOADING&gt; = "O"
ELSE &lt;CONSIGNMENT-PLACE OF LOADING&gt; = "R"
</t>
  </si>
  <si>
    <t xml:space="preserve">IF (/CC015C/Consignment/PlaceOfLoading is PRESENT OR /CCA15D/Consignment/PlaceOfLoading
is PRESENT OR /CC013C/Consignment/PlaceOfLoading is PRESENT OR
/CCA13D/Consignment/PlaceOfLoading is PRESENT)
THEN /CC170C/Consignment/PlaceOfLoading = "O"
ELSE
IF (/CCA15D/TransitOperation/security is in SET {0,2} OR /CCA13D/TransitOperation/security is in
SET {0,2}) AND the first two characters of /*/CustomsOfficeOfDeparture/referenceNumber is in SET CL289
THEN /*/Consignment/PlaceOfLoading = "O"
ELSE /*/Consignment/PlaceOfLoading = "R"
</t>
  </si>
  <si>
    <t xml:space="preserve">IF &lt;CC043C-CONSIGNMENT-TRANSPORT EQUIPMENT.Number of seals&gt; is NOT EQUAL to '0' 
OR &lt;CC043C-CONSIGNMENT-INCIDENT-TRANSPORT EQUIPMENT.Number of seals&gt; is NOT EQUAL to '0' 
THEN &lt;CC044C-UNLOADING REMARK.State of seals&gt; = "R" 
ELSE &lt;CC044C-UNLOADING REMARK.State of seals&gt; = "N" 
</t>
  </si>
  <si>
    <t xml:space="preserve">IF /CC043C/Consignment/TransportEquipment/numberOfSeals is NOT EQUAL to '0' 
OR /CC043C/Consignment/Incident/TransportEquipment/numberOfSeals is NOT EQUAL to '0' 
THEN /CC044C/UnloadingRemark/stateOfSeals = "R" 
ELSE /CC044C/UnloadingRemark/stateOfSeals = "N" </t>
  </si>
  <si>
    <t xml:space="preserve">IF &lt;MESSAGE-TRANSIT OPERATION.Notification type&gt; is in SET {1, 2}
THEN &lt;MESSAGE-TYPE OF CONTROLS&gt; = "N"
ELSE &lt;MESSAGE-TYPE OF CONTROLS&gt; = "R"
</t>
  </si>
  <si>
    <t>IF /*/TransitOperation/notificationType is in SET {1, 2}
THEN /*/TypeOfControls = "N"
ELSE /*/TypeOfControls = "R"</t>
  </si>
  <si>
    <t>IF &lt;MESSAGE-TransitOperation.Notification type&gt; is EQUAL to '1'
THEN &lt;MESSAGE-REQUESTED DOCUMENT&gt; = "R"
ELSE IF &lt;MESSAGE-TRANSIT OPERATION.Notification type&gt; is EQUAL to '0'
THEN &lt;MESSAGE-REQUESTED DOCUMENT&gt; = "O"
ELSE &lt;MESSAGE-REQUESTED DOCUMENT&gt; = "N"</t>
  </si>
  <si>
    <t>IF /*/TransitOperation/notificationType is EQUAL to '1'
THEN /*/RequestedDocument = "R"
ELSE IF /*/TransitOperation/notificationType is EQUAL to '0'
THEN /*/RequestedDocument = "O"
ELSE /*/RequestedDocument = "N"</t>
  </si>
  <si>
    <t>IF &lt;CONSIGNMENT-INCIDENT-LOCATION.Qualifier of identification&gt; is EQUAL to 'W' 
THEN
&lt;CONSIGNMENT-INCIDENT-LOCATION-GNSS&gt; = "R" AND 
&lt;CONSIGNMENT-INCIDENT-LOCATION.UN LOCODE&gt; = "N" AND 
&lt;CONSIGNMENT-INCIDENT-LOCATION -ADDRESS&gt; = "N"
ELSE IF &lt;CONSIGNMENT-INCIDENT-LOCATION.Qualifier of identification&gt; is EQUAL to 'U' 
THEN
&lt;CONSIGNMENT-INCIDENT-LOCATION.UN LOCODE&gt;= "R" AND 
&lt;CONSIGNMENT-INCIDENT-LOCATION-GNSS&gt; = "N" AND 
&lt;CONSIGNMENT-INCIDENT-LOCATION-ADDRESS&gt; = "N"
ELSE IF &lt;CONSIGNMENT-INCIDENT-LOCATION.Qualifier of identification&gt; is EQUAL to 'Z' 
THEN
&lt;CONSIGNMENT-INCIDENT-LOCATION-ADDRESS&gt; = "R" AND 
&lt;CONSIGNMENT-INCIDENT-LOCATION.UN LOCODE&gt; = "N" AND 
&lt;CONSIGNMENT-INCIDENT-LOCATION-GNSS&gt; = "N"</t>
  </si>
  <si>
    <t>IF /*/Consignment/Incident/Location/qualifierOfIdentification is EQUAL to 'W'
THEN 
/*/Consignment/Incident/Location/GNSS = "R" AND 
/*/Consignment/Incident/Location/UNLocode = "N" AND 
/*/Consignment/Incident/Location/Address = "N"
ELSE IF /*/Consignment/Incident/Location/qualifierOfIdentification is EQUAL to 'U' 
THEN 
/*/Consignment/Incident/Location/UNLocode = "R" AND 
/*/Consignment/Incident/Location/GNSS = "N" AND 
/*/Consignment/Incident/Location/Address = "N"
ELSE IF /*/Consignment/Incident/Location/qualifierOfIdentification is EQUAL to 'Z' 
THEN
/*/Consignment/Incident/Location/Address = "R" AND 
/*/Consignment/Incident/Location/UNLocode = "N" AND
/*/Consignment/Incident/Location/GNSS = "N"</t>
  </si>
  <si>
    <t>IF (&lt;CC028C-TRANSIT OPERATION.Declaration acceptance date&gt; is PRESENT
OR &lt;CC028D-TRANSIT OPERATION.Declaration acceptance date&gt; is PRESENT)
THEN
&lt;TRANSIT OPERATION.MRN&gt; = "R" AND
&lt;TRANSIT OPERATION.LRN&gt; = "N"
ELSE &lt;TRANSIT OPERATION.MRN&gt; = "N" AND
&lt;TRANSIT OPERATION.LRN&gt; = "R"</t>
  </si>
  <si>
    <t>'IF (/CC028C/TransitOperation/declarationAcceptanceDate&gt; is PRESENT OR
/CC028D/TransitOperation/declarationAcceptanceDate&gt; is PRESENT)
THEN
/*/TransitOperation/MRN = "R" AND
/*/TransitOperation/LRN = "N"
ELSE /*/TransitOperation/MRN = "N" AND
/*/TransitOperation/LRN = "R"</t>
  </si>
  <si>
    <t>IF (the country code (first two characters) in the &lt;CCA29D-CUSTOMS OFFICE OF DEPARTURE.Reference number&gt; is in SET CL147
(CountryCustomsSecurityAgreementArea)) OR  (the country code (first two characters) in the &lt;CC029C-CUSTOMS OFFICE OF DEPARTURE.Reference number&gt; is in SET CL147 (CountryCustomsSecurityAgreementArea))
THEN &lt;CC029C-CONSIGNMENT-LOCATION OF GOODS&gt; = "O" AND &lt;CCA29D-CONSIGNMENT-LOCATION OF GOODS&gt; = "O"
ELSE &lt;CC029C-CONSIGNMENT-LOCATION OF GOODS&gt; = "R" AND &lt;CCA29D-CONSIGNMENT-LOCATION OF GOODS&gt; = "R"</t>
  </si>
  <si>
    <t>IF (the first two characters of the /CC029C/CustomsOfficeOfDeparture/referenceNumber is in SET CL147) OR (the first two characters of the /CCA29D/CustomsOfficeOfDeparture/referenceNumber is in SET CL147) 
THEN /CC029C/Consignment/LocationOfGoods = "O" AND /CCA29D/Consignment/LocationOfGoods = "O"
ELSE /CC029C/Consignment/LocationOfGoods = "R" AND /CCA29D/Consignment/LocationOfGoods = "R"</t>
  </si>
  <si>
    <t xml:space="preserve">IF &lt;TRANSIT OPERATION.Rejection code&gt; is EQUAL to '4'
THEN &lt;TRANSIT OPERATION.Rejection reason&gt; = "R"
ELSE &lt;TRANSIT OPERATION.Rejection reason&gt; = "O"
</t>
  </si>
  <si>
    <t xml:space="preserve">IF /*/TransitOperation/rejectionCode is EQUAL to '4'
THEN /*/TransitOperation/rejectionReason = "R"
ELSE /*/TransitOperation/rejectionReason = "O"
</t>
  </si>
  <si>
    <t>IF &lt;CCA15D - TRANSIT OPERATION.Security&gt; is in SET {1, 3} 
THEN &lt;TRANSIT OPERATION.Rejection reason&gt; = "N"
ELSE IF &lt;TRANSIT OPERATION.Rejection code&gt; is EQUAL to '4'
THEN &lt;TRANSIT OPERATION.Rejection reason&gt; = "R"
ELSE &lt;TRANSIT OPERATION.Rejection reason&gt; = "O"</t>
  </si>
  <si>
    <t>IF /CCA15D/TransitOperation/security is in SET {1, 3} 
THEN /*/TransitOperation/rejectionReason = "N"
ELSE IF /*/TransitOperation/rejectionCode is EQUAL to '4'
THEN /*/TransitOperation/rejectionReason = "R"
ELSE /*/TransitOperation/rejectionReason = "O"</t>
  </si>
  <si>
    <t>IF /*/HolderOfTheTransitProcedure/Address/country is in SET CL505
THEN /*/HolderOfTheTransitProcedure/Address/postcode = "O"
ELSE /*/HolderOfTheTransitProcedure/Address/postcode = "R";
IF /*/Consignment/Consignor/Address/country is in SET CL505
THEN /*/Consignment/Consignor/Address/postcode = "O"
ELSE /*/Consignment/Consignor/Address/postcode = "R";
IF /*/Consignment/Consignee/Address/country is in SET CL505
THEN /*/Consignment/Consignee/Address/postcode = "O"
ELSE /*/Consignment/Consignee/Address/postcode = "R";
IF /*/Consignment/Incident/Location/country is in SET CL505
THEN /*/Consignment/Incident/Location/Address/postcode = "O"
ELSE /*/Consignment/Incident/Location/Address/postcode = "R";
IF /*/Consignment/LocationOfGoods/Address/country is in SET CL505
THEN /*/Consignment/LocationOfGoods/Address/postcode = "O"
ELSE /*/Consignment/LocationOfGoods/Address/postcode = "R";
IF /*/Consignment/HouseConsignment/Consignor/Address/country is in SET CL505
THEN /*/Consignment/HouseConsignment/Consignor/Address/postcode = "O"
ELSE /*/Consignment/HouseConsignment/Consignor/Address/postcode = "R";
IF /*/Consignment/HouseConsignment/Consignee/Address/country is in SET CL505
THEN /*/Consignment/HouseConsignment/Consignee/Address/postcode = "O"
ELSE /*/Consignment/HouseConsignment/Consignee/Address/postcode = "R";
IF /*/Guarantor/Address/country is in SET CL505
THEN /*/Guarantor/Address/postcode = "O"
ELSE /*/Guarantor/Address/postcode = "R";
IF /*/GuaranteeReference/Guarantor/Address/country is in SET CL505
THEN /*/GuaranteeReference/Guarantor/Address/postcode = "O"
ELSE /*/GuaranteeReference/Guarantor/Address/postcode = "R";
IF /*/GuaranteeReference/Guarantor/AgentInCountryOfCompetentAuthority/Address/country is in SET CL505
THEN /*/GuaranteeReference/Guarantor/AgentInCountryOfCompetentAuthority/Address/postcode = "O"
ELSE /*/GuaranteeReference/Guarantor/AgentInCountryOfCompetentAuthority/Address/postcode = "R";
IF /*/GuaranteeReference/Owner/Address/country is in SET CL505
THEN /*/GuaranteeReference/Owner/Address/postcode = "O"
ELSE /*/GuaranteeReference/Owner/Address/postcode = "R";
IF /*/Consignment/ConsigneeActual/Address/country is in SET CL505
THEN /*/Consignment/ConsigneeActual/Address/postcode = "O"
ELSE /*/Consignment/ConsigneeActual/Address/postcode = "R"</t>
  </si>
  <si>
    <t>IF /*/HolderOfTheTransitProcedure/Address/country is in SET CL505  
THEN /*/HolderOfTheTransitProcedure/Address/postcode = "O"  
ELSE /*/HolderOfTheTransitProcedure/Address/postcode = "R"; 
IF /*/Consignment/Consignor/Address/country is in SET CL505  
THEN /*/Consignment/Consignor/Address/postcode = "O"  
ELSE /*/Consignment/Consignor/Address/postcode = "R"; 
IF /*/Consignment/Consignee/Address/country is in SET CL505  
THEN /*/Consignment/Consignee/Address/postcode = "O"  
ELSE /*/Consignment/Consignee/Address/postcode = "R"; 
IF /*/Consignment/LocationOfGoods/Address/country is in SET CL505  
THEN /*/Consignment/LocationOfGoods/Address/postcode = "O" 
ELSE /*/Consignment/LocationOfGoods/Address/postcode = "R"; 
IF /*/Consignment/HouseConsignment/Consignor/Address/country is in SET CL505  
THEN /*/Consignment/HouseConsignment/Consignor/Address/postcode = "O"  
ELSE /*/Consignment/HouseConsignment/Consignor/Address/postcode = "R"; 
IF /*/Consignment/HouseConsignment/Consignee/Address/country is in SET CL505  
THEN /*/Consignment/HouseConsignment/Consignee/Address/postcode = "O"  
ELSE /*/Consignment/HouseConsignment/Consignee/Address/postcode = "R"; 
IF /*/TransitOperation/security is in SET {1, 3}  
THEN 
IF /*/Representative/Address/country is in SET CL505  
THEN /*/Representative/Address/postcode = "O"  
ELSE /*/Representative/Address/postcode = "R"; 
IF /*/TransitOperation/security is in SET {1, 3}  
THEN 
IF /*/Consignment/Carrier/Address/country is in SET CL505  
THEN /*/Consignment/Carrier/Address/postcode = "O"  
ELSE /*/Consignment/Carrier/Address/postcode = "R"; 
IF /*/TransitOperation/security is in SET {1, 3}  
THEN 
IF /*/Consignment/HouseConsignment/Buyer/Address/country is in SET CL505  
THEN /*/Consignment/HouseConsignment/Buyer/Address/postcode = "O"  
ELSE /*/Consignment/HouseConsignment/Buyer/Address/postcode = "R"; 
IF /*/TransitOperation/security is in SET {1, 3}  
THEN 
IF /*/Consignment/HouseConsignment/Seller/Address/country is in SET CL505  
THEN /*/Consignment/HouseConsignment/Seller/Address/postcode = "O"  
ELSE /*/Consignment/HouseConsignment/Seller/Address/postcode = "R";</t>
  </si>
  <si>
    <t xml:space="preserve">IF /*/messageType is in SET CL610
  THEN /*/correlationIdentifier = "R" 
ELSE IF /*/messageType is in SET CL385
  THEN /*/correlationIdentifier = "N"
ELSE /*/correlationIdentifier = "O"
</t>
  </si>
  <si>
    <t>IF /*/TransitOperation/security is in SET {1, 3} 
THEN 
   IF /*/TransitOperation/specificCircumstanceIndicator is in SET {F50, F51} 
   THEN /*/Consignment/Consignor = "R"
   ELSE /*/Consignment/Consignor = "N"
ELSE IF /*/TransitOperation/security is EQUAL to '0' 
AND /*/TransitOperation/reducedDatasetIndicator is EQUAL to '1'
THEN /*/Consignment/Consignor = "N" 
ELSE /*/Consignment/Consignor = "O"</t>
  </si>
  <si>
    <t>IF /*/TransitOperation/security is in SET {1, 3}
THEN 
   IF /*/TransitOperation/specificCircumstanceIndicator is EQUAL to 'F34' 
   THEN /*/Consignment/HouseConsignment/Consignor = "R"
   ELSE /*/Consignment/HouseConsignment/Consignor = "N"
ELSE IF /*/TransitOperation/security is EQUAL to '0' 
   AND /*/TransitOperation/reducedDatasetIndicator is EQUAL to '1'
   THEN /*/Consignment/HouseConsignment/Consignor = "N" 
ELSE IF /*/Consignment/Consignor is PRESENT
      THEN /*/Consignment/HouseConsignment/Consignor = "N"
ELSE /*/Consignment/HouseConsignment/Consignor = "O"</t>
  </si>
  <si>
    <t>IF /*/Consignment/Incident/TransportEquipment/numberOfSeals is GREATER than '0'
THEN
/*/Consignment/Incident/TransportEquipment/Seal = "R"
ELSE
/*/Consignment/Incident/TransportEquipment/Seal = "N";
IF /*/Consignment/TransportEquipment/numberOfSeals is GREATER than '0'
THEN
/*/Consignment/TransportEquipment/Seal = "R"
ELSE
/*/Consignment/TransportEquipment/Seal = "N"</t>
  </si>
  <si>
    <t xml:space="preserve">IF /*/TransitOperation/bindingItinerary is EQUAL to '1' 
        THEN /*/Consignment/CountryOfRoutingOfConsignment = "R" 
ELSE IF /*/Transit Operation/security is in SET {1, 2, 3} 
       THEN /*/Consignment/CountryOfRoutingOfConsignment = "R" 
ELSE /*/Consignment/CountryOfRoutingOfConsignment = "O" </t>
  </si>
  <si>
    <t>IF /*/TransitOperation/security is in SET {2,3}
 AND the first two characters of at least one iteration of the
   /*/CustomsOfficeOfTransitDeclared/referenceNumber is NOT in SET CL147
THEN /*/CustomsOfficeOfExitForTransitDeclared = "O"
ELSE /*/CustomsOfficeOfExitForTransitDeclared = "N"</t>
  </si>
  <si>
    <t>IF /*/TransitOperation/security is in SET {1, 3} AND 
the first two characters of the /*/CustomsOfficeOfTransitDeclared/referenceNumber is in SET CL147
THEN /*/CustomsOfficeOfTransitDeclared/arrivalDateAndTimeEstimated ="R"
ELSE /*/CustomsOfficeOfTransitDeclared/arrivalDateAndTimeEstimated = "O"</t>
  </si>
  <si>
    <t xml:space="preserve">IF /CC015C/TransitOperation/security is in SET {1,2,3}
THEN /CC170C/Consignment/modeOfTransportAtTheBorder = "R"
ELSE /CC170C/Consignment/modeOfTransportAtTheBorder = "O"
</t>
  </si>
  <si>
    <t>IF /*/CustomsOfficeOfDeparture/entryIndicator is EQUAL to '1'
THEN /*/Consignment/modeOfTransportAtTheBorder = "R"
ELSE IF (/*/TransitOperation/security is in SET {1,2,3} 
AND /*/TransitOperation/additionalDeclarationType is EQUAL to 'A')
THEN /*/Consignment/modeOfTransportAtTheBorder = "R"
ELSE /*/Consignment/modeOfTransportAtTheBorder = "O"</t>
  </si>
  <si>
    <t>IF /*/Consignment/TransportEquipment is PRESENT only once 
THEN /*/Consignment/TransportEquipment/GoodsReference = "O"
ELSE /*/Consignment/TransportEquipment/GoodsReference = "R"</t>
  </si>
  <si>
    <t xml:space="preserve">IF /*/Consignment/LocationOfGoods/EconomicOperator/identificationNumber is PRESENT
OR /*/Consignment/LocationOfGoods/authorisationNumber is PRESENT
THEN /*/Consignment/LocationOfGoods/additionalIdentifier = "O"
ELSE /*/Consignment/LocationOfGoods/additionalIdentifier = "N"
</t>
  </si>
  <si>
    <t>IF /*/TransitOperation/Additional declaration type is EQUAL to 'D'
THEN /*/Consignment/LocationOfGoods = "O"
ELSE IF the first two characters of /*/CustomsOfficeOfDeparture/referenceNumber is in SET CL147
THEN /*/Consignment/LocationOfGoods = "O"
ELSE /*/Consignment/LocationOfGoods = "R"</t>
  </si>
  <si>
    <t xml:space="preserve">IF /CC906C/messageType is in SET {CC040C, CC042C, CC048C}
THEN /CC906C/Header/LRN = "N" and /CC906C/Header/MRN = "R" 
ELSE IF /CC906C/messageType is EQUAL to 'CC190C' 
THEN 
        IF /CC190C/TransitOperation/LRN is PRESENT 
        THEN /CC906C/Header/LRN = "R" and /CC906C/Header/MRN = "N"
        ELSE 
        /CC906C/Header/LRN = "N" and /CC906C/Header/MRN = "R"
ELSE IF /CC906C/messageType is EQUAL to 'CC191C' THEN
        IF /CC191C/TransitOperation/LRN is PRESENT 
       THEN CC906C/Header/LRN = "R" and /CC906C/Header/MRN = "N"
        ELSE CC906C/Header/LRN = "N" and /CC906C/Header/MRN = "R"
</t>
  </si>
  <si>
    <t xml:space="preserve">IF &lt;CC170C-CONSIGNMENT.Mode of transport at the border&gt; is EQUAL to '5'
THEN &lt;CC170C-CONSIGNMENT-ACTIVE BORDER TRANSPORT MEANS&gt; = "N" 
ELSE
               IF &lt;CC015C-TRANSIT OPERATION.Security&gt; is in SET {1,2,3}
               AND &lt;CC013C-CONSIGNMENT-ACTIVE BORDER TRANSPORT MEANS&gt; is NOT 
               PRESENT
               AND &lt;CC015C-CONSIGNMENT-ACTIVE BORDER TRANSPORT MEANS&gt; is NOT 
               PRESENT
              THEN &lt;CC170C-CONSIGNMENT-ACTIVE BORDER TRANSPORT MEANS&gt; = "R" 
              ELSE &lt;CC170C-CONSIGNMENT-ACTIVE BORDER TRANSPORT MEANS&gt; = "O" </t>
  </si>
  <si>
    <t>IF /CC170C/Consignment/modeOfTransportAtTheBorder is EQUAL to '5'
THEN /CC170C/Consignment/ActiveBorderTransportMeans = "N" 
ELSE 
            IF /CC015C/TransitOperation/security is in SET {1,2,3}
            AND /CC013C/Consignment/ActiveBorderTransportMeans is NOT PRESENT
            AND /CC015C/Consignment/ActiveBorderTransportMeans is NOT PRESENT
            THEN /CC170C/Consignment/ActiveBorderTransportMeans = "R" 
            ELSE /CC170C/Consignment/ActiveBorderTransportMeans = "O"</t>
  </si>
  <si>
    <t>IF (&lt;CC015C-TRANSIT OPERATION.Security&gt; is in SET {1,2,3} OR &lt;CCA15D-TRANSIT OPERATION.Security&gt; is in SET {1,2,3})
      AND
     &lt;CC170C-CONSIGNMENT.Mode of transport at the border&gt; is EQUAL to '4' (Air)
THEN &lt;CC170C-CONSIGNMENT-ACTIVE BORDER TRANSPORT MEANS.Conveyance reference
number&gt; = "R"
ELSE &lt;CC170C-CONSIGNMENT-ACTIVE BORDER TRANSPORT MEANS.Conveyance reference
number&gt; = "O"</t>
  </si>
  <si>
    <t>IF (/CC015C/TransitOperation/security is in SET {1,2,3} OR /CCA15D/TransitOperation/security is in SET {1,2,3})
    AND
      /CC170C/Consignment/modeOfTransportAtTheBorder is EQUAL to '4'
THEN /CC170C/Consignment/ActiveBorderTransportMeans/conveyanceReferenceNumber = "R"
ELSE /CC170C/Consignment/ActiveBorderTransportMeans/conveyanceReferenceNumber = "O"</t>
  </si>
  <si>
    <t>IF &lt;CONSIGNMENT.Mode of transport at the border&gt; is EQUAL to '5'
THEN &lt;CONSIGNMENT-ACTIVE BORDER TRANSPORT MEANS&gt; = "N"
ELSE
   IF &lt;TRANSIT OPERATION.Security&gt; is in SET {1,3} 
   THEN &lt;CONSIGNMENT-ACTIVE BORDER TRANSPORT MEANS&gt; = "R"
    ELSE 
      IF (&lt;TRANSIT OPERATION.Security&gt; is EQUAL to '2'  
      AND &lt;TRANSIT OPERATION.Additional declaration type&gt; is EQUAL to 'A')
      THEN &lt;CONSIGNMENT-ACTIVE BORDER TRANSPORT MEANS&gt; = "R"
ELSE &lt;CONSIGNMENT-ACTIVE BORDER TRANSPORT MEANS&gt; = "O"</t>
  </si>
  <si>
    <t>IF /*/Consignment/modeOfTransportAtTheBorder is EQUAL to '5'
THEN /*/Consignment/ActiveBorderTransportMeans = "N"
ELSE
   IF /*/TransitOperation/security is in SET {1,3}
   THEN /*/Consignment/ActiveBorderTransportMeans = "R"
    ELSE
      IF (/*/TransitOperation/security is EQUAL to '2'
      AND  /*/TransitOperation/additionalDeclarationType is EQUAL to 'A')
      THEN /*/Consignment/ActiveBorderTransportMeans = "R"
ELSE /*/Consignment/ActiveBorderTransportMeans = "O"</t>
  </si>
  <si>
    <t xml:space="preserve">IF the &lt;CUSTOMS OFFICE OF DEPARTURE&gt; (for the CC017C) or the &lt;CUSTOMS OFFICE OF DESTINATION (ACTUAL)&gt; [for the CD018C and CC044C] is located in a CTC country or AD or SM THEN 
&lt;CONSIGNMENT-HOUSE CONSIGNMENT-CONSIGNMENT ITEM-COMMODITY-COMMODITY CODE.Combined nomenclature code&gt; = "N" 
ELSE 
&lt;CONSIGNMENT-HOUSE CONSIGNMENT-CONSIGNMENT ITEM-COMMODITY-COMMODITY CODE.Combined nomenclature code&gt; = "O" </t>
  </si>
  <si>
    <t>IF the /*/CustomsOfficeOfDeparture (for the CC017C) or the /*/CustomsOfficeOfDestinationActual [for the CD018C and CC044C] is located in a CTC country or AD or SM 
THEN /*/Consignment/HouseConsignment/ConsignmentItem/Commodity/CommodityCode/combinedNomenclatureCode= "N" 
ELSE /*/Consignment/HouseConsignment/ConsignmentItem/Commodity/CommodityCode/combinedNomenclatureCode= "O"</t>
  </si>
  <si>
    <t xml:space="preserve">IF &lt;CONSIGNMENT-INCIDENT-TRANSHIPMENT.Container indicator&gt; is EQUAL to '1' 
THEN at least one iteration of &lt;CONSIGNMENT-INCIDENT-TRANSPORT EQUIPMENT.Container identification number&gt; = "R" (for the rest of iterations is optional)
ELSE &lt;CONSIGNMENT-INCIDENT-TRANSPORT EQUIPMENT.Container identification number&gt; = "O"
</t>
  </si>
  <si>
    <t xml:space="preserve">IF /*/Consignment/Incident/Transhipment/containerIndicator is EQUAL to '1' 
THEN at least one iteration of /*/ Consignment/ Incident/TransportEquipment/containerIdentificationNumber = "R"
(for the rest of iterations is optional)
ELSE /*/Consignment/Incident/TransportEquipment/containerIdentificationNumber = "O"
</t>
  </si>
  <si>
    <t>IF country code (first two characters) in the &lt;CUSTOMS OFFICE OF DEPARTURE.Reference number&gt; is in SET CL112
(CountryCodesCTC)
THEN &lt;CONSIGNMENT-HOUSE CONSIGNMENT-CONSIGNMENT ITEM-COMMODITY-
COMMODITY CODE.Combined nomenclature code&gt; = "N"
ELSE &lt;CONSIGNMENT-HOUSE CONSIGNMENT-CONSIGNMENT ITEM-COMMODITY-
COMMODITY CODE.Combined nomenclature code&gt; = "O"</t>
  </si>
  <si>
    <t xml:space="preserve">IF the first two characters of /*/CustomsOfficeOfDeparture/referenceNumber is in SET CL112
THEN
/*/Consignment/HouseConsignment/ConsignmentItem/Commodity/CommodityCode/combinedNomenclatureCode = "N"
ELSE
/*/Consignment/HouseConsignment/ConsignmentItem/Commodity/CommodityCode/combinedNomencl
atureCode = "O".
</t>
  </si>
  <si>
    <t>IF &lt;CONSIGNMENT.Container indicator&gt; is PRESENT
THEN
     IF &lt;CONSIGNMENT.Container indicator&gt; is EQUAL to '1'
     THEN &lt;CONSIGNMENT-TRANSPORT EQUIPMENT&gt; = "R"
     ELSE &lt;CONSIGNMENT-TRANSPORT EQUIPMENT&gt; = "O"
ELSE &lt;CONSIGNMENT-TRANSPORT EQUIPMENT&gt; = "N"</t>
  </si>
  <si>
    <t>IF /*/Consignment/containerIndicator is PRESENT
THEN
     IF /*/Consignment/containerIndicator is EQUAL to '1'
     THEN /*/Consignment/TransportEquipment = "R"
     ELSE /*/Consignment/TransportEquipment = "O"
ELSE /*/Consignment/TransportEquipment = "N"</t>
  </si>
  <si>
    <t>IF (&lt;CC013C-TRANSIT OPERATION.Declaration type&gt; is PRESENT OR &lt;CCA13D-TRANSIT OPERATION.Declaration type&gt; is PRESENT)
THEN
             IF (&lt;CC013C-CONSIGNMENT.Container indicator&gt; is PRESENT or &lt;CCA13D-CONSIGNMENT.Container indicator&gt; is PRESENT)
               THEN &lt;CC170C-CONSIGNMENT.Container indicator&gt; = "O"
               ELSE &lt;CC170C-CONSIGNMENT.Container indicator&gt; = "R"
ELSE
               IF (&lt;CC015C-CONSIGNMENT.Container indicator&gt; is PRESENT OR &lt;CCA15D-CONSIGNMENT.Container indicator&gt; is PRESENT)
               THEN &lt;CC170C-CONSIGNMENT.Container indicator&gt; = "O"
               ELSE &lt;CC170C-CONSIGNMENT.Container indicator&gt; = "R"</t>
  </si>
  <si>
    <t>IF (/CC013C/TransitOperation/declarationType is PRESENT OR /CCA13D/TransitOperation/declarationType is PRESENT)
THEN
               IF (/CC013C/Consignment/containerIndicator is PRESENT OR /CCA13D/Consignment/containerIndicator is PRESENT)
               THEN /CC170C/Consignment/containerIndicator = "O"
               ELSE   /CC170C/Consignment/containerIndicator = "R"
ELSE
               IF (/CC015C/Consignment/containerIndicator is PRESENT OR /CCA15D/Consignment/containerIndicator is PRESENT)
               THEN /CC170C/Consignment/containerIndicator = "O"
               ELSE   /CC170C/Consignment/containerIndicator = "R"</t>
  </si>
  <si>
    <t>IF &lt;CONSIGNMENT.Inland mode of transport&gt; is EQUAL to '5'
THEN 
&lt;CONSIGNMENT-DEPARTURE TRANSPORT MEANS&gt; = “N” AND
&lt;CONSIGNMENT-HOUSE CONSIGNMENT-DEPARTURE TRANSPORT MEANS&gt; = "N"
ELSE
IF &lt;CONSIGNMENT-DEPARTURE TRANSPORT MEANS&gt; is PRESENT
THEN &lt;CONSIGNMENT-HOUSE CONSIGNMENT-DEPARTURE TRANSPORT MEANS&gt; = "N"
ELSE &lt;CONSIGNMENT-HOUSE CONSIGNMENT-DEPARTURE TRANSPORT MEANS&gt; = "O"</t>
  </si>
  <si>
    <t>IF /*/Consignment/inlandModeOfTransport is EQUAL to '5'
THEN
/*/Consignment/DepartureTransportMeans = "N" AND /*/Consignment/HouseConsignment/DepartureTransportMeans = "N"
ELSE
IF /*/Consignment/DepartureTransportMeans is PRESENT
THEN /*/Consignment/HouseConsignment/DepartureTransportMeans = "N"
ELSE /*/Consignment/HouseConsignment/DepartureTransportMeans = "O"</t>
  </si>
  <si>
    <t>IF &lt;CUSTOMS OFFICE OF DEPARTURE.Entry indicator&gt; is EQUAL to '1' 
THEN &lt;CONSIGNMENT.Container indicator&gt; = "R"
ELSE IF &lt;TRANSIT OPERATION.Additional declaration type&gt; is EQUAL to 'D'
THEN &lt;CONSIGNMENT.Container indicator&gt; = "O"
ELSE &lt;CONSIGNMENT.Container indicator&gt; = "R"</t>
  </si>
  <si>
    <t>IF /*/CustomsOfficeOfDeparture/entryIndicator is EQUAL to '1' 
THEN /*/Consignment/containerIndicator = "R"
ELSE IF /*/TransitOperation/additionalDeclarationType is EQUAL to 'D'
THEN /*/Consignment/containerIndicator = "O"
ELSE /*/Consignment/containerIndicator = "R"</t>
  </si>
  <si>
    <t>IF &lt;CONSIGNMENT.Inland mode of transport&gt; is EQUAL to '5'
THEN &lt;CC170C-CONSIGNMENT-DEPARTURE TRANSPORT MEANS&gt; = "N" AND
&lt;CC170C -CONSIGNMENT-HOUSE CONSIGNMENT-DEPARTURE TRANSPORT MEANS&gt; = "N"
ELSE IF (&lt;CC015C-CONSIGNMENT.DEPARTURE TRANSPORT MEANS&gt; is NOT PRESENT OR &lt;CCA15D-CONSIGNMENT.DEPARTURE TRANSPORT MEANS&gt; is NOT PRESENT) AND (&lt;CC015C-CONSIGNMENT.HOUSE CONSIGNMENT.DEPARTURE TRANSPORT MEANS&gt; is NOT PRESENT OR &lt;CCA15D-CONSIGNMENT.HOUSE CONSIGNMENT.DEPARTURE TRANSPORT MEANS&gt; is NOT PRESENT) AND (&lt;CC013C-CONSIGNMENT.DEPARTURE TRANSPORT MEANS&gt; is NOT PRESENT OR &lt;CCA13D-CONSIGNMENT.DEPARTURE TRANSPORT MEANS&gt; is NOT PRESENT) AND (&lt;CC013C-CONSIGNMENT.HOUSE CONSIGNMENT. DEPARTURE TRANSPORT MEANS&gt; is NOT PRESENT OR &lt;CCA13D-CONSIGNMENT.HOUSE CONSIGNMENT. DEPARTURE TRANSPORT MEANS&gt; is NOT PRESENT)
THEN
    IF &lt;CC170C-CONSIGNMENT-DEPARTURE TRANSPORT   MEANS&gt; is PRESENT
   THEN &lt;CC170C-CONSIGNMENT-HOUSE CONSIGNMENT-DEPARTURE TRANSPORT MEANS&gt;
= "N"
ELSE &lt;CC170C-CONSIGNMENT-HOUSE CONSIGNMENT-DEPARTURE TRANSPORT MEANS&gt; =
"O"</t>
  </si>
  <si>
    <t>IF /*/Consignment/inlandModeOfTransport is EQUAL to '5'
THEN
/CC170C/Consignment/DepartureTransportMeans = "N" AND
/CC170C/Consignment/HouseConsignment/DepartureTransportMeans = "N"
ELSE IF (/CC015C/Consignment/DepartureTransportMeans is NOT PRESENT OR /CCA15D/Consignment/DepartureTransportMeans is NOT PRESENT) AND
(/CC015C/Consignment/HouseConsignment/DepartureTransportMeans is NOT PRESENT OR /CCA15D/Consignment/HouseConsignment/DepartureTransportMeans is NOT PRESENT) AND    (/CC013C/Consignment/DepartureTransportMeans is NOT PRESENT OR /CCA13D/Consignment/DepartureTransportMeans is NOT PRESENT) AND
(/CC013C/Consignment/HouseConsignment/DepartureTransportMeans is NOT PRESENT OR /CCA13D/Consignment/HouseConsignment/DepartureTransportMeans is NOT PRESENT)
THEN
    IF /CC170C/Consignment/DepartureTransportMeans is PRESENT
   THEN /CC170C/Consignment/HouseConsignment/DepartureTransportMeans = "N"
ELSE /CC170C/Consignment/HouseConsignment/DepartureTransportMeans = "O"</t>
  </si>
  <si>
    <t>IF &lt;CONSIGNMENT-HOUSE CONSIGNMENT-PREVIOUS DOCUMENT. Type&gt; is EQUAL to 'N830'
THEN
&lt;CONSIGNMENT-HOUSE CONSIGNMENT-CONSIGNMENT ITEM-COMMODITY-GOODS
MEASURE.Net mass&gt; = "R"
ELSE IF &lt;TRANSIT OPERATION.Reduced dataset indicator&gt; is EQUAL to '1'
THEN
&lt;CONSIGNMENT-HOUSE CONSIGNMENT-CONSIGNMENT ITEM-COMMODITY-GOODS
MEASURE.Net mass&gt; = "N"
ELSE
&lt;CONSIGNMENT-HOUSE CONSIGNMENT-CONSIGNMENT ITEM-COMMODITY-GOODS
MEASURE.Net mass&gt; = "O"</t>
  </si>
  <si>
    <t>IF /*/Consignment/HouseConsignment/PreviousDocument/type is EQUAL to 'N830' 
THEN
/*/Consignment/HouseConsignment/ConsignmentItem/Commodity/GoodsMeasure/netMass = "R"
ELSE IF /*/ TransitOperation/reducedDatasetIndicator is EQUAL to '1'
THEN
/*/Consignment/HouseConsignment/ConsignmentItem/Commodity/GoodsMeasure/netMass = "N"
ELSE
/*/Consignment/HouseConsignment/ConsignmentItem/Commodity/GoodsMeasure/netMass = "O"</t>
  </si>
  <si>
    <t xml:space="preserve">IF &lt;AUTHORISATION.Type&gt; is NOT EQUAL to 'C521'
THEN 
         &lt;TRANSIT OPERATION.Limit date&gt; = "N"
ELSE
        IF &lt;Transit Operation/Additional declaration type&gt; is EQUAL to 'D'
       THEN 
               &lt;TRANSIT OPERATION.Limit date&gt; = "O"
        ELSE 
              &lt;TRANSIT OPERATION.Limit date&gt; = "R" </t>
  </si>
  <si>
    <t>IF /*/Authorisation/type is NOT EQUAL to 'C521' 
THEN 
        /*/TransitOperation/limitDate = "N"
ELSE 
       IF /*/TransitOperation/additionalDeclarationType is EQUAL to 'D'
       THEN 
              /*/TransitOperation/limitDate = "O"
        ELSE 
               /*/TransitOperation/limitDate = "R"</t>
  </si>
  <si>
    <t>IF (&lt;CC015C-AUTHORISATION.Type&gt; is NOT EQUAL to 'C521' OR &lt;CCA15D-AUTHORISATION.Type&gt; is NOT EQUAL to 'C521' OR &lt;CC013C-AUTHORISATION.Type&gt; is NOT EQUAL to 'C521' OR &lt;CCA13D-AUTHORISATION.Type&gt; is NOT EQUAL to 'C521')
THEN &lt;CC170C-TRANSIT OPERATION.Limit date&gt; = "N"
ELSE 
IF (&lt;CC015C-TRANSIT OPERATION.Limit date&gt; is NOT PRESENT OR &lt;CCA15D-TRANSIT OPERATION.Limit date&gt; is NOT PRESENT) AND (&lt;CC013C-TRANSIT OPERATION.Limit date&gt; is NOT PRESENT OR &lt;CCA13D-TRANSIT OPERATION.Limit date&gt; is NOT PRESENT)
THEN &lt;CC170C-TRANSIT OPERATION.Limit date&gt; = "R"
ELSE &lt;CC170C-TRANSIT OPERATION.Limit date&gt; = "O"</t>
  </si>
  <si>
    <t>IF (/CC015C/Authorisation/type is NOT EQUAL to 'C521' OR /CCA15D/Authorisation/type is NOT EQUAL to 'C521' OR /CC013C/Authorisation/type is NOT EQUAL to 'C521' OR /CCA13D/Authorisation/type is NOT EQUAL to 'C521')
THEN /CC170C/TransitOperation/limitDate = "N"
ELSE
IF (/CC015C/TransitOperation/limitDate is NOT PRESENT OR /CCA15D/TransitOperation/limitDate is NOT PRESENT) AND (/CC013C/TransitOperation/limitDate is NOT PRESENT OR /CCA13D/TransitOperation/limitDate is NOT PRESENT)
THEN /CC170C/TransitOperation/limitDate = "R"
ELSE /CC170C/TransitOperation/limitDate = "O"</t>
  </si>
  <si>
    <t>IF &lt;CD001C-CONSIGNMENT-HOUSE CONSIGNMENT-PREVIOUS DOCUMENT. Type&gt; OR &lt;CD003C-CONSIGNMENT-HOUSE CONSIGNMENT-PREVIOUS DOCUMENT.Type&gt; is EQUAL to 'N830'
THEN
&lt;CC025C -CONSIGNMENT-HOUSE CONSIGNMENT-CONSIGNMENT ITEM-COMMODITY-GOODS MEASURE.Net mass&gt; = "R"
ELSE IF &lt;CD001C-TRANSIT OPERATION.Reduced dataset indicator&gt; OR &lt;CD003C-TRANSIT OPERATION.Reduced dataset indicator&gt; is EQUAL to '1'
THEN
&lt;CC025C -CONSIGNMENT-HOUSE CONSIGNMENT-CONSIGNMENT ITEM-COMMODITY-GOODS MEASURE.Net mass&gt; = "N"
ELSE
&lt;CC025C -CONSIGNMENT-HOUSE CONSIGNMENT-CONSIGNMENT ITEM-COMMODITY-GOODS MEASURE.Net mass&gt; = "O"</t>
  </si>
  <si>
    <t>IF /CD001C/Consignment/HouseConsignment/PreviousDocument/Type OR /CD003C/Consignment/HouseConsignment/PreviousDocument/Type is EQUAL to 'N830'
THEN
/CC025C/Consignment/HouseConsignment/ConsignmentItem/Commodity/GoodsMeasure/netMass ="R"
ELSE IF /CD001C/TransitOperation/reducedDatasetIndicator OR /CD003C/TransitOperation/reducedDatasetIndicator is EQUAL to '1'
THEN
/CC025C/Consignment/HouseConsignment/ConsignmentItem/Commodity/GoodsMeasure/netMass ="N"
ELSE
/CC025C/Consignment/HouseConsignment/ConsignmentItem/Commodity/GoodsMeasure/netMass ="O"</t>
  </si>
  <si>
    <t>IF the first three characters of &lt;Message recipient&gt; is EQUAL to 'NTA'
THEN &lt;INVALIDATION.Decision date and time&gt; = "N"
ELSE &lt;INVALIDATION.Decision date and time&gt; = "R"</t>
  </si>
  <si>
    <t>IF the first three characters of /*/messageRecipient is EQUAL to 'NTA'
THEN /*/Invalidation/decisionDateAndTime = "N"
ELSE /*/Invalidation/decisionDateAndTime = "R"</t>
  </si>
  <si>
    <t>IF &lt;CONSIGNMENT.Container indicator&gt; is EQUAL to '1'
  THEN &lt;CONSIGNMENT-TRANSPORT EQUIPMENT&gt; = "R"
   ELSE &lt;CONSIGNMENT-TRANSPORT EQUIPMENT&gt; = "O"</t>
  </si>
  <si>
    <t>IF /*/Consignment/containerIndicator is EQUAL to '1'
  THEN /*/Consignment/TransportEquipment = "R"
   ELSE /*/Consignment/TransportEquipment = "O"</t>
  </si>
  <si>
    <t>IF &lt;TRANSIT OPERATION.Declaration type&gt; is PRESENT
THEN
IF &lt;TRANSIT OPERATION.Declaration type&gt; is EQUAL to 'TIR' 
THEN &lt;HOLDER OF THE TRANSIT PROCEDURE.TIR holder identification number&gt; = "R" 
ELSE &lt;HOLDER OF THE TRANSIT PROCEDURE.TIR holder identification number&gt; = "N" 
ELSE
IF &lt;CC015C-TRANSIT OPERATION.Declaration type&gt; is EQUAL to 'TIR' OR &lt;CCA15D-TRANSIT OPERATION.Declaration type&gt; is EQUAL to 'TIR' OR &lt;CC013C-TRANSIT OPERATION.Declaration type&gt; is EQUAL to 'TIR' OR &lt;CCA13D-TRANSIT OPERATION.Declaration type&gt; is EQUAL to 'TIR' 
THEN &lt;HOLDER OF THE TRANSIT PROCEDURE.TIR holder identification number&gt; = "R" 
ELSE &lt;HOLDER OF THE TRANSIT PROCEDURE.TIR holder identification number&gt; = "N"</t>
  </si>
  <si>
    <t>IF /*/TransitOperation/declarationType is PRESENT
THEN IF /*/TransitOperation/declarationType is EQUAL to 'TIR'
           THEN /*/HolderOfTheTransitProcedure/TIRHolderIdentificationNumber = "R"
           ELSE /*/HolderOfTheTransitProcedure/TIRHolderIdentificationNumber = "N"
ELSE IF /CC015C/TransitOperation/declarationType is EQUAL to 'TIR' OR /CCA15D/TransitOperation/declarationType is EQUAL to 'TIR' OR 
/CC013C/TransitOperation/declarationType is EQUAL to 'TIR' OR /CCA13D/TransitOperation/declarationType is EQUAL to 'TIR'
         THEN /*/HolderOfTheTransitProcedure/TIRHolderIdentificationNumber = "R"
         ELSE /*/HolderOfTheTransitProcedure/TIRHolderIdentificationNumber = "N"</t>
  </si>
  <si>
    <t xml:space="preserve">IF &lt;CONSIGNMENT.Mode of transport at the border&gt; is EQUAL to '5'
THEN &lt;CONSIGNMENT-ACTIVE BORDER TRANSPORT MEANS&gt; = "N" 
ELSE
IF &lt;TRANSIT OPERATION.Security is in SET {1,2,3} 
THEN &lt;CONSIGNMENT-ACTIVE BORDER TRANSPORT MEANS&gt; = "R" 
ELSE &lt;CONSIGNMENT-ACTIVE BORDER TRANSPORT MEANS&gt; = "O" 
</t>
  </si>
  <si>
    <t xml:space="preserve">IF /*/Consignment/modeOfTransportAtTheBorder is EQUAL to '5'
THEN /*/Consignment/ActiveBorderTransportMeans = "N" 
ELSE 
IF /*/TransitOperation/security is in SET {1,2,3} 
THEN /*/Consignment/ActiveBorderTransportMeans = "R" 
ELSE /*/Consignment/ActiveBorderTransportMeans = "O"
</t>
  </si>
  <si>
    <t>IF &lt;CONSIGNMENT.Country of dispatch&gt; is PRESENT
    THEN
     &lt;CONSIGNMENT-HOUSE CONSIGNMENT.Country of dispatch&gt; = "N" AND
    &lt;CONSIGNMENT-HOUSE CONSIGNMENT-CONSIGNMENT ITEM.Country of 
    dispatch&gt; = "N"
    ELSE IF &lt;CONSIGNMENT-HOUSE CONSIGNMENT.Country of dispatch&gt; is 
    PRESENT
    THEN &lt;CONSIGNMENT-HOUSE CONSIGNMENT-CONSIGNMENT ITEM.Country of dispatch&gt; = "N"
     ELSE 
     &lt;CONSIGNMENT-HOUSE CONSIGNMENT-CONSIGNMENT ITEM.Country of dispatch&gt; = "R"</t>
  </si>
  <si>
    <t xml:space="preserve">IF /*/Consignment/countryOfDispatch is PRESENT
    THEN
    /*/Consignment/HouseConsignment/countryOfDispatch = "N" AND
    /*/Consignment/HouseConsignment/ConsignmentItem/countryOfDispatch = "N"
    ELSE IF /*/Consignment/HouseConsignment/countryOfDispatch is PRESENT
    THEN
     /*/Consignment/HouseConsignment/ConsignmentItem/countryOfDispatch = "N" 
     ELSE
      /*/Consignment/HouseConsignment/ConsignmentItem/countryOfDispatch = "R" </t>
  </si>
  <si>
    <t>IF &lt;TRANSIT OPERATION.Security&gt; is in SET {1, 3} 
THEN &lt;HOLDER OF THE TRANSIT PROCEDURE-CONTACT PERSON&gt; = "R" 
ELSE &lt;HOLDER OF THE TRANSIT PROCEDURE-CONTACT PERSON&gt; = "O"; 
IF &lt;TRANSIT OPERATION.Security&gt; is in SET {1, 3} 
THEN &lt;REPRESENTATIVE-CONTACT PERSON&gt; = "R" 
ELSE &lt;REPRESENTATIVE-CONTACT PERSON&gt; = "O"; 
IF &lt;TRANSIT OPERATION.Security&gt; is in SET {1, 3} 
THEN 
IF &lt;TRANSIT OPERATION.Additional declaration type is EQUAL to 'D' 
THEN &lt;CONSIGNMENT-CONSIGNEE-CONTACT PERSON&gt; = "O" 
ELSE &lt;CONSIGNMENT-CONSIGNEE-CONTACT PERSON&gt; = "R" 
ELSE &lt;CONSIGNMENT-CONSIGNEE-CONTACT PERSON&gt; = "N"; 
IF &lt;TRANSIT OPERATION.Security&gt; is in SET {1, 3} 
AND &lt;TRANSIT OPERATION.Specific circumstance indicator&gt; is EQUAL to 'F34' 
THEN 
IF &lt;TRANSIT OPERATION.Additional declaration type&gt; is EQUAL to 'D' 
THEN &lt;CONSIGNMENT-HOUSE CONSIGNMENT-CONSIGNOR-CONTACT PERSON&gt; = "O" 
ELSE  &lt;CONSIGNMENT-HOUSE CONSIGNMENT-CONSIGNOR-CONTACT PERSON&gt; = "R" 
ELSE &lt;CONSIGNMENT-HOUSE CONSIGNMENT-CONSIGNOR-CONTACT PERSON&gt; = "O"; 
IF &lt;TRANSIT OPERATION.Security&gt; is in SET {1, 3} 
AND &lt;TRANSIT OPERATION.Specific circumstance indicator&gt; is EQUAL to 'F34' 
THEN 
IF &lt;TRANSIT OPERATION.Additional declaration type&gt;  is EQUAL to 'D' 
THEN &lt;CONSIGNMENT-HOUSE CONSIGNMENT-CONSIGNEE-CONTACT PERSON&gt; = "O" 
ELSE &lt;CONSIGNMENT-HOUSE CONSIGNMENT-CONSIGNEE-CONTACT PERSON&gt; = "R" 
ELSE &lt;CONSIGNMENT-HOUSE CONSIGNMENT-CONSIGNEE-CONTACT PERSON&gt; = "N"</t>
  </si>
  <si>
    <t xml:space="preserve">IF /*/TransitOperation/security is in SET {1, 3}  
THEN /*/HolderOfTheTransitProcedure/ContactPerson = "R"  
ELSE /*/HolderOfTheTransitProcedure/ContactPerson = "O"; 
IF /*/TransitOperation/security is in SET {1, 3}  
THEN /*/Representative/ContactPerson = "R"  
ELSE /*/Representative/ContactPerson = "O"; 
IF /*/TransitOperation/security is in SET {1, 3}  
THEN  
IF /*/TransitOperation/additionalDeclarationType is EQUAL to 'D' 
THEN /*/Consignment/Consignee/ContactPerson = "O"  
ELSE /*/Consignment/Consignee/ContactPerson = "R" 
ELSE /*/Consignment/Consignee/ContactPerson = "N"; 
IF /*/TransitOperation/security is in SET {1, 3}  
AND /*/TransitOperation/specificCircumstanceIndicator is EQUAL to 'F34' 
THEN  
IF /*/TransitOperation/additionalDeclarationType is EQUAL to 'D' 
THEN /*/Consignment/HouseConsignment/Consignor/ContactPerson = "O" 
ELSE /*/Consignment/HouseConsignment/Consignor/ContactPerson = "R"  
ELSE /*/Consignment/HouseConsignment/Consignor/ContactPerson = "O"; 
IF /*/TransitOperation/security is in SET {1, 3}  
AND /*/TransitOperation/specificCircumstanceIndicator is EQUAL to 'F34' 
THEN  
IF /*/TransitOperation/additionalDeclarationType is EQUAL to 'D' 
THEN /*/Consignment/HouseConsignment/Consignee/ContactPerson = "O" 
ELSE  /*/Consignment/HouseConsignment/Consignee/ContactPerson = "R"  
ELSE /*/Consignment/HouseConsignment/Consignee/ContactPerson = "N" </t>
  </si>
  <si>
    <t>IF &lt;TRANSIT OPERATION.Security&gt; is in SET {1, 3} 
THEN 
 IF &lt;TRANSIT OPERATION.Additional declaration type&gt;  is EQUAL to 'D' 
 THEN &lt;CONSIGNMENT-PLACE OF ACCEPTANCE&gt; = "O" 
 ELSE &lt;CONSIGNMENT-PLACE OF ACCEPTANCE&gt; = "R" 
ELSE &lt;CONSIGNMENT-PLACE OF ACCEPTANCE&gt; = "N";  
IF &lt;TRANSIT OPERATION.Security&gt; is in SET {1, 3} 
THEN 
 IF &lt;TRANSIT OPERATION.Additional declaration type&gt; is EQUAL to 'D'
 THEN &lt;CONSIGNMENT-PLACE OF DELIVERY&gt; = "O" 
 ELSE &lt;CONSIGNMENT-PLACE OF DELIVERY&gt; = "R" 
ELSE &lt;CONSIGNMENT-PLACE OF DELIVERY&gt; = "N"</t>
  </si>
  <si>
    <t xml:space="preserve">IF /*/TransitOperation/security is in SET {1, 3} 
THEN 
 IF /*/TransitOperation/additionalDeclarationType is EQUAL to 'D' 
 THEN /*/Consignment/PlaceOfAcceptance = "O" 
 ELSE /*/Consignment/PlaceOfAcceptance = "R" 
ELSE /*/Consignment/PlaceOfAcceptance = "N"; 
IF /*/TransitOperation/security is in SET {1, 3} 
THEN 
 IF /*/TransitOperation/additionalDeclarationType is EQUAL to 'D' 
 THEN /*/Consignment/PlaceOfDelivery = "O" 
 ELSE /*/Consignment/PlaceOfDelivery = "R" 
ELSE /*/Consignment/PlaceOfDelivery = "N" </t>
  </si>
  <si>
    <t>IF &lt;TRANSIT OPERATION.Security&gt; is in SET {1, 3} 
THEN 
 IF &lt;TRANSIT OPERATION.Additional declaration type&gt; is EQUAL to 'D' 
 THEN &lt;CONSIGNMENT-HOUSE CONSIGNMENT-PLACE OF ACCEPTANCE&gt; = "O" 
 ELSE &lt;CONSIGNMENT-HOUSE CONSIGNMENT-PLACE OF ACCEPTANCE&gt; = "R" 
ELSE &lt;CONSIGNMENT-HOUSE CONSIGNMENT-PLACE OF ACCEPTANCE&gt; = "N"; 
IF &lt;TRANSIT OPERATION.Security&gt; is in SET {1, 3} 
THEN 
 IF &lt;TRANSIT OPERATION.Additional declaration type&gt; is EQUAL to 'D' 
 THEN &lt;CONSIGNMENT-HOUSE CONSIGNMENT-PLACE OF DELIVERY&gt; = "O" 
 ELSE &lt;CONSIGNMENT-HOUSE CONSIGNMENT-PLACE OF DELIVERY&gt; = "R" 
ELSE &lt;CONSIGNMENT-HOUSE CONSIGNMENT-PLACE OF DELIVERY&gt; = "N"</t>
  </si>
  <si>
    <t>IF /*/TransitOperation/security is in SET {1, 3}  
THEN  
 IF /*/TransitOperation/additionalDeclarationType is EQUAL to 'D' 
 THEN /*/Consignment/HouseConsignment/PlaceOfAcceptance = "O" 
 ELSE /*/Consignment/HouseConsignment/PlaceOfAcceptance = "R"  
ELSE /*/Consignment/HouseConsignment/PlaceOfAcceptance = "N"; 
IF /*/TransitOperation/security is in SET {1, 3}  
THEN  
 IF /*/TransitOperation/additionalDeclarationType is EQUAL to 'D' 
 THEN /*/Consignment/HouseConsignment/PlaceOfDelivery = "O" 
 ELSE /*/Consignment/HouseConsignment/PlaceOfDelivery = "R"  
ELSE /*/Consignment/HouseConsignment/PlaceOfDelivery = "N"</t>
  </si>
  <si>
    <t xml:space="preserve">IF &lt;TRANSIT OPERATION.Security&gt; is in SET {1, 3}
THEN
 IF &lt;TRANSIT OPERATION.Additional declaration type&gt;  is EQUAL to 'D'
 THEN &lt;CONSIGNMENT-CONSIGNOR.Type of person&gt; = "O"
 ELSE &lt;CONSIGNMENT-CONSIGNOR.Type of person&gt; = "R"
ELSE &lt;CONSIGNMENT-CONSIGNOR.Type of person&gt; = "N";
IF &lt;TRANSIT OPERATION.Security&gt; is in SET {1, 3}
THEN 
 IF &lt;TRANSIT OPERATION.Additional declaration type&gt;  is EQUAL to 'D'
 THEN &lt;CONSIGNMENT-CONSIGNEE.Type of person&gt;  = "O" 
ELSE &lt;CONSIGNMENT-CONSIGNEE.Type of person&gt; = "R"
ELSE &lt;CONSIGNMENT-CONSIGNEE.Type of person&gt; = "N";
IF &lt;TRANSIT OPERATION.Specific circumstance indicator&gt; is EQUAL to 'F34'
THEN
 IF &lt;TRANSIT OPERATION.Additional declaration type&gt;  is EQUAL to 'D'
 THEN &lt;CONSIGNMENT-HOUSE CONSIGNMENT-CONSIGNOR.Type of person&gt; =  "O"
 ELSE &lt;CONSIGNMENT-HOUSE CONSIGNMENT-CONSIGNOR.Type of person&gt; = "R"
ELSE &lt;CONSIGNMENT-HOUSE CONSIGNMENT-CONSIGNOR.Type of person&gt; = "N";
IF &lt;TRANSIT OPERATION.Security&gt; is in SET {1, 3}
AND &lt;TRANSIT OPERATION.Specific circumstance indicator&gt; is EQUAL to 'F34'
THEN
 IF &lt;TRANSIT OPERATION.Additional declaration type&gt;  is EQUAL to 'D'
 THEN &lt;CONSIGNMENT-HOUSE CONSIGNMENT-CONSIGNEE.Type of person&gt; =  "O"
 ELSE &lt;CONSIGNMENT-HOUSE CONSIGNMENT-CONSIGNEE.Type of person&gt; = "R"
ELSE &lt;CONSIGNMENT-HOUSE CONSIGNMENT-CONSIGNEE.Type of person&gt; = "N"
</t>
  </si>
  <si>
    <t xml:space="preserve">IF /*/TransitOperation/security is in SET {1, 3} 
THEN 
 IF /*/TransitOperation/additionalDeclarationType is EQUAL to 'D'
 THEN /*/Consignment/Consignor/typeOfPerson = "O"
 ELSE /*/Consignment/Consignor/typeOfPerson = "R" 
ELSE /*/Consignment/Consignor/typeOfPerson = "N";
IF /*/TransitOperation/security is in SET {1, 3} 
THEN 
 IF /*/TransitOperation/additionalDeclarationType is EQUAL to 'D'
 THEN /*/Consignment/Consignee/typeOfPerson = "O" 
 ELSE /*/Consignment/Consignee/typeOfPerson = "R" 
ELSE /*/Consignment/Consignee/typeOfPerson = "N";
IF /*/TransitOperation/specificCircumstanceIndicator is EQUAL to 'F34'
THEN
 IF /*/TransitOperation/additionalDeclarationType is EQUAL to 'D'
 THEN /*/Consignment/ HouseConsignment/Consignor /typeOfPerson = "O" 
 ELSE /*/Consignment/HouseConsignment/Consignor/typeOfPerson = "R" 
ELSE /*/Consignment/HouseConsignment/Consignor/typeOfPerson = "N";
IF /*/TransitOperation/security is in SET {1, 3} AND /*/TransitOperation/specificCircumstanceIndicator is EQUAL to 'F34'
THEN 
 IF /*/TransitOperation/additionalDeclarationType is EQUAL to 'D'
 THEN /*/Consignment/HouseConsignment/Consignee/typeOfPerson = "O"
 ELSE /*/Consignment/HouseConsignment/Consignee/typeOfPerson = "R" 
ELSE /*/Consignment/HouseConsignment/Consignee/typeOfPerson = "N"
</t>
  </si>
  <si>
    <t xml:space="preserve">IF &lt;TRANSIT OPERATION.Security&gt; is in SET {1, 3}
THEN
 IF &lt;TRANSIT OPERATION.Additional declaration type&gt; is EQUAL to ‘D’
 THEN &lt;CONSIGNMENT-TRANSPORT EQUIPMENT.Container size and type&gt; = "O"
 ELSE &lt;CONSIGNMENT-TRANSPORT EQUIPMENT.Container size and type&gt; = "R"
ELSE &lt;CONSIGNMENT-TRANSPORT EQUIPMENT.Container size and type&gt; = "N"
</t>
  </si>
  <si>
    <t xml:space="preserve">IF /*/TransitOperation/security is in SET {1, 3}
THEN 
 IF /*/TransitOperation/additionalDeclarationType is EQUAL to ‘D’
 THEN /*/Consignment/TransportEquipment/containerSizeAndType = "O"
 ELSE /*/Consignment/TransportEquipment/containerSizeAndType = "R"
ELSE /*/Consignment/TransportEquipment/containerSizeAndType = "N"
</t>
  </si>
  <si>
    <t xml:space="preserve">IF &lt;TRANSIT OPERATION.Security&gt; is in SET {1, 3}
THEN
 IF &lt;TRANSIT OPERATION.Additional declaration type&gt; is EQUAL to 'D'
 THEN &lt;CONSIGNMENT-TRANSPORT EQUIPMENT.Container supplier type&gt; = "O"
 ELSE &lt;CONSIGNMENT-TRANSPORT EQUIPMENT.Container supplier type&gt; = "R"
ELSE &lt;CONSIGNMENT-TRANSPORT EQUIPMENT.Container supplier type&gt; = "N"
</t>
  </si>
  <si>
    <t>IF /*/TransitOperation/security is in SET {1, 3}
THEN
 IF /*/TransitOperation/additionalDeclarationType is EQUAL to 'D'
 THEN /*/Consignment/TransportEquipment/containerSupplierType = "O"
 ELSE /*/Consignment/TransportEquipment/containerSupplierType = "R"
ELSE /*/Consignment/TransportEquipment/containerSupplierType = "N"</t>
  </si>
  <si>
    <t xml:space="preserve">IF &lt;TRANSIT OPERATION.Security&gt; is in SET {1, 3} 
 THEN 
 IF &lt;TRANSIT OPERATION.Additional declaration type&gt; is EQUAL to 'D' 
 THEN &lt;CONSIGNMENT-ACTIVE BORDER TRANSPORT MEANS.Type of means of transport&gt; = "O" 
 ELSE &lt;CONSIGNMENT-ACTIVE BORDER TRANSPORT MEANS.Type of means of transport&gt; = "R" 
ELSE &lt;CONSIGNMENT-ACTIVE BORDER TRANSPORT MEANS.Type of means of transport&gt; = "N" </t>
  </si>
  <si>
    <t>IF /*/TransitOperation/security is in SET {1, 3} 
THEN  
 IF &lt;TRANSIT OPERATION.additionalDeclarationType&gt; is EQUAL to 'D' 
 THEN /*/Consignment/ActiveBorderTransportMeans/typeOfMeansOfTransport = "O" 
 ELSE /*/Consignment/ActiveBorderTransportMeans/typeOfMeansOfTransport= "R" 
ELSE /*/Consignment/ActiveBorderTransportMeans/typeOfMeansOfTransport = "N"</t>
  </si>
  <si>
    <t xml:space="preserve">IF &lt;REPRESENTATIVE.Identification number&gt; is NOT a valid EORI complying with the following 
pattern: &lt;xs:pattern value="[A-Z]{2}[\x21-\x7E]{1,15}"/&gt; 
AND &lt;TRANSIT OPERATION.Security&gt; is in SET {1, 3} 
THEN &lt;REPRESENTATIVE-SAFETY AND SECURITY IDENTIFICATION NUMBER&gt; = "R" 
ELSE &lt;REPRESENTATIVE-SAFETY AND SECURITY IDENTIFICATION NUMBER&gt; = "N"; 
IF &lt;CONSIGNMENT-CARRIER.Identification number&gt; is NOT a valid EORI complying with the following pattern: &lt;xs:pattern value="[A-Z]{2}[\x21-\x7E]{1,15}"/&gt; 
AND &lt;TRANSIT OPERATION.Security&gt; is in SET {1, 3} 
THEN &lt;CONSIGNMENT-CARRIER-SAFETY AND SECURITY IDENTIFICATION NUMBER&gt; = "R" 
ELSE &lt;CONSIGNMENT-CARRIER-SAFETY AND SECURITY IDENTIFICATION NUMBER&gt; = "N"; 
IF &lt;CONSIGNMENT-CONSIGNOR.Identification number&gt; is NOT a valid EORI OR TCUIN complying with the following pattern: &lt;xs:pattern value="[A-Z]{2}[\x21-\x7E]{1,15}"/&gt; 
THEN  IF &lt;TRANSIT OPERATION.Security&gt; is in SET {1, 3} 
       THEN &lt;CONSIGNMENT-CONSIGNOR-SAFETY AND SECURITY IDENTIFICATION NUMBER&gt; 
        = "O" 
ELSE &lt;CONSIGNMENT-CONSIGNOR-SAFETY AND SECURITY IDENTIFICATION NUMBER&gt; 
= "N"; 
IF &lt;CONSIGNMENT-CONSIGNEE.Identification number&gt; is NOT a valid EORI OR TCUIN complying with the following pattern: &lt;xs:pattern value="[A-Z]{2}[\x21-\x7E]{1,15}"/&gt; 
THEN  IF &lt;TRANSIT OPERATION.Security&gt; is in SET {1, 3} 
       THEN &lt;CONSIGNMENT-CONSIGNEE-SAFETY AND SECURITY IDENTIFICATION NUMBER&gt; 
       = "O" 
ELSE &lt;CONSIGNMENT-CONSIGNEE-SAFETY AND SECURITY IDENTIFICATION NUMBER&gt;  = "N"; 
IF &lt;CONSIGNMENT-ADDITIONAL SUPPLY CHAIN ACTOR.Identification number&gt; is NOT a valid EORI complying with the following pattern: &lt;xs:pattern value="[A-Z]{2}[\x21-\x7E]{1,15}"/&gt;  AND &lt;TRANSIT OPERATION.Security&gt; is in SET {1, 3} 
THEN  IF &lt;TRANSIT OPERATION.Additional declaration type&gt; is EQUAL to 'D' 
       THEN &lt;CONSIGNMENT-ADDITIONAL SUPPLY CHAIN ACTOR-SAFETY AND SECURITY  IDENTIFICATION NUMBER&gt;= "O" 
ELSE &lt;CONSIGNMENT-ADDITIONAL SUPPLY CHAIN ACTOR-SAFETY AND SECURITY IDENTIFICATION NUMBER&gt; = "R" 
ELSE &lt;CONSIGNMENT-ADDITIONAL SUPPLY CHAIN ACTOR-SAFETY AND SECURITY IDENTIFICATION NUMBER&gt; = "N"; 
IF &lt;CONSIGNMENT-HOUSE CONSIGNMENT-CONSIGNOR.Identification number&gt; is NOT a valid EORI OR TCUIN complying with the following pattern: &lt;xs:pattern value="[A-Z]{2}[\x21-\x7E]{1,15}"/&gt; 
THEN  IF &lt;TRANSIT OPERATION.Security&gt; is in SET {1, 3} 
       AND &lt;TRANSIT OPERATION.Specific circumstance indicator&gt; is EQUAL to 'F34' 
       THEN &lt;CONSIGNMENT-HOUSE CONSIGNMENT-CONSIGNOR-SAFETY AND SECURITY     IDENTIFICATION NUMBER&gt; = "O" 
ELSE &lt;CONSIGNMENT-HOUSE CONSIGNMENT-CONSIGNOR-SAFETY AND SECURITY IDENTIFICATION NUMBER&gt; = "N"; 
IF &lt;CONSIGNMENT-HOUSE CONSIGNMENT-CONSIGNEE.Identification number&gt; is NOT a valid EORI OR TCUIN complying with the following pattern: &lt;xs:pattern value="[A-Z]{2}[\x21-\x7E]{1,15}"/&gt; 
THEN  IF &lt;TRANSIT OPERATION.Security&gt; is in SET {1, 3} 
       AND &lt;TRANSIT OPERATION.Specific circumstance indicator&gt; is EQUAL  to 'F34' 
       THEN &lt;CONSIGNMENT-HOUSE CONSIGNMENT-CONSIGNEE-SAFETY AND SECURITY  IDENTIFICATION NUMBER&gt; = "O" 
ELSE &lt;CONSIGNMENT-HOUSE CONSIGNMENT-CONSIGNEE-SAFETY AND SECURITY IDENTIFICATION NUMBER&gt; = "N"; 
IF &lt;CONSIGNMENT-HOUSE CONSIGNMENT- ADDITIONAL SUPPLY CHAIN 
ACTOR.Identification number&gt; is NOT a valid EORI complying with the following pattern: &lt;xs:pattern value="[A-Z]{2}[\x21-\x7E]{1,15}"/&gt; AND &lt;TRANSIT OPERATION.Security&gt; is in SET {1, 3} 
THEN  IF &lt;TRANSIT OPERATION.Additional declaration type&gt; is EQUAL to 'D' 
THEN &lt;CONSIGNMENT-HOUSE CONSIGNMENT-ADDITIONAL SUPPLY CHAIN ACTOR- SAFETY AND SECURITY IDENTIFICATION NUMBER&gt;= "O" 
ELSE &lt;CONSIGNMENT-HOUSE CONSIGNMENT-ADDITIONAL SUPPLY CHAIN ACTOR- SAFETY AND SECURITY IDENTIFICATION NUMBER&gt; = "R" 
ELSE &lt;CONSIGNMENT-HOUSE CONSIGNMENT-ADDITIONAL SUPPLY CHAIN ACTOR-SAFETY AND SECURITY IDENTIFICATION NUMBER&gt; = "N"; 
IF &lt;CONSIGNMENT-HOUSE CONSIGNMENT-CONSIGNMENT ITEM-ADDITIONAL SUPPLY CHAIN ACTOR.Identification number&gt; is NOT a valid EORI complying with the following pattern: &lt;xs:pattern value="[A-Z]{2}[\x21-\x7E]{1,15}"/&gt; 
AND &lt;TRANSIT OPERATION.Security&gt; is in SET {1, 3} 
THEN  IF &lt;TRANSIT OPERATION.Additional declaration type&gt; is EQUAL to 'D' 
       THEN &lt;CONSIGNMENT-HOUSE CONSIGNMENT-CONSIGNMENT ITEM–ADDITIONAL SUPPLY CHAIN ACTOR-SAFETY AND SECURITY IDENTIFICATION NUMBER&gt; = "O" 
ELSE &lt;CONSIGNMENT-HOUSE CONSIGNMENT-CONSIGNMENT ITEM-ADDITIONAL SUPPLY CHAIN ACTOR-SAFETY AND SECURITY IDENTIFICATION NUMBER&gt; = "R" 
ELSE &lt;CONSIGNMENT-HOUSE CONSIGNMENT-CONSIGNMENT ITEM-ADDITIONAL SUPPLY CHAIN ACTOR-SAFETY AND SECURITY IDENTIFICATION NUMBER&gt; = "N" </t>
  </si>
  <si>
    <t xml:space="preserve">IF /*/Representative/identificationNumber is NOT a valid EORI complying with the following pattern: &lt;xs:pattern value="[A-Z]{2}[\x21-\x7E]{1,15}"/&gt; 
AND /*/TransitOperation/security is in SET {1, 3} 
THEN /*/Representative/SafetyAndSecurityIdentificationNumber = "R" 
ELSE /*/Representative/SafetyAndSecurityIdentificationNumber = "N"; 
IF /*/Consignment/Carrier/identificationNumber is NOT a valid EORI complying with the following pattern: &lt;xs:pattern value="[A-Z]{2}[\x21-\x7E]{1,15}"/&gt; 
AND /*/TransitOperation/security is in SET {1, 3} 
THEN /*/Consignment/Carrier/SafetyAndSecurityIdentificationNumber = "R" 
ELSE /*/Consignment/Carrier/SafetyAndSecurityIdentificationNumber = "N"; 
IF /*/Consignment/Consignor/identificationNumber is NOT a valid EORI OR TCUIN complying with the following pattern: &lt;xs:pattern value="[A-Z]{2}[\x21-\x7E]{1,15}"/&gt; 
THEN 
       IF /*/TransitOperation/security is in SET {1, 3} 
       THEN /*/Consignment/Consignor/SafetyAndSecurityIdentificationNumber = "O" 
ELSE /*/Consignment/Consignor/SafetyAndSecurityIdentificationNumber = "N"; 
IF /*/Consignment/Consignee/identificationNumber is NOT a valid EORI OR TCUIN complying with the following pattern: &lt;xs:pattern value="[A-Z]{2}[\x21-\x7E]{1,15}"/&gt; 
THEN 
       IF /*/TransitOperation/security is in SET {1, 3} 
       THEN /*/Consignment/Consignee/SafetyAndSecurityIdentificationNumber = "O" 
ELSE /*/Consignment/Consignee/SafetyAndSecurityIdentificationNumber = "N"; 
IF /*/Consignment/AdditionalSupplyChainActor/identificationNumber is NOT a valid EORI complying with the following pattern: &lt;xs:pattern value="[A-Z]{2}[\x21-\x7E]{1,15}"/&gt; 
AND /*/TransitOperation/security is in SET {1, 3} 
THEN  
 IF /*/TransitOperation/additionalDeclarationType is EQUAL to 'D' 
 THEN /*/Consignment/AdditionalSupplyChainActor/SafetyAndSecurityIdentificationNumber = "O" 
 ELSE /*/Consignment/AdditionalSupplyChainActor/SafetyAndSecuritIydentificationNumber = "R" 
ELSE /*/Consignment/AdditionalSupplyChainActor/SafetyAndSecurityIdentificationNumber = "N"; 
IF /*/Consignment/HouseConsignment/Consignor/identificationNumber is NOT a valid EORI OR TCUIN complying with the following pattern: &lt;xs:pattern value="[A-Z]{2}[\x21-\x7E]{1,15}"/&gt; 
THEN 
       IF /*/TransitOperation/security is in SET {1, 3} 
       AND /*/TransitOperation/specificCircumstanceIndicator is EQUAL to 'F34' 
THEN /*/Consignment/HouseConsignment/Consignor/SafetyAndSecurityIdentificationNumber = "O" 
ELSE  /*/Consignment/HouseConsignment/Consignor/SafetyAndSecurityIdentificationNumber = "N"; 
IF /*/Consignment/HouseConsignment/Consignee/identificationNumber is NOT a valid EORI OR TCUIN complying with the following pattern: &lt;xs:pattern value="[A-Z]{2}[\x21-\x7E]{1,15}"/&gt; 
THEN 
       IF /*/TransitOperation/security is in SET {1, 3} 
       AND /*/TransitOperation/specificCircumstanceIndicator is EQUAL to 'F34' 
THEN   /*/Consignment/HouseConsignment/Consignee/SafetyAndSecurityIdentificationNumber = "O" 
ELSE /*/Consignment/HouseConsignment/Consignee/SafetyAndSecurityIdentificationNumber = "N"; 
IF /*/Consignment/HouseConsignment/AdditionalSupplyChainActor/identificationNumber is NOT a valid EORI complying with the following pattern: &lt;xs:pattern value="[A-Z]{2}[\x21-\x7E]{1,15}"/&gt; AND /*/TransitOperation/security is in SET {1, 3} 
THEN 
 IF /*/TransitOperation/additionalDeclarationType is EQUAL to 'D' 
 THEN /*/Consignment/HouseConsignment/AdditionalSupplyChainActor/SafetyAndSecurityIdentificationNumber = "O" 
 ELSE /*/Consignment/HouseConsignment/AdditionalSupplyChainActor/SafetyAndSecurityIdentificationNumber = "R" 
ELSE 
/*/Consignment/HouseConsignment/AdditionalSupplyChainActor/SafetyAndSecurityIdentificationNumber = "N"; 
IF /*/Consignment/HouseConsignment/ConsignmentItem/AdditionalSupplyChainActor/identificationNumber is NOT a valid EORI complying with the following pattern: &lt;xs:pattern value="[A-Z]{2}[\x21-\x7E]{1,15}"/&gt; AND /*/TransitOperation/security is in SET {1, 3} 
THEN 
 IF /*/TransitOperation/additionalDeclarationType is EQUAL to 'D' 
THEN /*/Consignment/HouseConsignment/ConsignmentItem/AdditionalSupplyChainActor/SafetyAndSecurityIdentificationNumber = "O" 
ELSE /*/Consignment/HouseConsignment/ConsignmentItem/AdditionalSupplyChainActor/SafetyAndSecurityIdentificationNumber = "R" 
ELSE /*/Consignment/HouseConsignment/ConsignmentItem/AdditionalSupplyChainActor/SafetyAndSecurityIdentificationNumber = "N" </t>
  </si>
  <si>
    <t xml:space="preserve">IF &lt;TRANSIT OPERATION.Security&gt; is in SET {1, 3}
THEN
IF &lt;TRANSIT OPERATION.Additional declaration type&gt; is EQUAL to 'D'
 THEN &lt;CONSIGNMENT-TRANSPORT EQUIPMENT.Container packed status&gt;  = "O"
 ELSE &lt;CONSIGNMENT-TRANSPORT EQUIPMENT.Container packed status&gt; = "R"
ELSE &lt;CONSIGNMENT-TRANSPORT EQUIPMENT.Container packed status&gt; = "N"
</t>
  </si>
  <si>
    <t xml:space="preserve">IF /*/TransitOperation/security is in SET {1, 3}
THEN
 IF /*/TransitOperation/additionalDeclarationType is EQUAL to 'D'
 THEN /*/Consignment/TransportEquipment/containerPackedStatus = "O"
 ELSE /*/Consignment/TransportEquipment/containerPackedStatus = "R"
ELSE /*/Consignment/TransportEquipment/containerPackedStatus = "N"
</t>
  </si>
  <si>
    <t xml:space="preserve">IF &lt;TRANSIT OPERATION.Security&gt; is in SET {1, 3}
THEN
 IF &lt;TRANSIT OPERATION.Additional declaration type&gt; is EQUAL to 'D'
 THEN &lt;CONSIGNMENT-ACTIVE BORDER TRANSPORT MEANS.Estimated date and time of arrival&gt;   = "O"
 ELSE &lt;CONSIGNMENT-ACTIVE BORDER TRANSPORT MEANS.Estimated date and time of arrival&gt; = "R"
ELSE &lt;CONSIGNMENT-ACTIVE BORDER TRANSPORT MEANS.Estimated date and time of arrival&gt; = "N"
</t>
  </si>
  <si>
    <t xml:space="preserve">IF /*/TransitOperation/security is in SET {1, 3}
THEN
 IF /*/TransitOperation/additionalDeclarationType is EQUAL to 'D'
 THEN /*/Consignment/ActiveBorderTransportMeans/estimatedDateAndTimeOfArrival = "O"
 ELSE /*/Consignment/ActiveBorderTransportMeans/estimatedDateAndTimeOfArrival = "R"
ELSE /*/Consignment/ActiveBorderTransportMeans/estimatedDateAndTimeOfArrival = "N"
</t>
  </si>
  <si>
    <t xml:space="preserve">IF &lt;TRANSIT OPERATION.Security&gt; is in SET {1, 3} 
THEN 
 IF &lt;TRANSIT OPERATION.Additional declaration type&gt; is EQUAL to 'D' 
 THEN &lt;CONSIGNMENT-HOUSE CONSIGNMENT-COUNTRY OF ROUTING OF 
 CONSIGNMENT&gt; = "O" 
 ELSE &lt;CONSIGNMENT-HOUSE CONSIGNMENT-COUNTRY OF ROUTING OF 
 CONSIGNMENT&gt; = "R" 
ELSE &lt;CONSIGNMENT-HOUSE CONSIGNMENT-COUNTRY OF ROUTING OF CONSIGNMENT&gt; = "N" </t>
  </si>
  <si>
    <t>IF /*/TransitOperation/security is in SET {1, 3} 
THEN 
IF /*/TransitOperation/additionalDeclarationType is EQUAL to 'D'  
THEN /*/Consignment/HouseConsignment/CountryOfRoutingOfConsignment = "O" 
ELSE /*/Consignment/HouseConsignment/CountryOfRoutingOfConsignment = "R" 
ELSE /*/Consignment/HouseConsignment/CountryOfRoutingOfConsignment = "N"</t>
  </si>
  <si>
    <t>IF &lt;TRANSIT OPERATION.Security&gt; is EQUAL to '0'
THEN &lt;CONSIGNMENT-TRANSPORT CHARGES&gt; = "N"
AND &lt;CONSIGNMENT-HOUSE CONSIGNMENT-TRANSPORT CHARGES&gt; = "N"
ELSE
   IF &lt;TRANSIT OPERATION.Security&gt; is in SET {1, 3}
   THEN
           IF &lt;TRANSIT OPERATION.Additional declaration type&gt; is EQUAL to 'D'
           THEN &lt;CONSIGNMENT-TRANSPORT CHARGES&gt; = "O"
             AND &lt;CONSIGNMENT-HOUSE CONSIGNMENT-TRANSPORT CHARGES&gt; 
              = "O"
              ELSE &lt;CONSIGNMENT-TRANSPORT CHARGES&gt; = "R"
             AND &lt;CONSIGNMENT-HOUSE CONSIGNMENT-TRANSPORT CHARGES&gt; 
              = "R"
ELSE IF &lt;CONSIGNMENT-TRANSPORT CHARGES&gt; is PRESENT
THEN &lt;CONSIGNMENT-HOUSE CONSIGNMENT-TRANSPORT CHARGES&gt; = "N"
ELSE &lt;CONSIGNMENT-TRANSPORT CHARGES&gt; = "O"</t>
  </si>
  <si>
    <t>IF /*/TransitOperation/security is EQUAL to '0'
THEN /*/Consignment/TransportCharges = "N"
AND /*/Consignment/HouseConsignment/TransportCharges = "N"
ELSE
   IF /*/TransitOperation/security is in SET {1, 3}
   THEN
         IF /*/TransitOperation/additionalDeclarationType is EQUAL to 'D' 
         THEN /*/Consignment/TransportCharges = "O" AND 
          /*/Consignment/HouseConsignment/TransportCharges = "O"
          ELSE /*/Consignment/TransportCharges = "R"
          AND /*/Consignment/HouseConsignment/TransportCharges = "R"
ELSE IF /*/Consignment/TransportCharges is PRESENT
THEN /*/Consignment/HouseConsignment/TransportCharges = "N"
ELSE /*/Consignment/TransportCharges = "O"</t>
  </si>
  <si>
    <t xml:space="preserve">IF &lt;TRANSIT OPERATION.Security&gt; is in SET {1, 3} 
THEN 
IF &lt;TRANSIT OPERATION.Additional declaration type&gt; is EQUAL to 'D' 
THEN &lt;CONSIGNMENT-PLACE OF UNLOADING&gt; = "O" 
ELSE &lt;CONSIGNMENT-PLACE OF UNLOADING&gt; = "R" 
ELSE IF &lt;TRANSIT OPERATION.Security&gt; is EQUAL to '0' 
THEN &lt;CONSIGNMENT-PLACE OF UNLOADING&gt; = "N" 
ELSE &lt;CONSIGNMENT-PLACE OF UNLOADING&gt; = "O" </t>
  </si>
  <si>
    <t>IF /*/TransitOperation/security is in SET {1, 3} 
THEN 
IF /*/TransitOperation/additionalDeclarationType is EQUAL to 'D'  
THEN /*/Consignment/PlaceOfUnloading = "O" 
ELSE /*/Consignment/PlaceOfUnloading = "R" 
ELSE IF /*/TransitOperation/security is EQUAL to '0' 
THEN /*/Consignment/PlaceOfUnloading = "N" 
ELSE /*/Consignment/PlaceOfUnloading = "O"</t>
  </si>
  <si>
    <t xml:space="preserve">IF &lt;CCA15-REPRESENTATIVE&gt; is PRESENT
THEN &lt; CCA15-REPRESENTATIVE&gt; = "R"
ELSE &lt; CCA15-REPRESENTATIVE&gt; = "N";
</t>
  </si>
  <si>
    <t xml:space="preserve">IF /CCA15D/Representative is PRESENT
THEN /*/Representative = "R"
ELSE /*/Representative = "N";
</t>
  </si>
  <si>
    <t xml:space="preserve">If at least one &lt;CONSIGNMENT-HOUSE CONSIGNMENT-ADDITIONAL INFORMATION.Code&gt; is EQUAL to ’30600’ in the declaration, then for the specific &lt;CONSIGNMENT-HOUSE CONSIGNMENT&gt; the Data Group CONSIGNEE shall not be used AND &lt;CONSIGNMENT-CONSIGNEE&gt; shall not be used. For the rest of the repetitions of &lt;CONSIGNMENT-HOUSE CONSIGNMENT&gt; the specific IF statement [If at least one &lt;CONSIGNMENT-HOUSE CONSIGNMENT-ADDITIONAL INFORMATION.Code&gt; is EQUAL to ’30600’] shall be re-validated.
During the NCTS-P4/NCTS-P5 Transitional Period same approach shall be followed for the &lt;CONSIGNMENT-HOUSE CONSIGNMENT-CONSIGNMENT ITEM-ADDITIONAL INFORMATION.Code&gt;.
</t>
  </si>
  <si>
    <t>N/A</t>
  </si>
  <si>
    <t>XSD contains a non-standard regular expression for this data item.</t>
  </si>
  <si>
    <t>The maximum value is 1999 as defined in the XSD pattern.</t>
  </si>
  <si>
    <t>&lt;TRANSPORT EQUIPMENT-GOODS REFERENCE.Declaration goods item number&gt; is filled in with the item number of the goods concerned as provided in Declaration goods item number.</t>
  </si>
  <si>
    <t>IF &lt;FUNCTIONAL ERROR.Error code&gt; is in SET {90, 93} 
THEN &lt;FUNCTIONAL ERROR.Error pointer&gt; shall include the &lt;TRANSIT OPERATION.MRN&gt; of the rejected message 
ELSE IF &lt;FUNCTIONAL ERROR.Error code&gt; is in SET {92, 51, 52}
THEN &lt;FUNCTIONAL ERROR.Error pointer&gt; shall include the &lt;Root Element&gt;
ELSE &lt;FUNCTIONAL ERROR.Error pointer&gt; shall include the XPath location to point to the Data Item or the Data Group that caused the error.</t>
  </si>
  <si>
    <t>IF &lt;FUNCTIONAL ERROR.Error code&gt; is EQUAL to '12'
THEN &lt;FUNCTIONAL ERROR.Error reason&gt; shall point to the Codelist number against which validation failed (ie CLxxx)
ELSE IF &lt;FUNCTIONAL ERROR.Error code&gt; is in SET {13, 15} 
THEN &lt;FUNCTIONAL ERROR.Error reason&gt; shall point to the Condition/Technical Rule number against which validation failed (ie Cxxxx or Txxxx),
ELSE IF &lt;FUNCTIONAL ERROR.Error code&gt; is EQUAL to '14' 
THEN &lt;FUNCTIONAL ERROR.Error reason&gt; shall point to the Rules/Technical Rule number against which validation failed (ie Rxxxx or Txxxx)
ELSE IF &lt;FUNCTIONAL ERROR.Error code&gt; is EQUAL to '50' 
THEN &lt;FUNCTIONAL ERROR.Error reason&gt; shall point to the Transitional Constraint number against which validation failed (ie Exxxx or Bxxxx),
ELSE IF &lt;FUNCTIONAL ERROR.Error code&gt; is in SET {51, 52} 
THEN the &lt;FUNCTIONAL ERROR.Error reason&gt; shall be:
• 'ieCAvB' if exception is thrown by ieCA
• 'NCAvB' if exception is thrown by NTA/NECA,
ELSE the &lt;FUNCTIONAL ERROR.Error reason&gt; shall have the value 'N/A'</t>
  </si>
  <si>
    <t>It contains the text of the error returned by the XML parser or XML validator.</t>
  </si>
  <si>
    <t>It should include the XPath location of the error. If the XPath string is to be truncated (i.e. if the length of the string is greater than 512 characters long), then the data item should not be used.</t>
  </si>
  <si>
    <t>It should be used when the error is an XML schema error concerning invalid values. The reasons for considering an attribute value invalid might be the format and/or a value for a technical code list. For such cases, the data item should contain the value of the invalid value in order to indicate which value was perceived invalid.</t>
  </si>
  <si>
    <t>Eastern longitude and Northern latitude will use the optional '+' sign.
Western longitude and Southern latitude will use the '-' sign.</t>
  </si>
  <si>
    <t>In case of Incident information received via one or multiple CD180C, all the information received shall be included in the D.G. &lt;CONSIGNMENT-INCIDENT&gt;.</t>
  </si>
  <si>
    <t>&lt;CONSIGNMENT-INCIDENT-TRANSPORT EQUIPMENT.Container identification number&gt; is filled in case of incident with the new Container identification number amending initial declaration or with the existing Container identification number if DI Number of seals is greater than 0.</t>
  </si>
  <si>
    <t>'State of seals' = '0' in case that the seals are not in good state (i.e. expected but not present OR damaged OR present with discrepancies found). In this case, the &lt;CD018C-CONTROL RESULT.Code&gt; is 'A5' (or 'B1' if more (major) discrepancies are identified) as defined in the Transit Manual.
'State of seals' = '1' in case that the seals are in good state (present and not damaged, with no discrepancies found) OR [applicable for the CD018C only] not present as expected based on information received from other Customs Offices.</t>
  </si>
  <si>
    <t>Refers to the mode of transport corresponding to the active means of transport which is expected to be used on exit from or entry into the Safety and Security area.</t>
  </si>
  <si>
    <t>The value '0' (zero) is a valid number in this Data Item, as per applicable XSD pattern.</t>
  </si>
  <si>
    <t>The D.I. will be filled in with new value amending initial declaration in case of incident</t>
  </si>
  <si>
    <t>D.I. will be filled if the value is provided.</t>
  </si>
  <si>
    <t>The value of D.I. &lt;CONSIGNMENT-HOUSE CONSIGNMENT.Security indicator from export declaration&gt; will be equal to D.I. &lt;CC191C-AES RESULTS-EXPORT OPERATION.Security&gt;.</t>
  </si>
  <si>
    <t>The multiplicity of this D.G. at House Consignment level is defined as 99x for homogeneity with the multiplicity of the same D.G. at other levels.
If this D.G. is used, it should be present only ONCE.
This D.G. can be used only in case of standard customs declaration (Additional Declaration Type = 'A') with Export followed by Transit (Previous Document Export Type = 'N830')
(There should be maximum one export MRN included per one House Consignment, no groupage of export declaration should be applied within one HC).</t>
  </si>
  <si>
    <t>The D.I. will be filled in with new value amending initial declaration in case of incident. In case goods were initially not containerized and are placed in a container, or the initial container is replaced by another container then &lt;CONSIGNMENT-INCIDENT-TRANSHIPMENT.Container indicator&gt; is equal to '1' else &lt;CONSIGNMENT-INCIDENT-TRANSHIPMENT.Container indicator&gt; is equal to '0'.</t>
  </si>
  <si>
    <t xml:space="preserve">If a consignment is moving from one Member State to another Member State via a third country which is not in set of CL009 (CountryCodesCommonTransit) then a &lt;CUSTOMS OFFICE OF TRANSIT (DECLARED)&gt; shall be declared and located in the specific Member States. </t>
  </si>
  <si>
    <t>The Data Item &lt;AUTHORISATION.Reference number&gt; must be valid in CDMS or in the National Decision Management System.</t>
  </si>
  <si>
    <t xml:space="preserve">In case of Export followed by Transit and whenever the internal transit procedure is applied, the Declared Office of Destination needs to be ‘appropriate’, otherwise the initial submission and/or subsequent amendment requests of the transit declaration data as submitted by the Holder of the Transit Procedure to the Office of Departure has to be rejected.  This can be validated as follows:
A/ In case the Declared Office of Destination belongs to EU MS (CL010- CountryCodesCommunity), and its Custom Office Reference Number is included in both CL172- CustomsOfficeDestination and CL294-CustomsOfficeExitDeclared, then it is considered ‘appropriate’ (otherwise is considered not ‘appropriate’);
B/ In case the Declared Office of Destination belongs to CTC (CL112- CountryCodesCTC), it is considered by default ‘appropriate’.
For Opt-in NA’s, when the Declared Office of Destination is considered as not ‘appropriate’, the messages CCA13D or CCA15D will be responded with CC056D that will report the error code '12-Codelist violation'.
For Opt-out NA’s, when the Declared Office of Destination is considered as not ‘appropriate’, the messages CC013C or CC015C will be responded with CC056C that will report the error code '12-Codelist violation'.
</t>
  </si>
  <si>
    <t>The Header shall be included if the field &lt;TRANSIT OPERATION.MRN&gt; or &lt;TRANSIT OPERATION.LRN&gt; is PRESENT in the rejected message and shall be included in the CC917C.</t>
  </si>
  <si>
    <t xml:space="preserve">If the field &lt;TRANSIT OPERATION.LRN&gt; is PRESENT in the rejected message, this Data Item shall be filled in. </t>
  </si>
  <si>
    <t xml:space="preserve">If the field &lt;TRANSIT OPERATION.MRN&gt; is PRESENT in the rejected message, this Data Item shall be filled in. </t>
  </si>
  <si>
    <t xml:space="preserve">This D.G./D.I. is not used to report discrepancies. The Control Message always reports back D.G./D.I as at declaration message. </t>
  </si>
  <si>
    <t>The information in this Data Group/Data Item will override the information included in the CC015C or CCA15D (or in the latest CC013C or CCA13D, if any).</t>
  </si>
  <si>
    <t>The Reference number shall include the ARC number or the fallback eAD reference number when the ‘Type’ of the ‘Additional reference’ is C651 or C658 respectively.</t>
  </si>
  <si>
    <t>Common Code List can be extended or restricted at national level. Purely national codes are not included in Common Domain messages.</t>
  </si>
  <si>
    <t>When &lt;CONSIGNMENT - HOUSE CONSIGNMENT - CONSIGNMENT ITEM - PREVIOUS DOCUMENT.Type&gt; is in SET {C651, C658} the Unique Body Reference (UBR) is required to be recorded in this field.</t>
  </si>
  <si>
    <t>The rules R0506 and R0507 are applied on CC015C, CCA15D,CC013C and CCA13D to ensure that
the declaration does not include unnecessary and repetitive information. They must be enforced by all
NTA. Considering the possibility that one Goods Item is taken out from the declaration during the
control, the message CC029C, CCA29D and CD001C may have different content from CC015C,
CCA15D (or CC013C, CCA13D or CC170C). Consequently, those rules R0506 and R0507 shall not be
strictly enforced on the Common Domain messages. Certainly not by the recipient of the CD message,
likely not by the sender of the CD message.</t>
  </si>
  <si>
    <t>'The Data Group &lt;CONSIGNMENT- HOUSE CONSIGNMENT- CONSIGNMENT ITEM- ADDITIONAL REFERENCE&gt; will be also used to include the information of EMCS consignment exported from one
EU member state into a Non-EU-Member state, in case of Export Followed by Transit (where in
messages CC013C or CCA13D or CC015C or CCA15D the &lt;CONSIGNMENT- HOUSE CONSIGNMENT- PREVIOUS
DOCUMENT.Type&gt; = 'N830' AND &lt;CONSIGNMENT- HOUSE CONSIGNMENT- CONSIGNMENT
ITEM-  ADDITIONAL REFERENCE. Type&gt; is in SET CL234 (DocumentTypeExcise)).
In this case, the Data Group &lt;GOODS SHIPMENT- GOODS ITEM- PREVIOUS DOCUMENT&gt; of the
Export declaration, will be mapped with the Data Group &lt;CONSIGNMENT- HOUSE CONSIGNMENT-
CONSIGNMENT ITEM- ADDITIONAL REFERENCE&gt; of the Transit declaration.</t>
  </si>
  <si>
    <t>The Data Group &lt;CONSIGNMENT- HOUSE CONSIGNMENT- CONSIGNMENT ITEM- SUPPORTING DOCUMENT&gt;, can be also used to include the information related to EMCS consignment (where &lt;CONSIGNMENT- HOUSE CONSIGNMENT- CONSIGNMENT ITEM- SUPPORTING DOCUMENT.Type&gt; is in SET CL234 (DocumentTypeExcise)), transported from one EU member state into another EU member state via a CTC country.</t>
  </si>
  <si>
    <t>In case of Export Followed by Transit (i.e. &lt;CONSIGNMENT-HOUSE CONSIGNMENT- PREVIOUS DOCUMENT.Type&gt; = 'N830'), all and only the goods items declared in &lt;GOODS SHIPMENT-GOODS ITEM&gt; as defined in the related Export declaration (identified by the MRN) must be included in &lt;CONSIGNMENT-HOUSE CONSIGNMENT- CONSIGNMENT ITEM&gt; Data Group.</t>
  </si>
  <si>
    <t>In case of Export Followed By Transit (&lt;CONSIGNMENT-HOUSE CONSIGNMENT- PREVIOUS DOCUMENT.Type&gt; = 'N830'), 
-	all the goods items declared in &lt;GOODS SHIPMENT-GOODS ITEM&gt; as defined in the related Export declaration (identified by the MRN) and 
-	all the goods items declared in the &lt;CONSIGNMENT-HOUSE CONSIGNMENT- CONSIGNMENT ITEM&gt; defined in the transit declaration 
must be listed in the same order (with &lt;GOODS SHIPMENT-GOODS ITEM.Declaration goods item number&gt; = &lt;CONSIGNMENT-HOUSE CONSIGNMENT- CONSIGNMENT ITEM.Goods item number&gt;). Keeping the order of the goods item is required to enable the automatic validation of the matching of the goods in the context of Export followed by Transit.</t>
  </si>
  <si>
    <t>As defined by C0068, in case of combined transit declaration with safety and security data, the Data Group 'CARRIER' will be always provided regardless if it is the same as the 'HOLDER OF THE TRANSIT PROCEDURE'.
In complement to this condition in case of pure transit declaration, the Data Group ‘CARRIER’ shall be provided if the value is different from the ‘Holder of the transit procedure’. The Data Group ‘CARRIER’ should not be present if the ‘HOLDER OF THE TRANSIT PROCEDURE’ is also the ‘CARRIER’.</t>
  </si>
  <si>
    <t>In case of combined transit declaration with ENS data the  Data Group 'CONSIGNOR' must be always provided regardless if it is the same as the 'HOLDER OF THE TRANSIT PROCEDURE'. 
Otherwise, this Data Group must be provided when different from the ‘HOLDER OF THE TRANSIT PROCEDURE’.
IF the unique ‘CONSIGNOR’ of the consignment is different from the ‘HOLDER OF THE TRANSIT PROCEDURE’ 
THEN the Data Group &lt;CONSIGNMENT -CONSIGNOR&gt; must include this ‘CONSIGNOR’;
IF the ‘CONSIGNOR’ of one or more house consignment(s) is different from the ‘HOLDER OF THE TRANSIT PROCEDURE’ 
THEN the Data Group &lt;CONSIGNMENT -HOUSE CONSIGNMENT -CONSIGNOR&gt; must include this ‘CONSIGNOR’.</t>
  </si>
  <si>
    <t>In case of combined transit declaration with ENS data, this Data Group is used to report the details of the means of transport used to carry the consignment to the COFE (from the initial place of acceptance).</t>
  </si>
  <si>
    <t>The information presented in in this D.G. is related to Safety &amp; Security and to the Binding Itinerary. 
In case of Binding itinerary, the information entered must include the list of codes of the countries between the Office of Departure and the Office of Destination. 
In case of combined transit declaration with ENS data, the list of countries visited by the means of transport between the first place of loading until the last place of unloading shall be included.</t>
  </si>
  <si>
    <t>IF the Office of Departure belongs to CL167 (CountryCodesOptout)
THEN this Data Group/Data Item is not used
ELSE the optionality of this Data Group/Data Item will be derived from other conditions</t>
  </si>
  <si>
    <t xml:space="preserve">The maximum value is 10 as defined in the XSD pattern.
</t>
  </si>
  <si>
    <t>&lt;CUSTOMS OFFICE OF DEPARTURE.ENS sequence number&gt; and &lt;CUSTOMS OFFICE OF TRANSIT (DECLARED).ENS sequence number&gt; are filled in with
the Sequence number of the corresponding ENS MRN.</t>
  </si>
  <si>
    <t>Each iteration of /*/CustomsOfficeOfTransitDeclared contains only the Opt-in Customs Office Of Transit that acts as a Customs Office of First Entry (COFE) and for which an ENS filing has been performed via TED.</t>
  </si>
  <si>
    <t>When &lt;CONSIGNMENT.Inland mode of transport&gt; is EQUAL to '3', the identification number of the trailer must also be provided (where applicable).</t>
  </si>
  <si>
    <t>If &lt;TRADER AT DESTINATION.Communication language at destination&gt; is PRESENT, then the indicated language is used as the basic language in any further communication between the Trader and the Customs system. If &lt;TRADER AT DESTINATION.Communication language at destination&gt; is not PRESENT then the Customs system will use the default language of the Office concerned; 
If &lt;TRANSIT OPERATION.Communication language at transit&gt; is PRESENT, then the indicated language is used as the basic language in any further communication between the Trader and the Customs system. If &lt;TRANSIT OPERATION.Communication language at transit&gt; is not PRESENT then the Customs system will use the default language of the Office concerned;  
If &lt;TRANSIT OPERATION.Communication language at departure&gt; is PRESENT, then the indicated language is used as the basic language in any further communication between the Trader and the Customs system. If &lt;TRANSIT OPERATION.Communication language at departure&gt; is not PRESENT then the Customs system will use the default language of the Office concerned.</t>
  </si>
  <si>
    <t xml:space="preserve">The value of the Data Item &lt;INVALIDATION.Initiated by customs&gt; is 
 ‘0’ ('No') when the request to invalidate is initiated by the trader;
The value of the Data Item &lt;INVALIDATION.Initiated by customs&gt; is 
 ‘1’ ('Yes') when the request to invalidate is initiated by the customs.
</t>
  </si>
  <si>
    <t>For each type of authorisation, the authorisation is valid for the whole declaration (i.e. for the different HOUSE CONSIGNMENTS).</t>
  </si>
  <si>
    <t xml:space="preserve">Each iteration of this data group shall include:
-Either the transport equipment information for the containerised goods with seals OR without seals with reference to those goods; 
-OR the transport equipment information for the non containerised but sealed goods (e.g. goods carried by truck with seals) with reference to those goods; 
Note: the non containerised and unsealed goods shall not be recorded under this data group.
</t>
  </si>
  <si>
    <t>Information recorded under this data group is solely for communication purposes. No legal liabilities exist upon the specific contact person.</t>
  </si>
  <si>
    <t xml:space="preserve">If IMO ship identification number (type ‘10’) exists for that ship, it must be used and the Name of the sea-going vessel (type ‘11’) shall not be used. </t>
  </si>
  <si>
    <t>The country code used to define the ‘Country of destination’ can be different from the country code used in the data item ‘Country’ included in the address of the ‘Consignee’.</t>
  </si>
  <si>
    <t>The Data Item &lt;AUTHORISATION.Type&gt; shall include the value ‘C521’ when the transit declaration is submitted under simplified procedure (authorised consignor) and only in this case.</t>
  </si>
  <si>
    <t>This Data Item is required as per UCC-DA (Annex B) but may be waived for modes of transport other than rail in case the transit movement does not cross the external border of the Union.</t>
  </si>
  <si>
    <t>Common Code List can be extended at national level. Purely national codes are not included in Common Domain messages.</t>
  </si>
  <si>
    <t xml:space="preserve">IF the declaration is lodged without Safety and Security data then: 	
-where goods are carried in multimodal transport units, such as containers, swap bodies and semi trailers, the customs authorities may authorise the holder of the transit procedure not to provide this information where the logistical pattern at the point of departure may prevent the identity and nationality of the means of transport from being provided at the time the goods are released for transit, providing multimodal transport units bear unique numbers and such numbers are indicated in D.E. 19 07 063 000 Container identification number 
-In the following cases, Member States shall waive the obligation to enter this information on a transit declaration lodged at the office of departure in relation with the means of transport on which the goods are directly loaded:
  -where the logistical pattern does not allow this data element to be provided and the holder of the transit procedure has the AEOC status and 
   -where the relevant information may be traced where needed by the customs authorities via the records of the holder of the transit procedure.
</t>
  </si>
  <si>
    <t xml:space="preserve">This Data Group is “Required” except where one of the following conditions apply:
-For the declaration that include Inland Mode Of Transport with the value ‘5’;
-Where goods are carried in multimodal transport units, such as containers, swap bodies and semi trailers, the customs authorities may authorise the holder of the transit procedure not to provide this information where the logistical pattern at the point of departure may prevent the identity and nationality of the means of transport from being provided at the time the goods are released for transit, providing multimodal transport units bear unique numbers and such numbers are indicated in the Data Item ‘Container identification number’;
-For the means of transport on which the goods are directly loaded:
    	-the logistical pattern does not allow this data element to be provided and the holder of the transit procedure has the appropriate status (AEOC in EU) and 
    -the relevant information may be traced where needed by the customs authorities via the records of the holder of the transit procedure.
</t>
  </si>
  <si>
    <t xml:space="preserve">The Data Item ‘Identification number’ is required for the Data Group ‘HOLDER OF THE TRANSIT PROCEDURE’, except for:
- economic operators residing outside of the common transit countries (outside CL009 (CountryCodesCommonTransit)), and 
- private individuals for which an identification number may be used but is not required.
</t>
  </si>
  <si>
    <t>The value of this Data Item should be: 
‘A1’ (Satisfactory): When the goods are released for transit after physical control (full or partial) and no discrepancies were detected;
‘A2’ (Considered satisfactory): When the goods are released for transit after documentary control only (no physical control) and no discrepancies were detected or without any control; 
‘A3’ (Simplified procedure): In case of simplified procedure without control performed by the Customs Office of Departure (the goods are released for transit by an authorised consignor).</t>
  </si>
  <si>
    <t>The Data Item shall be filled, by using the information of the &lt;TRANSIT OPERATION. Limit date&gt;,
included either:
- in the initial declaration CC015C or CCA15D messages or
- in any possible amendments CC013C or CCA13D or
- using the revised expected arrival date entered by the Officer at the Office Of Departure when the movement is released for transit.</t>
  </si>
  <si>
    <t>IF discrepancies have been found the Data Group will be filled in with new values amending initial declaration.</t>
  </si>
  <si>
    <t>The ‘0’ (zero) value should only be used in cases where it has been identified that two or more goods items are packaged together but this was not declared correctly at first instance.</t>
  </si>
  <si>
    <t>&lt;CUSTOMS OFFICE OF TRANSIT (DECLARED)&gt; shall be declared when switching from a contracting party to a different contracting party.</t>
  </si>
  <si>
    <t>If the declaration is submitted under simplified procedure then this D.G/D.I. must be present.</t>
  </si>
  <si>
    <t>IF the declaration is submitted under simplified procedure AND the authorisation of which foresees the use of seals,
THEN &lt;CONSIGNMENT-TRANSPORT EQUIPMENT.Number of seals&gt; is GREATER than '0'.</t>
  </si>
  <si>
    <t xml:space="preserve">In case of pre-lodged declaration, the Authorisation should be still valid until the PRESENTATION NOTIFICATION FOR THE PRE-LODGED DECLARATION message (CC170C) is submitted when it will be revalidated. </t>
  </si>
  <si>
    <t xml:space="preserve">N/A </t>
  </si>
  <si>
    <t>If no ENS MRN has been successfully registered in ICS2, THEN in this D.I. value zero shall be reported and a separate ENS declaration shall be lodged by the Holder of the Transit Procedure for the corresponding Customs Office.</t>
  </si>
  <si>
    <t>&lt;UNLOADING REMARK.Unloading completion&gt; is used as a flag and it can contain 2 possible values:
     '0' = 'NO' This means that the unloading of the goods is not yet completed;
     '1' = 'YES' This means that the goods are completely unloaded.</t>
  </si>
  <si>
    <t>This data group must contain the full transport equipment details and not only what is different compared to the data declared in the customs declaration.</t>
  </si>
  <si>
    <t>Rule R0840 shall be validated only by MS. IF the sender is a CTC country THEN the &lt;CUSTOMS OFFICE OF TRANSIT&gt; in MS, that detects the violation of R0840, should request a new ENS declaration before it authorizes the goods to enter the EU. The message IE050 or IE115 from a CTC country may not be rejected if R0840 is violated.</t>
  </si>
  <si>
    <t xml:space="preserve">&lt;UNLOADING REMARK.Conform&gt; is used as a flag and it can contain 2 possible values:
       '0' = 'NO' there are unloading remarks;
       '1' = 'YES' no unloading remarks present.
</t>
  </si>
  <si>
    <t xml:space="preserve">From the originally received IE, only the D.G./D.I. in error are transmitted back to the Trader, indicating whether the D.G./D.I. in question is (are) missing or incorrect.
</t>
  </si>
  <si>
    <t>The UN Number must be present if the commodity includes dangerous goods that are listed in the United Nations Dangerous Goods Code (UNDG).</t>
  </si>
  <si>
    <t>The Data Item &lt;CONSIGNMENT-HOUSE CONSIGNMENT-CONSIGNMENT ITEM-COMMODITY.CUS code&gt; can be used when the CL016 (CUSCode) in CS/RD2 includes [CUS code &amp; CN code] where the CN code matches with the &lt;CONSIGNMENT-HOUSE CONSIGNMENT-CONSIGNMENT ITEM-COMMODITY-COMMODITY CODE. Harmonized System sub-heading code&gt; &amp; &lt;CONSIGNMENT-HOUSE CONSIGNMENT-CONSIGNMENT ITEM-COMMODITY-COMMODITY CODE.Combined nomenclature code&gt;.</t>
  </si>
  <si>
    <t>This Data Item can take the value '0' (zero) in the following cases: 
a. a document number is missing (i.e. it shall not be filled in with a dummy number); 
b. the length of a document number exceeds the allowed 70 characters (i.e. it shall not be truncated).
A missing document reference number (due to the above or any other case) is not a valid reason for the rejection of this message.</t>
  </si>
  <si>
    <t xml:space="preserve">There is continuity from NCTS-P5 to the NCTS-P6 to allow modes of transport of maritime and air.  A trader that has previously performed an ENS filing shall record the associated ENS MRN under the Data Group 'PREVIOUS DOCUMENT' of the transit declaration that will be lodged in an opt-out OoDep regardless of the mode of transport. </t>
  </si>
  <si>
    <t>IF &lt;Container indicator&gt; is NOT PRESENT then data group &lt;TRANSPORT EQUIPMENT&gt; shall NOT be PRESENT, too. &lt;Container indicator&gt; functions as the governing data item for data group &lt;TRANSPORT EQUIPMENT&gt;.</t>
  </si>
  <si>
    <t xml:space="preserve">IF discrepancies have been found in one or more Data Groups or Data Items     
OR
a new data element has been found during the control
THEN the D.G. / D.I.= "R" and is used to report these discrepancies
ELSE the D.G. / D.I. = "N". </t>
  </si>
  <si>
    <t xml:space="preserve">In case of excise goods where &lt;CONSIGNMENT.HOUSE CONSIGNMENT.CONSIGNMENT ITEM.SUPPORTING DOCUMENT.Type&gt; is EQUAL to 'C651 -AAD -Administrative Accompanying Document (EMCS)', the Administrative Reference Code (ARC number) shall be recorded in this field;
In case of excise goods where &lt;CONSIGNMENT.HOUSE CONSIGNMENT.CONSIGNMENT ITEM.SUPPORTING DOCUMENT.Type&gt; is EQUAL to 'C658 -FAD -Fallback e-AD (EMCS)', the national Fallback registration number shall be recorded in this field.
</t>
  </si>
  <si>
    <t xml:space="preserve">In case of excise goods where &lt;CONSIGNMENT.HOUSE CONSIGNMENT.CONSIGNMENT ITEM.ADDITIONAL REFERENCE.Type&gt; is EQUAL to 'C651 -AAD -Administrative Accompanying Document (EMCS)', the
Administrative Reference Code (ARC number) shall be recorded in this field;
In case of excise goods where &lt;CONSIGNMENT.HOUSE CONSIGNMENT.CONSIGNMENT ITEM.ADDITIONAL REFERENCE.Type&gt; is EQUAL to 'C658C -FAD -Fallback e-AD (EMCS)’, the national Fallback registration number shall be recorded in this field.
</t>
  </si>
  <si>
    <t>The exact content of the CL326 (QualifierOfTheIdentification) is defined nationally, considering -for example -that only in some NAs the value 'T' must only be used in case “House number” and “Postcode” or only “Postcode” define an exact and unique location.</t>
  </si>
  <si>
    <t xml:space="preserve">When the &lt;CUSTOMS OFFICE OF DESTINATION (ACTUAL)&gt; indicates the permission to start the unloading, all the information about the Consignment is provided.
When the &lt;CUSTOMS OFFICE OF DESTINATION (ACTUAL)&gt; indicates the permission to continue the unloading, the information about the Consignment is not provided, and the Data Item &lt;CTL_CONTROL.Continue unloading&gt; shall be used with an incremental value ('1', '2', '3', etc ...) in the subsequent messages CC043C (one message for each authorisation to continue the unloading). </t>
  </si>
  <si>
    <t>The Customs Office of Exit for Transit shall be provided - in case of transit declaration combined with EXS - when the goods will exit the Security Area to enter (or re-enter) a CTC country that is not in the Security Area.</t>
  </si>
  <si>
    <t>If all goods items are related a single container, the data group can be omitted.
Otherwise all the goods items related to this container (if present) must be declared.
All the non-containerised goods items related to this seals information (if present) must be declared as well.</t>
  </si>
  <si>
    <t>- Consignment related information shall be recorded under
&lt;CONSIGNMENT-ADDITIONAL SUPPLY CHAIN ACTOR&gt;
&lt;CONSIGNMENT-PREVIOUS DOCUMENT&gt;
&lt;CONSIGNMENT-SUPPORTING DOCUMENT&gt;
&lt;CONSIGNMENT-TRANSPORT DOCUMENT&gt;
&lt;CONSIGNMENT-ADDITIONAL REFERENCE&gt;
&lt;CONSIGNMENT-ADDITIONAL INFORMATION&gt;
- House Consignment related information shall be recorded under+
&lt;CONSIGNMENT-HOUSE CONSIGNMENT- ADDITIONAL SUPPLY CHAIN ACTOR&gt;
&lt;CONSIGNMENT-HOUSE CONSIGNMENT-PREVIOUS DOCUMENT&gt;
&lt;CONSIGNMENT-HOUSE CONSIGNMENT-SUPPORTING DOCUMENT&gt;
&lt;CONSIGNMENT-HOUSE CONSIGNMENT-TRANSPORT DOCUMENT&gt;
&lt;CONSIGNMENT-HOUSE CONSIGNMENT-ADDITIONAL REFERENCE&gt;
&lt;CONSIGNMENT-HOUSE CONSIGNMENT-ADDITIONAL INFORMATION&gt;
- Goods item related information shall be recorded under
&lt;CONSIGNMENT-HOUSE CONSIGNMENT-CONSIGNMENT ITEM-ADDITIONAL SUPPLY CHAIN
ACTOR&gt;
&lt;CONSIGNMENT-HOUSE CONSIGNMENT-CONSIGNMENT ITEM-PREVIOUS DOCUMENT&gt;
&lt;CONSIGNMENT-HOUSE CONSIGNMENT-CONSIGNMENT ITEM-SUPPORTING DOCUMENT&gt;
&lt;CONSIGNMENT-HOUSE CONSIGNMENT-CONSIGNMENT ITEM-ADDITIONAL REFERENCE&gt;
&lt;CONSIGNMENT-HOUSE CONSIGNMENT-CONSIGNMENT ITEM-ADDITIONAL INFORMATION&gt;</t>
  </si>
  <si>
    <t>This Data Group must be filled in if a &lt;REPRESENTATIVE&gt; is used by the &lt;HOLDER OF THE TRANSIT PROCEDURE&gt;.</t>
  </si>
  <si>
    <t>This Data Group must be filled in if the Data Group &lt;REPRESENTATIVE&gt; was used in the preceding message that was received by the &lt;CUSTOMS OFFICE OF DEPARTURE&gt;.</t>
  </si>
  <si>
    <t>The data recorded under this data group must be exactly the same as in the respective data group of the preceding message that is received.</t>
  </si>
  <si>
    <t xml:space="preserve">N/A
</t>
  </si>
  <si>
    <t>The Country of dispatch can be different from the Country defined in the address of the Consignor.</t>
  </si>
  <si>
    <t>This Data Group is inserted as transitional but without any transitional measure applied to it. The Data Group is present in this message, in order to ensure consistency of the structure across the lifecycle of the movements during the NCTS-P4/NCTS-P5 Transitional Period. 
This Guideline aims to draw the attention on the potential need for Technical Rules for Transition (Exxxx) or Business Rules for Transition (B1xxx and B2xxx) as defined in the section “1. Introduction” of DDNTA APPENDIX Q2.</t>
  </si>
  <si>
    <t xml:space="preserve">Each &lt;CUSTOMS OFFICE OF TRANSIT (DECLARED).Reference number&gt; is unique throughout the declaration. </t>
  </si>
  <si>
    <t xml:space="preserve">Each /*/CustomsOfficeOfTransitDeclared/referenceNumber is unique throughout the declaration. </t>
  </si>
  <si>
    <t>The value of &lt;CUSTOMS OFFICE OF TRANSIT (DECLARED).Arrival date and time estimated&gt; field is considered valid only if it is not LESS than or EQUAL to &lt;MESSAGE. Preparation date and time&gt;</t>
  </si>
  <si>
    <t>The value of /*/CustomsOfficeOfTransitDeclared/arrivalDateAndTimeEstimated field is considered valid only if it is not LESS than or EQUAL to /*/Message/preparationDateAndTime</t>
  </si>
  <si>
    <t xml:space="preserve">IF the first two characters of &lt;CUSTOMS OFFICE OF DESTINATION (DECLARED).Reference number&gt; is in set CL112 (CountryCodesCTC)
THEN the first two characters of at least one instance of &lt;CUSTOMS OFFICE OF TRANSIT (DECLARED).Reference number&gt; shall be EQUAL to the first two characters of &lt;CUSTOMS OFFICE OF DESTINATION (DECLARED).Reference number&gt;; 
IF the first two characters of &lt;CUSTOMS OFFICE OF DEPARTURE.Reference number&gt; is in set CL112 (CountryCodesCTC) AND If the first two characters of &lt;CUSTOMS OFFICE OF DESTINATION (DECLARED).Reference number&gt; is in set CL010 (CountryCodesCommunity) 
THEN the first two characters of at least one instance of &lt;CUSTOMS OFFICE OF TRANSIT (DECLARED).Reference number&gt; shall be in set CL010 (CountryCodesCommunity). 
</t>
  </si>
  <si>
    <t xml:space="preserve">IF the first two characters of /*/CustomsOfficeOfDestinationDeclared/referenceNumber is in set CL112   
THEN the first two characters of at least one instance of /*/CustomsOfficeOfTransitDeclared/referenceNumber shall be EQUAL to the first two characters of /*/CustomsOfficeOfDestinationDeclared/referenceNumber;
If the first two characters of /*/CustomsOfficeOfDeparture/referenceNumber is in set CL112 AND If the
first two characters of /*/CustomsOfficeOfDestinationDeclared/referenceNumber is in set CL010
THEN the first two characters of at least one instance of
/*/CustomsOfficeOfTransitDeclared/referenceNumber shall be in SET CL010. </t>
  </si>
  <si>
    <t>Each &lt;CONSIGNMENT-HOUSE CONSIGNMENT-CONSIGNMENT ITEM.Declaration goods item number&gt; is unique throughout the declaration. The items shall be numbered in a sequential fashion, starting from '1' for the first item and increment the numbering by '1' for each following item.</t>
  </si>
  <si>
    <t>Each /*/Consignment/HouseConsignment/ConsignmentItem/declarationGoodsItemNumber is unique throughout the declaration. The items shall be numbered in a sequential fashion, starting from '1' for the first item and increment the numbering by '1' for each following item.</t>
  </si>
  <si>
    <t>&lt;Correlation identifier&gt; shall be EQUAL to the &lt;Message identification&gt; of the request/rejected message.</t>
  </si>
  <si>
    <t>/*/correlationIdentifier shall be EQUAL to the /*/messageIdentification of the request/rejected message.</t>
  </si>
  <si>
    <t>IF &lt;CONSIGNMENT.Container indicator&gt; is EQUAL to '1' AND 
&lt;TRANSIT OPERATION.Specific circumstance indicator&gt; is in SET {F50, F51}
THEN each iteration of &lt; CONSIGNMENT - TRANSPORT EQUIPMENT&gt; must contain &lt;CONSIGNMENT - HOUSE CONSIGNMENT – CONSIGNMENT ITEM&gt; from the same &lt;CONSIGNMENT - HOUSE CONSIGNMENT&gt;</t>
  </si>
  <si>
    <t>IF /*/Consignment/containerIndicator is EQUAL to '1' AND  
/*/TransitOperation/specificCircumstanceIndicator is in SET {F50, F51}
THEN each iteration of /*/Consignment/TransportEquipment must contain /*/Consignment/HouseConsignment/ConsignmentItem from the same /*/Consignment/HouseConsignment</t>
  </si>
  <si>
    <t>IF &lt;TRANSIT OPERATION.Security&gt; is EQUAL to '0'  
THEN the D.I. Specific circumstance indicator will not be used 
ELSE IF &lt;TRANSIT OPERATION.Security&gt; is EQUAL to '2'  
THEN only value 'A20' can be used 
ELSE IF &lt;TRANSIT OPERATION.Security&gt; is in SET {1, 3} 
THEN only value 'F50' or 'F51' or 'F34' shall be used</t>
  </si>
  <si>
    <t>IF /*/TransitOperation/security is EQUAL to '0'  
THEN the D.I. Specific circumstance indicator will not be used 
ELSE IF TransitOperation/security is EQUAL to '2'  
THEN only value 'A20' can be used 
ELSE IF TransitOperation/security is in SET {1, 3} 
THEN only value 'F50' or 'F51' or 'F34' shall be used</t>
  </si>
  <si>
    <t>IF &lt;CUSTOMS OFFICE OF DEPARTURE.Entry indicator&gt; is EQUAL to '1'
THEN the first two characters of &lt;CUSTOMS OFFICE OF DEPARTURE.Reference number&gt; must be in SET CL147 (CountryCustomsSecurityAgreementArea)</t>
  </si>
  <si>
    <t>IF /*/CustomsOfficeOfDeparture/entryIndicator is EQUAL to '1'
THEN the first two characters of /*/CustomsOfficeOfDeparture/referenceNumber must be in SET CL147</t>
  </si>
  <si>
    <t>IF &lt;TRANSIT OPERATION.Declaration type&gt; is in SET {T2, T2F} AND the first two characters of &lt;CUSTOMS OFFICE OF DEPARTURE.Reference number&gt; is in SET CL112 (CountryCodesCTC)
THEN 
(at least one &lt;CONSIGNMENT-PREVIOUS DOCUMENT.Type&gt; is in SET CL178 (PreviousDocumentUnionGoods)) OR
(at least one &lt;CONSIGNMENT-HOUSE CONSIGNMENT-CONSIGNMENT ITEM-PREVIOUS DOCUMENT.Type&gt; is in SET CL178 (PreviousDocumentUnionGoods)) 
for each and every Consignment Item;
IF &lt;CONSIGNMENT-HOUSE CONSIGNMENT-CONSIGNMENT ITEM.Declaration type&gt; is in SET {T2, T2F} 
AND the first two characters of &lt;CUSTOMS OFFICE OF DEPARTURE.Reference
number&gt; is in SET CL112 (CountryCodesCTC)
THEN 
(at least one &lt;CONSIGNMENT-PREVIOUS DOCUMENT.Type&gt; is in SET CL178 (PreviousDocumentUnionGoods)) OR
(at least one &lt;CONSIGNMENT-HOUSE CONSIGNMENT-CONSIGNMENT ITEM-PREVIOUS DOCUMENT.Type&gt; is in SET CL178 (PreviousDocumentUnionGoods) 
for this ‘Consignment item’)</t>
  </si>
  <si>
    <t xml:space="preserve">IF /*/Transit Operation/declarationType is in SET {T2, T2F}
AND the first two characters of /*/CustomsOfficeOfDeparture/referenceNumber is in SET CL112
THEN 
(at least one /*/Consignment/PreviousDocument/type is in SET CL178) OR
(at least one /*/Consignment/HouseConsignment/ConsignmentItem/PreviousDocument/type is in SET CL178) for each and every Consignment Item;
IF /*/Consignment/HouseConsignment/ConsignmentItem/declarationType is in SET {T2, T2F} 
AND the first two characters of /*/CustomsOfficeOfDeparture/referenceNumber is in SET CL112
THEN 
(at least one /*/Consignment/PreviousDocument/type is in SET CL178) OR
(at least one /*/Consignment/HouseConsignment/ConsignmentItem/PreviousDocument/type is in SET CL178 for this ‘Consignment item’)
</t>
  </si>
  <si>
    <t>IF &lt;CONSIGNMENT-HOUSE CONSIGNMENT-CONSIGNMENT ITEM-ADDITIONAL REFERENCE.Type&gt; is in SET CL234 (DocumentTypeExcise)
THEN &lt;CONSIGNMENT-HOUSE CONSIGNMENT-CONSIGNMENT ITEM-ADDITIONAL REFERENCE.Reference number&gt; shall not be '0' (zero)</t>
  </si>
  <si>
    <t>IF /*/Consignment/HouseConsignment/ConsignmentItem/AdditionalReference/type is in SET CL234
THEN /*/Consignment/HouseConsignment/ConsignmentItem/AdditionalReference/referenceNumber shall not be '0' (zero)</t>
  </si>
  <si>
    <t>IF &lt;CUSTOMS OFFICE OF TRANSIT (DECLARED).Entry indicator&gt; is EQUAL to '1'
THEN the first two characters of &lt;CUSTOMS OFFICE OF TRANSIT (DECLARED).Reference number&gt; must be in SET CL147 (CountryCustomsSecurityAgreementArea)</t>
  </si>
  <si>
    <t>IF /*/CustomsOfficeOfTransitDeclared/entryIndicator is EQUAL to '1'
THEN the first two characters of /*/CustomsOfficeOfTransitDeclared/referenceNumber must be in SET CL147</t>
  </si>
  <si>
    <t>IF &lt;CUSTOMS OFFICE OF DEPARTURE.Entry indicator&gt; is EQUAL to '0'
THEN at least one iteration of &lt;CUSTOMS OFFICE OF TRANSIT (DECLARED).Entry indicator&gt; must be EQUAL to '1'</t>
  </si>
  <si>
    <t>IF /*/CustomsOfficeOfDeparture/entryIndicator is EQUAL to '0'
THEN at least one iteration of /*/CustomsOfficeOfTransitDeclared/entryIndicator must be EQUAL to '1'</t>
  </si>
  <si>
    <t>The structure of this Data Item is validated as specified in Business Rules Dictionary of ICS2 and in DDCOM. The check digit must follow the ISO 6346 standard.</t>
  </si>
  <si>
    <t>The structure of this Data Item is validated as specified in DDCOM. The check digit must follow the ISO 6346 standard.</t>
  </si>
  <si>
    <t>IF &lt;HOLDER OF THE TRANSIT PROCEDURE.Identification number&gt; is NOT a valid EORI complying with the following pattern: &lt;xs:pattern value="[A-Z]{2}[\x21-\x7E]{1,15}"/&gt;
AND &lt;TRANSIT OPERATION.Security&gt; is in SET {1, 3}  
THEN  &lt;HOLDER OF THE TRANSIT PROCEDURE-SAFETY AND SECURITY IDENTIFICATION NUMBER.Identification number&gt; must be EORI complying with the following pattern: &lt;xs:pattern value="[A-Z]{2}[\x21-\x7E]{1,15}".
Note: the validity of the  EORI must be verified by the EU Member State in the European EOS (Economic Operators Systems).</t>
  </si>
  <si>
    <t>IF /*/HolderOfTheTransitProcedure/identificationNumber is NOT a valid EORI complying with the following pattern: &lt;xs:pattern value="[A-Z]{2}[\x21-\x7E]{1,15}"/&gt;
AND /*/TransitOperation/security is in SET {1, 3}  
THEN  /*/HolderOfTheTransitProcedure/SafetyAndSecurityIdentificationNumber/identificationNumber must be EORI complying with the following pattern: &lt;xs:pattern value="[A-Z]{2}[\x21-\x7E]{1,15}".
Note: the validity of the  EORI must be verified by the EU Member State in the European EOS ((Economic Operators Systems).</t>
  </si>
  <si>
    <t>IF &lt;CD060D-ENS OPERATION.ENS MRN&gt; is PRESENT
THEN the value of &lt;TRANSIT OPERATION.Notification type&gt; must be EQUAL to '0'</t>
  </si>
  <si>
    <t>IF /CD060D/ENSOperation/ENSMRN is PRESENT 
THEN the value of /*/TransitOperation/notificationType must be EQUAL to '0'</t>
  </si>
  <si>
    <t>IF &lt;CDA64D-ENS OPERATION.ENS MRN&gt; is PRESENT
THEN the value of &lt;TRANSIT OPERATION.Notification type&gt; must be EQUAL to '0'</t>
  </si>
  <si>
    <t>IF /CDA64D/ENSOperation/ENSMRN is PRESENT 
THEN the value of /*/TransitOperation/notificationType must be EQUAL to '0'</t>
  </si>
  <si>
    <t>IF &lt;TRANSIT OPERATION.Security&gt; is in SET {1, 3} 
THEN &lt;REPRESENTATIVE.Identification number&gt; shall not be EQUAL to (&lt;HOLDER OF THE TRANSIT PROCEDURE.Identification number&gt; 
OR &lt;HOLDER OF THE TRANSIT PROCEDURE-SAFETY AND SECURITY IDENTIFICATION NUMBER.Identification number&gt;).</t>
  </si>
  <si>
    <t>IF /*/TransitOperation/security is in SET {1, 3} 
THEN /*/Representative/identificationNumber shall not be EQUAL to (/*/HolderOfTheTransitProcedure/identificationNumber 
OR /*/HolderOfTheTransitProcedure/SafetyAndSecurityIdentificationNumber/identificationNumber).</t>
  </si>
  <si>
    <t>IF &lt;CONSIGNMENT-CARRIER.Identification number&gt; is NOT a valid EORI complying with the following pattern: &lt;xs:pattern value="[A-Z]{2}[\x21-\x7E]{1,15}"/&gt;
AND &lt;TRANSIT OPERATION.Security&gt; is in SET {1, 3} 
THEN  &lt;CONSIGNMENT-CARRIER-SAFETY AND SECURITY IDENTIFICATION NUMBER.Identification number&gt; must be EORI complying with the following pattern: &lt;xs:pattern value="[A-Z]{2}[\x21-\x7E]{1,15}".
Note: the validity of the  EORI must be verified by the EU Member State in the European EOS (Economic Operators Systems)</t>
  </si>
  <si>
    <t>IF (/*/Consignment/Carrier/identificationNumber is NOT a valid EORI complying with the following pattern: &lt;xs:pattern value="A-Z]{2}[\x21-\x7E]{1,15}"/&gt;
AND /*/TransitOperation/security is in SET {1, 3} )
THEN  /*/Consignment/Carrier/SafetyAndSecurityIdentificationNumber/identificationNumber must be EORI complying with the following pattern: &lt;xs:pattern value="[A-Z]{2}[\x21-\x7E]{1,15}".
Note: the validity of the  EORI must be verified by the EU Member State in the European EOS ((Economic Operators Systems)</t>
  </si>
  <si>
    <t>Only a valid EORI must be used. The EORI must be validated only by EU MS.</t>
  </si>
  <si>
    <t>IF &lt;TRANSIT OPERATION.Security&gt; is in SET {1, 3} 
THEN 
&lt;CONSIGNMENT-ACTIVE BORDER TRANSPORT MEANS.Estimated date and time of arrival&gt; must be GREATER than &lt;CONSIGNMENT-ACTIVE BORDER TRANSPORT MEANS.Actual date and time of departure&gt; OR &lt;CONSIGNMENT-ACTIVE BORDER TRANSPORT MEANS.Estimated date and time of arrival&gt; must be GREATER than &lt;CONSIGNMENT-ACTIVE BORDER TRANSPORT MEANS.Estimated date and time of departure&gt;.</t>
  </si>
  <si>
    <t>IF /*/TransitOperation/security is in SET {1, 3} 
THEN 
/*/Consignment/ActiveBorderTransportMeans/estimatedDateAndTimeOfArrival must be GREATER than /*/Consignment/ActiveBorderTransportMeans/actualDateAndTimeOfDeparture 
OR /*/Consignment/ActiveBorderTransportMeans/estimatedDateAndTimeOfArrival must be GREATER than */Consignment/ActiveBorderTransportMeans/estimatedDateAndTimeOfDeparture</t>
  </si>
  <si>
    <t>IF &lt;TRANSIT OPERATION.Security&gt; is in SET {1, 3} 
THEN &lt;CONSIGNMENT-PLACE OF UNLOADING&gt; is limited either to the Customs Office Of Destination or the premises of the authorised consignee.</t>
  </si>
  <si>
    <t>IF /*/TransitOperation/security is in SET {1, 3} 
THEN /*/Consignment/PlaceOfUnloading is limited either to the Customs Office Of Destination or the premises of the authorised consignee.</t>
  </si>
  <si>
    <t>IF &lt;TRANSIT OPERATION.Security&gt; is in SET {1, 3} 
THEN (&lt;CONSIGNMENT-ADDITIONAL SUPPLY CHAIN ACTOR&gt; 
AND &lt;CONSIGNMENT-HOUSE CONSIGNMENT-ADDITIONAL SUPPLY CHAIN ACTOR&gt; 
AND &lt;CONSIGNMENT-HOUSE CONSIGNMENT-CONSIGNMENT ITEM-ADDITIONAL SUPPLY CHAIN ACTOR&gt;) multiplicity must be up to 9x.</t>
  </si>
  <si>
    <t>IF /*/TransitOperation/security is in SET {1, 3} 
THEN (/*/Consignment/AdditionalSupplyChainActor 
AND /*/Consignment/HouseConsignment/AdditionalSupplyChainActor 
AND /*/Consignment/HouseConsignment/ConsignmentItem /AdditionalSupplyChainActor) multiplicity must be up to 9x.</t>
  </si>
  <si>
    <t xml:space="preserve">IF &lt;TRANSIT OPERATION.Security&gt; is in SET {1,3} 
AND at least one iteration of &lt;CUSTOMS OFFICE OF TRANSIT 
(DECLARED)&gt; contains &lt;CUSTOMS OFFICE OF TRANSIT (DECLARED).Entry indicator&gt; that is EQUAL to '1'   
AND for this iteration &lt;CUSTOMS OFFICE OF TRANSIT (DECLARED).Re-entry 
Indicator&gt; is EQUAL to '0'  
AND the first two characters of this iteration of &lt;CUSTOMS OFFICE OF TRANSIT (DECLARED).Reference Number&gt; is in SET CL267 (CountryCodesOptin) 
THEN &lt;CONSIGNMENT-PREVIOUS DOCUMENT.Type&gt; shall not be EQUAL to ’N355’ </t>
  </si>
  <si>
    <t>IF /*/TransitOperation/security is in SET {1, 3} 
AND at least one iteration of /*/CustomsOfficeOfTransitDeclared contains /*/CustomsOfficeOfTransitDeclared/entryIndicator that is EQUAL to '1'  
AND for this iteration /*/CustomsOfficeOfTransitDeclared/ reEntryIndicator is EQUAL to '0' 
AND the first two characters of this iteration of /*/CustomsOfficeOfTransitDeclared/referenceNumber is in SET CL267 
THEN /*/Consignment/PreviousDocument/type shall not be EQUAL to ’N355’</t>
  </si>
  <si>
    <t xml:space="preserve">Numbering of items: 
IF a discrepancy is identified in the Data Group THEN: 
  - 'Sequence number' shall be unique AND EQUAL to the sequence number of the Data 
     Group defined in the declaration for which the discrepancy is reported. 
IF a new Data Group is identified THEN: 
   - 'Sequence number' shall be unique AND EQUAL to the number of the last sequence 
     number of the Data Group 
      + 1 and the rest of the Data Items contained in the Data Group and all sub–Data Groups 
      shall be filled in except for the Data Elements that are defined as optional or dependent 
      in the declaration. 
IF the information related to a Data Group is missing 
THEN: 
   - 'Sequence number' shall be unique AND EQUAL to the sequence number of the Data 
      Group defined in the declaration 
      and the rest of the Data Items contained in the Data Group and all sub–Data Groups 
      shall not be filled. 
Note: The Sequence number of a Data Group is unique if the XPath and the value of the sequence number of this Data Item is unique in this message. 
</t>
  </si>
  <si>
    <t xml:space="preserve">Numbering of items: 
IF a discrepancy is identified in the Data Group THEN: 
  - ‘Declaration goods item number' shall be unique AND EQUAL to the declaration goods item 
     number defined in the declaration for which the discrepancy is reported AND 
  - 'Goods item number’ shall be unique AND EQUAL to the goods item number defined in the 
    declaration for which the discrepancy is reported. 
IF a new Data Group is identified THEN: 
   - ‘Declaration goods item number' shall be unique AND EQUAL to the last declaration goods item 
      number defined in the declaration + 1 AND 
   - 'Goods item number’ shall be unique AND EQUAL to the last goods item number defined in the 
      declaration + 1 AND 
      the rest of the Data Items contained in the Data Group and all sub–Data Groups shall be 
      filled in except for the Data Elements that are defined as optional or dependent in the 
      declaration. 
IF a Goods item is missing THEN: 
   - ‘Declaration goods item number' shall be unique AND EQUAL to the number of the declaration 
      goods item number defined in the declaration AND 
   - 'Goods item number’ shall be unique AND EQUAL to the item number defined in the 
      declaration AND the rest of the Data Items contained in the Data Group and all sub–Data Groups 
      shall not be filled. 
Note: The Sequence number of a Data Group is unique if the XPath and the value of the sequence number of this Data Item is unique in this message. 
</t>
  </si>
  <si>
    <t xml:space="preserve">Numbering of items: 
IF a discrepancy is identified in the Data Group THEN: 
  - ‘Declaration goods item number' shall be unique AND EQUAL to the declaration goods item 
     number defined in the declaration for which the discrepancy is reported AND 
  - 'Goods item number’ shall be unique AND EQUAL to the goods item number defined in the 
    declaration for which the discrepancy is reported. 
IF a new Data Group is identified THEN: 
   - ‘Declaration goods item number' shall be unique AND EQUAL to the last declaration goods item 
      number defined in the declaration + 1 AND 
   - 'Goods item number’ shall be unique AND EQUAL to the last goods item number defined in the 
      declaration + 1 AND 
      the rest of the Data Items contained in the Data Group and all sub–Data Groups shall be   
      filled in except for the Data Elements that are defined as optional or dependent in the 
      declaration. 
IF a Goods item is missing THEN: 
   - ‘Declaration goods item number' shall be unique AND EQUAL to the number of the declaration 
      goods item number defined in the declaration AND 
   - 'Goods item number’ shall be unique AND EQUAL to the item number defined in the 
      declaration AND the rest of the Data Items contained in the Data Group and all sub–Data Groups 
      shall not be filled. 
Note: The Sequence number of a Data Group is unique if the XPath and the value of the sequence number of this Data Item is unique in this message. 
</t>
  </si>
  <si>
    <t xml:space="preserve">IF &lt;CONSIGNMENT-HOUSE CONSIGNMENT-CONSIGNMENT ITEM-COMMODITY-COMMODITY  CODE.Combined nomenclature code&gt; is PRESENT 
THEN the concatenation of the Data Items &lt;CONSIGNMENT-HOUSE CONSIGNMENT-CONSIGNMENT ITEM-COMMODITY-COMMODITY CODE.Harmonized System sub-heading code&gt; (an6) and &lt;CONSIGNMENT-HOUSE CONSIGNMENT-CONSIGNMENT ITEM-COMMODITY-COMMODITY CODE.Combined nomenclature code&gt; (an2) must be a valid code in the TARIC database (validated only by the EU countries).
</t>
  </si>
  <si>
    <t xml:space="preserve">IF /*/Consignment/HouseConsignment/ConsignmentItem/Commodity/
CommodityCode/combinedNomenclatureCode is PRESENT 
THEN the concatenation of the Data Items /*/Consignment/HouseConsignment/
ConsignmentItem/Commodity/CommodityCode/harmonizedSystemSubHeadingCode (an6) and /*/Consignment/HouseConsignment/ConsignmentItem/Commodity/
CommodityCode/combinedNomenclatureCode (an2) must be a valid code in the TARIC database (validated only by the EU countries).
</t>
  </si>
  <si>
    <t>IF &lt;TRANSIT OPERATION.Security&gt; is in SET {1, 3} 
THEN &lt;CONSIGNMENT-TRANSPORT DOCUMENT.Type&gt; must be EQUAL to 'N704' or must be EQUAL to 'N705'.</t>
  </si>
  <si>
    <t>IF /*/TransitOperation/security is in SET {1, 3} 
THEN /*/Consignment/TransportDocument/type must be EQUAL to 'N704' or must be EQUAL to 'N705'.</t>
  </si>
  <si>
    <t>IF &lt;TRANSIT OPERATION.Security&gt; is in SET {1, 3} 
THEN &lt;CONSIGNMENT-TRANSPORT DOCUMENT.Reference number&gt; is unique throughout the declaration.</t>
  </si>
  <si>
    <t>IF /*/TransitOperation/security is in SET {1, 3} 
THEN /*/Consignment/TransportDocument/referenceNumber is unique throughout the declaration.</t>
  </si>
  <si>
    <t>IF &lt;CONSIGNMENT-ACTIVE BORDER TRANSPORT MEANS.Type of identification&gt; is in SET {10,21,30,40,41,80}
THEN &lt;CONSIGNMENT-ACTIVE BORDER TRANSPORT MEANS.Identification number&gt; shall not contain lowercase letters.</t>
  </si>
  <si>
    <t>IF /*/Consignment/ActiveBorderTransportMeans/typeOfIdentification is in SET {10,21,30,40,41,80}
THEN /*/Consignment/ActiveBorderTransportMeans/identificationNumber shall not contain lowercase letters.</t>
  </si>
  <si>
    <t xml:space="preserve">IF &lt;CCA15D-TRANSIT OPERATION.Specific circumstance indicator&gt; is in SET {F50, F34} 
THEN &lt;CONSIGNMENT- HOUSE CONSIGNMENT-TRANSPORT DOCUMENT&gt; must be set to 1x. </t>
  </si>
  <si>
    <t xml:space="preserve">IF /CCA15D/TransitOperation/specificCircumstanceIndicator is in SET {F50, F34} 
THEN /*/Consignment/HouseConsignment/TransportDocument must be set to 1x. </t>
  </si>
  <si>
    <t>IF &lt;CCA15D-TRANSIT OPERATION.Specific circumstance indicator&gt; is in SET {F50, F34} 
THEN &lt;CONSIGNMENT-HOUSE CONSIGNMENT-TRANSPORT DOCUMENT.Type&gt; must be EQUAL to 'N714'.</t>
  </si>
  <si>
    <t>IF /CCA15D/TransitOperation/specificCircumstanceIndicator is in SET {F50, F34} 
THEN /*/Consignment/HouseConsignment/TransportDocument/type must be EQUAL to 'N714'.</t>
  </si>
  <si>
    <t>IF &lt;TRANSIT OPERATION.Security&gt; is in SET {1, 3} 
THEN &lt;CONSIGNMENT-HOUSE CONSIGNMENT-TRANSPORT DOCUMENT.Reference number&gt; is unique throughout the declaration.</t>
  </si>
  <si>
    <t>IF /*/TransitOperation/security is in SET {1, 3} 
THEN /*/Consignment/HouseConsignment/TransportDocument/referenceNumber is unique throughout the declaration.</t>
  </si>
  <si>
    <t>IF the last two characters of &lt;Message sender&gt; is in SET CL167 (CountryCodesOptout) 
THEN the value of &lt;TRANSIT OPERATION.Security&gt; must be EQUAL to '0' OR EQUAL to '2'.</t>
  </si>
  <si>
    <t>IF the last two characters of /*/messageSender is in SET CL167 
THEN the value of /*/TransitOperation/security must be EQUAL to '0' OR EQUAL to '2'.</t>
  </si>
  <si>
    <t>IF &lt;TRANSIT OPERATION.Security&gt; is in SET {1,3} THEN the first iteration of &lt;CONSIGNMENT-COUNTRY OF ROUTING OF CONSIGNMENT.Country&gt; must be EQUAL to &lt;CONSIGNMENT-PLACE OF LOADING.Country&gt; OR the first iteration of &lt;CONSIGNMENT-COUNTRY OF ROUTING OF CONSIGNMENT.Country&gt; must be EQUAL to the first two characters of &lt;CONSIGNMENT-PLACE OF LOADING.UN LOCODE&gt; AND the last iteration of &lt;CONSIGNMENT-COUNTRY OF ROUTING OF CONSIGNMENT.Country&gt; must be EQUAL to &lt;CONSIGNMENT-PLACE OF UNLOADING.Country&gt; OR the last iteration of &lt;CONSIGNMENT-COUNTRY OF ROUTING OF CONSIGNMENT.Country&gt; must be EQUAL to the first two characters of &lt;CONSIGNMENT-PLACE OF UNLOADING.UN LOCODE&gt;</t>
  </si>
  <si>
    <t>IF /*/TransitOperation/security is in SET {1,3}
THEN the first iteration of /*/Consignment/CountryOfRoutingOfConsignment/country
must be EQUAL to /*/Consignment/PlaceOfLoading/country 
OR the first iteration of /*/Consignment/CountryOfRoutingOfConsignment/country must be EQUAL to the first two characters of /*/Consignment/PlaceOfLoading/UN LOCODE
AND the last iteration of /*/Consignment/CountryOfRoutingOfConsignment/country
must be EQUAL to /*/Consignment/PlaceOfUnloading/country 
OR the last iteration of /*/Consignment/CountryOfRoutingOfConsignment/country must be EQUAL to the first two characters of /*/Consignment/PlaceOfUnloading/UN LOCODE</t>
  </si>
  <si>
    <t xml:space="preserve">IF &lt;REPRESENTATIVE-SAFETY AND SECURITY IDENTIFICATION NUMBER.Identification number&gt; is NOT a valid EORI complying with the 
following pattern: &lt;xs:pattern value="[A-Z]{2}[\x21-\x7E]{1,15}"/&gt; 
AND &lt;TRANSIT OPERATION.Security&gt; is in SET {1, 3} 
THEN &lt;REPRESENTATIVE-SAFETY AND SECURITY IDENTIFICATION NUMBER.Identification number&gt; must be EORI complying with the following pattern: &lt;xs:pattern value="[A-Z]{2}[\x21-\x7E]{1,15}". 
Note: the validity of the EORI must be verified by the EU Member State in the European EOS ((Economic Operators Systems).
</t>
  </si>
  <si>
    <t>IF (/*/Representative/SafetyAndSecurityIdentificationNumber/identificationNumber is NOT a valid EORI complying with the following pattern: &lt;xs:pattern value="[A-Z]{2}[\x21-\x7E]{1,15}"/&gt; 
AND /*/TransitOperation/security is in SET {1, 3} ) 
THEN /*/ Representative/SafetyAndSecurityIdentificationNumber/identificationNumber must be EORI complying with the following pattern: &lt;xs:pattern value="[A-Z]{2}[\x21-\x7E]{1,15}". 
Note: the validity of the EORI must be verified by the EU Member State in the European EOS ((Economic Operators Systems).</t>
  </si>
  <si>
    <t>IF the last two characters of &lt;Message recipient&gt; are NOT in SET CL147 (CountryCustomsSecurityAgreementArea)
THEN &lt;CONSIGNMENT-PREVIOUS DOCUMENT.Type&gt; shall NOT be EQUAL to 'N355' (ENS)
ELSE IF &lt;TRANSIT OPERATION.Security&gt; is in SET {1, 3}
THEN at least one iteration of &lt;CONSIGNMENT-PREVIOUS DOCUMENT.Type&gt; must be EQUAL to 'N355' (ENS)</t>
  </si>
  <si>
    <t xml:space="preserve">IF the last two characters of /*/messageRecipient are NOT in SET CL147
THEN /*/Consignment/PreviousDocument/type shall NOT be EQUAL to 'N355' (ENS)
ELSE IF /*/TransitOperation/security is in SET {1, 3}  
THEN at least one iteration of /*/Consignment/PreviousDocument/type must be EQUAL to 'N355' (ENS)
</t>
  </si>
  <si>
    <t>This Data Item must include the same value as in the equivalent Data Item from the &lt;REQUESTING COUNTRY.Country&gt; (CCA70D)</t>
  </si>
  <si>
    <t>The value of /CCA71D/RequestingCountry/country must be EQUAL to /CCA70D/RequestingCountry/country</t>
  </si>
  <si>
    <t>This Data Item must include the same value as in &lt;CCA70D-REFERRAL REQUEST DETAILS.Referral request reference&gt;</t>
  </si>
  <si>
    <t xml:space="preserve">/CCA71D/AdditionalInformationResponse/referralRequestReference must be EQUAL to /CCA70D/ReferralRequestDetails/referralRequestReference
/CCA13D/TransitOperation/referralRequestReference must be EQUAL to
/CCA70D/ReferralRequestDetails/referralRequestReference;
/CDA13D/TransitOperation/referralRequestReference must be EQUAL to
/CCA70D/ReferralRequestDetails/referralRequestReference.
</t>
  </si>
  <si>
    <t>Data item &lt;INVALIDATION.Decision&gt; can contain 2 valid values:
 - '0' = 'No': Invalidation refused by Customs: Decision
 - '1' = 'Yes': Invalidation accepted by Customs: Decision</t>
  </si>
  <si>
    <t>Data item /*/Invalidation/decision can contain 2 valid values:
 - '0' = 'No': Invalidation refused by Customs: Decision
 - '1' = 'Yes': Invalidation accepted by Customs: Decision</t>
  </si>
  <si>
    <t xml:space="preserve">IF &lt;CUSTOMS OFFICE OF EXIT FOR TRANSIT (DECLARED)&gt; is PRESENT 
THEN 
&lt;CUSTOMS OFFICE OF EXIT FOR TRANSIT (DECLARED). Reference number&gt; is NOT EQUAL to 
&lt;CUSTOMS OFFICE TRANSIT (DECLARED).Reference number&gt; AND is NOT EQUAL to &lt;CUSTOMS OFFICE OF DESTINATION (DECLARED).Reference number&gt; 
</t>
  </si>
  <si>
    <t xml:space="preserve">IF /*/CustomsOfficeOfExitForTransitDeclared is PRESENT 
THEN 
/*/CustomsOfficeOfExitForTransitDeclared/referenceNumber is NOT EQUAL to 
/*/CustomsOfficeOfTransitDeclared/referenceNumber AND is NOT EQUAL to /*/CustomsOfficeOfDestinationDeclared/referenceNumber 
</t>
  </si>
  <si>
    <t xml:space="preserve">&lt;TRANSPORT EQUIPMENT.Number of seals&gt; is EQUAL to the ‘maximum value of &lt;TRANSPORT EQUIPMENT-SEAL.Sequence number&gt;’ for THIS instance of Transport Equipment.
</t>
  </si>
  <si>
    <t xml:space="preserve">/*/TransportEquipment/numberOfSeals is EQUAL to the ‘maximum value of
/*/TransportEquipment/Seal/sequenceNumber’ for THIS instance of Transport Equipment.
</t>
  </si>
  <si>
    <t>&lt;TRANSPORT EQUIPMENT-SEAL.Identifier&gt; is unique in the whole declaration.</t>
  </si>
  <si>
    <t xml:space="preserve">/*/TransportEquipment/Seal/identifier is unique in the whole declaration.
</t>
  </si>
  <si>
    <t>IF &lt;CUSTOMS OFFICE OF DEPARTURE.Entry indicator&gt; is EQUAL to '1' 
AND &lt;CUSTOMS OFFICE OF TRANSIT (DECLARED).Entry indicator&gt; is EQUAL to '1'
THEN &lt;CUSTOMS OFFICE OF TRANSIT (DECLARED).Re entry indicator&gt; must be EQUAL to '1'</t>
  </si>
  <si>
    <t>IF /*/CustomsOfficeOfDeparture/entryIndicator is EQUAL to '1'
AND /*/CustomsOfficeOfTransitDeclared/entryIndicator is EQUAL to '1'
THEN /*/CustomsOfficeOfTransitDeclared/reEntryIndicator must be EQUAL to '1'</t>
  </si>
  <si>
    <t>The sum of &lt;CUSTOMS OFFICE OF TRANSIT (DECLARED).Re entry indicator&gt; in the whole declaration must be EQUAL to the sum of  &lt;CUSTOMS OFFICE OF TRANSIT (DECLARED).Entry Indicator + &lt;CUSTOMS OFFICE OF DEPARTURE.Entry Indicator&gt; - 1</t>
  </si>
  <si>
    <t>The sum of /*/CustomsOfficeOfTransitDeclared/reEntryIndicator in the whole declaration 
must be EQUAL to the sum of /*/CustomsOfficeOfTransitDeclared/entryIndicator + /*/CustomsOfficeOfDeparture/entryIndicator - 1</t>
  </si>
  <si>
    <t>IF &lt;TRANSIT OPERATION.Security&gt; is in SET {1,3}
THEN this D.I. must have an international phone number format as defined in ITU-T recommendation E.123 (02/2001). The format must be compliant with the pattern "^\\+(?:[0-9] ?){6,14}[0-9]$”</t>
  </si>
  <si>
    <t>IF /*/TransitOperation/security is in SET {1,3}
THEN this D.I. must have an international phone number format as defined in ITU-T recommendation E.123 (02/2001). The format must be compliant with the pattern "^\\+(?:[0-9] ?){6,14}[0-9]$”</t>
  </si>
  <si>
    <t xml:space="preserve">IF &lt;CUSTOMS OFFICE OF DEPARTURE.Entry indicator&gt; is EQUAL to '1'
THEN &lt;CUSTOMS OFFICE OF DEPARTURE.Reference number&gt; must have a role that is in SET CL056 (Role = 'ENT') AND the first two characters of &lt;CUSTOMS OFFICE OF DEPARTURE.Reference number&gt; must be in SET CL267 (CountryCodesOptin) 
</t>
  </si>
  <si>
    <t xml:space="preserve">IF */CustomsOfficeOfDeparture/entryIndicator is EQUAL to '1'
THEN /*/CustomsOfficeOfDeparture/referenceNumber must have a role that is in SET CL056 (Role = 'ENT') AND the first two characters of /*/CustomsOfficeOfDeparture/referenceNumber must be in SET CL267 
</t>
  </si>
  <si>
    <t xml:space="preserve">IF &lt;CUSTOMS OFFICE OF TRANSIT (DECLARED).Entry indicator is EQUAL to '1'
OR &lt;CUSTOMS OFFICE OF TRANSIT (DECLARED).Re-entry indicator&gt; is EQUAL to '1'
THEN &lt;CUSTOMS OFFICE OF TRANSIT (DECLARED).Reference number&gt; must have a role that is in SET CL056 (Role = 'ENT')
</t>
  </si>
  <si>
    <t xml:space="preserve">IF (*/CustomsOfficeOfTransitDeclared/entryIndicator is EQUAL to '1'
OR */CustomsOfficeOfTransitDeclared/reEntryIndicator is EQUAL to '1')
THEN /*/CustomsOfficeOfTransitDeclared/referenceNumber must have a role that is in SET CL056 (Role = 'ENT') 
 </t>
  </si>
  <si>
    <t>IF the declaration is submitted under simplified procedure AND the authorisation of which foresees the use of seals
THEN &lt;CONSIGNMENT-TRANSPORT EQUIPMENT.Number of seals&gt; is GREATER than '0'.</t>
  </si>
  <si>
    <t>IF the declaration is submitted under simplified procedure AND the authorisation of which foresees the use of seals
THEN /*/Consignment/TransportEquipment/numberOfSeals&gt; is GREATER than '0'.</t>
  </si>
  <si>
    <t>IF &lt;CONSIGNMENT-HOUSE CONSIGNMENT-CONSIGNMENT ITEM-PACKAGING.Number of packages&gt; is EQUAL to '0' (zero) 
THEN in this &lt;CONSIGNMENT-HOUSE CONSIGNMENT-CONSIGNMENT ITEM&gt; any other occurrence of &lt;CONSIGNMENT-HOUSE CONSIGNMENT-CONSIGNMENT ITEM-PACKAGING.Number of packages&gt; shall be EQUAL to '0' (zero).</t>
  </si>
  <si>
    <t>IF /*/Consignment/HouseConsignment/ConsignmentItem/Packaging/numberOfPackages is EQUAL to '0' (zero) 
THEN in this /*/Consignment/HouseConsignment/ConsignmentItem any other occurrence of /*/Consignment/HouseConsignment/ConsignmentItem/Packaging /numberOfPackages shall be EQUAL to '0' (zero).</t>
  </si>
  <si>
    <t xml:space="preserve">IF &lt;CONSIGNMENT-HOUSE CONSIGNMENT-CONSIGNMENT ITEM-PACKAGING.Number of packages&gt; is EQUAL to '0' (zero)
THEN &lt;CONSIGNMENT-HOUSE CONSIGNMENT-CONSIGNMENT ITEM-PACKAGING.Type of packages&gt; shall not be in SET CL182 (KindOfPackagesUnpacked) for this data group &lt;CONSIGNMENT-HOUSE CONSIGNMENT-CONSIGNMENT ITEM&gt;.
</t>
  </si>
  <si>
    <t xml:space="preserve">IF /*/Consignment/HouseConsignment/ConsignmentItem/Packaging/numberOfPackages is EQUAL to '0' (zero)
THEN /*/Consignment/HouseConsignment/ConsignmentItem/Packaging/typeOfPackages shall not be in SET CL182 for this data group /*/ Consignment/HouseConsignment/ConsignmentItem.
</t>
  </si>
  <si>
    <t>IF &lt;CONSIGNMENT-HOUSE CONSIGNMENT-CONSIGNMENT ITEM-PACKAGING.Number of packages&gt; is EQUAL to '0' 
THEN 
      for THIS CONSIGNMENT ITEM 
      &lt;CONSIGNMENT-HOUSE CONSIGNMENT-CONSIGNMENT ITEM-COMMODITY-GOODS 
      MEASURE.Gross mass&gt; is EQUAL to '0'
AND
      for THIS HOUSE CONSIGNMENT at least one other CONSIGNMENT ITEM must exist with 
      &lt;CONSIGNMENT-HOUSE CONSIGNMENT-CONSIGNMENT ITEM-COMMODITY-GOODS 
      MEASURE.Gross mass&gt; having a value different from '0'
ELSE for THIS CONSIGNMENT ITEM 
      &lt;CONSIGNMENT-HOUSE CONSIGNMENT-CONSIGNMENT ITEM-COMMODITY-GOODS 
      MEASURE.Gross mass&gt; must be different from '0'.</t>
  </si>
  <si>
    <t>IF /*/Consignment/HouseConsignment/ConsignmentItem/Packaging/numberOfPackages is EQUAL to '0' 
THEN 
      for THIS CONSIGNMENT ITEM
      /*/Consignment/HouseConsignment/ConsignmentItem/Commodity/GoodsMeasure/grossMass is 
      EQUAL to '0'
AND
      for THIS HOUSE CONSIGNMENT at least one other CONSIGNMENT ITEM must exist with
  /*/Consignment/HouseConsignment/ConsignmentItem/Commodity/GoodsMeasure/grossMass having a value different from '0'
ELSE for THIS CONSIGNMENT ITEM 
      /*/Consignment/HouseConsignment/ConsignmentItem/Commodity/GoodsMeasure/grossMass must be different from '0'.</t>
  </si>
  <si>
    <t xml:space="preserve">IF &lt;CONSIGNMENT-HOUSE CONSIGNMENT-CONSIGNMENT ITEM-COMMODITY-GOODS MEASURE.Gross mass&gt; is GREATER THAN '0' (zero).
THEN &lt;CONSIGNMENT-HOUSE CONSIGNMENT-CONSIGNMENT ITEM-COMMODITY-GOODS MEASURE.Net mass&gt; must be LESS THAN OR EQUAL to &lt;CONSIGNMENT-HOUSE CONSIGNMENT-CONSIGNMENT ITEM-COMMODITY-GOODS MEASURE.Gross mass&gt;. </t>
  </si>
  <si>
    <t>IF /*/Consignment/HouseConsignment/ConsignmentItem/Commodity/GoodsMeasure/grossMass is GREATER THAN '0' (zero)
THEN /*/Consignment/HouseConsignment/ConsignmentItem/Commodity/GoodsMeasure/netMass must be LESS THAN OR EQUAL to /*/Consignment/HouseConsignment/ConsignmentItem/Commodity/GoodsMeasure/grossMass.</t>
  </si>
  <si>
    <t xml:space="preserve">Where &lt;CONSIGNMENT.Mode of transport at the border&gt; is EQUAL to '4' the (IATA/ICAO) flight number shall be indicated and shall have a format an..8:
  - an..3: mandatory prefix identifying the airline/operator
  - n..4: mandatory number of the flight
  - a1: optional suffix </t>
  </si>
  <si>
    <t xml:space="preserve">Where /*/Consignment/modeOfTransportAtTheBorder is EQUAL to '4' the (IATA/ICAO) flight number shall be indicated and shall have a format an..8:
  - an..3: mandatory prefix identifying the airline/operator
  - n..4: mandatory number of the flight
  - a1: optional suffix
</t>
  </si>
  <si>
    <t>IF &lt;GUARANTEE.Guarantee type&gt; is EQUAL to '4'
THEN the format of &lt;GUARANTEE-GUARANTEE REFERENCE.GRN&gt; is 'an24'
ELSE the format of &lt;GUARANTEE-GUARANTEE REFERENCE.GRN&gt; is 'an17'</t>
  </si>
  <si>
    <t xml:space="preserve">IF /*/Guarantee/guaranteeType is EQUAL to '4'
THEN the format of /*/Guarantee/GuaranteeReference/GRN is 'an24'
ELSE the format of /*/Guarantee/GuaranteeReference/GRN is 'an17'
</t>
  </si>
  <si>
    <t xml:space="preserve">IF &lt;TRANSIT OPERATION.Reduced dataset indicator&gt; is EQUAL to '1'
AND
&lt;CONSIGNMENT.Inland mode of transport&gt; is in SET {1, 2, 4} 
THEN 
at least one &lt;AUTHORISATION.Type&gt; is EQUAL to 'C524' </t>
  </si>
  <si>
    <t xml:space="preserve">IF /*/TransitOperation/reducedDatasetIndicator&gt; is EQUAL to '1'
AND /*/Consignment/inlandModeOfTransport is in SET {1, 2, 4} 
THEN 
at least one /*/Authorisation/type is EQUAL to 'C524' </t>
  </si>
  <si>
    <t>IF &lt;TRANSIT OPERATION.Reduced dataset indicator&gt; is EQUAL to '1'
AND
&lt;CONSIGNMENT.Inland mode of transport&gt; is in SET {1, 2, 4}  
THEN 
this Data Item includes at least one &lt;Authorisation number&gt; for a valid Authorisation for Reduced Data Set owned by the Holder of the Transit Procedure</t>
  </si>
  <si>
    <t>IF /*/TransitOperation/reducedDatasetIndicator&gt; is EQUAL to '1'
AND /*/Consignment/inlandModeOfTransport is in SET {1, 2, 4}  
THEN 
this Data Item includes at least one &lt;Authorisation number&gt; for a valid Authorisation for Reduced Data Set owned by the Holder of the Transit Procedure</t>
  </si>
  <si>
    <t>IF&lt;CONSIGNMENT-HOUSE CONSIGNMENT-CONSIGNMENT ITEM-PACKAGING.Number of Packages&gt; is EQUAL to '0' (zero) 
THEN for THIS HOUSE CONSIGNMENT at least one other CONSIGNMENT ITEM must exist with (the same &lt;CONSIGNMENT-HOUSE CONSIGNMENT-CONSIGNMENT ITEM-PACKAGING.Shipping marks&gt; AND with &lt;CONSIGNMENT-HOUSE CONSIGNMENT-CONSIGNMENT ITEM-PACKAGING.Number of packages&gt; having a value GREATER than '0' (zero) AND  
&lt;CONSIGNMENT-HOUSE CONSIGNMENT-CONSIGNMENT ITEM-PACKAGING.Type of packages&gt; having a value NOT IN SET {CL181(KindOfPackagesBulk), CL182(KindOfPackagesUnpacked)}).</t>
  </si>
  <si>
    <t>IF /*/Consignment/HouseConsignment/ConsignmentItem/Packaging/numberOfPackages is EQUAL to '0' (zero) 
THEN for THIS HOUSE CONSIGNMENT at least one other CONSIGNMENT ITEM must exist with (the same /*/Consignment/HouseConsignment/ConsignmentItem/Packaging/shippingMarks AND with /*/Consignment/HouseConsignment/ConsignmentItem/Packaging/numberOfPackages having a value GREATER than '0' zero) AND /*/Consignment/HouseConsignment/ConsignmentItem/Packaging/typeOfPackages having a value NOT IN SET {CL181, CL182}).</t>
  </si>
  <si>
    <t>IF (&lt;CC015C-TRANSIT OPERATION.Security&gt; (the transit declaration includes ENS data for safety and security purposes [only]) is EQUAL to '1' OR &lt;CCA15D-TRANSIT OPERATION.Security&gt; is EQUAL to '1')
THEN the 17th character of MRN is EQUAL to 'L'
ELSE IF &lt;TRANSIT OPERATION.Security&gt; (the transit declaration includes EXS data for safety and security purposes [only]) is EQUAL to '2'
THEN the 17th character of MRN is EQUAL to 'K'
ELSE IF &lt;TRANSIT OPERATION.Security&gt; (the transit declaration includes ENS and EXS data for safety and security purposes [only]) is EQUAL to '3' 
THEN the 17th character of MRN is EQUAL to 'M'
ELSE the 17th character of MRN is EQUAL to 'J'</t>
  </si>
  <si>
    <t>IF (/CC015C/TransitOperation/security (the transit declaration includes ENS data for safety and security purposes [only]) is EQUAL to '1' OR CCA15D/TransitOperation/security is EQUAL to '1')
THEN the 17th character of MRN is EQUAL to 'L'
ELSE IF /*/TransitOperation/security (the transit declaration includes EXS data for safety and security purposes [only]) is EQUAL to '2'
THEN the 17th character of MRN is EQUAL to 'K'
ELSE IF */TransitOperation/security (the transit declaration includes ENS and EXS data for safety and security purposes [only]) is EQUAL to '3'
THEN the 17th character of MRN is EQUAL to 'M'
ELSE the 17th character of MRN is EQUAL to 'J'</t>
  </si>
  <si>
    <t xml:space="preserve">The Data Item &lt;CONSIGNMENT-HOUSE CONSIGNMENT-PREVIOUS DOCUMENT. Reference Number&gt; must include a valid ‘Export declaration’ or an ‘Export and exit summary declaration’ or a ‘Dispatch of goods in relation with special fiscal territories’.
</t>
  </si>
  <si>
    <t xml:space="preserve">The Data Item /*/Consignment/HouseConsignment/PreviousDocument/referenceNumber must include a valid export MRN. The 17th character must be in SET {A, B, E}.
</t>
  </si>
  <si>
    <t>IF the last two characters of &lt;Message sender&gt; is in SET CL167 (CountryCodesOptout)  
THEN the value &lt;FUNCTIONAL ERROR.Error code&gt; must be in SET CL180 (AES/NCTSP5FunctionalErrorCodes)</t>
  </si>
  <si>
    <t>IF the last two characters of /*/messageSender is in SET CL167
THEN the value of /*/FunctionalError/errorCode must be in SET CL180</t>
  </si>
  <si>
    <t xml:space="preserve">IF &lt;CONSIGNMENT-TRANSPORT EQUIPMENT.Container identification number&gt; is NOT PRESENT
THEN the value '0' (zero) is not valid for &lt;CONSIGNMENT-TRANSPORT
EQUIPMENT.Number of seals&gt;
</t>
  </si>
  <si>
    <t xml:space="preserve">IF /*/Consignment/TransportEquipment/containerIdentificationNumber is NOT PRESENT
THEN the value '0' (zero) is not valid for
/*/Consignment/TransportEquipment/numberOfSeals
</t>
  </si>
  <si>
    <t xml:space="preserve">IF &lt;CONSIGNMENT.Inland mode of transport&gt; is in SET {1,2,3,4,8} 
THEN 
       IF &lt;CONSIGNMENT-DEPARTURE TRANSPORT MEANS&gt; is PRESENT 
       THEN  
              the first digit of &lt;CONSIGNMENT-DEPARTURE TRANSPORT MEANS.Type of 
              identification&gt; shall be EQUAL to &lt;CONSIGNMENT.Inland mode of transport&gt; 
       ELSE IF &lt;CONSIGNMENT-HOUSE CONSIGNMENT-DEPARTURE TRANSPORT 
       MEANS&gt; is PRESENT 
       THEN  
              the first digit of &lt;CONSIGNMENT-HOUSE CONSIGNMENT-DEPARTURE 
              TRANSPORT MEANS.Type of identification&gt; shall be EQUAL to 
              &lt;CONSIGNMENT.Inland mode of transport&gt; </t>
  </si>
  <si>
    <t xml:space="preserve">IF /*/Consignment/inlandModeOfTransport is in SET {1,2,3,4,8} 
THEN 
      IF /*/Consignment/DepartureTransportMeans is PRESENT 
      THEN  
            the first digit of /*/Consignment/DepartureTransportMeans/typeOfIdentification shall be 
            EQUAL to /*/Consignment/inlandModeOfTransport 
      ELSE IF /*/Consignment/HouseConsignment/DepartureTransportMeans is PRESENT 
      THEN  
            the first digit of 
             /*/Consignment/HouseConsignment/DepartureTransportMeans/typeOfIdentification 
             shall be EQUAL to /*/Consignment/inlandModeOfTransport 
</t>
  </si>
  <si>
    <t>IF &lt;CONSIGNMENT-DEPARTURE TRANSPORT MEANS&gt; is PRESENT AND 
&lt;CONSIGNMENT-DEPARTURE TRANSPORT MEANS.Type of identification&gt; is in SET {10,20,21,30,31,40,41,80}
THEN &lt; CONSIGNMENT-DEPARTURE TRANSPORT MEANS.Identification number&gt; shall not contain lowercase letters
ELSE IF &lt;CONSIGNMENT-HOUSE CONSIGNMENT-DEPARTURE TRANSPORT MEANS&gt; is PRESENT AND &lt;CONSIGNMENT- HOUSE CONSIGNMENT-DEPARTURE TRANSPORT MEANS.Type of identification&gt; is in SET {10,20,21,30,31,40,41,80}
THEN &lt; CONSIGNMENT- HOUSE CONSIGNMENT-DEPARTURE TRANSPORT MEANS.Identification number&gt; shall not contain lowercase letters</t>
  </si>
  <si>
    <t xml:space="preserve">IF /*/Consignment/DepartureTransportMeans is PRESENT AND /*/Consignment/DepartureTransportMeans/typeofIdentification is in SET {10,20,21,30,31,40,41,80}
THEN /*/Consignment/DepartureTransportMeans/IdentificationNumber shall not contain lowercase letters
ELSE IF /*/Consignment/HouseConsignment/DepartureTransportMeans is PRESENT AND /*/Consignment/HouseConsignment/DepartureTransportMeans/typeofIdentification is in SET {10,20,21,30,31,40,41,80}
THEN /*/Consignment/HouseConsignment/DepartureTransportMeans/IdentificationNumber shall not contain lowercase letters
</t>
  </si>
  <si>
    <t xml:space="preserve">IF &lt;CONSIGNMENT.Inland mode of transport&gt; is EQUAL to '3'
THEN the first data group iteration &lt;Consignment-Departure Transport Means.Type of identification&gt; must be EQUAL to '30';
IF &lt;CONSIGNMENT.Inland mode of transport&gt; is EQUAL to '3'
AND &lt;CONSIGNMENT-DEPARTURE TRANSPORT MEANS&gt; is PRESENT
THEN for THIS House Consignment, the first data group iteration &lt;CONSIGNMENT-HOUSE CONSIGNMENT-DEPARTURE TRANSPORT MEANS.Type of identification&gt; must be EQUAL to '30'
</t>
  </si>
  <si>
    <t xml:space="preserve">IF /*/Consignment/inlandModeOfTransport is EQUAL to '3'
THEN the first data group iteration /*/Consignment/DepartureTransportMeans/typeOfIdentification must be EQUAL to '30';
IF /*/Consignment/inlandModeOfTransport is EQUAL to '3'
AND /*/Consignment/HouseConsignment/DepartureTransportMeans is PRESENT
THEN for THIS HouseConsignment, the first data group iteration   /*/Consignment/HouseConsignment/DepartureTransportMeans/typeOfIdentification must be EQUAL to '30'.
</t>
  </si>
  <si>
    <t>IF &lt;CONSIGNMENT.Inland mode of transport&gt; is EQUAL to '3'
THEN 
         IF the multiplicity of the data group &lt;CONSIGNMENT-DEPARTURE TRANSPORT 
          MEANS&gt; is more than 1x
          THEN the iteration 2 and the iteration 3 (if present) of the data group 
         &lt;CONSIGNMENT-DEPARTURE TRANSPORT MEANS&gt; must include 
         &lt;CONSIGNMENT-DEPARTURE TRANSPORT MEANS.Type of identification&gt; 
          that is EQUAL to '31'
          ELSE IF the multiplicity of the data group &lt;CONSIGNMENT-HOUSE 
          CONSIGNMENT- DEPARTURE TRANSPORT MEANS&gt; is more than 1x
          THEN the iteration 2 and the iteration 3 (if present) of the data group 
          &lt;CONSIGNMENT- HOUSE CONSIGNMENT-DEPARTURE TRANSPORT 
          MEANS&gt; must include &lt;CONSIGNMENT-HOUSE CONSIGNMENT- 
          DEPARTURE TRANSPORT MEANS.Type of identification&gt; that is EQUAL to '31'</t>
  </si>
  <si>
    <t>IF /*/Consignment/inlandModeOfTransport is EQUAL to '3'
THEN 
       IF the multiplicity of the data group /*/Consignment/DepartureTransportMeans is 
        more than 1x
        THEN the iteration 2 and the iteration 3 (if present) of the data group 
         /*/Consignment/DepartureTransportMeans must include 
        /*/Consignment/DepartureTransportMeans/typeOfIdentification that is EQUAL to 
        '31'
        ELSE IF the multiplicity of the data group 
        /*/Consignment/HouseConsignment/DepartureTransportMeans is more than 1x
        THEN the iteration 2 and the iteration 3 (if present) of the data group 
        /*/Consignment/HouseConsignment/DepartureTransportMeans must include 
        /*/Consignment/HouseConsignment/DepartureTransportMeans/typeOfIdentification 
        that is EQUAL to '31'</t>
  </si>
  <si>
    <t>IF &lt;CUSTOMS OFFICE OF DEPARTURE.Entry indicator&gt; is EQUAL to '1' 
THEN the first two characters of &lt;CUSTOMS OFFICE OF DEPARTURE.Reference number&gt; must be listed in &lt;CONSIGNMENT-COUNTRY OF ROUTING OF CONSIGNMENT.Country&gt;.
IF &lt;CUSTOMS OFFICE OF TRANSIT (DECLARED).Entry indicator&gt; is EQUAL to '1' 
OR &lt;CUSTOMS OFFICE OF TRANSIT (DECLARED).Re-entry indicator&gt; is EQUAL to '1' 
THEN the first two characters of &lt;CUSTOMS OFFICE OF TRANSIT (DECLARED).Reference number&gt; must be listed in &lt;CONSIGNMENT-COUNTRY OF ROUTING OF CONSIGNMENT.Country&gt;.</t>
  </si>
  <si>
    <t>IF /*/CustomsOfficeOfDeparture/entryIndicator is EQUAL to '1' 
THEN the first two characters of /*/CustomsOfficeOfDeparture/referenceNumber must be listed in /*/Consignment/CountryOfRoutingOfConsignment/country.
IF /*/CustomsOfficeOfTransitDeclared/entryIndicator is EQUAL to '1'
OR /*/CustomsOfficeOfTransitDeclared/Re-entryIndicator is EQUAL to '1'
THEN the first two characters of /*/CustomsOfficeOfTransitDeclared/referenceNumber
must be listed in /*/Consignment/CountryOfRoutingOfConsignment/country.</t>
  </si>
  <si>
    <t>IF &lt;CONSIGNMENT-HOUSE CONSIGNMENT-CONSIGNOR&gt; is PRESENT for all &lt;CONSIGNMENT-HOUSE CONSIGNMENT&gt; 
THEN at least one occurrence of &lt;CONSIGNMENT-HOUSE CONSIGNMENT-CONSIGNOR&gt; must be different from the others;
IF &lt;CONSIGNMENT-HOUSE CONSIGNMENT-CONSIGNEE&gt; is PRESENT for all &lt;CONSIGNMENT-HOUSE CONSIGNMENT&gt; 
THEN at least one occurrence of &lt;CONSIGNMENT-HOUSE CONSIGNMENT-CONSIGNEE&gt; must be different from the others;
IF &lt;CONSIGNMENT-HOUSE CONSIGNMENT-DEPARTURE TRANSPORT MEANS&gt; is PRESENT for all &lt;CONSIGNMENT-HOUSE CONSIGNMENT&gt; 
THEN at least one occurrence of &lt;CONSIGNMENT-HOUSE CONSIGNMENT-DEPARTURE TRANSPORT MEANS&gt; must be different from the others;
IF &lt;CONSIGNMENT-HOUSE CONSIGNMENT- TRANSPORT CHARGES&gt; is PRESENT for all &lt;CONSIGNMENT-HOUSE CONSIGNMENT&gt;
THEN at least one occurrence of &lt;CONSIGNMENT-HOUSE CONSIGNMENT- TRANSPORT CHARGES&gt; must be different from the others; 
IF &lt;CONSIGNMENT-HOUSE CONSIGNMENT.Reference number UCR&gt; is PRESENT for all &lt;CONSIGNMENT-HOUSE CONSIGNMENT&gt; 
THEN at least one occurrence of &lt;CONSIGNMENT-HOUSE CONSIGNMENT.Reference number UCR&gt; must be different from the others;
IF &lt;CONSIGNMENT-HOUSE CONSIGNMENT.Country of dispatch&gt; is PRESENT for all &lt;CONSIGNMENT-HOUSE CONSIGNMENT&gt; 
THEN at least one occurrence of &lt;CONSIGNMENT-HOUSE CONSIGNMENT.Country of dispatch&gt; must be different from the others;
IF &lt;CONSIGNMENT-HOUSE CONSIGNMENT.Country of destination&gt; is PRESENT for all &lt;CONSIGNMENT-HOUSE CONSIGNMENT&gt;
THEN at least one occurrence of &lt;CONSIGNMENT-HOUSE CONSIGNMENT.Country of destination&gt; must be different from the others.</t>
  </si>
  <si>
    <t>IF /*/Consignment/HouseConsignment/Consignor is PRESENT for all /*/Consignment/HouseConsignment/ 
THEN at least one occurrence of /*/Consignment/HouseConsignment/Consignor must be different from the others;
IF /*/Consignment/HouseConsignment/Consignee is PRESENT for all /*/Consignment/HouseConsignment/ 
THEN at least one occurrence of /*/Consignment/HouseConsignment/Consignee must be different from the others;
IF /*/Consignment/HouseConsignment/DepartureTransportMeans is PRESENT for all /*/Consignment/HouseConsignment 
THEN at least one occurrence of /*/Consignment/HouseConsignment/DepartureTransportMeans must be different from the others;
IF /*/Consignment/HouseConsignment/TransportCharges is PRESENT for all /*/Consignment/HouseConsignment
THEN at least one occurrence of /*/Consignment/HouseConsignment/TransportCharges must be different from the others;
IF /*/Consignment/HouseConsignment/referenceNumberUCR is PRESENT for all /*/Consignment/HouseConsignment/ 
THEN at least one occurrence of /*/Consignment/HouseConsignment/referenceNumberUCR must be different from the others;
IF /*/Consignment/HouseConsignment/countryOfDispatch is PRESENT for all /*/Consignment/HouseConsignment/ 
THEN at least one occurrence of /*/Consignment/HouseConsignment/countryOfDispatch must be different from the others;
IF /*/Consignment/HouseConsignment/countryOfDestination is PRESENT for all /*/Consignment/HouseConsignment/
THEN at least one occurrence of /*/Consignment/HouseConsignment/countryOfDestination must be different from the others.</t>
  </si>
  <si>
    <t xml:space="preserve">IF &lt;CONSIGNMENT-HOUSE CONSIGNMENT-CONSIGNMENT ITEM.Country of dispatch&gt; is PRESENT for all 
             &lt;CONSIGNMENT-HOUSE CONSIGNMENT-CONSIGNMENT ITEM&gt; 
THEN at least one occurrence of &lt;CONSIGNMENT-HOUSE CONSIGNMENT-CONSIGNMENT ITEM.Country 
              of dispatch&gt; must be different from the others; 
IF &lt;CONSIGNMENT-HOUSE CONSIGNMENT-CONSIGNMENT ITEM.Country of destination&gt; is PRESENT for 
              all &lt;CONSIGNMENT-HOUSE CONSIGNMENT-CONSIGNMENT ITEM&gt; 
THEN at least one occurrence of &lt;CONSIGNMENT-HOUSE CONSIGNMENT-CONSIGNMENT ITEM.Country 
              of destination&gt; must be different from the others; 
IF &lt;CONSIGNMENT-HOUSE CONSIGNMENT-CONSIGNMENT ITEM.Reference number UCR&gt; is PRESENT for 
              all &lt;CONSIGNMENT-HOUSE CONSIGNMENT-CONSIGNMENT ITEM&gt; 
THEN at least one occurrence of &lt;CONSIGNMENT-HOUSE CONSIGNMENT-CONSIGNMENT ITEM.Reference 
              number UCR&gt; must be different from the others; 
IF &lt;CONSIGNMENT-HOUSE CONSIGNMENT-CONSIGNMENT ITEM. Declaration type &gt; is PRESENT for all 
              &lt;CONSIGNMENT-HOUSE CONSIGNMENT-CONSIGNMENT ITEM&gt; 
THEN at least one occurrence of &lt;CONSIGNMENT-HOUSE CONSIGNMENT-CONSIGNMENT 
              ITEM.Declaration type&gt; must be different from the others. 
</t>
  </si>
  <si>
    <t xml:space="preserve">IF /*/Consignment/HouseConsignment/ConsignmentItem/countryOfDispatch is PRESENT for all 
           /*/Consignment/HouseConsignment/ConsignmentItem 
THEN at least one occurrence of 
           /*/Consignment/HouseConsignment/ConsignmentItem/countryOfDispatch must be different from the others; 
IF /*/Consignment/HouseConsignment/ConsignmentItem/countryOfDestination is PRESENT for all 
          /*/Consignment/HouseConsignment/ConsignmentItem 
THEN at least one occurrence of 
         /*/Consignment/HouseConsignment/ConsignmentItem/countryOfDestination must be different from the others; 
IF /*/Consignment/HouseConsignment/ConsignmentItem/referenceNumberUCR is PRESENT for all 
         /*/Consignment/HouseConsignment/ConsignmentItem 
THEN at least one occurrence of 
         /*/Consignment/HouseConsignment/ConsignmentItem/referenceNumberUCR must be different from the others; 
IF /*/Consignment/HouseConsignment/ConsignmentItem/declarationType is PRESENT for all 
        /*/Consignment/HouseConsignment/ConsignmentItem 
THEN at least one occurrence of 
        /*/Consignment/HouseConsignment/ConsignmentItem/declarationType must be different from the others 
</t>
  </si>
  <si>
    <t>IF (the Data Item &lt;CCA13D-TRANSIT OPERATION.Amendment type flag&gt; is EQUAL to ‘1' AND the movement is in state “Guarantee under amendment”)
     (i.e. the message CCA13D is used for amending the Guarantee previously declared while the movement is in state “Guarantee under amendment”)
THEN
the only difference between this CCA13D and the CCA15D (or the previous CCA13D) must be located in the Data Group &lt;GUARANTEE&gt;
ELSE
     IF (the Data Item &lt;TRANSIT OPERATION.Amendment type flag&gt; is EQUAL to ‘0' AND the movement IS NOT IN STATE “Guarantee under amendment”)
     THEN 
IF (the Data Item &lt;CCA13D-TRANSIT OPERATION.Specific circumstance indicator&gt; is EQUAL to “F34” AND the Data Item &lt;CC928D-ENS OPERATION. ENS MRN&gt; is PRESENT) 
     THEN 
		all the Data Groups and Data Items of the original declaration can be amended, with the exception of the following Data Groups:
				- &lt;HOLDER OF THE TRANSIT PROCEDURE&gt;
				- &lt;REPRESENTATIVE&gt;
				- &lt;CUSTOMS OFFICE OF DEPARTURE&gt;
            and the exception of the following Data Items:
				- &lt;TRANSIT OPERATION.Additional declaration type&gt;
				- &lt;TRANSIT OPERATION.Declaration type&gt;
				- &lt;TRANSIT OPERATION.MRN&gt;
				- &lt;TRANSIT OPERATION.LRN&gt;
				- &lt;TRANSIT OPERATION.Specific circumstance indicator&gt;
				- &lt;CONSIGNMENT - HOUSE CONSIGNMENT - CONSIGNMENT ITEM-COMMODITY-COMMODITY CODE.Harmonized system sub heading code&gt;
				- &lt;TRANSIT OPERATION.Security&gt;
				- &lt;CONSIGNMENT.Mode of transport at the border&gt;
				- &lt;CONSIGNMENT-CARRIER.Identification number&gt;
				- &lt;CONSIGNMENT-HOUSE CONSIGNMENT-CONSIGNMENT ITEM.Goods item number&gt;
				- &lt;CONSIGNMENT- ACTIVE BORDER TRANSPORT MEANS.Identification number&gt;
				- &lt;CONSIGNMENT - HOUSE CONSIGNMENT - TRANSPORT DOCUMENT.Reference number&gt;
				- &lt;CUSTOMS OFFICE OF TRANSIT.Entry indicator&gt;
				- &lt;CUSTOMS OFFICE OF TRANSIT.Reference number&gt; in the iteration where &lt;CUSTOMS OFFICE OF TRANSIT.Entry indicator&gt; IS EQUAL to '1'
		ELSE IF (the Data Item &lt;CCA13D-TRANSIT OPERATION.Specific circumstance indicator&gt; is EQUAL to “F50” AND the Data Item &lt;CC928D-ENS OPERATION.ENS MRN&gt; is PRESENT) 
		THEN
			all the Data Groups and Data Items of the original declaration can be amended, with the exception of the following Data Groups:
				- &lt;HOLDER OF THE TRANSIT PROCEDURE&gt;
				- &lt;REPRESENTATIVE&gt;
				- &lt;CUSTOMS OFFICE OF DEPARTURE&gt;
            and the exception of the following Data Items:
				- &lt;TRANSIT OPERATION.Additional declaration type&gt;
				- &lt;TRANSIT OPERATION.Declaration type&gt;
				- &lt;TRANSIT OPERATION.MRN&gt;
				- &lt;TRANSIT OPERATION.LRN&gt;
				- &lt;TRANSIT OPERATION.Specific circumstance indicator&gt;
				- &lt;CONSIGNMENT-HOUSE CONSIGNMENT-CONSIGNMENT ITEM-COMMODITY-COMMODITY CODE.Harmonized system sub heading code&gt;
				- &lt;TRANSIT OPERATION.Security&gt;
				- &lt;CONSIGNMENT.Mode of transport at the border&gt;
				- &lt;CONSIGNMENT-CARRIER.Identification number&gt;
				- &lt;CONSIGNMENT-HOUSE CONSIGNMENT-CONSIGNMENT ITEM.Goods item number&gt;
				- &lt;CONSIGNMENT-ACTIVE BORDER TRANSPORT MEANS.Identification number&gt;
				- &lt;CONSIGNMENT-HOUSE CONSIGNMENT-TRANSPORT DOCUMENT.Reference number&gt;
				- &lt;CONSIGNMENT-TRANSPORT DOCUMENT.Reference number&gt;
				- &lt;CUSTOMS OFFICE OF TRANSIT.Entry indicator&gt;
				- &lt;CUSTOMS OFFICE OF TRANSIT.Reference number&gt; in the iteration where &lt;CUSTOMS OFFICE OF TRANSIT.Entry indicator&gt; IS EQUAL to '1'
		ELSE IF (the Data Item &lt;CCA13D-TRANSIT OPERATION.Specific circumstance indicator&gt; is EQUAL to “F51” AND the Data Item &lt;CC928D-ENS OPERATION.ENS MRN&gt; is PRESENT)  
		THEN
			all the Data Groups and Data Items of the original declaration can be amended, with the exception of the following Data Groups:
				- &lt;HOLDER OF THE TRANSIT PROCEDURE&gt;
				- &lt;REPRESENTATIVE&gt;
				- &lt;CUSTOMS OFFICE OF DEPARTURE&gt;
            and the exception of the following Data Items:
				- &lt;TRANSIT OPERATION.Additional declaration type&gt;
				- &lt;TRANSIT OPERATION.Declaration type&gt;
				- &lt;TRANSIT OPERATION.MRN&gt;
				- &lt;TRANSIT OPERATION.LRN&gt;
				- &lt;TRANSIT OPERATION.Specific circumstance indicator&gt;
				- &lt;CONSIGNMENT-HOUSE CONSIGNMENT-CONSIGNMENT ITEM-COMMODITY-COMMODITY CODE.Harmonized system sub heading code&gt;
				- &lt;TRANSIT OPERATION.Security&gt;
				- &lt;CONSIGNMENT.Mode of transport at the border&gt;
				- &lt;CONSIGNMENT-CARRIER.Identification number&gt;
				- &lt;CONSIGNMENT-HOUSE CONSIGNMENT-CONSIGNMENT.Goods item number&gt;
				- &lt;CONSIGNMENT-TRANSPORT DOCUMENT.Reference number&gt;
				- &lt;CONSIGNMENT-ACTIVE BORDER TRANSPORT MEANS.Conveyance reference number&gt;
				- &lt;CUSTOMS OFFICE OF TRANSIT.Entry indicator&gt;
				- &lt;CUSTOMS OFFICE OF TRANSIT.Reference number&gt; in the iteration where &lt;CUSTOMS OFFICE OF TRANSIT.Entry indicator&gt; IS EQUAL to '1'
		ELSE
			all Data Groups and Data Items of the original declaration can be amended, with the exception of the following Data Groups:
               - &lt;HOLDER OF THE TRANSIT PROCEDURE&gt;
               - &lt;REPRESENTATIVE&gt;
               - &lt;CUSTOMS OFFICE OF DEPARTURE&gt;
            and the exception of the following Data Items:
               - &lt;TRANSIT OPERATION.Additional declaration type&gt;
               - &lt;TRANSIT OPERATION.Declaration type&gt;
               - &lt;TRANSIT OPERATION.MRN&gt;
               - &lt;TRANSIT OPERATION.LRN&gt;
               -  &lt;CONSIGNMENT-HOUSE CONSIGNMENT-CONSIGNMENT-COMMODITY-COMMODITY CODE.Harmonized system sub heading code&gt;
               - &lt;TRANSIT OPERATION.Security&gt;</t>
  </si>
  <si>
    <t>IF (the Data Item /CCA13D/TransitOperation/amendmentTypeFlag is EQUAL to ‘1' AND the movement is in state “Guarantee under amendment”)
     (i.e. the message CCA13D is used for amending the Guarantee previously declared while the movement is in state “Guarantee under amendment”)
THEN
the only difference between this CCA13D and the CCA15D (or the previous CCA13D) must be located in the Data Group /*/Guarantee
ELSE
     IF (the Data Item /*/TransitOperation/amendmentTypeFlag is EQUAL to ‘0' AND the movement IS NOT IN STATE “Guarantee under amendment”)
     THEN
		IF (the Data Item /CCA13D/TransitOperation/specificCircumstanceIndicator is EQUAL to ‘F34’ AND the Data Item /CC928D/ENSOperation/ENSMRN is PRESENT) 
     THEN
		all the Data Groups and Data Items of the original declaration can be amended, with the exception of the following Data Groups:
				- /*/HolderOfTheTransitProcedure
				- /*/Representative
				- /*/CustomsOfficeOfDeparture
            and the exception of the following Data Items:
				- /*/TransitOperation/additionalDeclarationType
				- /*/TransitOperation/declarationType
				- /*/TransitOperation/MRN
				- /*/TransitOperation/LRN
				- /*/TransitOperation/specificCircumstanceIndicator
				- /*/Consignment/HouseConsignment/ConsignmentItem/Commodity/CommodityCode/harmonizedSystemSubHeadingCode
				- /*/TransitOperation/security
				- /*/Consignment/modeOfTransportAtTheBorder
				- /*/Consignment/Carrier/identificationNumber
				- /*/Consignment/HouseConsignment/ConsignmentItem/goodsItemNumber
				- /*/Consignment/ActiveBorderTransportMeans/identificationNumber
				- /*/Consignment/HouseConsignment/TransportDocument/referenceNumber
				- /*/CustomsOfficeOfTransit/entryIndicator
				- /*/CustomsOfficeOfTransit/referenceNumber in the iteration where /*/CustomsOfficeOfTransit/entryIndicator IS EQUAL to '1'
		ELSE IF (the Data Item /CCA13D/TransitOperation/specificCircumstanceIndicator is EQUAL to “F50” AND the Data Item /CC928D/ENSOperation/ENSMRN is PRESENT) 
     THEN 
		all the Data Groups and Data Items of the original declaration can be amended, with the exception of the following Data Groups:
				- /*/HolderOfTheTransitProcedure
				- /*/Representative
				- /*/CustomsOfficeOfDeparture
            and the exception of the following Data Items:
				- /*/TransitOperation/additionalDeclarationType
				- /*/TransitOperation/declarationType
				- /*/TransitOperation/MRN
				- /*/TransitOperation/LRN
				- /*/TransitOperation/specificCircumstanceIndicator
				- /*/Consignment/HouseConsignment/ConsignmentItem/Commodity/CommodityCode/harmonizedSystemSubHeadingCode
				- /*/TransitOperation/security
				- /*/Consignment/modeOfTransportAtTheBorder
				- /*/Consignment/Carrier/identificationNumber
				- /*/Consignment/HouseConsignment/ConsignmentItem/goodsItemNumber
				- /*/Consignment/ActiveBorderTransportMeans/identificationNumber
				- /*/Consignment/HouseConsignment/TransportDocument/referenceNumber
				- /*/Consignment/TransportDocument/referenceNumber
				- /*/CustomsOfficeOfTransit/entryIndicator
				- /*/CustomsOfficeOfTransit/referenceNumber in the iteration where /*/CustomsOfficeOfTransit/entryIndicator IS EQUAL to '1'
		ELSE IF (the Data Item /CCA13D/TransitOperation/specificCircumstanceIndicator is EQUAL to “F51” AND the Data Item /CC928D/ENSOperation/ENSMRN is PRESENT) 
    THEN 
		all the Data Groups and Data Items of the original declaration can be amended, with the exception of the following Data Groups:
				- /*/HolderOfTheTransitProcedure
				- /*/Representative
				- /*/CustomsOfficeOfDeparture
            and the exception of the following Data Items:
				- /*/TransitOperation/additionalDeclarationType
				- /*/TransitOperation/declarationType
				- /*/TransitOperation/MRN
				- /*/TransitOperation/LRN
				- /*/TransitOperation/specificCircumstanceIndicator
				- /*/Consignment/HouseConsignment/ConsignmentItem/Commodity/CommodityCode/harmonizedSystemSubHeadingCode
				- /*/TransitOperation/security
				- /*/Consignment/modeOfTransportAtTheBorder
				- /*/Consignment/Carrier/identificationNumber
				- /*/Consignment/HouseConsignment/ConsignmentItem/goodsItemNumber
				- /*/Consignment/TransportDocument/referenceNumber
				- /*/Consignment/ActiveBorderTransportMeans/conveyanceReferenceNumber
				- /*/CustomsOfficeOfTransit/entryIndicator
				- /*/CustomsOfficeOfTransit/referenceNumber in the iteration where /*/CustomsOfficeOfTransit/entryIndicator IS EQUAL to '1'
		ELSE
			all Data Groups and Data Items of the original declaration can be amended, with the exception of the following Data Groups:
               - /*/HolderOfTheTransitProcedure
               - /*/Representative
               - /*/CustomsOfficeOfDeparture
            and the exception of the following Data Items:
               - /*/TransitOperation/additionalDeclarationType
               - /*/TransitOperation/declarationType
               - /*/TransitOperation/MRN
               - /*/TransitOperation/LRN
               -  /*/Consignment/HouseConsignment/ConsignmentItem/Commodity/
                 CommodityCode/harmonizedSystemSubHeadingCode
               - /*/TransitOperation/security</t>
  </si>
  <si>
    <t xml:space="preserve">IF for the same iteration the first two characters of &lt;CUSTOMS OFFICE OF TRANSIT (DECLARED).Reference number&gt; is in
SET CL167 (CountryCodesOptout) AND &lt;CUSTOMS OFFICE OF TRANSIT (DECLARED).Entry indicator&gt; is EQUAL to '1' AND &lt;CUSTOMS OFFICE OF TRANSIT (DECLARED).Reentry indicator&gt; is EQUAL to '0'
THEN one iteration of &lt;CONSIGNMENT-PREVIOUS DOCUMENT.Type&gt; must be EQUAL to  'N355' (Entry summary declaration)
</t>
  </si>
  <si>
    <t xml:space="preserve">IF for the same iteration the first two characters of /*/CustomsOfficeOfTransitDeclared/ReferenceNumber is in SET CL167
AND /*/CustomsOfficeOfTransitDeclared/entryIndicator is EQUAL to '1' AND /*/CustomsOfficeOfTransitDeclared/reentryIndicator is EQUAL to '0'
THEN one iteration of /*/Consignment/PreviousDocument/type must be EQUAL to 'N355'
</t>
  </si>
  <si>
    <t>IF &lt;CONSIGNMENT-HOUSE CONSIGNMENT-CONSIGNMENT ITEM-ADDITIONAL REFERENCE.Type&gt; is in SET CL234 (DocumentTypeExcise)
(i.e. Export of excise goods followed by transit (EMCS&amp;AES+NCTS)) 
THEN
IF &lt;CONSIGNMENT–HOUSE CONSIGNMENT–PREVIOUS DOCUMENT.Type&gt; is EQUAL to 'N830'
   THEN
        IF &lt;CONSIGNMENT-HOUSE CONSIGNMENT-CONSIGNMENT ITEM.Declaration type&gt; is PRESENT
       THEN (&lt;CONSIGNMENT-HOUSE CONSIGNMENT-CONSIGNMENT ITEM.Declaration type&gt; is EQUAL to 'T1'
        ELSE (&lt;TRANSIT OPERATION.Declaration type&gt; is in SET {T1, TIR}
ELSE
IF &lt;CONSIGNMENT-HOUSE CONSIGNMENT-CONSIGNMENT ITEM-SUPPORTING DOCUMENT.Type&gt; is in SET CL234 (DocumentTypeExcise)
(i.e. Transit movement of EU goods under excise suspension (EMCS+NCTS)) 
THEN
    IF &lt;CONSIGNMENT-HOUSE CONSIGNMENT-CONSIGNMENT ITEM.Declaration type&gt; is PRESENT
   THEN &lt;CONSIGNMENT-HOUSE CONSIGNMENT-CONSIGNMENT ITEM. Declaration type&gt; is in SET {T2, T2F}
    ELSE &lt;TRANSIT OPERATION.Declaration type&gt; is in SET {T2, T2F}</t>
  </si>
  <si>
    <t>IF /*/Consignment/HouseConsignment/ConsignmentItem/AdditionalReference/type is in SET CL234 (i.e. Export of excise goods followed by transit (EMCS&amp;AES+NCTS))
THEN
IF /*/Consignment/HouseConsignment/PreviousDocument/type is EQUAL to 'N830'
   THEN
    	IF /*/Consignment/HouseConsignment/ConsignmentItem/declarationType is PRESENT
        THEN /*/Consignment/HouseConsignment/ConsignmentItem/declarationType is EQUAL to 'T1'
         ELSE /*/TransitOperation/declarationType is in SET {T1, TIR}
ELSE   
IF /*/Consignment/HouseConsignment/ConsignmentItem/SupportingDocument/type is in SET CL234 (i.e. Transit movement of EU goods under excise suspension (EMCS+NCTS))
 THEN
     	IF /*/Consignment/HouseConsignment/ConsignmentItem/declarationType is PRESENT
         THEN /*/Consignment/HouseConsignment/ConsignmentItem/declarationType is in SET {T2, T2F}
         ELSE /*/TransitOperation/declarationType is in SET {T2, T2F}</t>
  </si>
  <si>
    <t>IF &lt;CUSTOMS OFFICE OF TRANSIT (DECLARED)&gt; is PRESENT 
THEN the multiplicity of &lt;CONSIGNMENT-ACTIVE BORDER TRANSPORT MEANS&gt; is up to 9x
ELSE the multiplicity of &lt;CONSIGNMENT-ACTIVE BORDER TRANSPORT MEANS&gt; is 1x</t>
  </si>
  <si>
    <t>IF/*/CustomsOfficeOfTransitDeclared is PRESENT
THEN the multiplicity of /*/Consignment/ActiveBorderTransportMeans is up to 9x 
ELSE the multiplicity of /*/Consignment/ActiveBorderTransportMeans is 1x</t>
  </si>
  <si>
    <t>IF (&lt;CC015C-CUSTOMS OFFICE OF TRANSIT (DECLARED)&gt; is PRESENT OR &lt;CCA15D-CUSTOMS OFFICE OF TRANSIT (DECLARED)&gt; is PRESENT)
THEN the multiplicity of &lt;CC170C-CONSIGNMENT-ACTIVE BORDER TRANSPORT MEANS&gt; is up to 9x
ELSE IF (&lt;CC013C-CUSTOMS OFFICE OF TRANSIT (DECLARED)&gt; is PRESENT OR &lt;CCA13D-CUSTOMS OFFICE OF TRANSIT (DECLARED)&gt; is PRESENT) 
THEN the multiplicity of &lt;CC170C-CONSIGNMENT-ACTIVE BORDER TRANSPORT MEANS&gt; is up to 9x
ELSE the multiplicity of &lt;CC170C-CONSIGNMENT-ACTIVE BORDER TRANSPORT MEANS&gt; is 1x</t>
  </si>
  <si>
    <t>IF (/CC015C/CustomsOfficeOfTransitDeclared is PRESENT OR /CCA15D/CustomsOfficeOfTransitDeclared is PRESENT) 
THEN the multiplicity of /CC170C/Consignment/ActiveBorderTransportMeans is up to 9x
ELSE IF (/CC013C/CustomsOfficeOfTransitDeclared is PRESENT OR /CCA13D/CustomsOfficeOfTransitDeclared is PRESENT) 
THEN the multiplicity of /CC170C/Consignment/ActiveBorderTransportMeans is up to 9x
ELSE the multiplicity of /CC170C/Consignment/ActiveBorderTransportMeans is 1x</t>
  </si>
  <si>
    <t xml:space="preserve">Only a valid EORI or TCUIN shall be used. The EORI shall be validated only by EU MS. The TCUIN shall be validated by EU MS and by the country where the TCUIN is defined. </t>
  </si>
  <si>
    <t>IF &lt;TRANSIT OPERATION. Declaration Type&gt; is EQUAL to 'TIR' 
THEN &lt;TRANSIT OPERATION. Reduced Dataset Indicator&gt; = "0"</t>
  </si>
  <si>
    <t>IF /*/TransitOperation/declarationType is EQUAL to 'TIR' 
THEN /*/TransitOperation/reducedDatasetIndicator = "0"</t>
  </si>
  <si>
    <t>IF sender is in EU (CL010 (CountryCodesCommunity))
THEN the value must be a valid EORI or TCUIN (validated by receiver, if located in EU),
ELSE (sender is not in EU) the value must be a TIN number (validated by the message sender only)
The EORI/TCUIN values shall comply with the following pattern: &lt;xs:pattern value="[A-Z]{2}[\x21-\x7E]{1,15}"/&gt;</t>
  </si>
  <si>
    <t>IF sender is in EU (CL010)
THEN the value must be a valid EORI or TCUIN (validated by receiver, if located in EU),
ELSE (sender is not in EU) the value must be a TIN number (validated by the message sender only)
The EORI/TCUIN values shall comply with the following pattern: &lt;xs:pattern value="[A-Z]{2}[\x21-\x7E]{1,15}"/&gt;</t>
  </si>
  <si>
    <t>The Identification number can be validated if the Consignee is located in the same contracting party as the Recipient.</t>
  </si>
  <si>
    <t xml:space="preserve">IF the last two characters of &lt;Message sender&gt; is in SET CL167 (CountryCodesOptout)
THEN &lt;TRANSIT OPERATION.Business rejection type&gt; shall not be in SET {A13, A15, A71}
</t>
  </si>
  <si>
    <t xml:space="preserve">IF the last two characters of /*/messageSender is in SET CL167
THEN /*/TransitOperation/businessRejectionType shall not be in SET {A13, A15, A71}
</t>
  </si>
  <si>
    <t xml:space="preserve">IF &lt;CONSIGNMENT.Inland mode of transport&gt; is EQUAL to '3'
THEN the multiplicity of &lt;CONSIGNMENT-DEPARTURE TRANSPORT MEANS&gt; AND &lt;CONSIGNMENT-HOUSE CONSIGNMENT-DEPARTURE TRANSPORT MEANS&gt; can be up to '3x'
ELSE IF &lt; CONSIGNMENT.Inland mode of transport&gt; is EQUAL to '2'
THEN the multiplicity of &lt; CONSIGNMENT-DEPARTURE TRANSPORT MEANS&gt; AND &lt;CONSIGNMENT-HOUSE CONSIGNMENT-DEPARTURE TRANSPORT MEANS&gt; can be more than '1x'
ELSE the multiplicity of &lt;CONSIGNMENT-DEPARTURE TRANSPORT MEANS&gt; AND CONSIGNMENT-HOUSE CONSIGNMENT-DEPARTURE TRANSPORT MEANS&gt; is '1x'
</t>
  </si>
  <si>
    <t>IF /*/Consignment/inlandModeOfTransport is EQUAL to '3'
THEN the multiplicity of /*/Consignment/DepartureTransportMeans AND /*/Consignment/HouseConsignment/DepartureTransportMeans can be up to '3x'
ELSE IF /*/Consignment/inlandModeOfTransport is EQUAL to '2'
THEN the multiplicity of /*/Consignment/DepartureTransportMeans AND /*/Consignment/HouseConsignment/DepartureTransportMeans can be more than '1x'
ELSE the multiplicity of /*/Consignment/DepartureTransportMeans AND /*/Consignment/HouseConsignment/DepartureTransportMeans is '1x'</t>
  </si>
  <si>
    <t xml:space="preserve">IF &lt;TRANSIT OPERATION.Reduced dataset indicator&gt; = '1'
THEN at least one &lt;AUTHORISATION. Type&gt; is EQUAL to 'C524' 
ELSE &lt;AUTHORISATION. Type&gt; shall not be EQUAL to 'C524' </t>
  </si>
  <si>
    <t xml:space="preserve">IF /*/TransitOperation/reducedDatasetIndicator = '1'
THEN at least one /*/Authorisation/type is EQUAL to 'C524' 
ELSE /*/Authorisation/type shall not be EQUAL to 'C524' </t>
  </si>
  <si>
    <t>IF sender is in EU (CL010 (CountryCodesCommunity)),
THEN the value must be a valid EORI or TCUIN,
ELSE (sender is not in EU) the value must be a valid TIN number.</t>
  </si>
  <si>
    <t>IF sender is in EU (CL010)
THEN the value must be a valid EORI or TCUIN
ELSE (sender is not in EU) the value must be a valid TIN number.</t>
  </si>
  <si>
    <t>Reference number assigned must be equal to the one included in CD001C, CD003C, CC013C, CC015C, CD050C, CD115C, CD160C, CD165C, CCA13D OR CCA15D.</t>
  </si>
  <si>
    <t xml:space="preserve">IF &lt;TRANSIT OPERATION.Declaration type&gt; is EQUAL to 'TIR'
THEN &lt;GUARANTEE.Guarantee type&gt; is EQUAL to 'B'
ELSE IF the country code (first two characters) in the &lt;CUSTOMS OFFICE OF DEPARTURE.Reference number&gt; is in SET of CL010 (CountryCodesCommunity) OR is EQUAL to 'SM' OR is EQUAL to 'AD'
THEN &lt;GUARANTEE.Guarantee type&gt; must be in SET CL230 (GuaranteeTypeEUNonTIR)
ELSE &lt;GUARANTEE.Guarantee type&gt; must be in SET CL229 (GuaranteeTypeCTC) </t>
  </si>
  <si>
    <t xml:space="preserve">IF /*/TransitOperation/declarationType is EQUAL to 'TIR'
THEN /*/Guarantee/guaranteeType is EQUAL to 'B'
ELSE IF the first two characters of /*/CustomsOfficeOfDeparture/referenceNumber is in SET CL010 OR is EQUAL to 'SM' OR is EQUAL to 'AD'
THEN /*/Guarantee/guaranteeType must be in SET CL230
ELSE /*/Guarantee/guaranteeType must be in SET CL229
</t>
  </si>
  <si>
    <t>IF &lt;TRANSIT OPERATION.Declaration type&gt; is EQUAL to 'TIR'
THEN the country code (first two characters) in the &lt;CUSTOMS OFFICE OF DESTINATION (DECLARED).Reference number&gt; is in SET CL010 (CountryCodesCommunity) 
AND the country code (first two characters) in the &lt;CUSTOMS OFFICE OF DEPARTURE.Reference number &gt; is in SET CL010 (CountryCodesCommunity).</t>
  </si>
  <si>
    <t xml:space="preserve">IF /*/TransitOperation/declarationType is EQUAL to 'TIR'
THEN the first two characters of /*/CustomsOfficeOfDestinationDeclared/referenceNumber is in SET CL010 
AND the first two characters of /*/CustomsOfficeOfDeparture/referenceNumber is in SET CL010
</t>
  </si>
  <si>
    <t>IF the country code (first two characters) in the &lt;CUSTOMS OFFICE OF DEPARTURE.Reference number&gt; is in SET {AD, SM}
THEN the country code (first two characters) in the &lt;CUSTOMS OFFICE OF DESTINATION (DECLARED).Reference number&gt; is in SET CL553 (MSCountry)</t>
  </si>
  <si>
    <t xml:space="preserve">IF the first two characters of /*/CustomsOfficeOfDeparture/referenceNumber is in SET {AD, SM}
THEN the first two characters of /*/CustomsOfficeOfDestinationDeclared/referenceNumber is in SET CL553
</t>
  </si>
  <si>
    <t>IF the country code (first two characters) in the &lt;CUSTOMS OFFICE OF DEPARTURE.Reference number&gt; is in SET CL112 (CountryCodesCTC)
THEN the country code (first two characters) in the &lt;CUSTOMS OFFICE OF DESTINATION (DECLARED).Reference number&gt; is NOT in SET {AD, SM}</t>
  </si>
  <si>
    <t xml:space="preserve">IF the first two characters of /*/CustomsOfficeOfDeparture/referenceNumber is in SET CL112
THEN the two characters of /*/CustomsOfficeOfDestinationDeclared/referenceNumber is NOT in SET{AD, SM}
</t>
  </si>
  <si>
    <t>IF the country code (first two characters) in the &lt;CUSTOMS OFFICE OF DESTINATION (DECLARED).Reference number&gt; is EQUAL to 'AD'
THEN the country code (first two characters) in the &lt;CUSTOMS OFFICE OF TRANSIT (DECLARED).Reference number&gt; is EQUAL to 'AD';
IF the country code (first two characters) in the &lt;CUSTOMS OFFICE OF DESTINATION (DECLARED).Reference number&gt; is EQUAL to 'AD'
THEN the country code (first two characters) in the &lt;CUSTOMS OFFICE OF TRANSIT (ACTUAL).Reference number&gt; is EQUAL to 'AD'</t>
  </si>
  <si>
    <t>IF the first two characters of /*/CustomsOfficeOfDestinationDeclared/referenceNumber is EQUAL to 'AD'
THEN the first two characters of /*/CustomsOfficeOfTransitDeclared/referenceNumber is EQUAL to 'AD';
IF the first two characters of /*/CustomsOfficeOfDestinationDeclared/referenceNumber is EQUAL to 'AD'
THEN the first two characters of /*/CustomsOfficeOfTransitActual/referenceNumber is EQUAL to 'AD'</t>
  </si>
  <si>
    <t xml:space="preserve">IF the country code (first two characters) in the &lt;CUSTOMS OFFICE OF DESTINATION
(DECLARED) Reference number&gt; is EQUAL to 'SM'
THEN
          IF the country code (first two characters) in the &lt;CUSTOMS OFFICE OF DEPARTURE.Reference number&gt; is EQUAL to 'IT'
          THEN &lt;TRANSIT OPERATION.Declaration type&gt; is EQUAL to 'T2SM' 
          ELSE
                     IF the country code (first two characters) in the &lt;CUSTOMS OFFICE OF DEPARTURE.Reference number&gt; is in set CL010 (CountryCodesCommunity) AND NOT EQUAL to 'IT'
                     THEN &lt;TRANSIT OPERATION.Declaration type&gt; is in SET {T2, T2F} OR
                      &lt;CONSIGNMENT-HOUSE CONSIGNMENT-CONSIGNMENT ITEM.Declaration type&gt; is in SET {T2,T2F};
IF the country code (first two characters) in the &lt;CUSTOMS OFFICE OF DESTINATION (ACTUAL) Reference number&gt; is EQUAL to 'SM'
THEN
            IF the country code (first two characters) in the &lt;CUSTOMS OFFICE OF DEPARTURE.Reference number&gt; is EQUAL to 'IT'
            THEN &lt;TRANSIT OPERATION.Declaration type&gt; is EQUAL to 'T2SM' 
            ELSE
                     IF the country code (first two characters) in the &lt;CUSTOMS OFFICE OF DEPARTURE.Reference number&gt; is in set CL010 (CountryCodesCommunity) AND NOT EQUAL to 'IT'
                     THEN &lt;TRANSIT OPERATION.Declaration type&gt; is in SET {T2, T2F} OR &lt;CONSIGNMENT-HOUSE CONSIGNMENT-CONSIGNMENT ITEM.Declaration type&gt; is in SET {T2, T2F}
</t>
  </si>
  <si>
    <t xml:space="preserve">IF the first two characters of /*/CustomsOfficeOfDestinationDeclared/referenceNumber is EQUAL to 'SM'
THEN
        IF the first two characters of /*/CustomsOfficeOfDeparture/referenceNumber is EQUAL to 'IT',
        THEN /*/TransitOperation/declarationType is EQUAL to 'T2SM' 
        ELSE
                 IF the first two characters of /*/CustomsOfficeOfDeparture/referenceNumber is in SET CL010 
                         AND NOT EQUAL to 'IT'
                 THEN /*/TransitOperation/declarationType is in SET {T2, T2F} OR
                           /*/Consignment/HouseConsignment/ConsignmentItem/declarationType is in SET {T2, T2F};
IF the first two characters of /*/CustomsOfficeOfDestinationActual/referenceNumber is EQUAL to 'SM'
THEN
        IF the first two characters of /*/CustomsOfficeOfDeparture/referenceNumber is EQUAL to 'IT',
        THEN /*/TransitOperation/declarationType is EQUAL to 'T2SM' 
        ELSE
               IF the first two characters of /*/CustomsOfficeOfDeparture/referenceNumber is in SET CL010
                          AND NOT EQUAL to 'IT'
               THEN /*/TransitOperation/declarationType is in SET {T2, T2F} OR
                          /*/Consignment/HouseConsignment/ConsignmentItem/declarationType is in SET {T2, T2F}
</t>
  </si>
  <si>
    <t>IF (&lt;CC013C-AUTHORISATION.Type&gt; is NOT EQUAL to 'C521' OR &lt;CCA13D-AUTHORISATION.Type&gt; is NOT EQUAL to 'C521' OR &lt;CC015C-AUTHORISATION.Type&gt; is NOT EQUAL to 'C521' OR &lt;CCA15D-AUTHORISATION.Type&gt; is NOT EQUAL to 'C521')
THEN &lt;CONTROL RESULT.Code&gt; is in SET CL195 (ControlResultCodeDepartureSimplifiedExcluded).</t>
  </si>
  <si>
    <t>IF (/CC013C/Authorisation/type is NOT EQUAL to 'C521' OR /CCA13D/Authorisation/type is NOT EQUAL to 'C521' OR /CC015C/Authorisation/type is NOT EQUAL to 'C521' OR /CCA15D/Authorisation/type is NOT EQUAL to 'C521')
THEN /*/ControlResult/code is in SET CL195.</t>
  </si>
  <si>
    <t xml:space="preserve">
IF the country code (first two characters) in the &lt;CUSTOMS OFFICE OF DEPARTURE.Reference number&gt; is 
                              EQUAL to 'SM' AND
                              the country code (first two characters) in the &lt;CUSTOMS OFFICE OF DESTINATION 
                              (DECLARED).Reference&gt; is in SET CL010 (CountryCodesCommunity)
THEN &lt;TRANSIT OPERATION.Declaration type&gt; is in SET {T2, T2F}; 
IF the country code (first two characters) in the &lt;CUSTOMS OFFICE OF DEPARTURE.Reference number&gt; is 
                              EQUAL to 'SM' AND
                              the country code (first two characters) in the &lt;CUSTOMS OFFICE OF DESTINATION
                              (ACTUAL).Reference&gt; is in SET CL010 (CountryCodesCommunity)
THEN &lt;TRANSIT OPERATION.Declaration type&gt; is in SET {T2, T2F} </t>
  </si>
  <si>
    <t xml:space="preserve">IF the first two characters of /*/CustomsOfficeOfDeparture/referenceNumber is EQUAL to 'SM' AND 
         the first two characters of /*/CustomsOfficeOfDestinationDeclared/referenceNumber is in SET CL010
THEN /*/TransitOperation/declarationType is in SET {T2, T2F}; 
IF the first two characters of /*/CustomsOfficeOfDeparture/referenceNumber is EQUAL to 'SM' AND 
         the first two characters of /*/CustomsOfficeOfDestinationActual/referenceNumber is in SET CL010
THEN /*/TransitOperation/declarationType is in SET {T2, T2F} 
</t>
  </si>
  <si>
    <t>IF &lt;TRANSIT OPERATION.Declaration type&gt; is EQUAL to 'TIR' 
THEN &lt;CONTROL RESULT.Code&gt; is in SET CL195 (ControlResultCodeDepartureSimplifiedExcluded)</t>
  </si>
  <si>
    <t>IF /*/TransitOperation/declarationType is EQUAL to 'TIR' 
THEN /*/ControlResult/code is in SET CL195</t>
  </si>
  <si>
    <t>&lt;CONSIGNMENT-HOUSE CONSIGNMENT.Gross mass&gt; must be GREATER than OR EQUAL to the sum of &lt;CONSIGNMENT-HOUSE CONSIGNMENT-CONSIGNMENT ITEM-COMMODITY-GOODS MEASURE.Gross mass&gt; available for all Consignment Items included in that House Consignment</t>
  </si>
  <si>
    <t>/*/Consignment/HouseConsignment/grossMass must be GREATER than OR EQUAL to the sum of /*/Consignment/HouseConsignmentConsignmentItem/Commodity/GoodsMeasure/grossMass available for all Consignment Items included in that House Consignment</t>
  </si>
  <si>
    <t>Each &lt;Sequence number&gt; is unique for the Data Group it belongs to. The sequence numbers shall be sequential, starting from '1' for the first iteration of the Data Group and increasing by '1' for each iteration.</t>
  </si>
  <si>
    <t>Each &lt; Goods item number&gt; is unique for the Data Group it belongs to. The Goods item number shall be sequential, starting from '1' for the first iteration of the Data Group and increasing by '1' for each iteration.</t>
  </si>
  <si>
    <t>The &lt;TRANSIT OPERATION.TIR carnet number&gt; must have the format an10 or an11 and must follow the algorithm defined by IRU, see DDNTA Main Document.</t>
  </si>
  <si>
    <t>The /*/TransitOperation/TIRCarnetNumber must have the format an10 or an11 and must follow the algorithm defined by IRU, see DDNTA Main Document.</t>
  </si>
  <si>
    <t>The value of &lt;CONSIGNMENT.Gross mass&gt; must be GREATER than or EQUAL to the sum of &lt;CONSIGNMENT-HOUSE CONSIGNMENT.Gross mass&gt; for all house consignments.</t>
  </si>
  <si>
    <t>The value of /*/Consignment/grossMass must be GREATER than or EQUAL to the sum of /*/Consignment/HouseConsignment/grossMass for all house consignments.</t>
  </si>
  <si>
    <t xml:space="preserve">IF &lt; TRANSIT OPERATION.Security&gt; is in SET {1,3}
THEN 
(one iteration of &lt;CONSIGNMENT-HOUSE CONSIGNMENT-COUNTRY OF ROUTING OF CONSIGNMENT.Country&gt;
must be EQUAL to &lt;CONSIGNMENT-HOUSE CONSIGNMENT-PLACE OF ACCEPTANCE-ADDRESS.Country&gt;
OR
one iteration of &lt;CONSIGNMENT-HOUSE CONSIGNMENT-COUNTRY OF ROUTING OF CONSIGNMENT.Country&gt;
must be EQUAL to the first two characters of &lt;CONSIGNMENT-HOUSE CONSIGNMENT-PLACE OF
ACCEPTANCE.UN LOCODE&gt;)
AND
(one iteration of &lt;CONSIGNMENT-HOUSE CONSIGNMENT-COUNTRY OF ROUTING OF CONSIGNMENT.Country&gt;
must be EQUAL to &lt;CONSIGNMENT-HOUSE CONSIGNMENT-PLACE OF DELIVERY-ADDRESS.Country&gt; 
OR
one iteration of &lt;CONSIGNMENT-HOUSE CONSIGNMENT-COUNTRY OF ROUTING OF CONSIGNMENT.Country&gt;
must be EQUAL to the first two characters of &lt;CONSIGNMENT-HOUSE CONSIGNMENT-PLACE OF
DELIVERY.UN LOCODE&gt;)
</t>
  </si>
  <si>
    <t xml:space="preserve">IF /*/TransitOperation/security is in SET {1,3}
THEN 
(one iteration of /*/Consignment/HouseConsignment/CountryOfRoutingOfConsignment/country
must be EQUAL to /*/Consignment/HouseConsignment/PlaceOfAcceptance/Address/country
OR
one iteration of /*/Consignment/HouseConsignment/CountryOfRoutingOfConsignment/country
must be EQUAL to the first two characters of /*/Consignment/HouseConsignment/PlaceOfAcceptance/UN LOCODE)
AND
(one iteration of /*/Consignment/HouseConsignment/CountryOfRoutingOfConsignment/country
must be EQUAL to /*/Consignment/HouseConsignment/PlaceOfDelivery/Address/country
OR
one iteration of /*/Consignment/HouseConsignment/CountryOfRoutingOfConsignment/country
must be EQUAL to the first two characters of /*/Consignment/HouseConsignment/PlaceOfDelivery/UN LOCODE)
</t>
  </si>
  <si>
    <t xml:space="preserve">IF &lt;CONSIGNMENT.Country Of Destination&gt; is in SET CL009 (CountryCodesCommonTransit) 
OR at least one &lt;CONSIGNMENT-HOUSE CONSIGNMENT.Country of Destination&gt; is in SET CL009 (CountryCodesCommonTransit) 
OR at least one &lt; CONSIGNMENT-HOUSE CONSIGNMENT-CONSIGNMENT ITEM.Country of Destination&gt; is in SET CL009 (CountryCodesCommonTransit)
THEN &lt;CONSIGNMENT-ADDITIONAL INFORMATION.Code&gt; shall not be EQUAL to '30600' </t>
  </si>
  <si>
    <t>IF /*/Consignment/countryOfDestination is in SET CL009
OR at least one /*/Consignment/HouseConsignment/countryOfDestination is in SET CL009
OR at least one /*/Consignment/HouseConsignment/ConsignmentItem/countryOfDestination is in SET CL009
THEN /*/Consignment/AdditionalInformation/code shall not be EQUAL to '30600'</t>
  </si>
  <si>
    <t xml:space="preserve">The Data Item &lt;CONSIGNMENT-HOUSE CONSIGNMENT-CONSIGNMENT ITEM-ADDITIONAL INFORMATION.Code&gt; shall not be EQUAL to '30600' </t>
  </si>
  <si>
    <t xml:space="preserve">The Data Item /*/Consignment/HouseConsignment/ConsignmentItem/AdditionalInformation/code shall not be EQUAL to '30600' </t>
  </si>
  <si>
    <t>IF &lt;CONSIGNMENT.Country of Destination&gt; is in SET CL009 (CountryCodesCommonTransit)
OR at least one &lt;CONSIGNMENT-HOUSE CONSIGNMENT.Country Of Destination&gt; is in SET CL009 (CountryCodesCommonTransit) 
OR at least one &lt; CONSIGNMENT-HOUSE CONSIGNMENT-CONSIGNMENT ITEM.Country of Destination&gt; is in SET CL009 (CountryCodesCommonTransit)
THEN &lt;CONSIGNMENT-HOUSE CONSIGNMENT- ADDITIONAL INFORMATION.Code&gt; shall not be EQUAL to '30600'</t>
  </si>
  <si>
    <t>IF /*/Consignment/countryOfDestination is in SET CL009
OR at least one /*/Consignment/HouseConsignment/countryOfDestination is in SET CL009
OR at least one /*/Consignment/HouseConsignment/ConsignmentItem/countryOfDestination is in SET CL009
THEN /*/Consignment/HouseConsignment/AdditionalInformation/code shall not be EQUAL to '30600'</t>
  </si>
  <si>
    <t>The validation of particular Data Group/Item shall be performed in the following sequence: C0215 &gt; C0315</t>
  </si>
  <si>
    <t xml:space="preserve">The validation of particular Data Group/Item shall be performed in the following sequence: C0240 &gt; C0040
</t>
  </si>
  <si>
    <t>At least one of the optional data items must be filled in.</t>
  </si>
  <si>
    <t>At least one of the optional data groups must be filled in.</t>
  </si>
  <si>
    <t>N/D</t>
  </si>
  <si>
    <t>Usunięcie kodu 'N337'.</t>
  </si>
  <si>
    <t>Removal of 'N337'</t>
  </si>
  <si>
    <t>Changes from P5</t>
  </si>
  <si>
    <t>Nowa reguła/warunek.</t>
  </si>
  <si>
    <t>New rule/condition.</t>
  </si>
  <si>
    <t>Aktualizacja treści.</t>
  </si>
  <si>
    <t>Definition update.</t>
  </si>
  <si>
    <t>Korekta opisu funkcjonalnego.</t>
  </si>
  <si>
    <t>Functional definition correction.</t>
  </si>
  <si>
    <t>Xpath generalisation.</t>
  </si>
  <si>
    <t>Uogólnienie xpath.</t>
  </si>
  <si>
    <t>Aktualizacja nie wpływająca na implementację.</t>
  </si>
  <si>
    <t>Update without impact on implementation.</t>
  </si>
  <si>
    <t>Document Type Common</t>
  </si>
  <si>
    <t>Typy dokumentów załączonych</t>
  </si>
  <si>
    <t xml:space="preserve">Country Codes With Address </t>
  </si>
  <si>
    <t>Kraje z adresami</t>
  </si>
  <si>
    <t>Function Error Codes TED </t>
  </si>
  <si>
    <t>Błędy funkcjonalne TED/ICS2-CR</t>
  </si>
  <si>
    <t>Business Rejection Type Tra</t>
  </si>
  <si>
    <t>Rejection Code Transit </t>
  </si>
  <si>
    <t>Additional Information Type</t>
  </si>
  <si>
    <t>Container Packed Status</t>
  </si>
  <si>
    <t>Container Size And Type Identification</t>
  </si>
  <si>
    <t>Container Supplier Type Code</t>
  </si>
  <si>
    <t>Party Identifier Type</t>
  </si>
  <si>
    <t>Referral Request Type</t>
  </si>
  <si>
    <t>Type Of Means Of Transport </t>
  </si>
  <si>
    <t>Kody biznesowe odrzuceń z UC tranzytowego</t>
  </si>
  <si>
    <t>Kody odrzucenia z UC tranzytowego</t>
  </si>
  <si>
    <t>Rodzaje środków transportu.</t>
  </si>
  <si>
    <t>Kody informacji dodatkowych (referral)</t>
  </si>
  <si>
    <t>Status załadunku kontenera ISO</t>
  </si>
  <si>
    <t>Rozmiar i rodzaj kontenera ISO</t>
  </si>
  <si>
    <t>Kod dostawcyy kontenera ISO</t>
  </si>
  <si>
    <t>Rodzaj wniosku (referral)</t>
  </si>
  <si>
    <t>Rodzaj aktora (osobowość prawna)</t>
  </si>
  <si>
    <t>Formuły i tłumaczenia</t>
  </si>
  <si>
    <t>0…999</t>
  </si>
  <si>
    <t>n16,2</t>
  </si>
  <si>
    <t>C0086; G0002; R0318; RP15; RP0318;</t>
  </si>
  <si>
    <t>Korekta słowników.</t>
  </si>
  <si>
    <t>Codelists correction.</t>
  </si>
  <si>
    <t>Korekta formatu i opcjonalności.</t>
  </si>
  <si>
    <t>Format and optionality correction.</t>
  </si>
  <si>
    <t>Korekta formatu.</t>
  </si>
  <si>
    <t>Format correction.</t>
  </si>
  <si>
    <t>Korekta liczności.</t>
  </si>
  <si>
    <t>Multiplicity correction.</t>
  </si>
  <si>
    <t>Korekta opcjonalności i liczności.</t>
  </si>
  <si>
    <t>Optionality and multiplicity correction.</t>
  </si>
  <si>
    <t>Korekta opcjonalności.</t>
  </si>
  <si>
    <t>Optionality correction.</t>
  </si>
  <si>
    <t>Korekta reguł i formatu.</t>
  </si>
  <si>
    <t>Rules and format correction.</t>
  </si>
  <si>
    <t>Korekta reguł i opcjonalności.</t>
  </si>
  <si>
    <t>Rules and optionality correction.</t>
  </si>
  <si>
    <t>Korekta reguł, formatu i opcjonalności.</t>
  </si>
  <si>
    <t>Rules, format and optionality correction.</t>
  </si>
  <si>
    <t>Korekta reguł.</t>
  </si>
  <si>
    <t>Rules correction.</t>
  </si>
  <si>
    <t>CustomsOfficeOfDeparture/referenceNumber</t>
  </si>
  <si>
    <t>LocationOfGoodsCodeFromAuthorisation</t>
  </si>
  <si>
    <t>Authorisation/sequenceNumber</t>
  </si>
  <si>
    <t>Authorisation/type</t>
  </si>
  <si>
    <t>Consignment/Incident/Endorsement/place</t>
  </si>
  <si>
    <t>Consignment/Incident/Location/Address/city</t>
  </si>
  <si>
    <t>RepresentativeForCommunication</t>
  </si>
  <si>
    <t>TransitOperation/MRN</t>
  </si>
  <si>
    <t>TransitOperation/amendmentNotificationDateAndTime</t>
  </si>
  <si>
    <t>FunctionalError/errorReason</t>
  </si>
  <si>
    <t>Consignment/HouseConsignment/ConsignmentItem/Commodity</t>
  </si>
  <si>
    <t>Consignment/HouseConsignment/ConsignmentItem/Commodity/CommodityCode/combinedNomenclatureCode</t>
  </si>
  <si>
    <t>TransitOperation/declarationAcceptanceDate</t>
  </si>
  <si>
    <t>RecoveryNotification/amountClaimed</t>
  </si>
  <si>
    <t>Consignment/referenceNumberUCR</t>
  </si>
  <si>
    <t>Consignment/Incident/TransportEquipment/Seal/identifier</t>
  </si>
  <si>
    <t>Consignment/HouseConsignment/referenceNumberUCR</t>
  </si>
  <si>
    <t>Consignment/HouseConsignment/Consignor/name</t>
  </si>
  <si>
    <t>Consignment/HouseConsignment/ConsignmentItem</t>
  </si>
  <si>
    <t>Consignment/HouseConsignment/ConsignmentItem/goodsItemNumber</t>
  </si>
  <si>
    <t>Consignment/HouseConsignment/ConsignmentItem/referenceNumberUCR</t>
  </si>
  <si>
    <t>Consignment/HouseConsignment/ConsignmentItem/Consignee</t>
  </si>
  <si>
    <t>Consignment/HouseConsignment/ConsignmentItem/Consignee/Address</t>
  </si>
  <si>
    <t>Consignment/HouseConsignment/ConsignmentItem/Consignee/Address/postcode</t>
  </si>
  <si>
    <t>Consignment/HouseConsignment/ConsignmentItem/Commodity/DangerousGoods</t>
  </si>
  <si>
    <t>RepresentativeForCommunication/identificationNumber</t>
  </si>
  <si>
    <t>TIRPageNumber</t>
  </si>
  <si>
    <t>Consignment/HouseConsignment/ConsignmentItem/Commodity/descriptionOfGoods</t>
  </si>
  <si>
    <t>CC051C</t>
  </si>
  <si>
    <t>HolderOfTheTransitProcedure/identificationNumber</t>
  </si>
  <si>
    <t>CC054C</t>
  </si>
  <si>
    <t>TransitOperation</t>
  </si>
  <si>
    <t>CC055C</t>
  </si>
  <si>
    <t>GuaranteeReference</t>
  </si>
  <si>
    <t>GuaranteeReference/GRN</t>
  </si>
  <si>
    <t>GuaranteeReference/InvalidGuaranteeReason</t>
  </si>
  <si>
    <t>GuaranteeReference/InvalidGuaranteeReason/code</t>
  </si>
  <si>
    <t>EntryInformation</t>
  </si>
  <si>
    <t>CountrySpecificDataPL</t>
  </si>
  <si>
    <t>HouseConsignment</t>
  </si>
  <si>
    <t>HouseConsignmentEntryInformation</t>
  </si>
  <si>
    <t>RefusalFlag</t>
  </si>
  <si>
    <t>HouseConsignmentEntryInformation/sequenceNumber</t>
  </si>
  <si>
    <t>InformationText</t>
  </si>
  <si>
    <t>HouseConsignmentEntryInformation/refusalFlag</t>
  </si>
  <si>
    <t>HouseConsignmentEntryInformation/informationText</t>
  </si>
  <si>
    <t>CustomsOfficeOfTransitActual/referenceNumber</t>
  </si>
  <si>
    <t>Consignment/Carrier/identificationNumber</t>
  </si>
  <si>
    <t>HolderOfTheTransitProcedure/ContactPerson</t>
  </si>
  <si>
    <t>Representative/ContactPerson</t>
  </si>
  <si>
    <t>TypeOfControls/text</t>
  </si>
  <si>
    <t>Control/Consignment/HouseConsignment/ConsignmentItem/Packaging/sequenceNumber</t>
  </si>
  <si>
    <t>TransitOperation/limitDate</t>
  </si>
  <si>
    <t>Consignment/LocationOfGoods/Address/postcode</t>
  </si>
  <si>
    <t>Authorisation</t>
  </si>
  <si>
    <t>Consignment/Incident/TransportEquipment/GoodsReference</t>
  </si>
  <si>
    <t>Signature</t>
  </si>
  <si>
    <t>FunctionalError/originalAttributeValue</t>
  </si>
  <si>
    <t>Header/LRN</t>
  </si>
  <si>
    <t>Header/MRN</t>
  </si>
  <si>
    <t>ENSOperation</t>
  </si>
  <si>
    <t>CCA13D</t>
  </si>
  <si>
    <t>TransitOperation/ENSMRN</t>
  </si>
  <si>
    <t>HolderOfTheTransitProcedure/SafetyAndSecurityIdentificationNumber</t>
  </si>
  <si>
    <t>Guarantee/GuaranteeReference/accessCode</t>
  </si>
  <si>
    <t>Consignment/PreviousDocument</t>
  </si>
  <si>
    <t>Consignment/TransportDocument</t>
  </si>
  <si>
    <t>Consignment/HouseConsignment/PreviousDocument</t>
  </si>
  <si>
    <t>Consignment/HouseConsignment/ConsignmentItem/Commodity/GoodsMeasure</t>
  </si>
  <si>
    <t>Consignment/HouseConsignment/ConsignmentItem/PreviousDocument</t>
  </si>
  <si>
    <t>Consignment/HouseConsignment/ConsignmentItem/SupportingDocument/referenceNumber</t>
  </si>
  <si>
    <t>Consignment/DepartureTransportMeans/typeOfIdentification</t>
  </si>
  <si>
    <t>Consignment/DepartureTransportMeans/identificationNumber</t>
  </si>
  <si>
    <t>Consignment/DepartureTransportMeans/nationality</t>
  </si>
  <si>
    <t>Consignment/AdditionalInformation/text</t>
  </si>
  <si>
    <t>Consignment/HouseConsignment/ConsignmentItem/AdditionalInformation/text</t>
  </si>
  <si>
    <t>CustomsOfficeOfTransitDeclared</t>
  </si>
  <si>
    <t>Consignment/Consignee/ContactPerson</t>
  </si>
  <si>
    <t>ENSOperation/ENSMRN</t>
  </si>
  <si>
    <t>ENSOperation/documentIssueDateAndTime</t>
  </si>
  <si>
    <t>ReferralRequestDetails/requestType</t>
  </si>
  <si>
    <t>ReferralRequestDetails/AdditionalInformation/informationType</t>
  </si>
  <si>
    <t>AdditionalInformationResponse/AdditionalInformation/informationType</t>
  </si>
  <si>
    <t>Wszystkie komunikaty / All messages</t>
  </si>
  <si>
    <t>? 12 03 001 000</t>
  </si>
  <si>
    <t>? 12 03 002 000</t>
  </si>
  <si>
    <t>? 12 02 008 000</t>
  </si>
  <si>
    <t>? 12 02 009 000</t>
  </si>
  <si>
    <t>Actual departure date and time from where the goods were loaded onto the active means of transport which will carry them into the Union (in CET timezone).</t>
  </si>
  <si>
    <t>Estimated departure date and time from the place where the goods were loaded onto the active means of transport which will carry them into the Union (in CET timezone)</t>
  </si>
  <si>
    <t>Estimated arrival date and time where the active means of transport arrives in the Union at (land) the first border post, (air) at the first airport or (sea) at the first port. (in CET timezone)</t>
  </si>
  <si>
    <t>Szacowana data i czas przybycia aktywnego środka transportu na obszar UE - pierwszy punkt graniczny lub lotnisko lub port. (wg strefy czasowej CET).</t>
  </si>
  <si>
    <t>Szacowana data i czas wyjazdu z miejsca załadunku tj. gdzie towar został załadowany na aktywny środek transportu, który przywiezie go na obszar UE (wg strefy czasowej CET).</t>
  </si>
  <si>
    <t>Rzeczywista data i czas wyjazdu z miejsca załadunku tj. gdzie towar został załadowany na aktywny środek transportu, który przywiezie go na obszar UE (wg strefy czasowej CET).</t>
  </si>
  <si>
    <t>Place of acceptance address (for all goods items).</t>
  </si>
  <si>
    <t>Place of acceptance address (for house consignment).</t>
  </si>
  <si>
    <t>Place of acceptance (for all goods items).
Place where the goods are taken over from the consignor by the person issuing the bill of lading.
Identification of the seaport, freight terminal or other place at which the goods are taken over from the consignor, including the country where it is located.
In case there is no UN/LOCODE available for the location concerned, the country code shall be followed by the name of the place, with the maximum level of precision available.</t>
  </si>
  <si>
    <t>Kod kraju miejsca odbioru towarów.</t>
  </si>
  <si>
    <t>Country code of place of acceptance.</t>
  </si>
  <si>
    <t>Place of acceptance (for house consignment).
Place where the goods are taken over from the consignor by the person issuing the bill of lading.
Identification of the seaport, freight terminal or other place at which the goods are taken over from the consignor, including the country where it is located.
In case there is no UN/LOCODE available for the location concerned, the country code shall be followed by the name of the place, with the maximum level of precision available.</t>
  </si>
  <si>
    <t>Miejsce przyjęcia (odbioru) towarów z przesyłki kapitańskiej.
Miejsce, gdzie towary zostały przejęte od nadawcy przez osobę wystawiającą konosament.
Określenie portu morskiego, terminala towarowego lub innego miejsca, w którym towary zostały przejęte od nadawcy, w tym państwie, w którym ma on siedzibę.
W przypadku braku kodu UN/LOCODE, należy podać kod kraju oraz dokładną nazwę miejsca odbioru.</t>
  </si>
  <si>
    <t>Miejsce przyjęcia (odbioru) towarów z przesyłki spedytorskiej.
Miejsce, gdzie towary zostały przejęte od nadawcy przez osobę wystawiającą konosament.
Określenie portu morskiego, terminala towarowego lub innego miejsca, w którym towary zostały przejęte od nadawcy, w tym państwie, w którym ma on siedzibę.
W przypadku braku kodu UN/LOCODE, należy podać kod kraju oraz dokładną nazwę miejsca odbioru.</t>
  </si>
  <si>
    <t>Kod lokalizacji wg klasyfikacji ONZ - UN/LOCODE.</t>
  </si>
  <si>
    <t>Location -  UN/LOCODE.</t>
  </si>
  <si>
    <t>Lokalizacja towaru - Numer identyfikacyjny podmiotu, na którego terenie można dokonać kontroli towarów.</t>
  </si>
  <si>
    <t>Location - Customs Office where the goods are available for further customs control.</t>
  </si>
  <si>
    <t>Lokalizacja towaru - kod urzędu celnego, gdzie towar jest dostępny do kontroli.</t>
  </si>
  <si>
    <t>CLs</t>
  </si>
  <si>
    <t>Lista słowników używanych w komunikatach i regułach biznesowych.</t>
  </si>
  <si>
    <t>HIST</t>
  </si>
  <si>
    <t>Słownik
 Codelist number</t>
  </si>
  <si>
    <t>Historia zmian w komunikatach / IE modification history</t>
  </si>
  <si>
    <t>Link do słownika na portalu PUESC
Link to Codelist on PUESC portal</t>
  </si>
  <si>
    <t>Komunikat IE009PL jest informacją przesyłaną do osoby uprawnionej do procedury tranzytu, zawierającą decyzję (zgodę lub odmowę) urzędu wyjścia w odpowiedzi na wniosek o unieważnienie zgłoszenia (IE014PL).
Komunkat IE009PL może zawierać informację o zaakceptowaniu wniosku i unieważnieniu zgłoszenia tranzytowego (pole /Invalidation/Decision ma wartość „1”) lub odrzuceniu wniosku, tj odmowę unieważnienia zgłoszenia tranzytowego (pole /Invalidation/Decision ma wartość „0”).</t>
  </si>
  <si>
    <t>Uzupełnienie opisów i właściwości elementów, korekta błędów (szczegóły w arkuszu HIST).</t>
  </si>
  <si>
    <t>Nowy komunikat w fazie 6, zastępujący dotychczasowy komunikat IE015.
Komunikat IEA15, wysyłany przez osobę uprawnioną do procedury tranzytu, zawiera dane zgłoszenia tranzytowego dla systemu NCTS2 PLUS.
System NCTS2 PLUS po odebraniu błędnego komunikatu IEA15 wysyła do podmiotu komunikat IE056, a po odebraniu poprawnego komunikatu IEA15 wysyła do podmiotu komunikat IE928.
Komunikat IEA15 może zostać wysłany do 30 dni przed terminem przedstawienia towarów w urzędzie wyjścia, w celu przeprowadzenia wcześniejszej analizy ryzyka.  Aby skorzystać z takiego trybu należy podać w polu Additional declaration type wartość ‘D’. W przeciwnym wypadku należy podać wartość ‘A’. 
W przypadku gdy zgłoszenie zawiera dane PDS, aby dotrzymać terminów wskazanych w art. 107 i 108 Rozporządzenia Delegowanego Komisji (UE) nr 2015/2446, należy stosować zgłoszenie wyprzedzające (Additional declaration type = "D").</t>
  </si>
  <si>
    <t xml:space="preserve">Nowy komunikat w fazie 6.
Komunikat IEA28 jest wysyłany przez NCTS2 PLUS do osoby uprawnionej do procedury tranzytu w przypadku gdy w zgłoszeniu z danymi PDS zadeklarowano UC tranzytowe, przez które towar ma być ponownie wprowadzony na obszar UE. Zawiera on numery kolejnych zgłoszeń PDS. </t>
  </si>
  <si>
    <t>Nowy komunikat w fazie 6, zastępujący dotychczasowy komunikat IE029.
Komunikat IEA29 jest informacją przesyłaną z systemu NCTS2 PLUS do osoby uprawnionej do procedury tranzytu  o zwolnieniu towaru do procedury tranzytu.</t>
  </si>
  <si>
    <t>Nowy komunikat w fazie 6.
Komunikat IE058 jest informacją z systemu NCTS2 PLUS o błędach funkcjonalnych i jest generowany w odpowiedzi na komunikat przedstawienia towaru (IE117) przesyłany do urzędu tranzytowego.</t>
  </si>
  <si>
    <t>Nowy komunikat w fazie 6.
Komunikat IE064 jest informacją z NCTS2 PLUS o planowanej kontroli towaru w miejscu wyjścia wynikającej z analizy ryzyka danych PDS. Komunikat dotyczy wyłacznie zgłoszeń tranzytowych zawierających dane PDS..</t>
  </si>
  <si>
    <t>Nowy komunikat w fazie 6.
Komunikat IEA70 jest wysyłany z systemu NCTS2 PLUS do osoby uprawnionej do procedury tranzytu - stanowi on wniosek o dodatkowe informacje związane z danymi PDS.</t>
  </si>
  <si>
    <t>Nowy komunikat w fazie 6.
Komunikat IEA71 jest wysyłany do systemu NCTS2 PLUS przez osobę uprawniona do procedury tranzytu - stanowi on odpowiedź na wniosek o dodatkowe informacje związane z danymi PDS.</t>
  </si>
  <si>
    <t>Nowy komunikat w fazie 6.
Komunikat IEA91 jest wysyłany z systemu NCTS2 PLUS do osoby uprawnionej do procedury tranzytu w przypadku gdy zgłoszenie IEA15 nie zawiera kompletu danych PDS. Dotyczy zgłoszenia wstępnie złożonego (additional declaration type "D"). W odpowiedzi należy przesłać sprostowanie zgłoszenia IEA13 zawierajace uzupęłnione dane PDS. Sprostowania należy dokonać przed przedstawieniem towaru za pomocą komuinikatu IE170. W przypadku braku sprostowania w terminie, zgłoszenie tranzytowe będzie odrzucone.</t>
  </si>
  <si>
    <t>Uzupełnienie opisów i właściwości elementów.</t>
  </si>
  <si>
    <t>Bieżąca struktura wszystkich komunikatów wymienianych z NCTS2 PLUS..</t>
  </si>
  <si>
    <t>Historia zmian w komunikatach. Arkusz zawiera wersje historyczne oraz wersję bieżącą zmienianych elementów w poszczególnych komunikatach.</t>
  </si>
  <si>
    <t>Słowniki / codelists</t>
  </si>
  <si>
    <t>R_C</t>
  </si>
  <si>
    <t>Data zmiany</t>
  </si>
  <si>
    <t>Attachment no. 1 to XML specufucation of NCTS2 PLUS system phase 6.</t>
  </si>
  <si>
    <t>PL</t>
  </si>
  <si>
    <t>Język dokumentu</t>
  </si>
  <si>
    <t>Document language</t>
  </si>
  <si>
    <t>EN</t>
  </si>
  <si>
    <t>METRYKA_TITLE</t>
  </si>
  <si>
    <t>METRYKA_LNG</t>
  </si>
  <si>
    <t>Nowy komunikat w fazie 6.
Komunikat IE117 wysyłany do systemu NCTS2 PLUS przez osobę uprawnioną do procedury tranzytu. Jest powiadomieniem o przedstawieniu towaru w UC tranzytowym.</t>
  </si>
  <si>
    <t>Message identifier of IE being rejected with IE057.</t>
  </si>
  <si>
    <t>Message identifier of IE117 being rejected with IE058.</t>
  </si>
  <si>
    <t>Zapytanie poszukiwawcze do Podmiotu.</t>
  </si>
  <si>
    <t>Odpowiedź na zapytanie poszukiwawcze od Podmiotu.</t>
  </si>
  <si>
    <t>Komunikat informujący  osobę uprawnioną do procedury tranzytu o odmowie zwolnienia przesyłki do tranzytu z powodów:
- poważnych rozbieżności stwierdzonych w wyniku kontroli przez funkcjonariusza celnego,
- odrzucenia rejestracji zabezpieczenia przez system obslugi zabezpieczeń.</t>
  </si>
  <si>
    <t>Komunikat IE055 jest informacją przesyłaną do osoby uprawnionej do procedury tranzytu z systemu NCTS2 PLUS o nieważności zabezpieczenia zadeklarowanego/ych w zgłoszeniu. Po otrzymaniu tego komunikatu zgłaszający powinien wysłać sprostowanie zabezpieczenia (IEA13 z /TransitOperation/AmendmentTypeFlag=”1”) lub wniosek o unieważnienie zgłoszenia (IE014).
W przypadku nie wykonania powyższych możliwych czynności przez osobę uprawnioną do procedury tranzytu, po upływie timera, system automatycznie przenieniesie operację tranzytową do statusu „Nie zwolniono”.</t>
  </si>
  <si>
    <t>Zadeklarowane w zgłoszeniu tranzytowym zabezpieczenia posiadające oznaczone numerem GRN mogą być zarejestrowane w Polsce i jednym innym kraju będącym sygnatariuszem WPT.
Przykłady: występują kody zabezpieczeń z PL i DK -&gt; poprawnie,
występują kody zabezpieczeń z PL, DK, DE -&gt; reguła zwróci błąd, 
występuje tylko kod zabezpieczenia DK -&gt; poprawnie,
występują kody zabezpieczeń z DK i DE-&gt; reguła zwróci błąd.</t>
  </si>
  <si>
    <t>Liczba porządkowa służąca do określenia pozycji w danej kolekcji danych.</t>
  </si>
  <si>
    <t>Dodatkowy uczestnik łańcucha dostaw (przesyłka spedytorska).</t>
  </si>
  <si>
    <t>Kod zmniejszonej ilości danych.</t>
  </si>
  <si>
    <t>Numer pozycji towarowej w przesyłce spedytorskiej.</t>
  </si>
  <si>
    <t>Numer pozycji towarowej.</t>
  </si>
  <si>
    <t>Numer pozycji towarowej. W przypadku:
- procedury „tranzyt po wywozie””: nr pozycji z deklaracji wywozowej (/CC515C/GoodsShipment/GoodsItem/declarationGoodsItemNumber).
- integracji z RPS: nr pozycji ze zgłoszenia do procedury specjalnej lub z DSK</t>
  </si>
  <si>
    <t>Numer pozycji towarowej. Pole wymagane w:
- procedurze „tranzyt po wywozie””: nr pozycji z deklaracji wywozowej (/CC515C/GoodsShipment/GoodsItem/declarationGoodsItemNumber).
- w integracji z RPS: nr pozycji ze zgłoszenia do procedury specjalnej lub z DSK</t>
  </si>
  <si>
    <t>Numer pozycji towarowej w zgłoszeniu.</t>
  </si>
  <si>
    <t>Dodatkowe odniesienie dotyczące przesyłki kapitańskiej (wszystkich towarów w zgłoszeniu).</t>
  </si>
  <si>
    <t>Dodatkowe odniesienie dotyczące przesyłki spedytorskiej.</t>
  </si>
  <si>
    <t>Dodatkowe odniesienie dotyczące pozycji towarowej.</t>
  </si>
  <si>
    <t>Numer referencyjny.</t>
  </si>
  <si>
    <t>Additional reference - reference number.</t>
  </si>
  <si>
    <t>Rodzaj dodatkowego odniesienia.</t>
  </si>
  <si>
    <t>Pozwolenie (np. na procedurę uproszczoną).</t>
  </si>
  <si>
    <t>Authorisation (for example for simplified procedure).</t>
  </si>
  <si>
    <t>Rodzaj pozwolenia.</t>
  </si>
  <si>
    <t>Numer pozwolenia.</t>
  </si>
  <si>
    <t>Authorisation reference number.</t>
  </si>
  <si>
    <t>Nazwa przedstawiciela.</t>
  </si>
  <si>
    <t>Representative's name.</t>
  </si>
  <si>
    <t>Metoda płatności.</t>
  </si>
  <si>
    <t>Odniesienie do zabezpieczenia.</t>
  </si>
  <si>
    <t>Consignor's (of all goods items) address.</t>
  </si>
  <si>
    <t>Guarantor's address.</t>
  </si>
  <si>
    <t>Holder's of the transit procedure address.</t>
  </si>
  <si>
    <t>Holder's of the Transit Procedure contact person.</t>
  </si>
  <si>
    <t>Identification number.</t>
  </si>
  <si>
    <t>Status przedstawicielstwa.</t>
  </si>
  <si>
    <t>Representative's contact person.</t>
  </si>
  <si>
    <t>Consignor's (of all goods items) contact person.</t>
  </si>
  <si>
    <t>Consignor's (of house consignment) contact person.</t>
  </si>
  <si>
    <t>Carrier's contact person.</t>
  </si>
  <si>
    <t>Consignee's (of all goods items) contact person.</t>
  </si>
  <si>
    <t>Consignee's (of house consignment) contact person.</t>
  </si>
  <si>
    <t>Seller's contact person.</t>
  </si>
  <si>
    <t>Buyer's contact person.</t>
  </si>
  <si>
    <t>Consignee's (of a goods item) address.</t>
  </si>
  <si>
    <t>Adres przedstawiciela.</t>
  </si>
  <si>
    <t>Adres sprzedającego.</t>
  </si>
  <si>
    <t>Adres kupującego.</t>
  </si>
  <si>
    <t>Imię i nazwisko.</t>
  </si>
  <si>
    <t>Nazwa lub imię i nazwisko.</t>
  </si>
  <si>
    <t>Name or name and surname.</t>
  </si>
  <si>
    <t>Sequence number in data group collection to which this data group belongs to.</t>
  </si>
  <si>
    <t>Liczba porządkowa odwołująca się do odpowiedniej grupy danych ENSOperation zawierającej numer MRN PDS dla UC wyjścia pełniącego rolę COFE (pierwszego UC wprowadzenia).</t>
  </si>
  <si>
    <t>Sequence number referring to ENSOperation data group containing the MRN number of EXS for Office of Departure being also the COFE (Customs Office of First Entry).</t>
  </si>
  <si>
    <t>Liczba porządkowa odwołująca się do odpowiedniej grupy danych ENSOperation zawierającej numer MRN PDS dla UC tranzytowego pełniącego rolę COFE (pierwszego UC wprowadzenia - w przypadku ponownego wprowadzenia).</t>
  </si>
  <si>
    <t>Sequence number referring to ENSOperation data group containing the MRN number of EXS for Office of Transit being also the COFE (Customs Office of First Entry - re-entry).</t>
  </si>
  <si>
    <t>Identfication number.</t>
  </si>
  <si>
    <t>19 07 044 000</t>
  </si>
  <si>
    <t>Podpodział.</t>
  </si>
  <si>
    <t>Osoba do kontaktu z kupującym.</t>
  </si>
  <si>
    <t>Osoba do kontaktu z nadawcą przesyłki spedytorskiej.</t>
  </si>
  <si>
    <t>Osoba do kontaktu z odbiorcą przesyłki kapitańskiej.</t>
  </si>
  <si>
    <t>Osoba do kontaktu z odbiorcą przesyłki spedytorskiej.</t>
  </si>
  <si>
    <t>Osoba do kontaktu z osobą uprawnioną do korzystania z procedury tranzytu.</t>
  </si>
  <si>
    <t>Osoba do kontaktu z przedstawiecielem.</t>
  </si>
  <si>
    <t>Osoba do kontaktu z przewoźnikiem.</t>
  </si>
  <si>
    <t>Osoba do kontaktu z nadawcą przesyłki kapitańskiej.</t>
  </si>
  <si>
    <t>Osoba do kontaktu ze sprzedającym.</t>
  </si>
  <si>
    <t>Numer identyfikacyjny dla celów bezpieczeństwa i ochrony.</t>
  </si>
  <si>
    <t>Identification number for Safety and Security purpose.</t>
  </si>
  <si>
    <t>Rodzaj identyfikatora aktywnego środka transportu przekraczającego granicę.</t>
  </si>
  <si>
    <t>Znaki aktywnego środka transportu przekraczającego granicę.</t>
  </si>
  <si>
    <t>Aktywny środek transportu przekraczający granicę.</t>
  </si>
  <si>
    <t>Przynależność państwowa aktywnego środka transportu przekraczającego granicę.</t>
  </si>
  <si>
    <t>Rodzaj aktywnego środka transportu przekraczającego granicę.</t>
  </si>
  <si>
    <t>Informacje uzupełniające.</t>
  </si>
  <si>
    <t>Osoba do kontaktu w sprawie lokalizacji towaru.</t>
  </si>
  <si>
    <t>Status wypełnienia kontenera (jeśli numer zgodny z ISO-6346).</t>
  </si>
  <si>
    <t>Jednostka miary i kwalifikator. W przypadku:
- procedury „tranzyt po wywozie”: zawsze wartość "KGM".
- integracji z RPS: jednostka miary ze zgłoszenia do procedury specjalnej.</t>
  </si>
  <si>
    <t>Jednostka miary i kwalifikator.</t>
  </si>
  <si>
    <t>Pasywny środek transportu przekraczający granicę.</t>
  </si>
  <si>
    <t>Pasywny środek transportu przekraczający granicę (pozycja towarowa).</t>
  </si>
  <si>
    <t>Znaki pasywnego środka transportu przekraczającego granicę.</t>
  </si>
  <si>
    <t>Rodzaj identyfikatora pasywnego środka transportu przekraczającego granicę.</t>
  </si>
  <si>
    <t>Przynależność państwowa pasywnego środka transportu przekraczającego granicę.</t>
  </si>
  <si>
    <t>Kwalifikator oznaczenia lokalizacji.</t>
  </si>
  <si>
    <t>Dokument przewozowy dotyczący przesyłki kapitańskiej (wszystkich towarów w zgłoszeniu).</t>
  </si>
  <si>
    <t>Dokument przewozowy dotyczący przesyłki spedytorskiej.</t>
  </si>
  <si>
    <t>Dokument przewozowy dotyczący pozycji towarowej.</t>
  </si>
  <si>
    <t>Decyzja o unieważnieniu.</t>
  </si>
  <si>
    <t>Wyposażenie do transportu (kontenery, zamknięcia i ich relacja do pozycji towarowych).</t>
  </si>
  <si>
    <t>Communication channel to be used for further messages to be sent from NCTS2PLUS to EO.</t>
  </si>
  <si>
    <t>System (SEAP/BCP) to be used for sending messages to EO. Lack of attribute means that messages will be sent by the same system through which messages came to NCTS2PLUS.</t>
  </si>
  <si>
    <t>WebService URL address to which messages from NCTS2PLUS to EO will be sent. Authorisation credentials will be checked against data registered in SZPROT.</t>
  </si>
  <si>
    <t>Language at Customs Office (e.g. country's official language).</t>
  </si>
  <si>
    <t>Location - Identification number of the economic operator at whose premises the goods can be controlled.</t>
  </si>
  <si>
    <t>Unloading continuation flag.</t>
  </si>
  <si>
    <t>Transport means at departure identification type.</t>
  </si>
  <si>
    <t>/IE029SCPL/CountrySpecificDataPL</t>
  </si>
  <si>
    <t>/IE029SCPL/CountrySpecificDataPL/LocationOfGoodsCodeFromAuthorisation</t>
  </si>
  <si>
    <t>/IE029SCPL/CC029CSC</t>
  </si>
  <si>
    <t>/IE029SCPL/CC029CSC/@PhaseID</t>
  </si>
  <si>
    <t>/IE029SCPL/CC029CSC/messageSender</t>
  </si>
  <si>
    <t>/IE029SCPL/CC029CSC/messageRecipient</t>
  </si>
  <si>
    <t>/IE029SCPL/CC029CSC/preparationDateAndTime</t>
  </si>
  <si>
    <t>/IE029SCPL/CC029CSC/messageIdentification</t>
  </si>
  <si>
    <t>/IE029SCPL/CC029CSC/messageType</t>
  </si>
  <si>
    <t>/IE029SCPL/CC029CSC/correlationIdentifier</t>
  </si>
  <si>
    <t>/IE029SCPL/CC029CSC/TransitOperation</t>
  </si>
  <si>
    <t>/IE029SCPL/CC029CSC/TransitOperation/LRN</t>
  </si>
  <si>
    <t>/IE029SCPL/CC029CSC/TransitOperation/MRN</t>
  </si>
  <si>
    <t>/IE029SCPL/CC029CSC/TransitOperation/declarationType</t>
  </si>
  <si>
    <t>/IE029SCPL/CC029CSC/TransitOperation/releaseDate</t>
  </si>
  <si>
    <t>/IE029SCPL/CC029CSC/CustomsOfficeOfDeparture</t>
  </si>
  <si>
    <t>/IE029SCPL/CC029CSC/CustomsOfficeOfDeparture/referenceNumber</t>
  </si>
  <si>
    <t>/IE029SCPL/CC029CSC/CustomsOfficeOfDestinationDeclared</t>
  </si>
  <si>
    <t>/IE029SCPL/CC029CSC/CustomsOfficeOfDestinationDeclared/referenceNumber</t>
  </si>
  <si>
    <t>/IE029SCPL/CC029CSC/Consignment</t>
  </si>
  <si>
    <t>/IE029SCPL/CC029CSC/Consignment/containerIndicator</t>
  </si>
  <si>
    <t>/IE029SCPL/CC029CSC/Consignment/inlandModeOfTransport</t>
  </si>
  <si>
    <t>/IE029SCPL/CC029CSC/Consignment/grossMass</t>
  </si>
  <si>
    <t>/IE029SCPL/CC029CSC/Consignment/TransportEquipment</t>
  </si>
  <si>
    <t>/IE029SCPL/CC029CSC/Consignment/TransportEquipment/sequenceNumber</t>
  </si>
  <si>
    <t>/IE029SCPL/CC029CSC/Consignment/TransportEquipment/containerIdentificationNumber</t>
  </si>
  <si>
    <t>/IE029SCPL/CC029CSC/Consignment/TransportEquipment/GoodsReference</t>
  </si>
  <si>
    <t>/IE029SCPL/CC029CSC/Consignment/TransportEquipment/GoodsReference/sequenceNumber</t>
  </si>
  <si>
    <t>/IE029SCPL/CC029CSC/Consignment/TransportEquipment/GoodsReference/declarationGoodsItemNumber</t>
  </si>
  <si>
    <t>/IE029SCPL/CC029CSC/Consignment/DepartureTransportMeans</t>
  </si>
  <si>
    <t>/IE029SCPL/CC029CSC/Consignment/DepartureTransportMeans/sequenceNumber</t>
  </si>
  <si>
    <t>/IE029SCPL/CC029CSC/Consignment/DepartureTransportMeans/typeOfIdentification</t>
  </si>
  <si>
    <t>/IE029SCPL/CC029CSC/Consignment/DepartureTransportMeans/identificationNumber</t>
  </si>
  <si>
    <t>/IE029SCPL/CC029CSC/Consignment/DepartureTransportMeans/nationality</t>
  </si>
  <si>
    <t>/IE029SCPL/CC029CSC/Consignment/ActiveBorderTransportMeans</t>
  </si>
  <si>
    <t>/IE029SCPL/CC029CSC/Consignment/ActiveBorderTransportMeans/sequenceNumber</t>
  </si>
  <si>
    <t>/IE029SCPL/CC029CSC/Consignment/ActiveBorderTransportMeans/customsOfficeAtBorderReferenceNumber</t>
  </si>
  <si>
    <t>/IE029SCPL/CC029CSC/Consignment/ActiveBorderTransportMeans/typeOfIdentification</t>
  </si>
  <si>
    <t>/IE029SCPL/CC029CSC/Consignment/ActiveBorderTransportMeans/identificationNumber</t>
  </si>
  <si>
    <t>/IE029SCPL/CC029CSC/Consignment/ActiveBorderTransportMeans/nationality</t>
  </si>
  <si>
    <t>/IE029SCPL/CC029CSC/Consignment/ActiveBorderTransportMeans/conveyanceReferenceNumber</t>
  </si>
  <si>
    <t>/IE029SCPL/CC029CSC/Consignment/PreviousDocument</t>
  </si>
  <si>
    <t>/IE029SCPL/CC029CSC/Consignment/PreviousDocument/sequenceNumber</t>
  </si>
  <si>
    <t>/IE029SCPL/CC029CSC/Consignment/PreviousDocument/type</t>
  </si>
  <si>
    <t>/IE029SCPL/CC029CSC/Consignment/PreviousDocument/referenceNumber</t>
  </si>
  <si>
    <t>/IE029SCPL/CC029CSC/Consignment/PreviousDocument/complementOfInformation</t>
  </si>
  <si>
    <t>/IE029SCPL/CC029CSC/Consignment/AdditionalInformation</t>
  </si>
  <si>
    <t>/IE029SCPL/CC029CSC/Consignment/AdditionalInformation/sequenceNumber</t>
  </si>
  <si>
    <t>/IE029SCPL/CC029CSC/Consignment/AdditionalInformation/code</t>
  </si>
  <si>
    <t>/IE029SCPL/CC029CSC/Consignment/AdditionalInformation/text</t>
  </si>
  <si>
    <t>/IE029SCPL/CC029CSC/Consignment/HouseConsignment</t>
  </si>
  <si>
    <t>/IE029SCPL/CC029CSC/Consignment/HouseConsignment/sequenceNumber</t>
  </si>
  <si>
    <t>/IE029SCPL/CC029CSC/Consignment/HouseConsignment/grossMass</t>
  </si>
  <si>
    <t>/IE029SCPL/CC029CSC/Consignment/HouseConsignment/DepartureTransportMeans</t>
  </si>
  <si>
    <t>/IE029SCPL/CC029CSC/Consignment/HouseConsignment/DepartureTransportMeans/sequenceNumber</t>
  </si>
  <si>
    <t>/IE029SCPL/CC029CSC/Consignment/HouseConsignment/DepartureTransportMeans/typeOfIdentification</t>
  </si>
  <si>
    <t>/IE029SCPL/CC029CSC/Consignment/HouseConsignment/DepartureTransportMeans/identificationNumber</t>
  </si>
  <si>
    <t>/IE029SCPL/CC029CSC/Consignment/HouseConsignment/DepartureTransportMeans/nationality</t>
  </si>
  <si>
    <t>/IE029SCPL/CC029CSC/Consignment/HouseConsignment/PreviousDocument</t>
  </si>
  <si>
    <t>/IE029SCPL/CC029CSC/Consignment/HouseConsignment/PreviousDocument/sequenceNumber</t>
  </si>
  <si>
    <t>/IE029SCPL/CC029CSC/Consignment/HouseConsignment/PreviousDocument/type</t>
  </si>
  <si>
    <t>/IE029SCPL/CC029CSC/Consignment/HouseConsignment/PreviousDocument/referenceNumber</t>
  </si>
  <si>
    <t>/IE029SCPL/CC029CSC/Consignment/HouseConsignment/PreviousDocument/complementOfInformation</t>
  </si>
  <si>
    <t>/IE029SCPL/CC029CSC/Consignment/HouseConsignment/AdditionalInformation</t>
  </si>
  <si>
    <t>/IE029SCPL/CC029CSC/Consignment/HouseConsignment/AdditionalInformation/sequenceNumber</t>
  </si>
  <si>
    <t>/IE029SCPL/CC029CSC/Consignment/HouseConsignment/AdditionalInformation/code</t>
  </si>
  <si>
    <t>/IE029SCPL/CC029CSC/Consignment/HouseConsignment/AdditionalInformation/text</t>
  </si>
  <si>
    <t>/IE029SCPL/CC029CSC/Consignment/HouseConsignment/ConsignmentItem</t>
  </si>
  <si>
    <t>/IE029SCPL/CC029CSC/Consignment/HouseConsignment/ConsignmentItem/goodsItemNumber</t>
  </si>
  <si>
    <t>/IE029SCPL/CC029CSC/Consignment/HouseConsignment/ConsignmentItem/declarationGoodsItemNumber</t>
  </si>
  <si>
    <t>/IE029SCPL/CC029CSC/Consignment/HouseConsignment/ConsignmentItem/declarationType</t>
  </si>
  <si>
    <t>/IE029SCPL/CC029CSC/Consignment/HouseConsignment/ConsignmentItem/Commodity</t>
  </si>
  <si>
    <t>/IE029SCPL/CC029CSC/Consignment/HouseConsignment/ConsignmentItem/Commodity/descriptionOfGoods</t>
  </si>
  <si>
    <t>/IE029SCPL/CC029CSC/Consignment/HouseConsignment/ConsignmentItem/Commodity/CommodityCode</t>
  </si>
  <si>
    <t>/IE029SCPL/CC029CSC/Consignment/HouseConsignment/ConsignmentItem/Commodity/CommodityCode/harmonizedSystemSubHeadingCode</t>
  </si>
  <si>
    <t>/IE029SCPL/CC029CSC/Consignment/HouseConsignment/ConsignmentItem/Commodity/CommodityCode/combinedNomenclatureCode</t>
  </si>
  <si>
    <t>/IE029SCPL/CC029CSC/Consignment/HouseConsignment/ConsignmentItem/Commodity/DangerousGoods</t>
  </si>
  <si>
    <t>/IE029SCPL/CC029CSC/Consignment/HouseConsignment/ConsignmentItem/Commodity/DangerousGoods/sequenceNumber</t>
  </si>
  <si>
    <t>/IE029SCPL/CC029CSC/Consignment/HouseConsignment/ConsignmentItem/Commodity/DangerousGoods/UNNumber</t>
  </si>
  <si>
    <t>/IE029SCPL/CC029CSC/Consignment/HouseConsignment/ConsignmentItem/Commodity/GoodsMeasure</t>
  </si>
  <si>
    <t>/IE029SCPL/CC029CSC/Consignment/HouseConsignment/ConsignmentItem/Commodity/GoodsMeasure/grossMass</t>
  </si>
  <si>
    <t>/IE029SCPL/CC029CSC/Consignment/HouseConsignment/ConsignmentItem/Commodity/GoodsMeasure/netMass</t>
  </si>
  <si>
    <t>/IE029SCPL/CC029CSC/Consignment/HouseConsignment/ConsignmentItem/Packaging</t>
  </si>
  <si>
    <t>/IE029SCPL/CC029CSC/Consignment/HouseConsignment/ConsignmentItem/Packaging/sequenceNumber</t>
  </si>
  <si>
    <t>/IE029SCPL/CC029CSC/Consignment/HouseConsignment/ConsignmentItem/Packaging/typeOfPackages</t>
  </si>
  <si>
    <t>/IE029SCPL/CC029CSC/Consignment/HouseConsignment/ConsignmentItem/Packaging/numberOfPackages</t>
  </si>
  <si>
    <t>/IE029SCPL/CC029CSC/Consignment/HouseConsignment/ConsignmentItem/Packaging/shippingMarks</t>
  </si>
  <si>
    <t>/IE029SCPL/CC029CSC/Consignment/HouseConsignment/ConsignmentItem/PreviousDocument</t>
  </si>
  <si>
    <t>/IE029SCPL/CC029CSC/Consignment/HouseConsignment/ConsignmentItem/PreviousDocument/sequenceNumber</t>
  </si>
  <si>
    <t>/IE029SCPL/CC029CSC/Consignment/HouseConsignment/ConsignmentItem/PreviousDocument/type</t>
  </si>
  <si>
    <t>/IE029SCPL/CC029CSC/Consignment/HouseConsignment/ConsignmentItem/PreviousDocument/referenceNumber</t>
  </si>
  <si>
    <t>/IE029SCPL/CC029CSC/Consignment/HouseConsignment/ConsignmentItem/PreviousDocument/complementOfInformation</t>
  </si>
  <si>
    <t>/IE029SCPL/CC029CSC/Consignment/HouseConsignment/ConsignmentItem/AdditionalInformation</t>
  </si>
  <si>
    <t>/IE029SCPL/CC029CSC/Consignment/HouseConsignment/ConsignmentItem/AdditionalInformation/sequenceNumber</t>
  </si>
  <si>
    <t>/IE029SCPL/CC029CSC/Consignment/HouseConsignment/ConsignmentItem/AdditionalInformation/code</t>
  </si>
  <si>
    <t>/IE029SCPL/CC029CSC/Consignment/HouseConsignment/ConsignmentItem/AdditionalInformation/text</t>
  </si>
  <si>
    <t>/IE029SCPL/Signature</t>
  </si>
  <si>
    <t>Kod miejsca wskazanego w pozwoleniu na procedurę uproszczoną. Obecny jeżeli z pozwoleniem powiązana jest więcej niż jedna lokalizacja towarów.</t>
  </si>
  <si>
    <t>Location of goods code from simplification. Present only if simplification contains more than one location.</t>
  </si>
  <si>
    <t>CL008NCTSP6</t>
  </si>
  <si>
    <t>CL009NCTSP6</t>
  </si>
  <si>
    <t>CL010NCTSP6</t>
  </si>
  <si>
    <t>CL016NCTSP6</t>
  </si>
  <si>
    <t>CL017NCTSP6</t>
  </si>
  <si>
    <t>CL019NCTSP6</t>
  </si>
  <si>
    <t>CL027NCTSP6</t>
  </si>
  <si>
    <t>CL030NCTSP6</t>
  </si>
  <si>
    <t>CL038NCTSP6</t>
  </si>
  <si>
    <t>CL042NCTSP6</t>
  </si>
  <si>
    <t>CL048NCTSP6</t>
  </si>
  <si>
    <t>CL060NCTSP6</t>
  </si>
  <si>
    <t>CL070NCTSP6</t>
  </si>
  <si>
    <t>CL076NCTSP6</t>
  </si>
  <si>
    <t>CL094NCTSP6</t>
  </si>
  <si>
    <t>CL100NCTSP6</t>
  </si>
  <si>
    <t>PL100NCTSP6</t>
  </si>
  <si>
    <t>CL101NCTSP6</t>
  </si>
  <si>
    <t>CL112NCTSP6</t>
  </si>
  <si>
    <t>CL116NCTSP6</t>
  </si>
  <si>
    <t>CL141NCTSP6</t>
  </si>
  <si>
    <t>CL147NCTSP6</t>
  </si>
  <si>
    <t>CL152NCTSP6</t>
  </si>
  <si>
    <t>CL163NCTSP6</t>
  </si>
  <si>
    <t>CL164NCTSP6</t>
  </si>
  <si>
    <t>CL165NCTSP6</t>
  </si>
  <si>
    <t>CL171NCTSP6</t>
  </si>
  <si>
    <t>CL172NCTSP6</t>
  </si>
  <si>
    <t>CL173NCTSP6</t>
  </si>
  <si>
    <t>CL175NCTSP6</t>
  </si>
  <si>
    <t>CL176NCTSP6</t>
  </si>
  <si>
    <t>CL177NCTSP6</t>
  </si>
  <si>
    <t>CL178NCTSP6</t>
  </si>
  <si>
    <t>CL180NCTSP6</t>
  </si>
  <si>
    <t>CL181NCTSP6</t>
  </si>
  <si>
    <t>CL182NCTSP6</t>
  </si>
  <si>
    <t>CL190NCTSP6</t>
  </si>
  <si>
    <t>CL192NCTSP6</t>
  </si>
  <si>
    <t>CL194NCTSP6</t>
  </si>
  <si>
    <t>CL195NCTSP6</t>
  </si>
  <si>
    <t>CL196NCTSP6</t>
  </si>
  <si>
    <t>CL198NCTSP6</t>
  </si>
  <si>
    <t>CL211NCTSP6</t>
  </si>
  <si>
    <t>CL213NCTSP6</t>
  </si>
  <si>
    <t>PL213NCTSP6</t>
  </si>
  <si>
    <t>CL214NCTSP6</t>
  </si>
  <si>
    <t>PL214NCTSP6</t>
  </si>
  <si>
    <t>CL215NCTSP6</t>
  </si>
  <si>
    <t>CL217NCTSP6</t>
  </si>
  <si>
    <t>CL218NCTSP6</t>
  </si>
  <si>
    <t>CL219NCTSP6</t>
  </si>
  <si>
    <t>CL226NCTSP6</t>
  </si>
  <si>
    <t>CL227NCTSP6</t>
  </si>
  <si>
    <t>CL228NCTSP6</t>
  </si>
  <si>
    <t>CL229NCTSP6</t>
  </si>
  <si>
    <t>CL230NCTSP6</t>
  </si>
  <si>
    <t>CL231NCTSP6</t>
  </si>
  <si>
    <t>CL232NCTSP6</t>
  </si>
  <si>
    <t>CL234NCTSP6</t>
  </si>
  <si>
    <t>CL235NCTSP6</t>
  </si>
  <si>
    <t>PL235NCTSP6</t>
  </si>
  <si>
    <t>CL236NCTSP6</t>
  </si>
  <si>
    <t>CL239NCTSP6</t>
  </si>
  <si>
    <t>PL239NCTSP6</t>
  </si>
  <si>
    <t>CL244NCTSP6</t>
  </si>
  <si>
    <t>CL247NCTSP6</t>
  </si>
  <si>
    <t>CL248NCTSP6</t>
  </si>
  <si>
    <t>CL251NCTSP6</t>
  </si>
  <si>
    <t>CL252NCTSP6</t>
  </si>
  <si>
    <t>PL252NCTSP6</t>
  </si>
  <si>
    <t>CL258NCTSP6</t>
  </si>
  <si>
    <t>CL286NCTSP6</t>
  </si>
  <si>
    <t>PL286NCTSP6</t>
  </si>
  <si>
    <t>CL294NCTSP6</t>
  </si>
  <si>
    <t>CL296NCTSP6</t>
  </si>
  <si>
    <t>CL326NCTSP6</t>
  </si>
  <si>
    <t>CL347NCTSP6</t>
  </si>
  <si>
    <t>CL349NCTSP6</t>
  </si>
  <si>
    <t>CL380NCTSP6</t>
  </si>
  <si>
    <t>CL384NCTSP6</t>
  </si>
  <si>
    <t>CL385NCTSP6</t>
  </si>
  <si>
    <t>CL505NCTSP6</t>
  </si>
  <si>
    <t>CL553NCTSP6</t>
  </si>
  <si>
    <t>CL560NCTSP6</t>
  </si>
  <si>
    <t>CL570NCTSP6</t>
  </si>
  <si>
    <t>CL610NCTSP6</t>
  </si>
  <si>
    <t>CL704NCTSP6</t>
  </si>
  <si>
    <t>CL716NCTSP6</t>
  </si>
  <si>
    <t>CL750NCTSP6</t>
  </si>
  <si>
    <t>CL754NCTSP6</t>
  </si>
  <si>
    <t>Zmiana względem fazy 5</t>
  </si>
  <si>
    <t>Change from phase 5</t>
  </si>
  <si>
    <t>Nowy słownik w P6</t>
  </si>
  <si>
    <t>New CL in P6</t>
  </si>
  <si>
    <t>Additional Information Code Subset</t>
  </si>
  <si>
    <t>Nowe pozycje: CD004D, CC009D, CC028D, CC056D, CC058D, CC060D, CC117D, CC928D, CA13D, CCA15D, CCA28D, CCA29D, CCA64D, CCA70D, CCA71D, CCA91D, CD004D, CD009D, CD014D, CD056D, CD060D, CD117D, CD119D, CD906D, CD917D, CD927D, CD928D, CDA13D, CDA15D, CDA52D, CDA64D, CDA70D, CDA71D, CDA93D</t>
  </si>
  <si>
    <t>Nowe pozycje: CD004D, CD009D, CD056D, CD906D, CD917D, CD927D, CD928D, CD975D, CDA71D</t>
  </si>
  <si>
    <t>Nowe pozycje: F34, F50, F51</t>
  </si>
  <si>
    <t>Nowe pozycje: 10600, 10900</t>
  </si>
  <si>
    <t>Nowe pozycje: 117, A13, A15, A71</t>
  </si>
  <si>
    <t>New entries: CD004D, CC009D, CC028D, CC056D, CC058D, CC060D, CC117D, CC928D, CA13D, CCA15D, CCA28D, CCA29D, CCA64D, CCA70D, CCA71D, CCA91D, CD004D, CD009D, CD014D, CD056D, CD060D, CD117D, CD119D, CD906D, CD917D, CD927D, CD928D, CDA13D, CDA15D, CDA52D, CDA64D, CDA70D, CDA71D, CDA93D</t>
  </si>
  <si>
    <t>New entries: 10600, 10900</t>
  </si>
  <si>
    <t>New entries: F34, F50, F51</t>
  </si>
  <si>
    <t>New entries: 117, A13, A15, A71</t>
  </si>
  <si>
    <t>New entries: CD004D, CD009D, CD056D, CD906D, CD917D, CD927D, CD928D, CD975D, CDA71D</t>
  </si>
  <si>
    <t>Nowe pozycje: D14, D15</t>
  </si>
  <si>
    <t>New entries: D14, D15</t>
  </si>
  <si>
    <t>Uzupełnienie opisów i właściwości elementów, korekta błędów (szczegóły w arkuszu HIST).
Usunięcie elementu incidentFlag.</t>
  </si>
  <si>
    <t>Local reference number.</t>
  </si>
  <si>
    <t>N</t>
  </si>
  <si>
    <t>Aktywna?</t>
  </si>
  <si>
    <t>2.10</t>
  </si>
  <si>
    <t>Usunięcie C0839.</t>
  </si>
  <si>
    <t>C0839 removed.</t>
  </si>
  <si>
    <t>G0002; RP54; RP56</t>
  </si>
  <si>
    <t>Rule removal because national RP54 exists.</t>
  </si>
  <si>
    <t>Usunięcie reguły bo istnieje krajowa RP54.</t>
  </si>
  <si>
    <t>Dostosowanie do ICS2.</t>
  </si>
  <si>
    <t>Alignment with ICS2.</t>
  </si>
  <si>
    <t>Aktualizacja.</t>
  </si>
  <si>
    <t>Updated.</t>
  </si>
  <si>
    <t>IF &lt;TRANSIT OPERATION.Declaration type&gt; is in SET {TIR, T2SM}
     THEN &lt;CUSTOMS OFFICE OF TRANSIT (DECLARED)&gt; = "N"
ELSE
     IF (the first two characters of &lt;CUSTOMS OFFICE OF DEPARTURE.Reference number&gt;
     is in SET CL112 (CountryCodesCTC)) AND (the first two characters of &lt;CUSTOMS OFFICE
     OF DESTINATION (DECLARED). Reference number&gt; is in SET CL112
     (CountryCodesCTC)) AND (the first two characters of &lt;CUSTOMS OFFICE OF
     DEPARTURE.Reference number&gt; is EQUAL to the first two characters of CUSTOMS
     OFFICE OF DESTINATION (DECLARED). Reference number&gt;)
     THEN &lt;CUSTOMS OFFICE OF TRANSIT (DECLARED)&gt; = "O"
ELSE
      IF &lt;TRANSIT OPERATION.Declaration type&gt; is EQUAL to 'T2'
      THEN &lt;CUSTOMS OFFICE OF TRANSIT (DECLARED)&gt; = "R"
ELSE
      IF &lt;TRANSIT OPERATION.Declaration type&gt; is EQUAL 'T' AND at least one instance of
      &lt;CONSIGNMENT-HOUSE CONSIGNMENT-CONSIGNMENT ITEM.Declaration type&gt; is
      EQUAL to 'T2'
      THEN &lt;CUSTOMS OFFICE OF TRANSIT (DECLARED)&gt; = "R"
ELSE
       IF the first two characters of &lt;CUSTOMS OFFICE OF DEPARTURE.Reference number&gt;
       is in SET CL112 (CountryCodesCTC) OR the first two characters of &lt;CUSTOMS OFFICE
       OF DESTINATION (DECLARED). Reference number&gt; is in SET CL112
       (CountryCodesCTC)
       THEN &lt;CUSTOMS OFFICE OF TRANSIT (DECLARED)&gt; = "R"
ELSE
       IF the first two characters of &lt;CUSTOMS OFFICE OF DEPARTURE.Reference number&gt;
       is EQUAL to 'AD' OR IF the first two characters of &lt;CUSTOMS OFFICE OF
       DESTINATION (DECLARED). Reference number&gt; is EQUAL to 'AD'
       THEN &lt;CUSTOMS OFFICE OF TRANSIT (DECLARED)&gt; = "R"
ELSE
       IF &lt;CUSTOMS OFFICE OF EXIT FOR TRANSIT (DECLARED)&gt; is PRESENT
       THEN &lt;CUSTOMS OFFICE OF TRANSIT (DECLARED)&gt; = "R"
ELSE
        &lt;CUSTOMS OFFICE OF TRANSIT (DECLARED)&gt; = "O"</t>
  </si>
  <si>
    <t>IF /*/TransitOperation/declarationType is in SET {TIR, T2SM}
     THEN /*/CustomsOfficeOfTransitDeclared = "N"
ELSE
     IF (the first two characters of /*/CustomsOfficeOfDeparture/referenceNumber is in SET
     CL112) AND (the first two characters of
     /*/CustomsOfficeOfDestinationDeclared/referenceNumber is in SET CL112) AND (the first
     two characters of /*/CustomsOfficeOfDeparture/referenceNumber is EQUAL to the first two
     characters of /*/CustomsOfficeOfDestinationDeclared/referenceNumber)
     THEN /*/CustomsOfficeOfTransitDeclared = "O"
ELSE
     IF /*/TransitOperation/declarationType is EQUAL to 'T2'
     THEN /*/CustomsOfficeOfTransitDeclared = "R"
ELSE
     IF /*/TransitOperation/declarationType is EQUAL 'T' AND at least one instance of
     /*/Consignment/HouseConsignment/ConsignmentItem/declarationType is EQUAL to 'T2'
     THEN /*/CustomsOfficeOfTransitDeclared = "R"
ELSE
     IF the first two characters of /*/CustomsOfficeOfDeparture/referenceNumber is in SET
     CL112 OR the first two characters of
     /*/CustomsOfficeOfDestinationDeclared/referenceNumber is in SET CL112
      THEN /*/CustomsOfficeOfTransitDeclared = "R"
ELSE
     IF the first two characters of /*/CustomsOfficeOfDeparture/referenceNumber is EQUAL to
     'AD' OR IF the first two characters of
     /*/CustomsOfficeOfDestinationDeclared/referenceNumber is EQUAL to 'AD'
     THEN /*/CustomsOfficeOfTransitDeclared = "R"
ELSE
     IF /*/CustomsOfficeOfExitForTransitDeclared is PRESENT
     THEN /*/CustomsOfficeOfTransitDeclared = "R"
ELSE
     /*/CustomsOfficeOfTransitDeclared = "O"</t>
  </si>
  <si>
    <t>Rule removal.</t>
  </si>
  <si>
    <t>Usunięcie reguły.</t>
  </si>
  <si>
    <t>Reguła usunięta.</t>
  </si>
  <si>
    <t>Rule removed.</t>
  </si>
  <si>
    <t>Korekta reguły.</t>
  </si>
  <si>
    <t>Rule correction.</t>
  </si>
  <si>
    <t>Consignment/TransportDocument/referenceNumber</t>
  </si>
  <si>
    <t>Usunięcie R0067.</t>
  </si>
  <si>
    <t>Removal of R0067.</t>
  </si>
  <si>
    <t>Alignment to ICS2.</t>
  </si>
  <si>
    <r>
      <t xml:space="preserve">IF /*/TransitOperation/security is in SET {1, 3} </t>
    </r>
    <r>
      <rPr>
        <sz val="11"/>
        <color rgb="FFFF0000"/>
        <rFont val="Calibri Light"/>
        <family val="2"/>
        <charset val="238"/>
        <scheme val="major"/>
      </rPr>
      <t>AND /*/Consignment/containerIndicator is EQUAL to '1' AND  /*/Consignment/TransportEquipment/containerIdentificationNumber respects the regular expression: ([a-zA-Z]{3})([UJZujz])(\d{6})(\d) [as defined in the ISO-6346 standard]</t>
    </r>
    <r>
      <rPr>
        <sz val="11"/>
        <color theme="1"/>
        <rFont val="Calibri Light"/>
        <family val="2"/>
        <charset val="238"/>
        <scheme val="major"/>
      </rPr>
      <t xml:space="preserve">
THEN /*/Consignment/TransportEquipment/containerSizeAndType = "R" 
ELSE /*/Consignment/TransportEquipment/containerSizeAndType = "N"</t>
    </r>
  </si>
  <si>
    <r>
      <t xml:space="preserve">IF &lt;TRANSIT OPERATION.Security&gt; is in SET {1, 3} </t>
    </r>
    <r>
      <rPr>
        <sz val="11"/>
        <color rgb="FFFF0000"/>
        <rFont val="Calibri Light"/>
        <family val="2"/>
        <charset val="238"/>
        <scheme val="major"/>
      </rPr>
      <t>AND &lt;CONSIGNMENT.Container indicator&gt; is EQUAL to '1' AND &lt;CONSIGNMENT-TRANSPORT EQUIPMENT.Container identification number&gt; respects the regular expression: ([a-zA-Z]{3})([UJZujz])(\d{6})(\d) [as defined in the ISO-6346 standard]</t>
    </r>
    <r>
      <rPr>
        <sz val="11"/>
        <color theme="1"/>
        <rFont val="Calibri Light"/>
        <family val="2"/>
        <charset val="238"/>
        <scheme val="major"/>
      </rPr>
      <t xml:space="preserve">
THEN &lt;CONSIGNMENT-TRANSPORT EQUIPMENT.Container size and type&gt; = "R" 
ELSE &lt;CONSIGNMENT-TRANSPORT EQUIPMENT.Container size and type&gt; = "N"</t>
    </r>
  </si>
  <si>
    <r>
      <t xml:space="preserve">IF /*/TransitOperation/security is in SET {1, 3} </t>
    </r>
    <r>
      <rPr>
        <sz val="11"/>
        <color rgb="FFFF0000"/>
        <rFont val="Calibri Light"/>
        <family val="2"/>
        <charset val="238"/>
        <scheme val="major"/>
      </rPr>
      <t>AND /*/Consignment/containerIndicator is EQUAL to '1' AND  /*/Consignment/TransportEquipment/containerIdentificationNumber respects the regular expression: ([a-zA-Z]{3})([UJZujz])(\d{6})(\d) [as defined in the ISO-6346 standard]</t>
    </r>
    <r>
      <rPr>
        <sz val="11"/>
        <color theme="1"/>
        <rFont val="Calibri Light"/>
        <family val="2"/>
        <charset val="238"/>
        <scheme val="major"/>
      </rPr>
      <t xml:space="preserve">
THEN /*/Consignment/TransportEquipment/containerSupplierType = "R"
 ELSE /*/Consignment/TransportEquipment/containerSupplierType = "N"</t>
    </r>
  </si>
  <si>
    <r>
      <t xml:space="preserve">IF &lt;TRANSIT OPERATION.Security&gt; is in SET {1, 3} </t>
    </r>
    <r>
      <rPr>
        <sz val="11"/>
        <color rgb="FFFF0000"/>
        <rFont val="Calibri Light"/>
        <family val="2"/>
        <charset val="238"/>
        <scheme val="major"/>
      </rPr>
      <t>AND &lt;CONSIGNMENT.Container indicator&gt; is EQUAL to '1' AND &lt;CONSIGNMENT-TRANSPORT EQUIPMENT.Container identification number&gt; respects the regular expression: ([a-zA-Z]{3})([UJZujz])(\d{6})(\d) [as defined in the ISO-6346 standard]</t>
    </r>
    <r>
      <rPr>
        <sz val="11"/>
        <color theme="1"/>
        <rFont val="Calibri Light"/>
        <family val="2"/>
        <charset val="238"/>
        <scheme val="major"/>
      </rPr>
      <t xml:space="preserve">
THEN &lt;CONSIGNMENT-TRANSPORT EQUIPMENT.Container supplier type&gt; = "R"
 ELSE &lt;CONSIGNMENT-TRANSPORT EQUIPMENT.Container supplier type&gt; = "N"</t>
    </r>
  </si>
  <si>
    <r>
      <t xml:space="preserve">IF /*/TransitOperation/security is in SET {1, 3} </t>
    </r>
    <r>
      <rPr>
        <sz val="11"/>
        <color rgb="FFFF0000"/>
        <rFont val="Calibri Light"/>
        <family val="2"/>
        <charset val="238"/>
        <scheme val="major"/>
      </rPr>
      <t>AND /*/Consignment/containerIndicator is EQUAL to '1' AND  /*/Consignment/TransportEquipment/containerIdentificationNumber respects the regular expression: ([a-zA-Z]{3})([UJZujz])(\d{6})(\d) [as defined in the ISO-6346 standard]</t>
    </r>
    <r>
      <rPr>
        <sz val="11"/>
        <color theme="1"/>
        <rFont val="Calibri Light"/>
        <family val="2"/>
        <charset val="238"/>
        <scheme val="major"/>
      </rPr>
      <t xml:space="preserve">
THEN /*/Consignment/TransportEquipment/containerPackedStatus = "R" 
ELSE /*/Consignment/TransportEquipment/containerPackedStatus = "N"</t>
    </r>
  </si>
  <si>
    <r>
      <t xml:space="preserve">IF &lt;TRANSIT OPERATION.Security&gt; is in SET {1, 3} </t>
    </r>
    <r>
      <rPr>
        <sz val="11"/>
        <color rgb="FFFF0000"/>
        <rFont val="Calibri Light"/>
        <family val="2"/>
        <charset val="238"/>
        <scheme val="major"/>
      </rPr>
      <t>AND &lt;CONSIGNMENT.Container indicator&gt; is EQUAL to '1' AND &lt;CONSIGNMENT-TRANSPORT EQUIPMENT.Container identification number&gt; respects the regular expression: ([a-zA-Z]{3})([UJZujz])(\d{6})(\d) [as defined in the ISO-6346 standard]</t>
    </r>
    <r>
      <rPr>
        <sz val="11"/>
        <color theme="1"/>
        <rFont val="Calibri Light"/>
        <family val="2"/>
        <charset val="238"/>
        <scheme val="major"/>
      </rPr>
      <t xml:space="preserve">
THEN &lt;CONSIGNMENT-TRANSPORT EQUIPMENT.Container packed status&gt; = "R" 
ELSE &lt;CONSIGNMENT-TRANSPORT EQUIPMENT.Container packed status&gt; = "N"</t>
    </r>
  </si>
  <si>
    <t>kekw</t>
  </si>
  <si>
    <r>
      <t xml:space="preserve">IF (&lt;TRANSIT OPERATION.Security&gt; is in SET {1, 3} </t>
    </r>
    <r>
      <rPr>
        <sz val="11"/>
        <color rgb="FFFF0000"/>
        <rFont val="Calibri Light"/>
        <family val="2"/>
        <charset val="238"/>
        <scheme val="major"/>
      </rPr>
      <t>AND &lt;CONSIGNMENT.Container indicator&gt; is EQUAL to '1' AND &lt;CONSIGNMENT-TRANSPORT EQUIPMENT.Container identification number&gt; respects the regular expression: ([a-zA-Z]{3})([UJZujz])(\d{6})(\d) [as defined in the ISO-6346 standard])</t>
    </r>
    <r>
      <rPr>
        <sz val="11"/>
        <color theme="1"/>
        <rFont val="Calibri Light"/>
        <family val="2"/>
        <charset val="238"/>
        <scheme val="major"/>
      </rPr>
      <t xml:space="preserve">
THEN
 IF &lt;TRANSIT OPERATION.Additional declaration type&gt; is EQUAL to 'D'
 THEN &lt;CONSIGNMENT-TRANSPORT EQUIPMENT.Container supplier type&gt; = "O"
 ELSE  &lt;CONSIGNMENT-TRANSPORT EQUIPMENT.Container supplier type&gt; = "R"
ELSE &lt;CONSIGNMENT-TRANSPORT EQUIPMENT.Container supplier type&gt; = "N"
</t>
    </r>
  </si>
  <si>
    <r>
      <t xml:space="preserve">IF (/*/TransitOperation/security is in SET {1, 3} </t>
    </r>
    <r>
      <rPr>
        <sz val="11"/>
        <color rgb="FFFF0000"/>
        <rFont val="Calibri Light"/>
        <family val="2"/>
        <charset val="238"/>
        <scheme val="major"/>
      </rPr>
      <t xml:space="preserve">AND /*/Consignment/containerIndicator is EQUAL to '1' AND  /*/Consignment/TransportEquipment/containerIdentificationNumber respects the regular expression: ([a-zA-Z]{3})([UJZujz])(\d{6})(\d) [as defined in the ISO-6346 standard])
</t>
    </r>
    <r>
      <rPr>
        <sz val="11"/>
        <color theme="1"/>
        <rFont val="Calibri Light"/>
        <family val="2"/>
        <charset val="238"/>
        <scheme val="major"/>
      </rPr>
      <t>THEN
 IF /*/TransitOperation/additionalDeclarationType is EQUAL to 'D'
 THEN /*/Consignment/TransportEquipment/containerSupplierType = "O"
 ELSE  /*/Consignment/TransportEquipment/containerSupplierType = "R"
ELSE /*/Consignment/TransportEquipment/containerSupplierType = "N"</t>
    </r>
  </si>
  <si>
    <r>
      <t xml:space="preserve">IF (&lt;TRANSIT OPERATION.Security&gt; is in SET {1, 3} </t>
    </r>
    <r>
      <rPr>
        <sz val="11"/>
        <color rgb="FFFF0000"/>
        <rFont val="Calibri Light"/>
        <family val="2"/>
        <charset val="238"/>
        <scheme val="major"/>
      </rPr>
      <t>AND &lt;CONSIGNMENT.Container indicator&gt; is EQUAL to '1' AND &lt;CONSIGNMENT-TRANSPORT EQUIPMENT.Container identification number&gt; respects the regular expression: ([a-zA-Z]{3})([UJZujz])(\d{6})(\d) [as defined in the ISO-6346 standard])</t>
    </r>
    <r>
      <rPr>
        <sz val="11"/>
        <color theme="1"/>
        <rFont val="Calibri Light"/>
        <family val="2"/>
        <charset val="238"/>
        <scheme val="major"/>
      </rPr>
      <t xml:space="preserve">
THEN
IF &lt;TRANSIT OPERATION.Additional declaration type&gt; is EQUAL to 'D'
 THEN &lt;CONSIGNMENT-TRANSPORT EQUIPMENT.Container packed status&gt;  = "O"
 ELSE &lt;CONSIGNMENT-TRANSPORT EQUIPMENT.Container packed status&gt; = "R"
ELSE &lt;CONSIGNMENT-TRANSPORT EQUIPMENT.Container packed status&gt; = "N"
</t>
    </r>
  </si>
  <si>
    <r>
      <t xml:space="preserve">IF (/*/TransitOperation/security is in SET {1, 3} </t>
    </r>
    <r>
      <rPr>
        <sz val="11"/>
        <color rgb="FFFF0000"/>
        <rFont val="Calibri Light"/>
        <family val="2"/>
        <charset val="238"/>
        <scheme val="major"/>
      </rPr>
      <t>AND /*/Consignment/containerIndicator is EQUAL to '1' AND  /*/Consignment/TransportEquipment/containerIdentificationNumber respects the regular expression: ([a-zA-Z]{3})([UJZujz])(\d{6})(\d) [as defined in the ISO-6346 standard])</t>
    </r>
    <r>
      <rPr>
        <sz val="11"/>
        <color theme="1"/>
        <rFont val="Calibri Light"/>
        <family val="2"/>
        <charset val="238"/>
        <scheme val="major"/>
      </rPr>
      <t xml:space="preserve">
THEN
 IF /*/TransitOperation/additionalDeclarationType is EQUAL to 'D'
 THEN /*/Consignment/TransportEquipment/containerPackedStatus = "O"
 ELSE /*/Consignment/TransportEquipment/containerPackedStatus = "R"
ELSE /*/Consignment/TransportEquipment/containerPackedStatus = "N"
</t>
    </r>
  </si>
  <si>
    <r>
      <t xml:space="preserve">IF (&lt;TRANSIT OPERATION.Security&gt; is in SET {1, 3} </t>
    </r>
    <r>
      <rPr>
        <sz val="11"/>
        <color rgb="FFFF0000"/>
        <rFont val="Calibri Light"/>
        <family val="2"/>
        <charset val="238"/>
        <scheme val="major"/>
      </rPr>
      <t>AND &lt;CONSIGNMENT.Container indicator&gt; is EQUAL to '1' AND &lt;CONSIGNMENT-TRANSPORT EQUIPMENT.Container identification number&gt; respects the regular expression: ([a-zA-Z]{3})([UJZujz])(\d{6})(\d) [as defined in the ISO-6346 standard])</t>
    </r>
    <r>
      <rPr>
        <sz val="11"/>
        <color theme="1"/>
        <rFont val="Calibri Light"/>
        <family val="2"/>
        <charset val="238"/>
        <scheme val="major"/>
      </rPr>
      <t xml:space="preserve">
THEN
 IF &lt;TRANSIT OPERATION.Additional declaration type&gt; is EQUAL to ‘D’
 THEN &lt;CONSIGNMENT-TRANSPORT EQUIPMENT.Container size and type&gt; = "O"
 ELSE &lt;CONSIGNMENT-TRANSPORT EQUIPMENT.Container size and type&gt; = "R"
ELSE &lt;CONSIGNMENT-TRANSPORT EQUIPMENT.Container size and type&gt; = "N"
</t>
    </r>
  </si>
  <si>
    <r>
      <t xml:space="preserve">IF (/*/TransitOperation/security is in SET {1, 3} </t>
    </r>
    <r>
      <rPr>
        <sz val="11"/>
        <color rgb="FFFF0000"/>
        <rFont val="Calibri Light"/>
        <family val="2"/>
        <charset val="238"/>
        <scheme val="major"/>
      </rPr>
      <t>AND /*/Consignment/containerIndicator is EQUAL to '1' AND   /*/Consignment/TransportEquipment/containerIdentificationNumber respects the regular expression: ([a-zA-Z]{3})([UJZujz])(\d{6})(\d) [as defined in the ISO-6346 standard])</t>
    </r>
    <r>
      <rPr>
        <sz val="11"/>
        <color theme="1"/>
        <rFont val="Calibri Light"/>
        <family val="2"/>
        <charset val="238"/>
        <scheme val="major"/>
      </rPr>
      <t xml:space="preserve">
THEN 
 IF /*/TransitOperation/additionalDeclarationType is EQUAL to ‘D’
 THEN /*/Consignment/TransportEquipment/containerSizeAndType = "O"
 ELSE /*/Consignment/TransportEquipment/containerSizeAndType = "R"
ELSE /*/Consignment/TransportEquipment/containerSizeAndType = "N"
</t>
    </r>
  </si>
  <si>
    <t>Dodano referencję do UC wyjścia.</t>
  </si>
  <si>
    <t>Reference to OoDep added.</t>
  </si>
  <si>
    <r>
      <t xml:space="preserve">The ’Customs office at border reference number’ identifies the border crossing point (BCP) where the
‘Active border transport means’ will be present. It is either the ‘Reference number’ of one of the
‘CUSTOMS OFFICE OF TRANSIT (DECLARED)’ or the ‘Reference number’ of one of the ‘CUSTOMS
OFFICE OF EXIT FOR TRANSIT (DECLARED)’ or the ‘Reference number’ of the ‘CUSTOMS OFFICE
OF DESTINATION (DECLARED)’ </t>
    </r>
    <r>
      <rPr>
        <sz val="11"/>
        <color rgb="FFFF0000"/>
        <rFont val="Calibri Light"/>
        <family val="2"/>
        <charset val="238"/>
        <scheme val="major"/>
      </rPr>
      <t>or the ‘Reference number’ of the ‘CUSTOMS OFFICE OF DEPARTURE’</t>
    </r>
    <r>
      <rPr>
        <sz val="11"/>
        <color theme="1"/>
        <rFont val="Calibri Light"/>
        <family val="2"/>
        <charset val="238"/>
        <scheme val="major"/>
      </rPr>
      <t xml:space="preserve">. By using this Data Item, it is possible (after the end of the NCTS-P4/NCTS-P5 Transitional Period) to identify which transport means will be present at which border crossing point, in case of multiple BCP and multiple changes of active transport means.
</t>
    </r>
    <r>
      <rPr>
        <sz val="11"/>
        <color rgb="FFFF0000"/>
        <rFont val="Calibri Light"/>
        <family val="2"/>
        <charset val="238"/>
        <scheme val="major"/>
      </rPr>
      <t>Note: For a declaration combined with ENS, the “Customs office at border reference number” must always include the reference number of the Customs Office of the First Entry - COFE (Office of Departure or Office of Transit).</t>
    </r>
  </si>
  <si>
    <r>
      <t xml:space="preserve">’Customs office at border reference number’ identyfikuje przejście graniczne w którym środek transport z ‘Active border transport means’ będzie obecny. Jest to albo ‘Reference number’ jednego z ‘CUSTOMS OFFICE OF TRANSIT (DECLARED)’ albo ‘Reference number’ jednego z ‘CUSTOMS OFFICE OF EXIT FOR TRANSIT (DECLARED)’ albo ‘Reference number’ odpowiadający ‘CUSTOMS OFFICE OF DESTINATION (DECLARED)’ </t>
    </r>
    <r>
      <rPr>
        <sz val="11"/>
        <color rgb="FFFF0000"/>
        <rFont val="Calibri Light"/>
        <family val="2"/>
        <charset val="238"/>
        <scheme val="major"/>
      </rPr>
      <t>albo 'Reference number' odpowiadający  ‘CUSTOMS OFFICE OF DEPARTURE’</t>
    </r>
    <r>
      <rPr>
        <sz val="11"/>
        <color theme="1"/>
        <rFont val="Calibri Light"/>
        <family val="2"/>
        <charset val="238"/>
        <scheme val="major"/>
      </rPr>
      <t xml:space="preserve">. Używając tej grupy elementów (po zakończeniu okresu przejściowego) możliwe jest zidentyfikowanie które środki transportu będą obecne na którym przejściu granicznym, w przypadku wielu przejść granicznych oraz wielu zmian aktywnych środku transportu.
</t>
    </r>
    <r>
      <rPr>
        <sz val="11"/>
        <color rgb="FFFF0000"/>
        <rFont val="Calibri Light"/>
        <family val="2"/>
        <charset val="238"/>
        <scheme val="major"/>
      </rPr>
      <t>Uwaga: Dla zgłoszenia łączonego (tj. zawierającego dane PDS) wartość “Customs office at border reference number” musi zawsze zawierać kod urzędu celnego pełniącego rolę urzędu pierwszego wprowadzenia - COFE (UC wyjścia lub UC tranzytowy).</t>
    </r>
  </si>
  <si>
    <r>
      <t>IF &lt;TRANSIT OPERATION.Security&gt; is in SET {1, 3} 
THEN 
    IF &lt;CONSIGNMENT-ACTIVE BORDER TRANSPORT MEANS.Estimated date and time of departure&gt; is PRESENT 
     THEN &lt;CONSIGNMENT-ACTIVE BORDER TRANSPORT MEANS.Actual date and time of departure&gt; = "N"
     ELSE &lt;CONSIGNMENT-ACTIVE BORDER TRANSPORT MEANS.Actual date and time of departure&gt; = "</t>
    </r>
    <r>
      <rPr>
        <sz val="11"/>
        <color rgb="FFFF0000"/>
        <rFont val="Calibri Light"/>
        <family val="2"/>
        <charset val="238"/>
        <scheme val="major"/>
      </rPr>
      <t>R</t>
    </r>
    <r>
      <rPr>
        <sz val="11"/>
        <color theme="1"/>
        <rFont val="Calibri Light"/>
        <family val="2"/>
        <charset val="238"/>
        <scheme val="major"/>
      </rPr>
      <t>"
ELSE &lt;CONSIGNMENT-ACTIVE BORDER TRANSPORT MEANS.Actual date and time of departure&gt; = "N";
IF &lt;TRANSIT OPERATION.Security&gt; is in SET {1, 3}  
THEN
   IF &lt;CONSIGNMENT-ACTIVE BORDER TRANSPORT MEANS.Actual date and time of departure&gt; is PRESENT 
   THEN &lt;CONSIGNMENT-ACTIVE BORDER TRANSPORT MEANS.Estimated date and time of departure&gt; = "N"
   ELSE &lt;CONSIGNMENT-ACTIVE BORDER TRANSPORT MEANS.Estimated date and time of departure&gt; = "</t>
    </r>
    <r>
      <rPr>
        <sz val="11"/>
        <color rgb="FFFF0000"/>
        <rFont val="Calibri Light"/>
        <family val="2"/>
        <charset val="238"/>
        <scheme val="major"/>
      </rPr>
      <t>R</t>
    </r>
    <r>
      <rPr>
        <sz val="11"/>
        <color theme="1"/>
        <rFont val="Calibri Light"/>
        <family val="2"/>
        <charset val="238"/>
        <scheme val="major"/>
      </rPr>
      <t>" 
ELSE &lt;CONSIGNMENT-ACTIVE BORDER TRANSPORT MEANS.Estimated date and time of departure&gt; = "N"</t>
    </r>
  </si>
  <si>
    <r>
      <t>IF /*/TransitOperation/security is in SET {1, 3} 
THEN 
    IF /*/Consignment/ActiveBorderTransportMeans/estimatedDateAndTimeOfDeparture is PRESENT 
     THEN /*/Consignment/ActiveBorderTransportMeans/actualDateAndTimeOfDeparture = "N"
     ELSE /*/Consignment/ActiveBorderTransportMeans/actualDateAndTimeOfDeparture = "</t>
    </r>
    <r>
      <rPr>
        <sz val="11"/>
        <color rgb="FFFF0000"/>
        <rFont val="Calibri Light"/>
        <family val="2"/>
        <charset val="238"/>
        <scheme val="major"/>
      </rPr>
      <t>R</t>
    </r>
    <r>
      <rPr>
        <sz val="11"/>
        <color theme="1"/>
        <rFont val="Calibri Light"/>
        <family val="2"/>
        <charset val="238"/>
        <scheme val="major"/>
      </rPr>
      <t>"
ELSE /*/Consignment/ActiveBorderTransportMeans/actualDateAndTimeOfDeparture = "N";
IF /*/TransitOperation/security is in SET {1, 3}  
THEN
   IF /*/Consignment/ActiveBorderTransportMeans/actualDateAndTimeOfDeparture is PRESENT 
   THEN /*/Consignment/ActiveBorderTransportMeans/estimatedDateAndTimeOfDeparture = "N"
   ELSE /*/Consignment/ActiveBorderTransportMeans/estimatedDateAndTimeOfDeparture = "</t>
    </r>
    <r>
      <rPr>
        <sz val="11"/>
        <color rgb="FFFF0000"/>
        <rFont val="Calibri Light"/>
        <family val="2"/>
        <charset val="238"/>
        <scheme val="major"/>
      </rPr>
      <t>R</t>
    </r>
    <r>
      <rPr>
        <sz val="11"/>
        <color theme="1"/>
        <rFont val="Calibri Light"/>
        <family val="2"/>
        <charset val="238"/>
        <scheme val="major"/>
      </rPr>
      <t>" 
ELSE /*/Consignment/ActiveBorderTransportMeans/estimatedDateAndTimeOfDeparture = "N"</t>
    </r>
  </si>
  <si>
    <t>Consignment/HouseConsignment/TransportCharges</t>
  </si>
  <si>
    <t>Usunięcie R0506</t>
  </si>
  <si>
    <t>Romoval of R0506.</t>
  </si>
  <si>
    <t>CL237NCTSP6</t>
  </si>
  <si>
    <t>Customs Office Entry</t>
  </si>
  <si>
    <t>Urzędy celne wprowadzenia</t>
  </si>
  <si>
    <t>RP67</t>
  </si>
  <si>
    <t>Nowa reguła.</t>
  </si>
  <si>
    <t>G0909 replaced with G0989.</t>
  </si>
  <si>
    <t>C0822 replaced with C0827.</t>
  </si>
  <si>
    <t>R0520 zastąpiona przez R0523.</t>
  </si>
  <si>
    <t>R0520 replaced with R0523.</t>
  </si>
  <si>
    <t>C0250 zastąpiona przez C0252.</t>
  </si>
  <si>
    <t>C0250 replaced with C0252.</t>
  </si>
  <si>
    <t>C0505 zastąpiona przez C0506.</t>
  </si>
  <si>
    <t>C0505 replaced with C0506.</t>
  </si>
  <si>
    <t>C0403 zastąpiona przez C0405.</t>
  </si>
  <si>
    <t>C0403 replaced with C0405.</t>
  </si>
  <si>
    <t>C0387 zastąpiona przez C0389..</t>
  </si>
  <si>
    <t>C0387 replaced with C0389.</t>
  </si>
  <si>
    <t>C0542 zastąpiona przez C0543 a G0123 zastąpiona przez G0076.</t>
  </si>
  <si>
    <t>C0542 replaced with C0543 and G0123 replaced with G0076.</t>
  </si>
  <si>
    <t>C0186 zastąpiona przez C0187.</t>
  </si>
  <si>
    <t>C0186 replaced with C0187.</t>
  </si>
  <si>
    <t>C0186 zastąpiona przez C0944.</t>
  </si>
  <si>
    <t>C0186 replaced with C0944.</t>
  </si>
  <si>
    <t>C0186 zastąpiona przez C0187, usunięta C0337.</t>
  </si>
  <si>
    <t>C0186 replaced with C187, removed C0337.</t>
  </si>
  <si>
    <t>JEŻELI &lt;TRANSIT OPERATION.Security&gt; należy do ZBIORU {1, 3} 
TO JEŻELI &lt;TRANSIT OPERATION.Specific circumstance indicator&gt; jest RÓWNY ' F34' 
      TO &lt;CONSIGNMENT - CONSIGNEE&gt; nie stosuje się ORAZ &lt;CONSIGNMENT - HOUSE CONSIGNMENT - CONSIGNEE&gt; jest wymagany
       W PRZECIWNYM PRZYPADKU &lt;CONSIGNMENT - CONSIGNEE&gt; jest wymagany ORAZ &lt;CONSIGNMENT - HOUSE CONSIGNMENT - CONSIGNEE&gt; nie stosuje się 
W PRZECIWNYM PRZYPADKU 
JEŻELI &lt;CONSIGNMENT.Country of destination&gt; należy do ZBIORU CL009 (CountryCodesCommonTransit)
TO JEŻELI &lt;CONSIGNMENT-CONSIGNEE&gt; WYSTĘPUJE
     TO &lt;CONSIGNMENT-HOUSE CONSIGNMENT-CONSIGNEE&gt; nie jest stosowany
     W PRZECIWNYM PRZYPADKU &lt;CONSIGNMENT-HOUSE CONSIGNMENT-CONSIGNEE&gt; jest wymagany
W PRZECIWNYM PRZYPADKU
JEŻELI przynajmniej jedno wystąpienie &lt;CONSIGNMENT-HOUSE CONSIGNMENT.Country of destination&gt; należy do ZBIORU CL009 (CountryCodesCommonTransit)
TO JEŻELI &lt;CONSIGNMENT-CONSIGNEE&gt; WYSTĘPUJE
      TO &lt;CONSIGNMENT-HOUSE CONSIGNMENT-CONSIGNEE&gt; nie stosuje się
      W PRZECIWNYM PRZYPADKU &lt;CONSIGNMENT-HOUSE CONSIGNMENT-CONSIGNEE&gt; jest wymagany dla TEJ przesyłki spedytorskiej
W PRZECIWNYM PRZYPADKU
JEŻELI przynajmniej jedno wystąpienie &lt;CONSIGNMENT-HOUSE CONSIGNMENT-CONSIGNMENT ITEM.Country of destination należy do ZBIORU CL009 (CountryCodesCommonTransit)
TO JEŻELI &lt;CONSIGNMENT-CONSIGNEE&gt; WYSTĘPUJE
      TO &lt;CONSIGNMENT-HOUSE CONSIGNMENT-CONSIGNEE&gt; nie stosuje się
W PRZECIWNYM PRZYPADKU &lt;CONSIGNMENT-HOUSE CONSIGNMENT-CONSIGNEE&gt; jest wymagany dla TEJ przesyłki spedytorskiej zawierającej TĘ pozycję towarową
W PRZECIWNYM PRZYPADKU JEŻELI &lt;TRANSIT OPERATION.Security&gt; jest RÓWNY '0' (zero) 
TO JEŻELI &lt;CONSIGNMENT-CONSIGNEE&gt; WYSTĘPUJE
    TO &lt;CONSIGNMENT-HOUSE CONSIGNMENT-CONSIGNEE&gt; nie stosuje się
    W PRZECIWNYM PRZYPADKU &lt;CONSIGNMENT-HOUSE CONSIGNMENT -CONSIGNEE&gt; jest opcjonalny
W PRZECIWNYM PRZYPADKU JEŻELI przynajmniej jedno wystąpienie &lt;CONSIGNMENT-ADDITIONAL INFORMATION.Code&gt; jest RÓWNE '30600'
TO &lt;CONSIGNMENT-CONSIGNEE&gt; nie stosuje się ORAZ TEGO &lt;CONSIGNMENT-HOUSE CONSIGNMENT-CONSIGNEE&gt; nie stosuje się
W PRZECIWNYM PRZYPADKU JEŻELI przynajmniej jedno wystąpienie  &lt;CONSIGNMENT-HOUSE CONSIGNMENT- ADDITIONAL INFORMATION.Code&gt; jest RÓWNE '30600'
 TO &lt;CONSIGNMENT-CONSIGNEE&gt; nie stosuje się ORAZ TEGO &lt;CONSIGNMENT-HOUSE CONSIGNMENT-CONSIGNEE&gt; nie stosuje się
W PRZECIWNYM PRZYPADKU JEŻELI &lt;CONSIGNMENT-CONSIGNEE&gt; WYSTĘPUJE
      TO &lt;CONSIGNMENT-HOUSE CONSIGNMENT-CONSIGNEE&gt; nie stosuje się
W PRZECIWNYM PRZYPADKU &lt;CONSIGNMENT-HOUSE CONSIGNMENT-CONSIGNEE&gt; jest opcjonalny</t>
  </si>
  <si>
    <t>JEŻELI /*/TransitOperation/security należy do ZBIORU {1, 3} 
TO JEŻELI /*/TransitOperation/SpecificCircumstanceIndicator jest RÓWNY 'F34' 
    TO /*/Consignment/Consignee nie jest stosowany ORAZ /*/Consignment/HouseConsignment/Consignee jest wymagany
    W PRZECIWNYM PRZYPADKU /*/Consignment/Consignee jest wymagany ORAZ /*/Consignment/HouseConsignment/Consignee nie stosuje się 
W PRZECIWNYM PRZYPADKU  JEŻELI /*/Consignment/countryOfDestination należy do ZBIORU CL009
TO JEŻELI /*/Consignment/Consignee WYSTĘPUJE
     TO /*/Consignment/HouseConsignment/Consignee nie stosuje się
      W PRZECIWNYM PRZYPADKU /*/Consignment/HouseConsignment/Consignee jest wymagany
W PRZECIWNYM PRZYPADKU JEŻELI przynajmniej w jednym wystąpieniu /*/Consignment/HouseConsignment/countryOfDestination należy do ZBIORU CL009
TO JEŻELI /*/Consignment/Consignee WYSTĘPUJE
      TO /*/Consignment/HouseConsignment/Consignee nie stosuje się
     W PRZECIWNYM PRZYPADKU /*/Consignment/HouseConsignment/Consignee jest wymagany dla TEJ przesyłki spedytorskiej        
W PRZECIWNYM PRZYPADKU JEŻELI w przynajmniej jednym wystąpieniu  /*/Consignment/HouseConsignment/ConsignmentItem/countryOfDestination nalezy do ZBIORU CL009
TO JEŻELI /*/Consignment/Consignee WYSTĘPUJE
      TO /*/Consignment/HouseConsignment/Consignee nie stosuje się
      W PRZECIWNYM PRZYPADKU /*/Consignment/HouseConsignment/Consignee jest wymagany dla TEJ przesyłki spedytorskiej, która zawiera TĘ pozycję towarową
W PRZECIWNYM PRZYPADKU JEŻELI /*/TransitOperation/security jest RÓWNE '0' (zero) 
TO JEŻELI /Consignment/Consignee WYSTĘPUJE
     TO /*/Consignment/HouseConsignment/Consignee nie stosuje się 
      W PRZECIWNYM PRZYPADKU /*/Consignment/HouseConsignment/Consignee jest opcjonalny
W PRZECIWNYM PRZYPADKU JEŻELI przynajmniej jedno wystapienie /*/Consignment/AdditionalInformation/code jest RÓWNE '30600'
TO /*/Consignment/Consignee nie występuje ORAZ 
/*/Consignment/HouseConsignment/Consignee nie występuje 
W PRZECIWNYM PRZYPADKU JEŻELI przynajmniej jedno wystąpienie /*/Consignment/HouseConsignment/AdditionalInformation/code jest RÓWNE '30600'  
 TO  /*/Consignment/Consignee nie występuje ORAZ TEGO elementu /*/Consignment/HouseConsignment/Consignee nie stosuje się
W PRZECIWNYM PRZYPADKU JEŻELI /*/Consignment/Consignee WYSTĘPUJE
    TO /*/Consignment/HouseConsignment/Consignee nie występuje
    W PRZECIWNYM PRZYPADKU /*/Consignment/HouseConsignment/Consignee jest opcjonalny</t>
  </si>
  <si>
    <t xml:space="preserve">JEŻELI element  &lt;CONSIGNMENT-HOUSE CONSIGNMENT-CONSIGNMENT ITEM-ADDITIONAL REFERENCE.Type&gt; należy do ZBIORU CL234 (DocumentTypeExcise)
TO element &lt;CONSIGNMENT-HOUSE CONSIGNMENT-CONSIGNMENT ITEM-ADDITIONAL REFERENCE.Reference number&gt; jest WYMAGANY
W PRZECIWNYM PRZYPADKU
 element &lt;CONSIGNMENT-HOUSE CONSIGNMENT-CONSIGNMENT ITEM-ADDITIONAL REFERENCE.Reference number&gt; jest OPCJONALNY
</t>
  </si>
  <si>
    <t>JEŻELI /*/Consignment/HouseConsignment/ConsignmentItem/AdditionalReference/type należy do ZBIORU CL234(DocumentTypeExcise)
TO
 /*/Consignment/HouseConsignment/ConsignmentItem/AdditionalReference/referenceNumber jest WYMAGANY
W PRZECIWNYM WYPADKU /*/Consignment/HouseConsignment/ConsignmentItem/AdditionalReference/referenceNumber jest OPCJONALNY</t>
  </si>
  <si>
    <t>JEŻELI &lt;TRANSIT OPERATION.Security&gt; należy do ZBIORU {1, 3} 
TO &lt;TRANSIT OPERATION.Specific circumstance indicator&gt; jest wymagany
W PRZECIWNYM PRZYPADKU &lt;TRANSIT OPERATION.Specific circumstance indicator&gt; jest opcjonalny</t>
  </si>
  <si>
    <t>JEŻELI /*/TransitOperation/security należy do ZBIORU {1, 3} 
TO /*/TransitOperation/specficCircumstanceIndicatorjest wymagany
W PRZECIWNYM PRZYPADKU /*/TransitOperation/specificCircumstanceIndicatorjest opcjonalny</t>
  </si>
  <si>
    <t>JEŻELI &lt;TRANSIT OPERATION.Security&gt; należy do ZBIORU {1, 3} 
TO &lt;CUSTOMS OFFICE OF DEPARTURE.Entry indicator&gt; jest wymagany
W PRZECIWNYM PRZYPADKU &lt;CUSTOMS OFFICE OF DEPARTURE.Entry indicator&gt; nie stosuje się</t>
  </si>
  <si>
    <t>JEŻELI /*/TransitOperation/security należy do ZBIORU {1, 3} 
TO /*/CustomsOfficeOfDeparture/entryIndicator jest wymagany
W PRZECIWNYM PRZYPADKU /*/CustomsOfficeOfDeparture/entryIndicator nie stosuje się</t>
  </si>
  <si>
    <t>JEŻELI &lt;CTL control&gt; WYSTĘPUJE
TO
&lt;CC043C-HOLDER OF THE TRANSIT PROCEDURE&gt; nie stosuje się
ORAZ &lt;CC043C-CONSIGNMENT&gt; nie stosuje się
ORAZ &lt;CC043C-TRANSIT OPERATION.Declaration type&gt; nie stosuje się
ORAZ &lt;CC043C-TRANSIT OPERATION.Declaration acceptance date&gt; nie stosuje się
ORAZ &lt;CC043C-CONSIGNMENT.Gross mass&gt; nie stosuje się
W PRZECIWNYM PRZYPADKU
&lt;CC043C-HOLDER OF THE TRANSIT PROCEDURE&gt; jest wymagany
ORAZ &lt;CC043C-CONSIGNMENT&gt; jest wymagany
ORAZ &lt;CC043C-TRANSIT OPERATION.Declaration type&gt; jest wymagany
ORAZ &lt;CC043C-TRANSIT OPERATION.Declaration acceptance date&gt; jest wymagany
ORAZ &lt;CC043C-CONSIGNMENT.Gross mass&gt; jest wymagany</t>
  </si>
  <si>
    <t>JEŻELI /*/CTLControl WYSTĘPUJE
TO /CC043C/HolderOfTheTransitProcedure nie stosuje się 
ORAZ /CC043C/Consignment nie stosuje się 
ORAZ /CC043C/TransitOperation/declarationType nie stosuje się 
ORAZ /CC043C/TransitOperation/declarationAcceptanceDate nie stosuje się 
ORAZ /CC043C/Consignment/grossMass nie stosuje się
W PRZECIWNYM PRZYPADKU 
/CC043C/HolderOfTheTransitProcedure jest wymagany 
ORAZ /CC043C/ Consignment jest wymagany 
ORAZ /CC043C/TransitOperation/declarationType jest wymagany 
ORAZ /CC043C/TransitOperation/declarationAcceptanceDate jest wymagany 
ORAZ /CC043C/Consignment/grossMass jest wymagany</t>
  </si>
  <si>
    <t>JEŻELI &lt;TRANSIT OPERATION.Security&gt; należy do ZBIORU {1,2,3}
TO &lt;CONSIGNMENT.Mode of transport at the border&gt; jest wymagany
W PRZECIWNYM PRZYPADKU 
&lt;CONSIGNMENT.Mode of transport at the border&gt; jest opcjonalny</t>
  </si>
  <si>
    <t xml:space="preserve">JEŻELI /*/TransitOperation/security należy do ZBIORU {1,2,3}
TO /*/Consignment/modeOfTransportAtTheBorder jest wymagany
W PRZECIWNYM PRZYPADKU 
/*/Consignment/modeOfTransportAtTheBorder jest opcjonalny
</t>
  </si>
  <si>
    <t>JEŻELI &lt;TRANSIT OPERATION.Declaration type&gt; należy do ZBIORU {TIR, T2SM}
     TO &lt;CUSTOMS OFFICE OF TRANSIT (DECLARED)&gt; nie stosuje się
W PRZECIWNYM PRZYPADKU
     JEŻELI (dwa pierwsze znaki &lt;CUSTOMS OFFICE OF DEPARTURE.Reference number&gt;
     należą do ZBIORU CL112 (CountryCodesCTC)) ORAZ (dwa pierwsze znaki &lt;CUSTOMS OFFICE
     OF DESTINATION (DECLARED). Reference number&gt; należą do ZBIORU CL112
     (CountryCodesCTC)) ORAZ (dwa pierwsze znaki &lt;CUSTOMS OFFICE OF
     DEPARTURE.Reference number&gt; są RÓWNE dwóm pierwszym znakom CUSTOMS OFFICE OF DESTINATION (DECLARED). Reference number&gt;)
     TO &lt;CUSTOMS OFFICE OF TRANSIT (DECLARED)&gt; jest opcjonalny
W PRZECIWNYM PRZYPADKU
      JEŻELI &lt;TRANSIT OPERATION.Declaration type&gt; jest RÓWNE 'T2'
      TO &lt;CUSTOMS OFFICE OF TRANSIT (DECLARED)&gt; jest wymagany
W PRZECIWNYM PRZYPADKU
      JEŻELI &lt;TRANSIT OPERATION.Declaration type&gt; jest RÓWNY 'T' ORAZ przynajmniej jedno wystąpienie
      &lt;CONSIGNMENT-HOUSE CONSIGNMENT-CONSIGNMENT ITEM.Declaration type&gt; jest RÓWNE 'T2'
      TO &lt;CUSTOMS OFFICE OF TRANSIT (DECLARED)&gt; jest wymagany
W PRZECIWNYM PRZYPADKU
      JEŻELI pierwsze dwa znaki &lt;CUSTOMS OFFICE OF DEPARTURE.Reference number&gt; należą do ZBIORU CL112 (CountryCodesCTC) LUB 
dwa pierwsze znaki &lt;CUSTOMS OFFICE OF DESTINATION (DECLARED). Reference number&gt; należą do ZBIORU CL112 (CountryCodesCTC)
       TO &lt;CUSTOMS OFFICE OF TRANSIT (DECLARED)&gt; jest wymagany
W PRZECIWNYM PRZYPADKU
       JEŻELI przynajmniej jedno wystąpienie &lt;CONSIGNMENT-COUNTRY OF ROUTING OF CONSIGNMENT.Country&gt; należy do ZBIORU CL112 (CountryCodesCTC)
       TO &lt;CUSTOMS OFFICE OF TRANSIT (DECLARED)&gt; jest wymagany
W PRZECIWNYM PRZYPADKU
       JEŻELI dwa pierwsze znaki &lt;CUSTOMS OFFICE OF DEPARTURE.Reference number&gt; są RÓWNE 'AD' LUB 
JEŻELI dwa pierwsze znaki &lt;CUSTOMS OFFICE OF DESTINATION (DECLARED). Reference number&gt; są RÓWNE 'AD'
       TO &lt;CUSTOMS OFFICE OF TRANSIT (DECLARED)&gt; jest wymagany
W PRZECIWNYM PRZYPADKU
       JEŻELI &lt;CUSTOMS OFFICE OF EXIT FOR TRANSIT (DECLARED)&gt; WYSTĘPUJE
       TO &lt;CUSTOMS OFFICE OF TRANSIT (DECLARED)&gt; jest wymagany
W PRZECIWNYM PRZYPADKU
        &lt;CUSTOMS OFFICE OF TRANSIT (DECLARED)&gt; jest opcjonalny</t>
  </si>
  <si>
    <t>JEŻELI /*/TransitOperation/declarationType należy do ZBIORU {TIR,T2SM}
TO /*/CustomsOfficeOfTransit(Declared)/ nie stosuje się
W PRZECIWNYM PRZYPADKU
JEŻELI (pierwsze dwa znaki z /*/CustomsOfficeOfDeparture/referenceNumber należą do ZBIORU CL112) ORAZ (pierwsze dwa znaki z
/*/CustomsOfficeOfDestinationDeclared/referenceNumber należą do ZBIORU CL112) ORAZ (pierwsze dwa znaki z /*/CustomsOfficeOfDeparture/referenceNumber są RÓWNE pierwszym dwóm znakom z
/*/CustomsOfficeOfDestinationDeclared/referenceNumber)
TO /*/CustomsOfficeOfTransitDeclared jest opcjonalny
W PRZECIWNYM PRZYPADKU
JEŻELI /*/TransitOperation/declarationType jest RÓWNY 'T2'
TO /*/CustomsOfficeOfTransitDeclared jest wymagany
W PRZECIWNYM PRZYPADKU
JEŻELI /*/TransitOperation/declarationType jest RÓWNY 'T' ORAZ co najmniej jedno wystąpienie
/*/Consignment/HouseConsignment/ConsignmentItem/declarationType jest RÓWNE 'T2'
TO  /*/CustomsOfficeOfTransitDeclared jest wymagany
W PRZECIWNYM PRZYPADKU
JEŻELI pierwsze dwa znaki z /*/CustomsOfficeOfDeparture/referenceNumber należą do ZBIORU CL112 LUB 
pierwsze dwa znaki z /*/CustomsOfficeOfDestinationDeclared/referenceNumber należą do ZBIORU CL112
TO /*/CustomsOfficeOfTransitDeclared jest wymagany
W PRZECIWNYM PRZYPADKU
JEŻELI co najmniej jeden element /*/CountryOfRoutingOfConsignment/country należy do ZBIORU CL112
TO /*/CustomsOfficeOfTransitDeclared jest WYMAGANY
W PRZECIWNYM PRZYPADKU
JEŻELI pierwsze dwa znaki z /*/CustomsOfficeOfDeparture/referenceNumber są RÓWNE 'AD' LUB 
JEŻELI pierwsze dwa znaki z /*/CustomsOfficeOfDestinationDeclared/referenceNumber są RÓWNE 'AD'
TO /*/CustomsOfficeOfTransitDeclared jest wymagany
W PRZECIWNYM PRZYPADKU
JEŻELI /*/CustomsOfficeOfExitForTransitDeclared WYSTĘPUJE
TO /*/CustomsOfficeOfTransitDeclared jest wymagany
W PRZECIWNYM PRZYPADKU
/*/CustomsOfficeOfTransitDeclared jest opcjonalny</t>
  </si>
  <si>
    <t>JEŻELI &lt;TRANSIT OPERATION.Security&gt; należy do ZBIORU {1, 3} 
TO &lt;CUSTOMS OFFICE OF TRANSIT (DECLARED).Entry indicator&gt; jest wymagany
W PRZECIWNYM PRZYPADKU
 &lt;CUSTOMS OFFICE OF TRANSIT (DECLARED).Entry indicator&gt; nie stosuje się</t>
  </si>
  <si>
    <t>JEŻELI /*/TransitOperation/security należy do ZBIORU {1, 3} 
TO /*/CustomsOfficeOfTransitDeclared/entryIndicator jest wymagany
W PRZECIWNYM PRZYPADKU /*/CustomsOfficeOfTransitDeclared/entryIndicator nie stosuje się</t>
  </si>
  <si>
    <t>JEŻELI &lt;TRANSIT OPERATION.Security&gt; należy do ZBIORU {1, 3} 
TO &lt;HOLDER OF THE TRANSIT PROCEDURE.Identification number&gt; jest wymagany 
W PRZECIWNYM PRZYPADKU &lt;HOLDER OF THE TRANSIT PROCEDURE.Identification number&gt; jest opcjonalny</t>
  </si>
  <si>
    <t>JEŻELI /*/TransitOperation/security należy do ZBIORU {1, 3} 
TO /*/HolderOfTheTransitProcedure/identificationNumber jest wymagany
W PRZECIWNYM PRZYPADKU 
/*/HolderOfTheTransitProcedure/identificationNumber jest opcjonalny</t>
  </si>
  <si>
    <t xml:space="preserve">JEŻELI &lt;CCA70D-REFERRAL REQUEST DETAILS.Request type&gt; jest RÓWNY 'AMD'
TO &lt;TRANSIT OPERATION.Referral request reference&gt; jest wymagany
W PRZECIWNYM PRZYPADKU
 &lt;TRANSIT OPERATION.Referral request reference&gt; nie stosuje się
</t>
  </si>
  <si>
    <t>JEŻELI /CCA70D/ReferralRequestDetails/requestType jest RÓWNY 'AMD'
TO /*/TransitOperation/referralRequestReference jest wymagany
W PRZECIWNYM PRZYPADKU 
/*/TransitOperation/referralRequestReference nie stosuje się</t>
  </si>
  <si>
    <t>JEŻELI (&lt;TRANSIT OPERATION.Declaration type&gt; należy do ZBIORU {T2, T2F}
ORAZ dwa pierwsze znaki numeru &lt;CUSTOMS OFFICE OF DEPARTURE.Reference number&gt; należą do ZBIORU CL112 (CountryCodesCTC))
TO JEŻELI &lt;CONSIGNMENT-PREVIOUS DOCUMENT&gt; WYSTĘPUJE
TO &lt;CONSIGNMENT-HOUSE CONSIGNMENT-CONSIGNMENT ITEM-PREVIOUS DOCUMENT&gt; jest opcjonalny
W PRZECIWNYM PRZYPADKU 
&lt;CONSIGNMENT-HOUSE CONSIGNMENT-CONSIGNMENT ITEM-PREVIOUS DOCUMENT&gt; jest wymagany dla wszystkich pozycji towarowych
W PRZECIWNYM PRZYPADKU 
&lt;CONSIGNMENT-HOUSE CONSIGNMENT-CONSIGNMENT ITEM-PREVIOUS DOCUMENT&gt; jest opcjonalny;
JEŻELI (&lt;CONSIGNMENT-HOUSE CONSIGNMENT-CONSIGNMENT ITEM.Declaration type&gt; należy do ZBIORU {T2, T2F} ORAZ 
dwa pierwsze znaki kodu &lt;CUSTOMS OFFICE OF DEPARTURE.Reference number&gt; należą do ZBIORU CL112 (CountryCodesCTC))
TO JEŻELI  &lt;CONSIGNMENT-PREVIOUS DOCUMENT&gt; WYSTĘPUJE
TO &lt;CONSIGNMENT-HOUSE CONSIGNMENT-CONSIGNMENT ITEM-PREVIOUS DOCUMENT&gt; jest opcjonalny
W PRZECIWNYM PRZYPADKU &lt;CONSIGNMENT-HOUSE CONSIGNMENT-CONSIGNMENT ITEM-PREVIOUS DOCUMENT&gt; jest wymagany dla tej pozycji towarowej
W PRZECIWNYM PRZYPADKU &lt;CONSIGNMENT-HOUSE CONSIGNMENT-CONSIGNMENT ITEM-PREVIOUS DOCUMENT&gt; jest opcjonalny dla tej pozycji towarowej</t>
  </si>
  <si>
    <t xml:space="preserve">JEŻELI  (/*/Transit Operation/declarationType należy do ZBIORU {T2, T2F}
ORAZ pierwsze dwa znaki numeru  /*/CustomsOfficeOfDeparture/referenceNumber są W ZBIORZE CL112)
WTEDY 
        JEŻELI /*/Consignment/PreviousDocument jest podany 
        TO
/*/Consignment/HouseConsignment/ConsignmentItem/PreviousDocument jest opcjonalny
        W PRZECIWNYM PRZYPADKU  /*/Consignment/HouseConsignment/ConsignmentItem/PreviousDocument jest wymagany dla wszystkich pozycji towarowych.
W PRZECIWNYM PRZYPADU /*/Consignment/HouseConsignment/ConsignmentItem/PreviousDocument jest opcjonalny
JEŻELI (/*/Consignment/HouseConsignment/ConsignmentItem/declarationType  jest W ZBIORZE {T2, T2F} ORAZ pierwsze dwa znaki numeru /*/CustomsOfficeOfDeparture/referenceNumber są W ZBIORZE CL112)
  WTEDY 
      JEŻELI /*/Consignment/PreviousDocument jest podany
         WTEDY /*/Consignment/HouseConsignment/ConsignmentItem/PreviousDocument jest opcjonalny
       W PRZECIWNYM PRZYPADKU /*/Consignment/HouseConsignment/ConsignmentItem/PreviousDocument jest wymagany dla wszystkich pozycji towarowych
W PRZECIWNYM PRZYPADKU /*/Consignment/HouseConsignment/ConsignmentItem/PreviousDocument jest opcjonalny dla tych pozycji towarowych
</t>
  </si>
  <si>
    <t>JEŻELI &lt;TRANSIT OPERATION.Security&gt; należy do ZBIORU {1, 3} 
TO &lt;HOLDER OF THE TRANSIT PROCEDURE-ADDRESS.Street and number&gt; nie stosuje się
W PRZECIWNYM PRZYPADKU &lt;HOLDER OF THE TRANSIT PROCEDURE-ADDRESS.Street and number&gt; jest wymagany;
JEŻELI &lt;TRANSIT OPERATION.Security&gt; należy do ZBIORU {1, 3} 
TO &lt;CONSIGNMENT-CONSIGNOR-ADDRESS.Street and number&gt; nie stosuje się
W PRZECIWNYM PRZYPADKU &lt;CONSIGNMENT-CONSIGNOR-ADDRESS.Street and number&gt; jest wymagany;
JEŻELI &lt;TRANSIT OPERATION.Security&gt; należy do ZBIORU {1, 3} 
TO &lt;CONSIGNMENT-CONSIGNEE-ADDRESS.Street and number&gt; nie stosuje się
W PRZECIWNYM PRZYPADKU &lt;CONSIGNMENT-CONSIGNEE-ADDRESS.Street and number&gt; jest wymagany;
JEŻELI &lt;TRANSIT OPERATION.Security&gt; należy do ZBIORU {1, 3} 
AND &lt;TRANSIT OPERATION.Specific circumstance indicator&gt; jest RÓWNY 'F34'
TO &lt;CONSIGNMENT-HOUSE CONSIGNMENT-CONSIGNOR-ADDRESS.Street and number&gt; nie stosuje się
W PRZECIWNYM PRZYPADKU &lt;CONSIGNMENT-HOUSE CONSIGNMENT-CONSIGNOR-ADDRESS.Street and number&gt; jest wymagany;
JEŻELI &lt;TRANSIT OPERATION.Security&gt; należy do ZBIORU {1, 3}
ORAZ &lt;TRANSIT OPERATION.Specific circumstance indicator&gt; jest RÓWNY 'F34'
TO &lt;CONSIGNMENT-HOUSE CONSIGNMENT-CONSIGNEE-ADDRESS.Street and number&gt; nie stosuje się
W PRZECIWNYM PRZYPADKU &lt;CONSIGNMENT-HOUSE CONSIGNMENT-CONSIGNEE-ADDRESS.Street and number&gt; jest wymagany</t>
  </si>
  <si>
    <t>JEŻELI /*/TransitOperation/security należy do ZBIORU {1, 3} 
TO /*/HolderOfTheTransitProcedure/Address/StreetAndNumber nie stosuje się
W PRZECIWNYM PRZYPADKU /*/HolderOfTheTransitProcedure/Address/streetAndNumber jest wymagany;
JEŻELI /*/TransitOperation/security należy do ZBIORU {1, 3} 
TO /*/Consignment/Consignor/Address/streetAndNumber nie stosuje się
W PRZECIWNYM PRZYPADKU /*/Consignment/Consignor/Address/streetAndNumber jest wymagany;
JEŻELI /*/TransitOperation/security należy do ZBIORU {1, 3} 
TO /*/Consignment/Consignee/Address/streetAndNumber nie stosuje się
W PRZECIWNYM PRZYPADKU /*/Consignment/Consignee/Address/streetAndNumber jest wymagany;
JEŻELI /*/TransitOperation/security należy do ZBIORU {1, 3} 
ORAZ /*/TransitOperation/specificCircumstanceIndicator jest RÓWNY 'F34'
TO /*/Consignment/HouseConsignment/Consignor/Address/streetAndNumber nie stosuje się
W PRZECIWNYM PRZYPADKU /*/Consignment/HouseConsignment/Consignor/Address/streetAndNumber jest wymagany;
JEŻELI /*/TransitOperation/security należy do ZBIORU {1, 3} 
AND /*/TransitOperation/specificCircumstanceIndicator is EQUAL to 'F34'
TO /*/Consignment/HouseConsignment/Consignee/Address/streetAndNumber nie stosuje się
W PRZECIWNYM PRZYPADKU /*/Consignment/HouseConsignment/Consignee/Address/streetAndNumber jest wymagany</t>
  </si>
  <si>
    <t>JEŻELI &lt;TRANSIT OPERATION.Security&gt; należy do ZBIORU {1, 3} 
TO &lt;HOLDER OF THE TRANSIT PROCEDURE-ADDRESS.Street&gt; jest opcjonalny 
W PRZECIWNYM PRZYPADKU &lt;HOLDER OF THE TRANSIT PROCEDURE-ADDRESS.Street&gt; nie stosuje się;
JEŻELI &lt;TRANSIT OPERATION.Security&gt; należy do ZBIORU {1, 3} 
TO &lt;CONSIGNMENT-CONSIGNOR-ADDRESS.Street&gt; jest opcjonalny 
W PRZECIWNYM PRZYPADKU &lt;CONSIGNMENT-CONSIGNOR-ADDRESS.Street&gt; nie stosuje się; 
JEŻELI &lt;TRANSIT OPERATION.Security&gt; należy do ZBIORU {1, 3} 
TO &lt;CONSIGNMENT-CONSIGNEE-ADDRESS.Street&gt; jest opcjonalny 
W PRZECIWNYM PRZYPADKU &lt;CONSIGNMENT-CONSIGNEE-ADDRESS.Street&gt; nie stosuje się;
JEŻELI &lt;TRANSIT OPERATION.Security&gt; należy do ZBIORU {1, 3} 
ORAZ &lt;TRANSIT OPERATION.Specific.circumstance indicator&gt; jest RÓWNY 'F34'
TO &lt;CONSIGNMENT-HOUSE CONSIGNMENT-CONSIGNOR-ADDRESS.Street&gt; jest opcjonalny 
W PRZECIWNYM PRZYPADKU &lt;CONSIGNMENT-HOUSE CONSIGNMENT-CONSIGNOR-ADDRESS.Street&gt; nie stosuje się;
JEŻELI &lt;TRANSIT OPERATION.Security&gt; należy do ZBIORU {1, 3} 
ORAZ &lt;TRANSIT OPERATION.Specific circumstance indicator&gt; jest RÓWNY 'F34'
TO &lt;CONSIGNMENT-HOUSE CONSIGNMENT-CONSIGNEE-ADDRESS.Street&gt; jest opcjonalny
W PRZECIWNYM PRZYPADKU &lt;CONSIGNMENT-HOUSE CONSIGNMENT-CONSIGNEE-ADDRESS.Street&gt; nie stosuje się</t>
  </si>
  <si>
    <t>JEŻELI /*/TransitOperation/security należy do ZBIORU {1, 3} 
TO /*/HolderOfTheTransitProcedure/Address/street jest opcjonalny 
W PRZECIWNYM PRZYPADKU /*/HolderOfTheTransitProcedure/Address/street nie stosuje się;
JEŻELI /*/TransitOperation/security należy do ZBIORU {1, 3} 
TO /*/Consignment/Consignor/Address/street jest opcjonalny 
W PRZECIWNYM PRZYPADKU /*/Consignment/Consignor/Address/street nie stosuje się; 
JEŻELI /*/TransitOperation/security należy do ZBIORU {1, 3} 
TO /*/Consignment/Consignee/Address/street jest opcjonalny 
W PRZECIWNYM PRZYPADKU /*/Consignment/Consignee/Address/street nie stosuje się;
JEŻELI /*/TransitOperation/security należy do ZBIORU {1, 3} 
ORAZ /*/TransitOperation/specificCircumstanceIndicator jest RÓWNY 'F34'
TO /*/Consignment/HouseConsignment/Consignor/Address/street jest opcjonalny 
W PRZECIWNYM PRZYPADKU /*/Consignment/HouseConsignment/Consignor/Address/street nie stosuje się;
JEŻELI /*/TransitOperation/security należy do ZBIORU {1, 3} 
ORAZ /*/TransitOperation/specificCircumstanceIndicator jest RÓWNY 'F34'
TO /*/Consignment/HouseConsignment/Consignee/Address/street jest opcjonalny
W PRZECIWNYM PRZYPADKU /*/Consignment/HouseConsignment/Consignee/Address/street nie stosuje się</t>
  </si>
  <si>
    <t>JEŻELI &lt;TRANSIT OPERATION.Security&gt; należy do ZBIORU {1, 3} 
TO &lt;HOLDER OF THE TRANSIT PROCEDURE-ADDRESS.Street additional line&gt; jest opcjonalny
W PRZECIWNYM PRZYPADKU &lt;HOLDER OF THE TRANSIT PROCEDURE-ADDRESS.Street additional line&gt; nie stosuje się;
JEŻELI &lt;TRANSIT OPERATION.Security&gt; należy do ZBIORU {1, 3} 
TO &lt;CONSIGNMENT-CONSIGNOR-ADDRESS.Street additional line&gt; jest opcjonalny 
W PRZECIWNYM PRZYPADKU &lt;CONSIGNMENT-CONSIGNOR-ADDRESS.Street additional line&gt; nie stosuje się;
JEŻELI &lt;TRANSIT OPERATION.Security&gt; należy do ZBIORU {1, 3} 
TO &lt;CONSIGNMENT-CONSIGNEE-ADDRESS.Street additional line&gt; jest opcjonalny 
W PRZECIWNYM PRZYPADKU &lt;CONSIGNMENT-CONSIGNEE-ADDRESS.Street additional line&gt; nie stosuje się;
JEŻELI &lt;TRANSIT OPERATION.Security&gt; należy do ZBIORU {1, 3} 
ORAZ &lt;TRANSIT OPERATION.SpecJEŻELIic circumstance indicator&gt; jest RÓWNY 'F34'
TO &lt;CONSIGNMENT-HOUSE CONSIGNMENT-CONSIGNOR-ADDRESS.Street additional line&gt; jest opcjonalny
W PRZECIWNYM PRZYPADKU &lt;CONSIGNMENT-HOUSE CONSIGNMENT-CONSIGNOR-ADDRESS.Street additional line&gt; nie stosuje się;
JEŻELI &lt;TRANSIT OPERATION.Security&gt; należy do ZBIORU {1, 3} 
ORAZ &lt;TRANSIT OPERATION.Specific circumstance indicator&gt; jest RÓWNY 'F34'
TO &lt;CONSIGNMENT-HOUSE CONSIGMENT-CONSIGNEE-ADDRESS.Street additional line&gt; jest opcjonalny
W PRZECIWNYM PRZYPADKU &lt;CONSIGNMENT-HOUSE CONSIGMENT-CONSIGNEE-ADDRESS.Street additional line&gt; nie stosuje się</t>
  </si>
  <si>
    <t>JEŻELI /*/TransitOperation/security należy do ZBIORU {1, 3} 
TO /*/HolderOfTheTransitProcedure/Address/streetAdditionalLinejest opcjonalny
W PRZECIWNYM PRZYPADKU /*/HolderOfTheTransitProcedure/Address/streetAdditionalLinenie stosuje się;
JEŻELI /*/TransitOperation/security należy do ZBIORU {1, 3} 
TO /*/Consignment/Consignor/Address/streetAdditionalLine jest opcjonalny 
W PRZECIWNYM PRZYPADKU /*/Consignment/Consignor/Address/streetAdditionalLine nie stosuje się;
JEŻELI /*/TransitOperation/security należy do ZBIORU {1, 3} 
TO /*/Consignment/Consignee/Address/streetAdditionalLine jest opcjonalny 
W PRZECIWNYM PRZYPADKU /*/Consignment/Consignee/Address/streetAdditionalLine nie stosuje się;
JEŻELI /*/TransitOperation/security należy do ZBIORU {1, 3} 
ORAZ /*/TransitOperation/specificCircumstanceIndicator jest RÓWNY 'F34'
TO /*/Consignment/HouseConsignment/Consignor/Address/streetAdditionalLinejest opcjonalny
W PRZECIWNYM PRZYPADKU /*/Consignment/HouseConsignment/Consignor/Address/streetAdditionalLinenie stosuje się;
JEŻELI /*/TransitOperation/security należy do ZBIORU {1, 3} 
ORAZ /*/TransitOperation/specificCircumstanceIndicator jest RÓWNY 'F34'
TO /*/Consignment/HouseConsignment/Consignee/Address/streetAdditionalLinejest opcjonalny
W PRZECIWNYM PRZYPADKU /*/Consignment/HouseConsignment/Consignee/Address/streetAdditionalLinenie stosuje się</t>
  </si>
  <si>
    <t xml:space="preserve">JEŻELI &lt;CONSIGNMENT-INCIDENT-TRANSHIPMENT.Container indicator&gt; JEST RÓWNY ‘1’
TO &lt;CONSIGNMENT-INCIDENT-TRANSPORT EQUIPMENT &gt; jest wymagany
W PRZECIWNYM PRZYPADKU
&lt;CONSIGNMENT-INCIDENT-TRANSPORT EQUIPMENT&gt; jest opcjonalny
</t>
  </si>
  <si>
    <t xml:space="preserve">JEŻELI /*/Consignment/Incident/Transhipment/containerIndicator JEST RÓWNY ‘1’
TO
/*/Consignment/Incident/TransportEquipment jest wymagany
W PRZECIWNYM PRZYPADKU
/*/Consignment/Incident/TransportEquipment jest opcjonalny
</t>
  </si>
  <si>
    <t>JEŻELI &lt;TRANSIT OPERATION.Security&gt; należy do ZBIORU {1, 3} 
TO &lt;HOLDER OF THE TRANSIT PROCEDURE-ADDRESS.SubDivision&gt; jest opcjonalny 
W PRZECIWNYM PRZYPADKU &lt;HOLDER OF THE TRANSIT PROCEDURE-ADDRESS.SubDivision&gt; nie stosuje się; 
JEŻELI &lt;TRANSIT OPERATION.Security&gt; należy do ZBIORU {1, 3} 
TO &lt;CONSIGNMENT-CONSIGNOR-ADDRESS.SubDivision&gt; jest opcjonalny 
W PRZECIWNYM PRZYPADKU &lt;CONSIGNMENT-CONSIGNOR-ADDRESS.SubDivision&gt; nie stosuje się;
JEŻELI &lt;TRANSIT OPERATION.Security&gt; należy do ZBIORU {1, 3} 
TO &lt;CONSIGNMENT-CONSIGNEE-ADDRESS.SubDivision&gt; jest opcjonalny 
W PRZECIWNYM PRZYPADKU &lt;CONSIGNMENT-CONSIGNEE-ADDRESS.SubDivision&gt; nie stosuje się;
JEŻELI &lt;TRANSIT OPERATION.Security&gt; należy do ZBIORU {1, 3} 
ORAZ  &lt;TRANSIT OPERATION.Specific circumstance indicator&gt; jest RÓWNY 'F34'
TO &lt;CONSIGNMENT-HOUSE CONSIGNMENT-CONSIGNOR-ADDRESS.SubDivision&gt; jest opcjonalny 
W PRZECIWNYM PRZYPADKU &lt;CONSIGNMENT-HOUSE CONSIGNMENT-CONSIGNOR-ADDRESS.SubDivision&gt; nie stosuje się;
JEŻELI &lt;TRANSIT OPERATION.Security&gt; należy do ZBIORU {1, 3} 
ORAZ &lt;TRANSIT OPERATION.Specific circumstance indicator&gt; jest RÓWNY 'F34'
TO &lt;CONSIGNMENT-HOUSE CONSIGNMENT-CONSIGNEE-ADDRESS.SubDivision&gt; jest opcjonalny 
W PRZECIWNYM PRZYPADKU &lt;CONSIGNMENT-HOUSE CONSIGNMENT-CONSIGNEE - ADDRESS.SubDivision&gt; nie stosuje się</t>
  </si>
  <si>
    <t>JEŻELI/*/TransitOperation/security należy do ZBIORU {1, 3} 
TO /*/HolderOfTheTransitProcedure/Address/subDivision jest opcjonalny
W PRZECIWNYM PRZYPADKU /*/HolderOfTheTransitProcedure/Address/subDivision nie stosuje się; 
JEŻELI /*/TransitOperation/securitynależy do ZBIORU {1, 3} 
TO /*/Consignment/Consignor/Address/subDivision jest opcjonalny
W PRZECIWNYM PRZYPADKU /*/Consignment/Consignor/Address/subDivision nie stosuje się;
JEŻELI /*/TransitOperation/security należy do ZBIORU{1, 3} 
TO /*/Consignment/Consignee/Address/subDivision jest opcjonalny
W PRZECIWNYM PRZYPADKU /*/Consignment/Consignee/Address/subDivision nie stosuje się;
JEŻELI /*/TransitOperation/security nalezy do ZBIORU {1, 3} 
ORAZ /*/TransitOperation/specificCircumstanceIndicator jest RÓWNY 'F34'
TO /*/Consignment/HouseConsignment/Consignor/Address/subDivision jest opcjonalny 
W PRZECIWNYM PRZYPADKU 
/*/Consignment/HouseConsignment/Consignor/Address/subDivision nie stosuje się;
JEŻELI /*/TransitOperation/security należy do ZBIORU {1, 3} 
ORAZ /*/TransitOperation/specificCircumstanceIndicator jest RÓWNY 'F34'
TO /*/Consignment/HouseConsignment/Consignee/Address/subDivision jest opcjonalny
W PRZECIWNYM PRZYPADKU 
/*/Consignment/HouseConsignment/Consignee/Address/subDivision nie stosuje się</t>
  </si>
  <si>
    <t>JEŻELI &lt;TRANSIT OPERATION.Security&gt; należy do ZBIORU {1, 3} 
TO &lt;CONSIGNMENT-PLACE OF ACCEPTANCE&gt; jest wymagane 
W PRZECIWNYM PRZYPADKU &lt;CONSIGNMENT-PLACE OF ACCEPTANCE&gt; nie stosuje się;
JEŻELI &lt;TRANSIT OPERATION.Security&gt; należy do ZBIORU {1, 3} 
TO &lt;CONSIGNMENT-PLACE OF DELIVERY&gt; jest wymagane 
W PRZECIWNYM PRZYPADKU &lt;CONSIGNMENT-PLACE OF DELIVERY&gt; nie stosuje się</t>
  </si>
  <si>
    <t>JEŻELI /*/TransitOperation/security należy do ZBIORU {1, 3} 
TO /*/Consignment/PlaceOfAcceptance jest wymagane 
W PRZECIWNYM PRZYPADKU /*/Consignment/PlaceOfAcceptance nie stosuje się;
JEŻELI /*/TransitOperation/security należy do ZBIORU {1, 3} 
TO /*/Consignment/PlaceOfDelivery jest wymagane 
W PRZECIWNYM PRZYPADKU /*/Consignment/PlaceOfDelivery nie stosuje się</t>
  </si>
  <si>
    <t>JEŻELI &lt;CONSIGNMENT-PLACE OF ACCEPTANCE.UN LOCODE&gt; WYSTĘPUJE
TO &lt;CONSIGNMENT-PLACE OF ACCEPTANCE-ADDRESS&gt; nie stosuje sie 
ORAZ &lt;CONSIGNMENT-PLACE OF ACCEPTANCE.Location&gt; = nie stosuje się
W PRZECIWNYM PRZYPADKU &lt;CONSIGNMENT-PLACE OF ACCEPTANCE - ADDRESS&gt; jest wymagany 
ORAZ &lt;CONSIGNMENT-PLACE OF ACCEPTANCE.Location&gt; jest wymagany;
JEŻELI &lt;CONSIGNMENT-HOUSE CONSIGNMENT-PLACE OF ACCEPTANCE.UN LOCODE&gt; WYSTĘPUJE
TO &lt;CONSIGNMENT-HOUSE CONSIGNMENT-PLACE OF ACCEPTANCE - ADDRESS&gt; nie stosuje się 
ORAZ &lt;CONSIGNMENT-HOUSE CONSIGNMENT-PLACE OF ACCEPTANCE.Location&gt; nie stosuje się
W PRZECIWNYM PRZYPADKU &lt;CONSIGNMENT-HOUSE CONSIGNMENT-PLACE OF ACCEPTANCE-ADDRESS&gt; jest wymagany
ORAZ &lt;CONSIGNMENT-HOUSE CONSIGNMENT-PLACE OF ACCEPTANCE.Location&gt; jest wymagany</t>
  </si>
  <si>
    <t>JEŻELI /*/Consignment/PlaceOfAcceptance/UNLocode WYSTĘPUJE
TO /*/Consignment/PlaceOfAcceptance/Address nie stosuje się 
AND /*/Consignment/PlaceOfAcceptance/location = nie stosuje się
W PRZECIWNYM PRZYPADKU /*/Consignment/PlaceOfAcceptance/Address jest wymagany 
ORAZ /*/Consignment/PlaceOfAcceptance/location jest wymagany;
JEŻELI /*/Consignment/HouseConsignment/PlaceOfAcceptance/UNLocode WYSTĘPUJE
TO /*/Consignment/HouseConsignment/PlaceOfAcceptance/Address nie stosuje się 
ORAZ /*/Consignment/HouseConsignment/PlaceOfAcceptance/location nie stosuje się
W PRZECIWNYM PRZYPADKU /*/Consignment/HouseConsignment/PlaceOfAcceptance/Address jest wymagany
ORAZ /*/Consignment/HouseConsignment/PlaceOfAcceptance/location jest wymagany</t>
  </si>
  <si>
    <t>JEŻELI &lt;TRANSIT OPERATION.Declaration type&gt; jest RÓWNY ‘T’
WTEDY &lt;CONSIGNMENT-HOUSE CONSIGNMENT-CONSIGNMENT ITEM.Declaration type&gt; jest wymagany
W PRZECIWNYM PRZYPADKU &lt;CONSIGNMENT-HOUSE CONSIGNMENT-CONSIGNMENT ITEM.Declaration type&gt; nie stosuje się</t>
  </si>
  <si>
    <t>JEŻELI /*/TransitOperation/declarationType jest RÓWNY 'T'
WTEDY /*/Consignment/HouseConsignment/ConsignmentItem/declarationType jest wymagany
W PRZECIWNYM PRZYPADKU /*/Consignment/HouseConsignment/ConsignmentItem/declarationType nie stosuje się</t>
  </si>
  <si>
    <t>JEŻELI &lt;CONSIGNMENT-PLACE OF DELIVERY.UN LOCODE&gt; is PRESENT
TO &lt;CONSIGNMENT-PLACE OF DELIVERY-ADDRESS nie stosuje się 
ORAZ &lt;CONSIGNMENT-PLACE OF DELIVERY.Location&gt; nie stosuje się
W PRZECIWNYM PRZYPADKU &lt;CONSIGNMENT-PLACE OF DELIVERY-ADDRESS jest wymagany 
ORAZ &lt;CONSIGNMENT-PLACE OF DELIVERY.Location&gt; jest wymagany;
JEŻELI &lt;CONSIGNMENT-HOUSE CONSIGNMENT-PLACE OF DELIVERY.UN LOCODE&gt; is PRESENT
TO &lt;CONSIGNMENT-HOUSE CONSIGNMENT-PLACE OF DELIVERY-ADDRESS&gt; nie stosuje się 
ORAZ &lt;CONSIGNMENT-HOUSE CONSIGNMENT-PLACE OF DELIVERY.Location&gt; nie stosuje się
W PRZECIWNYM PRZYPADKU &lt;CONSIGNMENT-HOUSE CONSIGNMENT-PLACE OF DELIVERY-ADDRESS&gt; jest wymagany 
ORAZ &lt;CONSIGNMENT-HOUSE CONSIGNMENT-PLACE OF DELIVERY.Location&gt; jest wymagany</t>
  </si>
  <si>
    <t>JEŻELI /*/Consignment/PlaceOfDelivery/UNLocode is PRESENT
TO /*/Consignment/PlaceOfDelivery/Address nie stosuje się 
ORAZ /*/Consignment/PlaceOfDelivery/location nie stosuje się
W PRZECIWNYM PRZYPADKU /*/Consignment/PlaceOfDelivery/Address jest wymagany 
ORAZ /*/Consignment/PlaceOfDelivery/location jest wymagany;
JEŻELI /*/Consignment/HouseConsignment/PlaceOfDelivery/UNLocode is PRESENT
TO /*/Consignment/HouseConsignment/PlaceOfDelivery/Address nie stosuje się 
ORAZ /*/Consignment/HouseConsignment/PlaceOfDelivery/location nie stosuje się
W PRZECIWNYM PRZYPADKU /*/Consignment/HouseConsignment/PlaceOfDelivery/Address jest wymagany 
ORAZ /*/Consignment/HouseConsignment/PlaceOfDelivery/location jest wymagany</t>
  </si>
  <si>
    <t>JEŻELI &lt;TRANSIT OPERATION.Security&gt; należy do ZBIORU {1, 3} 
TO &lt;CONSIGNMENT-HOUSE CONSIGNMENT-PLACE OF ACCEPTANCE&gt; jest wymagany 
W PRZECIWNYM PRZYPADKU &lt;CONSIGNMENT-HOUSE CONSIGNMENT-PLACE OF ACCEPTANCE&gt; nie stosuje się;
JEŻELI &lt;TRANSIT OPERATION.Security&gt; należy do ZBIORU {1, 3} 
TO &lt;CONSIGNMENT-HOUSE CONSIGNMENT-PLACE OF DELIVERY&gt; jest wymagany 
W PRZECIWNYM PRZYPADKU &lt;CONSIGNMENT-HOUSE CONSIGNMENT-PLACE OF DELIVERY&gt; nie stosuje się</t>
  </si>
  <si>
    <t>JEŻELI /*/TransitOperation/security należy do ZBIORU {1, 3} 
TO /*/Consignment/HouseConsignment/PlaceOfAcceptance jest wymagany 
W PRZECIWNYM PRZYPADKU /*/Consignment/HouseConsignment/PlaceOfAcceptance nie stosuje się;
JEŻELI /*/TransitOperation/security należy do ZBIORU {1, 3} 
TO /*/Consignment/HouseConsignment/PlaceOfDelivery jest wymagany 
W PRZECIWNYM PRZYPADKU /*/Consignment/HouseConsignment/PlaceOfDelivery nie stosuje się</t>
  </si>
  <si>
    <t>JEŻELI &lt;TRANSIT OPERATION.Security&gt; należy do ZBIORU {1, 3} 
TO &lt;REPRESENTATIVE-ADDRESS&gt; jest wymagany 
W PRZECIWNYM PRZYPADKU &lt;REPRESENTATIVE-ADDRESS&gt; nie stosuje się;
JEŻELI &lt;TRANSIT OPERATION.Security&gt; należy do ZBIORU {1, 3} 
TO &lt;CONSIGNMENT-CARRIER-ADDRESS&gt; jest wymagany 
W PRZECIWNYM PRZYPADKU &lt;CONSIGNMENT-CARRIER-ADDRESS&gt; nie stosuje się</t>
  </si>
  <si>
    <t>JEŻELI /*/TransitOperation/security należy do ZBIORU {1, 3} 
TO /*/Representative/Address jest wymagany 
W PRZECIWNYM PRZYPADKU /*/Representative/Address nie stosuje się;
JEŻELI /*/TransitOperation/security należy do ZBIORU {1, 3} 
TO /*/Consignment/Carrier/Address jest wymagany 
W PRZECIWNYM PRZYPADKU /*/Consignment/Carrier/Address nie stosuje się</t>
  </si>
  <si>
    <t>JEŻELI &lt;TRANSIT OPERATION.Security&gt; należy do ZBIORU {1, 3} 
TO 
   JEŻELI &lt;HOLDER OF THE TRANSIT PROCEDURE-ADDRESS.Street&gt; is PRESENT 
   TO &lt;HOLDER OF THE TRANSIT PROCEDURE-ADDRESS.POBox&gt; nie stosuje się
   W PRZECIWNYM PRZYPADKU &lt;HOLDER OF THE TRANSIT PROCEDURE-ADDRESS.POBox&gt; jest wymagany
W PRZECIWNYM PRZYPADKU &lt;HOLDER OF THE TRANSIT PROCEDURE-ADDRESS.POBox&gt; nie stosuje się;
JEŻELI &lt;REPRESENTATIVE-ADDRESS.Street&gt; is PRESENT 
TO &lt;REPRESENTATIVE-ADDRESS.POBox&gt; nie stosuje się
W PRZECIWNYM PRZYPADKU &lt;REPRESENTATIVE-ADDRESS.POBox&gt; jest wymagany;
JEŻELI &lt;CONSIGNMENT-CARRIER-ADDRESS.Street&gt; is PRESENT 
TO &lt;CONSIGNMENT-CARRIER-ADDRESS.POBox&gt; nie stosuje się
W PRZECIWNYM PRZYPADKU &lt;CONSIGNMENT-CARRIER-ADDRESS.POBox&gt; jest wymagany;
JEŻELI &lt;TRANSIT OPERATION.Security&gt; należy do ZBIORU {1, 3}
TO 
   JEŻELI &lt;CONSIGNMENT-CONSIGNOR-ADDRESS.Street&gt; is PRESENT 
   TO &lt;CONSIGNMENT-CONSIGNOR-ADDRESS.POBox&gt; nie stosuje się
   W PRZECIWNYM PRZYPADKU &lt;CONSIGNMENT-CONSIGNOR-ADDRESS.POBox&gt; jest wymagany
W PRZECIWNYM PRZYPADKU &lt;CONSIGNMENT-CONSIGNOR-ADDRESS.POBox&gt; nie stosuje się;
JEŻELI &lt;TRANSIT OPERATION.Security&gt; należy do ZBIORU {1, 3} 
TO 
   JEŻELI &lt;CONSIGNMENT-CONSIGNEE-ADDRESS.Street&gt; is PRESENT 
   TO &lt;CONSIGNMENT-CONSIGNEE-ADDRESS.POBox&gt; nie stosuje się
   W PRZECIWNYM PRZYPADKU &lt;CONSIGNMENT-CONSIGNEE-ADDRESS.POBox&gt; jest wymagany
W PRZECIWNYM PRZYPADKU &lt;CONSIGNMENT-CONSIGNEE-ADDRESS.POBox&gt; nie stosuje się;
JEŻELI &lt;TRANSIT OPERATION.Security&gt; należy do ZBIORU {1, 3} 
ORAZ &lt;TRANSIT OPERATION.SpecJEŻELIic circumstance indicator&gt; jest RÓWNY 'F34'
TO 
   JEŻELI &lt;CONSIGNMENT-HOUSE CONSIGNMENT-CONSIGNOR-ADDRESS.Street&gt; is PRESENT 
   TO &lt;CONSIGNMENT-HOUSE CONSIGNMENT-CONSIGNOR-ADDRESS.POBox&gt; nie stosuje się
   W PRZECIWNYM PRZYPADKU &lt;CONSIGNMENT-HOUSE CONSIGNMENT-CONSIGNOR-ADDRESS.POBox&gt;jest wymagany
W PRZECIWNYM PRZYPADKU &lt;CONSIGNMENT-HOUSE CONSIGNMENT-CONSIGNOR-ADDRESS.POBox&gt; nie stosuje się;
JEŻELI &lt;TRANSIT OPERATION.Security&gt; należy do ZBIORU {1, 3} 
ORAZ &lt;TRANSIT OPERATION.SpecJEŻELIic circumstance indicator&gt; jest RÓWNY 'F34'
TO 
   JEŻELI &lt;CONSIGNMENT-HOUSE CONSIGNMENT-CONSIGNEE-ADDRESS.Street&gt; is PRESENT 
   TO &lt;CONSIGNMENT-HOUSE CONSIGNMENT-CONSIGNEE-ADDRESS.POBox&gt; nie stosuje się
   W PRZECIWNYM PRZYPADKU &lt;CONSIGNMENT - HOUSE CONSIGNMENT - CONSIGNEE - ADDRESS.POBox&gt; jest wymagany
W PRZECIWNYM PRZYPADKU &lt;CONSIGNMENT - HOUSE CONSIGNMENT - CONSIGNEE - ADDRESS.POBox&gt; nie stosuje się;
JEŻELI &lt;CONSIGNMENT - HOUSE CONSIGNMENT - BUYER - ADDRESS.Street&gt; is PRESENT 
TO &lt;CONSIGNMENT - HOUSE CONSIGNMENT - BUYER - ADDRESS.POBox&gt; nie stosuje się
W PRZECIWNYM PRZYPADKU &lt;CONSIGNMENT - HOUSE CONSIGNMENT - BUYER - ADDRESS.POBox&gt; jest wymagany;
JEŻELI &lt;CONSIGNMENT - HOUSE CONSIGNMENT - SELLER - ADDRESS.Street&gt; is PRESENT 
TO &lt;CONSIGNMENT - HOUSE CONSIGNMENT - SELLER - ADDRESS.POBox&gt; nie stosuje się
W PRZECIWNYM PRZYPADKU &lt;CONSIGNMENT - HOUSE CONSIGNMENT - SELLER - ADDRESS.POBox&gt; jest wymagany</t>
  </si>
  <si>
    <t>JEŻELI /*/TransitOperation/security należy do ZBIORU {1, 3} 
TO 
   JEŻELI /*/HolderOfTheTransitProcedure/Address/street is PRESENT 
   TO /*/HolderOfTheTransitProcedure/Address/POBoxnie stosuje się
   W PRZECIWNYM PRZYPADKU /*/HolderOfTheTransitProcedure/Address/POBoxjest wymagany
W PRZECIWNYM PRZYPADKU /*/HolderOfTheTransitProcedure/Address/POBoxnie stosuje się;
JEŻELI /*/Representative/Address/street is PRESENT 
TO /*/Representative/Address/POBoxnie stosuje się
W PRZECIWNYM PRZYPADKU /*/Representative/Address/POBoxjest wymagany;
JEŻELI /*/Consignment/Carrier/Address/street is PRESENT 
TO /*/Consignment/Carrier/Address/POBoxnie stosuje się
W PRZECIWNYM PRZYPADKU /*/Consignment/Carrier/Address/POBoxjest wymagany;
JEŻELI /*/TransitOperation/security należy do ZBIORU {1, 3} 
TO 
   JEŻELI /*/Consignment/Consignor/Address/street is PRESENT 
   TO /*/Consignment/Consignor/Address/POBoxnie stosuje się
   W PRZECIWNYM PRZYPADKU /*/Consignment/Consignor/Address/POBoxjest wymagany
W PRZECIWNYM PRZYPADKU /*/Consignment/Consignor/Address/POBoxnie stosuje się;
JEŻELI /*/TransitOperation/security należy do ZBIORU {1, 3} 
TO 
   JEŻELI /*/Consignment/Consignee/Address/street is PRESENT 
   TO /*/Consignment/Consignee/Address/POBoxnie stosuje się
   W PRZECIWNYM PRZYPADKU /*/Consignment/Consignee/Address/POBoxjest wymagany
W PRZECIWNYM PRZYPADKU /*/Consignment/Consignee/Address/POBoxnie stosuje się;
JEŻELI /*/TransitOperation/security należy do ZBIORU {1, 3} 
ORAZ /*/TransitOperation/specificCircumstanceIndicator jest RÓWNY 'F34'
TO 
   JEŻELI /*/Consignment/HouseConsignment/Consignor/Address/street is PRESENT 
   TO /*/Consignment/HouseConsignment/Consignor/Address/POBoxnie stosuje się
   W PRZECIWNYM PRZYPADKU /*/Consignment/HouseConsignment/Consignor/Address/POBoxjest wymagany
W PRZECIWNYM PRZYPADKU /*/Consignment/HouseConsignment/Consignor/Address/POBoxnie stosuje się;
JEŻELI /*/TransitOperation/security należy do ZBIORU {1, 3} 
ORAZ /*/TransitOperation/specificCircumstanceIndicator jest RÓWNY 'F34'
TO 
   JEŻELI /*/Consignment/HouseConsignment/Consignee/Address/street is PRESENT 
   TO /*/Consignment/HouseConsignment/Consignee/Address/POBoxnie stosuje się
   W PRZECIWNYM PRZYPADKU /*/Consignment/HouseConsignment/Consignee/Address/POBoxjest wymagany
W PRZECIWNYM PRZYPADKU /*/Consignment/HouseConsignment/Consignee/Address/POBoxnie stosuje się;
JEŻELI /*/Consignment/HouseConsignment/Buyer/Address/street is PRESENT 
TO /*/Consignment/HouseConsignment/Buyer/Address/POBoxnie stosuje się
W PRZECIWNYM PRZYPADKU /*/Consignment/HouseConsignment/Buyer/Address/POBoxjest wymagany;
JEŻELI /*/Consignment/HouseConsignment/Seller/Address/street is PRESENT 
TO /*/Consignment/HouseConsignment/Seller/Address/POBoxnie stosuje się
W PRZECIWNYM PRZYPADKU /*/Consignment/HouseConsignment/Seller/Address/POBoxjest wymagany</t>
  </si>
  <si>
    <t>JEŻELI &lt;CONSIGNMENT.Container indicator&gt; jest RÓWNY '0' 
TO &lt;CONSIGNMENT-TRANSPORT EQUIPMENT.Container identJEŻELIication number&gt; nie stosuje się
W PRZECIWNYM PRZYPADKU at least one iteration of &lt;CONSIGNMENT-TRANSPORT EQUIPMENT.Container identJEŻELIication number&gt; jest wymagany (for the rest of iterations is optional)</t>
  </si>
  <si>
    <t>JEŻELI /*/Consignment/containerIndicator jest RÓWNY '0' 
TO /*/Consignment/TransportEquipment/containerIdentJEŻELIicationNumber nie stosuje się 
W PRZECIWNYM PRZYPADKU at least one iteration of /*/Consignment/TransportEquipment/containerIdentJEŻELIicationNumber jest wymagany (for the rest of iterations is optional)</t>
  </si>
  <si>
    <t>JEŻELI &lt;TRANSIT OPERATION.Security&gt; należy do ZBIORU {1, 3} 
TO &lt;REPRESENTATIVE.Name&gt; jest wymagany 
W PRZECIWNYM PRZYPADKU &lt;REPRESENTATIVE.Name&gt; nie stosuje się;
JEŻELI &lt;TRANSIT OPERATION.Security&gt; należy do ZBIORU {1, 3} 
TO &lt;CONSIGNMENT-CARRIER.Name&gt; jest wymagany 
W PRZECIWNYM PRZYPADKU &lt;CONSIGNMENT-CARRIER.Name&gt; nie stosuje się</t>
  </si>
  <si>
    <t>JEŻELI /*/TransitOperation/security należy do ZBIORU {1, 3} 
TO /*/Representative/name jest wymagany 
W PRZECIWNYM PRZYPADKU /*/Representative/name nie stosuje się;
JEŻELI /*/TransitOperation/security należy do ZBIORU {1, 3} 
TO /*/Consignment/Carrier/name jest wymagany 
W PRZECIWNYM PRZYPADKU /*/Consignment/Carrier/name nie stosuje się</t>
  </si>
  <si>
    <t>JEŻELI &lt;TRANSIT OPERATION.Security&gt; należy do ZBIORU {1, 3} 
TO &lt;CONSIGNMENT-CONSIGNOR.Type of person&gt; jest wymagany 
W PRZECIWNYM PRZYPADKU &lt;CONSIGNMENT-CONSIGNOR.Type of person&gt; nie stosuje się;
JEŻELI &lt;TRANSIT OPERATION.Security&gt; należy do ZBIORU {1, 3} 
TO &lt;CONSIGNMENT-CONSIGNEE.Type of person&gt; jest wymagany 
W PRZECIWNYM PRZYPADKU &lt;CONSIGNMENT-CONSIGNEE.Type of person&gt; nie stosuje się;
JEŻELI &lt;TRANSIT OPERATION.SpecJEŻELIic circumstance indicator&gt; jest RÓWNY 'F34'
TO &lt;CONSIGNMENT-HOUSE CONSIGNMENT-CONSIGNOR.Type of person&gt; jest wymagany 
W PRZECIWNYM PRZYPADKU &lt;CONSIGNMENT-HOUSE CONSIGNMENT-CONSIGNOR.Type of person&gt; nie stosuje się;
JEŻELI &lt;TRANSIT OPERATION.Security&gt; należy do ZBIORU {1, 3} 
ORAZ &lt;TRANSIT OPERATION.SpecJEŻELIic circumstance indicator&gt; jest RÓWNY 'F34'
TO &lt;CONSIGNMENT-HOUSE CONSIGNMENT-CONSIGNEE.Type of person&gt; jest wymagany 
W PRZECIWNYM PRZYPADKU &lt;CONSIGNMENT-HOUSE CONSIGNMENT-CONSIGNEE.Type of person&gt; nie stosuje się</t>
  </si>
  <si>
    <t>JEŻELI /*/TransitOperation/security należy do ZBIORU {1, 3} 
TO /*/Consignment/Consignor/typeOfPerson jest wymagany 
W PRZECIWNYM PRZYPADKU /*/Consignment/Consignor/typeOfPerson nie stosuje się;
JEŻELI /*/TransitOperation/security należy do ZBIORU {1, 3} 
TO /*/Consignment/Consignee/typeOfPerson jest wymagany 
W PRZECIWNYM PRZYPADKU /*/Consignment/Consignee/typeOfPerson nie stosuje się;
JEŻELI /*/TransitOperation/specificCircumstanceIndicator jest RÓWNY 'F34'
TO /*/Consignment/HouseConsignment/Consignor/typeOfPerson jest wymagany 
W PRZECIWNYM PRZYPADKU /*/Consignment/HouseConsignment/Consignor/typeOfPerson nie stosuje się;
JEŻELI /*/TransitOperation/security należy do ZBIORU {1, 3} 
ORAZ /*/TransitOperation/specificCircumstanceIndicator jest RÓWNY 'F34'
TO /*/Consignment/HouseConsignment/Consignee/typeOfPerson jest wymagany 
W PRZECIWNYM PRZYPADKU /*/Consignment/HouseConsignment/Consignee/typeOfPerson nie stosuje się</t>
  </si>
  <si>
    <t>JEŻELI &lt;CONSIGNMENT-HOUSE CONSIGNMENT-CONSIGNMENT ITEM-PACKAGING.Type of packages&gt; należy do ZBIORU CL181 (KindOfPackagesBulk)
TO
&lt;CONSIGNMENT-HOUSE CONSIGNMENT-CONSIGNMENT ITEM-PACKAGING.Shipping marks&gt; jest opcjonalny
ORAZ 
&lt;CONSIGNMENT-HOUSE CONSIGNMENT-CONSIGNMENT ITEM-PACKAGING.Number of packages&gt; nie stosuje się
W PRZECIWNYM PRZYPADKU JEŻELI &lt;CONSIGNMENT-HOUSE CONSIGNMENT-CONSIGNMENT ITEM-PACKAGING.Type of packages&gt; należy do ZBIORU CL182 (KindOfPackagesUnpacked)
TO
&lt;CONSIGNMENT-HOUSE CONSIGNMENT-CONSIGNMENT ITEM-PACKAGING.Shipping marks&gt; jest opcjonalny
ORAZ
&lt;CONSIGNMENT-HOUSE CONSIGNMENT-CONSIGNMENT ITEM-PACKAGING.Number of packages&gt; jest wymagany
W PRZECIWNYM PRZYPADKU
&lt;CONSIGNMENT-HOUSE CONSIGNMENT-CONSIGNMENT ITEM-PACKAGING.Shipping marks&gt; jest wymagany
ORAZ
&lt;CONSIGNMENT-HOUSE CONSIGNMENT-CONSIGNMENT ITEM-PACKAGING.Number of packages&gt; jest wymagany</t>
  </si>
  <si>
    <t>JEŻELI /*/Consignment/HouseConsignment/ConsignmentItem/Packaging/typeOfPackages należy do ZBIORU CL181
TO
 /*/Consignment/HouseConsignment/ConsignmentItem/Packaging/shippingMarks jest opcjonalny ORAZ /*/Consignment/HouseConsignment/ConsignmentItem/Packaging/numberOfPackages nie stosuje się
W PRZECIWNYM PRZYPADKU JEŻELI /*/Consignment/HouseConsignment/ConsignmentItem/Packaging/typeOfPackages należy do ZBIORU CL182
TO
/*/Consignment/HouseConsignment/ConsignmentItem/Packaging/shippingMarks jest opcjonalny
ORAZ
/*/Consignment/HouseConsignment/ConsignmentItem/Packaging/numberOfPackages jest wymagany
W PRZECIWNYM PRZYPADKU
/*/Consignment/HouseConsignment/ConsignmentItem/Packaging/shippingMarks jest wymagany
ORAZ
/*/Consignment/HouseConsignment/ConsignmentItem/Packaging/numberOfPackages jest wymagany</t>
  </si>
  <si>
    <t>JEŻELI &lt;TRANSIT OPERATION.Security&gt; należy do ZBIORU {1, 3} 
TO &lt;CONSIGNMENT-TRANSPORT EQUIPMENT.Container size ORAZ type&gt; jest wymagany 
W PRZECIWNYM PRZYPADKU &lt;CONSIGNMENT-TRANSPORT EQUIPMENT.Container size ORAZ type&gt; nie stosuje się</t>
  </si>
  <si>
    <t>JEŻELI /*/TransitOperation/security należy do ZBIORU {1, 3} 
TO /*/Consignment/TransportEquipment/containerSizeORAZType jest wymagany 
W PRZECIWNYM PRZYPADKU /*/Consignment/TransportEquipment/containerSizeORAZType nie stosuje się</t>
  </si>
  <si>
    <t>JEŻELI &lt;TRANSIT OPERATION.Security&gt; należy do ZBIORU {1, 3} 
TO &lt;CONSIGNMENT-TRANSPORT EQUIPMENT.Container supplier type&gt; jest wymagany
 W PRZECIWNYM PRZYPADKU &lt;CONSIGNMENT-TRANSPORT EQUIPMENT.Container supplier type&gt; nie stosuje się</t>
  </si>
  <si>
    <t>JEŻELI /*/TransitOperation/security należy do ZBIORU {1, 3} 
TO /*/Consignment/TransportEquipment/containerSupplierType jest wymagany
 W PRZECIWNYM PRZYPADKU /*/Consignment/TransportEquipment/containerSupplierType nie stosuje się</t>
  </si>
  <si>
    <t>JEŻELI &lt;TRANSIT OPERATION.Security&gt; należy do ZBIORU {1, 3}  
TO &lt;CONSIGNMENT - ACTIVE BORDER TRANSPORT MEANS.Type of means of transport&gt; jest wymagany 
W PRZECIWNYM PRZYPADKU &lt;CONSIGNMENT - ACTIVE BORDER TRANSPORT MEANS.Type of means of transport&gt; nie stosuje się</t>
  </si>
  <si>
    <t>JEŻELI /*/TransitOperation/security należy do ZBIORU {1, 3}  
TO /*/Consignment/ActiveBorderTransportMeans/typeOfMeansOfTransportjest wymagany 
W PRZECIWNYM PRZYPADKU /*/Consignment/ActiveBorderTransportMeans/typeOfMeansOfTransport nie stosuje się</t>
  </si>
  <si>
    <t>JEŻELI &lt;REPRESENTATIVE.Identification number&gt; NIE JEST poprawnym numerem EORI zgodnym ze wzorem: &lt;xs:pattern value="[A-Z]{2}[\x21-\x7E]{1,15}"/&gt;
ORAZ &lt;TRANSIT OPERATION.Security&gt; należy do ZBIORU {1, 3} 
TO &lt;REPRESENTATIVE-SAFETY ORAZ SECURITY IDENTIFICATION NUMBER&gt; jest wymagany
W PRZECIWNYM PRZYPADKU &lt;REPRESENTATIVE-SAFETY ORAZ SECURITY IDENTIFICATION NUMBER&gt; nie stosuje się;
JEŻELI &lt;CONSIGNMENT-CARRIER.Identification number&gt; NIE JEST poprawnym numerem EORI zgodnym ze wzorem: &lt;xs:pattern value="[A-Z]{2}[\x21-\x7E]{1,15}"/&gt;
ORAZ &lt;TRANSIT OPERATION.Security&gt; należy do ZBIORU {1, 3}  
TO &lt;CONSIGNMENT-CARRIER-SAFETY ORAZ SECURITY IDENTIFICATION NUMBER&gt; jest wymagany
W PRZECIWNYM PRZYPADKU &lt;CONSIGNMENT-CARRIER-SAFETY ORAZ SECURITY IDENTIFICATION NUMBER&gt; nie stosuje się;
JEŻELI &lt;CONSIGNMENT-CONSIGNOR.Identification number&gt; NIE JEST poprawnym numerem EORI LUB TCUIN zgodnym ze wzorem: &lt;xs:pattern value="[A-Z]{2}[\x21-\x7E]{1,15}"/&gt;
TO 
   JEŻELI &lt;TRANSIT OPERATION.Security&gt; należy do ZBIORU {1, 3} 
   TO &lt;CONSIGNMENT-CONSIGNOR-SAFETY ORAZ SECURITY IDENTIFICATION NUMBER&gt; jest opcjonalny
W PRZECIWNYM PRZYPADKU &lt;CONSIGNMENT-CONSIGNOR-SAFETY ORAZ SECURITY IDENTIFICATION NUMBER&gt; nie stosuje się;
JEŻELI &lt;CONSIGNMENT-CONSIGNEE.Identification number&gt; NIE JEST poprawnym numerem EORI LUB TCUIN zgodnym ze wzorem: &lt;xs:pattern value="[A-Z]{2}[\x21-\x7E]{1,15}"/&gt;
TO 
   JEŻELI &lt;TRANSIT OPERATION.Security&gt; należy do ZBIORU {1, 3}  
   TO &lt;CONSIGNMENT-CONSIGNEE-SAFETY ORAZ SECURITY IDENTIFICATION NUMBER&gt; jest opcjonalny
W PRZECIWNYM PRZYPADKU &lt;CONSIGNMENT-CONSIGNEE-SAFETY ORAZ SECURITY IDENTIFICATION NUMBER&gt; nie stosuje się;
JEŻELI &lt;CONSIGNMENT-ADDITIONAL SUPPLY CHAIN ACTOR.Identification number&gt; NIE JEST poprawnym numerem EORI zgodnym ze wzorem: &lt;xs:pattern value="[A-Z]{2}[\x21-\x7E]{1,15}"/&gt;
ORAZ &lt;TRANSIT OPERATION.Security&gt; należy do ZBIORU {1, 3} 
TO &lt;CONSIGNMENT-ADDITIONAL SUPPLY CHAIN ACTOR-SAFETY ORAZ SECURITY IDENTIFICATION NUMBER&gt; jest wymagany
W PRZECIWNYM PRZYPADKU &lt;CONSIGNMENT-ADDITIONAL SUPPLY CHAIN ACTOR-SAFETY ORAZ SECURITY IDENTIFICATION NUMBER&gt; nie stosuje się;
JEŻELI &lt;CONSIGNMENT-HOUSE CONSIGNMENT-CONSIGNOR.Identification number&gt; NIE JEST poprawnym numerem EORI LUB TCUIN zgodnym ze wzorem: &lt;xs:pattern value="[A-Z]{2}[\x21-\x7E]{1,15}"/&gt;
TO 
   JEŻELI &lt;TRANSIT OPERATION.Security&gt; należy do ZBIORU {1, 3}  
   ORAZ &lt;TRANSIT OPERATION.SpecJEŻELIic circumstance indicator&gt; jest RÓWNY 'F34'
   TO &lt;CONSIGNMENT-HOUSE CONSIGNMENT-CONSIGNOR-SAFETY ORAZ SECURITY IDENTIFICATION NUMBER&gt; jest opcjonalny
W PRZECIWNYM PRZYPADKU &lt;CONSIGNMENT-HOUSE CONSIGNMENT-CONSIGNOR-SAFETY ORAZ SECURITY IDENTIFICATION NUMBER&gt; nie stosuje się;
JEŻELI &lt;CONSIGNMENT-HOUSE CONSIGNMENT-CONSIGNEE.Identification number&gt; NIE JEST poprawnym numerem EORI LUB TCUIN zgodnym ze wzorem: &lt;xs:pattern value="[A-Z]{2}[\x21-\x7E]{1,15}"/&gt;
TO 
   JEŻELI &lt;TRANSIT OPERATION.Security&gt; należy do ZBIORU {1, 3} 
   ORAZ &lt;TRANSIT OPERATION.Specific circumstance indicator&gt; jest RÓWNY 'F34' 
   TO &lt;CONSIGNMENT-HOUSE CONSIGNMENT-CONSIGNEE-SAFETY ORAZ SECURITY IDENTJEŻELIICATION NUMBER&gt; jest opcjonalny
W PRZECIWNYM PRZYPADKU &lt;CONSIGNMENT-HOUSE CONSIGNMENT-CONSIGNEE-SAFETY ORAZ SECURITY IDENTJEŻELIICATION NUMBER&gt; nie stosuje się;
JEŻELI &lt;CONSIGNMENT-HOUSE CONSIGNMENT-ADDITIONAL SUPPLY CHAIN ACTOR.Identification number&gt; NIE JEST poprawnym numerem EORI zgodnym ze wzorem: &lt;xs:pattern value="[A-Z]{2}[\x21-\x7E]{1,15}"/&gt;
ORAZ &lt;TRANSIT OPERATION.Security&gt; należy do ZBIORU {1, 3}  
TO &lt;CONSIGNMENT-HOUSE CONSIGNMENT-ADDITIONAL SUPPLY CHAIN ACTOR-SAFETY ORAZ SECURITY IDENTIFICATION NUMBER&gt; jest wymagany
W PRZECIWNYM PRZYPADKU &lt;CONSIGNMENT-HOUSE CONSIGNMENT-ADDITIONAL SUPPLY CHAIN ACTOR-SAFETY ORAZ SECURITY IDENTIFICATION NUMBER&gt; nie stosuje się;
JEŻELI &lt;CONSIGNMENT-HOUSE CONSIGNMENT-CONSIGNMENT ITEM-ADDITIONAL SUPPLY CHAIN ACTOR.Identification number&gt; NIE JEST poprawnym numerem EORI zgodnym ze wzorem: &lt;xs:pattern value="[A-Z]{2}[\x21-\x7E]{1,15}"/&gt;
ORAZ &lt;TRANSIT OPERATION.Security&gt; należy do ZBIORU {1, 3} 
TO &lt;CONSIGNMENT-HOUSE CONSIGNMENT-CONSIGNMENT ITEM-ADDITIONAL SUPPLY CHAIN ACTOR-SAFETY ORAZ SECURITY IDENTIFICATION NUMBER&gt; jest wymagany
W PRZECIWNYM PRZYPADKU &lt;CONSIGNMENT-HOUSE CONSIGNMENT-CONSIGNMENT ITEM-ADDITIONAL SUPPLY CHAIN ACTOR-SAFETY ORAZ SECURITY IDENTIFICATION NUMBER&gt; nie stosuje się</t>
  </si>
  <si>
    <t>JEŻELI /*/Representative/identificationNumber NIE JEST poprawnym numerem EORI zgodnym ze wzorem: &lt;xs:pattern value="[A-Z]{2}[\x21-\x7E]{1,15}"/&gt;
ORAZ /*/TransitOperation/security należy do ZBIORU {1, 3} 
TO /*/Representative/SafetySecurityIdentificationNumber jest wymagany
W PRZECIWNYM PRZYPADKU /*/Representative/SafetySecurityIdentificationNumber nie stosuje się;
JEŻELI /*/Consignment/Carrier/identificationNumber NIE JEST poprawnym numerem EORI zgodnym ze wzorem: &lt;xs:pattern value="[A-Z]{2}[\x21-\x7E]{1,15}"/&gt;
ORAZ /*/TransitOperation/security należy do ZBIORU {1, 3}  
TO /*/Consignment/Carrier/SafetyAndSecurityIdentificationNumber jest wymagany
W PRZECIWNYM PRZYPADKU /*/Consignment/Carrier/SafetyAndSecurityIdentificationNumber nie stosuje się;
JEŻELI /*/Consignment/Consignor/identificationNumber NIE JEST poprawnym numerem EORI LUB TCUIN zgodnym ze wzorem: &lt;xs:pattern value="[A-Z]{2}[\x21-\x7E]{1,15}"/&gt;
TO 
   JEŻELI /*/TransitOperation/security należy do ZBIORU {1, 3} 
   TO /*/Consignment/Consignor/SafetyAndSecurityIdentificationNumber jest opcjonalny
W PRZECIWNYM PRZYPADKU /*/Consignment/Consignor/SafetyAndSecurityIdentificationNumber nie stosuje się;
JEŻELI /*/Consignment/Consignee/identificationNumber NIE JEST poprawnym numerem EORI LUB TCUIN zgodnym ze wzorem: &lt;xs:pattern value="[A-Z]{2}[\x21-\x7E]{1,15}"/&gt;
TO 
   JEŻELI /*/TransitOperation/security należy do ZBIORU {1, 3}  
   TO /*/Consignment/Consignee/SafetyAndSecurityIdentificationNumber jest opcjonalny
W PRZECIWNYM PRZYPADKU /*/Consignment/Consignee/SafetyAndSecurityIdentificationNumber nie stosuje się;
JEŻELI /*/Consignment/AdditionalSupplyChainActor/identificationNumber NIE JEST poprawnym numerem EORI zgodnym ze wzorem: &lt;xs:pattern value="[A-Z]{2}[\x21-\x7E]{1,15}"/&gt;
ORAZ /*/TransitOperation/security należy do ZBIORU {1, 3} 
TO /*/Consignment/AdditionalSupplyChainActor/SafetyAndSecurityIdentificationNumber jest wymagany
W PRZECIWNYM PRZYPADKU /*/Consignment/AdditionalSupplyChainActor/SafetyAndSecurityIdentificationNumber nie stosuje się;
JEŻELI /*/Consignment/HouseConsignment/Consignor/identificationNumber NIE JEST poprawnym numerem EORI LUB TCUIN zgodnym ze wzorem: &lt;xs:pattern value="[A-Z]{2}[\x21-\x7E]{1,15}"/&gt;
TO 
   JEŻELI /*/TransitOperation/security należy do ZBIORU {1, 3}  
   ORAZ /*/TransitOperation/specificCircumstanceIndicator jest RÓWNY 'F34'
   TO /*/Consignment/HouseConsignment/Consignor/SafetyAndSecurityIdentificationNumber jest opcjonalny
W PRZECIWNYM PRZYPADKU /*/Consignment/HouseConsignment/Consignor/SafetyAndSecurityficationNumber nie stosuje się;
JEŻELI /*/Consignment/HouseConsignment/Consignee/identificationNumber NIE JEST poprawnym numerem EORI LUB TCUIN zgodnym ze wzorem: &lt;xs:pattern value="[A-Z]{2}[\x21-\x7E]{1,15}"/&gt;
TO 
   JEŻELI /*/TransitOperation/security należy do ZBIORU {1, 3} 
   ORAZ /*/TransitOperation/specificCircumstanceIndicator jest RÓWNY 'F34' 
   TO   /*/Consignment/HouseConsignment/Consignee/SafetyAndSecurityIdentificationNumber jest opcjonalny
W PRZECIWNYM PRZYPADKU /*/Consignment/HouseConsignment/Consignee/SafetyAndSecurityIdentificationNumber nie stosuje się;
JEŻELI /*/Consignment/HouseConsignment/AdditionalSupplyChainActor/identificationNumber NIE JEST poprawnym numerem EORI zgodnym ze wzorem: &lt;xs:pattern value="[A-Z]{2}[\x21-\x7E]{1,15}"/&gt;
ORAZ /*/TransitOperation/security należy do ZBIORU {1, 3}  
TO /*/Consignment/HouseConsignment/AdditionalSupplyChainActor/SafetyAndSecurityIdentificationNumber jest wymagany
W PRZECIWNYM PRZYPADKU /*/Consignment/HouseConsignment/AdditionalSupplyChainActor/SafetyAndSecurityIdentificationNumber nie stosuje się;
JEŻELI /*/Consignment/HouseConsignment/ConsignmentItem/AdditionalSupplyChainActor/identificationNumber NIE JEST poprawnym numerem EORI zgodnym ze wzorem: &lt;xs:pattern value="[A-Z]{2}[\x21-\x7E]{1,15}"/&gt;
ORAZ /*/TransitOperation/security należy do ZBIORU {1, 3} 
TO /*/Consignment/HouseConsignment/ConsignmentItem/AdditionalSupplyChainActor/SafetyAndSecurityIdentificationNumber jest wymagany
W PRZECIWNYM PRZYPADKU /*/Consignment/HouseConsignment/ConsignmentItem/AdditionalSupplyChainActor/SafetyAndSecurityIdentificationNumber nie stosuje się</t>
  </si>
  <si>
    <t>JEŻELI &lt;TRANSIT OPERATION.Security&gt; należy do ZBIORU {1,3} 
TO &lt;CONSIGNMENT-CARRIER&gt; jest wymagany
W PRZECIWNYM PRZYPADKU &lt;CONSIGNMENT-CARRIER&gt; jest opcjonalny</t>
  </si>
  <si>
    <t>JEŻELI /*/TransitOperation/security należy do ZBIORU {1,3} 
TO /*/Consignment/Carrier jest wymagany
W PRZECIWNYM PRZYPADKU /*/Consignment/Carrier jest opcjonalny</t>
  </si>
  <si>
    <t>JEŻELI &lt;TRANSIT OPERATION.Security&gt; należy do ZBIORU {1, 3} 
TO &lt;CONSIGNMENT-TRANSPORT EQUIPMENT.Container packed status&gt; jest wymagany 
W PRZECIWNYM PRZYPADKU &lt;CONSIGNMENT-TRANSPORT EQUIPMENT.Container packed status&gt; nie stosuje się</t>
  </si>
  <si>
    <t>JEŻELI /*/TransitOperation/security należy do ZBIORU {1, 3} 
TO /*/Consignment/TransportEquipment/containerPackedStatus jest wymagany 
W PRZECIWNYM PRZYPADKU /*/Consignment/TransportEquipment/containerPackedStatus nie stosuje się</t>
  </si>
  <si>
    <t xml:space="preserve">JEŻELI &lt;CONSIGNMENT-CARRIER.IdentJEŻELIication number&gt; is NOT a valid EORI complying with the
following pattern: &lt;xs:pattern value="[A-Z]{2}[\x21-\x7E]{1,15}"/&gt;
ORAZ &lt;TRANSIT OPERATION.MRN&gt; 17th character należy do ZBIORU {L, M} (L: Transit declaration with ENS, M: Transit declaration with ENS ORAZ EXS)
TO &lt;CONSIGNMENT-CARRIER-SAFETY ORAZ SECURITY IDENTJEŻELIICATION NUMBER&gt; jest wymagany
W PRZECIWNYM PRZYPADKU &lt;CONSIGNMENT-CARRIER-SAFETY ORAZ SECURITY IDENTJEŻELIICATION NUMBER&gt; nie stosuje się;
</t>
  </si>
  <si>
    <t xml:space="preserve">JEŻELI /*/Consignment/Carrier/identJEŻELIicationNumber is NOT a valid EORI complying with the following
pattern: &lt;xs:pattern value="[A-Z]{2}[\x21-\x7E]{1,15}"/&gt;
ORAZ /*/TransitOperation/MRN 17th character należy do ZBIORU {L, M}
TO /*/Consignment/Carrier/SafetyORAZSecurityIdentJEŻELIicationNumber jest wymagany
W PRZECIWNYM PRZYPADKU /*/Consignment/Carrier/SafetyORAZSecurityIdentJEŻELIicationNumber nie stosuje się
</t>
  </si>
  <si>
    <t>JEŻELI &lt;TRANSIT OPERATION.Security&gt; należy do ZBIORU {1, 3} 
TO &lt;CONSIGNMENT-HOUSE CONSIGNMENT-COUNTRY OF ROUTING OF CONSIGNMENT&gt; jest wymagany 
W PRZECIWNYM PRZYPADKU &lt;CONSIGNMENT-HOUSE CONSIGNMENT-COUNTRY OF ROUTING OF CONSIGNMENT&gt; nie stosuje się</t>
  </si>
  <si>
    <t>JEŻELI /*/TransitOperation/security należy do ZBIORU {1, 3} 
TO /*/Consignment/HouseConsignment/CountryOfRoutingOfConsignment jest wymagany 
W PRZECIWNYM PRZYPADKU /*/Consignment/HouseConsignment/CountryOfRoutingOfConsignment nie stosuje się</t>
  </si>
  <si>
    <t>JEŻELI &lt;TRANSIT OPERATION.Security&gt; należy do ZBIORU {1, 3}
  TO
      JEŻELI &lt;TRANSIT OPERATION.SpecJEŻELIic circumstance indicator&gt; należy do ZBIORU {F50, F51}
          TO
               JEŻELI &lt;CONSIGNMENT-HOUSE CONSIGNMENT-PASSIVE BORDER TRANSPORT MEANS&gt; is PRESENT
	           TO &lt;CONSIGNMENT-HOUSE CONSIGNMENT-CONSIGNGMENT ITEM-PASSIVE BORDER
TRANSPORT MEANS&gt; nie stosuje się
               W PRZECIWNYM PRZYPADKU &lt;CONSIGNMENT-HOUSE CONSIGNMENT-CONSIGNGMENT ITEM-PASSIVE BORDER
TRANSPORT MEANS&gt; jest wymagany
       W PRZECIWNYM PRZYPADKU JEŻELI &lt;TRANSIT OPERATION.SpecJEŻELIic circumstance indicator&gt; jest RÓWNY 'F34'
            TO
      &lt;CONSIGNMENT-HOUSE CONSIGNMENT-PASSIVE BORDER TRANSPORT MEANS&gt; jest opcjonalny
      ORAZ  &lt;CONSIGNMENT-HOUSE CONSIGNMENT-CONSIGNGMENT ITEM-PASSIVE BORDER
TRANSPORT MEANS&gt; nie stosuje się
  W PRZECIWNYM PRZYPADKU
   &lt;CONSIGNMENT-HOUSE CONSIGNMENT-PASSIVE BORDER TRANSPORT MEANS&gt; nie stosuje się
   ORAZ &lt;CONSIGNMENT-HOUSE CONSIGNMENT-CONSIGNGMENT ITEM-PASSIVE BORDER
TRANSPORT MEANS&gt; nie stosuje się</t>
  </si>
  <si>
    <t xml:space="preserve">JEŻELI /*/TransitOperation/security należy do ZBIORU {1, 3}
  TO
     JEŻELI /*/TransitOperation/specificCircumstanceIndicator należy do ZBIORU {F50, F51}
       TO
         JEŻELI /*/Consignment/HouseConsignment/PassiveBorderTransportMeans is PRESENT
	     TO  /*/Consignment/HouseConsignment/ConsignmentItem/PassiveBorderTransportMeansnie stosuje się
         W PRZECIWNYM PRZYPADKU	/*/Consignment/HouseConsignment/ConsignmentItem/PassiveBorderTransportMeansjest wymagany    
     W PRZECIWNYM PRZYPADKU JEŻELI /*/TransitOperation/specificCircumstanceIndicator jest RÓWNY 'F34'
        TO /*/Consignment/HouseConsignment/PassiveBorderTransportMeans jest opcjonalny
	  ORAZ /*/Consignment/HouseConsignment/ConsignmentItem/PassiveBorderTransportMeansnie stosuje się
  W PRZECIWNYM PRZYPADKU
   /*/Consignment/HouseConsignment/PassiveBorderTransportMeansnie stosuje się
   ORAZ /*/Consignment/HouseConsignment/ConsignmentItem/PassiveBorderTransportMeansnie stosuje się
</t>
  </si>
  <si>
    <t>JEŻELI &lt;GUARANTEE.Guarantee type&gt; należy do ZBIORU CL076 (GuaranteeTypeWithReference)
TO &lt;GUARANTEE.GUARANTEE REFERENCE&gt; jest wymagany
W PRZECIWNYM PRZYPADKU &lt;GUARANTEE.GUARANTEE REFERENCE&gt; nie stosuje się</t>
  </si>
  <si>
    <t>JEŻELI /*/Guarantee/guaranteeType należy do ZBIORU CL076
TO /*/Guarantee/GuaranteeReference jest wymagany
W PRZECIWNYM PRZYPADKU /*/Guarantee/GuaranteeReference nie stosuje się</t>
  </si>
  <si>
    <t>JEŻELI &lt;GUARANTEE.Guarantee type&gt; należy do ZBIORU CL286 (GuaranteeTypeWithGRN)
TO 
&lt;GUARANTEE.GUARANTEE REFERENCE.GRN&gt; jest wymagany ORAZ 
&lt;GUARANTEE.GUARANTEE REFERENCE.Access code&gt; jest wymagany
W PRZECIWNYM PRZYPADKU 
&lt;GUARANTEE.GUARANTEE REFERENCE.GRN&gt; nie stosuje się ORAZ 
&lt;GUARANTEE.GUARANTEE REFERENCE.Access code&gt; nie stosuje się</t>
  </si>
  <si>
    <t>JEŻELI /*/Guarantee/guaranteeType należy do ZBIORU CL286
TO /*/Guarantee/GuaranteeReference/GRN jest wymagany ORAZ 
/*/Guarantee/GuaranteeReference/accessCode jest wymagany
W PRZECIWNYM PRZYPADKU /*/Guarantee/GuaranteeReference/GRN nie stosuje się ORAZ
 /*/Guarantee/GuaranteeReference/accessCode nie stosuje się</t>
  </si>
  <si>
    <t>JEŻELI &lt;CCA15D - TRANSIT OPERATION.Security&gt; należy do ZBIORU {1, 3} 
TO &lt;HOLDER OF THE TRANSIT PROCEDURE.Identification number&gt; jest wymagany
W PRZECIWNYM PRZYPADKU &lt;HOLDER OF THE TRANSIT PROCEDURE.Identification number&gt; jest opcjonalny</t>
  </si>
  <si>
    <t>JEŻELI /CCA15D/TransitOperation/security należy do ZBIORU {1, 3} 
TO /*/HolderOfTheTransitProcedure/identificationNumber jest wymagany
W PRZECIWNYM PRZYPADKU /*/HolderOfTheTransitProcedure/identificationNumber jest opcjonalny</t>
  </si>
  <si>
    <t>JEŻELI &lt;CCA15D - TRANSIT OPERATION.Security&gt; należy do ZBIORU {1, 3} 
TO &lt;TRANSIT OPERATION.Rejection code&gt; nie stosuje się
W PRZECIWNYM PRZYPADKU &lt;TRANSIT OPERATION.Rejection code&gt; jest wymagany.</t>
  </si>
  <si>
    <t>JEŻELI /CCA15D/TransitOperation/security należy do ZBIORU {1, 3} 
TO /*/TransitOperation/rejectionCode nie stosuje się
W PRZECIWNYM PRZYPADKU /*/TransitOperation/rejectionCode jest wymagany.</t>
  </si>
  <si>
    <t>JEŻELI &lt;CCA15D - TRANSIT OPERATION.Security&gt; należy do ZBIORU {1, 3}   
TO &lt;FUNCTIONAL ERROR.Original attribute value&gt; nie stosuje się
W PRZECIWNYM PRZYPADKU &lt;FUNCTIONAL ERROR.Original attribute value&gt; jest opcjonalny</t>
  </si>
  <si>
    <t>JEŻELI /CCA15D/TransitOperation/security należy do ZBIORU {1, 3}   
TO /*/FunctionalError/originalAttributeValue nie stosuje się
W PRZECIWNYM PRZYPADKU /*/FunctionalError/originalAttributeValue jest opcjonalny</t>
  </si>
  <si>
    <t>JEŻELI &lt;CD056D - ENS OPERATION.ENS MRN&gt; is PRESENT
TO &lt;FUNCTIONAL ERROR.Error description&gt; jest wymagany
W PRZECIWNYM PRZYPADKU &lt;FUNCTIONAL ERROR.Error description&gt; nie stosuje się</t>
  </si>
  <si>
    <t>JEŻELI /CD056D/ENSOperation/ENSMRN is PRESENT
TO /*/FunctionalError/errorDescription jest wymagany
W PRZECIWNYM PRZYPADKU /*/FunctionalError/errorDescription nie stosuje się</t>
  </si>
  <si>
    <t>JEŻELI &lt;TRANSIT OPERATION.Reduced dataset indicator&gt; jest RÓWNY '1'
TO &lt;AUTHORISATION&gt; jest wymagany
W PRZECIWNYM PRZYPADKU &lt;AUTHORISATION&gt; jest opcjonalny</t>
  </si>
  <si>
    <t>JEŻELI /*/TransitOperation/reducedDatasetIndicator jest RÓWNY '1'
TO /*/Authorisation jest wymagany
W PRZECIWNYM PRZYPADKU /*/Authorisation jest opcjonalny</t>
  </si>
  <si>
    <t>JEŻELI &lt;TRANSIT OPERATION.SimplJEŻELIied procedure&gt; jest RÓWNY '1'
TO &lt;CC007C-AUTHORISATION&gt; jest wymagany
W PRZECIWNYM PRZYPADKU &lt;CC007C-AUTHORISATION&gt; nie stosuje się</t>
  </si>
  <si>
    <t>JEŻELI /*/TransitOperation/simplJEŻELIiedProcedure jest RÓWNY '1'
TO /CC007C/Authorisation jest wymagany
W PRZECIWNYM PRZYPADKU /CC007C/Authorisation nie stosuje się</t>
  </si>
  <si>
    <t>JEŻELI (&lt;CCA15D - TRANSIT OPERATION.Security&gt; należy do ZBIORU {1, 3} ORAZ &lt;CC928D - ENS OPERATION.ENS MRN&gt; WYSTĘPUJE)
TO &lt;TRANSIT OPERATION.ENS MRN&gt; jest wymagany
W PRZECIWNYM PRZYPADKU &lt;TRANSIT OPERATION.ENS MRN&gt; nie stosuje się</t>
  </si>
  <si>
    <t>JEŻELI (/CCA15D/TransitOperation/security należy do ZBIORU {1, 3} ORAZ /CC928D/ENSOperation/ENSMRN WYSTĘPUJE)
TO /*/TransitOperation/ENSMRN jest wymagany
W PRZECIWNYM PRZYPADKU /*/TransitOperation/ENSMRN nie stosuje się</t>
  </si>
  <si>
    <t>JEŻELI &lt;CD004D-ENS OPERATION.ENS MRN&gt; WYSTĘPUJE 
TO &lt;ENS OPERATION&gt; jest wymagany 
W PRZECIWNYM PRZYPADKU &lt;ENS OPERATION&gt; nie stosuje się</t>
  </si>
  <si>
    <t>JEŻELI /CD004D/ENSOperation/ENSMRN WYSTĘPUJE 
TO /*/ENSOperation jest wymagany 
W PRZECIWNYM PRZYPADKU /*/ENSOperation nie stosuje się</t>
  </si>
  <si>
    <t>JEŻELI &lt;CC060D - ENS OPERATION.ENS MRN&gt; WYSTĘPUJE 
TO &lt;TRANSIT OPERATION.Scheduled control date and time&gt; jest opcjonalny
W PRZECIWNYM PRZYPADKU &lt;TRANSIT OPERATION.Scheduled control date and time&gt; nie stosuje się</t>
  </si>
  <si>
    <t>JEŻELI /CC060D/ENSOperation/ENSMRN WYSTĘPUJE 
TO /*/TransitOperation/scheduledControlDateAndTime jest opcjonalny
W PRZECIWNYM PRZYPADKU /*/TransitOperation/scheduledControlDateAndTime nie stosuje się</t>
  </si>
  <si>
    <t>JEŻELI &lt;CC060D-ENS OPERATION.ENS MRN&gt; WYSTĘPUJE 
TO &lt;CUSTOMS OFFICE OF CONTROL&gt; jest wymagany
W PRZECIWNYM PRZYPADKU &lt;CUSTOMS OFFICE OF CONTROL&gt; nie stosuje się</t>
  </si>
  <si>
    <t>JEŻELI /CC060D/ENSOperation/ENSMRN WYSTĘPUJE 
TO /*/CustomsOfficeOfControl jest wymagany
W PRZECIWNYM PRZYPADKU /*/CustomsOfficeOfControl nie stosuje się</t>
  </si>
  <si>
    <t>JEŻELI &lt;CC060D - ENS OPERATION.ENS MRN&gt; WYSTĘPUJE 
TO &lt;CONTROL&gt; jest wymagany
W PRZECIWNYM PRZYPADKU &lt;CONTROL&gt; nie stosuje się</t>
  </si>
  <si>
    <t>JEŻELI /CC060D/ENSOperation/ENSMRN WYSTĘPUJE 
TO /*/Control jest wymagany
W PRZECIWNYM PRZYPADKU /*/Control nie stosuje się</t>
  </si>
  <si>
    <t>JEŻELI pierwsze trzy znaki &lt;Message recipient&gt; są RÓWNE 'NTA'
TO &lt;INVALIDATION.Decision&gt; nie stosuje się
W PRZECIWNYM PRZYPADKU &lt;INVALIDATION.Decision&gt; jest wymagany</t>
  </si>
  <si>
    <t>JEŻELI pierwsze trzy znaki /*/messageRecipient są RÓWNE 'NTA'
TO /*/Invalidation/decision nie stosuje się
W PRZECIWNYM PRZYPADKU /*/Invalidation/decision jest wymagany</t>
  </si>
  <si>
    <t>JEŻELI &lt;INVALIDATION.Initiated by customs&gt; jest RÓWNE '1'
TO &lt;INVALIDATION.Request date and time&gt; nie stosuje się
W PRZECIWNYM PRZYPADKU &lt;INVALIDATION.Request date and time&gt; jest wymagany</t>
  </si>
  <si>
    <t>JEŻELI /*/Invalidation/initiatedByCustoms jest RÓWNE '1'
TO /*/Invalidation/requestDateAndTime nie stosuje się
W PRZECIWNYM PRZYPADKU /*/Invalidation/requestDateAndTime jest wymagany</t>
  </si>
  <si>
    <t>JEŻELI &lt;GUARANTEE.Guarantee type&gt; jest RÓWNE '8' 
TO &lt;GUARANTEE.Other guarantee reference&gt; jest wymagany
W PRZECIWNYM PRZYPADKU JEŻELI &lt;GUARANTEE.Guarantee type&gt; jest RÓWNE '3'
TO &lt;GUARANTEE.Other guarantee reference&gt; jest opcjonalny 
W PRZECIWNYM PRZYPADKU &lt;GUARANTEE.Other guarantee reference&gt; nie stosuje się</t>
  </si>
  <si>
    <t>JEŻELI /*/Guarantee/guaranteeType jest RÓWNE '8' 
TO /*/Guarantee/otherGuaranteeReference jest wymagany
W PRZECIWNYM PRZYPADKU JEŻELI /*/Guarantee/guaranteeType jest RÓWNE '3'
TO /*/Guarantee/otherGuaranteeReference jest opcjonalny 
W PRZECIWNYM PRZYPADKU /*/Guarantee/otherGuaranteeReference nie stosuje się</t>
  </si>
  <si>
    <t>JEŻELI &lt;HOLDER OF THE TRANSIT PROCEDURE&gt; WYSTĘPUJE 
TO &lt;CONSIGNMENT&gt; nie stosuje się
W PRZECIWNYM PRZYPADKU &lt;CONSIGNMENT&gt; jest wymagany</t>
  </si>
  <si>
    <t>JEŻELI /*/HolderOfTheTransitProcedure WYSTĘPUJE 
TO /*/Consignmentnie stosuje się
W PRZECIWNYM PRZYPADKU /*/Consignmentjest wymagany</t>
  </si>
  <si>
    <t>JEŻELI pierwsze trzy znaki &lt;Message recipient&gt; jest RÓWNE 'NTA'
TO &lt;INVALIDATION.JustJEŻELIication&gt; jest wymagany
W PRZECIWNYM PRZYPADKU &lt;INVALIDATION.JustJEŻELIication&gt; jest opcjonalny</t>
  </si>
  <si>
    <t>JEŻELI pierwsze trzy znaki /*/messageRecipient jest RÓWNE 'NTA'
TO /*/Invalidation/justJEŻELIication = "R"
W PRZECIWNYM PRZYPADKU /*/Invalidation/justJEŻELIication jest opcjonalny</t>
  </si>
  <si>
    <t>JEŻELI &lt;CONTROL - EXAMINATION PLACE.Place of examination&gt; WYSTĘPUJE
TO &lt;CONTROL - EXAMINATION PLACE.Reference number&gt; nie stosuje się
W PRZECIWNYM PRZYPADKU &lt;CONTROL - EXAMINATION PLACE.Reference number&gt; jest wymagany</t>
  </si>
  <si>
    <t>JEŻELI /*/Control/ExaminationPlace/placeOfExamination WYSTĘPUJE
TO /*/Control/ExaminationPlace/referenceNumber nie stosuje się
W PRZECIWNYM PRZYPADKU /*/Control/ExaminationPlace/referenceNumber jest wymagany</t>
  </si>
  <si>
    <t>JEŻELI &lt;CD928D-ENS OPERATION.ENS MRN&gt; WYSTĘPUJE 
TO &lt;ENS OPERATION&gt; jest wymagany 
W PRZECIWNYM PRZYPADKU &lt;ENS OPERATION&gt; nie stosuje się</t>
  </si>
  <si>
    <t>JEŻELI /CD928D/ENSOperation/ENSMRN WYSTĘPUJE 
TO /*/ENSOperation jest wymagany 
W PRZECIWNYM PRZYPADKU /*/ENSOperation nie stosuje się</t>
  </si>
  <si>
    <t>JEŻELI &lt;CUSTOMS OFFICE OF TRANSIT (DECLARED).Entry indicator&gt;  WYSTĘPUJE 
TO &lt;CUSTOMS OFFICE OF TRANSIT (DECLARED).Re entry indicator&gt; jest wymagany
W PRZECIWNYM PRZYPADKU &lt;CUSTOMS OFFICE OF TRANSIT (DECLARED).Re entry indicator&gt;  nie stosuje się</t>
  </si>
  <si>
    <t>JEŻELI /*/CustomsOfficeOfTransitDeclared/entryIndicator WYSTĘPUJE 
TO /*/CustomsOfficeOfTransitDeclared/reEntryIndicator jest wymagany
W PRZECIWNYM PRZYPADKU /*/CustomsOfficeOfTransitDeclared/reEntryIndicator nie stosuje się</t>
  </si>
  <si>
    <t xml:space="preserve">JEŻELI &lt;TRANSIT OPERATION.Security&gt; należy do ZBIORU {1, 3} 
TO &lt;CONSIGNMENT-HOUSE CONSIGNMENT-CONSIGNMENT ITEM- 
COMMODITY.Commodity code&gt; jest wymagany 
W PRZECIWNYM PRZYPADKU JEŻELI &lt;TRANSIT OPERATION.Declaration type&gt; jest RÓWNY 'TIR' 
ORAZ &lt;CONSIGNMENT-HOUSE CONSIGNMENT-PREVIOUS DOCUMENT.Type&gt; NIE JEST RÓWNY 'N830' (Goods declaration for exportation)
TO &lt;CONSIGNMENT-HOUSE CONSIGNMENT-CONSIGNMENT ITEM- 
COMMODITY.Commodity code&gt; jest opcjonalny 
W PRZECIWNYM PRZYPADKU &lt;CONSIGNMENT-HOUSE CONSIGNMENT-CONSIGNMENT ITEM- 
COMMODITY.Commodity code&gt; jest wymagany </t>
  </si>
  <si>
    <t>JEŻELI /*/TransitOperation/security należy do ZBIORU {1, 3}
TO /*/Consignment/HouseConsignment/ConsignmentItem/Commodity/CommodityCode jest wymagany
W PRZECIWNYM PRZYPADKU JEŻELI /*/TransitOperation/declarationType jest RÓWNY 'TIR' ORAZ   /*/Consignment/HouseConsignment/PreviousDocument/type NIE JEST RÓWNY 'N830'
TO /*/Consignment/HouseConsignment/ConsignmentItem/Commodity/CommodityCode jest opcjonalny
W PRZECIWNYM PRZYPADKU /*/Consignment/HouseConsignment/ConsignmentItem/Commodity/CommodityCode jest wymagany</t>
  </si>
  <si>
    <t xml:space="preserve">"JEŻELI &lt;ENS OPERATION.ENS registration Indicator&gt; jest RÓWNE '0' 
TO &lt;ENS OPERATION.FUNCTIONAL ERROR jest wymagany
W PRZECIWNYM PRZYPADKU &lt;ENS OPERATION.FUNCTIONAL ERROR nie stosuje się
</t>
  </si>
  <si>
    <t xml:space="preserve">"JEŻELI /*/ENSOperation/ENSRegistrationIndicator jest RÓWNE '0' 
TO /*/ENSOperation/FunctionalError jest wymagany
W PRZECIWNYM PRZYPADKU /*/ENSOperation/FunctionalError nie stosuje się
</t>
  </si>
  <si>
    <t xml:space="preserve">JEŻELI &lt;CCA15D-CUSTOMS OFFICE OF DEPARTURE. Entry indicator&gt; jest RÓWNE '1'
TO &lt;CUSTOMS OFFICE OF DEPARTURE.ENS sequence number&gt; jest wymagany
W PRZECIWNYM PRZYPADKU &lt;CUSTOMS OFFICE OF DEPARTURE.ENS sequence number&gt; nie stosuje się
</t>
  </si>
  <si>
    <t xml:space="preserve">JEŻELI /CCA15D/CustomsOfficeOfDeparture/entryIndicator jest RÓWNE '1'
TO /*/CustomsOfficeOfDeparture/ENSSequenceNumber jest wymagany
W PRZECIWNYM PRZYPADKU /*/CustomsOfficeOfDeparture/ENSSequenceNumber nie stosuje się
</t>
  </si>
  <si>
    <t xml:space="preserve">JEŻELI (&lt;CC015C-TRANSIT OPERATION.Reduced dataset indicator&gt; jest RÓWNE '1' OR 
&lt;CCA15D-TRANSIT OPERATION.Reduced dataset indicator&gt; jest RÓWNE '1' OR &lt;CC013C-TRANSIT OPERATION.Reduced dataset indicator&gt; jest RÓWNE '1' OR
&lt;CCA13D-TRANSIT OPERATION.Reduced dataset indicator&gt; jest RÓWNE '1')
TO &lt;CC170C-CONSIGNMENT.Inland mode of transport&gt; nie stosuje się
W PRZECIWNYM PRZYPADKU &lt;CC170C-CONSIGNMENT.Inland mode of transport&gt; jest opcjonalny
 </t>
  </si>
  <si>
    <t xml:space="preserve">JEŻELI (/CC015C/TransitOperation/reducedDatasetIndicator jest RÓWNE '1' OR /CCA15D/Transit Operation/reducedDatasetIndicator jest RÓWNE '1' OR /CC013C/TransitOperation/reducedDatasetIndicator jest RÓWNE '1' OR /CCA13D/TransitOperation/reducedDatasetIndicator jest RÓWNE '1')
TO /CC170C/Consignment/inlandModeOfTransport nie stosuje się
W PRZECIWNYM PRZYPADKU /CC170C/Consignment/inlandModeOfTransport jest opcjonalny
</t>
  </si>
  <si>
    <t>JEŻELI &lt;CCA15D-TRANSIT OPERATION.Security&gt; należy do ZBIORU {1, 3} ORAZ &lt;CD009D-ENS OPERATION.ENS MRN&gt; is
PRESENT
TO &lt;ENS OPERATION&gt; jest wymagany
W PRZECIWNYM PRZYPADKU &lt;ENS OPERATION&gt; nie stosuje się</t>
  </si>
  <si>
    <t>JEŻELI /CCA15D/TransitOperation/security należy do ZBIORU {1, 3} ORAZ /CD009D/ENSOperation/ENSMRN is
PRESENT
TO /*/ENSOperation jest wymagany
W PRZECIWNYM PRZYPADKU /*/ENSOperation nie stosuje się</t>
  </si>
  <si>
    <t>JEŻELI &lt;CCA15D-TRANSIT OPERATION.SECURITY&gt; należy do ZBIORU {1, 3} 
TO &lt;ENS OPERATION&gt; jest wymagany 
W PRZECIWNYM PRZYPADKU &lt;ENS OPERATION&gt; nie stosuje się</t>
  </si>
  <si>
    <t>JEŻELI /CCA15D/TransitOperation/security należy do ZBIORU {1, 3} 
TO /*/ENSOperation jest wymagany 
W PRZECIWNYM PRZYPADKU /*/ENSOperation nie stosuje się</t>
  </si>
  <si>
    <t>JEŻELI &lt;CD060D-ENS OPERATION.ENS MRN&gt; WYSTĘPUJE 
TO &lt;ENS OPERATION&gt; jest wymagany 
W PRZECIWNYM PRZYPADKU &lt;ENS OPERATION&gt; nie stosuje się</t>
  </si>
  <si>
    <t>JEŻELI /CD060D/ENSOperation/ENSMRN WYSTĘPUJE 
TO /*/ENSOperation jest wymagany 
W PRZECIWNYM PRZYPADKU /*/ENSOperation nie stosuje się</t>
  </si>
  <si>
    <t>JEŻELI &lt;CD056D-ENS OPERATION.ENS MRN&gt; WYSTĘPUJE 
TO &lt;ENS OPERATION&gt; jest wymagany 
W PRZECIWNYM PRZYPADKU &lt;ENS OPERATION&gt; nie stosuje się</t>
  </si>
  <si>
    <t>JEŻELI /CD056D/ENSOperation/ENSMRN WYSTĘPUJE 
TO /*/ENSOperation jest wymagany 
W PRZECIWNYM PRZYPADKU /*/ENSOperation nie stosuje się</t>
  </si>
  <si>
    <t xml:space="preserve">"JEŻELI &lt;ENS OPERATION.ENS registration indicator&gt; jest RÓWNE '1' 
TO &lt;ENS OPERATION.ENS MRN&gt; jest wymagany ORAZ &lt;ENS OPERATION.ENS registration date and time&gt; jest wymagany
W PRZECIWNYM PRZYPADKU &lt;ENS OPERATION.ENS MRN&gt; nie stosuje się ORAZ &lt;ENS OPERATION.ENS registration date and time&gt; nie stosuje się
</t>
  </si>
  <si>
    <t xml:space="preserve">"JEŻELI /*/ENSOperation/ENSregistrationindicator jest RÓWNE '1' 
TO /*/ENSOperation/ENSMRN jest wymagany ORAZ /*/ENSOperation/ENSRegistrationDateAndTime jest wymagany
W PRZECIWNYM PRZYPADKU /*/ENSOperation/ENSMRN nie stosuje się ORAZ /*/ENSOperation/ENSRegistrationDateAndTime nie stosuje się
</t>
  </si>
  <si>
    <t>JEŻELI &lt; REFERRAL REQUEST DETAILS-CONSIGNMENT-TRANSPORT DOCUMENT.Reference number&gt; WYSTĘPUJE
TO &lt; REFERRAL REQUEST DETAILS-CONSIGNMENT-HOUSE CONSIGNMENT&gt;nie stosuje się
W PRZECIWNYM PRZYPADKU &lt; REFERRAL REQUEST DETAILS-CONSIGNMENT-HOUSE CONSIGNMENT&gt;jest wymagany</t>
  </si>
  <si>
    <t xml:space="preserve">JEŻELI /*/ReferralRequestDetails/Consignment/TransportDocument/referenceNumber WYSTĘPUJE
TO /*/ReferralRequestDetails/Consignment/HouseConsignment nie stosuje się
W PRZECIWNYM PRZYPADKU /*/ReferralRequestDetails/Consignment/HouseConsignment jest wymagany
</t>
  </si>
  <si>
    <t>JEŻELI &lt;TRANSIT OPERATION.Security&gt; jest RÓWNE '0'
TO &lt;CONSIGNMENT-TRANSPORT CHARGES&gt; nie stosuje się
ORAZ &lt;CONSIGNMENT-HOUSE CONSIGNMENT-TRANSPORT CHARGES&gt; nie stosuje się
W PRZECIWNYM PRZYPADKU 
   JEŻELI &lt;TRANSIT OPERATION.Security&gt; należy do ZBIORU {1, 3} 
   TO &lt;CONSIGNMENT-TRANSPORT CHARGES&gt; jest wymagany 
   ORAZ &lt;CONSIGNMENT-HOUSE CONSIGNMENT-TRANSPORT CHARGES&gt; jest wymagany
   W PRZECIWNYM PRZYPADKU JEŻELI &lt;CONSIGNMENT-TRANSPORT CHARGES&gt; WYSTĘPUJE  
TO &lt;CONSIGNMENT-HOUSE CONSIGNMENT-TRANSPORT CHARGES&gt; nie stosuje się
W PRZECIWNYM PRZYPADKU &lt;CONSIGNMENT-TRANSPORT CHARGES&gt; jest opcjonalny</t>
  </si>
  <si>
    <t>JEŻELI /*/TransitOperation/security jest RÓWNE '0'
TO /*/Consignment/TransportCharges nie stosuje się
ORAZ /*/Consignment/HouseConsignment/TransportCharges nie stosuje się
W PRZECIWNYM PRZYPADKU 
   JEŻELI /*/TransitOperation/security należy do ZBIORU {1, 3} 
   TO /*/Consignment/TransportCharges jest wymagany 
   ORAZ /*/Consignment/HouseConsignment/TransportCharges jest wymagany
W PRZECIWNYM PRZYPADKU JEŻELI /*/Consignment/TransportCharges WYSTĘPUJE  
TO /*/Consignment/HouseConsignment/TransportCharges nie stosuje się
W PRZECIWNYM PRZYPADKU /*/Consignment/TransportCharges jest opcjonalny</t>
  </si>
  <si>
    <t>JEŻELI &lt;TRANSIT OPERATION.Security&gt; należy do ZBIORU {1, 3}
TO
&lt;CONSIGNMENT-PLACE OF UNLOADING&gt; jest wymagany
W PRZECIWNYM PRZYPADKU
JEŻELI &lt;TRANSIT OPERATION.Security&gt; jest RÓWNE '0'
TO
&lt;CONSIGNMENT-PLACE OF UNLOADING&gt; nie stosuje się
W PRZECIWNYM PRZYPADKU
&lt;CONSIGNMENT-PLACE OF UNLOADING&gt; jest opcjonalny</t>
  </si>
  <si>
    <t>JEŻELI /*/TransitOperation/security należy do ZBIORU {1, 3}
TO
/*/Consignment/PlaceOfUnloading jest wymagany
W PRZECIWNYM PRZYPADKU
JEŻELI /*/TransitOperation/security jest RÓWNE '0'
TO
/*/Consignment/PlaceOfUnloading nie stosuje się
W PRZECIWNYM PRZYPADKU
/*/Consignment/PlaceOfUnloading jest opcjonalny</t>
  </si>
  <si>
    <t>JEŻELI &lt;CC141C-ENQUIRY.Text&gt; WYSTĘPUJE
   TO
         JEŻELI &lt;CC141C-CUSTOMS OFFICE OF DESTINATION (ACTUAL)&gt; WYSTĘPUJE
         TO &lt;CC141C-CONSIGNMENT&gt; jest opcjonalny
         W PRZECIWNYM PRZYPADKU &lt;CC141C-CONSIGNMENT&gt; jest wymagany
W PRZECIWNYM PRZYPADKU &lt;CC141C-CUSTOMS OFFICE OF DESTINATION (ACTUAL)&gt; nie stosuje się 
ORAZ &lt;CC141C-CONSIGNMENT&gt; nie stosuje się</t>
  </si>
  <si>
    <t>JEŻELI /CC141C/Enquiry/text WYSTĘPUJE
TO
       JEŻELI /CC141C/CustomsOfficeOfDestinationActual WYSTĘPUJE
       TO /CC141C/Consignment jest opcjonalny
        W PRZECIWNYM PRZYPADKU /CC141C/Consignment jest wymagany
W PRZECIWNYM PRZYPADKU /CC141C/CustomsOfficeOfDestinationActual nie stosuje się
ORAZ /CC141C/Consignment nie stosuje się</t>
  </si>
  <si>
    <t xml:space="preserve">JEŻELI &lt;CC141C-ENQUIRY.TC11 delivery date&gt; WYSTĘPUJE
TO &lt;CC141C-ENQUIRY.Text&gt; jest wymagany
W PRZECIWNYM PRZYPADKU &lt;CC141C-ENQUIRY.Text&gt; jest opcjonalny
</t>
  </si>
  <si>
    <t>JEŻELI /CC141C/Enquiry/TC11DeliveryDate WYSTĘPUJE
TO /CC141C/Enquiry/text jest wymagany
W PRZECIWNYM PRZYPADKU /CC141C/Enquiry/text jest opcjonalny</t>
  </si>
  <si>
    <t xml:space="preserve">JEŻELI &lt;CONSIGNMENT-INCIDENT.Code&gt; należy do ZBIORU {2, 4, 7} 
TO &lt;CONSIGNMENT-INCIDENT-TRANSPORT EQUIPMENT&gt; jest wymagany ORAZ 
&lt;CONSIGNMENT-INCIDENT-TRANSHIPMENT&gt; nie stosuje się 
W PRZECIWNYM PRZYPADKU JEŻELI &lt;CONSIGNMENT-INCIDENT.Code&gt; należy do ZBIORU {3, 6, 8} 
TO &lt;CONSIGNMENT-INCIDENT-TRANSPORT EQUIPMENT&gt; jest opcjonalny ORAZ 
&lt;CONSIGNMENT-INCIDENT-TRANSHIPMENT&gt; jest wymagany 
W PRZECIWNYM PRZYPADKU 
&lt;CONSIGNMENT-INCIDENT-TRANSPORT EQUIPMENT&gt; nie stosuje się ORAZ 
&lt;CONSIGNMENT-INCIDENT-TRANSHIPMENT&gt; nie stosuje się </t>
  </si>
  <si>
    <t xml:space="preserve">JEŻELI /*/Consignment/Incident/code należy do ZBIORU {2, 4, 7}
TO /*/Consignment/Incident/TransportEquipment jest wymagany ORAZ 
/*/Consignment/Incident/Transhipment nie stosuje się 
W PRZECIWNYM PRZYPADKU JEŻELI /*/Consignment/Incident/code należy do ZBIORU {3, 6, 8} 
TO /*/Consignment/Incident/TransportEquipment jest opcjonalny ORAZ 
/*/Consignment/Incident/Transhipment jest wymagany 
W PRZECIWNYM PRZYPADKU 
/*/Consignment/Incident/TransportEquipment nie stosuje się ORAZ 
/*/ Consignment/Incident/Transhipment nie stosuje się </t>
  </si>
  <si>
    <t>JEŻELI &lt;HOLDER OF THE TRANSIT PROCEDURE.Identification number&gt; WYSTĘPUJE
ORAZ &lt;HOLDER OF THE TRANSIT PROCEDURE.Identification number&gt; jest poprawnym identyfikatorem w systemie podmiotów gospodarczych EOS potwierdzonym przez p.cz. UE otrzymujące lub wysyłające ten komunikat), LUB jest poprawnym identyfikatorem w bazie danych kraju CTC (wspólnego tranzytu) otrzymującego lub wysyłającego ten komunikat
TO 
         &lt;HOLDER OF THE TRANSIT PROCEDURE.Name&gt; nie stosuje się ORAZ
        &lt;HOLDER OF THE TRANSIT PROCEDURE-ADDRESS&gt; nie stosuje się
W PRZECIWNYM PRZYPADKU 
         &lt;HOLDER OF THE TRANSIT PROCEDURE.Name&gt; jest wymagany ORAZ
         &lt;HOLDER OF THE TRANSIT PROCEDURE-ADDRESS&gt; jest wymagany;
JEŻELI &lt;CONSIGNMENT-CONSIGNOR.Identification number&gt; WYSTĘPUJE
ORAZ &lt;CONSIGNMENT-CONSIGNOR.Identification number&gt;  jest poprawnym identyfikatorem w systemie podmiotów gospodarczych EOS potwierdzonym przez p.cz. UE otrzymujące lub wysyłające ten komunikat), LUB jest poprawnym identyfikatorem w bazie danych kraju CTC (wspólnego tranzytu) otrzymującego lub wysyłającego ten komunikat
TO 
       &lt;CONSIGNMENT-CONSIGNOR.Name&gt; nie stosuje się ORAZ
       &lt;CONSIGNMENT-CONSIGNOR-ADDRESS&gt; nie stosuje się
W PRZECIWNYM PRZYPADKU 
      &lt;CONSIGNMENT-CONSIGNOR.Name&gt; jest wymagany ORAZ
     &lt;CONSIGNMENT-CONSIGNOR-ADDRESS&gt; jest wymagany;
JEŻELI &lt;CONSIGNMENT-CONSIGNEE.Identification number&gt; WYSTĘPUJE
ORAZ &lt;CONSIGNMENT-CONSIGNEE.Identification number&gt; jest poprawnym identyfikatorem w systemie podmiotów gospodarczych EOS potwierdzonym przez p.cz. UE otrzymujące lub wysyłające ten komunikat), LUB jest poprawnym identyfikatorem w bazie danych kraju CTC (wspólnego tranzytu) otrzymującego lub wysyłającego ten komunikat
TO 
      &lt;CONSIGNMENT-CONSIGNEE.Name&gt; nie stosuje się ORAZ
      &lt;CONSIGNMENT-CONSIGNEE-ADDRESS&gt; nie stosuje się
W PRZECIWNYM PRZYPADKU 
      &lt;CONSIGNMENT-CONSIGNEE.Name&gt; jest wymagany ORAZ
      &lt;CONSIGNMENT-CONSIGNEE-ADDRESS&gt; jest wymagany;
JEŻELI &lt;CONSIGNMENT-HOUSE CONSIGNMENT-CONSIGNOR.Identification number&gt; WYSTĘPUJE
ORAZ &lt;CONSIGNMENT-HOUSE CONSIGNMENT-CONSIGNOR.Identification number jest poprawnym identyfikatorem w systemie podmiotów gospodarczych EOS potwierdzonym przez p.cz. UE otrzymujące lub wysyłające ten komunikat), LUB jest poprawnym identyfikatorem w bazie danych kraju CTC (wspólnego tranzytu) otrzymującego lub wysyłającego ten komunikat
TO 
      &lt;CONSIGNMENT-HOUSE CONSIGNMENT-CONSIGNOR.Name&gt; nie stosuje się ORAZ
     &lt;CONSIGNMENT-HOUSE CONSIGNMENT-CONSIGNOR-ADDRESS&gt; nie stosuje się
W PRZECIWNYM PRZYPADKU 
      &lt;CONSIGNMENT-HOUSE CONSIGNMENT-CONSIGNOR.Name&gt; jest wymagany ORAZ
      &lt;CONSIGNMENT-HOUSE CONSIGNMENT-CONSIGNOR-ADDRESS&gt; jest wymagany;
JEŻELI &lt;CONSIGNMENT-HOUSE CONSIGNMENT-CONSIGNEE.Identification number&gt; WYSTĘPUJE
ORAZ &lt;CONSIGNMENT-HOUSE CONSIGNMENT-CONSIGNEE.Identification number&gt; 
 jest poprawnym identyfikatorem w systemie podmiotów gospodarczych EOS potwierdzonym przez p.cz. UE otrzymujące lub wysyłające ten komunikat), LUB jest poprawnym identyfikatorem w bazie danych kraju CTC (wspólnego tranzytu) otrzymującego lub wysyłającego ten komunikat
TO 
       &lt;CONSIGNMENT-HOUSE CONSIGNMENT-CONSIGNEE.Name&gt; nie stosuje się ORAZ
      &lt;CONSIGNMENT-HOUSE CONSIGNMENT-CONSIGNEE-ADDRESS&gt; nie stosuje się
W PRZECIWNYM PRZYPADKU 
      &lt;CONSIGNMENT-HOUSE CONSIGNMENT-CONSIGNEE.Name&gt; jest wymagany ORAZ
     &lt;CONSIGNMENT-HOUSE CONSIGNMENT-CONSIGNEE-ADDRESS&gt; jest wymagany;
JEŻELI &lt;GUARANTOR.Identification number&gt; WYSTĘPUJE ORAZ &lt;GUARANTOR.Identification number&gt; 
 jest poprawnym identyfikatorem w systemie podmiotów gospodarczych EOS potwierdzonym przez p.cz. UE otrzymujące lub wysyłające ten komunikat), LUB jest poprawnym identyfikatorem w bazie danych kraju CTC (wspólnego tranzytu) otrzymującego lub wysyłającego ten komunikat
TO 
     &lt;GUARANTOR.Name&gt; nie stosuje się ORAZ 
     &lt;GUARANTOR-ADDRESS&gt; nie stosuje się
W PRZECIWNYM PRZYPADKU 
     &lt;GUARANTOR.Name&gt; jest wymagany ORAZ 
&lt;GUARANTOR-ADDRESS&gt; jest wymagany</t>
  </si>
  <si>
    <t>JEŻELI /*/HolderOfTheTransitProcedure/identificationNumber WYSTĘPUJE ORAZ 
/*/HolderOfTheTransitProcedure/identificationNumberjest poprawnym identyfikatorem w systemie podmiotów gospodarczych EOS potwierdzonym przez p.cz. UE otrzymujące lub wysyłające ten komunikat), LUB jest poprawnym identyfikatorem w bazie danych kraju CTC (wspólnego tranzytu) otrzymującego lub wysyłającego ten komunikat
TO 
     /*/HolderOfTheTransitProcedure/namenie stosuje się ORAZ
     /*/HolderOfTheTransitProcedure/Addressnie stosuje się
W PRZECIWNYM PRZYPADKU 
      /*/HolderOfTheTransitProcedure/namejest wymagany ORAZ 
      /*/HolderOfTheTransitProcedure/Addressjest wymagany;
JEŻELI /*/Consignment/Consignor/identificationNumber WYSTĘPUJE ORAZ /*/Consignment/Consignor/identificationNumber jest poprawnym identyfikatorem w systemie podmiotów gospodarczych EOS potwierdzonym przez p.cz. UE otrzymujące lub wysyłające ten komunikat), LUB jest poprawnym identyfikatorem w bazie danych kraju CTC (wspólnego tranzytu) otrzymującego lub wysyłającego ten komunikat
TO 
         /*/Consignment/Consignor/namenie stosuje się ORAZ 
        /*/Consignment/Consignor/Addressnie stosuje się
W PRZECIWNYM PRZYPADKU 
       /*/Consignment/Consignor/namejest wymagany ORAZ 
      /*/Consignment/Consignor/Addressjest wymagany;
JEŻELI /*/Consignment/Consignee/identificationNumber WYSTĘPUJE
ORAZ /*/Consignment/Consignee/identificationNumber jest poprawnym identyfikatorem w systemie podmiotów gospodarczych EOS potwierdzonym przez p.cz. UE otrzymujące lub wysyłające ten komunikat), LUB jest poprawnym identyfikatorem w bazie danych kraju CTC (wspólnego tranzytu) otrzymującego lub wysyłającego ten komunikat
TO 
       /*/Consignment/Consignee/namenie stosuje się ORAZ 
       /*/Consignment/Consignee/Addressnie stosuje się
W PRZECIWNYM PRZYPADKU 
      /*/Consignment/Consignee/namejest wymagany ORAZ 
     /*/Consignment/Consignee/Addressjest wymagany;
JEŻELI /*/Consignment/HouseConsignment/Consignor/identificationNumber WYSTĘPUJE
ORAZ /*/Consignment/HouseConsignment/Consignor/identificationNumber jest poprawnym identyfikatorem w systemie podmiotów gospodarczych EOS potwierdzonym przez p.cz. UE otrzymujące lub wysyłające ten komunikat), LUB jest poprawnym identyfikatorem w bazie danych kraju CTC (wspólnego tranzytu) otrzymującego lub wysyłającego ten komunikat
TO 
       /*/Consignment/HouseConsignment/Consignor/namenie stosuje się ORAZ
      /*/Consignment/HouseConsignment/Consignor/Addressnie stosuje się
W PRZECIWNYM PRZYPADKU 
     /*/Consignment/HouseConsignment/Consignor/namejest wymagany ORAZ
     /*/Consignment/HouseConsignment/Consignor/Addressjest wymagany;
JEŻELI /*/Consignment/HouseConsignment/Consignee/identificationNumber WYSTĘPUJE
ORAZ /*/Consignment/HouseConsignment/Consignee/identificationNumber jest poprawnym identyfikatorem w systemie podmiotów gospodarczych EOS potwierdzonym przez p.cz. UE otrzymujące lub wysyłające ten komunikat), LUB jest poprawnym identyfikatorem w bazie danych kraju CTC (wspólnego tranzytu) otrzymującego lub wysyłającego ten komunikat
TO 
       /*/Consignment/HouseConsignment/Consignee/namenie stosuje się ORAZ
      /*/Consignment/HouseConsignment/Consignee/Addressnie stosuje się
W PRZECIWNYM PRZYPADKU 
     /*/Consignment/HouseConsignment/Consignee/namejest wymagany ORAZ
    /*/Consignment/HouseConsignment/Consignee/Addressjest wymagany;
JEŻELI /*/Guarantor/identificationNumber WYSTĘPUJE ORAZ 
/*/Guarantor/identificationNumber jest poprawnym identyfikatorem w systemie podmiotów gospodarczych EOS potwierdzonym przez p.cz. UE otrzymujące lub wysyłające ten komunikat), LUB jest poprawnym identyfikatorem w bazie danych kraju CTC (wspólnego tranzytu) otrzymującego lub wysyłającego ten komunikat
TO 
      /*/Guarantor/namenie stosuje się ORAZ 
     /*/Guarantor/Addressnie stosuje się
W PRZECIWNYM PRZYPADKU 
     /*/Guarantor/namejest wymagany ORAZ 
    /*/Guarantor/Addressjest wymagany;</t>
  </si>
  <si>
    <t>JEŻELI &lt;TRANSIT OPERATION.Security&gt; należy do ZBIORU {1, 3} 
TO &lt;HOLDER OF THE TRANSIT PROCEDURE.Name&gt; jest wymagany 
ORAZ &lt;HOLDER OF THE TRANSIT PROCEDURE-ADDRESS&gt; jest wymagany 
W PRZECIWNYM PRZYPADKU
JEŻELI &lt;HOLDER OF THE TRANSIT PROCEDURE.Identification number&gt; WYSTĘPUJE ORAZ 
&lt;HOLDER OF THE TRANSIT PROCEDURE.Identification number&gt; is a valid identifier in the European EOS (Economic Operators Systems) verified by the EU Member State receiving or sending this message), OR is a valid identifier in the DB of the CTC country receiving or sending this message
TO 
     &lt;HOLDER OF THE TRANSIT PROCEDURE.Name&gt;nie stosuje się ORAZ
     &lt;HOLDER OF THE TRANSIT PROCEDURE-ADDRESS&gt;nie stosuje się
W PRZECIWNYM PRZYPADKU 
      &lt;HOLDER OF THE TRANSIT PROCEDURE.Name&gt;jest wymagany ORAZ 
      &lt;HOLDER OF THE TRANSIT PROCEDURE-ADDRESS&gt;jest wymagany;
JEŻELI &lt;TRANSIT OPERATION.Security&gt; należy do ZBIORU {1, 3} 
TO &lt;CONSIGNMENT-CONSIGNOR.Name&gt; jest wymagany 
ORAZ &lt;CONSIGNMENT-CONSIGNOR - ADDRESS&gt; jest wymagany 
W PRZECIWNYM PRZYPADKU
JEŻELI &lt;CONSIGNMENT-CONSIGNOR.Identification number&gt; WYSTĘPUJE ORAZ &lt;CONSIGNMENT-CONSIGNOR.Identification number&gt; is a valid identifier in the European EOS (Economic Operators Systems) verified by the EU Member State receiving or sending this message), OR is a valid identifier in the DB of the CTC country receiving or sending this message
TO 
         &lt;CONSIGNMENT-CONSIGNOR.Name&gt;nie stosuje się ORAZ 
        &lt;CONSIGNMENT-CONSIGNOR-ADDRESS&gt;nie stosuje się
W PRZECIWNYM PRZYPADKU 
       &lt;CONSIGNMENT-CONSIGNOR.Name&gt;jest wymagany ORAZ 
      &lt;CONSIGNMENT-CONSIGNOR-ADDRESS&gt;jest wymagany;
JEŻELI TRANSIT OPERATION.Security&gt; należy do ZBIORU {1, 3} 
TO &lt;CONSIGNMENT-CONSIGNEE.Name&gt; jest wymagany 
ORAZ &lt;CONSIGNMENT-CONSIGNEE-ADDRESS&gt; jest wymagany
W PRZECIWNYM PRZYPADKU
JEŻELI &lt;CONSIGNMENT-CONSIGNEE.Identification number&gt; WYSTĘPUJE
ORAZ &lt;CONSIGNMENT-CONSIGNEE.Identification number&gt; is a valid identifier in the European EOS (Economic Operators Systems) verified by the EU Member State receiving or sending this message), OR is a valid identifier in the DB of the CTC country receiving or sending this message
TO 
       &lt;CONSIGNMENT-CONSIGNEE.Name&gt;nie stosuje się ORAZ 
       &lt;CONSIGNMENT-CONSIGNEE-ADDRESS&gt;nie stosuje się
W PRZECIWNYM PRZYPADKU 
      &lt;CONSIGNMENT-CONSIGNEE.Name&gt;jest wymagany ORAZ 
     &lt;CONSIGNMENT-CONSIGNEE-ADDRESS&gt;jest wymagany;
JEŻELI &lt;TRANSIT OPERATION.Specific circumstance indicator&gt; jest RÓWNY 'F34'
TO &lt;CONSIGNMENT-HOUSE CONSIGNMENT-CONSIGNOR.Name&gt; jest wymagany
ORAZ &lt;CONSIGNMENT-HOUSE CONSIGNMENT-CONSIGNOR-ADDRESS&gt; jest wymagany
W PRZECIWNYM PRZYPADKU
JEŻELI &lt;CONSIGNMENT-HOUSE CONSIGNMENT-CONSIGNOR.Identification number&gt; WYSTĘPUJE
ORAZ &lt;CONSIGNMENT-HOUSE CONSIGNMENT-CONSIGNOR.Identification number&gt; is a valid identifier in the European EOS (Economic Operators Systems) verified by the EU Member State receiving or sending this message), OR is a valid identifier in the DB of the CTC country receiving or sending this message
TO 
       &lt;CONSIGNMENT-HOUSE CONSIGNMENT-CONSIGNOR.Name&gt;nie stosuje się ORAZ
      &lt;CONSIGNMENT-HOUSE CONSIGNMENT-CONSIGNOR-ADDRESS&gt;nie stosuje się
W PRZECIWNYM PRZYPADKU 
     &lt;CONSIGNMENT-HOUSE CONSIGNMENT-CONSIGNOR.Name&gt;jest wymagany ORAZ
     &lt;CONSIGNMENT-HOUSE CONSIGNMENT-CONSIGNOR-ADDRESS&gt;jest wymagany;
JEŻELI &lt;TRANSIT OPERATION.Specific circumstance indicator&gt; jest RÓWNY 'F34'
TO &lt;CONSIGNMENT-HOUSE CONSIGNMENT-CONSIGNEE.Name&gt; jest wymagany
ORAZ &lt;CONSIGNMENT-HOUSE CONSIGNMENT-CONSIGNEE-ADDRESS jest wymagany
W PRZECIWNYM PRZYPADKU
JEŻELI &lt;CONSIGNMENT-HOUSE CONSIGNMENT-CONSIGNEE.Identification number&gt; WYSTĘPUJE
ORAZ &lt;CONSIGNMENT-HOUSE CONSIGNMENT-CONSIGNEE.Identification number&gt; is a valid identifier in the European EOS (Economic Operators Systems) verified by the EU Member State receiving or sending this message), OR is a valid identifier in the DB of the CTC country receiving or sending this message
TO 
       &lt;CONSIGNMENT-HOUSE CONSIGNMENT-CONSIGNEE.Name&gt;nie stosuje się ORAZ
      &lt;CONSIGNMENT-HOUSE CONSIGNMENT-CONSIGNEE-ADDRESS&gt;nie stosuje się
W PRZECIWNYM PRZYPADKU 
     &lt;CONSIGNMENT-HOUSE CONSIGNMENT-CONSIGNEE.Name&gt;jest wymagany ORAZ
    &lt;CONSIGNMENT-HOUSE CONSIGNMENT-CONSIGNEE-ADDRESS&gt;jest wymagany;</t>
  </si>
  <si>
    <t>JEŻELI /*/TransitOperation/security należy do ZBIORU {1, 3} 
TO /*/HolderOfTheTransitProcedure/name jest wymagany 
ORAZ /*/HolderOfTheTransitProcedure/Address jest wymagany 
W PRZECIWNYM PRZYPADKU
JEŻELI /*/HolderOfTheTransitProcedure/identificationNumber WYSTĘPUJE ORAZ 
/*/HolderOfTheTransitProcedure/identificationNumberjest poprawnym identyfikatorem w systemie podmiotów gospodarczych EOS potwierdzonym przez p.cz. UE otrzymujące lub wysyłające ten komunikat), LUB jest poprawnym identyfikatorem w bazie danych kraju CTC (wspólnego tranzytu) otrzymującego lub wysyłającego ten komunikat
TO 
     /*/HolderOfTheTransitProcedure/namenie stosuje się ORAZ
     /*/HolderOfTheTransitProcedure/Addressnie stosuje się
W PRZECIWNYM PRZYPADKU 
      /*/HolderOfTheTransitProcedure/namejest wymagany ORAZ 
      /*/HolderOfTheTransitProcedure/Addressjest wymagany;
JEŻELI /*/TransitOperation/security należy do ZBIORU {1, 3} 
TO /*/Consignment/Consignor/name jest wymagany 
ORAZ /*/Consignment/Consignor/Address jest wymagany 
W PRZECIWNYM PRZYPADKU
JEŻELI /*/Consignment/Consignor/identificationNumber WYSTĘPUJE ORAZ /*/Consignment/Consignor/identificationNumber jest poprawnym identyfikatorem w systemie podmiotów gospodarczych EOS potwierdzonym przez p.cz. UE otrzymujące lub wysyłające ten komunikat), LUB jest poprawnym identyfikatorem w bazie danych kraju CTC (wspólnego tranzytu) otrzymującego lub wysyłającego ten komunikat
TO 
         /*/Consignment/Consignor/namenie stosuje się ORAZ 
        /*/Consignment/Consignor/Addressnie stosuje się
W PRZECIWNYM PRZYPADKU 
       /*/Consignment/Consignor/namejest wymagany ORAZ 
      /*/Consignment/Consignor/Addressjest wymagany;
JEŻELI /*/TransitOperation/security należy do ZBIORU {1, 3} 
TO /*/Consignment/Consignee/name jest wymagany 
ORAZ /*/Consignment/Consignee/Address jest wymagany
W PRZECIWNYM PRZYPADKU
JEŻELI /*/Consignment/Consignee/identificationNumber WYSTĘPUJE
ORAZ /*/Consignment/Consignee/identificationNumber jest poprawnym identyfikatorem w systemie podmiotów gospodarczych EOS potwierdzonym przez p.cz. UE otrzymujące lub wysyłające ten komunikat), LUB jest poprawnym identyfikatorem w bazie danych kraju CTC (wspólnego tranzytu) otrzymującego lub wysyłającego ten komunikat
TO 
       /*/Consignment/Consignee/namenie stosuje się ORAZ 
       /*/Consignment/Consignee/Addressnie stosuje się
W PRZECIWNYM PRZYPADKU 
      /*/Consignment/Consignee/namejest wymagany ORAZ 
     /*/Consignment/Consignee/Addressjest wymagany;
JEŻELI /*/TransitOperation/specificCircumstanceIndicator jest RÓWNY 'F34'
TO /*/Consignment/HouseConsignment/Consignor/name jest wymagany
ORAZ /*/Consignment/HouseConsignment/Consignor/Address jest wymagany
W PRZECIWNYM PRZYPADKU
JEŻELI /*/Consignment/HouseConsignment/Consignor/identificationNumber WYSTĘPUJE
ORAZ /*/Consignment/HouseConsignment/Consignor/identificationNumber jest poprawnym identyfikatorem w systemie podmiotów gospodarczych EOS potwierdzonym przez p.cz. UE otrzymujące lub wysyłające ten komunikat), LUB jest poprawnym identyfikatorem w bazie danych kraju CTC (wspólnego tranzytu) otrzymującego lub wysyłającego ten komunikat
TO 
       /*/Consignment/HouseConsignment/Consignor/namenie stosuje się ORAZ
      /*/Consignment/HouseConsignment/Consignor/Addressnie stosuje się
W PRZECIWNYM PRZYPADKU 
     /*/Consignment/HouseConsignment/Consignor/namejest wymagany ORAZ
     /*/Consignment/HouseConsignment/Consignor/Addressjest wymagany;
JEŻELI /*/TransitOperation/specificCircumstanceIndicator jest RÓWNY 'F34'
TO /*/Consignment/HouseConsignment/Consignee/name jest wymagany
ORAZ /*/Consignment/HouseConsignment/Consignee/Address jest wymagany
W PRZECIWNYM PRZYPADKU
JEŻELI /*/Consignment/HouseConsignment/Consignee/identificationNumber WYSTĘPUJE
ORAZ /*/Consignment/HouseConsignment/Consignee/identificationNumber jest poprawnym identyfikatorem w systemie podmiotów gospodarczych EOS potwierdzonym przez p.cz. UE otrzymujące lub wysyłające ten komunikat), LUB jest poprawnym identyfikatorem w bazie danych kraju CTC (wspólnego tranzytu) otrzymującego lub wysyłającego ten komunikat
TO 
       /*/Consignment/HouseConsignment/Consignee/namenie stosuje się ORAZ
      /*/Consignment/HouseConsignment/Consignee/Addressnie stosuje się
W PRZECIWNYM PRZYPADKU 
     /*/Consignment/HouseConsignment/Consignee/namejest wymagany ORAZ
    /*/Consignment/HouseConsignment/Consignee/Addressjest wymagany;</t>
  </si>
  <si>
    <t>JEŻELI &lt;CONSIGNMENT-HOUSE CONSIGNMENT-CONSIGNMENT ITEM-PREVIOUS DOCUMENT.Quantity&gt; WYSTĘPUJE
TO &lt;CONSIGNMENT-HOUSE CONSIGNMENT-CONSIGNMENT ITEM-PREVIOUS DOCUMENT.Measurement unit and qualifier&gt; jest wymagany
W PRZECIWNYM PRZYPADKU &lt;CONSIGNMENT-HOUSE CONSIGNMENT-CONSIGNMENT ITEM-PREVIOUS DOCUMENT.Measurement unit and qualifier&gt; nie stosuje się</t>
  </si>
  <si>
    <t>JEŻELI /*/Consignment/HouseConsignment/ConsignmentItem/PreviousDocument/quantity&gt; WYSTĘPUJE
TO  /*/Consignment/HouseConsignment/ConsignmentItem/PreviousDocument/measurementUnitAndQualifier jest wymagany
W PRZECIWNYM PRZYPADKU /*/Consignment/HouseConsignment/ConsignmentItem/PreviousDocument/measurementUnitAndQualifier nie stosuje się</t>
  </si>
  <si>
    <t>JEŻELI &lt;CC141C-ENQUIRY.TC11 delivery date&gt; WYSTĘPUJE
TO &lt;CC141C-CUSTOMS OFFICE OF DESTINATION (ACTUAL)&gt; jest wymagany
W PRZECIWNYM PRZYPADKU &lt;CC141C-CUSTOMS OFFICE OF DESTINATION (ACTUAL)&gt; jest opcjonalny</t>
  </si>
  <si>
    <t>JEŻELI /CC141C/ENQUIRY/TC11DeliveryDate WYSTĘPUJE
TO /CC141C/CustomsOfficeOfDestinationActual jest wymagany
W PRZECIWNYM PRZYPADKU /CC141C/CustomsOfficeOfDestinationActual jest opcjonalny</t>
  </si>
  <si>
    <t>JEŻELI &lt;CONSIGNMENT.Inland mode of transport&gt; jest RÓWNY '5'
TO
&lt;CONSIGNMENT-DEPARTURE TRANSPORT MEANS&gt; nie stosuje się ORAZ
&lt;CONSIGNMENT-HOUSE CONSIGNMENT-DEPARTURE TRANSPORT MEANS&gt; nie stosuje się
W PRZECIWNYM PRZYPADKU
JEŻELI &lt;CONSIGNMENT-DEPARTURE TRANSPORT MEANS&gt; WYSTĘPUJE
TO &lt;CONSIGNMENT-HOUSE CONSIGNMENT-DEPARTURE TRANSPORT MEANS&gt; nie stosuje się
W PRZECIWNYM PRZYPADKU &lt;CONSIGNMENT-HOUSE CONSIGNMENT-DEPARTURE TRANSPORT MEANS&gt; jest opcjonalny</t>
  </si>
  <si>
    <t>JEŻELI /*/Consignment/inlandModeOfTransport jest RÓWNY '5'
TO 
/*/Consignment/DepartureTransportMeans nie stosuje się ORAZ /*/Consignment/HouseConsignment/DepartureTransportMeans nie stosuje się
W PRZECIWNYM PRZYPADKU
JEŻELI/*/Consignment/DepartureTransportMeans WYSTĘPUJE
TO /*/Consignment/HouseConsignment/DepartureTransportMeans nie stosuje się
W PRZECIWNYM PRZYPADKU /*/Consignment/HouseConsignment/DepartureTransportMeans jest opcjonalny</t>
  </si>
  <si>
    <t>JEŻELI &lt;CONSIGNMENT.Country of destination&gt; WYSTĘPUJE
TO &lt;CONSIGNMENT-HOUSE CONSIGNMENT.Country of destination&gt; nie stosuje się ORAZ
&lt;CONSIGNMENT-HOUSE CONSIGNMENT-CONSIGNMENT ITEM.Country of destination&gt; nie stosuje się
W PRZECIWNYM PRZYPADKU JEŻELI &lt; CONSIGNMENT-HOUSE CONSIGNMENT.Country of destination WYSTĘPUJE
TO &lt;CONSIGNMENT-HOUSE CONSIGNMENT-CONSIGNMENT ITEM.Country of destination&gt; nie stosuje się 
W PRZECIWNYM PRZYPADKU &lt;CONSIGNMENT-HOUSE CONSIGNMENT-CONSIGNMENT ITEM.Country of destination&gt; jest wymagany</t>
  </si>
  <si>
    <t>JEŻELI /*/Consignment/countryOfDestination WYSTĘPUJE
TO /*/Consignment/HouseConsignment/countryOfDestination nie stosuje się ORAZ
/*/Consignment/HouseConsignment/ConsignmentItem/countryOfDestination nie stosuje się
W PRZECIWNYM PRZYPADKU JEŻELI /*/Consignment/HouseConsignment/countryOfDestination WYSTĘPUJE
TO /*/Consignment/HouseConsignment/ConsignmentItem/countryOfDestination nie stosuje się 
W PRZECIWNYM PRZYPADKU /*/Consignment/HouseConsignment/ConsignmentItem/countryOfDestination jest wymagany</t>
  </si>
  <si>
    <t>JEŻELI &lt;CONSIGNMENT-CONSIGNOR&gt; WYSTĘPUJE
  TO
         &lt;CONSIGNMENT-HOUSE CONSIGNMENT-CONSIGNOR&gt; nie stosuje się
  W PRZECIWNYM PRZYPADKU 
        &lt;CONSIGNMENT-HOUSE CONSIGNMENT-CONSIGNOR&gt; jest opcjonalny</t>
  </si>
  <si>
    <t>JEŻELI /*/Consignment/Consignor WYSTĘPUJE
   TO
         /*/Consignment/HouseConsignment/Consignor nie stosuje się
   W PRZECIWNYM PRZYPADKU 
        /*/Consignment/HouseConsignment/Consignor jest opcjonalny</t>
  </si>
  <si>
    <t>JEŻELI &lt;TRANSIT OPERATION.Release indicator&gt; należy do ZBIORU {2,3}
TO &lt;CONSIGNMENT&gt; jest wymagany 
W PRZECIWNYM PRZYPADKU &lt;CONSIGNMENT&gt; nie stosuje się</t>
  </si>
  <si>
    <t>JEŻELI /*/TransitOperation/releaseIndicator należy do ZBIORU {2,3}
TO /*/Consignment jest wymagany
W PRZECIWNYM PRZYPADKU /*/Consignment nie stosuje się</t>
  </si>
  <si>
    <t>JEŻELI &lt;CONSIGNMENT.HOUSE CONSIGNMENT.Release type &gt; jest RÓWNY '1' 
TO &lt;CONSIGNMENT.HOUSE CONSIGNMENT.CONSIGNMENT ITEM&gt; jest wymagany
W PRZECIWNYM PRZYPADKU &lt;CONSIGNMENT.HOUSE CONSIGNMENT.CONSIGNMENT ITEM&gt; nie stosuje się</t>
  </si>
  <si>
    <t>JEŻELI /*/Consignment/HouseConsignment/releaseType jest RÓWNY '1' 
TO /*/Consignment/HouseConsignment/ConsignmentItem jest wymagany
W PRZECIWNYM PRZYPADKU /*/Consignment/HouseConsignment/ConsignmentItem nie stosuje się</t>
  </si>
  <si>
    <t>JEŻELI &lt;CONSIGNMENT-LOCATION OF GOODS-POSTCODE ADDRESS.Country&gt; należy do ZBIORU CL198 (CountryAddressPostcodeOnly)
TO &lt;CONSIGNMENT-LOCATION OF GOODS- POSTCODE ADDRESS.House number&gt; jest opcjonalny
W PRZECIWNYM PRZYPADKU &lt;CONSIGNMENT-LOCATION OF GOODS- POSTCODE ADDRESS.House number&gt; jest wymagany</t>
  </si>
  <si>
    <t xml:space="preserve">JEŻELI /*/Consignment/LocationOfGoods/PostcodeAddress/country należy do ZBIORU CL198
TO /*/Consignment/LocationOfGoods/PostcodeAddress/houseNumber jest opcjonalny
W PRZECIWNYM PRZYPADKU /*/Consignment/LocationOfGoods/PostcodeAddress/houseNumber jest wymagany
</t>
  </si>
  <si>
    <t>JEŻELI &lt;CONSIGNMENT-PLACE OF LOADING.UN LOCODE&gt; WYSTĘPUJE
TO &lt;CONSIGNMENT-PLACE OF LOADING.Country&gt; jest opcjonalny ORAZ 
&lt;CONSIGNMENT-PLACE OF LOADING.Location&gt; jest opcjonalny 
W PRZECIWNYM PRZYPADKU &lt;CONSIGNMENT-PLACE OF LOADING.Country&gt; jest wymagany ORAZ 
&lt;CONSIGNMENT-PLACE OF LOADING.Location&gt; jest wymagany;
JEŻELI &lt;CONSIGNMENT-PLACE OF UNLOADING.UN LOCODE&gt; WYSTĘPUJE
TO &lt;CONSIGNMENT-PLACE OF UNLOADING.Country&gt; jest opcjonalny ORAZ 
&lt;CONSIGNMENT-PLACE OF UNLOADING.Location&gt; jest opcjonalny 
W PRZECIWNYM PRZYPADKU &lt;CONSIGNMENT-PLACE OF UNLOADING.Country&gt; jest wymagany ORAZ 
&lt;CONSIGNMENT-PLACE OF UNLOADING.Location&gt; jest wymagany</t>
  </si>
  <si>
    <t>JEŻELI /*/Consignment/PlaceOfLoading/UNLocode WYSTĘPUJE
TO /*/Consignment/PlaceOfLoading/country jest opcjonalny ORAZ 
/*/Consignment/PlaceOfLoading/location jest opcjonalny
W PRZECIWNYM PRZYPADKU /*/Consignment/PlaceOfLoading/country jest wymagany ORAZ  
/*/Consignment/PlaceOfLoading/location jest wymagany;
JEŻELI /*/Consignment/PlaceOfUnloading/UNLocode WYSTĘPUJE
TO /*/Consignment/PlaceOfUnloading/country jest opcjonalny ORAZ 
/*/Consignment/PlaceOfUnloading/location jest opcjonalny
W PRZECIWNYM PRZYPADKU /*/Consignment/PlaceOfUnloading/country jest wymagany ORAZ  
/*/Consignment/PlaceOfUnloading/location jest wymagany</t>
  </si>
  <si>
    <t>JEŻELI &lt;CONSIGNMENT-PLACE OF LOADING.UN LOCODE&gt; WYSTĘPUJE
TO 
JEŻELI &lt;TRANSIT OPERATION.Security&gt; należy do ZBIORU {1, 3} 
   TO
    &lt;CONSIGNMENT-PLACE OF LOADING.Country&gt; nie stosuje się ORAZ 
   &lt;CONSIGNMENT-PLACE OF LOADING.Location&gt; nie stosuje się
   W PRZECIWNYM PRZYPADKU
   &lt;CONSIGNMENT-PLACE OF LOADING.Country&gt; jest opcjonalny ORAZ 
   &lt;CONSIGNMENT-PLACE OF LOADING.Location&gt; jest opcjonalny
W PRZECIWNYM PRZYPADKU 
&lt;CONSIGNMENT-PLACE OF LOADING.Country&gt; jest wymagany ORAZ 
&lt;CONSIGNMENT-PLACE OF LOADING.Location&gt; jest wymagany;
JEŻELI &lt;CONSIGNMENT-PLACE OF UNLOADING.UN LOCODE&gt; WYSTĘPUJE
TO
   JEŻELI &lt;TRANSIT OPERATION.Security&gt; należy do ZBIORU {1, 3} 
      TO
    &lt;CONSIGNMENT-PLACE OF UNLOADING.Country&gt; nie stosuje się ORAZ 
   &lt;CONSIGNMENT-PLACE OF UNLOADING.Location&gt; nie stosuje się
      W PRZECIWNYM PRZYPADKU
   &lt;CONSIGNMENT-PLACE OF UNLOADING.Country&gt; jest opcjonalny ORAZ 
   &lt;CONSIGNMENT-PLACE OF UNLOADING.Location&gt; jest opcjonalny
W PRZECIWNYM PRZYPADKU
&lt;CONSIGNMENT-PLACE OF UNLOADING.Country&gt; jest wymagany ORAZ 
&lt;CONSIGNMENT-PLACE OF UNLOADING.Location&gt; jest wymagany</t>
  </si>
  <si>
    <t>JEŻELI /*/Consignment/PlaceOfLoading/UNLocode WYSTĘPUJE
TO 
JEŻELI /*/TransitOperation/security należy do ZBIORU {1, 3} 
   TO
    /*/Consignment/PlaceOfLoading/country nie stosuje się ORAZ 
   /*/Consignment/PlaceOfLoading/location nie stosuje się
   W PRZECIWNYM PRZYPADKU
   /*/Consignment/PlaceOfLoading/country jest opcjonalny ORAZ 
   /*/Consignment/PlaceOfLoading/location jest opcjonalny
W PRZECIWNYM PRZYPADKU 
/*/Consignment/PlaceOfLoading/country jest wymagany ORAZ 
/*/Consignment/PlaceOfLoading/location jest wymagany;
JEŻELI /*/Consignment/PlaceOfUnloading/UNLocode WYSTĘPUJE
TO
   JEŻELI /*/TransitOperation/security należy do ZBIORU {1, 3} 
      TO
    /*/Consignment/PlaceOfUnloading/country nie stosuje się ORAZ 
   /*/Consignment/PlaceOfUnloading/location nie stosuje się
      W PRZECIWNYM PRZYPADKU
   /*/Consignment/PlaceOfUnloading/country jest opcjonalny ORAZ  
   /*/Consignment/PlaceOfUnloading/location jest opcjonalny
W PRZECIWNYM PRZYPADKU
/*/Consignment/PlaceOfUnloading/country jest wymagany ORAZ 
/*/Consignment/PlaceOfUnloading/location jest wymagany</t>
  </si>
  <si>
    <t xml:space="preserve">JEŻELI &lt;CONSIGNMENT-LOCATION OF GOODS.Qualifier of identification&gt; jest RÓWNY 'Z' 
TO 
&lt;CONSIGNMENT-LOCATION OF GOODS-ADDRESS&gt; jest wymagany ORAZ 
&lt;CONSIGNMENT-LOCATION OF GOODS.UN LOCODE&gt; nie stosuje się ORAZ 
&lt;CONSIGNMENT-LOCATION OF GOODS-CUSTOMS OFFICE&gt; nie stosuje się ORAZ 
&lt;CONSIGNMENT-LOCATION OF GOODS-GNSS&gt; nie stosuje się ORAZ 
&lt;CONSIGNMENT-LOCATION OF GOODS-ECONOMIC OPERATOR&gt; nie stosuje się ORAZ 
&lt;CONSIGNMENT-LOCATION OF GOODS.Authorisation number&gt; nie stosuje się ORAZ 
&lt;CONSIGNMENT-LOCATION OF GOODS-CONTACT PERSON&gt; jest opcjonalny ORAZ 
&lt;CONSIGNMENT-LOCATION OF GOODS-POSTCODE ADDRESS&gt; nie stosuje się 
W PRZECIWNYM PRZYPADKU JEŻELI &lt;CONSIGNMENT-LOCATION OF GOODS.Qualifier of identification&gt; jest RÓWNY 'X' 
TO 
&lt;CONSIGNMENT-LOCATION OF GOODS-ADDRESS&gt; nie stosuje się ORAZ 
&lt;CONSIGNMENT-LOCATION OF GOODS.UN LOCODE&gt; nie stosuje się ORAZ 
&lt;CONSIGNMENT-LOCATION OF GOODS-CUSTOMS OFFICE&gt; nie stosuje się ORAZ 
&lt;CONSIGNMENT-LOCATION OF GOODS-GNSS&gt; nie stosuje się ORAZ 
&lt;CONSIGNMENT-LOCATION OF GOODS-ECONOMIC OPERATOR&gt; jest wymagany ORAZ 
&lt;CONSIGNMENT-LOCATION OF GOODS.Authorisation number&gt; nie stosuje się ORAZ 
&lt;CONSIGNMENT-LOCATION OF GOODS-CONTACT PERSON&gt; jest opcjonalny ORAZ 
&lt;CONSIGNMENT-LOCATION OF GOODS-POSTCODE ADDRESS&gt; nie stosuje się 
W PRZECIWNYM PRZYPADKU JEŻELI &lt;CONSIGNMENT-LOCATION OF GOODS.Qualifier of identification&gt; jest RÓWNY 'Y' 
TO 
&lt;CONSIGNMENT-LOCATION OF GOODS-ADDRESS&gt; nie stosuje się ORAZ 
&lt;CONSIGNMENT-LOCATION OF GOODS.UN LOCODE&gt; nie stosuje się ORAZ 
&lt;CONSIGNMENT-LOCATION OF GOODS-CUSTOMS OFFICE&gt; nie stosuje się ORAZ 
&lt;CONSIGNMENT-LOCATION OF GOODS-GNSS&gt; nie stosuje się ORAZ 
&lt;CONSIGNMENT-LOCATION OF GOODS-ECONOMIC OPERATOR&gt; nie stosuje się ORAZ 
&lt;CONSIGNMENT-LOCATION OF GOODS.Authorisation number&gt; jest wymagany ORAZ 
&lt;CONSIGNMENT-LOCATION OF GOODS-CONTACT PERSON&gt; jest opcjonalny ORAZ 
&lt;CONSIGNMENT-LOCATION OF GOODS-POSTCODE ADDRESS&gt; nie stosuje się 
W PRZECIWNYM PRZYPADKU JEŻELI &lt;CONSIGNMENT-LOCATION OF GOODS.Qualifier of identification&gt; jest RÓWNY 'W' 
TO 
&lt;CONSIGNMENT-LOCATION OF GOODS-ADDRESS&gt; nie stosuje się ORAZ 
&lt;CONSIGNMENT-LOCATION OF GOODS.UN LOCODE&gt; nie stosuje się ORAZ 
&lt;CONSIGNMENT-LOCATION OF GOODS-CUSTOMS OFFICE&gt; nie stosuje się ORAZ 
&lt;CONSIGNMENT-LOCATION OF GOODS-GNSS&gt; jest wymagany ORAZ 
&lt;CONSIGNMENT-LOCATION OF GOODS-ECONOMIC OPERATOR&gt; nie stosuje się ORAZ 
&lt;CONSIGNMENT-LOCATION OF GOODS.Authorisation number&gt; nie stosuje się ORAZ 
&lt;CONSIGNMENT-LOCATION OF GOODS-CONTACT PERSON&gt; jest opcjonalny ORAZ 
&lt;CONSIGNMENT-LOCATION OF GOODS-POSTCODE ADDRESS&gt; nie stosuje się 
W PRZECIWNYM PRZYPADKU JEŻELI &lt;CONSIGNMENT-LOCATION OF GOODS.Qualifier of identification&gt; jest RÓWNY 'V' 
TO 
&lt;CONSIGNMENT-LOCATION OF GOODS-ADDRESS&gt; nie stosuje się ORAZ 
&lt;CONSIGNMENT-LOCATION OF GOODS.UN LOCODE&gt; nie stosuje się ORAZ 
&lt;CONSIGNMENT-LOCATION OF GOODS-CUSTOMS OFFICE&gt; jest wymagany ORAZ 
&lt;CONSIGNMENT-LOCATION OF GOODS-GNSS&gt; nie stosuje się ORAZ 
&lt;CONSIGNMENT-LOCATION OF GOODS-ECONOMIC OPERATOR&gt; nie stosuje się ORAZ 
&lt;CONSIGNMENT-LOCATION OF GOODS.Authorisation number&gt; nie stosuje się ORAZ 
&lt;CONSIGNMENT-LOCATION OF GOODS-CONTACT PERSON&gt; nie stosuje się ORAZ 
&lt;CONSIGNMENT-LOCATION OF GOODS-POSTCODE ADDRESS&gt; nie stosuje się 
W PRZECIWNYM PRZYPADKU JEŻELI &lt;CONSIGNMENT-LOCATION OF GOODS.Qualifier of identification&gt; jest RÓWNY 'U' 
TO 
&lt;CONSIGNMENT-LOCATION OF GOODS-ADDRESS&gt; nie stosuje się ORAZ 
&lt;CONSIGNMENT-LOCATION OF GOODS.UN LOCODE&gt; jest wymagany ORAZ 
&lt;CONSIGNMENT-LOCATION OF GOODS-CUSTOMS OFFICE&gt; nie stosuje się ORAZ 
&lt;CONSIGNMENT-LOCATION OF GOODS-GNSS&gt; nie stosuje się ORAZ 
&lt;CONSIGNMENT-LOCATION OF GOODS-ECONOMIC OPERATOR&gt; nie stosuje się ORAZ 
&lt;CONSIGNMENT-LOCATION OF GOODS.Authorisation number&gt; nie stosuje się ORAZ 
&lt;CONSIGNMENT-LOCATION OF GOODS-CONTACT PERSON&gt; jest opcjonalny ORAZ 
&lt;CONSIGNMENT-LOCATION OF GOODS-POSTCODE ADDRESS&gt; nie stosuje się 
W PRZECIWNYM PRZYPADKU JEŻELI &lt;CONSIGNMENT-LOCATION OF GOODS.Qualifier of identification&gt; jest RÓWNY 'T' 
TO 
&lt;CONSIGNMENT-LOCATION OF GOODS-ADDRESS&gt; nie stosuje się ORAZ 
&lt;CONSIGNMENT-LOCATION OF GOODS.UN LOCODE&gt; nie stosuje się ORAZ 
&lt;CONSIGNMENT-LOCATION OF GOODS-CUSTOMS OFFICE&gt; nie stosuje się ORAZ 
&lt;CONSIGNMENT-LOCATION OF GOODS-GNSS&gt; nie stosuje się ORAZ 
&lt;CONSIGNMENT-LOCATION OF GOODS-ECONOMIC OPERATOR&gt; nie stosuje się ORAZ 
&lt;CONSIGNMENT-LOCATION OF GOODS.Authorisation number&gt; nie stosuje się ORAZ 
&lt;CONSIGNMENT-LOCATION OF GOODS-CONTACT PERSON&gt; jest opcjonalny ORAZ 
&lt;CONSIGNMENT-LOCATION OF GOODS-POSTCODE ADDRESS&gt; jest wymagany </t>
  </si>
  <si>
    <t>JEŻELI /*/Consignment/LocationOfGoods/qualifierOfIdentification jest RÓWNY 'Z'
TO
/*/Consignment/LocationOfGoods/Address jest wymagany
ORAZ /*/Consignment/LocationOfGoods/authorisationNumber nie stosuje się
ORAZ /*/Consignment/LocationOfGoods/UNLocode nie stosuje się
ORAZ /*/Consignment/LocationOfGoods/CustomsOffice nie stosuje się
ORAZ /*/Consignment/LocationOfGoods/GNSS nie stosuje się
ORAZ /*/Consignment/LocationOfGoods/EconomicOperator nie stosuje się
ORAZ /*/Consignment/LocationOfGoods/ContactPerson jest opcjonalny
ORAZ /*/Consignment/LocationOfGoods/PostcodeAddress nie stosuje się
W PRZECIWNYM PRZYPADKU JEŻELI /*/Consignment/LocationOfGoods/qualifierOfIdentification jest RÓWNY 'X'
TO
/*/Consignment/LocationOfGoods/EconomicOperator jest wymagany
ORAZ /*/Consignment/LocationOfGoods/UNLocode nie stosuje się
ORAZ /*/Consignment/LocationOfGoods/CustomsOffice nie stosuje się
ORAZ /*/Consignment/LocationOfGoods/GNSS nie stosuje się
ORAZ /*/Consignment/LocationOfGoods/authorisationNumber nie stosuje się
ORAZ /*/Consignment/LocationOfGoods/Address nie stosuje się
ORAZ /*/Consignment/LocationOfGoods/ContactPerson jest opcjonalny
ORAZ /*/Consignment/LocationOfGoods/PostcodeAddress nie stosuje się
W PRZECIWNYM PRZYPADKU JEŻELI /*/Consignment/LocationOfGoods/qualifierOfIdentification jest RÓWNY 'Y'
TO
/*/Consignment/LocationOfGoods/authorisationNumber jest wymagany
ORAZ /*/Consignment/LocationOfGoods/UNLocode nie stosuje się
ORAZ /*/Consignment/LocationOfGoods/CustomsOffice nie stosuje się
ORAZ /*/Consignment/LocationOfGoods/GNSS nie stosuje się
ORAZ /*/Consignment/LocationOfGoods/EconomicOperator nie stosuje się
ORAZ /*/Consignment/LocationOfGoods/Address nie stosuje się
ORAZ /*/Consignment/LocationOfGoods/ContactPerson jest opcjonalny
ORAZ /*/Consignment/LocationOfGoods/PostcodeAddress nie stosuje się
W PRZECIWNYM PRZYPADKU JEŻELI /*/Consignment/LocationOfGoods/qualifierOfIdentification jest RÓWNY 'W'
TO
/*/Consignment/LocationOfGoods/GNSS jest wymagany
ORAZ /*/Consignment/LocationOfGoods/UNLocode nie stosuje się
ORAZ /*/Consignment/LocationOfGoods/CustomsOffice nie stosuje się
ORAZ /*/Consignment/LocationOfGoods/EconomicOperator nie stosuje się
ORAZ /*/Consignment/LocationOfGoods/authorisationNumber nie stosuje się
ORAZ /*/Consignment/LocationOfGoods/Address nie stosuje się
ORAZ /*/Consignment/LocationOfGoods/ContactPerson jest opcjonalny
ORAZ /*/Consignment/LocationOfGoods/PostcodeAddress nie stosuje się
W PRZECIWNYM PRZYPADKU JEŻELI /*/Consignment/LocationOfGoods/qualifierOfIdentification jest RÓWNY 'V'
TO
/*/Consignment/LocationOfGoods/CustomsOffice jest wymagany
ORAZ /*/Consignment/LocationOfGoods/UNLocode nie stosuje się
ORAZ /*/Consignment/LocationOfGoods/GNSS nie stosuje się
ORAZ /*/Consignment/LocationOfGoods/EconomicOperator nie stosuje się
ORAZ /*/Consignment/LocationOfGoods/authorisationNumber nie stosuje się
ORAZ /*/Consignment/LocationOfGoods/Address nie stosuje się
ORAZ /*/Consignment/LocationOfGoods/ContactPerson nie stosuje się
ORAZ /*/Consignment/LocationOfGoods/PostcodeAddress nie stosuje się
W PRZECIWNYM PRZYPADKU JEŻELI /*/Consignment/LocationOfGoods/qualifierOfIdentification jest RÓWNY 'U'
TO
/*/Consignment/LocationOfGoods/UNLocode jest wymagany
ORAZ /*/Consignment/LocationOfGoods/CustomsOffice nie stosuje się
ORAZ /*/Consignment/LocationOfGoods/GNSS nie stosuje się
ORAZ /*/Consignment/LocationOfGoods/authorisationNumber nie stosuje się
ORAZ /*/Consignment/LocationOfGoods/EconomicOperator nie stosuje się
ORAZ /*/Consignment/LocationOfGoods/Address nie stosuje się
ORAZ /*/Consignment/LocationOfGoods/ContactPerson jest opcjonalny
ORAZ /*/Consignment/LocationOfGoods/PostcodeAddress nie stosuje się
W PRZECIWNYM PRZYPADKU JEŻELI /*/Consignment/LocationOfGoods/qualifierOfIdentification jest RÓWNY 'T'
TO
/*/Consignment/LocationOfGoods/Address nie stosuje się
ORAZ /*/Consignment/LocationOfGoods/authorisationNumber nie stosuje się
ORAZ /*/Consignment/LocationOfGoods/UNLocode nie stosuje się
ORAZ /*/Consignment/LocationOfGoods/CustomsOffice nie stosuje się
ORAZ /*/Consignment/LocationOfGoods/GNSS nie stosuje się
ORAZ /*/Consignment/LocationOfGoods/EconomicOperator nie stosuje się
ORAZ /*/Consignment/LocationOfGoods/ContactPerson jest opcjonalny
ORAZ /*/Consignment/LocationOfGoods/PostcodeAddress jest wymagany</t>
  </si>
  <si>
    <t>JEŻELI &lt;CONSIGNMENT-INCIDENT.Code&gt; należy do ZBIORU {2, 7}
TO &lt;CONSIGNMENT-INCIDENT-TRANSPORT EQUIPMENT.Number of seals&gt; jest wymagany
W PRZECIWNYM PRZYPADKU &lt;CONSIGNMENT-INCIDENT-TRANSPORT EQUIPMENT.Number of seals&gt; jest opcjonalny</t>
  </si>
  <si>
    <t>JEŻELI /*/Consignment/Incident/code należy do ZBIORU {2, 7}
TO /*/Consignment/Incident/TransportEquipment/numberOfSeals jest wymagany
W PRZECIWNYM PRZYPADKU /*/Consignment/Incident/TransportEquipment/numberOfSeals jest opcjonalny</t>
  </si>
  <si>
    <t xml:space="preserve">JEŻELI &lt;TRANSIT OPERATION.Additional declaration type&gt; = "D"
TO &lt;CONSIGNMENT-PLACE OF LOADING&gt; jest opcjonalny
W PRZECIWNYM PRZYPADKU
JEŻELI &lt;TRANSIT OPERATION.Security&gt; należy do ZBIORU {0,2} ORAZ 
the first two characters of &lt;CUSTOMS OFFICE OF DEPARTURE.Reference number&gt; należy do ZBIORU CL289 (CountryPlaceOfLoadingNotRequired)
TO &lt;CONSIGNMENT-PLACE OF LOADING&gt; jest opcjonalny
W PRZECIWNYM PRZYPADKU &lt;CONSIGNMENT-PLACE OF LOADING&gt; jest wymagany
</t>
  </si>
  <si>
    <t xml:space="preserve">JEŻELI /*/TransitOperation/additionalDeclarationType = "D"
TO /*/Consignment/PlaceOfLoading jest opcjonalny
W PRZECIWNYM PRZYPADKU
JEŻELI /*/TransitOperation/security należy do ZBIORU {0,2} ORAZ 
the first two characters of /*/CustomsOfficeOfDeparture/referenceNumber należy do ZBIORU CL289
TO /*/Consignment/PlaceOfLoading jest opcjonalny
W PRZECIWNYM PRZYPADKU /*/Consignment/PlaceOfLoading jest wymagany
</t>
  </si>
  <si>
    <t xml:space="preserve">JEŻELI &lt;TRANSIT OPERATION.Security&gt; należy do ZBIORU {0,2} ORAZ 
the first two characters of &lt;CUSTOMS OFFICE OF DEPARTURE.Reference number&gt; należy do ZBIORU CL289 (CountryPlaceOfLoadingNotRequired)
TO &lt;CONSIGNMENT-PLACE OF LOADING&gt;  jest opcjonalny
W PRZECIWNYM PRZYPADKU &lt;CONSIGNMENT-PLACE OF LOADING&gt; jest wymagany
</t>
  </si>
  <si>
    <t>JEŻELI /*/TransitOperation/security należy do ZBIORU {0,2} ORAZ 
the first two characters of /*/CustomsOfficeOfDeparture/referenceNumber należy do ZBIORU CL289
TO /*/Consignment/PlaceOfLoading jest opcjonalny
W PRZECIWNYM PRZYPADKU /*/Consignment/PlaceOfLoading jest wymagany</t>
  </si>
  <si>
    <t xml:space="preserve">JEŻELI &lt;TRANSIT OPERATION.Declaration type&gt; jest RÓWNY 'TIR' 
TO &lt;TRANSIT OPERATION.TIR carnet number&gt; jest wymagany 
W PRZECIWNYM PRZYPADKU &lt;TRANSIT OPERATION.TIR carnet number&gt; nie stosuje się
</t>
  </si>
  <si>
    <t xml:space="preserve">JEŻELI /*/TransitOperation/declarationType jest RÓWNY 'TIR' 
TO /*/TransitOperation/TIRCarnetNumber jest wymagany
W PRZECIWNYM PRZYPADKU /*/TransitOperation/TIRCarnetNumber nie stosuje się
</t>
  </si>
  <si>
    <t xml:space="preserve">JEŻELI (&lt;CC015C-CONSIGNMENT-PLACE OF LOADING&gt; WYSTĘPUJE OR &lt;CCA15D-CONSIGNMENT-PLACE OF LOADING&gt; WYSTĘPUJE OR &lt;CC013C-CONSIGNMENT-PLACE OF LOADING&gt; WYSTĘPUJE OR &lt;CCA13D-CONSIGNMENT-PLACE OF LOADING&gt; WYSTĘPUJE)
TO &lt;CC170C-CONSIGNMENT-PLACE OF LOADING&gt; jest opcjonalny
W PRZECIWNYM PRZYPADKU
JEŻELI (&lt;CCA15D-TRANSIT OPERATION.Security&gt; należy do ZBIORU {0,2} OR &lt;CCA13D- TRANSIT
OPERATION.Security&gt; należy do ZBIORU {0,2}) ORAZ 
the first two characters of &lt;CUSTOMS OFFICE OF DEPARTURE.Reference number&gt; należy do ZBIORU CL289(CountryPlaceOfLoadingNotRequired)
TO &lt;CONSIGNMENT-PLACE OF LOADING&gt; jest opcjonalny
W PRZECIWNYM PRZYPADKU &lt;CONSIGNMENT-PLACE OF LOADING&gt; jest wymagany
</t>
  </si>
  <si>
    <t xml:space="preserve">JEŻELI (/CC015C/Consignment/PlaceOfLoading WYSTĘPUJE OR /CCA15D/Consignment/PlaceOfLoading
WYSTĘPUJE OR /CC013C/Consignment/PlaceOfLoading WYSTĘPUJE OR
/CCA13D/Consignment/PlaceOfLoading WYSTĘPUJE)
TO /CC170C/Consignment/PlaceOfLoading jest opcjonalny
W PRZECIWNYM PRZYPADKU
JEŻELI (/CCA15D/TransitOperation/security należy do ZBIORU {0,2} OR /CCA13D/TransitOperation/security is in
SET {0,2}) ORAZ the first two characters of /*/CustomsOfficeOfDeparture/referenceNumber należy do ZBIORU CL289
TO /*/Consignment/PlaceOfLoading jest opcjonalny
W PRZECIWNYM PRZYPADKU /*/Consignment/PlaceOfLoading jest wymagany
</t>
  </si>
  <si>
    <t xml:space="preserve">JEŻELI &lt;CC043C-CONSIGNMENT-TRANSPORT EQUIPMENT.Number of seals&gt; is NOT EQUAL to '0' 
OR &lt;CC043C-CONSIGNMENT-INCIDENT-TRANSPORT EQUIPMENT.Number of seals&gt; is NOT EQUAL to '0' 
TO &lt;CC044C-UNLOADING REMARK.State of seals&gt; jest wymagany 
W PRZECIWNYM PRZYPADKU &lt;CC044C-UNLOADING REMARK.State of seals&gt; nie stosuje się 
</t>
  </si>
  <si>
    <t xml:space="preserve">JEŻELI /CC043C/Consignment/TransportEquipment/numberOfSeals is NOT EQUAL to '0' 
OR /CC043C/Consignment/Incident/TransportEquipment/numberOfSeals is NOT EQUAL to '0' 
TO /CC044C/UnloadingRemark/stateOfSeals jest wymagany 
W PRZECIWNYM PRZYPADKU /CC044C/UnloadingRemark/stateOfSeals nie stosuje się </t>
  </si>
  <si>
    <t>JEŻELI&lt;MESSAGE-TYPE OF CONTROLS.Type&gt; jest RÓWNY '50'
TO &lt;MESSAGE-TYPE OF CONTROLS.Text&gt; jest wymagany
W PRZECIWNYM PRZYPADKU &lt;MESSAGE-TYPE OF CONTROLS.Text&gt; jest opcjonalny.</t>
  </si>
  <si>
    <t>JEŻELI /*/TypeOfControls/type jest RÓWNy '50'
TO /*/TypeOfControls/text jest wymagany
W PRZECIWNYM PRZYPADKU /*/TypeOfControls/text jest opcjonalny.</t>
  </si>
  <si>
    <t xml:space="preserve">JEŻELI &lt;MESSAGE-TRANSIT OPERATION.Notification type&gt; należy do ZBIORU {1, 2}
TO &lt;MESSAGE-TYPE OF CONTROLS&gt; nie stosuje się
W PRZECIWNYM PRZYPADKU &lt;MESSAGE-TYPE OF CONTROLS&gt; jest wymagany
</t>
  </si>
  <si>
    <t>JEŻELI /*/TransitOperation/notificationType należy do ZBIORU {1, 2}
TO /*/TypeOfControls nie stosuje się
W PRZECIWNYM PRZYPADKU /*/TypeOfControls jest wymagany</t>
  </si>
  <si>
    <t>JEŻELI &lt;MESSAGE-TransitOperation.Notification type&gt; jest RÓWNY '1'
TO &lt;MESSAGE-REQUESTED DOCUMENT&gt; jest wymagany
W PRZECIWNYM PRZYPADKU JEŻELI &lt;MESSAGE-TRANSIT OPERATION.Notification type&gt; jest RÓWNY '0'
TO &lt;MESSAGE-REQUESTED DOCUMENT&gt; jest opcjonalny
W PRZECIWNYM PRZYPADKU &lt;MESSAGE-REQUESTED DOCUMENT&gt; nie stosuje się</t>
  </si>
  <si>
    <t>JEŻELI /*/TransitOperation/notificationType jest RÓWNY '1'
TO /*/RequestedDocument jest wymagany
W PRZECIWNYM PRZYPADKU JEŻELI /*/TransitOperation/notificationType jest RÓWNY '0'
TO /*/RequestedDocument jest opcjonalny
W PRZECIWNYM PRZYPADKU /*/RequestedDocument nie stosuje się</t>
  </si>
  <si>
    <t>JEŻELI &lt;CONSIGNMENT-INCIDENT-LOCATION.Qualifier of identification&gt; jest RÓWNY 'W' 
TO
&lt;CONSIGNMENT-INCIDENT-LOCATION-GNSS&gt; jest wymagany ORAZ 
&lt;CONSIGNMENT-INCIDENT-LOCATION.UN LOCODE&gt; nie stosuje się ORAZ 
&lt;CONSIGNMENT-INCIDENT-LOCATION -ADDRESS&gt; nie stosuje się
W PRZECIWNYM PRZYPADKU JEŻELI &lt;CONSIGNMENT-INCIDENT-LOCATION.Qualifier of identification&gt; jest RÓWNY 'U' 
TO
&lt;CONSIGNMENT-INCIDENT-LOCATION.UN LOCODE&gt;jest wymagany ORAZ 
&lt;CONSIGNMENT-INCIDENT-LOCATION-GNSS&gt; nie stosuje się ORAZ 
&lt;CONSIGNMENT-INCIDENT-LOCATION-ADDRESS&gt; nie stosuje się
W PRZECIWNYM PRZYPADKU JEŻELI &lt;CONSIGNMENT-INCIDENT-LOCATION.Qualifier of identification&gt; jest RÓWNY 'Z' 
TO
&lt;CONSIGNMENT-INCIDENT-LOCATION-ADDRESS&gt; jest wymagany ORAZ 
&lt;CONSIGNMENT-INCIDENT-LOCATION.UN LOCODE&gt; nie stosuje się ORAZ 
&lt;CONSIGNMENT-INCIDENT-LOCATION-GNSS&gt; nie stosuje się</t>
  </si>
  <si>
    <t>JEŻELI /*/Consignment/Incident/Location/qualifierOfIdentification jest RÓWNY 'W'
TO 
/*/Consignment/Incident/Location/GNSS jest wymagany ORAZ 
/*/Consignment/Incident/Location/UNLocode nie stosuje się ORAZ 
/*/Consignment/Incident/Location/Address nie stosuje się
W PRZECIWNYM PRZYPADKU JEŻELI /*/Consignment/Incident/Location/qualifierOfIdentification jest RÓWNY 'U' 
TO 
/*/Consignment/Incident/Location/UNLocode jest wymagany ORAZ 
/*/Consignment/Incident/Location/GNSS nie stosuje się ORAZ 
/*/Consignment/Incident/Location/Address nie stosuje się
W PRZECIWNYM PRZYPADKU JEŻELI /*/Consignment/Incident/Location/qualifierOfIdentification jest RÓWNY 'Z' 
TO
/*/Consignment/Incident/Location/Address jest wymagany ORAZ 
/*/Consignment/Incident/Location/UNLocode nie stosuje się ORAZ
/*/Consignment/Incident/Location/GNSS nie stosuje się</t>
  </si>
  <si>
    <t>JEŻELI (&lt;CC028C-TRANSIT OPERATION.Declaration acceptance date&gt; WYSTĘPUJE
OR &lt;CC028D-TRANSIT OPERATION.Declaration acceptance date&gt; WYSTĘPUJE)
TO
&lt;TRANSIT OPERATION.MRN&gt; jest wymagany ORAZ
&lt;TRANSIT OPERATION.LRN&gt; nie stosuje się
W PRZECIWNYM PRZYPADKU &lt;TRANSIT OPERATION.MRN&gt; nie stosuje się ORAZ
&lt;TRANSIT OPERATION.LRN&gt; jest wymagany</t>
  </si>
  <si>
    <t>JEŻELI (/CC028C/TransitOperation/declarationAcceptanceDate&gt; WYSTĘPUJE OR
/CC028D/TransitOperation/declarationAcceptanceDate&gt; WYSTĘPUJE)
TO
/*/TransitOperation/MRN jest wymagany ORAZ
/*/TransitOperation/LRN nie stosuje się
W PRZECIWNYM PRZYPADKU /*/TransitOperation/MRN nie stosuje się ORAZ
/*/TransitOperation/LRN jest wymagany</t>
  </si>
  <si>
    <t>JEŻELI (the country code (first two characters) in the &lt;CCA29D-CUSTOMS OFFICE OF DEPARTURE.Reference number&gt; należy do ZBIORU CL147
(CountryCustomsSecurityAgreementArea)) OR  (the country code (first two characters) in the &lt;CC029C-CUSTOMS OFFICE OF DEPARTURE.Reference number&gt; należy do ZBIORU CL147 (CountryCustomsSecurityAgreementArea))
TO &lt;CC029C-CONSIGNMENT-LOCATION OF GOODS&gt; jest opcjonalny ORAZ &lt;CCA29D-CONSIGNMENT-LOCATION OF GOODS&gt; jest opcjonalny
W PRZECIWNYM PRZYPADKU &lt;CC029C-CONSIGNMENT-LOCATION OF GOODS&gt; jest wymagany ORAZ &lt;CCA29D-CONSIGNMENT-LOCATION OF GOODS&gt; jest wymagany</t>
  </si>
  <si>
    <t>JEŻELI (the first two characters of the /CC029C/CustomsOfficeOfDeparture/referenceNumber należy do ZBIORU CL147) OR (the first two characters of the /CCA29D/CustomsOfficeOfDeparture/referenceNumber należy do ZBIORU CL147) 
TO /CC029C/Consignment/LocationOfGoods jest opcjonalny ORAZ /CCA29D/Consignment/LocationOfGoods jest opcjonalny
W PRZECIWNYM PRZYPADKU /CC029C/Consignment/LocationOfGoods jest wymagany ORAZ /CCA29D/Consignment/LocationOfGoods jest wymagany</t>
  </si>
  <si>
    <t xml:space="preserve">JEŻELI &lt;TRANSIT OPERATION.Rejection code&gt; jest RÓWNY '4'
TO &lt;TRANSIT OPERATION.Rejection reason&gt; jest wymagany
W PRZECIWNYM PRZYPADKU &lt;TRANSIT OPERATION.Rejection reason&gt; jest opcjonalny
</t>
  </si>
  <si>
    <t xml:space="preserve">JEŻELI /*/TransitOperation/rejectionCode jest RÓWNY '4'
TO /*/TransitOperation/rejectionReason jest wymagany
W PRZECIWNYM PRZYPADKU /*/TransitOperation/rejectionReason jest opcjonalny
</t>
  </si>
  <si>
    <t>JEŻELI &lt;CCA15D - TRANSIT OPERATION.Security&gt; należy do ZBIORU {1, 3} 
TO &lt;TRANSIT OPERATION.Rejection reason&gt; nie stosuje się
W PRZECIWNYM PRZYPADKU JEŻELI &lt;TRANSIT OPERATION.Rejection code&gt; jest RÓWNY '4'
TO &lt;TRANSIT OPERATION.Rejection reason&gt; jest wymagany
W PRZECIWNYM PRZYPADKU &lt;TRANSIT OPERATION.Rejection reason&gt; jest opcjonalny</t>
  </si>
  <si>
    <t>JEŻELI /CCA15D/TransitOperation/security należy do ZBIORU {1, 3} 
TO /*/TransitOperation/rejectionReason nie stosuje się
W PRZECIWNYM PRZYPADKU JEŻELI /*/TransitOperation/rejectionCode jest RÓWNY '4'
TO /*/TransitOperation/rejectionReason jest wymagany
W PRZECIWNYM PRZYPADKU /*/TransitOperation/rejectionReason jest opcjonalny</t>
  </si>
  <si>
    <t>JEŻELI &lt;HOLDER OF THE TRANSIT PROCEDURE-ADDRESS.Country&gt; należy do ZBIORU CL505(CountryWithoutZip)
TO &lt;HOLDER OF THE TRANSIT PROCEDURE-ADDRESS.Postcode&gt; jest opcjonalny
W PRZECIWNYM PRZYPADKU &lt;HOLDER OF THE TRANSIT PROCEDURE-ADDRESS.Postcode&gt; jest wymagany;
JEŻELI &lt;CONSIGNMENT-CONSIGNOR-ADDRESS.Country&gt; należy do ZBIORU CL505 (CountryWithoutZip)
TO &lt;CONSIGNMENT-CONSIGNOR-ADDRESS.Postcode&gt; jest opcjonalny
W PRZECIWNYM PRZYPADKU &lt;CONSIGNMENT-CONSIGNOR-ADDRESS.Postcode&gt; jest wymagany;
JEŻELI &lt;CONSIGNMENT-CONSIGNEE-ADDRESS.Country&gt; należy do ZBIORU CL505 (CountryWithoutZip)
TO &lt;CONSIGNMENT-CONSIGNEE-ADDRESS.Postcode&gt; jest opcjonalny
W PRZECIWNYM PRZYPADKU &lt;CONSIGNMENT-CONSIGNEE-ADDRESS.Postcode&gt; jest wymagany;
JEŻELI &lt;CONSIGNMENT-INCIDENT-LOCATION.Country&gt; należy do ZBIORU CL505 (CountryWithoutZip)
TO &lt;CONSIGNMENT-INCIDENT-LOCATION-ADDRESS.Postcode&gt; jest opcjonalny
W PRZECIWNYM PRZYPADKU &lt;CONSIGNMENT-INCIDENT-LOCATION-ADDRESS.Postcode&gt; jest wymagany;
JEŻELI &lt;CONSIGNMENT-LOCATION OF GOODS-ADDRESS.Country&gt; należy do ZBIORU CL505 (CountryWithoutZip)
TO &lt;CONSIGNMENT-LOCATION OF GOODS-ADDRESS.Postcode&gt; jest opcjonalny
W PRZECIWNYM PRZYPADKU &lt;CONSIGNMENT-LOCATION OF GOODS-ADDRESS.Postcode&gt; jest wymagany;
JEŻELI &lt;CONSIGNMENT-HOUSE CONSIGNMENT-CONSIGNOR-ADDRESS.Country&gt; należy do ZBIORU CL505
(CountryWithoutZip)
TO &lt;CONSIGNMENT-HOUSE CONSIGNMENT-CONSIGNOR-ADDRESS.Postcode&gt; jest opcjonalny
W PRZECIWNYM PRZYPADKU &lt;CONSIGNMENT-HOUSE CONSIGNMENT-CONSIGNOR-ADDRESS.Postcode&gt; jest wymagany;
JEŻELI &lt;CONSIGNMENT-HOUSE CONSIGNMENT-CONSIGNEE-ADDRESS.Country&gt; należy do ZBIORU CL505
(CountryWithoutZip)
TO &lt;CONSIGNMENT-HOUSE CONSIGNMENT-CONSIGNEE-ADDRESS.Postcode&gt; jest opcjonalny
W PRZECIWNYM PRZYPADKU &lt;CONSIGNMENT-HOUSE CONSIGNMENT-CONSIGNEE-ADDRESS.Postcode&gt; jest wymagany;
JEŻELI &lt;GUARANTOR-ADDRESS.Country&gt; należy do ZBIORU CL505 (CountryWithoutZip)
TO &lt;GUARANTOR-ADDRESS.Postcode&gt; jest opcjonalny
W PRZECIWNYM PRZYPADKU &lt;GUARANTOR-ADDRESS.Postcode&gt; jest wymagany;
JEŻELI &lt;GUARANTEE REFERENCE-GUARANTOR-ADDRESS.Country&gt; należy do ZBIORU CL505
(CountryWithoutZip)
TO &lt;GUARANTEE REFERENCE-GUARANTOR-ADDRESS.Postcode&gt; jest opcjonalny
W PRZECIWNYM PRZYPADKU &lt;GUARANTEE REFERENCE-GUARANTOR-ADDRESS.Postcode&gt; jest wymagany;
JEŻELI &lt;GUARANTEE REFERENCE-GUARANTOR-AGENT IN COUNTRY OF COMPETENT AUTHORITY-ADDRESS.Country&gt; należy do ZBIORU CL505 (CountryWithoutZip)
TO &lt;GUARANTEE REFERENCE-GUARANTOR-AGENT IN COUNTRY OF COMPETENT
AYTHORITY-ADDRESS.Postcode&gt; jest opcjonalny
W PRZECIWNYM PRZYPADKU &lt;GUARANTEE REFERENCE-GUARANTOR-AGENT IN COUNTRY OF COMPETENT
AYTHORITY-ADDRESS.Postcode&gt; jest wymagany;
JEŻELI &lt;GUARANTEE REFERENCE-OWNER-ADDRESS.Country&gt; należy do ZBIORU CL505 (CountryWithoutZip)
TO &lt;GUARANTEE REFERENCE-OWNER-ADDRESS.Postcode&gt; jest opcjonalny
W PRZECIWNYM PRZYPADKU &lt;GUARANTEE REFERENCE-OWNER-ADDRESS.Postcode&gt; jest wymagany;
JEŻELI &lt;CONSIGNMENT-CONSIGNEE (ACTUAL)-ADDRESS.Country&gt; należy do ZBIORU CL505
(CountryWithoutZip)
TO &lt;CONSIGNMENT-CONSIGNEE(ACTUAL)-ADDRESS.Postcode&gt; jest opcjonalny
W PRZECIWNYM PRZYPADKU &lt;CONSIGNMENT-CONSIGNEE(ACTUAL)-ADDRESS.Postcode&gt; jest wymagany</t>
  </si>
  <si>
    <t>JEŻELI /*/HolderOfTheTransitProcedure/Address/country należy do ZBIORU CL505
TO /*/HolderOfTheTransitProcedure/Address/postcode jest opcjonalny
W PRZECIWNYM PRZYPADKU /*/HolderOfTheTransitProcedure/Address/postcode jest wymagany;
JEŻELI /*/Consignment/Consignor/Address/country należy do ZBIORU CL505
TO /*/Consignment/Consignor/Address/postcode jest opcjonalny
W PRZECIWNYM PRZYPADKU /*/Consignment/Consignor/Address/postcode jest wymagany;
JEŻELI /*/Consignment/Consignee/Address/country należy do ZBIORU CL505
TO /*/Consignment/Consignee/Address/postcode jest opcjonalny
W PRZECIWNYM PRZYPADKU /*/Consignment/Consignee/Address/postcode jest wymagany;
JEŻELI /*/Consignment/Incident/Location/country należy do ZBIORU CL505
TO /*/Consignment/Incident/Location/Address/postcode jest opcjonalny
W PRZECIWNYM PRZYPADKU /*/Consignment/Incident/Location/Address/postcode jest wymagany;
JEŻELI /*/Consignment/LocationOfGoods/Address/country należy do ZBIORU CL505
TO /*/Consignment/LocationOfGoods/Address/postcode jest opcjonalny
W PRZECIWNYM PRZYPADKU /*/Consignment/LocationOfGoods/Address/postcode jest wymagany;
JEŻELI /*/Consignment/HouseConsignment/Consignor/Address/country należy do ZBIORU CL505
TO /*/Consignment/HouseConsignment/Consignor/Address/postcode jest opcjonalny
W PRZECIWNYM PRZYPADKU /*/Consignment/HouseConsignment/Consignor/Address/postcode jest wymagany;
JEŻELI /*/Consignment/HouseConsignment/Consignee/Address/country należy do ZBIORU CL505
TO /*/Consignment/HouseConsignment/Consignee/Address/postcode jest opcjonalny
W PRZECIWNYM PRZYPADKU /*/Consignment/HouseConsignment/Consignee/Address/postcode jest wymagany;
JEŻELI /*/Guarantor/Address/country należy do ZBIORU CL505
TO /*/Guarantor/Address/postcode jest opcjonalny
W PRZECIWNYM PRZYPADKU /*/Guarantor/Address/postcode jest wymagany;
JEŻELI /*/GuaranteeReference/Guarantor/Address/country należy do ZBIORU CL505
TO /*/GuaranteeReference/Guarantor/Address/postcode jest opcjonalny
W PRZECIWNYM PRZYPADKU /*/GuaranteeReference/Guarantor/Address/postcode jest wymagany;
JEŻELI /*/GuaranteeReference/Guarantor/AgentInCountryOfCompetentAuthority/Address/country należy do ZBIORU CL505
TO /*/GuaranteeReference/Guarantor/AgentInCountryOfCompetentAuthority/Address/postcode jest opcjonalny
W PRZECIWNYM PRZYPADKU /*/GuaranteeReference/Guarantor/AgentInCountryOfCompetentAuthority/Address/postcode jest wymagany;
JEŻELI /*/GuaranteeReference/Owner/Address/country należy do ZBIORU CL505
TO /*/GuaranteeReference/Owner/Address/postcode jest opcjonalny
W PRZECIWNYM PRZYPADKU /*/GuaranteeReference/Owner/Address/postcode jest wymagany;
JEŻELI /*/Consignment/ConsigneeActual/Address/country należy do ZBIORU CL505
TO /*/Consignment/ConsigneeActual/Address/postcode jest opcjonalny
W PRZECIWNYM PRZYPADKU /*/Consignment/ConsigneeActual/Address/postcode jest wymagany</t>
  </si>
  <si>
    <t>JEŻELI &lt;HOLDER OF THE TRANSIT PROCEDURE-ADDRESS.Country&gt; należy do ZBIORU CL505 (CountryWithoutZip) 
TO &lt;HOLDER OF THE TRANSIT PROCEDURE-ADDRESS.Postcode&gt; jest opcjonalny  
W PRZECIWNYM PRZYPADKU &lt;HOLDER OF THE TRANSIT PROCEDURE-ADDRESS.Postcode&gt; jest wymagany; 
JEŻELI &lt;CONSIGNMENT-CONSIGNOR-ADDRESS.Country&gt; należy do ZBIORU CL505 (CountryWithoutZip)
TO &lt;CONSIGNMENT-CONSIGNOR-ADDRESS.Postcode&gt; jest opcjonalny  
W PRZECIWNYM PRZYPADKU &lt;CONSIGNMENT-CONSIGNOR-ADDRESS.Postcode&gt; jest wymagany; 
JEŻELI &lt;CONSIGNMENT-CONSIGNEE-ADDRESS.Country&gt; należy do ZBIORU CL505 (CountryWithoutZip) 
TO &lt;CONSIGNMENT-CONSIGNEE-ADDRESS.Postcode&gt; jest opcjonalny  
W PRZECIWNYM PRZYPADKU &lt;CONSIGNMENT-CONSIGNEE-ADDRESS.Postcode&gt; jest wymagany; 
JEŻELI &lt;CONSIGNMENT-LOCATION OF GOODS-ADDRESS.Country&gt; należy do ZBIORU CL505 (CountryWithoutZip) 
TO &lt;CONSIGNMENT-LOCATION OF GOODS-ADDRESS.Postcode&gt; jest opcjonalny  
W PRZECIWNYM PRZYPADKU &lt;CONSIGNMENT-LOCATION OF GOODS-ADDRESS.Postcode&gt; jest wymagany; 
JEŻELI &lt;CONSIGNMENT-HOUSE CONSIGNMENT-CONSIGNOR-ADDRESS.Country&gt; należy do ZBIORU CL505 (CountryWithoutZip)
TO &lt;CONSIGNMENT-HOUSE CONSIGNMENT-CONSIGNOR-ADDRESS.Postcode&gt; jest opcjonalny  
W PRZECIWNYM PRZYPADKU &lt;CONSIGNMENT-HOUSE CONSIGNMENT-CONSIGNOR-ADDRESS.Postcode&gt; jest wymagany;  
JEŻELI &lt;CONSIGNMENT-HOUSE CONSIGNMENT-CONSIGNEE-ADDRESS.Country&gt; należy do ZBIORU CL505 (CountryWithoutZip)
TO &lt;CONSIGNMENT-HOUSE CONSIGNMENT-CONSIGNEE-ADDRESS.Postcode&gt; jest opcjonalny  
W PRZECIWNYM PRZYPADKU &lt;CONSIGNMENT-HOUSE CONSIGNMENT-CONSIGNEE-ADDRESS.Postcode&gt; jest wymagany; 
JEŻELI &lt;TRANSIT OPERATION.Security&gt; należy do ZBIORU {1, 3}  
TO 
JEŻELI &lt;REPRESENTATIVE-ADDRESS.Country&gt; należy do ZBIORU CL505 (CountryWithoutZip) 
TO &lt;REPRESENTATIVE-ADDRESS.Postcode&gt; jest opcjonalny  
W PRZECIWNYM PRZYPADKU &lt;REPRESENTATIVE-ADDRESS.Postcode&gt; jest wymagany; 
JEŻELI &lt;TRANSIT OPERATION.Security&gt; należy do ZBIORU {1, 3}  
TO 
JEŻELI &lt;CONSIGNMENT-CARRIER-ADDRESS.Country&gt; należy do ZBIORU CL505 (CountryWithoutZip) 
TO &lt;CONSIGNMENT-CARRIER-ADDRESS.Postcode&gt; jest opcjonalny  
W PRZECIWNYM PRZYPADKU &lt;CONSIGNMENT-CARRIER-ADDRESS.Postcode&gt; jest wymagany; 
JEŻELI &lt;TRANSIT OPERATION.Security&gt; należy do ZBIORU {1, 3}  
TO 
JEŻELI &lt;CONSIGNMENT-HOUSE CONSIGNEMENT-BUYER-ADDRESS.Country&gt; należy do ZBIORU CL505 (CountryWithoutZip) 
TO &lt;CONSIGNMENT-HOUSE CONSIGNEMENT-BUYER-ADDRESS.Postcode&gt; jest opcjonalny  
W PRZECIWNYM PRZYPADKU &lt;CONSIGNMENT-HOUSE CONSIGNEMENT-BUYER- ADDRESS.Postcode jest wymagany; 
JEŻELI &lt;TRANSIT OPERATION.Security&gt; należy do ZBIORU {1, 3}  
TO 
JEŻELI &lt;CONSIGNMENT-HOUSE CONSIGNEMENT-SELLER- ADDRESS.Country&gt; należy do ZBIORU CL505 (CountryWithoutZip) 
TO &lt;CONSIGNMENT-HOUSE CONSIGNEMENT-SELLER-ADDRESS.Postcode&gt; jest opcjonalny  
W PRZECIWNYM PRZYPADKU &lt;CONSIGNMENT-HOUSE CONSIGNEMENT-SELLER-ADDRESS.Postcode&gt; jest wymagany;</t>
  </si>
  <si>
    <t>JEŻELI /*/HolderOfTheTransitProcedure/Address/country należy do ZBIORU CL505  
TO /*/HolderOfTheTransitProcedure/Address/postcode jest opcjonalny  
W PRZECIWNYM PRZYPADKU /*/HolderOfTheTransitProcedure/Address/postcode jest wymagany; 
JEŻELI /*/Consignment/Consignor/Address/country należy do ZBIORU CL505  
TO /*/Consignment/Consignor/Address/postcode jest opcjonalny  
W PRZECIWNYM PRZYPADKU /*/Consignment/Consignor/Address/postcode jest wymagany; 
JEŻELI /*/Consignment/Consignee/Address/country należy do ZBIORU CL505  
TO /*/Consignment/Consignee/Address/postcode jest opcjonalny  
W PRZECIWNYM PRZYPADKU /*/Consignment/Consignee/Address/postcode jest wymagany; 
JEŻELI /*/Consignment/LocationOfGoods/Address/country należy do ZBIORU CL505  
TO /*/Consignment/LocationOfGoods/Address/postcode jest opcjonalny 
W PRZECIWNYM PRZYPADKU /*/Consignment/LocationOfGoods/Address/postcode jest wymagany; 
JEŻELI /*/Consignment/HouseConsignment/Consignor/Address/country należy do ZBIORU CL505  
TO /*/Consignment/HouseConsignment/Consignor/Address/postcode jest opcjonalny  
W PRZECIWNYM PRZYPADKU /*/Consignment/HouseConsignment/Consignor/Address/postcode jest wymagany; 
JEŻELI /*/Consignment/HouseConsignment/Consignee/Address/country należy do ZBIORU CL505  
TO /*/Consignment/HouseConsignment/Consignee/Address/postcode jest opcjonalny  
W PRZECIWNYM PRZYPADKU /*/Consignment/HouseConsignment/Consignee/Address/postcode jest wymagany; 
JEŻELI /*/TransitOperation/security należy do ZBIORU {1, 3}  
TO 
JEŻELI /*/Representative/Address/country należy do ZBIORU CL505  
TO /*/Representative/Address/postcode jest opcjonalny  
W PRZECIWNYM PRZYPADKU /*/Representative/Address/postcode jest wymagany; 
JEŻELI /*/TransitOperation/security należy do ZBIORU {1, 3}  
TO 
JEŻELI /*/Consignment/Carrier/Address/country należy do ZBIORU CL505  
TO /*/Consignment/Carrier/Address/postcode jest opcjonalny  
W PRZECIWNYM PRZYPADKU /*/Consignment/Carrier/Address/postcode jest wymagany; 
JEŻELI /*/TransitOperation/security należy do ZBIORU {1, 3}  
TO 
JEŻELI /*/Consignment/HouseConsignment/Buyer/Address/country należy do ZBIORU CL505  
TO /*/Consignment/HouseConsignment/Buyer/Address/postcode jest opcjonalny  
W PRZECIWNYM PRZYPADKU /*/Consignment/HouseConsignment/Buyer/Address/postcode jest wymagany; 
JEŻELI /*/TransitOperation/security należy do ZBIORU {1, 3}  
TO 
JEŻELI /*/Consignment/HouseConsignment/Seller/Address/country należy do ZBIORU CL505  
TO /*/Consignment/HouseConsignment/Seller/Address/postcode jest opcjonalny  
W PRZECIWNYM PRZYPADKU /*/Consignment/HouseConsignment/Seller/Address/postcode jest wymagany;</t>
  </si>
  <si>
    <t xml:space="preserve">JEŻELI &lt;Message type&gt; należy do ZBIORU CL610 (MessageWithCorrelationIdentifier)
  TO &lt;Correlation identifier&gt; jest wymagany
W PRZECIWNYM PRZYPADKU JEŻELI &lt;Message type&gt; należy do ZBIORU CL385 (MessageTypeWithoutHeader)
  TO &lt;Correlation identifier&gt; nie stosuje się
W PRZECIWNYM PRZYPADKU &lt;Correlation identifier&gt; jest opcjonalny
</t>
  </si>
  <si>
    <t xml:space="preserve">JEŻELI /*/messageType należy do ZBIORU CL610
  TO /*/correlationIdentifier jest wymagany 
W PRZECIWNYM PRZYPADKU JEŻELI /*/messageType należy do ZBIORU CL385
  TO /*/correlationIdentifier nie stosuje się
W PRZECIWNYM PRZYPADKU /*/correlationIdentifier jest opcjonalny
</t>
  </si>
  <si>
    <t>JEŻELI &lt;TRANSIT OPERATION.Security&gt; należy do ZBIORU {1, 3} 
TO 
   JEŻELI &lt;TRANSIT OPERATION.Specific circumstance indicator&gt; należy do ZBIORU {F50, F51} 
   TO &lt;CONSIGNMENT-CONSIGNOR&gt; jest wymagany
   W PRZECIWNYM PRZYPADKU &lt;CONSIGNMENT-CONSIGNOR&gt; nie stosuje się
W PRZECIWNYM PRZYPADKU JEŻELI &lt;TRANSIT OPERATION.Security&gt; jest RÓWNY '0' 
ORAZ &lt;TRANSIT OPERATION.Reduced dataset indicator&gt; jest RÓWNY '1'
TO &lt;CONSIGNMENT-CONSIGNOR&gt; nie stosuje się 
W PRZECIWNYM PRZYPADKU &lt;CONSIGNMENT-CONSIGNOR&gt; jest opcjonalny</t>
  </si>
  <si>
    <t>JEŻELI /*/TransitOperation/security należy do ZBIORU {1, 3} 
TO 
   JEŻELI /*/TransitOperation/specificCircumstanceIndicator należy do ZBIORU {F50, F51} 
   TO /*/Consignment/Consignor jest wymagany
   W PRZECIWNYM PRZYPADKU /*/Consignment/Consignor nie stosuje się
W PRZECIWNYM PRZYPADKU JEŻELI /*/TransitOperation/security jest RÓWNY '0' 
ORAZ /*/TransitOperation/reducedDatasetIndicator jest RÓWNY '1'
TO /*/Consignment/Consignor nie stosuje się 
W PRZECIWNYM PRZYPADKU /*/Consignment/Consignor jest opcjonalny</t>
  </si>
  <si>
    <t>JEŻELI &lt;TRANSIT OPERATION.Security&gt; należy do ZBIORU {1, 3} 
TO 
   JEŻELI &lt;TRANSIT OPERATION.Specific circumstance indicator&gt; jest RÓWNY 'F34' 
   TO &lt;CONSIGNMENT-HOUSE CONSIGNMENT-CONSIGNOR&gt; jest wymagany
   W PRZECIWNYM PRZYPADKU &lt;CONSIGNMENT-HOUSE CONSIGNMENT-CONSIGNOR&gt; nie stosuje się
W PRZECIWNYM PRZYPADKU JEŻELI &lt;TRANSIT OPERATION.Security&gt; jest RÓWNY '0' 
   ORAZ &lt;TRANSIT OPERATION.Reduced dataset indicator&gt; jest RÓWNY '1'
   TO &lt;CONSIGNMENT-HOUSE CONSIGNMENT-CONSIGNOR&gt; nie stosuje się 
W PRZECIWNYM PRZYPADKU JEŻELI &lt;CONSIGNMENT-CONSIGNOR&gt; WYSTĘPUJE
      TO &lt;CONSIGNMENT-HOUSE CONSIGNMENT-CONSIGNOR&gt; nie stosuje się
W PRZECIWNYM PRZYPADKU &lt;CONSIGNMENT-HOUSE CONSIGNMENT-CONSIGNOR&gt; jest opcjonalny</t>
  </si>
  <si>
    <t>JEŻELI /*/TransitOperation/security należy do ZBIORU {1, 3}
TO 
   JEŻELI /*/TransitOperation/specificCircumstanceIndicator jest RÓWNY 'F34' 
   TO /*/Consignment/HouseConsignment/Consignor jest wymagany
   W PRZECIWNYM PRZYPADKU /*/Consignment/HouseConsignment/Consignor nie stosuje się
W PRZECIWNYM PRZYPADKU JEŻELI /*/TransitOperation/security jest RÓWNY '0' 
   ORAZ /*/TransitOperation/reducedDatasetIndicator jest RÓWNY '1'
   TO /*/Consignment/HouseConsignment/Consignor nie stosuje się 
W PRZECIWNYM PRZYPADKU JEŻELI /*/Consignment/Consignor WYSTĘPUJE
      TO /*/Consignment/HouseConsignment/Consignor nie stosuje się
W PRZECIWNYM PRZYPADKU /*/Consignment/HouseConsignment/Consignor jest opcjonalny</t>
  </si>
  <si>
    <t>JEŻELI &lt;CONSIGNMENT-INCIDENT-TRANSPORT EQUIPMENT.Number of seals&gt; is GREATER than '0'
TO &lt;CONSIGNMENT-INCIDENT-TRANSPORT EQUIPMENT-SEAL&gt; jest wymagany
W PRZECIWNYM PRZYPADKU&lt;CONSIGNMENT-INCIDENT-TRANSPORT EQUIPMENT-SEAL&gt; nie stosuje się;
JEŻELI &lt;CONSIGNMENT-TRANSPORT EQUIPMENT.Number of seals&gt; is GREATER than '0'
TO &lt;CONSIGNMENT-TRANSPORT EQUIPMENT-SEAL&gt; jest wymagany
W PRZECIWNYM PRZYPADKU &lt;CONSIGNMENT-TRANSPORT EQUIPMENT-SEAL&gt; nie stosuje się</t>
  </si>
  <si>
    <t>JEŻELI /*/Consignment/Incident/TransportEquipment/numberOfSeals is GREATER than '0'
TO
/*/Consignment/Incident/TransportEquipment/Seal jest wymagany
W PRZECIWNYM PRZYPADKU
/*/Consignment/Incident/TransportEquipment/Seal nie stosuje się;
JEŻELI /*/Consignment/TransportEquipment/numberOfSeals is GREATER than '0'
TO
/*/Consignment/TransportEquipment/Seal jest wymagany
W PRZECIWNYM PRZYPADKU
/*/Consignment/TransportEquipment/Seal nie stosuje się</t>
  </si>
  <si>
    <t xml:space="preserve">JEŻELI &lt;TRANSIT OPERATION.Binding itinerary&gt; jest RÓWNY '1' 
        TO &lt;CONSIGNMENT-COUNTRY OF ROUTING OF CONSIGNMENT&gt; jest wymagany 
W PRZECIWNYM PRZYPADKU JEŻELI &lt;TRANSIT OPERATION.Security&gt; należy do ZBIORU {1, 2, 3} 
        TO &lt;CONSIGNMENT-COUNTRY OF ROUTING OF CONSIGNMENT&gt; jest wymagany 
W PRZECIWNYM PRZYPADKU &lt;CONSIGNMENT-COUNTRY OF ROUTING OF CONSIGNMENT&gt; jest opcjonalny </t>
  </si>
  <si>
    <t xml:space="preserve">JEŻELI /*/TransitOperation/bindingItinerary jest RÓWNY '1' 
        TO /*/Consignment/CountryOfRoutingOfConsignment jest wymagany 
W PRZECIWNYM PRZYPADKU JEŻELI /*/Transit Operation/security należy do ZBIORU {1, 2, 3} 
       TO /*/Consignment/CountryOfRoutingOfConsignment jest wymagany 
W PRZECIWNYM PRZYPADKU /*/Consignment/CountryOfRoutingOfConsignment jest opcjonalny </t>
  </si>
  <si>
    <t>JEŻELI &lt;TRANSIT OPERATION.Security&gt; należy do ZBIORU {2,3}
ORAZ the first two characters of at least one iteration of the &lt;CUSTOMS OFFICE OF TRANSIT (DECLARED).Reference number&gt; is NOT in SET CL147 (CountryCustomsSecurityAgreementArea)
TO &lt;CUSTOMS OFFICE OF EXIT FOR TRANSIT (DECLARED)&gt; jest opcjonalny   
W PRZECIWNYM PRZYPADKU &lt;CUSTOMS OFFICE OF EXIT FOR TRANSIT (DECLARED)&gt; nie stosuje się</t>
  </si>
  <si>
    <t>JEŻELI /*/TransitOperation/security należy do ZBIORU {2,3}
 ORAZ the first two characters of at least one iteration of the
   /*/CustomsOfficeOfTransitDeclared/referenceNumber is NOT in SET CL147
TO /*/CustomsOfficeOfExitForTransitDeclared jest opcjonalny
W PRZECIWNYM PRZYPADKU /*/CustomsOfficeOfExitForTransitDeclared nie stosuje się</t>
  </si>
  <si>
    <t xml:space="preserve">JEŻELI &lt;TRANSIT OPERATION.Security&gt; należy do ZBIORU {1, 3} ORAZ 
the country code (first two characters) in the &lt;CUSTOMS OFFICE OF TRANSIT (DECLARED).Reference number&gt; należy do ZBIORU CL147 (CountryCustomsSecurityAgreementArea)
TO &lt;CUSTOMS OFFICE OF TRANSIT (DECLARED).Arrival date and time estimated&gt; jest wymagany
W PRZECIWNYM PRZYPADKU &lt;CUSTOMS OFFICE OF TRANSIT (DECLARED).Arrival date and time estimated&gt; jest opcjonalny </t>
  </si>
  <si>
    <t>JEŻELI /*/TransitOperation/security należy do ZBIORU {1, 3} ORAZ 
the first two characters of the /*/CustomsOfficeOfTransitDeclared/referenceNumber należy do ZBIORU CL147
TO /*/CustomsOfficeOfTransitDeclared/arrivalDateAndTimeEstimated jest wymagany
W PRZECIWNYM PRZYPADKU /*/CustomsOfficeOfTransitDeclared/arrivalDateAndTimeEstimated jest opcjonalny</t>
  </si>
  <si>
    <t xml:space="preserve">JEŻELI &lt;CC015C-TRANSIT OPERATION.Security&gt; należy do ZBIORU {1,2,3}
TO &lt;CC170C-CONSIGNMENT.Mode of transport at the border&gt; jest wymagany
W PRZECIWNYM PRZYPADKU &lt;CC170C-CONSIGNMENT.Mode of transport at the border&gt; jest opcjonalny
</t>
  </si>
  <si>
    <t xml:space="preserve">JEŻELI /CC015C/TransitOperation/security należy do ZBIORU {1,2,3}
TO /CC170C/Consignment/modeOfTransportAtTheBorder jest wymagany
W PRZECIWNYM PRZYPADKU /CC170C/Consignment/modeOfTransportAtTheBorder jest opcjonalny
</t>
  </si>
  <si>
    <t>JEŻELI &lt;CUSTOMS OFFICE OF DEPARTURE.Entry indicator&gt; jest RÓWNY '1'
TO &lt;CONSIGNMENT.Mode of transport at the border&gt; jest wymagany
W PRZECIWNYM PRZYPADKU JEŻELI (&lt;TRANSIT OPERATION.Security&gt; należy do ZBIORU {1,2,3} 
ORAZ &lt;TRANSIT OPERATION.Additional declaration type&gt; jest RÓWNY 'A')
TO &lt;CONSIGNMENT.Mode of transport at the border&gt; jest wymagany
W PRZECIWNYM PRZYPADKU &lt;CONSIGNMENT.Mode of transport at the border&gt; jest opcjonalny</t>
  </si>
  <si>
    <t>JEŻELI /*/CustomsOfficeOfDeparture/entryIndicator jest RÓWNY '1'
TO /*/Consignment/modeOfTransportAtTheBorder jest wymagany
W PRZECIWNYM PRZYPADKU JEŻELI (/*/TransitOperation/security należy do ZBIORU {1,2,3} 
ORAZ /*/TransitOperation/additionalDeclarationType jest RÓWNY 'A')
TO /*/Consignment/modeOfTransportAtTheBorder jest wymagany
W PRZECIWNYM PRZYPADKU /*/Consignment/modeOfTransportAtTheBorder jest opcjonalny</t>
  </si>
  <si>
    <t>JEŻELI &lt;CONSIGNMENT-TRANSPORT EQUIPMENT&gt; WYSTĘPUJE only once 
TO &lt;CONSIGNMENT-TRANSPORT EQUIPMENT-GOODS REFERENCE&gt; jest opcjonalny 
W PRZECIWNYM PRZYPADKU &lt;CONSIGNMENT-TRANSPORT EQUIPMENT-GOODS REFERENCE&gt; jest wymagany</t>
  </si>
  <si>
    <t>JEŻELI /*/Consignment/TransportEquipment WYSTĘPUJE only once 
TO /*/Consignment/TransportEquipment/GoodsReference jest opcjonalny
W PRZECIWNYM PRZYPADKU /*/Consignment/TransportEquipment/GoodsReference jest wymagany</t>
  </si>
  <si>
    <t xml:space="preserve">JEŻELI &lt;CONSIGNMENT-LOCATION OF GOODS-ECONOMIC OPERATOR.Identification number&gt; WYSTĘPUJE
OR &lt;CONSIGNMENT-LOCATION OF GOODS.Authorisation number&gt; WYSTĘPUJE
TO &lt;CONSIGNMENT-LOCATION OF GOODS.Additional identifier&gt; jest opcjonalny
W PRZECIWNYM PRZYPADKU &lt;CONSIGNMENT-LOCATION OF GOODS.Additional identifier&gt; nie stosuje się
</t>
  </si>
  <si>
    <t xml:space="preserve">JEŻELI /*/Consignment/LocationOfGoods/EconomicOperator/identificationNumber WYSTĘPUJE
OR /*/Consignment/LocationOfGoods/authorisationNumber WYSTĘPUJE
TO /*/Consignment/LocationOfGoods/additionalIdentifier = "O"
W PRZECIWNYM PRZYPADKU /*/Consignment/LocationOfGoods/additionalIdentifier nie stosuje się
</t>
  </si>
  <si>
    <t>JEŻELI &lt;TRANSIT OPERATION.Additional declaration type&gt; jest RÓWNY 'D'
TO &lt;CONSIGNMENT-LOCATION OF GOODS&gt; jest opcjonalny
W PRZECIWNYM PRZYPADKU JEŻELI the country code (first two characters) in the &lt;CUSTOMS OFFICE OF DEPARTURE.Reference number&gt; należy do ZBIORU CL147(CountryCustomsSecurityAgreementArea)
TO &lt;CONSIGNMENT-LOCATION OF GOODS&gt; jest opcjonalny
W PRZECIWNYM PRZYPADKU &lt;CONSIGNMENT-LOCATION OF GOODS&gt; jest wymagany</t>
  </si>
  <si>
    <t>JEŻELI /*/TransitOperation/Additional declaration type jest RÓWNY 'D'
TO /*/Consignment/LocationOfGoods jest opcjonalny
W PRZECIWNYM PRZYPADKU JEŻELI the first two characters of /*/CustomsOfficeOfDeparture/referenceNumber należy do ZBIORU CL147
TO /*/Consignment/LocationOfGoods jest opcjonalny
W PRZECIWNYM PRZYPADKU /*/Consignment/LocationOfGoods jest wymagany</t>
  </si>
  <si>
    <t xml:space="preserve">JEŻELI &lt;CC906C-Message type&gt; należy do ZBIORU {CC040C, CC042C, CC048C}
TO &lt;CC906C-HEADER.LRN&gt; nie stosuje się and &lt;CC906C-HEADER.MRN&gt; jest wymagany 
W PRZECIWNYM PRZYPADKU JEŻELI &lt;CC906C-Message type&gt; jest RÓWNY 'CC190C' 
TO 
	 JEŻELI &lt;CC190C-TRANSIT OPERATION.LRN&gt; WYSTĘPUJE 
         TO &lt;CC906C-HEADER.LRN&gt; jest wymagany and &lt;CC906C-HEADER.MRN&gt; nie stosuje się
         W PRZECIWNYM PRZYPADKU &lt;CC906C-HEADER.LRN&gt; nie stosuje się and &lt;CC906C-HEADER.MRN&gt; jest wymagany
W PRZECIWNYM PRZYPADKU JEŻELI &lt;CC906C-Message type&gt; jest RÓWNY 'CC191C' TO
	JEŻELI &lt;CC191C-TRANSIT OPERATION.LRN&gt; WYSTĘPUJE 
	TO &lt;CC906C-HEADER.LRN&gt; jest wymagany and &lt;CC906C-HEADER.MRN&gt; nie stosuje się
	W PRZECIWNYM PRZYPADKU &lt;CC906C-HEADER.LRN&gt; nie stosuje się and &lt;CC906C-HEADER.MRN&gt; jest wymagany
</t>
  </si>
  <si>
    <t xml:space="preserve">JEŻELI /CC906C/messageType należy do ZBIORU {CC040C, CC042C, CC048C}
TO /CC906C/Header/LRN nie stosuje się and /CC906C/Header/MRN jest wymagany 
W PRZECIWNYM PRZYPADKU JEŻELI /CC906C/messageType jest RÓWNY 'CC190C' 
TO 
        JEŻELI /CC190C/TransitOperation/LRN WYSTĘPUJE 
        TO /CC906C/Header/LRN jest wymagany and /CC906C/Header/MRN nie stosuje się
        W PRZECIWNYM PRZYPADKU 
        /CC906C/Header/LRN nie stosuje się and /CC906C/Header/MRN jest wymagany
W PRZECIWNYM PRZYPADKU JEŻELI /CC906C/messageType jest RÓWNY 'CC191C' TO
        JEŻELI /CC191C/TransitOperation/LRN WYSTĘPUJE 
       TO CC906C/Header/LRN jest wymagany and /CC906C/Header/MRN nie stosuje się
        W PRZECIWNYM PRZYPADKU CC906C/Header/LRN nie stosuje się and /CC906C/Header/MRN jest wymagany
</t>
  </si>
  <si>
    <t xml:space="preserve">JEŻELI &lt;CC170C-CONSIGNMENT.Mode of transport at the border&gt; jest RÓWNY '5'
TO &lt;CC170C-CONSIGNMENT-ACTIVE BORDER TRANSPORT MEANS&gt; nie stosuje się 
W PRZECIWNYM PRZYPADKU
               JEŻELI &lt;CC015C-TRANSIT OPERATION.Security&gt; należy do ZBIORU {1,2,3}
               ORAZ &lt;CC013C-CONSIGNMENT-ACTIVE BORDER TRANSPORT MEANS&gt; is NOT 
               PRESENT
               ORAZ &lt;CC015C-CONSIGNMENT-ACTIVE BORDER TRANSPORT MEANS&gt; is NOT 
               PRESENT
              TO &lt;CC170C-CONSIGNMENT-ACTIVE BORDER TRANSPORT MEANS&gt; jest wymagany 
              W PRZECIWNYM PRZYPADKU &lt;CC170C-CONSIGNMENT-ACTIVE BORDER TRANSPORT MEANS&gt; jest opcjonalny </t>
  </si>
  <si>
    <t>JEŻELI /CC170C/Consignment/modeOfTransportAtTheBorder jest RÓWNY '5'
TO /CC170C/Consignment/ActiveBorderTransportMeans nie stosuje się 
W PRZECIWNYM PRZYPADKU 
            JEŻELI /CC015C/TransitOperation/security należy do ZBIORU {1,2,3}
            ORAZ /CC013C/Consignment/ActiveBorderTransportMeans is NOT PRESENT
            ORAZ /CC015C/Consignment/ActiveBorderTransportMeans is NOT PRESENT
            TO /CC170C/Consignment/ActiveBorderTransportMeans jest wymagany 
            W PRZECIWNYM PRZYPADKU /CC170C/Consignment/ActiveBorderTransportMeans jest opcjonalny</t>
  </si>
  <si>
    <t>JEŻELI (&lt;CC015C-TRANSIT OPERATION.Security&gt; należy do ZBIORU {1,2,3} OR &lt;CCA15D-TRANSIT OPERATION.Security&gt; należy do ZBIORU {1,2,3})
      ORAZ
     &lt;CC170C-CONSIGNMENT.Mode of transport at the border&gt; jest RÓWNY '4' (Air)
TO &lt;CC170C-CONSIGNMENT-ACTIVE BORDER TRANSPORT MEANS.Conveyance reference
number&gt; jest wymagany
W PRZECIWNYM PRZYPADKU &lt;CC170C-CONSIGNMENT-ACTIVE BORDER TRANSPORT MEANS.Conveyance reference
number&gt; jest opcjonalny</t>
  </si>
  <si>
    <t>JEŻELI (/CC015C/TransitOperation/security należy do ZBIORU {1,2,3} OR /CCA15D/TransitOperation/security należy do ZBIORU {1,2,3})
    ORAZ
      /CC170C/Consignment/modeOfTransportAtTheBorder jest RÓWNY '4'
TO /CC170C/Consignment/ActiveBorderTransportMeans/conveyanceReferenceNumber jest wymagany
W PRZECIWNYM PRZYPADKU /CC170C/Consignment/ActiveBorderTransportMeans/conveyanceReferenceNumber jest opcjonalny</t>
  </si>
  <si>
    <t>JEŻELI &lt;CONSIGNMENT.Mode of transport at the border&gt; jest RÓWNY '5'
TO &lt;CONSIGNMENT-ACTIVE BORDER TRANSPORT MEANS&gt; nie stosuje się
W PRZECIWNYM PRZYPADKU
   JEŻELI &lt;TRANSIT OPERATION.Security&gt; należy do ZBIORU {1,3} 
   TO &lt;CONSIGNMENT-ACTIVE BORDER TRANSPORT MEANS&gt; jest wymagany
    W PRZECIWNYM PRZYPADKU 
      JEŻELI (&lt;TRANSIT OPERATION.Security&gt; jest RÓWNY '2'  
      ORAZ &lt;TRANSIT OPERATION.Additional declaration type&gt; jest RÓWNY 'A')
      TO &lt;CONSIGNMENT-ACTIVE BORDER TRANSPORT MEANS&gt; jest wymagany
W PRZECIWNYM PRZYPADKU &lt;CONSIGNMENT-ACTIVE BORDER TRANSPORT MEANS&gt; jest opcjonalny</t>
  </si>
  <si>
    <t>JEŻELI /*/Consignment/modeOfTransportAtTheBorder jest RÓWNY '5'
TO /*/Consignment/ActiveBorderTransportMeans nie stosuje się
W PRZECIWNYM PRZYPADKU
   JEŻELI /*/TransitOperation/security należy do ZBIORU {1,3}
   TO /*/Consignment/ActiveBorderTransportMeans jest wymagany
    W PRZECIWNYM PRZYPADKU
      JEŻELI (/*/TransitOperation/security jest RÓWNY '2'
      ORAZ  /*/TransitOperation/additionalDeclarationType jest RÓWNY 'A')
      TO /*/Consignment/ActiveBorderTransportMeans jest wymagany
W PRZECIWNYM PRZYPADKU /*/Consignment/ActiveBorderTransportMeans jest opcjonalny</t>
  </si>
  <si>
    <t xml:space="preserve">JEŻELI the &lt;CUSTOMS OFFICE OF DEPARTURE&gt; (for the CC017C) or the &lt;CUSTOMS OFFICE OF DESTINATION (ACTUAL)&gt; [for the CD018C and CC044C] is located in a CTC country or AD or SM TO 
&lt;CONSIGNMENT-HOUSE CONSIGNMENT-CONSIGNMENT ITEM-COMMODITY-COMMODITY CODE.Combined nomenclature code&gt; nie stosuje się 
W PRZECIWNYM PRZYPADKU 
&lt;CONSIGNMENT-HOUSE CONSIGNMENT-CONSIGNMENT ITEM-COMMODITY-COMMODITY CODE.Combined nomenclature code&gt; jest opcjonalny </t>
  </si>
  <si>
    <t>JEŻELI the /*/CustomsOfficeOfDeparture (for the CC017C) or the /*/CustomsOfficeOfDestinationActual [for the CD018C and CC044C] is located in a CTC country or AD or SM 
TO /*/Consignment/HouseConsignment/ConsignmentItem/Commodity/CommodityCode/combinedNomenclatureCodenie stosuje się 
W PRZECIWNYM PRZYPADKU /*/Consignment/HouseConsignment/ConsignmentItem/Commodity/CommodityCode/combinedNomenclatureCodejest opcjonalny</t>
  </si>
  <si>
    <t xml:space="preserve">JEŻELI &lt;CONSIGNMENT-INCIDENT-TRANSHIPMENT.Container indicator&gt; jest RÓWNY '1' 
TO at least one iteration of &lt;CONSIGNMENT-INCIDENT-TRANSPORT EQUIPMENT.Container identification number&gt; jest wymagany (for the rest of iterations is optional)
W PRZECIWNYM PRZYPADKU &lt;CONSIGNMENT-INCIDENT-TRANSPORT EQUIPMENT.Container identification number&gt; jest opcjonalny
</t>
  </si>
  <si>
    <t xml:space="preserve">JEŻELI /*/Consignment/Incident/Transhipment/containerIndicator jest RÓWNY '1' 
TO at least one iteration of /*/ Consignment/ Incident/TransportEquipment/containerIdentificationNumber jest wymagany
(for the rest of iterations is optional)
W PRZECIWNYM PRZYPADKU /*/Consignment/Incident/TransportEquipment/containerIdentificationNumber jest opcjonalny
</t>
  </si>
  <si>
    <t>JEŻELI country code (first two characters) in the &lt;CUSTOMS OFFICE OF DEPARTURE.Reference number&gt; należy do ZBIORU CL112
(CountryCodesCTC)
TO &lt;CONSIGNMENT-HOUSE CONSIGNMENT-CONSIGNMENT ITEM-COMMODITY-
COMMODITY CODE.Combined nomenclature code&gt; nie stosuje się
W PRZECIWNYM PRZYPADKU &lt;CONSIGNMENT-HOUSE CONSIGNMENT-CONSIGNMENT ITEM-COMMODITY-
COMMODITY CODE.Combined nomenclature code&gt; jest opcjonalny</t>
  </si>
  <si>
    <t xml:space="preserve">JEŻELI the first two characters of /*/CustomsOfficeOfDeparture/referenceNumber należy do ZBIORU CL112
TO
/*/Consignment/HouseConsignment/ConsignmentItem/Commodity/CommodityCode/combinedNomenclatureCode nie stosuje się
W PRZECIWNYM PRZYPADKU
/*/Consignment/HouseConsignment/ConsignmentItem/Commodity/CommodityCode/combinedNomencl
atureCode jest opcjonalny.
</t>
  </si>
  <si>
    <t>JEŻELI &lt;CONSIGNMENT.Container indicator&gt; WYSTĘPUJE
TO
     JEŻELI &lt;CONSIGNMENT.Container indicator&gt; jest RÓWNY '1'
     TO &lt;CONSIGNMENT-TRANSPORT EQUIPMENT&gt; jest wymagany
     W PRZECIWNYM PRZYPADKU &lt;CONSIGNMENT-TRANSPORT EQUIPMENT&gt; jest opcjonalny
W PRZECIWNYM PRZYPADKU &lt;CONSIGNMENT-TRANSPORT EQUIPMENT&gt; nie stosuje się</t>
  </si>
  <si>
    <t>JEŻELI /*/Consignment/containerIndicator WYSTĘPUJE
TO
     JEŻELI /*/Consignment/containerIndicator jest RÓWNY '1'
     TO /*/Consignment/TransportEquipment jest wymagany
     W PRZECIWNYM PRZYPADKU /*/Consignment/TransportEquipment jest opcjonalny
W PRZECIWNYM PRZYPADKU /*/Consignment/TransportEquipment nie stosuje się</t>
  </si>
  <si>
    <t>JEŻELI (&lt;CC013C-TRANSIT OPERATION.Declaration type&gt; WYSTĘPUJE OR &lt;CCA13D-TRANSIT OPERATION.Declaration type&gt; WYSTĘPUJE)
TO
             JEŻELI (&lt;CC013C-CONSIGNMENT.Container indicator&gt; WYSTĘPUJE or &lt;CCA13D-CONSIGNMENT.Container indicator&gt; WYSTĘPUJE)
               TO &lt;CC170C-CONSIGNMENT.Container indicator&gt; jest opcjonalny
               W PRZECIWNYM PRZYPADKU &lt;CC170C-CONSIGNMENT.Container indicator&gt; jest wymagany
W PRZECIWNYM PRZYPADKU
               JEŻELI (&lt;CC015C-CONSIGNMENT.Container indicator&gt; WYSTĘPUJE OR &lt;CCA15D-CONSIGNMENT.Container indicator&gt; WYSTĘPUJE)
               TO &lt;CC170C-CONSIGNMENT.Container indicator&gt; jest opcjonalny
               W PRZECIWNYM PRZYPADKU &lt;CC170C-CONSIGNMENT.Container indicator&gt; jest wymagany</t>
  </si>
  <si>
    <t>JEŻELI (/CC013C/TransitOperation/declarationType WYSTĘPUJE OR /CCA13D/TransitOperation/declarationType WYSTĘPUJE)
TO
               JEŻELI (/CC013C/Consignment/containerIndicator WYSTĘPUJE OR /CCA13D/Consignment/containerIndicator WYSTĘPUJE)
               TO /CC170C/Consignment/containerIndicator jest opcjonalny
               W PRZECIWNYM PRZYPADKU   /CC170C/Consignment/containerIndicator jest wymagany
W PRZECIWNYM PRZYPADKU
               JEŻELI (/CC015C/Consignment/containerIndicator WYSTĘPUJE OR /CCA15D/Consignment/containerIndicator WYSTĘPUJE)
               TO /CC170C/Consignment/containerIndicator jest opcjonalny
               W PRZECIWNYM PRZYPADKU   /CC170C/Consignment/containerIndicator jest wymagany</t>
  </si>
  <si>
    <t>JEŻELI &lt;CONSIGNMENT.Inland mode of transport&gt; jest RÓWNY '5'
TO 
&lt;CONSIGNMENT-DEPARTURE TRANSPORT MEANS&gt; = “N” ORAZ
&lt;CONSIGNMENT-HOUSE CONSIGNMENT-DEPARTURE TRANSPORT MEANS&gt; nie stosuje się
W PRZECIWNYM PRZYPADKU
JEŻELI &lt;CONSIGNMENT-DEPARTURE TRANSPORT MEANS&gt; WYSTĘPUJE
TO &lt;CONSIGNMENT-HOUSE CONSIGNMENT-DEPARTURE TRANSPORT MEANS&gt; nie stosuje się
W PRZECIWNYM PRZYPADKU &lt;CONSIGNMENT-HOUSE CONSIGNMENT-DEPARTURE TRANSPORT MEANS&gt; jest opcjonalny</t>
  </si>
  <si>
    <t>JEŻELI /*/Consignment/inlandModeOfTransport jest RÓWNY '5'
TO
/*/Consignment/DepartureTransportMeans nie stosuje się ORAZ /*/Consignment/HouseConsignment/DepartureTransportMeans nie stosuje się
W PRZECIWNYM PRZYPADKU
JEŻELI /*/Consignment/DepartureTransportMeans WYSTĘPUJE
TO /*/Consignment/HouseConsignment/DepartureTransportMeans nie stosuje się
W PRZECIWNYM PRZYPADKU /*/Consignment/HouseConsignment/DepartureTransportMeans jest opcjonalny</t>
  </si>
  <si>
    <t>JEŻELI &lt;CUSTOMS OFFICE OF DEPARTURE.Entry indicator&gt; jest RÓWNY '1' 
TO &lt;CONSIGNMENT.Container indicator&gt; jest wymagany
W PRZECIWNYM PRZYPADKU JEŻELI &lt;TRANSIT OPERATION.Additional declaration type&gt; jest RÓWNY 'D'
TO &lt;CONSIGNMENT.Container indicator&gt; jest opcjonalny
W PRZECIWNYM PRZYPADKU &lt;CONSIGNMENT.Container indicator&gt; jest wymagany</t>
  </si>
  <si>
    <t>JEŻELI /*/CustomsOfficeOfDeparture/entryIndicator jest RÓWNY '1' 
TO /*/Consignment/containerIndicator jest wymagany
W PRZECIWNYM PRZYPADKU JEŻELI /*/TransitOperation/additionalDeclarationType jest RÓWNY 'D'
TO /*/Consignment/containerIndicator jest opcjonalny
W PRZECIWNYM PRZYPADKU /*/Consignment/containerIndicator jest wymagany</t>
  </si>
  <si>
    <t>JEŻELI &lt;CONSIGNMENT.Inland mode of transport&gt; jest RÓWNY '5'
TO &lt;CC170C-CONSIGNMENT-DEPARTURE TRANSPORT MEANS&gt; nie stosuje się ORAZ
&lt;CC170C -CONSIGNMENT-HOUSE CONSIGNMENT-DEPARTURE TRANSPORT MEANS&gt; nie stosuje się
W PRZECIWNYM PRZYPADKU JEŻELI (&lt;CC015C-CONSIGNMENT.DEPARTURE TRANSPORT MEANS&gt; is NOT PRESENT OR &lt;CCA15D-CONSIGNMENT.DEPARTURE TRANSPORT MEANS&gt; is NOT PRESENT) ORAZ (&lt;CC015C-CONSIGNMENT.HOUSE CONSIGNMENT.DEPARTURE TRANSPORT MEANS&gt; is NOT PRESENT OR &lt;CCA15D-CONSIGNMENT.HOUSE CONSIGNMENT.DEPARTURE TRANSPORT MEANS&gt; is NOT PRESENT) ORAZ (&lt;CC013C-CONSIGNMENT.DEPARTURE TRANSPORT MEANS&gt; is NOT PRESENT OR &lt;CCA13D-CONSIGNMENT.DEPARTURE TRANSPORT MEANS&gt; is NOT PRESENT) ORAZ (&lt;CC013C-CONSIGNMENT.HOUSE CONSIGNMENT. DEPARTURE TRANSPORT MEANS&gt; is NOT PRESENT OR &lt;CCA13D-CONSIGNMENT.HOUSE CONSIGNMENT. DEPARTURE TRANSPORT MEANS&gt; is NOT PRESENT)
TO
    JEŻELI &lt;CC170C-CONSIGNMENT-DEPARTURE TRANSPORT   MEANS&gt; WYSTĘPUJE
   TO &lt;CC170C-CONSIGNMENT-HOUSE CONSIGNMENT-DEPARTURE TRANSPORT MEANS&gt;
nie stosuje się
W PRZECIWNYM PRZYPADKU &lt;CC170C-CONSIGNMENT-HOUSE CONSIGNMENT-DEPARTURE TRANSPORT MEANS&gt; =
"O"</t>
  </si>
  <si>
    <t>JEŻELI /*/Consignment/inlandModeOfTransport jest RÓWNY '5'
TO
/CC170C/Consignment/DepartureTransportMeans nie stosuje się ORAZ
/CC170C/Consignment/HouseConsignment/DepartureTransportMeans nie stosuje się
W PRZECIWNYM PRZYPADKU JEŻELI (/CC015C/Consignment/DepartureTransportMeans is NOT PRESENT OR /CCA15D/Consignment/DepartureTransportMeans is NOT PRESENT) ORAZ
(/CC015C/Consignment/HouseConsignment/DepartureTransportMeans is NOT PRESENT OR /CCA15D/Consignment/HouseConsignment/DepartureTransportMeans is NOT PRESENT) ORAZ    (/CC013C/Consignment/DepartureTransportMeans is NOT PRESENT OR /CCA13D/Consignment/DepartureTransportMeans is NOT PRESENT) ORAZ
(/CC013C/Consignment/HouseConsignment/DepartureTransportMeans is NOT PRESENT OR /CCA13D/Consignment/HouseConsignment/DepartureTransportMeans is NOT PRESENT)
TO
    JEŻELI /CC170C/Consignment/DepartureTransportMeans WYSTĘPUJE
   TO /CC170C/Consignment/HouseConsignment/DepartureTransportMeans nie stosuje się
W PRZECIWNYM PRZYPADKU /CC170C/Consignment/HouseConsignment/DepartureTransportMeans jest opcjonalny</t>
  </si>
  <si>
    <t>JEŻELI &lt;CONSIGNMENT-HOUSE CONSIGNMENT-PREVIOUS DOCUMENT. Type&gt; jest RÓWNY 'N830'
TO
&lt;CONSIGNMENT-HOUSE CONSIGNMENT-CONSIGNMENT ITEM-COMMODITY-GOODS
MEASURE.Net mass&gt; jest wymagany
W PRZECIWNYM PRZYPADKU JEŻELI &lt;TRANSIT OPERATION.Reduced dataset indicator&gt; jest RÓWNY '1'
TO
&lt;CONSIGNMENT-HOUSE CONSIGNMENT-CONSIGNMENT ITEM-COMMODITY-GOODS
MEASURE.Net mass&gt; nie stosuje się
W PRZECIWNYM PRZYPADKU
&lt;CONSIGNMENT-HOUSE CONSIGNMENT-CONSIGNMENT ITEM-COMMODITY-GOODS
MEASURE.Net mass&gt; jest opcjonalny</t>
  </si>
  <si>
    <t>JEŻELI /*/Consignment/HouseConsignment/PreviousDocument/type jest RÓWNY 'N830' 
TO
/*/Consignment/HouseConsignment/ConsignmentItem/Commodity/GoodsMeasure/netMass jest wymagany
W PRZECIWNYM PRZYPADKU JEŻELI /*/ TransitOperation/reducedDatasetIndicator jest RÓWNY '1'
TO
/*/Consignment/HouseConsignment/ConsignmentItem/Commodity/GoodsMeasure/netMass nie stosuje się
W PRZECIWNYM PRZYPADKU
/*/Consignment/HouseConsignment/ConsignmentItem/Commodity/GoodsMeasure/netMass jest opcjonalny</t>
  </si>
  <si>
    <t xml:space="preserve">JEŻELI &lt;AUTHORISATION.Type&gt; is NOT EQUAL to 'C521'
TO 
         &lt;TRANSIT OPERATION.Limit date&gt; nie stosuje się
W PRZECIWNYM PRZYPADKU
        JEŻELI &lt;Transit Operation/Additional declaration type&gt; jest RÓWNY 'D'
       TO 
               &lt;TRANSIT OPERATION.Limit date&gt; jest opcjonalny
        W PRZECIWNYM PRZYPADKU 
              &lt;TRANSIT OPERATION.Limit date&gt; jest wymagany </t>
  </si>
  <si>
    <t>JEŻELI /*/Authorisation/type is NOT EQUAL to 'C521' 
TO 
        /*/TransitOperation/limitDate nie stosuje się
W PRZECIWNYM PRZYPADKU 
       JEŻELI /*/TransitOperation/additionalDeclarationType jest RÓWNY 'D'
       TO 
              /*/TransitOperation/limitDate jest opcjonalny
        W PRZECIWNYM PRZYPADKU 
               /*/TransitOperation/limitDate jest wymagany</t>
  </si>
  <si>
    <t>JEŻELI (&lt;CC015C-AUTHORISATION.Type&gt; is NOT EQUAL to 'C521' OR &lt;CCA15D-AUTHORISATION.Type&gt; is NOT EQUAL to 'C521' OR &lt;CC013C-AUTHORISATION.Type&gt; is NOT EQUAL to 'C521' OR &lt;CCA13D-AUTHORISATION.Type&gt; is NOT EQUAL to 'C521')
TO &lt;CC170C-TRANSIT OPERATION.Limit date&gt; nie stosuje się
W PRZECIWNYM PRZYPADKU 
JEŻELI (&lt;CC015C-TRANSIT OPERATION.Limit date&gt; is NOT PRESENT OR &lt;CCA15D-TRANSIT OPERATION.Limit date&gt; is NOT PRESENT) ORAZ (&lt;CC013C-TRANSIT OPERATION.Limit date&gt; is NOT PRESENT OR &lt;CCA13D-TRANSIT OPERATION.Limit date&gt; is NOT PRESENT)
TO &lt;CC170C-TRANSIT OPERATION.Limit date&gt; jest wymagany
W PRZECIWNYM PRZYPADKU &lt;CC170C-TRANSIT OPERATION.Limit date&gt; jest opcjonalny</t>
  </si>
  <si>
    <t>JEŻELI (/CC015C/Authorisation/type is NOT EQUAL to 'C521' OR /CCA15D/Authorisation/type is NOT EQUAL to 'C521' OR /CC013C/Authorisation/type is NOT EQUAL to 'C521' OR /CCA13D/Authorisation/type is NOT EQUAL to 'C521')
TO /CC170C/TransitOperation/limitDate nie stosuje się
W PRZECIWNYM PRZYPADKU
JEŻELI (/CC015C/TransitOperation/limitDate is NOT PRESENT OR /CCA15D/TransitOperation/limitDate is NOT PRESENT) ORAZ (/CC013C/TransitOperation/limitDate is NOT PRESENT OR /CCA13D/TransitOperation/limitDate is NOT PRESENT)
TO /CC170C/TransitOperation/limitDate jest wymagany
W PRZECIWNYM PRZYPADKU /CC170C/TransitOperation/limitDate jest opcjonalny</t>
  </si>
  <si>
    <t>JEŻELI &lt;CD001C-CONSIGNMENT-HOUSE CONSIGNMENT-PREVIOUS DOCUMENT. Type&gt; OR &lt;CD003C-CONSIGNMENT-HOUSE CONSIGNMENT-PREVIOUS DOCUMENT.Type&gt; jest RÓWNY 'N830'
TO
&lt;CC025C -CONSIGNMENT-HOUSE CONSIGNMENT-CONSIGNMENT ITEM-COMMODITY-GOODS MEASURE.Net mass&gt; jest wymagany
W PRZECIWNYM PRZYPADKU JEŻELI &lt;CD001C-TRANSIT OPERATION.Reduced dataset indicator&gt; OR &lt;CD003C-TRANSIT OPERATION.Reduced dataset indicator&gt; jest RÓWNY '1'
TO
&lt;CC025C -CONSIGNMENT-HOUSE CONSIGNMENT-CONSIGNMENT ITEM-COMMODITY-GOODS MEASURE.Net mass&gt; nie stosuje się
W PRZECIWNYM PRZYPADKU
&lt;CC025C -CONSIGNMENT-HOUSE CONSIGNMENT-CONSIGNMENT ITEM-COMMODITY-GOODS MEASURE.Net mass&gt; jest opcjonalny</t>
  </si>
  <si>
    <t>JEŻELI /CD001C/Consignment/HouseConsignment/PreviousDocument/Type OR /CD003C/Consignment/HouseConsignment/PreviousDocument/Type jest RÓWNY 'N830'
TO
/CC025C/Consignment/HouseConsignment/ConsignmentItem/Commodity/GoodsMeasure/netMass jest wymagany
W PRZECIWNYM PRZYPADKU JEŻELI /CD001C/TransitOperation/reducedDatasetIndicator OR /CD003C/TransitOperation/reducedDatasetIndicator jest RÓWNY '1'
TO
/CC025C/Consignment/HouseConsignment/ConsignmentItem/Commodity/GoodsMeasure/netMass nie stosuje się
W PRZECIWNYM PRZYPADKU
/CC025C/Consignment/HouseConsignment/ConsignmentItem/Commodity/GoodsMeasure/netMass jest opcjonalny</t>
  </si>
  <si>
    <t>JEŻELI the first three characters of &lt;Message recipient&gt; jest RÓWNY 'NTA'
TO &lt;INVALIDATION.Decision date and time&gt; nie stosuje się
W PRZECIWNYM PRZYPADKU &lt;INVALIDATION.Decision date and time&gt; jest wymagany</t>
  </si>
  <si>
    <t>JEŻELI the first three characters of /*/messageRecipient jest RÓWNY 'NTA'
TO /*/Invalidation/decisionDateAndTime nie stosuje się
W PRZECIWNYM PRZYPADKU /*/Invalidation/decisionDateAndTime jest wymagany</t>
  </si>
  <si>
    <t>JEŻELI &lt;CONSIGNMENT.Container indicator&gt; jest RÓWNY '1'
  TO &lt;CONSIGNMENT-TRANSPORT EQUIPMENT&gt; jest wymagany
   W PRZECIWNYM PRZYPADKU &lt;CONSIGNMENT-TRANSPORT EQUIPMENT&gt; jest opcjonalny</t>
  </si>
  <si>
    <t>JEŻELI /*/Consignment/containerIndicator jest RÓWNY '1'
  TO /*/Consignment/TransportEquipment jest wymagany
   W PRZECIWNYM PRZYPADKU /*/Consignment/TransportEquipment jest opcjonalny</t>
  </si>
  <si>
    <t>JEŻELI &lt;TRANSIT OPERATION.Declaration type&gt; WYSTĘPUJE
TO
JEŻELI &lt;TRANSIT OPERATION.Declaration type&gt; jest RÓWNY 'TIR' 
TO &lt;HOLDER OF THE TRANSIT PROCEDURE.TIR holder identification number&gt; jest wymagany 
W PRZECIWNYM PRZYPADKU &lt;HOLDER OF THE TRANSIT PROCEDURE.TIR holder identification number&gt; nie stosuje się 
W PRZECIWNYM PRZYPADKU
JEŻELI &lt;CC015C-TRANSIT OPERATION.Declaration type&gt; jest RÓWNY 'TIR' OR &lt;CCA15D-TRANSIT OPERATION.Declaration type&gt; jest RÓWNY 'TIR' OR &lt;CC013C-TRANSIT OPERATION.Declaration type&gt; jest RÓWNY 'TIR' OR &lt;CCA13D-TRANSIT OPERATION.Declaration type&gt; jest RÓWNY 'TIR' 
TO &lt;HOLDER OF THE TRANSIT PROCEDURE.TIR holder identification number&gt; jest wymagany 
W PRZECIWNYM PRZYPADKU &lt;HOLDER OF THE TRANSIT PROCEDURE.TIR holder identification number&gt; nie stosuje się</t>
  </si>
  <si>
    <t>JEŻELI /*/TransitOperation/declarationType WYSTĘPUJE
TO JEŻELI /*/TransitOperation/declarationType jest RÓWNY 'TIR'
           TO /*/HolderOfTheTransitProcedure/TIRHolderIdentificationNumber jest wymagany
           W PRZECIWNYM PRZYPADKU /*/HolderOfTheTransitProcedure/TIRHolderIdentificationNumber nie stosuje się
W PRZECIWNYM PRZYPADKU JEŻELI /CC015C/TransitOperation/declarationType jest RÓWNY 'TIR' OR /CCA15D/TransitOperation/declarationType jest RÓWNY 'TIR' OR 
/CC013C/TransitOperation/declarationType jest RÓWNY 'TIR' OR /CCA13D/TransitOperation/declarationType jest RÓWNY 'TIR'
         TO /*/HolderOfTheTransitProcedure/TIRHolderIdentificationNumber jest wymagany
         W PRZECIWNYM PRZYPADKU /*/HolderOfTheTransitProcedure/TIRHolderIdentificationNumber nie stosuje się</t>
  </si>
  <si>
    <t xml:space="preserve">JEŻELI &lt;CONSIGNMENT.Mode of transport at the border&gt; jest RÓWNY '5'
TO &lt;CONSIGNMENT-ACTIVE BORDER TRANSPORT MEANS&gt; nie stosuje się 
W PRZECIWNYM PRZYPADKU
JEŻELI &lt;TRANSIT OPERATION.Security należy do ZBIORU {1,2,3} 
TO &lt;CONSIGNMENT-ACTIVE BORDER TRANSPORT MEANS&gt; jest wymagany 
W PRZECIWNYM PRZYPADKU &lt;CONSIGNMENT-ACTIVE BORDER TRANSPORT MEANS&gt; jest opcjonalny 
</t>
  </si>
  <si>
    <t xml:space="preserve">JEŻELI /*/Consignment/modeOfTransportAtTheBorder jest RÓWNY '5'
TO /*/Consignment/ActiveBorderTransportMeans nie stosuje się 
W PRZECIWNYM PRZYPADKU 
JEŻELI /*/TransitOperation/security należy do ZBIORU {1,2,3} 
TO /*/Consignment/ActiveBorderTransportMeans jest wymagany 
W PRZECIWNYM PRZYPADKU /*/Consignment/ActiveBorderTransportMeans jest opcjonalny
</t>
  </si>
  <si>
    <t>JEŻELI &lt;CONSIGNMENT.Country of dispatch&gt; WYSTĘPUJE
    TO
     &lt;CONSIGNMENT-HOUSE CONSIGNMENT.Country of dispatch&gt; nie stosuje się ORAZ
    &lt;CONSIGNMENT-HOUSE CONSIGNMENT-CONSIGNMENT ITEM.Country of 
    dispatch&gt; nie stosuje się
    W PRZECIWNYM PRZYPADKU JEŻELI &lt;CONSIGNMENT-HOUSE CONSIGNMENT.Country of dispatch&gt; is 
    PRESENT
    TO &lt;CONSIGNMENT-HOUSE CONSIGNMENT-CONSIGNMENT ITEM.Country of dispatch&gt; nie stosuje się
     W PRZECIWNYM PRZYPADKU 
     &lt;CONSIGNMENT-HOUSE CONSIGNMENT-CONSIGNMENT ITEM.Country of dispatch&gt; jest wymagany</t>
  </si>
  <si>
    <t xml:space="preserve">JEŻELI /*/Consignment/countryOfDispatch WYSTĘPUJE
    TO
    /*/Consignment/HouseConsignment/countryOfDispatch nie stosuje się ORAZ
    /*/Consignment/HouseConsignment/ConsignmentItem/countryOfDispatch nie stosuje się
    W PRZECIWNYM PRZYPADKU JEŻELI /*/Consignment/HouseConsignment/countryOfDispatch WYSTĘPUJE
    TO
     /*/Consignment/HouseConsignment/ConsignmentItem/countryOfDispatch nie stosuje się 
     W PRZECIWNYM PRZYPADKU
      /*/Consignment/HouseConsignment/ConsignmentItem/countryOfDispatch jest wymagany </t>
  </si>
  <si>
    <t>JEŻELI &lt;TRANSIT OPERATION.Security&gt; należy do ZBIORU {1, 3} 
TO &lt;HOLDER OF THE TRANSIT PROCEDURE-CONTACT PERSON&gt; jest wymagany 
W PRZECIWNYM PRZYPADKU &lt;HOLDER OF THE TRANSIT PROCEDURE-CONTACT PERSON&gt; jest opcjonalny; 
JEŻELI &lt;TRANSIT OPERATION.Security&gt; należy do ZBIORU {1, 3} 
TO &lt;REPRESENTATIVE-CONTACT PERSON&gt; jest wymagany 
W PRZECIWNYM PRZYPADKU &lt;REPRESENTATIVE-CONTACT PERSON&gt; jest opcjonalny; 
JEŻELI &lt;TRANSIT OPERATION.Security&gt; należy do ZBIORU {1, 3} 
TO 
JEŻELI &lt;TRANSIT OPERATION.Additional declaration type jest RÓWNY 'D' 
TO &lt;CONSIGNMENT-CONSIGNEE-CONTACT PERSON&gt; jest opcjonalny 
W PRZECIWNYM PRZYPADKU &lt;CONSIGNMENT-CONSIGNEE-CONTACT PERSON&gt; jest wymagany 
W PRZECIWNYM PRZYPADKU &lt;CONSIGNMENT-CONSIGNEE-CONTACT PERSON&gt; nie stosuje się; 
JEŻELI &lt;TRANSIT OPERATION.Security&gt; należy do ZBIORU {1, 3} 
ORAZ &lt;TRANSIT OPERATION.Specific circumstance indicator&gt; jest RÓWNY 'F34' 
TO 
JEŻELI &lt;TRANSIT OPERATION.Additional declaration type&gt; jest RÓWNY 'D' 
TO &lt;CONSIGNMENT-HOUSE CONSIGNMENT-CONSIGNOR-CONTACT PERSON&gt; jest opcjonalny 
W PRZECIWNYM PRZYPADKU  &lt;CONSIGNMENT-HOUSE CONSIGNMENT-CONSIGNOR-CONTACT PERSON&gt; jest wymagany 
W PRZECIWNYM PRZYPADKU &lt;CONSIGNMENT-HOUSE CONSIGNMENT-CONSIGNOR-CONTACT PERSON&gt; jest opcjonalny; 
JEŻELI &lt;TRANSIT OPERATION.Security&gt; należy do ZBIORU {1, 3} 
ORAZ &lt;TRANSIT OPERATION.Specific circumstance indicator&gt; jest RÓWNY 'F34' 
TO 
JEŻELI &lt;TRANSIT OPERATION.Additional declaration type&gt;  jest RÓWNY 'D' 
TO &lt;CONSIGNMENT-HOUSE CONSIGNMENT-CONSIGNEE-CONTACT PERSON&gt; jest opcjonalny 
W PRZECIWNYM PRZYPADKU &lt;CONSIGNMENT-HOUSE CONSIGNMENT-CONSIGNEE-CONTACT PERSON&gt; jest wymagany 
W PRZECIWNYM PRZYPADKU &lt;CONSIGNMENT-HOUSE CONSIGNMENT-CONSIGNEE-CONTACT PERSON&gt; nie stosuje się</t>
  </si>
  <si>
    <t xml:space="preserve">JEŻELI /*/TransitOperation/security należy do ZBIORU {1, 3}  
TO /*/HolderOfTheTransitProcedure/ContactPerson jest wymagany  
W PRZECIWNYM PRZYPADKU /*/HolderOfTheTransitProcedure/ContactPerson jest opcjonalny; 
JEŻELI /*/TransitOperation/security należy do ZBIORU {1, 3}  
TO /*/Representative/ContactPerson jest wymagany  
W PRZECIWNYM PRZYPADKU /*/Representative/ContactPerson jest opcjonalny; 
JEŻELI /*/TransitOperation/security należy do ZBIORU {1, 3}  
TO  
JEŻELI /*/TransitOperation/additionalDeclarationType jest RÓWNY 'D' 
TO /*/Consignment/Consignee/ContactPerson jest opcjonalny  
W PRZECIWNYM PRZYPADKU /*/Consignment/Consignee/ContactPerson jest wymagany 
W PRZECIWNYM PRZYPADKU /*/Consignment/Consignee/ContactPerson nie stosuje się; 
JEŻELI /*/TransitOperation/security należy do ZBIORU {1, 3}  
ORAZ /*/TransitOperation/specificCircumstanceIndicator jest RÓWNY 'F34' 
TO  
JEŻELI /*/TransitOperation/additionalDeclarationType jest RÓWNY 'D' 
TO /*/Consignment/HouseConsignment/Consignor/ContactPerson jest opcjonalny 
W PRZECIWNYM PRZYPADKU /*/Consignment/HouseConsignment/Consignor/ContactPerson jest wymagany  
W PRZECIWNYM PRZYPADKU /*/Consignment/HouseConsignment/Consignor/ContactPerson jest opcjonalny; 
JEŻELI /*/TransitOperation/security należy do ZBIORU {1, 3}  
ORAZ /*/TransitOperation/specificCircumstanceIndicator jest RÓWNY 'F34' 
TO  
JEŻELI /*/TransitOperation/additionalDeclarationType jest RÓWNY 'D' 
TO /*/Consignment/HouseConsignment/Consignee/ContactPerson jest opcjonalny 
W PRZECIWNYM PRZYPADKU  /*/Consignment/HouseConsignment/Consignee/ContactPerson jest wymagany  
W PRZECIWNYM PRZYPADKU /*/Consignment/HouseConsignment/Consignee/ContactPerson nie stosuje się </t>
  </si>
  <si>
    <t>JEŻELI &lt;TRANSIT OPERATION.Security&gt; należy do ZBIORU {1, 3} 
TO 
 JEŻELI &lt;TRANSIT OPERATION.Additional declaration type&gt;  jest RÓWNY 'D' 
 TO &lt;CONSIGNMENT-PLACE OF ACCEPTANCE&gt; jest opcjonalny 
 W PRZECIWNYM PRZYPADKU &lt;CONSIGNMENT-PLACE OF ACCEPTANCE&gt; jest wymagany 
W PRZECIWNYM PRZYPADKU &lt;CONSIGNMENT-PLACE OF ACCEPTANCE&gt; nie stosuje się;  
JEŻELI &lt;TRANSIT OPERATION.Security&gt; należy do ZBIORU {1, 3} 
TO 
 JEŻELI &lt;TRANSIT OPERATION.Additional declaration type&gt; jest RÓWNY 'D'
 TO &lt;CONSIGNMENT-PLACE OF DELIVERY&gt; jest opcjonalny 
 W PRZECIWNYM PRZYPADKU &lt;CONSIGNMENT-PLACE OF DELIVERY&gt; jest wymagany 
W PRZECIWNYM PRZYPADKU &lt;CONSIGNMENT-PLACE OF DELIVERY&gt; nie stosuje się</t>
  </si>
  <si>
    <t xml:space="preserve">JEŻELI /*/TransitOperation/security należy do ZBIORU {1, 3} 
TO 
 JEŻELI /*/TransitOperation/additionalDeclarationType jest RÓWNY 'D' 
 TO /*/Consignment/PlaceOfAcceptance jest opcjonalny 
 W PRZECIWNYM PRZYPADKU /*/Consignment/PlaceOfAcceptance jest wymagany 
W PRZECIWNYM PRZYPADKU /*/Consignment/PlaceOfAcceptance nie stosuje się; 
JEŻELI /*/TransitOperation/security należy do ZBIORU {1, 3} 
TO 
 JEŻELI /*/TransitOperation/additionalDeclarationType jest RÓWNY 'D' 
 TO /*/Consignment/PlaceOfDelivery jest opcjonalny 
 W PRZECIWNYM PRZYPADKU /*/Consignment/PlaceOfDelivery jest wymagany 
W PRZECIWNYM PRZYPADKU /*/Consignment/PlaceOfDelivery nie stosuje się </t>
  </si>
  <si>
    <t>JEŻELI &lt;TRANSIT OPERATION.Security&gt; należy do ZBIORU {1, 3} 
TO 
 JEŻELI &lt;TRANSIT OPERATION.Additional declaration type&gt; jest RÓWNY 'D' 
 TO &lt;CONSIGNMENT-HOUSE CONSIGNMENT-PLACE OF ACCEPTANCE&gt; jest opcjonalny 
 W PRZECIWNYM PRZYPADKU &lt;CONSIGNMENT-HOUSE CONSIGNMENT-PLACE OF ACCEPTANCE&gt; jest wymagany 
W PRZECIWNYM PRZYPADKU &lt;CONSIGNMENT-HOUSE CONSIGNMENT-PLACE OF ACCEPTANCE&gt; nie stosuje się; 
JEŻELI &lt;TRANSIT OPERATION.Security&gt; należy do ZBIORU {1, 3} 
TO 
 JEŻELI &lt;TRANSIT OPERATION.Additional declaration type&gt; jest RÓWNY 'D' 
 TO &lt;CONSIGNMENT-HOUSE CONSIGNMENT-PLACE OF DELIVERY&gt; jest opcjonalny 
 W PRZECIWNYM PRZYPADKU &lt;CONSIGNMENT-HOUSE CONSIGNMENT-PLACE OF DELIVERY&gt; jest wymagany 
W PRZECIWNYM PRZYPADKU &lt;CONSIGNMENT-HOUSE CONSIGNMENT-PLACE OF DELIVERY&gt; nie stosuje się</t>
  </si>
  <si>
    <t>JEŻELI /*/TransitOperation/security należy do ZBIORU {1, 3}  
TO  
 JEŻELI /*/TransitOperation/additionalDeclarationType jest RÓWNY 'D' 
 TO /*/Consignment/HouseConsignment/PlaceOfAcceptance jest opcjonalny 
 W PRZECIWNYM PRZYPADKU /*/Consignment/HouseConsignment/PlaceOfAcceptance jest wymagany  
W PRZECIWNYM PRZYPADKU /*/Consignment/HouseConsignment/PlaceOfAcceptance nie stosuje się; 
JEŻELI /*/TransitOperation/security należy do ZBIORU {1, 3}  
TO  
 JEŻELI /*/TransitOperation/additionalDeclarationType jest RÓWNY 'D' 
 TO /*/Consignment/HouseConsignment/PlaceOfDelivery jest opcjonalny 
 W PRZECIWNYM PRZYPADKU /*/Consignment/HouseConsignment/PlaceOfDelivery jest wymagany  
W PRZECIWNYM PRZYPADKU /*/Consignment/HouseConsignment/PlaceOfDelivery nie stosuje się</t>
  </si>
  <si>
    <t xml:space="preserve">JEŻELI &lt;TRANSIT OPERATION.Security&gt; należy do ZBIORU {1, 3}
TO
 JEŻELI &lt;TRANSIT OPERATION.Additional declaration type&gt;  jest RÓWNY 'D'
 TO &lt;CONSIGNMENT-CONSIGNOR.Type of person&gt; jest opcjonalny
 W PRZECIWNYM PRZYPADKU &lt;CONSIGNMENT-CONSIGNOR.Type of person&gt; jest wymagany
W PRZECIWNYM PRZYPADKU &lt;CONSIGNMENT-CONSIGNOR.Type of person&gt; nie stosuje się;
JEŻELI &lt;TRANSIT OPERATION.Security&gt; należy do ZBIORU {1, 3}
TO 
 JEŻELI &lt;TRANSIT OPERATION.Additional declaration type&gt;  jest RÓWNY 'D'
 TO &lt;CONSIGNMENT-CONSIGNEE.Type of person&gt;  jest opcjonalny 
W PRZECIWNYM PRZYPADKU &lt;CONSIGNMENT-CONSIGNEE.Type of person&gt; jest wymagany
W PRZECIWNYM PRZYPADKU &lt;CONSIGNMENT-CONSIGNEE.Type of person&gt; nie stosuje się;
JEŻELI &lt;TRANSIT OPERATION.Specific circumstance indicator&gt; jest RÓWNY 'F34'
TO
 JEŻELI &lt;TRANSIT OPERATION.Additional declaration type&gt;  jest RÓWNY 'D'
 TO &lt;CONSIGNMENT-HOUSE CONSIGNMENT-CONSIGNOR.Type of person&gt; =  "O"
 W PRZECIWNYM PRZYPADKU &lt;CONSIGNMENT-HOUSE CONSIGNMENT-CONSIGNOR.Type of person&gt; jest wymagany
W PRZECIWNYM PRZYPADKU &lt;CONSIGNMENT-HOUSE CONSIGNMENT-CONSIGNOR.Type of person&gt; nie stosuje się;
JEŻELI &lt;TRANSIT OPERATION.Security&gt; należy do ZBIORU {1, 3}
ORAZ &lt;TRANSIT OPERATION.Specific circumstance indicator&gt; jest RÓWNY 'F34'
TO
 JEŻELI &lt;TRANSIT OPERATION.Additional declaration type&gt;  jest RÓWNY 'D'
 TO &lt;CONSIGNMENT-HOUSE CONSIGNMENT-CONSIGNEE.Type of person&gt; =  "O"
 W PRZECIWNYM PRZYPADKU &lt;CONSIGNMENT-HOUSE CONSIGNMENT-CONSIGNEE.Type of person&gt; jest wymagany
W PRZECIWNYM PRZYPADKU &lt;CONSIGNMENT-HOUSE CONSIGNMENT-CONSIGNEE.Type of person&gt; nie stosuje się
</t>
  </si>
  <si>
    <t xml:space="preserve">JEŻELI /*/TransitOperation/security należy do ZBIORU {1, 3} 
TO 
 JEŻELI /*/TransitOperation/additionalDeclarationType jest RÓWNY 'D'
 TO /*/Consignment/Consignor/typeOfPerson jest opcjonalny
 W PRZECIWNYM PRZYPADKU /*/Consignment/Consignor/typeOfPerson jest wymagany 
W PRZECIWNYM PRZYPADKU /*/Consignment/Consignor/typeOfPerson nie stosuje się;
JEŻELI /*/TransitOperation/security należy do ZBIORU {1, 3} 
TO 
 JEŻELI /*/TransitOperation/additionalDeclarationType jest RÓWNY 'D'
 TO /*/Consignment/Consignee/typeOfPerson jest opcjonalny 
 W PRZECIWNYM PRZYPADKU /*/Consignment/Consignee/typeOfPerson jest wymagany 
W PRZECIWNYM PRZYPADKU /*/Consignment/Consignee/typeOfPerson nie stosuje się;
JEŻELI /*/TransitOperation/specificCircumstanceIndicator jest RÓWNY 'F34'
TO
 JEŻELI /*/TransitOperation/additionalDeclarationType jest RÓWNY 'D'
 TO /*/Consignment/ HouseConsignment/Consignor /typeOfPerson jest opcjonalny 
 W PRZECIWNYM PRZYPADKU /*/Consignment/HouseConsignment/Consignor/typeOfPerson jest wymagany 
W PRZECIWNYM PRZYPADKU /*/Consignment/HouseConsignment/Consignor/typeOfPerson nie stosuje się;
JEŻELI /*/TransitOperation/security należy do ZBIORU {1, 3} ORAZ /*/TransitOperation/specificCircumstanceIndicator jest RÓWNY 'F34'
TO 
 JEŻELI /*/TransitOperation/additionalDeclarationType jest RÓWNY 'D'
 TO /*/Consignment/HouseConsignment/Consignee/typeOfPerson jest opcjonalny
 W PRZECIWNYM PRZYPADKU /*/Consignment/HouseConsignment/Consignee/typeOfPerson jest wymagany 
W PRZECIWNYM PRZYPADKU /*/Consignment/HouseConsignment/Consignee/typeOfPerson nie stosuje się
</t>
  </si>
  <si>
    <t xml:space="preserve">JEŻELI &lt;TRANSIT OPERATION.Security&gt; należy do ZBIORU {1, 3}
TO
 JEŻELI &lt;TRANSIT OPERATION.Additional declaration type&gt; jest RÓWNY ‘D’
 TO &lt;CONSIGNMENT-TRANSPORT EQUIPMENT.Container size and type&gt; jest opcjonalny
 W PRZECIWNYM PRZYPADKU &lt;CONSIGNMENT-TRANSPORT EQUIPMENT.Container size and type&gt; jest wymagany
W PRZECIWNYM PRZYPADKU &lt;CONSIGNMENT-TRANSPORT EQUIPMENT.Container size and type&gt; nie stosuje się
</t>
  </si>
  <si>
    <t xml:space="preserve">JEŻELI /*/TransitOperation/security należy do ZBIORU {1, 3}
TO 
 JEŻELI /*/TransitOperation/additionalDeclarationType jest RÓWNY ‘D’
 TO /*/Consignment/TransportEquipment/containerSizeAndType jest opcjonalny
 W PRZECIWNYM PRZYPADKU /*/Consignment/TransportEquipment/containerSizeAndType jest wymagany
W PRZECIWNYM PRZYPADKU /*/Consignment/TransportEquipment/containerSizeAndType nie stosuje się
</t>
  </si>
  <si>
    <t xml:space="preserve">JEŻELI &lt;TRANSIT OPERATION.Security&gt; należy do ZBIORU {1, 3}
TO
 JEŻELI &lt;TRANSIT OPERATION.Additional declaration type&gt; jest RÓWNY 'D'
 TO &lt;CONSIGNMENT-TRANSPORT EQUIPMENT.Container supplier type&gt; jest opcjonalny
 W PRZECIWNYM PRZYPADKU &lt;CONSIGNMENT-TRANSPORT EQUIPMENT.Container supplier type&gt; jest wymagany
W PRZECIWNYM PRZYPADKU &lt;CONSIGNMENT-TRANSPORT EQUIPMENT.Container supplier type&gt; nie stosuje się
</t>
  </si>
  <si>
    <t>JEŻELI /*/TransitOperation/security należy do ZBIORU {1, 3}
TO
 JEŻELI /*/TransitOperation/additionalDeclarationType jest RÓWNY 'D'
 TO /*/Consignment/TransportEquipment/containerSupplierType jest opcjonalny
 W PRZECIWNYM PRZYPADKU /*/Consignment/TransportEquipment/containerSupplierType jest wymagany
W PRZECIWNYM PRZYPADKU /*/Consignment/TransportEquipment/containerSupplierType nie stosuje się</t>
  </si>
  <si>
    <t xml:space="preserve">JEŻELI &lt;TRANSIT OPERATION.Security&gt; należy do ZBIORU {1, 3} 
 TO 
 JEŻELI &lt;TRANSIT OPERATION.Additional declaration type&gt; jest RÓWNY 'D' 
 TO &lt;CONSIGNMENT-ACTIVE BORDER TRANSPORT MEANS.Type of means of transport&gt; jest opcjonalny 
 W PRZECIWNYM PRZYPADKU &lt;CONSIGNMENT-ACTIVE BORDER TRANSPORT MEANS.Type of means of transport&gt; jest wymagany 
W PRZECIWNYM PRZYPADKU &lt;CONSIGNMENT-ACTIVE BORDER TRANSPORT MEANS.Type of means of transport&gt; nie stosuje się </t>
  </si>
  <si>
    <t>JEŻELI /*/TransitOperation/security należy do ZBIORU {1, 3} 
TO  
 JEŻELI &lt;TRANSIT OPERATION.additionalDeclarationType&gt; jest RÓWNY 'D' 
 TO /*/Consignment/ActiveBorderTransportMeans/typeOfMeansOfTransport jest opcjonalny 
 W PRZECIWNYM PRZYPADKU /*/Consignment/ActiveBorderTransportMeans/typeOfMeansOfTransportjest wymagany 
W PRZECIWNYM PRZYPADKU /*/Consignment/ActiveBorderTransportMeans/typeOfMeansOfTransport nie stosuje się</t>
  </si>
  <si>
    <t xml:space="preserve">JEŻELI &lt;REPRESENTATIVE.Identification number&gt; is NOT a valid EORI complying with the following 
pattern: &lt;xs:pattern value="[A-Z]{2}[\x21-\x7E]{1,15}"/&gt; 
ORAZ &lt;TRANSIT OPERATION.Security&gt; należy do ZBIORU {1, 3} 
TO &lt;REPRESENTATIVE-SAFETY ORAZ SECURITY IDENTJEŻELIICATION NUMBER&gt; jest wymagany 
W PRZECIWNYM PRZYPADKU &lt;REPRESENTATIVE-SAFETY ORAZ SECURITY IDENTJEŻELIICATION NUMBER&gt; nie stosuje się; 
JEŻELI &lt;CONSIGNMENT-CARRIER.Identification number&gt; is NOT a valid EORI complying with the following pattern: &lt;xs:pattern value="[A-Z]{2}[\x21-\x7E]{1,15}"/&gt; 
ORAZ &lt;TRANSIT OPERATION.Security&gt; należy do ZBIORU {1, 3} 
TO &lt;CONSIGNMENT-CARRIER-SAFETY ORAZ SECURITY IDENTJEŻELIICATION NUMBER&gt; jest wymagany 
W PRZECIWNYM PRZYPADKU &lt;CONSIGNMENT-CARRIER-SAFETY ORAZ SECURITY IDENTJEŻELIICATION NUMBER&gt; nie stosuje się; 
JEŻELI &lt;CONSIGNMENT-CONSIGNOR.Identification number&gt; is NOT a valid EORI OR TCUIN complying with the following pattern: &lt;xs:pattern value="[A-Z]{2}[\x21-\x7E]{1,15}"/&gt; 
TO  JEŻELI &lt;TRANSIT OPERATION.Security&gt; należy do ZBIORU {1, 3} 
       TO &lt;CONSIGNMENT-CONSIGNOR-SAFETY ORAZ SECURITY IDENTJEŻELIICATION NUMBER&gt; 
        jest opcjonalny 
W PRZECIWNYM PRZYPADKU &lt;CONSIGNMENT-CONSIGNOR-SAFETY ORAZ SECURITY IDENTJEŻELIICATION NUMBER&gt; 
nie stosuje się; 
JEŻELI &lt;CONSIGNMENT-CONSIGNEE.Identification number&gt; is NOT a valid EORI OR TCUIN complying with the following pattern: &lt;xs:pattern value="[A-Z]{2}[\x21-\x7E]{1,15}"/&gt; 
TO  JEŻELI &lt;TRANSIT OPERATION.Security&gt; należy do ZBIORU {1, 3} 
       TO &lt;CONSIGNMENT-CONSIGNEE-SAFETY ORAZ SECURITY IDENTJEŻELIICATION NUMBER&gt; 
       jest opcjonalny 
W PRZECIWNYM PRZYPADKU &lt;CONSIGNMENT-CONSIGNEE-SAFETY ORAZ SECURITY IDENTJEŻELIICATION NUMBER&gt;  nie stosuje się; 
JEŻELI &lt;CONSIGNMENT-ADDITIONAL SUPPLY CHAIN ACTOR.Identification number&gt; is NOT a valid EORI complying with the following pattern: &lt;xs:pattern value="[A-Z]{2}[\x21-\x7E]{1,15}"/&gt;  ORAZ &lt;TRANSIT OPERATION.Security&gt; należy do ZBIORU {1, 3} 
TO  JEŻELI &lt;TRANSIT OPERATION.Additional declaration type&gt; jest RÓWNY 'D' 
       TO &lt;CONSIGNMENT-ADDITIONAL SUPPLY CHAIN ACTOR-SAFETY ORAZ SECURITY  IDENTJEŻELIICATION NUMBER&gt;jest opcjonalny 
W PRZECIWNYM PRZYPADKU &lt;CONSIGNMENT-ADDITIONAL SUPPLY CHAIN ACTOR-SAFETY ORAZ SECURITY IDENTJEŻELIICATION NUMBER&gt; jest wymagany 
W PRZECIWNYM PRZYPADKU &lt;CONSIGNMENT-ADDITIONAL SUPPLY CHAIN ACTOR-SAFETY ORAZ SECURITY IDENTJEŻELIICATION NUMBER&gt; nie stosuje się; 
JEŻELI &lt;CONSIGNMENT-HOUSE CONSIGNMENT-CONSIGNOR.Identification number&gt; is NOT a valid EORI OR TCUIN complying with the following pattern: &lt;xs:pattern value="[A-Z]{2}[\x21-\x7E]{1,15}"/&gt; 
TO  JEŻELI &lt;TRANSIT OPERATION.Security&gt; należy do ZBIORU {1, 3} 
       ORAZ &lt;TRANSIT OPERATION.Specific circumstance indicator&gt; jest RÓWNY 'F34' 
       TO &lt;CONSIGNMENT-HOUSE CONSIGNMENT-CONSIGNOR-SAFETY ORAZ SECURITY     IDENTJEŻELIICATION NUMBER&gt; jest opcjonalny 
W PRZECIWNYM PRZYPADKU &lt;CONSIGNMENT-HOUSE CONSIGNMENT-CONSIGNOR-SAFETY ORAZ SECURITY IDENTJEŻELIICATION NUMBER&gt; nie stosuje się; 
JEŻELI &lt;CONSIGNMENT-HOUSE CONSIGNMENT-CONSIGNEE.Identification number&gt; is NOT a valid EORI OR TCUIN complying with the following pattern: &lt;xs:pattern value="[A-Z]{2}[\x21-\x7E]{1,15}"/&gt; 
TO  JEŻELI &lt;TRANSIT OPERATION.Security&gt; należy do ZBIORU {1, 3} 
       ORAZ &lt;TRANSIT OPERATION.Specific circumstance indicator&gt; is EQUAL  to 'F34' 
       TO &lt;CONSIGNMENT-HOUSE CONSIGNMENT-CONSIGNEE-SAFETY ORAZ SECURITY  IDENTJEŻELIICATION NUMBER&gt; jest opcjonalny 
W PRZECIWNYM PRZYPADKU &lt;CONSIGNMENT-HOUSE CONSIGNMENT-CONSIGNEE-SAFETY ORAZ SECURITY IDENTJEŻELIICATION NUMBER&gt; nie stosuje się; 
JEŻELI &lt;CONSIGNMENT-HOUSE CONSIGNMENT- ADDITIONAL SUPPLY CHAIN 
ACTOR.Identification number&gt; is NOT a valid EORI complying with the following pattern: &lt;xs:pattern value="[A-Z]{2}[\x21-\x7E]{1,15}"/&gt; ORAZ &lt;TRANSIT OPERATION.Security&gt; należy do ZBIORU {1, 3} 
TO  JEŻELI &lt;TRANSIT OPERATION.Additional declaration type&gt; jest RÓWNY 'D' 
TO &lt;CONSIGNMENT-HOUSE CONSIGNMENT-ADDITIONAL SUPPLY CHAIN ACTOR- SAFETY ORAZ SECURITY IDENTJEŻELIICATION NUMBER&gt;jest opcjonalny 
W PRZECIWNYM PRZYPADKU &lt;CONSIGNMENT-HOUSE CONSIGNMENT-ADDITIONAL SUPPLY CHAIN ACTOR- SAFETY ORAZ SECURITY IDENTJEŻELIICATION NUMBER&gt; jest wymagany 
W PRZECIWNYM PRZYPADKU &lt;CONSIGNMENT-HOUSE CONSIGNMENT-ADDITIONAL SUPPLY CHAIN ACTOR-SAFETY ORAZ SECURITY IDENTJEŻELIICATION NUMBER&gt; nie stosuje się; 
JEŻELI &lt;CONSIGNMENT-HOUSE CONSIGNMENT-CONSIGNMENT ITEM-ADDITIONAL SUPPLY CHAIN ACTOR.Identification number&gt; is NOT a valid EORI complying with the following pattern: &lt;xs:pattern value="[A-Z]{2}[\x21-\x7E]{1,15}"/&gt; 
ORAZ &lt;TRANSIT OPERATION.Security&gt; należy do ZBIORU {1, 3} 
TO  JEŻELI &lt;TRANSIT OPERATION.Additional declaration type&gt; jest RÓWNY 'D' 
       TO &lt;CONSIGNMENT-HOUSE CONSIGNMENT-CONSIGNMENT ITEM–ADDITIONAL SUPPLY CHAIN ACTOR-SAFETY ORAZ SECURITY IDENTJEŻELIICATION NUMBER&gt; jest opcjonalny 
W PRZECIWNYM PRZYPADKU &lt;CONSIGNMENT-HOUSE CONSIGNMENT-CONSIGNMENT ITEM-ADDITIONAL SUPPLY CHAIN ACTOR-SAFETY ORAZ SECURITY IDENTJEŻELIICATION NUMBER&gt; jest wymagany 
W PRZECIWNYM PRZYPADKU &lt;CONSIGNMENT-HOUSE CONSIGNMENT-CONSIGNMENT ITEM-ADDITIONAL SUPPLY CHAIN ACTOR-SAFETY ORAZ SECURITY IDENTJEŻELIICATION NUMBER&gt; nie stosuje się </t>
  </si>
  <si>
    <t xml:space="preserve">JEŻELI /*/Representative/identificationNumber is NOT a valid EORI complying with the following pattern: &lt;xs:pattern value="[A-Z]{2}[\x21-\x7E]{1,15}"/&gt; 
ORAZ /*/TransitOperation/security należy do ZBIORU {1, 3} 
TO /*/Representative/SafetyAndSecurityIdentificationNumber jest wymagany 
W PRZECIWNYM PRZYPADKU /*/Representative/SafetyAndSecurityIdentificationNumber nie stosuje się; 
JEŻELI /*/Consignment/Carrier/identificationNumber is NOT a valid EORI complying with the following pattern: &lt;xs:pattern value="[A-Z]{2}[\x21-\x7E]{1,15}"/&gt; 
ORAZ /*/TransitOperation/security należy do ZBIORU {1, 3} 
TO /*/Consignment/Carrier/SafetyAndSecurityIdentificationNumber jest wymagany 
W PRZECIWNYM PRZYPADKU /*/Consignment/Carrier/SafetyAndSecurityIdentificationNumber nie stosuje się; 
JEŻELI /*/Consignment/Consignor/identificationNumber is NOT a valid EORI OR TCUIN complying with the following pattern: &lt;xs:pattern value="[A-Z]{2}[\x21-\x7E]{1,15}"/&gt; 
TO 
       JEŻELI /*/TransitOperation/security należy do ZBIORU {1, 3} 
       TO /*/Consignment/Consignor/SafetyAndSecurityIdentificationNumber jest opcjonalny 
W PRZECIWNYM PRZYPADKU /*/Consignment/Consignor/SafetyAndSecurityIdentificationNumber nie stosuje się; 
JEŻELI /*/Consignment/Consignee/identificationNumber is NOT a valid EORI OR TCUIN complying with the following pattern: &lt;xs:pattern value="[A-Z]{2}[\x21-\x7E]{1,15}"/&gt; 
TO 
       JEŻELI /*/TransitOperation/security należy do ZBIORU {1, 3} 
       TO /*/Consignment/Consignee/SafetyAndSecurityIdentificationNumber jest opcjonalny 
W PRZECIWNYM PRZYPADKU /*/Consignment/Consignee/SafetyAndSecurityIdentificationNumber nie stosuje się; 
JEŻELI /*/Consignment/AdditionalSupplyChainActor/identificationNumber is NOT a valid EORI complying with the following pattern: &lt;xs:pattern value="[A-Z]{2}[\x21-\x7E]{1,15}"/&gt; 
ORAZ /*/TransitOperation/security należy do ZBIORU {1, 3} 
TO  
 JEŻELI /*/TransitOperation/additionalDeclarationType jest RÓWNY 'D' 
 TO /*/Consignment/AdditionalSupplyChainActor/SafetyAndSecurityIdentificationNumber jest opcjonalny 
 W PRZECIWNYM PRZYPADKU /*/Consignment/AdditionalSupplyChainActor/SafetyAndSecuritIydentificationNumber jest wymagany 
W PRZECIWNYM PRZYPADKU /*/Consignment/AdditionalSupplyChainActor/SafetyAndSecurityIdentificationNumber nie stosuje się; 
JEŻELI /*/Consignment/HouseConsignment/Consignor/identificationNumber is NOT a valid EORI OR TCUIN complying with the following pattern: &lt;xs:pattern value="[A-Z]{2}[\x21-\x7E]{1,15}"/&gt; 
TO 
       JEŻELI /*/TransitOperation/security należy do ZBIORU {1, 3} 
       ORAZ /*/TransitOperation/specificCircumstanceIndicator jest RÓWNY 'F34' 
TO /*/Consignment/HouseConsignment/Consignor/SafetyAndSecurityIdentificationNumber jest opcjonalny 
W PRZECIWNYM PRZYPADKU  /*/Consignment/HouseConsignment/Consignor/SafetyAndSecurityIdentificationNumber nie stosuje się; 
JEŻELI /*/Consignment/HouseConsignment/Consignee/identificationNumber is NOT a valid EORI OR TCUIN complying with the following pattern: &lt;xs:pattern value="[A-Z]{2}[\x21-\x7E]{1,15}"/&gt; 
TO 
       JEŻELI /*/TransitOperation/security należy do ZBIORU {1, 3} 
       ORAZ /*/TransitOperation/specificCircumstanceIndicator jest RÓWNY 'F34' 
TO   /*/Consignment/HouseConsignment/Consignee/SafetyAndSecurityIdentificationNumber jest opcjonalny 
W PRZECIWNYM PRZYPADKU /*/Consignment/HouseConsignment/Consignee/SafetyAndSecurityIdentificationNumber nie stosuje się; 
JEŻELI /*/Consignment/HouseConsignment/AdditionalSupplyChainActor/identificationNumber is NOT a valid EORI complying with the following pattern: &lt;xs:pattern value="[A-Z]{2}[\x21-\x7E]{1,15}"/&gt; ORAZ /*/TransitOperation/security należy do ZBIORU {1, 3} 
TO 
 JEŻELI /*/TransitOperation/additionalDeclarationType jest RÓWNY 'D' 
 TO /*/Consignment/HouseConsignment/AdditionalSupplyChainActor/SafetyAndSecurityIdentificationNumber jest opcjonalny 
 W PRZECIWNYM PRZYPADKU /*/Consignment/HouseConsignment/AdditionalSupplyChainActor/SafetyAndSecurityIdentificationNumber jest wymagany 
W PRZECIWNYM PRZYPADKU 
/*/Consignment/HouseConsignment/AdditionalSupplyChainActor/SafetyAndSecurityIdentificationNumber nie stosuje się; 
JEŻELI /*/Consignment/HouseConsignment/ConsignmentItem/AdditionalSupplyChainActor/identificationNumber is NOT a valid EORI complying with the following pattern: &lt;xs:pattern value="[A-Z]{2}[\x21-\x7E]{1,15}"/&gt; ORAZ /*/TransitOperation/security należy do ZBIORU {1, 3} 
TO 
 JEŻELI /*/TransitOperation/additionalDeclarationType jest RÓWNY 'D' 
TO /*/Consignment/HouseConsignment/ConsignmentItem/AdditionalSupplyChainActor/SafetyAndSecurityIdentificationNumber jest opcjonalny 
W PRZECIWNYM PRZYPADKU /*/Consignment/HouseConsignment/ConsignmentItem/AdditionalSupplyChainActor/SafetyAndSecurityIdentificationNumber jest wymagany 
W PRZECIWNYM PRZYPADKU /*/Consignment/HouseConsignment/ConsignmentItem/AdditionalSupplyChainActor/SafetyAndSecurityIdentificationNumber nie stosuje się </t>
  </si>
  <si>
    <t xml:space="preserve">JEŻELI &lt;TRANSIT OPERATION.Security&gt; należy do ZBIORU {1, 3}
TO
JEŻELI &lt;TRANSIT OPERATION.Additional declaration type&gt; jest RÓWNY 'D'
 TO &lt;CONSIGNMENT-TRANSPORT EQUIPMENT.Container packed status&gt;  jest opcjonalny
 W PRZECIWNYM PRZYPADKU &lt;CONSIGNMENT-TRANSPORT EQUIPMENT.Container packed status&gt; jest wymagany
W PRZECIWNYM PRZYPADKU &lt;CONSIGNMENT-TRANSPORT EQUIPMENT.Container packed status&gt; nie stosuje się
</t>
  </si>
  <si>
    <t xml:space="preserve">JEŻELI /*/TransitOperation/security należy do ZBIORU {1, 3}
TO
 JEŻELI /*/TransitOperation/additionalDeclarationType jest RÓWNY 'D'
 TO /*/Consignment/TransportEquipment/containerPackedStatus jest opcjonalny
 W PRZECIWNYM PRZYPADKU /*/Consignment/TransportEquipment/containerPackedStatus jest wymagany
W PRZECIWNYM PRZYPADKU /*/Consignment/TransportEquipment/containerPackedStatus nie stosuje się
</t>
  </si>
  <si>
    <t xml:space="preserve">JEŻELI &lt;TRANSIT OPERATION.Security&gt; należy do ZBIORU {1, 3}
TO
 JEŻELI &lt;TRANSIT OPERATION.Additional declaration type&gt; jest RÓWNY 'D'
 TO &lt;CONSIGNMENT-ACTIVE BORDER TRANSPORT MEANS.Estimated date and time of arrival&gt;   jest opcjonalny
 W PRZECIWNYM PRZYPADKU &lt;CONSIGNMENT-ACTIVE BORDER TRANSPORT MEANS.Estimated date and time of arrival&gt; jest wymagany
W PRZECIWNYM PRZYPADKU &lt;CONSIGNMENT-ACTIVE BORDER TRANSPORT MEANS.Estimated date and time of arrival&gt; nie stosuje się
</t>
  </si>
  <si>
    <t xml:space="preserve">JEŻELI /*/TransitOperation/security należy do ZBIORU {1, 3}
TO
 JEŻELI /*/TransitOperation/additionalDeclarationType jest RÓWNY 'D'
 TO /*/Consignment/ActiveBorderTransportMeans/estimatedDateAndTimeOfArrival jest opcjonalny
 W PRZECIWNYM PRZYPADKU /*/Consignment/ActiveBorderTransportMeans/estimatedDateAndTimeOfArrival jest wymagany
W PRZECIWNYM PRZYPADKU /*/Consignment/ActiveBorderTransportMeans/estimatedDateAndTimeOfArrival nie stosuje się
</t>
  </si>
  <si>
    <t xml:space="preserve">JEŻELI &lt;TRANSIT OPERATION.Security&gt; należy do ZBIORU {1, 3} 
TO 
 JEŻELI &lt;TRANSIT OPERATION.Additional declaration type&gt; jest RÓWNY 'D' 
 TO &lt;CONSIGNMENT-HOUSE CONSIGNMENT-COUNTRY OF ROUTING OF 
 CONSIGNMENT&gt; jest opcjonalny 
 W PRZECIWNYM PRZYPADKU &lt;CONSIGNMENT-HOUSE CONSIGNMENT-COUNTRY OF ROUTING OF 
 CONSIGNMENT&gt; jest wymagany 
W PRZECIWNYM PRZYPADKU &lt;CONSIGNMENT-HOUSE CONSIGNMENT-COUNTRY OF ROUTING OF CONSIGNMENT&gt; nie stosuje się </t>
  </si>
  <si>
    <t>JEŻELI /*/TransitOperation/security należy do ZBIORU {1, 3} 
TO 
JEŻELI /*/TransitOperation/additionalDeclarationType jest RÓWNY 'D'  
TO /*/Consignment/HouseConsignment/CountryOfRoutingOfConsignment jest opcjonalny 
W PRZECIWNYM PRZYPADKU /*/Consignment/HouseConsignment/CountryOfRoutingOfConsignment jest wymagany 
W PRZECIWNYM PRZYPADKU /*/Consignment/HouseConsignment/CountryOfRoutingOfConsignment nie stosuje się</t>
  </si>
  <si>
    <t>JEŻELI &lt;TRANSIT OPERATION.Security&gt; jest RÓWNY '0'
TO &lt;CONSIGNMENT-TRANSPORT CHARGES&gt; nie stosuje się
ORAZ &lt;CONSIGNMENT-HOUSE CONSIGNMENT-TRANSPORT CHARGES&gt; nie stosuje się
W PRZECIWNYM PRZYPADKU
   JEŻELI &lt;TRANSIT OPERATION.Security&gt; należy do ZBIORU {1, 3}
   TO
           JEŻELI &lt;TRANSIT OPERATION.Additional declaration type&gt; jest RÓWNY 'D'
           TO &lt;CONSIGNMENT-TRANSPORT CHARGES&gt; jest opcjonalny
             ORAZ &lt;CONSIGNMENT-HOUSE CONSIGNMENT-TRANSPORT CHARGES&gt; 
              jest opcjonalny
              W PRZECIWNYM PRZYPADKU &lt;CONSIGNMENT-TRANSPORT CHARGES&gt; jest wymagany
             ORAZ &lt;CONSIGNMENT-HOUSE CONSIGNMENT-TRANSPORT CHARGES&gt; 
              jest wymagany
W PRZECIWNYM PRZYPADKU JEŻELI &lt;CONSIGNMENT-TRANSPORT CHARGES&gt; WYSTĘPUJE
TO &lt;CONSIGNMENT-HOUSE CONSIGNMENT-TRANSPORT CHARGES&gt; nie stosuje się
W PRZECIWNYM PRZYPADKU &lt;CONSIGNMENT-TRANSPORT CHARGES&gt; jest opcjonalny</t>
  </si>
  <si>
    <t>JEŻELI /*/TransitOperation/security jest RÓWNY '0'
TO /*/Consignment/TransportCharges nie stosuje się
ORAZ /*/Consignment/HouseConsignment/TransportCharges nie stosuje się
W PRZECIWNYM PRZYPADKU
   JEŻELI /*/TransitOperation/security należy do ZBIORU {1, 3}
   TO
         JEŻELI /*/TransitOperation/additionalDeclarationType jest RÓWNY 'D' 
         TO /*/Consignment/TransportCharges jest opcjonalny ORAZ 
          /*/Consignment/HouseConsignment/TransportCharges jest opcjonalny
          W PRZECIWNYM PRZYPADKU /*/Consignment/TransportCharges jest wymagany
          ORAZ /*/Consignment/HouseConsignment/TransportCharges jest wymagany
W PRZECIWNYM PRZYPADKU JEŻELI /*/Consignment/TransportCharges WYSTĘPUJE
TO /*/Consignment/HouseConsignment/TransportCharges nie stosuje się
W PRZECIWNYM PRZYPADKU /*/Consignment/TransportCharges jest opcjonalny</t>
  </si>
  <si>
    <t xml:space="preserve">JEŻELI &lt;TRANSIT OPERATION.Security&gt; należy do ZBIORU {1, 3} 
TO 
JEŻELI &lt;TRANSIT OPERATION.Additional declaration type&gt; jest RÓWNY 'D' 
TO &lt;CONSIGNMENT-PLACE OF UNLOADING&gt; jest opcjonalny 
W PRZECIWNYM PRZYPADKU &lt;CONSIGNMENT-PLACE OF UNLOADING&gt; jest wymagany 
W PRZECIWNYM PRZYPADKU JEŻELI &lt;TRANSIT OPERATION.Security&gt; jest RÓWNY '0' 
TO &lt;CONSIGNMENT-PLACE OF UNLOADING&gt; nie stosuje się 
W PRZECIWNYM PRZYPADKU &lt;CONSIGNMENT-PLACE OF UNLOADING&gt; jest opcjonalny </t>
  </si>
  <si>
    <t>JEŻELI /*/TransitOperation/security należy do ZBIORU {1, 3} 
TO 
JEŻELI /*/TransitOperation/additionalDeclarationType jest RÓWNY 'D'  
TO /*/Consignment/PlaceOfUnloading jest opcjonalny 
W PRZECIWNYM PRZYPADKU /*/Consignment/PlaceOfUnloading jest wymagany 
W PRZECIWNYM PRZYPADKU JEŻELI /*/TransitOperation/security jest RÓWNY '0' 
TO /*/Consignment/PlaceOfUnloading nie stosuje się 
W PRZECIWNYM PRZYPADKU /*/Consignment/PlaceOfUnloading jest opcjonalny</t>
  </si>
  <si>
    <t xml:space="preserve">JEŻELI &lt;CCA15-REPRESENTATIVE&gt; WYSTĘPUJE
TO &lt; CCA15-REPRESENTATIVE&gt; jest wymagany
W PRZECIWNYM PRZYPADKU &lt; CCA15-REPRESENTATIVE&gt; nie stosuje się;
</t>
  </si>
  <si>
    <t xml:space="preserve">JEŻELI /CCA15D/Representative WYSTĘPUJE
TO /*/Representative jest wymagany
W PRZECIWNYM PRZYPADKU /*/Representative nie stosuje się;
</t>
  </si>
  <si>
    <t xml:space="preserve">JEŻELI przynajmniej jedno wystąpienie  &lt;CONSIGNMENT-HOUSE CONSIGNMENT-ADDITIONAL INFORMATION.Code&gt; jest RÓWNE ’30600’ w deklaracji, to dla tego &lt;CONSIGNMENT-HOUSE CONSIGNMENT&gt; nie stosuje się grupy danych CONSIGNEE (NADAWCA) ORAZ nie stosuje się  &lt;CONSIGNMENT-CONSIGNEE&gt;. Dla pozostałych wystąpień &lt;CONSIGNMENT-HOUSE CONSIGNMENT&gt; konkretny warunek JEŻELI [Jeżeli przynajmniej jedno wystąpienie &lt;CONSIGNMENT-HOUSE CONSIGNMENT-ADDITIONAL INFORMATION.Code&gt; jest RÓWNE ’30600’] jest rewalidowany.
W okresie przejściowym od Fazy 4 NCTS do Fazy 5 NCTS należy przyjąć takie samo podejście dla elementu &lt;CONSIGNMENT-HOUSE CONSIGNMENT-CONSIGNMENT ITEM-ADDITIONAL INFORMATION.Code&gt;.
</t>
  </si>
  <si>
    <t>W przypadku tego elementu wzorzec XSD zawiera niestandardowe wyrażenie regularne.</t>
  </si>
  <si>
    <t>Wartość maksymalna wynosi 1999 zgodnie ze wzorcem XSD.</t>
  </si>
  <si>
    <t>W elemencie &lt;TRANSPORT EQUIPMENT-GOODS REFERENCE.Declaration goods item number&gt; podaje się odpowiedni numer pozycji towarowej zgodnie z numerem w deklaracji.</t>
  </si>
  <si>
    <t>JEŻELI &lt;FUNCTIONAL ERROR.Error code&gt; należy do ZBIORU {90, 93} 
TO &lt;FUNCTIONAL ERROR.Error pointer&gt; musi zawierać &lt;TRANSIT OPERATION.MRN&gt; odrzuconego komunikatu 
W PRZECIWNYM PRZYPADKU JEŻELI &lt;FUNCTIONAL ERROR.Error code&gt; należy do ZBIORU {92, 51, 52}
TO &lt;FUNCTIONAL ERROR.Error pointer&gt; musi zawierać &lt;Root Element&gt;
W PRZECIWNYM PRZYPADKU &lt;FUNCTIONAL ERROR.Error pointer&gt; musi zawierać ścieżkę dostępu do elementu lub grupy danych, która spowodowała błąd.</t>
  </si>
  <si>
    <t>JEŻELI &lt;FUNCTIONAL ERROR.Error code&gt; jest RÓWNY '12'
TO &lt;FUNCTIONAL ERROR.Error reason&gt; musi zawierać numer Listy Kodów, która spowodował błąd walidacji (tj. CLxxx),
W PRZECIWNYM PRZYPADKU JEŻELI &lt;FUNCTIONAL ERROR.Error code&gt; należy do ZBIORU {13, 15} 
TO &lt;FUNCTIONAL ERROR.Error reason&gt; musi zawierać numer Warunku lub Reguły Technicznej, która spowodowała błąd walidacji tj. Cxxxx lub Txxxx),
W PRZECIWNYM PRZYPADKU JEŻELI &lt;FUNCTIONAL ERROR.Error code&gt; jest RÓWNY '14' 
TO &lt;FUNCTIONAL ERROR.Error reason&gt; musi zawierać numer Warunku lub Reguły Technicznej, która spowodowała błąd walidacji tj. Cxxxx lub Txxxx),
W PRZECIWNYM PRZYPADKU JEŻELI &lt;FUNCTIONAL ERROR.Error code&gt; jest RÓWNY '50' 
TO &lt;FUNCTIONAL ERROR.Error reason&gt; musi zawierać numer Warunku Przejściowego, który spowodował błąd walidacji (tj. Exxxx lub Bxxxx),
W PRZECIWNYM PRZYPADKU JEŻELI &lt;FUNCTIONAL ERROR.Error code&gt; należy do ZBIORU {51, 52} 
TO the &lt;FUNCTIONAL ERROR.Error reason&gt; musi zawierać:
• 'ieCAvB' JEŻELI wyjątek jest wspowodowany przez ieCA (Konwerter)
• 'NCAvB' JEŻELI wyjątek jest spowodowany przez NTA/NECA (Aplikację Tranzytową lub Eksportową),
W PRZECIWNYM PRZYPADKU  &lt;FUNCTIONAL ERROR.Error reason&gt; powinien mieć wartość 'N/A'</t>
  </si>
  <si>
    <t>Zawiera treść błędu zwróconego przez parser XML lub walidator XML.</t>
  </si>
  <si>
    <t>Element powinien zawierać ścieżkę dostępu do błędu. JEŻELI ścieżka mogłaby być podzielona (tj. JEŻELI jej długość przekracza 512 znaków), TO danej nie podaje się.</t>
  </si>
  <si>
    <t>Element występuje w przypadku błędu schemy XML polegającego na wprowadzeniu nieprawidłowych wartości, np. niewłaściwego formatu i/lub błędnego kodu techniczego. Element powinien zawierać nieprawidłową wartość, która spowodowała błąd.</t>
  </si>
  <si>
    <t>W przypadku długości geograficznej wschodniej i szerokości geograficznej północnej stosuje się opcjonalnie znak '+'.
W przypadku długości geograficznej zachodniej i szerokości geograficznej południowej stosuje się znak '-'.</t>
  </si>
  <si>
    <t>W przypadku "Informacji o zdarzeniu" nadesłanej w co najmniej jednym komunikacie CD180C, wszystkie informacje o zdarzeniach muszą być w zawarte w grupie danych &lt;CONSIGNMENT-INCIDENT&gt;.</t>
  </si>
  <si>
    <t>W elemencie &lt;CONSIGNMENT-INCIDENT-TRANSPORT EQUIPMENT.Container identification number&gt; podaje się numer nowego kontenera w wyniku sprostowania zgłoszenia lub istniejący numer kontenera w przypadku co najmniej 1 zamknięcia celnego (Number of seals &gt;1).</t>
  </si>
  <si>
    <t>W elemencie 'State of seals' (Stan zamknięć celnych)  podaje się:
 '0' w przypadku braku zadeklarowanego zamknięcia LUB jego uszkodzenia LUB wykrytych niezgodności. W takim przypadku w elemencie &lt;CD018C-CONTROL RESULT.Code&gt; podaje się 'A5' (lub 'B1' W PRZYPADKU wykrycia co najmniej jednej poważnej niezgodności) zgodnie z treścią Podręcznika Tranzytowego.
'1' w przypadku prawidłowego stanu zamknięć celnych (zamknięcia są nałożone i nie uszkodzone, brak nieprawidłowości) LUB [tylko w przypadku komunikatu CD018C] braku zamknięć zgodnie z oczekiwaniami na podstawie informacji z innych urzędów celnych.</t>
  </si>
  <si>
    <t xml:space="preserve">Podaje się rodzaj środka transportu zgodnego z aktywnym środkiem transportu przy wyjeździe lub wjeździe do Strefy Bezpieczeństwa. </t>
  </si>
  <si>
    <t xml:space="preserve">W tym elemencie '0' (zero) jest wartością poprawną, zgodnie z właściwym wzorcem XSD. </t>
  </si>
  <si>
    <t xml:space="preserve">Podaje się nową wartość w wyniku sprostowania zgłoszenia w przypadku zdarzenia. </t>
  </si>
  <si>
    <t>Stosuje się JEŻELI wartość jest podana.</t>
  </si>
  <si>
    <t>Wartość elementu &lt;CONSIGNMENT-HOUSE CONSIGNMENT.Security indicator from export declaration&gt; będzie RÓWNA wartości elementu &lt;CC191C-AES RESULTS-EXPORT OPERATION.Security&gt;.</t>
  </si>
  <si>
    <t>Wielokrotność tej grupy danych na poziomie House Consignment wynosi 99x i jest jednolita we wszystkich wystąpieniach tej grupy na innych poziomach. 
JEŻELI ta grupa danych jest podana, to może WYSTĄPIĆ tylko JEDEN RAZ. 
Ta grupa danych może wystąpić tylko w zgłoszeniu standardowym (Additional Declaration Type = 'A') w przypadku tranzytu po eksporcie (Previous Document Export Type = 'N830')
(Jeden element  House Consignment (Przesyłka Spedytorska) może zawierać maksymalnie jeden MRN eksportowy, tj. w elemencie HC jest niedozwolone wprowadzanie grupy zgłoszeń eksportowych).</t>
  </si>
  <si>
    <t>W elemencie podaje się nową wartość w wyniku sprostowania zgłoszenia z powodu zdarzenia. Jeśli towary początkowo nie były przewożone w kontenerach, a zostają przeładowane do kontenerów, lub kontener, w którym rozpoczęto przewóz,  zostaje zastąpiony innym TO &lt;CONSIGNMENT-INCIDENT-TRANSHIPMENT.Container indicator&gt; jest RÓWNY '1' 
W PRZECIWNYM PRZYPADKU &lt;CONSIGNMENT-INCIDENT-TRANSHIPMENT.Container indicator&gt; jest RÓWNY '0'.</t>
  </si>
  <si>
    <t xml:space="preserve">JEŻELI przesyłka przemieszcza się między dwoma państwami członkowskimi UE przez terytorium kraju trzeciego, który nie figuruje na Liście Kodów CL009 (CountryCodesCommonTransit) TO w elemencie &lt;CUSTOMS OFFICE OF TRANSIT (DECLARED)&gt; podaje sie kod deklarowanych UC tranzytowych we właściwych państwach członkowskich.  </t>
  </si>
  <si>
    <t xml:space="preserve">Wartość elementu &lt;AUTHORISATION.Reference number&gt; musi być poprawnie zwalidowana w systemie CDMS lub w krajowym systemie zarządzania decyzjami celnymi. </t>
  </si>
  <si>
    <t xml:space="preserve">W przypadku tranzytu po eksporcie oraz w każdym przypadku tranzytu wewnętrznego, należy podać "właściwy" deklarowany urząd przeznaczenia. W przeciwnym przypadku, zgłoszenie i ewentualne sprostowanie złożone przez zgłaszającego zostanie odrzucone. "Właściwość" urzędu potwierdza się następująco:
A/ W przypadku, gdy deklarowany urząd przeznaczenia jest zlokalizowany w państwie członkowskim (lista kodów CL010- CountryCodesCommunity), a jego kod znajduje sie zarówno na liście kodów CL172- CustomsOfficeDestination jak i liście CL294-CustomsOfficeExitDeclared, TO uznaje sie go za urząd ‘właściwy’ (w przeciwnym wypadku jest "niewłaściwy");
B/ W przypadku, gdy deklarowany urząd przeznaczenia jest zlokalizowany w kraju wspólnego tranzytu CTC (lista kodów CL112- CountryCodesCTC), to uznaje sie go za urząd ‘właściwy’.
W przypadku państw członkowskich Opt-in, gdy deklarowany urząd przeznaczenia zostanie uznany za "niewłaściwy", komunikat CCA13D lub CCA15D zostanie odrzucony komunikatem CC056D zawierającym kod błędu '12-błędna walidacja listy kodów'.
W przypadku państw członkowskich Opt-out, gdy deklarowany urząd przeznaczenia zostanie uznany za ‘niewłaściwy’, komunikat CC013C lub CC015C zostanie odrzucowny komunikatem CC056C zawierającym kod błędu '12-błędna walidacja listy kodów'.
</t>
  </si>
  <si>
    <t>Nagłówek podaje się w polu JEŻELI element &lt;TRANSIT OPERATION.MRN&gt; lub element &lt;TRANSIT OPERATION.LRN&gt; WYSTĘPUJE w odrzuconym komunikacie oraz podaje się w komunikacie CC917C.</t>
  </si>
  <si>
    <t xml:space="preserve">JEŻELI pole  &lt;TRANSIT OPERATION.LRN&gt; WYSTĘPUJE w odrzuconym komunikacie, to element wypełnia się. </t>
  </si>
  <si>
    <t xml:space="preserve">JEŻELI &lt;TRANSIT OPERATION.MRN&gt; WYSTĘPUJE w odrzuconym komunikacie, to element wypełnia się. </t>
  </si>
  <si>
    <t xml:space="preserve">Tej grupy lub elementu danych nie stosuje się do raportowania niezgodności. Komunikat o kontroli zawsze zawiera grupę danych lub element zgodny z tym, który jest zawarty w komunikacie stanowiącym zgłoszenie tranzytowe. </t>
  </si>
  <si>
    <t>Zawartość informacyjna w tej grupie lub elemencie danych zastępuje informację z komunikatu CC015C lub CCA15D (lub z ostatnich komunikatów CC013C lub CCA13D, JEŻELI zostały nadesłane do systemu).</t>
  </si>
  <si>
    <t>Numer referencyjny  musi zawierać numer ADT lub numer referencyjny w procedurze awaryjnej gdy "Rodzaj" "Dodatkowego odniesienia" jest równy odpowiednio C651 lub C658.</t>
  </si>
  <si>
    <t>Lista Kodów Wpólnych może zostać rozszerzona lub skrócona stosownie do potrzeb krajowych. Kodów krajowych nie stosuje się w komunikatach przesyłanych w Domenie Wspólnej.</t>
  </si>
  <si>
    <t>Jeżeli &lt;CONSIGNMENT - HOUSE CONSIGNMENT - CONSIGNMENT ITEM - PREVIOUS DOCUMENT.Type&gt; należy do ZBIORU {C651, C658} to w polu tym podaje się numer referencyjny UBR (UBR = unikalny numer referencyjny przesyłki UCR).</t>
  </si>
  <si>
    <t>Reguły R0506 oraz R0507 stosuje się do komunikatów CC015C, CCA15D,CC013C oraz CCA13D, aby uniknąć w deklaracji powtarzalnych i nadmiarowych informacji. Reguły te muszą być wdrożone w krajowych aplikacjach tranzytowych wszystkich państw członkowskich. Biorąc pod uwagę możliwość wycofania ze zgłoszenia jednej pozycji towarowej w trakcie kontroli, komunikaty CC029C, CCA29D oraz CD001C mogą mieć inną zawartość  informacyjną niż komunikat CC015C,
CCA15D (lub CC013C, CCA13D lub CC170C). Dlatego, reguły R0506 oraz R0507 nie muszą być rygorystycznie stosowane w komunikatach przesyłanych w Domenie Wspólnej, z pewnością nie będzie ich stosować odbiorca komunikatu  z domeny wspólnej i prawdopodobodobnie nadawca komunikatu w domenie wspólnej.</t>
  </si>
  <si>
    <t>Grupę danych &lt;CONSIGNMENT- HOUSE CONSIGNMENT- CONSIGNMENT ITEM- ADDITIONAL REFERENCE&gt; stosuje się także do podawania informacji o przesyłce akcyzowej w systemie EMCS eksportowanej z państwa członkowskiego do kraju spoza UE w procedurze tranzytu po eksporcie (gdzie w komunikatach CC013C or CCA13D or CC015C or CCA15D the &lt;CONSIGNMENT- HOUSE CONSIGNMENT- PREVIOUS
DOCUMENT.Type&gt; jesat równy 'N830' ORAZ &lt;CONSIGNMENT- HOUSE CONSIGNMENT- CONSIGNMENT
ITEM-  ADDITIONAL REFERENCE. Type&gt; należy do ZBIORU CL234 (DocumentTypeExcise)).
W tym przypadku, grupa danych &lt;GOODS SHIPMENT- GOODS ITEM- PREVIOUS DOCUMENT&gt; w zgłoszeniu eksportowym będzie zmapowana z grupą danych &lt;CONSIGNMENT- HOUSE CONSIGNMENT-
CONSIGNMENT ITEM- ADDITIONAL REFERENCE&gt; zgłoszenia tranzytowego.</t>
  </si>
  <si>
    <t>Grupa danych &lt;CONSIGNMENT- HOUSE CONSIGNMENT- CONSIGNMENT ITEM- SUPPORTING DOCUMENT&gt; może być także  zastosowana do podawania informacji o przesyłce akcyzowej w systemie EMCS (gdzie &lt;CONSIGNMENT- HOUSE CONSIGNMENT- CONSIGNMENT ITEM- SUPPORTING DOCUMENT.Type&gt; należy do ZBIORU CL234 (DocumentTypeExcise)) przewożonej między dwoma państwami członkowskimi przez kraj wspólnego tranzytu CTC.</t>
  </si>
  <si>
    <t>W przypadku tranzytu po eksporcie (tj. &lt;CONSIGNMENT-HOUSE CONSIGNMENT- PREVIOUS DOCUMENT.Type&gt; jest równy 'N830'), wszystkie pozycje towarowe znajdujące się w elemencie &lt;GOODS SHIPMENT-GOODS ITEM&gt; odpowiedniego zgłoszenia eksportowego (identyfikowanego numerem referencyjnm MRN) muszą być wprowadzone do grupy danych &lt;CONSIGNMENT-HOUSE CONSIGNMENT- CONSIGNMENT ITEM&gt;.</t>
  </si>
  <si>
    <t xml:space="preserve">W przypadku tranzytu po eksporcie (&lt;CONSIGNMENT-HOUSE CONSIGNMENT- PREVIOUS DOCUMENT.Type&gt; jest równy 'N830'), 
-	wszystkie pozycje towarowe znajdujące się w elemencie &lt;GOODS SHIPMENT-GOODS ITEM&gt; odpowiedniego zgłoszenia eksportowego (identyfikowanego numerem referencyjnm MRN) oraz 
-	wszystkie pozycje towarowe znajdujące się w elemencie &lt;CONSIGNMENT-HOUSE CONSIGNMENT- CONSIGNMENT ITEM&gt; zgłoszenia tranzytowego 
muszą być wprowadzone w takiej samej kolejności (gdzie &lt;GOODS SHIPMENT-GOODS ITEM.Declaration goods item number&gt; jest równy &lt;CONSIGNMENT-HOUSE CONSIGNMENT- CONSIGNMENT ITEM.Goods item number&gt;). Utrzymywanie właściwej kolejności pozycji towarowych jest niezbędne w celu automatycznej walidacji odpowiadających sobie pozycji w procedurze tranzytu po eksporcie. </t>
  </si>
  <si>
    <t>Zgodnie z treścią warunku C0068, w przypadku zgłoszenia tranzytowego z danymi bezpieczeństwa, grupa danych 'CARRIER' (Przewoźnik) musi zawsze wystąpić niezależnie od  faktu, że jest identyczna z elementem 'HOLDER OF THE TRANSIT PROCEDURE'.
W odniesieniu do tego warunku, w przypadku zgłoszenia tranzytowego bez danych bezpieczeństwa, grupę danych ‘CARRIER’ (Przewoźnik) stosuje się JEŻELI jej wartość różni się od wartości elementu ‘Holder of the transit procedure’. Grupy danych ‘CARRIER’ (Przewoźnik)  nie stosuje się JEŻELI wartość elementu ‘HOLDER OF THE TRANSIT PROCEDURE’ (Osoba uprawniona do procedury tranzytu) jest identyczna z wartością elementu ‘CARRIER’ (Przewoźnik).</t>
  </si>
  <si>
    <t>W przypadku zgłoszenia tranzytowego z danymi bezpieczeństwa przywozowymi, grupa danych 'CONSIGNOR' (Nadawca) musi zawsze wystąpić niezależnie od faktu, że jest identyczna z wartością elementu 'HOLDER OF THE TRANSIT PROCEDURE' (Osoba upoważniona do procedury tranzytu). 
W przeciwnym przypadku, ta grupa danych musi wystapić jeśli różni się od elementu ‘HOLDER OF THE TRANSIT PROCEDURE’ (Osoba upoważniona do procedury tranzytu).
JEŻELI ‘CONSIGNOR’ przesyłki różni się od ‘HOLDER OF THE TRANSIT PROCEDURE’ TO grupa danych &lt;CONSIGNMENT -CONSIGNOR&gt; musi zawierać element ‘CONSIGNOR’;
JEŻELI ‘CONSIGNOR’ co najmniej jednej przesyłki spedytorskiej (House Consignment) różni sie od  ‘HOLDER OF THE TRANSIT PROCEDURE’ 
TO grupa danych &lt;CONSIGNMENT -HOUSE CONSIGNMENT -CONSIGNOR&gt; musi zawierać element ‘CONSIGNOR’.</t>
  </si>
  <si>
    <t>W przypadku zgłoszenia tranzytowego z danymi bezpieczeństwa przywozowymi, w tej grupie danych podaje się informacje dotyczące środka transportu przewożącego przesyłkę do urzędu celnego pierwszego wprowadzenia towaru na obszar UE COFE (od miejsca przyjęcia przesyłki do transportu).</t>
  </si>
  <si>
    <t xml:space="preserve">Ta grupa danych zawiera dane bezpieczeństwa i wiążącą trasę przewozu. W przypadku wiążącej trasy przewozu należy podać kody państw/krajów przejazdu przesyłki od urzędu wyjścia do urzędu przeznaczenia. 
W przypadku zgłoszenia tranzytowego z danymi bezpieczeństwa przywozowymi, należy podać kody państw/krajów przejazdu przesyłki od pierwszego miejsca załadunku do ostatniego miejsca rozładunku towaru. </t>
  </si>
  <si>
    <t xml:space="preserve">JEŻELI urząd wyjścia należy do zbioru CL167 (CountryCodesOptout)
TO tej grupy lub elementu danych nie stosuje się
W PRZECIWNYM PRZYPADKU opcjonalność tej grupy/elementu zostanie ustalona na podstawie innych warunków. </t>
  </si>
  <si>
    <t xml:space="preserve">Wartość maksymalna wynosi 10 zgodnie ze wzorcem XSD.
</t>
  </si>
  <si>
    <t xml:space="preserve">W elemencie &lt;CUSTOMS OFFICE OF DEPARTURE.ENS sequence number&gt; oraz w elemencie &lt;CUSTOMS OFFICE OF TRANSIT (DECLARED).ENS sequence number&gt; podaje się numer sekwencyjny odpowiedniego skróconego zgłoszenia przywozowego.
</t>
  </si>
  <si>
    <t>Każde wystąpienie elementu /*/CustomsOfficeOfTransitDeclared zawiera kod urzędu tranzytowego kraju Opt-In, który pełni rolę urzędu tranzytowego pierwszego wprowadzenia towaru (COFE), dla którego złożono skrócone zgłoszenie przywozowe za pośrednictwem TED.</t>
  </si>
  <si>
    <t>Jeżeli &lt;CONSIGNMENT.Inland mode of transport&gt; jest RÓWNY '3', to należy także podać numer rejestracyjny naczepy (tam, gdzie ma to zastosowanie).</t>
  </si>
  <si>
    <t>JEŻELI &lt;TRADER AT DESTINATION.Communication language at destination&gt; WYSTĘPUJE, TO wskazany język jest podstawowym językiem komunikacji między podmiotem a systemem celnym. JEŻELI &lt;TRADER AT DESTINATION.Communication language at destination&gt; nie WYSTĘPUJE TO w systemie celnym stosowany jest domyślnie język obowiązujący w tym urzędzie; 
JEŻELI &lt;TRANSIT OPERATION.Communication language at transit&gt; WYSTĘPUJE, TO wskazany język jest podstawowym językiem komunikacji między podmiotem a systemem celnym. JEŻELI &lt;TRANSIT OPERATION.Communication language at transit&gt; nie WYSTĘPUJE TO w systemie celnym stosowany jest domyślnie język obowiązujący w tym urzędzie;  
JEŻELI &lt;TRANSIT OPERATION.Communication language at departure&gt; WYSTĘPUJE, TO wskazany język jest podstawowym językiem komunikacji między podmiotem a systemem celnym. JEŻELI &lt;TRANSIT OPERATION.Communication language at departure&gt; nie WYSTĘPUJE TO w systemie celnym stosowany jest domyślnie język obowiązujący w tym urzędzie.</t>
  </si>
  <si>
    <t xml:space="preserve">Wartość elementu &lt;INVALIDATION.Initiated by customs&gt; jest równa 
 ‘0’ ('Nie'), gdy wniosek o unieważnienie inicjuje podmiot;
wartość elementu &lt;INVALIDATION.Initiated by customs&gt; jest równa ‘1’ ('Tak'), gdy wniosek o unieważnie inicjuje urząd celny.
</t>
  </si>
  <si>
    <t>Każde pozwolenie jest ważne i obowiązuje w odniesieniu do całego zgłoszenia (tj. dla poszczególnych przesyłek spedytorskich HOUSE CONSIGNMENTS).</t>
  </si>
  <si>
    <t xml:space="preserve">Każde wystąpienie tej grupy danych zawiera:
-Albo informację o sprzęcie do transportu dla towarów skonteneryzowanych z nałożonymi zamknięciami LUB bez zamknięć z odniesieniem do tych towarów; 
-LUB informacje o sprzęcie do transportu dla towarów nieskonteneryzowanych z nałożonymi zamknięciami (tj. towarów przewożonych samochodem ciężarowym z nałożonymi zamknięciami) z odniesieniem do tych towarów; 
Uwaga: towary nieskonteneryzowane i towary bez zamknięć celnych nie są wprowadzane do tej grupy danych. 
</t>
  </si>
  <si>
    <t xml:space="preserve">Zawartość elementu ma charakter wyłącznie informacyjny. Na wymienionej osobie do kontaktu nie ciążą żadne zobowiązania prawne. </t>
  </si>
  <si>
    <t xml:space="preserve">JEŻELI statek posiada numer identyfikacyjny IMO (rodzaj ‘10’), to należy numer IMO  podać zamiast nazwy statku morskiego (rodzaj ‘11’). </t>
  </si>
  <si>
    <t>Kod kraju przeznaczenia (Country of Destination) może być inny niż kod kraju podany w adresie odbiorcy (Consignee).</t>
  </si>
  <si>
    <t>Element &lt;AUTHORISATION.Type&gt; musi mieć wartość ‘C521’, tylko gdy zgłoszenie jest składane w procedurze uproszczonej (upoważniony nadawca).</t>
  </si>
  <si>
    <t xml:space="preserve">Ten element jest wymagany zgodnie z Rozporządzeniem Delegowanym (Annex B), lecz może być pominięty w przypadku środków transportu innych niz transport kolejowy, jeżeli przesyłka nie przekracza zewnętrznej granicy UE. </t>
  </si>
  <si>
    <t xml:space="preserve">Lista Kodów Wspólnych może być rozszerzona na poziomie krajowym. Kody krajowe nie mogą być stosowane w komunikatach przesyłanych w Domenie Wspólnej. </t>
  </si>
  <si>
    <t>JEŻELI zgłoszenie nie zawiera danych bezpieczeństwa TO: 	
-jeżeli towary są przewożone transportem multimodalnym, takim jak kontenery, nadwozia wymienne oraz naczepy, to organy celne mogą zezwolić osobie upoważnionej do procedury tranzytu na odstąpienie od podawania tych informacji jeśli schemat logistyczny przewozu towarów nie pozwala na zapewnienie tożsamości i ustalenie przynależności państwowej środka transportu w miejscu wyjścia w chwili zwalniania towarów do tranzytu  pod warunkiem, że jednostki transporu multimodalnego mają naniesione numery identyfikacyjne, które podaje się w elemencie 19 07 063 000 "Numer identyfikacyjny kontenera"; 
-W następujących przypadkach państwa członkowskie są zobowiązane do odstąpienia od wymogu zamieszczania  w zgłoszeniu tranzytowym składanym w urzędzie wyjścia informacji o środkach transportu, na które załadowany został towar:
  - jeśli schemat logistyczny przewozu towarów nie pozwala na ustalenie tych informacji, a osoba uprawniona do procedury tranzytu posiada status upoważnionego przedsiębiorcy w zakresie uproszczeń celnych, oraz 
   -jeśli  organy celne mogą pozyskać właściwe informacje z ewidencji prowadzonej przez osobę upoważnioną do procedury tranzytu.</t>
  </si>
  <si>
    <t xml:space="preserve">Ta grupa danych jest "Wymagana", z następującymi wyjątkami: 
-w przypadku zgłoszenia zawierającego wartość "5" w polu "Inland Mode of Transport" (środek transportu śródlądowego);
-jeśli towary są przewożone transportem multimodalnym, takim jak kontenery, nadwozia wymienne oraz naczepy, to organy celne  mogą zezwolić osobie upoważnionej do procedury tranzytu na odstąpienie od podawania tych informacji  jeśli schemat logistyczny przewozu towarów nie pozwala na zapewnienie tożsamości i ustalenie przynależności państwowej środka transportu w miejscu wyjścia w chwili zwalniania towarów do tranzytu  pod warunkiem, że jednostki transporu multimodalnego mają naniesione numery identyfikacyjne, które podaje się w elemencie "Numer identyfikacyjny kontenera"; 
-w przypadku środków transportu, na które towary są bezpośrednio załadowane:
    	-jeśli schemat logistyczny przewozu towarów nie pozwala na ustalenie tych informacji, a osoba uprawniona do procedury tranzytu posiada status upoważnionego przedsiębiorcy w zakresie uproszczeń celnych, oraz 
   -jeśli  organy celne mogą pozyskać właściwe informacje z ewidencji prowadzonej przez osobę upoważnioną do procedury tranzytu.
</t>
  </si>
  <si>
    <t xml:space="preserve">W grupie danych ‘HOLDER OF THE TRANSIT PROCEDURE’ jest wymagane podanie "Identification number", za wyjątkiem:
- podmiotów  mających siedzibę poza obszarem krajów wspólnego tranzytu CTC (kod kraju nie jest uwzględniony na Liście Kodów CL009 (CountryCodesCommonTransit)), oraz 
- osób fizycznych posiadających numery identyfikacyjne. Podanie numeru identyfikacyjnego osoby fizycznej jest opcjonalne.
</t>
  </si>
  <si>
    <t>Wartość elementu powinna wynosić:  
‘A1’ (Zgodnie): Gdy towary są zwalniane do tranzytu po przeprowadzeniu fizycznej kontroli (całkowitej lub częściowej), w wyniku której nie wykryto nieprawidłowości;
‘A2’ (Uznano za zgodne): gdy towary są zwalniane po przeprowadzeniu tylko kontroli dokumentacji (brak kontroli fizycznej) i nie wykryto żadnych nieprawidłowości lub są zwalniane bez kontroli; 
‘A3’ (Procedura uproszczona): W przypadku procedury uproszczonej bez kontroli przeprowadzanej przez urząd wyjścia (towary są zwalniane do tranzytu przez upoważnionego nadawcę).</t>
  </si>
  <si>
    <t>Wartość elementu &lt;TRANSIT OPERATION. Limit date&gt; podaje się:
- w komunikacie CC015C lub CCA15D lub
- w ewentualnym komunikacie sprostowania zgłoszenia CC013C lub CCA13D lub
- termin przybycia towaru do miejsca przeznaczenia wyznacza funkcjonariusz w urzędzie wyjścia przy zwalnianiu przesyłki do tranzytu.</t>
  </si>
  <si>
    <t xml:space="preserve">JEŻELI stwierdzono rozbieżności, w elemencie podaje się nowe wartości zmieniające oryginalne zgłoszenie. </t>
  </si>
  <si>
    <t xml:space="preserve">Wartość ‘0’ (zero) podaje się tylko w przypadkach stwierdzenia, że co najmniej dwie pozycje towarowe są spakowane razem i nie zostało to poprzednio prawidłowo zgłoszone. </t>
  </si>
  <si>
    <t>Element &lt;CUSTOMS OFFICE OF TRANSIT (DECLARED)&gt; wypełnia się, gdy następuje zmiana strony umowy.</t>
  </si>
  <si>
    <t>Element wypełnia się JEŻELI zgłoszenie zostaje przesłane w procedurze uproszczonej.</t>
  </si>
  <si>
    <t>JEŻELI zgłoszenie zostaje przesłane w procedurze uproszczonej ORAZ pozwolenie przewiduje stosowanie zamknięć celnych,
TO wartość elementu &lt;CONSIGNMENT-TRANSPORT EQUIPMENT.Number of seals&gt;  jest WIĘKSZA od '0'.</t>
  </si>
  <si>
    <t xml:space="preserve">W przypadku zgłoszenia wyprzedzającego, termin ważności pozwolenia musi być dłuższy niż data przesłania komunikatu o przedstawieniu towarów (CC170C), po przesłaniu którego zgłoszenie jest ponownie walidowane.  </t>
  </si>
  <si>
    <t xml:space="preserve">JEŻELI w systemie ICS2 nie został skutecznie zarejestrowany żaden numer MRN przywozowej deklaracji skróconej, TO w tym elemencie podaje się wartość zero, a osoba upoważniona do procedury tranzytu jest zobowiązana do przesłania odrębnej przywozowej deklaracji skróconej do odpowiedniego urzędu celnego. </t>
  </si>
  <si>
    <t>Element &lt;UNLOADING REMARK.Unloading completion&gt; is stosowany jako flaga i może zawierać jedną z dwóch wartości:
     '0' = 'NIE' oznacza, że rozładunek nie został jeszcze zakończony;
     '1' = 'TAK oznacza, że towary zostały całkowicie rozładowane.</t>
  </si>
  <si>
    <t xml:space="preserve">Ten element musi zawierać szczegółową informację o sprzęcie do transportu, a nie tylko różnice między stanem bieżącym a informacjami podanymi w zgłoszeniu. </t>
  </si>
  <si>
    <t xml:space="preserve">Do walidowania reguły R0840 są zobowiązane tylko państwa członkowskie. JEŻELI nadawca pochodzi z kraju wspólnego tranzytu CTC, TO &lt;CUSTOMS OFFICE OF TRANSIT&gt; w kraju członkowskim, który stwierdzi naruszenie reguły R0840, powinien zwrócić sie o przesłanie nowej przywozowej deklaracji skróconej zanim zatwierdzi wprowadzenie towarów na obszar UE. JEŻELI reguła R0840 jest naruszona, to komunikaty IE050 lub IE115 z kraju wspólnego tranzytu CTC nie mogą być odrzucane. </t>
  </si>
  <si>
    <t xml:space="preserve">Element &lt;UNLOADING REMARK.Conform&gt; jest stosowany jako flaga i może zawierać jedną z dwóch wartości:
 '0' = 'NIE' oznacza obecność uwag rozładunkowych;
 '1' = 'TAK' oznacza brak uwag rozładunkowych.
</t>
  </si>
  <si>
    <t xml:space="preserve">Do podmiotu odsyłane sa tylko błędne elementy oryginalnego zgłoszenia ze wskazaniem, czy danego elementu brakuje czy zawiera niepoprawną wartość. 
</t>
  </si>
  <si>
    <t>Element musi zawierać numer identyfikacyjny UN JEŻELI w ładunku znajdują się towary niebezpieczne wymienione w Kodeksie Towarów Niebezpiecznych ONZ (UNDG).</t>
  </si>
  <si>
    <t>Element &lt;CONSIGNMENT-HOUSE CONSIGNMENT-CONSIGNMENT ITEM-COMMODITY.CUS code&gt; może być użyty, jeżeli lista kodów CL016 (CUSCode) w bazie CS/RD2 zawiera dany kod CUS i CN [CUS code &amp; CN code] gdzie kod CN jest zgodny z &lt;CONSIGNMENT-HOUSE CONSIGNMENT-CONSIGNMENT ITEM-COMMODITY-COMMODITY CODE. Harmonized System sub-heading code&gt; oraz &lt;CONSIGNMENT-HOUSE CONSIGNMENT-CONSIGNMENT ITEM-COMMODITY-COMMODITY CODE.Combined nomenclature code&gt;.</t>
  </si>
  <si>
    <t>Element może przyjąć wartość '0' (zero) w następujących przypadkach: 
a. numer dokumentu jest nieznany (tj. niedozwolone jest podanie numerów fikcyjnych); 
b. długość numeru dokumentu przekracza dopuszczalną liczbę 70 znaków (tj. numer dokumentu nie może zostać skrócony).
Brak numeru referencyjnego dokumentu (z wyżej wymienionych lub innych powodów) nie uzasadnia odrzucenia takiego komunikatu.</t>
  </si>
  <si>
    <t xml:space="preserve">Podobnie jak w Fazie 5, NCTS w Fazie 6 umożliwia stosowanie transportu morskiego i lotniczego. Podmiot, który złożył przywozową deklarację skróconą podaje numer MRN deklaracji skróconej w elemencie  'PREVIOUS DOCUMENT' zgłoszenia tranzytowego, które zostanie złożone w urzędzie wyjścia Opt-out niezależnie od rodzaju transportu.  </t>
  </si>
  <si>
    <t>JEŻELI &lt;Container indicator&gt; nie WYSTĘPUJE TO &lt;TRANSPORT EQUIPMENT&gt; także NIE może WYSTĄPIĆ. &lt;Container indicator&gt; jest elementem regulującym w grupie &lt;TRANSPORT EQUIPMENT&gt;.</t>
  </si>
  <si>
    <t xml:space="preserve">JEŻELI stwierdzono rozbieżności w co najmniej jednej grupie lub elemencie danych     
LUB
w trakcie kontroli stwierdzono nowy element
TO grupa lub element jest wymagany w celu wprowadzenia wykrytych rozbieżności.
W PRZECIWNYM PRZYPADKU grupy lub elementu nie stosuje się. </t>
  </si>
  <si>
    <t xml:space="preserve">W przypadku towarów akcyzowych gdzie &lt;CONSIGNMENT.HOUSE CONSIGNMENT.CONSIGNMENT ITEM.SUPPORTING DOCUMENT.Type&gt; jest RÓWNY 'C651-AAD -Administrative Accompanying Document (EMCS)' (Administracyjny Dokument Towarzyszący ADT), w polu podaje się Administracyjny Numer Referencyjny (numer ARC);
W  przypadku towarów akcyzowych gdzie &lt;CONSIGNMENT.HOUSE CONSIGNMENT.CONSIGNMENT ITEM.SUPPORTING DOCUMENT.Type&gt; jest RÓWNY 'C658-FAD-Fallback e-AD (EMCS)' (procedura awaryjna e-AD), w polu podaje się numer rejestracyjny w procedurze awaryjnej. 
</t>
  </si>
  <si>
    <t>W przypadku towarów akcyzowych gdzie &lt;CONSIGNMENT.HOUSE CONSIGNMENT.CONSIGNMENT ITEM.ADDITIONAL REFERENCE.Type&gt; jest RÓWNY 'C651-AAD -Administrative Accompanying Document (EMCS)' (Administracyjny Dokument Towarzyszący), w polu podaje się Administracyjny Numer Referencyjny (numer ARC);
W przypadku towarów akcyzowych gdzie &lt;CONSIGNMENT.HOUSE CONSIGNMENT.CONSIGNMENT ITEM.ADDITIONAL REFERENCE.Type&gt; jest RÓWNY 'C658C-FAD -Fallback e-AD (EMCS)’ (procedura awaryjna e-AD), w polu podaje się numer rejestracyjny w procedurze awaryjnej.</t>
  </si>
  <si>
    <t xml:space="preserve">Dokładną zawartość Listy Kodów CL326 (QualiferOfTheIdentification) określa się na poziomie krajowym, biorąc pod uwagę np. że tylko w przypadku niektórych państw członkowskich wartość 'T' stosuje się, jeżeli “House number” oraz “Postcode” lub tylko “Postcode” są niezbędne do precyzyjnego wskazania lokalizacji. </t>
  </si>
  <si>
    <t>Jeżeli wartość elementu &lt;CUSTOMS OFFICE OF DESTINATION (ACTUAL)&gt; oznacza pozwolenie na rozpoczęcie rozładunku, podaje się wszystkie informacje o przesyłce. 
Jeżeli wartość elementu &lt;CUSTOMS OFFICE OF DESTINATION (ACTUAL)&gt; oznacza pozwolenie na kontynuowanie rozładunku, informacji o przesyłce nie podaje się, a w elemencie &lt;CTL_CONTROL.Continue unloading&gt; podaje się przyrostowo numer ('1', '2', '3', itd ...) kolejnego komunikatu CC043C stanowiącego pozwolenie na kontynuowanie rozładunku.</t>
  </si>
  <si>
    <t xml:space="preserve">Urząd wyprowadzenia tranzytu podaje się, jeżeli zgłoszenie tranzytowe zawiera wywozowe dane bezpieczeństwa, a przesyłka wyjeżdża z Obszaru Bezpieczeństwa do kraju wspólnego tranzytu CTC (który nie znajduje się w Obszarze Bezpieczeństwa). </t>
  </si>
  <si>
    <t xml:space="preserve">JEŻELI wszystkie pozycje towarowe są przypisane do jednego kontenera (znajdują sie w tym samym jednym kontenerze), element można pominąć. 
W przeciwnym przypadku, należy podać wszystkie pozycje towarowe przypisane do tego kontenera (JEŻELI występuje).
Podać należy także wszystkie wszystkie nieskonteneryzowane pozycje towarowe przypisane do zamknięcia celnego nałożonego na ten kontener (JEŻELI występują).  </t>
  </si>
  <si>
    <t>Informacje dotyczące przesyłki kapitańskiej podaje się w elementach
&lt;CONSIGNMENT-ADDITIONAL SUPPLY CHAIN ACTOR&gt;
&lt;CONSIGNMENT-PREVIOUS DOCUMENT&gt;
&lt;CONSIGNMENT-SUPPORTING DOCUMENT&gt;
&lt;CONSIGNMENT-TRANSPORT DOCUMENT&gt;
&lt;CONSIGNMENT-ADDITIONAL REFERENCE&gt;
&lt;CONSIGNMENT-ADDITIONAL INFORMATION&gt;
Informacje dotyczące przesyłki spedytorskiej podaje się w elementach
&lt;CONSIGNMENT-HOUSE CONSIGNMENT- ADDITIONAL SUPPLY CHAIN ACTOR&gt;
&lt;CONSIGNMENT-HOUSE CONSIGNMENT-PREVIOUS DOCUMENT&gt;
&lt;CONSIGNMENT-HOUSE CONSIGNMENT-SUPPORTING DOCUMENT&gt;
&lt;CONSIGNMENT-HOUSE CONSIGNMENT-TRANSPORT DOCUMENT&gt;
&lt;CONSIGNMENT-HOUSE CONSIGNMENT-ADDITIONAL REFERENCE&gt;
&lt;CONSIGNMENT-HOUSE CONSIGNMENT-ADDITIONAL INFORMATION&gt;
Informacje o pozycji towarowej podaje się w elementach
&lt;CONSIGNMENT-HOUSE CONSIGNMENT-CONSIGNMENT ITEM-ADDITIONAL SUPPLY CHAIN
ACTOR&gt;
&lt;CONSIGNMENT-HOUSE CONSIGNMENT-CONSIGNMENT ITEM-PREVIOUS DOCUMENT&gt;
&lt;CONSIGNMENT-HOUSE CONSIGNMENT-CONSIGNMENT ITEM-SUPPORTING DOCUMENT&gt;
&lt;CONSIGNMENT-HOUSE CONSIGNMENT-CONSIGNMENT ITEM-ADDITIONAL REFERENCE&gt;
&lt;CONSIGNMENT-HOUSE CONSIGNMENT-CONSIGNMENT ITEM-ADDITIONAL INFORMATION&gt;</t>
  </si>
  <si>
    <t>Ten element wypełnia się JEŻELI &lt;HOLDER OF THE TRANSIT PROCEDURE&gt; (Osoba upoważniona do procedury tranzytu) korzysta z pośrednictwa &lt;REPRESENTATIVE&gt; (Przedstawiciela).</t>
  </si>
  <si>
    <t>Ten element należy wypełnić JEŻELI &lt;REPRESENTATIVE&gt; jest podany w komunikacie poprzedzającym otrzymanym przez &lt;CUSTOMS OFFICE OF DEPARTURE&gt;.</t>
  </si>
  <si>
    <t>Informacje podane w tej grupie danych muszą być identyczne, co informacje w odpowiedniej grupie danych w otrzymanym komunikacie poprzedzającym.</t>
  </si>
  <si>
    <t xml:space="preserve">Kraj wysyłki może być inny niż kraj podany w adresie nadawcy. </t>
  </si>
  <si>
    <t>Element ma charakter przejściowy, jednak bez stosowania środków przejściowych. Element WYSTĘPUJE w komunikacie, aby zapewnić niezmienność i regularność struktury w całym cyklu życia operacji tranzytowej w okresie przejściowym między Fazą 5 a Fazą 6. 
Ta uwaga ma na celu zwrócenie uwagi na potencialną potrzebę reguł technicznych dla okresu przejściowego (Exxxx) lub reguł biznesowych dla okresu przejściowego (B1xxx and B2xxx) zgodnie z definicją w rozdziale “1. Introduction” załącznika Q2 dokumentu DDNTA.</t>
  </si>
  <si>
    <t xml:space="preserve">Każdy &lt;CUSTOMS OFFICE OF TRANSIT (DECLARED).Reference number&gt; jest unikalny w całym zgłoszeniu. </t>
  </si>
  <si>
    <t xml:space="preserve">Każdy /*/CustomsOfficeOfTransitDeclared/referenceNumber jest unikalny w całym zgłoszeniu. </t>
  </si>
  <si>
    <t>Wartość pola &lt;CUSTOMS OFFICE OF TRANSIT (DECLARED).Arrival date and time estimated&gt; jest poprawna, jeśli jest nie MNIEJSZA niż lub RÓWNA wartości pola &lt;MESSAGE. Preparation date and time&gt;.</t>
  </si>
  <si>
    <t>Wartość pola /*/CustomsOfficeOfTransitDeclared/arrivalDateAndTimeEstimated jest poprawna, jeśli jest nie MNIEJSZA niż lub RÓWNA wartości pola /*/Message/preparationDateAndTime</t>
  </si>
  <si>
    <t xml:space="preserve">JEŻELI dwa pierwsze znaki &lt;CUSTOMS OFFICE OF DESTINATION (DECLARED).Reference number&gt; należą do zbioru CL112 (CountryCodesCTC)
TO dwa pierwsze znaki w przynajmniej jednym wystąpieniu &lt;CUSTOMS OFFICE OF TRANSIT (DECLARED).Reference number&gt; muszą być RÓWNE dwóm pierwszym znakom &lt;CUSTOMS OFFICE OF DESTINATION (DECLARED).Reference number&gt;; 
JEŻELI dwa pierwsze znaki &lt;CUSTOMS OFFICE OF DEPARTURE.Reference number&gt; należą do zbioru CL112 (CountryCodesCTC) ORAZ JEŻELI dwa pierwsze znaki &lt;CUSTOMS OFFICE OF DESTINATION (DECLARED).Reference number&gt; należą do zbioru CL010 (CountryCodesCommunity) 
TO dwa pierwsze znaki w przynajmniej jednym wystąpieniu &lt;CUSTOMS OFFICE OF TRANSIT (DECLARED).Reference number&gt; muszą należeć do zbioru CL010 (CountryCodesCommunity). 
</t>
  </si>
  <si>
    <t xml:space="preserve">JEŻELI dwa pierwsze znaki /*/CustomsOfficeOfDestinationDeclared/referenceNumber należą do zbioru CL112   
TO dwa pierwsze znaki w przynajmniej jednym wystąpieniu /*/CustomsOfficeOfTransitDeclared/referenceNumber muszą być RÓWNE dwóm pierwszym znakom /*/CustomsOfficeOfDestinationDeclared/referenceNumber;
JEŻELI dwa pierwsze znaki /*/CustomsOfficeOfDeparture/referenceNumber należą do zbioru CL112 ORAZ JEŻELI dwa pierwsze znaki /*/CustomsOfficeOfDestinationDeclared/referenceNumber należą do zbioru CL010
TO dwa pierwsze znaki w przynajmniej jednym wystąpieniu
/*/CustomsOfficeOfTransitDeclared/referenceNumber muszą należeć do ZBIORU CL010. </t>
  </si>
  <si>
    <t>Każdy numer pozycji towarowej &lt;CONSIGNMENT-HOUSE CONSIGNMENT-CONSIGNMENT ITEM.Declaration goods item number&gt; jest unikalny w całym zgłoszeniu. Pozycje towarowe są numerowane kolejno począwszy od '1' ORAZ ich numeracja zwiększa się narastająco o '1' dla każdej kolejnej pozycji.</t>
  </si>
  <si>
    <t>Każdy numer pozycji towarowej /*/Consignment/HouseConsignment/ConsignmentItem/declarationGoodsItemNumber jest unikalny w całym zgłoszeniu. Pozycje towarowe są numerowane kolejno począwszy od '1' ORAZ  ich numeracja zwiększa się narastająco o '1' dla każdej kolejnej pozycji.</t>
  </si>
  <si>
    <t>&lt;Correlation identifier&gt; musi być RÓWNY &lt;Message identification&gt; komunikatu wniosku lub komunikatu odrzuconego.</t>
  </si>
  <si>
    <t>/*/correlationIdentifier musi być RÓWNY /*/messageIdentification komunikatu wniosku lub komunikatu odrzuconego.</t>
  </si>
  <si>
    <t>JEŻELI &lt;CONSIGNMENT.Container indicator&gt; jest RÓWNY '1' ORAZ 
&lt;TRANSIT OPERATION.Specific circumstance indicator&gt; należy do zbioru {F50, F51}
TO każde wystąpienie &lt; CONSIGNMENT - TRANSPORT EQUIPMENT&gt; musi zawierać &lt;CONSIGNMENT - HOUSE CONSIGNMENT – CONSIGNMENT ITEM&gt; z tego samego &lt;CONSIGNMENT - HOUSE CONSIGNMENT&gt;</t>
  </si>
  <si>
    <t>JEŻELI /*/Consignment/containerIndicator jest RÓWNE '1' ORAZ  
/*/TransitOperation/specificCircumstanceIndicator należy do zbioru {F50, F51}
TO każde wystapienie /*/Consignment/TransportEquipment musi zawierać /*/Consignment/HouseConsignment/ConsignmentItem z tego samego /*/Consignment/HouseConsignment</t>
  </si>
  <si>
    <t>JEŻELI &lt;TRANSIT OPERATION.Security&gt; jest RÓWNE '0'  
TO element Specific circumstance indicator nie występuje 
W PRZECIWNYM PRZYPADKU JEŻELI &lt;TRANSIT OPERATION.Security&gt; jest RÓWNE '2'  
TO można zastosować tylko wartość 'A20'  
W PRZECIWNYM PRZYPADKU JEŻELI &lt;TRANSIT OPERATION.Security&gt; należy do zbioru {1, 3} 
TO można zastosować tylko wartości 'F50' lub 'F51' lub 'F34'.</t>
  </si>
  <si>
    <t>JEŻELI /*/TransitOperation/security jest RÓWNE '0'  
TO element Specific circumstance indicator nie występuje 
W PRZECIWNYM PRZYPADKU JEŻELI TransitOperation/security jest RÓWNE '2'  
TO można zastosować tylko kod 'A20' 
W PRZECIWNYM PRZYPADKU JEŻELI TransitOperation/security należy do zbioru {1, 3} 
TO można zastosować tylko kody 'F50' lub 'F51' lub 'F34'.</t>
  </si>
  <si>
    <t>JEŻELI &lt;CUSTOMS OFFICE OF DEPARTURE.Entry indicator&gt; jest RÓWNE '1'
TO dwa pierwsze znaki &lt;CUSTOMS OFFICE OF DEPARTURE.Reference number&gt; muszą należeć do ZBIORU CL147 (CountryCustomsSecurityAgreementArea)</t>
  </si>
  <si>
    <t>JEŻELI /*/CustomsOfficeOfDeparture/entryIndicator jest RÓWNE '1'
TO dwa pierwsze znaki /*/CustomsOfficeOfDeparture/referenceNumber muszą należeć do ZBIORU CL147.</t>
  </si>
  <si>
    <t>JEŻELI &lt;TRANSIT OPERATION.Declaration type&gt; należy do zbioru {T2, T2F} ORAZ dwa pierwsze znaki &lt;CUSTOMS OFFICE OF DEPARTURE.Reference number&gt; należą do zbioru CL112 (CountryCodesCTC)
TO 
(przynajmniej jeden &lt;CONSIGNMENT-PREVIOUS DOCUMENT.Type&gt; należy do zbioru CL178 (PreviousDocumentUnionGoods)) LUB
(przynajmniej jeden &lt;CONSIGNMENT-HOUSE CONSIGNMENT-CONSIGNMENT ITEM-PREVIOUS DOCUMENT.Type&gt; należy do zbioru CL178 (PreviousDocumentUnionGoods)) 
dla każdej pozycji towarowej;
JEŻELI &lt;CONSIGNMENT-HOUSE CONSIGNMENT-CONSIGNMENT ITEM.Declaration type&gt; należy do zbioru {T2, T2F} 
ORAZ dwa pierwsze znaki &lt;CUSTOMS OFFICE OF DEPARTURE.Reference
number&gt; należą do zbioru CL112 (CountryCodesCTC)
TO 
(przynajmniej jeden &lt;CONSIGNMENT-PREVIOUS DOCUMENT.Type&gt; należy do zbioru CL178 (PreviousDocumentUnionGoods)) LUB
(przynajmniej jeden &lt;CONSIGNMENT-HOUSE CONSIGNMENT-CONSIGNMENT ITEM-PREVIOUS DOCUMENT.Type&gt; należy do zbioru CL178 (PreviousDocumentUnionGoods) 
dla tej pozycji towarowej 'Consignment item’)</t>
  </si>
  <si>
    <t xml:space="preserve">JEŻELI /*/Transit Operation/declarationType należy do zbioru {T2, T2F}
ORAZ dwa pierwsze znaki /*/CustomsOfficeOfDeparture/referenceNumber należą do zbioru CL112
TO 
(przynajmniej jeden /*/Consignment/PreviousDocument/type należy do zbioru CL178) LUB
(przynajmniej jeden /*/Consignment/HouseConsignment/ConsignmentItem/PreviousDocument/type należy do zbioru CL178) dla każej pozycji towarowej 'Consignement Item';
JEŻELI /*/Consignment/HouseConsignment/ConsignmentItem/declarationType należy do zbioru {T2, T2F} 
ORAZ dwa pierwsze znaki /*/CustomsOfficeOfDeparture/referenceNumber należą do zbioru CL112
TO 
(przynajmniej jeden /*/Consignment/PreviousDocument/type należy do zbioru CL178) LUB
(przynajmniej jeden /*/Consignment/HouseConsignment/ConsignmentItem/PreviousDocument/type należy do zbioru CL178 dla tej pozycji towarowej ‘Consignment item’)
</t>
  </si>
  <si>
    <t>JEŻELI &lt;CONSIGNMENT-HOUSE CONSIGNMENT-CONSIGNMENT ITEM-ADDITIONAL REFERENCE.Type&gt; należy do zbioru CL234 (DocumentTypeExcise)
TO &lt;CONSIGNMENT-HOUSE CONSIGNMENT-CONSIGNMENT ITEM-ADDITIONAL REFERENCE.Reference number&gt; nie może być równy '0' (zero)</t>
  </si>
  <si>
    <t>JEŻELI /*/Consignment/HouseConsignment/ConsignmentItem/AdditionalReference/type należy do zbioru CL234
TO /*/Consignment/HouseConsignment/ConsignmentItem/AdditionalReference/referenceNumber nie może być równy '0' (zero)</t>
  </si>
  <si>
    <t>JEŻELI &lt;CUSTOMS OFFICE OF TRANSIT (DECLARED).Entry indicator&gt; jest RÓWNY '1'
TO dwa pierwsze znaki &lt;CUSTOMS OFFICE OF TRANSIT (DECLARED).Reference number&gt; muszą należeć do ZBIORU CL147 (CountryCustomsSecurityAgreementArea)</t>
  </si>
  <si>
    <t>JEŻELI /*/CustomsOfficeOfTransitDeclared/entryIndicator jest RÓWNY '1'
TO dwa pierwsze znaki /*/CustomsOfficeOfTransitDeclared/referenceNumber muszą należeć do ZBIORU CL147</t>
  </si>
  <si>
    <t>JEŻELI &lt;CUSTOMS OFFICE OF DEPARTURE.Entry indicator&gt; jest RÓWNY '0'
TO przynajmniej jedno wystąpienie &lt;CUSTOMS OFFICE OF TRANSIT (DECLARED).Entry indicator&gt; musi być RÓWNE '1'</t>
  </si>
  <si>
    <t>JEŻELI /*/CustomsOfficeOfDeparture/entryIndicator jest RÓWNY '0'
TO przynajmniej jedno wystąpienie /*/CustomsOfficeOfTransitDeclared/entryIndicator musi być RÓWNE '1'</t>
  </si>
  <si>
    <t>Struktura elementu musi być walidowana zgodnie ze słownikiem reguł biznesowych systemu ICS2 oraz dokumentem DDCOM. Cyfra kontrola musi być zgodna ze stanardem ISO 6346.</t>
  </si>
  <si>
    <t>Struktura elementu musi być walidowana zgodnie ze słownikiem reguł biznesowych systemu ICS2 oraz dokumentem DDCOM. Cyfra kontrola musi być zgodna ze standardem ISO 6346.</t>
  </si>
  <si>
    <t>Struktura elementu musi być walidowana zgodnie ze słownikiem reguł biznesowych systemu ICS2 oraz określonych w dokumencie DDCOM. Cyfra kontrola musi być zgodna ze standardem ISO 6346.</t>
  </si>
  <si>
    <t>JEŻELI element &lt;HOLDER OF THE TRANSIT PROCEDURE.Identification number&gt; NIE zawiera ważnego numeru EORI zgodnego ze wzorem: &lt;xs:pattern value="[A-Z]{2}[\x21-\x7E]{1,15}"/&gt;
ORAZ &lt;TRANSIT OPERATION.Security&gt; należy do ZBIORU {1, 3}  
TO element &lt;HOLDER OF THE TRANSIT PROCEDURE-SAFETY ORAZ SECURITY IDENTIFICATION NUMBER.Identfiication number&gt; musi zawierać numer EORI zgodny ze wzorem: &lt;xs:pattern value="[A-Z]{2}[\x21-\x7E]{1,15}".
Uwaga: Państwo członkowskie musi sprawdzać poprawność numeru EORI w systemie EOS UE (System Podmiotów Gospodarczych).</t>
  </si>
  <si>
    <t>JEŻELI element /*/HolderOfTheTransitProcedure/identificationNumber NIE zawiera ważnego numeru EORI zgodnego ze wzorem: &lt;xs:pattern value="[A-Z]{2}[\x21-\x7E]{1,15}"/&gt;
ORAZ /*/TransitOperation/security należy do ZBIORU {1, 3}  
TO element /*/HolderOfTheTransitProcedure/SafetyandSecurityIdentificationNumber/identificationNumber musi zawierać numer EORI zgodny ze wzorem: &lt;xs:pattern value="[A-Z]{2}[\x21-\x7E]{1,15}".
Uwaga: Państwo członkowskie musi sprawdzać poprawność numeru EORI w systemie EOS UE (System Podmiotów Gospodarczych).</t>
  </si>
  <si>
    <t>JEŻELI &lt;CD060D-ENS OPERATION.ENS MRN&gt; WYSTĘPUJE
TO wartość elementu &lt;TRANSIT OPERATION.Notification type&gt; musi być RÓWNA '0'.</t>
  </si>
  <si>
    <t>JEŻELI /CD060D/ENSOperation/ENSMRN WYSTĘPUJE 
TO wartość elementu /*/TransitOperation/notificationType musi być RÓWNA '0'.</t>
  </si>
  <si>
    <t>JEŻELI &lt;CDA64D-ENS OPERATION.ENS MRN&gt; WYSTĘPUJE
TO wartość elementu &lt;TRANSIT OPERATION.Notification type&gt; musi być RÓWNA '0'.</t>
  </si>
  <si>
    <t>JEŻELI /CDA64D/ENSOperation/ENSMRN WYSTĘPUJE 
TO wartość elementu /*/TransitOperation/notificationType musi być RÓWNA '0'.</t>
  </si>
  <si>
    <t>JEŻELI &lt;TRANSIT OPERATION.Security&gt; należy do ZBIORU {1, 3} 
TO &lt;REPRESENTATIVE.Identification number&gt; nie może być RÓWNY (&lt;HOLDER OF THE TRANSIT PROCEDURE.Identification number&gt; 
LUB &lt;HOLDER OF THE TRANSIT PROCEDURE-SAFETY AND SECURITY IDENTIFICATION NUMBER.Identification number&gt;).</t>
  </si>
  <si>
    <t>JEŻELI /*/TransitOperation/security należy do ZBIORU {1, 3} 
TO /*/Representative/identificationNumber nie może być RÓWNY (/*/HolderOfTheTransitProcedure/identificationNumber 
LUB /*/HolderOfTheTransitProcedure/SafetyandSecurityIdentificationNumber/identificationNumber).</t>
  </si>
  <si>
    <t>JEŻELI &lt;CONSIGNMENT-CARRIER.Identification number&gt; NIE jest ważnym numerem EORI zgodnym ze wzorem: &lt;xs:pattern value="[A-Z]{2}[\x21-\x7E]{1,15}"/&gt;
ORAZ &lt;TRANSIT OPERATION.Security&gt; należy do ZBIORU {1, 3} 
TO  &lt;CONSIGNMENT-CARRIER-SAFETY ORAZ SECURITY IDENTIFICATION NUMBER.Identification number&gt; musi być numerem EORI zgodnym ze wzorem: &lt;xs:pattern value="[A-Z]{2}[\x21-\x7E]{1,15}".
Uwaga: Państwo członkowskie musi sprawdzać poprawność numeru EORI w systemie EOS UE (System Podmiotów Gospodarczych).</t>
  </si>
  <si>
    <t>JEŻELI (/*/Consignment/Carrier/identificationNumber NIE jest ważnym numerem EORI zgodnym ze wzorem: &lt;xs:pattern value="A-Z]{2}[\x21-\x7E]{1,15}"/&gt;
ORAZ /*/TransitOperation/security należy do ZBIORU {1, 3} )
TO  /*/Consignment/Carrier/SafetyORAZSecurityIdentificationNumber/identificationNumber musi być numerem EORI zgodnym ze wzorem: &lt;xs:pattern value="[A-Z]{2}[\x21-\x7E]{1,15}".
Uwaga: Państwo członkowskie musi sprawdzać poprawność numeru EORI w systemie EOS UE (System Podmiotów Gospodarczych).</t>
  </si>
  <si>
    <t>Może być stosowany tylko poprawny numer EORI, który musi być walidowany wyłącznie przez państwo członkowskie.</t>
  </si>
  <si>
    <t>JEŻELI &lt;TRANSIT OPERATION.Security&gt; należy do ZBIORU {1, 3} 
TO 
&lt;CONSIGNMENT-ACTIVE BORDER TRANSPORT MEANS.Estimated date and time of arrival&gt; musi być WIĘKSZY niż &lt;CONSIGNMENT-ACTIVE BORDER TRANSPORT MEANS.Actual date and time of departure&gt; LUB &lt;CONSIGNMENT-ACTIVE BORDER TRANSPORT MEANS.Estimated date and time of arrival&gt; musi być WIĘKSZY niż &lt;CONSIGNMENT-ACTIVE BORDER TRANSPORT MEANS.Estimated date and time of departure&gt;.</t>
  </si>
  <si>
    <t xml:space="preserve">JEŻELI &lt;TRANSIT OPERATION.Security&gt; należy do ZBIORU {1, 3} 
TO &lt;CONSIGNMENT-PLACE OF UNLOADING&gt; może być albo urzędem przeznaczenia albo lokalizacją upoważnionego odbiorcy (miejsce uznane). </t>
  </si>
  <si>
    <t xml:space="preserve">JEŻELI /*/TransitOperation/security należy do ZBIORU {1, 3} 
TO /*/Consignment/PlaceOfUnloading może być albo urzędem przeznaczenia albo lokalizacją upoważnionego odbiorcy (miejsce uznane). </t>
  </si>
  <si>
    <t>JEŻELI &lt;TRANSIT OPERATION.Security&gt; należy do ZBIORU {1, 3} 
TO wielokrotność (&lt;CONSIGNMENT-ADDITIONAL SUPPLY CHAIN ACTOR&gt; 
ORAZ &lt;CONSIGNMENT-HOUSE CONSIGNMENT-ADDITIONAL SUPPLY CHAIN ACTOR&gt; 
ORAZ &lt;CONSIGNMENT-HOUSE CONSIGNMENT-CONSIGNMENT ITEM-ADDITIONAL SUPPLY CHAIN ACTOR&gt;) nie może przekraczać 9x.</t>
  </si>
  <si>
    <t>JEŻELI /*/TransitOperation/security należy do ZBIORU {1, 3} 
TO wielokrotność (/*/Consignment/AdditionalSupplyChainActor 
ORAZ /*/Consignment/HouseConsignment/AdditionalSupplyChainActor 
ORAZ /*/Consignment/HouseConsignment/ConsignmentItem /AdditionalSupplyChainActor) nie może przekraczać 9x.</t>
  </si>
  <si>
    <t>JEŻELI &lt;TRANSIT OPERATION.Security&gt; należy do ZBIORU {1,3} 
ORAZ przynajmniej jedno wystąpienie &lt;CUSTOMS OFFICE OF TRANSIT 
(DECLARED)&gt; zawiera &lt;CUSTOMS OFFICE OF TRANSIT (DECLARED).Entry indicator&gt; , które jest RÓWNE '1'   
ORAZ w tym wystąpieniu &lt;CUSTOMS OFFICE OF TRANSIT (DECLARED).Re-entry 
Indicator&gt; jest RÓWNY '0'  
ORAZ dwa pierwsze znaki w tym wystąpieniu &lt;CUSTOMS OFFICE OF TRANSIT (DECLARED).Reference Number&gt; należą do ZBIORU CL267 (CountryCodesOptin) 
TO &lt;CONSIGNMENT-PREVIOUS DOCUMENT.Type&gt; nie może być RÓWNY ’N355’.</t>
  </si>
  <si>
    <t>JEŻELI /*/TransitOperation/security należy do ZBIORU {1, 3} 
ORAZ przynajmniej jedno wystąpienie /*/CustomsOfficeOfTransitDeclared zawiera /*/CustomsOfficeOfTransitDeclared/entryIndicator, który jest RÓWNY '1'  
ORAZ w tym wystąpieniu /*/CustomsOfficeOfTransitDeclared/ reEntryIndicator jest RÓWNY '0' 
ORAZ dwa pierwsze znaki w tym wystąpieniu /*/CustomsOfficeOfTransitDeclared/referenceNumber należą do ZBIORU CL267 
TO /*/Consignment/PreviousDocument/type nie może być RÓWNY ’N355’.</t>
  </si>
  <si>
    <t xml:space="preserve">Numerowanie pozycji towarowych: 
JEŻELI w grupie danych stwierdzono rozbieżność TO: 
  - 'Numer sekwencyjny' musi być unikalny ORAZ RÓWNY numerowi sekwencyjnemu grupy danych w zgłoszeniu, w której stwierdzono rozbieżność. 
JEŻELI stwierdzono nową grupę danych TO: 
   - 'Numer sekwencyjny' musi być unikalny ORAZ RÓWNY ostatniemu numerowi sekwencyjnemu grupy danych + 1 oraz pozostałe elementy istniejące w grupie danych i we wszystkich podgrupach muszą być wypełnione za wyjątkiem elementów danych, które są w zgłoszeniu opcjonalne lub zależne. 
JEŻELI brakuje informacji odnoszącej się do grupy danych 
TO: 
   - 'Numer sekwencyjny' musi być unikalny ORAZ RÓWNY numerowi sekwencyjnemu grupy danych w zgłoszeniu oraz pozostałe elementy istniejące w grupie danych i wszystkich podgrupach nie mogą być wypełnione. 
Uwaga: Numer sekwencyjny grupy danych jest unikalny, jeśli XPath oraz wartość numeru sekwencyjnego elementu są unikalne w komunikacie. 
</t>
  </si>
  <si>
    <t xml:space="preserve">Numerowanie pozycji towarowych: 
JEŻELI w grupie danych stwierdzono rozbieżność TO: 
  - 'Numer sekwencyjny' musi być unikalny ORAZ RÓWNY numerowi sekwencyjnemu grupy danych w zgłoszeniu, w której stwierdzono rozbieżność. 
JEŻELI stwierdzono nową grupę danych TO: 
   - 'Numer sekwencyjny' musi być unikalny ORAZ RÓWNY ostatniemu numerowi sekwencyjnemu grupy danych + 1 oraz pozostałe elementy istniejące w grupie danych oraz wszystkich podgrupach muszą być wypełnione za wyjątkiem elementów danych, które są w zgłoszeniu opcjonalne lub zależne. 
JEŻELI brakuje informacji odnoszącej się do grupy danych 
TO: 
   - 'Numer sekwencyjny' musi być unikalny ORAZ RÓWNY numerowi sekwencyjnemu grupy danych w zgłoszeniu oraz pozostałe elementy  
      istniejące w grupie danych i wszystkich podgrupach
      nie mogą być wypełnione. 
Uwaga: Numer sekwencyjny grupy danych jest unikalny jeśli XPath oraz wartość numeru sekwencyjnego elementu są unikalne w komunikacie. 
</t>
  </si>
  <si>
    <t xml:space="preserve">Numerowanie pozycji towarowych: 
JEŻELI w grupie danych stwierdzono rozbieżność TO: 
  - ‘Declaration goods item number' musi być unikalny ORAZ RÓWNY numerowi pozycji towarowej w zgłoszeniu, w którym stwierdzono rozbieżność ORAZ  
  - 'Goods item number’ musi być unikalny ORAZ RÓWNY numerowi pozycji towarowej w zgłoszeniu, w którym stwiedzono rozbieżność. 
JEŻELI stwierdzono nową grupę danych TO: 
   - ‘Declaration goods item number' musi być unikalny ORAZ RÓWNY ostatniemu numerowi pozycji towarowej w zgłoszeniu + 1 ORAZ 
      - 'Goods item number’ musi być unikalny ORAZ RÓWNY ostatniemu numerowi pozycji towarowej w zgłoszeniu + 1 ORAZ 
      pozostałe elementy danych zawarte w grupie danych i wszystkie podgrupy muszą być wypełnione za wyjątkiem elementów w zgłoszeniu, które są opcjonalne lub zależne. 
JEŻELI stwierdzono brak elementu TO: 
   - ‘Declaration goods item number' musi być unikalny ORAZ RÓWNY numerowi pozycji towarowej w zgłoszeniu ORAZ 
   - 'Goods item number’ musi być unikalny ORAZ RÓWNY numerowi pozycji towarowej w zgłoszeniu ORAZ pozostałe elementy w grupie danych i wszystkie podgrupy nie mogą być wypełnione.  
Uwaga: Numer sekwencyjny grupy danych jest unikalny jeśli XPath oraz wartość numeru sekwencyjnego elementu są unikalne w komunikacie.  
</t>
  </si>
  <si>
    <t xml:space="preserve">Numerowanie pozycji towarowych: 
JEŻELI w grupie danych stwierdzono rozbieżność TO: 
  - ‘Declaration goods item number' musi być unikalny ORAZ RÓWNY numerowi pozycji towarowej w zgłoszeniu, w którym stwierdzono rozbieżność ORAZ  
  - 'Goods item number’ musi być unikalny ORAZ RÓWNY numerowi pozycji towarowej w zgłoszeniu, w którym stwiedzono rozbieżność. 
JEŻELI stwierdzono nową grupę danych TO: 
   - ‘Declaration goods item number' musi być unikalny ORAZ RÓWNY ostatniemu numerowi pozycji towarowej w zgłoszeniu + 1 ORAZ 
      - 'Goods item number’ musi być unikalny ORAZ RÓWNY ostatniemu numerowi pozycji towarowej w zgłoszeniu + 1 ORAZ 
      pozostałe elementy danych zawarte w grupie danych i wszystkie podgrupy muszą być wypełnione za wyjątkiem elementów w zgłoszeniu, które są opcjonalne lub zależne. 
JEŻELI stwierdzono brak elementu TO: 
   - ‘Declaration goods item number' musi być unikalny ORAZ RÓWNY numerowi pozycji towarowej w zgłoszeniu ORAZ 
   - 'Goods item number’ musi być unikalny ORAZ RÓWNY numerowi pozycji towarowej w zgłoszeniu ORAZ pozostałe elementy w grupie danych i wszystkie podgrupy nie moga być wypełnione.  
Uwaga: Numer sekwencyjny grupy danych jest unikalny jeśli XPath oraz wartość numeru sekwencyjnego elementu są unikalne w komunikacie.  
</t>
  </si>
  <si>
    <t xml:space="preserve">JEŻELI &lt;CONSIGNMENT-HOUSE CONSIGNMENT-CONSIGNMENT ITEM-COMMODITY-COMMODITY  CODE.Combined nomenclature code&gt; WYSTĘPUJE 
TO połączenie elementów &lt;CONSIGNMENT-HOUSE CONSIGNMENT-CONSIGNMENT ITEM-COMMODITY-COMMODITY CODE.Harmonized System sub-heading code&gt; (an6) oraz &lt;CONSIGNMENT-HOUSE CONSIGNMENT-CONSIGNMENT ITEM-COMMODITY-COMMODITY CODE.Combined nomenclature code&gt; (an2) musi być poprawnym i aktualnym kodem w bazie TARIC (walidowany tylko przez państwa członkowskie UE).
</t>
  </si>
  <si>
    <t xml:space="preserve">JEŻELI /*/Consignment/HouseConsignment/ConsignmentItem/Commodity/
CommodityCode/combinedNomenclatureCode WYSTĘPUJE 
TO połączenie elementu /*/Consignment/HouseConsignment/
ConsignmentItem/Commodity/CommodityCode/harmonizedSystemSubHeadingCode (an6) oraz /*/Consignment/HouseConsignment/ConsignmentItem/Commodity/
CommodityCode/combinedNomenclatureCode (an2) musi być poprawnym i aktualnym kodem w bazie TARIC (walidowany tylko przez państwa członkowskie UE).
</t>
  </si>
  <si>
    <t>JEŻELI &lt;TRANSIT OPERATION.Security&gt; należy do ZBIORU {1, 3} 
TO &lt;CONSIGNMENT-TRANSPORT DOCUMENT.Type&gt; musi być RÓWNY 'N704' lub musi być RÓWNY 'N705'.</t>
  </si>
  <si>
    <t>JEŻELI /*/TransitOperation/security należy do ZBIORU {1, 3} 
TO /*/Consignment/TransportDocument/type musi być RÓWNY 'N704' lub musi być RÓWNY 'N705'.</t>
  </si>
  <si>
    <t>JEŻELI &lt;TRANSIT OPERATION.Security&gt; należy do ZBIORU {1, 3} 
TO &lt;CONSIGNMENT-TRANSPORT DOCUMENT.Reference number&gt; jest unikalny w całym zgłoszeniu.</t>
  </si>
  <si>
    <t>JEŻELI /*/TransitOperation/security należy do ZBIORU {1, 3} 
TO /*/Consignment/TransportDocument/referenceNumber jest unikalny w całym zgłoszeniu.</t>
  </si>
  <si>
    <t xml:space="preserve">JEŻELI &lt;CONSIGNMENT-ACTIVE BORDER TRANSPORT MEANS.Type of identification&gt; należy do ZBIORU {10,21,30,40,41,80}
TO &lt;CONSIGNMENT-ACTIVE BORDER TRANSPORT MEANS.Identification number&gt; nie może zawierać małych liter. </t>
  </si>
  <si>
    <t xml:space="preserve">JEŻELI /*/Consignment/ActiveBorderTransportMeans/typeOfIdentification należy do ZBIORU {10,21,30,40,41,80}
TO /*/Consignment/ActiveBorderTransportMeans/identificationNumber nie może zawierać małych liter. </t>
  </si>
  <si>
    <t xml:space="preserve">JEŻELI &lt;CCA15D-TRANSIT OPERATION.Specific circumstance indicator&gt; należy do ZBIORU {F50, F34} 
TO &lt;CONSIGNMENT- HOUSE CONSIGNMENT-TRANSPORT DOCUMENT&gt; musi wynosić 1x. </t>
  </si>
  <si>
    <t xml:space="preserve">JEŻELI /CCA15D/TransitOperation/specificCircumstanceIndicator należy do ZBIORU {F50, F34} 
TO /*/Consignment/HouseConsignment/TransportDocument musi wynosić 1x. </t>
  </si>
  <si>
    <t>JEŻELI &lt;CCA15D-TRANSIT OPERATION.Specific circumstance indicator&gt; należy do ZBIORU {F50, F34} 
TO &lt;CONSIGNMENT-HOUSE CONSIGNMENT-TRANSPORT DOCUMENT.Type&gt; musi być RÓWNY 'N714'.</t>
  </si>
  <si>
    <t>JEŻELI /CCA15D/TransitOperation/specificCircumstanceIndicator należy do ZBIORU {F50, F34} 
TO /*/Consignment/HouseConsignment/TransportDocument/type musi być RÓWNY 'N714'.</t>
  </si>
  <si>
    <t xml:space="preserve">JEŻELI &lt;TRANSIT OPERATION.Security&gt; należy do ZBIORU {1, 3} 
TO &lt;CONSIGNMENT-HOUSE CONSIGNMENT-TRANSPORT DOCUMENT.Reference number&gt; jest unikalny w całym zgłoszeniu. </t>
  </si>
  <si>
    <t xml:space="preserve">JEŻELI /*/TransitOperation/security należy do ZBIORU {1, 3} 
TO /*/Consignment/HouseConsignment/TransportDocument/referenceNumber jest unikalny w całym zgłoszeniu. </t>
  </si>
  <si>
    <t>JEŻELI dwa ostatnie znaki &lt;Message sender&gt; należą do ZBIORU CL167 (CountryCodesOptout) 
TO wartość elementu &lt;TRANSIT OPERATION.Security&gt; musi być RÓWNA '0' LUB RÓWNA '2'.</t>
  </si>
  <si>
    <t>JEŻELI the last two characters of /*/messageSender należy do ZBIORU CL167 
TO the value of /*/TransitOperation/security must be RÓWNA to '0' OR RÓWNA to '2'.</t>
  </si>
  <si>
    <t>JEŻELI &lt;TRANSIT OPERATION.Security&gt; należy do ZBIORU {1,3} TO pierwsze wystąpienie &lt;CONSIGNMENT-COUNTRY OF ROUTING OF CONSIGNMENT.Country&gt; musi być RÓWNE &lt;CONSIGNMENT-PLACE OF LOADING.Country&gt; LUB pierwsze wystąpienie &lt;CONSIGNMENT-COUNTRY OF ROUTING OF CONSIGNMENT.Country&gt; musi być RÓWNE dwóm pierwszym znakom &lt;CONSIGNMENT-PLACE OF LOADING.UN LOCODE&gt; ORAZ ostatnie wystąpienie &lt;CONSIGNMENT-COUNTRY OF ROUTING OF CONSIGNMENT.Country&gt; musi być RÓWNE &lt;CONSIGNMENT-PLACE OF UNLOADING.Country&gt; LUB ostatnie wystąpienie &lt;CONSIGNMENT-COUNTRY OF ROUTING OF CONSIGNMENT.Country&gt; musi być RÓWNE dwóm pierwszym znakom &lt;CONSIGNMENT-PLACE OF UNLOADING.UN LOCODE&gt;</t>
  </si>
  <si>
    <t>JEŻELI /*/TransitOperation/security należy do ZBIORU {1,3}
TO pierwsze wystąpienie /*/Consignment/CountryOfRoutingOfConsignment/country
musi być RÓWNE /*/Consignment/PlaceOfLoading/country 
LUB pierwsze wystąpienie /*/Consignment/CountryOfRoutingOfConsignment/country musi być RÓWNE dwóm pierwszym znakom /*/Consignment/PlaceOfLoading/UN LOCODE
ORAZ ostatnie wystąpienie /*/Consignment/CountryOfRoutingOfConsignment/country
musi być RÓWNE /*/Consignment/PlaceOfUnloading/country 
LUB ostatnie wystąpienie /*/Consignment/CountryOfRoutingOfConsignment/country musi być RÓWNE dwóm pierwszym znakom /*/Consignment/PlaceOfUnloading/UN LOCODE</t>
  </si>
  <si>
    <t xml:space="preserve">JEŻELI &lt;REPRESENTATIVE-SAFETY ORAZ SECURITY IDENTIFICATION NUMBER.Identification number&gt; NIE jest poprawnym numerem EORI zgodnym ze wzorem: &lt;xs:pattern value="[A-Z]{2}[\x21-\x7E]{1,15}"/&gt; 
ORAZ &lt;TRANSIT OPERATION.Security&gt; należy do ZBIORU {1, 3} 
TO &lt;REPRESENTATIVE-SAFETY ORAZ SECURITY IDENTIFICATION NUMBER.Identification number&gt; musi być numerem EORI zgodnym ze wzorem: &lt;xs:pattern value="[A-Z]{2}[\x21-\x7E]{1,15}". 
Uwaga: poprawność numeru EORI musi być weryfikowana przez państwa członkowskie w Europejskim Systemie Podmiotów Gospodarczych EOS. 
</t>
  </si>
  <si>
    <t>JEŻELI (/*/Representative/SafetyAndSecurityIdentificationNumber/identificationNumber NIE jest poprawnym numerem EORI zgodnym ze wzorem: &lt;xs:pattern value="[A-Z]{2}[\x21-\x7E]{1,15}"/&gt; 
ORAZ /*/TransitOperation/security należy do ZBIORU {1, 3} ) 
TO /*/ Representative/SafetyAndSecurityIdentificationNumber/identificationNumber musi być numerem EORI zgodnym ze wzorem: &lt;xs:pattern value="[A-Z]{2}[\x21-\x7E]{1,15}". 
Uwaga: poprawność numeru EORI musi być weryfikowana przez państwa członkowskie w Europejskim Systemie Podmiotów Gospodarczych EOS.</t>
  </si>
  <si>
    <t>JEŻELI dwa ostatnie znaki &lt;Message recipient&gt; NIE należą do ZBIORU CL147 (CountryCustomsSecurityAgreementArea)
TO &lt;CONSIGNMENT-PREVIOUS DOCUMENT.Type&gt; nie może być RÓWNY 'N355' (ENS)
W PRZECIWNYM PRZYPADKU JEŻELI &lt;TRANSIT OPERATION.Security&gt; należy do ZBIORU {1, 3}
TO przynajmniej jedno wystąpienie &lt;CONSIGNMENT-PREVIOUS DOCUMENT.Type&gt; musi być RÓWNE 'N355' (ENS)</t>
  </si>
  <si>
    <t xml:space="preserve">JEŻELI dwa ostatnie znaki /*/messageRecipient NIE należą do zbioru CL147
TO /*/Consignment/PreviousDocument/type nie może być RÓWNY 'N355' (ENS)
W PRZECIWNYM PRZYPADKU JEŻELI /*/TransitOperation/security nalezy do ZBIORU {1, 3}  
TO przynajmniej jedno wystąpienie /*/Consignment/PreviousDocument/type musi być RÓWNE 'N355' (ENS)
</t>
  </si>
  <si>
    <t>Ten element musi zawierać taką samą wartość jak wartość  elementu &lt;REQUESTING COUNTRY.Country&gt; (CCA70D)</t>
  </si>
  <si>
    <t>Wartość  elementu /CCA71D/RequestingCountry/country musi być RÓWNA wartości elementu /CCA70D/RequestingCountry/country</t>
  </si>
  <si>
    <t>Ten element musi zawierać taką samą wartość jak wartość elementu &lt;CCA70D-REFERRAL REQUEST DETAILS.Referral request reference&gt;</t>
  </si>
  <si>
    <t xml:space="preserve">/CCA71D/AdditionalInformationResponse/referralRequestReference musi być RÓWNY /CCA70D/ReferralRequestDetails/referralRequestReference
/CCA13D/TransitOperation/referralRequestReference musi być RÓWNY
/CCA70D/ReferralRequestDetails/referralRequestReference;
/CDA13D/TransitOperation/referralRequestReference musi być RÓWNY
/CCA70D/ReferralRequestDetails/referralRequestReference.
</t>
  </si>
  <si>
    <t>Element &lt;INVALIDATION.Decision&gt; może zawierać jedną z dwóch poprawnych wartości:
 - '0' = 'Nie': Decyzja o odmowie unieważnienia przez urząd celny
 - '1' = 'Tak': Decyzja o akceptacji unieważnienia przez urząd celny</t>
  </si>
  <si>
    <t>Element /*/Invalidation/decision może zawierać jedną z dwóch poprawnych wartości:
  - '0' = 'Nie': Decyzja o odmowie unieważnienia przez urząd celny
 - '1' = 'Tak': Decyzja o akceptacji unieważnienia przez urząd celny</t>
  </si>
  <si>
    <t xml:space="preserve">JEŻELI &lt;CUSTOMS OFFICE OF EXIT FOR TRANSIT (DECLARED)&gt; WYSTĘPUJE 
TO 
&lt;CUSTOMS OFFICE OF EXIT FOR TRANSIT (DECLARED). Reference number&gt; NIE jest RÓWNY 
&lt;CUSTOMS OFFICE TRANSIT (DECLARED).Reference number&gt; ORAZ  NIE jest RÓWNY &lt;CUSTOMS OFFICE OF DESTINATION (DECLARED).Reference number&gt; 
</t>
  </si>
  <si>
    <t xml:space="preserve">JEŻELI /*/CustomsOfficeOfExitForTransitDeclared WYSTĘPUJE 
TO 
/*/CustomsOfficeOfExitForTransitDeclared/referenceNumber NIE jest RÓWNY 
/*/CustomsOfficeOfTransitDeclared/referenceNumber ORAZ NIE jest RÓWNY /*/CustomsOfficeOfDestinationDeclared/referenceNumber 
</t>
  </si>
  <si>
    <t xml:space="preserve">&lt;TRANSPORT EQUIPMENT.Number of seals&gt; jest RÓWNA maksymalnej wartości &lt;TRANSPORT EQUIPMENT-SEAL.Sequence number&gt;’ dla tego wystąpienia Transport Equipment.
</t>
  </si>
  <si>
    <t xml:space="preserve">/*/TransportEquipment/numberOfSeals jest RÓWNY maksymalnej wartości
/*/TransportEquipment/Seal/sequenceNumber’ dla tego wystąpienia Transport Equipment.
</t>
  </si>
  <si>
    <t xml:space="preserve">&lt;TRANSPORT EQUIPMENT-SEAL.Identifier&gt; jest unikalny w całym zgłoszeniu. </t>
  </si>
  <si>
    <t xml:space="preserve">/*/TransportEquipment/Seal/identJEŻELIier jest unikalny w całym zgłoszeniu. 
</t>
  </si>
  <si>
    <t>JEŻELI &lt;CUSTOMS OFFICE OF DEPARTURE.Entry indicator&gt; jest RÓWNE '1' 
ORAZ &lt;CUSTOMS OFFICE OF TRANSIT (DECLARED).Entry indicator&gt; jest RÓWNE '1'
TO &lt;CUSTOMS OFFICE OF TRANSIT (DECLARED).Re entry indicator&gt; musi być RÓWNE '1'.</t>
  </si>
  <si>
    <t>JEŻELI /*/CustomsOfficeOfDeparture/entryIndicator jest RÓWNY '1'
ORAZ /*/CustomsOfficeOfTransitDeclared/entryIndicator jest RÓWNY '1'
TO /*/CustomsOfficeOfTransitDeclared/reEntryIndicator musi być RÓWNY '1'</t>
  </si>
  <si>
    <t>Suma &lt;CUSTOMS OFFICE OF TRANSIT (DECLARED).Re-entry indicator&gt; w całym zgłoszeniu musi być RÓWNA sumie  &lt;CUSTOMS OFFICE OF TRANSIT (DECLARED).Entry Indicator + &lt;CUSTOMS OFFICE OF DEPARTURE.Entry Indicator&gt; - 1</t>
  </si>
  <si>
    <t>Suma /*/CustomsOfficeOfTransitDeclared/reEntryIndicator w całym zgłoszeniu  
musi być RÓWNA /*/CustomsOfficeOfTransitDeclared/entryIndicator + /*/CustomsOfficeOfDeparture/entryIndicator - 1</t>
  </si>
  <si>
    <t>JEŻELI &lt;TRANSIT OPERATION.Security&gt; należy do ZBIORU {1,3}
TO ten element musi mieć format międzynarodowego numeru telefonu określonego w rekomendacji ITU-T E.123 (02/2001) zgodnego ze wzorem "^\\+(?:[0-9] ?){6,14}[0-9]$”</t>
  </si>
  <si>
    <t>JEŻELI /*/TransitOperation/security należy do ZBIORU {1,3}
TO ten element musi mieć format międzynarodowego numeru telefonu określonego w rekomendacji ITU-T E.123 (02/2001) zgodnego z formatem "^\\+(?:[0-9] ?){6,14}[0-9]$”</t>
  </si>
  <si>
    <t xml:space="preserve">JEŻELI &lt;CUSTOMS OFFICE OF DEPARTURE.Entry indicator&gt; jest RÓWNY '1'
TO &lt;CUSTOMS OFFICE OF DEPARTURE.Reference number&gt; musi mieć przypisaną rolę, która należy do ZBIORU CL056 (Role = 'ENT') ORAZ dwa pierwsze znaki &lt;CUSTOMS OFFICE OF DEPARTURE.Reference number&gt; muszą należeć do ZBIORU CL267 (CountryCodesOptin). 
</t>
  </si>
  <si>
    <t xml:space="preserve">JEŻELI */CustomsOfficeOfDeparture/entryIndicator jest RÓWNY '1'
TO /*/CustomsOfficeOfDeparture/referenceNumber musi mieć przypisaną rolę, która należy do ZBIORU CL056 (Role = 'ENT') ORAZ dwa pierwsze znaki /*/CustomsOfficeOfDeparture/referenceNumber muszą należeć do ZBIORU CL267.
</t>
  </si>
  <si>
    <t xml:space="preserve">JEŻELI &lt;CUSTOMS OFFICE OF TRANSIT (DECLARED).Entry indicator jest RÓWNY '1'
LUB &lt;CUSTOMS OFFICE OF TRANSIT (DECLARED).Re-entry indicator&gt; jest RÓWNY '1'
TO &lt;CUSTOMS OFFICE OF TRANSIT (DECLARED).Reference number&gt; musi mieć przypisaną rolę, która należy do ZBIORU CL056 (Role = 'ENT')
</t>
  </si>
  <si>
    <t xml:space="preserve">JEŻELI (*/CustomsOfficeOfTransitDeclared/entryIndicator jest RÓWNY '1'
OR */CustomsOfficeOfTransitDeclared/reEntryIndicator jest RÓWNY '1'
TO /*/CustomsOfficeOfTransitDeclared/referenceNumber musi mieć przypisaną rolę, która należy do ZBIORU CL056 (Role = 'ENT') 
 </t>
  </si>
  <si>
    <t>JEŻELI zgłoszenie złożono w procedurze uproszczonej ORAZ pozwolenie przewiduje nakładanie przez podmiot zamknięć celnych
TO &lt;CONSIGNMENT-TRANSPORT EQUIPMENT.Number of seals&gt; jest WIĘKSZY niż '0'.</t>
  </si>
  <si>
    <t>JEŻELI zgłoszenie złożono w procedurze uproszczonej ORAZ pozwolenie przewiduje nakładanie przez podmiot zamknięć celnych
TO /*/Consignment/TransportEquipment/numberOfSeals&gt; jest większy niż '0'.</t>
  </si>
  <si>
    <t>JEŻELI &lt;CONSIGNMENT-HOUSE CONSIGNMENT-CONSIGNMENT ITEM-PACKAGING.Number of packages&gt; jest RÓWNY '0' (zero) 
TO w tym elemencie  &lt;CONSIGNMENT-HOUSE CONSIGNMENT-CONSIGNMENT ITEM&gt; każde kolejne wystąpienie &lt;CONSIGNMENT-HOUSE CONSIGNMENT-CONSIGNMENT ITEM-PACKAGING.Number of packages&gt; musi być RÓWNE '0' (zero).</t>
  </si>
  <si>
    <t>JEŻELI /*/Consignment/HouseConsignment/ConsignmentItem/Packaging/numberOfPackages jest RÓWNY '0' (zero) 
TO w tym elemencie /*/Consignment/HouseConsignment/ConsignmentItem każde kolejne wystąpienie /*/Consignment/HouseConsignment/ConsignmentItem/Packaging /numberOfPackages musi być RÓWNE '0' (zero).</t>
  </si>
  <si>
    <t xml:space="preserve">JEŻELI &lt;CONSIGNMENT-HOUSE CONSIGNMENT-CONSIGNMENT ITEM-PACKAGING.Number of packages&gt; jest RÓWNA '0' (zero)
TO &lt;CONSIGNMENT-HOUSE CONSIGNMENT-CONSIGNMENT ITEM-PACKAGING.Type of packages&gt; nie może należeć do ZBIORU CL182 (KindOfPackagesUnpacked) w tej grupie danych &lt;CONSIGNMENT-HOUSE CONSIGNMENT-CONSIGNMENT ITEM&gt;.
</t>
  </si>
  <si>
    <t xml:space="preserve">JEŻELI /*/Consignment/HouseConsignment/ConsignmentItem/Packaging/numberOfPackages jest RÓWNA '0' (zero)
TO /*/Consignment/HouseConsignment/ConsignmentItem/Packaging/typeOfPackages nie może należeć do ZBIORU CL182 w tej grupie danych /*/ Consignment/HouseConsignment/ConsignmentItem.
</t>
  </si>
  <si>
    <t>JEŻELI &lt;CONSIGNMENT-HOUSE CONSIGNMENT-CONSIGNMENT ITEM-PACKAGING.Number of packages&gt; jest RÓWNA '0' 
TO 
      waga brutto TEJ POZYCJI TOWAROWEJ 
      &lt;CONSIGNMENT-HOUSE CONSIGNMENT-CONSIGNMENT ITEM-COMMODITY-GOODS 
      MEASURE.Gross mass&gt; jest RÓWNA '0'
ORAZ
      w tej TEJ PRZESYŁCE SPEDYTORSKIEJ musi występować przynajmniej jedna dodatkowa CONSIGNMENT ITEM (pozycja towarowa) o wadze  brutto 
      &lt;CONSIGNMENT-HOUSE CONSIGNMENT-CONSIGNMENT ITEM-COMMODITY-GOODS 
      MEASURE.Gross mass&gt; różnej od '0'
W PRZECIWNYM PRZYPADKU dla TEJ POZYCJI TOWAROWEJ 
      &lt;CONSIGNMENT-HOUSE CONSIGNMENT-CONSIGNMENT ITEM-COMMODITY-GOODS 
      MEASURE.Gross mass&gt; musi być różna od '0'.</t>
  </si>
  <si>
    <t>JEŻELI /*/Consignment/HouseConsignment/ConsignmentItem/Packaging/numberOfPackages jest RÓWNA '0' 
TO 
      waga brutto TEJ POZYCJI TOWAROWEJ /*/Consignment/HouseConsignment/ConsignmentItem/Commodity/GoodsMeasure/grossMass jest 
      RÓWNA '0'
ORAZ
      w TEJ PRZESYŁCE SPEDYTORSKIEJ musi występować przynajmniej jedna dodatkowa CONSIGNMENT ITEM (pozycja towarowa) o wadze  brutto
  /*/Consignment/HouseConsignment/ConsignmentItem/Commodity/GoodsMeasure/grossMass różnej od '0'
W PRZECIWNYM PRZYPADKU dla TEJ POZYCJI TOWAROWEJ  
      /*/Consignment/HouseConsignment/ConsignmentItem/Commodity/GoodsMeasure/grossMass musi być różna od '0'.</t>
  </si>
  <si>
    <t xml:space="preserve">JEŻELI &lt;CONSIGNMENT-HOUSE CONSIGNMENT-CONSIGNMENT ITEM-COMMODITY-GOODS MEASURE.Gross mass&gt; jest WIĘKSZA OD '0' (zero)
TO &lt;CONSIGNMENT-HOUSE CONSIGNMENT-CONSIGNMENT ITEM-COMMODITY-GOODS MEASURE.Net mass&gt; musi być MNIEJSZA NIŻ LUB RÓWNA &lt;CONSIGNMENT-HOUSE CONSIGNMENT-CONSIGNMENT ITEM-COMMODITY-GOODS MEASURE.Gross mass&gt;. </t>
  </si>
  <si>
    <t>JEŻELI /*/Consignment/HouseConsignment/ConsignmentItem/Commodity/GoodsMeasure/grossMass jest WIĘKSZA NIŻ '0' (zero)
TO /*/Consignment/HouseConsignment/ConsignmentItem/Commodity/GoodsMeasure/netMass musi być MNIEJSZA NIŻ LUB RÓWNA /*/Consignment/HouseConsignment/ConsignmentItem/Commodity/GoodsMeasure/grossMass.</t>
  </si>
  <si>
    <t xml:space="preserve">Jeżeli &lt;CONSIGNMENT.Mode of transport at the border&gt; jest RÓWNY '4', to w elemencie musi wystąpić numer lotu (IATA/ICAO) w formacie an..8 złożonym z:
  - an..3: obowiązkowego identyfikatora linii lotniczej lub operatora 
  - n..4: obowiązkowego numeru lotu
  - a1: opcjonalnego przyrostka </t>
  </si>
  <si>
    <t xml:space="preserve">Jeżeli /*/Consignment/modeOfTransportAtTheBorder jest RÓWNY '4', to w elemencie musi wystąpić numer lotu (IATA/ICAO) w formacie an..8 złożonym z:
  - an..3: obowiązkowego identyfikatora linii lotniczej lub operatora 
  - n..4: obowiązkowego numeru lotu
  - a1: opcjonalnego przyrostka 
</t>
  </si>
  <si>
    <t>JEŻELI &lt;GUARANTEE.Guarantee type&gt; jest RÓWNY '4'
TO  &lt;GUARANTEE-GUARANTEE REFERENCE.GRN&gt; musi mieć format 'an24'
W PRZECIWNYM PRZYPADKU  &lt;GUARANTEE-GUARANTEE REFERENCE.GRN&gt; ma format 'an17'</t>
  </si>
  <si>
    <t xml:space="preserve">JEŻELI /*/Guarantee/guaranteeType jest RÓWNY '4'
TO /*/Guarantee/GuaranteeReference/GRN musi mieć format 'an24'
W PRZECIWNYM PRZYPADKU /*/Guarantee/GuaranteeReference/GRN ma format 'an17'
</t>
  </si>
  <si>
    <t xml:space="preserve">JEŻELI &lt;TRANSIT OPERATION.Reduced dataset indicator&gt; jest RÓWNY '1'
ORAZ
&lt;CONSIGNMENT.Inland mode of transport&gt; należy do ZBIORU {1, 2, 4} 
TO 
przynajmniej jedno wystąpienie &lt;AUTHORISATION.Type&gt; jest RÓWNE 'C524' </t>
  </si>
  <si>
    <t xml:space="preserve">JEŻELI /*/TransitOperation/reducedDatasetIndicator&gt; jest RÓWNY '1'
ORAZ /*/Consignment/inlandModeOfTransport należy do ZBIORU {1, 2, 4} 
TO 
przynajmniej jedno wystąpienie /*/Authorisation/type jest RÓWNE 'C524' </t>
  </si>
  <si>
    <t xml:space="preserve">JEŻELI &lt;TRANSIT OPERATION.Reduced dataset indicator&gt; jest RÓWNY '1'
ORAZ
&lt;CONSIGNMENT.Inland mode of transport&gt; należy do ZBIORU {1, 2, 4}  
TO 
ten element zawiera przynajmniej jeden poprawny &lt;Authorisation number&gt; do stosowania ograniczonego zakresu danych przez osobę upoważnioną do procedury tranzytu. </t>
  </si>
  <si>
    <t>JEŻELI /*/TransitOperation/reducedDatasetIndicator&gt; jest RÓWNY '1'
ORAZ /*/Consignment/inlandModeOfTransport należy do ZBIORU {1, 2, 4}  
TO 
ten element zawiera przynajmniej jeden poprawny &lt;Authorisation number&gt; do stosowania ograniczonego zakresu danych przez osobę upoważnioną do procedury tranzytu.</t>
  </si>
  <si>
    <t>JEŻELI&lt;CONSIGNMENT-HOUSE CONSIGNMENT-CONSIGNMENT ITEM-PACKAGING.Number of Packages&gt; jest RÓWNY '0' (zero) 
TO w TEJ PRZESYŁCE SPEDYCYJNEJ musi wystąpić przynajmniej jedna POZYCJA TOWAROWA z (identycznymi &lt;CONSIGNMENT-HOUSE CONSIGNMENT-CONSIGNMENT ITEM-PACKAGING.Shipping marks&gt; ORAZ liczba opakowań &lt;CONSIGNMENT-HOUSE CONSIGNMENT-CONSIGNMENT ITEM-PACKAGING.Number of packages&gt; musi być WIĘKSZA niż '0' (zero) ORAZ  
&lt;CONSIGNMENT-HOUSE CONSIGNMENT-CONSIGNMENT ITEM-PACKAGING.Type of packages&gt; NIE może należeć do ZBIORU {CL181(KindOfPackagesBulk), CL182(KindOfPackagesUnpacked)}).</t>
  </si>
  <si>
    <t>JEŻELI /*/Consignment/HouseConsignment/ConsignmentItem/Packaging/numberOfPackages jest RÓWNY '0' (zero) 
TO w TEJ PRZESYŁCE SPEDYCYJNEJ musi wystąpić przynajmniej jedna POZYCJA TOWAROWA z (identycznymi /*/Consignment/HouseConsignment/ConsignmentItem/Packaging/shippingMarks ORAZ liczba opakowań /*/Consignment/HouseConsignment/ConsignmentItem/Packaging/numberOfPackages musi być WIĘKSZA niż '0' zero) ORAZ /*/Consignment/HouseConsignment/ConsignmentItem/Packaging/typeOfPackages NIE może należeć do ZBIORU {CL181, CL182}).</t>
  </si>
  <si>
    <t>JEŻELI (&lt;CC015C-TRANSIT OPERATION.Security&gt; (zgłoszenie tranzytowe zawiera tylko importowe dane bezpieczeństwa ENS) jest RÓWNY '1' LUB &lt;CCA15D-TRANSIT OPERATION.Security&gt; jest RÓWNY '1')
TO 17-ty znak numeru MRN jest RÓWNY 'L'
W PRZECIWNYM PRZYPADKU JEŻELI &lt;TRANSIT OPERATION.Security&gt; (zgłoszenie tranzytowe zawiera tylko eksportowe dane bezpieczeństwa EXS) jest RÓWNY '2'
TO 17-ty znak numeru MRN jest RÓWNY 'K'
W PRZECIWNYM PRZYPADKU JEŻELI &lt;TRANSIT OPERATION.Security&gt; (zgłoszenie tranzytowe zawiera dane bezpieczeństwa importowe ENS oraz eksportowe EXS) jest RÓWNY '3' 
TO 17-ty znak numeru MRN jest RÓWNY 'M'
W PRZECIWNYM PRZYPADKU 17-ty znak numeru MRN jest RÓWNY 'J'</t>
  </si>
  <si>
    <t>JEŻELI (/CC015C/TransitOperation/security (zgłoszenie tranzytowe zawiera tylko dane bezpieczeństwa importowe ENS) jest RÓWNY '1' LUB CCA15D/TransitOperation/security jest RÓWNY '1')
TO 17-y znak numeru MRN jest RÓWNY 'L'
W PRZECIWNYM PRZYPADKU JEŻELI /*/TransitOperation/security (zgłoszenie tranzytowe zawiera tylko dane bezpieczeństwa eksportowe EXS) jest RÓWNY '2'
TO 17-y znak numeru MRN jest RÓWNY 'K'
W PRZECIWNYM PRZYPADKU JEŻELI */TransitOperation/security (zgłoszenie tranzytowe zawiera dane bezpieczeństwa importowe ENS i eksportowe EXS) jest RÓWNY '3'
TO 17-ty znak numeru MRN jest RÓWNY 'M'
W PRZECIWNYM PRZYPADKU 17-ty znak numeru MRN jest RÓWNY 'J'</t>
  </si>
  <si>
    <t xml:space="preserve">Element &lt;CONSIGNMENT-HOUSE CONSIGNMENT-PREVIOUS DOCUMENT. Reference Number&gt; musi zawierać poprawny numer  ‘Export declaration’ lub ‘Export and exit summary declaration’ lub ‘Dispatch of goods in relation with special fiscal territories’.
</t>
  </si>
  <si>
    <t xml:space="preserve">Element /*/Consignment/HouseConsignment/PreviousDocument/referenceNumber musi zawierać poprawny numer MRN zgłoszenia eksportoweego. Znak 17-ty musi należeć do ZBIORU {A, B, E}.
</t>
  </si>
  <si>
    <t>JEŻELI dwa ostatnie znaki &lt;Message sender&gt; należą do ZBIORU CL167 (CountryCodesOptout)  
TO wartość &lt;FUNCTIONAL ERROR.Error code&gt; musi należeć do ZBIORU CL180 (AES/NCTSP5FunctionalErrorCodes)</t>
  </si>
  <si>
    <t>JEŻELI dwa ostatnie znaki /*/messageSender należą do ZBIORU CL167
TO wartość /*/FunctionalError/errorCode musi należeć do ZBIORU CL180</t>
  </si>
  <si>
    <t xml:space="preserve">JEŻELI &lt;CONSIGNMENT-TRANSPORT EQUIPMENT.Container identification number&gt; NIE WYSTĘPUJE
TO wartość '0' (zero) nie jest poprawną liczbą zamknięć celnych &lt;CONSIGNMENT-TRANSPORT
EQUIPMENT.Number of seals&gt;
</t>
  </si>
  <si>
    <t xml:space="preserve">JEŻELI /*/Consignment/TransportEquipment/containerIdentificationNumber is NOT PRESENT
TO wartość '0' (zero) nie jest poprawną liczbą zamknięć celnych
/*/Consignment/TransportEquipment/numberOfSeals
</t>
  </si>
  <si>
    <t>JEŻELI &lt;CONSIGNMENT.Inland mode of transport&gt; należy do ZBIORU {1,2,3,4,8} 
TO 
       JEŻELI &lt;CONSIGNMENT-DEPARTURE TRANSPORT MEANS&gt; WYSTĘPUJE 
       TO  
              pierwsza cyfra &lt;CONSIGNMENT-DEPARTURE TRANSPORT MEANS.Type of 
              identification&gt; musi być RÓWNA &lt;CONSIGNMENT.Inland mode of transport&gt; 
       W PRZECIWNYM PRZYPADKU JEŻELI &lt;CONSIGNMENT-HOUSE CONSIGNMENT-DEPARTURE TRANSPORT 
       MEANS&gt; WYSTĘPUJE 
       TO  
              pierwsza cyfra &lt;CONSIGNMENT-HOUSE CONSIGNMENT-DEPARTURE 
              TRANSPORT MEANS.Type of identification&gt; musi być RÓWNA 
              &lt;CONSIGNMENT.Inland mode of transport&gt;</t>
  </si>
  <si>
    <t xml:space="preserve">JEŻELI /*/Consignment/inlandModeOfTransport należy do ZBIORU {1,2,3,4,8} 
TO JEŻELI /*/Consignment/DepartureTransportMeans WYSTĘPUJE 
      TO pierwsza cyfra /*/Consignment/DepartureTransportMeans/typeOfIdentification musi być RÓWNA /*/Consignment/inlandModeOfTransport 
      W PRZECIWNYM PRZYPADKU JEŻELI /*/Consignment/HouseConsignment/DepartureTransportMeans WYSTĘPUJE 
      TO  pierwsza cyfra
             /*/Consignment/HouseConsignment/DepartureTransportMeans/typeOfIdentification 
             musi być RÓWNA /*/Consignment/inlandModeOfTransport 
</t>
  </si>
  <si>
    <t>JEŻELI WYSTĘPUJE element &lt;CONSIGNMENT-DEPARTURE TRANSPORT MEANS&gt; ORAZ element &lt;CONSIGNMENT-DEPARTURE TRANSPORT MEANS.Type of identification&gt; należy do zbioru  {10,20,21,30,31,40,41,80}
TO element &lt; CONSIGNMENT-DEPARTURE TRANSPORT MEANS.Identification number&gt; nie może zawierać małych liter
W PRZECIWNYM PRZYPADKU
JEŻELI WYSTĘPUJE element &lt;CONSIGNMENT-HOUSE CONSIGNMENT-DEPARTURE TRANSPORT MEANS&gt;  ORAZ element &lt;CONSIGNMENT- HOUSE CONSIGNMENT-DEPARTURE TRANSPORT MEANS.Type of identification&gt; należy do zbioru {10,20,21,30,31,40,41,80}
TO element &lt;CONSIGNMENT- HOUSE CONSIGNMENT-DEPARTURE TRANSPORT MEANS.Identification number&gt; nie może zawierać małych liter</t>
  </si>
  <si>
    <t>JEŻELI /*/Consignment/DepartureTransportMeans WYSTĘPUJE ORAZ
/*/Consignment/DepartureTransportMeans/typeofIdentification należy do ZBIORU {10,20,21,30,31,40,41,80}
TO /*/Consignment/DepartureTransportMeans/IdentificationNumber nie może zawierać małych liter
W PRZECIWNYM PRZYPADKU
JEŻELI /*/Consignment/HouseConsignment/DepartureTransportMeans WYSTĘPUJE ORAZ
/*/Consignment/HouseConsignment/DepartureTransportMeans/typeofIdentification należy do ZBIORU {10,20,21,30,31,40,41,80}
TO /*/Consignment/HouseConsignment/DepartureTransportMeans/IdentificationNumber  nie może zawierać małych liter</t>
  </si>
  <si>
    <t xml:space="preserve">JEŻELI element  &lt;CONSIGNMENT.Inland mode of transport&gt; jest RÓWNY '3'
TO w pierwszym wystąpieniu grupy danych element &lt;Consignment-Departure Transport Means.Type of identification&gt; musi być RÓWNY '30';
JEŻELI element &lt;CONSIGNMENT.Inland mode of transport&gt; RÓWNA się '3'
ORAZ  WYSTĘPUJE element &lt;CONSIGNMENT-DEPARTURE TRANSPORT MEANS&gt; 
TO dla TEGO elementu &lt;House Consignment&gt;, w pierwszym wystąpieniu grupy danych element &lt;CONSIGNMENT-HOUSE CONSIGNMENT-DEPARTURE TRANSPORT MEANS.Type of identification&gt; musi być RÓWNY '30'.
</t>
  </si>
  <si>
    <t>JEŻELI /*/Consignment/inlandModeOfTransport jest RÓWNY '3'
TO w pierwszym wystąpieniu grupy danych element
 /*/Consignment/DepartureTransportMeans/typeOfIdentification musi być RÓWNY '30';
JEŻELI /*/Consignment/inlandModeOfTransport jest RÓWNY '3'
ORAZ /*/Consignment/House Consignment/DepartureTransportMeans WYSTĘPUJE
TO dla tego elementu &lt;House Consignment&gt;, w pierwszym wystąpieniu grupy danych element
/*/Consignment/HouseConsignment/DepartureTransportMeans/typeOfIdentification musi być RÓWNY '30'.</t>
  </si>
  <si>
    <t>JEŻELI element &lt;CONSIGNMENT.Inland mode of transport&gt; jest RÓWNY '3'
TO
JEŻELI liczba wystąpień grup danych &lt;CONSIGNMENT-DEPARTURE TRANSPORT MEANS&gt; jest większa niż 1
TO 2 i 3 wystąpienie (jeżeli są) grupy danych &lt;CONSIGNMENT-DEPARTURE
TRANSPORT MEANS&gt; musi zawierać element &lt;CONSIGNMENT-DEPARTURE TRANSPORT MEANS.Type of identification&gt;, który jest RÓWNY '31'
W PRZECIWNYM PRZYPADKU
JEŻELI liczba wystąpień grupy danych &lt;CONSIGNMENT-HOUSE CONSIGNMENT-DEPARTURE TRANSPORT MEANS&gt; jest większa niż 1x
TO 2 i 3 wystąpienie (jeżeli są obecne) grupy danych &lt;CONSIGNMENT- HOUSE CONSIGNMENT-DEPARTURE TRANSPORT MEANS&gt; musi zawierać element &lt;CONSIGNMENT-HOUSE CONSIGNMENT-DEPARTURE TRANSPORT MEANS.Type of identification&gt;, który jest RÓWNY '31'</t>
  </si>
  <si>
    <t>JEŻELI /*/Consignment/inlandModeOfTransport jest RÓWNY '3'
TO
JEŻELI ilość wystąpień grup elementów /*/Consignment/DepartureTransportMeans jest większa niż 1x
WTEDY 2 i 3 wystąpienie (jeżeli są) w grupie elementów
/*/Consignment/DepartureTransportMeans muszą zawierać 
/*/Consignment/DepartureTransportMeans/typeOfIdentification, który jest RÓWNY '31'
W PRZECIWNYM PRZYPADKU
JEŻELI ilość wystąpień grup elementów /*/Consignment/HouseConsignment/DepartureTransportMeans jest większa niż 1
WTEDY 2 i 3 wystąpienie (jeżeli są obecne) w grupie elementów
/*/Consignment/HouseConsignment/DepartureTransportMeans musi zawierać
/*/Consignment/HouseConsignment/DepartureTransportMeans/typeOfIdentification, który jest RÓWNY '31'</t>
  </si>
  <si>
    <t>JEŻELI &lt;CUSTOMS OFFICE OF DEPARTURE.Entry indicator&gt; jest RÓWNY '1' 
TO dwa pierwsze znaki &lt;CUSTOMS OFFICE OF DEPARTURE.Reference number&gt; muszą być podane w elemencie &lt;CONSIGNMENT-COUNTRY OF ROUTING OF CONSIGNMENT.Country&gt;.
JEŻELI &lt;CUSTOMS OFFICE OF TRANSIT (DECLARED).Entry indicator&gt; jest RÓWNY '1'
LUB &lt;CUSTOMS OFFICE OF TRANSIT (DECLARED).Re-entry indicator&gt; jest RÓWNY '1' 
TO dwa pierwsze znaki &lt;CUSTOMS OFFICE OF TRANSIT (DECLARED).Reference number&gt; muszą być podane w elemencie &lt;CONSIGNMENT-COUNTRY OF ROUTING OF CONSIGNMENT.Country&gt;.</t>
  </si>
  <si>
    <t>JEŻELI /*/CustomsOfficeOfDeparture/entryIndicator jest RÓWNY '1' 
TO dwa pierwsze znaki /*/CustomsOfficeOfDeparture/referenceNumber muszą być podane w elemencie /*/Consignment/CountryOfRoutingOfConsignment/country.
JEŻELI /*/CustomsOfficeOfTransitDeclared/entryIndicator jest RÓWNY '1'
LUB /*/CustomsOfficeOfTransitDeclared/Re-entryIndicator jest RÓWNY '1'
TO  dwa pierwsze znaki /*/CustomsOfficeOfTransitDeclared/referenceNumber
muszą być podane w elemencie /*/Consignment/CountryOfRoutingOfConsignment/country.</t>
  </si>
  <si>
    <t>JEŻELI &lt;CONSIGNMENT-HOUSE CONSIGNMENT-CONSIGNOR&gt; WYSTĘPUJE we wszystkich &lt;CONSIGNMENT-HOUSE CONSIGNMENT&gt; 
TO przynajmniej jedno wystąpienie &lt;CONSIGNMENT-HOUSE CONSIGNMENT-CONSIGNOR&gt; musi być różne od pozostałych;
JEŻELI &lt;CONSIGNMENT-HOUSE CONSIGNMENT-CONSIGNEE&gt; WYSTĘPUJE we wszystkich &lt;CONSIGNMENT-HOUSE CONSIGNMENT&gt; 
TO przynajmniej jedno wystąpienie &lt;CONSIGNMENT-HOUSE CONSIGNMENT-CONSIGNEE&gt; musi być różne od pozostałych;
JEŻELI &lt;CONSIGNMENT-HOUSE CONSIGNMENT-DEPARTURE TRANSPORT MEANS&gt; WYSTĘPUJE we wszystkich &lt;CONSIGNMENT-HOUSE CONSIGNMENT&gt; 
TO przynajmniej jedno wystąpienie &lt;CONSIGNMENT-HOUSE CONSIGNMENT-DEPARTURE TRANSPORT MEANS&gt; musi być różne od pozostałych;
JEŻELI &lt;CONSIGNMENT-HOUSE CONSIGNMENT- TRANSPORT CHARGES&gt; WYSTĘPUJE we wszystkich &lt;CONSIGNMENT-HOUSE CONSIGNMENT&gt;
TO przynajmniej jedno wystąpienie &lt;CONSIGNMENT-HOUSE CONSIGNMENT- TRANSPORT CHARGES&gt; musi być różne od pozostałych; 
JEŻELI &lt;CONSIGNMENT-HOUSE CONSIGNMENT.Reference number UCR&gt; WYSTĘPUJE we wszystkich &lt;CONSIGNMENT-HOUSE CONSIGNMENT&gt; 
TO przynajmniej jedno wystąpienie &lt;CONSIGNMENT-HOUSE CONSIGNMENT.Reference number UCR&gt; musi być różne od pozostałych;
JEŻELI &lt;CONSIGNMENT-HOUSE CONSIGNMENT.Country of dispatch&gt; WYSTĘPUJE we wszystkich  &lt;CONSIGNMENT-HOUSE CONSIGNMENT&gt; 
TO przynajmniej jedno wystąpienie &lt;CONSIGNMENT-HOUSE CONSIGNMENT.Country of dispatch&gt; musi być różne od pozostałych;
JEŻELI &lt;CONSIGNMENT-HOUSE CONSIGNMENT.Country of destination&gt; WYSTĘPUJE we wszystkich &lt;CONSIGNMENT-HOUSE CONSIGNMENT&gt;
TO at least one occurrence of &lt;CONSIGNMENT-HOUSE CONSIGNMENT.Country of destination&gt; musi być różne od pozostałych.</t>
  </si>
  <si>
    <t>JEŻELI /*/Consignment/HouseConsignment/Consignor WYSTĘPUJE we wszystkich /*/Consignment/HouseConsignment/ 
TO przynajmniej jedno wystąpienie /*/Consignment/HouseConsignment/Consignor musi być różne od pozostałych;
JEŻELI /*/Consignment/HouseConsignment/Consignee WYSTĘPUJE we wszystkich /*/Consignment/HouseConsignment/ 
TO przynajmniej jedno wystąpienie /*/Consignment/HouseConsignment/Consignee musi być różne od pozostałych;
JEŻELI /*/Consignment/HouseConsignment/DepartureTransportMeans WYSTĘPUJE we wszystkich /*/Consignment/HouseConsignment 
TO przynajmniej jedno wystąpienie /*/Consignment/HouseConsignment/DepartureTransportMeans musi być różne od pozostałych;
JEŻELI /*/Consignment/HouseConsignment/TransportCharges WYSTĘPUJE we wszystkich /*/Consignment/HouseConsignment
TO przynajmniej jedno wystąpienie /*/Consignment/HouseConsignment/TransportCharges musi być różne od pozostałych;
JEŻELI /*/Consignment/HouseConsignment/referenceNumberUCR WYSTĘPUJE we wszystkich /*/Consignment/HouseConsignment/ 
TO przynajmniej jedno wystąpienie /*/Consignment/HouseConsignment/referenceNumberUCR musi być różne od pozostałych;
JEŻELI /*/Consignment/HouseConsignment/countryOfDispatch WYSTĘPUJE we wszystkich /*/Consignment/HouseConsignment/ 
TO przynajmniej jedno wystąpienie /*/Consignment/HouseConsignment/countryOfDispatch musi być różne od pozostałych;
JEŻELI /*/Consignment/HouseConsignment/countryOfDestination WYSTĘPUJE we wszystkich /*/Consignment/HouseConsignment/
TO przynajmniej jedno wystąpienie /*/Consignment/HouseConsignment/countryOfDestination musi być różne od pozostałych.</t>
  </si>
  <si>
    <t xml:space="preserve">JEŻELI &lt;CONSIGNMENT-HOUSE CONSIGNMENT-CONSIGNMENT ITEM.Country of dispatch&gt; WYSTĘPUJE we wszystkich 
             &lt;CONSIGNMENT-HOUSE CONSIGNMENT-CONSIGNMENT ITEM&gt; 
TO przynajmniej jedno wystąpienie &lt;CONSIGNMENT-HOUSE CONSIGNMENT-CONSIGNMENT ITEM.Country 
              of dispatch&gt; musi być różne od pozostałych; 
JEŻELI &lt;CONSIGNMENT-HOUSE CONSIGNMENT-CONSIGNMENT ITEM.Country of destination&gt; WYSTĘPUJE we wszystkich &lt;CONSIGNMENT-HOUSE CONSIGNMENT-CONSIGNMENT ITEM&gt; 
TO przynajmniej jedno wystąpienie &lt;CONSIGNMENT-HOUSE CONSIGNMENT-CONSIGNMENT ITEM.Country 
              of destination&gt; musi być różne od pozostałych; 
JEŻELI &lt;CONSIGNMENT-HOUSE CONSIGNMENT-CONSIGNMENT ITEM.Reference number UCR&gt; WYSTĘPUJE we wszystkich  &lt;CONSIGNMENT-HOUSE CONSIGNMENT-CONSIGNMENT ITEM&gt; 
TO przynajmniej jedno wystąpienie &lt;CONSIGNMENT-HOUSE CONSIGNMENT-CONSIGNMENT ITEM.Reference 
              number UCR&gt; musi być różny od pozostałych; 
JEŻELI &lt;CONSIGNMENT-HOUSE CONSIGNMENT-CONSIGNMENT ITEM. Declaration type &gt; WYSTĘPUJE we wszystkich
              &lt;CONSIGNMENT-HOUSE CONSIGNMENT-CONSIGNMENT ITEM&gt; 
TO przynajmniej jedno wystąpienie &lt;CONSIGNMENT-HOUSE CONSIGNMENT-CONSIGNMENT 
              ITEM.Declaration type&gt; musi być różne od pozostałych. 
</t>
  </si>
  <si>
    <t xml:space="preserve">JEŻELI /*/Consignment/HouseConsignment/ConsignmentItem/countryOfDispatch WYSTĘPUJE we wszystkich 
           /*/Consignment/HouseConsignment/ConsignmentItem 
TO przynajmniej jedno wystąpienie
           /*/Consignment/HouseConsignment/ConsignmentItem/countryOfDispatch musi być różne od pozostałych; 
JEŻELI /*/Consignment/HouseConsignment/ConsignmentItem/countryOfDestination WYSTĘPUJE we wszystkich 
          /*/Consignment/HouseConsignment/ConsignmentItem 
TO przynajmniej jedno wystąpienie 
         /*/Consignment/HouseConsignment/ConsignmentItem/countryOfDestination musi być różne od pozostałych; 
JEŻELI /*/Consignment/HouseConsignment/ConsignmentItem/referenceNumberUCR WYSTĘPUJE we wszystkich 
         /*/Consignment/HouseConsignment/ConsignmentItem 
TO przynajmniej jedno wystąpienie
         /*/Consignment/HouseConsignment/ConsignmentItem/referenceNumberUCR musi być różne od pozostałych; 
JEŻELI /*/Consignment/HouseConsignment/ConsignmentItem/declarationType WYSTĘPUJE we wszystkich
        /*/Consignment/HouseConsignment/ConsignmentItem 
TO przynajmniej jedno wystąpienie
        /*/Consignment/HouseConsignment/ConsignmentItem/declarationType musi być różne od pozostałych. 
</t>
  </si>
  <si>
    <t>JEŻELI (element &lt;CCA13D-TRANSIT OPERATION.Amendment type flag&gt; jest RÓWNY ‘1' ORAZ operacja tranzytowa znajduje się w statusie “Guarantee under amendment”)
     (tj. komunikat CCA13D został zastosowany do sprostowania zadeklarowanej gwarancji)
TO
różnica między tym komunikatem CCA13D oraz komunikatem CCA15D (lub poprzednio przesłanym CCA13D) musi być wskazana w grupie danych &lt;GUARANTEE&gt;
W PRZECIWNYM PRZYPADKU
     JEŻELI (element &lt;TRANSIT OPERATION.Amendment type flag&gt; jest RÓWNY ‘0' ORAZ operacja tranzytowa NIE ZNAJDUJE SIĘ W STATUSIE “Guarantee under amendment”)
     TO 
JEŻELI (element &lt;CCA13D-TRANSIT OPERATION.Specific circumstance indicator&gt; jest RÓWNY „F34” ORAZ element &lt;CC928D-ENS OPERATION. ENS MRN&gt; WYSTĘPUJE) 
     TO 
wszystkie grupy danych oraz elementy oryginalnej deklaracji mogą zostać sprostowane, za wyjątkiem następujących grup danych:
- &lt;HOLDER OF THE TRANSIT PROCEDURE&gt;
- &lt;REPRESENTATIVE&gt;
- &lt;CUSTOMS OFFICE OF DEPARTURE&gt;
            oraz następujących elementów:
- &lt;TRANSIT OPERATION.Additional declaration type&gt;
- &lt;TRANSIT OPERATION.Declaration type&gt;
- &lt;TRANSIT OPERATION.MRN&gt;
- &lt;TRANSIT OPERATION.LRN&gt;
- &lt;TRANSIT OPERATION.Specific circumstance indicator&gt;
- &lt;CONSIGNMENT - HOUSE CONSIGNMENT - CONSIGNMENT ITEM-COMMODITY-COMMODITY CODE.Harmonized system sub heading code&gt;
- &lt;TRANSIT OPERATION.Security&gt;
- &lt;CONSIGNMENT.Mode of transport at the border&gt;
- &lt;CONSIGNMENT-CARRIER.Identification number&gt;
- &lt;CONSIGNMENT-HOUSE CONSIGNMENT-CONSIGNMENT ITEM.Goods item number&gt;
- &lt;CONSIGNMENT- ACTIVE BORDER TRANSPORT MEANS.Identification number&gt;
- &lt;CONSIGNMENT - HOUSE CONSIGNMENT - TRANSPORT DOCUMENT.Reference number&gt;
- &lt;CUSTOMS OFFICE OF TRANSIT.Entry indicator&gt;
- &lt;CUSTOMS OFFICE OF TRANSIT.Reference number&gt; w wystąpieniu, w którym &lt;CUSTOMS OFFICE OF TRANSIT.Entry indicator&gt; JEST RÓWNY '1'
W PRZECIWNYM PRZYPADKU JEŻELI (element &lt;CCA13D-TRANSIT OPERATION.Specific circumstance indicator&gt; jest RÓWNY “F50” ORAZ element &lt;CC928D-ENS OPERATION.ENS MRN&gt; WYSTĘPUJE) 
TO
wszystkie grupy danych oraz elementy oryginalnej deklaracji mogą zostać sprostowane, za wyjątkiem następujących grup danych:
- &lt;HOLDER OF THE TRANSIT PROCEDURE&gt;
- &lt;REPRESENTATIVE&gt;
- &lt;CUSTOMS OFFICE OF DEPARTURE&gt;
            oraz następujących elementów:
- &lt;TRANSIT OPERATION.Additional declaration type&gt;
- &lt;TRANSIT OPERATION.Declaration type&gt;
- &lt;TRANSIT OPERATION.MRN&gt;
- &lt;TRANSIT OPERATION.LRN&gt;
- &lt;TRANSIT OPERATION.Specific circumstance indicator&gt;
- &lt;CONSIGNMENT-HOUSE CONSIGNMENT-CONSIGNMENT ITEM-COMMODITY-COMMODITY CODE.Harmonized system sub heading code&gt;
- &lt;TRANSIT OPERATION.Security&gt;
- &lt;CONSIGNMENT.Mode of transport at the border&gt;
- &lt;CONSIGNMENT-CARRIER.Identification number&gt;
- &lt;CONSIGNMENT-HOUSE CONSIGNMENT-CONSIGNMENT ITEM.Goods item number&gt;
- &lt;CONSIGNMENT-ACTIVE BORDER TRANSPORT MEANS.Identification number&gt;
- &lt;CONSIGNMENT-HOUSE CONSIGNMENT-TRANSPORT DOCUMENT.Reference number&gt;
- &lt;CONSIGNMENT-TRANSPORT DOCUMENT.Reference number&gt;
- &lt;CUSTOMS OFFICE OF TRANSIT.Entry indicator&gt;
- &lt;CUSTOMS OFFICE OF TRANSIT.Reference number&gt; w wystąpieniu, w którym &lt;CUSTOMS OFFICE OF TRANSIT.Entry indicator&gt; JEST RÓWNY '1'
W PRZECIWNYM PRZYPADKU JEŻELI (the Data Item &lt;CCA13D-TRANSIT OPERATION.Specific circumstance indicator&gt; jest RÓWNY “F51” ORAZ element &lt;CC928D-ENS OPERATION.ENS MRN&gt; WYSTĘPUJE)  
TO
wszystkie grupy danych oraz elementy oryginalnej deklaracji mogą zostać sprostowane, za wyjątkiem następujących grup danych:
- &lt;HOLDER OF THE TRANSIT PROCEDURE&gt;
- &lt;REPRESENTATIVE&gt;
- &lt;CUSTOMS OFFICE OF DEPARTURE&gt;
            oraz następujących elementów:
- &lt;TRANSIT OPERATION.Additional declaration type&gt;
- &lt;TRANSIT OPERATION.Declaration type&gt;
- &lt;TRANSIT OPERATION.MRN&gt;
- &lt;TRANSIT OPERATION.LRN&gt;
- &lt;TRANSIT OPERATION.Specific circumstance indicator&gt;
- &lt;CONSIGNMENT-HOUSE CONSIGNMENT-CONSIGNMENT ITEM-COMMODITY-COMMODITY CODE.Harmonized system sub heading code&gt;
- &lt;TRANSIT OPERATION.Security&gt;
- &lt;CONSIGNMENT.Mode of transport at the border&gt;
- &lt;CONSIGNMENT-CARRIER.Identification number&gt;
- &lt;CONSIGNMENT-HOUSE CONSIGNMENT-CONSIGNMENT.Goods item number&gt;
- &lt;CONSIGNMENT-TRANSPORT DOCUMENT.Reference number&gt;
- &lt;CONSIGNMENT-ACTIVE BORDER TRANSPORT MEANS.Conveyance reference number&gt;
- &lt;CUSTOMS OFFICE OF TRANSIT.Entry indicator&gt;
- &lt;CUSTOMS OFFICE OF TRANSIT.Reference number&gt; w wystąpieniu, w którym &lt;CUSTOMS OFFICE OF TRANSIT.Entry indicator&gt; JEST RÓWNY '1'
W PRZECIWNYM PRZYPADKU
wszystkie grupy danych oraz elementy oryginalnej deklaracji mogą zostać sprostowane, za wyjątkiem następujących grup danych:
               - &lt;HOLDER OF THE TRANSIT PROCEDURE&gt;
               - &lt;REPRESENTATIVE&gt;
               - &lt;CUSTOMS OFFICE OF DEPARTURE&gt;
            oraz następujących elementów:
               - &lt;TRANSIT OPERATION.Additional declaration type&gt;
               - &lt;TRANSIT OPERATION.Declaration type&gt;
               - &lt;TRANSIT OPERATION.MRN&gt;
               - &lt;TRANSIT OPERATION.LRN&gt;
               -  &lt;CONSIGNMENT-HOUSE CONSIGNMENT-CONSIGNMENT-COMMODITY-COMMODITY CODE.Harmonized system sub heading code&gt;
               - &lt;TRANSIT OPERATION.Security&gt;</t>
  </si>
  <si>
    <t xml:space="preserve">JEŻELI (element /CCA13D/TransitOperation/amendmentTypeFlag jest RÓWNY ‘1' ORAZ operacja tranzytowa znajduje sie w statusie “Guarantee under amendment”)
     (tj. komunikat CCA13D został zastosowany do sprostowania gwarancji)
TO
różnica między tym komunikatem CCA13D oraz komunikatem CCA15D (lub poprzednio przesłanym CCA13D) musi być wskazana w grupie danych /*/Guarantee
W PRZECIWNYM PRZYPADKU
     JEŻELI (element /*/TransitOperation/amendmentTypeFlag jest RÓWNY ‘0' ORAZ operacja tranzytowa NIE ZNAJDUJE SIĘ W STATUSIE “Guarantee under amendment”)
     TO
JEŻELI (element /CCA13D/TransitOperation/specificCircumstanceIndicator jest RÓWNY ‘F34’ ORAZ element /CC928D/ENSOperation/ENSMRN WYSTĘPUJE) 
     TO
wszystkie grupy danych oraz elementy oryginalnej deklaracji mogą zostać sprostowane, za wyjątkiem następujących grup danych:
- /*/HolderOfTheTransitProcedure
- /*/Representative
- /*/CustomsOfficeOfDeparture
            oraz następujących elementów:
- /*/TransitOperation/additionalDeclarationType
- /*/TransitOperation/declarationType
- /*/TransitOperation/MRN
- /*/TransitOperation/LRN
- /*/TransitOperation/specificCircumstanceIndicator
- /*/Consignment/HouseConsignment/ConsignmentItem/Commodity/CommodityCode/harmonizedSystemSubHeadingCode
- /*/TransitOperation/security
- /*/Consignment/modeOfTransportAtTheBorder
- /*/Consignment/Carrier/identificationNumber
- /*/Consignment/HouseConsignment/ConsignmentItem/goodsItemNumber
- /*/Consignment/ActiveBorderTransportMeans/identificationNumber
- /*/Consignment/HouseConsignment/TransportDocument/referenceNumber
- /*/CustomsOfficeOfTransit/entryIndicator
- /*/CustomsOfficeOfTransit/referenceNumber w wystąpieniu, w którym /*/CustomsOfficeOfTransit/entryIndicator JEST RÓWNY '1'
W PRZECIWNYM PRZYPADKU JEŻELI (element /CCA13D/TransitOperation/specificCircumstanceIndicator jest RÓWNY “F50” ORAZ element /CC928D/ENSOperation/ENSMRN WYSTĘPUJE) 
     TO 
wszystkie grupy danych oraz elementy oryginalnej deklaracji mogą zostać sprostowane, za wyjątkiem następujących grup danych:
- /*/HolderOfTheTransitProcedure
- /*/Representative
- /*/CustomsOfficeOfDeparture
            oraz następujących elementów:
- /*/TransitOperation/additionalDeclarationType
- /*/TransitOperation/declarationType
- /*/TransitOperation/MRN
- /*/TransitOperation/LRN
- /*/TransitOperation/specificCircumstanceIndicator
- /*/Consignment/HouseConsignment/ConsignmentItem/Commodity/CommodityCode/harmonizedSystemSubHeadingCode
- /*/TransitOperation/security
- /*/Consignment/modeOfTransportAtTheBorder
- /*/Consignment/Carrier/identificationNumber
- /*/Consignment/HouseConsignment/ConsignmentItem/goodsItemNumber
- /*/Consignment/ActiveBorderTransportMeans/identificationNumber
- /*/Consignment/HouseConsignment/TransportDocument/referenceNumber
- /*/Consignment/TransportDocument/referenceNumber
- /*/CustomsOfficeOfTransit/entryIndicator
- /*/CustomsOfficeOfTransit/referenceNumber in the iteration where /*/CustomsOfficeOfTransit/entryIndicator IS EQUAL to '1'
W PRZECIWNYM PRZYPADKU JEŻELI (the Data Item /CCA13D/TransitOperation/specificCircumstanceIndicator jest RÓWNY to “F51” ORAZ element /CC928D/ENSOperation/ENSMRN WYSTĘPUJE) 
    TO 
wszystkie grupy danych oraz elementy oryginalnej deklaracji mogą zostać sprostowane, za wyjątkiem następujących grup danych:
- /*/HolderOfTheTransitProcedure
- /*/Representative
- /*/CustomsOfficeOfDeparture
            oraz następujących elementów:
- /*/TransitOperation/additionalDeclarationType
- /*/TransitOperation/declarationType
- /*/TransitOperation/MRN
- /*/TransitOperation/LRN
- /*/TransitOperation/specificCircumstanceIndicator
- /*/Consignment/HouseConsignment/ConsignmentItem/Commodity/CommodityCode/harmonizedSystemSubHeadingCode
- /*/TransitOperation/security
- /*/Consignment/modeOfTransportAtTheBorder
- /*/Consignment/Carrier/identificationNumber
- /*/Consignment/HouseConsignment/ConsignmentItem/goodsItemNumber
- /*/Consignment/TransportDocument/referenceNumber
- /*/Consignment/ActiveBorderTransportMeans/conveyanceReferenceNumber
- /*/CustomsOfficeOfTransit/entryIndicator
- /*/CustomsOfficeOfTransit/referenceNumber w wystąpieniu, w którym /*/CustomsOfficeOfTransit/entryIndicator JEST RÓWNY '1'
W PRZECIWNYM PRZYPADKU
wszystkie grupy danych oraz elementy oryginalnej deklaracji mogą zostać sprostowane, za wyjątkiem następujących grup danych:
               - /*/HolderOfTheTransitProcedure
               - /*/Representative
               - /*/CustomsOfficeOfDeparture
            oraz następujących elementów:
               - /*/TransitOperation/additionalDeclarationType
               - /*/TransitOperation/declarationType
               - /*/TransitOperation/MRN
               - /*/TransitOperation/LRN
               -  /*/Consignment/HouseConsignment/ConsignmentItem/Commodity/
                 CommodityCode/harmonizedSystemSubHeadingCode
               - /*/TransitOperation/security
</t>
  </si>
  <si>
    <t>JEŻELI w tym samym wystąpieniu dwa pierwsze znaki &lt;CUSTOMS OFFICE OF TRANSIT (DECLARED).Reference number&gt; należą do ZBIORU CL167 (CountryCodesOptout) ORAZ &lt;CUSTOMS OFFICE OF TRANSIT (DECLARED).Entry indicator&gt; jest RÓWNY '1' ORAZ &lt;CUSTOMS OFFICE OF TRANSIT (DECLARED).Reentry indicator&gt; jest RÓWNY '0'
TO wartość jednego wystąpienia &lt;CONSIGNMENT-PREVIOUS DOCUMENT.Type&gt; musi być RÓWNA 'N355' (Entry summary declaration).</t>
  </si>
  <si>
    <t xml:space="preserve">JEŻELI w tym samym wystąpieniu dwa pierwsze znaki /*/CustomsOfficeOfTransitDeclared/ReferenceNumber należą do ZBIORU CL167
ORAZ /*/CustomsOfficeOfTransitDeclared/entryIndicator jest RÓWNY '1' ORAZ /*/CustomsOfficeOfTransitDeclared/reentryIndicator jest RÓWNY '0'
TO wartość jednego wystąpienia /*/Consignment/PreviousDocument/type musi być RÓWNA 'N355'.
</t>
  </si>
  <si>
    <t>JEŻELI &lt;CONSIGNMENT-HOUSE CONSIGNMENT-CONSIGNMENT ITEM-ADDITIONAL REFERENCE.Type&gt; należy do ZBIORU CL234 (DocumentTypeExcise)
(tj. tranzyt po eksporcie (EMCS&amp;AES+NCTS)) 
TO
JEŻELI &lt;CONSIGNMENT–HOUSE CONSIGNMENT–PREVIOUS DOCUMENT.Type&gt; jest RÓWNY 'N830'
   TO
        JEŻELI &lt;CONSIGNMENT-HOUSE CONSIGNMENT-CONSIGNMENT ITEM.Declaration type&gt; WYSTĘPUJE
       TO (&lt;CONSIGNMENT-HOUSE CONSIGNMENT-CONSIGNMENT ITEM.Declaration type&gt; jest RÓWNA 'T1'
        W PRZECIWNYM PRZYPADKU (&lt;TRANSIT OPERATION.Declaration type&gt; należy do ZBIORU {T1, TIR}
W PRZECIWNYM PRZYPADKU
JEŻELI &lt;CONSIGNMENT-HOUSE CONSIGNMENT-CONSIGNMENT ITEM-SUPPORTING DOCUMENT.Type&gt; należy do ZBIORU CL234 (DocumentTypeExcise)
(tj. tranzyt towarów unijnych w procedurze zawieszonego poboru akcyzy (EMCS+NCTS)) 
TO
    JEŻELI &lt;CONSIGNMENT-HOUSE CONSIGNMENT-CONSIGNMENT ITEM.Declaration type&gt; WYSTĘPUJE
   TO &lt;CONSIGNMENT-HOUSE CONSIGNMENT-CONSIGNMENT ITEM. Declaration type&gt; należy do ZBIORU {T2, T2F}
    W PRZECIWNYM PRZYPADKU &lt;TRANSIT OPERATION.Declaration type&gt; należy do ZBIORU {T2, T2F}</t>
  </si>
  <si>
    <t>JEŻELI /*/Consignment/HouseConsignment/ConsignmentItem/AdditionalReference/type należy do ZBIORU CL234 (i.e. Export of excise goods followed by transit (EMCS&amp;AES+NCTS))
TO
JEŻELI /*/Consignment/HouseConsignment/PreviousDocument/type jest RÓWNY 'N830'
   TO
    	JEŻELI /*/Consignment/HouseConsignment/ConsignmentItem/declarationType WYSTĘPUJE
        TO /*/Consignment/HouseConsignment/ConsignmentItem/declarationType jest RÓWNY 'T1'
         W PRZECIWNYM PRZYPADKU /*/TransitOperation/declarationType należy do ZBIORU {T1, TIR}
W PRZECIWNYM PRZYPADKU   
JEŻELI /*/Consignment/HouseConsignment/ConsignmentItem/SupportingDocument/type należy do ZBIORU CL234 (tj. tranzyt towarów unijnych w procedurze zawieszonego poboru akcyzy (EMCS+NCTS))
 TO
     	JEŻELI /*/Consignment/HouseConsignment/ConsignmentItem/declarationType WYSTĘPUJE
         TO /*/Consignment/HouseConsignment/ConsignmentItem/declarationType należy do ZBIORU {T2, T2F}
         W PRZECIWNYM PRZYPADKU /*/TransitOperation/declarationType należy do ZBIORU {T2, T2F}</t>
  </si>
  <si>
    <t>JEŻELI &lt;CUSTOMS OFFICE OF TRANSIT (DECLARED)&gt; WYSTĘPUJE 
TO wielokrotność elementu  &lt;CONSIGNMENT-ACTIVE BORDER TRANSPORT MEANS&gt; nie może być większa niż 9x
W PRZECIWNYM PRZYPADKU wielokrotność elementu &lt;CONSIGNMENT-ACTIVE BORDER TRANSPORT MEANS&gt; wynosi 1x</t>
  </si>
  <si>
    <t>JEŻELI/*/CustomsOfficeOfTransitDeclared WYSTĘPUJE
TO wielokrotność elementu  /*/Consignment/ActiveBorderTransportMeans nie może być większa niż 9x 
W PRZECIWNYM PRZYPADKU wielokrotność elementu /*/Consignment/ActiveBorderTransportMeans wynosi 1x.</t>
  </si>
  <si>
    <t>JEŻELI (&lt;CC015C-CUSTOMS OFFICE OF TRANSIT (DECLARED)&gt; WYSTĘPUJE LUB &lt;CCA15D-CUSTOMS OFFICE OF TRANSIT (DECLARED)&gt; WYSTĘPUJE)
TO wielokrotność elementu &lt;CC170C-CONSIGNMENT-ACTIVE BORDER TRANSPORT MEANS&gt; nie może przekraczać 9x
W PRZECIWNYM PRZYPADKU JEŻELI (&lt;CC013C-CUSTOMS OFFICE OF TRANSIT (DECLARED)&gt; WYSTĘPUJE LUB &lt;CCA13D-CUSTOMS OFFICE OF TRANSIT (DECLARED)&gt; WYSTĘPUJE) 
TO wielokrotność &lt;CC170C-CONSIGNMENT-ACTIVE BORDER TRANSPORT MEANS&gt; nie może przekraczać 9x
W PRZECIWNYM PRZYPADKU wielokrotność &lt;CC170C-CONSIGNMENT-ACTIVE BORDER TRANSPORT MEANS&gt; wynosi 1x</t>
  </si>
  <si>
    <t>JEŻELI (/CC015C/CustomsOfficeOfTransitDeclared WYSTĘPUJE LUB /CCA15D/CustomsOfficeOfTransitDeclared WYSTĘPUJE) 
TO wielokrotność elementu /CC170C/Consignment/ActiveBorderTransportMeans nie może przekraczać 9x
W PRZECIWNYM PRZYPADKU JEŻELI (/CC013C/CustomsOfficeOfTransitDeclared WYSTĘPUJE LUB /CCA13D/CustomsOfficeOfTransitDeclared WYSTĘPUJE) 
TO wielokrotność /CC170C/Consignment/ActiveBorderTransportMeans nie może przekraczać 9x
W PRZECIWNYM PRZYPADKU wielokrotność /CC170C/Consignment/ActiveBorderTransportMeans wynosi 1x</t>
  </si>
  <si>
    <t xml:space="preserve">W elemencie może wystąpić tylko poprawny numer EORI lub numer identyfikacyjny w państwie trzecim (TCUIN). Numer EORI jest walidowany wyłącznie przez państwo członkowskie. Numer TCUIN jest walidowany przez państwo członkowskie oraz przez kraj, który nadał numer TCUIN. </t>
  </si>
  <si>
    <t>W elemencie może wystąpić tylko poprawny numer EORI lub numer identyfikacyjny w państwie trzecim (TCUIN). Numer EORI jest walidowany wyłącznie przez państwo członkowskie. Numer TCUIN jest walidowany przez państwo członkowskie oraz przez kraj, który nadał numer TCUIN.</t>
  </si>
  <si>
    <t>JEŻELI &lt;TRANSIT OPERATION. Declaration Type&gt; jest RÓWNY 'TIR' 
TO &lt;TRANSIT OPERATION. Reduced Dataset Indicator&gt; = "0"</t>
  </si>
  <si>
    <t>JEŻELI /*/TransitOperation/declarationType jest RÓWNY 'TIR' 
TO /*/TransitOperation/reducedDatasetIndicator = "0"</t>
  </si>
  <si>
    <t>JEŻELI wysyłający ma swoją siedzibę w UE (CL010 (CountryCodesCommunity))
TO element musi zawierać poprawny numer EORI lub numer identyfikacyjny w państwie trzecim TCUIN (walidowany przez odbiorcę, o ile ma on swoją siedzibę w UE),
W PRZECIWNYM PRZYPADKU  (jeżeli wysyłający ma swoją siedzibę poza terytorium EU) element musi zawierać numer identyfikacyjny podmiotu TIN (walidowany tylko przez wysyłającego komunikat)
Numer EORI lub numer TCUIN muszą być zgodne ze wzorcem: &lt;xs:pattern value="[A-Z]{2}[\x21-\x7E]{1,15}"/&gt;</t>
  </si>
  <si>
    <t xml:space="preserve">Numer identyfikacyjny może być zwalidowany, jeżeli odbiorca towaru ma swoją siedzibę w kraju tej samej umawiającej się strony co odbiorca Komunikatu. </t>
  </si>
  <si>
    <t xml:space="preserve">Numer identyfikacyjny może być zwalidowany, jeżeli odbiorca towaru ma swoją siedzibę w kraju tej samej umawiającej się strony co odbiorca komunikatu. </t>
  </si>
  <si>
    <t xml:space="preserve">JEŻELI dwa ostatnie znaki &lt;Message sender&gt; należą do ZBIORU CL167 (CountryCodesOptout)
TO &lt;TRANSIT OPERATION.Business rejection type&gt; nie może należeć do ZBIORU {A13, A15, A71}
</t>
  </si>
  <si>
    <t xml:space="preserve">JEŻELI dwa ostatnie znaki /*/messageSender należą do ZBIORU CL167
TO /*/TransitOperation/businessRejectionType nie może należeć do ZBIORU {A13, A15, A71}
</t>
  </si>
  <si>
    <t xml:space="preserve">JEŻELI &lt;CONSIGNMENT.Inland mode of transport&gt; jest RÓWNY '3'
TO wielokrotność &lt;CONSIGNMENT-DEPARTURE TRANSPORT MEANS&gt; ORAZ &lt;CONSIGNMENT-HOUSE CONSIGNMENT-DEPARTURE TRANSPORT MEANS&gt; nie może przekraczać '3x'
W PRZECIWNYM PRZYPADKU JEŻELI &lt; CONSIGNMENT.Inland mode of transport&gt; jest RÓWNY '2'
TO wielokrotność &lt; CONSIGNMENT-DEPARTURE TRANSPORT MEANS&gt; ORAZ &lt;CONSIGNMENT-HOUSE CONSIGNMENT-DEPARTURE TRANSPORT MEANS&gt; może być większa niż '1x'
W PRZECIWNYM PRZYPADKU wielokrotność &lt;CONSIGNMENT-DEPARTURE TRANSPORT MEANS&gt; AND CONSIGNMENT-HOUSE CONSIGNMENT-DEPARTURE TRANSPORT MEANS&gt; wynosi '1x'
</t>
  </si>
  <si>
    <t>JEŻELI /*/Consignment/inlandModeOfTransport jest RÓWNY '3'
TO wielokrotność /*/Consignment/DepartureTransportMeans ORAZ /*/Consignment/HouseConsignment/DepartureTransportMeans nie może przekraczać '3x'
W PRZECIWNYM PRZYPADKU JEŻELI /*/Consignment/inlandModeOfTransport jest RÓWNY '2'
TO wielokrotność /*/Consignment/DepartureTransportMeans ORAZ /*/Consignment/HouseConsignment/DepartureTransportMeans może być większa niż '1x'
W PRZECIWNYM PRZYPADKU wielokrotność /*/Consignment/DepartureTransportMeans AND /*/Consignment/HouseConsignment/DepartureTransportMeans wynosi '1x'</t>
  </si>
  <si>
    <t xml:space="preserve">JEŻELI &lt;TRANSIT OPERATION.Reduced dataset indicator&gt; = '1'
TO wartość przynajmniej jednego elementu &lt;AUTHORISATION. Type&gt; jest RÓWNA 'C524' 
W PRZECIWNYM PRZYPADKU &lt;AUTHORISATION. Type&gt; musi być RÓWNY 'C524' </t>
  </si>
  <si>
    <t xml:space="preserve">JEŻELI /*/TransitOperation/reducedDatasetIndicator = '1'
TO wartość przynajmniej jednego elementu /*/Authorisation/type jest RÓWNA' C524' 
W PRZECIWNYM PRZYPADKU /*/Authorisation/type musi być RÓWNY 'C524' </t>
  </si>
  <si>
    <t>JEŻELI wysyłający ma siedzibę na terytorium EU (CL010 (CountryCodesCommunity)),
TO element musi zawierać poprawny numer EORI lub numer identyfikacyjny w kraju trzecim,
W PRZECIWNYM PRZYPADKU (jeżeli wysyłający ma siedzibę poza terytorium UE) element musi zawierać poprawny numer identyfikacyjny podmiotu TIN.</t>
  </si>
  <si>
    <t>Przypisany identyfikator musi odpowiadać numerowi zawartemu w komunikatach CD001C, CD003C, CC013C, CC015C, CD050C, CD115C, CD160C, CD165C, CCA13D OR CCA15D.</t>
  </si>
  <si>
    <t xml:space="preserve">JEŻELI &lt;TRANSIT OPERATION.Declaration type&gt; jest RÓWNY 'TIR'
TO &lt;GUARANTEE.Guarantee type&gt; jest RÓWNY 'B'
W PRZECIWNYM PRZYPADKU JEŻELI dwa pierwsze znaki kodu kraju w elemencie &lt;CUSTOMS OFFICE OF DEPARTURE.Reference number&gt; należą do ZBIORU CL010 (CountryCodesCommunity) LUB są  RÓWNE 'SM' LUB 'AD'
TO &lt;GUARANTEE.Guarantee type&gt; musi należeć do ZBIORU CL230 (GuaranteeTypeEUNonTIR)
W PRZECIWNYM PRZYPADKU &lt;GUARANTEE.Guarantee type&gt; musi należeć do ZBIORU CL229 (GuaranteeTypeCTC) </t>
  </si>
  <si>
    <t xml:space="preserve">JEŻELI /*/TransitOperation/declarationType jest RÓWNY 'TIR'
TO /*/Guarantee/guaranteeType jest RÓWNY 'B'
W PRZECIWNYM PRZYPADKU JEŻELI dwa pierwsze znaki kodu kraju w elemencie /*/CustomsOfficeOfDeparture/referenceNumber należą do ZBIORU CL010 LUB są RÓWNE 'SM' LUB 'AD'
TO /*/Guarantee/guaranteeType musi należeć do ZBIORU CL230
W PRZECIWNYM PRZYPADKU /*/Guarantee/guaranteeType must be in SET CL229
</t>
  </si>
  <si>
    <t>JEŻELI &lt;TRANSIT OPERATION.Declaration type&gt; jest RÓWNY 'TIR'
TO dwa pierwsze znaki kodu kraju w elemencie &lt;CUSTOMS OFFICE OF DESTINATION (DECLARED).Reference number&gt; należą do ZBIORU CL010 (CountryCodesCommunity) 
ORAZ dwa pierwsze znaki kodu kraju w elemencie &lt;CUSTOMS OFFICE OF DEPARTURE.Reference number &gt; należą do ZBIORU CL010 (CountryCodesCommunity).</t>
  </si>
  <si>
    <t xml:space="preserve">JEŻELI /*/TransitOperation/declarationType jest RÓWNY 'TIR'
TO dwa pierwsze znaki kodu kraju w elemencie /*/CustomsOfficeOfDestinationDeclared/referenceNumber należą do ZBIORU CL010 
ORAZ dwa pierwsze znaki kodu kraju w elemencie /*/CustomsOfficeOfDeparture/referenceNumber należą do ZBIORU CL010.
</t>
  </si>
  <si>
    <t>JEŻELI dwa pierwsze znaki kodu kraju w elemencie &lt;CUSTOMS OFFICE OF DEPARTURE.Reference number&gt; należą do ZBIORU {AD, SM}
TO dwa pierwsze znaki kodu kraju w elemencie &lt;CUSTOMS OFFICE OF DESTINATION (DECLARED).Reference number&gt; należą do ZBIORU CL553 (MSCountry)</t>
  </si>
  <si>
    <t xml:space="preserve">JEŻELI dwa pierwsze znaki w elemencie /*/CustomsOfficeOfDeparture/referenceNumber należą do ZBIORU {AD, SM}
TO dwa pierwsze znaki w elemencie /*/CustomsOfficeOfDestinationDeclared/referenceNumber należą do ZBIORU CL553
</t>
  </si>
  <si>
    <t>JEŻELI dwa pierwsze znaki  w elemencie &lt;CUSTOMS OFFICE OF DEPARTURE.Reference number&gt; należą do ZBIORU CL112 (CountryCodesCTC)
TO dwa pierwsze znaki  w elemencie &lt;CUSTOMS OFFICE OF DESTINATION (DECLARED).Reference number&gt; NIE mogą należeć do ZBIORU {AD, SM}</t>
  </si>
  <si>
    <t xml:space="preserve">JEŻELI dwa pierwsze znaki w elemencie /*/CustomsOfficeOfDeparture/referenceNumber należą do ZBIORU CL112
TO dwa pierwsze znaki w elemencie /*/CustomsOfficeOfDestinationDeclared/referenceNumber NIE mogą należeć do ZBIORU {AD, SM}
</t>
  </si>
  <si>
    <t>JEŻELI dwa pierwsze znaki kodu kraju w elemencie &lt;CUSTOMS OFFICE OF DESTINATION (DECLARED).Reference number&gt; są RÓWNE 'AD'
TO dwa pierwsze znaki kodu kraju w elemencie &lt;CUSTOMS OFFICE OF TRANSIT (DECLARED).Reference number&gt; są RÓWNE 'AD';
JEŻELI dwa pierwsze znaki kodu kraju w elemencie &lt;CUSTOMS OFFICE OF DESTINATION (DECLARED).Reference number&gt; są RÓWNE 'AD'
TO dwa pierwsze znaki kodu kraju w elemencie &lt;CUSTOMS OFFICE OF TRANSIT (ACTUAL).Reference number&gt; są RÓWNE 'AD'</t>
  </si>
  <si>
    <t>JEŻELI dwa pierwsze znaki kodu kraju w elemencie /*/CustomsOfficeOfDestinationDeclared/referenceNumber są RÓWNE 'AD'
TO dwa pierwsze znaki kodu kraju w elemencie /*/CustomsOfficeOfTransitDeclared/referenceNumber są RÓWNE 'AD';
JEŻELI dwa pierwsze znaki kodu kraju w elemencie /*/CustomsOfficeOfDestinationDeclared/referenceNumber są RÓWNE 'AD'
TO dwa pierwsze znaki kodu kraju w elemencie /*/CustomsOfficeOfTransitActual/referenceNumber są RÓWNE 'AD'</t>
  </si>
  <si>
    <t xml:space="preserve">JEŻELI dwa pierwsze znaki kodu kraju w elemencie &lt;CUSTOMS OFFICE OF DESTINATION
(DECLARED) Reference number&gt; są RÓWNE 'SM'
TO
          JEŻELI dwa pierwsze znaki kodu kraju w elemencie &lt;CUSTOMS OFFICE OF DEPARTURE.Reference number&gt; są RÓWNE 'IT'
          TO &lt;TRANSIT OPERATION.Declaration type&gt; jest RÓWNY 'T2SM' 
          W PRZECIWNYM PRZYPADKU
                     JEŻELI dwa pierwsze znaki kodu kraju w elemencie &lt;CUSTOMS OFFICE OF DEPARTURE.Reference number&gt; należą do ZBIORU CL010 (CountryCodesCommunity) LUB NIE SĄ RÓWNE 'IT'
                     TO &lt;TRANSIT OPERATION.Declaration type&gt; należy do ZBIORU {T2, T2F} LUB
                      &lt;CONSIGNMENT-HOUSE CONSIGNMENT-CONSIGNMENT ITEM.Declaration type&gt; należy do ZBIORU {T2,T2F};
JEŻELI dwa pierwsze znaki kodu kraju w elemencie &lt;CUSTOMS OFFICE OF DESTINATION (ACTUAL) Reference number&gt; są RÓWNE 'SM'
TO
            JEŻELI dwa pierwsze znaki kodu kraju w elemencie &lt;CUSTOMS OFFICE OF DEPARTURE.Reference number&gt; są RÓWNE 'IT'
            TO &lt;TRANSIT OPERATION.Declaration type&gt; jest RÓWNY 'T2SM' 
            W PRZECIWNYM PRZYPADKU
                     JEŻELI dwa pierwsze znaki kodu kraju w elemencie &lt;CUSTOMS OFFICE OF DEPARTURE.Reference number&gt; należą do ZBIORU CL010 (CountryCodesCommunity) LUB NIE SĄ RÓWNE 'IT'
                     TO &lt;TRANSIT OPERATION.Declaration type&gt; należy do ZBIORU {T2, T2F} LUB &lt;CONSIGNMENT-HOUSE CONSIGNMENT-CONSIGNMENT ITEM.Declaration type&gt; należy do ZBIORU {T2, T2F}
</t>
  </si>
  <si>
    <t xml:space="preserve">JEŻELI dwa pierwsze znaki kodu kraju w elemencie /*/CustomsOfficeOfDestinationDeclared/referenceNumber są RÓWNE 'SM'
TO
        JEŻELI dwa pierwsze znaki kodu kraju w elemencie /*/CustomsOfficeOfDeparture/referenceNumber są RÓWNE 'IT',
        TO /*/TransitOperation/declarationType jest RÓWNY 'T2SM' 
        W PRZECIWNYM PRZYPADKU
                 JEŻELI dwa pierwsze znaki w elemencie /*/CustomsOfficeOfDeparture/referenceNumber należą do ZBIORU CL010 
                         LUB NIE SĄ RÓWNE 'IT'
                 TO /*/TransitOperation/declarationType należy do ZBIORU {T2, T2F} LUB
                           /*/Consignment/HouseConsignment/ConsignmentItem/declarationType należy do ZBIORU {T2, T2F};
JEŻELI dwa pierwsze znaki w elemencie /*/CustomsOfficeOfDestinationActual/referenceNumber są RÓWNE 'SM'
TO
        JEŻELI dwa pierwsze znaki w elemencie /*/CustomsOfficeOfDeparture/referenceNumber są RÓWNE 'IT',
        TO /*/TransitOperation/declarationType jest RÓWNY 'T2SM' 
        W PRZECIWNYM PRZYPADKU
               JEŻELI dwa pierwsze znaki w elemencie /*/CustomsOfficeOfDeparture/referenceNumber należą do ZBIORU CL010
                          LUB NIE SĄ RÓWNE 'IT'
               TO /*/TransitOperation/declarationType należy do ZBIORU {T2, T2F} LUB
                          /*/Consignment/HouseConsignment/ConsignmentItem/declarationType należy do ZBIORU {T2, T2F}
</t>
  </si>
  <si>
    <t>JEŻELI (&lt;CC013C-AUTHLUBISATION.Type&gt; NIE jest RÓWNY 'C521' LUB &lt;CCA13D-AUTHORISATION.Type&gt; NIE jest RÓWNY 'C521' LUB &lt;CC015C-AUTHLUBISATION.Type&gt; NIE jest RÓWNY 'C521' LUB &lt;CCA15D-AUTHLUBISATION.Type&gt; NIE jest RÓWNY 'C521')
TO &lt;CONTROL RESULT.Code&gt; należy do ZBIORU CL195 (ControlResultCodeDepartureSimplifiedExcluded).</t>
  </si>
  <si>
    <t>JEŻELI (/CC013C/Authorisation/type NIE jest RÓWNY 'C521' LUB /CCA13D/Authorisation/type NIE jest RÓWNY 'C521' LUB /CC015C/Authorisation/type NIE jest RÓWNY 'C521' LUB /CCA15D/Authorisation/type NIE jest RÓWNY 'C521')
TO /*/ControlResult/code należy do ZBIORU CL195.</t>
  </si>
  <si>
    <t xml:space="preserve">
JEŻELI dwa pierwsze znaki kodu kraju w elemencie &lt;CUSTOMS OFFICE OF DEPARTURE.Reference number&gt; są RÓWNE 'SM' ORAZ
                             dwa pierwsze znaki kodu kraju w elemencie &lt;CUSTOMS OFFICE OF DESTINATION 
                              (DECLARED).Reference&gt; należą do ZBIORU CL010 (CountryCodesCommunity)
TO &lt;TRANSIT OPERATION.Declaration type&gt; należy do ZBIORU {T2, T2F}; 
JEŻELI dwa pierwsze znaki kodu kraju w elemencie &lt;CUSTOMS OFFICE OF DEPARTURE.Reference number&gt; są 
                              RÓWNE 'SM' ORAZ
                              dwa pierwsze znaki kodu kraju w elemencie &lt;CUSTOMS OFFICE OF DESTINATION
                              (ACTUAL).Reference&gt; należą do ZBIORU CL010 (CountryCodesCommunity)
TO &lt;TRANSIT OPERATION.Declaration type&gt; należy do ZBIORU {T2, T2F} </t>
  </si>
  <si>
    <t xml:space="preserve">JEŻELI dwa pierwsze znaki kodu kraju w elemencie /*/CustomsOfficeOfDeparture/referenceNumber są RÓWNE 'SM' ORAZ 
         dwa pierwsze znaki kodu kraju w elemencie /*/CustomsOfficeOfDestinationDeclared/referenceNumber należą do ZBIORU CL010
TO /*/TransitOperation/declarationType należy do ZBIORU {T2, T2F}; 
JEŻELI dwa pierwsze znaki kodu kraju w elemencie /*/CustomsOfficeOfDeparture/referenceNumber są RÓWNE 'SM' ORAZ 
         dwa pierwsze znaki kodu kraju w elemencie /*/CustomsOfficeOfDestinationActual/referenceNumber należą do ZBIORU CL010
TO /*/TransitOperation/declarationType należy do ZBIORU {T2, T2F} 
</t>
  </si>
  <si>
    <t>JEŻELI &lt;TRANSIT OPERATION.Declaration type&gt; jest RÓWNY 'TIR' 
TO &lt;CONTROL RESULT.Code&gt; należy do ZBIORU CL195 (ControlResultCodeDepartureSimplifiedExcluded)</t>
  </si>
  <si>
    <t>JEŻELI /*/TransitOperation/declarationType jest RÓWNY 'TIR' 
TO /*/ControlResult/code należy do ZBIORU CL195</t>
  </si>
  <si>
    <t>&lt;CONSIGNMENT-HOUSE CONSIGNMENT.Gross mass&gt; musi być WIĘKSZA LUB RÓWNA sumie &lt;CONSIGNMENT-HOUSE CONSIGNMENT-CONSIGNMENT ITEM-COMMODITY-GOODS MEASURE.Gross mass&gt; masy brutto wszystkich pozycji towarowych znajdującychsię w przesyłce kapitańskiej (House Consignment).</t>
  </si>
  <si>
    <t>/*/Consignment/HouseConsignment/grossMass musi być WIĘKSZA LUB RÓWNA sumie /*/Consignment/HouseConsignmentConsignmentItem/Commodity/GoodsMeasure/grossMass masy brutto wszystkich pozycji towarowych znajdujących się w przesyłce kapitańskiej (House Consignment).</t>
  </si>
  <si>
    <t xml:space="preserve">Każdy &lt;Sequence number&gt; jest unikalny dla Grupy Danych, do której należy. Numeracja grup ma charakter ciągły, począwszy od '1' w pierwszej grupie danych i wzrasta o '1'  w każdej kolejnej. </t>
  </si>
  <si>
    <t xml:space="preserve">Każdy &lt;Sequence number&gt; jest unikalny dla Grupy Danych, do której należy. Numeracja grup ma charakter ciągły, począwszy od '1' w pierwszej Grupie Danych i wzrasta o '1' w każdej kolejnej. </t>
  </si>
  <si>
    <t xml:space="preserve">Każdy &lt; Goods item number&gt; jest unikalny dla pozycji towarowej, której dotyczy. Numeracja pozycji towarowych ma charakter ciągły, począwszy od '1' dla pierwszej pozycji i wzrasta o '1' dla każdej kolejnej. </t>
  </si>
  <si>
    <t>&lt;TRANSIT OPERATION.TIR carnet number&gt; musi mieć format an10 lub an11 oraz musi być zgodny z algorytmem określonym przez IRU (DDNTA Main Document).</t>
  </si>
  <si>
    <t>The /*/TransitOperation/TIRCarnetNumber musi mieć format an10 lub an11 oraz musi być zgodny z  algorytmem określonym przez IRU (DDNTA Main Document).</t>
  </si>
  <si>
    <t>Wartość &lt;CONSIGNMENT.Gross mass&gt; musi być WIĘKSZA niż lub RÓWNA sumie &lt;CONSIGNMENT-HOUSE CONSIGNMENT.Gross mass&gt; masy brutto wszystkich przesyłek spedytorskich.</t>
  </si>
  <si>
    <t xml:space="preserve">Wartość /*/Consignment/grossMass musi być WIĘKSZA niż lub RÓWNA sumie /*/Consignment/HouseConsignment/grossMass masy brutto wszystkich przesyłek spedytorskich. </t>
  </si>
  <si>
    <t>JEŻELI wartość elementu &lt;CONSIGNMENT.Country Of Destination&gt; należy do ZBIORU CL009 (CountryCodesCommonTransit) 
LUB wartość przynajmniej jednego elementu &lt;CONSIGNMENT-HOUSE CONSIGNMENT.Country of Destination&gt; należy do ZBIORU CL009 (CountryCodesCommonTransit) 
LUB wartość przynajmniej jednego elementu  &lt; CONSIGNMENT-HOUSE CONSIGNMENT-CONSIGNMENT ITEM.Country of Destination&gt; należy do ZBIORU CL009 (CountryCodesCommonTransit)
TO &lt;CONSIGNMENT-ADDITIONAL INFORMATION.Code&gt; nie może być RÓWNY '30600'.</t>
  </si>
  <si>
    <t>JEŻELI wartość elementu /*/Consignment/countryOfDestination należy do ZBIORU CL009
LUB wartość przynajmniej jednego elementu /*/Consignment/HouseConsignment/countryOfDestination należy do ZBIORU CL009
LUB wartość przynajmniej jednego elementu /*/Consignment/HouseConsignment/ConsignmentItem/countryOfDestination należy do ZBIORU CL009
TO /*/Consignment/AdditionalInformation/code nie może być RÓWNY '30600'.</t>
  </si>
  <si>
    <t>Element &lt;CONSIGNMENT-HOUSE CONSIGNMENT-CONSIGNMENT ITEM-ADDITIONAL INFORMATION.Code&gt; nie może być RÓWNY '30600'.</t>
  </si>
  <si>
    <t>Element /*/Consignment/HouseConsignment/ConsignmentItem/AdditionalInformation/code nie może być RÓWNY '30600'.</t>
  </si>
  <si>
    <t>JEŻELI &lt;CONSIGNMENT.Country of Destination&gt; należy do ZBIORU CL009 (CountryCodesCommonTransit)
LUB wartość przynajmniej jednego elementu &lt;CONSIGNMENT-HOUSE CONSIGNMENT.Country Of Destination&gt; należy do ZBIORU CL009 (CountryCodesCommonTransit) 
LUB wartość przynajmniej jednego elementu &lt; CONSIGNMENT-HOUSE CONSIGNMENT-CONSIGNMENT ITEM.Country of Destination&gt; należy do ZBIORU CL009 (CountryCodesCommonTransit)
TO &lt;CONSIGNMENT-HOUSE CONSIGNMENT- ADDITIONAL INFORMATION.Code&gt; nie może być RÓWNY '30600'</t>
  </si>
  <si>
    <t>JEŻELI /*/Consignment/countryOfDestination należy do ZBIORU CL009
LUB wartość przynajmniej jednego elementu /*/Consignment/HouseConsignment/countryOfDestination należy do ZBIORU CL009
LUB wartość przynajmniej jednego elementu /*/Consignment/HouseConsignment/ConsignmentItem/countryOfDestination należy do ZBIORU CL009
TO /*/Consignment/HouseConsignment/AdditionalInformation/code nie może być RÓWNY '30600'.</t>
  </si>
  <si>
    <t>JEŻELI &lt;CONSIGNMENT.Country of Destination&gt; należy do ZBIORU CL009 (CountryCodesCommonTransit)
LUB przynajmniej jeden element &lt;CONSIGNMENT-HOUSE CONSIGNMENT.Country Of Destination&gt; należy do ZBIORU CL009 (CountryCodesCommonTransit) 
LUB przynajmniej jeden element &lt; CONSIGNMENT-HOUSE CONSIGNMENT-CONSIGNMENT ITEM.Country of Destination&gt; należy do ZBIORU CL009 (CountryCodesCommonTransit)
TO &lt;CONSIGNMENT-HOUSE CONSIGNMENT- ADDITIONAL INFORMATION.Code&gt; nie może być RÓWNY '30600'.</t>
  </si>
  <si>
    <t>JEŻELI /*/Consignment/countryOfDestination nalezy do ZBIORU CL009
LUB przynajmniej jeden element /*/Consignment/HouseConsignment/countryOfDestination nalezy do ZBIORU CL009
LUB przynajmniej jeden element /*/Consignment/HouseConsignment/ConsignmentItem/countryOfDestination należy do ZBIORU CL009
TO /*/Consignment/HouseConsignment/AdditionalInformation/code nie może być RÓWNY '30600'.</t>
  </si>
  <si>
    <t>Wymagane jest podanie przynajmniej jednego opcjonalnego elementu.</t>
  </si>
  <si>
    <t>Walidacja danego węzła lub elementu musi przebiegać w następującej kolejności: C0215&gt;C0315.</t>
  </si>
  <si>
    <t>Walidacja danego węzła lub elementu musi przebiegać w następującej koleności: C0240 &gt; C0040.</t>
  </si>
  <si>
    <t>The rules R0506 and R0507 are applied on CC015C and CC013C to ensure that
the declaration does not include unnecessary and repetitive information. They must be enforced by all NTA. Considering the possibility that one Goods Item is taken out from the declaration during the control, the message CC029C, CCA29D and CD001C may have different content from CC015C, CCA15D (or CC013C, CCA13D or CC170C). Consequently, those rules R0506 and R0507 shall not be  enforced on the Common Domain messages.</t>
  </si>
  <si>
    <t>Reguły R0506 oraz R0507 stosuje się do komunikatów CC015C, CCA15D,CC013C oraz CCA13D, aby uniknąć w deklaracji powtarzalnych i nadmiarowych informacji. Reguły te muszą być wdrożone w krajowych aplikacjach tranzytowych wszystkich państw korzystających z NCTS. Biorąc pod uwagę możliwość wycofania ze zgłoszenia jednej pozycji towarowej w trakcie kontroli, komunikaty CC029C, CCA29D oraz CD001C mogą mieć inną zawartość  informacyjną niż komunikat CC015C,
CCA15D (lub CC013C, CCA13D lub CC170C). Dlatego, reguły R0506 oraz R0507 nie powinny być wymagane w komunikatach przesyłanych w Domenie Wspólnej.</t>
  </si>
  <si>
    <r>
      <t xml:space="preserve">If a consignment is moving from one Member State to another Member State via a third country which is not in set of CL009 (CountryCodesCommonTransit) then a &lt;CUSTOMS OFFICE OF TRANSIT (DECLARED)&gt; shall be declared and located in the specific Member States. 
</t>
    </r>
    <r>
      <rPr>
        <sz val="11"/>
        <color rgb="FFFF0000"/>
        <rFont val="Calibri Light"/>
        <family val="2"/>
        <charset val="238"/>
        <scheme val="major"/>
      </rPr>
      <t>IMPORTANT FOR THE HOLDER OF TRANSIT PROCEDURE, TO AVOID EXTRA DELAY AT THE BORDER CROSSING POINT:
1.	If a consignment is moved from Office of Departure in EU Member State A to Office of Destination in EU Member State B via a CTC country C (country included in codelist CL112-CountryCodesCTC) 
then one &lt;CUSTOMS OFFICE OF TRANSIT (DECLARED)&gt; located in country C and one &lt;CUSTOMS OFFICE OF TRANSIT (DECLARED)&gt; located in country B shall be included in this message.
2.	If a consignment is moved from Office of Departure in CTC country A to Office of Destination in CTC country B via country C being another CTC country or an EU Member State 
then one &lt;CUSTOMS OFFICE OF TRANSIT (DECLARED)&gt; located in country B and one  &lt;CUSTOMS OFFICE OF TRANSIT (DECLARED)&gt; located in country C shall be included in this message.
3.	If a consignment is moved from Office of Departure in EU Member State A to Office of Destination in EU Member State B via a third country C (country NOT included in codelist CL112-CountryCodesCTC) 
then one &lt;CUSTOMS OFFICE OF TRANSIT (DECLARED)&gt; located in country A and one  &lt;CUSTOMS OFFICE OF TRANSIT (DECLARED)&gt; located in country B shall be included in this message.
4.	If a consignment is moved from Office of Departure in EU Member State A to Office of Destination in EU Member State B via a CTC country C (country included in codelist CL112-CountryCodesCTC) 
then one &lt;CUSTOMS OFFICE OF TRANSIT (DECLARED)&gt; located in country B and one  &lt;CUSTOMS OFFICE OF TRANSIT (DECLARED)&gt; located in country C shall be included in this message.
5.	If a consignment is originating from a CTC country A (country included in codelist CL112-CountryCodesCTC) but the transit procedurę start at Office of Departure in EU Member State B to Office of Destination in EU Member State C without leaving the EU Customs territory, 
then no &lt;CUSTOMS OFFICE OF TRANSIT (DECLARED)&gt; shall be included in this message.</t>
    </r>
  </si>
  <si>
    <r>
      <t xml:space="preserve">JEŻELI przesyłka przemieszcza się między dwoma państwami członkowskimi UE przez terytorium kraju trzeciego, który nie figuruje na Liście Kodów CL009 (CountryCodesCommonTransit) TO w elemencie &lt;CUSTOMS OFFICE OF TRANSIT (DECLARED)&gt; podaje sie kod deklarowanych UC tranzytowych we właściwych państwach członkowskich.
</t>
    </r>
    <r>
      <rPr>
        <sz val="11"/>
        <color rgb="FFFF0000"/>
        <rFont val="Calibri Light"/>
        <family val="2"/>
        <charset val="238"/>
        <scheme val="major"/>
      </rPr>
      <t>WAŻNE DLA OSOBY UPRAWNIONEJ DO PROCEDURY TRANZYTU, ABY UNIKNĄĆ OPÓŹNIEŃ NA PRZEJŚCIU GRANICZNYM:
1. Jeżeli przesyłka jest przemieszczana z urzędu wyjścia w państwie członkowskim UE A do urzędu przeznaczenia w państwie członkowskim UE B przez państwo CTC (państwo ujęte w wykazie kodów CL112-CountryCodesCTC) to komunikat powinien zawierać jeden &lt;CUSTOMS OFFICE OF TRANSIT (DECLARED)&gt; znajdujący się w państwie C oraz jeden &lt;CUSTOMS OFFICE OF TRANSIT (DECLARED)&gt; znajdujący się w państwie B.
2. Jeżeli przesyłka jest przemieszczana z Urzędu Wyjścia w państwie CTC A do Urzędu Przeznaczenia w państwie CTC B przez państwo C będące innym państwem CTC lub państwem członkowskim UE to komunikat powinien zawierać jeden &lt;CUSTOMS OFFICE OF TRANSIT (DECLARED)&gt; znajdujący się w państwie B oraz jeden &lt;CUSTOMS OFFICE OF TRANSIT (DECLARED)&gt; znajdujący się w państwie C.
3. Jeżeli przesyłka jest przemieszczana z Urzędu Wyjścia w państwie członkowskim UE A do Urzędu Przeznaczenia w państwie członkowskim UE B przez państwo trzecie C (państwo NIEuwzględnione w wykazie kodów CL112-CountryCodesCTC) to komunikat powinien zawierać jeden &lt;CUSTOMS OFFICE OF TRANSIT (DECLARED)&gt; znajdujący się w państwie A oraz jeden &lt;CUSTOMS OFFICE OF TRANSIT (DECLARED)&gt; znajdujący się w państwie B.
4. Jeżeli przesyłka jest przemieszczana z Urzędu Wyjścia w państwie członkowskim UE A do urzędu przeznaczenia w państwie członkowskim UE B przez państwo CTC (państwo ujęte w wykazie kodów CL112-CountryCodesCTC) to komunikat powinien zawierać jeden &lt;CUSTOMS OFFICE OF TRANSIT (DECLARED)&gt; znajdujący się w państwie B oraz jeden &lt;CUSTOMS OFFICE OF TRANSIT (DECLARED)&gt; znajdujący się w państwie C.
5. Jeżeli przesyłka pochodzi z państwa CTC A (państwo ujęte w wykazie kodów CL112-CountryCodesCTC), ale procedura tranzytu rozpoczyna się w Urzędzie Wyjścia w państwie członkowskim UE B i jedst kierowana do Urzędu Przeznaczenia w państwie członkowskim UE C bez opuszczania obszaru celnego UE, wówczas komunikat nie będzie zawierał &lt;CUSTOMS OFFICE OF TRANSIT (DECLARED)&gt;.</t>
    </r>
  </si>
  <si>
    <r>
      <t xml:space="preserve">JEŻELI &lt;TRANSIT OPERATION.Security&gt; należy do ZBIORU {1, 3} </t>
    </r>
    <r>
      <rPr>
        <sz val="11"/>
        <color rgb="FFFF0000"/>
        <rFont val="Calibri Light"/>
        <family val="2"/>
        <charset val="238"/>
        <scheme val="major"/>
      </rPr>
      <t>ORAZ &lt;CONSIGNMENT.Container indicator&gt; jest RÓWNY '1' ORAZ &lt;CONSIGNMENT-TRANSPORT EQUIPMENT.Container identification number&gt; jest zgodny z wzorcem: ([a-zA-Z]{3})([UJZujz])(\d{6})(\d) [wg definicji w standardzie ISO-6346]</t>
    </r>
    <r>
      <rPr>
        <sz val="11"/>
        <color theme="1"/>
        <rFont val="Calibri Light"/>
        <family val="2"/>
        <charset val="238"/>
        <scheme val="major"/>
      </rPr>
      <t xml:space="preserve">
TO &lt;CONSIGNMENT-TRANSPORT EQUIPMENT.Container size ORAZ type&gt; jest wymagany 
W PRZECIWNYM PRZYPADKU &lt;CONSIGNMENT-TRANSPORT EQUIPMENT.Container size ORAZ type&gt; nie stosuje się</t>
    </r>
  </si>
  <si>
    <r>
      <t xml:space="preserve">JEŻELI /*/TransitOperation/security należy do ZBIORU {1, 3} </t>
    </r>
    <r>
      <rPr>
        <sz val="11"/>
        <color rgb="FFFF0000"/>
        <rFont val="Calibri Light"/>
        <family val="2"/>
        <charset val="238"/>
        <scheme val="major"/>
      </rPr>
      <t>ORAZ /*/Consignment/containerIndicator jest RÓWNY '1' ORAZ  /*/Consignment/TransportEquipment/containerIdentificationNumber jest zgodny z wzorcem: ([a-zA-Z]{3})([UJZujz])(\d{6})(\d) [wg definicji w standardzie ISO-6346]</t>
    </r>
    <r>
      <rPr>
        <sz val="11"/>
        <color theme="1"/>
        <rFont val="Calibri Light"/>
        <family val="2"/>
        <charset val="238"/>
        <scheme val="major"/>
      </rPr>
      <t xml:space="preserve">
TO /*/Consignment/TransportEquipment/containerSizeORAZType jest wymagany 
W PRZECIWNYM PRZYPADKU /*/Consignment/TransportEquipment/containerSizeORAZType nie stosuje się</t>
    </r>
  </si>
  <si>
    <r>
      <t xml:space="preserve">JEŻELI &lt;TRANSIT OPERATION.Security&gt; należy do ZBIORU {1, 3} </t>
    </r>
    <r>
      <rPr>
        <sz val="11"/>
        <color rgb="FFFF0000"/>
        <rFont val="Calibri Light"/>
        <family val="2"/>
        <charset val="238"/>
        <scheme val="major"/>
      </rPr>
      <t>ORAZ &lt;CONSIGNMENT.Container indicator&gt; jest RÓWNY '1' ORAZ &lt;CONSIGNMENT-TRANSPORT EQUIPMENT.Container identification number&gt; jest zgodny z wzorcem: ([a-zA-Z]{3})([UJZujz])(\d{6})(\d) [wg definicji w standardzie ISO-6346]</t>
    </r>
    <r>
      <rPr>
        <sz val="11"/>
        <color theme="1"/>
        <rFont val="Calibri Light"/>
        <family val="2"/>
        <charset val="238"/>
        <scheme val="major"/>
      </rPr>
      <t xml:space="preserve">
TO &lt;CONSIGNMENT-TRANSPORT EQUIPMENT.Container supplier type&gt; jest wymagany
 W PRZECIWNYM PRZYPADKU &lt;CONSIGNMENT-TRANSPORT EQUIPMENT.Container supplier type&gt; nie stosuje się</t>
    </r>
  </si>
  <si>
    <r>
      <t xml:space="preserve">JEŻELI &lt;TRANSIT OPERATION.Security&gt; należy do ZBIORU {1, 3} </t>
    </r>
    <r>
      <rPr>
        <sz val="11"/>
        <color rgb="FFFF0000"/>
        <rFont val="Calibri Light"/>
        <family val="2"/>
        <charset val="238"/>
        <scheme val="major"/>
      </rPr>
      <t>ORAZ &lt;CONSIGNMENT.Container indicator&gt; jest RÓWNY '1' ORAZ &lt;CONSIGNMENT-TRANSPORT EQUIPMENT.Container identification number&gt; jest zgodny z wzorcem: ([a-zA-Z]{3})([UJZujz])(\d{6})(\d) [wg definicji w standardzie ISO-6346]</t>
    </r>
    <r>
      <rPr>
        <sz val="11"/>
        <color theme="1"/>
        <rFont val="Calibri Light"/>
        <family val="2"/>
        <charset val="238"/>
        <scheme val="major"/>
      </rPr>
      <t xml:space="preserve">
TO &lt;CONSIGNMENT-TRANSPORT EQUIPMENT.Container packed status&gt; jest wymagany 
W PRZECIWNYM PRZYPADKU &lt;CONSIGNMENT-TRANSPORT EQUIPMENT.Container packed status&gt; nie stosuje się</t>
    </r>
  </si>
  <si>
    <r>
      <t xml:space="preserve">JEŻELI &lt;TRANSIT OPERATION.Security&gt; należy do ZBIORU {1, 3} </t>
    </r>
    <r>
      <rPr>
        <sz val="11"/>
        <color rgb="FFFF0000"/>
        <rFont val="Calibri Light"/>
        <family val="2"/>
        <charset val="238"/>
        <scheme val="major"/>
      </rPr>
      <t>ORAZ &lt;CONSIGNMENT.Container indicator&gt; jest RÓWNY '1' ORAZ &lt;CONSIGNMENT-TRANSPORT EQUIPMENT.Container identification number&gt; jest zgodny z wzorcem: ([a-zA-Z]{3})([UJZujz])(\d{6})(\d) [wg definicji w standardzie ISO-6346]</t>
    </r>
    <r>
      <rPr>
        <sz val="11"/>
        <color theme="1"/>
        <rFont val="Calibri Light"/>
        <family val="2"/>
        <charset val="238"/>
        <scheme val="major"/>
      </rPr>
      <t xml:space="preserve">
TO
 JEŻELI &lt;TRANSIT OPERATION.Additional declaration type&gt; jest RÓWNY ‘D’
 TO &lt;CONSIGNMENT-TRANSPORT EQUIPMENT.Container size and type&gt; jest opcjonalny
 W PRZECIWNYM PRZYPADKU &lt;CONSIGNMENT-TRANSPORT EQUIPMENT.Container size and type&gt; jest wymagany
W PRZECIWNYM PRZYPADKU &lt;CONSIGNMENT-TRANSPORT EQUIPMENT.Container size and type&gt; nie stosuje się
</t>
    </r>
  </si>
  <si>
    <r>
      <t xml:space="preserve">JEŻELI &lt;TRANSIT OPERATION.Security&gt; należy do ZBIORU {1, 3} </t>
    </r>
    <r>
      <rPr>
        <sz val="11"/>
        <color rgb="FFFF0000"/>
        <rFont val="Calibri Light"/>
        <family val="2"/>
        <charset val="238"/>
        <scheme val="major"/>
      </rPr>
      <t>ORAZ &lt;CONSIGNMENT.Container indicator&gt; jest RÓWNY '1' ORAZ &lt;CONSIGNMENT-TRANSPORT EQUIPMENT.Container identification number&gt; jest zgodny z wzorcem: ([a-zA-Z]{3})([UJZujz])(\d{6})(\d) [wg definicji w standardzie ISO-6346]</t>
    </r>
    <r>
      <rPr>
        <sz val="11"/>
        <color theme="1"/>
        <rFont val="Calibri Light"/>
        <family val="2"/>
        <charset val="238"/>
        <scheme val="major"/>
      </rPr>
      <t xml:space="preserve">
TO
 JEŻELI &lt;TRANSIT OPERATION.Additional declaration type&gt; jest RÓWNY 'D'
 TO &lt;CONSIGNMENT-TRANSPORT EQUIPMENT.Container supplier type&gt; jest opcjonalny
 W PRZECIWNYM PRZYPADKU &lt;CONSIGNMENT-TRANSPORT EQUIPMENT.Container supplier type&gt; jest wymagany
W PRZECIWNYM PRZYPADKU &lt;CONSIGNMENT-TRANSPORT EQUIPMENT.Container supplier type&gt; nie stosuje się
</t>
    </r>
  </si>
  <si>
    <r>
      <t xml:space="preserve">JEŻELI &lt;TRANSIT OPERATION.Security&gt; należy do ZBIORU {1, 3} </t>
    </r>
    <r>
      <rPr>
        <sz val="11"/>
        <color rgb="FFFF0000"/>
        <rFont val="Calibri Light"/>
        <family val="2"/>
        <charset val="238"/>
        <scheme val="major"/>
      </rPr>
      <t>ORAZ &lt;CONSIGNMENT.Container indicator&gt; jest RÓWNY '1' ORAZ &lt;CONSIGNMENT-TRANSPORT EQUIPMENT.Container identification number&gt; jest zgodny z wzorcem: ([a-zA-Z]{3})([UJZujz])(\d{6})(\d) [wg definicji w standardzie ISO-6346]</t>
    </r>
    <r>
      <rPr>
        <sz val="11"/>
        <color theme="1"/>
        <rFont val="Calibri Light"/>
        <family val="2"/>
        <charset val="238"/>
        <scheme val="major"/>
      </rPr>
      <t xml:space="preserve">
TO
JEŻELI &lt;TRANSIT OPERATION.Additional declaration type&gt; jest RÓWNY 'D'
 TO &lt;CONSIGNMENT-TRANSPORT EQUIPMENT.Container packed status&gt;  jest opcjonalny
 W PRZECIWNYM PRZYPADKU &lt;CONSIGNMENT-TRANSPORT EQUIPMENT.Container packed status&gt; jest wymagany
W PRZECIWNYM PRZYPADKU &lt;CONSIGNMENT-TRANSPORT EQUIPMENT.Container packed status&gt; nie stosuje się
</t>
    </r>
  </si>
  <si>
    <r>
      <t xml:space="preserve">JEŻELI /*/TransitOperation/security należy do ZBIORU {1, 3} </t>
    </r>
    <r>
      <rPr>
        <sz val="11"/>
        <color rgb="FFFF0000"/>
        <rFont val="Calibri Light"/>
        <family val="2"/>
        <charset val="238"/>
        <scheme val="major"/>
      </rPr>
      <t>ORAZ /*/Consignment/containerIndicator jest RÓWNY '1' ORAZ  /*/Consignment/TransportEquipment/containerIdentificationNumber jest zgodny z wzorcem: ([a-zA-Z]{3})([UJZujz])(\d{6})(\d) [wg definicji w standardzie ISO-6346]</t>
    </r>
    <r>
      <rPr>
        <sz val="11"/>
        <color theme="1"/>
        <rFont val="Calibri Light"/>
        <family val="2"/>
        <charset val="238"/>
        <scheme val="major"/>
      </rPr>
      <t xml:space="preserve">
TO /*/Consignment/TransportEquipment/containerSupplierType jest wymagany
 W PRZECIWNYM PRZYPADKU /*/Consignment/TransportEquipment/containerSupplierType nie stosuje się</t>
    </r>
  </si>
  <si>
    <r>
      <t xml:space="preserve">JEŻELI /*/TransitOperation/security należy do ZBIORU {1, 3} </t>
    </r>
    <r>
      <rPr>
        <sz val="11"/>
        <color rgb="FFFF0000"/>
        <rFont val="Calibri Light"/>
        <family val="2"/>
        <charset val="238"/>
        <scheme val="major"/>
      </rPr>
      <t>ORAZ /*/Consignment/containerIndicator jest RÓWNY '1' ORAZ  /*/Consignment/TransportEquipment/containerIdentificationNumber jest zgodny z wzorcem: ([a-zA-Z]{3})([UJZujz])(\d{6})(\d) [wg definicji w standardzie ISO-6346]</t>
    </r>
    <r>
      <rPr>
        <sz val="11"/>
        <color theme="1"/>
        <rFont val="Calibri Light"/>
        <family val="2"/>
        <charset val="238"/>
        <scheme val="major"/>
      </rPr>
      <t xml:space="preserve">
TO /*/Consignment/TransportEquipment/containerPackedStatus jest wymagany 
W PRZECIWNYM PRZYPADKU /*/Consignment/TransportEquipment/containerPackedStatus nie stosuje się</t>
    </r>
  </si>
  <si>
    <r>
      <t xml:space="preserve">JEŻELI /*/TransitOperation/security należy do ZBIORU {1, 3} </t>
    </r>
    <r>
      <rPr>
        <sz val="11"/>
        <color rgb="FFFF0000"/>
        <rFont val="Calibri Light"/>
        <family val="2"/>
        <charset val="238"/>
        <scheme val="major"/>
      </rPr>
      <t>ORAZ /*/Consignment/containerIndicator jest RÓWNY '1' ORAZ  /*/Consignment/TransportEquipment/containerIdentificationNumber jest zgodny z wzorcem: ([a-zA-Z]{3})([UJZujz])(\d{6})(\d) [wg definicji w standardzie ISO-6346]</t>
    </r>
    <r>
      <rPr>
        <sz val="11"/>
        <color theme="1"/>
        <rFont val="Calibri Light"/>
        <family val="2"/>
        <charset val="238"/>
        <scheme val="major"/>
      </rPr>
      <t xml:space="preserve">
TO 
 JEŻELI /*/TransitOperation/additionalDeclarationType jest RÓWNY ‘D’
 TO /*/Consignment/TransportEquipment/containerSizeAndType jest opcjonalny
 W PRZECIWNYM PRZYPADKU /*/Consignment/TransportEquipment/containerSizeAndType jest wymagany
W PRZECIWNYM PRZYPADKU /*/Consignment/TransportEquipment/containerSizeAndType nie stosuje się
</t>
    </r>
  </si>
  <si>
    <r>
      <t xml:space="preserve">JEŻELI /*/TransitOperation/security należy do ZBIORU {1, 3} </t>
    </r>
    <r>
      <rPr>
        <sz val="11"/>
        <color rgb="FFFF0000"/>
        <rFont val="Calibri Light"/>
        <family val="2"/>
        <charset val="238"/>
        <scheme val="major"/>
      </rPr>
      <t>ORAZ /*/Consignment/containerIndicator jest RÓWNY '1' ORAZ  /*/Consignment/TransportEquipment/containerIdentificationNumber jest zgodny z wzorcem: ([a-zA-Z]{3})([UJZujz])(\d{6})(\d) [wg definicji w standardzie ISO-6346]</t>
    </r>
    <r>
      <rPr>
        <sz val="11"/>
        <color theme="1"/>
        <rFont val="Calibri Light"/>
        <family val="2"/>
        <charset val="238"/>
        <scheme val="major"/>
      </rPr>
      <t xml:space="preserve">
TO
 JEŻELI /*/TransitOperation/additionalDeclarationType jest RÓWNY 'D'
 TO /*/Consignment/TransportEquipment/containerSupplierType jest opcjonalny
 W PRZECIWNYM PRZYPADKU /*/Consignment/TransportEquipment/containerSupplierType jest wymagany
W PRZECIWNYM PRZYPADKU /*/Consignment/TransportEquipment/containerSupplierType nie stosuje się</t>
    </r>
  </si>
  <si>
    <r>
      <t xml:space="preserve">JEŻELI /*/TransitOperation/security należy do ZBIORU {1, 3} </t>
    </r>
    <r>
      <rPr>
        <sz val="11"/>
        <color rgb="FFFF0000"/>
        <rFont val="Calibri Light"/>
        <family val="2"/>
        <charset val="238"/>
        <scheme val="major"/>
      </rPr>
      <t>ORAZ /*/Consignment/containerIndicator jest RÓWNY '1' ORAZ  /*/Consignment/TransportEquipment/containerIdentificationNumber jest zgodny z wzorcem: ([a-zA-Z]{3})([UJZujz])(\d{6})(\d) [wg definicji w standardzie ISO-6346]</t>
    </r>
    <r>
      <rPr>
        <sz val="11"/>
        <color theme="1"/>
        <rFont val="Calibri Light"/>
        <family val="2"/>
        <charset val="238"/>
        <scheme val="major"/>
      </rPr>
      <t xml:space="preserve">
TO
 JEŻELI /*/TransitOperation/additionalDeclarationType jest RÓWNY 'D'
 TO /*/Consignment/TransportEquipment/containerPackedStatus jest opcjonalny
 W PRZECIWNYM PRZYPADKU /*/Consignment/TransportEquipment/containerPackedStatus jest wymagany
W PRZECIWNYM PRZYPADKU /*/Consignment/TransportEquipment/containerPackedStatus nie stosuje się
</t>
    </r>
  </si>
  <si>
    <r>
      <t xml:space="preserve">JEŻELI /*/TransitOperation/security należy do ZBIORU {1, 3} 
TO 
    JEŻELI /*/Consignment/ActiveBorderTransportMeans/estimatedDateAndTimeOfDeparture is PRESENT 
     TO /*/Consignment/ActiveBorderTransportMeans/actualDateAndTimeOfDeparture nie stosuje się
     W PRZECIWNYM PRZYPADKU /*/Consignment/ActiveBorderTransportMeans/actualDateAndTimeOfDeparture jest </t>
    </r>
    <r>
      <rPr>
        <sz val="11"/>
        <color rgb="FFFF0000"/>
        <rFont val="Calibri Light"/>
        <family val="2"/>
        <charset val="238"/>
        <scheme val="major"/>
      </rPr>
      <t>wymagany</t>
    </r>
    <r>
      <rPr>
        <sz val="11"/>
        <color theme="1"/>
        <rFont val="Calibri Light"/>
        <family val="2"/>
        <charset val="238"/>
        <scheme val="major"/>
      </rPr>
      <t xml:space="preserve">
W PRZECIWNYM PRZYPADKU /*/Consignment/ActiveBorderTransportMeans/actualDateAndTimeOfDeparture nie stosuje się;
JEŻELI /*/TransitOperation/security należy do ZBIORU {1, 3}  
TO
   JEŻELI /*/Consignment/ActiveBorderTransportMeans/actualDateAndTimeOfDeparture is PRESENT 
   TO /*/Consignment/ActiveBorderTransportMeans/estimatedDateAndTimeOfDeparture nie stosuje się
   W PRZECIWNYM PRZYPADKU /*/Consignment/ActiveBorderTransportMeans/estimatedDateAndTimeOfDeparture jest </t>
    </r>
    <r>
      <rPr>
        <sz val="11"/>
        <color rgb="FFFF0000"/>
        <rFont val="Calibri Light"/>
        <family val="2"/>
        <charset val="238"/>
        <scheme val="major"/>
      </rPr>
      <t>wymagany</t>
    </r>
    <r>
      <rPr>
        <sz val="11"/>
        <color theme="1"/>
        <rFont val="Calibri Light"/>
        <family val="2"/>
        <charset val="238"/>
        <scheme val="major"/>
      </rPr>
      <t xml:space="preserve"> 
W PRZECIWNYM PRZYPADKU /*/Consignment/ActiveBorderTransportMeans/estimatedDateAndTimeOfDeparture nie stosuje się</t>
    </r>
  </si>
  <si>
    <r>
      <t xml:space="preserve">JEŻELI &lt;TRANSIT OPERATION.Security&gt; należy do ZBIORU {1, 3} 
TO 
    JEŻELI &lt;CONSIGNMENT-ACTIVE BORDER TRANSPORT MEANS.Estimated date and time of departure&gt; is PRESENT 
     TO &lt;CONSIGNMENT-ACTIVE BORDER TRANSPORT MEANS.Actual date and time of departure&gt; nie stosuje się
     W PRZECIWNYM PRZYPADKU &lt;CONSIGNMENT-ACTIVE BORDER TRANSPORT MEANS.Actual date and time of departure&gt; jest </t>
    </r>
    <r>
      <rPr>
        <sz val="11"/>
        <color rgb="FFFF0000"/>
        <rFont val="Calibri Light"/>
        <family val="2"/>
        <charset val="238"/>
        <scheme val="major"/>
      </rPr>
      <t>wymagany</t>
    </r>
    <r>
      <rPr>
        <sz val="11"/>
        <color theme="1"/>
        <rFont val="Calibri Light"/>
        <family val="2"/>
        <charset val="238"/>
        <scheme val="major"/>
      </rPr>
      <t xml:space="preserve">
W PRZECIWNYM PRZYPADKU &lt;CONSIGNMENT-ACTIVE BORDER TRANSPORT MEANS.Actual date and time of departure&gt; nie stosuje się;
JEŻELI &lt;TRANSIT OPERATION.Security&gt; należy do ZBIORU {1, 3}  
TO
   JEŻELI &lt;CONSIGNMENT-ACTIVE BORDER TRANSPORT MEANS.Actual date and time of departure&gt; is PRESENT 
   TO &lt;CONSIGNMENT-ACTIVE BORDER TRANSPORT MEANS.Estimated date and time of departure&gt; nie stosuje się
   W PRZECIWNYM PRZYPADKU &lt;CONSIGNMENT-ACTIVE BORDER TRANSPORT MEANS.Estimated date and time of departure&gt; jest </t>
    </r>
    <r>
      <rPr>
        <sz val="11"/>
        <color rgb="FFFF0000"/>
        <rFont val="Calibri Light"/>
        <family val="2"/>
        <charset val="238"/>
        <scheme val="major"/>
      </rPr>
      <t>wymagany</t>
    </r>
    <r>
      <rPr>
        <sz val="11"/>
        <color theme="1"/>
        <rFont val="Calibri Light"/>
        <family val="2"/>
        <charset val="238"/>
        <scheme val="major"/>
      </rPr>
      <t xml:space="preserve"> 
W PRZECIWNYM PRZYPADKU &lt;CONSIGNMENT-ACTIVE BORDER TRANSPORT MEANS.Estimated date and time of departure&gt; nie stosuje się</t>
    </r>
  </si>
  <si>
    <t>JEŻELI /*/TransitOperation/security należy do ZBIORU {1, 3} 
TO 
    JEŻELI /*/Consignment/ActiveBorderTransportMeans/estimatedDateAndTimeOfDeparture is PRESENT 
     TO /*/Consignment/ActiveBorderTransportMeans/actualDateAndTimeOfDeparture nie stosuje się
     W PRZECIWNYM PRZYPADKU /*/Consignment/ActiveBorderTransportMeans/actualDateAndTimeOfDeparture jest opcjonalny
W PRZECIWNYM PRZYPADKU /*/Consignment/ActiveBorderTransportMeans/actualDateAndTimeOfDeparture nie stosuje się;
JEŻELI /*/TransitOperation/security należy do ZBIORU {1, 3}  
TO
   JEŻELI /*/Consignment/ActiveBorderTransportMeans/actualDateAndTimeOfDeparture is PRESENT 
   TO /*/Consignment/ActiveBorderTransportMeans/estimatedDateAndTimeOfDeparture nie stosuje się
   W PRZECIWNYM PRZYPADKU /*/Consignment/ActiveBorderTransportMeans/estimatedDateAndTimeOfDeparture jest opcjonalny 
W PRZECIWNYM PRZYPADKU /*/Consignment/ActiveBorderTransportMeans/estimatedDateAndTimeOfDeparture nie stosuje się</t>
  </si>
  <si>
    <t>JEŻELI /*/TransitOperation/security należy do ZBIORU {1, 3}
TO /*/Consignment/ActiveBorderTransportMeans/estimatedDateAndTimeOfArrival jest wymagany 
W PRZECIWNYM PRZYPADKU /*/Consignment/ActiveBorderTransportMeans/estimatedDateAndTimeOfArrival nie stosuje się</t>
  </si>
  <si>
    <t>JEŻELI /*/TransitOperation/security należy do ZBIORU {1, 3} 
TO 
/*/Consignment/ActiveBorderTransportMeans/estimatedDateAndTimeOfArrival musi być WIĘKSZY niż /*/Consignment/ActiveBorderTransportMeans/actualDateAndTimeOfDeparture 
LUB /*/Consignment/ActiveBorderTransportMeans/estimatedDateAndTimeOfArrival musi być WIĘKSZY niż */Consignment/ActiveBorderTransportMeans/estimatedDateAndTimeOfDeparture.</t>
  </si>
  <si>
    <t>JEŻELI &lt;TRANSIT OPERATION.Security&gt; należy do ZBIORU {1, 3}
TO &lt;CONSIGNMENT-ACTIVE BORDER TRANSPORT MEANS.Estimated date and time of arrival&gt; jest wymagany 
W PRZECIWNYM PRZYPADKU &lt;CONSIGNMENT-ACTIVE BORDER TRANSPORT MEANS.Estimated date and time of arrival&gt; nie stosuje się</t>
  </si>
  <si>
    <t>JEŻELI &lt;TRANSIT OPERATION.Security&gt; należy do ZBIORU {1, 3} 
TO 
    JEŻELI &lt;CONSIGNMENT-ACTIVE BORDER TRANSPORT MEANS.Estimated date and time of departure&gt; is PRESENT 
     TO &lt;CONSIGNMENT-ACTIVE BORDER TRANSPORT MEANS.Actual date and time of departure&gt; nie stosuje się
     W PRZECIWNYM PRZYPADKU &lt;CONSIGNMENT-ACTIVE BORDER TRANSPORT MEANS.Actual date and time of departure&gt; jest opcjonalny
W PRZECIWNYM PRZYPADKU &lt;CONSIGNMENT-ACTIVE BORDER TRANSPORT MEANS.Actual date and time of departure&gt; nie stosuje się;
JEŻELI &lt;TRANSIT OPERATION.Security&gt; należy do ZBIORU {1, 3}  
TO
   JEŻELI &lt;CONSIGNMENT-ACTIVE BORDER TRANSPORT MEANS.Actual date and time of departure&gt; is PRESENT 
   TO &lt;CONSIGNMENT-ACTIVE BORDER TRANSPORT MEANS.Estimated date and time of departure&gt; nie stosuje się
   W PRZECIWNYM PRZYPADKU &lt;CONSIGNMENT-ACTIVE BORDER TRANSPORT MEANS.Estimated date and time of departure&gt; jest opcjonalny 
W PRZECIWNYM PRZYPADKU &lt;CONSIGNMENT-ACTIVE BORDER TRANSPORT MEANS.Estimated date and time of departure&gt; nie stosuje się</t>
  </si>
  <si>
    <r>
      <t>JEŻELI komunikat nie zawiera danych bezpieczeństwa (/*/*/TransitOperation/security = ‘0’)
	ORAZ kod uc zgłoszenia (/*/*/Consignment/CustomsOfficeOfDeparture/referenceNumber) jest kodem uc granicznego
	ORAZ dwa pierwsze znaki kodu uc przeznaczenia (/*/*/Consignment/CustomsOfficeOfDestinationDeclared/referenceNumber) znajdują się na liście krajów UE (CL010)
TO
(JEŻELI typ deklaracji (/*/*TransitDeclaration/declarationType)= 'TIR' TO (
	JEŻELI kod kraju wysyłki jest podany dla całej deklaracji (/*/*/Consignment/countryOfDispatch) i jest on spoza UE (nie należy do CL010) TO (
		(MUSI ISTNIEĆ element /*/*/Consignment/PreviousDocument/type o wartości ze zbioru {'N355','</t>
    </r>
    <r>
      <rPr>
        <sz val="11"/>
        <color rgb="FFFF0000"/>
        <rFont val="Calibri Light"/>
        <family val="2"/>
        <charset val="238"/>
        <scheme val="major"/>
      </rPr>
      <t>N337</t>
    </r>
    <r>
      <rPr>
        <sz val="11"/>
        <rFont val="Calibri Light"/>
        <family val="2"/>
        <charset val="238"/>
        <scheme val="major"/>
      </rPr>
      <t xml:space="preserve">'}
		ORAZ /*/*/Consignment/PreviousDocument/referenceNumber musi zawierać identyfikator deklaracji </t>
    </r>
    <r>
      <rPr>
        <sz val="11"/>
        <color rgb="FFFF0000"/>
        <rFont val="Calibri Light"/>
        <family val="2"/>
        <charset val="238"/>
        <scheme val="major"/>
      </rPr>
      <t>PDS lub DSK</t>
    </r>
    <r>
      <rPr>
        <sz val="11"/>
        <rFont val="Calibri Light"/>
        <family val="2"/>
        <charset val="238"/>
        <scheme val="major"/>
      </rPr>
      <t>)
		LUB (dla każdej pozycji towarowej w deklaracji MUSI ISTNIEĆ element /*/*/Consignment/HouseConsignment/ConsignmentItem/PreviousDocument/type o wartości ze zbioru  {'N355','</t>
    </r>
    <r>
      <rPr>
        <sz val="11"/>
        <color rgb="FFFF0000"/>
        <rFont val="Calibri Light"/>
        <family val="2"/>
        <charset val="238"/>
        <scheme val="major"/>
      </rPr>
      <t>N337</t>
    </r>
    <r>
      <rPr>
        <sz val="11"/>
        <rFont val="Calibri Light"/>
        <family val="2"/>
        <charset val="238"/>
        <scheme val="major"/>
      </rPr>
      <t xml:space="preserve">'}
		ORAZ /*/*/Consignment/HouseConsignment/ConsignmentItem/PreviousDocument/referenceNumber musi zawierać identyfikator deklaracji </t>
    </r>
    <r>
      <rPr>
        <sz val="11"/>
        <color rgb="FFFF0000"/>
        <rFont val="Calibri Light"/>
        <family val="2"/>
        <charset val="238"/>
        <scheme val="major"/>
      </rPr>
      <t>PDS lub DSK</t>
    </r>
    <r>
      <rPr>
        <sz val="11"/>
        <rFont val="Calibri Light"/>
        <family val="2"/>
        <charset val="238"/>
        <scheme val="major"/>
      </rPr>
      <t>)
	)
	LUB JEŻELI kod kraju wysyłki jest podany w węźle HouseConsignment (/*/*/Consignment/HouseConsignment/countryOfDispatch) i jest on spoza UE (nie należy do CL010) TO (
		dla każdej pozycji towarowej należącej do tego węzła HouseConsignment MUSI ISTNIEĆ element /*/*/Consignment/HouseConsignment/ConsignmentItem/PreviousDocument/type o wartości ze zbioru {'N355','</t>
    </r>
    <r>
      <rPr>
        <sz val="11"/>
        <color rgb="FFFF0000"/>
        <rFont val="Calibri Light"/>
        <family val="2"/>
        <charset val="238"/>
        <scheme val="major"/>
      </rPr>
      <t>N337</t>
    </r>
    <r>
      <rPr>
        <sz val="11"/>
        <rFont val="Calibri Light"/>
        <family val="2"/>
        <charset val="238"/>
        <scheme val="major"/>
      </rPr>
      <t xml:space="preserve">'}
		ORAZ /*/*/Consignment/HouseConsignment/ConsignmentItem/PreviousDocument/referenceNumber musi zawierać identyfikator deklaracji </t>
    </r>
    <r>
      <rPr>
        <sz val="11"/>
        <color rgb="FFFF0000"/>
        <rFont val="Calibri Light"/>
        <family val="2"/>
        <charset val="238"/>
        <scheme val="major"/>
      </rPr>
      <t>PDS lub DSK</t>
    </r>
    <r>
      <rPr>
        <sz val="11"/>
        <rFont val="Calibri Light"/>
        <family val="2"/>
        <charset val="238"/>
        <scheme val="major"/>
      </rPr>
      <t xml:space="preserve">
	)
	LUB JEŻELI kod kraju wysyłki podany jest dla danej pozycji towarowej (/*/*/Consignment/HouseConsignment/ConsignmentItem/countryOfDispatch) i jest on spoza UE (nie należy do CL010) TO (
		TO dla tej pozycji towarowej MUSI ISNTNIEĆ element /*/*/Consignment/HouseConsignment/ConsignmentItem/PreviousDocument/type o wartości ze zbioru {'N355','</t>
    </r>
    <r>
      <rPr>
        <sz val="11"/>
        <color rgb="FFFF0000"/>
        <rFont val="Calibri Light"/>
        <family val="2"/>
        <charset val="238"/>
        <scheme val="major"/>
      </rPr>
      <t>N337</t>
    </r>
    <r>
      <rPr>
        <sz val="11"/>
        <rFont val="Calibri Light"/>
        <family val="2"/>
        <charset val="238"/>
        <scheme val="major"/>
      </rPr>
      <t xml:space="preserve">'}
		ORAZ /*/*/Consignment/HouseConsignment/ConsignmentItem/PreviousDocument/referenceNumber musi zawierać identyfikator deklaracji </t>
    </r>
    <r>
      <rPr>
        <sz val="11"/>
        <color rgb="FFFF0000"/>
        <rFont val="Calibri Light"/>
        <family val="2"/>
        <charset val="238"/>
        <scheme val="major"/>
      </rPr>
      <t>PDS lub DSK</t>
    </r>
    <r>
      <rPr>
        <sz val="11"/>
        <rFont val="Calibri Light"/>
        <family val="2"/>
        <charset val="238"/>
        <scheme val="major"/>
      </rPr>
      <t xml:space="preserve">
	)
) 
JEŻELI typ całej deklaracji (/*/*TransitDeclaration/declarationType) = 'T1' TO (
	(MUSI ISTNIEĆ element /*/*/Consignment/PreviousDocument/type o wartości ze zbioru {'N355','</t>
    </r>
    <r>
      <rPr>
        <sz val="11"/>
        <color rgb="FFFF0000"/>
        <rFont val="Calibri Light"/>
        <family val="2"/>
        <charset val="238"/>
        <scheme val="major"/>
      </rPr>
      <t>N337</t>
    </r>
    <r>
      <rPr>
        <sz val="11"/>
        <rFont val="Calibri Light"/>
        <family val="2"/>
        <charset val="238"/>
        <scheme val="major"/>
      </rPr>
      <t>'}
	ORAZ /*/*/Consignment/PreviousDocument/referenceNumber musi zawierać identyfikator deklaracji</t>
    </r>
    <r>
      <rPr>
        <sz val="11"/>
        <color rgb="FFFF0000"/>
        <rFont val="Calibri Light"/>
        <family val="2"/>
        <charset val="238"/>
        <scheme val="major"/>
      </rPr>
      <t xml:space="preserve"> PDS lub DSK</t>
    </r>
    <r>
      <rPr>
        <sz val="11"/>
        <rFont val="Calibri Light"/>
        <family val="2"/>
        <charset val="238"/>
        <scheme val="major"/>
      </rPr>
      <t>)
	LUB (dla każdej pozycji towarowej w deklaracji MUSI ISTNIEĆ element /*/*/Consignment/HouseConsignment/ConsignmentItem/PreviousDocument/type o wartości ze zbioru {'N355','</t>
    </r>
    <r>
      <rPr>
        <sz val="11"/>
        <color rgb="FFFF0000"/>
        <rFont val="Calibri Light"/>
        <family val="2"/>
        <charset val="238"/>
        <scheme val="major"/>
      </rPr>
      <t>N337</t>
    </r>
    <r>
      <rPr>
        <sz val="11"/>
        <rFont val="Calibri Light"/>
        <family val="2"/>
        <charset val="238"/>
        <scheme val="major"/>
      </rPr>
      <t xml:space="preserve">'}
	ORAZ /*/*/Consignment/HouseConsignment/ConsignmentItem/PreviousDocument/referenceNumber musi zawierać identyfikator deklaracji </t>
    </r>
    <r>
      <rPr>
        <sz val="11"/>
        <color rgb="FFFF0000"/>
        <rFont val="Calibri Light"/>
        <family val="2"/>
        <charset val="238"/>
        <scheme val="major"/>
      </rPr>
      <t>PDS lub DSK</t>
    </r>
    <r>
      <rPr>
        <sz val="11"/>
        <rFont val="Calibri Light"/>
        <family val="2"/>
        <charset val="238"/>
        <scheme val="major"/>
      </rPr>
      <t>)
)
JEŻELI typ całej deklaracji (/*/*TransitDeclaration/declarationType) = ‘T’ ORAZ dla danej pozycji towarowej typ deklaracji uzupełniający (/*/*TransitDeclaration/Consignment/HouseConsignment/declarationType)= ‘T1’ TO (
	dla tej pozycji towarowej MUSI ISTNIEĆ element /*/*/Consignment/HouseConsignment/ConsignmentItem/PreviousDocument/type o wartości ze zbioru {'N355','</t>
    </r>
    <r>
      <rPr>
        <sz val="11"/>
        <color rgb="FFFF0000"/>
        <rFont val="Calibri Light"/>
        <family val="2"/>
        <charset val="238"/>
        <scheme val="major"/>
      </rPr>
      <t>N337</t>
    </r>
    <r>
      <rPr>
        <sz val="11"/>
        <rFont val="Calibri Light"/>
        <family val="2"/>
        <charset val="238"/>
        <scheme val="major"/>
      </rPr>
      <t xml:space="preserve">'}
	ORAZ /*/*/Consignment/HouseConsignment/ConsignmentItem/PreviousDocument/referenceNumber musi zawierać identyfikator deklaracji </t>
    </r>
    <r>
      <rPr>
        <sz val="11"/>
        <color rgb="FFFF0000"/>
        <rFont val="Calibri Light"/>
        <family val="2"/>
        <charset val="238"/>
        <scheme val="major"/>
      </rPr>
      <t>PDS lub DSK</t>
    </r>
    <r>
      <rPr>
        <sz val="11"/>
        <rFont val="Calibri Light"/>
        <family val="2"/>
        <charset val="238"/>
        <scheme val="major"/>
      </rPr>
      <t xml:space="preserve">
)</t>
    </r>
  </si>
  <si>
    <t>Przywrócenie kodu N337.</t>
  </si>
  <si>
    <t>N337 restored.</t>
  </si>
  <si>
    <t>IF the message does not include security data (/*/*/TransitOperation/security = ‘0’)
	AND the customs office of departure code (/*/*/Consignment/CustomsOfficeOfDeparture/referenceNumber) is equal to the customs office of transit code 
	AND the customs of destination code (the first two characters)  (/*/*/Consignment/CustomsOfficeOfDestinationDeclared/referenceNumber) is in set CL010 (EU states)
THEN
(IF declaration type (/*/*TransitDeclaration/declarationType) = 'TIR' THEN (IF country of dispatch code is present for the whole declaration (/*/*/Consignment/countryOfDispatch) and the country of dispatch is not in the EU (its code is not in set CL010) THEN (
		(the data item /*/*/Consignment/PreviousDocument/type shall be present and its value shall be in set {'N355'}
		AND /*/*/Consignment/PreviousDocument/referenceNumber shall include the identifier of the import declaration with safety and security data to AIS system (ENS MRN))
		OR (for each goods item in the declaration /*/*/Consignment/HouseConsignment/ConsignmentItem/PreviousDocument/type shall be present and its value shall be in set {'N355'}
		AND /*/*/Consignment/HouseConsignment/ConsignmentItem/PreviousDocument/referenceNumber shall include the identifier of the import declaration with safety and security data to AIS system (ENS MRN)
	OR IF country of dispatch code is present for House Consignment Data Group (/*/*/Consignment/HouseConsignment/countryOfDispatch) and the country of dispatch is not in the EU (its code is not in set CL010) THEN 
		for each goods item in this HouseConsignment  /*/*/Consignment/HouseConsignment/ConsignmentItem/PreviousDocument/type MUST BE PRESENT and its value shall be in set {'N355'}
		AND /*/*/Consignment/HouseConsignment/ConsignmentItem/PreviousDocument/referenceNumber shall include the identifier of the import declaration with safety and security data to AIS system (ENS MRN)
	OR IF country of dispatch code is present for a goods item (/*/*/Consignment/HouseConsignment/ConsignmentItem/countryOfDispatch) and the country of dispatch is not in the UE (its code is not in set CL010) THEN 
		for each goods item /*/*/Consignment/HouseConsignment/ConsignmentItem/PreviousDocument/type MUST BE PRESENT and its value shall be in set {'N355'}
		AND /*/*/Consignment/HouseConsignment/ConsignmentItem/PreviousDocument/referenceNumber shall include the identifier of the import declaration with safety and security data to AIS system (ENS MRN)
IF declaration type (/*/*TransitDeclaration/declarationType) = 'T1' THEN 
	the data item /*/*/Consignment/PreviousDocument/type MUST BE PRESENT and its value shall be in set {'N355'}
	AND /*/*/Consignment/PreviousDocument/referenceNumber shall include the identifier of the import declaration with safety and security data to AIS system (ENS MRN)
	OR (for each goods item in the declaration the data item /*/*/Consignment/HouseConsignment/ConsignmentItem/PreviousDocument/type MUST BE PRESENT and its value shall be in set {'N355'}
	AND /*/*/Consignment/HouseConsignment/ConsignmentItem/PreviousDocument/referenceNumber shall include the identifier of the import declaration with safety and security data to AIS system (ENS MRN)
IF declaration type (/*/*TransitDeclaration/declarationType) = ‘T’ AND for a given goods item the supplementary declaration type (/*/*TransitDeclaration/Consignment/HouseConsignment/declarationType)= ‘T1’ THEN 
	for this goods item the data item /*/*/Consignment/HouseConsignment/ConsignmentItem/PreviousDocument/type MUST BE PRESENT and its value shall be in set {'N355'}
	AND /*/*/Consignment/HouseConsignment/ConsignmentItem/PreviousDocument/referenceNumber shall include the identifier of the import declaration with safety and security data to AIS system (ENS MRN)</t>
  </si>
  <si>
    <r>
      <t>IF the message does not include security data (/*/*/TransitOperation/security = ‘0’)
	AND the customs office of departure code (/*/*/Consignment/CustomsOfficeOfDeparture/referenceNumber) is equal to the customs office of transit code 
	AND the customs of destination code (the first two characters)  (/*/*/Consignment/CustomsOfficeOfDestinationDeclared/referenceNumber) is in set CL010 (EU states)
THEN
(IF declaration type (/*/*TransitDeclaration/declarationType) = 'TIR' THEN (IF country of dispatch code is present for the whole declaration (/*/*/Consignment/countryOfDispatch) and the country of dispatch is not in the EU (its code is not in set CL010) THEN (
		(the data item /*/*/Consignment/PreviousDocument/type shall be present and its value shall be in set {'N355','</t>
    </r>
    <r>
      <rPr>
        <sz val="11"/>
        <color rgb="FFFF0000"/>
        <rFont val="Calibri Light"/>
        <family val="2"/>
        <charset val="238"/>
        <scheme val="major"/>
      </rPr>
      <t>N337</t>
    </r>
    <r>
      <rPr>
        <sz val="11"/>
        <color theme="1"/>
        <rFont val="Calibri Light"/>
        <family val="2"/>
        <charset val="238"/>
        <scheme val="major"/>
      </rPr>
      <t xml:space="preserve">'}
		AND /*/*/Consignment/PreviousDocument/referenceNumber shall include the identifier of the </t>
    </r>
    <r>
      <rPr>
        <sz val="11"/>
        <color rgb="FFFF0000"/>
        <rFont val="Calibri Light"/>
        <family val="2"/>
        <charset val="238"/>
        <scheme val="major"/>
      </rPr>
      <t>ENS MRN or temporary storage declaration number</t>
    </r>
    <r>
      <rPr>
        <sz val="11"/>
        <color theme="1"/>
        <rFont val="Calibri Light"/>
        <family val="2"/>
        <charset val="238"/>
        <scheme val="major"/>
      </rPr>
      <t>)
		OR (for each goods item in the declaration /*/*/Consignment/HouseConsignment/ConsignmentItem/PreviousDocument/type shall be present and its value shall be in set {'N355','</t>
    </r>
    <r>
      <rPr>
        <sz val="11"/>
        <color rgb="FFFF0000"/>
        <rFont val="Calibri Light"/>
        <family val="2"/>
        <charset val="238"/>
        <scheme val="major"/>
      </rPr>
      <t>N337</t>
    </r>
    <r>
      <rPr>
        <sz val="11"/>
        <color theme="1"/>
        <rFont val="Calibri Light"/>
        <family val="2"/>
        <charset val="238"/>
        <scheme val="major"/>
      </rPr>
      <t xml:space="preserve">'}
		AND /*/*/Consignment/HouseConsignment/ConsignmentItem/PreviousDocument/referenceNumber shall include the </t>
    </r>
    <r>
      <rPr>
        <sz val="11"/>
        <color rgb="FFFF0000"/>
        <rFont val="Calibri Light"/>
        <family val="2"/>
        <charset val="238"/>
        <scheme val="major"/>
      </rPr>
      <t>ENS MRN or temporary storage declaration number</t>
    </r>
    <r>
      <rPr>
        <sz val="11"/>
        <color theme="1"/>
        <rFont val="Calibri Light"/>
        <family val="2"/>
        <charset val="238"/>
        <scheme val="major"/>
      </rPr>
      <t xml:space="preserve">
	OR IF country of dispatch code is present for House Consignment Data Group (/*/*/Consignment/HouseConsignment/countryOfDispatch) and the country of dispatch is not in the EU (its code is not in set CL010) THEN 
		for each goods item in this HouseConsignment  /*/*/Consignment/HouseConsignment/ConsignmentItem/PreviousDocument/type MUST BE PRESENT and its value shall be in set {'N355','</t>
    </r>
    <r>
      <rPr>
        <sz val="11"/>
        <color rgb="FFFF0000"/>
        <rFont val="Calibri Light"/>
        <family val="2"/>
        <charset val="238"/>
        <scheme val="major"/>
      </rPr>
      <t>N337</t>
    </r>
    <r>
      <rPr>
        <sz val="11"/>
        <color theme="1"/>
        <rFont val="Calibri Light"/>
        <family val="2"/>
        <charset val="238"/>
        <scheme val="major"/>
      </rPr>
      <t xml:space="preserve">'}
		AND /*/*/Consignment/HouseConsignment/ConsignmentItem/PreviousDocument/referenceNumber shall include the </t>
    </r>
    <r>
      <rPr>
        <sz val="11"/>
        <color rgb="FFFF0000"/>
        <rFont val="Calibri Light"/>
        <family val="2"/>
        <charset val="238"/>
        <scheme val="major"/>
      </rPr>
      <t>ENS MRN or temporary storage declaration number</t>
    </r>
    <r>
      <rPr>
        <sz val="11"/>
        <color theme="1"/>
        <rFont val="Calibri Light"/>
        <family val="2"/>
        <charset val="238"/>
        <scheme val="major"/>
      </rPr>
      <t xml:space="preserve">
	OR IF country of dispatch code is present for a goods item (/*/*/Consignment/HouseConsignment/ConsignmentItem/countryOfDispatch) and the country of dispatch is not in the UE (its code is not in set CL010) THEN 
		for each goods item /*/*/Consignment/HouseConsignment/ConsignmentItem/PreviousDocument/type MUST BE PRESENT and its value shall be in set {'N355','</t>
    </r>
    <r>
      <rPr>
        <sz val="11"/>
        <color rgb="FFFF0000"/>
        <rFont val="Calibri Light"/>
        <family val="2"/>
        <charset val="238"/>
        <scheme val="major"/>
      </rPr>
      <t>N337</t>
    </r>
    <r>
      <rPr>
        <sz val="11"/>
        <color theme="1"/>
        <rFont val="Calibri Light"/>
        <family val="2"/>
        <charset val="238"/>
        <scheme val="major"/>
      </rPr>
      <t xml:space="preserve">'}
		AND /*/*/Consignment/HouseConsignment/ConsignmentItem/PreviousDocument/referenceNumber shall include the </t>
    </r>
    <r>
      <rPr>
        <sz val="11"/>
        <color rgb="FFFF0000"/>
        <rFont val="Calibri Light"/>
        <family val="2"/>
        <charset val="238"/>
        <scheme val="major"/>
      </rPr>
      <t>ENS MRN or temporary storage declaration number</t>
    </r>
    <r>
      <rPr>
        <sz val="11"/>
        <color theme="1"/>
        <rFont val="Calibri Light"/>
        <family val="2"/>
        <charset val="238"/>
        <scheme val="major"/>
      </rPr>
      <t xml:space="preserve">
IF declaration type (/*/*TransitDeclaration/declarationType) = 'T1' THEN 
	the data item /*/*/Consignment/PreviousDocument/type MUST BE PRESENT and its value shall be in set {'N355','</t>
    </r>
    <r>
      <rPr>
        <sz val="11"/>
        <color rgb="FFFF0000"/>
        <rFont val="Calibri Light"/>
        <family val="2"/>
        <charset val="238"/>
        <scheme val="major"/>
      </rPr>
      <t>N337</t>
    </r>
    <r>
      <rPr>
        <sz val="11"/>
        <color theme="1"/>
        <rFont val="Calibri Light"/>
        <family val="2"/>
        <charset val="238"/>
        <scheme val="major"/>
      </rPr>
      <t xml:space="preserve">'}
	AND /*/*/Consignment/PreviousDocument/referenceNumber shall include the </t>
    </r>
    <r>
      <rPr>
        <sz val="11"/>
        <color rgb="FFFF0000"/>
        <rFont val="Calibri Light"/>
        <family val="2"/>
        <charset val="238"/>
        <scheme val="major"/>
      </rPr>
      <t>ENS MRN or temporary storage declaration number</t>
    </r>
    <r>
      <rPr>
        <sz val="11"/>
        <color theme="1"/>
        <rFont val="Calibri Light"/>
        <family val="2"/>
        <charset val="238"/>
        <scheme val="major"/>
      </rPr>
      <t xml:space="preserve">
	OR (for each goods item in the declaration the data item /*/*/Consignment/HouseConsignment/ConsignmentItem/PreviousDocument/type MUST BE PRESENT and its value shall be in set {'N355','</t>
    </r>
    <r>
      <rPr>
        <sz val="11"/>
        <color rgb="FFFF0000"/>
        <rFont val="Calibri Light"/>
        <family val="2"/>
        <charset val="238"/>
        <scheme val="major"/>
      </rPr>
      <t>N337</t>
    </r>
    <r>
      <rPr>
        <sz val="11"/>
        <color theme="1"/>
        <rFont val="Calibri Light"/>
        <family val="2"/>
        <charset val="238"/>
        <scheme val="major"/>
      </rPr>
      <t xml:space="preserve">'}
	AND /*/*/Consignment/HouseConsignment/ConsignmentItem/PreviousDocument/referenceNumber shall include the </t>
    </r>
    <r>
      <rPr>
        <sz val="11"/>
        <color rgb="FFFF0000"/>
        <rFont val="Calibri Light"/>
        <family val="2"/>
        <charset val="238"/>
        <scheme val="major"/>
      </rPr>
      <t>ENS MRN or temporary storage declaration number</t>
    </r>
    <r>
      <rPr>
        <sz val="11"/>
        <color theme="1"/>
        <rFont val="Calibri Light"/>
        <family val="2"/>
        <charset val="238"/>
        <scheme val="major"/>
      </rPr>
      <t xml:space="preserve">
IF declaration type (/*/*TransitDeclaration/declarationType) = ‘T’ AND for a given goods item the supplementary declaration type (/*/*TransitDeclaration/Consignment/HouseConsignment/declarationType)= ‘T1’ THEN 
	for this goods item the data item /*/*/Consignment/HouseConsignment/ConsignmentItem/PreviousDocument/type MUST BE PRESENT and its value shall be in set {'N355','</t>
    </r>
    <r>
      <rPr>
        <sz val="11"/>
        <color rgb="FFFF0000"/>
        <rFont val="Calibri Light"/>
        <family val="2"/>
        <charset val="238"/>
        <scheme val="major"/>
      </rPr>
      <t>N337</t>
    </r>
    <r>
      <rPr>
        <sz val="11"/>
        <color theme="1"/>
        <rFont val="Calibri Light"/>
        <family val="2"/>
        <charset val="238"/>
        <scheme val="major"/>
      </rPr>
      <t xml:space="preserve">'}
	AND /*/*/Consignment/HouseConsignment/ConsignmentItem/PreviousDocument/referenceNumber shall include the </t>
    </r>
    <r>
      <rPr>
        <sz val="11"/>
        <color rgb="FFFF0000"/>
        <rFont val="Calibri Light"/>
        <family val="2"/>
        <charset val="238"/>
        <scheme val="major"/>
      </rPr>
      <t>ENS MRN or temporary storage declaration number</t>
    </r>
  </si>
  <si>
    <t>First &lt;CUSTOMS OFFICE OF TRANSIT (DELCARED).Reference number&gt; must not be from EU if &lt;CUSTOMS OFFICE OF DEPARTURE.Reference number&gt; is from EU MS.</t>
  </si>
  <si>
    <t>Urząd tranzytowy zadeklarowany jako pierwszy w zgłoszeniu tranzytowym nie może być z obszaru UE jeśli Urząd wyjścia jest z obszaru UE.</t>
  </si>
  <si>
    <t>Guarantee Reference Number GRN must comply with the structure specified in DDCOM 
AND IF the first two characters (country code) of the GRN = 'PL' THEN GRN must also comply with the structure of the GRN for the OSOZ2 system:
(\d{2}[A-Z]{2}\d{6}[G|R]\d{5}\d)|
(\d{2}[A-Z]{2}\d{6}[A-Z][A-Z0-9]{5}\d)|
(\d{2}[A-Z]{2}\d{4}[G|X|Y|Z][D|T]\d{5}\d\d)|
(\d{2}[A-Z]{2}\d{6}[A-Z]\d{5}\d)|
(\d{2}[A-Z]{2}\d{6}[A-Z]\d{5}\d[A-Z]\d{6})|
(.{10,50})</t>
  </si>
  <si>
    <t>IF /*/Consignment/Incident/Location/qualifierOfIdentification is EQUAL to 'W' THEN
/*/Consignment/Incident/Location/GNSS = "R" AND
/*/Consignment/Incident/Location/UNLocode = "N" AND
/*/Consignment/Incident/Location/Address = "N" AND
/*/Consignment/Incident/Location/locationCode = "N" AND
/*/Consignment/Incident/Location/locationText = "N"
IF /*/Consignment/Incident/Location/qualifierOfIdentification is EQUAL to 'U' THEN
/*/Consignment/Incident/Location/UNLocode = "R" AND
/*/Consignment/Incident/Location/GNSS = "N" AND
/*/Consignment/Incident/Location/Address = "N" AND
/*/Consignment/Incident/Location/locationCode = "N" AND
/*/Consignment/Incident/Location/locationText = "N"
IF /*/Consignment/Incident/Location/qualifierOfIdentification is EQUAL to 'Z' THEN
/*/Consignment/Incident/Location/UNLocode = "N" ORAZ
/*/Consignment/Incident/Location/GNSS = "N" AND
only one of the following data items MUST BE FILLED IN
(/*/Consignment/Incident/Location/Address = "R" OR
/*/Consignment/Incident/Location/locationCode = "R" OR
/*/Consignment/Incident/Location/locationText = "R")</t>
  </si>
  <si>
    <t>For the messages IEA15PL and IEA13PL up to 1x data item /*/*/Authorisation shall be present with the value of /*/*/Authorisation/type equal to ‘C521’ or ‘N500’.
For the message IE007PL up to 1x data item /*/*/Authorisation shall be present with the value of /*/*/Authorisation/type equal to ‘C520’ or ‘C522’.</t>
  </si>
  <si>
    <t xml:space="preserve">IF /*/*/Authorisation/type includes the value:
- for IEA15PL and IEA13PL: ‘C521’ or ‘N500’
- for IE007PL: ‘C520’ lub ‘C522’
THEN /*/*/Authorisation/referenceNumber must include the correct number of authorisation for simplified procedure (it must be valid and assigned to the appropriate trader), the type of simplified procedure indicated in the authorisation must be appropriate for the customs office role (OoDep/OoDest) and for the declaration type and the value of /*/*/Authorisation/type must comply with the declaration type. </t>
  </si>
  <si>
    <t xml:space="preserve">IF for a goods item /AdditionalInformation/code = "EXP09" is present
(either for the whole declaration in /*/*/Consignment/AdditionalInformation or for a specific goods item in /*/*/Consignment/HouseConsignment/ConsignmentItem/AdditionalInformation) 
THEN /PreviousDocument/Type=’N830’ shall be declared
(at the level of the whole declaration in /*/*/Consignment/PreviousDocument or in /*/*/Consignment/HouseConsignment/PreviousDocument for the HouseConsignment which includes this goods item or in /*/*/Consignment/HouseConsignment/ConsignmentItem/PreviousDocument for this specific goods item. </t>
  </si>
  <si>
    <t>IF an authorisation for simplified procedure at the place of departure or destination declared in /*/*/Authorisation/referenceNumber inludes more than one code of the goods location THEN /*/CountrySpecificDataPL/LocationOfGoodsCodeFromAuthorisation = "R".</t>
  </si>
  <si>
    <t>IF IE044/CC044C/UnloadingRemark/conform is EQUAL to “0” OR IE044/CC044C/UnloadingRemark/stateOfSeals IS EQUAL to “0”
THEN
(/*/Consignment = “R” AND /*/TransitOperation/otherThingsToReport = “O”) OR (/*/Consignment = “O” AND /*/TransitOperation/otherThingsToReport = “R”)
ELSE
/*/Consignment = “N” AND /*/TransitOperation/otherThingsToReport = “O”
IF IE044/CC044C/UnloadingRemark/Conform = “0” OR IE044/CC044C/UnloadingRemark/State of seals = 0
THEN
(/*/Consignment = “R” AND /*/TransitOperation/otherThingsToReport= “O” ) OR  (/*/Consignment = “O” AND /*/TransitOperation/otherThingsToReport = “R”)
ELSE
/*/Consignment = “N” AND /*/TransitOperation/otherThingsToReport = “O”</t>
  </si>
  <si>
    <t>IF /*/*/Consignment/PreviousDocument/type=’N830’ is present
THEN for each goods item in the declaration /*/*/Consignment/HouseConsignment/ConsignmentItem/Commodity/CommodityCode  = “R” AND  /*/*/Consignment/HouseConsignment/ConsignmentItem/Commodity/CommodityCode/combinedNomenclatureCode = “R”
IF /*/*/Consignment/HouseConsignment/PreviousDocument/type=’N830’ is present
THEN for each goods item in this HouseConsignment /*/*/Consignment/HouseConsignment/ConsignmentItem/Commodity/CommodityCode = “R”AND 
/*/*/Consignment/HouseConsignment/ConsignmentItem/Commodity/CommodityCode/combinedNomenclatureCode = “R”.
IF /*/*/Consignment/HouseConsignment/ConsignmentItem /PreviousDocument/type=’N830’ is present
THEN for this goods item /*/*/Consignment/HouseConsignment/ConsignmentItem/Commodity/CommodityCode = “R” AND
/*/*/Consignment/HouseConsignment/ConsignmentItem/Commodity/CommodityCode/combinedNomenclatureCode = “R”.</t>
  </si>
  <si>
    <t>IF for a goods item /*/*/Consignment/PreviousDocument/type=’N830’ is present OR /*/*/Consignment/HouseConsignment/PreviousDocument/type=’N830’ (for HouseConsignment which includes this goods item) OR /*/*/Consignment/HouseConsignment/ConsignmentItem/PreviousDocument/type=’N830’
THEN /*/*/Consignment/HouseConsignment/ConsignmentItem/Commodity/GoodsMeasure = “R” AND 
/*/*/Consignment/HouseConsignment/ConsignmentItem/Commodity/GoodsMeasure/netMass = “R”.</t>
  </si>
  <si>
    <t>IF /*/*/Consignment/PreviousDocument/code=’N830’ is present THEN
for each goods item in the declaration /*/*/Consignment/HouseConsignment/ConsignmetItem/PreviousDocument shall be declared with the code ‘N830’ and the same export MRN. 
IF /*/*/Consignment/HouseConsignment/PreviousDocument/code=’N830’ is present THEN
for each goods item in this HouseConsignment shall be declared /*/*/Consignment/HouseConsignment/ConsignmetItem/PreviousDocument shall be declared with the value ‘N830’ and the same export MRN.
For each goods item for which export MRN is declared, details from the export declaration shall be provided.
A specific goods item shall be assigned only to one export MRN.</t>
  </si>
  <si>
    <t>Each Data Group: /*/*/Consignment/PreviousDocument, /*/*/Consignment/HouseConsignment/PreviousDocument and /*/*/Consignment/HouseConsignment/ConsignmentItem/PreviousDocument 
can include up to 1x /PreviousDocument equal to’N830’.</t>
  </si>
  <si>
    <t>GRN number must be unique throughout the declaration.</t>
  </si>
  <si>
    <t>IF /*/*/Authorisation/Type =’C521’
and /*/*/TransitOperation/Declaration type is NOT EQUAL to ‘TIR’ THEN the transit declaration must include a guarantee with the GRN number (/guaranteeType MUST BE IN set {0,1,2,4,9}) AND for each guarantee type the guarantee amount shall be provided in the field (/*/*/Guarantee/GuaranteeReference/amountToBeCovered).</t>
  </si>
  <si>
    <t>The guarantees with the GRN number provided in the declaration can be registered in Poland and in another Common Transit country.
Examples: the declaration includes the GRN numbers with PL and DK -&gt; correct,
the declaration includes the GRN numbers with PL, DK, DE -&gt; error will be returned, 
the declaration includes the GRN number with DK -&gt; correct,
the declaration includes the GRN numbers with DK and DE-&gt; error will be returned.</t>
  </si>
  <si>
    <t>Data items Email, WebService, Seap and Epuap in CommunicationChannel shall not be filled in at the same time. It is required to fill in correctly only one data item.</t>
  </si>
  <si>
    <t>The data item is required for electronic messages sent by economic operators.</t>
  </si>
  <si>
    <t>The person signing the message must be the representative of the message sender.
For the messages IE007PL and IE044PL:
• IF the details of the representative for the Authorised Consignee (RepresentativeForCommunication) are provided THEN the message must be signed by the representative of the Authorised Consignee 
• ELSE the person signing the message must be the representative of the trader at destination (TraderAtDestination).
For the messages IEA13PL, IE014PL, IEA15PL, IE054PL, IE141PL, IE170PL:
• IF the details of the representative (RepresentativeForCommunication) of the Holder of the Transit Procedure are provided then the person signing the message must be the authorised agent of the representative
• ELSE the person signing the message must be the representative of the Holder of the Transit Procedure (HolderOfTheTransitProcedure).</t>
  </si>
  <si>
    <t>This Data Item = “R” if the declaration was not filed in paper form and for the following messages:
IEA13PL, IE014PL, IEA15PL, IE054PL, IE141PL, IE170PL
IF /*/*/HolderOfTheTransitProcedure/identificationNumber is not indicated, THEN this Data Item = “R”.</t>
  </si>
  <si>
    <t>IF IE044PL/CC044C/UnloadingRemark/unloadingCompletion = '1' AND (/*/*/TransitOperation/declarationType =’TIR’) THEN this Data Item = “R”, ELSE = “N”.</t>
  </si>
  <si>
    <t>IF Consignment/HouseConsignment/ConsignmentItem/PreviousDocument/type = ‘N337’ AND PreviousDocument/referenceNumber includes the MRN number of temporary storage declaration from AIS IMPORT PLUS system (that complies with the pattern [0-9]{2}[A-Z]{2}[0-9]{5}D[A-Z0-9]{6}U[0-9]
THEN consignment reference number must be filled in the field PreviousDocument/referenceNumber in the following format: MRN-#, where # is the consignment number (&gt;=0). “0” (zero) shall be provided if the goods item number is related to the Consignment, not to the HouseConsignment.
AND 
the goods item number from the temporary storage declaration (ConsignmentItem/PreviousDocument/goodsItemNumber = “R”
AND
type of packaging (ConsignmentItem/PreviousDocument/typeOfPackages) = “R”
AND
number of packages from the temporary storage declaration (ConsignmentItem/PreviousDocument/numberOfPackages) = “R”
ELSE the Data Items: ConsignmentItem/PreviousDocument/goodsItemNumber, ConsignmentItem/PreviousDocument/typeOfPackages, ConsignmentItem/PreviousDocument/numberOfPackages = “O”.</t>
  </si>
  <si>
    <t xml:space="preserve">IF the previous document at Consignment level (Consignment/PreviousDocument) includes the code  ‘N337’ AND its number was assigned by AIS IMPORT PLUS
THEN
for each goods item the same previous document shall be declared together with additional information in compliance with RP221. </t>
  </si>
  <si>
    <t xml:space="preserve">The URL address must be registered in SZPROT system. </t>
  </si>
  <si>
    <t>IF Consignment/HouseConsignment/ConsignmentItem/AdditionalInformation/code = ‘TRSPE’ 
THEN for this goods item at least 1 (one) previous document shall be declared with a code = ‘NMRN’ or ‘NCLE’
AND for this document:
   (IF PreviousDocument/type = 'NMRN' THEN
PreviousDocument/referenceNumber shall include the MRN number of the special procedure 51xx or 53xx or 71xx together with the consignment number from special procedure declaration in format: MRN-#, where # is the number of the consignment (enter 1 if consignment number is not given in the declaration)
IF PreviousDocument/type = 'NCLE' THEN
      PreviousDocument/referenceNumber shall include the number and date of Entry into the Declarant’s Records)
AND
either the goods item number or number of the entry into the declarant’s records for special procedure (ConsignmentItem/PreviousDocument/goodsItemNumber = “R”
AND
either the amount of the goods from the declaration or from the entry into the declarant’s records for special procedure (ConsignmentItem/PreviousDocument/quantity) = “R”
AND
either a measurement unit from the declaration or from the entry into the declarant’s records for special procedure (ConsignmentItem/PreviousDocument/measurementUnitAndQualifier) = “R”.</t>
  </si>
  <si>
    <t>IF additional information at the Consignment level (Consignment/AdditionalInformation) is present with the code = ‘TRSPE’ 
THEN
  for each consignment item from the declaration at least 1 (one) previous document (ConsignmentItem/PreviousDocument) shall be declared with the code = ‘NMRN’ or ‘NCLE’ together with additional information in compliance with RP231.
IF additional information at the House Consignment level (Consignment/HouseConsignment/AdditionalInformation) is present with the code = ‘TRSPE’
THEN
   for each goods item from the declaration at least 1 (one) previous document (ConsignmentItem/PreviousDocument) shall be declared with the code = ‘NMRN’ or ‘NCLE’ together with additional information in compliance with RP231.</t>
  </si>
  <si>
    <t>If for a consignment item the previous document with the code = ‘N830’ is present (/*/*/Consignment/HouseConsignment/ConsignmentItem/PreviousDocument/type=’N830’)
THEN the net mass indicated in the export declaration (/*/*/Consignment/HouseConsignment/ConsignmentItem/PreviousDocument/Quantity) = “R” and it must not exceed the value of the Data Item /*/*/Consignment/HouseConsignment/ConsignmentItem/Commodity/GoodsMeasure/netMass
AND 
/*/*/Consignment/HouseConsignment/ConsignmentItem/PreviousDocument/goodsItemNumber = “R” and it must include the unique goods item number from the export declaration with relevant export MRN.</t>
  </si>
  <si>
    <t>IF the value of the data item Type IS in set {‘N830’, ‘N820’, ‘N821’, ‘N822’} THEN the data item referenceNumber shall include the valid MRN. (or, in case of documents not identified by MRN, other relevant identification number, e.g. “ZZZ” for fallback procedure).</t>
  </si>
  <si>
    <t>IF the value of the data item Type is EQUAL to ‘N830’ THEN the data item referenceNumber shall include the Polish MRN of the export declaration.</t>
  </si>
  <si>
    <t>IF the transit declaration IEA15PL contains no data items /PreviousDocument/type =  ’N830’ (no export declarations) THEN also the declaration amendment (IEA13PL) shall not contain any data items PreviousDocument/type = ’N830’.</t>
  </si>
  <si>
    <t>For IEA15PL filed in simplified procedure (if /*/*/Authorisation/type is in set {’C521’, ‘N500’}):
IF PreviousDocument/type=’N830’ (for the entire declaration (/*/*/Consignment/PreviousDocument) or at House Consignment level (/*/*/Consignment/HouseConsignment/PreviousDocument) or at Consignment Item level 
(/*/*/Consignment/HouseConsignment/ConsignmentItem/PreviousDocument)
THEN only 1x (one) AdditionalInformation/code = ‘EXP09’ can be declared for the entire declaration /Consignment/AdditionalInformation or at this Consignment Item level /Consignment/HouseConsignment/ConsignmentItem/AdditionalInformation).
• For IEA15PL in standard procedure:
IF for a Consignment Item /PreviousDocument/Type =’N830’ THEN declaring the code ‘EXP09’ at this level is not required.</t>
  </si>
  <si>
    <t>IF /SupportingDocument/type =’7P17’ THEN referenceNumber = „R” and it shall include the reference number, up to 36 characters long, of the relevant third-country certificate required for entry into the EU.</t>
  </si>
  <si>
    <t>IF /type is in set {„N853”, „C640”, „C085”, „C678”} THEN the data item = „R” and it shall include the reference number of the relevant veterinary certificate in the following format:
IF /type = „N853” THEN referenceNumber shall have the format CHEDP.[A-Z]{2}.20[0-9]{2}.[0-9]{7}[V|R]?
IF /type = „C640” THEN referenceNumber shall have the following format CHEDA.[A-Z]{2}.20[0-9]{2}.[0-9]{7}[V|R]?
IF /type = „C085” THEN referenceNumber shall have the format CHEDPP.[A-Z]{2}.20[0-9]{2}.[0-9]{7}[V|R]?
IF /type = „C678” THEN referenceNumber shall have the format CHEDD.[A-Z]{2}.20[0-9]{2}.[0-9]{7}[V|R]?
IF /type = „L100" THEN referenceNumber shall have the format "(IMP|TRS)-[A-Z0-9]{4,8}-[A-Z0-9]{4}-[0-9]{4}-[A-Z0-9]{8}".</t>
  </si>
  <si>
    <t>IF at a consignment item level /SupportingDocument/type is in set {‘N853’, ‘C640’, ‘C085’, ‘C678’} 
THEN for this consignment level /*/*/Consignment/HouseConsignment/ConsignmentItem/Commodity/CommodityCode/combinedNomenclatureCode = “R”.</t>
  </si>
  <si>
    <t>SupportingDocument/type from set {‘N853’, ‘C640’, ‘C085’, ‘C678’, ‘L100’} can be entered only at consignment item level (/*/*/Consignment/HouseConsignment/ConsignmentItem).
At a consignment item level the specific SupportingDocument/type code from set {‘N853’, ‘C640’, ‘C085’, ‘C678’, ‘L100’} can be used only 1x (once).</t>
  </si>
  <si>
    <t>AdditionalReference/type that is in set {‘Y797’, ‘Y798’, ‘Y799’, ‘Y123’, ‘Y121’, ‘Y163’} can be entered only at consignment item level (/*/*/Consignment/HouseConsignment/ConsignmentItem).
At a consignment item level the specific AdditionalReference/type that is in set {‘Y797’, ‘Y798’, ‘Y799’, ‘Y123’, ‘Y121’, ‘Y163’} can be used only 1x (once).</t>
  </si>
  <si>
    <t>IF AdditionalReference/type is in set {‘Y797’, ‘Y798’, ‘Y799’, ‘Y121’, ‘Y123’, ’Y163’} THEN AdditionalReference/referenceNumber can not be equal to "0".
IF AdditionalReference/type is in set {„Y798”, „Y799”, „Y163”} THEN AdditionalReference/referenceNumber must have the format n..16,6 and represent the amount expressed in KGM. The value indicated for the code Y798 shall not exceed the net mass of the consignment item for which this code is declared.
IF AdditionalReference/type = „Y121” THEN AdditionalReference/referenceNumber shall have the format n..16,6 and represent the amount expressed in supplementary units TCE.</t>
  </si>
  <si>
    <t>IF the CN code of a consignment item in a transit declaration  
(/*/*/Consignment/HouseConsignment/ConsignmentItem/Commodity/CommodityCode/ harmonizedSystemSubHeadingCode+combinedNomenclatureCode) is in set PLL100
AND for this consignment item AdditionalReference/type is not in the set {‘Y792’, ‘Y793’}
THEN for this consignment item SupportingDocument/type = ‘L100’ AND AdditionalReference/type =’ Y797’ 
AND AdditionalReference/type = ‘Y799’
AND if the consignment item refers to products/equipment containing ozone depleting substances, AdditionalReference/type = ’Y798’.</t>
  </si>
  <si>
    <t>IF at a consignment level (/*/*/Consignment/HouseConsignment/ConsignmentItem) SupportingDocument/type = ‘L100’ THEN
for this consignment item AdditionalReference/type equal to ‘Y797’ must be present
AND
HolderOfTheTransitProcedure/identificationNumber must be the EORI number
AND 
for this consignment number AdditionalReference/type equal to ‘Y799’ must be present 
AND if the consignment item refers to products/equipment containing ozone depleting substances, AdditionalReference/type = ’Y798’
AND
for this consignment item the following information must be provided:
net mass (/*/*/Consignment/HouseConsignment/ConsignmentItem/Commodity/GoodsMeasure/netMass AND
 CN code
/*/*/Consignment/HouseConsignment/ConsignmentItem/Commodity/CommodityCode/combinedNomenclatureCode.</t>
  </si>
  <si>
    <t>IF for a consignment item in a transit declaration /AdditionalReference/type is in set {‘Y797’,’Y798’,’Y799’} THEN
for this consignment item the following data items shall be present: SupportingDocument/type = ‘L100’ and AdditionalReference/type = ‘Y797’ and AdditionalReference/type = ‘Y799’.</t>
  </si>
  <si>
    <t>IF the CN code of a consignment item in a transit declaration 
(/*/*/Consignment/HouseConsignment/ConsignmentItem/Commodity/CommodityCode/ harmonizedSystemSubHeadingCode+combinedNomenclatureCode)
is in set PLY123
AND for this consignment item AdditionalReference/type is not in set {‘Y160’, ‘Y162’}
THEN for this consignment the following data items shall be present: AdditionalReference/type = ‘Y123’
AND AdditionalReference/type = ‘Y121’
AND, in addition, if this consignment item refers to products/equipment filled with fluorinated greenhouse gases AdditionalReference/type = ‘Y163’.</t>
  </si>
  <si>
    <t>IF at a consignment level /*/*/Consignment/HouseConsignment/ConsignmentItem AdditionalRefernce/type = ‘Y123’ THEN
HolderOfTheTransitProcedure/identificationNumber shall be the EORI number
AND
for this consignment item AdditionalReference/type = ‘Y121’ shall be present 
AND, in addition, if the consignment item refers to products/equipment filled with fluorinated greenhouse gases AdditionalReference/type = ‘Y163’
AND
for this consignment item the following information shall be provided: net mass (/*/*/Consignment/HouseConsignment/ConsignmentItem/Commodity/GoodsMeasure/netMass and CN code (/*/*/Consignment/HouseConsignment/ConsignmentItem/Commodity/CommodityCode/harmonizedSystemSubHeadingCode)</t>
  </si>
  <si>
    <t>IF for a consignment item in a transit declaration AdditionalReference/type is in set {‘Y121’,’Y163’} THEN
for this consignment item the following data items shall be present: AdditionalReference/type = ‘Y123’ and AdditionalReference/type = ‘Y121’.</t>
  </si>
  <si>
    <t>IF the CN code of a consignment item in a transit declaration  (/*/*/Consignment/HouseConsignment/ConsignmentItem/Commodity/CommodityCode/harmonizedSystemSubHeadingCode+combinedNomenclatureCode) is in set PLC640
THEN for this consignment item SupportingDocument/type equal to ‘C640’ shall be present.</t>
  </si>
  <si>
    <t>IF the CN code of a consignment item in a transit declaration (/*/*/Consignment/HouseConsignment/ConsignmentItem/Commodity/CommodityCode/harmonizedSystemSubHeadingCode+combinedNomenclatureCode) is in set PLC678
THEN for this consignment item SupportingDocument/type equal to ‘C678’ shall be present.</t>
  </si>
  <si>
    <t>IF the CN code of a consignment item in a transit declaration (/*/*/Consignment/HouseConsignment/ConsignmentItem/Commodity/CommodityCode/harmonizedSystemSubHeadingCode+combinedNomenclatureCode) is in set PLN853
THEN  for this consignment item SupportingDocument/type equal to ‘N853’ shall be present.</t>
  </si>
  <si>
    <t>IF the CN code of a consignment item in a transit declaration (/*/*/Consignment/HouseConsignment/ConsignmentItem/Commodity/CommodityCode/harmonizedSystemSubHeadingCode+combinedNomenclatureCode) is in set PLC085
OR the type of packages of this consignment item (/*/*/Consignment/HouseConsignment/ConsignmentItem/Packaging/typeOfPackages) is in set PLWPKG
THEN for this consignment item SupportingDocument/type equal to ‘C085’ shall be present.</t>
  </si>
  <si>
    <t>IF /*/*Guarantee/guarenteeType IS in set {0,1,2,4,9} THEN for this Guarantee the data item amountToBeCovered = "R".</t>
  </si>
  <si>
    <t>IF IE044PL/CC044C/UnloadingRemark/unloadingCompletion = ‘0’
THEN IE044PL/CC044C/UnloadingRemark/conform = ‘0’ (i.e. unloading remarks shall be present).</t>
  </si>
  <si>
    <t xml:space="preserve">IF /*/*/TransitOperation/tirCarnetNumber is filled in
THEN for transit declarations in simplified procedure (Authorisation/type = ‘N500’ = (Authorised TIR Consignee)) /*/*/TransitOperation/tirCarnetNumber field shall have the unique value (NCTS shall not accept the declaration in simplified procedure with the same carnet number as the declaration number already recorded in the system, unless this declaration is in the written-off state). </t>
  </si>
  <si>
    <t>The message type indicated in /*/*/messageIdentification shall comply with the actual message type.
The verification shall be performed on the basis of the messageIdentification format:
 Year+Type+Id, where:
•	'Year' stands for the last two digits of the year in which the message was generated
•	'Type' stands for "IExxx",
•	'Id' stands for a string of characters consisting of digits from 0 to 9 and capital letters from A to Z with a length of up to 28 characters.</t>
  </si>
  <si>
    <t>If */*AdditionalInformation/code is in set {„POW01”,”PCS01”} then the data item 'Text' shall include the valid e-mail address or the IDSISC number of the trader who has valid communication channel (webservice or email address) registered in SZPROT. The message IE029SC shall be sent to the trader's registered address. 
The code POW01 or PCS01 shall be entered at Consignment level (in the transition period from TPendDate) or at the first consignment item level (in the transition period to TPendDate).
A declaration can include maximum 1 (one) occurance of the code POW01 OR the code PCS01.</t>
  </si>
  <si>
    <t xml:space="preserve">The sending of IE029SC message to the address indicated by the code POW01 or PCS01 can be restricted to the contenerised goods (Consignment/containerIndicator in the messages IEA15/IEA13 = „1”). In such cases, when the transit declaration does not include contenerised goods, the messages IEA15/IEA13 will be rejected with the information about the lack of containers.   
In order for the message iE029 to be sent:
- the code of the customs office of departure (DepartureCustomsOffice/referenceNumber) shall be in set PCS,
- the IDSISC number of the trader that goes with the code POW01 or PCS01 shall be in set PCS (List of Economic Operators).
If the above conditions are not met, the messages IEA15/IEA13 shall be rejected with the relevant error information. </t>
  </si>
  <si>
    <t>IF &lt;Decisive Date&gt; is GREATER THAN &lt;TPendDate&gt; THEN
(IF /*/*/Consignment/PreviousDocument/type =’N830’ THEN /Consignment/PreviousDocument/referenceNumber shall be the valid MRN number of the export declaration. The 17th character of the MRN number shall have the value ‘A’, ‘B’ or ‘E’ (‘Export declaration’ or ‘Export and exit summary declaration’).
IF /*/*/Consignment/HouseConsignment/PreviousDocument/type =’N830’ THEN /Consignment/HouseConsignment/PreviousDocument/referenceNumber shall be the valid MRN number of the export declaration. The 17th character of the MRN number shall have the value ‘A’, ‘B’ or ‘E’ (‘Export declaration’ or ‘Export and exit summary declaration’).
IF /*/*/Consignment/HouseConsignment/ConsignmentItem/PreviousDocument/type =’N830’ THEN /*/*/Consignment/HouseConsignment/ConsignmentItem/PreviousDocument/referenceNumber shall be the valid MRN number of the export declaration.The 17th character of the MRN number shall have the value ‘A’, ‘B’ or ‘E’ (‘Export declaration’ or ‘Export and exit summary declaration’).)</t>
  </si>
  <si>
    <t>IF /*/*/Authorisation/type is not in set {‘C521’,’N500’}
THEN /*/*/TransitOperation/limitDate = "N",
ELSE
IF /*/*/TransitOperation/additionalDeclarationType = 'D'
THEN /*/*/TransitOperation/limitDate = "O"
ELSE /*/*/TransitOperation/limitDate = "R".</t>
  </si>
  <si>
    <t>IF the value of  /*/*/Authorisation/type in the messages IEA15PL and IEA13PL is not in set {‘C521’,’N500’}
THEN /*/*/TransitOperation/limitDate in the message IE170PL = "N",
ELSE
IF /*/*/TransitOperation/limitDate in the messages IEA15PL and IEA13PL  is not present
THEN /*/*/TransitOperation/limitDate in the message IE170PL = "R"
ELSE /*/*/TransitOperation/limitDate in the message IE170PL = "O".</t>
  </si>
  <si>
    <t xml:space="preserve">The value of /*/*/TransitOperation/limitDate shall be equal or greater than the declaration date.
The latest /*/*/TransitOperation/limitDate indicated in the messages IEA15PL/IEA13PL/IE170PL shall be equal or greater than the date of sending IE170PL. </t>
  </si>
  <si>
    <t>The customs office code in 'referenceNumber' field shall start with the characters „PL”.</t>
  </si>
  <si>
    <t xml:space="preserve">IF TransitOperation/additionalDeclarationType =’D’ then transit operation cannot be linked with AES PLUS system, i.e. 'PreviousDocument' field can not contain the code N830 (export declaration). </t>
  </si>
  <si>
    <t>IF /*/*/Authorisation = ‘1’
THEN /Authorisation/referenceNumber field shall contain the valid number of Simplified Procedure Authorisation (consistent with the relevant template), assigned to the economic operator sending the IE280 message) AND
each /Consignment/Incident/Location/locationCode shall indicate the location of the goods consistent with the relevant authorisation that covers transshipment.
IF /Authorisation/type = '2'
THEN /Authorisation/referenceNumber field shall contain the valid number of the General Authorisation for Transshipment (complying with the template).</t>
  </si>
  <si>
    <t>IF Authorisation/Type = ‘1’ (authorisation) THEN
/*/Consignment/Incident/Location/locationCode = "R" and RP0460 is deactivated
AND
/*/Consignment/Incident/Location/qualifierOfIdentification = „Z”
ELSE
/*/Consignment/Incident/Location/locationCode = "O".</t>
  </si>
  <si>
    <t>IF the first two characters of CustomsOfficeOfDeparture/referenceNumber are EQUAL to ‘PL’ AND
the first two characters of CustomsOfficeOfDestinationDeclared/referenceNumber are DIFFERENT from ‘PL’ THEN
/IE280PL/CC280C/Authorisation = "N"
ELSE
/IE280PL/CC280C/Authorisation = "O"</t>
  </si>
  <si>
    <t>If /Authorisation is present then Authorisation/Type = 6.</t>
  </si>
  <si>
    <t>The total number of incidents registered for a given transit operation and in a message shall not be greater than 9.</t>
  </si>
  <si>
    <t>IF /*/Consignment/AdditionalInformation/code is EQUAL to "GWAR3" THEN /*/Consignment/AdditionalInformation/text = "R" and may have the following format:
•	PESEL:xxxx, where xxxx is 11-digit PESEL number,
•	NIP:xxxx, where xxxx is Polish 10-digit NIP number (Tax Identification Number),
•	TIN:xxxx, where xxxx is a Tax Identification Number of a taxpayer of a given country in the following format: 2 letters + string of 15-characters),
•	NUMERDT:xxxx, where xxxx is the number of the identity document.
Identifier shall be entered after the colon, without any spaces.</t>
  </si>
  <si>
    <t>IF the HS code of a consignment item in a transit declaration (/*/*/Consignment/HouseConsignment/ConsignmentItem/Commodity/CommodityCode/harmonizedSystemSubHeadingCode) is in set PLY160
OR its CN code (/*/*/Consignment/HouseConsignment/ConsignmentItem/Commodity/CommodityCode/harmonizedSystemSubHeadingCode+combinedNomenclatureCode)
is in set PLY160
THEN for this consignment item AdditionalReference/type = ’Y160’ shall be present.</t>
  </si>
  <si>
    <t>IF the HS code of a consignment item in the transit declaration (/*/*/Consignment/HouseConsignment/ConsignmentItem/Commodity/CommodityCode/harmonizedSystemSubHeadingCode) is in set PLY784
OR its CN code (/*/*/Consignment/HouseConsignment/ConsignmentItem/Commodity/CommodityCode/harmonizedSystemSubHeadingCode+combinedNomenclatureCode)
is in set PLY784
THEN for this consignment item AdditionalReference/type = ’Y784’ shall be present.</t>
  </si>
  <si>
    <t>Planowane do usunięcia.</t>
  </si>
  <si>
    <t>Planned for removal.</t>
  </si>
  <si>
    <t>Możłiwa zmiana typu komunikatu i dodanie nowych elementów.</t>
  </si>
  <si>
    <t>Possible message type change and addition of new elements.</t>
  </si>
  <si>
    <t>IF /*/TransitOperation/security is in SET {1,3}
THEN
 IF /*/TransitOperation/specificCircumstanceIndicator is in SET {F50,F51}
 THEN /*/Consignment/TransportDocument="R"
 ELSE IF /*/TransitOperation/specificCircumstanceIndicator is EQUAL to 'F34'
 THEN /*/Consignment/TransportDocument="N"
ELSE /*/Consignment/TransportDocument="O";
IF /*/TransitOperation/security is in SET {1,3}
THEN /*/Consignment/HouseConsignment/TransportDocument ="R"
ELSE /*/Consignment/HouseConsignment/TransportDocument ="O"</t>
  </si>
  <si>
    <t>IF &lt;TRANSIT OPERATION.Security&gt; is in SET {1,3}
THEN
 IF &lt;TRANSIT OPERATION.Specific circumstance indicator&gt; is in SET {F50,F51}
 THEN &lt;CONSIGNMENT-TRANSPORT DOCUMENT&gt; ="R"
 ELSE IF &lt;TRANSIT OPERATION.Specific circumstance indicator&gt; is EQUAL to 'F34'
 THEN &lt;CONSIGNMENT-TRANSPORT DOCUMENT&gt; ="N"
ELSE &lt;CONSIGNMENT-TRANSPORT DOCUMENT&gt; ="O";
IF &lt;TRANSIT OPERATION.Security&gt; is in SET {1,3}
THEN &lt;CONSIGNMENT-HOUSE CONSIGNMENT-TRANSPORT DOCUMENT&gt; ="R"
ELSE &lt;CONSIGNMENT-HOUSE CONSIGNMENT-TRANSPORT DOCUMENT&gt; ="O"</t>
  </si>
  <si>
    <t>JEŻELI &lt;TRANSIT OPERATION.Security&gt; należy do ZBIORU {1,3}
TO
 JEŻELI &lt;TRANSIT OPERATION.Specific circumstance indicator&gt; należy do ZBIORU {F50,F51}
 TO &lt;CONSIGNMENT-TRANSPORT DOCUMENT&gt; jest wymagany
 W PRZECIWNYM PRZYPADKU JEŻELI &lt;TRANSIT OPERATION.Specific circumstance indicator&gt; jest RÓWNY 'F34'
 TO &lt;CONSIGNMENT-TRANSPORT DOCUMENT&gt; nie stosuje się
W PRZECIWNYM PRZYPADKU &lt;CONSIGNMENT-TRANSPORT DOCUMENT&gt; jest opcjonalny;
JEŻELI &lt;TRANSIT OPERATION.Security&gt; należy do ZBIORU {1,3}
TO &lt;CONSIGNMENT-HOUSE CONSIGNMENT-TRANSPORT DOCUMENT&gt; jest wymagany
W PRZECIWNYM PRZYPADKU &lt;CONSIGNMENT-HOUSE CONSIGNMENT-TRANSPORT DOCUMENT&gt; jest opcjonalny</t>
  </si>
  <si>
    <t>JEŻELI /*/TransitOperation/security należy do ZBIORU {1,3}
TO
 JEŻELI /*/TransitOperation/specificCircumstanceIndicator należy do ZBIORU {F50,F51}
 TO /*/Consignment/TransportDocument jest wymagany
 W PRZECIWNYM PRZYPADKU JEŻELI /*/TransitOperation/specificCircumstanceIndicator jest RÓWNY 'F34'
 TO /*/Consignment/TransportDocument nie stosuje się
W PRZECIWNYM PRZYPADKU /*/Consignment/TransportDocument jest opcjonalny;
JEŻELI /*/TransitOperation/security należy do ZBIORU {1,3}
TO /*/Consignment/HouseConsignment/TransportDocument jest wymagany
W PRZECIWNYM PRZYPADKU /*/Consignment/HouseConsignment/TransportDocument jest opcjonalny</t>
  </si>
  <si>
    <t>IF /*/TransitOperation/security is in SET {1,3}
THEN
 IF /*/TransitOperation/specificCircumstanceIndicator is in SET {F50,F51}
 THEN
  IF /*/TransitOperation/additionalDeclarationType is EQUAL to ‘D’
  THEN /*/Consignment/TransportDocument= "O"
  ELSE /*/Consignment/TransportDocument= "R"
 ELSE IF /*/TransitOperation/specificCircumstanceIndicator is EQUAL to 'F34'
 THEN /*/Consignment/TransportDocument= "N"
ELSE /*/Consignment/TransportDocument= "O";
IF /*/TransitOperation/security is in SET {1,3}
THEN
 IF /*/TransitOperation/additionalDeclarationType is EQUAL to ‘D’
 THEN /*/Consignment/HouseConsignment/TransportDocument = "O"
 ELSE /*/Consignment/HouseConsignment/TransportDocument = "R"
ELSE /*/Consignment/HouseConsignment/TransportDocument = "O"</t>
  </si>
  <si>
    <t>IF &lt;TRANSIT OPERATION.Security&gt; is in SET {1,3}
THEN
 IF &lt;TRANSIT OPERATION.Specific circumstance indicator&gt; is in SET {F50,F51}
 THEN
  IF &lt;TRANSIT OPERATION.Additional declaration type&gt; is EQUAL to ‘D’
  THEN &lt;CONSIGNMENT-TRANSPORT DOCUMENT&gt; = "O"
  ELSE &lt;CONSIGNMENT-TRANSPORT DOCUMENT&gt; = "R"
 ELSE IF &lt;TRANSIT OPERATION.Specific circumstance indicator&gt; is EQUAL to 'F34'
 THEN &lt;CONSIGNMENT-TRANSPORT DOCUMENT&gt; = "N"
ELSE &lt;CONSIGNMENT-TRANSPORT DOCUMENT&gt; = "O";
IF &lt;TRANSIT OPERATION.Security&gt; is in SET {1,3}
THEN
 IF &lt;TRANSIT OPERATION.Additional declaration type&gt; is EQUAL to ‘D’
 THEN &lt;CONSIGNMENT-HOUSE CONSIGNMENT-TRANSPORT DOCUMENT&gt; = "O"
 ELSE &lt;CONSIGNMENT-HOUSE CONSIGNMENT-TRANSPORT DOCUMENT&gt; = "R"
ELSE &lt;CONSIGNMENT-HOUSE CONSIGNMENT-TRANSPORT DOCUMENT&gt; = "O"</t>
  </si>
  <si>
    <t>JEŻELI &lt;TRANSIT OPERATION.Security&gt; należy do ZBIORU {1,3}
TO
 JEŻELI &lt;TRANSIT OPERATION.Specific circumstance indicator&gt; należy do ZBIORU {F50,F51}
 TO
  JEŻELI &lt;TRANSIT OPERATION.Additional declaration type&gt; jest RÓWNY ‘D’
  TO &lt;CONSIGNMENT-TRANSPORT DOCUMENT&gt; jest opcjonalny
  W PRZECIWNYM PRZYPADKU &lt;CONSIGNMENT-TRANSPORT DOCUMENT&gt; jest wymagany
 W PRZECIWNYM PRZYPADKU JEŻELI &lt;TRANSIT OPERATION.Specific circumstance indicator&gt; jest RÓWNY 'F34'
 TO &lt;CONSIGNMENT-TRANSPORT DOCUMENT&gt; nie stosuje się
W PRZECIWNYM PRZYPADKU &lt;CONSIGNMENT-TRANSPORT DOCUMENT&gt; jest opcjonalny;
JEŻELI &lt;TRANSIT OPERATION.Security&gt; należy do ZBIORU {1,3}
TO
 JEŻELI &lt;TRANSIT OPERATION.Additional declaration type&gt; jest RÓWNY ‘D’
 TO &lt;CONSIGNMENT-HOUSE CONSIGNMENT-TRANSPORT DOCUMENT&gt; jest opcjonalny
 W PRZECIWNYM PRZYPADKU &lt;CONSIGNMENT-HOUSE CONSIGNMENT-TRANSPORT DOCUMENT&gt; jest wymagany
W PRZECIWNYM PRZYPADKU &lt;CONSIGNMENT-HOUSE CONSIGNMENT-TRANSPORT DOCUMENT&gt; jest opcjonalny</t>
  </si>
  <si>
    <t>JEŻELI /*/TransitOperation/security należy do ZBIORU {1,3}
TO
 JEŻELI /*/TransitOperation/specificCircumstanceIndicator należy do ZBIORU {F50,F51}
 TO
  JEŻELI /*/TransitOperation/additionalDeclarationType jest RÓWNY ‘D’
  TO /*/Consignment/TransportDocument jest opcjonalny
  W PRZECIWNYM PRZYPADKU /*/Consignment/TransportDocument jest wymagany
 W PRZECIWNYM PRZYPADKU JEŻELI /*/TransitOperation/specificCircumstanceIndicator jest RÓWNY 'F34'
 TO /*/Consignment/TransportDocument nie stosuje się
W PRZECIWNYM PRZYPADKU /*/Consignment/TransportDocument jest opcjonalny;
JEŻELI /*/TransitOperation/security należy do ZBIORU {1,3}
TO
 JEŻELI /*/TransitOperation/additionalDeclarationType jest RÓWNY ‘D’
 TO /*/Consignment/HouseConsignment/TransportDocument jest opcjonalny
 W PRZECIWNYM PRZYPADKU /*/Consignment/HouseConsignment/TransportDocument jest wymagany
W PRZECIWNYM PRZYPADKU /*/Consignment/HouseConsignment/TransportDocument jest opcjonalny</t>
  </si>
  <si>
    <t>IF /*/TransitOperation/security is in SET {1,2,3} 
AND /*/Consignment/modeOfTransportAtTheBorder is EQUAL to '4' 
   THEN /*/Consignment/ActiveBorderTransportMeans/conveyanceReferenceNumber = "R" 
   ELSE 
      IF /*/TransitOperation/specificCircumstanceIndicator is EQUAL to 'F51'
      THEN /*/Consignment/ActiveBorderTransportMeans/conveyanceReferenceNumber = "R" 
ELSE 
 /*/Consignment/ActiveBorderTransportMeans/conveyanceReferenceNumber = "O"</t>
  </si>
  <si>
    <t>JEŻELI &lt;TRANSIT OPERATION.Security&gt; należy do ZBIORU {1,2,3} 
ORAZ &lt;CONSIGNMENT.Mode of transport at the border&gt; jest RÓWNY '4' 
   TO &lt;CONSIGNMENT-ACTIVE BORDER TRANSPORT MEANS.Conveyance reference 
number&gt; jest wymagany 
   W PRZECIWNYM PRZYPADKU 
      JEŻELI &lt;TRANSIT OPERATION.Specific circumstance indicator&gt; jest RÓWNY 'F51' 
      TO &lt;CONSIGNMENT-ACTIVE BORDER TRANSPORT MEANS.Conveyance reference 
number&gt; jest wymagany 
W PRZECIWNYM PRZYPADKU 
 &lt;CONSIGNMENT-ACTIVE BORDER TRANSPORT MEANS.Conveyance reference number&gt; jest opcjonalny</t>
  </si>
  <si>
    <t>JEŻELI /*/TransitOperation/security należy do ZBIORU {1,2,3} 
ORAZ /*/Consignment/modeOfTransportAtTheBorder jest RÓWNY '4' 
   TO /*/Consignment/ActiveBorderTransportMeans/conveyanceReferenceNumber jest wymagany 
   W PRZECIWNYM PRZYPADKU 
      JEŻELI /*/TransitOperation/specificCircumstanceIndicator jest RÓWNY 'F51'
      TO /*/Consignment/ActiveBorderTransportMeans/conveyanceReferenceNumber jest wymagany 
W PRZECIWNYM PRZYPADKU 
 /*/Consignment/ActiveBorderTransportMeans/conveyanceReferenceNumber jest opcjonalny</t>
  </si>
  <si>
    <t>Aktualizacja warunku zgodnie z RFC 0312.</t>
  </si>
  <si>
    <t>IF /*/TransitOperation/security is in SET {1, 3}
THEN the multiplicity of /*/Consignment/TransportDocument is 1x AND
the multiplicity of /*/Consignment/HouseConsignment/TransportDocument is 1x.</t>
  </si>
  <si>
    <t>IF &lt;TRANSIT OPERATION.Security&gt; is in SET {1, 3}
THEN the multiplicity of &lt;CONSIGNMENT-TRANSPORT DOCUMENT&gt; is 1x AND
the multiplicity of &lt;CONSIGNMENT-HOUSE CONSIGNMENT-TRANSPORT DOCUMENT&gt; is 1x.</t>
  </si>
  <si>
    <t>JEŻELI &lt;TRANSIT OPERATION.Security&gt; należy do ZBIORU {1, 3}
TO wielokrotność &lt;CONSIGNMENT-TRANSPORT DOCUMENT&gt; wynosi 1x ORAZ
wielokrotność &lt;CONSIGNMENT-HOUSE CONSIGNMENT-TRANSPORT DOCUMENT&gt; wynosi 1x.</t>
  </si>
  <si>
    <t>JEŻELI /*/TransitOperation/security należy do ZBIORU {1, 3}
TO wielokrotność /*/Consignment/TransportDocument wynosi 1x ORAZ
wielokrotność /*/Consignment/HouseConsignment/TransportDocument wynosi 1x.</t>
  </si>
  <si>
    <t>Rozszerzenie reguły zgodnie z RFC 0312. R0078 zastąpiona przez R0062.</t>
  </si>
  <si>
    <t>Rule extended according to RFC 0312. R0078 replaced by R0062.</t>
  </si>
  <si>
    <t>G0149</t>
  </si>
  <si>
    <t>If the declaration includes the ENS data, the Holder of the Transit Procedure must provide this Data Element, EITHER in the pre-lodged Declaration (CCA15D) OR in the Declaration Amendment (CCA13D) sent prior to the goods presentation and before the T_Await_Presentation_Notification timer expires.
When the Office of Departure receives a Declaration Data (CCA15D) without this Data Element, it shall send an ENS Particulars Incomplete Notification (CCA91D) message to alert the Holder of the Transit Procedure.</t>
  </si>
  <si>
    <t>Nowa wytyczna zgodnie z RFC 0312.</t>
  </si>
  <si>
    <t>New guideline according to RFC 0312.</t>
  </si>
  <si>
    <t>R3070</t>
  </si>
  <si>
    <t>IF /*/TransitOperation/security is in SET {1,3}
THEN
IF /*/TransitOperation/specificCircumstanceIndicator is in SET {F50,F51}
THEN /*/Consignment/HouseConsignment/TransportDocument/referenceNumber is unique per Holder of the Transit Procedure (based on EORI), for the last 365 days
ELSE (i.e. /*/TransitOperation/specificCircumstanceIndicator is EQUAL to ‘F34’)
/*/Consignment/HouseConsignment/referenceNumberUCR is unique per Holder of the Transit Procedure (based on EORI), for the last 3 months.</t>
  </si>
  <si>
    <t>IF &lt;TRANSIT OPERATION.Security&gt; is in SET {1,3}
THEN
IF &lt;TRANSIT OPERATION.Specific circumstance indicator&gt; is in SET {F50,F51}
THEN &lt;CONSIGNMENT-HOUSE CONSIGNMENT-TRANSPORT DOCUMENT.Reference number&gt; is unique per Holder of the Transit Procedure (based on EORI), for the last 365 days
ELSE (i.e. &lt;TRANSIT OPERATION.Specific circumstance indicator&gt; is EQUAL to ‘F34’)
&lt;CONSIGNMENT-HOUSE CONSIGNMENT.Reference number UCR&gt; is unique per Holder of the Transit Procedure (based on EORI), for the last 3 months.</t>
  </si>
  <si>
    <t>Nowa reguła zgodnie z RFC 0356.</t>
  </si>
  <si>
    <t>New rule according to RFC 0356.</t>
  </si>
  <si>
    <t>Zastąpienie R0078 rozszerzoną R0062 zgodnie z RFC 0312.</t>
  </si>
  <si>
    <t>R0078 replaced by extended R0062 according to RFC 0312.</t>
  </si>
  <si>
    <t>Dodanie C0076.</t>
  </si>
  <si>
    <t>Addition of C0076.</t>
  </si>
  <si>
    <t>G0321; R0083; R3070</t>
  </si>
  <si>
    <t>Dodanie R3070 zgodnie z RFC 0356.</t>
  </si>
  <si>
    <t>R3070 added according to RFC 0356.</t>
  </si>
  <si>
    <t>C0502; G0002; R0506; R3070</t>
  </si>
  <si>
    <t>C0941; G0149; G0825; R0062</t>
  </si>
  <si>
    <t>Dodanie G0149 zgodnie z RFC 0312.</t>
  </si>
  <si>
    <t>G0149 added according to RFC 0312.</t>
  </si>
  <si>
    <t>Dodanie G0149 oraz zastąpienie R0078 rozszerzoną R0062 zgodnie z RFC 0312.</t>
  </si>
  <si>
    <t>G0149 added and R0078 replaced by extended R0062 according to RFC 0312.</t>
  </si>
  <si>
    <t>Usunięcie R0081 zgodnie z RFC 0312.</t>
  </si>
  <si>
    <t>R0081 removed according to RFC 0312.</t>
  </si>
  <si>
    <t>C0502; G0002; R3070</t>
  </si>
  <si>
    <t>Dodanie C0076</t>
  </si>
  <si>
    <t>Addition of C0076</t>
  </si>
  <si>
    <t>Dodanie R0083, R3070.</t>
  </si>
  <si>
    <t>Addition of R0083, R3070.</t>
  </si>
  <si>
    <t>Consignment/TransportDocument/type</t>
  </si>
  <si>
    <t>Consignment/HouseConsignment/TransportDocument</t>
  </si>
  <si>
    <t>Consignment/HouseConsignment/TransportDocument/type</t>
  </si>
  <si>
    <t>Consignment/HouseConsignment/TransportDocument/referenceNumber</t>
  </si>
  <si>
    <t>Aktualizacja warunku C0080 zgodnie z RFC 0334.</t>
  </si>
  <si>
    <t>Condition C0080 updated according to RFC 0334.</t>
  </si>
  <si>
    <t>Aktualizacja warunku C0942 zgodnie z RFC 0334.</t>
  </si>
  <si>
    <t>Condition C0942 updated according to RFC 0334.</t>
  </si>
  <si>
    <t>IF &lt;TRANSIT OPERATION.Security&gt; is in SET {1, 3} 
THEN 
   IF &lt;HOLDER OF THE TRANSIT PROCEDURE-ADDRESS.Street&gt; is PRESENT 
   THEN &lt;HOLDER OF THE TRANSIT PROCEDURE-ADDRESS.Number&gt; = "R"
ELSE &lt;HOLDER OF THE TRANSIT PROCEDURE-ADDRESS.Number&gt; = "N";
IF &lt;REPRESENTATIVE-ADDRESS.Street&gt; is PRESENT 
THEN &lt;REPRESENTATIVE-ADDRESS.Number&gt; = "R";
ELSE &lt;REPRESENTATIVE-ADDRESS.Number&gt; = "N";
IF &lt;CONSIGNMENT-CARRIER-ADDRESS.Street&gt; is PRESENT 
THEN &lt;CONSIGNMENT-CARRIER-ADDRESS.Number&gt; = "R";
ELSE &lt;CONSIGNMENT-CARRIER-ADDRESS.Number&gt; = "N";
IF &lt;TRANSIT OPERATION.Security&gt; is in SET {1, 3} 
THEN 
   IF &lt;CONSIGNMENT-CONSIGNOR-ADDRESS.Street&gt; is PRESENT 
   THEN &lt;CONSIGNMENT-CONSIGNOR-ADDRESS.Number&gt; = "R";
ELSE &lt;CONSIGNMENT-CONSIGNOR-ADDRESS.Number&gt; = "N";
IF &lt;TRANSIT OPERATION.Security&gt; is in SET {1, 3} 
THEN 
   IF &lt;CONSIGNMENT-CONSIGNEE-ADDRESS.Street&gt; is PRESENT 
   THEN &lt;CONSIGNMENT-CONSIGNEE-ADDRESS.Number&gt; = "R";
ELSE &lt;CONSIGNMENT-CONSIGNEE-ADDRESS.Number&gt; = "N";
IF &lt;TRANSIT OPERATION.Security&gt; is in SET {1, 3} 
AND &lt;TRANSIT OPERATION.Specific circumstance indicator&gt; is EQUAL to 'F34'
THEN 
   IF &lt;CONSIGNMENT-HOUSE CONSIGNMENT-CONSIGNOR-ADDRESS.Street&gt; is PRESENT 
   THEN &lt;CONSIGNMENT-HOUSE CONSIGNMENT-CONSIGNOR-ADDRESS.Number&gt; = "R";
ELSE &lt;CONSIGNMENT-HOUSE CONSIGNMENT-CONSIGNOR-ADDRESS.Number&gt; = "N";
IF &lt;TRANSIT OPERATION.Security&gt; is in SET {1, 3} 
AND &lt;TRANSIT OPERATION.Specific circumstance indicator&gt; is EQUAL to 'F34'
THEN 
   IF &lt;CONSIGNMENT-HOUSE CONSIGNMENT-CONSIGNEE-ADDRESS.Street&gt; is PRESENT 
   THEN &lt;CONSIGNMENT-HOUSE CONSIGNMENT-CONSIGNEE-ADDRESS.Number&gt; = "R";
ELSE &lt;CONSIGNMENT-HOUSE CONSIGNMENT-CONSIGNEE-ADDRESS.Number&gt; = "N"; 
IF &lt;CONSIGNMENT-HOUSE CONSIGNMENT-BUYER-ADDRESS.Street&gt; is PRESENT 
THEN &lt;CONSIGNMENT-HOUSE CONSIGNMENT-BUYER-ADDRESS.Number&gt; = "R";
ELSE &lt;CONSIGNMENT-HOUSE CONSIGNMENT-BUYER-ADDRESS.Number&gt; = "N";
IF &lt;CONSIGNMENT-HOUSE CONSIGNMENT-SELLER-ADDRESS.Street&gt; is PRESENT 
THEN &lt;CONSIGNMENT-HOUSE CONSIGNMENT-SELLER-ADDRESS.Number&gt; = "R";
ELSE &lt;CONSIGNMENT-HOUSE CONSIGNMENT-SELLER-ADDRESS.Number&gt; = "N";</t>
  </si>
  <si>
    <t>IF /*/TransitOperation/security is in SET {1, 3} 
THEN 
   IF /*/HolderOfTheTransitProcedure/Address/street is PRESENT 
   THEN /*/HolderOfTheTransitProcedure/Address/number= "R"
ELSE /*/HolderOfTheTransitProcedure/Address/number= "N";
IF /*/Representative/Address/street is PRESENT 
THEN /*/Representative/Address/number= "R"
ELSE /*/Representative/Address/number= "N";
IF /*/Consignment/Carrier/Address/street is PRESENT 
THEN /*/Consignment/Carrier/Address/number= "R"
ELSE /*/Consignment/Carrier/Address/number= "N";
IF /*/TransitOperation/security is in SET {1, 3} 
THEN 
   IF /*/Consignment/Consignor/Address/street is PRESENT 
   THEN /*/Consignment/Consignor/Address/number= "R"
ELSE /*/Consignment/Consignor/Address/number= "N";
IF /*/TransitOperation/security is in SET {1, 3} 
THEN 
   IF /*/Consignment/Consignee/Address/street is PRESENT 
   THEN /*/Consignment/Consignee/Address/number= "R"
ELSE /*/Consignment/Consignee/Address/number= "N";
IF /*/TransitOperation/security is in SET {1, 3} 
AND /*/TransitOperation/specificCircumstanceIndicator is EQUAL to 'F34'
THEN 
   IF /*/Consignment/HouseConsignment/Consignor/Address/street is PRESENT 
   THEN /*/Consignment/HouseConsignment/Consignor/Address/number= "R"
ELSE /*/Consignment/HouseConsignment/Consignor/Address/number= "N";
IF /*/TransitOperation/security is in SET {1, 3} 
AND /*/TransitOperation/specificCircumstanceIndicator is EQUAL to 'F34'
THEN 
   IF /*/Consignment/HouseConsignment/Consignee/Address/street is PRESENT 
   THEN /*/Consignment/HouseConsignment/Consignee/Address/number= "R"
ELSE /*/Consignment/HouseConsignment/Consignee/Address/number= "N"; 
IF /*/Consignment/HouseConsignment/Buyer/Address/street is PRESENT 
THEN /*/Consignment/HouseConsignment/Buyer/Address/number= "R"
ELSE /*/Consignment/HouseConsignment/Buyer/Address/number= "N";
IF /*/Consignment/HouseConsignment/Seller/Address/street is PRESENT 
THEN /*/Consignment/HouseConsignment/Seller/Address/number= "R"
ELSE /*/Consignment/HouseConsignment/Seller/Address/number= "N"</t>
  </si>
  <si>
    <t>JEŻELI &lt;TRANSIT OPERATION.Security&gt; należy do ZBIORU {1, 3} 
TO 
   JEŻELI &lt;HOLDER OF THE TRANSIT PROCEDURE-ADDRESS.Street&gt; występuje
   TO &lt;HOLDER OF THE TRANSIT PROCEDURE-ADDRESS.Number&gt; jest wymagany
W PRZECIWNYM PRZYPADKU &lt;HOLDER OF THE TRANSIT PROCEDURE-ADDRESS.Number&gt; nie stosuje się;
JEŻELI &lt;REPRESENTATIVE-ADDRESS.Street&gt; występuje
TO &lt;REPRESENTATIVE-ADDRESS.Number&gt; jest wymagany
W PRZECIWNYM PRZYPADKU &lt;REPRESENTATIVE-ADDRESS.Number&gt; nie stosuje się;
JEŻELI &lt;CONSIGNMENT-CARRIER-ADDRESS.Street&gt; występuje
TO &lt;CONSIGNMENT-CARRIER-ADDRESS.Number&gt; jest wymagany
W PRZECIWNYM PRZYPADKU &lt;CONSIGNMENT-CARRIER-ADDRESS.Number&gt; nie stosuje się;
JEŻELI &lt;TRANSIT OPERATION.Security&gt; należy do ZBIORU {1, 3} 
TO 
   JEŻELI &lt;CONSIGNMENT-CONSIGNOR-ADDRESS.Street&gt; występuje
   TO &lt;CONSIGNMENT-CONSIGNOR-ADDRESS.Number&gt; jest wymagany
W PRZECIWNYM PRZYPADKU &lt;CONSIGNMENT-CONSIGNOR-ADDRESS.Number&gt; nie stosuje się;
JEŻELI &lt;TRANSIT OPERATION.Security&gt; należy do ZBIORU {1, 3} 
TO 
   JEŻELI &lt;CONSIGNMENT-CONSIGNEE-ADDRESS.Street&gt; występuje
   TO &lt;CONSIGNMENT-CONSIGNEE-ADDRESS.Number&gt; jest wymagany
W PRZECIWNYM PRZYPADKU &lt;CONSIGNMENT-CONSIGNEE-ADDRESS.Number&gt; nie stosuje się;
JEŻELI &lt;TRANSIT OPERATION.Security&gt; należy do ZBIORU {1, 3} 
ORAZ &lt;TRANSIT OPERATION.Specific circumstance indicator&gt; jest RÓWNY 'F34'
TO 
   JEŻELI &lt;CONSIGNMENT-HOUSE CONSIGNMENT-CONSIGNOR-ADDRESS.Street&gt; występuje
   TO &lt;CONSIGNMENT-HOUSE CONSIGNMENT-CONSIGNOR-ADDRESS.Number&gt; jest wymagany
W PRZECIWNYM PRZYPADKU &lt;CONSIGNMENT-HOUSE CONSIGNMENT-CONSIGNOR-ADDRESS.Number&gt; nie stosuje się;
JEŻELI &lt;TRANSIT OPERATION.Security&gt; należy do ZBIORU {1, 3} 
ORAZ &lt;TRANSIT OPERATION.Specific circumstance indicator&gt; jest RÓWNY 'F34'
TO 
   JEŻELI &lt;CONSIGNMENT-HOUSE CONSIGNMENT-CONSIGNEE-ADDRESS.Street&gt; występuje
   TO &lt;CONSIGNMENT-HOUSE CONSIGNMENT-CONSIGNEE-ADDRESS.Number&gt; jest wymagany
W PRZECIWNYM PRZYPADKU &lt;CONSIGNMENT-HOUSE CONSIGNMENT-CONSIGNEE-ADDRESS.Number&gt; nie stosuje się;
JEŻELI &lt;CONSIGNMENT-HOUSE CONSIGNMENT-BUYER-ADDRESS.Street&gt; występuje
TO &lt;CONSIGNMENT-HOUSE CONSIGNMENT-BUYER-ADDRESS.Number&gt; jest wymagany
W PRZECIWNYM PRZYPADKU &lt;CONSIGNMENT-HOUSE CONSIGNMENT-BUYER-ADDRESS.Number&gt; nie stosuje się;
JEŻELI &lt;CONSIGNMENT-HOUSE CONSIGNMENT-SELLER-ADDRESS.Street&gt; występuje
TO &lt;CONSIGNMENT-HOUSE CONSIGNMENT-SELLER-ADDRESS.Number&gt; jest wymagany
W PRZECIWNYM PRZYPADKU &lt;CONSIGNMENT-HOUSE CONSIGNMENT-SELLER-ADDRESS.Number&gt; nie stosuje się</t>
  </si>
  <si>
    <t>JEŻELI /*/TransitOperation/security należy do ZBIORU {1, 3} 
TO 
   JEŻELI /*/HolderOfTheTransitProcedure/Address/street występuje
   TO /*/HolderOfTheTransitProcedure/Address/number jest wymagany
W PRZECIWNYM PRZYPADKU /*/HolderOfTheTransitProcedure/Address/number nie stosuje się;
JEŻELI /*/Representative/Address/street występuje
TO /*/Representative/Address/number jest wymagany
W PRZECIWNYM PRZYPADKU /*/Representative/Address/number nie stosuje się;
JEŻELI /*/Consignment/Carrier/Address/street występuje
TO /*/Consignment/Carrier/Address/number jest wymagany
W PRZECIWNYM PRZYPADKU /*/Consignment/Carrier/Address/number nie stosuje się;
JEŻELI /*/TransitOperation/security należy do ZBIORU {1, 3} 
TO 
   JEŻELI /*/Consignment/Consignor/Address/street występuje
   TO /*/Consignment/Consignor/Address/number jest wymagany
W PRZECIWNYM PRZYPADKU /*/Consignment/Consignor/Address/number nie stosuje się;
JEŻELI /*/TransitOperation/security należy do ZBIORU {1, 3} 
TO 
   JEŻELI /*/Consignment/Consignee/Address/street występuje
   TO /*/Consignment/Consignee/Address/number jest wymagany
W PRZECIWNYM PRZYPADKU /*/Consignment/Consignee/Address/number nie stosuje się;
JEŻELI /*/TransitOperation/security należy do ZBIORU {1, 3} 
ORAZ /*/TransitOperation/specificCircumstanceIndicator jest RÓWNY 'F34'
TO 
   JEŻELI /*/Consignment/HouseConsignment/Consignor/Address/street występuje
   TO /*/Consignment/HouseConsignment/Consignor/Address/number jest wymagany
W PRZECIWNYM PRZYPADKU /*/Consignment/HouseConsignment/Consignor/Address/number nie stosuje się;
JEŻELI /*/TransitOperation/security należy do ZBIORU {1, 3} 
ORAZ /*/TransitOperation/specificCircumstanceIndicator jest RÓWNY 'F34'
TO 
   JEŻELI /*/Consignment/HouseConsignment/Consignee/Address/street występuje
   TO /*/Consignment/HouseConsignment/Consignee/Address/number jest wymagany
W PRZECIWNYM PRZYPADKU /*/Consignment/HouseConsignment/Consignee/Address/number nie stosuje się;
JEŻELI /*/Consignment/HouseConsignment/Buyer/Address/street występuje
TO /*/Consignment/HouseConsignment/Buyer/Address/number jest wymagany
W PRZECIWNYM PRZYPADKU /*/Consignment/HouseConsignment/Buyer/Address/number nie stosuje się;
JEŻELI /*/Consignment/HouseConsignment/Seller/Address/street występuje
TO /*/Consignment/HouseConsignment/Seller/Address/number jest wymagany
W PRZECIWNYM PRZYPADKU /*/Consignment/HouseConsignment/Seller/Address/number nie stosuje się</t>
  </si>
  <si>
    <t>Aktualizacja warunku C0039 zgodnie z RFC 0339.</t>
  </si>
  <si>
    <t>Condition C0039 updated according to RFC 0339.</t>
  </si>
  <si>
    <t>G0157</t>
  </si>
  <si>
    <t>When transit declaration is combined with ENS declaration (&lt;TRANSIT OPERATION.Security&gt; is in SET {1, 3}), the Data Group &lt;CONSIGNMENT-PLACE OF UNLOADING&gt; is restricted either to the Customs Office Of Destination or the premises of the Authorised Consignee.</t>
  </si>
  <si>
    <t>Jeżeli zgłoszenie tranzytowe jest połączone ze zgłoszeniem ENS (&lt;TRANSIT OPERATION.Security&gt; należy do ZBIORU {1, 3}), grupa danych &lt;CONSIGNMENT-PLACE OF UNLOADING&gt; jest ograniczona do urzędu celnego przeznaczenia albo do miejsca upoważnionego odbiorcy.</t>
  </si>
  <si>
    <t>Nowa wytyczna zgodnie z RFC 0348.</t>
  </si>
  <si>
    <t>New guideline according to RFC 0348.</t>
  </si>
  <si>
    <t>R0915</t>
  </si>
  <si>
    <t>IF &lt;TRANSIT OPERATION.Security&gt; is in SET {1,3}
THEN the text fields in this message must exclusively contain characters as specified in the CL298 (ICS2AllowedCharacters).</t>
  </si>
  <si>
    <t>IF /*/TransitOperation/security is in SET {1,3}
THEN the text fields in this message must exclusively contain characters as specified in CL298.</t>
  </si>
  <si>
    <t>JEŻELI &lt;TRANSIT OPERATION.Security&gt; należy do ZBIORU {1,3}
TO pola tekstowe w tym komunikacie muszą zawierać wyłącznie znaki określone w CL298 (ICS2AllowedCharacters).</t>
  </si>
  <si>
    <t>JEŻELI /*/TransitOperation/security należy do ZBIORU {1,3}
TO pola tekstowe w tym komunikacie muszą zawierać wyłącznie znaki określone w CL298.</t>
  </si>
  <si>
    <t>Nowa reguła zgodnie z RFC 0371.</t>
  </si>
  <si>
    <t>New rule according to RFC 0371.</t>
  </si>
  <si>
    <t>CL298NCTSP6</t>
  </si>
  <si>
    <t>Dozwolone znaki ICS2</t>
  </si>
  <si>
    <t>ICS2 Allowed Characters</t>
  </si>
  <si>
    <t>Aktualizacja warunku zgodnie z RFC 0356.</t>
  </si>
  <si>
    <t>Condition updated according to RFC 0356.</t>
  </si>
  <si>
    <t>Condition updated according to RFC 0312.</t>
  </si>
  <si>
    <t>Reguła usunięta. Zastąpiona przez rozszerzoną R0062 zgodnie z RFC 0312.</t>
  </si>
  <si>
    <t>Rule removed. Replaced by extended R0062 according to RFC 0312.</t>
  </si>
  <si>
    <t>Aktualizacja warunku C0042 zgodnie z RFC 0345.</t>
  </si>
  <si>
    <t>Condition C0042 updated according to RFC 0345.</t>
  </si>
  <si>
    <t>Warunek usunięty. Zastąpiony przez C0042 zgodnie z RFC 0345.</t>
  </si>
  <si>
    <t>Condition removed. Replaced by C0042 according to RFC 0345.</t>
  </si>
  <si>
    <t>R3063</t>
  </si>
  <si>
    <t>Nowa reguła zgodnie z RFC 0326.</t>
  </si>
  <si>
    <t>New rule according to RFC 0326.</t>
  </si>
  <si>
    <t>R3064</t>
  </si>
  <si>
    <t>C0170; R3063</t>
  </si>
  <si>
    <t>Dodanie R3063 zgodnie z RFC 0326.</t>
  </si>
  <si>
    <t>R3063 added according to RFC 0326.</t>
  </si>
  <si>
    <t>C0601; G0020; G0115; R3063</t>
  </si>
  <si>
    <t>C0029; G0020; G0115; R3063</t>
  </si>
  <si>
    <t>G0112; R3064</t>
  </si>
  <si>
    <t>Consignment/modeOfTransportAtTheBorder</t>
  </si>
  <si>
    <t>Consignment/ActiveBorderTransportMeans/typeOfIdentification</t>
  </si>
  <si>
    <t>Consignment/inlandModeOfTransport</t>
  </si>
  <si>
    <t>Consignment/PlaceOfAcceptance</t>
  </si>
  <si>
    <t>Consignment/PlaceOfUnloading</t>
  </si>
  <si>
    <t>Consignment/PlaceOfDelivery</t>
  </si>
  <si>
    <t>Consignment/HouseConsignment/Consignor/ContactPerson</t>
  </si>
  <si>
    <t>Consignment/HouseConsignment/Consignee/ContactPerson</t>
  </si>
  <si>
    <t>CCA15D</t>
  </si>
  <si>
    <t>CCA29D</t>
  </si>
  <si>
    <t>Aktualizacja zgodnie z RfC46: dodanie R0915 na poziomie komunikatu zgodnie z RFC 0371 (szczegóły w arkuszu HIST).</t>
  </si>
  <si>
    <t>wersja nr 2.12 z dnia 2026-07-06</t>
  </si>
  <si>
    <t>2.12</t>
  </si>
  <si>
    <t xml:space="preserve">Zmiana C0191 na C0945. </t>
  </si>
  <si>
    <t>C0191 replaced with C0945.</t>
  </si>
  <si>
    <t>Reguła usunięta</t>
  </si>
  <si>
    <t>Rule removed according to RFC 0348.</t>
  </si>
  <si>
    <t>C0191; G0157</t>
  </si>
  <si>
    <t>C0600; G0020; G0115; R3063</t>
  </si>
  <si>
    <t>C0945; G0157</t>
  </si>
  <si>
    <t>Aktualizacja listy słowników: dodanie CL298NCTSP6 / ICS2AllowedCharacters zgodnie z RFC 0371.Słownik używany przez regułę R0915 w zakresie dokumentacji</t>
  </si>
  <si>
    <t>Jeżeli zgłoszenie zawiera dane PDS, osoba uprawniona do procedury tranzytu musi przekazać ten element danych albo w zgłoszeniu wyprzedzającym (IEA15PL), albo w korekcie zgłoszenia (IEA13PL) przesłanej przed przedstawieniem towarów i przed upływem timera T_Await_Presentation_Notification.
Jeżeli urząd wyjścia otrzyma zgłoszenie IEA15PL bez tego elementu danych, powinien wysłać do osoby uprawnionej do procedury tranzytu komunikat IEA91PL informujący o niekompletnych danych PDS.</t>
  </si>
  <si>
    <t>JEŻELI &lt;TRANSIT OPERATION.Security&gt; należy do ZBIORU {1,3}
TO
JEŻELI &lt;TRANSIT OPERATION.Specific circumstance indicator&gt; należy do ZBIORU {F50,F51}
TO &lt;CONSIGNMENT-HOUSE CONSIGNMENT-TRANSPORT DOCUMENT.Reference number&gt; musi być unikalny dla osoby uprawnionej do procedury tranzytu (wg EORI) w okresie ostatnich 365 dni
W PRZECIWNYM PRZYPADKU, tj. gdy &lt;TRANSIT OPERATION.Specific circumstance indicator&gt; jest RÓWNY ‘F34’,
&lt;CONSIGNMENT-HOUSE CONSIGNMENT.Reference number UCR&gt; musi być unikalny dla osoby uprawnionej do procedury tranzytu (wg EORI) w okresie ostatnich 3 miesięcy.</t>
  </si>
  <si>
    <t>JEŻELI /*/TransitOperation/security należy do ZBIORU {1,3}
TO
JEŻELI /*/TransitOperation/specificCircumstanceIndicator należy do ZBIORU {F50,F51}
TO /*/Consignment/HouseConsignment/TransportDocument/referenceNumber musi być unikalny dla osoby uprawnionej do procedury tranzytu (wg EORI) w okresie ostatnich 365 dni
W PRZECIWNYM PRZYPADKU, tj. gdy /*/TransitOperation/specificCircumstanceIndicator jest RÓWNY ‘F34’,
/*/Consignment/HouseConsignment/referenceNumberUCR musi być unikalny dla osoby uprawnionej do procedury tranzytu (wg EORI) w okresie ostatnich 3 miesięcy.</t>
  </si>
  <si>
    <t>IF &lt;TRANSIT OPERATION.Security&gt; is in SET {1,3} AND
  &lt;TRANSIT OPERATION.Specific circumstance indicator&gt; is EQUAL to 'F34'
THEN &lt;CONSIGNMENT.Reference number UCR&gt; = "N" AND
  &lt;CONSIGNMENT-HOUSE CONSIGNMENT.Reference number UCR&gt; = "R" AND 
  &lt;CONSIGNMENT-HOUSE CONSIGNMENT-CONSIGNMENT ITEM.Reference number UCR&gt; = "N"
ELSE
  IF &lt;TRANSIT OPERATION.Security&gt; is EQUAL to '2' AND
    &lt;TRANSIT OPERATION.Specific circumstance indicator&gt; is EQUAL to 'A20'
  THEN &lt;CONSIGNMENT.Reference number UCR&gt; = "N" AND
    &lt;CONSIGNMENT-HOUSE CONSIGNMENT.Reference number UCR&gt; = "N" AND
    &lt;CONSIGNMENT-HOUSE CONSIGNMENT-CONSIGNMENT ITEM.Reference number UCR&gt; = "N"
  ELSE IF &lt;CONSIGNMENT.Reference number UCR&gt; is PRESENT
       THEN &lt;CONSIGNMENT-HOUSE CONSIGNMENT.Reference number UCR&gt; = "N" AND 
        &lt;CONSIGNMENT-HOUSE CONSIGNMENT-CONSIGNMENT ITEM.Reference number UCR&gt; = "N"
       ELSE IF &lt;CONSIGNMENT-HOUSE CONSIGNMENT.Reference number UCR&gt; is PRESENT
       THEN &lt;CONSIGNMENT-HOUSE CONSIGNMENT-CONSIGNMENT ITEM.Reference number UCR&gt; = "N"
       ELSE &lt;CONSIGNMENT-HOUSE CONSIGNMENT-CONSIGNMENT ITEM.Reference number UCR&gt; = "O"</t>
  </si>
  <si>
    <t>IF /*/TransitOperation/security is in SET {1,3} AND 
  /*/TransitOperation/specificCircumstanceIndicator is EQUAL to 'F34'
THEN /*/Consignment/referenceNumberUCR = "N" AND 
  /*/Consignment/HouseConsignment/referenceNumberUCR = "R" AND 
  /*/Consignment/HouseConsignment/ConsignmentItem/referenceNumberUCR = "N"
ELSE
  IF /*/TransitOperation/security is EQUAL to '2' AND 
    /*/TransitOperation/specificCircumstanceIndicator is EQUAL to 'A20'
  THEN /*/Consignment/referenceNumberUCR = "N" AND 
    /*/Consignment/HouseConsignment/referenceNumberUCR = "N" AND 
    /*/Consignment/HouseConsignment/ConsignmentItem/referenceNumberUCR = "N"
  ELSE IF /*/Consignment/referenceNumberUCR is PRESENT
       THEN /*/Consignment/HouseConsignment/referenceNumberUCR = "N" AND
        /*/Consignment/HouseConsignment/ConsignmentItem/referenceNumberUCR = "N"
       ELSE IF /*/Consignment/HouseConsignment/referenceNumberUCR is PRESENT
       THEN /*/Consignment/HouseConsignment/ConsignmentItem/referenceNumberUCR = "N"
       ELSE /*/Consignment/HouseConsignment/ConsignmentItem/referenceNumberUCR = "O"</t>
  </si>
  <si>
    <t>JEŻELI &lt;TRANSIT OPERATION.Security&gt; należy do ZBIORU {1,3} ORAZ
  &lt;TRANSIT OPERATION.Specific circumstance indicator&gt; jest RÓWNY 'F34'
TO &lt;CONSIGNMENT.Reference number UCR&gt; nie stosuje się ORAZ
  &lt;CONSIGNMENT-HOUSE CONSIGNMENT.Reference number UCR&gt; jest wymagany ORAZ
  &lt;CONSIGNMENT-HOUSE CONSIGNMENT-CONSIGNMENT ITEM.Reference number UCR&gt; nie stosuje się
W PRZECIWNYM PRZYPADKU
  JEŻELI &lt;TRANSIT OPERATION.Security&gt; jest RÓWNY '2' ORAZ
   &lt;TRANSIT OPERATION.Specific circumstance indicator&gt; jest RÓWNY 'A20'
  TO &lt;CONSIGNMENT.Reference number UCR&gt; nie stosuje się ORAZ
    &lt;CONSIGNMENT-HOUSE CONSIGNMENT.Reference number UCR&gt; nie stosuje się ORAZ
    &lt;CONSIGNMENT-HOUSE CONSIGNMENT-CONSIGNMENT ITEM.Reference number UCR&gt; nie stosuje się
  W PRZECIWNYM PRZYPADKU JEŻELI &lt;CONSIGNMENT.Reference number UCR&gt; jest obecny
    TO &lt;CONSIGNMENT-HOUSE CONSIGNMENT.Reference number UCR&gt; nie stosuje się ORAZ
     &lt;CONSIGNMENT-HOUSE CONSIGNMENT-CONSIGNMENT ITEM.Reference number UCR&gt; nie stosuje się
    W PRZECIWNYM PRZYPADKU JEŻELI &lt;CONSIGNMENT-HOUSE CONSIGNMENT.Reference number UCR&gt; jest obecny
    TO &lt;CONSIGNMENT-HOUSE CONSIGNMENT-CONSIGNMENT ITEM.Reference number UCR&gt; nie stosuje się
    W PRZECIWNYM PRZYPADKU &lt;CONSIGNMENT-HOUSE CONSIGNMENT-CONSIGNMENT ITEM.Reference number UCR&gt; jest opcjonalny</t>
  </si>
  <si>
    <t>JEŻELI /*/TransitOperation/security należy do ZBIORU {1,3} ORAZ
  /*/TransitOperation/specificCircumstanceIndicator jest RÓWNY 'F34'
TO /*/Consignment/referenceNumberUCR nie stosuje się ORAZ
  /*/Consignment/HouseConsignment/referenceNumberUCR jest wymagany ORAZ
  /*/Consignment/HouseConsignment/ConsignmentItem/referenceNumberUCR nie stosuje się
W PRZECIWNYM PRZYPADKU
  JEŻELI /*/TransitOperation/security jest RÓWNY '2' ORAZ
   /*/TransitOperation/specificCircumstanceIndicator jest RÓWNY 'A20'
  TO /*/Consignment/referenceNumberUCR nie stosuje się ORAZ
    /*/Consignment/HouseConsignment/referenceNumberUCR nie stosuje się ORAZ
    /*/Consignment/HouseConsignment/ConsignmentItem/referenceNumberUCR nie stosuje się
  W PRZECIWNYM PRZYPADKU JEŻELI /*/Consignment/referenceNumberUCR jest obecny
  TO /*/Consignment/HouseConsignment/referenceNumberUCR nie stosuje się ORAZ
   /*/Consignment/HouseConsignment/ConsignmentItem/referenceNumberUCR nie stosuje się
  W PRZECIWNYM PRZYPADKU JEŻELI /*/Consignment/HouseConsignment/referenceNumberUCR jest obecny
  TO /*/Consignment/HouseConsignment/ConsignmentItem/referenceNumberUCR nie stosuje się
  W PRZECIWNYM PRZYPADKU /*/Consignment/HouseConsignment/ConsignmentItem/referenceNumberUCR jest opcjonalny</t>
  </si>
  <si>
    <t>IF &lt;TRANSIT OPERATION.Security&gt; is in SET {1,3}
THEN &lt;CONSIGNMENT.Inland mode of transport&gt; AND &lt;CONSIGNMENT.Mode of transport at the border&gt; must be EQUAL to '2' (Rail Transport) or must be EQUAL to '3' (Road Transport).</t>
  </si>
  <si>
    <t>IF /*/TransitOperation/security is in SET {1,3}
THEN /*/Consignment/inlandModeOfTransport AND /*/Consignment/modeOfTransportAtTheBorder must be EQUAL to '2' or must be EQUAL to '3'.</t>
  </si>
  <si>
    <t>JEŻELI &lt;TRANSIT OPERATION.Security&gt; należy do ZBIORU {1,3}
TO &lt;CONSIGNMENT.Inland mode of transport&gt; ORAZ &lt;CONSIGNMENT.Mode of transport at the border&gt; muszą być RÓWNE '2' (transport kolejowy) albo RÓWNE '3' (transport drogowy).</t>
  </si>
  <si>
    <t>JEŻELI /*/TransitOperation/security należy do ZBIORU {1,3}
TO /*/Consignment/inlandModeOfTransport ORAZ /*/Consignment/modeOfTransportAtTheBorder muszą być RÓWNE '2' albo RÓWNE '3'.</t>
  </si>
  <si>
    <t>IF &lt;TRANSIT OPERATION.Security&gt; is in SET {1,3}
THEN &lt;CONSIGNMENT-ACTIVE BORDER TRANSPORT MEANS.Type of identification&gt; must be EQUAL to '21' (Train number) or must be EQUAL to '30' (Registration Number of the Road Vehicle).</t>
  </si>
  <si>
    <t>IF /*/TransitOperation/security is in SET {1,3}
THEN /*/Consignment/ActiveBorderTransportMeans/typeOfIdentification must be EQUAL to '21' or must be EQUAL to '30'.</t>
  </si>
  <si>
    <t>JEŻELI &lt;TRANSIT OPERATION.Security&gt; należy do ZBIORU {1,3}
TO &lt;CONSIGNMENT-ACTIVE BORDER TRANSPORT MEANS.Type of identification&gt; musi być RÓWNY '21' (numer pociągu) albo RÓWNY '30' (numer rejestracyjny pojazdu drogowego).</t>
  </si>
  <si>
    <t>JEŻELI /*/TransitOperation/security należy do ZBIORU {1,3}
TO /*/Consignment/ActiveBorderTransportMeans/typeOfIdentification musi być RÓWNY '21' albo RÓWNY '30'.</t>
  </si>
  <si>
    <t>IF &lt;TRANSIT OPERATION.Security&gt; is in SET {1, 3}
THEN &lt;HOLDER OF THE TRANSIT PROCEDURE-CONTACT PERSON&gt; = "R"
ELSE &lt;HOLDER OF THE TRANSIT PROCEDURE-CONTACT PERSON&gt; = "O";
IF &lt;TRANSIT OPERATION.Security&gt; is in SET {1, 3}
THEN &lt;REPRESENTATIVE-CONTACT PERSON&gt; = "R"
ELSE &lt;REPRESENTATIVE-CONTACT PERSON&gt; = "O";</t>
  </si>
  <si>
    <t>IF /*/TransitOperation/security is in SET {1, 3}
THEN /*/HolderOfTheTransitProcedure/ContactPerson = "R"
ELSE /*/HolderOfTheTransitProcedure/ContactPerson = "O";
IF /*/TransitOperation/security is in SET {1, 3}
THEN /*/Representative/ContactPerson = "R"
ELSE /*/Representative/ContactPerson = "O";</t>
  </si>
  <si>
    <t>JEŻELI &lt;TRANSIT OPERATION.Security&gt; należy do ZBIORU {1, 3}
TO &lt;HOLDER OF THE TRANSIT PROCEDURE-CONTACT PERSON&gt; jest wymagany
W PRZECIWNYM PRZYPADKU &lt;HOLDER OF THE TRANSIT PROCEDURE-CONTACT PERSON&gt; jest opcjonalny;
JEŻELI &lt;TRANSIT OPERATION.Security&gt; należy do ZBIORU {1, 3}
TO &lt;REPRESENTATIVE-CONTACT PERSON&gt; jest wymagany
W PRZECIWNYM PRZYPADKU &lt;REPRESENTATIVE-CONTACT PERSON&gt; jest opcjonalny;</t>
  </si>
  <si>
    <t>JEŻELI /*/TransitOperation/security należy do ZBIORU {1, 3}
TO /*/HolderOfTheTransitProcedure/ContactPerson jest wymagany
W PRZECIWNYM PRZYPADKU /*/HolderOfTheTransitProcedure/ContactPerson jest opcjonalny;
JEŻELI /*/TransitOperation/security należy do ZBIORU {1, 3}
TO /*/Representative/ContactPerson jest wymagany
W PRZECIWNYM PRZYPADKU /*/Representative/ContactPerson jest opcjonalny;</t>
  </si>
  <si>
    <t>R0104</t>
  </si>
  <si>
    <t>IF &lt;TRANSIT OPERATION.Security&gt; is in SET {1, 3} AND &lt;CONSIGNMENT.Container indicator&gt; is EQUAL to '1' AND &lt;CONSIGNMENT-TRANSPORT EQUIPMENT.Container identification number&gt; respects the regular expression: ([a-zA-Z]{3})([Uu])(\d{6})(\d) [as defined in the ISO-6346 standard]
THEN the check-digit (last digit) of the &lt;CONSIGNMENT.Container indicator&gt; must follow the check-digit algorithm defined in ISO-6346 (see DDCOM).</t>
  </si>
  <si>
    <t>IF /*/TransitOperation/security is in SET {1, 3} AND /*/Consignment/containerIndicator is EQUAL to '1' AND /*/Consignment/TransportEquipment/containerIdentificationNumber respects the regular expression: ([a-zA-Z]{3})([Uu])(\d{6})(\d) [as defined in the ISO-6346 standard]
THEN the check-digit (last digit) of the /*/Consignment/TransportEquipment/containerIdentificationNumber must follow the check-digit algorithm defined in ISO-6346 (see DDCOM).</t>
  </si>
  <si>
    <t>JEŻELI &lt;TRANSIT OPERATION.Security&gt; należy do ZBIORU {1, 3} ORAZ &lt;CONSIGNMENT.Container indicator&gt; jest RÓWNY '1' ORAZ &lt;CONSIGNMENT-TRANSPORT EQUIPMENT.Container identification number&gt; jest zgodny z wyrażeniem regularnym: ([a-zA-Z]{3})([Uu])(\d{6})(\d) [zgodnie ze standardem ISO-6346]
TO cyfra kontrolna (ostatnia cyfra) &lt;CONSIGNMENT.Container indicator&gt; musi być zgodna z algorytmem cyfry kontrolnej określonym w ISO-6346 (zob. DDCOM).</t>
  </si>
  <si>
    <t>JEŻELI /*/TransitOperation/security należy do ZBIORU {1, 3} ORAZ /*/Consignment/containerIndicator jest RÓWNY '1' ORAZ /*/Consignment/TransportEquipment/containerIdentificationNumber jest zgodny z wyrażeniem regularnym: ([a-zA-Z]{3})([Uu])(\d{6})(\d) [zgodnie ze standardem ISO-6346]
TO cyfra kontrolna (ostatnia cyfra) /*/Consignment/TransportEquipment/containerIdentificationNumber musi być zgodna z algorytmem cyfry kontrolnej określonym w ISO-6346 (zob. DDCOM).</t>
  </si>
  <si>
    <t>Nowa reguła zgodnie z RFC 0330</t>
  </si>
  <si>
    <t>New rule according to RFC 0330</t>
  </si>
  <si>
    <t>C0952</t>
  </si>
  <si>
    <t>IF the first two characters of &lt;CUSTOMS OFFICE OF TRANSIT (ACTUAL).Reference number&gt; are in SET CL147 (CountryCustomsSecurityAgreementArea) AND
/*/CustomsOfficeOfTransitActual/referenceNumber is in SET CL237 (CustomsOfficeEntry)
THEN &lt;ENS OPERATION&gt; = "R"
ELSE &lt;ENS OPERATION&gt; = "O"</t>
  </si>
  <si>
    <t>IF the first two characters of /*/CustomsOfficeOfTransitActual/referenceNumber are in SET CL147 AND
/*/CustomsOfficeOfTransitActual/referenceNumber is in SET CL237
THEN /*/ENSOperation = "R"
ELSE /*/ENSOperation = "O"</t>
  </si>
  <si>
    <t>JEŻELI pierwsze dwa znaki &lt;CUSTOMS OFFICE OF TRANSIT (ACTUAL).Reference number&gt; należą do ZBIORU CL147 (CountryCustomsSecurityAgreementArea) ORAZ
/*/CustomsOfficeOfTransitActual/referenceNumber należy do ZBIORU CL237 (CustomsOfficeEntry)
TO &lt;ENS OPERATION&gt; jest wymagany
W PRZECIWNYM PRZYPADKU &lt;ENS OPERATION&gt; jest opcjonalny</t>
  </si>
  <si>
    <t>JEŻELI pierwsze dwa znaki /*/CustomsOfficeOfTransitActual/referenceNumber należą do ZBIORU CL147 ORAZ
/*/CustomsOfficeOfTransitActual/referenceNumber należy do ZBIORU CL237
TO /*/ENSOperation jest wymagany
W PRZECIWNYM PRZYPADKU /*/ENSOperation jest opcjonalny</t>
  </si>
  <si>
    <t>Nowy warunek zgodnie z RFC 0343</t>
  </si>
  <si>
    <t>New condition according to RFC 0343</t>
  </si>
  <si>
    <t>Nowa wersja warunku zgodnie z RFC 0330</t>
  </si>
  <si>
    <t>New condition version according to RFC 033</t>
  </si>
  <si>
    <t>New condition version according to RFC 0330.</t>
  </si>
  <si>
    <t>Nowa wersja warunku zgodnie z RFC 0330.</t>
  </si>
  <si>
    <t>Nowa wersja warunku zgodnie z RFC 0335.</t>
  </si>
  <si>
    <t>New condition version according to RFC 0335.</t>
  </si>
  <si>
    <t>C0055; G0002; R0104</t>
  </si>
  <si>
    <t>Dodanie R0104 zgodnie z RFC 0330.</t>
  </si>
  <si>
    <t>R0104 added according to RFC 0330.</t>
  </si>
  <si>
    <t>Usunięcie C0042 i zmiana opcjonalności na O zgodnie z RFC 0345.</t>
  </si>
  <si>
    <t>C0042 removed and optionality changed to O according to RFC 0345.</t>
  </si>
  <si>
    <t>Usunięcie C0931 i zmiana opcjonalności na O zgodnie z RFC 0345.</t>
  </si>
  <si>
    <t>C0931 removed and optionality changed to O according to RFC 0345.</t>
  </si>
  <si>
    <t xml:space="preserve"> G0105</t>
  </si>
  <si>
    <t>Aktualizacja zgodnie z RfC46: zmiana C0932 na C0043 dla PlaceOfAcceptance i PlaceOfDelivery, aktualizacja C0080, C0039 i C0042, zastąpienie R0039 przez G0157, dodanie R0915 oraz dodanie R3063 i R3064 (szczegóły w arkuszu HIST). Dodatkowo dodano nowe wersje C0062, C0064, C0069 i C0071, dodano R0104 oraz usunięto C0042 z trzech grup ContactPerson zgodnie z RFC 0330, RFC 0335 i RFC 0345.</t>
  </si>
  <si>
    <t>Aktualizacja zgodnie z RfC46: aktualizacja C0942, C0039 i C0042; zastąpienie C0931 przez C0042 dla ContactPerson osoby uprawnionej i przedstawiciela; usunięcie C0931 z pozostałych grup ContactPerson; zastąpienie R0039 przez G0157; dodanie R0915, R3063 i R3064; dodanie nowych wersji C0935, C0936, C0939 i C0071 oraz dodanie R0104 (szczegóły w arkuszu HIST).</t>
  </si>
  <si>
    <t>Aktualizacja zgodnie z RfC46: aktualizacja C0080, C0039 i C0042, zastąpienie R0039 przez G0157, dodanie R0915 oraz dodanie R3063 i R3064 (szczegóły w arkuszu HIST). Dodatkowo dodano nowe wersje C0062, C0064, C0069 i C0071, dodano R0104 oraz usunięto C0042 z trzech grup ContactPerson zgodnie z RFC 0330, RFC 0335 i RFC 0345.</t>
  </si>
  <si>
    <t>Uzupełnienie opisów i właściwości elementów. Dodanie C0952 i zmiana opcjonalności ENSOperation z O na D zgodnie z RFC 0343.</t>
  </si>
  <si>
    <t>Aktualizacja zgodnie z RfC46: dodanie R3063 dla trybów transportu CL218 oraz R3064 dla typu identyfikacji aktywnego środka transportu na granicy zgodnie z RFC 0326 (szczegóły w arkuszu HIST). Dodanie R0104 do Container identification number zgodnie z RFC 0330.</t>
  </si>
  <si>
    <t>Aktualizacja historii zmian: uwzględnienie RFC 0330, RFC 0334, RFC 0335, RFC 0343, RFC 0345 i RFC 0348 oraz uporządkowanie wpisów dla C0042/C0931, nowych wersji warunków kontenerowych, C0071, R0104, C0952 i G0157.</t>
  </si>
  <si>
    <t>Aktualizacja bieżącej struktury komunikatów zgodnie z RfC46: nowe wersje warunków kontenerowych i C0071, dodanie R0104 i C0952, korekta przypisań C0042/C0931 oraz dodanie G0157 w IEA15PL; uzupełnienie metadanych wynikających z HIST.</t>
  </si>
  <si>
    <t>Aktualizacja reguł i warunków zgodnie z RfC46: korekta C0042, C0080 i C0942; nowe wersje C0062, C0064, C0069, C0071, C0935, C0936 i C0939; dodanie R0104 i C0952; dezaktywacja C0931 i R0039; dodanie G0157, R0915, R3063 i R3064.</t>
  </si>
  <si>
    <t>IF &lt;HOLDER OF THE TRANSIT PROCEDURE-ADDRESS.Country&gt; is in SET CL505(CountryWithoutZip)
THEN &lt;HOLDER OF THE TRANSIT PROCEDURE-ADDRESS.Postcode&gt; = "O"
ELSE &lt;HOLDER OF THE TRANSIT PROCEDURE-ADDRESS.Postcode&gt; = "R";
IF &lt;CONSIGNMENT-CONSIGNOR-ADDRESS.Country&gt; is in SET CL505 (CountryWithoutZip)
THEN &lt;CONSIGNMENT-CONSIGNOR-ADDRESS.Postcode&gt; = "O"
ELSE &lt;CONSIGNMENT-CONSIGNOR-ADDRESS.Postcode&gt; = "R";
IF &lt;CONSIGNMENT-CONSIGNEE-ADDRESS.Country&gt; is in SET CL505 (CountryWithoutZip)
THEN &lt;CONSIGNMENT-CONSIGNEE-ADDRESS.Postcode&gt; = "O"
ELSE &lt;CONSIGNMENT-CONSIGNEE-ADDRESS.Postcode&gt; = "R";
IF &lt;CONSIGNMENT-INCIDENT-LOCATION.Country&gt; is in SET CL505 (CountryWithoutZip)
THEN &lt;CONSIGNMENT-INCIDENT-LOCATION-ADDRESS.Postcode&gt; = "O"
ELSE &lt;CONSIGNMENT-INCIDENT-LOCATION-ADDRESS.Postcode&gt; = "R";
IF &lt;CONSIGNMENT-LOCATION OF GOODS-ADDRESS.Country&gt; is in SET CL505 (CountryWithoutZip)
THEN &lt;CONSIGNMENT-LOCATION OF GOODS-ADDRESS.Postcode&gt; = "O"
ELSE &lt;CONSIGNMENT-LOCATION OF GOODS-ADDRESS.Postcode&gt; = "R";
IF &lt;CONSIGNMENT-HOUSE CONSIGNMENT-CONSIGNOR-ADDRESS.Country&gt; is in SET CL505
(CountryWithoutZip)
THEN &lt;CONSIGNMENT-HOUSE CONSIGNMENT-CONSIGNOR-ADDRESS.Postcode&gt; = "O"
ELSE &lt;CONSIGNMENT-HOUSE CONSIGNMENT-CONSIGNOR-ADDRESS.Postcode&gt; = "R";
IF &lt;CONSIGNMENT-HOUSE CONSIGNMENT-CONSIGNEE-ADDRESS.Country&gt; is in SET CL505
(CountryWithoutZip)
THEN &lt;CONSIGNMENT-HOUSE CONSIGNMENT-CONSIGNEE-ADDRESS.Postcode&gt; = "O"
ELSE &lt;CONSIGNMENT-HOUSE CONSIGNMENT-CONSIGNEE-ADDRESS.Postcode&gt; = "R";
IF &lt;GUARANTOR-ADDRESS.Country&gt; is in SET CL505 (CountryWithoutZip)
THEN &lt;GUARANTOR-ADDRESS.Postcode&gt; = "O"
ELSE &lt;GUARANTOR-ADDRESS.Postcode&gt; = "R";
IF &lt;GUARANTEE REFERENCE-GUARANTOR-ADDRESS.Country&gt; is in SET CL505
(CountryWithoutZip)
THEN &lt;GUARANTEE REFERENCE-GUARANTOR-ADDRESS.Postcode&gt; = "O"
ELSE &lt;GUARANTEE REFERENCE-GUARANTOR-ADDRESS.Postcode&gt; = "R";
IF &lt;GUARANTEE REFERENCE-GUARANTOR-AGENT IN COUNTRY OF COMPETENT AUTHORITY-ADDRESS.Country&gt; is in SET CL505 (CountryWithoutZip)
THEN &lt;GUARANTEE REFERENCE-GUARANTOR-AGENT IN COUNTRY OF COMPETENT
AYTHORITY-ADDRESS.Postcode&gt; = "O"
ELSE &lt;GUARANTEE REFERENCE-GUARANTOR-AGENT IN COUNTRY OF COMPETENT
AYTHORITY-ADDRESS.Postcode&gt; = "R";
IF &lt;GUARANTEE REFERENCE-OWNER-ADDRESS.Country&gt; is in SET CL505 (CountryWithoutZip)
THEN &lt;GUARANTEE REFERENCE-OWNER-ADDRESS.Postcode&gt; = "O"
ELSE &lt;GUARANTEE REFERENCE-OWNER-ADDRESS.Postcode&gt; = "R";
IF &lt;CONSIGNMENT-CONSIGNEE (ACTUAL)-ADDRESS.Country&gt; is in SET CL505
(CountryWithoutZip)
THEN &lt;CONSIGNMENT-CONSIGNEE(ACTUAL)-ADDRESS.Postcode&gt; = "O"
ELSE &lt;CONSIGNMENT-CONSIGNEE(ACTUAL)-ADDRESS.Postcode&gt; = "R"</t>
  </si>
  <si>
    <t>IF &lt;HOLDER OF THE TRANSIT PROCEDURE-ADDRESS.Country&gt; is in SET CL505 (CountryWithoutZip) 
THEN &lt;HOLDER OF THE TRANSIT PROCEDURE-ADDRESS.Postcode&gt; = "O"  
ELSE &lt;HOLDER OF THE TRANSIT PROCEDURE-ADDRESS.Postcode&gt; = "R"; 
IF &lt;CONSIGNMENT-CONSIGNOR-ADDRESS.Country&gt; is in SET CL505 (CountryWithoutZip)
THEN &lt;CONSIGNMENT-CONSIGNOR-ADDRESS.Postcode&gt; = "O"  
ELSE &lt;CONSIGNMENT-CONSIGNOR-ADDRESS.Postcode&gt; = "R"; 
IF &lt;CONSIGNMENT-CONSIGNEE-ADDRESS.Country&gt; is in SET CL505 (CountryWithoutZip) 
THEN &lt;CONSIGNMENT-CONSIGNEE-ADDRESS.Postcode&gt; = "O"  
ELSE &lt;CONSIGNMENT-CONSIGNEE-ADDRESS.Postcode&gt; = "R"; 
IF &lt;CONSIGNMENT-LOCATION OF GOODS-ADDRESS.Country&gt; is in SET CL505 (CountryWithoutZip) 
THEN &lt;CONSIGNMENT-LOCATION OF GOODS-ADDRESS.Postcode&gt; = "O"  
ELSE &lt;CONSIGNMENT-LOCATION OF GOODS-ADDRESS.Postcode&gt; = "R"; 
IF &lt;CONSIGNMENT-HOUSE CONSIGNMENT-CONSIGNOR-ADDRESS.Country&gt; is in SET CL505 (CountryWithoutZip)
THEN &lt;CONSIGNMENT-HOUSE CONSIGNMENT-CONSIGNOR-ADDRESS.Postcode&gt; = "O"  
ELSE &lt;CONSIGNMENT-HOUSE CONSIGNMENT-CONSIGNOR-ADDRESS.Postcode&gt; = "R";  
IF &lt;CONSIGNMENT-HOUSE CONSIGNMENT-CONSIGNEE-ADDRESS.Country&gt; is in SET CL505 (CountryWithoutZip)
THEN &lt;CONSIGNMENT-HOUSE CONSIGNMENT-CONSIGNEE-ADDRESS.Postcode&gt; = "O"  
ELSE &lt;CONSIGNMENT-HOUSE CONSIGNMENT-CONSIGNEE-ADDRESS.Postcode&gt; = "R"; 
IF &lt;TRANSIT OPERATION.Security&gt; is in SET {1, 3}  
THEN 
IF &lt;REPRESENTATIVE-ADDRESS.Country&gt; is in SET CL505 (CountryWithoutZip) 
THEN &lt;REPRESENTATIVE-ADDRESS.Postcode&gt; = "O"  
ELSE &lt;REPRESENTATIVE-ADDRESS.Postcode&gt; = "R"; 
IF &lt;TRANSIT OPERATION.Security&gt; is in SET {1, 3}  
THEN 
IF &lt;CONSIGNMENT-CARRIER-ADDRESS.Country&gt; is in SET CL505 (CountryWithoutZip) 
THEN &lt;CONSIGNMENT-CARRIER-ADDRESS.Postcode&gt; = "O"  
ELSE &lt;CONSIGNMENT-CARRIER-ADDRESS.Postcode&gt; = "R"; 
IF &lt;TRANSIT OPERATION.Security&gt; is in SET {1, 3}  
THEN 
IF &lt;CONSIGNMENT-HOUSE CONSIGNEMENT-BUYER-ADDRESS.Country&gt; is in SET CL505 (CountryWithoutZip) 
THEN &lt;CONSIGNMENT-HOUSE CONSIGNEMENT-BUYER-ADDRESS.Postcode&gt; = "O"  
ELSE &lt;CONSIGNMENT-HOUSE CONSIGNEMENT-BUYER- ADDRESS.Postcode = "R"; 
IF &lt;TRANSIT OPERATION.Security&gt; is in SET {1, 3}  
THEN 
IF &lt;CONSIGNMENT-HOUSE CONSIGNEMENT-SELLER- ADDRESS.Country&gt; is in SET CL505 (CountryWithoutZip) 
THEN &lt;CONSIGNMENT-HOUSE CONSIGNEMENT-SELLER-ADDRESS.Postcode&gt; = "O"  
ELSE &lt;CONSIGNMENT-HOUSE CONSIGNEMENT-SELLER-ADDRESS.Postcode&gt; = "R";</t>
  </si>
  <si>
    <t>IF &lt;Message type&gt; is in SET CL610 (MessageWithCorrelationIdentifier)
  THEN &lt;Correlation identifier&gt; = "R"
ELSE IF &lt;Message type&gt; is in SET CL385 (MessageTypeWithoutHeader)
  THEN &lt;Correlation identifier&gt; = "N"
ELSE &lt;Correlation identifier&gt; = "O"</t>
  </si>
  <si>
    <t>IF &lt;TRANSIT OPERATION.Security&gt; is in SET {1, 3} 
THEN 
   IF &lt;TRANSIT OPERATION.Specific circumstance indicator&gt; is in SET {F50, F51} 
   THEN &lt;CONSIGNMENT-CONSIGNOR&gt; = "R"
   ELSE &lt;CONSIGNMENT-CONSIGNOR&gt; = "N"
ELSE IF &lt;TRANSIT OPERATION.Security&gt; is EQUAL to '0' 
AND &lt;TRANSIT OPERATION.Reduced dataset indicator&gt; is EQUAL to '1'
THEN &lt;CONSIGNMENT-CONSIGNOR&gt; = "N" 
ELSE &lt;CONSIGNMENT-CONSIGNOR&gt; = "O"</t>
  </si>
  <si>
    <t>IF &lt;TRANSIT OPERATION.Security&gt; is in SET {1, 3} 
THEN 
   IF &lt;TRANSIT OPERATION.Specific circumstance indicator&gt; is EQUAL to 'F34' 
   THEN &lt;CONSIGNMENT-HOUSE CONSIGNMENT-CONSIGNOR&gt; = "R"
   ELSE &lt;CONSIGNMENT-HOUSE CONSIGNMENT-CONSIGNOR&gt; = "N"
ELSE IF &lt;TRANSIT OPERATION.Security&gt; is EQUAL to '0' 
   AND &lt;TRANSIT OPERATION.Reduced dataset indicator&gt; is EQUAL to '1'
   THEN &lt;CONSIGNMENT-HOUSE CONSIGNMENT-CONSIGNOR&gt; = "N" 
ELSE IF &lt;CONSIGNMENT-CONSIGNOR&gt; is PRESENT
      THEN &lt;CONSIGNMENT-HOUSE CONSIGNMENT-CONSIGNOR&gt; = "N"
ELSE &lt;CONSIGNMENT-HOUSE CONSIGNMENT-CONSIGNOR&gt; = "O"</t>
  </si>
  <si>
    <t>IF &lt;CONSIGNMENT-INCIDENT-TRANSPORT EQUIPMENT.Number of seals&gt; is GREATER than '0'
THEN &lt;CONSIGNMENT-INCIDENT-TRANSPORT EQUIPMENT-SEAL&gt; = "R"
ELSE&lt;CONSIGNMENT-INCIDENT-TRANSPORT EQUIPMENT-SEAL&gt; = "N";
IF &lt;CONSIGNMENT-TRANSPORT EQUIPMENT.Number of seals&gt; is GREATER than '0'
THEN &lt;CONSIGNMENT-TRANSPORT EQUIPMENT-SEAL&gt; = "R"
ELSE &lt;CONSIGNMENT-TRANSPORT EQUIPMENT-SEAL&gt; = "N"</t>
  </si>
  <si>
    <t xml:space="preserve">IF &lt;TRANSIT OPERATION.Binding itinerary&gt; is EQUAL to '1' 
        THEN &lt;CONSIGNMENT-COUNTRY OF ROUTING OF CONSIGNMENT&gt; = "R" 
ELSE IF &lt;TRANSIT OPERATION.Security&gt; is in SET {1, 2, 3} 
        THEN &lt;CONSIGNMENT-COUNTRY OF ROUTING OF CONSIGNMENT&gt; = "R" 
ELSE &lt;CONSIGNMENT-COUNTRY OF ROUTING OF CONSIGNMENT&gt; = "O" </t>
  </si>
  <si>
    <t>IF &lt;TRANSIT OPERATION.Security&gt; is in SET {2,3}
AND the first two characters of at least one iteration of the &lt;CUSTOMS OFFICE OF TRANSIT (DECLARED).Reference number&gt; is NOT in SET CL147 (CountryCustomsSecurityAgreementArea)
THEN &lt;CUSTOMS OFFICE OF EXIT FOR TRANSIT (DECLARED)&gt; = "O"   
ELSE &lt;CUSTOMS OFFICE OF EXIT FOR TRANSIT (DECLARED)&gt; = "N"</t>
  </si>
  <si>
    <t xml:space="preserve">IF &lt;TRANSIT OPERATION.Security&gt; is in SET {1, 3} AND 
the country code (first two characters) in the &lt;CUSTOMS OFFICE OF TRANSIT (DECLARED).Reference number&gt; is in SET CL147 (CountryCustomsSecurityAgreementArea)
THEN &lt;CUSTOMS OFFICE OF TRANSIT (DECLARED).Arrival date and time estimated&gt; = "R"
ELSE &lt;CUSTOMS OFFICE OF TRANSIT (DECLARED).Arrival date and time estimated&gt; = "O" </t>
  </si>
  <si>
    <t>IF &lt;CC015C-TRANSIT OPERATION.Security&gt; is in SET {1,2,3}
THEN &lt;CC170C-CONSIGNMENT.Mode of transport at the border&gt; = "R"
ELSE &lt;CC170C-CONSIGNMENT.Mode of transport at the border&gt; = "O"</t>
  </si>
  <si>
    <t>IF &lt;CUSTOMS OFFICE OF DEPARTURE.Entry indicator&gt; is EQUAL to '1'
THEN &lt;CONSIGNMENT.Mode of transport at the border&gt; = "R"
ELSE IF (&lt;TRANSIT OPERATION.Security&gt; is in SET {1,2,3} 
AND &lt;TRANSIT OPERATION.Additional declaration type&gt; is EQUAL to 'A')
THEN &lt;CONSIGNMENT.Mode of transport at the border&gt; = "R"
ELSE &lt;CONSIGNMENT.Mode of transport at the border&gt; = "O"</t>
  </si>
  <si>
    <t>IF &lt;CONSIGNMENT-TRANSPORT EQUIPMENT&gt; is PRESENT only once 
THEN &lt;CONSIGNMENT-TRANSPORT EQUIPMENT-GOODS REFERENCE&gt; = "O" 
ELSE &lt;CONSIGNMENT-TRANSPORT EQUIPMENT-GOODS REFERENCE&gt; = "R"</t>
  </si>
  <si>
    <t xml:space="preserve">IF &lt;CONSIGNMENT-LOCATION OF GOODS-ECONOMIC OPERATOR.Identification number&gt; is PRESENT
OR &lt;CONSIGNMENT-LOCATION OF GOODS.Authorisation number&gt; is PRESENT
THEN &lt;CONSIGNMENT-LOCATION OF GOODS.Additional identifier&gt; = "O"
ELSE &lt;CONSIGNMENT-LOCATION OF GOODS.Additional identifier&gt; = "N"
</t>
  </si>
  <si>
    <t>IF &lt;TRANSIT OPERATION.Additional declaration type&gt; is EQUAL to 'D'
THEN &lt;CONSIGNMENT-LOCATION OF GOODS&gt; = "O"
ELSE IF the country code (first two characters) in the &lt;CUSTOMS OFFICE OF DEPARTURE.Reference number&gt; is in SET CL147(CountryCustomsSecurityAgreementArea)
THEN &lt;CONSIGNMENT-LOCATION OF GOODS&gt; = "O"
ELSE &lt;CONSIGNMENT-LOCATION OF GOODS&gt; = "R"</t>
  </si>
  <si>
    <t>IF &lt;CC906C-Message type&gt; is in SET {CC040C, CC042C, CC048C}
THEN &lt;CC906C-HEADER.LRN&gt; = "N" and &lt;CC906C-HEADER.MRN&gt; = "R" 
ELSE IF &lt;CC906C-Message type&gt; is EQUAL to 'CC190C' 
THEN 
	 IF &lt;CC190C-TRANSIT OPERATION.LRN&gt; is PRESENT 
         THEN &lt;CC906C-HEADER.LRN&gt; = "R" and &lt;CC906C-HEADER.MRN&gt; = "N"
         ELSE &lt;CC906C-HEADER.LRN&gt; = "N" and &lt;CC906C-HEADER.MRN&gt; = "R"
ELSE IF &lt;CC906C-Message type&gt; is EQUAL to 'CC191C' THEN
	IF &lt;CC191C-TRANSIT OPERATION.LRN&gt; is PRESENT 
	THEN &lt;CC906C-HEADER.LRN&gt; = "R" and &lt;CC906C-HEADER.MRN&gt; = "N"
	ELSE &lt;CC906C-HEADER.LRN&gt; = "N" and &lt;CC906C-HEADER.MRN&gt; = "R"</t>
  </si>
  <si>
    <t>IF &lt;CCA15D-TRANSIT OPERATION.Specific circumstance indicator&gt; is in SET {F50, F34}  
 THEN &lt;CONSIGNMENT- HOUSE CONSIGNMENT-TRANSPORT DOCUMENT&gt; must be set to 1x</t>
  </si>
  <si>
    <t>IF /CCA15D/TransitOperation/specificCircumstanceIndicator is in SET {F50, F34}  
THEN /*/Consignment/HouseConsignment/TransportDocument must be set to 1x.</t>
  </si>
  <si>
    <t>JEŻELI &lt;CCA15D-TRANSIT OPERATION.Specific circumstance indicator&gt; należy do ZBIORU {F50, F34}  
TO &lt;CONSIGNMENT- HOUSE CONSIGNMENT-TRANSPORT DOCUMENT&gt; musi wynosić 1x.</t>
  </si>
  <si>
    <t>JEŻELI /CCA15D/TransitOperation/specificCircumstanceIndicator należy do ZBIORU {F50, F34}  
 TO /*/Consignment/HouseConsignment/TransportDocument musi wynosić 1x.</t>
  </si>
  <si>
    <t>IF &lt;TRANSIT OPERATION.Security&gt; is in SET {1, 3} 
THEN the multiplicity of &lt;CONSIGNMENT-TRANSPORT DOCUMENT&gt; is 1x.</t>
  </si>
  <si>
    <t>IF /*/TransitOperation/security is in SET {1, 3}  
THEN the multiplicity of /*/Consignment/TransportDocument is 1x.</t>
  </si>
  <si>
    <t>JEŻELI &lt;TRANSIT OPERATION.Security&gt; należy do ZBIORU {1, 3}  
TO wielokrotność &lt;CONSIGNMENT-TRANSPORT DOCUMENT&gt; wynosi 1x.</t>
  </si>
  <si>
    <t xml:space="preserve">JEŻELI /*/TransitOperation/security należy do ZBIORU {1, 3} 
TO wielokrotność /*/Consignment/TransportDocument wynosi 1x.	</t>
  </si>
  <si>
    <t>IF &lt;TRANSIT OPERATION.Security&gt; is in SET {1, 3}  
THEN &lt;CONSIGNMENT-PLACE OF UNLOADING&gt; is limited either to the Customs Office Of Destination or the premises of the authorised consignee.</t>
  </si>
  <si>
    <t>IF /*/TransitOperation/security is in SET {1, 3}  
THEN /*/Consignment/PlaceOfUnloading is limited either to the Customs Office Of Destination or the premises of the authorised consignee.</t>
  </si>
  <si>
    <t xml:space="preserve">JEŻELI /*/TransitOperation/security należy do ZBIORU {1, 3}  
TO /*/Consignment/PlaceOfUnloading może być albo urzędem przeznaczenia albo lokalizacją upoważnionego odbiorcy (miejsce uznane). </t>
  </si>
  <si>
    <t>IF &lt;TRANSIT OPERATION.Security&gt; is in SET {1, 3}
THEN
IF (&lt;CONSIGNMENT-HOUSE CONSIGNMENT-PLACE OF DELIVERY-ADDRESS.Country&gt; is in SET CL010 (CountryCodesCommunity)
OR the first two characters of &lt;CONSIGNMENT-HOUSE CONSIGNMENT-PLACE OF
DELIVERY.UN LOCODE&gt; is in SET CL010 (CountryCodesCommunity))
THEN
IF &lt;TRANSIT OPERATION.Additional declaration type&gt; is EQUAL to 'D'
THEN  &lt;CONSIGNMENT-HOUSE CONSIGNMENT-BUYER&gt; = "O"
ELSE &lt;CONSIGNMENT-HOUSE CONSIGNMENT-BUYER&gt; = "R"
ELSE &lt;CONSIGNMENT-HOUSE CONSIGNMENT-BUYER&gt; = "O"
ELSE &lt;CONSIGNMENT-HOUSE CONSIGNMENT-BUYER&gt; = "N";
IF &lt;TRANSIT OPERATION.Security&gt; is in SET {1, 3}
THEN
IF (&lt;CONSIGNMENT-HOUSE CONSIGNMENT-PLACE OF DELIVERY-ADDRESS.Country&gt; is in SET CL010 (CountryCodesCommunity)
OR the first two characters of &lt;CONSIGMENT-HOUSE CONSIGNMENT-PLACE OF
DELIVERY.UN LOCODE&gt; is in SET CL010 (CountryCodesCommunity))
THEN
IF &lt;TRANSIT OPERATION.Additional declaration type&gt; is EQUAL to 'D'
THEN  &lt;CONSIGNMENT-HOUSE CONSIGNMENT-SELLER&gt; = "O"
ELSE &lt;CONSIGNMENT-HOUSE CONSIGNMENT-SELLER&gt; = "R"
ELSE &lt;CONSIGNMENT-HOUSE CONSIGNMENT-SELLER&gt; = "O"
ELSE &lt;CONSIGNMENT-HOUSE CONSIGNMENT-SELLER&gt; = "N"</t>
  </si>
  <si>
    <t>IF /*/TransitOperation/security is in SET {1, 3}
THEN
IF (/*/Consignment/HouseConsignment/PlaceOfDelivery/Address/country is in SET CL010
OR the first two characters of /*/Consignment/HouseConsignment/PlaceOfDelivery/UNLocode is in
SET CL010)
THEN
IF /*/TransitOperation/additionalDeclarationType is EQUAL to 'D'
THEN /*/Consignment/HouseConsignment/Buyer = "O"
ELSE /*/Consignment/HouseConsignment/Buyer = "R"
ELSE /*/Consignment/HouseConsignment/Buyer = "O"
ELSE /*/Consignment/HouseConsignment/Buyer = "N";
IF /*/TransitOperation/security is in SET {1, 3}
THEN
IF (/*/Consignment/HouseConsignment/PlaceOfDelivery/Address/country is in SET CL010 OR the first two characters of /*/Consignment/HouseConsignment/PlaceOfDelivery/UNLocode is in
SET CL010)
THEN
IF /*/TransitOperation/additionalDeclarationType is EQUAL to 'D'
THEN /*/Consignment/HouseConsignment/Seller = "O"
ELSE /*/Consignment/HouseConsignment/Seller = "R"
ELSE /*/Consignment/HouseConsignment/Seller = "O"
ELSE /*/Consignment/HouseConsignment/Seller = "N"</t>
  </si>
  <si>
    <t>JEŻELI &lt;TRANSIT OPERATION.Security&gt; należy do ZBIORU {1, 3}
TO
JEŻELI (&lt;CONSIGNMENT-HOUSE CONSIGNMENT-PLACE OF DELIVERY-ADDRESS.Country&gt; należy do ZBIORU CL010 (CountryCodesCommunity)
OR the first two characters of &lt;CONSIGNMENT-HOUSE CONSIGNMENT-PLACE OF
DELIVERY.UN LOCODE&gt; należy do ZBIORU CL010 (CountryCodesCommunity))
TO
JEŻELI &lt;TRANSIT OPERATION.Additional declaration type&gt; jest RÓWNY 'D'
TO  &lt;CONSIGNMENT-HOUSE CONSIGNMENT-BUYER&gt; jest opcjonalny
W PRZECIWNYM PRZYPADKU &lt;CONSIGNMENT-HOUSE CONSIGNMENT-BUYER&gt; jest wymagany
W PRZECIWNYM PRZYPADKU &lt;CONSIGNMENT-HOUSE CONSIGNMENT-BUYER&gt; jest opcjonalny
W PRZECIWNYM PRZYPADKU &lt;CONSIGNMENT-HOUSE CONSIGNMENT-BUYER&gt; nie stosuje się;
JEŻELI &lt;TRANSIT OPERATION.Security&gt; należy do ZBIORU {1, 3}
TO
JEŻELI (&lt;CONSIGNMENT-HOUSE CONSIGNMENT-PLACE OF DELIVERY-ADDRESS.Country&gt; należy do ZBIORU CL010 (CountryCodesCommunity)
OR the first two characters of &lt;CONSIGMENT-HOUSE CONSIGNMENT-PLACE OF
DELIVERY.UN LOCODE&gt; należy do ZBIORU CL010 (CountryCodesCommunity))
TO
JEŻELI &lt;TRANSIT OPERATION.Additional declaration type&gt; jest RÓWNY 'D'
TO  &lt;CONSIGNMENT-HOUSE CONSIGNMENT-SELLER&gt; jest opcjonalny
W PRZECIWNYM PRZYPADKU &lt;CONSIGNMENT-HOUSE CONSIGNMENT-SELLER&gt; jest wymagany
W PRZECIWNYM PRZYPADKU &lt;CONSIGNMENT-HOUSE CONSIGNMENT-SELLER&gt; jest opcjonalny
W PRZECIWNYM PRZYPADKU &lt;CONSIGNMENT-HOUSE CONSIGNMENT-SELLER&gt; nie stosuje się</t>
  </si>
  <si>
    <t>JEŻELI /*/TransitOperation/security należy do ZBIORU {1, 3}
TO
JEŻELI (/*/Consignment/HouseConsignment/PlaceOfDelivery/Address/country należy do ZBIORU CL010
OR the first two characters of /*/Consignment/HouseConsignment/PlaceOfDelivery/UNLocode is in
SET CL010)
TO
JEŻELI /*/TransitOperation/additionalDeclarationType jest RÓWNY 'D'
TO /*/Consignment/HouseConsignment/Buyer jest opcjonalny
W PRZECIWNYM PRZYPADKU /*/Consignment/HouseConsignment/Buyer jest wymagany
W PRZECIWNYM PRZYPADKU /*/Consignment/HouseConsignment/Buyer jest opcjonalny
W PRZECIWNYM PRZYPADKU /*/Consignment/HouseConsignment/Buyer nie stosuje się;
JEŻELI /*/TransitOperation/security należy do ZBIORU {1, 3}
TO
JEŻELI (/*/Consignment/HouseConsignment/PlaceOfDelivery/Address/country należy do ZBIORU CL010 OR the first two characters of /*/Consignment/HouseConsignment/PlaceOfDelivery/UNLocode is in
SET CL010)
TO
JEŻELI /*/TransitOperation/additionalDeclarationType jest RÓWNY 'D'
TO /*/Consignment/HouseConsignment/Seller jest opcjonalny
W PRZECIWNYM PRZYPADKU /*/Consignment/HouseConsignment/Seller jest wymagany
W PRZECIWNYM PRZYPADKU /*/Consignment/HouseConsignment/Seller jest opcjonalny
W PRZECIWNYM PRZYPADKU /*/Consignment/HouseConsignment/Seller nie stosuje się</t>
  </si>
  <si>
    <t>IF &lt;TRANSIT OPERATION.Security&gt; is in SET {1,3}
THEN
IF &lt;TRANSIT OPERATION.Specific circumstance indicator&gt; is in SET {F50, F51}
THEN
IF &lt;TRANSIT OPERATION.Additional declaration type&gt; is EQUAL to ‘D’
THEN &lt;CONSIGNMENT-TRANSPORT DOCUMENT&gt; = "O"
ELSE &lt;CONSIGNMENT-TRANSPORT DOCUMENT&gt; = "R"
ELSE IF &lt;TRANSIT OPERATION.Specific circumstance indicator&gt; is EQUAL to 'F34'
THEN &lt;CONSIGNMENT-TRANSPORT DOCUMENT&gt; = "N"
ELSE &lt;CONSIGNMENT-TRANSPORT DOCUMENT&gt; = "O";
IF &lt;TRANSIT OPERATION.Security&gt; is in SET {1,3}
THEN
IF &lt;TRANSIT OPERATION.Specific circumstance indicator&gt; is in SET {F50, F34}
THEN IF &lt;TRANSIT OPERATION.Additional declaration type&gt; is EQUAL to ‘D’
THEN  &lt;CONSIGNMENT-HOUSE CONSIGNMENT-TRANSPORT DOCUMENT&gt; = "O"
ELSE &lt;CONSIGNMENT-HOUSE CONSIGNMENT-TRANSPORT DOCUMENT&gt; = "R"
ELSE IF &lt;TRANSIT OPERATION.Specific circumstance indicator&gt; is EQUAL to 'F51'
THEN &lt;CONSIGNMENT-HOUSE CONSIGNMENT-TRANSPORT DOCUMENT&gt; = "N"
ELSE &lt;CONSIGNMENT-HOUSE CONSIGNMENT-TRANSPORT DOCUMENT&gt; = "O"</t>
  </si>
  <si>
    <t>IF /*/TransitOperation/security is in SET {1,3}
THEN
IF /*/TransitOperation/specificCircumstanceIndicator is in SET {F50, F51}
THEN
IF /*/TransitOperation/additionalDeclarationType is EQUAL to ‘D’
THEN /*/Consignment/TransportDocument= "O"
ELSE /*/Consignment/TransportDocument= "R"
ELSE IF /*/TransitOperation/specificCircumstanceIndicator is EQUAL to 'F34'
THEN /*/Consignment/TransportDocument= "N"
ELSE /*/Consignment/TransportDocument= "O";
IF /*/TransitOperation/security is in SET {1,3}
THEN
IF /*/TransitOperation/specificCircumstanceIndicator is in SET {F50, F34}
THEN
IF /*/TransitOperation/additionalDeclarationType is EQUAL to ‘D’
THEN /*/Consignment/HouseConsignment/TransportDocument = "O"
ELSE /*/Consignment/HouseConsignment/TransportDocument = "R"
ELSE IF /*/TransitOperation/specificCircumstanceIndicator is EQUAL to 'F51'
THEN /*/Consignment/HouseConsignment/TransportDocument = "N"
ELSE /*/Consignment/HouseConsignment/TransportDocument = "O"</t>
  </si>
  <si>
    <t>JEŻELI &lt;TRANSIT OPERATION.Security&gt; należy do ZBIORU {1,3}
TO
JEŻELI &lt;TRANSIT OPERATION.Specific circumstance indicator&gt; należy do ZBIORU {F50, F51}
TO
JEŻELI &lt;TRANSIT OPERATION.Additional declaration type&gt; jest RÓWNY ‘D’
TO &lt;CONSIGNMENT-TRANSPORT DOCUMENT&gt; jest opcjonalny
W PRZECIWNYM PRZYPADKU &lt;CONSIGNMENT-TRANSPORT DOCUMENT&gt; jest wymagany
W PRZECIWNYM PRZYPADKU JEŻELI &lt;TRANSIT OPERATION.Specific circumstance indicator&gt; jest RÓWNY 'F34'
TO &lt;CONSIGNMENT-TRANSPORT DOCUMENT&gt; nie stosuje się
W PRZECIWNYM PRZYPADKU &lt;CONSIGNMENT-TRANSPORT DOCUMENT&gt; jest opcjonalny;
JEŻELI &lt;TRANSIT OPERATION.Security&gt; należy do ZBIORU {1,3}
TO
JEŻELI &lt;TRANSIT OPERATION.Specific circumstance indicator&gt; należy do ZBIORU {F50, F34}
TO JEŻELI &lt;TRANSIT OPERATION.Additional declaration type&gt; jest RÓWNY ‘D’
TO  &lt;CONSIGNMENT-HOUSE CONSIGNMENT-TRANSPORT DOCUMENT&gt; jest opcjonalny
W PRZECIWNYM PRZYPADKU &lt;CONSIGNMENT-HOUSE CONSIGNMENT-TRANSPORT DOCUMENT&gt; jest wymagany
W PRZECIWNYM PRZYPADKU JEŻELI &lt;TRANSIT OPERATION.Specific circumstance indicator&gt; jest RÓWNY 'F51'
TO &lt;CONSIGNMENT-HOUSE CONSIGNMENT-TRANSPORT DOCUMENT&gt; nie stosuje się
W PRZECIWNYM PRZYPADKU &lt;CONSIGNMENT-HOUSE CONSIGNMENT-TRANSPORT DOCUMENT&gt; jest opcjonalny</t>
  </si>
  <si>
    <t>JEŻELI /*/TransitOperation/security należy do ZBIORU {1,3}
TO
JEŻELI /*/TransitOperation/specificCircumstanceIndicator należy do ZBIORU {F50, F51}
TO
JEŻELI /*/TransitOperation/additionalDeclarationType jest RÓWNY ‘D’
TO /*/Consignment/TransportDocumentjest opcjonalny
W PRZECIWNYM PRZYPADKU /*/Consignment/TransportDocumentjest wymagany
W PRZECIWNYM PRZYPADKU JEŻELI /*/TransitOperation/specificCircumstanceIndicator jest RÓWNY 'F34'
TO /*/Consignment/TransportDocumentnie stosuje się
W PRZECIWNYM PRZYPADKU /*/Consignment/TransportDocumentjest opcjonalny;
JEŻELI /*/TransitOperation/security należy do ZBIORU {1,3}
TO
JEŻELI /*/TransitOperation/specificCircumstanceIndicator należy do ZBIORU {F50, F34}
TO
JEŻELI /*/TransitOperation/additionalDeclarationType jest RÓWNY ‘D’
TO /*/Consignment/HouseConsignment/TransportDocument jest opcjonalny
W PRZECIWNYM PRZYPADKU /*/Consignment/HouseConsignment/TransportDocument jest wymagany
W PRZECIWNYM PRZYPADKU JEŻELI /*/TransitOperation/specificCircumstanceIndicator jest RÓWNY 'F51'
TO /*/Consignment/HouseConsignment/TransportDocument nie stosuje się
W PRZECIWNYM PRZYPADKU /*/Consignment/HouseConsignment/TransportDocument jest opcjonalny</t>
  </si>
  <si>
    <t>IF &lt;TRANSIT OPERATION.Security&gt; is in SET {1, 3}
THEN &lt;HOLDER OF THE TRANSIT PROCEDURE-CONTACT PERSON&gt; = "R"
ELSE &lt;HOLDER OF THE TRANSIT PROCEDURE-CONTACT PERSON&gt; = "O";
IF &lt;TRANSIT OPERATION.Security&gt; is in SET {1, 3}
THEN &lt;REPRESENTATIVE-CONTACT PERSON&gt; = "R"
ELSE &lt;REPRESENTATIVE-CONTACT PERSON&gt; = "O";
IF &lt;TRANSIT OPERATION.Security&gt; is in SET {1, 3}
THEN
IF &lt;TRANSIT OPERATION.Additional declaration type is EQUAL to 'D'
THEN &lt;CONSIGNMENT-CONSIGNEE-CONTACT PERSON&gt; = "O"
ELSE &lt;CONSIGNMENT-CONSIGNEE-CONTACT PERSON&gt; = "R"
ELSE &lt;CONSIGNMENT-CONSIGNEE-CONTACT PERSON&gt; = "N";
IF &lt;TRANSIT OPERATION.Security&gt; is in SET {1, 3}
AND &lt;TRANSIT OPERATION.Specific circumstance indicator&gt; is EQUAL to 'F34'
THEN
IF &lt;TRANSIT OPERATION.Additional declaration type&gt; is EQUAL to 'D'
THEN &lt;CONSIGNMENT-HOUSE CONSIGNMENT-CONSIGNOR-CONTACT PERSON&gt; = "O"
ELSE  &lt;CONSIGNMENT-HOUSE CONSIGNMENT-CONSIGNOR-CONTACT PERSON&gt; = "R"
ELSE &lt;CONSIGNMENT-HOUSE CONSIGNMENT-CONSIGNOR-CONTACT PERSON&gt; = "O";
IF &lt;TRANSIT OPERATION.Security&gt; is in SET {1, 3}
AND &lt;TRANSIT OPERATION.Specific circumstance indicator&gt; is EQUAL to 'F34'
THEN
IF &lt;TRANSIT OPERATION.Additional declaration type&gt;  is EQUAL to 'D'
THEN &lt;CONSIGNMENT-HOUSE CONSIGNMENT-CONSIGNEE-CONTACT PERSON&gt; = "O"
ELSE &lt;CONSIGNMENT-HOUSE CONSIGNMENT-CONSIGNEE-CONTACT PERSON&gt; = "R"
ELSE &lt;CONSIGNMENT-HOUSE CONSIGNMENT-CONSIGNEE-CONTACT PERSON&gt; = "N"</t>
  </si>
  <si>
    <t>IF /*/TransitOperation/security is in SET {1, 3}
THEN /*/HolderOfTheTransitProcedure/ContactPerson = "R"
ELSE /*/HolderOfTheTransitProcedure/ContactPerson = "O";
IF /*/TransitOperation/security is in SET {1, 3}
THEN /*/Representative/ContactPerson = "R"
ELSE /*/Representative/ContactPerson = "O";
IF /*/TransitOperation/security is in SET {1, 3}
THEN
IF /*/TransitOperation/additionalDeclarationType is EQUAL to 'D'
THEN /*/Consignment/Consignee/ContactPerson = "O"
ELSE /*/Consignment/Consignee/ContactPerson = "R"
ELSE /*/Consignment/Consignee/ContactPerson = "N";
IF /*/TransitOperation/security is in SET {1, 3}
AND /*/TransitOperation/specificCircumstanceIndicator is EQUAL to 'F34'
THEN
IF /*/TransitOperation/additionalDeclarationType is EQUAL to 'D'
THEN /*/Consignment/HouseConsignment/Consignor/ContactPerson = "O"
ELSE /*/Consignment/HouseConsignment/Consignor/ContactPerson = "R"
ELSE /*/Consignment/HouseConsignment/Consignor/ContactPerson = "O";
IF /*/TransitOperation/security is in SET {1, 3}
AND /*/TransitOperation/specificCircumstanceIndicator is EQUAL to 'F34'
THEN
IF /*/TransitOperation/additionalDeclarationType is EQUAL to 'D'
THEN /*/Consignment/HouseConsignment/Consignee/ContactPerson = "O"
ELSE  /*/Consignment/HouseConsignment/Consignee/ContactPerson = "R"
ELSE /*/Consignment/HouseConsignment/Consignee/ContactPerson = "N"</t>
  </si>
  <si>
    <t>JEŻELI &lt;TRANSIT OPERATION.Security&gt; należy do ZBIORU {1, 3}
TO &lt;HOLDER OF THE TRANSIT PROCEDURE-CONTACT PERSON&gt; jest wymagany
W PRZECIWNYM PRZYPADKU &lt;HOLDER OF THE TRANSIT PROCEDURE-CONTACT PERSON&gt; jest opcjonalny;
JEŻELI &lt;TRANSIT OPERATION.Security&gt; należy do ZBIORU {1, 3}
TO &lt;REPRESENTATIVE-CONTACT PERSON&gt; jest wymagany
W PRZECIWNYM PRZYPADKU &lt;REPRESENTATIVE-CONTACT PERSON&gt; jest opcjonalny;
JEŻELI &lt;TRANSIT OPERATION.Security&gt; należy do ZBIORU {1, 3}
TO
JEŻELI &lt;TRANSIT OPERATION.Additional declaration type jest RÓWNY 'D'
TO &lt;CONSIGNMENT-CONSIGNEE-CONTACT PERSON&gt; jest opcjonalny
W PRZECIWNYM PRZYPADKU &lt;CONSIGNMENT-CONSIGNEE-CONTACT PERSON&gt; jest wymagany
W PRZECIWNYM PRZYPADKU &lt;CONSIGNMENT-CONSIGNEE-CONTACT PERSON&gt; nie stosuje się;
JEŻELI &lt;TRANSIT OPERATION.Security&gt; należy do ZBIORU {1, 3}
ORAZ &lt;TRANSIT OPERATION.Specific circumstance indicator&gt; jest RÓWNY 'F34'
TO
JEŻELI &lt;TRANSIT OPERATION.Additional declaration type&gt; jest RÓWNY 'D'
TO &lt;CONSIGNMENT-HOUSE CONSIGNMENT-CONSIGNOR-CONTACT PERSON&gt; jest opcjonalny
W PRZECIWNYM PRZYPADKU  &lt;CONSIGNMENT-HOUSE CONSIGNMENT-CONSIGNOR-CONTACT PERSON&gt; jest wymagany
W PRZECIWNYM PRZYPADKU &lt;CONSIGNMENT-HOUSE CONSIGNMENT-CONSIGNOR-CONTACT PERSON&gt; jest opcjonalny;
JEŻELI &lt;TRANSIT OPERATION.Security&gt; należy do ZBIORU {1, 3}
ORAZ &lt;TRANSIT OPERATION.Specific circumstance indicator&gt; jest RÓWNY 'F34'
TO
JEŻELI &lt;TRANSIT OPERATION.Additional declaration type&gt;  jest RÓWNY 'D'
TO &lt;CONSIGNMENT-HOUSE CONSIGNMENT-CONSIGNEE-CONTACT PERSON&gt; jest opcjonalny
W PRZECIWNYM PRZYPADKU &lt;CONSIGNMENT-HOUSE CONSIGNMENT-CONSIGNEE-CONTACT PERSON&gt; jest wymagany
W PRZECIWNYM PRZYPADKU &lt;CONSIGNMENT-HOUSE CONSIGNMENT-CONSIGNEE-CONTACT PERSON&gt; nie stosuje się</t>
  </si>
  <si>
    <t>JEŻELI /*/TransitOperation/security należy do ZBIORU {1, 3}
TO /*/HolderOfTheTransitProcedure/ContactPerson jest wymagany
W PRZECIWNYM PRZYPADKU /*/HolderOfTheTransitProcedure/ContactPerson jest opcjonalny;
JEŻELI /*/TransitOperation/security należy do ZBIORU {1, 3}
TO /*/Representative/ContactPerson jest wymagany
W PRZECIWNYM PRZYPADKU /*/Representative/ContactPerson jest opcjonalny;
JEŻELI /*/TransitOperation/security należy do ZBIORU {1, 3}
TO
JEŻELI /*/TransitOperation/additionalDeclarationType jest RÓWNY 'D'
TO /*/Consignment/Consignee/ContactPerson jest opcjonalny
W PRZECIWNYM PRZYPADKU /*/Consignment/Consignee/ContactPerson jest wymagany
W PRZECIWNYM PRZYPADKU /*/Consignment/Consignee/ContactPerson nie stosuje się;
JEŻELI /*/TransitOperation/security należy do ZBIORU {1, 3}
ORAZ /*/TransitOperation/specificCircumstanceIndicator jest RÓWNY 'F34'
TO
JEŻELI /*/TransitOperation/additionalDeclarationType jest RÓWNY 'D'
TO /*/Consignment/HouseConsignment/Consignor/ContactPerson jest opcjonalny
W PRZECIWNYM PRZYPADKU /*/Consignment/HouseConsignment/Consignor/ContactPerson jest wymagany
W PRZECIWNYM PRZYPADKU /*/Consignment/HouseConsignment/Consignor/ContactPerson jest opcjonalny;
JEŻELI /*/TransitOperation/security należy do ZBIORU {1, 3}
ORAZ /*/TransitOperation/specificCircumstanceIndicator jest RÓWNY 'F34'
TO
JEŻELI /*/TransitOperation/additionalDeclarationType jest RÓWNY 'D'
TO /*/Consignment/HouseConsignment/Consignee/ContactPerson jest opcjonalny
W PRZECIWNYM PRZYPADKU  /*/Consignment/HouseConsignment/Consignee/ContactPerson jest wymagany
W PRZECIWNYM PRZYPADKU /*/Consignment/HouseConsignment/Consignee/ContactPerson nie stosuje się</t>
  </si>
  <si>
    <t>IF &lt;TRANSIT OPERATION.Security&gt; is in SET {1,2,3}
AND &lt;CONSIGNMENT.Mode of transport at the border&gt; is EQUAL to '4'
THEN &lt;CONSIGNMENT-ACTIVE BORDER TRANSPORT MEANS.Conveyance reference
number&gt; = "R"
ELSE
IF &lt; CCA15D-TRANSIT OPERATION.Specific circumstance indicator&gt; is EQUAL to 'F51'
THEN &lt;CONSIGNMENT-ACTIVE BORDER TRANSPORT MEANS.Conveyance reference
number&gt; = "R"
ELSE
&lt;CONSIGNMENT-ACTIVE BORDER TRANSPORT MEANS.Conveyance reference number&gt; = "O"</t>
  </si>
  <si>
    <t>IF /*/TransitOperation/security is in SET {1,2,3}
AND /*/Consignment/modeOfTransportAtTheBorder is EQUAL to '4'
THEN /*/Consignment/ActiveBorderTransportMeans/conveyanceReferenceNumber = "R"
ELSE
IF /CCA15D/TransitOperation/specificCircumstanceIndicator is EQUAL to 'F51'
THEN /*/Consignment/ActiveBorderTransportMeans/conveyanceReferenceNumber = "R"
ELSE
/*/Consignment/ActiveBorderTransportMeans/conveyanceReferenceNumber = "O"</t>
  </si>
  <si>
    <t>JEŻELI &lt;TRANSIT OPERATION.Security&gt; należy do ZBIORU {1,2,3}
ORAZ &lt;CONSIGNMENT.Mode of transport at the border&gt; jest RÓWNY '4'
TO &lt;CONSIGNMENT-ACTIVE BORDER TRANSPORT MEANS.Conveyance reference
number&gt; jest wymagany
W PRZECIWNYM PRZYPADKU
JEŻELI &lt; CCA15D-TRANSIT OPERATION.Specific circumstance indicator&gt; jest RÓWNY 'F51'
TO &lt;CONSIGNMENT-ACTIVE BORDER TRANSPORT MEANS.Conveyance reference
number&gt; jest wymagany
W PRZECIWNYM PRZYPADKU
&lt;CONSIGNMENT-ACTIVE BORDER TRANSPORT MEANS.Conveyance reference number&gt; jest opcjonalny</t>
  </si>
  <si>
    <t>JEŻELI /*/TransitOperation/security należy do ZBIORU {1,2,3}
ORAZ /*/Consignment/modeOfTransportAtTheBorder jest RÓWNY '4'
TO /*/Consignment/ActiveBorderTransportMeans/conveyanceReferenceNumber jest wymagany
W PRZECIWNYM PRZYPADKU
JEŻELI /CCA15D/TransitOperation/specificCircumstanceIndicator jest RÓWNY 'F51'
TO /*/Consignment/ActiveBorderTransportMeans/conveyanceReferenceNumber jest wymagany
W PRZECIWNYM PRZYPADKU
/*/Consignment/ActiveBorderTransportMeans/conveyanceReferenceNumber jest opcjonalny</t>
  </si>
  <si>
    <t>IF &lt;TRANSIT OPERATION.Security&gt; is in SET {1,2,3}
        AND &lt;CONSIGNMENT.Mode of transport at the border&gt; is EQUAL to '4'
THEN &lt;CONSIGNMENT-ACTIVE BORDER TRANSPORT MEANS.Conveyance reference number&gt; = "R"
ELSE IF &lt;TRANSIT OPERATION.Specific circumstance indicator&gt; is EQUAL to 'F51'
          THEN &lt;CONSIGNMENT-ACTIVE BORDER TRANSPORT MEANS.Conveyance reference number&gt; = "R"
          ELSE &lt;CONSIGNMENT-ACTIVE BORDER TRANSPORT MEANS.Conveyance reference number&gt; = "O"</t>
  </si>
  <si>
    <t>IF &lt;CONSIGNMENT.Reference number UCR&gt; is PRESENT
THEN &lt;CONSIGNMENT-HOUSE CONSIGNMENT.Reference number
UCR&gt; = "N" AND
&lt;CONSIGNMENT-HOUSE CONSIGNMENT-CONSIGNMENT
ITEM.Reference number UCR&gt; = "N"
ELSE IF &lt;CONSIGNMENT-HOUSE CONSIGNMENT.Reference number UCR&gt; is PRESENT
THEN &lt;CONSIGNMENT-HOUSE CONSIGNMENT-CONSIGNMENT
ITEM.Reference number UCR&gt; = "N"
ELSE IF (&lt;CONSIGNMENT-TRANSPORT DOCUMENT&gt; is PRESENT OR
&lt;CONSIGNMENT-HOUSE CONSIGNMENT-TRANSPORT DOCUMENT&gt; is PRESENT)
THEN &lt;CONSIGNMENT-HOUSE CONSIGNMENT-CONSIGNMENT
ITEM.Reference number UCR&gt; = "O"
ELSE
&lt;CONSIGNMENT-HOUSE CONSIGNMENT-CONSIGNMENT ITEM.Reference number UCR&gt; = "R"</t>
  </si>
  <si>
    <t>IF /*/Consignment/referenceNumberUCR is PRESENT
THEN /*/Consignment/HouseConsignment/referenceNumberUCR = "N" AND
/*/Consignment/HouseConsignment/ConsignmentItem/referenceNumberUCR
= "N"
ELSE IF /*/Consignment/HouseConsignment/referenceNumberUCR is PRESENT
THEN
/*/Consignment/HouseConsignment/ConsignmentItem/referenceNumberUCR
= "N"
ELSE IF (/*/Consignment/TransportDocument is PRESENT OR
/*/Consignment/HouseConsignment/TransportDocument is PRESENT)
THEN
/*/Consignment/HouseConsignment/ConsignmentItem/referenceNumberUCR
= "O"
ELSE
/*/Consignment/HouseConsignment/ConsignmentItem/referenceNumberUCR= "R"</t>
  </si>
  <si>
    <t>JEŻELI &lt;CONSIGNMENT.Reference number UCR&gt; WYSTĘPUJE
TO &lt;CONSIGNMENT-HOUSE CONSIGNMENT.Reference number
UCR&gt; nie stosuje się ORAZ
&lt;CONSIGNMENT-HOUSE CONSIGNMENT-CONSIGNMENT
ITEM.Reference number UCR&gt; nie stosuje się
W PRZECIWNYM PRZYPADKU JEŻELI &lt;CONSIGNMENT-HOUSE CONSIGNMENT.Reference number UCR&gt; WYSTĘPUJE
TO &lt;CONSIGNMENT-HOUSE CONSIGNMENT-CONSIGNMENT
ITEM.Reference number UCR&gt; nie stosuje się
W PRZECIWNYM PRZYPADKU JEŻELI (&lt;CONSIGNMENT-TRANSPORT DOCUMENT&gt; WYSTĘPUJE OR
&lt;CONSIGNMENT-HOUSE CONSIGNMENT-TRANSPORT DOCUMENT&gt; WYSTĘPUJE)
TO &lt;CONSIGNMENT-HOUSE CONSIGNMENT-CONSIGNMENT
ITEM.Reference number UCR&gt; jest opcjonalny
W PRZECIWNYM PRZYPADKU
&lt;CONSIGNMENT-HOUSE CONSIGNMENT-CONSIGNMENT ITEM.Reference number UCR&gt; jest wymagany</t>
  </si>
  <si>
    <t>JEŻELI /*/Consignment/referenceNumberUCR WYSTĘPUJE
TO /*/Consignment/HouseConsignment/referenceNumberUCR nie stosuje się ORAZ
/*/Consignment/HouseConsignment/ConsignmentItem/referenceNumberUCR
nie stosuje się
W PRZECIWNYM PRZYPADKU JEŻELI /*/Consignment/HouseConsignment/referenceNumberUCR WYSTĘPUJE
TO
/*/Consignment/HouseConsignment/ConsignmentItem/referenceNumberUCR
nie stosuje się
W PRZECIWNYM PRZYPADKU JEŻELI (/*/Consignment/TransportDocument WYSTĘPUJE OR
/*/Consignment/HouseConsignment/TransportDocument WYSTĘPUJE)
TO
/*/Consignment/HouseConsignment/ConsignmentItem/referenceNumberUCR
jest opcjonalny
W PRZECIWNYM PRZYPADKU
/*/Consignment/HouseConsignment/ConsignmentItem/referenceNumberUCRjest wymagany</t>
  </si>
  <si>
    <t>IF &lt;TRANSIT OPERATION.Security&gt; is in SET {1, 3}
THEN
IF (&lt;CONSIGNMENT-HOUSE CONSIGNMENT-PLACE OF DELIVERY-ADDRESS.Country&gt; is in SET CL010 (CountryCodesCommunity)
OR the first two characters of &lt;CONSIGNMENT-HOUSE CONSIGNMENT-PLACE OF DELIVERY.UN LOCODE&gt; is in SET CL010 (CountryCodesCommunity))
THEN &lt;CONSIGNMENT-HOUSE CONSIGNMENT-BUYER&gt; ="R"
ELSE &lt;CONSIGNMENT-HOUSE CONSIGNMENT-BUYER&gt; ="O"
ELSE &lt;CONSIGNMENT-HOUSE CONSIGNMENT-BUYER&gt; ="N";
IF &lt;TRANSIT OPERATION.Security&gt; is in SET {1, 3}
THEN
IF (&lt;CONSIGNMENT-HOUSE CONSIGNMENT-PLACE OF DELIVERY-ADDRESS.Country&gt; is in SET CL010 (CountryCodesCommunity)
OR the first two characters of &lt;CONSIGMENT-HOUSE CONSIGNMENT-PLACE OF DELIVERY.UN LOCODE&gt; is in SET CL010 (CountryCodesCommunity))
THEN &lt;CONSIGNMENT-HOUSE CONSIGNMENT-SELLER&gt; ="R"
ELSE &lt;CONSIGNMENT-HOUSE CONSIGNMENT-SELLER&gt; ="O"
ELSE &lt;CONSIGNMENT-HOUSE CONSIGNMENT-SELLER&gt; ="N"</t>
  </si>
  <si>
    <t>IF /*/TransitOperation/security is in SET {1, 3}
THEN
IF (/*/Consignment/HouseConsignment/PlaceOfDelivery/Address/country is in SET CL010
OR the first two characters of /*/Consignment/HouseConsignment/PlaceOfDelivery/UNLocode is in SET CL010)
THEN /*/Consignment/HouseConsignment/Buyer ="R"
ELSE /*/Consignment/HouseConsignment/Buyer ="O"
ELSE /*/Consignment/HouseConsignment/Buyer ="N";
IF /*/TransitOperation/security is in SET {1, 3}
THEN
IF (/*/Consignment/HouseConsignment/PlaceOfDelivery/Address/country is in SET CL010
OR the first two characters of /*/Consignment/HouseConsignment/PlaceOfDelivery/UNLocode is in SET CL010)
THEN /*/Consignment/HouseConsignment/Seller ="R"
ELSE /*/Consignment/HouseConsignment/Seller ="O"
ELSE /*/Consignment/HouseConsignment/Seller ="N"</t>
  </si>
  <si>
    <t>JEŻELI &lt;TRANSIT OPERATION.Security&gt; należy do ZBIORU {1, 3}
TO
JEŻELI (&lt;CONSIGNMENT-HOUSE CONSIGNMENT-PLACE OF DELIVERY-ADDRESS.Country&gt; należy do ZBIORU CL010 (CountryCodesCommunity)
OR the first two characters of &lt;CONSIGNMENT-HOUSE CONSIGNMENT-PLACE OF DELIVERY.UN LOCODE&gt; należy do ZBIORU CL010 (CountryCodesCommunity))
TO &lt;CONSIGNMENT-HOUSE CONSIGNMENT-BUYER&gt; jest wymagany
W PRZECIWNYM PRZYPADKU &lt;CONSIGNMENT-HOUSE CONSIGNMENT-BUYER&gt; jest opcjonalny
W PRZECIWNYM PRZYPADKU &lt;CONSIGNMENT-HOUSE CONSIGNMENT-BUYER&gt; nie stosuje się;
JEŻELI &lt;TRANSIT OPERATION.Security&gt; należy do ZBIORU {1, 3}
TO
JEŻELI (&lt;CONSIGNMENT-HOUSE CONSIGNMENT-PLACE OF DELIVERY-ADDRESS.Country&gt; należy do ZBIORU CL010 (CountryCodesCommunity)
OR the first two characters of &lt;CONSIGMENT-HOUSE CONSIGNMENT-PLACE OF DELIVERY.UN LOCODE&gt; należy do ZBIORU CL010 (CountryCodesCommunity))
TO &lt;CONSIGNMENT-HOUSE CONSIGNMENT-SELLER&gt; jest wymagany
W PRZECIWNYM PRZYPADKU &lt;CONSIGNMENT-HOUSE CONSIGNMENT-SELLER&gt; jest opcjonalny
W PRZECIWNYM PRZYPADKU &lt;CONSIGNMENT-HOUSE CONSIGNMENT-SELLER&gt; nie stosuje się</t>
  </si>
  <si>
    <t>JEŻELI /*/TransitOperation/security należy do ZBIORU {1, 3}
TO
JEŻELI (/*/Consignment/HouseConsignment/PlaceOfDelivery/Address/country należy do ZBIORU CL010
OR the first two characters of /*/Consignment/HouseConsignment/PlaceOfDelivery/UNLocode należy do ZBIORU CL010)
TO /*/Consignment/HouseConsignment/Buyer jest wymagany
W PRZECIWNYM PRZYPADKU /*/Consignment/HouseConsignment/Buyer jest opcjonalny
W PRZECIWNYM PRZYPADKU /*/Consignment/HouseConsignment/Buyer nie stosuje się;
JEŻELI /*/TransitOperation/security należy do ZBIORU {1, 3}
TO
JEŻELI (/*/Consignment/HouseConsignment/PlaceOfDelivery/Address/country należy do ZBIORU CL010
OR the first two characters of /*/Consignment/HouseConsignment/PlaceOfDelivery/UNLocode należy do ZBIORU CL010)
TO /*/Consignment/HouseConsignment/Seller jest wymagany
W PRZECIWNYM PRZYPADKU /*/Consignment/HouseConsignment/Seller jest opcjonalny
W PRZECIWNYM PRZYPADKU /*/Consignment/HouseConsignment/Seller nie stosuje się</t>
  </si>
  <si>
    <t>IF &lt;TRANSIT OPERATION.Security&gt; is in SET {1,3}
THEN
IF &lt;CCA15D-TRANSIT OPERATION.Specific circumstance indicator&gt; is in SET {F50, F51}
THEN &lt;CONSIGNMENT-TRANSPORT DOCUMENT&gt; ="R"
ELSE IF &lt;CCA15D-TRANSIT OPERATION.Specific circumstance indicator&gt; is EQUAL to 'F34'
THEN &lt;CONSIGNMENT-TRANSPORT DOCUMENT&gt; ="N"
ELSE &lt;CONSIGNMENT-TRANSPORT DOCUMENT&gt; ="O";
IF &lt;TRANSIT OPERATION.Security&gt; is in SET {1,3}
THEN
IF &lt; CCA15D-TRANSIT OPERATION.Specific circumstance indicator&gt; is in SET {F50, F34}
THEN &lt;CONSIGNMENT-HOUSE CONSIGNMENT-TRANSPORT DOCUMENT&gt; ="R"
ELSE IF &lt;CCA15D-TRANSIT OPERATION.Specific circumstance indicator&gt; is EQUAL to 'F51'
THEN &lt;CONSIGNMENT-HOUSE CONSIGNMENT-TRANSPORT DOCUMENT&gt; = "N"
ELSE &lt;CONSIGNMENT-HOUSE CONSIGNMENT-TRANSPORT DOCUMENT&gt; ="O"</t>
  </si>
  <si>
    <t>IF /*/TransitOperation/security is in SET {1,3}
THEN
IF /CCA15D/TransitOperation/specificCircumstanceIndicator is in SET {F50, F51}
THEN /*/Consignment/TransportDocument="R"
ELSE IF /CCA15D/TransitOperation/specificCircumstanceIndicator is EQUAL to 'F34'
THEN /*/Consignment/TransportDocument="N"
ELSE /*/Consignment/TransportDocument="O";
IF /*/TransitOperation/security is in SET {1,3}
THEN
IF /CCA15D/TransitOperation/specificCircumstanceIndicator is in SET {F50, F34}
THEN /*/Consignment/HouseConsignment/TransportDocument ="R"
ELSE IF /CCA15D/TransitOperation/specificCircumstanceIndicator is EQUAL to 'F51'
THEN /*/Consignment/HouseConsignment/TransportDocument = "N"
ELSE /*/Consignment/HouseConsignment/TransportDocument ="O"</t>
  </si>
  <si>
    <t>JEŻELI &lt;TRANSIT OPERATION.Security&gt; należy do ZBIORU {1,3}
TO
JEŻELI &lt;CCA15D-TRANSIT OPERATION.SpecJEŻELIic circumstance indicator&gt; należy do ZBIORU {F50, F51}
TO &lt;CONSIGNMENT-TRANSPORT DOCUMENT&gt; jest wymagany
W PRZECIWNYM PRZYPADKU JEŻELI &lt;CCA15D-TRANSIT OPERATION.SpecJEŻELIic circumstance indicator&gt; jest RÓWNY 'F34'
TO &lt;CONSIGNMENT-TRANSPORT DOCUMENT&gt; nie stosuje się
W PRZECIWNYM PRZYPADKU &lt;CONSIGNMENT-TRANSPORT DOCUMENT&gt; jest opcjonalny;
JEŻELI &lt;TRANSIT OPERATION.Security&gt; należy do ZBIORU {1,3}
TO
JEŻELI &lt; CCA15D-TRANSIT OPERATION.SpecJEŻELIic circumstance indicator&gt; należy do ZBIORU {F50, F34}
TO &lt;CONSIGNMENT-HOUSE CONSIGNMENT-TRANSPORT DOCUMENT&gt; jest wymagany
W PRZECIWNYM PRZYPADKU JEŻELI &lt;CCA15D-TRANSIT OPERATION.SpecJEŻELIic circumstance indicator&gt; jest RÓWNY 'F51'
TO &lt;CONSIGNMENT-HOUSE CONSIGNMENT-TRANSPORT DOCUMENT&gt; nie stosuje się
W PRZECIWNYM PRZYPADKU &lt;CONSIGNMENT-HOUSE CONSIGNMENT-TRANSPORT DOCUMENT&gt; jest opcjonalny</t>
  </si>
  <si>
    <t>JEŻELI /*/TransitOperation/security należy do ZBIORU {1,3}
TO
JEŻELI /CCA15D/TransitOperation/specificCircumstanceIndicator należy do ZBIORU {F50, F51}
TO /*/Consignment/TransportDocumentjest wymagany
W PRZECIWNYM PRZYPADKU JEŻELI /CCA15D/TransitOperation/specificCircumstanceIndicator jest RÓWNY 'F34'
TO /*/Consignment/TransportDocumentnie stosuje się
W PRZECIWNYM PRZYPADKU /*/Consignment/TransportDocumentjest opcjonalny;
JEŻELI /*/TransitOperation/security należy do ZBIORU {1,3}
TO
JEŻELI /CCA15D/TransitOperation/specificCircumstanceIndicator należy do ZBIORU {F50, F34}
TO /*/Consignment/HouseConsignment/TransportDocument jest wymagany
W PRZECIWNYM PRZYPADKU JEŻELI /CCA15D/TransitOperation/specificCircumstanceIndicator jest RÓWNY 'F51'
TO /*/Consignment/HouseConsignment/TransportDocument nie stosuje się
W PRZECIWNYM PRZYPADKU /*/Consignment/HouseConsignment/TransportDocument jest opcjonalny</t>
  </si>
  <si>
    <t>IF &lt;TRANSIT OPERATION.Security&gt; is in SET {1, 3}
THEN &lt;HOLDER OF THE TRANSIT PROCEDURE-CONTACT PERSON&gt; = "R"
ELSE &lt;HOLDER OF THE TRANSIT PROCEDURE-CONTACT PERSON&gt; = "O";
IF &lt;TRANSIT OPERATION.Security&gt; is in SET {1, 3}
THEN &lt;REPRESENTATIVE-CONTACT PERSON&gt; = "R"
ELSE &lt;REPRESENTATIVE-CONTACT PERSON&gt; = "O";
IF &lt;TRANSIT OPERATION.Security&gt; is in SET {1, 3}
THEN &lt;CONSIGNMENT-CONSIGNEE-CONTACT PERSON&gt; = "R"
ELSE &lt;CONSIGNMENT-CONSIGNEE-CONTACT PERSON&gt; = "N";
IF &lt;TRANSIT OPERATION.Security&gt; is in SET {1, 3}
AND &lt;TRANSIT OPERATION.Specific circumstance indicator&gt; is EQUAL to 'F34'
THEN &lt;CONSIGNMENT-HOUSE CONSIGNMENT-CONSIGNOR-CONTACT PERSON&gt; = "R"
ELSE &lt;CONSIGNMENT-HOUSE CONSIGNMENT-CONSIGNOR-CONTACT PERSON&gt; = "O";
IF &lt;TRANSIT OPERATION.Security&gt; is in SET {1, 3}
AND &lt;TRANSIT OPERATION.Specific circumstance indicator&gt; is EQUAL to 'F34'
THEN &lt;CONSIGNMENT-HOUSE CONSIGNMENT-CONSIGNEE-CONTACT PERSON&gt; = "R"
ELSE &lt;CONSIGNMENT-HOUSE CONSIGNMENT-CONSIGNEE-CONTACT PERSON&gt; = "N"</t>
  </si>
  <si>
    <t>IF /*/TransitOperation/security is in SET {1, 3}
THEN /*/HolderOfTheTransitProcedure/ContactPerson = "R"
ELSE /*/HolderOfTheTransitProcedure/ContactPerson = "O";
IF /*/TransitOperation/security is in SET {1, 3}
THEN /*/Representative/ContactPerson = "R"
ELSE /*/Representative/ContactPerson = "O";
IF /*/TransitOperation/security is in SET {1, 3}
THEN /*/Consignment/Consignee/ContactPerson = "R"
ELSE /*/Consignment/Consignee/ContactPerson = "N";
IF /*/TransitOperation/security is in SET {1, 3}
AND /*/TransitOperation/specificCircumstanceIndicator is EQUAL to 'F34'
THEN /*/Consignment/HouseConsignment/Consignor/ContactPerson = "R"
ELSE /*/Consignment/HouseConsignment/Consignor/ContactPerson = "O";
IF /*/TransitOperation/security is in SET {1, 3}
AND /*/TransitOperation/specificCircumstanceIndicator is EQUAL to 'F34'
THEN /*/Consignment/HouseConsignment/Consignee/ContactPerson = "R"
ELSE /*/Consignment/HouseConsignment/Consignee/ContactPerson = "N"</t>
  </si>
  <si>
    <t>JEŻELI &lt;TRANSIT OPERATION.Security&gt; należy do ZBIORU {1, 3}
TO &lt;HOLDER OF THE TRANSIT PROCEDURE-CONTACT PERSON&gt; jest wymagany
W PRZECIWNYM PRZYPADKU &lt;HOLDER OF THE TRANSIT PROCEDURE-CONTACT PERSON&gt; jest opcjonalny;
JEŻELI &lt;TRANSIT OPERATION.Security&gt; należy do ZBIORU {1, 3}
TO &lt;REPRESENTATIVE-CONTACT PERSON&gt; jest wymagany
W PRZECIWNYM PRZYPADKU &lt;REPRESENTATIVE-CONTACT PERSON&gt; jest opcjonalny
JEŻELI &lt;TRANSIT OPERATION.Security&gt; należy do ZBIORU {1, 3}
TO &lt;CONSIGNMENT-CONSIGNEE-CONTACT PERSON&gt; jest wymagany
W PRZECIWNYM PRZYPADKU &lt;CONSIGNMENT-CONSIGNEE-CONTACT PERSON&gt; nie stosuje się;
JEŻELI &lt;TRANSIT OPERATION.Security&gt; należy do ZBIORU {1, 3}
ORAZ &lt;TRANSIT OPERATION.Specific circumstance indicator&gt; jest RÓWNY 'F34'
TO &lt;CONSIGNMENT-HOUSE CONSIGNMENT-CONSIGNOR-CONTACT PERSON&gt; jest wymagany
W PRZECIWNYM PRZYPADKU &lt;CONSIGNMENT-HOUSE CONSIGNMENT-CONSIGNOR-CONTACT PERSON&gt; jest opcjonalny;
JEŻELI &lt;TRANSIT OPERATION.Security&gt; należy do ZBIORU {1, 3}
ORAZ &lt;TRANSIT OPERATION.Specific circumstance indicator&gt; jest RÓWNY 'F34'
TO &lt;CONSIGNMENT-HOUSE CONSIGNMENT-CONSIGNEE-CONTACT PERSON&gt; jest wymagany
W PRZECIWNYM PRZYPADKU &lt;CONSIGNMENT-HOUSE CONSIGNMENT-CONSIGNEE-CONTACT PERSON&gt; nie stosuje się</t>
  </si>
  <si>
    <t>JEŻELI /*/TransitOperation/security należy do ZBIORU {1, 3}
TO /*/HolderOfTheTransitProcedure/ContactPerson jest wymagany
W PRZECIWNYM PRZYPADKU /*/HolderOfTheTransitProcedure/ContactPerson jest opcjonalny;
JEŻELI /*/TransitOperation/security należy do ZBIORU {1, 3}
TO /*/Representative/ContactPerson jest wymagany
W PRZECIWNYM PRZYPADKU /*/Representative/ContactPerson jest opcjonalny
IF /*/TransitOperation/security is in SET {1, 3}
THEN /*/Consignment/Consignee/ContactPerson = "R"
ELSE /*/Consignment/Consignee/ContactPerson = "N";
IF /*/TransitOperation/security is in SET {1, 3}
AND /*/TransitOperation/specificCircumstanceIndicator is EQUAL to 'F34'
THEN /*/Consignment/HouseConsignment/Consignor/ContactPerson = "R"
ELSE /*/Consignment/HouseConsignment/Consignor/ContactPerson = "O";
IF /*/TransitOperation/security is in SET {1, 3}
AND /*/TransitOperation/specificCircumstanceIndicator is EQUAL to 'F34'
THEN /*/Consignment/HouseConsignment/Consignee/ContactPerson = "R"
ELSE /*/Consignment/HouseConsignment/Consignee/ContactPerson = "N"</t>
  </si>
  <si>
    <t>IF &lt;TRANSIT OPERATION.Security&gt; is in SET {1, 3}
THEN
IF &lt;HOLDER OF THE TRANSIT PROCEDURE-ADDRESS.Street&gt; is PRESENT
THEN &lt;HOLDER OF THE TRANSIT PROCEDURE-ADDRESS.Number&gt; = "R"
ELSE &lt;HOLDER OF THE TRANSIT PROCEDURE-ADDRESS.Number&gt; = "N";
IF &lt;REPRESENTATIVE-ADDRESS.Street&gt; is PRESENT
THEN &lt;REPRESENTATIVE-ADDRESS.Number&gt; = "R";
ELSE &lt;REPRESENTATIVE-ADDRESS.Number&gt; = "N";
IF &lt;CONSIGNMENT-CARRIER-ADDRESS.Street&gt; is PRESENT
THEN &lt;CONSIGNMENT-CARRIER-ADDRESS.Number&gt; = "R";
ELSE &lt;CONSIGNMENT-CARRIER-ADDRESS.Number&gt; = "N";
IF &lt;TRANSIT OPERATION.Security&gt; is in SET {1, 3}
THEN
IF &lt;CONSIGNMENT-CONSIGNOR-ADDRESS.Street&gt; is PRESENT
THEN &lt;CONSIGNMENT-CONSIGNOR-ADDRESS.Number&gt; = "R";
ELSE &lt;CONSIGNMENT-CONSIGNOR-ADDRESS.Number&gt; = "N";
IF &lt;TRANSIT OPERATION.Security&gt; is in SET {1, 3}
THEN
IF &lt;CONSIGNMENT-CONSIGNEE-ADDRESS.Street&gt; is PRESENT
THEN &lt;CONSIGNMENT-CONSIGNEE-ADDRESS.Number&gt; = "R";
ELSE &lt;CONSIGNMENT-CONSIGNEE-ADDRESS.Number&gt; = "N";
IF &lt;TRANSIT OPERATION.Security&gt; is in SET {1, 3}
AND &lt;TRANSIT OPERATION.Specific circumstance indicator&gt; is EQUAL to 'F34'
THEN
IF &lt;CONSIGNMENT-HOUSE CONSIGNMENT-CONSIGNOR-ADDRESS.Street&gt; is PRESENT
THEN &lt;CONSIGNMENT-HOUSE CONSIGNMENT-CONSIGNOR-ADDRESS.Number&gt; = "R";
ELSE &lt;CONSIGNMENT-HOUSE CONSIGNMENT-CONSIGNOR-ADDRESS.Number&gt; = "N";
IF &lt;TRANSIT OPERATION.Security&gt; is in SET {1, 3}
AND &lt;TRANSIT OPERATION.Specific circumstance indicator&gt; is EQUAL to 'F34'
THEN
IF &lt;CONSIGNMENT-HOUSE CONSIGNMENT-CONSIGNEE-ADDRESS.Street&gt; is PRESENT
THEN &lt;CONSIGNMENT-HOUSE CONSIGNMENT-CONSIGNEE-ADDRESS.Number&gt; = "R";
ELSE &lt;CONSIGNMENT-HOUSE CONSIGNMENT-CONSIGNEE-ADDRESS.Number&gt; = "N";
IF &lt;CONSIGNMENT-HOUSE CONSIGNMENT-BUYER-ADDRESS.Street&gt; is PRESENT
THEN &lt;CONSIGNMENT-HOUSE CONSIGNMENT-BUYER-ADDRESS.Number&gt; = "R";
ELSE &lt;CONSIGNMENT-HOUSE CONSIGNMENT-BUYER-ADDRESS.Number&gt; = "O";
IF &lt;CONSIGNMENT-HOUSE CONSIGNMENT-SELLER-ADDRESS.Street&gt; is PRESENT
THEN &lt;CONSIGNMENT-HOUSE CONSIGNMENT-SELLER-ADDRESS.Number&gt; = "R";
ELSE &lt;CONSIGNMENT-HOUSE CONSIGNMENT-SELLER-ADDRESS.Number&gt; = "O";</t>
  </si>
  <si>
    <t>IF /*/TransitOperation/security is in SET {1, 3}
THEN
IF /*/HolderOfTheTransitProcedure/Address/street is PRESENT
THEN /*/HolderOfTheTransitProcedure/Address/number= "R"
ELSE /*/HolderOfTheTransitProcedure/Address/number= "N";
IF /*/Representative/Address/street is PRESENT
THEN /*/Representative/Address/number= "R"
ELSE /*/Representative/Address/number= "N";
IF /*/Consignment/Carrier/Address/street is PRESENT
THEN /*/Consignment/Carrier/Address/number= "R"
ELSE /*/Consignment/Carrier/Address/number= "N";
IF /*/TransitOperation/security is in SET {1, 3}
THEN
IF /*/Consignment/Consignor/Address/street is PRESENT
THEN /*/Consignment/Consignor/Address/number= "R"
ELSE /*/Consignment/Consignor/Address/number= "N";
IF /*/TransitOperation/security is in SET {1, 3}
THEN
IF /*/Consignment/Consignee/Address/street is PRESENT
THEN /*/Consignment/Consignee/Address/number= "R"
ELSE /*/Consignment/Consignee/Address/number= "N";
IF /*/TransitOperation/security is in SET {1, 3}
AND /*/TransitOperation/specificCircumstanceIndicator is EQUAL to 'F34'
THEN
IF /*/Consignment/HouseConsignment/Consignor/Address/street is PRESENT
THEN /*/Consignment/HouseConsignment/Consignor/Address/number= "R"
ELSE /*/Consignment/HouseConsignment/Consignor/Address/number= "N";
IF /*/TransitOperation/security is in SET {1, 3}
AND /*/TransitOperation/specificCircumstanceIndicator is EQUAL to 'F34'
THEN
IF /*/Consignment/HouseConsignment/Consignee/Address/street is PRESENT
THEN /*/Consignment/HouseConsignment/Consignee/Address/number= "R"
ELSE /*/Consignment/HouseConsignment/Consignee/Address/number= "N";
IF /*/Consignment/HouseConsignment/Buyer/Address/street is PRESENT
THEN /*/Consignment/HouseConsignment/Buyer/Address/number= "R"
ELSE /*/Consignment/HouseConsignment/Buyer/Address/number= "O";
IF /*/Consignment/HouseConsignment/Seller/Address/street is PRESENT
THEN /*/Consignment/HouseConsignment/Seller/Address/number= "R"
ELSE /*/Consignment/HouseConsignment/Seller/Address/number= "O"</t>
  </si>
  <si>
    <t>C0600; G0020; G0115</t>
  </si>
  <si>
    <t>Consignment/TransportEquipment/containerIdentificationNumber</t>
  </si>
  <si>
    <t>C0601; G0020; G0115</t>
  </si>
  <si>
    <t>C0191; R0039</t>
  </si>
  <si>
    <t>Dodanie R0039.</t>
  </si>
  <si>
    <t>Addition of R0039.</t>
  </si>
  <si>
    <t>G0057; R0066</t>
  </si>
  <si>
    <t>Dodanie R0066.</t>
  </si>
  <si>
    <t>Addition of R0066.</t>
  </si>
  <si>
    <t>C0502; G0002; R0506</t>
  </si>
  <si>
    <t>C0076; G0825; R0078</t>
  </si>
  <si>
    <t>Dodanie C0076 i R0078.</t>
  </si>
  <si>
    <t>Addition of C0075 and R0078.</t>
  </si>
  <si>
    <t>G0057; R0081</t>
  </si>
  <si>
    <t>Dodanie R0081.</t>
  </si>
  <si>
    <t>Addition of R0081.</t>
  </si>
  <si>
    <t>G0321; R0083</t>
  </si>
  <si>
    <t>C0931; G0105</t>
  </si>
  <si>
    <t>C0945; R0039</t>
  </si>
  <si>
    <t>Zmiana C0191 na C0945. Dodanie R0039.</t>
  </si>
  <si>
    <t>C0191 replaced with C0945. Addition of R0039.</t>
  </si>
  <si>
    <t>C0941; G0825; R0078</t>
  </si>
  <si>
    <t>C0029; G0020; G0115</t>
  </si>
  <si>
    <t>CCA71D</t>
  </si>
  <si>
    <t>Place of acceptance (for all goods items). 
Place where the goods are taken over from the consignor by the person issuing the bill of lading. 
Identification of the seaport, freight terminal or other place at which the goods are taken over from the consignor, including the country where it is located. 
In case there is no UN/LOCODE available for the location concerned, the country code shall be followed by the name of the place, with the maximum level of precision available.</t>
  </si>
  <si>
    <t>Miejsce przyjęcia (odbioru) towarów z przesyłki kapitańskiej. 
Miejsce, gdzie towary zostały przejęte od nadawcy przez osobę wystawiającą konosament. 
Określenie portu morskiego, terminala towarowego lub innego miejsca, w którym towary zostały przejęte od nadawcy, w tym państwie, w którym ma on siedzibę.
W przypadku braku kodu UN/LOCODE, należy podać kod kraju oraz dokładną nazwę miejsca odbioru.</t>
  </si>
  <si>
    <t>/IEA15PL/CCA15D/Consignment/HouseCo`nsignment/TransportDocument/type</t>
  </si>
  <si>
    <r>
      <t>JEŻELI /*/TransitOperation/security należy do ZBIORU {1, 3} ORAZ /*/Consignment/containerIndicator jest RÓWNY '1' ORAZ /*/Consignment/TransportEquipment/containerIdentificationNumber jest zgodny z wyrażeniem regularnym: ([a-zA-Z]{3})([</t>
    </r>
    <r>
      <rPr>
        <sz val="11"/>
        <color rgb="FFFF0000"/>
        <rFont val="Calibri Light"/>
        <family val="2"/>
        <charset val="238"/>
        <scheme val="major"/>
      </rPr>
      <t>Uu</t>
    </r>
    <r>
      <rPr>
        <sz val="11"/>
        <color theme="1"/>
        <rFont val="Calibri Light"/>
        <family val="2"/>
        <charset val="238"/>
        <scheme val="major"/>
      </rPr>
      <t>])(\d{6})(\d) [zgodnie ze standardem ISO-6346]
TO /*/Consignment/TransportEquipment/containerSizeAndType jest wymagany
W PRZECIWNYM PRZYPADKU /*/Consignment/TransportEquipment/containerSizeAndType nie stosuje się</t>
    </r>
  </si>
  <si>
    <r>
      <t>JEŻELI &lt;TRANSIT OPERATION.Security&gt; należy do ZBIORU {1, 3} ORAZ &lt;CONSIGNMENT.Container indicator&gt; jest RÓWNY '1' ORAZ &lt;CONSIGNMENT-TRANSPORT EQUIPMENT.Container identification number&gt; jest zgodny z wyrażeniem regularnym: ([a-zA-Z]{3})([</t>
    </r>
    <r>
      <rPr>
        <sz val="11"/>
        <color rgb="FFFF0000"/>
        <rFont val="Calibri Light"/>
        <family val="2"/>
        <charset val="238"/>
        <scheme val="major"/>
      </rPr>
      <t>Uu</t>
    </r>
    <r>
      <rPr>
        <sz val="11"/>
        <color theme="1"/>
        <rFont val="Calibri Light"/>
        <family val="2"/>
        <charset val="238"/>
        <scheme val="major"/>
      </rPr>
      <t>])(\d{6})(\d) [zgodnie ze standardem ISO-6346]
TO &lt;CONSIGNMENT-TRANSPORT EQUIPMENT.Container size and type&gt; jest wymagany
W PRZECIWNYM PRZYPADKU &lt;CONSIGNMENT-TRANSPORT EQUIPMENT.Container size and type&gt; nie stosuje się</t>
    </r>
  </si>
  <si>
    <r>
      <t>IF /*/TransitOperation/security is in SET {1, 3} AND /*/Consignment/containerIndicator is EQUAL to '1' AND /*/Consignment/TransportEquipment/containerIdentificationNumber respects the regular expression: ([a-zA-Z]{3})([</t>
    </r>
    <r>
      <rPr>
        <sz val="11"/>
        <color rgb="FFFF0000"/>
        <rFont val="Calibri Light"/>
        <family val="2"/>
        <charset val="238"/>
        <scheme val="major"/>
      </rPr>
      <t>Uu</t>
    </r>
    <r>
      <rPr>
        <sz val="11"/>
        <color theme="1"/>
        <rFont val="Calibri Light"/>
        <family val="2"/>
        <charset val="238"/>
        <scheme val="major"/>
      </rPr>
      <t>])(\d{6})(\d) [as defined in the ISO-6346 standard]
THEN /*/Consignment/TransportEquipment/containerSizeAndType = "R"
ELSE /*/Consignment/TransportEquipment/containerSizeAndType = "N"</t>
    </r>
  </si>
  <si>
    <r>
      <t>IF &lt;TRANSIT OPERATION.Security&gt; is in SET {1, 3} AND &lt;CONSIGNMENT.Container indicator&gt; is EQUAL to '1' AND &lt;CONSIGNMENT-TRANSPORT EQUIPMENT.Container identification number&gt; respects the regular expression: ([a-zA-Z]{3})([</t>
    </r>
    <r>
      <rPr>
        <sz val="11"/>
        <color rgb="FFFF0000"/>
        <rFont val="Calibri Light"/>
        <family val="2"/>
        <charset val="238"/>
        <scheme val="major"/>
      </rPr>
      <t>Uu</t>
    </r>
    <r>
      <rPr>
        <sz val="11"/>
        <color theme="1"/>
        <rFont val="Calibri Light"/>
        <family val="2"/>
        <charset val="238"/>
        <scheme val="major"/>
      </rPr>
      <t>])(\d{6})(\d) [as defined in the ISO-6346 standard]
THEN &lt;CONSIGNMENT-TRANSPORT EQUIPMENT.Container size and type&gt; = "R"
ELSE &lt;CONSIGNMENT-TRANSPORT EQUIPMENT.Container size and type&gt; = "N"</t>
    </r>
  </si>
  <si>
    <r>
      <t>IF &lt;TRANSIT OPERATION.Security&gt; is in SET {1, 3} AND &lt;CONSIGNMENT.Container indicator&gt; is EQUAL to '1' AND &lt;CONSIGNMENT-TRANSPORT EQUIPMENT.Container identification number&gt; respects the regular expression: ([a-zA-Z]{3})([</t>
    </r>
    <r>
      <rPr>
        <sz val="11"/>
        <color rgb="FFFF0000"/>
        <rFont val="Calibri Light"/>
        <family val="2"/>
        <charset val="238"/>
        <scheme val="major"/>
      </rPr>
      <t>Uu</t>
    </r>
    <r>
      <rPr>
        <sz val="11"/>
        <color theme="1"/>
        <rFont val="Calibri Light"/>
        <family val="2"/>
        <charset val="238"/>
        <scheme val="major"/>
      </rPr>
      <t>])(\d{6})(\d) [as defined in the ISO-6346 standard]
THEN &lt;CONSIGNMENT-TRANSPORT EQUIPMENT.Container supplier type&gt; = "R"
ELSE &lt;CONSIGNMENT-TRANSPORT EQUIPMENT.Container supplier type&gt; = "N"</t>
    </r>
  </si>
  <si>
    <r>
      <t>IF /*/TransitOperation/security is in SET {1, 3} AND /*/Consignment/containerIndicator is EQUAL to '1' AND /*/Consignment/TransportEquipment/containerIdentificationNumber respects the regular expression: ([a-zA-Z]{3})([</t>
    </r>
    <r>
      <rPr>
        <sz val="11"/>
        <color rgb="FFFF0000"/>
        <rFont val="Calibri Light"/>
        <family val="2"/>
        <charset val="238"/>
        <scheme val="major"/>
      </rPr>
      <t>Uu</t>
    </r>
    <r>
      <rPr>
        <sz val="11"/>
        <color theme="1"/>
        <rFont val="Calibri Light"/>
        <family val="2"/>
        <charset val="238"/>
        <scheme val="major"/>
      </rPr>
      <t>])(\d{6})(\d) [as defined in the ISO-6346 standard]
THEN /*/Consignment/TransportEquipment/containerSupplierType = "R"
ELSE /*/Consignment/TransportEquipment/containerSupplierType = "N"</t>
    </r>
  </si>
  <si>
    <r>
      <t>JEŻELI &lt;TRANSIT OPERATION.Security&gt; należy do ZBIORU {1, 3} ORAZ &lt;CONSIGNMENT.Container indicator&gt; jest RÓWNY '1' ORAZ &lt;CONSIGNMENT-TRANSPORT EQUIPMENT.Container identification number&gt; jest zgodny z wyrażeniem regularnym: ([a-zA-Z]{3})([</t>
    </r>
    <r>
      <rPr>
        <sz val="11"/>
        <color rgb="FFFF0000"/>
        <rFont val="Calibri Light"/>
        <family val="2"/>
        <charset val="238"/>
        <scheme val="major"/>
      </rPr>
      <t>Uu</t>
    </r>
    <r>
      <rPr>
        <sz val="11"/>
        <color theme="1"/>
        <rFont val="Calibri Light"/>
        <family val="2"/>
        <charset val="238"/>
        <scheme val="major"/>
      </rPr>
      <t>])(\d{6})(\d) [zgodnie ze standardem ISO-6346]
TO &lt;CONSIGNMENT-TRANSPORT EQUIPMENT.Container supplier type&gt; jest wymagany
W PRZECIWNYM PRZYPADKU &lt;CONSIGNMENT-TRANSPORT EQUIPMENT.Container supplier type&gt; nie stosuje się</t>
    </r>
  </si>
  <si>
    <r>
      <t>JEŻELI /*/TransitOperation/security należy do ZBIORU {1, 3} ORAZ /*/Consignment/containerIndicator jest RÓWNY '1' ORAZ /*/Consignment/TransportEquipment/containerIdentificationNumber jest zgodny z wyrażeniem regularnym: ([a-zA-Z]{3})([</t>
    </r>
    <r>
      <rPr>
        <sz val="11"/>
        <color rgb="FFFF0000"/>
        <rFont val="Calibri Light"/>
        <family val="2"/>
        <charset val="238"/>
        <scheme val="major"/>
      </rPr>
      <t>Uu</t>
    </r>
    <r>
      <rPr>
        <sz val="11"/>
        <color theme="1"/>
        <rFont val="Calibri Light"/>
        <family val="2"/>
        <charset val="238"/>
        <scheme val="major"/>
      </rPr>
      <t>])(\d{6})(\d) [zgodnie ze standardem ISO-6346]
TO /*/Consignment/TransportEquipment/containerSupplierType jest wymagany
W PRZECIWNYM PRZYPADKU /*/Consignment/TransportEquipment/containerSupplierType nie stosuje się</t>
    </r>
  </si>
  <si>
    <r>
      <t>IF &lt;TRANSIT OPERATION.Security&gt; is in SET {1, 3} AND &lt;CONSIGNMENT.Container indicator&gt; is EQUAL to '1' AND &lt;CONSIGNMENT-TRANSPORT EQUIPMENT.Container identification number&gt; respects the regular expression: ([a-zA-Z]{3})([</t>
    </r>
    <r>
      <rPr>
        <sz val="11"/>
        <color rgb="FFFF0000"/>
        <rFont val="Calibri Light"/>
        <family val="2"/>
        <charset val="238"/>
        <scheme val="major"/>
      </rPr>
      <t>Uu</t>
    </r>
    <r>
      <rPr>
        <sz val="11"/>
        <color theme="1"/>
        <rFont val="Calibri Light"/>
        <family val="2"/>
        <charset val="238"/>
        <scheme val="major"/>
      </rPr>
      <t>])(\d{6})(\d) [as defined in the ISO-6346 standard]
THEN &lt;CONSIGNMENT-TRANSPORT EQUIPMENT.Container packed status&gt; = "R"
ELSE &lt;CONSIGNMENT-TRANSPORT EQUIPMENT.Container packed status&gt; = "N"</t>
    </r>
  </si>
  <si>
    <r>
      <t>IF /*/TransitOperation/security is in SET {1, 3} AND /*/Consignment/containerIndicator is EQUAL to '1' AND /*/Consignment/TransportEquipment/containerIdentificationNumber respects the regular expression: ([a-zA-Z]{3})([</t>
    </r>
    <r>
      <rPr>
        <sz val="11"/>
        <color rgb="FFFF0000"/>
        <rFont val="Calibri Light"/>
        <family val="2"/>
        <charset val="238"/>
        <scheme val="major"/>
      </rPr>
      <t>Uu</t>
    </r>
    <r>
      <rPr>
        <sz val="11"/>
        <color theme="1"/>
        <rFont val="Calibri Light"/>
        <family val="2"/>
        <charset val="238"/>
        <scheme val="major"/>
      </rPr>
      <t>])(\d{6})(\d) [as defined in the ISO-6346 standard]
THEN /*/Consignment/TransportEquipment/containerPackedStatus = "R"
ELSE /*/Consignment/TransportEquipment/containerPackedStatus = "N"</t>
    </r>
  </si>
  <si>
    <r>
      <t>JEŻELI &lt;TRANSIT OPERATION.Security&gt; należy do ZBIORU {1, 3} ORAZ &lt;CONSIGNMENT.Container indicator&gt; jest RÓWNY '1' ORAZ &lt;CONSIGNMENT-TRANSPORT EQUIPMENT.Container identification number&gt; jest zgodny z wyrażeniem regularnym: ([a-zA-Z]{3})([</t>
    </r>
    <r>
      <rPr>
        <sz val="11"/>
        <color rgb="FFFF0000"/>
        <rFont val="Calibri Light"/>
        <family val="2"/>
        <charset val="238"/>
        <scheme val="major"/>
      </rPr>
      <t>Uu</t>
    </r>
    <r>
      <rPr>
        <sz val="11"/>
        <color theme="1"/>
        <rFont val="Calibri Light"/>
        <family val="2"/>
        <charset val="238"/>
        <scheme val="major"/>
      </rPr>
      <t>])(\d{6})(\d) [zgodnie ze standardem ISO-6346]
TO &lt;CONSIGNMENT-TRANSPORT EQUIPMENT.Container packed status&gt; jest wymagany
W PRZECIWNYM PRZYPADKU &lt;CONSIGNMENT-TRANSPORT EQUIPMENT.Container packed status&gt; nie stosuje się</t>
    </r>
  </si>
  <si>
    <r>
      <t>JEŻELI /*/TransitOperation/security należy do ZBIORU {1, 3} ORAZ /*/Consignment/containerIndicator jest RÓWNY '1' ORAZ /*/Consignment/TransportEquipment/containerIdentificationNumber jest zgodny z wyrażeniem regularnym: ([a-zA-Z]{3})([</t>
    </r>
    <r>
      <rPr>
        <sz val="11"/>
        <color rgb="FFFF0000"/>
        <rFont val="Calibri Light"/>
        <family val="2"/>
        <charset val="238"/>
        <scheme val="major"/>
      </rPr>
      <t>Uu</t>
    </r>
    <r>
      <rPr>
        <sz val="11"/>
        <color theme="1"/>
        <rFont val="Calibri Light"/>
        <family val="2"/>
        <charset val="238"/>
        <scheme val="major"/>
      </rPr>
      <t>])(\d{6})(\d) [zgodnie ze standardem ISO-6346]
TO /*/Consignment/TransportEquipment/containerPackedStatus jest wymagany
W PRZECIWNYM PRZYPADKU /*/Consignment/TransportEquipment/containerPackedStatus nie stosuje się</t>
    </r>
  </si>
  <si>
    <r>
      <t>IF &lt;TRANSIT OPERATION.Security&gt; is in SET {1, 3}
THEN
    IF &lt;TRANSIT OPERATION.Additional declaration type&gt; is EQUAL to 'D'
    THEN &lt;CONSIGNMENT-TRANSPORT EQUIPMENT.Container size and type&gt; = "O"
    ELSE</t>
    </r>
    <r>
      <rPr>
        <sz val="11"/>
        <color rgb="FFFF0000"/>
        <rFont val="Calibri Light"/>
        <family val="2"/>
        <charset val="238"/>
        <scheme val="major"/>
      </rPr>
      <t xml:space="preserve"> IF &lt;CONSIGNMENT.Container indicator&gt; is EQUAL to '1' AND &lt;CONSIGNMENT-TRANSPORT EQUIPMENT.Container identification number&gt; respects the regular expression: ([a-zA-Z]{3})([Uu])(\d{6})(\d) [as defined in the ISO-6346 standard]
         THEN</t>
    </r>
    <r>
      <rPr>
        <sz val="11"/>
        <color theme="1"/>
        <rFont val="Calibri Light"/>
        <family val="2"/>
        <charset val="238"/>
        <scheme val="major"/>
      </rPr>
      <t xml:space="preserve"> &lt;CONSIGNMENT-TRANSPORT EQUIPMENT.Container size and type&gt; = "R"
         ELSE &lt;CONSIGNMENT-TRANSPORT EQUIPMENT.Container size and type&gt; = "N"</t>
    </r>
  </si>
  <si>
    <r>
      <t xml:space="preserve">IF /*/TransitOperation/security is in SET {1, 3}
THEN
    IF /*/TransitOperation/additionalDeclarationType is EQUAL to 'D'
    THEN /*/Consignment/TransportEquipment/containerSizeAndType = "O"
    ELSE </t>
    </r>
    <r>
      <rPr>
        <sz val="11"/>
        <color rgb="FFFF0000"/>
        <rFont val="Calibri Light"/>
        <family val="2"/>
        <charset val="238"/>
        <scheme val="major"/>
      </rPr>
      <t>IF /*/Consignment/containerIndicator is EQUAL to '1' AND /*/Consignment/TransportEquipment/containerIdentificationNumber respects the regular expression: ([a-zA-Z]{3})([Uu])(\d{6})(\d) [as defined in the ISO-6346 standard]
         THEN</t>
    </r>
    <r>
      <rPr>
        <sz val="11"/>
        <color theme="1"/>
        <rFont val="Calibri Light"/>
        <family val="2"/>
        <charset val="238"/>
        <scheme val="major"/>
      </rPr>
      <t xml:space="preserve"> /*/Consignment/TransportEquipment/containerSizeAndType = "R"
         ELSE /*/Consignment/TransportEquipment/containerSizeAndType = "N"</t>
    </r>
  </si>
  <si>
    <r>
      <t xml:space="preserve">JEŻELI &lt;TRANSIT OPERATION.Security&gt; należy do ZBIORU {1, 3}
TO
    JEŻELI &lt;TRANSIT OPERATION.Additional declaration type&gt; jest RÓWNY 'D'
    TO &lt;CONSIGNMENT-TRANSPORT EQUIPMENT.Container size and type&gt; jest opcjonalny
    W PRZECIWNYM PRZYPADKU </t>
    </r>
    <r>
      <rPr>
        <sz val="11"/>
        <color rgb="FFFF0000"/>
        <rFont val="Calibri Light"/>
        <family val="2"/>
        <charset val="238"/>
        <scheme val="major"/>
      </rPr>
      <t>JEŻELI &lt;CONSIGNMENT.Container indicator&gt; jest RÓWNY '1' ORAZ &lt;CONSIGNMENT-TRANSPORT EQUIPMENT.Container identification number&gt; jest zgodny z wyrażeniem regularnym: ([a-zA-Z]{3})([Uu])(\d{6})(\d) [zgodnie ze standardem ISO-6346]
         TO</t>
    </r>
    <r>
      <rPr>
        <sz val="11"/>
        <color theme="1"/>
        <rFont val="Calibri Light"/>
        <family val="2"/>
        <charset val="238"/>
        <scheme val="major"/>
      </rPr>
      <t xml:space="preserve"> &lt;CONSIGNMENT-TRANSPORT EQUIPMENT.Container size and type&gt; jest wymagany
         W PRZECIWNYM PRZYPADKU &lt;CONSIGNMENT-TRANSPORT EQUIPMENT.Container size and type&gt; nie stosuje się</t>
    </r>
  </si>
  <si>
    <r>
      <t xml:space="preserve">JEŻELI /*/TransitOperation/security należy do ZBIORU {1, 3}
TO
    JEŻELI /*/TransitOperation/additionalDeclarationType jest RÓWNY 'D'
    TO /*/Consignment/TransportEquipment/containerSizeAndType jest opcjonalny
    W PRZECIWNYM PRZYPADKU </t>
    </r>
    <r>
      <rPr>
        <sz val="11"/>
        <color rgb="FFFF0000"/>
        <rFont val="Calibri Light"/>
        <family val="2"/>
        <charset val="238"/>
        <scheme val="major"/>
      </rPr>
      <t>JEŻELI /*/Consignment/containerIndicator jest RÓWNY '1' ORAZ /*/Consignment/TransportEquipment/containerIdentificationNumber jest zgodny z wyrażeniem regularnym: ([a-zA-Z]{3})([Uu])(\d{6})(\d) [zgodnie ze standardem ISO-6346]
         TO</t>
    </r>
    <r>
      <rPr>
        <sz val="11"/>
        <color theme="1"/>
        <rFont val="Calibri Light"/>
        <family val="2"/>
        <charset val="238"/>
        <scheme val="major"/>
      </rPr>
      <t xml:space="preserve"> /*/Consignment/TransportEquipment/containerSizeAndType jest wymagany
         W PRZECIWNYM PRZYPADKU /*/Consignment/TransportEquipment/containerSizeAndType nie stosuje się</t>
    </r>
  </si>
  <si>
    <r>
      <t xml:space="preserve">IF &lt;TRANSIT OPERATION.Security&gt; is in SET {1, 3}
THEN
    IF &lt;TRANSIT OPERATION.Additional declaration type&gt; is EQUAL to 'D'
    THEN &lt;CONSIGNMENT-TRANSPORT EQUIPMENT.Container supplier type&gt; = "O"
    ELSE </t>
    </r>
    <r>
      <rPr>
        <sz val="11"/>
        <color rgb="FFFF0000"/>
        <rFont val="Calibri Light"/>
        <family val="2"/>
        <charset val="238"/>
        <scheme val="major"/>
      </rPr>
      <t>IF &lt;CONSIGNMENT.Container indicator&gt; is EQUAL to '1' AND &lt;CONSIGNMENT-TRANSPORT EQUIPMENT.Container identification number&gt; respects the regular expression: ([a-zA-Z]{3})([Uu])(\d{6})(\d) [as defined in the ISO-6346 standard]
         THEN</t>
    </r>
    <r>
      <rPr>
        <sz val="11"/>
        <color theme="1"/>
        <rFont val="Calibri Light"/>
        <family val="2"/>
        <charset val="238"/>
        <scheme val="major"/>
      </rPr>
      <t xml:space="preserve"> &lt;CONSIGNMENT-TRANSPORT EQUIPMENT.Container supplier type&gt; = "R"
         ELSE &lt;CONSIGNMENT-TRANSPORT EQUIPMENT.Container supplier type&gt; = "N"</t>
    </r>
  </si>
  <si>
    <r>
      <t xml:space="preserve">IF /*/TransitOperation/security is in SET {1, 3}
THEN
    IF /*/TransitOperation/additionalDeclarationType is EQUAL to 'D'
    THEN /*/Consignment/TransportEquipment/containerSupplierType = "O"
    ELSE </t>
    </r>
    <r>
      <rPr>
        <sz val="11"/>
        <color rgb="FFFF0000"/>
        <rFont val="Calibri Light"/>
        <family val="2"/>
        <charset val="238"/>
        <scheme val="major"/>
      </rPr>
      <t>IF /*/Consignment/containerIndicator is EQUAL to '1' AND /*/Consignment/TransportEquipment/containerIdentificationNumber respects the regular expression: ([a-zA-Z]{3})([Uu])(\d{6})(\d) [as defined in the ISO-6346 standard]
         THEN</t>
    </r>
    <r>
      <rPr>
        <sz val="11"/>
        <color theme="1"/>
        <rFont val="Calibri Light"/>
        <family val="2"/>
        <charset val="238"/>
        <scheme val="major"/>
      </rPr>
      <t xml:space="preserve"> /*/Consignment/TransportEquipment/containerSupplierType = "R"
         ELSE /*/Consignment/TransportEquipment/containerSupplierType = "N"</t>
    </r>
  </si>
  <si>
    <r>
      <t>JEŻELI &lt;TRANSIT OPERATION.Security&gt; należy do ZBIORU {1, 3}
TO
    JEŻELI &lt;TRANSIT OPERATION.Additional declaration type&gt; jest RÓWNY 'D'
    TO &lt;CONSIGNMENT-TRANSPORT EQUIPMENT.Container supplier type&gt; jest opcjonalny
    W PRZECIWNYM PRZYPADKU</t>
    </r>
    <r>
      <rPr>
        <sz val="11"/>
        <color rgb="FFFF0000"/>
        <rFont val="Calibri Light"/>
        <family val="2"/>
        <charset val="238"/>
        <scheme val="major"/>
      </rPr>
      <t xml:space="preserve"> JEŻELI &lt;CONSIGNMENT.Container indicator&gt; jest RÓWNY '1' ORAZ &lt;CONSIGNMENT-TRANSPORT EQUIPMENT.Container identification number&gt; jest zgodny z wyrażeniem regularnym: ([a-zA-Z]{3})([Uu])(\d{6})(\d) [zgodnie ze standardem ISO-6346]
         TO</t>
    </r>
    <r>
      <rPr>
        <sz val="11"/>
        <color theme="1"/>
        <rFont val="Calibri Light"/>
        <family val="2"/>
        <charset val="238"/>
        <scheme val="major"/>
      </rPr>
      <t xml:space="preserve"> &lt;CONSIGNMENT-TRANSPORT EQUIPMENT.Container supplier type&gt; jest wymagany
         W PRZECIWNYM PRZYPADKU &lt;CONSIGNMENT-TRANSPORT EQUIPMENT.Container supplier type&gt; nie stosuje się</t>
    </r>
  </si>
  <si>
    <r>
      <t xml:space="preserve">JEŻELI /*/TransitOperation/security należy do ZBIORU {1, 3}
TO
    JEŻELI /*/TransitOperation/additionalDeclarationType jest RÓWNY 'D'
    TO /*/Consignment/TransportEquipment/containerSupplierType jest opcjonalny
    W PRZECIWNYM PRZYPADKU </t>
    </r>
    <r>
      <rPr>
        <sz val="11"/>
        <color rgb="FFFF0000"/>
        <rFont val="Calibri Light"/>
        <family val="2"/>
        <charset val="238"/>
        <scheme val="major"/>
      </rPr>
      <t>JEŻELI /*/Consignment/containerIndicator jest RÓWNY '1' ORAZ /*/Consignment/TransportEquipment/containerIdentificationNumber jest zgodny z wyrażeniem regularnym: ([a-zA-Z]{3})([Uu])(\d{6})(\d) [zgodnie ze standardem ISO-6346]
         TO</t>
    </r>
    <r>
      <rPr>
        <sz val="11"/>
        <color theme="1"/>
        <rFont val="Calibri Light"/>
        <family val="2"/>
        <charset val="238"/>
        <scheme val="major"/>
      </rPr>
      <t xml:space="preserve"> /*/Consignment/TransportEquipment/containerSupplierType jest wymagany
         W PRZECIWNYM PRZYPADKU /*/Consignment/TransportEquipment/containerSupplierType nie stosuje się</t>
    </r>
  </si>
  <si>
    <r>
      <t xml:space="preserve">IF &lt;TRANSIT OPERATION.Security&gt; is in SET {1, 3}
THEN
    IF &lt;TRANSIT OPERATION.Additional declaration type&gt; is EQUAL to 'D' </t>
    </r>
    <r>
      <rPr>
        <sz val="11"/>
        <color rgb="FFFF0000"/>
        <rFont val="Calibri Light"/>
        <family val="2"/>
        <charset val="238"/>
        <scheme val="major"/>
      </rPr>
      <t>AND &lt;CONSIGNMENT.Container indicator&gt; is EQUAL to '0'</t>
    </r>
    <r>
      <rPr>
        <sz val="11"/>
        <color theme="1"/>
        <rFont val="Calibri Light"/>
        <family val="2"/>
        <charset val="238"/>
        <scheme val="major"/>
      </rPr>
      <t xml:space="preserve">
    THEN &lt;CONSIGNMENT-TRANSPORT EQUIPMENT.Container packed status&gt; = "O"
    ELSE </t>
    </r>
    <r>
      <rPr>
        <sz val="11"/>
        <color rgb="FFFF0000"/>
        <rFont val="Calibri Light"/>
        <family val="2"/>
        <charset val="238"/>
        <scheme val="major"/>
      </rPr>
      <t>IF &lt;CONSIGNMENT.Container indicator&gt; is EQUAL to '1' AND &lt;CONSIGNMENT-TRANSPORT EQUIPMENT.Container identification number&gt; respects the regular expression: ([a-zA-Z]{3})([Uu])(\d{6})(\d) [as defined in the ISO-6346 standard]
         THEN</t>
    </r>
    <r>
      <rPr>
        <sz val="11"/>
        <color theme="1"/>
        <rFont val="Calibri Light"/>
        <family val="2"/>
        <charset val="238"/>
        <scheme val="major"/>
      </rPr>
      <t xml:space="preserve"> &lt;CONSIGNMENT-TRANSPORT EQUIPMENT.Container packed status&gt; = "R"
         ELSE &lt;CONSIGNMENT-TRANSPORT EQUIPMENT.Container packed status&gt; = "N"</t>
    </r>
  </si>
  <si>
    <r>
      <t xml:space="preserve">JEŻELI &lt;TRANSIT OPERATION.Security&gt; należy do ZBIORU {1, 3}
TO
    JEŻELI &lt;TRANSIT OPERATION.Additional declaration type&gt; jest RÓWNY 'D' </t>
    </r>
    <r>
      <rPr>
        <sz val="11"/>
        <color rgb="FFFF0000"/>
        <rFont val="Calibri Light"/>
        <family val="2"/>
        <charset val="238"/>
        <scheme val="major"/>
      </rPr>
      <t>ORAZ &lt;CONSIGNMENT.Container indicator&gt; jest RÓWNY '0'</t>
    </r>
    <r>
      <rPr>
        <sz val="11"/>
        <color theme="1"/>
        <rFont val="Calibri Light"/>
        <family val="2"/>
        <charset val="238"/>
        <scheme val="major"/>
      </rPr>
      <t xml:space="preserve">
    TO &lt;CONSIGNMENT-TRANSPORT EQUIPMENT.Container packed status&gt; jest opcjonalny
    W PRZECIWNYM PRZYPADKU </t>
    </r>
    <r>
      <rPr>
        <sz val="11"/>
        <color rgb="FFFF0000"/>
        <rFont val="Calibri Light"/>
        <family val="2"/>
        <charset val="238"/>
        <scheme val="major"/>
      </rPr>
      <t>JEŻELI &lt;CONSIGNMENT.Container indicator&gt; jest RÓWNY '1' ORAZ &lt;CONSIGNMENT-TRANSPORT EQUIPMENT.Container identification number&gt; jest zgodny z wyrażeniem regularnym: ([a-zA-Z]{3})([Uu])(\d{6})(\d) [zgodnie ze standardem ISO-6346]
         TO</t>
    </r>
    <r>
      <rPr>
        <sz val="11"/>
        <color theme="1"/>
        <rFont val="Calibri Light"/>
        <family val="2"/>
        <charset val="238"/>
        <scheme val="major"/>
      </rPr>
      <t xml:space="preserve"> &lt;CONSIGNMENT-TRANSPORT EQUIPMENT.Container packed status&gt; jest wymagany
         W PRZECIWNYM PRZYPADKU &lt;CONSIGNMENT-TRANSPORT EQUIPMENT.Container packed status&gt; nie stosuje się</t>
    </r>
  </si>
  <si>
    <r>
      <t xml:space="preserve">IF /*/TransitOperation/security is in SET {1, 3}
THEN
    IF /*/TransitOperation/additionalDeclarationType is EQUAL to 'D' </t>
    </r>
    <r>
      <rPr>
        <sz val="11"/>
        <color rgb="FFFF0000"/>
        <rFont val="Calibri Light"/>
        <family val="2"/>
        <charset val="238"/>
        <scheme val="major"/>
      </rPr>
      <t>AND /*/Consignment/containerIndicator is EQUAL to '0'</t>
    </r>
    <r>
      <rPr>
        <sz val="11"/>
        <color theme="1"/>
        <rFont val="Calibri Light"/>
        <family val="2"/>
        <charset val="238"/>
        <scheme val="major"/>
      </rPr>
      <t xml:space="preserve">
    THEN /*/Consignment/TransportEquipment/containerPackedStatus = "O"
    ELSE</t>
    </r>
    <r>
      <rPr>
        <sz val="11"/>
        <color rgb="FFFF0000"/>
        <rFont val="Calibri Light"/>
        <family val="2"/>
        <charset val="238"/>
        <scheme val="major"/>
      </rPr>
      <t xml:space="preserve"> IF /*/Consignment/containerIndicator is EQUAL to '1' AND /*/Consignment/TransportEquipment/containerIdentificationNumber respects the regular expression: ([a-zA-Z]{3})([Uu])(\d{6})(\d) [as defined in the ISO-6346 standard]
         THEN</t>
    </r>
    <r>
      <rPr>
        <sz val="11"/>
        <color theme="1"/>
        <rFont val="Calibri Light"/>
        <family val="2"/>
        <charset val="238"/>
        <scheme val="major"/>
      </rPr>
      <t xml:space="preserve"> /*/Consignment/TransportEquipment/containerPackedStatus = "R"
         ELSE /*/Consignment/TransportEquipment/containerPackedStatus = "N"</t>
    </r>
  </si>
  <si>
    <r>
      <t xml:space="preserve">JEŻELI /*/TransitOperation/security należy do ZBIORU {1, 3}
TO
    JEŻELI /*/TransitOperation/additionalDeclarationType jest RÓWNY 'D' </t>
    </r>
    <r>
      <rPr>
        <sz val="11"/>
        <color rgb="FFFF0000"/>
        <rFont val="Calibri Light"/>
        <family val="2"/>
        <charset val="238"/>
        <scheme val="major"/>
      </rPr>
      <t>ORAZ /*/Consignment/containerIndicator jest RÓWNY '0'</t>
    </r>
    <r>
      <rPr>
        <sz val="11"/>
        <color theme="1"/>
        <rFont val="Calibri Light"/>
        <family val="2"/>
        <charset val="238"/>
        <scheme val="major"/>
      </rPr>
      <t xml:space="preserve">
    TO /*/Consignment/TransportEquipment/containerPackedStatus jest opcjonalny
    W PRZECIWNYM PRZYPADKU </t>
    </r>
    <r>
      <rPr>
        <sz val="11"/>
        <color rgb="FFFF0000"/>
        <rFont val="Calibri Light"/>
        <family val="2"/>
        <charset val="238"/>
        <scheme val="major"/>
      </rPr>
      <t>JEŻELI /*/Consignment/containerIndicator jest RÓWNY '1' ORAZ /*/Consignment/TransportEquipment/containerIdentificationNumber jest zgodny z wyrażeniem regularnym: ([a-zA-Z]{3})([Uu])(\d{6})(\d) [zgodnie ze standardem ISO-6346]
         TO</t>
    </r>
    <r>
      <rPr>
        <sz val="11"/>
        <color theme="1"/>
        <rFont val="Calibri Light"/>
        <family val="2"/>
        <charset val="238"/>
        <scheme val="major"/>
      </rPr>
      <t xml:space="preserve"> /*/Consignment/TransportEquipment/containerPackedStatus jest wymagany
         W PRZECIWNYM PRZYPADKU /*/Consignment/TransportEquipment/containerPackedStatus nie stosuje się</t>
    </r>
  </si>
  <si>
    <r>
      <t xml:space="preserve">IF /*/TransitOperation/security is in SET {1, 3} 
THEN /*/Consignment/HouseConsignment/TransportDocument/referenceNumber </t>
    </r>
    <r>
      <rPr>
        <sz val="11"/>
        <color rgb="FFFF0000"/>
        <rFont val="Calibri Light"/>
        <family val="2"/>
        <charset val="238"/>
        <scheme val="major"/>
      </rPr>
      <t>must be</t>
    </r>
    <r>
      <rPr>
        <sz val="11"/>
        <color theme="1"/>
        <rFont val="Calibri Light"/>
        <family val="2"/>
        <charset val="238"/>
        <scheme val="major"/>
      </rPr>
      <t xml:space="preserve"> unique </t>
    </r>
    <r>
      <rPr>
        <sz val="11"/>
        <color rgb="FFFF0000"/>
        <rFont val="Calibri Light"/>
        <family val="2"/>
        <charset val="238"/>
        <scheme val="major"/>
      </rPr>
      <t>across all House Consignments (i.e. it may be EQUAL to /*/Consignment/TransportDocument/referenceNumber).</t>
    </r>
  </si>
  <si>
    <r>
      <t xml:space="preserve">IF &lt;TRANSIT OPERATION.Security&gt; is in SET {1, 3} 
THEN &lt;CONSIGNMENT-HOUSE CONSIGNMENT-TRANSPORT DOCUMENT.Reference number&gt; </t>
    </r>
    <r>
      <rPr>
        <sz val="11"/>
        <color rgb="FFFF0000"/>
        <rFont val="Calibri Light"/>
        <family val="2"/>
        <charset val="238"/>
        <scheme val="major"/>
      </rPr>
      <t>must be</t>
    </r>
    <r>
      <rPr>
        <sz val="10"/>
        <rFont val="Liberation Sans"/>
        <family val="2"/>
        <charset val="238"/>
      </rPr>
      <t xml:space="preserve"> </t>
    </r>
    <r>
      <rPr>
        <sz val="11"/>
        <rFont val="Calibri Light"/>
        <family val="2"/>
        <charset val="238"/>
        <scheme val="major"/>
      </rPr>
      <t>unique</t>
    </r>
    <r>
      <rPr>
        <sz val="11"/>
        <color rgb="FFFF0000"/>
        <rFont val="Calibri Light"/>
        <family val="2"/>
        <charset val="238"/>
        <scheme val="major"/>
      </rPr>
      <t xml:space="preserve"> across all House Consignments (i.e. it may be EQUAL to &lt;CONSIGNMENT- TRANSPORT DOCUMENT.Reference number&gt;)</t>
    </r>
    <r>
      <rPr>
        <sz val="11"/>
        <color theme="1"/>
        <rFont val="Calibri Light"/>
        <family val="2"/>
        <charset val="238"/>
        <scheme val="major"/>
      </rPr>
      <t>.</t>
    </r>
  </si>
  <si>
    <r>
      <t xml:space="preserve">JEŻELI &lt;TRANSIT OPERATION.Security&gt; należy do ZBIORU {1, 3} 
TO &lt;CONSIGNMENT-HOUSE CONSIGNMENT-TRANSPORT DOCUMENT.Reference number&gt; </t>
    </r>
    <r>
      <rPr>
        <sz val="11"/>
        <color rgb="FFFF0000"/>
        <rFont val="Calibri Light"/>
        <family val="2"/>
        <charset val="238"/>
        <scheme val="major"/>
      </rPr>
      <t>musi być</t>
    </r>
    <r>
      <rPr>
        <sz val="11"/>
        <color theme="1"/>
        <rFont val="Calibri Light"/>
        <family val="2"/>
        <charset val="238"/>
        <scheme val="major"/>
      </rPr>
      <t xml:space="preserve"> unikalny </t>
    </r>
    <r>
      <rPr>
        <sz val="11"/>
        <color rgb="FFFF0000"/>
        <rFont val="Calibri Light"/>
        <family val="2"/>
        <charset val="238"/>
        <scheme val="major"/>
      </rPr>
      <t>między przesyłkami spedytorskimi (ale może być równy numerowi zadeklarowanemu na poziomie przesyłki kapitańskiej &lt;CONSIGNMENT- TRANSPORT DOCUMENT.Reference number&gt;)</t>
    </r>
    <r>
      <rPr>
        <sz val="11"/>
        <color theme="1"/>
        <rFont val="Calibri Light"/>
        <family val="2"/>
        <charset val="238"/>
        <scheme val="major"/>
      </rPr>
      <t xml:space="preserve">. </t>
    </r>
  </si>
  <si>
    <r>
      <t xml:space="preserve">JEŻELI /*/TransitOperation/security należy do ZBIORU {1, 3} 
TO /*/Consignment/HouseConsignment/TransportDocument/referenceNumber </t>
    </r>
    <r>
      <rPr>
        <sz val="11"/>
        <color rgb="FFFF0000"/>
        <rFont val="Calibri Light"/>
        <family val="2"/>
        <charset val="238"/>
        <scheme val="major"/>
      </rPr>
      <t>musi być</t>
    </r>
    <r>
      <rPr>
        <sz val="11"/>
        <color theme="1"/>
        <rFont val="Calibri Light"/>
        <family val="2"/>
        <charset val="238"/>
        <scheme val="major"/>
      </rPr>
      <t xml:space="preserve"> unikalny </t>
    </r>
    <r>
      <rPr>
        <sz val="11"/>
        <color rgb="FFFF0000"/>
        <rFont val="Calibri Light"/>
        <family val="2"/>
        <charset val="238"/>
        <scheme val="major"/>
      </rPr>
      <t>między przesyłkami spedytorskimi (ale może być równy numerowi zadeklarowanemu na poziomie przesyłki kapitańskiej /*/Consignment/TransportDocument/referenceNumber).</t>
    </r>
  </si>
  <si>
    <r>
      <t>IF &lt;TRANSIT OPERATION.Security&gt; is in SET {1, 3}
THEN IF (&lt;CONSIGNMENT-HOUSE CONSIGNMENT-PLACE OF DELIVERY-ADDRESS.Country&gt; is in SET CL010 (CountryCodesCommunity) OR
         the first two characters of &lt;CONSIGNMENT-HOUSE CONSIGNMENT-PLACE OF DELIVERY.UN LOCODE&gt; is in SET CL010 (CountryCodesCommunity))
     THEN IF &lt;TRANSIT OPERATION.Additional declaration type&gt; is EQUAL to 'D'
          THEN &lt;CONSIGNMENT-HOUSE CONSIGNMENT-BUYER&gt; = "O"
          ELSE &lt;CONSIGNMENT-HOUSE CONSIGNMENT-BUYER&gt; = "R"
     ELSE &lt;CONSIGNMENT-HOUSE CONSIGNMENT-BUYER&gt; = "O"
ELSE &lt;CONSIGNMENT-HOUSE CONSIGNMENT-BUYER&gt; = "N";
IF &lt;TRANSIT OPERATION.Security&gt; is in SET {1, 3}
THEN IF (&lt;CONSIGNMENT-HOUSE CONSIGNMENT-PLACE OF DELIVERY-ADDRESS.Country&gt; is in SET CL010 (CountryCodesCommunity) OR
         the first two characters of &lt;CONSIGNMENT-HOUSE CONSIGNMENT-PLACE OF DELIVERY.UN LOCODE&gt; is in SET CL010 (CountryCodesCommunity))
     THEN IF &lt;TRANSIT OPERATION.Additional declaration type&gt; is EQUAL to 'D'
          THEN &lt;CONSIGNMENT-HOUSE CONSIGNMENT-SELLER&gt; = "O"
          ELSE &lt;CONSIGNMENT-HOUSE CONSIGNMENT-SELLER&gt; = "R"
     ELSE</t>
    </r>
    <r>
      <rPr>
        <sz val="11"/>
        <color rgb="FFFF0000"/>
        <rFont val="Calibri Light"/>
        <family val="2"/>
        <charset val="238"/>
        <scheme val="major"/>
      </rPr>
      <t xml:space="preserve"> IF &lt;CONSIGNMENT-HOUSE CONSIGNMENT-BUYER&gt; is present
          THEN &lt;CONSIGNMENT-HOUSE CONSIGNMENT-SELLER&gt; = "R"
          ELSE &lt;CONSIGNMENT-HOUSE CONSIGNMENT-SELLER&gt; = "N"</t>
    </r>
    <r>
      <rPr>
        <sz val="11"/>
        <color theme="1"/>
        <rFont val="Calibri Light"/>
        <family val="2"/>
        <charset val="238"/>
        <scheme val="major"/>
      </rPr>
      <t xml:space="preserve">
ELSE &lt;CONSIGNMENT-HOUSE CONSIGNMENT-SELLER&gt; = "N"</t>
    </r>
  </si>
  <si>
    <r>
      <t xml:space="preserve">IF /*/TransitOperation/security is in SET {1, 3}
THEN IF (/*/Consignment/HouseConsignment/PlaceOfDelivery/Address/country is in SET CL010 OR
         the first two characters of /*/Consignment/HouseConsignment/PlaceOfDelivery/UNLocode is in SET CL010)
     THEN IF /*/TransitOperation/additionalDeclarationType is EQUAL to 'D'
          THEN /*/Consignment/HouseConsignment/Buyer = "O"
          ELSE /*/Consignment/HouseConsignment/Buyer = "R"
     ELSE /*/Consignment/HouseConsignment/Buyer = "O"
ELSE /*/Consignment/HouseConsignment/Buyer = "N";
IF /*/TransitOperation/security is in SET {1, 3}
THEN IF (/*/Consignment/HouseConsignment/PlaceOfDelivery/Address/country is in SET CL010 OR
         the first two characters of /*/Consignment/HouseConsignment/PlaceOfDelivery/UNLocode is in SET CL010)
     THEN IF /*/TransitOperation/additionalDeclarationType is EQUAL to 'D'
          THEN /*/Consignment/HouseConsignment/Seller = "O"
          ELSE /*/Consignment/HouseConsignment/Seller = "R"
     ELSE </t>
    </r>
    <r>
      <rPr>
        <sz val="11"/>
        <color rgb="FFFF0000"/>
        <rFont val="Calibri Light"/>
        <family val="2"/>
        <charset val="238"/>
        <scheme val="major"/>
      </rPr>
      <t>IF /*/Consignment/HouseConsignment/Buyer is present
          THEN /*/Consignment/HouseConsignment/Seller = "R"
          ELSE /*/Consignment/HouseConsignment/Seller = "N"</t>
    </r>
    <r>
      <rPr>
        <sz val="11"/>
        <color theme="1"/>
        <rFont val="Calibri Light"/>
        <family val="2"/>
        <charset val="238"/>
        <scheme val="major"/>
      </rPr>
      <t xml:space="preserve">
ELSE /*/Consignment/HouseConsignment/Seller = "N"</t>
    </r>
  </si>
  <si>
    <r>
      <t xml:space="preserve">JEŻELI &lt;TRANSIT OPERATION.Security&gt; należy do ZBIORU {1, 3}
TO JEŻELI (&lt;CONSIGNMENT-HOUSE CONSIGNMENT-PLACE OF DELIVERY-ADDRESS.Country&gt; należy do ZBIORU CL010 (CountryCodesCommunity) LUB
          pierwsze dwa znaki &lt;CONSIGNMENT-HOUSE CONSIGNMENT-PLACE OF DELIVERY.UN LOCODE&gt; należą do ZBIORU CL010 (CountryCodesCommunity))
   TO JEŻELI &lt;TRANSIT OPERATION.Additional declaration type&gt; jest RÓWNY 'D'
      TO &lt;CONSIGNMENT-HOUSE CONSIGNMENT-BUYER&gt; jest opcjonalny
      W PRZECIWNYM PRZYPADKU &lt;CONSIGNMENT-HOUSE CONSIGNMENT-BUYER&gt; jest wymagany
   W PRZECIWNYM PRZYPADKU &lt;CONSIGNMENT-HOUSE CONSIGNMENT-BUYER&gt; jest opcjonalny
W PRZECIWNYM PRZYPADKU &lt;CONSIGNMENT-HOUSE CONSIGNMENT-BUYER&gt; nie stosuje się;
JEŻELI &lt;TRANSIT OPERATION.Security&gt; należy do ZBIORU {1, 3}
TO JEŻELI (&lt;CONSIGNMENT-HOUSE CONSIGNMENT-PLACE OF DELIVERY-ADDRESS.Country&gt; należy do ZBIORU CL010 (CountryCodesCommunity) LUB
          pierwsze dwa znaki &lt;CONSIGNMENT-HOUSE CONSIGNMENT-PLACE OF DELIVERY.UN LOCODE&gt; należą do ZBIORU CL010 (CountryCodesCommunity))
   TO JEŻELI &lt;TRANSIT OPERATION.Additional declaration type&gt; jest RÓWNY 'D'
      TO &lt;CONSIGNMENT-HOUSE CONSIGNMENT-SELLER&gt; jest opcjonalny
      W PRZECIWNYM PRZYPADKU &lt;CONSIGNMENT-HOUSE CONSIGNMENT-SELLER&gt; jest wymagany
   W PRZECIWNYM PRZYPADKU </t>
    </r>
    <r>
      <rPr>
        <sz val="11"/>
        <color rgb="FFFF0000"/>
        <rFont val="Calibri Light"/>
        <family val="2"/>
        <charset val="238"/>
        <scheme val="major"/>
      </rPr>
      <t xml:space="preserve">JEŻELI &lt;CONSIGNMENT-HOUSE CONSIGNMENT-BUYER&gt; występuje
      TO &lt;CONSIGNMENT-HOUSE CONSIGNMENT-SELLER&gt; jest wymagany
      W PRZECIWNYM PRZYPADKU &lt;CONSIGNMENT-HOUSE CONSIGNMENT-SELLER&gt; nie stosuje się
</t>
    </r>
    <r>
      <rPr>
        <sz val="11"/>
        <color theme="1"/>
        <rFont val="Calibri Light"/>
        <family val="2"/>
        <charset val="238"/>
        <scheme val="major"/>
      </rPr>
      <t>W PRZECIWNYM PRZYPADKU &lt;CONSIGNMENT-HOUSE CONSIGNMENT-SELLER&gt; nie stosuje się</t>
    </r>
  </si>
  <si>
    <r>
      <t xml:space="preserve">JEŻELI /*/TransitOperation/security należy do ZBIORU {1, 3}
TO JEŻELI (/*/Consignment/HouseConsignment/PlaceOfDelivery/Address/country należy do ZBIORU CL010 (CountryCodesCommunity) LUB
          pierwsze dwa znaki /*/Consignment/HouseConsignment/PlaceOfDelivery/UNLocode należą do ZBIORU CL010 (CountryCodesCommunity))
   TO JEŻELI /*/TransitOperation/additionalDeclarationType jest RÓWNY 'D'
      TO /*/Consignment/HouseConsignment/Buyer jest opcjonalny
      W PRZECIWNYM PRZYPADKU /*/Consignment/HouseConsignment/Buyer jest wymagany
   W PRZECIWNYM PRZYPADKU /*/Consignment/HouseConsignment/Buyer jest opcjonalny
W PRZECIWNYM PRZYPADKU /*/Consignment/HouseConsignment/Buyer nie stosuje się;
JEŻELI /*/TransitOperation/security należy do ZBIORU {1, 3}
TO JEŻELI (/*/Consignment/HouseConsignment/PlaceOfDelivery/Address/country należy do ZBIORU CL010 (CountryCodesCommunity) LUB
          pierwsze dwa znaki /*/Consignment/HouseConsignment/PlaceOfDelivery/UNLocode należą do ZBIORU CL010 (CountryCodesCommunity))
   TO JEŻELI /*/TransitOperation/additionalDeclarationType jest RÓWNY 'D'
      TO /*/Consignment/HouseConsignment/Seller jest opcjonalny
      W PRZECIWNYM PRZYPADKU /*/Consignment/HouseConsignment/Seller jest wymagany
   W PRZECIWNYM PRZYPADKU </t>
    </r>
    <r>
      <rPr>
        <sz val="11"/>
        <color rgb="FFFF0000"/>
        <rFont val="Calibri Light"/>
        <family val="2"/>
        <charset val="238"/>
        <scheme val="major"/>
      </rPr>
      <t xml:space="preserve">JEŻELI /*/Consignment/HouseConsignment/Buyer występuje
      TO /*/Consignment/HouseConsignment/Seller jest wymagany
      W PRZECIWNYM PRZYPADKU /*/Consignment/HouseConsignment/Seller nie stosuje się
</t>
    </r>
    <r>
      <rPr>
        <sz val="11"/>
        <color theme="1"/>
        <rFont val="Calibri Light"/>
        <family val="2"/>
        <charset val="238"/>
        <scheme val="major"/>
      </rPr>
      <t>W PRZECIWNYM PRZYPADKU /*/Consignment/HouseConsignment/Seller nie stosuje się</t>
    </r>
  </si>
  <si>
    <r>
      <t xml:space="preserve">IF &lt;TRANSIT OPERATION.Security&gt; is in SET {1, 3}
THEN IF (&lt;CONSIGNMENT-HOUSE CONSIGNMENT-PLACE OF DELIVERY-ADDRESS.Country&gt; is in SET CL010 (CountryCodesCommunity) OR
         the first two characters of &lt;CONSIGNMENT-HOUSE CONSIGNMENT-PLACE OF DELIVERY.UN LOCODE&gt; is in SET CL010 (CountryCodesCommunity))
     THEN &lt;CONSIGNMENT-HOUSE CONSIGNMENT-BUYER&gt; = "R"
     ELSE &lt;CONSIGNMENT-HOUSE CONSIGNMENT-BUYER&gt; = "O"
ELSE &lt;CONSIGNMENT-HOUSE CONSIGNMENT-BUYER&gt; = "N";
IF &lt;TRANSIT OPERATION.Security&gt; is in SET {1, 3}
THEN IF (&lt;CONSIGNMENT-HOUSE CONSIGNMENT-PLACE OF DELIVERY-ADDRESS.Country&gt; is in SET CL010 (CountryCodesCommunity) OR
         the first two characters of &lt;CONSIGNMENT-HOUSE CONSIGNMENT-PLACE OF DELIVERY.UN LOCODE&gt; is in SET CL010 (CountryCodesCommunity))
     THEN &lt;CONSIGNMENT-HOUSE CONSIGNMENT-SELLER&gt; = "R"
     ELSE </t>
    </r>
    <r>
      <rPr>
        <sz val="11"/>
        <color rgb="FFFF0000"/>
        <rFont val="Calibri Light"/>
        <family val="2"/>
        <charset val="238"/>
        <scheme val="major"/>
      </rPr>
      <t xml:space="preserve">IF &lt;CONSIGNMENT-HOUSE CONSIGNMENT-BUYER&gt; is present
          THEN &lt;CONSIGNMENT-HOUSE CONSIGNMENT-SELLER&gt; = "R"
          ELSE &lt;CONSIGNMENT-HOUSE CONSIGNMENT-SELLER&gt; = "N"
</t>
    </r>
    <r>
      <rPr>
        <sz val="11"/>
        <color theme="1"/>
        <rFont val="Calibri Light"/>
        <family val="2"/>
        <charset val="238"/>
        <scheme val="major"/>
      </rPr>
      <t>ELSE &lt;CONSIGNMENT-HOUSE CONSIGNMENT-SELLER&gt; = "N"</t>
    </r>
  </si>
  <si>
    <r>
      <t xml:space="preserve">IF /*/TransitOperation/security is in SET {1, 3}
THEN IF (/*/Consignment/HouseConsignment/PlaceOfDelivery/Address/country is in SET CL010 OR
         the first two characters of /*/Consignment/HouseConsignment/PlaceOfDelivery/UNLocode is in SET CL010)
     THEN /*/Consignment/HouseConsignment/Buyer = "R"
     ELSE /*/Consignment/HouseConsignment/Buyer = "O"
ELSE /*/Consignment/HouseConsignment/Buyer = "N";
IF /*/TransitOperation/security is in SET {1, 3}
THEN IF (/*/Consignment/HouseConsignment/PlaceOfDelivery/Address/country is in SET CL010 OR
         the first two characters of /*/Consignment/HouseConsignment/PlaceOfDelivery/UNLocode is in SET CL010)
     THEN /*/Consignment/HouseConsignment/Seller = "R"
     ELSE </t>
    </r>
    <r>
      <rPr>
        <sz val="11"/>
        <color rgb="FFFF0000"/>
        <rFont val="Calibri Light"/>
        <family val="2"/>
        <charset val="238"/>
        <scheme val="major"/>
      </rPr>
      <t xml:space="preserve">IF /*/Consignment/HouseConsignment/Buyer is present
          THEN /*/Consignment/HouseConsignment/Seller = "R"
          ELSE /*/Consignment/HouseConsignment/Seller = "N"
</t>
    </r>
    <r>
      <rPr>
        <sz val="11"/>
        <color theme="1"/>
        <rFont val="Calibri Light"/>
        <family val="2"/>
        <charset val="238"/>
        <scheme val="major"/>
      </rPr>
      <t>ELSE /*/Consignment/HouseConsignment/Seller = "N"</t>
    </r>
  </si>
  <si>
    <r>
      <t xml:space="preserve">JEŻELI &lt;TRANSIT OPERATION.Security&gt; należy do ZBIORU {1, 3}
TO JEŻELI (&lt;CONSIGNMENT-HOUSE CONSIGNMENT-PLACE OF DELIVERY-ADDRESS.Country&gt; należy do ZBIORU CL010 (CountryCodesCommunity) LUB
          pierwsze dwa znaki &lt;CONSIGNMENT-HOUSE CONSIGNMENT-PLACE OF DELIVERY.UN LOCODE&gt; należą do ZBIORU CL010 (CountryCodesCommunity))
   TO &lt;CONSIGNMENT-HOUSE CONSIGNMENT-BUYER&gt; jest wymagany
   W PRZECIWNYM PRZYPADKU &lt;CONSIGNMENT-HOUSE CONSIGNMENT-BUYER&gt; jest opcjonalny
W PRZECIWNYM PRZYPADKU &lt;CONSIGNMENT-HOUSE CONSIGNMENT-BUYER&gt; nie stosuje się;
JEŻELI &lt;TRANSIT OPERATION.Security&gt; należy do ZBIORU {1, 3}
TO JEŻELI (&lt;CONSIGNMENT-HOUSE CONSIGNMENT-PLACE OF DELIVERY-ADDRESS.Country&gt; należy do ZBIORU CL010 (CountryCodesCommunity) LUB
          pierwsze dwa znaki &lt;CONSIGNMENT-HOUSE CONSIGNMENT-PLACE OF DELIVERY.UN LOCODE&gt; należą do ZBIORU CL010 (CountryCodesCommunity))
   TO &lt;CONSIGNMENT-HOUSE CONSIGNMENT-SELLER&gt; jest wymagany
   W PRZECIWNYM PRZYPADKU </t>
    </r>
    <r>
      <rPr>
        <sz val="11"/>
        <color rgb="FFFF0000"/>
        <rFont val="Calibri Light"/>
        <family val="2"/>
        <charset val="238"/>
        <scheme val="major"/>
      </rPr>
      <t xml:space="preserve">JEŻELI &lt;CONSIGNMENT-HOUSE CONSIGNMENT-BUYER&gt; występuje
      TO &lt;CONSIGNMENT-HOUSE CONSIGNMENT-SELLER&gt; jest wymagany
      W PRZECIWNYM PRZYPADKU &lt;CONSIGNMENT-HOUSE CONSIGNMENT-SELLER&gt; nie stosuje się
</t>
    </r>
    <r>
      <rPr>
        <sz val="11"/>
        <color theme="1"/>
        <rFont val="Calibri Light"/>
        <family val="2"/>
        <charset val="238"/>
        <scheme val="major"/>
      </rPr>
      <t>W PRZECIWNYM PRZYPADKU &lt;CONSIGNMENT-HOUSE CONSIGNMENT-SELLER&gt; nie stosuje się</t>
    </r>
  </si>
  <si>
    <r>
      <t xml:space="preserve">JEŻELI /*/TransitOperation/security należy do ZBIORU {1, 3}
TO JEŻELI (/*/Consignment/HouseConsignment/PlaceOfDelivery/Address/country należy do ZBIORU CL010 (CountryCodesCommunity) LUB
          pierwsze dwa znaki /*/Consignment/HouseConsignment/PlaceOfDelivery/UNLocode należą do ZBIORU CL010 (CountryCodesCommunity))
   TO /*/Consignment/HouseConsignment/Buyer jest wymagany
   W PRZECIWNYM PRZYPADKU /*/Consignment/HouseConsignment/Buyer jest opcjonalny
W PRZECIWNYM PRZYPADKU /*/Consignment/HouseConsignment/Buyer nie stosuje się;
JEŻELI /*/TransitOperation/security należy do ZBIORU {1, 3}
TO JEŻELI (/*/Consignment/HouseConsignment/PlaceOfDelivery/Address/country należy do ZBIORU CL010 (CountryCodesCommunity) LUB
          pierwsze dwa znaki /*/Consignment/HouseConsignment/PlaceOfDelivery/UNLocode należą do ZBIORU CL010 (CountryCodesCommunity))
   TO /*/Consignment/HouseConsignment/Seller jest wymagany
   W PRZECIWNYM PRZYPADKU </t>
    </r>
    <r>
      <rPr>
        <sz val="11"/>
        <color rgb="FFFF0000"/>
        <rFont val="Calibri Light"/>
        <family val="2"/>
        <charset val="238"/>
        <scheme val="major"/>
      </rPr>
      <t xml:space="preserve">JEŻELI /*/Consignment/HouseConsignment/Buyer występuje
      TO /*/Consignment/HouseConsignment/Seller jest wymagany
      W PRZECIWNYM PRZYPADKU /*/Consignment/HouseConsignment/Seller nie stosuje się
</t>
    </r>
    <r>
      <rPr>
        <sz val="11"/>
        <color theme="1"/>
        <rFont val="Calibri Light"/>
        <family val="2"/>
        <charset val="238"/>
        <scheme val="major"/>
      </rPr>
      <t>W PRZECIWNYM PRZYPADKU /*/Consignment/HouseConsignment/Seller nie stosuje się</t>
    </r>
  </si>
  <si>
    <r>
      <t xml:space="preserve">IF /*/TransitOperation/security is in SET {1, 3}
THEN
    IF /*/Consignment/ActiveBorderTransportMeans/estimatedDateAndTimeOfDeparture is PRESENT
    THEN /*/Consignment/ActiveBorderTransportMeans/actualDateAndTimeOfDeparture = "N"
    ELSE /*/Consignment/ActiveBorderTransportMeans/actualDateAndTimeOfDeparture = "R"
ELSE /*/Consignment/ActiveBorderTransportMeans/actualDateAndTimeOfDeparture = "N" </t>
    </r>
    <r>
      <rPr>
        <sz val="11"/>
        <color rgb="FFFF0000"/>
        <rFont val="Calibri Light"/>
        <family val="2"/>
        <charset val="238"/>
        <scheme val="major"/>
      </rPr>
      <t>AND
     /*/Consignment/ActiveBorderTransportMeans/estimatedDateAndTimeOfDeparture = "N"</t>
    </r>
  </si>
  <si>
    <r>
      <t xml:space="preserve">IF &lt;TRANSIT OPERATION.Security&gt; is in SET {1, 3}
THEN
    IF &lt;CONSIGNMENT-ACTIVE BORDER TRANSPORT MEANS.Estimated date and time of departure&gt; is PRESENT
    THEN &lt;CONSIGNMENT-ACTIVE BORDER TRANSPORT MEANS.Actual date and time of departure&gt; = "N"
    ELSE &lt;CONSIGNMENT-ACTIVE BORDER TRANSPORT MEANS.Actual date and time of departure&gt; = "R"
ELSE &lt;CONSIGNMENT-ACTIVE BORDER TRANSPORT MEANS.Actual date and time of departure&gt; = "N" </t>
    </r>
    <r>
      <rPr>
        <sz val="11"/>
        <color rgb="FFFF0000"/>
        <rFont val="Calibri Light"/>
        <family val="2"/>
        <charset val="238"/>
        <scheme val="major"/>
      </rPr>
      <t>AND
     &lt;CONSIGNMENT-ACTIVE BORDER TRANSPORT MEANS.Estimated date and time of departure&gt; = "N"</t>
    </r>
  </si>
  <si>
    <r>
      <t>JEŻELI &lt;TRANSIT OPERATION.Security&gt; należy do ZBIORU {1, 3}
TO
    JEŻELI &lt;CONSIGNMENT-ACTIVE BORDER TRANSPORT MEANS.Estimated date and time of departure&gt; WYSTĘPUJE
    TO &lt;CONSIGNMENT-ACTIVE BORDER TRANSPORT MEANS.Actual date and time of departure&gt; nie stosuje się
    W PRZECIWNYM PRZYPADKU &lt;CONSIGNMENT-ACTIVE BORDER TRANSPORT MEANS.Actual date and time of departure&gt; jest wymagany
W PRZECIWNYM PRZYPADKU &lt;CONSIGNMENT-ACTIVE BORDER TRANSPORT MEANS.Actual date and time of departure&gt; nie stosuje się</t>
    </r>
    <r>
      <rPr>
        <sz val="11"/>
        <color rgb="FFFF0000"/>
        <rFont val="Calibri Light"/>
        <family val="2"/>
        <charset val="238"/>
        <scheme val="major"/>
      </rPr>
      <t xml:space="preserve"> ORAZ
&lt;CONSIGNMENT-ACTIVE BORDER TRANSPORT MEANS.Estimated date and time of departure&gt; nie stosuje się</t>
    </r>
  </si>
  <si>
    <r>
      <t xml:space="preserve">JEŻELI /*/TransitOperation/security należy do ZBIORU {1, 3}
TO
    JEŻELI /*/Consignment/ActiveBorderTransportMeans/estimatedDateAndTimeOfDeparture WYSTĘPUJE
    TO /*/Consignment/ActiveBorderTransportMeans/actualDateAndTimeOfDeparture nie stosuje się
    W PRZECIWNYM PRZYPADKU /*/Consignment/ActiveBorderTransportMeans/actualDateAndTimeOfDeparture jest wymagany
W PRZECIWNYM PRZYPADKU /*/Consignment/ActiveBorderTransportMeans/actualDateAndTimeOfDeparture nie stosuje się </t>
    </r>
    <r>
      <rPr>
        <sz val="11"/>
        <color rgb="FFFF0000"/>
        <rFont val="Calibri Light"/>
        <family val="2"/>
        <charset val="238"/>
        <scheme val="major"/>
      </rPr>
      <t>ORAZ
/*/Consignment/ActiveBorderTransportMeans/estimatedDateAndTimeOfDeparture nie stosuje się</t>
    </r>
  </si>
  <si>
    <t>G0995</t>
  </si>
  <si>
    <t>When the transit declaration is complemented by an ENS filing, the text fields in this message should contain characters as specified in the CL298 (ICS2AllowedCharacters) to optimize interoperability with ICS2.</t>
  </si>
  <si>
    <t>Jeśli zgłoszenie tranzytowe zawiera dane PDS, aby usprawnić komunikację z ICS2, pola tekstowe w komunikacie powinny zawierać znaki zgodne ze słownikiem CL298</t>
  </si>
  <si>
    <t>New rule.</t>
  </si>
  <si>
    <t>New rule according to RfC.46 #371</t>
  </si>
  <si>
    <t>Nowa reguła wg RfC.46 #371</t>
  </si>
  <si>
    <t>R0915; G0995</t>
  </si>
  <si>
    <t>Dodanie R0915, G0995 zgodnie z RFC.46 #0371.</t>
  </si>
  <si>
    <t>R0915, G0995 added according to RFC.46 # 0371.</t>
  </si>
  <si>
    <t>R0915, G995 added according to RFC.46 # 0371.</t>
  </si>
  <si>
    <t>R0915;
G0995</t>
  </si>
  <si>
    <t>R0915, G0995 added according to RFC.46 #0371.</t>
  </si>
  <si>
    <t>R0915 added according to RFC.46_0371.</t>
  </si>
  <si>
    <t>Dodanie R0915 zgodnie z RFC.46_0371.</t>
  </si>
  <si>
    <t>Dodanie R0915 zgodnie z RfC.46_0371.</t>
  </si>
  <si>
    <t>R0915 added according to RfC.46_0371.</t>
  </si>
  <si>
    <t>Dodanie R3063 zgodnie z RfC.46_0326.</t>
  </si>
  <si>
    <t>Dodanie R3064 zgodnie z RfC.46_0326.</t>
  </si>
  <si>
    <t>Zastąpienie C0932 przez C0043 zgodnie z RfC.46_0329.</t>
  </si>
  <si>
    <t>Zastąpienie R0039 przez G0157 zgodnie z RfC.46_0348.</t>
  </si>
  <si>
    <t>Usunięcie R0066 zgodnie z RfC.46_0312.</t>
  </si>
  <si>
    <t>Dodanie R3070 zgodnie z RfC.46_0356.</t>
  </si>
  <si>
    <t>Zastąpienie R0078 rozszerzoną R0062 zgodnie z RfC.46_0312.</t>
  </si>
  <si>
    <t>Usunięcie R0081 zgodnie z RfC.46_0312</t>
  </si>
  <si>
    <t>Zastąpienie C0931 przez C0042 zgodnie z RfC.46_0345.</t>
  </si>
  <si>
    <t>Usunięcie R0081 zgodnie z RfC.46_0312.</t>
  </si>
  <si>
    <t>Dodanie R0104 zgodnie z RfC.46_0330.</t>
  </si>
  <si>
    <t>Dodanie C0952 zgodnie z RfC.46_0343.</t>
  </si>
  <si>
    <t>Usunięcie C0042 i zmiana opcjonalności na O zgodnie z RfC.46_0345.</t>
  </si>
  <si>
    <t>Usunięcie C0931 i zmiana opcjonalności na O zgodnie z RfC.46_0345.</t>
  </si>
  <si>
    <t>Dodanie G0149 zgodnie z RfC.46_0312.</t>
  </si>
  <si>
    <t>Dodanie G0149 oraz zastąpienie R0078 rozszerzoną R0062 zgodnie z RfC.46_0312.</t>
  </si>
  <si>
    <t>R3063 added according to RfC.46_0326.</t>
  </si>
  <si>
    <t>R3064 added according to RfC.46_0326.</t>
  </si>
  <si>
    <t>C0932 replaced by C0043 according to RfC.46_0329.</t>
  </si>
  <si>
    <t>R0039 replaced by G0157 according to RfC.46_0348.</t>
  </si>
  <si>
    <t>R0066 removed according to RfC.46_0312.</t>
  </si>
  <si>
    <t>R3070 added according to RfC.46_0356.</t>
  </si>
  <si>
    <t>R0078 replaced by extended R0062 according to RfC.46_0312.</t>
  </si>
  <si>
    <t>R0081 removed according to RfC.46_0312</t>
  </si>
  <si>
    <t>C0931 replaced by C0042 according to RfC.46_0345.</t>
  </si>
  <si>
    <t>R0081 removed according to RfC.46_0312.</t>
  </si>
  <si>
    <t>R0104 added according to RfC.46_0330.</t>
  </si>
  <si>
    <t>C0952 added according to RfC.46_0343.</t>
  </si>
  <si>
    <t>C0042 removed and optionality changed to O according to RfC.46_0345.</t>
  </si>
  <si>
    <t>C0931 removed and optionality changed to O according to RfC.46_0345.</t>
  </si>
  <si>
    <t>G0149 added according to RfC.46_0312.</t>
  </si>
  <si>
    <t>G0149 added and R0078 replaced by extended R0062 according to RfC.46_0312.</t>
  </si>
  <si>
    <t>Dodanie R0915, G0995 zgodnie z RFC.46_0371.</t>
  </si>
  <si>
    <t>R0915, G0995 added according to RFC.46_0371.</t>
  </si>
  <si>
    <t>The IE004 message confirms the successful correction of the transit declaration by the holder of the transit procedure sent via an IEA13.</t>
  </si>
  <si>
    <t>The IE007 message is a notification of presentation of goods in transit at the place of destination, sent by the consignee presenting the goods. The message shall be sent under the standard and simplified procedures.
Positive response to IE0007 is UPO message and negative response is IEA057 mesage.</t>
  </si>
  <si>
    <t>IE009PL sent to the Holder of the Transit Procedure contains the decision (consent - decision=1 or refusal - decision=0) of the office of departure in response to a request for invalidation of a transit declaration declaration (IE014PL).</t>
  </si>
  <si>
    <t>Business rules used in messages. This sheet contains also historical versions of rules.</t>
  </si>
  <si>
    <t>Reguły biznesowe używane w komunikatach. Arkusz zawiera wersje historyczne reguł.</t>
  </si>
  <si>
    <t>Codelists used in messages and rules &amp; conditions.</t>
  </si>
  <si>
    <t>Current messages' structure.</t>
  </si>
  <si>
    <t>Message change history. Contains historical and current version of modified message elements.</t>
  </si>
  <si>
    <t>The UPO message (Official acknowledgement of receipt) is addressed to the entity and contains information about the acceptance and positive verification by NCTS2 PLUS of messages IE007, IEA13, IE014, IE044, IE054, IE141, IE280.</t>
  </si>
  <si>
    <t>Response message to the declarant informing about the correct recording of the data of the IEA15 transit declaration in the NCTS2 PLUS system.</t>
  </si>
  <si>
    <t>A message sent by NCTS PLUS to an entity in response to a message containing syntax errors (syntactic errors).</t>
  </si>
  <si>
    <t>Functional error information sent by the NCTS2 PLUS system to the entity in response to an incorrect IE141 or IE280 message received.</t>
  </si>
  <si>
    <t>The IE280 message is the information sent to the NCTS2 PLUS system concerning the transhipment. Once the message is correctly validated, the NCTS2 PLUS system sends back the UPO message. In case of acceptance transhipment request - NCTS2 PLUS sends a second UPO message, and in case of rejection, the IE906 message is sent back. Once the message is accepted, the Holder of the Transit Procedure will also receive an IE182 message.</t>
  </si>
  <si>
    <t>IE182 is sent from the NCTS2 PLUS system to the Holder of the Transit Procedure to inform about incidents during transit, reported to the office of incident registration (any customs office nearest to the place of the incident). Where the IE182 message concerns a transhipment reported with an IE280 message with the specified locationCode or locationText, the IE182 message will contain the Location/Address node filled in as follows:
- StreetAndNumber = locationCode
- Postcode = 00-000
- City = MU
or
- StreetAndNumber = locationText
- Postcode = 00-000
- City = Route</t>
  </si>
  <si>
    <t>The IE170 message is sent by the holder of the transit procedure to NCTS2 PLUS to notify the presentation of the goods at the office of departure for the pre-lodged transit declaration (IEA15 with AdditionalDeclarationType=’D’). 
The NCTS2 PLUS system, after receiving an erroneous IE170 message responds with an IE056 message.</t>
  </si>
  <si>
    <t>Response to an enquiry request for a consignment sent by a Holder of the Transit Procedure to the NCST2 PLUS system.
After receiving an erroneous IE141 message, NCTS2 PLUS responds with an IE906 message and after receiving a correct IE141 message it responds with a UPO message.</t>
  </si>
  <si>
    <t>IE057 message is a functional error message from the NCTS2 PLUS system generated in response to messages (IE007, IE044) sent by the trader at destination.</t>
  </si>
  <si>
    <t>New message in phase 6.
IE058 message is a functional error information from the NCTS2 PLUS system generated in response to the presentation message (IE117) sent to the office of transit.</t>
  </si>
  <si>
    <t xml:space="preserve">IE060 message is the information about the control of the goods at departure sent to the Holder of the Transit Procedure.  The message may be sent before the presentation of the goods or after acceptance of the declaration. The message may be sent repeatedly to the authorised person with new information about the inspection.
Message can also inform about planned control - when the Holder of the Transit Procedure is an AEO. </t>
  </si>
  <si>
    <t>Komunikat IE060 jest informacją o kontroli towaru w miejscu wyjścia, dotyczącą zgłoszenia przesłanego komunikatem IEA15, przesyłaną do osoby uprawnionej do procedury tranzytu z systemu NCTS2 PLUS.  Komunikat może być wysłany do podmiotu przed przedstawieniem towarów lub po przyjęciu zgłoszenia. Komunikat może być wielokrotnie wysłany do osoby uprawnionej  z nowymi informacjami o kontroli.
Komunikat może informować o planowanej kontroli - jeśli osoba uprawniona do procedury tranzytu ma status AEO.</t>
  </si>
  <si>
    <t>IE064 is information from NCTS2 PLUS about the planned control of the goods at departure which results from the risk analysis of ENS data. This message applies only to transit declarations containing ENS data.</t>
  </si>
  <si>
    <t>A new Phase6 message replacing the IE013 message used in Phase5.
The request for correction/amendment of the transit declaration (IEA13), sent to NCTS2 PLUS by the Holder of the Transit Procedure is used to correct the particulars of the transit declaration (IEA15) or the particulars of the guarantee.
Correction/amendment of transit declaration particulars (amendmentTypeFlag="0") may take place:
- for a pre-lodged transit declaration (IEA15 with AdditionalDeclarationType=’D’) during the period between the submission of the transit declaration to NCTS2 PLUS (IEA15) and the expiry of the timer (30 days) for the presentation of the goods or submission of the IE170;
- after acceptance of the declaration (receipt of IE028) until the control decision is taken by the officer, i.e. the control notification message (IE060) is sent.
In addition, the Holder of the Transit Procedure must send an IEA13 message upon receipt of the IE022 message and shall send the IEA13 message after reception of IEA70 with referralRequestType="AMD".
In order to be processed automatically, an IEA13 may not concern data relating to the quantity and type of goods. However, if the IEA13 message contains changes to the quantity and type of goods, the decision to accept or reject the amendment is taken by the officer and the response message (IE004 or IE056) will not be automatically sent by the system. In the case of the simplified procedure, the process of automatic release of the consignment for transit will be stopped until a decision is taken by the officer.
Amendment of guarantee (amendmentTypeFlag="1") may be performed when the guarantee has not yet been registered or has been rejected by IE055 until the IE051 message is sent by the system.
NCTS2 PLUS responds with IE056 to invalid IEA13 message, while for correct message sends an UPO message to. Acceptance of the correction/amendment is confirmed by the IE004 message.
Where the transit declaration contains PDS data, the PDS data shall not be amended after presentation."</t>
  </si>
  <si>
    <t>Nowy komunikat w fazie 6, zastępujący dotychczasowy komunikat IE013.
Wniosek o sprostowanie zgłoszenia (IEA13), przesyłany do NCTS2 PLUS przez osobę uprawnioną do procedury tranzytu, służy do poprawienia danych zgłoszenia tranzytowego (IEA15) lub danych zabezpieczenia. 
Sprostowanie zgłoszenia (/TransitOperation/AmendmentTypeFlag=”0”) może odbyć się:
- dla wstępnie złożonego zgłoszenia tranzytowego (IEA15 z AdditionalDeclarationType=’D’) w okresie między przesłaniem zgłoszenia tranzytowego do systemu NCTS2 PLUS a upłynięciem timera (30 dni) na przedstawienie towarów lub przesłaniem komunikatu (IE170);
- po przyjęciu zgłoszenia (odbiór IE028) do momentu podjęcia przez funkcjonariusza decyzji o kontroli t.j. wysłania komunikatu zawiadomienia o kontroli (IE060).
Ponadto, uprawniony do procedury tranzytu musi przesłać komunikat sprostowania IEA13 po  otrzymaniu komunikatu IE022 i powinien przesłać IEA13 po otrzymaniu IEA70 gdzie referralRequestType="AMD".
Wniosek o sprostowanie zgłoszenia tranzytowego – aby został przetworzony automatycznie – nie może dotyczyć danych dotyczących ilości i rodzaju towaru. Jeżeli jednak komunikat IEA13 będzie zawierać zmiany dotyczące ilości i rodzaju towaru, decyzję o przyjęciu bądź odrzuceniu sprostowania podejmuje funkcjonariusz i komunikat odpowiedzi (IE004 lub IE056) nie zostanie automatycznie wysłany przez system. W przypadku procedury uproszczonej proces automatycznego zwolnienia przesyłki do tranzytu zostanie zatrzymany do czasu podjęcia decyzji przez funkcjonariusza.
Sprostowanie zabezpieczenia (/TransitOperation/AmendmentTypeFlag=”1”) może zostać przeprowadzone gdy zabezpieczenie nie zostało jeszcze zarejestrowane lub zostało odrzucone komunikatem IE055 do momentu wysłania przez system komunikatu IE051.
System NCTS2 PLUS po odebraniu błędnego komunikatu IEA13 wysyła do podmiotu IE056, a po odebraniu poprawnego komunikatu IEA13 wysyła do podmiotu komunikat UPO. Akceptacja sprostowania potwierdzana jest komunikatem IE004.
W przypadku, gdy zgłoszenie tranzytowe zawiera dane PDS, po dokonaniu przedstawienia nie można poprawiać danych PDS.</t>
  </si>
  <si>
    <t>New message in phase 6.
The IEA71 message is sent to NCTS2 PLUS by the Holder of the Transit Procedure and responds to a request for additional information related to ENS data.</t>
  </si>
  <si>
    <t>New message in phase 6.
The IEA70 message is sent from NCTS2 PLUS to the Holder of the Transit Procedure - it is a request for additional information related to ENS data.</t>
  </si>
  <si>
    <t>New message in phase 6.
The IEA91 message is sent from NCTS2 PLUS to the Holder of the Transit Procedure in case the IEA15 declaration does not contain the full ENS data set. Applies to a pre-submitted declaration (additional declaration type "D"). An IEA13 message containing the complete ENS data should be sent in response. The correction must be made before the goods are presented with an IE170. In case the declaration is not corrected within the time limit it shall be rejected.</t>
  </si>
  <si>
    <t>New message in phase 6.
IE117 message sent to NCTS2 PLUS by the Holder of the Transit Procedure. It is a notification of the presentation of the goods in the transit customs office.</t>
  </si>
  <si>
    <t>IE140 message is a request for information about the transit movement under the enquiry procedure sent from the NCTS2 PLUS system to a Holder of the Transit Procedure.</t>
  </si>
  <si>
    <t>Komunikat IE029SC jest informacją przesyłaną do osób innych niż zgłaszający (np. do składu celnego lub magazynu czasowego składowania) z systemu NCTS2 PLUS, informujący o zwolnieniu towarów do procedury tranzytu.</t>
  </si>
  <si>
    <t>New message in Phase 6.
IEA28 is an information from NCTS2 PLUS when combined transit declaration ssent by IEA15 contained Offices of Transit declared as re-entry offices. It contains ENS MRN numbers.</t>
  </si>
  <si>
    <t>IE028 is an information from NCTS2 PLUS about accceptance of the transit declaration (sent by IEA15) and assignment of a MRN number.</t>
  </si>
  <si>
    <t>IE029SC is an information about release to transit sent by NCTS2 PLUS to entities other than Holder of the Transit Procedure.</t>
  </si>
  <si>
    <t>New message in Phase 6 replacing the IE029 fropm Phase 5.
It informs about release of goods to transit and is sent to Holder of the Transit Procedure.</t>
  </si>
  <si>
    <t>IE035 informs the Holder of the Transit Procedure about start of the recovery process.</t>
  </si>
  <si>
    <t>IE043 is an uloading permisson sent to trader at destination.</t>
  </si>
  <si>
    <t>IE045 is an information for Holder of thr Transit Procedure about closure of the transit movement.</t>
  </si>
  <si>
    <t>IE051 informs the Holder of the Transit Procedure about the refusal to release  for transit due to:  
- serious discrepancies found during inspection by a customs officer,  
- rejection of the guarantee by the Guaramtee Management System.</t>
  </si>
  <si>
    <t>IE054 is a reply sent to NCTS2 PLUS by the Holder of the Transit Procedure after minor discrepancies being identified by the customs officer during control at the office of departure. If the Holder agrees with the discrepancies found (releaseRequested = 1), the message is a request to continue the procedure and release for transit. If the Holdery does not agree with the discrepancies found (releaseRequested = 0), the message is a request to end the transit procedure.
The NCTS2 PLUS system, after receiving the erroneous IE054 message responds with IE056 message to the entity, and after receiving the correct IE054 message responds with UPO message.</t>
  </si>
  <si>
    <t>IE055 is the information sent to the Holder of the Transit Procedure from the NCTS2 PLUS system about the invalidity of the guarantee. Upon receipt of this message, the Holder should send an amendment (IEA13 with amendmentTypeFlag="1") or a cancellation request (IE014).
If the above possible actions are not carried out by the Holder of the Transit Procedure, after the expiry of the timer, the system will automatically transfer the transit movement to the status "Not released.</t>
  </si>
  <si>
    <t>IE056 is a rejection from NCTS2 PLUS to the message previously sent by the Holder of the Transit Procedure by the Office of Departure. It is informing about functional errors. The IE056 message is generated in response to the following messages sent to the Office of Departure: IEA13, IEA15, IE054, IE170.
In addition, IE056 is sent from the NCTS2 PLUS system to the Holder of the Transit Procedure after expiration of a timer (up to 30 days) for presentation of goods (with IE170) in the case of a pre-submitted transit declaration (IEA15 with additionalDeclarationType="D").
In case the IE056 message contains information about validation errors in AES PLUS, the rejectionReason element will have the following format:
"Negative verification in AES: blad1-(poz1,poz2); blad2-(poz3,poz4)" or "Negative verification in AES: blad1-(MRNW1,MRNW2); blad2-(MRNW3,MRNW4)", where:
•	blad1, blad2 is the error code from the dictionary CL100NCTSP6 or PL100NCTSP6;
•	item 1, item 2, etc. is the item number of the transit declaration (occurs when the validation error concerns individual items of the export declaration, e.g. 10, 11);
MRNW1, MRNW2, etc. are export MRN numbers (occurs when a validation error affects the entire export MRN, e.g. N1, N2, 06).</t>
  </si>
  <si>
    <r>
      <t xml:space="preserve">IE044 message contains unloading remarks and is sent by the authorised consignee after the goods have been unloaded at destination under the simplified procedure.
After receiving an erroneous IE044 message, NCTS2 PLUS responds with IE057 message and after receiving a correct IE044 message it responds with UPO message.
How to fill in the IE044?
1. Items marked with G0360 should be filled in only if a discrepancy has been identified for them or a new item has been identified during the inspection. 
2. According to rule R0054, when you fill in an item in which a discrepancy has been detected, its sequenceNumber must match the value of the sequenceNumber from the declaration, and if a new item is described, its sequenceNumber must be one greater than the value of the last sequenceNumber from this group of items in the declaration, or one greater than the value of the last sequenceNumber of a new item from this group of items if any were already described in IE044.
3. According to the R0055 rule, when we fill in the information about discrepancies for ConsignmentItem, its goodsItemNumber and declarationGoodsItemNumber must comply with the values from the declaration. However, if a completely new item is described that is absent in the declaration, it should be assigned to goodsItemNumber one greater than the value of the last goodsItemNumber from this group of goods items in the declaration or one greater than the value of the last goodsItemNumber new item from this group if any were already described in IE044. A similar rule of sequence preservation applies to the declarationGoodsItemNumber only its value is from the sequence of one for all commodity items in the declaration.
</t>
    </r>
    <r>
      <rPr>
        <b/>
        <sz val="11"/>
        <color rgb="FF000000"/>
        <rFont val="Calibri Light"/>
        <family val="2"/>
        <charset val="238"/>
        <scheme val="major"/>
      </rPr>
      <t>Examples:
Example 1</t>
    </r>
    <r>
      <rPr>
        <sz val="11"/>
        <color rgb="FF000000"/>
        <rFont val="Calibri Light"/>
        <family val="2"/>
        <charset val="238"/>
        <scheme val="major"/>
      </rPr>
      <t xml:space="preserve">: A discrepancy in the value of the gross mass was detected for the entire declaration. Add the Consignment node and fill in the grossMass field with the new value detected during the check. Do not fill in other elements in the Consignment node or in its subordinate elements (unless other discrepancies are identified there).
</t>
    </r>
    <r>
      <rPr>
        <b/>
        <sz val="11"/>
        <color rgb="FF000000"/>
        <rFont val="Calibri Light"/>
        <family val="2"/>
        <charset val="238"/>
        <scheme val="major"/>
      </rPr>
      <t>Example 2</t>
    </r>
    <r>
      <rPr>
        <sz val="11"/>
        <color rgb="FF000000"/>
        <rFont val="Calibri Light"/>
        <family val="2"/>
        <charset val="238"/>
        <scheme val="major"/>
      </rPr>
      <t xml:space="preserve">: A new item related to a house consignment with sequenceNumber = 2 was detected. Add the Consignment node (do not fill in Cosnignment/grossMass if there were no differences in it), add the HouseConsignment node with sequenceNumber = 2 within the Consignment node (without filling in Consignment/HouseConsignement[2]/grossMass if there were no differences in it), add one ConsignmentItem node in the HouseConsignement[2] node, in which the declaration fieldGoodsItemNumber and goodsItemNumber will be filled in, as well as the fields and elements required by the declaration describing this commodity item. If in the declaration the highest value of goodsItemNumber in HouseConsignment[2] was equal to 3 then here we give the value of 4. If in the declaration the highest value of the declarationGoodsItemNumber was equal to 6, here we give 7. 
</t>
    </r>
    <r>
      <rPr>
        <b/>
        <sz val="11"/>
        <color rgb="FF000000"/>
        <rFont val="Calibri Light"/>
        <family val="2"/>
        <charset val="238"/>
        <scheme val="major"/>
      </rPr>
      <t>Example 3</t>
    </r>
    <r>
      <rPr>
        <sz val="11"/>
        <color rgb="FF000000"/>
        <rFont val="Calibri Light"/>
        <family val="2"/>
        <charset val="238"/>
        <scheme val="major"/>
      </rPr>
      <t xml:space="preserve">: No goods item found in the house consignment with sequenceNumber = 2. The goods items had in the declaration goodsItemNumber = 3 and declarationGoodsItemNumber = 6. Add the Consignment and HouseConsignment nodes as described in example 2 and in HouseConsignment[2] add one ConsignmentItem, in which the declaration field GoodsItemNumber=6 and goodsItemNumber=3 will be filled. Do not fill in other fields for this ConsignmentItem.
</t>
    </r>
    <r>
      <rPr>
        <b/>
        <sz val="11"/>
        <color rgb="FF000000"/>
        <rFont val="Calibri Light"/>
        <family val="2"/>
        <charset val="238"/>
        <scheme val="major"/>
      </rPr>
      <t>Example 4</t>
    </r>
    <r>
      <rPr>
        <sz val="11"/>
        <color rgb="FF000000"/>
        <rFont val="Calibri Light"/>
        <family val="2"/>
        <charset val="238"/>
        <scheme val="major"/>
      </rPr>
      <t xml:space="preserve">: Other means of transport characters were detected at the departure for the Consignment/DepartureTransportMeans element with sequenceNumber = 1. Add the Consignment node, in which the Consignment/DepartureTransportMeans node with sequenceNumber = 1 and fill in the identificationNumber field with the new value, detected during the check. Other values in node Consigment or DepartureTransportMeans are not filled if they have not changed.
</t>
    </r>
    <r>
      <rPr>
        <b/>
        <sz val="11"/>
        <color rgb="FF000000"/>
        <rFont val="Calibri Light"/>
        <family val="2"/>
        <charset val="238"/>
        <scheme val="major"/>
      </rPr>
      <t>Example 5</t>
    </r>
    <r>
      <rPr>
        <sz val="11"/>
        <color rgb="FF000000"/>
        <rFont val="Calibri Light"/>
        <family val="2"/>
        <charset val="238"/>
        <scheme val="major"/>
      </rPr>
      <t xml:space="preserve">: It has been detected that the goods item is not in a specific container or is not sealed with a specific set of seals compared to what was described in the declaration in the Consignment/TransportEquipment section. 
In the declaration TransportEquipment o sequnceNumber = 1 and containerIdentificationNumber = ‘abc123’ there is a node GoodsReference with sequenceNumber = 1 and declarationGoodsItemNumber = 3 and GoodsReference with sequenceNumber = 2 and declarationGoodsItemNumber = 6 which indicates that the goods items with declaredGoodsItemNumber are in the container with the identification number ‘abc123’.
However, during the audit it was found that the goods item with declarationGoodsItemNumber = 6 is not present in this container. In the IE044 message, therefore, the TransportEquipment node with the sequenceNumber = 1 , field filled in should not provide the containerIdentificationNumber node (if the container number matches the one provided in the declaration) and provide only one GoodsReference node with sequenceNumber = 2 and declarationGoodsItemNumber = 6. The system will interpret this as the absence of this commodity item in this container. DO NOT enter the GoodsReference node with sequenceNumber = 1 and declarationGoodsItemNumber = 3 if it is present in the container according to the declaration, because the , system will introduce such a node as the lack of a given commodity item in a given container.
</t>
    </r>
    <r>
      <rPr>
        <b/>
        <sz val="11"/>
        <color rgb="FF000000"/>
        <rFont val="Calibri Light"/>
        <family val="2"/>
        <charset val="238"/>
        <scheme val="major"/>
      </rPr>
      <t>Example 6</t>
    </r>
    <r>
      <rPr>
        <sz val="11"/>
        <color rgb="FF000000"/>
        <rFont val="Calibri Light"/>
        <family val="2"/>
        <charset val="238"/>
        <scheme val="major"/>
      </rPr>
      <t xml:space="preserve">: An additional item of goods was found to be in a specific container or sealed with a specific set of seals compared to what was described in the declaration in the Consignment/TransportEquipment section. 
In the declaration TransportEquipment o sequnceNumber = 1 and containerIdentificationNumber = ‘abc123’ there is a node GoodsReference with sequenceNumber = 1 and declarationGoodsItemNumber = 3. However, during the inspection it was found that the goods item with declarationGoodsItemNumber = 5 is also in this container. In the IE044 message, therefore, the TransportEquipment node with the sequenceNumber = 1 , field filled in should not provide the containerIdentificationNumber node (if the container number matches the one provided in the declaration) and provide only one GoodsReference node with sequenceNumber = 2 and declarationGoodsItemNumber = 5. The system will interpret this as an additional commodity item in this container compared to the declaration. Since the method of recording the additional and missing goods item in a given container is the same in the IE044 message – the system recognizes the status of the goods item in the container by comparing it to the data in the declaration – whether GoodsReference with a given sequenceNumber was present in the given TransportEquipment node in the declaration or not. 
As in example 5, DO NOT enter the GoodsReference node with sequenceNumber = 1 and declarationGoodsItemNumber = 3 if it is present in the container according to the declaration, because the , system will infer such a node as the lack of a given commodity item in a given container.
</t>
    </r>
    <r>
      <rPr>
        <b/>
        <sz val="11"/>
        <color rgb="FF000000"/>
        <rFont val="Calibri Light"/>
        <family val="2"/>
        <charset val="238"/>
        <scheme val="major"/>
      </rPr>
      <t>Example 7</t>
    </r>
    <r>
      <rPr>
        <sz val="11"/>
        <color rgb="FF000000"/>
        <rFont val="Calibri Light"/>
        <family val="2"/>
        <charset val="238"/>
        <scheme val="major"/>
      </rPr>
      <t>: A customs seal with sequenceNumber = 2 was found to be missing/damaged.
In the IE044 message, it is necessary to declare TransportEquipment, in which the missing seal was declared and in it the Seal node with sequenceNumber = 2 without giving the identifier element.</t>
    </r>
  </si>
  <si>
    <t>IE025 is the information sent from the NCTS2 PLUS system to the trader at destination about the release the goods from the transit procedure.
The IE025 message may contain the following decisions of the Office of Destination based on the results of the checks:
- full release of goods from transit (/IE025PL/CC025C/TransitOperation/Release indicator = 1),
- partial release of goods from transit with indication of type and quantity (/IE025PL/CC025C/TransitOperation/Release indicator = 2),
- refusal to release goods from the transit procedure (/IE025PL/CC025C/TransitOperation/Release indicator = 4).</t>
  </si>
  <si>
    <t>IE022 is sent by NCTS2 PLUS to a Holder of the Transit Procedure to notify about the need for correction of a declaration (IEA13) due to AES PLUS validation errors. It is sent only in case of export followied by transit case.</t>
  </si>
  <si>
    <t>IE019 message is sent by NCTS2 PLUS to Holder of the Tranist Procedure when serious discrepancies have been detected during an inspection at destination. From this point on, a timer is triggered to clarify the discrepancies.</t>
  </si>
  <si>
    <t>A new Phase 6 message replacing the IE015 message from phase 5.
The IEA15 message, sent by the Holder of the Transit Procedure, contains the data of the transit declaration for the NCTS2 PLUS system.
NCTS2 PLUS, after receiving an erroneous IEA15 message responds with IE056 message and after receiving a valid IEA15 message responds with IE928 message.
The IEA15 message may be sent up to 30 days before the time of presentation of the goods at the office of departure for risk analysis purpose. To use this mode, put the value ‘D’ in the Additional declaration type field. Otherwise, the value ‘A’ shall be provided. 
Where the declaration contains END data, an advance declaration type = "D" should be used to comply with the deadlines set out in Articles 107 and 108 of Commission Delegated Regulation (EU) 2015/2446.</t>
  </si>
  <si>
    <t>IE014 is a request by a Holder of a Transit Procedure to invalidate a previously sent transit declaration (IEA15). Cancellation of the application may be made:
- for a pre-submitted transit declaration (IEA15 with AdditionalDeclarationType=’D’) during the period between the sending of the transit declaration and the expiry of the timer (30 days) for the presentation of the goods or the sending of the message (IE170);
- after acceptance of the declaration (received IE028) and before release for transit (IEA29 message sent by NCTS2 PLUS), except when the declaration is already in the status "Control" or "For inspection".
The NCTS2 PLUS system, after receiving an erroneous IE014 message responds with IE906 message and after receiving a correct IE014 message responds with IE009 message when decision on cancellation is made or UPO when the invalidation request is waiting for approval at the office of departure.
A cancellation request (IE014) will be automatically rejected by the system with an IE009 message (decision =No ‘0’) when:
•	the declaration is in the status ‘Control’, i.e. for an accepted declaration after the office of departure has sent an IE060 message with the control decision to the operator (Notification type = 0 ‘Decision to control’) 
•	the declaration is in the status "For inspection", i.e. when an inspection order came from the ICS2 system
•	IE014 will be sent to NCTS2 PLUS after the release of the consignment for transit, i.e. after the Holder has received the IE029 message 
•	a previously sent cancellation request is already registered in the system.
NCTS2 PLUS will send an IE009 message accepting the cancellation request:
•	automatically for a pre-submitted transit declaration before the timer for sending the presentation message has expired
•	for an accepted declaration (before release for transit and not in  the status ‘Control’) after examination and acceptance of the application by the Office of Departure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</si>
</sst>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0"/>
      <color theme="1"/>
      <name val="Liberation Sans"/>
      <charset val="238"/>
    </font>
    <font>
      <sz val="11"/>
      <color theme="1"/>
      <name val="Calibri"/>
      <family val="2"/>
      <charset val="238"/>
      <scheme val="minor"/>
    </font>
    <font>
      <sz val="11"/>
      <color theme="1"/>
      <name val="Calibri"/>
      <family val="2"/>
      <charset val="238"/>
      <scheme val="minor"/>
    </font>
    <font>
      <sz val="11"/>
      <color rgb="FF000000"/>
      <name val="Calibri"/>
      <family val="2"/>
      <charset val="238"/>
    </font>
    <font>
      <b/>
      <sz val="11"/>
      <color rgb="FF000000"/>
      <name val="Calibri"/>
      <family val="2"/>
      <charset val="238"/>
    </font>
    <font>
      <b/>
      <sz val="11"/>
      <color rgb="FFFFFFFF"/>
      <name val="Calibri"/>
      <family val="2"/>
      <charset val="238"/>
    </font>
    <font>
      <sz val="11"/>
      <color rgb="FFCC0000"/>
      <name val="Calibri"/>
      <family val="2"/>
      <charset val="238"/>
    </font>
    <font>
      <u/>
      <sz val="11"/>
      <color rgb="FF0563C1"/>
      <name val="Calibri"/>
      <family val="2"/>
      <charset val="238"/>
    </font>
    <font>
      <i/>
      <sz val="11"/>
      <color rgb="FF808080"/>
      <name val="Calibri"/>
      <family val="2"/>
      <charset val="238"/>
    </font>
    <font>
      <sz val="11"/>
      <color rgb="FF006600"/>
      <name val="Calibri"/>
      <family val="2"/>
      <charset val="238"/>
    </font>
    <font>
      <b/>
      <sz val="24"/>
      <color rgb="FF000000"/>
      <name val="Calibri"/>
      <family val="2"/>
      <charset val="238"/>
    </font>
    <font>
      <b/>
      <sz val="18"/>
      <color rgb="FF000000"/>
      <name val="Calibri"/>
      <family val="2"/>
      <charset val="238"/>
    </font>
    <font>
      <b/>
      <sz val="12"/>
      <color rgb="FF000000"/>
      <name val="Calibri"/>
      <family val="2"/>
      <charset val="238"/>
    </font>
    <font>
      <u/>
      <sz val="11"/>
      <color rgb="FF0000EE"/>
      <name val="Calibri"/>
      <family val="2"/>
      <charset val="238"/>
    </font>
    <font>
      <sz val="11"/>
      <color rgb="FF996600"/>
      <name val="Calibri"/>
      <family val="2"/>
      <charset val="238"/>
    </font>
    <font>
      <sz val="11"/>
      <color rgb="FF333333"/>
      <name val="Calibri"/>
      <family val="2"/>
      <charset val="238"/>
    </font>
    <font>
      <b/>
      <i/>
      <u/>
      <sz val="11"/>
      <color rgb="FF000000"/>
      <name val="Calibri"/>
      <family val="2"/>
      <charset val="238"/>
    </font>
    <font>
      <b/>
      <sz val="28"/>
      <color rgb="FF000000"/>
      <name val="Calibri"/>
      <family val="2"/>
      <charset val="238"/>
    </font>
    <font>
      <b/>
      <u/>
      <sz val="16"/>
      <color rgb="FF0563C1"/>
      <name val="Calibri"/>
      <family val="2"/>
      <charset val="238"/>
    </font>
    <font>
      <sz val="10"/>
      <color theme="1"/>
      <name val="Arial"/>
      <family val="2"/>
      <charset val="238"/>
    </font>
    <font>
      <sz val="11"/>
      <color rgb="FF000000"/>
      <name val="Calibri Light"/>
      <family val="2"/>
      <charset val="238"/>
      <scheme val="major"/>
    </font>
    <font>
      <b/>
      <sz val="11"/>
      <color theme="1"/>
      <name val="Calibri Light"/>
      <family val="2"/>
      <charset val="238"/>
      <scheme val="major"/>
    </font>
    <font>
      <sz val="11"/>
      <color theme="1"/>
      <name val="Calibri Light"/>
      <family val="2"/>
      <charset val="238"/>
      <scheme val="major"/>
    </font>
    <font>
      <b/>
      <sz val="11"/>
      <color rgb="FF000000"/>
      <name val="Calibri Light"/>
      <family val="2"/>
      <charset val="238"/>
      <scheme val="major"/>
    </font>
    <font>
      <sz val="11"/>
      <color theme="9"/>
      <name val="Calibri Light"/>
      <family val="2"/>
      <charset val="238"/>
      <scheme val="major"/>
    </font>
    <font>
      <u/>
      <sz val="10"/>
      <color theme="10"/>
      <name val="Liberation Sans"/>
      <charset val="238"/>
    </font>
    <font>
      <b/>
      <sz val="9"/>
      <color rgb="FF000000"/>
      <name val="Calibri Light"/>
      <family val="2"/>
      <charset val="238"/>
      <scheme val="major"/>
    </font>
    <font>
      <b/>
      <sz val="22"/>
      <color theme="1"/>
      <name val="Calibri Light"/>
      <family val="2"/>
      <charset val="238"/>
      <scheme val="major"/>
    </font>
    <font>
      <sz val="9"/>
      <color rgb="FF000000"/>
      <name val="Calibri Light"/>
      <family val="2"/>
      <charset val="238"/>
      <scheme val="major"/>
    </font>
    <font>
      <u/>
      <sz val="11"/>
      <color theme="10"/>
      <name val="Calibri Light"/>
      <family val="2"/>
      <charset val="238"/>
      <scheme val="major"/>
    </font>
    <font>
      <sz val="11"/>
      <name val="Calibri Light"/>
      <family val="2"/>
      <charset val="238"/>
      <scheme val="major"/>
    </font>
    <font>
      <strike/>
      <sz val="11"/>
      <color rgb="FF000000"/>
      <name val="Calibri Light"/>
      <family val="2"/>
      <charset val="238"/>
      <scheme val="major"/>
    </font>
    <font>
      <sz val="11"/>
      <color rgb="FFFF0000"/>
      <name val="Calibri Light"/>
      <family val="2"/>
      <charset val="238"/>
      <scheme val="major"/>
    </font>
    <font>
      <strike/>
      <sz val="11"/>
      <color theme="1"/>
      <name val="Calibri Light"/>
      <family val="2"/>
      <charset val="238"/>
      <scheme val="major"/>
    </font>
    <font>
      <b/>
      <sz val="11"/>
      <color rgb="FF3F3F3F"/>
      <name val="Calibri"/>
      <family val="2"/>
      <charset val="238"/>
      <scheme val="minor"/>
    </font>
    <font>
      <b/>
      <sz val="22"/>
      <color rgb="FF000000"/>
      <name val="Calibri"/>
      <family val="2"/>
      <charset val="238"/>
    </font>
    <font>
      <sz val="10"/>
      <color indexed="8"/>
      <name val="Liberation Sans"/>
      <charset val="238"/>
    </font>
    <font>
      <b/>
      <u/>
      <sz val="11"/>
      <color rgb="FF000000"/>
      <name val="Calibri Light"/>
      <family val="2"/>
      <charset val="238"/>
      <scheme val="major"/>
    </font>
    <font>
      <sz val="8"/>
      <name val="Liberation Sans"/>
      <charset val="238"/>
    </font>
    <font>
      <b/>
      <sz val="11"/>
      <color rgb="FF3F3F3F"/>
      <name val="Calibri Light"/>
      <family val="2"/>
      <charset val="238"/>
      <scheme val="major"/>
    </font>
    <font>
      <b/>
      <sz val="18"/>
      <color rgb="FF000000"/>
      <name val="Calibri Light"/>
      <family val="2"/>
      <charset val="238"/>
      <scheme val="major"/>
    </font>
    <font>
      <b/>
      <sz val="11"/>
      <name val="Calibri Light"/>
      <family val="2"/>
      <charset val="238"/>
      <scheme val="major"/>
    </font>
    <font>
      <sz val="10"/>
      <name val="Liberation Sans"/>
      <charset val="238"/>
    </font>
    <font>
      <sz val="11"/>
      <color theme="1"/>
      <name val="Liberation Sans"/>
      <charset val="238"/>
    </font>
    <font>
      <b/>
      <sz val="18"/>
      <color theme="1"/>
      <name val="Calibri Light"/>
      <family val="2"/>
      <charset val="238"/>
      <scheme val="major"/>
    </font>
    <font>
      <sz val="18"/>
      <color rgb="FF000000"/>
      <name val="Calibri Light"/>
      <family val="2"/>
      <charset val="238"/>
      <scheme val="major"/>
    </font>
    <font>
      <u/>
      <sz val="16"/>
      <color theme="10"/>
      <name val="Calibri Light"/>
      <family val="2"/>
      <charset val="238"/>
      <scheme val="major"/>
    </font>
    <font>
      <b/>
      <sz val="18"/>
      <color rgb="FFFF0000"/>
      <name val="Calibri Light"/>
      <family val="2"/>
      <charset val="238"/>
      <scheme val="major"/>
    </font>
    <font>
      <strike/>
      <sz val="11"/>
      <name val="Calibri Light"/>
      <family val="2"/>
      <charset val="238"/>
      <scheme val="major"/>
    </font>
    <font>
      <sz val="11"/>
      <name val="Calibri"/>
      <family val="2"/>
      <charset val="238"/>
    </font>
    <font>
      <sz val="10"/>
      <name val="Liberation Sans"/>
      <family val="2"/>
      <charset val="238"/>
    </font>
  </fonts>
  <fills count="15">
    <fill>
      <patternFill patternType="none"/>
    </fill>
    <fill>
      <patternFill patternType="gray125"/>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
      <patternFill patternType="solid">
        <fgColor rgb="FFD9D9D9"/>
        <bgColor rgb="FFD9D9D9"/>
      </patternFill>
    </fill>
    <fill>
      <patternFill patternType="solid">
        <fgColor theme="9" tint="0.79998168889431442"/>
        <bgColor indexed="64"/>
      </patternFill>
    </fill>
    <fill>
      <patternFill patternType="solid">
        <fgColor theme="9" tint="0.79998168889431442"/>
        <bgColor rgb="FFE2F0D9"/>
      </patternFill>
    </fill>
    <fill>
      <patternFill patternType="solid">
        <fgColor theme="9" tint="0.79998168889431442"/>
        <bgColor rgb="FFDDE8CB"/>
      </patternFill>
    </fill>
    <fill>
      <patternFill patternType="solid">
        <fgColor rgb="FFF2F2F2"/>
      </patternFill>
    </fill>
    <fill>
      <patternFill patternType="solid">
        <fgColor rgb="FFF2F2F2"/>
        <bgColor indexed="64"/>
      </patternFill>
    </fill>
  </fills>
  <borders count="19">
    <border>
      <left/>
      <right/>
      <top/>
      <bottom/>
      <diagonal/>
    </border>
    <border>
      <left style="thin">
        <color rgb="FF808080"/>
      </left>
      <right style="thin">
        <color rgb="FF808080"/>
      </right>
      <top style="thin">
        <color rgb="FF808080"/>
      </top>
      <bottom style="thin">
        <color rgb="FF808080"/>
      </bottom>
      <diagonal/>
    </border>
    <border>
      <left style="thin">
        <color indexed="64"/>
      </left>
      <right style="thin">
        <color indexed="64"/>
      </right>
      <top style="thin">
        <color indexed="64"/>
      </top>
      <bottom style="thin">
        <color indexed="64"/>
      </bottom>
      <diagonal/>
    </border>
    <border>
      <left style="thin">
        <color rgb="FF3F3F3F"/>
      </left>
      <right style="thin">
        <color rgb="FF3F3F3F"/>
      </right>
      <top style="thin">
        <color rgb="FF3F3F3F"/>
      </top>
      <bottom style="thin">
        <color rgb="FF3F3F3F"/>
      </bottom>
      <diagonal/>
    </border>
    <border>
      <left style="thin">
        <color theme="9"/>
      </left>
      <right/>
      <top style="thin">
        <color theme="9"/>
      </top>
      <bottom/>
      <diagonal/>
    </border>
    <border>
      <left/>
      <right/>
      <top style="thin">
        <color theme="9"/>
      </top>
      <bottom/>
      <diagonal/>
    </border>
    <border>
      <left/>
      <right style="thin">
        <color theme="9"/>
      </right>
      <top style="thin">
        <color theme="9"/>
      </top>
      <bottom/>
      <diagonal/>
    </border>
    <border>
      <left/>
      <right/>
      <top/>
      <bottom style="thin">
        <color rgb="FF3F3F3F"/>
      </bottom>
      <diagonal/>
    </border>
    <border>
      <left/>
      <right/>
      <top style="thin">
        <color rgb="FF3F3F3F"/>
      </top>
      <bottom style="thin">
        <color rgb="FF3F3F3F"/>
      </bottom>
      <diagonal/>
    </border>
    <border>
      <left/>
      <right style="thin">
        <color rgb="FF3F3F3F"/>
      </right>
      <top style="thin">
        <color rgb="FF3F3F3F"/>
      </top>
      <bottom style="thin">
        <color rgb="FF3F3F3F"/>
      </bottom>
      <diagonal/>
    </border>
    <border>
      <left style="thin">
        <color rgb="FF3F3F3F"/>
      </left>
      <right style="thin">
        <color rgb="FF3F3F3F"/>
      </right>
      <top/>
      <bottom style="thin">
        <color rgb="FF3F3F3F"/>
      </bottom>
      <diagonal/>
    </border>
    <border>
      <left/>
      <right style="thin">
        <color rgb="FF3F3F3F"/>
      </right>
      <top/>
      <bottom style="thin">
        <color rgb="FF3F3F3F"/>
      </bottom>
      <diagonal/>
    </border>
    <border>
      <left/>
      <right/>
      <top style="thin">
        <color rgb="FF3F3F3F"/>
      </top>
      <bottom/>
      <diagonal/>
    </border>
    <border>
      <left style="thin">
        <color theme="9"/>
      </left>
      <right/>
      <top style="thin">
        <color rgb="FF3F3F3F"/>
      </top>
      <bottom/>
      <diagonal/>
    </border>
    <border>
      <left style="thin">
        <color rgb="FF3F3F3F"/>
      </left>
      <right/>
      <top/>
      <bottom/>
      <diagonal/>
    </border>
    <border>
      <left/>
      <right style="thin">
        <color rgb="FF3F3F3F"/>
      </right>
      <top/>
      <bottom/>
      <diagonal/>
    </border>
    <border>
      <left style="thin">
        <color theme="9"/>
      </left>
      <right/>
      <top style="thin">
        <color theme="9"/>
      </top>
      <bottom style="thin">
        <color theme="9"/>
      </bottom>
      <diagonal/>
    </border>
    <border>
      <left style="thin">
        <color theme="9"/>
      </left>
      <right style="thin">
        <color theme="9"/>
      </right>
      <top style="thin">
        <color theme="9"/>
      </top>
      <bottom/>
      <diagonal/>
    </border>
    <border>
      <left style="thin">
        <color theme="9"/>
      </left>
      <right style="thin">
        <color theme="9"/>
      </right>
      <top style="thin">
        <color theme="9"/>
      </top>
      <bottom style="thin">
        <color theme="9"/>
      </bottom>
      <diagonal/>
    </border>
  </borders>
  <cellStyleXfs count="23">
    <xf numFmtId="0" fontId="0" fillId="0" borderId="0"/>
    <xf numFmtId="0" fontId="4" fillId="0" borderId="0" applyNumberFormat="0" applyFill="0" applyBorder="0" applyProtection="0"/>
    <xf numFmtId="0" fontId="5" fillId="2" borderId="0" applyNumberFormat="0" applyBorder="0" applyProtection="0"/>
    <xf numFmtId="0" fontId="5" fillId="3" borderId="0" applyNumberFormat="0" applyBorder="0" applyProtection="0"/>
    <xf numFmtId="0" fontId="4" fillId="4" borderId="0" applyNumberFormat="0" applyBorder="0" applyProtection="0"/>
    <xf numFmtId="0" fontId="6" fillId="5" borderId="0" applyNumberFormat="0" applyBorder="0" applyProtection="0"/>
    <xf numFmtId="0" fontId="3" fillId="0" borderId="0" applyNumberFormat="0" applyFill="0" applyBorder="0" applyProtection="0"/>
    <xf numFmtId="0" fontId="5" fillId="6" borderId="0" applyNumberFormat="0" applyBorder="0" applyProtection="0"/>
    <xf numFmtId="0" fontId="7" fillId="0" borderId="0" applyNumberFormat="0" applyFill="0" applyBorder="0" applyProtection="0"/>
    <xf numFmtId="0" fontId="8" fillId="0" borderId="0" applyNumberFormat="0" applyFill="0" applyBorder="0" applyProtection="0"/>
    <xf numFmtId="0" fontId="9" fillId="7" borderId="0" applyNumberFormat="0" applyBorder="0" applyProtection="0"/>
    <xf numFmtId="0" fontId="10" fillId="0" borderId="0" applyNumberFormat="0" applyFill="0" applyBorder="0" applyProtection="0"/>
    <xf numFmtId="0" fontId="11" fillId="0" borderId="0" applyNumberFormat="0" applyFill="0" applyBorder="0" applyProtection="0"/>
    <xf numFmtId="0" fontId="12" fillId="0" borderId="0" applyNumberFormat="0" applyFill="0" applyBorder="0" applyProtection="0"/>
    <xf numFmtId="0" fontId="13" fillId="0" borderId="0" applyNumberFormat="0" applyFill="0" applyBorder="0" applyProtection="0"/>
    <xf numFmtId="0" fontId="14" fillId="8" borderId="0" applyNumberFormat="0" applyBorder="0" applyProtection="0"/>
    <xf numFmtId="0" fontId="15" fillId="8" borderId="1" applyNumberFormat="0" applyProtection="0"/>
    <xf numFmtId="0" fontId="16" fillId="0" borderId="0" applyNumberFormat="0" applyFill="0" applyBorder="0" applyProtection="0"/>
    <xf numFmtId="0" fontId="3" fillId="0" borderId="0" applyNumberFormat="0" applyFill="0" applyBorder="0" applyProtection="0"/>
    <xf numFmtId="0" fontId="3" fillId="0" borderId="0" applyNumberFormat="0" applyFill="0" applyBorder="0" applyProtection="0"/>
    <xf numFmtId="0" fontId="6" fillId="0" borderId="0" applyNumberFormat="0" applyFill="0" applyBorder="0" applyProtection="0"/>
    <xf numFmtId="0" fontId="25" fillId="0" borderId="0" applyNumberFormat="0" applyFill="0" applyBorder="0" applyAlignment="0" applyProtection="0"/>
    <xf numFmtId="0" fontId="34" fillId="13" borderId="3" applyNumberFormat="0" applyAlignment="0" applyProtection="0"/>
  </cellStyleXfs>
  <cellXfs count="283">
    <xf numFmtId="0" fontId="0" fillId="0" borderId="0" xfId="0"/>
    <xf numFmtId="0" fontId="3" fillId="0" borderId="0" xfId="6"/>
    <xf numFmtId="0" fontId="3" fillId="0" borderId="0" xfId="6" applyAlignment="1">
      <alignment vertical="center"/>
    </xf>
    <xf numFmtId="0" fontId="18" fillId="0" borderId="0" xfId="8" applyFont="1" applyFill="1" applyBorder="1" applyProtection="1"/>
    <xf numFmtId="0" fontId="3" fillId="0" borderId="0" xfId="6" applyAlignment="1">
      <alignment horizontal="center" vertical="center"/>
    </xf>
    <xf numFmtId="0" fontId="3" fillId="0" borderId="0" xfId="6" applyAlignment="1">
      <alignment horizontal="center"/>
    </xf>
    <xf numFmtId="0" fontId="3" fillId="0" borderId="0" xfId="6" applyAlignment="1">
      <alignment wrapText="1"/>
    </xf>
    <xf numFmtId="0" fontId="3" fillId="0" borderId="0" xfId="6" applyFill="1"/>
    <xf numFmtId="0" fontId="0" fillId="0" borderId="0" xfId="0" applyAlignment="1">
      <alignment horizontal="center"/>
    </xf>
    <xf numFmtId="0" fontId="22" fillId="0" borderId="0" xfId="0" applyFont="1"/>
    <xf numFmtId="0" fontId="20" fillId="0" borderId="0" xfId="6" applyFont="1" applyFill="1" applyAlignment="1">
      <alignment vertical="center"/>
    </xf>
    <xf numFmtId="0" fontId="20" fillId="0" borderId="0" xfId="6" applyFont="1" applyFill="1" applyAlignment="1">
      <alignment horizontal="center" vertical="center"/>
    </xf>
    <xf numFmtId="0" fontId="22" fillId="0" borderId="0" xfId="0" applyFont="1" applyAlignment="1">
      <alignment horizontal="center"/>
    </xf>
    <xf numFmtId="0" fontId="20" fillId="0" borderId="0" xfId="6" applyFont="1" applyAlignment="1">
      <alignment horizontal="center" vertical="center"/>
    </xf>
    <xf numFmtId="0" fontId="20" fillId="0" borderId="0" xfId="6" applyFont="1" applyAlignment="1">
      <alignment vertical="center"/>
    </xf>
    <xf numFmtId="0" fontId="0" fillId="0" borderId="0" xfId="0" applyAlignment="1">
      <alignment wrapText="1"/>
    </xf>
    <xf numFmtId="0" fontId="20" fillId="0" borderId="0" xfId="6" applyFont="1" applyAlignment="1">
      <alignment vertical="center" wrapText="1"/>
    </xf>
    <xf numFmtId="0" fontId="20" fillId="0" borderId="0" xfId="6" applyFont="1" applyFill="1" applyAlignment="1">
      <alignment vertical="center" wrapText="1"/>
    </xf>
    <xf numFmtId="0" fontId="0" fillId="0" borderId="0" xfId="0" applyAlignment="1">
      <alignment horizontal="center" vertical="center"/>
    </xf>
    <xf numFmtId="0" fontId="0" fillId="0" borderId="0" xfId="0" applyAlignment="1">
      <alignment vertical="center"/>
    </xf>
    <xf numFmtId="0" fontId="0" fillId="0" borderId="0" xfId="0" applyAlignment="1">
      <alignment vertical="center" wrapText="1"/>
    </xf>
    <xf numFmtId="0" fontId="31" fillId="0" borderId="0" xfId="6" applyFont="1" applyAlignment="1">
      <alignment horizontal="center" vertical="center"/>
    </xf>
    <xf numFmtId="0" fontId="22" fillId="10" borderId="0" xfId="0" applyFont="1" applyFill="1" applyAlignment="1">
      <alignment horizontal="center"/>
    </xf>
    <xf numFmtId="0" fontId="0" fillId="0" borderId="0" xfId="0" applyAlignment="1">
      <alignment horizontal="center" vertical="center" wrapText="1"/>
    </xf>
    <xf numFmtId="0" fontId="20" fillId="10" borderId="0" xfId="6" applyFont="1" applyFill="1" applyBorder="1" applyAlignment="1">
      <alignment horizontal="center" vertical="center" wrapText="1"/>
    </xf>
    <xf numFmtId="0" fontId="20" fillId="10" borderId="0" xfId="6" applyFont="1" applyFill="1" applyAlignment="1">
      <alignment horizontal="center" vertical="center"/>
    </xf>
    <xf numFmtId="0" fontId="20" fillId="0" borderId="0" xfId="6" applyFont="1" applyFill="1" applyBorder="1" applyAlignment="1">
      <alignment horizontal="center" vertical="center"/>
    </xf>
    <xf numFmtId="0" fontId="0" fillId="0" borderId="0" xfId="0" applyAlignment="1">
      <alignment horizontal="left" vertical="top" wrapText="1"/>
    </xf>
    <xf numFmtId="0" fontId="2" fillId="0" borderId="0" xfId="0" applyFont="1" applyAlignment="1">
      <alignment horizontal="left" vertical="center" wrapText="1"/>
    </xf>
    <xf numFmtId="0" fontId="1" fillId="0" borderId="0" xfId="0" applyFont="1" applyAlignment="1">
      <alignment horizontal="center" vertical="center"/>
    </xf>
    <xf numFmtId="0" fontId="2" fillId="0" borderId="0" xfId="0" applyFont="1" applyAlignment="1">
      <alignment horizontal="center" vertical="center"/>
    </xf>
    <xf numFmtId="0" fontId="35" fillId="0" borderId="0" xfId="6" applyFont="1" applyFill="1" applyBorder="1" applyAlignment="1">
      <alignment horizontal="left" vertical="center" wrapText="1"/>
    </xf>
    <xf numFmtId="0" fontId="34" fillId="13" borderId="3" xfId="22"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vertical="center" wrapText="1"/>
    </xf>
    <xf numFmtId="0" fontId="36" fillId="0" borderId="0" xfId="0" applyFont="1" applyAlignment="1">
      <alignment wrapText="1"/>
    </xf>
    <xf numFmtId="0" fontId="0" fillId="10" borderId="0" xfId="0" applyFill="1" applyAlignment="1">
      <alignment vertical="center" wrapText="1"/>
    </xf>
    <xf numFmtId="0" fontId="3" fillId="0" borderId="0" xfId="6" applyAlignment="1">
      <alignment vertical="center" wrapText="1"/>
    </xf>
    <xf numFmtId="0" fontId="22" fillId="0" borderId="0" xfId="0" applyFont="1" applyAlignment="1">
      <alignment horizontal="center" vertical="center"/>
    </xf>
    <xf numFmtId="0" fontId="22" fillId="0" borderId="0" xfId="0" applyFont="1" applyAlignment="1">
      <alignment horizontal="left" vertical="top" wrapText="1"/>
    </xf>
    <xf numFmtId="0" fontId="22" fillId="0" borderId="0" xfId="0" applyFont="1" applyAlignment="1">
      <alignment wrapText="1"/>
    </xf>
    <xf numFmtId="0" fontId="22" fillId="0" borderId="0" xfId="0" applyFont="1" applyAlignment="1">
      <alignment horizontal="center" vertical="center" wrapText="1"/>
    </xf>
    <xf numFmtId="49" fontId="22" fillId="0" borderId="0" xfId="0" applyNumberFormat="1" applyFont="1"/>
    <xf numFmtId="0" fontId="3" fillId="0" borderId="0" xfId="6" applyBorder="1"/>
    <xf numFmtId="0" fontId="39" fillId="13" borderId="3" xfId="22" applyFont="1" applyAlignment="1">
      <alignment horizontal="center" vertical="center" wrapText="1"/>
    </xf>
    <xf numFmtId="0" fontId="39" fillId="13" borderId="3" xfId="22" applyFont="1" applyAlignment="1">
      <alignment vertical="center" wrapText="1"/>
    </xf>
    <xf numFmtId="0" fontId="39" fillId="13" borderId="3" xfId="22" applyFont="1" applyAlignment="1">
      <alignment horizontal="left" vertical="center" wrapText="1"/>
    </xf>
    <xf numFmtId="0" fontId="21" fillId="10" borderId="0" xfId="0" applyFont="1" applyFill="1" applyAlignment="1">
      <alignment horizontal="center" vertical="center"/>
    </xf>
    <xf numFmtId="0" fontId="21" fillId="10" borderId="0" xfId="0" applyFont="1" applyFill="1" applyAlignment="1">
      <alignment vertical="center" wrapText="1"/>
    </xf>
    <xf numFmtId="0" fontId="21" fillId="10" borderId="0" xfId="0" applyFont="1" applyFill="1" applyAlignment="1">
      <alignment horizontal="left" vertical="center" wrapText="1"/>
    </xf>
    <xf numFmtId="0" fontId="22" fillId="0" borderId="0" xfId="0" applyFont="1" applyAlignment="1">
      <alignment vertical="center" wrapText="1"/>
    </xf>
    <xf numFmtId="0" fontId="22" fillId="0" borderId="0" xfId="0" applyFont="1" applyAlignment="1">
      <alignment horizontal="left" vertical="center" wrapText="1"/>
    </xf>
    <xf numFmtId="0" fontId="23" fillId="9" borderId="2" xfId="6" applyFont="1" applyFill="1" applyBorder="1" applyAlignment="1">
      <alignment horizontal="center" vertical="center" wrapText="1"/>
    </xf>
    <xf numFmtId="0" fontId="23" fillId="9" borderId="2" xfId="6" applyFont="1" applyFill="1" applyBorder="1" applyAlignment="1">
      <alignment horizontal="left" vertical="center" wrapText="1"/>
    </xf>
    <xf numFmtId="0" fontId="22" fillId="10" borderId="0" xfId="0" applyFont="1" applyFill="1" applyAlignment="1">
      <alignment horizontal="center" vertical="center"/>
    </xf>
    <xf numFmtId="0" fontId="22" fillId="10" borderId="0" xfId="0" applyFont="1" applyFill="1" applyAlignment="1">
      <alignment horizontal="center" vertical="center" wrapText="1"/>
    </xf>
    <xf numFmtId="0" fontId="22" fillId="10" borderId="0" xfId="0" applyFont="1" applyFill="1" applyAlignment="1">
      <alignment vertical="center" wrapText="1"/>
    </xf>
    <xf numFmtId="0" fontId="22" fillId="0" borderId="0" xfId="0" applyFont="1" applyAlignment="1">
      <alignment vertical="center"/>
    </xf>
    <xf numFmtId="0" fontId="22" fillId="10" borderId="0" xfId="0" applyFont="1" applyFill="1" applyAlignment="1">
      <alignment horizontal="left" vertical="center" wrapText="1"/>
    </xf>
    <xf numFmtId="0" fontId="22" fillId="10" borderId="0" xfId="0" applyFont="1" applyFill="1"/>
    <xf numFmtId="0" fontId="20" fillId="11" borderId="0" xfId="6" applyFont="1" applyFill="1" applyAlignment="1">
      <alignment vertical="center"/>
    </xf>
    <xf numFmtId="0" fontId="20" fillId="12" borderId="0" xfId="6" applyFont="1" applyFill="1" applyAlignment="1">
      <alignment horizontal="center" vertical="center"/>
    </xf>
    <xf numFmtId="0" fontId="20" fillId="11" borderId="0" xfId="6" applyFont="1" applyFill="1" applyAlignment="1">
      <alignment vertical="center" wrapText="1"/>
    </xf>
    <xf numFmtId="0" fontId="20" fillId="11" borderId="0" xfId="6" applyFont="1" applyFill="1" applyAlignment="1">
      <alignment horizontal="center" vertical="center"/>
    </xf>
    <xf numFmtId="0" fontId="20" fillId="12" borderId="0" xfId="6" applyFont="1" applyFill="1" applyAlignment="1">
      <alignment vertical="center"/>
    </xf>
    <xf numFmtId="0" fontId="20" fillId="12" borderId="0" xfId="6" applyFont="1" applyFill="1" applyAlignment="1">
      <alignment vertical="center" wrapText="1"/>
    </xf>
    <xf numFmtId="0" fontId="20" fillId="11" borderId="0" xfId="6" applyFont="1" applyFill="1" applyAlignment="1">
      <alignment horizontal="center" vertical="center" wrapText="1"/>
    </xf>
    <xf numFmtId="0" fontId="3" fillId="0" borderId="0" xfId="6" applyAlignment="1">
      <alignment horizontal="left" vertical="center" wrapText="1"/>
    </xf>
    <xf numFmtId="0" fontId="0" fillId="0" borderId="0" xfId="0" applyAlignment="1">
      <alignment horizontal="left" vertical="center" wrapText="1"/>
    </xf>
    <xf numFmtId="0" fontId="22" fillId="10" borderId="0" xfId="0" applyFont="1" applyFill="1" applyAlignment="1">
      <alignment vertical="center"/>
    </xf>
    <xf numFmtId="0" fontId="20" fillId="0" borderId="0" xfId="6" applyFont="1" applyFill="1" applyBorder="1" applyAlignment="1">
      <alignment horizontal="center"/>
    </xf>
    <xf numFmtId="0" fontId="20" fillId="0" borderId="0" xfId="6" applyFont="1" applyFill="1" applyBorder="1" applyAlignment="1">
      <alignment horizontal="left" vertical="center" wrapText="1"/>
    </xf>
    <xf numFmtId="0" fontId="20" fillId="0" borderId="0" xfId="6" applyFont="1" applyBorder="1"/>
    <xf numFmtId="0" fontId="20" fillId="10" borderId="0" xfId="6" applyFont="1" applyFill="1" applyBorder="1" applyAlignment="1">
      <alignment horizontal="center"/>
    </xf>
    <xf numFmtId="0" fontId="20" fillId="10" borderId="0" xfId="6" applyFont="1" applyFill="1" applyBorder="1" applyAlignment="1">
      <alignment horizontal="left" vertical="center" wrapText="1"/>
    </xf>
    <xf numFmtId="0" fontId="20" fillId="10" borderId="0" xfId="6" applyFont="1" applyFill="1" applyBorder="1"/>
    <xf numFmtId="0" fontId="20" fillId="10" borderId="0" xfId="6" applyFont="1" applyFill="1" applyBorder="1" applyAlignment="1">
      <alignment wrapText="1"/>
    </xf>
    <xf numFmtId="0" fontId="20" fillId="0" borderId="0" xfId="6" applyFont="1" applyFill="1" applyBorder="1"/>
    <xf numFmtId="0" fontId="20" fillId="0" borderId="0" xfId="6" applyFont="1" applyFill="1" applyBorder="1" applyAlignment="1">
      <alignment wrapText="1"/>
    </xf>
    <xf numFmtId="0" fontId="20" fillId="10" borderId="0" xfId="6" applyFont="1" applyFill="1" applyBorder="1" applyAlignment="1">
      <alignment horizontal="center" vertical="center"/>
    </xf>
    <xf numFmtId="0" fontId="20" fillId="0" borderId="0" xfId="6" applyFont="1" applyBorder="1" applyAlignment="1">
      <alignment horizontal="left"/>
    </xf>
    <xf numFmtId="0" fontId="20" fillId="0" borderId="0" xfId="6" applyFont="1" applyBorder="1" applyAlignment="1">
      <alignment horizontal="left" vertical="center"/>
    </xf>
    <xf numFmtId="0" fontId="20" fillId="0" borderId="0" xfId="6" applyFont="1" applyBorder="1" applyAlignment="1">
      <alignment horizontal="left" vertical="center" wrapText="1"/>
    </xf>
    <xf numFmtId="0" fontId="20" fillId="0" borderId="0" xfId="6" applyFont="1" applyBorder="1" applyAlignment="1">
      <alignment horizontal="center"/>
    </xf>
    <xf numFmtId="0" fontId="20" fillId="0" borderId="0" xfId="6" applyFont="1" applyBorder="1" applyAlignment="1">
      <alignment wrapText="1"/>
    </xf>
    <xf numFmtId="0" fontId="34" fillId="13" borderId="0" xfId="22" applyBorder="1" applyAlignment="1">
      <alignment horizontal="center" vertical="center" wrapText="1"/>
    </xf>
    <xf numFmtId="0" fontId="20" fillId="0" borderId="0" xfId="6" applyFont="1" applyFill="1" applyBorder="1" applyAlignment="1">
      <alignment vertical="center"/>
    </xf>
    <xf numFmtId="0" fontId="3" fillId="0" borderId="0" xfId="6" applyBorder="1" applyAlignment="1">
      <alignment horizontal="center"/>
    </xf>
    <xf numFmtId="0" fontId="3" fillId="0" borderId="0" xfId="6" applyBorder="1" applyAlignment="1">
      <alignment horizontal="left" vertical="center" wrapText="1"/>
    </xf>
    <xf numFmtId="0" fontId="3" fillId="0" borderId="0" xfId="6" applyBorder="1" applyAlignment="1">
      <alignment wrapText="1"/>
    </xf>
    <xf numFmtId="0" fontId="26" fillId="0" borderId="0" xfId="6" applyFont="1" applyBorder="1" applyAlignment="1">
      <alignment horizontal="center"/>
    </xf>
    <xf numFmtId="0" fontId="20" fillId="0" borderId="0" xfId="6" applyFont="1" applyBorder="1" applyAlignment="1">
      <alignment horizontal="center" vertical="center"/>
    </xf>
    <xf numFmtId="0" fontId="20" fillId="0" borderId="0" xfId="6" applyFont="1" applyBorder="1" applyAlignment="1">
      <alignment vertical="center" wrapText="1"/>
    </xf>
    <xf numFmtId="0" fontId="20" fillId="12" borderId="0" xfId="6" applyFont="1" applyFill="1" applyBorder="1" applyAlignment="1">
      <alignment horizontal="center" vertical="center"/>
    </xf>
    <xf numFmtId="0" fontId="20" fillId="11" borderId="0" xfId="6" applyFont="1" applyFill="1" applyBorder="1" applyAlignment="1">
      <alignment horizontal="left" vertical="center" wrapText="1"/>
    </xf>
    <xf numFmtId="0" fontId="20" fillId="11" borderId="0" xfId="6" applyFont="1" applyFill="1" applyBorder="1" applyAlignment="1">
      <alignment horizontal="center" vertical="center"/>
    </xf>
    <xf numFmtId="0" fontId="20" fillId="12" borderId="0" xfId="6" applyFont="1" applyFill="1" applyBorder="1" applyAlignment="1">
      <alignment horizontal="left" vertical="center" wrapText="1"/>
    </xf>
    <xf numFmtId="0" fontId="20" fillId="12" borderId="0" xfId="6" applyFont="1" applyFill="1" applyBorder="1" applyAlignment="1">
      <alignment vertical="center" wrapText="1"/>
    </xf>
    <xf numFmtId="0" fontId="20" fillId="0" borderId="0" xfId="6" applyFont="1" applyFill="1" applyBorder="1" applyAlignment="1">
      <alignment vertical="center" wrapText="1"/>
    </xf>
    <xf numFmtId="0" fontId="29" fillId="0" borderId="0" xfId="21" applyFont="1" applyBorder="1" applyAlignment="1">
      <alignment horizontal="center" vertical="center" wrapText="1"/>
    </xf>
    <xf numFmtId="0" fontId="20" fillId="11" borderId="0" xfId="6" applyFont="1" applyFill="1" applyBorder="1" applyAlignment="1">
      <alignment vertical="center" wrapText="1"/>
    </xf>
    <xf numFmtId="0" fontId="39" fillId="13" borderId="8" xfId="22" applyFont="1" applyBorder="1" applyAlignment="1">
      <alignment horizontal="center" vertical="center" wrapText="1"/>
    </xf>
    <xf numFmtId="0" fontId="39" fillId="13" borderId="9" xfId="22" applyFont="1" applyBorder="1" applyAlignment="1">
      <alignment horizontal="center" vertical="center" wrapText="1"/>
    </xf>
    <xf numFmtId="0" fontId="20" fillId="12" borderId="0" xfId="6" applyFont="1" applyFill="1" applyAlignment="1">
      <alignment horizontal="center" vertical="center" wrapText="1"/>
    </xf>
    <xf numFmtId="0" fontId="20" fillId="10" borderId="0" xfId="6" applyFont="1" applyFill="1" applyAlignment="1">
      <alignment horizontal="center" vertical="center" wrapText="1"/>
    </xf>
    <xf numFmtId="0" fontId="20" fillId="0" borderId="0" xfId="6" applyFont="1" applyAlignment="1">
      <alignment horizontal="center" vertical="center" wrapText="1"/>
    </xf>
    <xf numFmtId="0" fontId="40" fillId="0" borderId="0" xfId="6" applyFont="1" applyAlignment="1">
      <alignment horizontal="center" vertical="center"/>
    </xf>
    <xf numFmtId="0" fontId="39" fillId="13" borderId="10" xfId="22" applyFont="1" applyBorder="1" applyAlignment="1">
      <alignment horizontal="center" vertical="center" wrapText="1"/>
    </xf>
    <xf numFmtId="0" fontId="39" fillId="13" borderId="7" xfId="22" applyFont="1" applyBorder="1" applyAlignment="1">
      <alignment horizontal="center" vertical="center" wrapText="1"/>
    </xf>
    <xf numFmtId="0" fontId="39" fillId="13" borderId="11" xfId="22" applyFont="1" applyBorder="1" applyAlignment="1">
      <alignment horizontal="center" vertical="center" wrapText="1"/>
    </xf>
    <xf numFmtId="0" fontId="20" fillId="10" borderId="0" xfId="6" applyFont="1" applyFill="1" applyAlignment="1">
      <alignment vertical="center" wrapText="1"/>
    </xf>
    <xf numFmtId="0" fontId="20" fillId="10" borderId="12" xfId="6" applyFont="1" applyFill="1" applyBorder="1" applyAlignment="1">
      <alignment horizontal="center"/>
    </xf>
    <xf numFmtId="0" fontId="20" fillId="11" borderId="5" xfId="6" applyFont="1" applyFill="1" applyBorder="1" applyAlignment="1">
      <alignment horizontal="center" vertical="center"/>
    </xf>
    <xf numFmtId="0" fontId="20" fillId="0" borderId="5" xfId="6" applyFont="1" applyBorder="1" applyAlignment="1">
      <alignment horizontal="center" vertical="center"/>
    </xf>
    <xf numFmtId="0" fontId="39" fillId="13" borderId="14" xfId="22" applyFont="1" applyBorder="1" applyAlignment="1">
      <alignment horizontal="center" vertical="center" wrapText="1"/>
    </xf>
    <xf numFmtId="0" fontId="39" fillId="13" borderId="10" xfId="22" applyFont="1" applyBorder="1" applyAlignment="1">
      <alignment vertical="center" wrapText="1"/>
    </xf>
    <xf numFmtId="0" fontId="20" fillId="11" borderId="5" xfId="6" applyFont="1" applyFill="1" applyBorder="1" applyAlignment="1">
      <alignment vertical="center" wrapText="1"/>
    </xf>
    <xf numFmtId="0" fontId="20" fillId="0" borderId="5" xfId="6" applyFont="1" applyBorder="1" applyAlignment="1">
      <alignment vertical="center" wrapText="1"/>
    </xf>
    <xf numFmtId="0" fontId="20" fillId="10" borderId="12" xfId="6" applyFont="1" applyFill="1" applyBorder="1" applyAlignment="1">
      <alignment horizontal="center" vertical="center"/>
    </xf>
    <xf numFmtId="0" fontId="20" fillId="10" borderId="12" xfId="6" applyFont="1" applyFill="1" applyBorder="1" applyAlignment="1">
      <alignment vertical="center"/>
    </xf>
    <xf numFmtId="0" fontId="3" fillId="0" borderId="0" xfId="6" applyBorder="1" applyAlignment="1">
      <alignment horizontal="center" vertical="center"/>
    </xf>
    <xf numFmtId="0" fontId="3" fillId="0" borderId="0" xfId="6" applyBorder="1" applyAlignment="1">
      <alignment vertical="center" wrapText="1"/>
    </xf>
    <xf numFmtId="0" fontId="39" fillId="13" borderId="0" xfId="22" applyFont="1" applyBorder="1" applyAlignment="1">
      <alignment horizontal="center" vertical="center" wrapText="1"/>
    </xf>
    <xf numFmtId="0" fontId="39" fillId="14" borderId="0" xfId="22" applyFont="1" applyFill="1" applyBorder="1" applyAlignment="1">
      <alignment horizontal="center" vertical="center" wrapText="1"/>
    </xf>
    <xf numFmtId="0" fontId="20" fillId="10" borderId="0" xfId="6" applyFont="1" applyFill="1" applyBorder="1" applyAlignment="1">
      <alignment vertical="center"/>
    </xf>
    <xf numFmtId="0" fontId="20" fillId="0" borderId="0" xfId="6" applyFont="1" applyBorder="1" applyAlignment="1">
      <alignment horizontal="center" vertical="center" wrapText="1"/>
    </xf>
    <xf numFmtId="0" fontId="20" fillId="11" borderId="0" xfId="6" applyFont="1" applyFill="1" applyBorder="1" applyAlignment="1">
      <alignment horizontal="center" vertical="center" wrapText="1"/>
    </xf>
    <xf numFmtId="0" fontId="3" fillId="0" borderId="0" xfId="6" applyBorder="1" applyAlignment="1">
      <alignment horizontal="center" vertical="center" wrapText="1"/>
    </xf>
    <xf numFmtId="0" fontId="3" fillId="0" borderId="0" xfId="6" applyAlignment="1">
      <alignment horizontal="center" vertical="center" wrapText="1"/>
    </xf>
    <xf numFmtId="0" fontId="20" fillId="10" borderId="0" xfId="6" applyFont="1" applyFill="1" applyBorder="1" applyAlignment="1">
      <alignment vertical="center" wrapText="1"/>
    </xf>
    <xf numFmtId="0" fontId="20" fillId="10" borderId="6" xfId="6" applyFont="1" applyFill="1" applyBorder="1" applyAlignment="1">
      <alignment vertical="center" wrapText="1"/>
    </xf>
    <xf numFmtId="0" fontId="20" fillId="0" borderId="6" xfId="6" applyFont="1" applyBorder="1" applyAlignment="1">
      <alignment vertical="center" wrapText="1"/>
    </xf>
    <xf numFmtId="0" fontId="3" fillId="0" borderId="0" xfId="6" applyBorder="1" applyAlignment="1">
      <alignment vertical="center"/>
    </xf>
    <xf numFmtId="0" fontId="22" fillId="10" borderId="0" xfId="0" applyFont="1" applyFill="1" applyAlignment="1">
      <alignment wrapText="1"/>
    </xf>
    <xf numFmtId="0" fontId="20" fillId="0" borderId="0" xfId="6" applyFont="1" applyFill="1" applyAlignment="1">
      <alignment horizontal="center" vertical="center" wrapText="1"/>
    </xf>
    <xf numFmtId="0" fontId="39" fillId="13" borderId="3" xfId="22" applyFont="1" applyAlignment="1">
      <alignment horizontal="center" vertical="center"/>
    </xf>
    <xf numFmtId="0" fontId="39" fillId="13" borderId="10" xfId="22" applyFont="1" applyBorder="1" applyAlignment="1">
      <alignment horizontal="center" vertical="center"/>
    </xf>
    <xf numFmtId="0" fontId="20" fillId="0" borderId="0" xfId="6" applyFont="1" applyFill="1" applyBorder="1" applyAlignment="1">
      <alignment horizontal="center" vertical="center" wrapText="1"/>
    </xf>
    <xf numFmtId="0" fontId="40" fillId="0" borderId="0" xfId="6" applyFont="1" applyBorder="1" applyAlignment="1">
      <alignment horizontal="center" vertical="center"/>
    </xf>
    <xf numFmtId="0" fontId="20" fillId="10" borderId="12" xfId="6" applyFont="1" applyFill="1" applyBorder="1" applyAlignment="1">
      <alignment horizontal="center" vertical="center" wrapText="1"/>
    </xf>
    <xf numFmtId="0" fontId="20" fillId="10" borderId="0" xfId="6" applyFont="1" applyFill="1" applyBorder="1" applyAlignment="1">
      <alignment horizontal="center" wrapText="1"/>
    </xf>
    <xf numFmtId="0" fontId="20" fillId="12" borderId="0" xfId="6" applyFont="1" applyFill="1" applyBorder="1" applyAlignment="1">
      <alignment horizontal="center" vertical="center" wrapText="1"/>
    </xf>
    <xf numFmtId="0" fontId="20" fillId="11" borderId="13" xfId="6" applyFont="1" applyFill="1" applyBorder="1" applyAlignment="1">
      <alignment vertical="center" wrapText="1"/>
    </xf>
    <xf numFmtId="0" fontId="20" fillId="11" borderId="4" xfId="6" applyFont="1" applyFill="1" applyBorder="1" applyAlignment="1">
      <alignment vertical="center" wrapText="1"/>
    </xf>
    <xf numFmtId="0" fontId="20" fillId="0" borderId="4" xfId="6" applyFont="1" applyBorder="1" applyAlignment="1">
      <alignment vertical="center" wrapText="1"/>
    </xf>
    <xf numFmtId="0" fontId="20" fillId="10" borderId="0" xfId="6" applyFont="1" applyFill="1" applyAlignment="1">
      <alignment vertical="center"/>
    </xf>
    <xf numFmtId="0" fontId="33" fillId="0" borderId="0" xfId="0" applyFont="1" applyAlignment="1">
      <alignment horizontal="center" vertical="center"/>
    </xf>
    <xf numFmtId="0" fontId="0" fillId="10" borderId="0" xfId="0" applyFill="1" applyAlignment="1">
      <alignment horizontal="center" vertical="center" wrapText="1"/>
    </xf>
    <xf numFmtId="0" fontId="31" fillId="10" borderId="0" xfId="6" applyFont="1" applyFill="1" applyAlignment="1">
      <alignment horizontal="center" vertical="center"/>
    </xf>
    <xf numFmtId="0" fontId="22" fillId="0" borderId="0" xfId="0" applyFont="1" applyAlignment="1">
      <alignment horizontal="center" wrapText="1"/>
    </xf>
    <xf numFmtId="0" fontId="22" fillId="10" borderId="0" xfId="0" applyFont="1" applyFill="1" applyAlignment="1">
      <alignment horizontal="center" wrapText="1"/>
    </xf>
    <xf numFmtId="0" fontId="0" fillId="0" borderId="0" xfId="0" applyAlignment="1">
      <alignment horizontal="center" wrapText="1"/>
    </xf>
    <xf numFmtId="0" fontId="29" fillId="0" borderId="0" xfId="21" applyFont="1" applyBorder="1" applyAlignment="1">
      <alignment horizontal="center" vertical="center"/>
    </xf>
    <xf numFmtId="0" fontId="26" fillId="0" borderId="0" xfId="6" applyFont="1" applyBorder="1" applyAlignment="1">
      <alignment horizontal="center" vertical="center"/>
    </xf>
    <xf numFmtId="0" fontId="20" fillId="11" borderId="12" xfId="6" applyFont="1" applyFill="1" applyBorder="1" applyAlignment="1">
      <alignment horizontal="center" vertical="center"/>
    </xf>
    <xf numFmtId="0" fontId="30" fillId="0" borderId="0" xfId="6" applyFont="1" applyFill="1" applyBorder="1" applyAlignment="1">
      <alignment horizontal="center" vertical="center" wrapText="1"/>
    </xf>
    <xf numFmtId="0" fontId="30" fillId="12" borderId="0" xfId="6" applyFont="1" applyFill="1" applyAlignment="1">
      <alignment horizontal="center" vertical="center" wrapText="1"/>
    </xf>
    <xf numFmtId="0" fontId="30" fillId="0" borderId="0" xfId="6" applyFont="1" applyAlignment="1">
      <alignment horizontal="center" vertical="center" wrapText="1"/>
    </xf>
    <xf numFmtId="0" fontId="30" fillId="11" borderId="0" xfId="6" applyFont="1" applyFill="1" applyAlignment="1">
      <alignment horizontal="center" vertical="center" wrapText="1"/>
    </xf>
    <xf numFmtId="0" fontId="32" fillId="0" borderId="0" xfId="6" applyFont="1" applyAlignment="1">
      <alignment horizontal="center" vertical="center" wrapText="1"/>
    </xf>
    <xf numFmtId="0" fontId="20" fillId="10" borderId="12" xfId="6" applyFont="1" applyFill="1" applyBorder="1" applyAlignment="1">
      <alignment horizontal="center" wrapText="1"/>
    </xf>
    <xf numFmtId="0" fontId="40" fillId="0" borderId="0" xfId="6" applyFont="1" applyAlignment="1">
      <alignment horizontal="center"/>
    </xf>
    <xf numFmtId="0" fontId="20" fillId="12" borderId="0" xfId="6" applyFont="1" applyFill="1" applyAlignment="1">
      <alignment horizontal="center" wrapText="1"/>
    </xf>
    <xf numFmtId="0" fontId="24" fillId="0" borderId="0" xfId="0" applyFont="1" applyAlignment="1">
      <alignment horizontal="center" vertical="center" wrapText="1"/>
    </xf>
    <xf numFmtId="0" fontId="24" fillId="10" borderId="0" xfId="0" applyFont="1" applyFill="1" applyAlignment="1">
      <alignment horizontal="center" vertical="center" wrapText="1"/>
    </xf>
    <xf numFmtId="0" fontId="3" fillId="0" borderId="0" xfId="6" applyFill="1" applyAlignment="1">
      <alignment vertical="center" wrapText="1"/>
    </xf>
    <xf numFmtId="0" fontId="4" fillId="0" borderId="0" xfId="6" applyFont="1" applyFill="1" applyAlignment="1">
      <alignment vertical="center" wrapText="1"/>
    </xf>
    <xf numFmtId="0" fontId="30" fillId="0" borderId="0" xfId="0" applyFont="1" applyAlignment="1">
      <alignment horizontal="center" vertical="center" wrapText="1"/>
    </xf>
    <xf numFmtId="0" fontId="41" fillId="13" borderId="10" xfId="22" applyFont="1" applyBorder="1" applyAlignment="1">
      <alignment horizontal="center" vertical="center" wrapText="1"/>
    </xf>
    <xf numFmtId="0" fontId="30" fillId="10" borderId="0" xfId="0" applyFont="1" applyFill="1" applyAlignment="1">
      <alignment horizontal="center" vertical="center" wrapText="1"/>
    </xf>
    <xf numFmtId="0" fontId="30" fillId="0" borderId="0" xfId="6" applyFont="1" applyFill="1" applyAlignment="1">
      <alignment horizontal="center" vertical="center" wrapText="1"/>
    </xf>
    <xf numFmtId="0" fontId="42" fillId="0" borderId="0" xfId="0" applyFont="1" applyAlignment="1">
      <alignment horizontal="center" vertical="center" wrapText="1"/>
    </xf>
    <xf numFmtId="0" fontId="23" fillId="0" borderId="0" xfId="6" applyFont="1" applyFill="1" applyAlignment="1">
      <alignment vertical="center" wrapText="1"/>
    </xf>
    <xf numFmtId="0" fontId="29" fillId="0" borderId="0" xfId="21" applyFont="1" applyAlignment="1">
      <alignment horizontal="center" vertical="center" wrapText="1"/>
    </xf>
    <xf numFmtId="0" fontId="27" fillId="0" borderId="0" xfId="0" applyFont="1" applyAlignment="1">
      <alignment horizontal="center" vertical="center"/>
    </xf>
    <xf numFmtId="0" fontId="39" fillId="14" borderId="15" xfId="22" applyFont="1" applyFill="1" applyBorder="1" applyAlignment="1">
      <alignment horizontal="center" vertical="center" wrapText="1"/>
    </xf>
    <xf numFmtId="0" fontId="29" fillId="0" borderId="0" xfId="21" applyFont="1" applyAlignment="1">
      <alignment horizontal="center" vertical="center"/>
    </xf>
    <xf numFmtId="0" fontId="20" fillId="0" borderId="0" xfId="6" applyFont="1" applyBorder="1" applyAlignment="1">
      <alignment horizontal="center" wrapText="1"/>
    </xf>
    <xf numFmtId="0" fontId="23" fillId="0" borderId="0" xfId="6" applyFont="1" applyAlignment="1">
      <alignment horizontal="center" vertical="center"/>
    </xf>
    <xf numFmtId="0" fontId="27" fillId="0" borderId="0" xfId="0" applyFont="1" applyAlignment="1">
      <alignment horizontal="center"/>
    </xf>
    <xf numFmtId="0" fontId="23" fillId="0" borderId="0" xfId="6" applyFont="1" applyBorder="1" applyAlignment="1">
      <alignment horizontal="center" vertical="center"/>
    </xf>
    <xf numFmtId="0" fontId="43" fillId="0" borderId="0" xfId="0" applyFont="1" applyAlignment="1">
      <alignment horizontal="center" vertical="center"/>
    </xf>
    <xf numFmtId="0" fontId="43" fillId="0" borderId="0" xfId="0" applyFont="1"/>
    <xf numFmtId="0" fontId="43" fillId="0" borderId="0" xfId="0" applyFont="1" applyAlignment="1">
      <alignment vertical="center"/>
    </xf>
    <xf numFmtId="0" fontId="19" fillId="0" borderId="0" xfId="0" applyFont="1" applyAlignment="1">
      <alignment horizontal="center" vertical="center" wrapText="1"/>
    </xf>
    <xf numFmtId="0" fontId="19" fillId="10" borderId="0" xfId="0" applyFont="1" applyFill="1" applyAlignment="1">
      <alignment horizontal="center" vertical="center" wrapText="1"/>
    </xf>
    <xf numFmtId="0" fontId="28" fillId="0" borderId="0" xfId="6" applyFont="1" applyBorder="1" applyAlignment="1">
      <alignment horizontal="center" vertical="center"/>
    </xf>
    <xf numFmtId="0" fontId="3" fillId="0" borderId="0" xfId="6" applyFill="1" applyAlignment="1">
      <alignment vertical="center"/>
    </xf>
    <xf numFmtId="0" fontId="40" fillId="0" borderId="0" xfId="6" applyFont="1" applyBorder="1" applyAlignment="1">
      <alignment horizontal="center" vertical="center" wrapText="1"/>
    </xf>
    <xf numFmtId="0" fontId="32" fillId="0" borderId="0" xfId="0" applyFont="1" applyAlignment="1">
      <alignment horizontal="center" vertical="center" wrapText="1"/>
    </xf>
    <xf numFmtId="0" fontId="4" fillId="0" borderId="0" xfId="6" applyFont="1" applyFill="1" applyAlignment="1">
      <alignment horizontal="center" vertical="center"/>
    </xf>
    <xf numFmtId="0" fontId="3" fillId="0" borderId="0" xfId="6" applyFill="1" applyAlignment="1">
      <alignment horizontal="center" vertical="center"/>
    </xf>
    <xf numFmtId="0" fontId="22" fillId="10" borderId="4" xfId="0" applyFont="1" applyFill="1" applyBorder="1" applyAlignment="1">
      <alignment horizontal="center" vertical="center"/>
    </xf>
    <xf numFmtId="0" fontId="30" fillId="0" borderId="0" xfId="0" applyFont="1" applyAlignment="1">
      <alignment horizontal="left" vertical="top" wrapText="1"/>
    </xf>
    <xf numFmtId="0" fontId="44" fillId="0" borderId="0" xfId="0" applyFont="1" applyAlignment="1">
      <alignment horizontal="center" vertical="center" wrapText="1"/>
    </xf>
    <xf numFmtId="0" fontId="17" fillId="0" borderId="0" xfId="6" applyFont="1" applyBorder="1" applyAlignment="1">
      <alignment vertical="center" wrapText="1"/>
    </xf>
    <xf numFmtId="0" fontId="20" fillId="0" borderId="0" xfId="6" applyFont="1" applyBorder="1" applyAlignment="1">
      <alignment vertical="top" wrapText="1"/>
    </xf>
    <xf numFmtId="14" fontId="20" fillId="0" borderId="0" xfId="6" applyNumberFormat="1" applyFont="1" applyBorder="1" applyAlignment="1">
      <alignment horizontal="center" vertical="center"/>
    </xf>
    <xf numFmtId="0" fontId="34" fillId="13" borderId="3" xfId="22" applyAlignment="1">
      <alignment horizontal="center" vertical="center"/>
    </xf>
    <xf numFmtId="0" fontId="15" fillId="8" borderId="1" xfId="16"/>
    <xf numFmtId="0" fontId="22" fillId="0" borderId="0" xfId="0" applyFont="1" applyAlignment="1">
      <alignment vertical="top" wrapText="1"/>
    </xf>
    <xf numFmtId="0" fontId="45" fillId="0" borderId="0" xfId="6" applyFont="1" applyAlignment="1">
      <alignment horizontal="right" vertical="top" wrapText="1"/>
    </xf>
    <xf numFmtId="0" fontId="39" fillId="13" borderId="10" xfId="22" applyFont="1" applyBorder="1" applyAlignment="1">
      <alignment horizontal="left" vertical="center" wrapText="1"/>
    </xf>
    <xf numFmtId="0" fontId="44" fillId="0" borderId="0" xfId="0" applyFont="1" applyAlignment="1">
      <alignment horizontal="left" vertical="center"/>
    </xf>
    <xf numFmtId="0" fontId="25" fillId="0" borderId="0" xfId="21" applyAlignment="1">
      <alignment horizontal="center"/>
    </xf>
    <xf numFmtId="0" fontId="46" fillId="0" borderId="0" xfId="21" applyFont="1" applyFill="1" applyBorder="1" applyAlignment="1" applyProtection="1">
      <alignment horizontal="center" vertical="center"/>
    </xf>
    <xf numFmtId="0" fontId="46" fillId="0" borderId="0" xfId="21" applyFont="1" applyBorder="1" applyAlignment="1">
      <alignment horizontal="center" vertical="center"/>
    </xf>
    <xf numFmtId="0" fontId="20" fillId="9" borderId="0" xfId="6" applyFont="1" applyFill="1" applyBorder="1" applyAlignment="1">
      <alignment horizontal="center" vertical="center"/>
    </xf>
    <xf numFmtId="0" fontId="20" fillId="9" borderId="0" xfId="6" applyFont="1" applyFill="1" applyBorder="1" applyAlignment="1">
      <alignment horizontal="center" vertical="center" wrapText="1"/>
    </xf>
    <xf numFmtId="0" fontId="39" fillId="14" borderId="10" xfId="22" applyFont="1" applyFill="1" applyBorder="1" applyAlignment="1">
      <alignment vertical="center" wrapText="1"/>
    </xf>
    <xf numFmtId="0" fontId="40" fillId="0" borderId="0" xfId="6" applyFont="1" applyFill="1" applyBorder="1" applyAlignment="1">
      <alignment vertical="center" wrapText="1"/>
    </xf>
    <xf numFmtId="49" fontId="22" fillId="0" borderId="0" xfId="0" applyNumberFormat="1" applyFont="1" applyAlignment="1">
      <alignment vertical="center"/>
    </xf>
    <xf numFmtId="0" fontId="25" fillId="0" borderId="0" xfId="21" applyAlignment="1">
      <alignment horizontal="center" vertical="center"/>
    </xf>
    <xf numFmtId="0" fontId="41" fillId="13" borderId="3" xfId="22" applyFont="1" applyAlignment="1">
      <alignment horizontal="center" vertical="center" wrapText="1"/>
    </xf>
    <xf numFmtId="0" fontId="48" fillId="11" borderId="0" xfId="6" applyFont="1" applyFill="1" applyAlignment="1">
      <alignment horizontal="center" vertical="center" wrapText="1"/>
    </xf>
    <xf numFmtId="0" fontId="49" fillId="0" borderId="0" xfId="6" applyFont="1" applyAlignment="1">
      <alignment horizontal="center" vertical="center" wrapText="1"/>
    </xf>
    <xf numFmtId="0" fontId="20" fillId="0" borderId="4" xfId="6" applyFont="1" applyFill="1" applyBorder="1" applyAlignment="1">
      <alignment vertical="center" wrapText="1"/>
    </xf>
    <xf numFmtId="0" fontId="20" fillId="0" borderId="5" xfId="6" applyFont="1" applyFill="1" applyBorder="1" applyAlignment="1">
      <alignment horizontal="center" vertical="center"/>
    </xf>
    <xf numFmtId="0" fontId="20" fillId="0" borderId="5" xfId="6" applyFont="1" applyFill="1" applyBorder="1" applyAlignment="1">
      <alignment vertical="center" wrapText="1"/>
    </xf>
    <xf numFmtId="0" fontId="23" fillId="0" borderId="0" xfId="6" applyFont="1" applyFill="1" applyBorder="1" applyAlignment="1">
      <alignment vertical="center" wrapText="1"/>
    </xf>
    <xf numFmtId="0" fontId="4" fillId="0" borderId="0" xfId="6" applyFont="1" applyFill="1"/>
    <xf numFmtId="0" fontId="20" fillId="0" borderId="6" xfId="6" applyFont="1" applyFill="1" applyBorder="1" applyAlignment="1">
      <alignment vertical="center" wrapText="1"/>
    </xf>
    <xf numFmtId="49" fontId="22" fillId="0" borderId="0" xfId="0" applyNumberFormat="1" applyFont="1" applyAlignment="1">
      <alignment horizontal="center" vertical="center" wrapText="1"/>
    </xf>
    <xf numFmtId="49" fontId="0" fillId="0" borderId="0" xfId="0" applyNumberFormat="1" applyAlignment="1">
      <alignment horizontal="center" vertical="center" wrapText="1"/>
    </xf>
    <xf numFmtId="49" fontId="39" fillId="13" borderId="3" xfId="22" applyNumberFormat="1" applyFont="1" applyAlignment="1">
      <alignment horizontal="center" vertical="center" wrapText="1"/>
    </xf>
    <xf numFmtId="49" fontId="0" fillId="0" borderId="0" xfId="0" applyNumberFormat="1"/>
    <xf numFmtId="49" fontId="39" fillId="13" borderId="10" xfId="22" applyNumberFormat="1" applyFont="1" applyBorder="1" applyAlignment="1">
      <alignment horizontal="center" vertical="center" wrapText="1"/>
    </xf>
    <xf numFmtId="49" fontId="2" fillId="0" borderId="0" xfId="0" applyNumberFormat="1" applyFont="1" applyAlignment="1">
      <alignment horizontal="center" vertical="center" wrapText="1"/>
    </xf>
    <xf numFmtId="49" fontId="34" fillId="13" borderId="3" xfId="22" applyNumberFormat="1" applyAlignment="1">
      <alignment horizontal="center" vertical="center" wrapText="1"/>
    </xf>
    <xf numFmtId="14" fontId="36" fillId="0" borderId="0" xfId="0" applyNumberFormat="1" applyFont="1" applyAlignment="1">
      <alignment wrapText="1"/>
    </xf>
    <xf numFmtId="14" fontId="0" fillId="0" borderId="0" xfId="0" applyNumberFormat="1"/>
    <xf numFmtId="0" fontId="30" fillId="0" borderId="0" xfId="0" applyFont="1" applyAlignment="1">
      <alignment horizontal="center" vertical="center"/>
    </xf>
    <xf numFmtId="49" fontId="30" fillId="0" borderId="0" xfId="0" applyNumberFormat="1" applyFont="1"/>
    <xf numFmtId="0" fontId="47" fillId="0" borderId="0" xfId="6" applyFont="1" applyAlignment="1">
      <alignment vertical="top"/>
    </xf>
    <xf numFmtId="49" fontId="29" fillId="0" borderId="0" xfId="21" applyNumberFormat="1" applyFont="1" applyAlignment="1">
      <alignment horizontal="center" vertical="center"/>
    </xf>
    <xf numFmtId="49" fontId="0" fillId="0" borderId="0" xfId="0" applyNumberFormat="1" applyAlignment="1">
      <alignment vertical="center"/>
    </xf>
    <xf numFmtId="49" fontId="44" fillId="0" borderId="0" xfId="0" applyNumberFormat="1" applyFont="1" applyAlignment="1">
      <alignment horizontal="left" vertical="center"/>
    </xf>
    <xf numFmtId="49" fontId="2" fillId="0" borderId="0" xfId="0" applyNumberFormat="1" applyFont="1" applyAlignment="1">
      <alignment horizontal="center" vertical="center"/>
    </xf>
    <xf numFmtId="49" fontId="1" fillId="0" borderId="0" xfId="0" applyNumberFormat="1" applyFont="1" applyAlignment="1">
      <alignment horizontal="center" vertical="center"/>
    </xf>
    <xf numFmtId="49" fontId="2" fillId="0" borderId="0" xfId="0" applyNumberFormat="1" applyFont="1" applyAlignment="1">
      <alignment horizontal="left" vertical="center" wrapText="1"/>
    </xf>
    <xf numFmtId="49" fontId="2" fillId="0" borderId="0" xfId="0" applyNumberFormat="1" applyFont="1" applyAlignment="1">
      <alignment vertical="center" wrapText="1"/>
    </xf>
    <xf numFmtId="49" fontId="22" fillId="0" borderId="0" xfId="0" quotePrefix="1" applyNumberFormat="1" applyFont="1" applyAlignment="1">
      <alignment horizontal="center" vertical="center" wrapText="1"/>
    </xf>
    <xf numFmtId="16" fontId="22" fillId="0" borderId="0" xfId="0" quotePrefix="1" applyNumberFormat="1" applyFont="1" applyAlignment="1">
      <alignment horizontal="center" vertical="center" wrapText="1"/>
    </xf>
    <xf numFmtId="0" fontId="22" fillId="0" borderId="0" xfId="0" applyFont="1" applyFill="1" applyAlignment="1">
      <alignment horizontal="center" vertical="center"/>
    </xf>
    <xf numFmtId="0" fontId="22" fillId="0" borderId="4" xfId="0" applyFont="1" applyFill="1" applyBorder="1" applyAlignment="1">
      <alignment horizontal="center" vertical="center"/>
    </xf>
    <xf numFmtId="0" fontId="22" fillId="0" borderId="4" xfId="0" applyFont="1" applyFill="1" applyBorder="1" applyAlignment="1">
      <alignment vertical="center" wrapText="1"/>
    </xf>
    <xf numFmtId="0" fontId="22" fillId="0" borderId="4" xfId="0" applyFont="1" applyFill="1" applyBorder="1" applyAlignment="1">
      <alignment horizontal="left" vertical="center" wrapText="1"/>
    </xf>
    <xf numFmtId="0" fontId="22" fillId="0" borderId="4" xfId="0" applyFont="1" applyFill="1" applyBorder="1" applyAlignment="1">
      <alignment horizontal="center" vertical="center" wrapText="1"/>
    </xf>
    <xf numFmtId="49" fontId="22" fillId="0" borderId="4" xfId="0" quotePrefix="1" applyNumberFormat="1" applyFont="1" applyFill="1" applyBorder="1" applyAlignment="1">
      <alignment horizontal="center" vertical="center"/>
    </xf>
    <xf numFmtId="0" fontId="22" fillId="0" borderId="17" xfId="0" applyFont="1" applyFill="1" applyBorder="1" applyAlignment="1">
      <alignment vertical="center" wrapText="1"/>
    </xf>
    <xf numFmtId="14" fontId="22" fillId="0" borderId="18" xfId="0" applyNumberFormat="1" applyFont="1" applyFill="1" applyBorder="1" applyAlignment="1">
      <alignment horizontal="center" vertical="center"/>
    </xf>
    <xf numFmtId="14" fontId="22" fillId="0" borderId="17" xfId="0" applyNumberFormat="1" applyFont="1" applyFill="1" applyBorder="1" applyAlignment="1">
      <alignment horizontal="center" vertical="center"/>
    </xf>
    <xf numFmtId="0" fontId="22" fillId="0" borderId="0" xfId="0" applyFont="1" applyFill="1" applyAlignment="1">
      <alignment vertical="center" wrapText="1"/>
    </xf>
    <xf numFmtId="0" fontId="22" fillId="0" borderId="0" xfId="0" applyFont="1" applyFill="1" applyAlignment="1">
      <alignment vertical="center"/>
    </xf>
    <xf numFmtId="49" fontId="22" fillId="0" borderId="0" xfId="0" applyNumberFormat="1" applyFont="1" applyFill="1" applyAlignment="1">
      <alignment vertical="center"/>
    </xf>
    <xf numFmtId="49" fontId="22" fillId="0" borderId="17" xfId="0" applyNumberFormat="1" applyFont="1" applyFill="1" applyBorder="1" applyAlignment="1">
      <alignment vertical="center" wrapText="1"/>
    </xf>
    <xf numFmtId="49" fontId="22" fillId="0" borderId="4" xfId="0" applyNumberFormat="1" applyFont="1" applyFill="1" applyBorder="1" applyAlignment="1">
      <alignment vertical="center" wrapText="1"/>
    </xf>
    <xf numFmtId="49" fontId="22" fillId="0" borderId="0" xfId="0" applyNumberFormat="1" applyFont="1" applyFill="1" applyAlignment="1">
      <alignment vertical="center" wrapText="1"/>
    </xf>
    <xf numFmtId="0" fontId="22" fillId="0" borderId="0" xfId="0" applyFont="1" applyFill="1" applyAlignment="1">
      <alignment horizontal="left" vertical="center" wrapText="1"/>
    </xf>
    <xf numFmtId="0" fontId="22" fillId="0" borderId="0" xfId="0" applyFont="1" applyFill="1" applyAlignment="1">
      <alignment horizontal="center" vertical="center" wrapText="1"/>
    </xf>
    <xf numFmtId="49" fontId="22" fillId="0" borderId="0" xfId="0" applyNumberFormat="1" applyFont="1" applyFill="1" applyAlignment="1">
      <alignment horizontal="center" vertical="center"/>
    </xf>
    <xf numFmtId="0" fontId="20" fillId="0" borderId="0" xfId="0" applyFont="1" applyFill="1" applyAlignment="1">
      <alignment horizontal="center" vertical="center"/>
    </xf>
    <xf numFmtId="49" fontId="22" fillId="0" borderId="0" xfId="0" quotePrefix="1" applyNumberFormat="1" applyFont="1" applyFill="1" applyAlignment="1">
      <alignment horizontal="center" vertical="center"/>
    </xf>
    <xf numFmtId="49" fontId="22" fillId="0" borderId="0" xfId="0" applyNumberFormat="1" applyFont="1" applyFill="1" applyAlignment="1">
      <alignment horizontal="left" vertical="center" wrapText="1"/>
    </xf>
    <xf numFmtId="49" fontId="22" fillId="0" borderId="0" xfId="0" applyNumberFormat="1" applyFont="1" applyFill="1" applyAlignment="1">
      <alignment horizontal="center" vertical="center" wrapText="1"/>
    </xf>
    <xf numFmtId="49" fontId="22" fillId="0" borderId="4" xfId="0" applyNumberFormat="1" applyFont="1" applyFill="1" applyBorder="1" applyAlignment="1">
      <alignment horizontal="center" vertical="center" wrapText="1"/>
    </xf>
    <xf numFmtId="49" fontId="22" fillId="0" borderId="4" xfId="0" applyNumberFormat="1" applyFont="1" applyFill="1" applyBorder="1" applyAlignment="1">
      <alignment horizontal="center" vertical="center"/>
    </xf>
    <xf numFmtId="0" fontId="20" fillId="0" borderId="0" xfId="6" applyFont="1" applyFill="1" applyAlignment="1">
      <alignment horizontal="left" vertical="center" wrapText="1"/>
    </xf>
    <xf numFmtId="49" fontId="22" fillId="0" borderId="4" xfId="0" applyNumberFormat="1" applyFont="1" applyFill="1" applyBorder="1" applyAlignment="1">
      <alignment horizontal="left" vertical="center" wrapText="1"/>
    </xf>
    <xf numFmtId="0" fontId="22" fillId="0" borderId="16" xfId="0" applyFont="1" applyFill="1" applyBorder="1" applyAlignment="1">
      <alignment horizontal="center" vertical="center"/>
    </xf>
    <xf numFmtId="0" fontId="22" fillId="0" borderId="16" xfId="0" applyFont="1" applyFill="1" applyBorder="1" applyAlignment="1">
      <alignment vertical="center" wrapText="1"/>
    </xf>
    <xf numFmtId="0" fontId="20" fillId="0" borderId="4" xfId="0" applyFont="1" applyFill="1" applyBorder="1" applyAlignment="1">
      <alignment horizontal="center" vertical="center"/>
    </xf>
    <xf numFmtId="14" fontId="22" fillId="0" borderId="0" xfId="0" applyNumberFormat="1" applyFont="1" applyFill="1" applyAlignment="1">
      <alignment horizontal="center" vertical="center"/>
    </xf>
    <xf numFmtId="0" fontId="33" fillId="0" borderId="4" xfId="0" applyFont="1" applyFill="1" applyBorder="1" applyAlignment="1">
      <alignment horizontal="left" vertical="center" wrapText="1"/>
    </xf>
    <xf numFmtId="0" fontId="33" fillId="0" borderId="4" xfId="0" applyFont="1" applyFill="1" applyBorder="1" applyAlignment="1">
      <alignment horizontal="center" vertical="center" wrapText="1"/>
    </xf>
    <xf numFmtId="0" fontId="22" fillId="0" borderId="0" xfId="0" applyFont="1" applyFill="1" applyBorder="1" applyAlignment="1">
      <alignment horizontal="center" vertical="center"/>
    </xf>
    <xf numFmtId="0" fontId="22" fillId="0" borderId="0" xfId="0" applyFont="1" applyFill="1" applyBorder="1" applyAlignment="1">
      <alignment vertical="center" wrapText="1"/>
    </xf>
    <xf numFmtId="0" fontId="22" fillId="0" borderId="0" xfId="0" applyFont="1" applyFill="1" applyBorder="1" applyAlignment="1">
      <alignment horizontal="left" vertical="center" wrapText="1"/>
    </xf>
    <xf numFmtId="0" fontId="22" fillId="0" borderId="0" xfId="0" applyFont="1" applyFill="1" applyBorder="1" applyAlignment="1">
      <alignment horizontal="center" vertical="center" wrapText="1"/>
    </xf>
    <xf numFmtId="49" fontId="22" fillId="0" borderId="0" xfId="0" applyNumberFormat="1" applyFont="1" applyFill="1" applyBorder="1" applyAlignment="1">
      <alignment horizontal="center" vertical="center"/>
    </xf>
    <xf numFmtId="14" fontId="22" fillId="0" borderId="0" xfId="0" applyNumberFormat="1" applyFont="1" applyFill="1" applyBorder="1" applyAlignment="1">
      <alignment horizontal="center" vertical="center"/>
    </xf>
    <xf numFmtId="0" fontId="22" fillId="0" borderId="0" xfId="0" applyFont="1" applyFill="1" applyBorder="1" applyAlignment="1">
      <alignment vertical="center"/>
    </xf>
    <xf numFmtId="0" fontId="40" fillId="0" borderId="0" xfId="6" applyFont="1" applyFill="1" applyBorder="1" applyAlignment="1">
      <alignment horizontal="left" vertical="center" wrapText="1"/>
    </xf>
  </cellXfs>
  <cellStyles count="23">
    <cellStyle name="Accent" xfId="1" xr:uid="{00000000-0005-0000-0000-000000000000}"/>
    <cellStyle name="Accent 1" xfId="2" xr:uid="{00000000-0005-0000-0000-000001000000}"/>
    <cellStyle name="Accent 2" xfId="3" xr:uid="{00000000-0005-0000-0000-000002000000}"/>
    <cellStyle name="Accent 3" xfId="4" xr:uid="{00000000-0005-0000-0000-000003000000}"/>
    <cellStyle name="Bad" xfId="5" xr:uid="{00000000-0005-0000-0000-000004000000}"/>
    <cellStyle name="Dane wyjściowe" xfId="22" builtinId="21"/>
    <cellStyle name="Default" xfId="6" xr:uid="{00000000-0005-0000-0000-000005000000}"/>
    <cellStyle name="Error" xfId="7" xr:uid="{00000000-0005-0000-0000-000006000000}"/>
    <cellStyle name="Excel Built-in Hyperlink" xfId="8" xr:uid="{00000000-0005-0000-0000-000007000000}"/>
    <cellStyle name="Footnote" xfId="9" xr:uid="{00000000-0005-0000-0000-000008000000}"/>
    <cellStyle name="Good" xfId="10" xr:uid="{00000000-0005-0000-0000-000009000000}"/>
    <cellStyle name="Heading" xfId="11" xr:uid="{00000000-0005-0000-0000-00000A000000}"/>
    <cellStyle name="Heading 1" xfId="12" xr:uid="{00000000-0005-0000-0000-00000B000000}"/>
    <cellStyle name="Heading 2" xfId="13" xr:uid="{00000000-0005-0000-0000-00000C000000}"/>
    <cellStyle name="Hiperłącze" xfId="21" builtinId="8"/>
    <cellStyle name="Hyperlink" xfId="14" xr:uid="{00000000-0005-0000-0000-00000D000000}"/>
    <cellStyle name="Neutral" xfId="15" xr:uid="{00000000-0005-0000-0000-00000E000000}"/>
    <cellStyle name="Normalny" xfId="0" builtinId="0" customBuiltin="1"/>
    <cellStyle name="Note" xfId="16" xr:uid="{00000000-0005-0000-0000-000010000000}"/>
    <cellStyle name="Result" xfId="17" xr:uid="{00000000-0005-0000-0000-000011000000}"/>
    <cellStyle name="Status" xfId="18" xr:uid="{00000000-0005-0000-0000-000012000000}"/>
    <cellStyle name="Text" xfId="19" xr:uid="{00000000-0005-0000-0000-000013000000}"/>
    <cellStyle name="Warning" xfId="20" xr:uid="{00000000-0005-0000-0000-000014000000}"/>
  </cellStyles>
  <dxfs count="760">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indent="0" justifyLastLine="0" shrinkToFit="0" readingOrder="0"/>
    </dxf>
    <dxf>
      <font>
        <b/>
        <i val="0"/>
        <strike val="0"/>
        <condense val="0"/>
        <extend val="0"/>
        <outline val="0"/>
        <shadow val="0"/>
        <u val="none"/>
        <vertAlign val="baseline"/>
        <sz val="11"/>
        <color theme="1"/>
        <name val="Calibri Light"/>
        <family val="2"/>
        <charset val="238"/>
        <scheme val="major"/>
      </font>
      <fill>
        <patternFill patternType="solid">
          <fgColor indexed="64"/>
          <bgColor theme="9" tint="0.79998168889431442"/>
        </patternFill>
      </fill>
      <alignment horizontal="center" vertical="bottom" textRotation="0" wrapText="0" indent="0" justifyLastLine="0" shrinkToFit="0" readingOrder="0"/>
    </dxf>
    <dxf>
      <font>
        <strike val="0"/>
        <outline val="0"/>
        <shadow val="0"/>
        <u val="none"/>
        <vertAlign val="baseline"/>
        <sz val="11"/>
        <name val="Calibri Light"/>
        <family val="2"/>
        <charset val="238"/>
        <scheme val="major"/>
      </font>
      <alignment vertical="center" textRotation="0" indent="0" justifyLastLine="0" shrinkToFit="0" readingOrder="0"/>
    </dxf>
    <dxf>
      <font>
        <strike val="0"/>
        <outline val="0"/>
        <shadow val="0"/>
        <u val="none"/>
        <vertAlign val="baseline"/>
        <sz val="11"/>
        <name val="Calibri Light"/>
        <family val="2"/>
        <charset val="238"/>
        <scheme val="major"/>
      </font>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alignment horizontal="center" vertical="center" textRotation="0" wrapText="1" indent="0" justifyLastLine="0" shrinkToFit="0" readingOrder="0"/>
      <border diagonalUp="0" diagonalDown="0" outline="0">
        <left style="thin">
          <color rgb="FF3F3F3F"/>
        </left>
        <right style="thin">
          <color rgb="FF3F3F3F"/>
        </right>
        <top/>
        <bottom/>
      </border>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alignment horizontal="center" vertical="center" textRotation="0" indent="0" justifyLastLine="0" shrinkToFit="0" readingOrder="0"/>
    </dxf>
    <dxf>
      <font>
        <b/>
        <i val="0"/>
        <strike val="0"/>
        <condense val="0"/>
        <extend val="0"/>
        <outline val="0"/>
        <shadow val="0"/>
        <u val="none"/>
        <vertAlign val="baseline"/>
        <sz val="11"/>
        <color theme="1"/>
        <name val="Calibri Light"/>
        <family val="2"/>
        <charset val="238"/>
        <scheme val="major"/>
      </font>
      <fill>
        <patternFill patternType="solid">
          <fgColor indexed="64"/>
          <bgColor theme="9" tint="0.79998168889431442"/>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alignment vertical="center" textRotation="0" indent="0" justifyLastLine="0" shrinkToFit="0" readingOrder="0"/>
    </dxf>
    <dxf>
      <font>
        <strike val="0"/>
        <outline val="0"/>
        <shadow val="0"/>
        <u val="none"/>
        <vertAlign val="baseline"/>
        <sz val="11"/>
        <name val="Calibri Light"/>
        <family val="2"/>
        <charset val="238"/>
        <scheme val="major"/>
      </font>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alignment horizontal="center" vertical="center" textRotation="0" wrapText="1" indent="0" justifyLastLine="0" shrinkToFit="0" readingOrder="0"/>
      <border diagonalUp="0" diagonalDown="0" outline="0">
        <left style="thin">
          <color rgb="FF3F3F3F"/>
        </left>
        <right style="thin">
          <color rgb="FF3F3F3F"/>
        </right>
        <top/>
        <bottom/>
      </border>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alignment horizontal="center" vertical="center" textRotation="0" wrapText="1" indent="0" justifyLastLine="0" shrinkToFit="0" readingOrder="0"/>
    </dxf>
    <dxf>
      <font>
        <b/>
        <i val="0"/>
        <strike val="0"/>
        <condense val="0"/>
        <extend val="0"/>
        <outline val="0"/>
        <shadow val="0"/>
        <u val="none"/>
        <vertAlign val="baseline"/>
        <sz val="11"/>
        <color theme="1"/>
        <name val="Calibri Light"/>
        <family val="2"/>
        <charset val="238"/>
        <scheme val="major"/>
      </font>
      <fill>
        <patternFill patternType="solid">
          <fgColor indexed="64"/>
          <bgColor theme="9" tint="0.79998168889431442"/>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alignment horizontal="center" vertical="center" textRotation="0" wrapText="1" indent="0" justifyLastLine="0" shrinkToFit="0" readingOrder="0"/>
      <border diagonalUp="0" diagonalDown="0" outline="0">
        <left style="thin">
          <color rgb="FF3F3F3F"/>
        </left>
        <right style="thin">
          <color rgb="FF3F3F3F"/>
        </right>
        <top/>
        <bottom/>
      </border>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fill>
        <patternFill patternType="none">
          <fgColor indexed="64"/>
          <bgColor indexed="65"/>
        </patternFill>
      </fill>
      <alignment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alignment horizontal="center" vertical="center" textRotation="0" indent="0" justifyLastLine="0" shrinkToFit="0" readingOrder="0"/>
    </dxf>
    <dxf>
      <font>
        <b/>
        <i val="0"/>
        <strike val="0"/>
        <condense val="0"/>
        <extend val="0"/>
        <outline val="0"/>
        <shadow val="0"/>
        <u val="none"/>
        <vertAlign val="baseline"/>
        <sz val="11"/>
        <color theme="1"/>
        <name val="Calibri Light"/>
        <family val="2"/>
        <charset val="238"/>
        <scheme val="major"/>
      </font>
      <fill>
        <patternFill patternType="solid">
          <fgColor indexed="64"/>
          <bgColor theme="9" tint="0.79998168889431442"/>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alignment horizontal="center" vertical="center" textRotation="0" wrapText="1" indent="0" justifyLastLine="0" shrinkToFit="0" readingOrder="0"/>
      <border diagonalUp="0" diagonalDown="0" outline="0">
        <left style="thin">
          <color rgb="FF3F3F3F"/>
        </left>
        <right style="thin">
          <color rgb="FF3F3F3F"/>
        </right>
        <top/>
        <bottom/>
      </border>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fill>
        <patternFill patternType="none">
          <fgColor indexed="64"/>
          <bgColor indexed="65"/>
        </patternFill>
      </fill>
      <alignment horizontal="center" vertical="center" textRotation="0" indent="0" justifyLastLine="0" shrinkToFit="0" readingOrder="0"/>
    </dxf>
    <dxf>
      <font>
        <b/>
        <i val="0"/>
        <strike val="0"/>
        <condense val="0"/>
        <extend val="0"/>
        <outline val="0"/>
        <shadow val="0"/>
        <u val="none"/>
        <vertAlign val="baseline"/>
        <sz val="11"/>
        <color rgb="FF000000"/>
        <name val="Calibri Light"/>
        <family val="2"/>
        <charset val="238"/>
        <scheme val="major"/>
      </font>
      <fill>
        <patternFill patternType="solid">
          <fgColor rgb="FFE2F0D9"/>
          <bgColor theme="9" tint="0.79998168889431442"/>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vertical="center" textRotation="0" wrapText="1" indent="0" justifyLastLine="0" shrinkToFit="0" readingOrder="0"/>
    </dxf>
    <dxf>
      <font>
        <strike val="0"/>
        <outline val="0"/>
        <shadow val="0"/>
        <u val="none"/>
        <vertAlign val="baseline"/>
        <sz val="11"/>
        <name val="Calibri Light"/>
        <family val="2"/>
        <charset val="238"/>
        <scheme val="major"/>
      </font>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alignment horizontal="center" vertical="center" textRotation="0" wrapText="1" indent="0" justifyLastLine="0" shrinkToFit="0" readingOrder="0"/>
      <border diagonalUp="0" diagonalDown="0" outline="0">
        <left style="thin">
          <color rgb="FF3F3F3F"/>
        </left>
        <right style="thin">
          <color rgb="FF3F3F3F"/>
        </right>
        <top/>
        <bottom/>
      </border>
    </dxf>
    <dxf>
      <font>
        <b val="0"/>
        <strike val="0"/>
        <outline val="0"/>
        <shadow val="0"/>
        <u val="none"/>
        <vertAlign val="baseline"/>
        <sz val="11"/>
        <name val="Calibri Light"/>
        <family val="2"/>
        <charset val="238"/>
        <scheme val="major"/>
      </font>
      <alignment vertical="center" textRotation="0" wrapText="1" indent="0" justifyLastLine="0" shrinkToFit="0" readingOrder="0"/>
    </dxf>
    <dxf>
      <font>
        <b val="0"/>
        <strike val="0"/>
        <outline val="0"/>
        <shadow val="0"/>
        <u val="none"/>
        <vertAlign val="baseline"/>
        <sz val="11"/>
        <name val="Calibri Light"/>
        <family val="2"/>
        <charset val="238"/>
        <scheme val="major"/>
      </font>
      <alignment vertical="center" textRotation="0" wrapText="1" indent="0" justifyLastLine="0" shrinkToFit="0" readingOrder="0"/>
    </dxf>
    <dxf>
      <font>
        <b val="0"/>
        <strike val="0"/>
        <outline val="0"/>
        <shadow val="0"/>
        <u val="none"/>
        <vertAlign val="baseline"/>
        <sz val="11"/>
        <name val="Calibri Light"/>
        <family val="2"/>
        <charset val="238"/>
        <scheme val="major"/>
      </font>
      <alignment vertical="center" textRotation="0" wrapText="1" indent="0" justifyLastLine="0" shrinkToFit="0" readingOrder="0"/>
    </dxf>
    <dxf>
      <font>
        <b val="0"/>
        <strike val="0"/>
        <outline val="0"/>
        <shadow val="0"/>
        <u val="none"/>
        <vertAlign val="baseline"/>
        <sz val="11"/>
        <name val="Calibri Light"/>
        <family val="2"/>
        <charset val="238"/>
        <scheme val="major"/>
      </font>
      <alignment vertical="center" textRotation="0" wrapText="1" indent="0" justifyLastLine="0" shrinkToFit="0" readingOrder="0"/>
    </dxf>
    <dxf>
      <font>
        <b val="0"/>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b val="0"/>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alignment horizontal="center" vertical="center" textRotation="0"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solid">
          <fgColor indexed="64"/>
          <bgColor theme="9" tint="0.79998168889431442"/>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alignment vertical="center" textRotation="0" wrapText="1" indent="0" justifyLastLine="0" shrinkToFit="0" readingOrder="0"/>
    </dxf>
    <dxf>
      <font>
        <b val="0"/>
        <strike val="0"/>
        <outline val="0"/>
        <shadow val="0"/>
        <u val="none"/>
        <vertAlign val="baseline"/>
        <sz val="11"/>
        <name val="Calibri Light"/>
        <family val="2"/>
        <charset val="238"/>
        <scheme val="major"/>
      </font>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alignment horizontal="center" vertical="center" textRotation="0" wrapText="1" indent="0" justifyLastLine="0" shrinkToFit="0" readingOrder="0"/>
      <border diagonalUp="0" diagonalDown="0" outline="0">
        <left style="thin">
          <color rgb="FF3F3F3F"/>
        </left>
        <right style="thin">
          <color rgb="FF3F3F3F"/>
        </right>
        <top/>
        <bottom/>
      </border>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fill>
        <patternFill patternType="none">
          <fgColor indexed="64"/>
          <bgColor indexed="65"/>
        </patternFill>
      </fill>
      <alignment horizontal="center" vertical="center" textRotation="0" wrapText="1" indent="0" justifyLastLine="0" shrinkToFit="0" readingOrder="0"/>
    </dxf>
    <dxf>
      <font>
        <b/>
        <i val="0"/>
        <strike val="0"/>
        <condense val="0"/>
        <extend val="0"/>
        <outline val="0"/>
        <shadow val="0"/>
        <u val="none"/>
        <vertAlign val="baseline"/>
        <sz val="11"/>
        <color rgb="FF000000"/>
        <name val="Calibri Light"/>
        <family val="2"/>
        <charset val="238"/>
        <scheme val="major"/>
      </font>
      <fill>
        <patternFill patternType="solid">
          <fgColor rgb="FFE2F0D9"/>
          <bgColor theme="9" tint="0.79998168889431442"/>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vertical="center" textRotation="0" wrapText="1" indent="0" justifyLastLine="0" shrinkToFit="0" readingOrder="0"/>
    </dxf>
    <dxf>
      <font>
        <strike val="0"/>
        <outline val="0"/>
        <shadow val="0"/>
        <u val="none"/>
        <vertAlign val="baseline"/>
        <sz val="11"/>
        <name val="Calibri Light"/>
        <family val="2"/>
        <charset val="238"/>
        <scheme val="major"/>
      </font>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alignment horizontal="center" vertical="center" textRotation="0" wrapText="1" indent="0" justifyLastLine="0" shrinkToFit="0" readingOrder="0"/>
      <border diagonalUp="0" diagonalDown="0" outline="0">
        <left style="thin">
          <color rgb="FF3F3F3F"/>
        </left>
        <right style="thin">
          <color rgb="FF3F3F3F"/>
        </right>
        <top/>
        <bottom/>
      </border>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fill>
        <patternFill patternType="none">
          <fgColor indexed="64"/>
          <bgColor indexed="65"/>
        </patternFill>
      </fill>
      <alignment horizontal="center" vertical="center" textRotation="0" indent="0" justifyLastLine="0" shrinkToFit="0" readingOrder="0"/>
    </dxf>
    <dxf>
      <font>
        <b/>
        <i val="0"/>
        <strike val="0"/>
        <condense val="0"/>
        <extend val="0"/>
        <outline val="0"/>
        <shadow val="0"/>
        <u val="none"/>
        <vertAlign val="baseline"/>
        <sz val="11"/>
        <color rgb="FF000000"/>
        <name val="Calibri Light"/>
        <family val="2"/>
        <charset val="238"/>
        <scheme val="major"/>
      </font>
      <fill>
        <patternFill patternType="solid">
          <fgColor rgb="FFE2F0D9"/>
          <bgColor theme="9" tint="0.79998168889431442"/>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vertical="center" textRotation="0" wrapText="1" indent="0" justifyLastLine="0" shrinkToFit="0" readingOrder="0"/>
    </dxf>
    <dxf>
      <font>
        <strike val="0"/>
        <outline val="0"/>
        <shadow val="0"/>
        <u val="none"/>
        <vertAlign val="baseline"/>
        <sz val="11"/>
        <name val="Calibri Light"/>
        <family val="2"/>
        <charset val="238"/>
        <scheme val="major"/>
      </font>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alignment horizontal="center" vertical="center" textRotation="0" wrapText="1" indent="0" justifyLastLine="0" shrinkToFit="0" readingOrder="0"/>
      <border diagonalUp="0" diagonalDown="0" outline="0">
        <left style="thin">
          <color rgb="FF3F3F3F"/>
        </left>
        <right style="thin">
          <color rgb="FF3F3F3F"/>
        </right>
        <top/>
        <bottom/>
      </border>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alignment horizontal="center" vertical="center" textRotation="0"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solid">
          <fgColor indexed="64"/>
          <bgColor theme="9" tint="0.79998168889431442"/>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alignment horizontal="center" vertical="center" textRotation="0" wrapText="1" indent="0" justifyLastLine="0" shrinkToFit="0" readingOrder="0"/>
      <border diagonalUp="0" diagonalDown="0" outline="0">
        <left style="thin">
          <color rgb="FF3F3F3F"/>
        </left>
        <right style="thin">
          <color rgb="FF3F3F3F"/>
        </right>
        <top/>
        <bottom/>
      </border>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strike val="0"/>
        <outline val="0"/>
        <shadow val="0"/>
        <u val="none"/>
        <vertAlign val="baseline"/>
        <sz val="11"/>
        <name val="Calibri Light"/>
        <family val="2"/>
        <charset val="238"/>
        <scheme val="major"/>
      </font>
      <alignment horizontal="general"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alignment horizontal="center" vertical="center" textRotation="0" indent="0" justifyLastLine="0" shrinkToFit="0" readingOrder="0"/>
    </dxf>
    <dxf>
      <font>
        <b/>
        <i val="0"/>
        <strike val="0"/>
        <condense val="0"/>
        <extend val="0"/>
        <outline val="0"/>
        <shadow val="0"/>
        <u val="none"/>
        <vertAlign val="baseline"/>
        <sz val="11"/>
        <color rgb="FF000000"/>
        <name val="Calibri Light"/>
        <family val="2"/>
        <charset val="238"/>
        <scheme val="major"/>
      </font>
      <fill>
        <patternFill patternType="solid">
          <fgColor rgb="FFE2F0D9"/>
          <bgColor theme="9" tint="0.79998168889431442"/>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alignment horizontal="center" vertical="center" textRotation="0" wrapText="1" indent="0" justifyLastLine="0" shrinkToFit="0" readingOrder="0"/>
      <border diagonalUp="0" diagonalDown="0" outline="0">
        <left style="thin">
          <color rgb="FF3F3F3F"/>
        </left>
        <right style="thin">
          <color rgb="FF3F3F3F"/>
        </right>
        <top/>
        <bottom/>
      </border>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alignment horizontal="center" vertical="center" textRotation="0" indent="0" justifyLastLine="0" shrinkToFit="0" readingOrder="0"/>
    </dxf>
    <dxf>
      <font>
        <b/>
        <i val="0"/>
        <strike val="0"/>
        <condense val="0"/>
        <extend val="0"/>
        <outline val="0"/>
        <shadow val="0"/>
        <u val="none"/>
        <vertAlign val="baseline"/>
        <sz val="11"/>
        <color theme="1"/>
        <name val="Calibri Light"/>
        <family val="2"/>
        <charset val="238"/>
        <scheme val="major"/>
      </font>
      <fill>
        <patternFill patternType="solid">
          <fgColor indexed="64"/>
          <bgColor theme="9" tint="0.79998168889431442"/>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alignment vertical="center" textRotation="0" indent="0" justifyLastLine="0" shrinkToFit="0" readingOrder="0"/>
    </dxf>
    <dxf>
      <font>
        <strike val="0"/>
        <outline val="0"/>
        <shadow val="0"/>
        <u val="none"/>
        <vertAlign val="baseline"/>
        <sz val="11"/>
        <name val="Calibri Light"/>
        <family val="2"/>
        <charset val="238"/>
        <scheme val="major"/>
      </font>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alignment horizontal="center" vertical="center" textRotation="0" wrapText="1" indent="0" justifyLastLine="0" shrinkToFit="0" readingOrder="0"/>
      <border diagonalUp="0" diagonalDown="0" outline="0">
        <left style="thin">
          <color rgb="FF3F3F3F"/>
        </left>
        <right style="thin">
          <color rgb="FF3F3F3F"/>
        </right>
        <top/>
        <bottom/>
      </border>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fill>
        <patternFill patternType="none">
          <fgColor indexed="64"/>
          <bgColor indexed="65"/>
        </patternFill>
      </fill>
      <alignment horizontal="center" vertical="center" textRotation="0" indent="0" justifyLastLine="0" shrinkToFit="0" readingOrder="0"/>
    </dxf>
    <dxf>
      <font>
        <b/>
        <i val="0"/>
        <strike val="0"/>
        <condense val="0"/>
        <extend val="0"/>
        <outline val="0"/>
        <shadow val="0"/>
        <u val="none"/>
        <vertAlign val="baseline"/>
        <sz val="11"/>
        <color theme="1"/>
        <name val="Calibri Light"/>
        <family val="2"/>
        <charset val="238"/>
        <scheme val="major"/>
      </font>
      <fill>
        <patternFill patternType="solid">
          <fgColor indexed="64"/>
          <bgColor theme="9" tint="0.79998168889431442"/>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vertical="center" textRotation="0" indent="0" justifyLastLine="0" shrinkToFit="0" readingOrder="0"/>
    </dxf>
    <dxf>
      <font>
        <strike val="0"/>
        <outline val="0"/>
        <shadow val="0"/>
        <u val="none"/>
        <vertAlign val="baseline"/>
        <sz val="11"/>
        <name val="Calibri Light"/>
        <family val="2"/>
        <charset val="238"/>
        <scheme val="major"/>
      </font>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alignment horizontal="center" vertical="center" textRotation="0" wrapText="1" indent="0" justifyLastLine="0" shrinkToFit="0" readingOrder="0"/>
      <border diagonalUp="0" diagonalDown="0" outline="0">
        <left style="thin">
          <color rgb="FF3F3F3F"/>
        </left>
        <right style="thin">
          <color rgb="FF3F3F3F"/>
        </right>
        <top/>
        <bottom/>
      </border>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alignment horizontal="center" vertical="center" textRotation="0" indent="0" justifyLastLine="0" shrinkToFit="0" readingOrder="0"/>
    </dxf>
    <dxf>
      <font>
        <b/>
        <i val="0"/>
        <strike val="0"/>
        <condense val="0"/>
        <extend val="0"/>
        <outline val="0"/>
        <shadow val="0"/>
        <u val="none"/>
        <vertAlign val="baseline"/>
        <sz val="11"/>
        <color theme="1"/>
        <name val="Calibri Light"/>
        <family val="2"/>
        <charset val="238"/>
        <scheme val="major"/>
      </font>
      <fill>
        <patternFill patternType="solid">
          <fgColor indexed="64"/>
          <bgColor theme="9" tint="0.79998168889431442"/>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general" vertical="center" textRotation="0" indent="0" justifyLastLine="0" shrinkToFit="0" readingOrder="0"/>
    </dxf>
    <dxf>
      <font>
        <strike val="0"/>
        <outline val="0"/>
        <shadow val="0"/>
        <u val="none"/>
        <vertAlign val="baseline"/>
        <sz val="11"/>
        <name val="Calibri Light"/>
        <family val="2"/>
        <charset val="238"/>
        <scheme val="major"/>
      </font>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alignment horizontal="center" vertical="center" textRotation="0" wrapText="1" indent="0" justifyLastLine="0" shrinkToFit="0" readingOrder="0"/>
      <border diagonalUp="0" diagonalDown="0" outline="0">
        <left style="thin">
          <color rgb="FF3F3F3F"/>
        </left>
        <right style="thin">
          <color rgb="FF3F3F3F"/>
        </right>
        <top/>
        <bottom/>
      </border>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fill>
        <patternFill patternType="none">
          <fgColor indexed="64"/>
          <bgColor indexed="65"/>
        </patternFill>
      </fill>
      <alignment horizontal="center" vertical="center" textRotation="0" indent="0" justifyLastLine="0" shrinkToFit="0" readingOrder="0"/>
    </dxf>
    <dxf>
      <font>
        <b/>
        <i val="0"/>
        <strike val="0"/>
        <condense val="0"/>
        <extend val="0"/>
        <outline val="0"/>
        <shadow val="0"/>
        <u val="none"/>
        <vertAlign val="baseline"/>
        <sz val="11"/>
        <color theme="1"/>
        <name val="Calibri Light"/>
        <family val="2"/>
        <charset val="238"/>
        <scheme val="major"/>
      </font>
      <fill>
        <patternFill patternType="solid">
          <fgColor indexed="64"/>
          <bgColor theme="9" tint="0.79998168889431442"/>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general" vertical="center" textRotation="0" wrapText="1" indent="0" justifyLastLine="0" shrinkToFit="0" readingOrder="0"/>
    </dxf>
    <dxf>
      <font>
        <strike val="0"/>
        <outline val="0"/>
        <shadow val="0"/>
        <u val="none"/>
        <vertAlign val="baseline"/>
        <sz val="11"/>
        <name val="Calibri Light"/>
        <family val="2"/>
        <charset val="238"/>
        <scheme val="major"/>
      </font>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alignment horizontal="center" vertical="center" textRotation="0" wrapText="1" indent="0" justifyLastLine="0" shrinkToFit="0" readingOrder="0"/>
      <border diagonalUp="0" diagonalDown="0" outline="0">
        <left style="thin">
          <color rgb="FF3F3F3F"/>
        </left>
        <right style="thin">
          <color rgb="FF3F3F3F"/>
        </right>
        <top/>
        <bottom/>
      </border>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alignment horizontal="center" vertical="center" textRotation="0"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solid">
          <fgColor indexed="64"/>
          <bgColor theme="9" tint="0.79998168889431442"/>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dxf>
    <dxf>
      <font>
        <strike val="0"/>
        <outline val="0"/>
        <shadow val="0"/>
        <u val="none"/>
        <vertAlign val="baseline"/>
        <sz val="11"/>
        <name val="Calibri Light"/>
        <family val="2"/>
        <charset val="238"/>
        <scheme val="major"/>
      </font>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alignment horizontal="center" vertical="center" textRotation="0" wrapText="1" indent="0" justifyLastLine="0" shrinkToFit="0" readingOrder="0"/>
      <border diagonalUp="0" diagonalDown="0" outline="0">
        <left style="thin">
          <color rgb="FF3F3F3F"/>
        </left>
        <right style="thin">
          <color rgb="FF3F3F3F"/>
        </right>
        <top/>
        <bottom/>
      </border>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fill>
        <patternFill patternType="none">
          <fgColor indexed="64"/>
          <bgColor indexed="65"/>
        </patternFill>
      </fill>
      <alignment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fill>
        <patternFill patternType="none">
          <fgColor indexed="64"/>
          <bgColor indexed="65"/>
        </patternFill>
      </fill>
      <alignment horizontal="center" vertical="center" textRotation="0" indent="0" justifyLastLine="0" shrinkToFit="0" readingOrder="0"/>
    </dxf>
    <dxf>
      <font>
        <b/>
        <i val="0"/>
        <strike val="0"/>
        <condense val="0"/>
        <extend val="0"/>
        <outline val="0"/>
        <shadow val="0"/>
        <u val="none"/>
        <vertAlign val="baseline"/>
        <sz val="11"/>
        <color theme="1"/>
        <name val="Calibri Light"/>
        <family val="2"/>
        <charset val="238"/>
        <scheme val="major"/>
      </font>
      <fill>
        <patternFill patternType="solid">
          <fgColor indexed="64"/>
          <bgColor theme="9" tint="0.79998168889431442"/>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vertical="center" textRotation="0" indent="0" justifyLastLine="0" shrinkToFit="0" readingOrder="0"/>
    </dxf>
    <dxf>
      <font>
        <strike val="0"/>
        <outline val="0"/>
        <shadow val="0"/>
        <u val="none"/>
        <vertAlign val="baseline"/>
        <sz val="11"/>
        <name val="Calibri Light"/>
        <family val="2"/>
        <charset val="238"/>
        <scheme val="major"/>
      </font>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alignment horizontal="center" vertical="center" textRotation="0" wrapText="1" indent="0" justifyLastLine="0" shrinkToFit="0" readingOrder="0"/>
      <border diagonalUp="0" diagonalDown="0" outline="0">
        <left style="thin">
          <color rgb="FF3F3F3F"/>
        </left>
        <right style="thin">
          <color rgb="FF3F3F3F"/>
        </right>
        <top/>
        <bottom/>
      </border>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vertical="center" textRotation="0" wrapText="1" indent="0" justifyLastLine="0" shrinkToFit="0" readingOrder="0"/>
    </dxf>
    <dxf>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fill>
        <patternFill patternType="none">
          <fgColor indexed="64"/>
          <bgColor indexed="65"/>
        </patternFill>
      </fill>
      <alignment horizontal="center" vertical="center" textRotation="0"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solid">
          <fgColor indexed="64"/>
          <bgColor theme="9" tint="0.79998168889431442"/>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alignment horizontal="center" vertical="center" textRotation="0" wrapText="1" indent="0" justifyLastLine="0" shrinkToFit="0" readingOrder="0"/>
      <border diagonalUp="0" diagonalDown="0" outline="0">
        <left style="thin">
          <color rgb="FF3F3F3F"/>
        </left>
        <right style="thin">
          <color rgb="FF3F3F3F"/>
        </right>
        <top/>
        <bottom/>
      </border>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fill>
        <patternFill patternType="none">
          <fgColor indexed="64"/>
          <bgColor indexed="65"/>
        </patternFill>
      </fill>
      <alignment horizontal="center" vertical="center" textRotation="0" indent="0" justifyLastLine="0" shrinkToFit="0" readingOrder="0"/>
    </dxf>
    <dxf>
      <font>
        <b/>
        <i val="0"/>
        <strike val="0"/>
        <condense val="0"/>
        <extend val="0"/>
        <outline val="0"/>
        <shadow val="0"/>
        <u val="none"/>
        <vertAlign val="baseline"/>
        <sz val="11"/>
        <color theme="1"/>
        <name val="Calibri Light"/>
        <family val="2"/>
        <charset val="238"/>
        <scheme val="major"/>
      </font>
      <fill>
        <patternFill patternType="solid">
          <fgColor indexed="64"/>
          <bgColor theme="9" tint="0.79998168889431442"/>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general" vertical="center" textRotation="0" indent="0" justifyLastLine="0" shrinkToFit="0" readingOrder="0"/>
    </dxf>
    <dxf>
      <font>
        <strike val="0"/>
        <outline val="0"/>
        <shadow val="0"/>
        <u val="none"/>
        <vertAlign val="baseline"/>
        <sz val="11"/>
        <name val="Calibri Light"/>
        <family val="2"/>
        <charset val="238"/>
        <scheme val="major"/>
      </font>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alignment horizontal="center" vertical="center" textRotation="0" wrapText="1" indent="0" justifyLastLine="0" shrinkToFit="0" readingOrder="0"/>
      <border diagonalUp="0" diagonalDown="0" outline="0">
        <left style="thin">
          <color rgb="FF3F3F3F"/>
        </left>
        <right style="thin">
          <color rgb="FF3F3F3F"/>
        </right>
        <top/>
        <bottom/>
      </border>
    </dxf>
    <dxf>
      <font>
        <strike val="0"/>
        <outline val="0"/>
        <shadow val="0"/>
        <u val="none"/>
        <vertAlign val="baseline"/>
        <sz val="11"/>
        <name val="Calibri Light"/>
        <family val="2"/>
        <charset val="238"/>
        <scheme val="major"/>
      </font>
      <alignment horizontal="general" vertical="center" textRotation="0" wrapText="1" indent="0" justifyLastLine="0" shrinkToFit="0" readingOrder="0"/>
    </dxf>
    <dxf>
      <font>
        <strike val="0"/>
        <outline val="0"/>
        <shadow val="0"/>
        <u val="none"/>
        <vertAlign val="baseline"/>
        <sz val="11"/>
        <name val="Calibri Light"/>
        <family val="2"/>
        <charset val="238"/>
        <scheme val="major"/>
      </font>
      <alignment horizontal="general" vertical="center" textRotation="0" wrapText="1" indent="0" justifyLastLine="0" shrinkToFit="0" readingOrder="0"/>
    </dxf>
    <dxf>
      <font>
        <strike val="0"/>
        <outline val="0"/>
        <shadow val="0"/>
        <u val="none"/>
        <vertAlign val="baseline"/>
        <sz val="11"/>
        <name val="Calibri Light"/>
        <family val="2"/>
        <charset val="238"/>
        <scheme val="major"/>
      </font>
      <alignment horizontal="general" vertical="center" textRotation="0" wrapText="1" indent="0" justifyLastLine="0" shrinkToFit="0" readingOrder="0"/>
    </dxf>
    <dxf>
      <font>
        <strike val="0"/>
        <outline val="0"/>
        <shadow val="0"/>
        <u val="none"/>
        <vertAlign val="baseline"/>
        <sz val="11"/>
        <name val="Calibri Light"/>
        <family val="2"/>
        <charset val="238"/>
        <scheme val="major"/>
      </font>
      <alignment horizontal="general"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general" vertical="center" textRotation="0" wrapText="1" indent="0" justifyLastLine="0" shrinkToFit="0" readingOrder="0"/>
    </dxf>
    <dxf>
      <font>
        <strike val="0"/>
        <outline val="0"/>
        <shadow val="0"/>
        <u val="none"/>
        <vertAlign val="baseline"/>
        <sz val="11"/>
        <name val="Calibri Light"/>
        <family val="2"/>
        <charset val="238"/>
        <scheme val="major"/>
      </font>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fill>
        <patternFill patternType="none">
          <fgColor indexed="64"/>
          <bgColor indexed="65"/>
        </patternFill>
      </fill>
      <alignment horizontal="center" vertical="center" textRotation="0"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solid">
          <fgColor indexed="64"/>
          <bgColor theme="9" tint="0.79998168889431442"/>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vertical="center" textRotation="0" indent="0" justifyLastLine="0" shrinkToFit="0" readingOrder="0"/>
    </dxf>
    <dxf>
      <font>
        <strike val="0"/>
        <outline val="0"/>
        <shadow val="0"/>
        <u val="none"/>
        <vertAlign val="baseline"/>
        <sz val="11"/>
        <name val="Calibri Light"/>
        <family val="2"/>
        <charset val="238"/>
        <scheme val="major"/>
      </font>
      <alignment vertical="center" textRotation="0" indent="0" justifyLastLine="0" shrinkToFit="0" readingOrder="0"/>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alignment horizontal="center" vertical="center" textRotation="0" wrapText="1" indent="0" justifyLastLine="0" shrinkToFit="0" readingOrder="0"/>
      <border diagonalUp="0" diagonalDown="0" outline="0">
        <left style="thin">
          <color rgb="FF3F3F3F"/>
        </left>
        <right style="thin">
          <color rgb="FF3F3F3F"/>
        </right>
        <top/>
        <bottom/>
      </border>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fill>
        <patternFill patternType="none">
          <fgColor indexed="64"/>
          <bgColor indexed="65"/>
        </patternFill>
      </fill>
      <alignment horizontal="center" vertical="center" textRotation="0" indent="0" justifyLastLine="0" shrinkToFit="0" readingOrder="0"/>
    </dxf>
    <dxf>
      <font>
        <b val="0"/>
        <i val="0"/>
        <strike val="0"/>
        <condense val="0"/>
        <extend val="0"/>
        <outline val="0"/>
        <shadow val="0"/>
        <u val="none"/>
        <vertAlign val="baseline"/>
        <sz val="11"/>
        <color rgb="FF000000"/>
        <name val="Calibri Light"/>
        <family val="2"/>
        <charset val="238"/>
        <scheme val="major"/>
      </font>
      <fill>
        <patternFill patternType="solid">
          <fgColor rgb="FFE2F0D9"/>
          <bgColor theme="9" tint="0.79998168889431442"/>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vertical="center" textRotation="0" indent="0" justifyLastLine="0" shrinkToFit="0" readingOrder="0"/>
    </dxf>
    <dxf>
      <font>
        <strike val="0"/>
        <outline val="0"/>
        <shadow val="0"/>
        <u val="none"/>
        <vertAlign val="baseline"/>
        <sz val="11"/>
        <name val="Calibri Light"/>
        <family val="2"/>
        <charset val="238"/>
        <scheme val="major"/>
      </font>
      <alignment vertical="center" textRotation="0" indent="0" justifyLastLine="0" shrinkToFit="0" readingOrder="0"/>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alignment horizontal="center" vertical="center" textRotation="0" wrapText="1" indent="0" justifyLastLine="0" shrinkToFit="0" readingOrder="0"/>
      <border diagonalUp="0" diagonalDown="0" outline="0">
        <left style="thin">
          <color rgb="FF3F3F3F"/>
        </left>
        <right style="thin">
          <color rgb="FF3F3F3F"/>
        </right>
        <top/>
        <bottom/>
      </border>
    </dxf>
    <dxf>
      <font>
        <strike val="0"/>
        <outline val="0"/>
        <shadow val="0"/>
        <u val="none"/>
        <vertAlign val="baseline"/>
        <sz val="11"/>
        <name val="Calibri Light"/>
        <family val="2"/>
        <charset val="238"/>
        <scheme val="major"/>
      </font>
      <alignment horizontal="general" vertical="center" textRotation="0" wrapText="1" indent="0" justifyLastLine="0" shrinkToFit="0" readingOrder="0"/>
    </dxf>
    <dxf>
      <font>
        <strike val="0"/>
        <outline val="0"/>
        <shadow val="0"/>
        <u val="none"/>
        <vertAlign val="baseline"/>
        <sz val="11"/>
        <name val="Calibri Light"/>
        <family val="2"/>
        <charset val="238"/>
        <scheme val="major"/>
      </font>
      <alignment horizontal="general" vertical="center" textRotation="0" wrapText="1" indent="0" justifyLastLine="0" shrinkToFit="0" readingOrder="0"/>
    </dxf>
    <dxf>
      <font>
        <strike val="0"/>
        <outline val="0"/>
        <shadow val="0"/>
        <u val="none"/>
        <vertAlign val="baseline"/>
        <sz val="11"/>
        <name val="Calibri Light"/>
        <family val="2"/>
        <charset val="238"/>
        <scheme val="major"/>
      </font>
      <alignment horizontal="general" vertical="center" textRotation="0" wrapText="1" indent="0" justifyLastLine="0" shrinkToFit="0" readingOrder="0"/>
    </dxf>
    <dxf>
      <font>
        <strike val="0"/>
        <outline val="0"/>
        <shadow val="0"/>
        <u val="none"/>
        <vertAlign val="baseline"/>
        <sz val="11"/>
        <name val="Calibri Light"/>
        <family val="2"/>
        <charset val="238"/>
        <scheme val="major"/>
      </font>
      <alignment horizontal="general"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fill>
        <patternFill patternType="none">
          <fgColor indexed="64"/>
          <bgColor indexed="65"/>
        </patternFill>
      </fill>
      <alignment horizontal="center" vertical="center" textRotation="0" wrapText="0" indent="0" justifyLastLine="0" shrinkToFit="0" readingOrder="0"/>
    </dxf>
    <dxf>
      <font>
        <b/>
        <i val="0"/>
        <strike val="0"/>
        <condense val="0"/>
        <extend val="0"/>
        <outline val="0"/>
        <shadow val="0"/>
        <u val="none"/>
        <vertAlign val="baseline"/>
        <sz val="11"/>
        <color theme="1"/>
        <name val="Calibri Light"/>
        <family val="2"/>
        <charset val="238"/>
        <scheme val="major"/>
      </font>
      <fill>
        <patternFill patternType="solid">
          <fgColor indexed="64"/>
          <bgColor theme="9" tint="0.79998168889431442"/>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textRotation="0" wrapText="1" indent="0" justifyLastLine="0" shrinkToFit="0" readingOrder="0"/>
    </dxf>
    <dxf>
      <font>
        <strike val="0"/>
        <outline val="0"/>
        <shadow val="0"/>
        <u val="none"/>
        <vertAlign val="baseline"/>
        <sz val="11"/>
        <name val="Calibri Light"/>
        <family val="2"/>
        <charset val="238"/>
        <scheme val="major"/>
      </font>
      <alignment horizontal="general" vertical="center" textRotation="0" wrapText="1" indent="0" justifyLastLine="0" shrinkToFit="0" readingOrder="0"/>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alignment horizontal="center" vertical="center" textRotation="0" wrapText="1" indent="0" justifyLastLine="0" shrinkToFit="0" readingOrder="0"/>
      <border diagonalUp="0" diagonalDown="0" outline="0">
        <left style="thin">
          <color rgb="FF3F3F3F"/>
        </left>
        <right style="thin">
          <color rgb="FF3F3F3F"/>
        </right>
        <top/>
        <bottom/>
      </border>
    </dxf>
    <dxf>
      <font>
        <strike val="0"/>
        <outline val="0"/>
        <shadow val="0"/>
        <u val="none"/>
        <vertAlign val="baseline"/>
        <sz val="11"/>
        <name val="Calibri Light"/>
        <family val="2"/>
        <charset val="238"/>
        <scheme val="major"/>
      </font>
      <alignment horizontal="general" vertical="bottom" textRotation="0" wrapText="1" indent="0" justifyLastLine="0" shrinkToFit="0" readingOrder="0"/>
    </dxf>
    <dxf>
      <font>
        <strike val="0"/>
        <outline val="0"/>
        <shadow val="0"/>
        <u val="none"/>
        <vertAlign val="baseline"/>
        <sz val="11"/>
        <name val="Calibri Light"/>
        <family val="2"/>
        <charset val="238"/>
        <scheme val="major"/>
      </font>
      <alignment horizontal="general" vertical="bottom" textRotation="0" wrapText="1" indent="0" justifyLastLine="0" shrinkToFit="0" readingOrder="0"/>
    </dxf>
    <dxf>
      <font>
        <strike val="0"/>
        <outline val="0"/>
        <shadow val="0"/>
        <u val="none"/>
        <vertAlign val="baseline"/>
        <sz val="11"/>
        <name val="Calibri Light"/>
        <family val="2"/>
        <charset val="238"/>
        <scheme val="major"/>
      </font>
      <alignment horizontal="general" vertical="bottom" textRotation="0" wrapText="1" indent="0" justifyLastLine="0" shrinkToFit="0" readingOrder="0"/>
    </dxf>
    <dxf>
      <font>
        <strike val="0"/>
        <outline val="0"/>
        <shadow val="0"/>
        <u val="none"/>
        <vertAlign val="baseline"/>
        <sz val="11"/>
        <name val="Calibri Light"/>
        <family val="2"/>
        <charset val="238"/>
        <scheme val="major"/>
      </font>
      <alignment horizontal="general" vertical="bottom"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general"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alignment horizontal="center" vertical="center" textRotation="0" indent="0" justifyLastLine="0" shrinkToFit="0" readingOrder="0"/>
    </dxf>
    <dxf>
      <font>
        <b/>
        <i val="0"/>
        <strike val="0"/>
        <condense val="0"/>
        <extend val="0"/>
        <outline val="0"/>
        <shadow val="0"/>
        <u val="none"/>
        <vertAlign val="baseline"/>
        <sz val="11"/>
        <color theme="1"/>
        <name val="Calibri Light"/>
        <family val="2"/>
        <charset val="238"/>
        <scheme val="major"/>
      </font>
      <fill>
        <patternFill patternType="solid">
          <fgColor indexed="64"/>
          <bgColor theme="9" tint="0.79998168889431442"/>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general" vertical="bottom" textRotation="0" wrapText="1" indent="0" justifyLastLine="0" shrinkToFit="0" readingOrder="0"/>
    </dxf>
    <dxf>
      <font>
        <strike val="0"/>
        <outline val="0"/>
        <shadow val="0"/>
        <u val="none"/>
        <vertAlign val="baseline"/>
        <sz val="11"/>
        <name val="Calibri Light"/>
        <family val="2"/>
        <charset val="238"/>
        <scheme val="major"/>
      </font>
      <alignment horizontal="general" vertical="bottom" textRotation="0" wrapText="1" indent="0" justifyLastLine="0" shrinkToFit="0" readingOrder="0"/>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alignment horizontal="center" vertical="center" textRotation="0" wrapText="1" indent="0" justifyLastLine="0" shrinkToFit="0" readingOrder="0"/>
      <border diagonalUp="0" diagonalDown="0" outline="0">
        <left style="thin">
          <color rgb="FF3F3F3F"/>
        </left>
        <right style="thin">
          <color rgb="FF3F3F3F"/>
        </right>
        <top/>
        <bottom/>
      </border>
    </dxf>
    <dxf>
      <font>
        <strike val="0"/>
        <outline val="0"/>
        <shadow val="0"/>
        <u val="none"/>
        <vertAlign val="baseline"/>
        <sz val="11"/>
        <name val="Calibri Light"/>
        <family val="2"/>
        <charset val="238"/>
        <scheme val="major"/>
      </font>
      <numFmt numFmtId="0" formatCode="General"/>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general"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alignment horizontal="center" vertical="center" textRotation="0" indent="0" justifyLastLine="0" shrinkToFit="0" readingOrder="0"/>
    </dxf>
    <dxf>
      <font>
        <b/>
        <i val="0"/>
        <strike val="0"/>
        <condense val="0"/>
        <extend val="0"/>
        <outline val="0"/>
        <shadow val="0"/>
        <u val="none"/>
        <vertAlign val="baseline"/>
        <sz val="11"/>
        <color theme="1"/>
        <name val="Calibri Light"/>
        <family val="2"/>
        <charset val="238"/>
        <scheme val="major"/>
      </font>
      <fill>
        <patternFill patternType="solid">
          <fgColor indexed="64"/>
          <bgColor theme="9" tint="0.79998168889431442"/>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general" vertical="center" textRotation="0" wrapText="1" indent="0" justifyLastLine="0" shrinkToFit="0" readingOrder="0"/>
    </dxf>
    <dxf>
      <font>
        <strike val="0"/>
        <outline val="0"/>
        <shadow val="0"/>
        <u val="none"/>
        <vertAlign val="baseline"/>
        <sz val="11"/>
        <name val="Calibri Light"/>
        <family val="2"/>
        <charset val="238"/>
        <scheme val="major"/>
      </font>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alignment horizontal="center" vertical="center" textRotation="0" wrapText="1" indent="0" justifyLastLine="0" shrinkToFit="0" readingOrder="0"/>
      <border diagonalUp="0" diagonalDown="0" outline="0">
        <left style="thin">
          <color rgb="FF3F3F3F"/>
        </left>
        <right style="thin">
          <color rgb="FF3F3F3F"/>
        </right>
        <top/>
        <bottom/>
      </border>
    </dxf>
    <dxf>
      <font>
        <outline val="0"/>
        <shadow val="0"/>
        <u val="none"/>
        <vertAlign val="baseline"/>
        <sz val="11"/>
        <name val="Calibri Light"/>
        <family val="2"/>
        <charset val="238"/>
        <scheme val="major"/>
      </font>
      <numFmt numFmtId="0" formatCode="General"/>
      <alignment vertical="center" textRotation="0" wrapText="1" indent="0" justifyLastLine="0" shrinkToFit="0" readingOrder="0"/>
    </dxf>
    <dxf>
      <font>
        <outline val="0"/>
        <shadow val="0"/>
        <u val="none"/>
        <vertAlign val="baseline"/>
        <sz val="11"/>
        <name val="Calibri Light"/>
        <family val="2"/>
        <charset val="238"/>
        <scheme val="major"/>
      </font>
      <numFmt numFmtId="0" formatCode="General"/>
      <alignment vertical="center" textRotation="0" wrapText="1" indent="0" justifyLastLine="0" shrinkToFit="0" readingOrder="0"/>
    </dxf>
    <dxf>
      <font>
        <outline val="0"/>
        <shadow val="0"/>
        <u val="none"/>
        <vertAlign val="baseline"/>
        <sz val="11"/>
        <name val="Calibri Light"/>
        <family val="2"/>
        <charset val="238"/>
        <scheme val="major"/>
      </font>
      <numFmt numFmtId="0" formatCode="General"/>
      <alignment vertical="center" textRotation="0" wrapText="1" indent="0" justifyLastLine="0" shrinkToFit="0" readingOrder="0"/>
    </dxf>
    <dxf>
      <font>
        <outline val="0"/>
        <shadow val="0"/>
        <u val="none"/>
        <vertAlign val="baseline"/>
        <sz val="11"/>
        <name val="Calibri Light"/>
        <family val="2"/>
        <charset val="238"/>
        <scheme val="major"/>
      </font>
      <numFmt numFmtId="0" formatCode="General"/>
      <alignment vertical="center" textRotation="0" wrapText="1" indent="0" justifyLastLine="0" shrinkToFit="0" readingOrder="0"/>
    </dxf>
    <dxf>
      <font>
        <outline val="0"/>
        <shadow val="0"/>
        <u val="none"/>
        <vertAlign val="baseline"/>
        <sz val="11"/>
        <name val="Calibri Light"/>
        <family val="2"/>
        <charset val="238"/>
        <scheme val="major"/>
      </font>
      <alignment horizontal="center" vertical="center" textRotation="0"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0"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0" indent="0" justifyLastLine="0" shrinkToFit="0" readingOrder="0"/>
    </dxf>
    <dxf>
      <font>
        <outline val="0"/>
        <shadow val="0"/>
        <u val="none"/>
        <vertAlign val="baseline"/>
        <sz val="11"/>
        <name val="Calibri Light"/>
        <family val="2"/>
        <charset val="238"/>
        <scheme val="major"/>
      </font>
      <alignment horizontal="center" vertical="center" textRotation="0" indent="0" justifyLastLine="0" shrinkToFit="0" readingOrder="0"/>
    </dxf>
    <dxf>
      <font>
        <outline val="0"/>
        <shadow val="0"/>
        <u val="none"/>
        <vertAlign val="baseline"/>
        <sz val="11"/>
        <name val="Calibri Light"/>
        <family val="2"/>
        <charset val="238"/>
        <scheme val="major"/>
      </font>
      <numFmt numFmtId="0" formatCode="General"/>
      <alignment horizontal="general"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general" vertical="center" textRotation="0" wrapText="1" indent="0" justifyLastLine="0" shrinkToFit="0" readingOrder="0"/>
    </dxf>
    <dxf>
      <font>
        <outline val="0"/>
        <shadow val="0"/>
        <u val="none"/>
        <vertAlign val="baseline"/>
        <sz val="11"/>
        <name val="Calibri Light"/>
        <family val="2"/>
        <charset val="238"/>
        <scheme val="major"/>
      </font>
      <numFmt numFmtId="0" formatCode="General"/>
      <alignment horizontal="center" vertical="center" textRotation="0" indent="0" justifyLastLine="0" shrinkToFit="0" readingOrder="0"/>
    </dxf>
    <dxf>
      <font>
        <b/>
        <i val="0"/>
        <strike val="0"/>
        <condense val="0"/>
        <extend val="0"/>
        <outline val="0"/>
        <shadow val="0"/>
        <u val="none"/>
        <vertAlign val="baseline"/>
        <sz val="11"/>
        <color theme="1"/>
        <name val="Calibri Light"/>
        <family val="2"/>
        <charset val="238"/>
        <scheme val="major"/>
      </font>
      <fill>
        <patternFill patternType="solid">
          <fgColor indexed="64"/>
          <bgColor theme="9" tint="0.79998168889431442"/>
        </patternFill>
      </fill>
      <alignment horizontal="center" vertical="center" textRotation="0" wrapText="0" indent="0" justifyLastLine="0" shrinkToFit="0" readingOrder="0"/>
    </dxf>
    <dxf>
      <font>
        <outline val="0"/>
        <shadow val="0"/>
        <u val="none"/>
        <vertAlign val="baseline"/>
        <sz val="11"/>
        <name val="Calibri Light"/>
        <family val="2"/>
        <charset val="238"/>
        <scheme val="major"/>
      </font>
      <alignment horizontal="general" vertical="center" textRotation="0" wrapText="1" indent="0" justifyLastLine="0" shrinkToFit="0" readingOrder="0"/>
    </dxf>
    <dxf>
      <font>
        <outline val="0"/>
        <shadow val="0"/>
        <u val="none"/>
        <vertAlign val="baseline"/>
        <sz val="11"/>
        <name val="Calibri Light"/>
        <family val="2"/>
        <charset val="238"/>
        <scheme val="major"/>
      </font>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alignment horizontal="center" vertical="center" textRotation="0" wrapText="1" indent="0" justifyLastLine="0" shrinkToFit="0" readingOrder="0"/>
      <border diagonalUp="0" diagonalDown="0" outline="0">
        <left style="thin">
          <color rgb="FF3F3F3F"/>
        </left>
        <right style="thin">
          <color rgb="FF3F3F3F"/>
        </right>
        <top/>
        <bottom/>
      </border>
    </dxf>
    <dxf>
      <font>
        <b val="0"/>
        <i val="0"/>
        <strike val="0"/>
        <condense val="0"/>
        <extend val="0"/>
        <outline val="0"/>
        <shadow val="0"/>
        <u val="none"/>
        <vertAlign val="baseline"/>
        <sz val="11"/>
        <color theme="1"/>
        <name val="Calibri Light"/>
        <family val="2"/>
        <charset val="238"/>
        <scheme val="major"/>
      </font>
      <numFmt numFmtId="0" formatCode="General"/>
      <fill>
        <patternFill patternType="none">
          <fgColor indexed="64"/>
          <bgColor indexed="65"/>
        </patternFill>
      </fill>
      <alignment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fill>
        <patternFill patternType="none">
          <fgColor indexed="64"/>
          <bgColor indexed="65"/>
        </patternFill>
      </fill>
      <alignment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fill>
        <patternFill patternType="none">
          <fgColor indexed="64"/>
          <bgColor indexed="65"/>
        </patternFill>
      </fill>
      <alignment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fill>
        <patternFill patternType="none">
          <fgColor indexed="64"/>
          <bgColor indexed="65"/>
        </patternFill>
      </fill>
      <alignment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fill>
        <patternFill patternType="none">
          <fgColor indexed="64"/>
          <bgColor indexed="65"/>
        </patternFill>
      </fill>
      <alignment horizontal="center" vertical="center" textRotation="0"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alignment horizontal="center" vertical="center" textRotation="0" wrapText="1" indent="0" justifyLastLine="0" shrinkToFit="0" readingOrder="0"/>
      <border diagonalUp="0" diagonalDown="0" outline="0">
        <left style="thin">
          <color rgb="FF3F3F3F"/>
        </left>
        <right style="thin">
          <color rgb="FF3F3F3F"/>
        </right>
        <top/>
        <bottom/>
      </border>
    </dxf>
    <dxf>
      <font>
        <strike val="0"/>
        <outline val="0"/>
        <shadow val="0"/>
        <u val="none"/>
        <vertAlign val="baseline"/>
        <sz val="11"/>
        <name val="Calibri Light"/>
        <family val="2"/>
        <charset val="238"/>
        <scheme val="major"/>
      </font>
      <numFmt numFmtId="0" formatCode="General"/>
      <alignment horizontal="general" vertical="center" textRotation="0" wrapText="1" indent="0" justifyLastLine="0" shrinkToFit="0" readingOrder="0"/>
    </dxf>
    <dxf>
      <font>
        <strike val="0"/>
        <outline val="0"/>
        <shadow val="0"/>
        <u val="none"/>
        <vertAlign val="baseline"/>
        <sz val="11"/>
        <name val="Calibri Light"/>
        <family val="2"/>
        <charset val="238"/>
        <scheme val="major"/>
      </font>
      <numFmt numFmtId="0" formatCode="General"/>
      <alignment horizontal="general" vertical="center" textRotation="0" wrapText="1" indent="0" justifyLastLine="0" shrinkToFit="0" readingOrder="0"/>
    </dxf>
    <dxf>
      <font>
        <strike val="0"/>
        <outline val="0"/>
        <shadow val="0"/>
        <u val="none"/>
        <vertAlign val="baseline"/>
        <sz val="11"/>
        <name val="Calibri Light"/>
        <family val="2"/>
        <charset val="238"/>
        <scheme val="major"/>
      </font>
      <numFmt numFmtId="0" formatCode="General"/>
      <alignment horizontal="general" vertical="center" textRotation="0" wrapText="1" indent="0" justifyLastLine="0" shrinkToFit="0" readingOrder="0"/>
    </dxf>
    <dxf>
      <font>
        <strike val="0"/>
        <outline val="0"/>
        <shadow val="0"/>
        <u val="none"/>
        <vertAlign val="baseline"/>
        <sz val="11"/>
        <name val="Calibri Light"/>
        <family val="2"/>
        <charset val="238"/>
        <scheme val="major"/>
      </font>
      <alignment horizontal="general"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0" indent="0" justifyLastLine="0" shrinkToFit="0" readingOrder="0"/>
    </dxf>
    <dxf>
      <font>
        <b val="0"/>
        <i val="0"/>
        <strike val="0"/>
        <condense val="0"/>
        <extend val="0"/>
        <outline val="0"/>
        <shadow val="0"/>
        <u val="none"/>
        <vertAlign val="baseline"/>
        <sz val="11"/>
        <color auto="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0"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alignment horizontal="general"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alignment horizontal="center" vertical="center" textRotation="0" wrapText="0" indent="0" justifyLastLine="0" shrinkToFit="0" readingOrder="0"/>
    </dxf>
    <dxf>
      <font>
        <b/>
        <i val="0"/>
        <strike val="0"/>
        <condense val="0"/>
        <extend val="0"/>
        <outline val="0"/>
        <shadow val="0"/>
        <u val="none"/>
        <vertAlign val="baseline"/>
        <sz val="11"/>
        <color theme="1"/>
        <name val="Calibri Light"/>
        <family val="2"/>
        <charset val="238"/>
        <scheme val="major"/>
      </font>
      <fill>
        <patternFill patternType="solid">
          <fgColor indexed="64"/>
          <bgColor theme="9" tint="0.79998168889431442"/>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general" vertical="center" textRotation="0" wrapText="1" indent="0" justifyLastLine="0" shrinkToFit="0" readingOrder="0"/>
    </dxf>
    <dxf>
      <border outline="0">
        <top style="thin">
          <color rgb="FF3F3F3F"/>
        </top>
      </border>
    </dxf>
    <dxf>
      <font>
        <strike val="0"/>
        <outline val="0"/>
        <shadow val="0"/>
        <u val="none"/>
        <vertAlign val="baseline"/>
        <sz val="11"/>
        <name val="Calibri Light"/>
        <family val="2"/>
        <charset val="238"/>
        <scheme val="major"/>
      </font>
      <alignment horizontal="general" vertical="center" textRotation="0" wrapText="1" indent="0" justifyLastLine="0" shrinkToFit="0" readingOrder="0"/>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alignment horizontal="center" vertical="center" textRotation="0" wrapText="1" indent="0" justifyLastLine="0" shrinkToFit="0" readingOrder="0"/>
      <border diagonalUp="0" diagonalDown="0" outline="0">
        <left style="thin">
          <color rgb="FF3F3F3F"/>
        </left>
        <right style="thin">
          <color rgb="FF3F3F3F"/>
        </right>
        <top/>
        <bottom/>
      </border>
    </dxf>
    <dxf>
      <font>
        <strike val="0"/>
        <outline val="0"/>
        <shadow val="0"/>
        <u val="none"/>
        <vertAlign val="baseline"/>
        <sz val="11"/>
        <color theme="1"/>
        <name val="Calibri Light"/>
        <family val="2"/>
        <charset val="238"/>
        <scheme val="major"/>
      </font>
      <numFmt numFmtId="0" formatCode="General"/>
    </dxf>
    <dxf>
      <font>
        <strike val="0"/>
        <outline val="0"/>
        <shadow val="0"/>
        <u val="none"/>
        <vertAlign val="baseline"/>
        <sz val="11"/>
        <color theme="1"/>
        <name val="Calibri Light"/>
        <family val="2"/>
        <charset val="238"/>
        <scheme val="major"/>
      </font>
      <numFmt numFmtId="0" formatCode="General"/>
    </dxf>
    <dxf>
      <font>
        <strike val="0"/>
        <outline val="0"/>
        <shadow val="0"/>
        <u val="none"/>
        <vertAlign val="baseline"/>
        <sz val="11"/>
        <color theme="1"/>
        <name val="Calibri Light"/>
        <family val="2"/>
        <charset val="238"/>
        <scheme val="major"/>
      </font>
      <numFmt numFmtId="0" formatCode="General"/>
      <alignment horizontal="general" textRotation="0" wrapText="1" indent="0" justifyLastLine="0" shrinkToFit="0" readingOrder="0"/>
    </dxf>
    <dxf>
      <font>
        <strike val="0"/>
        <outline val="0"/>
        <shadow val="0"/>
        <u val="none"/>
        <vertAlign val="baseline"/>
        <sz val="11"/>
        <color theme="1"/>
        <name val="Calibri Light"/>
        <family val="2"/>
        <charset val="238"/>
        <scheme val="major"/>
      </font>
      <numFmt numFmtId="0" formatCode="General"/>
      <alignment horizontal="general" textRotation="0" wrapText="1" indent="0" justifyLastLine="0" shrinkToFit="0" readingOrder="0"/>
    </dxf>
    <dxf>
      <font>
        <strike val="0"/>
        <outline val="0"/>
        <shadow val="0"/>
        <u val="none"/>
        <vertAlign val="baseline"/>
        <sz val="11"/>
        <color theme="1"/>
        <name val="Calibri Light"/>
        <family val="2"/>
        <charset val="238"/>
        <scheme val="major"/>
      </font>
      <numFmt numFmtId="0" formatCode="General"/>
      <alignment horizontal="center" vertical="center" textRotation="0" indent="0" justifyLastLine="0" shrinkToFit="0" readingOrder="0"/>
    </dxf>
    <dxf>
      <font>
        <strike val="0"/>
        <outline val="0"/>
        <shadow val="0"/>
        <u val="none"/>
        <vertAlign val="baseline"/>
        <sz val="11"/>
        <color theme="1"/>
        <name val="Calibri Light"/>
        <family val="2"/>
        <charset val="238"/>
        <scheme val="major"/>
      </font>
      <numFmt numFmtId="0" formatCode="General"/>
      <alignment horizontal="center" vertical="center" textRotation="0" indent="0" justifyLastLine="0" shrinkToFit="0" readingOrder="0"/>
    </dxf>
    <dxf>
      <font>
        <strike val="0"/>
        <outline val="0"/>
        <shadow val="0"/>
        <u val="none"/>
        <vertAlign val="baseline"/>
        <sz val="11"/>
        <color theme="1"/>
        <name val="Calibri Light"/>
        <family val="2"/>
        <charset val="238"/>
        <scheme val="major"/>
      </font>
      <numFmt numFmtId="0" formatCode="General"/>
      <alignment horizontal="center" vertical="center" textRotation="0" indent="0" justifyLastLine="0" shrinkToFit="0" readingOrder="0"/>
    </dxf>
    <dxf>
      <font>
        <strike val="0"/>
        <outline val="0"/>
        <shadow val="0"/>
        <u val="none"/>
        <vertAlign val="baseline"/>
        <sz val="11"/>
        <color theme="1"/>
        <name val="Calibri Light"/>
        <family val="2"/>
        <charset val="238"/>
        <scheme val="major"/>
      </font>
      <numFmt numFmtId="0" formatCode="General"/>
      <alignment horizontal="center" vertical="center" textRotation="0" indent="0" justifyLastLine="0" shrinkToFit="0" readingOrder="0"/>
    </dxf>
    <dxf>
      <font>
        <strike val="0"/>
        <outline val="0"/>
        <shadow val="0"/>
        <u val="none"/>
        <vertAlign val="baseline"/>
        <sz val="11"/>
        <color theme="1"/>
        <name val="Calibri Light"/>
        <family val="2"/>
        <charset val="238"/>
        <scheme val="major"/>
      </font>
      <numFmt numFmtId="0" formatCode="General"/>
      <alignment horizontal="center" vertical="center" textRotation="0" indent="0" justifyLastLine="0" shrinkToFit="0" readingOrder="0"/>
    </dxf>
    <dxf>
      <font>
        <strike val="0"/>
        <outline val="0"/>
        <shadow val="0"/>
        <u val="none"/>
        <vertAlign val="baseline"/>
        <sz val="11"/>
        <color theme="1"/>
        <name val="Calibri Light"/>
        <family val="2"/>
        <charset val="238"/>
        <scheme val="major"/>
      </font>
      <numFmt numFmtId="0" formatCode="General"/>
      <alignment horizontal="center" vertical="center" textRotation="0" indent="0" justifyLastLine="0" shrinkToFit="0" readingOrder="0"/>
    </dxf>
    <dxf>
      <font>
        <strike val="0"/>
        <outline val="0"/>
        <shadow val="0"/>
        <u val="none"/>
        <vertAlign val="baseline"/>
        <sz val="11"/>
        <color theme="1"/>
        <name val="Calibri Light"/>
        <family val="2"/>
        <charset val="238"/>
        <scheme val="major"/>
      </font>
      <numFmt numFmtId="0" formatCode="General"/>
      <alignment horizontal="general" textRotation="0" wrapText="1" indent="0" justifyLastLine="0" shrinkToFit="0" readingOrder="0"/>
    </dxf>
    <dxf>
      <font>
        <strike val="0"/>
        <outline val="0"/>
        <shadow val="0"/>
        <u val="none"/>
        <vertAlign val="baseline"/>
        <sz val="11"/>
        <color theme="1"/>
        <name val="Calibri Light"/>
        <family val="2"/>
        <charset val="238"/>
        <scheme val="major"/>
      </font>
      <numFmt numFmtId="0" formatCode="General"/>
      <alignment horizontal="general" textRotation="0" wrapText="1" indent="0" justifyLastLine="0" shrinkToFit="0" readingOrder="0"/>
    </dxf>
    <dxf>
      <font>
        <strike val="0"/>
        <outline val="0"/>
        <shadow val="0"/>
        <u val="none"/>
        <vertAlign val="baseline"/>
        <sz val="11"/>
        <color theme="1"/>
        <name val="Calibri Light"/>
        <family val="2"/>
        <charset val="238"/>
        <scheme val="major"/>
      </font>
      <numFmt numFmtId="0" formatCode="General"/>
      <alignment horizontal="center" vertical="bottom" textRotation="0" wrapText="0" indent="0" justifyLastLine="0" shrinkToFit="0" readingOrder="0"/>
    </dxf>
    <dxf>
      <font>
        <strike val="0"/>
        <outline val="0"/>
        <shadow val="0"/>
        <u val="none"/>
        <vertAlign val="baseline"/>
        <sz val="11"/>
        <color theme="1"/>
        <name val="Calibri Light"/>
        <family val="2"/>
        <charset val="238"/>
        <scheme val="major"/>
      </font>
      <alignment horizontal="center" textRotation="0" indent="0" justifyLastLine="0" shrinkToFit="0" readingOrder="0"/>
    </dxf>
    <dxf>
      <font>
        <strike val="0"/>
        <outline val="0"/>
        <shadow val="0"/>
        <u val="none"/>
        <vertAlign val="baseline"/>
        <sz val="11"/>
        <color theme="1"/>
        <name val="Calibri Light"/>
        <family val="2"/>
        <charset val="238"/>
        <scheme val="major"/>
      </font>
    </dxf>
    <dxf>
      <border outline="0">
        <top style="thin">
          <color rgb="FF3F3F3F"/>
        </top>
      </border>
    </dxf>
    <dxf>
      <font>
        <strike val="0"/>
        <outline val="0"/>
        <shadow val="0"/>
        <u val="none"/>
        <vertAlign val="baseline"/>
        <sz val="11"/>
        <color theme="1"/>
        <name val="Calibri Light"/>
        <family val="2"/>
        <charset val="238"/>
        <scheme val="major"/>
      </font>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alignment horizontal="general" vertical="center" textRotation="0" wrapText="1" indent="0" justifyLastLine="0" shrinkToFit="0" readingOrder="0"/>
      <border diagonalUp="0" diagonalDown="0" outline="0">
        <left style="thin">
          <color rgb="FF3F3F3F"/>
        </left>
        <right style="thin">
          <color rgb="FF3F3F3F"/>
        </right>
        <top/>
        <bottom/>
      </border>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indent="0" justifyLastLine="0" shrinkToFit="0" readingOrder="0"/>
    </dxf>
    <dxf>
      <font>
        <strike val="0"/>
        <outline val="0"/>
        <shadow val="0"/>
        <u val="none"/>
        <vertAlign val="baseline"/>
        <sz val="11"/>
        <name val="Calibri Light"/>
        <family val="2"/>
        <charset val="238"/>
        <scheme val="major"/>
      </font>
      <alignment horizontal="center" vertical="center" textRotation="0" indent="0" justifyLastLine="0" shrinkToFit="0" readingOrder="0"/>
    </dxf>
    <dxf>
      <font>
        <strike val="0"/>
        <outline val="0"/>
        <shadow val="0"/>
        <u val="none"/>
        <vertAlign val="baseline"/>
        <sz val="11"/>
        <name val="Calibri Light"/>
        <family val="2"/>
        <charset val="238"/>
        <scheme val="major"/>
      </font>
      <alignment horizontal="center" vertical="center" textRotation="0" indent="0" justifyLastLine="0" shrinkToFit="0" readingOrder="0"/>
    </dxf>
    <dxf>
      <font>
        <strike val="0"/>
        <outline val="0"/>
        <shadow val="0"/>
        <u val="none"/>
        <vertAlign val="baseline"/>
        <sz val="11"/>
        <name val="Calibri Light"/>
        <family val="2"/>
        <charset val="238"/>
        <scheme val="major"/>
      </font>
      <alignment horizontal="general" vertical="center" textRotation="0" wrapText="1" indent="0" justifyLastLine="0" shrinkToFit="0" readingOrder="0"/>
    </dxf>
    <dxf>
      <font>
        <strike val="0"/>
        <outline val="0"/>
        <shadow val="0"/>
        <u val="none"/>
        <vertAlign val="baseline"/>
        <sz val="11"/>
        <name val="Calibri Light"/>
        <family val="2"/>
        <charset val="238"/>
        <scheme val="major"/>
      </font>
      <alignment horizontal="general"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0" indent="0" justifyLastLine="0" shrinkToFit="0" readingOrder="0"/>
    </dxf>
    <dxf>
      <font>
        <strike val="0"/>
        <outline val="0"/>
        <shadow val="0"/>
        <u val="none"/>
        <vertAlign val="baseline"/>
        <sz val="11"/>
        <name val="Calibri Light"/>
        <family val="2"/>
        <charset val="238"/>
        <scheme val="major"/>
      </font>
      <alignment textRotation="0" wrapText="1" indent="0" justifyLastLine="0" shrinkToFit="0" readingOrder="0"/>
    </dxf>
    <dxf>
      <font>
        <strike val="0"/>
        <outline val="0"/>
        <shadow val="0"/>
        <u val="none"/>
        <vertAlign val="baseline"/>
        <sz val="11"/>
        <name val="Calibri Light"/>
        <family val="2"/>
        <charset val="238"/>
        <scheme val="major"/>
      </font>
    </dxf>
    <dxf>
      <font>
        <strike val="0"/>
        <outline val="0"/>
        <shadow val="0"/>
        <u val="none"/>
        <vertAlign val="baseline"/>
        <sz val="11"/>
        <name val="Calibri Light"/>
        <family val="2"/>
        <charset val="238"/>
        <scheme val="major"/>
      </font>
      <alignment horizontal="center" vertical="center" textRotation="0" indent="0" justifyLastLine="0" shrinkToFit="0" readingOrder="0"/>
    </dxf>
    <dxf>
      <font>
        <strike val="0"/>
        <outline val="0"/>
        <shadow val="0"/>
        <u val="none"/>
        <vertAlign val="baseline"/>
        <sz val="11"/>
        <name val="Calibri Light"/>
        <family val="2"/>
        <charset val="238"/>
        <scheme val="major"/>
      </font>
      <numFmt numFmtId="0" formatCode="General"/>
      <alignment horizontal="center" vertical="center" textRotation="0" wrapText="1" indent="0" justifyLastLine="0" shrinkToFit="0" readingOrder="0"/>
    </dxf>
    <dxf>
      <font>
        <strike val="0"/>
        <outline val="0"/>
        <shadow val="0"/>
        <u val="none"/>
        <vertAlign val="baseline"/>
        <sz val="11"/>
        <name val="Calibri Light"/>
        <family val="2"/>
        <charset val="238"/>
        <scheme val="major"/>
      </font>
      <numFmt numFmtId="0" formatCode="General"/>
      <alignment horizontal="center" vertical="center" textRotation="0" wrapText="1" indent="0" justifyLastLine="0" shrinkToFit="0" readingOrder="0"/>
    </dxf>
    <dxf>
      <font>
        <strike val="0"/>
        <outline val="0"/>
        <shadow val="0"/>
        <u val="none"/>
        <vertAlign val="baseline"/>
        <sz val="11"/>
        <name val="Calibri Light"/>
        <family val="2"/>
        <charset val="238"/>
        <scheme val="major"/>
      </font>
      <numFmt numFmtId="0" formatCode="General"/>
      <alignment horizontal="center" vertical="center" textRotation="0" wrapText="1" indent="0" justifyLastLine="0" shrinkToFit="0" readingOrder="0"/>
    </dxf>
    <dxf>
      <font>
        <strike val="0"/>
        <outline val="0"/>
        <shadow val="0"/>
        <u val="none"/>
        <vertAlign val="baseline"/>
        <sz val="11"/>
        <name val="Calibri Light"/>
        <family val="2"/>
        <charset val="238"/>
        <scheme val="major"/>
      </font>
      <numFmt numFmtId="0" formatCode="General"/>
      <alignment horizontal="center" vertical="center" textRotation="0" wrapText="1" indent="0" justifyLastLine="0" shrinkToFit="0" readingOrder="0"/>
    </dxf>
    <dxf>
      <font>
        <strike val="0"/>
        <outline val="0"/>
        <shadow val="0"/>
        <u val="none"/>
        <vertAlign val="baseline"/>
        <sz val="11"/>
        <name val="Calibri Light"/>
        <family val="2"/>
        <charset val="238"/>
        <scheme val="major"/>
      </font>
      <numFmt numFmtId="0" formatCode="General"/>
      <alignment horizontal="center" vertical="center" textRotation="0"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0"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alignment horizontal="general"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alignment horizontal="center" vertical="center" textRotation="0" wrapText="1" indent="0" justifyLastLine="0" shrinkToFit="0" readingOrder="0"/>
    </dxf>
    <dxf>
      <font>
        <b/>
        <i val="0"/>
        <strike val="0"/>
        <condense val="0"/>
        <extend val="0"/>
        <outline val="0"/>
        <shadow val="0"/>
        <u val="none"/>
        <vertAlign val="baseline"/>
        <sz val="11"/>
        <color theme="1"/>
        <name val="Calibri Light"/>
        <family val="2"/>
        <charset val="238"/>
        <scheme val="major"/>
      </font>
      <fill>
        <patternFill patternType="solid">
          <fgColor indexed="64"/>
          <bgColor theme="9" tint="0.79998168889431442"/>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general" vertical="center" textRotation="0" indent="0" justifyLastLine="0" shrinkToFit="0" readingOrder="0"/>
    </dxf>
    <dxf>
      <font>
        <strike val="0"/>
        <outline val="0"/>
        <shadow val="0"/>
        <u val="none"/>
        <vertAlign val="baseline"/>
        <sz val="11"/>
        <name val="Calibri Light"/>
        <family val="2"/>
        <charset val="238"/>
        <scheme val="major"/>
      </font>
      <alignment horizontal="center" vertical="center" textRotation="0"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b val="0"/>
        <strike val="0"/>
        <outline val="0"/>
        <shadow val="0"/>
        <u val="none"/>
        <vertAlign val="baseline"/>
        <sz val="11"/>
        <name val="Calibri Light"/>
        <family val="2"/>
        <charset val="238"/>
        <scheme val="major"/>
      </font>
      <numFmt numFmtId="0" formatCode="General"/>
      <alignment vertical="center" textRotation="0" wrapText="1" indent="0" justifyLastLine="0" shrinkToFit="0" readingOrder="0"/>
    </dxf>
    <dxf>
      <font>
        <b val="0"/>
        <strike val="0"/>
        <outline val="0"/>
        <shadow val="0"/>
        <u val="none"/>
        <vertAlign val="baseline"/>
        <sz val="11"/>
        <name val="Calibri Light"/>
        <family val="2"/>
        <charset val="238"/>
        <scheme val="major"/>
      </font>
      <numFmt numFmtId="0" formatCode="General"/>
      <alignment vertical="center" textRotation="0" wrapText="1" indent="0" justifyLastLine="0" shrinkToFit="0" readingOrder="0"/>
    </dxf>
    <dxf>
      <font>
        <b val="0"/>
        <strike val="0"/>
        <outline val="0"/>
        <shadow val="0"/>
        <u val="none"/>
        <vertAlign val="baseline"/>
        <sz val="11"/>
        <name val="Calibri Light"/>
        <family val="2"/>
        <charset val="238"/>
        <scheme val="major"/>
      </font>
      <numFmt numFmtId="0" formatCode="General"/>
      <alignment vertical="center" textRotation="0" wrapText="1" indent="0" justifyLastLine="0" shrinkToFit="0" readingOrder="0"/>
    </dxf>
    <dxf>
      <font>
        <b val="0"/>
        <strike val="0"/>
        <outline val="0"/>
        <shadow val="0"/>
        <u val="none"/>
        <vertAlign val="baseline"/>
        <sz val="11"/>
        <name val="Calibri Light"/>
        <family val="2"/>
        <charset val="238"/>
        <scheme val="major"/>
      </font>
      <numFmt numFmtId="0" formatCode="General"/>
      <alignment vertical="center" textRotation="0" wrapText="1" indent="0" justifyLastLine="0" shrinkToFit="0" readingOrder="0"/>
    </dxf>
    <dxf>
      <font>
        <b val="0"/>
        <strike val="0"/>
        <outline val="0"/>
        <shadow val="0"/>
        <u val="none"/>
        <vertAlign val="baseline"/>
        <sz val="11"/>
        <name val="Calibri Light"/>
        <family val="2"/>
        <charset val="238"/>
        <scheme val="major"/>
      </font>
      <numFmt numFmtId="0" formatCode="Genera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0"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0"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0" indent="0" justifyLastLine="0" shrinkToFit="0" readingOrder="0"/>
    </dxf>
    <dxf>
      <font>
        <b val="0"/>
        <i val="0"/>
        <strike val="0"/>
        <condense val="0"/>
        <extend val="0"/>
        <outline val="0"/>
        <shadow val="0"/>
        <u val="none"/>
        <vertAlign val="baseline"/>
        <sz val="11"/>
        <color rgb="FF000000"/>
        <name val="Calibri Light"/>
        <family val="2"/>
        <charset val="238"/>
        <scheme val="major"/>
      </font>
      <numFmt numFmtId="0" formatCode="General"/>
      <alignment horizontal="general"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alignment horizontal="center" vertical="center" textRotation="0"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solid">
          <fgColor indexed="64"/>
          <bgColor theme="9" tint="0.79998168889431442"/>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general" vertical="center" textRotation="0" wrapText="1" indent="0" justifyLastLine="0" shrinkToFit="0" readingOrder="0"/>
    </dxf>
    <dxf>
      <border outline="0">
        <top style="thin">
          <color rgb="FF3F3F3F"/>
        </top>
      </border>
    </dxf>
    <dxf>
      <font>
        <b val="0"/>
        <strike val="0"/>
        <outline val="0"/>
        <shadow val="0"/>
        <u val="none"/>
        <vertAlign val="baseline"/>
        <sz val="11"/>
        <name val="Calibri Light"/>
        <family val="2"/>
        <charset val="238"/>
        <scheme val="major"/>
      </font>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fill>
        <patternFill patternType="solid">
          <fgColor indexed="64"/>
          <bgColor rgb="FFF2F2F2"/>
        </patternFill>
      </fill>
      <alignment horizontal="center" vertical="center" textRotation="0" wrapText="1" indent="0" justifyLastLine="0" shrinkToFit="0" readingOrder="0"/>
      <border diagonalUp="0" diagonalDown="0" outline="0">
        <left style="thin">
          <color rgb="FF3F3F3F"/>
        </left>
        <right style="thin">
          <color rgb="FF3F3F3F"/>
        </right>
        <top/>
        <bottom/>
      </border>
    </dxf>
    <dxf>
      <font>
        <strike val="0"/>
        <outline val="0"/>
        <shadow val="0"/>
        <u val="none"/>
        <vertAlign val="baseline"/>
        <sz val="11"/>
        <name val="Calibri Light"/>
        <family val="2"/>
        <charset val="238"/>
        <scheme val="major"/>
      </font>
      <numFmt numFmtId="0" formatCode="General"/>
      <alignment horizontal="general" vertical="center" textRotation="0" wrapText="1" indent="0" justifyLastLine="0" shrinkToFit="0" readingOrder="0"/>
    </dxf>
    <dxf>
      <font>
        <strike val="0"/>
        <outline val="0"/>
        <shadow val="0"/>
        <u val="none"/>
        <vertAlign val="baseline"/>
        <sz val="11"/>
        <name val="Calibri Light"/>
        <family val="2"/>
        <charset val="238"/>
        <scheme val="major"/>
      </font>
      <numFmt numFmtId="0" formatCode="General"/>
      <alignment horizontal="general" vertical="center" textRotation="0" wrapText="1" indent="0" justifyLastLine="0" shrinkToFit="0" readingOrder="0"/>
    </dxf>
    <dxf>
      <font>
        <strike val="0"/>
        <outline val="0"/>
        <shadow val="0"/>
        <u val="none"/>
        <vertAlign val="baseline"/>
        <sz val="11"/>
        <name val="Calibri Light"/>
        <family val="2"/>
        <charset val="238"/>
        <scheme val="major"/>
      </font>
      <numFmt numFmtId="0" formatCode="General"/>
      <alignment horizontal="general" vertical="center" textRotation="0" wrapText="1" indent="0" justifyLastLine="0" shrinkToFit="0" readingOrder="0"/>
    </dxf>
    <dxf>
      <font>
        <strike val="0"/>
        <outline val="0"/>
        <shadow val="0"/>
        <u val="none"/>
        <vertAlign val="baseline"/>
        <sz val="11"/>
        <name val="Calibri Light"/>
        <family val="2"/>
        <charset val="238"/>
        <scheme val="major"/>
      </font>
      <numFmt numFmtId="0" formatCode="General"/>
      <alignment horizontal="general" vertical="center" textRotation="0" wrapText="1" indent="0" justifyLastLine="0" shrinkToFit="0" readingOrder="0"/>
    </dxf>
    <dxf>
      <font>
        <strike val="0"/>
        <outline val="0"/>
        <shadow val="0"/>
        <u val="none"/>
        <vertAlign val="baseline"/>
        <sz val="11"/>
        <name val="Calibri Light"/>
        <family val="2"/>
        <charset val="238"/>
        <scheme val="major"/>
      </font>
      <numFmt numFmtId="0" formatCode="General"/>
      <alignment horizontal="center" vertical="center" textRotation="0"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rgb="FF000000"/>
        <name val="Calibri Light"/>
        <family val="2"/>
        <charset val="238"/>
        <scheme val="maj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alignment horizontal="general"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alignment horizontal="center" vertical="center" textRotation="0" indent="0" justifyLastLine="0" shrinkToFit="0" readingOrder="0"/>
    </dxf>
    <dxf>
      <font>
        <b/>
        <i val="0"/>
        <strike val="0"/>
        <condense val="0"/>
        <extend val="0"/>
        <outline val="0"/>
        <shadow val="0"/>
        <u val="none"/>
        <vertAlign val="baseline"/>
        <sz val="11"/>
        <color theme="1"/>
        <name val="Calibri Light"/>
        <family val="2"/>
        <charset val="238"/>
        <scheme val="major"/>
      </font>
      <fill>
        <patternFill patternType="solid">
          <fgColor indexed="64"/>
          <bgColor theme="9" tint="0.79998168889431442"/>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general" vertical="center" textRotation="0" indent="0" justifyLastLine="0" shrinkToFit="0" readingOrder="0"/>
    </dxf>
    <dxf>
      <font>
        <strike val="0"/>
        <outline val="0"/>
        <shadow val="0"/>
        <u val="none"/>
        <vertAlign val="baseline"/>
        <sz val="11"/>
        <name val="Calibri Light"/>
        <family val="2"/>
        <charset val="238"/>
        <scheme val="major"/>
      </font>
    </dxf>
    <dxf>
      <font>
        <strike val="0"/>
        <outline val="0"/>
        <shadow val="0"/>
        <u val="none"/>
        <vertAlign val="baseline"/>
        <sz val="11"/>
        <name val="Calibri Light"/>
        <family val="2"/>
        <charset val="238"/>
        <scheme val="major"/>
      </font>
      <alignment horizontal="center" textRotation="0" indent="0" justifyLastLine="0" shrinkToFit="0" readingOrder="0"/>
    </dxf>
    <dxf>
      <font>
        <strike val="0"/>
        <outline val="0"/>
        <shadow val="0"/>
        <u val="none"/>
        <vertAlign val="baseline"/>
        <sz val="11"/>
        <name val="Calibri Light"/>
        <family val="2"/>
        <charset val="238"/>
        <scheme val="major"/>
      </font>
      <numFmt numFmtId="0" formatCode="General"/>
    </dxf>
    <dxf>
      <font>
        <strike val="0"/>
        <outline val="0"/>
        <shadow val="0"/>
        <u val="none"/>
        <vertAlign val="baseline"/>
        <sz val="11"/>
        <name val="Calibri Light"/>
        <family val="2"/>
        <charset val="238"/>
        <scheme val="major"/>
      </font>
      <numFmt numFmtId="0" formatCode="General"/>
    </dxf>
    <dxf>
      <font>
        <strike val="0"/>
        <outline val="0"/>
        <shadow val="0"/>
        <u val="none"/>
        <vertAlign val="baseline"/>
        <sz val="11"/>
        <name val="Calibri Light"/>
        <family val="2"/>
        <charset val="238"/>
        <scheme val="major"/>
      </font>
      <numFmt numFmtId="0" formatCode="General"/>
      <alignment textRotation="0" wrapText="1" indent="0" justifyLastLine="0" shrinkToFit="0" readingOrder="0"/>
    </dxf>
    <dxf>
      <font>
        <strike val="0"/>
        <outline val="0"/>
        <shadow val="0"/>
        <u val="none"/>
        <vertAlign val="baseline"/>
        <sz val="11"/>
        <name val="Calibri Light"/>
        <family val="2"/>
        <charset val="238"/>
        <scheme val="major"/>
      </font>
      <numFmt numFmtId="0" formatCode="General"/>
      <alignment textRotation="0" wrapText="1" indent="0" justifyLastLine="0" shrinkToFit="0" readingOrder="0"/>
    </dxf>
    <dxf>
      <font>
        <strike val="0"/>
        <outline val="0"/>
        <shadow val="0"/>
        <u val="none"/>
        <vertAlign val="baseline"/>
        <sz val="11"/>
        <name val="Calibri Light"/>
        <family val="2"/>
        <charset val="238"/>
        <scheme val="major"/>
      </font>
      <numFmt numFmtId="0" formatCode="General"/>
      <alignment horizontal="center" vertical="center" textRotation="0" indent="0" justifyLastLine="0" shrinkToFit="0" readingOrder="0"/>
    </dxf>
    <dxf>
      <font>
        <b val="0"/>
        <i val="0"/>
        <strike val="0"/>
        <condense val="0"/>
        <extend val="0"/>
        <outline val="0"/>
        <shadow val="0"/>
        <u val="none"/>
        <vertAlign val="baseline"/>
        <sz val="11"/>
        <color rgb="FF000000"/>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rgb="FF000000"/>
        <name val="Calibri Light"/>
        <family val="2"/>
        <charset val="238"/>
        <scheme val="maj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rgb="FF000000"/>
        <name val="Calibri Light"/>
        <family val="2"/>
        <charset val="238"/>
        <scheme val="major"/>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rgb="FF000000"/>
        <name val="Calibri Light"/>
        <family val="2"/>
        <charset val="238"/>
        <scheme val="major"/>
      </font>
      <numFmt numFmtId="0" formatCode="General"/>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alignment horizontal="center" vertical="center" textRotation="0" indent="0" justifyLastLine="0" shrinkToFit="0" readingOrder="0"/>
    </dxf>
    <dxf>
      <font>
        <b/>
        <i val="0"/>
        <strike val="0"/>
        <condense val="0"/>
        <extend val="0"/>
        <outline val="0"/>
        <shadow val="0"/>
        <u val="none"/>
        <vertAlign val="baseline"/>
        <sz val="11"/>
        <color theme="1"/>
        <name val="Calibri Light"/>
        <family val="2"/>
        <charset val="238"/>
        <scheme val="major"/>
      </font>
      <fill>
        <patternFill patternType="solid">
          <fgColor indexed="64"/>
          <bgColor theme="9" tint="0.79998168889431442"/>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indexed="65"/>
        </patternFill>
      </fill>
      <alignment horizontal="general" vertical="center" textRotation="0" indent="0" justifyLastLine="0" shrinkToFit="0" readingOrder="0"/>
    </dxf>
    <dxf>
      <font>
        <strike val="0"/>
        <outline val="0"/>
        <shadow val="0"/>
        <u val="none"/>
        <vertAlign val="baseline"/>
        <sz val="11"/>
        <name val="Calibri Light"/>
        <family val="2"/>
        <charset val="238"/>
        <scheme val="major"/>
      </font>
    </dxf>
    <dxf>
      <font>
        <b/>
        <i val="0"/>
        <strike val="0"/>
        <condense val="0"/>
        <extend val="0"/>
        <outline val="0"/>
        <shadow val="0"/>
        <u val="none"/>
        <vertAlign val="baseline"/>
        <sz val="11"/>
        <color rgb="FF3F3F3F"/>
        <name val="Calibri Light"/>
        <family val="2"/>
        <charset val="238"/>
        <scheme val="major"/>
      </font>
      <fill>
        <patternFill patternType="solid">
          <fgColor indexed="64"/>
          <bgColor rgb="FFF2F2F2"/>
        </patternFill>
      </fill>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numFmt numFmtId="0" formatCode="General"/>
      <alignment horizontal="general" vertical="center" textRotation="0" wrapText="1" indent="0" justifyLastLine="0" shrinkToFit="0" readingOrder="0"/>
      <border diagonalUp="0" diagonalDown="0" outline="0">
        <left/>
        <right style="thin">
          <color theme="9"/>
        </right>
        <top style="thin">
          <color theme="9"/>
        </top>
        <bottom/>
      </border>
    </dxf>
    <dxf>
      <font>
        <b val="0"/>
        <i val="0"/>
        <strike val="0"/>
        <condense val="0"/>
        <extend val="0"/>
        <outline val="0"/>
        <shadow val="0"/>
        <u val="none"/>
        <vertAlign val="baseline"/>
        <sz val="11"/>
        <color rgb="FF000000"/>
        <name val="Calibri Light"/>
        <family val="2"/>
        <charset val="238"/>
        <scheme val="major"/>
      </font>
      <numFmt numFmtId="0" formatCode="General"/>
      <alignment horizontal="general"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numFmt numFmtId="0" formatCode="General"/>
      <alignment horizontal="general"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numFmt numFmtId="0" formatCode="General"/>
      <alignment horizontal="general"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numFmt numFmtId="0" formatCode="General"/>
      <alignment horizontal="center" vertical="center" textRotation="0" wrapText="0" indent="0" justifyLastLine="0" shrinkToFit="0" readingOrder="0"/>
    </dxf>
    <dxf>
      <font>
        <b val="0"/>
        <i val="0"/>
        <strike val="0"/>
        <condense val="0"/>
        <extend val="0"/>
        <outline val="0"/>
        <shadow val="0"/>
        <u val="none"/>
        <vertAlign val="baseline"/>
        <sz val="11"/>
        <color rgb="FF000000"/>
        <name val="Calibri Light"/>
        <family val="2"/>
        <charset val="238"/>
        <scheme val="major"/>
      </font>
      <numFmt numFmtId="0" formatCode="General"/>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numFmt numFmtId="0" formatCode="General"/>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numFmt numFmtId="0" formatCode="General"/>
      <alignment horizontal="center" vertical="center" textRotation="0" wrapText="0" indent="0" justifyLastLine="0" shrinkToFit="0" readingOrder="0"/>
    </dxf>
    <dxf>
      <font>
        <b val="0"/>
        <i val="0"/>
        <strike val="0"/>
        <condense val="0"/>
        <extend val="0"/>
        <outline val="0"/>
        <shadow val="0"/>
        <u val="none"/>
        <vertAlign val="baseline"/>
        <sz val="11"/>
        <color rgb="FF000000"/>
        <name val="Calibri Light"/>
        <family val="2"/>
        <charset val="238"/>
        <scheme val="major"/>
      </font>
      <numFmt numFmtId="0" formatCode="General"/>
      <alignment horizontal="center" vertical="center" textRotation="0" wrapText="0" indent="0" justifyLastLine="0" shrinkToFit="0" readingOrder="0"/>
    </dxf>
    <dxf>
      <font>
        <b val="0"/>
        <i val="0"/>
        <strike val="0"/>
        <condense val="0"/>
        <extend val="0"/>
        <outline val="0"/>
        <shadow val="0"/>
        <u val="none"/>
        <vertAlign val="baseline"/>
        <sz val="11"/>
        <color rgb="FF000000"/>
        <name val="Calibri Light"/>
        <family val="2"/>
        <charset val="238"/>
        <scheme val="major"/>
      </font>
      <numFmt numFmtId="0" formatCode="General"/>
      <alignment horizontal="center" vertical="center" textRotation="0" wrapText="0" indent="0" justifyLastLine="0" shrinkToFit="0" readingOrder="0"/>
    </dxf>
    <dxf>
      <font>
        <b val="0"/>
        <i val="0"/>
        <strike val="0"/>
        <condense val="0"/>
        <extend val="0"/>
        <outline val="0"/>
        <shadow val="0"/>
        <u val="none"/>
        <vertAlign val="baseline"/>
        <sz val="11"/>
        <color rgb="FF000000"/>
        <name val="Calibri Light"/>
        <family val="2"/>
        <charset val="238"/>
        <scheme val="major"/>
      </font>
      <numFmt numFmtId="0" formatCode="General"/>
      <alignment horizontal="general"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general" vertical="center" textRotation="0" wrapText="1" indent="0" justifyLastLine="0" shrinkToFit="0" readingOrder="0"/>
      <border diagonalUp="0" diagonalDown="0" outline="0">
        <left/>
        <right/>
        <top style="thin">
          <color theme="9"/>
        </top>
        <bottom/>
      </border>
    </dxf>
    <dxf>
      <font>
        <b val="0"/>
        <i val="0"/>
        <strike val="0"/>
        <condense val="0"/>
        <extend val="0"/>
        <outline val="0"/>
        <shadow val="0"/>
        <u val="none"/>
        <vertAlign val="baseline"/>
        <sz val="11"/>
        <color rgb="FF000000"/>
        <name val="Calibri Light"/>
        <family val="2"/>
        <charset val="238"/>
        <scheme val="major"/>
      </font>
      <numFmt numFmtId="0" formatCode="General"/>
      <alignment horizontal="center" vertical="center" textRotation="0" wrapText="0" indent="0" justifyLastLine="0" shrinkToFit="0" readingOrder="0"/>
      <border diagonalUp="0" diagonalDown="0" outline="0">
        <left/>
        <right/>
        <top style="thin">
          <color theme="9"/>
        </top>
        <bottom/>
      </border>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0" indent="0" justifyLastLine="0" shrinkToFit="0" readingOrder="0"/>
      <border diagonalUp="0" diagonalDown="0" outline="0">
        <left/>
        <right/>
        <top style="thin">
          <color theme="9"/>
        </top>
        <bottom/>
      </border>
    </dxf>
    <dxf>
      <font>
        <b val="0"/>
        <i val="0"/>
        <strike val="0"/>
        <condense val="0"/>
        <extend val="0"/>
        <outline val="0"/>
        <shadow val="0"/>
        <u val="none"/>
        <vertAlign val="baseline"/>
        <sz val="11"/>
        <color rgb="FF000000"/>
        <name val="Calibri Light"/>
        <family val="2"/>
        <charset val="238"/>
        <scheme val="major"/>
      </font>
      <alignment horizontal="general" vertical="center" textRotation="0" wrapText="1" indent="0" justifyLastLine="0" shrinkToFit="0" readingOrder="0"/>
      <border diagonalUp="0" diagonalDown="0" outline="0">
        <left style="thin">
          <color theme="9"/>
        </left>
        <right/>
        <top style="thin">
          <color theme="9"/>
        </top>
        <bottom/>
      </border>
    </dxf>
    <dxf>
      <border outline="0">
        <top style="thin">
          <color theme="9"/>
        </top>
        <bottom style="thin">
          <color theme="9"/>
        </bottom>
      </border>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1" indent="0" justifyLastLine="0" shrinkToFit="0" readingOrder="0"/>
    </dxf>
    <dxf>
      <font>
        <b/>
        <i val="0"/>
        <strike val="0"/>
        <condense val="0"/>
        <extend val="0"/>
        <outline val="0"/>
        <shadow val="0"/>
        <u val="none"/>
        <vertAlign val="baseline"/>
        <sz val="11"/>
        <color rgb="FF3F3F3F"/>
        <name val="Calibri Light"/>
        <family val="2"/>
        <charset val="238"/>
        <scheme val="major"/>
      </font>
      <fill>
        <patternFill patternType="solid">
          <fgColor indexed="64"/>
          <bgColor rgb="FFF2F2F2"/>
        </patternFill>
      </fill>
      <alignment horizontal="center" vertical="center" textRotation="0" wrapText="1" indent="0" justifyLastLine="0" shrinkToFit="0" readingOrder="0"/>
      <border diagonalUp="0" diagonalDown="0" outline="0">
        <left style="thin">
          <color rgb="FF3F3F3F"/>
        </left>
        <right style="thin">
          <color rgb="FF3F3F3F"/>
        </right>
        <top/>
        <bottom/>
      </border>
    </dxf>
    <dxf>
      <font>
        <strike val="0"/>
        <outline val="0"/>
        <shadow val="0"/>
        <u val="none"/>
        <vertAlign val="baseline"/>
        <sz val="11"/>
        <name val="Calibri Light"/>
        <family val="2"/>
        <charset val="238"/>
        <scheme val="major"/>
      </font>
      <numFmt numFmtId="0" formatCode="General"/>
      <alignment vertical="center" textRotation="0" indent="0" justifyLastLine="0" shrinkToFit="0" readingOrder="0"/>
    </dxf>
    <dxf>
      <font>
        <strike val="0"/>
        <outline val="0"/>
        <shadow val="0"/>
        <u val="none"/>
        <vertAlign val="baseline"/>
        <sz val="11"/>
        <name val="Calibri Light"/>
        <family val="2"/>
        <charset val="238"/>
        <scheme val="major"/>
      </font>
      <numFmt numFmtId="0" formatCode="General"/>
      <alignment vertical="center" textRotation="0" indent="0" justifyLastLine="0" shrinkToFit="0" readingOrder="0"/>
    </dxf>
    <dxf>
      <font>
        <strike val="0"/>
        <outline val="0"/>
        <shadow val="0"/>
        <u val="none"/>
        <vertAlign val="baseline"/>
        <sz val="11"/>
        <name val="Calibri Light"/>
        <family val="2"/>
        <charset val="238"/>
        <scheme val="major"/>
      </font>
      <numFmt numFmtId="0" formatCode="General"/>
      <alignment vertical="center" textRotation="0" indent="0" justifyLastLine="0" shrinkToFit="0" readingOrder="0"/>
    </dxf>
    <dxf>
      <font>
        <strike val="0"/>
        <outline val="0"/>
        <shadow val="0"/>
        <u val="none"/>
        <vertAlign val="baseline"/>
        <sz val="11"/>
        <name val="Calibri Light"/>
        <family val="2"/>
        <charset val="238"/>
        <scheme val="major"/>
      </font>
      <numFmt numFmtId="0" formatCode="General"/>
      <alignment vertical="center" textRotation="0" indent="0" justifyLastLine="0" shrinkToFit="0" readingOrder="0"/>
    </dxf>
    <dxf>
      <font>
        <strike val="0"/>
        <outline val="0"/>
        <shadow val="0"/>
        <u val="none"/>
        <vertAlign val="baseline"/>
        <sz val="11"/>
        <name val="Calibri Light"/>
        <family val="2"/>
        <charset val="238"/>
        <scheme val="major"/>
      </font>
      <numFmt numFmtId="0" formatCode="General"/>
      <alignment horizontal="center" vertical="center" textRotation="0"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0"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0"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0" indent="0" justifyLastLine="0" shrinkToFit="0" readingOrder="0"/>
    </dxf>
    <dxf>
      <font>
        <b val="0"/>
        <i val="0"/>
        <strike val="0"/>
        <condense val="0"/>
        <extend val="0"/>
        <outline val="0"/>
        <shadow val="0"/>
        <u val="none"/>
        <vertAlign val="baseline"/>
        <sz val="11"/>
        <color rgb="FF000000"/>
        <name val="Calibri Light"/>
        <family val="2"/>
        <charset val="238"/>
        <scheme val="major"/>
      </font>
      <numFmt numFmtId="0" formatCode="General"/>
      <alignment horizontal="general"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general" vertical="center"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numFmt numFmtId="0" formatCode="General"/>
      <alignment horizontal="center" vertical="center" textRotation="0" indent="0" justifyLastLine="0" shrinkToFit="0" readingOrder="0"/>
    </dxf>
    <dxf>
      <font>
        <b/>
        <i val="0"/>
        <strike val="0"/>
        <condense val="0"/>
        <extend val="0"/>
        <outline val="0"/>
        <shadow val="0"/>
        <u val="none"/>
        <vertAlign val="baseline"/>
        <sz val="11"/>
        <color rgb="FF000000"/>
        <name val="Calibri Light"/>
        <family val="2"/>
        <charset val="238"/>
        <scheme val="major"/>
      </font>
      <fill>
        <patternFill patternType="solid">
          <fgColor rgb="FFE2F0D9"/>
          <bgColor theme="9" tint="0.79998168889431442"/>
        </patternFill>
      </fill>
      <alignment horizontal="center" vertical="center" textRotation="0" wrapText="0"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general" vertical="center" textRotation="0" indent="0" justifyLastLine="0" shrinkToFit="0" readingOrder="0"/>
    </dxf>
    <dxf>
      <border outline="0">
        <top style="thin">
          <color rgb="FF3F3F3F"/>
        </top>
      </border>
    </dxf>
    <dxf>
      <font>
        <strike val="0"/>
        <outline val="0"/>
        <shadow val="0"/>
        <u val="none"/>
        <vertAlign val="baseline"/>
        <sz val="11"/>
        <name val="Calibri Light"/>
        <family val="2"/>
        <charset val="238"/>
        <scheme val="major"/>
      </font>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fill>
        <patternFill patternType="solid">
          <fgColor indexed="64"/>
          <bgColor rgb="FFF2F2F2"/>
        </patternFill>
      </fill>
      <alignment horizontal="center" vertical="center" textRotation="0" wrapText="1" indent="0" justifyLastLine="0" shrinkToFit="0" readingOrder="0"/>
    </dxf>
    <dxf>
      <font>
        <strike val="0"/>
        <outline val="0"/>
        <shadow val="0"/>
        <vertAlign val="baseline"/>
        <sz val="11"/>
        <name val="Calibri Light"/>
        <family val="2"/>
        <charset val="238"/>
        <scheme val="major"/>
      </font>
      <numFmt numFmtId="0" formatCode="General"/>
      <alignment horizontal="general" vertical="center" textRotation="0" wrapText="1" indent="0" justifyLastLine="0" shrinkToFit="0" readingOrder="0"/>
    </dxf>
    <dxf>
      <font>
        <strike val="0"/>
        <outline val="0"/>
        <shadow val="0"/>
        <vertAlign val="baseline"/>
        <sz val="11"/>
        <name val="Calibri Light"/>
        <family val="2"/>
        <charset val="238"/>
        <scheme val="major"/>
      </font>
      <numFmt numFmtId="0" formatCode="General"/>
      <alignment horizontal="general" vertical="center" textRotation="0" wrapText="1" indent="0" justifyLastLine="0" shrinkToFit="0" readingOrder="0"/>
    </dxf>
    <dxf>
      <font>
        <strike val="0"/>
        <outline val="0"/>
        <shadow val="0"/>
        <vertAlign val="baseline"/>
        <sz val="11"/>
        <name val="Calibri Light"/>
        <family val="2"/>
        <charset val="238"/>
        <scheme val="major"/>
      </font>
      <numFmt numFmtId="0" formatCode="General"/>
      <alignment horizontal="general" vertical="center" textRotation="0" wrapText="0" indent="0" justifyLastLine="0" shrinkToFit="0" readingOrder="0"/>
    </dxf>
    <dxf>
      <font>
        <strike val="0"/>
        <outline val="0"/>
        <shadow val="0"/>
        <vertAlign val="baseline"/>
        <sz val="11"/>
        <name val="Calibri Light"/>
        <family val="2"/>
        <charset val="238"/>
        <scheme val="major"/>
      </font>
      <numFmt numFmtId="0" formatCode="General"/>
      <alignment horizontal="general" vertical="center" textRotation="0" wrapText="0" indent="0" justifyLastLine="0" shrinkToFit="0" readingOrder="0"/>
    </dxf>
    <dxf>
      <font>
        <strike val="0"/>
        <outline val="0"/>
        <shadow val="0"/>
        <vertAlign val="baseline"/>
        <sz val="11"/>
        <name val="Calibri Light"/>
        <family val="2"/>
        <charset val="238"/>
        <scheme val="major"/>
      </font>
      <alignment horizontal="center" vertical="center" textRotation="0" wrapText="0" indent="0" justifyLastLine="0" shrinkToFit="0" readingOrder="0"/>
    </dxf>
    <dxf>
      <font>
        <strike val="0"/>
        <outline val="0"/>
        <shadow val="0"/>
        <u val="none"/>
        <vertAlign val="baseline"/>
        <sz val="11"/>
        <color auto="1"/>
        <name val="Calibri Light"/>
        <family val="2"/>
        <charset val="238"/>
        <scheme val="major"/>
      </font>
      <alignment horizontal="center" vertical="center" textRotation="0" wrapText="1" indent="0" justifyLastLine="0" shrinkToFit="0" readingOrder="0"/>
    </dxf>
    <dxf>
      <font>
        <strike val="0"/>
        <outline val="0"/>
        <shadow val="0"/>
        <vertAlign val="baseline"/>
        <sz val="11"/>
        <name val="Calibri Light"/>
        <family val="2"/>
        <charset val="238"/>
        <scheme val="major"/>
      </font>
      <alignment horizontal="center" vertical="center" textRotation="0" wrapText="1" indent="0" justifyLastLine="0" shrinkToFit="0" readingOrder="0"/>
    </dxf>
    <dxf>
      <font>
        <strike val="0"/>
        <outline val="0"/>
        <shadow val="0"/>
        <vertAlign val="baseline"/>
        <sz val="11"/>
        <name val="Calibri Light"/>
        <family val="2"/>
        <charset val="238"/>
        <scheme val="major"/>
      </font>
      <alignment horizontal="center" vertical="center" textRotation="0" wrapText="0" indent="0" justifyLastLine="0" shrinkToFit="0" readingOrder="0"/>
    </dxf>
    <dxf>
      <font>
        <strike val="0"/>
        <outline val="0"/>
        <shadow val="0"/>
        <vertAlign val="baseline"/>
        <sz val="11"/>
        <name val="Calibri Light"/>
        <family val="2"/>
        <charset val="238"/>
        <scheme val="major"/>
      </font>
      <alignment horizontal="center" vertical="center" textRotation="0" wrapText="0" indent="0" justifyLastLine="0" shrinkToFit="0" readingOrder="0"/>
    </dxf>
    <dxf>
      <font>
        <strike val="0"/>
        <outline val="0"/>
        <shadow val="0"/>
        <vertAlign val="baseline"/>
        <sz val="11"/>
        <name val="Calibri Light"/>
        <family val="2"/>
        <charset val="238"/>
        <scheme val="major"/>
      </font>
      <alignment horizontal="center" vertical="center" textRotation="0" wrapText="0" indent="0" justifyLastLine="0" shrinkToFit="0" readingOrder="0"/>
    </dxf>
    <dxf>
      <font>
        <strike val="0"/>
        <outline val="0"/>
        <shadow val="0"/>
        <vertAlign val="baseline"/>
        <sz val="11"/>
        <name val="Calibri Light"/>
        <family val="2"/>
        <charset val="238"/>
        <scheme val="major"/>
      </font>
      <numFmt numFmtId="0" formatCode="General"/>
      <alignment horizontal="general" vertical="center" textRotation="0" wrapText="1" indent="0" justifyLastLine="0" shrinkToFit="0" readingOrder="0"/>
    </dxf>
    <dxf>
      <font>
        <strike val="0"/>
        <outline val="0"/>
        <shadow val="0"/>
        <vertAlign val="baseline"/>
        <sz val="11"/>
        <name val="Calibri Light"/>
        <family val="2"/>
        <charset val="238"/>
        <scheme val="major"/>
      </font>
      <alignment vertical="center" textRotation="0" wrapText="1" indent="0" justifyLastLine="0" shrinkToFit="0" readingOrder="0"/>
    </dxf>
    <dxf>
      <font>
        <strike val="0"/>
        <outline val="0"/>
        <shadow val="0"/>
        <vertAlign val="baseline"/>
        <sz val="11"/>
        <name val="Calibri Light"/>
        <family val="2"/>
        <charset val="238"/>
        <scheme val="major"/>
      </font>
      <numFmt numFmtId="0" formatCode="General"/>
      <alignment horizontal="center" vertical="center" textRotation="0" wrapText="0"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center" vertical="center" textRotation="0" wrapText="0" indent="0" justifyLastLine="0" shrinkToFit="0" readingOrder="0"/>
    </dxf>
    <dxf>
      <font>
        <strike val="0"/>
        <outline val="0"/>
        <shadow val="0"/>
        <vertAlign val="baseline"/>
        <sz val="11"/>
        <name val="Calibri Light"/>
        <family val="2"/>
        <charset val="238"/>
        <scheme val="major"/>
      </font>
      <alignment horizontal="general" vertical="center" textRotation="0" wrapText="1" indent="0" justifyLastLine="0" shrinkToFit="0" readingOrder="0"/>
    </dxf>
    <dxf>
      <font>
        <strike val="0"/>
        <outline val="0"/>
        <shadow val="0"/>
        <vertAlign val="baseline"/>
        <sz val="11"/>
        <name val="Calibri Light"/>
        <family val="2"/>
        <charset val="238"/>
        <scheme val="major"/>
      </font>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alignment horizontal="center" vertical="center" textRotation="0" wrapText="1" indent="0" justifyLastLine="0" shrinkToFit="0" readingOrder="0"/>
    </dxf>
    <dxf>
      <font>
        <strike val="0"/>
        <outline val="0"/>
        <shadow val="0"/>
        <u val="none"/>
        <vertAlign val="baseline"/>
        <sz val="11"/>
        <name val="Calibri Light"/>
        <family val="2"/>
        <charset val="238"/>
        <scheme val="major"/>
      </font>
      <numFmt numFmtId="0" formatCode="General"/>
      <alignment vertical="center" textRotation="0" indent="0" justifyLastLine="0" shrinkToFit="0" readingOrder="0"/>
    </dxf>
    <dxf>
      <font>
        <strike val="0"/>
        <outline val="0"/>
        <shadow val="0"/>
        <u val="none"/>
        <vertAlign val="baseline"/>
        <sz val="11"/>
        <name val="Calibri Light"/>
        <family val="2"/>
        <charset val="238"/>
        <scheme val="major"/>
      </font>
      <numFmt numFmtId="0" formatCode="General"/>
      <alignment vertical="center" textRotation="0" indent="0" justifyLastLine="0" shrinkToFit="0" readingOrder="0"/>
    </dxf>
    <dxf>
      <font>
        <strike val="0"/>
        <outline val="0"/>
        <shadow val="0"/>
        <u val="none"/>
        <vertAlign val="baseline"/>
        <sz val="11"/>
        <name val="Calibri Light"/>
        <family val="2"/>
        <charset val="238"/>
        <scheme val="major"/>
      </font>
      <numFmt numFmtId="0" formatCode="General"/>
      <alignment vertical="center" textRotation="0" indent="0" justifyLastLine="0" shrinkToFit="0" readingOrder="0"/>
    </dxf>
    <dxf>
      <font>
        <strike val="0"/>
        <outline val="0"/>
        <shadow val="0"/>
        <u val="none"/>
        <vertAlign val="baseline"/>
        <sz val="11"/>
        <name val="Calibri Light"/>
        <family val="2"/>
        <charset val="238"/>
        <scheme val="major"/>
      </font>
      <numFmt numFmtId="0" formatCode="General"/>
      <alignment vertical="center" textRotation="0" indent="0" justifyLastLine="0" shrinkToFit="0" readingOrder="0"/>
    </dxf>
    <dxf>
      <font>
        <strike val="0"/>
        <outline val="0"/>
        <shadow val="0"/>
        <u val="none"/>
        <vertAlign val="baseline"/>
        <sz val="11"/>
        <name val="Calibri Light"/>
        <family val="2"/>
        <charset val="238"/>
        <scheme val="major"/>
      </font>
      <numFmt numFmtId="0" formatCode="General"/>
      <alignment horizontal="center" vertical="center" textRotation="0"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indent="0" justifyLastLine="0" shrinkToFit="0" readingOrder="0"/>
    </dxf>
    <dxf>
      <font>
        <strike val="0"/>
        <outline val="0"/>
        <shadow val="0"/>
        <u val="none"/>
        <vertAlign val="baseline"/>
        <sz val="11"/>
        <name val="Calibri Light"/>
        <family val="2"/>
        <charset val="238"/>
        <scheme val="major"/>
      </font>
      <alignment horizontal="center" vertical="center" textRotation="0" indent="0" justifyLastLine="0" shrinkToFit="0" readingOrder="0"/>
    </dxf>
    <dxf>
      <font>
        <strike val="0"/>
        <outline val="0"/>
        <shadow val="0"/>
        <u val="none"/>
        <vertAlign val="baseline"/>
        <sz val="11"/>
        <name val="Calibri Light"/>
        <family val="2"/>
        <charset val="238"/>
        <scheme val="major"/>
      </font>
      <alignment horizontal="center" vertical="center" textRotation="0" indent="0" justifyLastLine="0" shrinkToFit="0" readingOrder="0"/>
    </dxf>
    <dxf>
      <font>
        <strike val="0"/>
        <outline val="0"/>
        <shadow val="0"/>
        <u val="none"/>
        <vertAlign val="baseline"/>
        <sz val="11"/>
        <name val="Calibri Light"/>
        <family val="2"/>
        <charset val="238"/>
        <scheme val="major"/>
      </font>
      <alignment horizontal="center" vertical="center" textRotation="0" indent="0" justifyLastLine="0" shrinkToFit="0" readingOrder="0"/>
    </dxf>
    <dxf>
      <font>
        <strike val="0"/>
        <outline val="0"/>
        <shadow val="0"/>
        <u val="none"/>
        <vertAlign val="baseline"/>
        <sz val="11"/>
        <name val="Calibri Light"/>
        <family val="2"/>
        <charset val="238"/>
        <scheme val="major"/>
      </font>
      <numFmt numFmtId="0" formatCode="General"/>
      <alignment vertical="center" textRotation="0" wrapText="1" indent="0" justifyLastLine="0" shrinkToFit="0" readingOrder="0"/>
    </dxf>
    <dxf>
      <font>
        <strike val="0"/>
        <outline val="0"/>
        <shadow val="0"/>
        <u val="none"/>
        <vertAlign val="baseline"/>
        <sz val="11"/>
        <name val="Calibri Light"/>
        <family val="2"/>
        <charset val="238"/>
        <scheme val="major"/>
      </font>
      <alignment vertical="center" textRotation="0" wrapText="1" indent="0" justifyLastLine="0" shrinkToFit="0" readingOrder="0"/>
    </dxf>
    <dxf>
      <font>
        <strike val="0"/>
        <outline val="0"/>
        <shadow val="0"/>
        <u val="none"/>
        <vertAlign val="baseline"/>
        <sz val="11"/>
        <name val="Calibri Light"/>
        <family val="2"/>
        <charset val="238"/>
        <scheme val="major"/>
      </font>
      <numFmt numFmtId="0" formatCode="General"/>
      <alignment horizontal="center" vertical="center" textRotation="0" indent="0" justifyLastLine="0" shrinkToFit="0" readingOrder="0"/>
    </dxf>
    <dxf>
      <font>
        <b val="0"/>
        <i val="0"/>
        <strike val="0"/>
        <condense val="0"/>
        <extend val="0"/>
        <outline val="0"/>
        <shadow val="0"/>
        <u val="none"/>
        <vertAlign val="baseline"/>
        <sz val="11"/>
        <color rgb="FF000000"/>
        <name val="Calibri Light"/>
        <family val="2"/>
        <charset val="238"/>
        <scheme val="major"/>
      </font>
      <fill>
        <patternFill patternType="none">
          <fgColor indexed="64"/>
          <bgColor indexed="65"/>
        </patternFill>
      </fill>
      <alignment horizontal="center" vertical="center" textRotation="0" wrapText="0" indent="0" justifyLastLine="0" shrinkToFit="0" readingOrder="0"/>
    </dxf>
    <dxf>
      <font>
        <strike val="0"/>
        <outline val="0"/>
        <shadow val="0"/>
        <u val="none"/>
        <vertAlign val="baseline"/>
        <sz val="11"/>
        <name val="Calibri Light"/>
        <family val="2"/>
        <charset val="238"/>
        <scheme val="major"/>
      </font>
      <alignment vertical="center" textRotation="0" indent="0" justifyLastLine="0" shrinkToFit="0" readingOrder="0"/>
    </dxf>
    <dxf>
      <font>
        <strike val="0"/>
        <outline val="0"/>
        <shadow val="0"/>
        <u val="none"/>
        <vertAlign val="baseline"/>
        <sz val="11"/>
        <name val="Calibri Light"/>
        <family val="2"/>
        <charset val="238"/>
        <scheme val="major"/>
      </font>
      <alignment vertical="center" textRotation="0" indent="0" justifyLastLine="0" shrinkToFit="0" readingOrder="0"/>
    </dxf>
    <dxf>
      <font>
        <strike val="0"/>
        <outline val="0"/>
        <shadow val="0"/>
        <u val="none"/>
        <vertAlign val="baseline"/>
        <sz val="11"/>
        <name val="Calibri Light"/>
        <family val="2"/>
        <charset val="238"/>
        <scheme val="major"/>
      </font>
      <alignment horizontal="center" vertical="center" textRotation="0" indent="0" justifyLastLine="0" shrinkToFit="0" readingOrder="0"/>
    </dxf>
    <dxf>
      <font>
        <strike val="0"/>
        <outline val="0"/>
        <shadow val="0"/>
        <vertAlign val="baseline"/>
        <sz val="11"/>
        <name val="Calibri Light"/>
        <family val="2"/>
        <charset val="238"/>
        <scheme val="major"/>
      </font>
      <numFmt numFmtId="0" formatCode="General"/>
      <alignment horizontal="general" vertical="center" textRotation="0" wrapText="0" indent="0" justifyLastLine="0" shrinkToFit="0" readingOrder="0"/>
    </dxf>
    <dxf>
      <font>
        <strike val="0"/>
        <outline val="0"/>
        <shadow val="0"/>
        <vertAlign val="baseline"/>
        <sz val="11"/>
        <name val="Calibri Light"/>
        <family val="2"/>
        <charset val="238"/>
        <scheme val="major"/>
      </font>
      <numFmt numFmtId="0" formatCode="General"/>
      <alignment horizontal="general" vertical="center" textRotation="0" wrapText="0" indent="0" justifyLastLine="0" shrinkToFit="0" readingOrder="0"/>
    </dxf>
    <dxf>
      <font>
        <strike val="0"/>
        <outline val="0"/>
        <shadow val="0"/>
        <vertAlign val="baseline"/>
        <sz val="11"/>
        <name val="Calibri Light"/>
        <family val="2"/>
        <charset val="238"/>
        <scheme val="major"/>
      </font>
      <numFmt numFmtId="0" formatCode="General"/>
      <alignment horizontal="general" vertical="center" textRotation="0" wrapText="1" indent="0" justifyLastLine="0" shrinkToFit="0" readingOrder="0"/>
    </dxf>
    <dxf>
      <font>
        <strike val="0"/>
        <outline val="0"/>
        <shadow val="0"/>
        <vertAlign val="baseline"/>
        <sz val="11"/>
        <name val="Calibri Light"/>
        <family val="2"/>
        <charset val="238"/>
        <scheme val="major"/>
      </font>
      <numFmt numFmtId="0" formatCode="General"/>
      <alignment horizontal="general" vertical="center" textRotation="0" wrapText="1" indent="0" justifyLastLine="0" shrinkToFit="0" readingOrder="0"/>
    </dxf>
    <dxf>
      <font>
        <strike val="0"/>
        <outline val="0"/>
        <shadow val="0"/>
        <vertAlign val="baseline"/>
        <sz val="11"/>
        <name val="Calibri Light"/>
        <family val="2"/>
        <charset val="238"/>
        <scheme val="major"/>
      </font>
      <numFmt numFmtId="0" formatCode="General"/>
      <alignment horizontal="center" vertical="center" textRotation="0" wrapText="0" indent="0" justifyLastLine="0" shrinkToFit="0" readingOrder="0"/>
    </dxf>
    <dxf>
      <font>
        <strike val="0"/>
        <outline val="0"/>
        <shadow val="0"/>
        <vertAlign val="baseline"/>
        <sz val="11"/>
        <name val="Calibri Light"/>
        <family val="2"/>
        <charset val="238"/>
        <scheme val="major"/>
      </font>
      <alignment horizontal="center" vertical="center" textRotation="0" wrapText="1" indent="0" justifyLastLine="0" shrinkToFit="0" readingOrder="0"/>
    </dxf>
    <dxf>
      <font>
        <strike val="0"/>
        <outline val="0"/>
        <shadow val="0"/>
        <vertAlign val="baseline"/>
        <sz val="11"/>
        <name val="Calibri Light"/>
        <family val="2"/>
        <charset val="238"/>
        <scheme val="major"/>
      </font>
      <alignment horizontal="center" vertical="center" textRotation="0" wrapText="1" indent="0" justifyLastLine="0" shrinkToFit="0" readingOrder="0"/>
    </dxf>
    <dxf>
      <font>
        <strike val="0"/>
        <outline val="0"/>
        <shadow val="0"/>
        <vertAlign val="baseline"/>
        <sz val="11"/>
        <name val="Calibri Light"/>
        <family val="2"/>
        <charset val="238"/>
        <scheme val="major"/>
      </font>
      <alignment horizontal="center" vertical="center" textRotation="0" wrapText="0" indent="0" justifyLastLine="0" shrinkToFit="0" readingOrder="0"/>
    </dxf>
    <dxf>
      <font>
        <strike val="0"/>
        <outline val="0"/>
        <shadow val="0"/>
        <vertAlign val="baseline"/>
        <sz val="11"/>
        <name val="Calibri Light"/>
        <family val="2"/>
        <charset val="238"/>
        <scheme val="major"/>
      </font>
      <alignment horizontal="center" vertical="center" textRotation="0" wrapText="0" indent="0" justifyLastLine="0" shrinkToFit="0" readingOrder="0"/>
    </dxf>
    <dxf>
      <font>
        <strike val="0"/>
        <outline val="0"/>
        <shadow val="0"/>
        <vertAlign val="baseline"/>
        <sz val="11"/>
        <name val="Calibri Light"/>
        <family val="2"/>
        <charset val="238"/>
        <scheme val="major"/>
      </font>
      <alignment horizontal="center" vertical="center" textRotation="0" wrapText="0" indent="0" justifyLastLine="0" shrinkToFit="0" readingOrder="0"/>
    </dxf>
    <dxf>
      <font>
        <strike val="0"/>
        <outline val="0"/>
        <shadow val="0"/>
        <vertAlign val="baseline"/>
        <sz val="11"/>
        <name val="Calibri Light"/>
        <family val="2"/>
        <charset val="238"/>
        <scheme val="major"/>
      </font>
      <numFmt numFmtId="0" formatCode="General"/>
      <alignment horizontal="left" vertical="center" textRotation="0" wrapText="1" indent="0" justifyLastLine="0" shrinkToFit="0" readingOrder="0"/>
    </dxf>
    <dxf>
      <font>
        <strike val="0"/>
        <outline val="0"/>
        <shadow val="0"/>
        <vertAlign val="baseline"/>
        <sz val="11"/>
        <name val="Calibri Light"/>
        <family val="2"/>
        <charset val="238"/>
        <scheme val="major"/>
      </font>
      <alignment horizontal="left" vertical="center" textRotation="0" wrapText="1" indent="0" justifyLastLine="0" shrinkToFit="0" readingOrder="0"/>
    </dxf>
    <dxf>
      <font>
        <strike val="0"/>
        <outline val="0"/>
        <shadow val="0"/>
        <vertAlign val="baseline"/>
        <sz val="11"/>
        <name val="Calibri Light"/>
        <family val="2"/>
        <charset val="238"/>
        <scheme val="major"/>
      </font>
      <numFmt numFmtId="0" formatCode="General"/>
      <alignment horizontal="center" vertical="center" textRotation="0" wrapText="0" indent="0" justifyLastLine="0" shrinkToFit="0" readingOrder="0"/>
    </dxf>
    <dxf>
      <font>
        <b val="0"/>
        <i val="0"/>
        <strike val="0"/>
        <condense val="0"/>
        <extend val="0"/>
        <outline val="0"/>
        <shadow val="0"/>
        <u val="none"/>
        <vertAlign val="baseline"/>
        <sz val="11"/>
        <color rgb="FF000000"/>
        <name val="Calibri Light"/>
        <family val="2"/>
        <charset val="238"/>
        <scheme val="major"/>
      </font>
      <fill>
        <patternFill patternType="none">
          <fgColor indexed="64"/>
          <bgColor indexed="65"/>
        </patternFill>
      </fill>
      <alignment horizontal="center" vertical="center" textRotation="0" wrapText="0" indent="0" justifyLastLine="0" shrinkToFit="0" readingOrder="0"/>
    </dxf>
    <dxf>
      <font>
        <strike val="0"/>
        <outline val="0"/>
        <shadow val="0"/>
        <vertAlign val="baseline"/>
        <sz val="11"/>
        <name val="Calibri Light"/>
        <family val="2"/>
        <charset val="238"/>
        <scheme val="major"/>
      </font>
      <alignment vertical="center" textRotation="0" wrapText="1" indent="0" justifyLastLine="0" shrinkToFit="0" readingOrder="0"/>
    </dxf>
    <dxf>
      <font>
        <strike val="0"/>
        <outline val="0"/>
        <shadow val="0"/>
        <vertAlign val="baseline"/>
        <sz val="11"/>
        <name val="Calibri Light"/>
        <family val="2"/>
        <charset val="238"/>
        <scheme val="major"/>
      </font>
      <alignment vertical="center" textRotation="0" indent="0" justifyLastLine="0" shrinkToFit="0" readingOrder="0"/>
    </dxf>
    <dxf>
      <alignment horizontal="center" vertical="center" textRotation="0" indent="0" justifyLastLine="0" shrinkToFit="0" readingOrder="0"/>
    </dxf>
    <dxf>
      <font>
        <strike val="0"/>
        <outline val="0"/>
        <shadow val="0"/>
        <vertAlign val="baseline"/>
        <sz val="11"/>
        <name val="Calibri Light"/>
        <family val="2"/>
        <charset val="238"/>
        <scheme val="major"/>
      </font>
      <numFmt numFmtId="0" formatCode="General"/>
      <alignment vertical="center" textRotation="0" wrapText="0" indent="0" justifyLastLine="0" shrinkToFit="0" readingOrder="0"/>
    </dxf>
    <dxf>
      <font>
        <strike val="0"/>
        <outline val="0"/>
        <shadow val="0"/>
        <vertAlign val="baseline"/>
        <sz val="11"/>
        <name val="Calibri Light"/>
        <family val="2"/>
        <charset val="238"/>
        <scheme val="major"/>
      </font>
      <numFmt numFmtId="0" formatCode="General"/>
      <alignment vertical="center" textRotation="0" wrapText="0" indent="0" justifyLastLine="0" shrinkToFit="0" readingOrder="0"/>
    </dxf>
    <dxf>
      <font>
        <strike val="0"/>
        <outline val="0"/>
        <shadow val="0"/>
        <vertAlign val="baseline"/>
        <sz val="11"/>
        <name val="Calibri Light"/>
        <family val="2"/>
        <charset val="238"/>
        <scheme val="major"/>
      </font>
      <numFmt numFmtId="0" formatCode="General"/>
      <alignment vertical="center" textRotation="0" wrapText="0" indent="0" justifyLastLine="0" shrinkToFit="0" readingOrder="0"/>
    </dxf>
    <dxf>
      <font>
        <strike val="0"/>
        <outline val="0"/>
        <shadow val="0"/>
        <vertAlign val="baseline"/>
        <sz val="11"/>
        <name val="Calibri Light"/>
        <family val="2"/>
        <charset val="238"/>
        <scheme val="major"/>
      </font>
      <numFmt numFmtId="0" formatCode="General"/>
      <alignment vertical="center" textRotation="0" wrapText="0" indent="0" justifyLastLine="0" shrinkToFit="0" readingOrder="0"/>
    </dxf>
    <dxf>
      <font>
        <strike val="0"/>
        <outline val="0"/>
        <shadow val="0"/>
        <vertAlign val="baseline"/>
        <sz val="11"/>
        <name val="Calibri Light"/>
        <family val="2"/>
        <charset val="238"/>
        <scheme val="major"/>
      </font>
      <numFmt numFmtId="0" formatCode="General"/>
    </dxf>
    <dxf>
      <font>
        <strike val="0"/>
        <outline val="0"/>
        <shadow val="0"/>
        <vertAlign val="baseline"/>
        <sz val="11"/>
        <name val="Calibri Light"/>
        <family val="2"/>
        <charset val="238"/>
        <scheme val="major"/>
      </font>
      <alignment horizontal="center" vertical="center" textRotation="0" wrapText="1" indent="0" justifyLastLine="0" shrinkToFit="0" readingOrder="0"/>
    </dxf>
    <dxf>
      <font>
        <strike val="0"/>
        <outline val="0"/>
        <shadow val="0"/>
        <vertAlign val="baseline"/>
        <sz val="11"/>
        <name val="Calibri Light"/>
        <family val="2"/>
        <charset val="238"/>
        <scheme val="major"/>
      </font>
      <alignment textRotation="0" wrapText="1" indent="0" justifyLastLine="0" shrinkToFit="0" readingOrder="0"/>
    </dxf>
    <dxf>
      <font>
        <strike val="0"/>
        <outline val="0"/>
        <shadow val="0"/>
        <vertAlign val="baseline"/>
        <sz val="11"/>
        <name val="Calibri Light"/>
        <family val="2"/>
        <charset val="238"/>
        <scheme val="major"/>
      </font>
    </dxf>
    <dxf>
      <font>
        <strike val="0"/>
        <outline val="0"/>
        <shadow val="0"/>
        <vertAlign val="baseline"/>
        <sz val="11"/>
        <name val="Calibri Light"/>
        <family val="2"/>
        <charset val="238"/>
        <scheme val="major"/>
      </font>
    </dxf>
    <dxf>
      <font>
        <strike val="0"/>
        <outline val="0"/>
        <shadow val="0"/>
        <vertAlign val="baseline"/>
        <sz val="11"/>
        <name val="Calibri Light"/>
        <family val="2"/>
        <charset val="238"/>
        <scheme val="major"/>
      </font>
    </dxf>
    <dxf>
      <font>
        <strike val="0"/>
        <outline val="0"/>
        <shadow val="0"/>
        <vertAlign val="baseline"/>
        <sz val="11"/>
        <name val="Calibri Light"/>
        <family val="2"/>
        <charset val="238"/>
        <scheme val="major"/>
      </font>
      <numFmt numFmtId="0" formatCode="General"/>
      <alignment horizontal="left" vertical="center" textRotation="0" wrapText="1" indent="0" justifyLastLine="0" shrinkToFit="0" readingOrder="0"/>
    </dxf>
    <dxf>
      <font>
        <strike val="0"/>
        <outline val="0"/>
        <shadow val="0"/>
        <vertAlign val="baseline"/>
        <sz val="11"/>
        <name val="Calibri Light"/>
        <family val="2"/>
        <charset val="238"/>
        <scheme val="major"/>
      </font>
      <alignment horizontal="left" vertical="center" textRotation="0" wrapText="1" indent="0" justifyLastLine="0" shrinkToFit="0" readingOrder="0"/>
    </dxf>
    <dxf>
      <font>
        <strike val="0"/>
        <outline val="0"/>
        <shadow val="0"/>
        <vertAlign val="baseline"/>
        <sz val="11"/>
        <name val="Calibri Light"/>
        <family val="2"/>
        <charset val="238"/>
        <scheme val="major"/>
      </font>
      <numFmt numFmtId="0" formatCode="General"/>
      <alignment horizontal="center" vertical="center" textRotation="0" wrapText="0" indent="0" justifyLastLine="0" shrinkToFit="0" readingOrder="0"/>
    </dxf>
    <dxf>
      <font>
        <b/>
        <i val="0"/>
        <strike val="0"/>
        <condense val="0"/>
        <extend val="0"/>
        <outline val="0"/>
        <shadow val="0"/>
        <u val="none"/>
        <vertAlign val="baseline"/>
        <sz val="11"/>
        <color rgb="FF000000"/>
        <name val="Calibri Light"/>
        <family val="2"/>
        <charset val="238"/>
        <scheme val="major"/>
      </font>
      <fill>
        <patternFill patternType="solid">
          <fgColor rgb="FFDDE8CB"/>
          <bgColor theme="9" tint="0.79998168889431442"/>
        </patternFill>
      </fill>
      <alignment horizontal="center" vertical="center" textRotation="0" wrapText="0" indent="0" justifyLastLine="0" shrinkToFit="0" readingOrder="0"/>
    </dxf>
    <dxf>
      <font>
        <strike val="0"/>
        <outline val="0"/>
        <shadow val="0"/>
        <vertAlign val="baseline"/>
        <sz val="11"/>
        <name val="Calibri Light"/>
        <family val="2"/>
        <charset val="238"/>
        <scheme val="major"/>
      </font>
      <alignment horizontal="general" vertical="center" textRotation="0" indent="0" justifyLastLine="0" shrinkToFit="0" readingOrder="0"/>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vertAlign val="baseline"/>
        <sz val="11"/>
        <name val="Calibri Light"/>
        <family val="2"/>
        <charset val="238"/>
        <scheme val="major"/>
      </font>
    </dxf>
    <dxf>
      <alignment horizontal="center" textRotation="0"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30" formatCode="@"/>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left" vertical="top"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left" vertical="top"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left" vertical="top"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left" vertical="top"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alignment horizontal="center" vertical="center" textRotation="0" wrapText="0" indent="0" justifyLastLine="0" shrinkToFit="0" readingOrder="0"/>
    </dxf>
    <dxf>
      <border outline="0">
        <top style="thin">
          <color rgb="FF000000"/>
        </top>
      </border>
    </dxf>
    <dxf>
      <font>
        <b val="0"/>
        <i val="0"/>
        <strike val="0"/>
        <condense val="0"/>
        <extend val="0"/>
        <outline val="0"/>
        <shadow val="0"/>
        <u val="none"/>
        <vertAlign val="baseline"/>
        <sz val="11"/>
        <color theme="1"/>
        <name val="Calibri Light"/>
        <family val="2"/>
        <charset val="238"/>
        <scheme val="major"/>
      </font>
      <alignment horizontal="left" vertical="top" textRotation="0" wrapText="1" indent="0" justifyLastLine="0" shrinkToFit="0" readingOrder="0"/>
    </dxf>
    <dxf>
      <font>
        <strike val="0"/>
        <outline val="0"/>
        <shadow val="0"/>
        <u val="none"/>
        <vertAlign val="baseline"/>
        <sz val="11"/>
        <name val="Calibri Light"/>
        <family val="2"/>
        <charset val="238"/>
        <scheme val="major"/>
      </font>
      <alignment horizontal="center" vertical="center" textRotation="0" wrapText="1" indent="0" justifyLastLine="0" shrinkToFit="0" readingOrder="0"/>
    </dxf>
    <dxf>
      <font>
        <strike val="0"/>
        <outline val="0"/>
        <shadow val="0"/>
        <u val="none"/>
        <vertAlign val="baseline"/>
        <sz val="11"/>
        <color theme="1"/>
        <name val="Calibri Light"/>
        <family val="2"/>
        <charset val="238"/>
        <scheme val="major"/>
      </font>
      <alignment horizontal="general" vertical="center" textRotation="0" indent="0" justifyLastLine="0" shrinkToFit="0" readingOrder="0"/>
    </dxf>
    <dxf>
      <font>
        <strike val="0"/>
        <outline val="0"/>
        <shadow val="0"/>
        <u val="none"/>
        <vertAlign val="baseline"/>
        <sz val="11"/>
        <color theme="1"/>
        <name val="Calibri Light"/>
        <family val="2"/>
        <charset val="238"/>
        <scheme val="major"/>
      </font>
      <alignment horizontal="general" vertical="center" textRotation="0" indent="0" justifyLastLine="0" shrinkToFit="0" readingOrder="0"/>
    </dxf>
    <dxf>
      <font>
        <strike val="0"/>
        <outline val="0"/>
        <shadow val="0"/>
        <u val="none"/>
        <vertAlign val="baseline"/>
        <sz val="11"/>
        <color theme="1"/>
        <name val="Calibri Light"/>
        <family val="2"/>
        <charset val="238"/>
        <scheme val="major"/>
      </font>
      <numFmt numFmtId="0" formatCode="General"/>
      <alignment horizontal="center" textRotation="0" indent="0" justifyLastLine="0" shrinkToFit="0" readingOrder="0"/>
    </dxf>
    <dxf>
      <font>
        <strike val="0"/>
        <outline val="0"/>
        <shadow val="0"/>
        <u val="none"/>
        <vertAlign val="baseline"/>
        <sz val="11"/>
        <color theme="1"/>
        <name val="Calibri Light"/>
        <family val="2"/>
        <charset val="238"/>
        <scheme val="major"/>
      </font>
      <numFmt numFmtId="30" formatCode="@"/>
    </dxf>
    <dxf>
      <font>
        <strike val="0"/>
        <outline val="0"/>
        <shadow val="0"/>
        <u val="none"/>
        <vertAlign val="baseline"/>
        <sz val="11"/>
        <color theme="1"/>
        <name val="Calibri Light"/>
        <family val="2"/>
        <charset val="238"/>
        <scheme val="major"/>
      </font>
      <numFmt numFmtId="30" formatCode="@"/>
    </dxf>
    <dxf>
      <font>
        <strike val="0"/>
        <outline val="0"/>
        <shadow val="0"/>
        <u val="none"/>
        <vertAlign val="baseline"/>
        <sz val="11"/>
        <color theme="1"/>
        <name val="Calibri Light"/>
        <family val="2"/>
        <charset val="238"/>
        <scheme val="major"/>
      </font>
      <alignment horizontal="center" vertical="center" textRotation="0" indent="0" justifyLastLine="0" shrinkToFit="0" readingOrder="0"/>
    </dxf>
    <dxf>
      <font>
        <strike val="0"/>
        <outline val="0"/>
        <shadow val="0"/>
        <u val="none"/>
        <vertAlign val="baseline"/>
        <sz val="11"/>
        <color theme="1"/>
        <name val="Calibri Light"/>
        <family val="2"/>
        <charset val="238"/>
        <scheme val="major"/>
      </font>
    </dxf>
    <dxf>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auto="1"/>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auto="1"/>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30" formatCode="@"/>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auto="1"/>
        </patternFill>
      </fill>
      <alignment horizontal="left"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auto="1"/>
        </patternFill>
      </fill>
      <alignment horizontal="left"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numFmt numFmtId="0" formatCode="General"/>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auto="1"/>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auto="1"/>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auto="1"/>
        </patternFill>
      </fill>
      <alignment horizontal="center" vertical="center" textRotation="0" wrapText="0" indent="0" justifyLastLine="0" shrinkToFit="0" readingOrder="0"/>
    </dxf>
    <dxf>
      <border outline="0">
        <top style="thin">
          <color rgb="FF3F3F3F"/>
        </top>
      </border>
    </dxf>
    <dxf>
      <font>
        <b val="0"/>
        <i val="0"/>
        <strike val="0"/>
        <condense val="0"/>
        <extend val="0"/>
        <outline val="0"/>
        <shadow val="0"/>
        <u val="none"/>
        <vertAlign val="baseline"/>
        <sz val="11"/>
        <color theme="1"/>
        <name val="Calibri Light"/>
        <family val="2"/>
        <charset val="238"/>
        <scheme val="major"/>
      </font>
      <fill>
        <patternFill patternType="none">
          <fgColor indexed="64"/>
          <bgColor auto="1"/>
        </patternFill>
      </fill>
      <alignment horizontal="center" vertical="center" textRotation="0" wrapText="0" indent="0" justifyLastLine="0" shrinkToFit="0" readingOrder="0"/>
    </dxf>
    <dxf>
      <numFmt numFmtId="30" formatCode="@"/>
      <alignment horizontal="center" vertical="center" textRotation="0" wrapText="1" indent="0" justifyLastLine="0" shrinkToFit="0" readingOrder="0"/>
    </dxf>
    <dxf>
      <fill>
        <patternFill>
          <bgColor theme="9" tint="0.79998168889431442"/>
        </patternFill>
      </fill>
    </dxf>
    <dxf>
      <font>
        <outline val="0"/>
        <shadow val="0"/>
        <u val="none"/>
        <vertAlign val="baseline"/>
        <sz val="11"/>
        <name val="Calibri Light"/>
        <family val="2"/>
        <charset val="238"/>
        <scheme val="major"/>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Light"/>
        <family val="2"/>
        <charset val="238"/>
        <scheme val="major"/>
      </font>
      <fill>
        <patternFill patternType="none">
          <fgColor indexed="64"/>
          <bgColor auto="1"/>
        </patternFill>
      </fill>
      <alignment horizontal="general" vertical="center" textRotation="0" wrapText="1" indent="0" justifyLastLine="0" shrinkToFit="0" readingOrder="0"/>
      <border diagonalUp="0" diagonalDown="0" outline="0">
        <left style="thin">
          <color theme="9"/>
        </left>
        <right/>
        <top style="thin">
          <color theme="9"/>
        </top>
        <bottom/>
      </border>
    </dxf>
    <dxf>
      <font>
        <b val="0"/>
        <i val="0"/>
        <strike val="0"/>
        <condense val="0"/>
        <extend val="0"/>
        <outline val="0"/>
        <shadow val="0"/>
        <u val="none"/>
        <vertAlign val="baseline"/>
        <sz val="11"/>
        <color theme="1"/>
        <name val="Calibri Light"/>
        <family val="2"/>
        <charset val="238"/>
        <scheme val="major"/>
      </font>
      <fill>
        <patternFill patternType="none">
          <fgColor indexed="64"/>
          <bgColor auto="1"/>
        </patternFill>
      </fill>
      <alignment horizontal="general" vertical="center" textRotation="0" wrapText="1" indent="0" justifyLastLine="0" shrinkToFit="0" readingOrder="0"/>
      <border diagonalUp="0" diagonalDown="0" outline="0">
        <left style="thin">
          <color theme="9"/>
        </left>
        <right style="thin">
          <color theme="9"/>
        </right>
        <top style="thin">
          <color theme="9"/>
        </top>
        <bottom/>
      </border>
    </dxf>
    <dxf>
      <font>
        <b val="0"/>
        <i val="0"/>
        <strike val="0"/>
        <condense val="0"/>
        <extend val="0"/>
        <outline val="0"/>
        <shadow val="0"/>
        <u val="none"/>
        <vertAlign val="baseline"/>
        <sz val="11"/>
        <color theme="1"/>
        <name val="Calibri Light"/>
        <family val="2"/>
        <charset val="238"/>
        <scheme val="major"/>
      </font>
      <fill>
        <patternFill patternType="none">
          <fgColor indexed="64"/>
          <bgColor auto="1"/>
        </patternFill>
      </fill>
      <alignment horizontal="general" vertical="center" textRotation="0" wrapText="1" indent="0" justifyLastLine="0" shrinkToFit="0" readingOrder="0"/>
      <border diagonalUp="0" diagonalDown="0" outline="0">
        <left style="thin">
          <color theme="9"/>
        </left>
        <right style="thin">
          <color theme="9"/>
        </right>
        <top style="thin">
          <color theme="9"/>
        </top>
        <bottom/>
      </border>
    </dxf>
    <dxf>
      <font>
        <b val="0"/>
        <i val="0"/>
        <strike val="0"/>
        <condense val="0"/>
        <extend val="0"/>
        <outline val="0"/>
        <shadow val="0"/>
        <u val="none"/>
        <vertAlign val="baseline"/>
        <sz val="11"/>
        <color theme="1"/>
        <name val="Calibri Light"/>
        <family val="2"/>
        <charset val="238"/>
        <scheme val="major"/>
      </font>
      <fill>
        <patternFill patternType="none">
          <fgColor indexed="64"/>
          <bgColor auto="1"/>
        </patternFill>
      </fill>
      <alignment horizontal="general" vertical="center" textRotation="0" wrapText="1" indent="0" justifyLastLine="0" shrinkToFit="0" readingOrder="0"/>
      <border diagonalUp="0" diagonalDown="0" outline="0">
        <left style="thin">
          <color theme="9"/>
        </left>
        <right/>
        <top style="thin">
          <color theme="9"/>
        </top>
        <bottom/>
      </border>
    </dxf>
    <dxf>
      <font>
        <b val="0"/>
        <i val="0"/>
        <strike val="0"/>
        <condense val="0"/>
        <extend val="0"/>
        <outline val="0"/>
        <shadow val="0"/>
        <u val="none"/>
        <vertAlign val="baseline"/>
        <sz val="11"/>
        <color theme="1"/>
        <name val="Calibri Light"/>
        <family val="2"/>
        <charset val="238"/>
        <scheme val="major"/>
      </font>
      <numFmt numFmtId="30" formatCode="@"/>
      <fill>
        <patternFill patternType="none">
          <fgColor indexed="64"/>
          <bgColor auto="1"/>
        </patternFill>
      </fill>
      <alignment horizontal="center" vertical="center" textRotation="0" wrapText="0" indent="0" justifyLastLine="0" shrinkToFit="0" readingOrder="0"/>
      <border diagonalUp="0" diagonalDown="0" outline="0">
        <left style="thin">
          <color theme="9"/>
        </left>
        <right/>
        <top style="thin">
          <color theme="9"/>
        </top>
        <bottom/>
      </border>
    </dxf>
    <dxf>
      <font>
        <b val="0"/>
        <i val="0"/>
        <strike val="0"/>
        <condense val="0"/>
        <extend val="0"/>
        <outline val="0"/>
        <shadow val="0"/>
        <u val="none"/>
        <vertAlign val="baseline"/>
        <sz val="11"/>
        <color theme="1"/>
        <name val="Calibri Light"/>
        <family val="2"/>
        <charset val="238"/>
        <scheme val="major"/>
      </font>
      <fill>
        <patternFill patternType="none">
          <fgColor indexed="64"/>
          <bgColor auto="1"/>
        </patternFill>
      </fill>
      <alignment horizontal="center" vertical="center" textRotation="0" wrapText="1" indent="0" justifyLastLine="0" shrinkToFit="0" readingOrder="0"/>
      <border diagonalUp="0" diagonalDown="0" outline="0">
        <left style="thin">
          <color theme="9"/>
        </left>
        <right/>
        <top style="thin">
          <color theme="9"/>
        </top>
        <bottom/>
      </border>
    </dxf>
    <dxf>
      <font>
        <b val="0"/>
        <i val="0"/>
        <strike val="0"/>
        <condense val="0"/>
        <extend val="0"/>
        <outline val="0"/>
        <shadow val="0"/>
        <u val="none"/>
        <vertAlign val="baseline"/>
        <sz val="11"/>
        <color theme="1"/>
        <name val="Calibri Light"/>
        <family val="2"/>
        <charset val="238"/>
        <scheme val="major"/>
      </font>
      <fill>
        <patternFill patternType="none">
          <fgColor indexed="64"/>
          <bgColor auto="1"/>
        </patternFill>
      </fill>
      <alignment horizontal="center" vertical="center" textRotation="0" wrapText="1" indent="0" justifyLastLine="0" shrinkToFit="0" readingOrder="0"/>
      <border diagonalUp="0" diagonalDown="0" outline="0">
        <left style="thin">
          <color theme="9"/>
        </left>
        <right/>
        <top style="thin">
          <color theme="9"/>
        </top>
        <bottom/>
      </border>
    </dxf>
    <dxf>
      <font>
        <b val="0"/>
        <i val="0"/>
        <strike val="0"/>
        <condense val="0"/>
        <extend val="0"/>
        <outline val="0"/>
        <shadow val="0"/>
        <u val="none"/>
        <vertAlign val="baseline"/>
        <sz val="11"/>
        <color theme="1"/>
        <name val="Calibri Light"/>
        <family val="2"/>
        <charset val="238"/>
        <scheme val="major"/>
      </font>
      <fill>
        <patternFill patternType="none">
          <fgColor indexed="64"/>
          <bgColor auto="1"/>
        </patternFill>
      </fill>
      <alignment horizontal="center" vertical="center" textRotation="0" wrapText="0" indent="0" justifyLastLine="0" shrinkToFit="0" readingOrder="0"/>
      <border diagonalUp="0" diagonalDown="0" outline="0">
        <left style="thin">
          <color theme="9"/>
        </left>
        <right/>
        <top style="thin">
          <color theme="9"/>
        </top>
        <bottom/>
      </border>
    </dxf>
    <dxf>
      <font>
        <b val="0"/>
        <i val="0"/>
        <strike val="0"/>
        <condense val="0"/>
        <extend val="0"/>
        <outline val="0"/>
        <shadow val="0"/>
        <u val="none"/>
        <vertAlign val="baseline"/>
        <sz val="11"/>
        <color theme="1"/>
        <name val="Calibri Light"/>
        <family val="2"/>
        <charset val="238"/>
        <scheme val="major"/>
      </font>
      <fill>
        <patternFill patternType="none">
          <fgColor indexed="64"/>
          <bgColor auto="1"/>
        </patternFill>
      </fill>
      <alignment horizontal="center" vertical="center" textRotation="0" wrapText="0" indent="0" justifyLastLine="0" shrinkToFit="0" readingOrder="0"/>
      <border diagonalUp="0" diagonalDown="0" outline="0">
        <left style="thin">
          <color theme="9"/>
        </left>
        <right/>
        <top style="thin">
          <color theme="9"/>
        </top>
        <bottom/>
      </border>
    </dxf>
    <dxf>
      <font>
        <b val="0"/>
        <i val="0"/>
        <strike val="0"/>
        <condense val="0"/>
        <extend val="0"/>
        <outline val="0"/>
        <shadow val="0"/>
        <u val="none"/>
        <vertAlign val="baseline"/>
        <sz val="11"/>
        <color theme="1"/>
        <name val="Calibri Light"/>
        <family val="2"/>
        <charset val="238"/>
        <scheme val="major"/>
      </font>
      <fill>
        <patternFill patternType="none">
          <fgColor indexed="64"/>
          <bgColor auto="1"/>
        </patternFill>
      </fill>
      <alignment horizontal="center" vertical="center" textRotation="0" wrapText="0" indent="0" justifyLastLine="0" shrinkToFit="0" readingOrder="0"/>
      <border diagonalUp="0" diagonalDown="0" outline="0">
        <left style="thin">
          <color theme="9"/>
        </left>
        <right/>
        <top style="thin">
          <color theme="9"/>
        </top>
        <bottom/>
      </border>
    </dxf>
    <dxf>
      <font>
        <b val="0"/>
        <i val="0"/>
        <strike val="0"/>
        <condense val="0"/>
        <extend val="0"/>
        <outline val="0"/>
        <shadow val="0"/>
        <u val="none"/>
        <vertAlign val="baseline"/>
        <sz val="11"/>
        <color theme="1"/>
        <name val="Calibri Light"/>
        <family val="2"/>
        <charset val="238"/>
        <scheme val="major"/>
      </font>
      <fill>
        <patternFill patternType="none">
          <fgColor indexed="64"/>
          <bgColor auto="1"/>
        </patternFill>
      </fill>
      <alignment horizontal="left" vertical="center" textRotation="0" wrapText="1" indent="0" justifyLastLine="0" shrinkToFit="0" readingOrder="0"/>
      <border diagonalUp="0" diagonalDown="0" outline="0">
        <left style="thin">
          <color theme="9"/>
        </left>
        <right/>
        <top style="thin">
          <color theme="9"/>
        </top>
        <bottom/>
      </border>
    </dxf>
    <dxf>
      <font>
        <b val="0"/>
        <i val="0"/>
        <strike val="0"/>
        <condense val="0"/>
        <extend val="0"/>
        <outline val="0"/>
        <shadow val="0"/>
        <u val="none"/>
        <vertAlign val="baseline"/>
        <sz val="11"/>
        <color theme="1"/>
        <name val="Calibri Light"/>
        <family val="2"/>
        <charset val="238"/>
        <scheme val="major"/>
      </font>
      <fill>
        <patternFill patternType="none">
          <fgColor indexed="64"/>
          <bgColor auto="1"/>
        </patternFill>
      </fill>
      <alignment horizontal="left" vertical="center" textRotation="0" wrapText="1" indent="0" justifyLastLine="0" shrinkToFit="0" readingOrder="0"/>
      <border diagonalUp="0" diagonalDown="0" outline="0">
        <left style="thin">
          <color theme="9"/>
        </left>
        <right/>
        <top style="thin">
          <color theme="9"/>
        </top>
        <bottom/>
      </border>
    </dxf>
    <dxf>
      <font>
        <b val="0"/>
        <i val="0"/>
        <strike val="0"/>
        <condense val="0"/>
        <extend val="0"/>
        <outline val="0"/>
        <shadow val="0"/>
        <u val="none"/>
        <vertAlign val="baseline"/>
        <sz val="11"/>
        <color theme="1"/>
        <name val="Calibri Light"/>
        <family val="2"/>
        <charset val="238"/>
        <scheme val="major"/>
      </font>
      <fill>
        <patternFill patternType="none">
          <fgColor indexed="64"/>
          <bgColor auto="1"/>
        </patternFill>
      </fill>
      <alignment horizontal="center" vertical="center" textRotation="0" wrapText="0" indent="0" justifyLastLine="0" shrinkToFit="0" readingOrder="0"/>
      <border diagonalUp="0" diagonalDown="0" outline="0">
        <left style="thin">
          <color theme="9"/>
        </left>
        <right/>
        <top style="thin">
          <color theme="9"/>
        </top>
        <bottom/>
      </border>
    </dxf>
    <dxf>
      <font>
        <b val="0"/>
        <i val="0"/>
        <strike val="0"/>
        <condense val="0"/>
        <extend val="0"/>
        <outline val="0"/>
        <shadow val="0"/>
        <u val="none"/>
        <vertAlign val="baseline"/>
        <sz val="11"/>
        <color theme="1"/>
        <name val="Calibri Light"/>
        <family val="2"/>
        <charset val="238"/>
        <scheme val="major"/>
      </font>
      <fill>
        <patternFill patternType="none">
          <fgColor indexed="64"/>
          <bgColor auto="1"/>
        </patternFill>
      </fill>
      <alignment horizontal="center" vertical="center" textRotation="0" wrapText="0" indent="0" justifyLastLine="0" shrinkToFit="0" readingOrder="0"/>
      <border diagonalUp="0" diagonalDown="0" outline="0">
        <left style="thin">
          <color theme="9"/>
        </left>
        <right/>
        <top style="thin">
          <color theme="9"/>
        </top>
        <bottom/>
      </border>
    </dxf>
    <dxf>
      <font>
        <b val="0"/>
        <i val="0"/>
        <strike val="0"/>
        <condense val="0"/>
        <extend val="0"/>
        <outline val="0"/>
        <shadow val="0"/>
        <u val="none"/>
        <vertAlign val="baseline"/>
        <sz val="11"/>
        <color theme="1"/>
        <name val="Calibri Light"/>
        <family val="2"/>
        <charset val="238"/>
        <scheme val="major"/>
      </font>
      <fill>
        <patternFill patternType="none">
          <fgColor indexed="64"/>
          <bgColor auto="1"/>
        </patternFill>
      </fill>
      <alignment horizontal="general" vertical="center" textRotation="0" wrapText="1" indent="0" justifyLastLine="0" shrinkToFit="0" readingOrder="0"/>
      <border diagonalUp="0" diagonalDown="0" outline="0">
        <left style="thin">
          <color theme="9"/>
        </left>
        <right/>
        <top style="thin">
          <color theme="9"/>
        </top>
        <bottom/>
      </border>
    </dxf>
    <dxf>
      <font>
        <b val="0"/>
        <i val="0"/>
        <strike val="0"/>
        <condense val="0"/>
        <extend val="0"/>
        <outline val="0"/>
        <shadow val="0"/>
        <u val="none"/>
        <vertAlign val="baseline"/>
        <sz val="11"/>
        <color theme="1"/>
        <name val="Calibri Light"/>
        <family val="2"/>
        <charset val="238"/>
        <scheme val="major"/>
      </font>
      <fill>
        <patternFill patternType="none">
          <fgColor indexed="64"/>
          <bgColor auto="1"/>
        </patternFill>
      </fill>
      <alignment horizontal="general" vertical="center" textRotation="0" wrapText="1" indent="0" justifyLastLine="0" shrinkToFit="0" readingOrder="0"/>
      <border diagonalUp="0" diagonalDown="0" outline="0">
        <left style="thin">
          <color theme="9"/>
        </left>
        <right/>
        <top style="thin">
          <color theme="9"/>
        </top>
        <bottom/>
      </border>
    </dxf>
    <dxf>
      <font>
        <b val="0"/>
        <i val="0"/>
        <strike val="0"/>
        <condense val="0"/>
        <extend val="0"/>
        <outline val="0"/>
        <shadow val="0"/>
        <u val="none"/>
        <vertAlign val="baseline"/>
        <sz val="11"/>
        <color theme="1"/>
        <name val="Calibri Light"/>
        <family val="2"/>
        <charset val="238"/>
        <scheme val="major"/>
      </font>
      <fill>
        <patternFill patternType="none">
          <fgColor indexed="64"/>
          <bgColor auto="1"/>
        </patternFill>
      </fill>
      <alignment horizontal="center" vertical="center" textRotation="0" wrapText="0" indent="0" justifyLastLine="0" shrinkToFit="0" readingOrder="0"/>
      <border diagonalUp="0" diagonalDown="0" outline="0">
        <left style="thin">
          <color theme="9"/>
        </left>
        <right/>
        <top style="thin">
          <color theme="9"/>
        </top>
        <bottom/>
      </border>
    </dxf>
    <dxf>
      <border outline="0">
        <top style="thin">
          <color theme="9"/>
        </top>
      </border>
    </dxf>
    <dxf>
      <border outline="0">
        <top style="thin">
          <color rgb="FF3F3F3F"/>
        </top>
      </border>
    </dxf>
    <dxf>
      <font>
        <outline val="0"/>
        <shadow val="0"/>
        <u val="none"/>
        <vertAlign val="baseline"/>
        <sz val="11"/>
        <name val="Calibri Light"/>
        <family val="2"/>
        <charset val="238"/>
        <scheme val="major"/>
      </font>
      <fill>
        <patternFill patternType="none">
          <fgColor indexed="64"/>
          <bgColor auto="1"/>
        </patternFill>
      </fill>
    </dxf>
    <dxf>
      <border outline="0">
        <bottom style="thin">
          <color rgb="FF3F3F3F"/>
        </bottom>
      </border>
    </dxf>
    <dxf>
      <font>
        <b/>
        <i val="0"/>
        <strike val="0"/>
        <condense val="0"/>
        <extend val="0"/>
        <outline val="0"/>
        <shadow val="0"/>
        <u val="none"/>
        <vertAlign val="baseline"/>
        <sz val="11"/>
        <color rgb="FF3F3F3F"/>
        <name val="Calibri Light"/>
        <family val="2"/>
        <charset val="238"/>
        <scheme val="major"/>
      </font>
      <fill>
        <patternFill patternType="solid">
          <fgColor indexed="64"/>
          <bgColor rgb="FFF2F2F2"/>
        </patternFill>
      </fill>
      <alignment horizontal="general" vertical="center" textRotation="0" wrapText="1" indent="0" justifyLastLine="0" shrinkToFit="0" readingOrder="0"/>
      <border diagonalUp="0" diagonalDown="0" outline="0">
        <left style="thin">
          <color rgb="FF3F3F3F"/>
        </left>
        <right style="thin">
          <color rgb="FF3F3F3F"/>
        </right>
        <top/>
        <bottom/>
      </border>
    </dxf>
    <dxf>
      <font>
        <strike val="0"/>
        <outline val="0"/>
        <shadow val="0"/>
        <vertAlign val="baseline"/>
        <sz val="11"/>
        <name val="Calibri Light"/>
        <family val="2"/>
        <charset val="238"/>
        <scheme val="major"/>
      </font>
      <alignment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general" vertical="top" textRotation="0" wrapText="1" indent="0" justifyLastLine="0" shrinkToFit="0" readingOrder="0"/>
    </dxf>
    <dxf>
      <font>
        <b val="0"/>
        <i val="0"/>
        <strike val="0"/>
        <condense val="0"/>
        <extend val="0"/>
        <outline val="0"/>
        <shadow val="0"/>
        <u val="none"/>
        <vertAlign val="baseline"/>
        <sz val="11"/>
        <color rgb="FF000000"/>
        <name val="Calibri Light"/>
        <family val="2"/>
        <charset val="238"/>
        <scheme val="major"/>
      </font>
      <alignment horizontal="general" vertical="top" textRotation="0" wrapText="1" indent="0" justifyLastLine="0" shrinkToFit="0" readingOrder="0"/>
    </dxf>
    <dxf>
      <font>
        <strike val="0"/>
        <outline val="0"/>
        <shadow val="0"/>
        <vertAlign val="baseline"/>
        <sz val="11"/>
        <name val="Calibri Light"/>
        <family val="2"/>
        <charset val="238"/>
        <scheme val="major"/>
      </font>
      <alignment horizontal="general" vertical="top" textRotation="0" wrapText="1" indent="0" justifyLastLine="0" shrinkToFit="0" readingOrder="0"/>
    </dxf>
    <dxf>
      <font>
        <strike val="0"/>
        <outline val="0"/>
        <shadow val="0"/>
        <vertAlign val="baseline"/>
        <sz val="11"/>
        <name val="Calibri Light"/>
        <family val="2"/>
        <charset val="238"/>
        <scheme val="major"/>
      </font>
      <alignment horizontal="general" vertical="center" textRotation="0" wrapText="1" indent="0" justifyLastLine="0" shrinkToFit="0" readingOrder="0"/>
    </dxf>
    <dxf>
      <font>
        <strike val="0"/>
        <outline val="0"/>
        <shadow val="0"/>
        <vertAlign val="baseline"/>
        <sz val="11"/>
        <name val="Calibri Light"/>
        <family val="2"/>
        <charset val="238"/>
        <scheme val="major"/>
      </font>
      <alignment horizontal="center" vertical="center" textRotation="0" indent="0" justifyLastLine="0" shrinkToFit="0" readingOrder="0"/>
    </dxf>
    <dxf>
      <font>
        <strike val="0"/>
        <outline val="0"/>
        <shadow val="0"/>
        <u/>
        <vertAlign val="baseline"/>
        <sz val="16"/>
        <color theme="10"/>
        <name val="Calibri Light"/>
        <family val="2"/>
        <charset val="238"/>
        <scheme val="major"/>
      </font>
      <alignment horizontal="center" vertical="center" textRotation="0" indent="0" justifyLastLine="0" shrinkToFit="0" readingOrder="0"/>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vertAlign val="baseline"/>
        <sz val="11"/>
        <name val="Calibri Light"/>
        <family val="2"/>
        <charset val="238"/>
        <scheme val="major"/>
      </font>
    </dxf>
    <dxf>
      <border>
        <bottom style="thin">
          <color indexed="64"/>
        </bottom>
      </border>
    </dxf>
    <dxf>
      <font>
        <strike val="0"/>
        <outline val="0"/>
        <shadow val="0"/>
        <u val="none"/>
        <vertAlign val="baseline"/>
        <sz val="11"/>
        <color rgb="FF000000"/>
        <name val="Calibri Light"/>
        <family val="2"/>
        <charset val="238"/>
        <scheme val="major"/>
      </font>
      <alignment horizontal="center" vertical="center" textRotation="0" wrapText="0"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colors>
    <mruColors>
      <color rgb="FFD70F3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48135</xdr:colOff>
      <xdr:row>1</xdr:row>
      <xdr:rowOff>76680</xdr:rowOff>
    </xdr:from>
    <xdr:ext cx="5507279" cy="910799"/>
    <xdr:pic>
      <xdr:nvPicPr>
        <xdr:cNvPr id="2" name="Obraz 2" descr="Logotyp Krajowej Administracji Skarbowej (KAS) i Systemu Informacyjnego Skarbowo-Celnego (SISC)">
          <a:extLst>
            <a:ext uri="{FF2B5EF4-FFF2-40B4-BE49-F238E27FC236}">
              <a16:creationId xmlns:a16="http://schemas.microsoft.com/office/drawing/2014/main" id="{150744CD-51E4-4962-B440-4C544C6C72DB}"/>
            </a:ext>
          </a:extLst>
        </xdr:cNvPr>
        <xdr:cNvPicPr>
          <a:picLocks noChangeAspect="1"/>
        </xdr:cNvPicPr>
      </xdr:nvPicPr>
      <xdr:blipFill>
        <a:blip xmlns:r="http://schemas.openxmlformats.org/officeDocument/2006/relationships" r:embed="rId1">
          <a:lum/>
          <a:alphaModFix/>
        </a:blip>
        <a:srcRect/>
        <a:stretch>
          <a:fillRect/>
        </a:stretch>
      </xdr:blipFill>
      <xdr:spPr>
        <a:xfrm>
          <a:off x="381510" y="267180"/>
          <a:ext cx="5507279" cy="910799"/>
        </a:xfrm>
        <a:prstGeom prst="rect">
          <a:avLst/>
        </a:prstGeom>
        <a:noFill/>
        <a:ln>
          <a:noFill/>
        </a:ln>
      </xdr:spPr>
    </xdr:pic>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_TOC" displayName="T_TOC" ref="B5:H47" totalsRowShown="0" headerRowDxfId="759" dataDxfId="757" headerRowBorderDxfId="758" tableBorderDxfId="756" totalsRowBorderDxfId="755" headerRowCellStyle="Default">
  <autoFilter ref="B5:H47" xr:uid="{00000000-0009-0000-0100-000001000000}"/>
  <tableColumns count="7">
    <tableColumn id="1" xr3:uid="{00000000-0010-0000-0000-000001000000}" name="Typ komunikatu" dataDxfId="754"/>
    <tableColumn id="2" xr3:uid="{00000000-0010-0000-0000-000002000000}" name="Data modyfikacji" dataDxfId="753"/>
    <tableColumn id="3" xr3:uid="{00000000-0010-0000-0000-000003000000}" name="Nazwa komunikatu" dataDxfId="752"/>
    <tableColumn id="4" xr3:uid="{00000000-0010-0000-0000-000004000000}" name="Opis komunikatu" dataDxfId="751"/>
    <tableColumn id="6" xr3:uid="{61DAAB8A-7C3F-42C5-A35E-81190059767D}" name="Message description" dataDxfId="750" dataCellStyle="Default"/>
    <tableColumn id="7" xr3:uid="{A8031D62-DA5F-4400-822E-BC560F416E41}" name="Opis zmian" dataDxfId="749" dataCellStyle="Default"/>
    <tableColumn id="5" xr3:uid="{D1180538-F75A-4674-A082-2042BA09B02C}" name="Change description" dataDxfId="748"/>
  </tableColumns>
  <tableStyleInfo name="TableStyleLight14" showFirstColumn="0" showLastColumn="0" showRowStripes="1" showColumnStripes="1"/>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1403656E-45CC-48E2-9F77-96BB50477A01}" name="T_HIST" displayName="T_HIST" ref="A2:R347" totalsRowShown="0" headerRowDxfId="747" dataDxfId="745" headerRowBorderDxfId="746" tableBorderDxfId="744" totalsRowBorderDxfId="743" headerRowCellStyle="Dane wyjściowe">
  <autoFilter ref="A2:R347" xr:uid="{1403656E-45CC-48E2-9F77-96BB50477A01}"/>
  <tableColumns count="18">
    <tableColumn id="1" xr3:uid="{621A746F-A22C-4743-913D-769AFD953A67}" name="Typ komunikatu" dataDxfId="742"/>
    <tableColumn id="2" xr3:uid="{1A0AE83D-DCE5-4E97-AF0C-4668851BADB8}" name="Xpath bez typów komunikatów " dataDxfId="741"/>
    <tableColumn id="3" xr3:uid="{E7159A38-632C-4A46-A26E-45C9C1F01314}" name="xpath pełny" dataDxfId="740"/>
    <tableColumn id="4" xr3:uid="{9B619581-E8A2-4982-B3BB-21B7F46C08A5}" name="#" dataDxfId="739"/>
    <tableColumn id="5" xr3:uid="{16EE82FE-BCC0-4BE9-A3A6-DBF29A5673A0}" name="Nr w modelu danych EUCDM" dataDxfId="738"/>
    <tableColumn id="6" xr3:uid="{EB475BEF-8D3E-4A1D-9ECE-2DC203169C68}" name="opis PL" dataDxfId="737"/>
    <tableColumn id="7" xr3:uid="{C48BDB28-5F44-4293-9B60-FA94D0377B26}" name="opis EN" dataDxfId="736"/>
    <tableColumn id="8" xr3:uid="{C5D66143-3BF8-4BDA-9040-B197C45887C2}" name="Liczność" dataDxfId="735"/>
    <tableColumn id="9" xr3:uid="{373BE573-DF17-45DF-953E-98598863E2AE}" name="Wymagalność" dataDxfId="734"/>
    <tableColumn id="10" xr3:uid="{B8596E5E-EA76-459E-AC52-7D0670064897}" name="Format" dataDxfId="733"/>
    <tableColumn id="11" xr3:uid="{E7ADE2E8-A48D-4BE1-B389-26B76FE5E7E6}" name="Słownik" dataDxfId="732"/>
    <tableColumn id="12" xr3:uid="{5DC499E0-A6AB-484F-8594-BD3941F6BD65}" name="Reguły" dataDxfId="731"/>
    <tableColumn id="13" xr3:uid="{1A071253-E838-4C93-97C4-908067CA9C2D}" name="Wersja" dataDxfId="730"/>
    <tableColumn id="14" xr3:uid="{F6271AB9-2F54-498A-BF6E-944EED674593}" name="Opis zmiany" dataDxfId="729"/>
    <tableColumn id="15" xr3:uid="{A9EDD07E-93C0-414F-BAFC-3D716FE0DEC3}" name="Change description" dataDxfId="728"/>
    <tableColumn id="16" xr3:uid="{1650AC9F-4A95-4988-9C53-4F06A48A7E78}" name="Zmiany względem fazy 5" dataDxfId="727"/>
    <tableColumn id="17" xr3:uid="{E507B805-31B2-4D73-8BF6-7A5D52019546}" name="Changes from Phase 5" dataDxfId="726"/>
    <tableColumn id="18" xr3:uid="{6457AC90-8E08-4622-8AE5-0A3077EFF209}" name="Data zmiany" dataDxfId="725"/>
  </tableColumns>
  <tableStyleInfo name="TableStyleLight14" showFirstColumn="0" showLastColumn="0" showRowStripes="1" showColumnStripes="1"/>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57171171-A9C4-4AE1-ADB1-77487B85EB08}" name="T_ALL_MSG" displayName="T_ALL_MSG" ref="A2:Q3257" totalsRowShown="0" headerRowDxfId="723" dataDxfId="722" tableBorderDxfId="721" headerRowCellStyle="Dane wyjściowe">
  <autoFilter ref="A2:Q3257" xr:uid="{34135C24-292F-42C8-893E-861F9F9FFCDD}"/>
  <tableColumns count="17">
    <tableColumn id="1" xr3:uid="{3382FE98-9613-46B5-A8E8-E7D4E750AC52}" name="Typ komunikatu" dataDxfId="720">
      <calculatedColumnFormula>MID(C3,2,IFERROR(FIND("#",SUBSTITUTE(C3,"/","#",2),1)-2,LEN(C3)-1))</calculatedColumnFormula>
    </tableColumn>
    <tableColumn id="2" xr3:uid="{5FF5EC72-C5A4-4BCE-82FE-FB2B67FBB453}" name="Xpath bez typów komunikatów " dataDxfId="719">
      <calculatedColumnFormula>IF(LEN(C3)-LEN(SUBSTITUTE(C3,"/",""))&gt;3,RIGHT(C3,LEN(C3)-FIND("#",SUBSTITUTE(C3,"/","#",3),1)),RIGHT(C3,LEN(C3)-FIND("#",SUBSTITUTE(C3,"/","#",LEN(C3)-LEN(SUBSTITUTE(C3,"/",""))),1)))</calculatedColumnFormula>
    </tableColumn>
    <tableColumn id="3" xr3:uid="{D6EAB343-8E06-4B9E-BCDC-FDC773D9F6F0}" name="xpath pełny" dataDxfId="718"/>
    <tableColumn id="4" xr3:uid="{B06136EB-226E-42A8-AB50-182B5C54A512}" name="#" dataDxfId="717">
      <calculatedColumnFormula>IF(VLOOKUP($C3,INDIRECT($A3&amp;"!A:B"),2,0)="","",VLOOKUP($C3,INDIRECT($A3&amp;"!A:B"),2,0))</calculatedColumnFormula>
    </tableColumn>
    <tableColumn id="5" xr3:uid="{5A3A082D-2684-4CDB-A182-B2BD7113FA2D}" name="Nr w modelu danych EUCDM" dataDxfId="716"/>
    <tableColumn id="6" xr3:uid="{C16C79B3-746C-4ABA-A887-2390D7414F26}" name="opis PL" dataDxfId="715"/>
    <tableColumn id="7" xr3:uid="{740E801A-65E0-4FA4-963F-808289607A8C}" name="opis EN" dataDxfId="714"/>
    <tableColumn id="8" xr3:uid="{37C0255F-E33D-4CE1-B0A9-B541D8BBBCA1}" name="Liczność" dataDxfId="713"/>
    <tableColumn id="9" xr3:uid="{281696BE-B0E4-48B9-8123-ADFF8CC4CF02}" name="Wymagalność" dataDxfId="712"/>
    <tableColumn id="10" xr3:uid="{EC931A6E-CE28-450E-8CE3-ED5D704AADD3}" name="Format" dataDxfId="711"/>
    <tableColumn id="11" xr3:uid="{1C33372F-C56E-41FD-8B06-32081DB8EF13}" name="Słownik" dataDxfId="710"/>
    <tableColumn id="12" xr3:uid="{1FCC581B-B5BE-4D24-A25F-2C233BE7F8D1}" name="Reguły" dataDxfId="709"/>
    <tableColumn id="13" xr3:uid="{CA53AB31-AC59-4482-968E-8E456BED1DC1}" name="Wersja" dataDxfId="708"/>
    <tableColumn id="14" xr3:uid="{2486FA34-FE37-4568-B7B1-69F29FD65232}" name="Opis zmiany" dataDxfId="707"/>
    <tableColumn id="15" xr3:uid="{D58FDB5E-CE60-472F-81D7-9B29C4ABB8E9}" name="Change description" dataDxfId="706"/>
    <tableColumn id="16" xr3:uid="{D218C13B-900A-48F6-A9C5-85B628FD1DEB}" name="Zmiany względem fazy 5" dataDxfId="705"/>
    <tableColumn id="17" xr3:uid="{B1519168-2027-48B7-A42D-3172BF5F18DA}" name="Changes from Phase 5" dataDxfId="704"/>
  </tableColumns>
  <tableStyleInfo name="TableStyleLight14" showFirstColumn="0" showLastColumn="0" showRowStripes="1" showColumnStripes="1"/>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AABDA14E-D83A-44C4-A790-2E102D570043}" name="T_CLs" displayName="T_CLs" ref="A2:F107" totalsRowShown="0" headerRowDxfId="703" dataDxfId="702" headerRowCellStyle="Dane wyjściowe">
  <autoFilter ref="A2:F107" xr:uid="{AABDA14E-D83A-44C4-A790-2E102D570043}"/>
  <tableColumns count="6">
    <tableColumn id="1" xr3:uid="{BF91DBCE-20F0-4235-861A-B51FFF8AAE0A}" name="Słownik_x000a_ Codelist number" dataDxfId="701"/>
    <tableColumn id="2" xr3:uid="{9955943F-9D25-40B0-A712-D9B073E061B4}" name="Nazwa słownika" dataDxfId="700"/>
    <tableColumn id="3" xr3:uid="{A1CCEA9A-64FA-4A7F-AE1D-A7813D081359}" name="Codelist name" dataDxfId="699"/>
    <tableColumn id="4" xr3:uid="{5D977704-484D-47E7-8232-A2A455562A37}" name="Link do słownika na portalu PUESC_x000a_Link to Codelist on PUESC portal" dataDxfId="698">
      <calculatedColumnFormula>_xlfn.CONCAT("https://puesc.gov.pl/o/seap-lf-rest-internal-pdr/dict/xml/",A3)</calculatedColumnFormula>
    </tableColumn>
    <tableColumn id="5" xr3:uid="{976CB60C-3CA3-4BE6-B7FA-62DB5AA55ACA}" name="Zmiana względem fazy 5" dataDxfId="697"/>
    <tableColumn id="6" xr3:uid="{2F0F14CE-6B96-4DF8-91BF-6A18166EFE7F}" name="Change from phase 5" dataDxfId="696"/>
  </tableColumns>
  <tableStyleInfo name="TableStyleLight14"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386E811B-F7B7-4738-8148-2F4D6841D8CB}" name="T_RC" displayName="T_RC" ref="A2:K470" totalsRowShown="0" headerRowDxfId="695" dataDxfId="694" tableBorderDxfId="693" headerRowCellStyle="Dane wyjściowe">
  <autoFilter ref="A2:K470" xr:uid="{386E811B-F7B7-4738-8148-2F4D6841D8CB}"/>
  <sortState xmlns:xlrd2="http://schemas.microsoft.com/office/spreadsheetml/2017/richdata2" ref="A3:K469">
    <sortCondition ref="A3:A469"/>
    <sortCondition ref="F3:F469"/>
  </sortState>
  <tableColumns count="11">
    <tableColumn id="1" xr3:uid="{B71CDCF9-E23D-44D7-B104-D4116CD133D1}" name="Kod reguły" dataDxfId="692"/>
    <tableColumn id="2" xr3:uid="{00DB19F1-2498-4365-ADE1-DA9A1EF24E38}" name="Functional description" dataDxfId="691"/>
    <tableColumn id="3" xr3:uid="{0C79BFFB-B7F2-4545-A153-783202E5CABB}" name="Techinical description" dataDxfId="690"/>
    <tableColumn id="4" xr3:uid="{EBBCD364-057A-410E-887D-C57EC11F5DF3}" name="Opis funkcjonalny" dataDxfId="689"/>
    <tableColumn id="5" xr3:uid="{EFA0A5C0-B513-4264-896C-A129DBEBEFE4}" name="Opis techniczny" dataDxfId="688"/>
    <tableColumn id="11" xr3:uid="{8265DDB2-DC39-4D92-BB24-5851C18E0BD9}" name="Wersja" dataDxfId="687"/>
    <tableColumn id="6" xr3:uid="{DCD13046-971D-48A5-BE5F-83C0C3FD1419}" name="Aktywna?" dataDxfId="686"/>
    <tableColumn id="8" xr3:uid="{5E008670-FEB6-412E-BB60-F04258F5616B}" name="Opis zmian" dataDxfId="685"/>
    <tableColumn id="9" xr3:uid="{911BF9B5-8548-425F-B8B9-2E57E99CF7DA}" name="Change description" dataDxfId="684"/>
    <tableColumn id="12" xr3:uid="{F95F70A4-9824-4DC5-B74B-24EF96D09390}" name="Zmiany względem fazy 5" dataDxfId="683"/>
    <tableColumn id="13" xr3:uid="{3495CFE2-23F6-4639-B475-F488CA981F64}" name="Changes from P5" dataDxfId="682"/>
  </tableColumns>
  <tableStyleInfo name="TableStyleLight14" showFirstColumn="0" showLastColumn="0" showRowStripes="1" showColumnStripes="1"/>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T_IE004PL" displayName="T_IE004PL" ref="A2:O29" totalsRowShown="0" headerRowDxfId="681" dataDxfId="680" tableBorderDxfId="679" totalsRowBorderDxfId="678" headerRowCellStyle="Dane wyjściowe">
  <autoFilter ref="A2:O29" xr:uid="{00000000-0009-0000-0100-000005000000}"/>
  <tableColumns count="15">
    <tableColumn id="3" xr3:uid="{00000000-0010-0000-0400-000003000000}" name="Ścieżka Xpath" dataDxfId="677"/>
    <tableColumn id="15" xr3:uid="{D1952553-3B95-4C47-9F59-3C40F08D7941}" name="#" dataDxfId="676" dataCellStyle="Default"/>
    <tableColumn id="5" xr3:uid="{00000000-0010-0000-0400-000005000000}" name="Nr w modelu danych EUCDM" dataDxfId="675">
      <calculatedColumnFormula>IF(ISBLANK(VLOOKUP(T_IE004PL[[#This Row],[Ścieżka Xpath]],ALL!$C:E,COLUMN(C$2),0)),"",VLOOKUP(T_IE004PL[[#This Row],[Ścieżka Xpath]],ALL!$C:E,COLUMN(C$2),0))</calculatedColumnFormula>
    </tableColumn>
    <tableColumn id="6" xr3:uid="{00000000-0010-0000-0400-000006000000}" name="Opis elementu" dataDxfId="674">
      <calculatedColumnFormula>IF(ISBLANK(VLOOKUP(T_IE004PL[[#This Row],[Ścieżka Xpath]],ALL!$C:F,COLUMN(D$2),0)),"",VLOOKUP(T_IE004PL[[#This Row],[Ścieżka Xpath]],ALL!$C:F,COLUMN(D$2),0))</calculatedColumnFormula>
    </tableColumn>
    <tableColumn id="7" xr3:uid="{00000000-0010-0000-0400-000007000000}" name="Element description" dataDxfId="673">
      <calculatedColumnFormula>IF(ISBLANK(VLOOKUP(T_IE004PL[[#This Row],[Ścieżka Xpath]],ALL!$C:G,COLUMN(E$2),0)),"",VLOOKUP(T_IE004PL[[#This Row],[Ścieżka Xpath]],ALL!$C:G,COLUMN(E$2),0))</calculatedColumnFormula>
    </tableColumn>
    <tableColumn id="8" xr3:uid="{00000000-0010-0000-0400-000008000000}" name="Liczność" dataDxfId="672">
      <calculatedColumnFormula>IF(ISBLANK(VLOOKUP(T_IE004PL[[#This Row],[Ścieżka Xpath]],ALL!$C:H,COLUMN(F$2),0)),"",VLOOKUP(T_IE004PL[[#This Row],[Ścieżka Xpath]],ALL!$C:H,COLUMN(F$2),0))</calculatedColumnFormula>
    </tableColumn>
    <tableColumn id="9" xr3:uid="{00000000-0010-0000-0400-000009000000}" name="Wymagalność" dataDxfId="671">
      <calculatedColumnFormula>IF(ISBLANK(VLOOKUP(T_IE004PL[[#This Row],[Ścieżka Xpath]],ALL!$C:I,COLUMN(G$2),0)),"",VLOOKUP(T_IE004PL[[#This Row],[Ścieżka Xpath]],ALL!$C:I,COLUMN(G$2),0))</calculatedColumnFormula>
    </tableColumn>
    <tableColumn id="10" xr3:uid="{00000000-0010-0000-0400-00000A000000}" name="Format" dataDxfId="670">
      <calculatedColumnFormula>IF(ISBLANK(VLOOKUP(T_IE004PL[[#This Row],[Ścieżka Xpath]],ALL!$C:J,COLUMN(H$2),0)),"",VLOOKUP(T_IE004PL[[#This Row],[Ścieżka Xpath]],ALL!$C:J,COLUMN(H$2),0))</calculatedColumnFormula>
    </tableColumn>
    <tableColumn id="11" xr3:uid="{00000000-0010-0000-0400-00000B000000}" name="Słownik" dataDxfId="669">
      <calculatedColumnFormula>IF(ISBLANK(VLOOKUP(T_IE004PL[[#This Row],[Ścieżka Xpath]],ALL!$C:K,COLUMN(I$2),0)),"",VLOOKUP(T_IE004PL[[#This Row],[Ścieżka Xpath]],ALL!$C:K,COLUMN(I$2),0))</calculatedColumnFormula>
    </tableColumn>
    <tableColumn id="12" xr3:uid="{00000000-0010-0000-0400-00000C000000}" name="Reguły" dataDxfId="668">
      <calculatedColumnFormula>IF(ISBLANK(VLOOKUP(T_IE004PL[[#This Row],[Ścieżka Xpath]],ALL!$C:L,COLUMN(J$2),0)),"",VLOOKUP(T_IE004PL[[#This Row],[Ścieżka Xpath]],ALL!$C:L,COLUMN(J$2),0))</calculatedColumnFormula>
    </tableColumn>
    <tableColumn id="13" xr3:uid="{3F023BFE-5E20-4C35-B89F-605066152851}" name="Wersja" dataDxfId="667">
      <calculatedColumnFormula>IF(ISBLANK(VLOOKUP(T_IE004PL[[#This Row],[Ścieżka Xpath]],ALL!$C:N,COLUMN(K$2),0)),"",VLOOKUP(T_IE004PL[[#This Row],[Ścieżka Xpath]],ALL!$C:N,COLUMN(K$2),0))</calculatedColumnFormula>
    </tableColumn>
    <tableColumn id="14" xr3:uid="{78198AFC-11F1-405A-98D9-02FE2BB37B33}" name="Opis zmiany" dataDxfId="666">
      <calculatedColumnFormula>IF(ISBLANK(VLOOKUP(T_IE004PL[[#This Row],[Ścieżka Xpath]],ALL!$C:O,COLUMN(L$2),0)),"",VLOOKUP(T_IE004PL[[#This Row],[Ścieżka Xpath]],ALL!$C:O,COLUMN(L$2),0))</calculatedColumnFormula>
    </tableColumn>
    <tableColumn id="1" xr3:uid="{B687F28D-413A-4FCE-A253-3579C30BE4DF}" name="Change description" dataDxfId="665">
      <calculatedColumnFormula>IF(ISBLANK(VLOOKUP(T_IE004PL[[#This Row],[Ścieżka Xpath]],ALL!$C:P,COLUMN(M$2),0)),"",VLOOKUP(T_IE004PL[[#This Row],[Ścieżka Xpath]],ALL!$C:P,COLUMN(M$2),0))</calculatedColumnFormula>
    </tableColumn>
    <tableColumn id="2" xr3:uid="{C68A8D18-5DF3-4E8E-9D1F-F2CB03154684}" name="Zmiany względem fazy 5" dataDxfId="664">
      <calculatedColumnFormula>IF(ISBLANK(VLOOKUP(T_IE004PL[[#This Row],[Ścieżka Xpath]],ALL!$C:Q,COLUMN(N$2),0)),"",VLOOKUP(T_IE004PL[[#This Row],[Ścieżka Xpath]],ALL!$C:Q,COLUMN(N$2),0))</calculatedColumnFormula>
    </tableColumn>
    <tableColumn id="4" xr3:uid="{B3E98612-9CAF-4D4C-A1ED-88140CA2ED7E}" name="Changes from Phase 5" dataDxfId="663">
      <calculatedColumnFormula>IF(ISBLANK(VLOOKUP(T_IE004PL[[#This Row],[Ścieżka Xpath]],ALL!$C:Q,COLUMN(O$2),0)),"",VLOOKUP(T_IE004PL[[#This Row],[Ścieżka Xpath]],ALL!$C:Q,COLUMN(O$2),0))</calculatedColumnFormula>
    </tableColumn>
  </tableColumns>
  <tableStyleInfo name="TableStyleLight14" showFirstColumn="0" showLastColumn="0" showRowStripes="1" showColumnStripes="1"/>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T_IE007PL" displayName="T_IE007PL" ref="A2:O102" totalsRowShown="0" headerRowDxfId="662" dataDxfId="661" headerRowCellStyle="Dane wyjściowe">
  <autoFilter ref="A2:O102" xr:uid="{00000000-0009-0000-0100-000007000000}"/>
  <tableColumns count="15">
    <tableColumn id="3" xr3:uid="{00000000-0010-0000-0600-000003000000}" name="Ścieżka Xpath" dataDxfId="660"/>
    <tableColumn id="13" xr3:uid="{A39B5C73-603D-4575-BBFF-4FFCF1874948}" name="#" dataDxfId="659" dataCellStyle="Default"/>
    <tableColumn id="5" xr3:uid="{00000000-0010-0000-0600-000005000000}" name="Nr w modelu danych EUCDM" dataDxfId="658">
      <calculatedColumnFormula>IF(ISBLANK(VLOOKUP(T_IE007PL[[#This Row],[Ścieżka Xpath]],ALL!$C:E,COLUMN(C$2),0)),"",VLOOKUP(T_IE007PL[[#This Row],[Ścieżka Xpath]],ALL!$C:E,COLUMN(C$2),0))</calculatedColumnFormula>
    </tableColumn>
    <tableColumn id="6" xr3:uid="{00000000-0010-0000-0600-000006000000}" name="Opis elementu" dataDxfId="657">
      <calculatedColumnFormula>IF(ISBLANK(VLOOKUP(T_IE007PL[[#This Row],[Ścieżka Xpath]],ALL!$C:F,COLUMN(D$2),0)),"",VLOOKUP(T_IE007PL[[#This Row],[Ścieżka Xpath]],ALL!$C:F,COLUMN(D$2),0))</calculatedColumnFormula>
    </tableColumn>
    <tableColumn id="7" xr3:uid="{00000000-0010-0000-0600-000007000000}" name="Element description" dataDxfId="656">
      <calculatedColumnFormula>IF(ISBLANK(VLOOKUP(T_IE007PL[[#This Row],[Ścieżka Xpath]],ALL!$C:G,COLUMN(E$2),0)),"",VLOOKUP(T_IE007PL[[#This Row],[Ścieżka Xpath]],ALL!$C:G,COLUMN(E$2),0))</calculatedColumnFormula>
    </tableColumn>
    <tableColumn id="8" xr3:uid="{00000000-0010-0000-0600-000008000000}" name="Liczność" dataDxfId="655">
      <calculatedColumnFormula>IF(ISBLANK(VLOOKUP(T_IE007PL[[#This Row],[Ścieżka Xpath]],ALL!$C:H,COLUMN(F$2),0)),"",VLOOKUP(T_IE007PL[[#This Row],[Ścieżka Xpath]],ALL!$C:H,COLUMN(F$2),0))</calculatedColumnFormula>
    </tableColumn>
    <tableColumn id="9" xr3:uid="{00000000-0010-0000-0600-000009000000}" name="Wymagalność" dataDxfId="654">
      <calculatedColumnFormula>IF(ISBLANK(VLOOKUP(T_IE007PL[[#This Row],[Ścieżka Xpath]],ALL!$C:I,COLUMN(G$2),0)),"",VLOOKUP(T_IE007PL[[#This Row],[Ścieżka Xpath]],ALL!$C:I,COLUMN(G$2),0))</calculatedColumnFormula>
    </tableColumn>
    <tableColumn id="10" xr3:uid="{00000000-0010-0000-0600-00000A000000}" name="Format" dataDxfId="653">
      <calculatedColumnFormula>IF(ISBLANK(VLOOKUP(T_IE007PL[[#This Row],[Ścieżka Xpath]],ALL!$C:J,COLUMN(H$2),0)),"",VLOOKUP(T_IE007PL[[#This Row],[Ścieżka Xpath]],ALL!$C:J,COLUMN(H$2),0))</calculatedColumnFormula>
    </tableColumn>
    <tableColumn id="11" xr3:uid="{00000000-0010-0000-0600-00000B000000}" name="Słownik" dataDxfId="652">
      <calculatedColumnFormula>IF(ISBLANK(VLOOKUP(T_IE007PL[[#This Row],[Ścieżka Xpath]],ALL!$C:K,COLUMN(I$2),0)),"",VLOOKUP(T_IE007PL[[#This Row],[Ścieżka Xpath]],ALL!$C:K,COLUMN(I$2),0))</calculatedColumnFormula>
    </tableColumn>
    <tableColumn id="12" xr3:uid="{00000000-0010-0000-0600-00000C000000}" name="Reguły" dataDxfId="651">
      <calculatedColumnFormula>IF(ISBLANK(VLOOKUP(T_IE007PL[[#This Row],[Ścieżka Xpath]],ALL!$C:L,COLUMN(J$2),0)),"",VLOOKUP(T_IE007PL[[#This Row],[Ścieżka Xpath]],ALL!$C:L,COLUMN(J$2),0))</calculatedColumnFormula>
    </tableColumn>
    <tableColumn id="1" xr3:uid="{0647D5C5-6DAF-438F-A114-DEE26081AD5F}" name="Wersja" dataDxfId="650">
      <calculatedColumnFormula>IF(ISBLANK(VLOOKUP(T_IE007PL[[#This Row],[Ścieżka Xpath]],ALL!$C:N,COLUMN(K$2),0)),"",VLOOKUP(T_IE007PL[[#This Row],[Ścieżka Xpath]],ALL!$C:N,COLUMN(K$2),0))</calculatedColumnFormula>
    </tableColumn>
    <tableColumn id="2" xr3:uid="{7B974D3E-6856-43CB-8961-3FAB0F682CCC}" name="Opis zmiany" dataDxfId="649">
      <calculatedColumnFormula>IF(ISBLANK(VLOOKUP(T_IE007PL[[#This Row],[Ścieżka Xpath]],ALL!$C:O,COLUMN(L$2),0)),"",VLOOKUP(T_IE007PL[[#This Row],[Ścieżka Xpath]],ALL!$C:O,COLUMN(L$2),0))</calculatedColumnFormula>
    </tableColumn>
    <tableColumn id="4" xr3:uid="{BCD16795-F92E-49CA-8B4A-C7A96BA2233F}" name="Change description" dataDxfId="648">
      <calculatedColumnFormula>IF(ISBLANK(VLOOKUP(T_IE007PL[[#This Row],[Ścieżka Xpath]],ALL!$C:P,COLUMN(M$2),0)),"",VLOOKUP(T_IE007PL[[#This Row],[Ścieżka Xpath]],ALL!$C:P,COLUMN(M$2),0))</calculatedColumnFormula>
    </tableColumn>
    <tableColumn id="14" xr3:uid="{D4A74E01-527D-40A8-9BAB-CAEC18EF088C}" name="Zmiany względem fazy 5" dataDxfId="647">
      <calculatedColumnFormula>IF(ISBLANK(VLOOKUP(T_IE007PL[[#This Row],[Ścieżka Xpath]],ALL!$C:Q,COLUMN(N$2),0)),"",VLOOKUP(T_IE007PL[[#This Row],[Ścieżka Xpath]],ALL!$C:Q,COLUMN(N$2),0))</calculatedColumnFormula>
    </tableColumn>
    <tableColumn id="15" xr3:uid="{1E6839BF-8E39-48ED-BF39-66FC1200DF1D}" name="Changes from Phase 5" dataDxfId="646">
      <calculatedColumnFormula>IF(ISBLANK(VLOOKUP(T_IE007PL[[#This Row],[Ścieżka Xpath]],ALL!$C:Q,COLUMN(O$2),0)),"",VLOOKUP(T_IE007PL[[#This Row],[Ścieżka Xpath]],ALL!$C:Q,COLUMN(O$2),0))</calculatedColumnFormula>
    </tableColumn>
  </tableColumns>
  <tableStyleInfo name="TableStyleLight14" showFirstColumn="0" showLastColumn="0" showRowStripes="1" showColumnStripes="1"/>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T_IE009PL" displayName="T_IE009PL" ref="A2:O37" totalsRowShown="0" headerRowDxfId="645" dataDxfId="644" headerRowCellStyle="Dane wyjściowe">
  <autoFilter ref="A2:O37" xr:uid="{00000000-0009-0000-0100-000006000000}"/>
  <tableColumns count="15">
    <tableColumn id="3" xr3:uid="{00000000-0010-0000-0500-000003000000}" name="Ścieżka Xpath" dataDxfId="643"/>
    <tableColumn id="13" xr3:uid="{FB15D136-3E5F-4363-A47B-6093589DD554}" name="#" dataDxfId="642" dataCellStyle="Default"/>
    <tableColumn id="5" xr3:uid="{00000000-0010-0000-0500-000005000000}" name="Nr w modelu danych EUCDM" dataDxfId="641">
      <calculatedColumnFormula>IF(ISBLANK(VLOOKUP(T_IE009PL[[#This Row],[Ścieżka Xpath]],ALL!$C:E,COLUMN(C$2),0)),"",VLOOKUP(T_IE009PL[[#This Row],[Ścieżka Xpath]],ALL!$C:E,COLUMN(C$2),0))</calculatedColumnFormula>
    </tableColumn>
    <tableColumn id="6" xr3:uid="{00000000-0010-0000-0500-000006000000}" name="Opis elementu" dataDxfId="640">
      <calculatedColumnFormula>IF(ISBLANK(VLOOKUP(T_IE009PL[[#This Row],[Ścieżka Xpath]],ALL!$C:F,COLUMN(D$2),0)),"",VLOOKUP(T_IE009PL[[#This Row],[Ścieżka Xpath]],ALL!$C:F,COLUMN(D$2),0))</calculatedColumnFormula>
    </tableColumn>
    <tableColumn id="7" xr3:uid="{00000000-0010-0000-0500-000007000000}" name="Element description" dataDxfId="639">
      <calculatedColumnFormula>IF(ISBLANK(VLOOKUP(T_IE009PL[[#This Row],[Ścieżka Xpath]],ALL!$C:G,COLUMN(E$2),0)),"",VLOOKUP(T_IE009PL[[#This Row],[Ścieżka Xpath]],ALL!$C:G,COLUMN(E$2),0))</calculatedColumnFormula>
    </tableColumn>
    <tableColumn id="8" xr3:uid="{00000000-0010-0000-0500-000008000000}" name="Liczność" dataDxfId="638">
      <calculatedColumnFormula>IF(ISBLANK(VLOOKUP(T_IE009PL[[#This Row],[Ścieżka Xpath]],ALL!$C:H,COLUMN(F$2),0)),"",VLOOKUP(T_IE009PL[[#This Row],[Ścieżka Xpath]],ALL!$C:H,COLUMN(F$2),0))</calculatedColumnFormula>
    </tableColumn>
    <tableColumn id="9" xr3:uid="{00000000-0010-0000-0500-000009000000}" name="Wymagalność" dataDxfId="637">
      <calculatedColumnFormula>IF(ISBLANK(VLOOKUP(T_IE009PL[[#This Row],[Ścieżka Xpath]],ALL!$C:I,COLUMN(G$2),0)),"",VLOOKUP(T_IE009PL[[#This Row],[Ścieżka Xpath]],ALL!$C:I,COLUMN(G$2),0))</calculatedColumnFormula>
    </tableColumn>
    <tableColumn id="10" xr3:uid="{00000000-0010-0000-0500-00000A000000}" name="Format" dataDxfId="636">
      <calculatedColumnFormula>IF(ISBLANK(VLOOKUP(T_IE009PL[[#This Row],[Ścieżka Xpath]],ALL!$C:J,COLUMN(H$2),0)),"",VLOOKUP(T_IE009PL[[#This Row],[Ścieżka Xpath]],ALL!$C:J,COLUMN(H$2),0))</calculatedColumnFormula>
    </tableColumn>
    <tableColumn id="11" xr3:uid="{00000000-0010-0000-0500-00000B000000}" name="Słownik" dataDxfId="635">
      <calculatedColumnFormula>IF(ISBLANK(VLOOKUP(T_IE009PL[[#This Row],[Ścieżka Xpath]],ALL!$C:K,COLUMN(I$2),0)),"",VLOOKUP(T_IE009PL[[#This Row],[Ścieżka Xpath]],ALL!$C:K,COLUMN(I$2),0))</calculatedColumnFormula>
    </tableColumn>
    <tableColumn id="12" xr3:uid="{00000000-0010-0000-0500-00000C000000}" name="Reguły" dataDxfId="634">
      <calculatedColumnFormula>IF(ISBLANK(VLOOKUP(T_IE009PL[[#This Row],[Ścieżka Xpath]],ALL!$C:L,COLUMN(J$2),0)),"",VLOOKUP(T_IE009PL[[#This Row],[Ścieżka Xpath]],ALL!$C:L,COLUMN(J$2),0))</calculatedColumnFormula>
    </tableColumn>
    <tableColumn id="1" xr3:uid="{EE81137E-D437-4B93-9DD0-03925F183299}" name="Wersja" dataDxfId="633">
      <calculatedColumnFormula>IF(ISBLANK(VLOOKUP(T_IE009PL[[#This Row],[Ścieżka Xpath]],ALL!$C:N,COLUMN(K$2),0)),"",VLOOKUP(T_IE009PL[[#This Row],[Ścieżka Xpath]],ALL!$C:N,COLUMN(K$2),0))</calculatedColumnFormula>
    </tableColumn>
    <tableColumn id="2" xr3:uid="{C1F446B9-0C01-447C-89A6-F70C9FFB648E}" name="Opis zmiany" dataDxfId="632">
      <calculatedColumnFormula>IF(ISBLANK(VLOOKUP(T_IE009PL[[#This Row],[Ścieżka Xpath]],ALL!$C:O,COLUMN(L$2),0)),"",VLOOKUP(T_IE009PL[[#This Row],[Ścieżka Xpath]],ALL!$C:O,COLUMN(L$2),0))</calculatedColumnFormula>
    </tableColumn>
    <tableColumn id="4" xr3:uid="{335953F3-B5E7-42DC-95F8-599D90AB53A5}" name="Change description" dataDxfId="631">
      <calculatedColumnFormula>IF(ISBLANK(VLOOKUP(T_IE009PL[[#This Row],[Ścieżka Xpath]],ALL!$C:P,COLUMN(M$2),0)),"",VLOOKUP(T_IE009PL[[#This Row],[Ścieżka Xpath]],ALL!$C:P,COLUMN(M$2),0))</calculatedColumnFormula>
    </tableColumn>
    <tableColumn id="14" xr3:uid="{EFB5CAD1-F853-4750-9B1D-A8486D4E989C}" name="Zmiany względem fazy 5" dataDxfId="630">
      <calculatedColumnFormula>IF(ISBLANK(VLOOKUP(T_IE009PL[[#This Row],[Ścieżka Xpath]],ALL!$C:Q,COLUMN(N$2),0)),"",VLOOKUP(T_IE009PL[[#This Row],[Ścieżka Xpath]],ALL!$C:Q,COLUMN(N$2),0))</calculatedColumnFormula>
    </tableColumn>
    <tableColumn id="15" xr3:uid="{1EDF9DE5-C835-4D40-BF56-4DCD6FB6B1BF}" name="Changes from Phase 5" dataDxfId="629">
      <calculatedColumnFormula>IF(ISBLANK(VLOOKUP(T_IE009PL[[#This Row],[Ścieżka Xpath]],ALL!$C:Q,COLUMN(O$2),0)),"",VLOOKUP(T_IE009PL[[#This Row],[Ścieżka Xpath]],ALL!$C:Q,COLUMN(O$2),0))</calculatedColumnFormula>
    </tableColumn>
  </tableColumns>
  <tableStyleInfo name="TableStyleLight14" showFirstColumn="0" showLastColumn="0" showRowStripes="1" showColumnStripes="1"/>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_IEA13PL" displayName="T_IEA13PL" ref="A2:O486" totalsRowShown="0" headerRowDxfId="628" dataDxfId="626" headerRowBorderDxfId="627" headerRowCellStyle="Dane wyjściowe">
  <autoFilter ref="A2:O486" xr:uid="{00000000-0009-0000-0100-000003000000}"/>
  <tableColumns count="15">
    <tableColumn id="3" xr3:uid="{00000000-0010-0000-0200-000003000000}" name="Ścieżka Xpath" dataDxfId="625"/>
    <tableColumn id="13" xr3:uid="{9975C337-CAAA-4190-96EA-2ECA42CEF212}" name="#" dataDxfId="624" dataCellStyle="Default"/>
    <tableColumn id="5" xr3:uid="{00000000-0010-0000-0200-000005000000}" name="Nr w modelu danych EUCDM" dataDxfId="623">
      <calculatedColumnFormula>IF(ISBLANK(VLOOKUP(T_IEA13PL[[#This Row],[Ścieżka Xpath]],ALL!$C:E,COLUMN(C$2),0)),"",VLOOKUP(T_IEA13PL[[#This Row],[Ścieżka Xpath]],ALL!$C:E,COLUMN(C$2),0))</calculatedColumnFormula>
    </tableColumn>
    <tableColumn id="6" xr3:uid="{00000000-0010-0000-0200-000006000000}" name="Opis elementu" dataDxfId="622">
      <calculatedColumnFormula>IF(ISBLANK(VLOOKUP(T_IEA13PL[[#This Row],[Ścieżka Xpath]],ALL!$C:F,COLUMN(D$2),0)),"",VLOOKUP(T_IEA13PL[[#This Row],[Ścieżka Xpath]],ALL!$C:F,COLUMN(D$2),0))</calculatedColumnFormula>
    </tableColumn>
    <tableColumn id="7" xr3:uid="{00000000-0010-0000-0200-000007000000}" name="Element description" dataDxfId="621">
      <calculatedColumnFormula>IF(ISBLANK(VLOOKUP(T_IEA13PL[[#This Row],[Ścieżka Xpath]],ALL!$C:G,COLUMN(E$2),0)),"",VLOOKUP(T_IEA13PL[[#This Row],[Ścieżka Xpath]],ALL!$C:G,COLUMN(E$2),0))</calculatedColumnFormula>
    </tableColumn>
    <tableColumn id="8" xr3:uid="{00000000-0010-0000-0200-000008000000}" name="Liczność" dataDxfId="620">
      <calculatedColumnFormula>IF(ISBLANK(VLOOKUP(T_IEA13PL[[#This Row],[Ścieżka Xpath]],ALL!$C:H,COLUMN(F$2),0)),"",VLOOKUP(T_IEA13PL[[#This Row],[Ścieżka Xpath]],ALL!$C:H,COLUMN(F$2),0))</calculatedColumnFormula>
    </tableColumn>
    <tableColumn id="9" xr3:uid="{00000000-0010-0000-0200-000009000000}" name="Wymagalność" dataDxfId="619">
      <calculatedColumnFormula>IF(ISBLANK(VLOOKUP(T_IEA13PL[[#This Row],[Ścieżka Xpath]],ALL!$C:I,COLUMN(G$2),0)),"",VLOOKUP(T_IEA13PL[[#This Row],[Ścieżka Xpath]],ALL!$C:I,COLUMN(G$2),0))</calculatedColumnFormula>
    </tableColumn>
    <tableColumn id="10" xr3:uid="{00000000-0010-0000-0200-00000A000000}" name="Format" dataDxfId="618">
      <calculatedColumnFormula>IF(ISBLANK(VLOOKUP(T_IEA13PL[[#This Row],[Ścieżka Xpath]],ALL!$C:J,COLUMN(H$2),0)),"",VLOOKUP(T_IEA13PL[[#This Row],[Ścieżka Xpath]],ALL!$C:J,COLUMN(H$2),0))</calculatedColumnFormula>
    </tableColumn>
    <tableColumn id="11" xr3:uid="{00000000-0010-0000-0200-00000B000000}" name="Słownik" dataDxfId="617">
      <calculatedColumnFormula>IF(ISBLANK(VLOOKUP(T_IEA13PL[[#This Row],[Ścieżka Xpath]],ALL!$C:K,COLUMN(I$2),0)),"",VLOOKUP(T_IEA13PL[[#This Row],[Ścieżka Xpath]],ALL!$C:K,COLUMN(I$2),0))</calculatedColumnFormula>
    </tableColumn>
    <tableColumn id="12" xr3:uid="{00000000-0010-0000-0200-00000C000000}" name="Reguły" dataDxfId="616">
      <calculatedColumnFormula>IF(ISBLANK(VLOOKUP(T_IEA13PL[[#This Row],[Ścieżka Xpath]],ALL!$C:L,COLUMN(J$2),0)),"",VLOOKUP(T_IEA13PL[[#This Row],[Ścieżka Xpath]],ALL!$C:L,COLUMN(J$2),0))</calculatedColumnFormula>
    </tableColumn>
    <tableColumn id="1" xr3:uid="{BECEDE56-8487-4A95-BE83-7A6DFCFDC418}" name="Wersja" dataDxfId="615">
      <calculatedColumnFormula>IF(ISBLANK(VLOOKUP(T_IEA13PL[[#This Row],[Ścieżka Xpath]],ALL!$C:N,COLUMN(K$2),0)),"",VLOOKUP(T_IEA13PL[[#This Row],[Ścieżka Xpath]],ALL!$C:N,COLUMN(K$2),0))</calculatedColumnFormula>
    </tableColumn>
    <tableColumn id="2" xr3:uid="{38D53DBC-7AA3-4849-837D-C22D65E90783}" name="Opis zmiany" dataDxfId="614">
      <calculatedColumnFormula>IF(ISBLANK(VLOOKUP(T_IEA13PL[[#This Row],[Ścieżka Xpath]],ALL!$C:O,COLUMN(L$2),0)),"",VLOOKUP(T_IEA13PL[[#This Row],[Ścieżka Xpath]],ALL!$C:O,COLUMN(L$2),0))</calculatedColumnFormula>
    </tableColumn>
    <tableColumn id="4" xr3:uid="{E7225BC3-3115-4317-A800-0F75D31A3924}" name="Change description" dataDxfId="613">
      <calculatedColumnFormula>IF(ISBLANK(VLOOKUP(T_IEA13PL[[#This Row],[Ścieżka Xpath]],ALL!$C:P,COLUMN(M$2),0)),"",VLOOKUP(T_IEA13PL[[#This Row],[Ścieżka Xpath]],ALL!$C:P,COLUMN(M$2),0))</calculatedColumnFormula>
    </tableColumn>
    <tableColumn id="14" xr3:uid="{40DD70DA-A629-4A82-8C41-648408913307}" name="Zmiany względem fazy 5" dataDxfId="612">
      <calculatedColumnFormula>IF(ISBLANK(VLOOKUP(T_IEA13PL[[#This Row],[Ścieżka Xpath]],ALL!$C:Q,COLUMN(N$2),0)),"",VLOOKUP(T_IEA13PL[[#This Row],[Ścieżka Xpath]],ALL!$C:Q,COLUMN(N$2),0))</calculatedColumnFormula>
    </tableColumn>
    <tableColumn id="15" xr3:uid="{5223BCB8-95CA-4A33-813A-AF06BB2D69EF}" name="Changes from Phase 5" dataDxfId="611">
      <calculatedColumnFormula>IF(ISBLANK(VLOOKUP(T_IEA13PL[[#This Row],[Ścieżka Xpath]],ALL!$C:Q,COLUMN(O$2),0)),"",VLOOKUP(T_IEA13PL[[#This Row],[Ścieżka Xpath]],ALL!$C:Q,COLUMN(O$2),0))</calculatedColumnFormula>
    </tableColumn>
  </tableColumns>
  <tableStyleInfo name="TableStyleLight14" showFirstColumn="0" showLastColumn="0" showRowStripes="1" showColumnStripes="1"/>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C910DD46-DAB8-425E-A388-C3F6ED9451F0}" name="T_IE014PL" displayName="T_IE014PL" ref="A2:O49" totalsRowShown="0" headerRowDxfId="610" dataDxfId="608" headerRowBorderDxfId="609" tableBorderDxfId="607" headerRowCellStyle="Dane wyjściowe">
  <autoFilter ref="A2:O49" xr:uid="{C910DD46-DAB8-425E-A388-C3F6ED9451F0}"/>
  <tableColumns count="15">
    <tableColumn id="1" xr3:uid="{3BF16384-CF9F-4EFB-B817-CD6B618858F7}" name="Ścieżka Xpath" dataDxfId="606" dataCellStyle="Default"/>
    <tableColumn id="2" xr3:uid="{DEBB4D39-4421-48C1-B631-4E62B285D61A}" name="#" dataDxfId="605" dataCellStyle="Default"/>
    <tableColumn id="3" xr3:uid="{AF4741E8-77C1-400D-A9DC-0BEFD124C970}" name="Nr w modelu danych EUCDM" dataDxfId="604" dataCellStyle="Default">
      <calculatedColumnFormula>IF(ISBLANK(VLOOKUP(T_IE014PL[[#This Row],[Ścieżka Xpath]],ALL!$C:E,COLUMN(C$2),0)),"",VLOOKUP(T_IE014PL[[#This Row],[Ścieżka Xpath]],ALL!$C:E,COLUMN(C$2),0))</calculatedColumnFormula>
    </tableColumn>
    <tableColumn id="4" xr3:uid="{5F4FFC24-1532-4F40-AD57-EDD9E88B631D}" name="Opis elementu" dataDxfId="603" dataCellStyle="Default">
      <calculatedColumnFormula>IF(ISBLANK(VLOOKUP(T_IE014PL[[#This Row],[Ścieżka Xpath]],ALL!$C:F,COLUMN(D$2),0)),"",VLOOKUP(T_IE014PL[[#This Row],[Ścieżka Xpath]],ALL!$C:F,COLUMN(D$2),0))</calculatedColumnFormula>
    </tableColumn>
    <tableColumn id="5" xr3:uid="{A482EF65-484D-4BC6-B3AD-1801D37176D1}" name="Element description" dataDxfId="602" dataCellStyle="Default">
      <calculatedColumnFormula>IF(ISBLANK(VLOOKUP(T_IE014PL[[#This Row],[Ścieżka Xpath]],ALL!$C:G,COLUMN(E$2),0)),"",VLOOKUP(T_IE014PL[[#This Row],[Ścieżka Xpath]],ALL!$C:G,COLUMN(E$2),0))</calculatedColumnFormula>
    </tableColumn>
    <tableColumn id="6" xr3:uid="{661C9D95-3015-4989-9534-BB24036A6543}" name="Liczność" dataDxfId="601" dataCellStyle="Default">
      <calculatedColumnFormula>IF(ISBLANK(VLOOKUP(T_IE014PL[[#This Row],[Ścieżka Xpath]],ALL!$C:H,COLUMN(F$2),0)),"",VLOOKUP(T_IE014PL[[#This Row],[Ścieżka Xpath]],ALL!$C:H,COLUMN(F$2),0))</calculatedColumnFormula>
    </tableColumn>
    <tableColumn id="7" xr3:uid="{012DD9F7-79F0-4D2C-B1D7-E0DFBC9C27B5}" name="Wymagalność" dataDxfId="600" dataCellStyle="Default">
      <calculatedColumnFormula>IF(ISBLANK(VLOOKUP(T_IE014PL[[#This Row],[Ścieżka Xpath]],ALL!$C:I,COLUMN(G$2),0)),"",VLOOKUP(T_IE014PL[[#This Row],[Ścieżka Xpath]],ALL!$C:I,COLUMN(G$2),0))</calculatedColumnFormula>
    </tableColumn>
    <tableColumn id="8" xr3:uid="{56149F46-D924-4563-AF62-85A676E51BBC}" name="Format" dataDxfId="599" dataCellStyle="Default">
      <calculatedColumnFormula>IF(ISBLANK(VLOOKUP(T_IE014PL[[#This Row],[Ścieżka Xpath]],ALL!$C:J,COLUMN(H$2),0)),"",VLOOKUP(T_IE014PL[[#This Row],[Ścieżka Xpath]],ALL!$C:J,COLUMN(H$2),0))</calculatedColumnFormula>
    </tableColumn>
    <tableColumn id="9" xr3:uid="{B88A96BC-B2E8-4513-BF57-575C05FEDDCC}" name="Słownik" dataDxfId="598" dataCellStyle="Default">
      <calculatedColumnFormula>IF(ISBLANK(VLOOKUP(T_IE014PL[[#This Row],[Ścieżka Xpath]],ALL!$C:K,COLUMN(I$2),0)),"",VLOOKUP(T_IE014PL[[#This Row],[Ścieżka Xpath]],ALL!$C:K,COLUMN(I$2),0))</calculatedColumnFormula>
    </tableColumn>
    <tableColumn id="10" xr3:uid="{2D5DF08C-3868-493B-9658-E33E8F2E4B4A}" name="Reguły" dataDxfId="597" dataCellStyle="Default">
      <calculatedColumnFormula>IF(ISBLANK(VLOOKUP(T_IE014PL[[#This Row],[Ścieżka Xpath]],ALL!$C:L,COLUMN(J$2),0)),"",VLOOKUP(T_IE014PL[[#This Row],[Ścieżka Xpath]],ALL!$C:L,COLUMN(J$2),0))</calculatedColumnFormula>
    </tableColumn>
    <tableColumn id="11" xr3:uid="{C1EFD4F4-E6DD-4BEA-A3B8-5205917E97A1}" name="Wersja" dataDxfId="596">
      <calculatedColumnFormula>IF(ISBLANK(VLOOKUP(T_IE014PL[[#This Row],[Ścieżka Xpath]],ALL!$C:N,COLUMN(K$2),0)),"",VLOOKUP(T_IE014PL[[#This Row],[Ścieżka Xpath]],ALL!$C:N,COLUMN(K$2),0))</calculatedColumnFormula>
    </tableColumn>
    <tableColumn id="12" xr3:uid="{7C7B5E15-9896-4BED-8F9E-AAADD9D4818B}" name="Opis zmiany" dataDxfId="595">
      <calculatedColumnFormula>IF(ISBLANK(VLOOKUP(T_IE014PL[[#This Row],[Ścieżka Xpath]],ALL!$C:O,COLUMN(L$2),0)),"",VLOOKUP(T_IE014PL[[#This Row],[Ścieżka Xpath]],ALL!$C:O,COLUMN(L$2),0))</calculatedColumnFormula>
    </tableColumn>
    <tableColumn id="13" xr3:uid="{FAAEA65D-0FB6-4CCD-B526-2AA79AD5DB58}" name="Change description" dataDxfId="594">
      <calculatedColumnFormula>IF(ISBLANK(VLOOKUP(T_IE014PL[[#This Row],[Ścieżka Xpath]],ALL!$C:P,COLUMN(M$2),0)),"",VLOOKUP(T_IE014PL[[#This Row],[Ścieżka Xpath]],ALL!$C:P,COLUMN(M$2),0))</calculatedColumnFormula>
    </tableColumn>
    <tableColumn id="14" xr3:uid="{D4AAA25F-B092-470B-9EE6-41DE1FB69A14}" name="Zmiany względem fazy 5" dataDxfId="593">
      <calculatedColumnFormula>IF(ISBLANK(VLOOKUP(T_IE014PL[[#This Row],[Ścieżka Xpath]],ALL!$C:Q,COLUMN(N$2),0)),"",VLOOKUP(T_IE014PL[[#This Row],[Ścieżka Xpath]],ALL!$C:Q,COLUMN(N$2),0))</calculatedColumnFormula>
    </tableColumn>
    <tableColumn id="15" xr3:uid="{60087A89-13FE-424E-9DB3-BC7993ADDE64}" name="Changes from Phase 5" dataDxfId="592">
      <calculatedColumnFormula>IF(ISBLANK(VLOOKUP(T_IE014PL[[#This Row],[Ścieżka Xpath]],ALL!$C:Q,COLUMN(O$2),0)),"",VLOOKUP(T_IE014PL[[#This Row],[Ścieżka Xpath]],ALL!$C:Q,COLUMN(O$2),0))</calculatedColumnFormula>
    </tableColumn>
  </tableColumns>
  <tableStyleInfo name="TableStyleLight14" showFirstColumn="0" showLastColumn="0" showRowStripes="1" showColumnStripes="1"/>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54859AB7-B6E0-42FF-9A64-9E2F17D52795}" name="T_IEA15PL" displayName="T_IEA15PL" ref="A2:O482" totalsRowShown="0" headerRowDxfId="591" dataDxfId="590" tableBorderDxfId="589" headerRowCellStyle="Dane wyjściowe" dataCellStyle="Default">
  <autoFilter ref="A2:O482" xr:uid="{54859AB7-B6E0-42FF-9A64-9E2F17D52795}"/>
  <tableColumns count="15">
    <tableColumn id="1" xr3:uid="{B97DC202-21C4-4A8A-B839-2E5D68F268D6}" name="Ścieżka Xpath" dataDxfId="588" dataCellStyle="Default"/>
    <tableColumn id="2" xr3:uid="{EE708152-5845-46A6-9A29-7826E48F657E}" name="#" dataDxfId="587" dataCellStyle="Default"/>
    <tableColumn id="3" xr3:uid="{5C65AC49-183A-4133-9381-699F32504D1C}" name="Nr w modelu danych EUCDM" dataDxfId="586" dataCellStyle="Default">
      <calculatedColumnFormula>IF(ISBLANK(VLOOKUP(T_IEA15PL[[#This Row],[Ścieżka Xpath]],ALL!$C:E,COLUMN(C$2),0)),"",VLOOKUP(T_IEA15PL[[#This Row],[Ścieżka Xpath]],ALL!$C:E,COLUMN(C$2),0))</calculatedColumnFormula>
    </tableColumn>
    <tableColumn id="4" xr3:uid="{14A81D25-33DC-4501-899A-272F3B0F8D9A}" name="Opis elementu" dataDxfId="585" dataCellStyle="Default">
      <calculatedColumnFormula>IF(ISBLANK(VLOOKUP(T_IEA15PL[[#This Row],[Ścieżka Xpath]],ALL!$C:F,COLUMN(D$2),0)),"",VLOOKUP(T_IEA15PL[[#This Row],[Ścieżka Xpath]],ALL!$C:F,COLUMN(D$2),0))</calculatedColumnFormula>
    </tableColumn>
    <tableColumn id="5" xr3:uid="{7B68FB19-57F3-4E9D-9594-833645BCC346}" name="Element description" dataDxfId="584" dataCellStyle="Default">
      <calculatedColumnFormula>IF(ISBLANK(VLOOKUP(T_IEA15PL[[#This Row],[Ścieżka Xpath]],ALL!$C:G,COLUMN(E$2),0)),"",VLOOKUP(T_IEA15PL[[#This Row],[Ścieżka Xpath]],ALL!$C:G,COLUMN(E$2),0))</calculatedColumnFormula>
    </tableColumn>
    <tableColumn id="6" xr3:uid="{21F12BB7-24E7-4D0C-BF30-38351A614D38}" name="Liczność" dataDxfId="583" dataCellStyle="Default">
      <calculatedColumnFormula>IF(ISBLANK(VLOOKUP(T_IEA15PL[[#This Row],[Ścieżka Xpath]],ALL!$C:H,COLUMN(F$2),0)),"",VLOOKUP(T_IEA15PL[[#This Row],[Ścieżka Xpath]],ALL!$C:H,COLUMN(F$2),0))</calculatedColumnFormula>
    </tableColumn>
    <tableColumn id="7" xr3:uid="{93738EE8-1F18-4195-964A-CD01298BADB8}" name="Wymagalność" dataDxfId="582" dataCellStyle="Default">
      <calculatedColumnFormula>IF(ISBLANK(VLOOKUP(T_IEA15PL[[#This Row],[Ścieżka Xpath]],ALL!$C:I,COLUMN(G$2),0)),"",VLOOKUP(T_IEA15PL[[#This Row],[Ścieżka Xpath]],ALL!$C:I,COLUMN(G$2),0))</calculatedColumnFormula>
    </tableColumn>
    <tableColumn id="8" xr3:uid="{994FEDED-F8A4-4086-A794-155D893B2A06}" name="Format" dataDxfId="581" dataCellStyle="Default">
      <calculatedColumnFormula>IF(ISBLANK(VLOOKUP(T_IEA15PL[[#This Row],[Ścieżka Xpath]],ALL!$C:J,COLUMN(H$2),0)),"",VLOOKUP(T_IEA15PL[[#This Row],[Ścieżka Xpath]],ALL!$C:J,COLUMN(H$2),0))</calculatedColumnFormula>
    </tableColumn>
    <tableColumn id="9" xr3:uid="{EC0D7765-AF97-40FA-8388-44AA43163611}" name="Słownik" dataDxfId="580" dataCellStyle="Default">
      <calculatedColumnFormula>IF(ISBLANK(VLOOKUP(T_IEA15PL[[#This Row],[Ścieżka Xpath]],ALL!$C:K,COLUMN(I$2),0)),"",VLOOKUP(T_IEA15PL[[#This Row],[Ścieżka Xpath]],ALL!$C:K,COLUMN(I$2),0))</calculatedColumnFormula>
    </tableColumn>
    <tableColumn id="10" xr3:uid="{0B052B42-9CB8-4C7C-AF40-74EB1499075B}" name="Reguły" dataDxfId="579" dataCellStyle="Default">
      <calculatedColumnFormula>IF(ISBLANK(VLOOKUP(T_IEA15PL[[#This Row],[Ścieżka Xpath]],ALL!$C:L,COLUMN(J$2),0)),"",VLOOKUP(T_IEA15PL[[#This Row],[Ścieżka Xpath]],ALL!$C:L,COLUMN(J$2),0))</calculatedColumnFormula>
    </tableColumn>
    <tableColumn id="11" xr3:uid="{68B6CEE8-043E-44FD-85A0-41851C55DBB4}" name="Wersja" dataDxfId="578" dataCellStyle="Default">
      <calculatedColumnFormula>IF(ISBLANK(VLOOKUP(T_IEA15PL[[#This Row],[Ścieżka Xpath]],ALL!$C:N,COLUMN(K$2),0)),"",VLOOKUP(T_IEA15PL[[#This Row],[Ścieżka Xpath]],ALL!$C:N,COLUMN(K$2),0))</calculatedColumnFormula>
    </tableColumn>
    <tableColumn id="12" xr3:uid="{F14BF784-B3A2-4DF7-A70E-F355F99A1DD3}" name="Opis zmiany" dataDxfId="577" dataCellStyle="Default">
      <calculatedColumnFormula>IF(ISBLANK(VLOOKUP(T_IEA15PL[[#This Row],[Ścieżka Xpath]],ALL!$C:O,COLUMN(L$2),0)),"",VLOOKUP(T_IEA15PL[[#This Row],[Ścieżka Xpath]],ALL!$C:O,COLUMN(L$2),0))</calculatedColumnFormula>
    </tableColumn>
    <tableColumn id="13" xr3:uid="{A33E2E13-A90D-48C0-8353-3B4D44A38FD2}" name="Change description" dataDxfId="576" dataCellStyle="Default">
      <calculatedColumnFormula>IF(ISBLANK(VLOOKUP(T_IEA15PL[[#This Row],[Ścieżka Xpath]],ALL!$C:P,COLUMN(M$2),0)),"",VLOOKUP(T_IEA15PL[[#This Row],[Ścieżka Xpath]],ALL!$C:P,COLUMN(M$2),0))</calculatedColumnFormula>
    </tableColumn>
    <tableColumn id="14" xr3:uid="{EDE567EA-78B2-41BB-BEB4-74D9B1E85054}" name="Zmiany względem fazy 5" dataDxfId="575" dataCellStyle="Default">
      <calculatedColumnFormula>IF(ISBLANK(VLOOKUP(T_IEA15PL[[#This Row],[Ścieżka Xpath]],ALL!$C:Q,COLUMN(N$2),0)),"",VLOOKUP(T_IEA15PL[[#This Row],[Ścieżka Xpath]],ALL!$C:Q,COLUMN(N$2),0))</calculatedColumnFormula>
    </tableColumn>
    <tableColumn id="15" xr3:uid="{2DF2AA41-4833-4B4F-8B47-DB9F0C388AC8}" name="Changes from Phase 5" dataDxfId="574" dataCellStyle="Default">
      <calculatedColumnFormula>IF(ISBLANK(VLOOKUP(T_IEA15PL[[#This Row],[Ścieżka Xpath]],ALL!$C:Q,COLUMN(O$2),0)),"",VLOOKUP(T_IEA15PL[[#This Row],[Ścieżka Xpath]],ALL!$C:Q,COLUMN(O$2),0))</calculatedColumnFormula>
    </tableColumn>
  </tableColumns>
  <tableStyleInfo name="TableStyleLight14" showFirstColumn="0" showLastColumn="0" showRowStripes="1" showColumnStripes="1"/>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51248757-350D-4087-8916-8DDE05778B77}" name="T_IE019PL" displayName="T_IE019PL" ref="A2:O34" totalsRowShown="0" headerRowDxfId="573" dataDxfId="572" headerRowCellStyle="Dane wyjściowe">
  <autoFilter ref="A2:O34" xr:uid="{51248757-350D-4087-8916-8DDE05778B77}"/>
  <tableColumns count="15">
    <tableColumn id="1" xr3:uid="{9606B041-8BC8-4F99-A0C0-9A888030EAAE}" name="Ścieżka Xpath" dataDxfId="571"/>
    <tableColumn id="2" xr3:uid="{091055D9-789A-402E-B05C-C30DF97CA9F2}" name="#" dataDxfId="570"/>
    <tableColumn id="3" xr3:uid="{3F979542-5A12-421A-AB38-E1F26ED5F603}" name="Nr w modelu danych EUCDM" dataDxfId="569">
      <calculatedColumnFormula>IF(ISBLANK(VLOOKUP(T_IE019PL[[#This Row],[Ścieżka Xpath]],ALL!$C:E,COLUMN(C$2),0)),"",VLOOKUP(T_IE019PL[[#This Row],[Ścieżka Xpath]],ALL!$C:E,COLUMN(C$2),0))</calculatedColumnFormula>
    </tableColumn>
    <tableColumn id="4" xr3:uid="{15B4BEA4-B54C-47C4-8332-6B50748D316B}" name="Opis elementu" dataDxfId="568" dataCellStyle="Default">
      <calculatedColumnFormula>IF(ISBLANK(VLOOKUP(T_IE019PL[[#This Row],[Ścieżka Xpath]],ALL!$C:F,COLUMN(D$2),0)),"",VLOOKUP(T_IE019PL[[#This Row],[Ścieżka Xpath]],ALL!$C:F,COLUMN(D$2),0))</calculatedColumnFormula>
    </tableColumn>
    <tableColumn id="5" xr3:uid="{C67F9DC1-60F5-4DBB-B920-6216FDB3100C}" name="Element description" dataDxfId="567" dataCellStyle="Default">
      <calculatedColumnFormula>IF(ISBLANK(VLOOKUP(T_IE019PL[[#This Row],[Ścieżka Xpath]],ALL!$C:G,COLUMN(E$2),0)),"",VLOOKUP(T_IE019PL[[#This Row],[Ścieżka Xpath]],ALL!$C:G,COLUMN(E$2),0))</calculatedColumnFormula>
    </tableColumn>
    <tableColumn id="6" xr3:uid="{EF5C4D21-4B8F-414E-9F4C-E269FD331298}" name="Liczność" dataDxfId="566" dataCellStyle="Default">
      <calculatedColumnFormula>IF(ISBLANK(VLOOKUP(T_IE019PL[[#This Row],[Ścieżka Xpath]],ALL!$C:H,COLUMN(F$2),0)),"",VLOOKUP(T_IE019PL[[#This Row],[Ścieżka Xpath]],ALL!$C:H,COLUMN(F$2),0))</calculatedColumnFormula>
    </tableColumn>
    <tableColumn id="7" xr3:uid="{E9065F7B-3E67-46C8-B22B-AD1418784BD8}" name="Wymagalność" dataDxfId="565" dataCellStyle="Default">
      <calculatedColumnFormula>IF(ISBLANK(VLOOKUP(T_IE019PL[[#This Row],[Ścieżka Xpath]],ALL!$C:I,COLUMN(G$2),0)),"",VLOOKUP(T_IE019PL[[#This Row],[Ścieżka Xpath]],ALL!$C:I,COLUMN(G$2),0))</calculatedColumnFormula>
    </tableColumn>
    <tableColumn id="8" xr3:uid="{001A8EF6-0477-4BA8-95A2-D2DB5A5E7AF6}" name="Format" dataDxfId="564" dataCellStyle="Default">
      <calculatedColumnFormula>IF(ISBLANK(VLOOKUP(T_IE019PL[[#This Row],[Ścieżka Xpath]],ALL!$C:J,COLUMN(H$2),0)),"",VLOOKUP(T_IE019PL[[#This Row],[Ścieżka Xpath]],ALL!$C:J,COLUMN(H$2),0))</calculatedColumnFormula>
    </tableColumn>
    <tableColumn id="9" xr3:uid="{5632A604-3BEF-437F-A4C2-C3866FCE6277}" name="Słownik" dataDxfId="563" dataCellStyle="Default">
      <calculatedColumnFormula>IF(ISBLANK(VLOOKUP(T_IE019PL[[#This Row],[Ścieżka Xpath]],ALL!$C:K,COLUMN(I$2),0)),"",VLOOKUP(T_IE019PL[[#This Row],[Ścieżka Xpath]],ALL!$C:K,COLUMN(I$2),0))</calculatedColumnFormula>
    </tableColumn>
    <tableColumn id="10" xr3:uid="{9EC5C8A7-A7CA-40DD-8CFE-79B219F4C06F}" name="Reguły" dataDxfId="562" dataCellStyle="Default">
      <calculatedColumnFormula>IF(ISBLANK(VLOOKUP(T_IE019PL[[#This Row],[Ścieżka Xpath]],ALL!$C:L,COLUMN(J$2),0)),"",VLOOKUP(T_IE019PL[[#This Row],[Ścieżka Xpath]],ALL!$C:L,COLUMN(J$2),0))</calculatedColumnFormula>
    </tableColumn>
    <tableColumn id="11" xr3:uid="{097DE7F3-B004-4342-8FF1-0D30AB303BCB}" name="Wersja" dataDxfId="561">
      <calculatedColumnFormula>IF(ISBLANK(VLOOKUP(T_IE019PL[[#This Row],[Ścieżka Xpath]],ALL!$C:N,COLUMN(K$2),0)),"",VLOOKUP(T_IE019PL[[#This Row],[Ścieżka Xpath]],ALL!$C:N,COLUMN(K$2),0))</calculatedColumnFormula>
    </tableColumn>
    <tableColumn id="12" xr3:uid="{28E3803A-EC77-4EC1-B8A4-56A07008E516}" name="Opis zmiany" dataDxfId="560">
      <calculatedColumnFormula>IF(ISBLANK(VLOOKUP(T_IE019PL[[#This Row],[Ścieżka Xpath]],ALL!$C:O,COLUMN(L$2),0)),"",VLOOKUP(T_IE019PL[[#This Row],[Ścieżka Xpath]],ALL!$C:O,COLUMN(L$2),0))</calculatedColumnFormula>
    </tableColumn>
    <tableColumn id="13" xr3:uid="{D19FAF11-1270-41C3-AD15-B3F4AA3A32A4}" name="Change description" dataDxfId="559">
      <calculatedColumnFormula>IF(ISBLANK(VLOOKUP(T_IE019PL[[#This Row],[Ścieżka Xpath]],ALL!$C:P,COLUMN(M$2),0)),"",VLOOKUP(T_IE019PL[[#This Row],[Ścieżka Xpath]],ALL!$C:P,COLUMN(M$2),0))</calculatedColumnFormula>
    </tableColumn>
    <tableColumn id="14" xr3:uid="{73D2AD9A-9A51-4BFB-97BE-11929E8F36D8}" name="Zmiany względem fazy 5" dataDxfId="558">
      <calculatedColumnFormula>IF(ISBLANK(VLOOKUP(T_IE019PL[[#This Row],[Ścieżka Xpath]],ALL!$C:Q,COLUMN(N$2),0)),"",VLOOKUP(T_IE019PL[[#This Row],[Ścieżka Xpath]],ALL!$C:Q,COLUMN(N$2),0))</calculatedColumnFormula>
    </tableColumn>
    <tableColumn id="15" xr3:uid="{BD4D7E73-BB39-4A9E-A85F-10EFA4191575}" name="Changes from Phase 5" dataDxfId="557">
      <calculatedColumnFormula>IF(ISBLANK(VLOOKUP(T_IE019PL[[#This Row],[Ścieżka Xpath]],ALL!$C:Q,COLUMN(O$2),0)),"",VLOOKUP(T_IE019PL[[#This Row],[Ścieżka Xpath]],ALL!$C:Q,COLUMN(O$2),0))</calculatedColumnFormula>
    </tableColumn>
  </tableColumns>
  <tableStyleInfo name="TableStyleLight14" showFirstColumn="0" showLastColumn="0" showRowStripes="1" showColumnStripes="1"/>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94D8D5F-B692-41C8-973F-64D8C3896860}" name="T_IE022PL" displayName="T_IE022PL" ref="A2:O31" totalsRowShown="0" headerRowDxfId="556" dataDxfId="555" headerRowCellStyle="Dane wyjściowe">
  <autoFilter ref="A2:O31" xr:uid="{194D8D5F-B692-41C8-973F-64D8C3896860}"/>
  <tableColumns count="15">
    <tableColumn id="1" xr3:uid="{C8F3119E-1EC3-4CAB-9326-799424D8E6E4}" name="Ścieżka Xpath" dataDxfId="554"/>
    <tableColumn id="2" xr3:uid="{423E21C7-B63A-42B5-9912-7C6391F52073}" name="#" dataDxfId="553"/>
    <tableColumn id="3" xr3:uid="{A7AB8675-D0DA-4308-A78D-D0E34AB1D6F8}" name="Nr w modelu danych EUCDM" dataDxfId="552">
      <calculatedColumnFormula>IF(ISBLANK(VLOOKUP(T_IE022PL[[#This Row],[Ścieżka Xpath]],ALL!$C:E,COLUMN(C$2),0)),"",VLOOKUP(T_IE022PL[[#This Row],[Ścieżka Xpath]],ALL!$C:E,COLUMN(C$2),0))</calculatedColumnFormula>
    </tableColumn>
    <tableColumn id="4" xr3:uid="{46A3A64B-1324-4E03-A821-23008811C24B}" name="Opis elementu" dataDxfId="551" dataCellStyle="Default">
      <calculatedColumnFormula>IF(ISBLANK(VLOOKUP(T_IE022PL[[#This Row],[Ścieżka Xpath]],ALL!$C:F,COLUMN(D$2),0)),"",VLOOKUP(T_IE022PL[[#This Row],[Ścieżka Xpath]],ALL!$C:F,COLUMN(D$2),0))</calculatedColumnFormula>
    </tableColumn>
    <tableColumn id="5" xr3:uid="{7C46E01E-CB2F-4757-AEDA-36EF92B68F78}" name="Element description" dataDxfId="550">
      <calculatedColumnFormula>IF(ISBLANK(VLOOKUP(T_IE022PL[[#This Row],[Ścieżka Xpath]],ALL!$C:G,COLUMN(E$2),0)),"",VLOOKUP(T_IE022PL[[#This Row],[Ścieżka Xpath]],ALL!$C:G,COLUMN(E$2),0))</calculatedColumnFormula>
    </tableColumn>
    <tableColumn id="6" xr3:uid="{1E2FC05E-2955-42F7-A8CE-65A809C5494F}" name="Liczność" dataDxfId="549">
      <calculatedColumnFormula>IF(ISBLANK(VLOOKUP(T_IE022PL[[#This Row],[Ścieżka Xpath]],ALL!$C:H,COLUMN(F$2),0)),"",VLOOKUP(T_IE022PL[[#This Row],[Ścieżka Xpath]],ALL!$C:H,COLUMN(F$2),0))</calculatedColumnFormula>
    </tableColumn>
    <tableColumn id="7" xr3:uid="{FF8F1F85-CFE5-4440-AD12-2F3F3CE900B4}" name="Wymagalność" dataDxfId="548" dataCellStyle="Default">
      <calculatedColumnFormula>IF(ISBLANK(VLOOKUP(T_IE022PL[[#This Row],[Ścieżka Xpath]],ALL!$C:I,COLUMN(G$2),0)),"",VLOOKUP(T_IE022PL[[#This Row],[Ścieżka Xpath]],ALL!$C:I,COLUMN(G$2),0))</calculatedColumnFormula>
    </tableColumn>
    <tableColumn id="8" xr3:uid="{D53270A8-0E8A-45DD-81D0-2A573C6EED93}" name="Format" dataDxfId="547" dataCellStyle="Default">
      <calculatedColumnFormula>IF(ISBLANK(VLOOKUP(T_IE022PL[[#This Row],[Ścieżka Xpath]],ALL!$C:J,COLUMN(H$2),0)),"",VLOOKUP(T_IE022PL[[#This Row],[Ścieżka Xpath]],ALL!$C:J,COLUMN(H$2),0))</calculatedColumnFormula>
    </tableColumn>
    <tableColumn id="9" xr3:uid="{7219499C-07FC-4EFF-90E5-172C6A6F3FE1}" name="Słownik" dataDxfId="546">
      <calculatedColumnFormula>IF(ISBLANK(VLOOKUP(T_IE022PL[[#This Row],[Ścieżka Xpath]],ALL!$C:K,COLUMN(I$2),0)),"",VLOOKUP(T_IE022PL[[#This Row],[Ścieżka Xpath]],ALL!$C:K,COLUMN(I$2),0))</calculatedColumnFormula>
    </tableColumn>
    <tableColumn id="10" xr3:uid="{525D41BD-90FF-48C7-A8F2-20781CF321B6}" name="Reguły" dataDxfId="545">
      <calculatedColumnFormula>IF(ISBLANK(VLOOKUP(T_IE022PL[[#This Row],[Ścieżka Xpath]],ALL!$C:L,COLUMN(J$2),0)),"",VLOOKUP(T_IE022PL[[#This Row],[Ścieżka Xpath]],ALL!$C:L,COLUMN(J$2),0))</calculatedColumnFormula>
    </tableColumn>
    <tableColumn id="11" xr3:uid="{4DFE3C8C-B331-4F18-A2AA-AE55C59558F7}" name="Wersja" dataDxfId="544">
      <calculatedColumnFormula>IF(ISBLANK(VLOOKUP(T_IE022PL[[#This Row],[Ścieżka Xpath]],ALL!$C:N,COLUMN(K$2),0)),"",VLOOKUP(T_IE022PL[[#This Row],[Ścieżka Xpath]],ALL!$C:N,COLUMN(K$2),0))</calculatedColumnFormula>
    </tableColumn>
    <tableColumn id="12" xr3:uid="{AFD4F1F5-E7E4-4514-AD54-75A261CB5E00}" name="Opis zmiany" dataDxfId="543">
      <calculatedColumnFormula>IF(ISBLANK(VLOOKUP(T_IE022PL[[#This Row],[Ścieżka Xpath]],ALL!$C:O,COLUMN(L$2),0)),"",VLOOKUP(T_IE022PL[[#This Row],[Ścieżka Xpath]],ALL!$C:O,COLUMN(L$2),0))</calculatedColumnFormula>
    </tableColumn>
    <tableColumn id="13" xr3:uid="{02A13EB7-20E0-4D48-985F-D34E752EB04C}" name="Change description" dataDxfId="542">
      <calculatedColumnFormula>IF(ISBLANK(VLOOKUP(T_IE022PL[[#This Row],[Ścieżka Xpath]],ALL!$C:P,COLUMN(M$2),0)),"",VLOOKUP(T_IE022PL[[#This Row],[Ścieżka Xpath]],ALL!$C:P,COLUMN(M$2),0))</calculatedColumnFormula>
    </tableColumn>
    <tableColumn id="14" xr3:uid="{8B36E8A2-14C6-4E6E-ADF5-6702DEFD4A0A}" name="Zmiany względem fazy 5" dataDxfId="541">
      <calculatedColumnFormula>IF(ISBLANK(VLOOKUP(T_IE022PL[[#This Row],[Ścieżka Xpath]],ALL!$C:Q,COLUMN(N$2),0)),"",VLOOKUP(T_IE022PL[[#This Row],[Ścieżka Xpath]],ALL!$C:Q,COLUMN(N$2),0))</calculatedColumnFormula>
    </tableColumn>
    <tableColumn id="15" xr3:uid="{516EE603-E7A4-45C5-9334-73AA92C78E0F}" name="Changes from Phase 5" dataDxfId="540">
      <calculatedColumnFormula>IF(ISBLANK(VLOOKUP(T_IE022PL[[#This Row],[Ścieżka Xpath]],ALL!$C:Q,COLUMN(O$2),0)),"",VLOOKUP(T_IE022PL[[#This Row],[Ścieżka Xpath]],ALL!$C:Q,COLUMN(O$2),0))</calculatedColumnFormula>
    </tableColumn>
  </tableColumns>
  <tableStyleInfo name="TableStyleLight14" showFirstColumn="0" showLastColumn="0" showRowStripes="1" showColumnStripes="1"/>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50F977AA-09C9-410E-AADD-C033122CE07B}" name="T_IE025PL" displayName="T_IE025PL" ref="A2:O44" totalsRowShown="0" headerRowDxfId="539" dataDxfId="537" headerRowBorderDxfId="538" tableBorderDxfId="536" headerRowCellStyle="Dane wyjściowe">
  <autoFilter ref="A2:O44" xr:uid="{50F977AA-09C9-410E-AADD-C033122CE07B}"/>
  <tableColumns count="15">
    <tableColumn id="1" xr3:uid="{5FD4E09E-7843-482A-93EC-BCB3103B4D61}" name="Ścieżka Xpath" dataDxfId="535"/>
    <tableColumn id="2" xr3:uid="{98EAFECB-50D3-4A51-A1EE-64ABD48F5210}" name="#" dataDxfId="534"/>
    <tableColumn id="3" xr3:uid="{0D639CEA-42C5-454F-B52B-0DC43858F6CF}" name="Nr w modelu danych EUCDM" dataDxfId="533">
      <calculatedColumnFormula>IF(ISBLANK(VLOOKUP(T_IE025PL[[#This Row],[Ścieżka Xpath]],ALL!$C:E,COLUMN(C$2),0)),"",VLOOKUP(T_IE025PL[[#This Row],[Ścieżka Xpath]],ALL!$C:E,COLUMN(C$2),0))</calculatedColumnFormula>
    </tableColumn>
    <tableColumn id="4" xr3:uid="{56BFA491-C4F1-4D88-BBC1-B4ADBD3FCDB1}" name="Opis elementu" dataDxfId="532" dataCellStyle="Default">
      <calculatedColumnFormula>IF(ISBLANK(VLOOKUP(T_IE025PL[[#This Row],[Ścieżka Xpath]],ALL!$C:F,COLUMN(D$2),0)),"",VLOOKUP(T_IE025PL[[#This Row],[Ścieżka Xpath]],ALL!$C:F,COLUMN(D$2),0))</calculatedColumnFormula>
    </tableColumn>
    <tableColumn id="5" xr3:uid="{970ADC2C-3628-4D19-B57F-AC9EB10E28C6}" name="Element description" dataDxfId="531" dataCellStyle="Default">
      <calculatedColumnFormula>IF(ISBLANK(VLOOKUP(T_IE025PL[[#This Row],[Ścieżka Xpath]],ALL!$C:G,COLUMN(E$2),0)),"",VLOOKUP(T_IE025PL[[#This Row],[Ścieżka Xpath]],ALL!$C:G,COLUMN(E$2),0))</calculatedColumnFormula>
    </tableColumn>
    <tableColumn id="6" xr3:uid="{F4E341E6-B670-4083-9230-BA8BFBCE2F8E}" name="Liczność" dataDxfId="530" dataCellStyle="Default">
      <calculatedColumnFormula>IF(ISBLANK(VLOOKUP(T_IE025PL[[#This Row],[Ścieżka Xpath]],ALL!$C:H,COLUMN(F$2),0)),"",VLOOKUP(T_IE025PL[[#This Row],[Ścieżka Xpath]],ALL!$C:H,COLUMN(F$2),0))</calculatedColumnFormula>
    </tableColumn>
    <tableColumn id="7" xr3:uid="{327F1680-5158-465D-B9CE-3C3958A540BE}" name="Wymagalność" dataDxfId="529" dataCellStyle="Default">
      <calculatedColumnFormula>IF(ISBLANK(VLOOKUP(T_IE025PL[[#This Row],[Ścieżka Xpath]],ALL!$C:I,COLUMN(G$2),0)),"",VLOOKUP(T_IE025PL[[#This Row],[Ścieżka Xpath]],ALL!$C:I,COLUMN(G$2),0))</calculatedColumnFormula>
    </tableColumn>
    <tableColumn id="8" xr3:uid="{2462ADF7-A2F0-4ECA-98FC-B2B906A6AD53}" name="Format" dataDxfId="528" dataCellStyle="Default">
      <calculatedColumnFormula>IF(ISBLANK(VLOOKUP(T_IE025PL[[#This Row],[Ścieżka Xpath]],ALL!$C:J,COLUMN(H$2),0)),"",VLOOKUP(T_IE025PL[[#This Row],[Ścieżka Xpath]],ALL!$C:J,COLUMN(H$2),0))</calculatedColumnFormula>
    </tableColumn>
    <tableColumn id="9" xr3:uid="{CA5E3B1B-C3D2-49AA-897D-7B199EAE28E9}" name="Słownik" dataDxfId="527" dataCellStyle="Default">
      <calculatedColumnFormula>IF(ISBLANK(VLOOKUP(T_IE025PL[[#This Row],[Ścieżka Xpath]],ALL!$C:K,COLUMN(I$2),0)),"",VLOOKUP(T_IE025PL[[#This Row],[Ścieżka Xpath]],ALL!$C:K,COLUMN(I$2),0))</calculatedColumnFormula>
    </tableColumn>
    <tableColumn id="10" xr3:uid="{8A795EE8-6943-40DE-A6B5-022B854D46EC}" name="Reguły" dataDxfId="526">
      <calculatedColumnFormula>IF(ISBLANK(VLOOKUP(T_IE025PL[[#This Row],[Ścieżka Xpath]],ALL!$C:L,COLUMN(J$2),0)),"",VLOOKUP(T_IE025PL[[#This Row],[Ścieżka Xpath]],ALL!$C:L,COLUMN(J$2),0))</calculatedColumnFormula>
    </tableColumn>
    <tableColumn id="11" xr3:uid="{1B78FDD6-1953-4761-B19C-142F7E7B21A9}" name="Wersja" dataDxfId="525">
      <calculatedColumnFormula>IF(ISBLANK(VLOOKUP(T_IE025PL[[#This Row],[Ścieżka Xpath]],ALL!$C:N,COLUMN(K$2),0)),"",VLOOKUP(T_IE025PL[[#This Row],[Ścieżka Xpath]],ALL!$C:N,COLUMN(K$2),0))</calculatedColumnFormula>
    </tableColumn>
    <tableColumn id="12" xr3:uid="{9BE1DC54-7A09-4174-8510-7BC8DA14D877}" name="Opis zmiany" dataDxfId="524">
      <calculatedColumnFormula>IF(ISBLANK(VLOOKUP(T_IE025PL[[#This Row],[Ścieżka Xpath]],ALL!$C:O,COLUMN(L$2),0)),"",VLOOKUP(T_IE025PL[[#This Row],[Ścieżka Xpath]],ALL!$C:O,COLUMN(L$2),0))</calculatedColumnFormula>
    </tableColumn>
    <tableColumn id="13" xr3:uid="{A1867492-DF7F-45C1-AFE5-C3202A0E9E83}" name="Change description" dataDxfId="523">
      <calculatedColumnFormula>IF(ISBLANK(VLOOKUP(T_IE025PL[[#This Row],[Ścieżka Xpath]],ALL!$C:P,COLUMN(M$2),0)),"",VLOOKUP(T_IE025PL[[#This Row],[Ścieżka Xpath]],ALL!$C:P,COLUMN(M$2),0))</calculatedColumnFormula>
    </tableColumn>
    <tableColumn id="14" xr3:uid="{4C3A5D74-6C61-4A6A-B7C8-03D5D76EBCCA}" name="Zmiany względem fazy 5" dataDxfId="522">
      <calculatedColumnFormula>IF(ISBLANK(VLOOKUP(T_IE025PL[[#This Row],[Ścieżka Xpath]],ALL!$C:Q,COLUMN(N$2),0)),"",VLOOKUP(T_IE025PL[[#This Row],[Ścieżka Xpath]],ALL!$C:Q,COLUMN(N$2),0))</calculatedColumnFormula>
    </tableColumn>
    <tableColumn id="15" xr3:uid="{23A20E38-6685-4530-BF3A-293EE85C0D62}" name="Changes from Phase 5" dataDxfId="521">
      <calculatedColumnFormula>IF(ISBLANK(VLOOKUP(T_IE025PL[[#This Row],[Ścieżka Xpath]],ALL!$C:Q,COLUMN(O$2),0)),"",VLOOKUP(T_IE025PL[[#This Row],[Ścieżka Xpath]],ALL!$C:Q,COLUMN(O$2),0))</calculatedColumnFormula>
    </tableColumn>
  </tableColumns>
  <tableStyleInfo name="TableStyleLight14" showFirstColumn="0" showLastColumn="0" showRowStripes="1" showColumnStripes="1"/>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8A6DC6BF-D8B2-4DA0-AEA2-F208A9167724}" name="T_IE028PL" displayName="T_IE028PL" ref="A2:O28" totalsRowShown="0" headerRowDxfId="520" dataDxfId="519" headerRowCellStyle="Dane wyjściowe">
  <autoFilter ref="A2:O28" xr:uid="{8A6DC6BF-D8B2-4DA0-AEA2-F208A9167724}"/>
  <tableColumns count="15">
    <tableColumn id="1" xr3:uid="{ADD90861-88DA-403C-9D36-44FBA01EA196}" name="Ścieżka Xpath" dataDxfId="518"/>
    <tableColumn id="2" xr3:uid="{E3144544-3329-43A3-843F-34A030103628}" name="#" dataDxfId="517"/>
    <tableColumn id="3" xr3:uid="{E3E42BAD-CAEA-4A4A-842B-12C46F1D8F8E}" name="Nr w modelu danych EUCDM" dataDxfId="516">
      <calculatedColumnFormula>IF(ISBLANK(VLOOKUP(T_IE028PL[[#This Row],[Ścieżka Xpath]],ALL!$C:E,COLUMN(C$2),0)),"",VLOOKUP(T_IE028PL[[#This Row],[Ścieżka Xpath]],ALL!$C:E,COLUMN(C$2),0))</calculatedColumnFormula>
    </tableColumn>
    <tableColumn id="4" xr3:uid="{02DD46D1-08A2-431B-89A1-CE0CF6B5A1BC}" name="Opis elementu" dataDxfId="515" dataCellStyle="Default">
      <calculatedColumnFormula>IF(ISBLANK(VLOOKUP(T_IE028PL[[#This Row],[Ścieżka Xpath]],ALL!$C:F,COLUMN(D$2),0)),"",VLOOKUP(T_IE028PL[[#This Row],[Ścieżka Xpath]],ALL!$C:F,COLUMN(D$2),0))</calculatedColumnFormula>
    </tableColumn>
    <tableColumn id="5" xr3:uid="{0828D081-131F-4683-95AC-3018944B84CE}" name="Element description" dataDxfId="514">
      <calculatedColumnFormula>IF(ISBLANK(VLOOKUP(T_IE028PL[[#This Row],[Ścieżka Xpath]],ALL!$C:G,COLUMN(E$2),0)),"",VLOOKUP(T_IE028PL[[#This Row],[Ścieżka Xpath]],ALL!$C:G,COLUMN(E$2),0))</calculatedColumnFormula>
    </tableColumn>
    <tableColumn id="6" xr3:uid="{E82D038C-69AA-4386-8631-A75163349EFF}" name="Liczność" dataDxfId="513">
      <calculatedColumnFormula>IF(ISBLANK(VLOOKUP(T_IE028PL[[#This Row],[Ścieżka Xpath]],ALL!$C:H,COLUMN(F$2),0)),"",VLOOKUP(T_IE028PL[[#This Row],[Ścieżka Xpath]],ALL!$C:H,COLUMN(F$2),0))</calculatedColumnFormula>
    </tableColumn>
    <tableColumn id="7" xr3:uid="{213B9DB1-F227-4DF0-A25F-AF0B66E4BFEE}" name="Wymagalność" dataDxfId="512" dataCellStyle="Default">
      <calculatedColumnFormula>IF(ISBLANK(VLOOKUP(T_IE028PL[[#This Row],[Ścieżka Xpath]],ALL!$C:I,COLUMN(G$2),0)),"",VLOOKUP(T_IE028PL[[#This Row],[Ścieżka Xpath]],ALL!$C:I,COLUMN(G$2),0))</calculatedColumnFormula>
    </tableColumn>
    <tableColumn id="8" xr3:uid="{F74739F6-5294-45C7-925F-3ED8B5F01822}" name="Format" dataDxfId="511" dataCellStyle="Default">
      <calculatedColumnFormula>IF(ISBLANK(VLOOKUP(T_IE028PL[[#This Row],[Ścieżka Xpath]],ALL!$C:J,COLUMN(H$2),0)),"",VLOOKUP(T_IE028PL[[#This Row],[Ścieżka Xpath]],ALL!$C:J,COLUMN(H$2),0))</calculatedColumnFormula>
    </tableColumn>
    <tableColumn id="9" xr3:uid="{CFB95F9A-2FD2-4DB9-9A03-C3CE525B62E5}" name="Słownik" dataDxfId="510" dataCellStyle="Default">
      <calculatedColumnFormula>IF(ISBLANK(VLOOKUP(T_IE028PL[[#This Row],[Ścieżka Xpath]],ALL!$C:K,COLUMN(I$2),0)),"",VLOOKUP(T_IE028PL[[#This Row],[Ścieżka Xpath]],ALL!$C:K,COLUMN(I$2),0))</calculatedColumnFormula>
    </tableColumn>
    <tableColumn id="10" xr3:uid="{05DC07CE-078A-4AC4-8089-6C6407670FE3}" name="Reguły" dataDxfId="509" dataCellStyle="Default">
      <calculatedColumnFormula>IF(ISBLANK(VLOOKUP(T_IE028PL[[#This Row],[Ścieżka Xpath]],ALL!$C:L,COLUMN(J$2),0)),"",VLOOKUP(T_IE028PL[[#This Row],[Ścieżka Xpath]],ALL!$C:L,COLUMN(J$2),0))</calculatedColumnFormula>
    </tableColumn>
    <tableColumn id="11" xr3:uid="{08D36FDC-AB5A-49AE-BCD9-B8D6E5E473B3}" name="Wersja" dataDxfId="508">
      <calculatedColumnFormula>IF(ISBLANK(VLOOKUP(T_IE028PL[[#This Row],[Ścieżka Xpath]],ALL!$C:N,COLUMN(K$2),0)),"",VLOOKUP(T_IE028PL[[#This Row],[Ścieżka Xpath]],ALL!$C:N,COLUMN(K$2),0))</calculatedColumnFormula>
    </tableColumn>
    <tableColumn id="12" xr3:uid="{7A1026F8-3247-482E-AB2B-FCE3E7766444}" name="Opis zmiany" dataDxfId="507">
      <calculatedColumnFormula>IF(ISBLANK(VLOOKUP(T_IE028PL[[#This Row],[Ścieżka Xpath]],ALL!$C:O,COLUMN(L$2),0)),"",VLOOKUP(T_IE028PL[[#This Row],[Ścieżka Xpath]],ALL!$C:O,COLUMN(L$2),0))</calculatedColumnFormula>
    </tableColumn>
    <tableColumn id="13" xr3:uid="{AA918263-6C86-4CD2-ABDB-5E07A58C834D}" name="Change description" dataDxfId="506">
      <calculatedColumnFormula>IF(ISBLANK(VLOOKUP(T_IE028PL[[#This Row],[Ścieżka Xpath]],ALL!$C:P,COLUMN(M$2),0)),"",VLOOKUP(T_IE028PL[[#This Row],[Ścieżka Xpath]],ALL!$C:P,COLUMN(M$2),0))</calculatedColumnFormula>
    </tableColumn>
    <tableColumn id="14" xr3:uid="{E0171F1A-200B-43D1-A41C-55C21463A816}" name="Zmiany względem fazy 5" dataDxfId="505">
      <calculatedColumnFormula>IF(ISBLANK(VLOOKUP(T_IE028PL[[#This Row],[Ścieżka Xpath]],ALL!$C:Q,COLUMN(N$2),0)),"",VLOOKUP(T_IE028PL[[#This Row],[Ścieżka Xpath]],ALL!$C:Q,COLUMN(N$2),0))</calculatedColumnFormula>
    </tableColumn>
    <tableColumn id="15" xr3:uid="{E0433536-9255-4A5C-B918-E8922366FAA3}" name="Changes from Phase 5" dataDxfId="504">
      <calculatedColumnFormula>IF(ISBLANK(VLOOKUP(T_IE028PL[[#This Row],[Ścieżka Xpath]],ALL!$C:Q,COLUMN(O$2),0)),"",VLOOKUP(T_IE028PL[[#This Row],[Ścieżka Xpath]],ALL!$C:Q,COLUMN(O$2),0))</calculatedColumnFormula>
    </tableColumn>
  </tableColumns>
  <tableStyleInfo name="TableStyleLight14" showFirstColumn="0" showLastColumn="0" showRowStripes="1" showColumnStripes="1"/>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_IEA28PL" displayName="T_IEA28PL" ref="A2:O39" totalsRowShown="0" headerRowDxfId="503" dataDxfId="502" headerRowCellStyle="Dane wyjściowe">
  <autoFilter ref="A2:O39" xr:uid="{00000000-0009-0000-0100-000004000000}"/>
  <tableColumns count="15">
    <tableColumn id="3" xr3:uid="{00000000-0010-0000-0300-000003000000}" name="Ścieżka Xpath" dataDxfId="501"/>
    <tableColumn id="13" xr3:uid="{3ACAAD22-2DD1-4BE8-9F67-A1FF52C0B53E}" name="#" dataDxfId="500" dataCellStyle="Default"/>
    <tableColumn id="5" xr3:uid="{00000000-0010-0000-0300-000005000000}" name="Nr w modelu danych EUCDM" dataDxfId="499">
      <calculatedColumnFormula>IF(ISBLANK(VLOOKUP(T_IEA28PL[[#This Row],[Ścieżka Xpath]],ALL!$C:E,COLUMN(C$2),0)),"",VLOOKUP(T_IEA28PL[[#This Row],[Ścieżka Xpath]],ALL!$C:E,COLUMN(C$2),0))</calculatedColumnFormula>
    </tableColumn>
    <tableColumn id="6" xr3:uid="{00000000-0010-0000-0300-000006000000}" name="Opis elementu" dataDxfId="498">
      <calculatedColumnFormula>IF(ISBLANK(VLOOKUP(T_IEA28PL[[#This Row],[Ścieżka Xpath]],ALL!$C:F,COLUMN(D$2),0)),"",VLOOKUP(T_IEA28PL[[#This Row],[Ścieżka Xpath]],ALL!$C:F,COLUMN(D$2),0))</calculatedColumnFormula>
    </tableColumn>
    <tableColumn id="7" xr3:uid="{00000000-0010-0000-0300-000007000000}" name="Element description" dataDxfId="497">
      <calculatedColumnFormula>IF(ISBLANK(VLOOKUP(T_IEA28PL[[#This Row],[Ścieżka Xpath]],ALL!$C:G,COLUMN(E$2),0)),"",VLOOKUP(T_IEA28PL[[#This Row],[Ścieżka Xpath]],ALL!$C:G,COLUMN(E$2),0))</calculatedColumnFormula>
    </tableColumn>
    <tableColumn id="8" xr3:uid="{00000000-0010-0000-0300-000008000000}" name="Liczność" dataDxfId="496">
      <calculatedColumnFormula>IF(ISBLANK(VLOOKUP(T_IEA28PL[[#This Row],[Ścieżka Xpath]],ALL!$C:H,COLUMN(F$2),0)),"",VLOOKUP(T_IEA28PL[[#This Row],[Ścieżka Xpath]],ALL!$C:H,COLUMN(F$2),0))</calculatedColumnFormula>
    </tableColumn>
    <tableColumn id="9" xr3:uid="{00000000-0010-0000-0300-000009000000}" name="Wymagalność" dataDxfId="495">
      <calculatedColumnFormula>IF(ISBLANK(VLOOKUP(T_IEA28PL[[#This Row],[Ścieżka Xpath]],ALL!$C:I,COLUMN(G$2),0)),"",VLOOKUP(T_IEA28PL[[#This Row],[Ścieżka Xpath]],ALL!$C:I,COLUMN(G$2),0))</calculatedColumnFormula>
    </tableColumn>
    <tableColumn id="10" xr3:uid="{00000000-0010-0000-0300-00000A000000}" name="Format" dataDxfId="494">
      <calculatedColumnFormula>IF(ISBLANK(VLOOKUP(T_IEA28PL[[#This Row],[Ścieżka Xpath]],ALL!$C:J,COLUMN(H$2),0)),"",VLOOKUP(T_IEA28PL[[#This Row],[Ścieżka Xpath]],ALL!$C:J,COLUMN(H$2),0))</calculatedColumnFormula>
    </tableColumn>
    <tableColumn id="11" xr3:uid="{00000000-0010-0000-0300-00000B000000}" name="Słownik" dataDxfId="493">
      <calculatedColumnFormula>IF(ISBLANK(VLOOKUP(T_IEA28PL[[#This Row],[Ścieżka Xpath]],ALL!$C:K,COLUMN(I$2),0)),"",VLOOKUP(T_IEA28PL[[#This Row],[Ścieżka Xpath]],ALL!$C:K,COLUMN(I$2),0))</calculatedColumnFormula>
    </tableColumn>
    <tableColumn id="12" xr3:uid="{00000000-0010-0000-0300-00000C000000}" name="Reguły" dataDxfId="492">
      <calculatedColumnFormula>IF(ISBLANK(VLOOKUP(T_IEA28PL[[#This Row],[Ścieżka Xpath]],ALL!$C:L,COLUMN(J$2),0)),"",VLOOKUP(T_IEA28PL[[#This Row],[Ścieżka Xpath]],ALL!$C:L,COLUMN(J$2),0))</calculatedColumnFormula>
    </tableColumn>
    <tableColumn id="1" xr3:uid="{250A02A2-1E6E-47FA-B87F-62C4BD9BE105}" name="Wersja" dataDxfId="491">
      <calculatedColumnFormula>IF(ISBLANK(VLOOKUP(T_IEA28PL[[#This Row],[Ścieżka Xpath]],ALL!$C:N,COLUMN(K$2),0)),"",VLOOKUP(T_IEA28PL[[#This Row],[Ścieżka Xpath]],ALL!$C:N,COLUMN(K$2),0))</calculatedColumnFormula>
    </tableColumn>
    <tableColumn id="2" xr3:uid="{8E5569AD-BF03-4EC0-A829-5AD2B0ACE465}" name="Opis zmiany" dataDxfId="490">
      <calculatedColumnFormula>IF(ISBLANK(VLOOKUP(T_IEA28PL[[#This Row],[Ścieżka Xpath]],ALL!$C:O,COLUMN(L$2),0)),"",VLOOKUP(T_IEA28PL[[#This Row],[Ścieżka Xpath]],ALL!$C:O,COLUMN(L$2),0))</calculatedColumnFormula>
    </tableColumn>
    <tableColumn id="4" xr3:uid="{0D7965CF-4311-4D05-8687-F05A4896F159}" name="Change description" dataDxfId="489">
      <calculatedColumnFormula>IF(ISBLANK(VLOOKUP(T_IEA28PL[[#This Row],[Ścieżka Xpath]],ALL!$C:P,COLUMN(M$2),0)),"",VLOOKUP(T_IEA28PL[[#This Row],[Ścieżka Xpath]],ALL!$C:P,COLUMN(M$2),0))</calculatedColumnFormula>
    </tableColumn>
    <tableColumn id="14" xr3:uid="{8594DA70-3C3B-48BA-AEDC-A27C3C8D03A0}" name="Zmiany względem fazy 5" dataDxfId="488">
      <calculatedColumnFormula>IF(ISBLANK(VLOOKUP(T_IEA28PL[[#This Row],[Ścieżka Xpath]],ALL!$C:Q,COLUMN(N$2),0)),"",VLOOKUP(T_IEA28PL[[#This Row],[Ścieżka Xpath]],ALL!$C:Q,COLUMN(N$2),0))</calculatedColumnFormula>
    </tableColumn>
    <tableColumn id="15" xr3:uid="{D75F5C9D-0059-4DB4-8100-412311CC2DEA}" name="Changes from Phase 5" dataDxfId="487">
      <calculatedColumnFormula>IF(ISBLANK(VLOOKUP(T_IEA28PL[[#This Row],[Ścieżka Xpath]],ALL!$C:Q,COLUMN(O$2),0)),"",VLOOKUP(T_IEA28PL[[#This Row],[Ścieżka Xpath]],ALL!$C:Q,COLUMN(O$2),0))</calculatedColumnFormula>
    </tableColumn>
  </tableColumns>
  <tableStyleInfo name="TableStyleLight14" showFirstColumn="0" showLastColumn="0" showRowStripes="1" showColumnStripes="1"/>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06C72CDA-8FF6-4518-B050-7C2B52727988}" name="T_IE029SCPL" displayName="T_IE029SCPL" ref="A2:O99" totalsRowShown="0" headerRowDxfId="486" dataDxfId="484" headerRowBorderDxfId="485" tableBorderDxfId="483" headerRowCellStyle="Dane wyjściowe">
  <autoFilter ref="A2:O99" xr:uid="{F9E715FF-6C82-47B9-AD4D-BE58102A61C0}"/>
  <tableColumns count="15">
    <tableColumn id="1" xr3:uid="{1EED931D-D8A4-4C95-A59F-E2719FDD77B0}" name="Ścieżka Xpath" dataDxfId="482"/>
    <tableColumn id="2" xr3:uid="{841ED657-8F71-4389-9C1F-4691C0297CC3}" name="#" dataDxfId="481"/>
    <tableColumn id="3" xr3:uid="{42B0D168-DB92-4AC0-B6C6-9BC3DFCF1543}" name="Nr w modelu danych EUCDM" dataDxfId="480">
      <calculatedColumnFormula>IF(ISBLANK(VLOOKUP(T_IE029SCPL[[#This Row],[Ścieżka Xpath]],ALL!C:E,3,0)),"",VLOOKUP(T_IE029SCPL[[#This Row],[Ścieżka Xpath]],ALL!C:E,3,0))</calculatedColumnFormula>
    </tableColumn>
    <tableColumn id="4" xr3:uid="{1F88F1C3-6D27-40AF-A739-DF6C1E7609C8}" name="Opis elementu" dataDxfId="479">
      <calculatedColumnFormula>IF(ISBLANK(VLOOKUP(T_IE029SCPL[[#This Row],[Ścieżka Xpath]],ALL!C:F,4,0)),"",VLOOKUP(T_IE029SCPL[[#This Row],[Ścieżka Xpath]],ALL!C:F,4,0))</calculatedColumnFormula>
    </tableColumn>
    <tableColumn id="5" xr3:uid="{25FB1961-6D93-411F-A5A2-F7916FD5C6B3}" name="Element description" dataDxfId="478">
      <calculatedColumnFormula>IF(ISBLANK(VLOOKUP(T_IE029SCPL[[#This Row],[Ścieżka Xpath]],ALL!C:G,5,0)),"",VLOOKUP(T_IE029SCPL[[#This Row],[Ścieżka Xpath]],ALL!C:G,5,0))</calculatedColumnFormula>
    </tableColumn>
    <tableColumn id="6" xr3:uid="{3B786CDC-6768-4308-BB2A-68FA9F9C26BF}" name="Liczność" dataDxfId="477">
      <calculatedColumnFormula>IF(ISBLANK(VLOOKUP(T_IE029SCPL[[#This Row],[Ścieżka Xpath]],ALL!C:H,6,0)),"",VLOOKUP(T_IE029SCPL[[#This Row],[Ścieżka Xpath]],ALL!C:H,6,0))</calculatedColumnFormula>
    </tableColumn>
    <tableColumn id="7" xr3:uid="{1E69CDAB-83D9-46B3-92CE-B9D193EA770E}" name="Wymagalność" dataDxfId="476">
      <calculatedColumnFormula>IF(ISBLANK(VLOOKUP(T_IE029SCPL[[#This Row],[Ścieżka Xpath]],ALL!C:I,7,0)),"",VLOOKUP(T_IE029SCPL[[#This Row],[Ścieżka Xpath]],ALL!C:I,7,0))</calculatedColumnFormula>
    </tableColumn>
    <tableColumn id="8" xr3:uid="{5DFF5342-B130-4A04-A2D2-FDF364C6A305}" name="Format" dataDxfId="475">
      <calculatedColumnFormula>IF(ISBLANK(VLOOKUP(T_IE029SCPL[[#This Row],[Ścieżka Xpath]],ALL!C:J,8,0)),"",VLOOKUP(T_IE029SCPL[[#This Row],[Ścieżka Xpath]],ALL!C:J,8,0))</calculatedColumnFormula>
    </tableColumn>
    <tableColumn id="9" xr3:uid="{DA259690-26CC-4326-8E3A-FF5146CEA628}" name="Słownik" dataDxfId="474">
      <calculatedColumnFormula>IF(ISBLANK(VLOOKUP(T_IE029SCPL[[#This Row],[Ścieżka Xpath]],ALL!C:K,9,0)),"",VLOOKUP(T_IE029SCPL[[#This Row],[Ścieżka Xpath]],ALL!C:K,9,0))</calculatedColumnFormula>
    </tableColumn>
    <tableColumn id="10" xr3:uid="{DA8866D2-4977-43A7-A53B-AD687AB312B1}" name="Reguły" dataDxfId="473">
      <calculatedColumnFormula>IF(ISBLANK(VLOOKUP(T_IE029SCPL[[#This Row],[Ścieżka Xpath]],ALL!C:L,10,0)),"",VLOOKUP(T_IE029SCPL[[#This Row],[Ścieżka Xpath]],ALL!C:L,10,0))</calculatedColumnFormula>
    </tableColumn>
    <tableColumn id="11" xr3:uid="{105B6D9B-730A-4E52-B764-FB0439B570BD}" name="Wersja" dataDxfId="472">
      <calculatedColumnFormula>IF(ISBLANK(VLOOKUP(T_IE029SCPL[[#This Row],[Ścieżka Xpath]],ALL!C:M,11,0)),"",VLOOKUP(T_IE029SCPL[[#This Row],[Ścieżka Xpath]],ALL!C:M,11,0))</calculatedColumnFormula>
    </tableColumn>
    <tableColumn id="12" xr3:uid="{881A6659-8B1B-4EFC-8085-BA6AFD6C7F7A}" name="Opis zmiany" dataDxfId="471">
      <calculatedColumnFormula>IF(ISBLANK(VLOOKUP(T_IE029SCPL[[#This Row],[Ścieżka Xpath]],ALL!C:N,12,0)),"",VLOOKUP(T_IE029SCPL[[#This Row],[Ścieżka Xpath]],ALL!C:N,12,0))</calculatedColumnFormula>
    </tableColumn>
    <tableColumn id="13" xr3:uid="{00DB175D-5474-4DE1-9F8F-11A2CB2028F8}" name="Change description" dataDxfId="470">
      <calculatedColumnFormula>IF(ISBLANK(VLOOKUP(T_IE029SCPL[[#This Row],[Ścieżka Xpath]],ALL!C:O,13,0)),"",VLOOKUP(T_IE029SCPL[[#This Row],[Ścieżka Xpath]],ALL!C:O,13,0))</calculatedColumnFormula>
    </tableColumn>
    <tableColumn id="14" xr3:uid="{452EF09B-C50E-494D-ADB0-8DBCEEA72D24}" name="Zmiany względem fazy 5" dataDxfId="469">
      <calculatedColumnFormula>IF(ISBLANK(VLOOKUP(T_IE029SCPL[[#This Row],[Ścieżka Xpath]],ALL!C:P,14,0)),"",VLOOKUP(T_IE029SCPL[[#This Row],[Ścieżka Xpath]],ALL!C:P,14,0))</calculatedColumnFormula>
    </tableColumn>
    <tableColumn id="15" xr3:uid="{DCC62CE4-993A-4F3F-9724-EA223F29048C}" name="Changes from Phase 5" dataDxfId="468">
      <calculatedColumnFormula>IF(ISBLANK(VLOOKUP(T_IE029SCPL[[#This Row],[Ścieżka Xpath]],ALL!C:Q,15,0)),"",VLOOKUP(T_IE029SCPL[[#This Row],[Ścieżka Xpath]],ALL!C:Q,15,0))</calculatedColumnFormula>
    </tableColumn>
  </tableColumns>
  <tableStyleInfo name="TableStyleLight14" showFirstColumn="0" showLastColumn="0" showRowStripes="1" showColumnStripes="1"/>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F470EEA1-D2A2-4556-BB1D-B27FA818A0D5}" name="T_IEA29PL" displayName="T_IEA29PL" ref="A2:O478" totalsRowShown="0" headerRowDxfId="467" dataDxfId="465" headerRowBorderDxfId="466" tableBorderDxfId="464" headerRowCellStyle="Dane wyjściowe">
  <autoFilter ref="A2:O478" xr:uid="{F470EEA1-D2A2-4556-BB1D-B27FA818A0D5}">
    <filterColumn colId="9">
      <filters>
        <filter val="C0502; G0002"/>
        <filter val="C0502; G0002; R3070"/>
      </filters>
    </filterColumn>
  </autoFilter>
  <tableColumns count="15">
    <tableColumn id="1" xr3:uid="{1B50ECF9-0171-407B-89F4-42DE6A9E2588}" name="Ścieżka Xpath" dataDxfId="463"/>
    <tableColumn id="2" xr3:uid="{EA12229A-0456-4366-8444-3CF81C1436A3}" name="#" dataDxfId="462"/>
    <tableColumn id="3" xr3:uid="{A9C9B32C-FC4D-49AF-A5A9-F5701742E6F0}" name="Nr w modelu danych EUCDM" dataDxfId="461">
      <calculatedColumnFormula>IF(ISBLANK(VLOOKUP(T_IEA29PL[[#This Row],[Ścieżka Xpath]],ALL!$C:E,COLUMN(C$2),0)),"",VLOOKUP(T_IEA29PL[[#This Row],[Ścieżka Xpath]],ALL!$C:E,COLUMN(C$2),0))</calculatedColumnFormula>
    </tableColumn>
    <tableColumn id="4" xr3:uid="{82FD03B3-4F42-435A-855E-C5AA5EB7372B}" name="Opis elementu" dataDxfId="460" dataCellStyle="Default">
      <calculatedColumnFormula>IF(ISBLANK(VLOOKUP(T_IEA29PL[[#This Row],[Ścieżka Xpath]],ALL!$C:F,COLUMN(D$2),0)),"",VLOOKUP(T_IEA29PL[[#This Row],[Ścieżka Xpath]],ALL!$C:F,COLUMN(D$2),0))</calculatedColumnFormula>
    </tableColumn>
    <tableColumn id="5" xr3:uid="{52879972-8865-4786-9CB8-49F3AF44B351}" name="Element description" dataDxfId="459">
      <calculatedColumnFormula>IF(ISBLANK(VLOOKUP(T_IEA29PL[[#This Row],[Ścieżka Xpath]],ALL!$C:G,COLUMN(E$2),0)),"",VLOOKUP(T_IEA29PL[[#This Row],[Ścieżka Xpath]],ALL!$C:G,COLUMN(E$2),0))</calculatedColumnFormula>
    </tableColumn>
    <tableColumn id="6" xr3:uid="{E5A731B3-B1FE-424F-83FA-25FDF0156AA6}" name="Liczność" dataDxfId="458">
      <calculatedColumnFormula>IF(ISBLANK(VLOOKUP(T_IEA29PL[[#This Row],[Ścieżka Xpath]],ALL!$C:H,COLUMN(F$2),0)),"",VLOOKUP(T_IEA29PL[[#This Row],[Ścieżka Xpath]],ALL!$C:H,COLUMN(F$2),0))</calculatedColumnFormula>
    </tableColumn>
    <tableColumn id="7" xr3:uid="{5379344C-B957-495B-AD3A-B63E03A5E6DC}" name="Wymagalność" dataDxfId="457" dataCellStyle="Default">
      <calculatedColumnFormula>IF(ISBLANK(VLOOKUP(T_IEA29PL[[#This Row],[Ścieżka Xpath]],ALL!$C:I,COLUMN(G$2),0)),"",VLOOKUP(T_IEA29PL[[#This Row],[Ścieżka Xpath]],ALL!$C:I,COLUMN(G$2),0))</calculatedColumnFormula>
    </tableColumn>
    <tableColumn id="8" xr3:uid="{8AC7EBFA-54D9-4613-BA28-9C0FC36F4B46}" name="Format" dataDxfId="456" dataCellStyle="Default">
      <calculatedColumnFormula>IF(ISBLANK(VLOOKUP(T_IEA29PL[[#This Row],[Ścieżka Xpath]],ALL!$C:J,COLUMN(H$2),0)),"",VLOOKUP(T_IEA29PL[[#This Row],[Ścieżka Xpath]],ALL!$C:J,COLUMN(H$2),0))</calculatedColumnFormula>
    </tableColumn>
    <tableColumn id="9" xr3:uid="{0B924621-D456-4B88-BE08-A3C51EA1F54D}" name="Słownik" dataDxfId="455" dataCellStyle="Default">
      <calculatedColumnFormula>IF(ISBLANK(VLOOKUP(T_IEA29PL[[#This Row],[Ścieżka Xpath]],ALL!$C:K,COLUMN(I$2),0)),"",VLOOKUP(T_IEA29PL[[#This Row],[Ścieżka Xpath]],ALL!$C:K,COLUMN(I$2),0))</calculatedColumnFormula>
    </tableColumn>
    <tableColumn id="10" xr3:uid="{F834B6D1-702F-427A-A015-3229450AA2AE}" name="Reguły" dataDxfId="454" dataCellStyle="Default">
      <calculatedColumnFormula>IF(ISBLANK(VLOOKUP(T_IEA29PL[[#This Row],[Ścieżka Xpath]],ALL!$C:L,COLUMN(J$2),0)),"",VLOOKUP(T_IEA29PL[[#This Row],[Ścieżka Xpath]],ALL!$C:L,COLUMN(J$2),0))</calculatedColumnFormula>
    </tableColumn>
    <tableColumn id="11" xr3:uid="{12E20D91-3F58-4F8C-95B8-3D476DAD784E}" name="Wersja" dataDxfId="453">
      <calculatedColumnFormula>IF(ISBLANK(VLOOKUP(T_IEA29PL[[#This Row],[Ścieżka Xpath]],ALL!$C:N,COLUMN(K$2),0)),"",VLOOKUP(T_IEA29PL[[#This Row],[Ścieżka Xpath]],ALL!$C:N,COLUMN(K$2),0))</calculatedColumnFormula>
    </tableColumn>
    <tableColumn id="12" xr3:uid="{E8CF7F27-A461-4859-B6F9-FABDE9950F15}" name="Opis zmiany" dataDxfId="452">
      <calculatedColumnFormula>IF(ISBLANK(VLOOKUP(T_IEA29PL[[#This Row],[Ścieżka Xpath]],ALL!$C:O,COLUMN(L$2),0)),"",VLOOKUP(T_IEA29PL[[#This Row],[Ścieżka Xpath]],ALL!$C:O,COLUMN(L$2),0))</calculatedColumnFormula>
    </tableColumn>
    <tableColumn id="13" xr3:uid="{95C44680-4BFD-4B54-95A7-AE2BA687B53B}" name="Change description" dataDxfId="451">
      <calculatedColumnFormula>IF(ISBLANK(VLOOKUP(T_IEA29PL[[#This Row],[Ścieżka Xpath]],ALL!$C:P,COLUMN(M$2),0)),"",VLOOKUP(T_IEA29PL[[#This Row],[Ścieżka Xpath]],ALL!$C:P,COLUMN(M$2),0))</calculatedColumnFormula>
    </tableColumn>
    <tableColumn id="14" xr3:uid="{3CA0473A-68F5-402B-B54C-A1F3BBAF8C76}" name="Zmiany względem fazy 5" dataDxfId="450">
      <calculatedColumnFormula>IF(ISBLANK(VLOOKUP(T_IEA29PL[[#This Row],[Ścieżka Xpath]],ALL!$C:Q,COLUMN(N$2),0)),"",VLOOKUP(T_IEA29PL[[#This Row],[Ścieżka Xpath]],ALL!$C:Q,COLUMN(N$2),0))</calculatedColumnFormula>
    </tableColumn>
    <tableColumn id="15" xr3:uid="{37252703-01FD-44F7-AB9C-8AE54EB234DA}" name="Changes from Phase 5" dataDxfId="449">
      <calculatedColumnFormula>IF(ISBLANK(VLOOKUP(T_IEA29PL[[#This Row],[Ścieżka Xpath]],ALL!$C:Q,COLUMN(O$2),0)),"",VLOOKUP(T_IEA29PL[[#This Row],[Ścieżka Xpath]],ALL!$C:Q,COLUMN(O$2),0))</calculatedColumnFormula>
    </tableColumn>
  </tableColumns>
  <tableStyleInfo name="TableStyleLight14" showFirstColumn="0" showLastColumn="0" showRowStripes="1" showColumnStripes="1"/>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6783DB93-0D79-44A7-B9AB-FE28D6174AB8}" name="T_IE035PL" displayName="T_IE035PL" ref="A2:O40" totalsRowShown="0" headerRowDxfId="448" dataDxfId="446" headerRowBorderDxfId="447" headerRowCellStyle="Dane wyjściowe">
  <autoFilter ref="A2:O40" xr:uid="{6783DB93-0D79-44A7-B9AB-FE28D6174AB8}"/>
  <tableColumns count="15">
    <tableColumn id="1" xr3:uid="{B44A573F-02C6-4EFB-BE25-DFA02BD4051B}" name="Ścieżka Xpath" dataDxfId="445"/>
    <tableColumn id="2" xr3:uid="{C6B0B5BA-8299-40C7-B748-EDA7F2D6E5AB}" name="#" dataDxfId="444"/>
    <tableColumn id="3" xr3:uid="{53AF1CAC-38CC-4366-A647-0A4B8DBFA34D}" name="Nr w modelu danych EUCDM" dataDxfId="443">
      <calculatedColumnFormula>IF(ISBLANK(VLOOKUP(T_IE035PL[[#This Row],[Ścieżka Xpath]],ALL!$C:E,COLUMN(C$2),0)),"",VLOOKUP(T_IE035PL[[#This Row],[Ścieżka Xpath]],ALL!$C:E,COLUMN(C$2),0))</calculatedColumnFormula>
    </tableColumn>
    <tableColumn id="4" xr3:uid="{FCD0CB51-C7BA-4712-B9D7-738697D52E18}" name="Opis elementu" dataDxfId="442" dataCellStyle="Default">
      <calculatedColumnFormula>IF(ISBLANK(VLOOKUP(T_IE035PL[[#This Row],[Ścieżka Xpath]],ALL!$C:F,COLUMN(D$2),0)),"",VLOOKUP(T_IE035PL[[#This Row],[Ścieżka Xpath]],ALL!$C:F,COLUMN(D$2),0))</calculatedColumnFormula>
    </tableColumn>
    <tableColumn id="5" xr3:uid="{ABE35219-B285-4016-B4AC-6346524FD126}" name="Element description" dataDxfId="441">
      <calculatedColumnFormula>IF(ISBLANK(VLOOKUP(T_IE035PL[[#This Row],[Ścieżka Xpath]],ALL!$C:G,COLUMN(E$2),0)),"",VLOOKUP(T_IE035PL[[#This Row],[Ścieżka Xpath]],ALL!$C:G,COLUMN(E$2),0))</calculatedColumnFormula>
    </tableColumn>
    <tableColumn id="6" xr3:uid="{F41DE6E5-B8AC-4D3A-8A3B-1709D4540D64}" name="Liczność" dataDxfId="440">
      <calculatedColumnFormula>IF(ISBLANK(VLOOKUP(T_IE035PL[[#This Row],[Ścieżka Xpath]],ALL!$C:H,COLUMN(F$2),0)),"",VLOOKUP(T_IE035PL[[#This Row],[Ścieżka Xpath]],ALL!$C:H,COLUMN(F$2),0))</calculatedColumnFormula>
    </tableColumn>
    <tableColumn id="7" xr3:uid="{5029CCE6-93BE-46DB-BC2D-9E09846422BF}" name="Wymagalność" dataDxfId="439">
      <calculatedColumnFormula>IF(ISBLANK(VLOOKUP(T_IE035PL[[#This Row],[Ścieżka Xpath]],ALL!$C:I,COLUMN(G$2),0)),"",VLOOKUP(T_IE035PL[[#This Row],[Ścieżka Xpath]],ALL!$C:I,COLUMN(G$2),0))</calculatedColumnFormula>
    </tableColumn>
    <tableColumn id="8" xr3:uid="{97204A2D-48ED-4EEC-A4EA-6DDA941F393A}" name="Format" dataDxfId="438">
      <calculatedColumnFormula>IF(ISBLANK(VLOOKUP(T_IE035PL[[#This Row],[Ścieżka Xpath]],ALL!$C:J,COLUMN(H$2),0)),"",VLOOKUP(T_IE035PL[[#This Row],[Ścieżka Xpath]],ALL!$C:J,COLUMN(H$2),0))</calculatedColumnFormula>
    </tableColumn>
    <tableColumn id="9" xr3:uid="{1B97907B-F510-4222-BB7E-B7F90E72E7EA}" name="Słownik" dataDxfId="437">
      <calculatedColumnFormula>IF(ISBLANK(VLOOKUP(T_IE035PL[[#This Row],[Ścieżka Xpath]],ALL!$C:K,COLUMN(I$2),0)),"",VLOOKUP(T_IE035PL[[#This Row],[Ścieżka Xpath]],ALL!$C:K,COLUMN(I$2),0))</calculatedColumnFormula>
    </tableColumn>
    <tableColumn id="10" xr3:uid="{D3CF66DD-D67F-47F2-A5C9-429CE4232184}" name="Reguły" dataDxfId="436">
      <calculatedColumnFormula>IF(ISBLANK(VLOOKUP(T_IE035PL[[#This Row],[Ścieżka Xpath]],ALL!$C:L,COLUMN(J$2),0)),"",VLOOKUP(T_IE035PL[[#This Row],[Ścieżka Xpath]],ALL!$C:L,COLUMN(J$2),0))</calculatedColumnFormula>
    </tableColumn>
    <tableColumn id="11" xr3:uid="{1D357F5C-E442-4C9A-A463-AC2051EDCA4D}" name="Wersja" dataDxfId="435">
      <calculatedColumnFormula>IF(ISBLANK(VLOOKUP(T_IE035PL[[#This Row],[Ścieżka Xpath]],ALL!$C:N,COLUMN(K$2),0)),"",VLOOKUP(T_IE035PL[[#This Row],[Ścieżka Xpath]],ALL!$C:N,COLUMN(K$2),0))</calculatedColumnFormula>
    </tableColumn>
    <tableColumn id="12" xr3:uid="{BF188F69-7989-4913-A0ED-A82D5ED2B33C}" name="Opis zmiany" dataDxfId="434">
      <calculatedColumnFormula>IF(ISBLANK(VLOOKUP(T_IE035PL[[#This Row],[Ścieżka Xpath]],ALL!$C:O,COLUMN(L$2),0)),"",VLOOKUP(T_IE035PL[[#This Row],[Ścieżka Xpath]],ALL!$C:O,COLUMN(L$2),0))</calculatedColumnFormula>
    </tableColumn>
    <tableColumn id="13" xr3:uid="{56037CE5-C281-48AE-B8A2-BE143E050E4B}" name="Change description" dataDxfId="433">
      <calculatedColumnFormula>IF(ISBLANK(VLOOKUP(T_IE035PL[[#This Row],[Ścieżka Xpath]],ALL!$C:P,COLUMN(M$2),0)),"",VLOOKUP(T_IE035PL[[#This Row],[Ścieżka Xpath]],ALL!$C:P,COLUMN(M$2),0))</calculatedColumnFormula>
    </tableColumn>
    <tableColumn id="14" xr3:uid="{832C47B4-DF98-443A-9855-CA1211E65E54}" name="Zmiany względem fazy 5" dataDxfId="432">
      <calculatedColumnFormula>IF(ISBLANK(VLOOKUP(T_IE035PL[[#This Row],[Ścieżka Xpath]],ALL!$C:Q,COLUMN(N$2),0)),"",VLOOKUP(T_IE035PL[[#This Row],[Ścieżka Xpath]],ALL!$C:Q,COLUMN(N$2),0))</calculatedColumnFormula>
    </tableColumn>
    <tableColumn id="15" xr3:uid="{8C32B6E3-FDE2-4999-B374-CBBB25C84559}" name="Changes from Phase 5" dataDxfId="431">
      <calculatedColumnFormula>IF(ISBLANK(VLOOKUP(T_IE035PL[[#This Row],[Ścieżka Xpath]],ALL!$C:Q,COLUMN(O$2),0)),"",VLOOKUP(T_IE035PL[[#This Row],[Ścieżka Xpath]],ALL!$C:Q,COLUMN(O$2),0))</calculatedColumnFormula>
    </tableColumn>
  </tableColumns>
  <tableStyleInfo name="TableStyleLight14" showFirstColumn="0" showLastColumn="0" showRowStripes="1" showColumnStripes="1"/>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A8D99D6C-8260-4DC1-956E-A619BFA6B5CD}" name="T_IE043PL" displayName="T_IE043PL" ref="A2:O233" totalsRowShown="0" headerRowDxfId="430" dataDxfId="428" headerRowBorderDxfId="429" headerRowCellStyle="Dane wyjściowe">
  <autoFilter ref="A2:O233" xr:uid="{A8D99D6C-8260-4DC1-956E-A619BFA6B5CD}"/>
  <tableColumns count="15">
    <tableColumn id="1" xr3:uid="{6DCBB48F-5B22-47E3-8873-A868E1A0C3BA}" name="Ścieżka Xpath" dataDxfId="427"/>
    <tableColumn id="2" xr3:uid="{FE6540ED-F7F0-4B2E-9B77-FEB6523ED7FD}" name="#" dataDxfId="426"/>
    <tableColumn id="3" xr3:uid="{0DE6DB9A-C1BD-4AA7-AE4E-17EF8D1A75B7}" name="Nr w modelu danych EUCDM" dataDxfId="425">
      <calculatedColumnFormula>IF(ISBLANK(VLOOKUP(T_IE043PL[[#This Row],[Ścieżka Xpath]],ALL!$C:E,COLUMN(C$2),0)),"",VLOOKUP(T_IE043PL[[#This Row],[Ścieżka Xpath]],ALL!$C:E,COLUMN(C$2),0))</calculatedColumnFormula>
    </tableColumn>
    <tableColumn id="4" xr3:uid="{5895357C-BE9C-4F5C-8482-3349422DD852}" name="Opis elementu" dataDxfId="424" dataCellStyle="Default">
      <calculatedColumnFormula>IF(ISBLANK(VLOOKUP(T_IE043PL[[#This Row],[Ścieżka Xpath]],ALL!$C:F,COLUMN(D$2),0)),"",VLOOKUP(T_IE043PL[[#This Row],[Ścieżka Xpath]],ALL!$C:F,COLUMN(D$2),0))</calculatedColumnFormula>
    </tableColumn>
    <tableColumn id="5" xr3:uid="{83E80CA0-4E60-4205-815F-7773F1506CC8}" name="Element description" dataDxfId="423">
      <calculatedColumnFormula>IF(ISBLANK(VLOOKUP(T_IE043PL[[#This Row],[Ścieżka Xpath]],ALL!$C:G,COLUMN(E$2),0)),"",VLOOKUP(T_IE043PL[[#This Row],[Ścieżka Xpath]],ALL!$C:G,COLUMN(E$2),0))</calculatedColumnFormula>
    </tableColumn>
    <tableColumn id="6" xr3:uid="{BEC2C286-49FA-4A77-9A7A-94792E335D36}" name="Liczność" dataDxfId="422">
      <calculatedColumnFormula>IF(ISBLANK(VLOOKUP(T_IE043PL[[#This Row],[Ścieżka Xpath]],ALL!$C:H,COLUMN(F$2),0)),"",VLOOKUP(T_IE043PL[[#This Row],[Ścieżka Xpath]],ALL!$C:H,COLUMN(F$2),0))</calculatedColumnFormula>
    </tableColumn>
    <tableColumn id="7" xr3:uid="{0C6B4910-B9B4-456C-9C53-19599F30F70D}" name="Wymagalność" dataDxfId="421" dataCellStyle="Default">
      <calculatedColumnFormula>IF(ISBLANK(VLOOKUP(T_IE043PL[[#This Row],[Ścieżka Xpath]],ALL!$C:I,COLUMN(G$2),0)),"",VLOOKUP(T_IE043PL[[#This Row],[Ścieżka Xpath]],ALL!$C:I,COLUMN(G$2),0))</calculatedColumnFormula>
    </tableColumn>
    <tableColumn id="8" xr3:uid="{8D5C607D-668F-4BBF-B467-639BE2958847}" name="Format" dataDxfId="420" dataCellStyle="Default">
      <calculatedColumnFormula>IF(ISBLANK(VLOOKUP(T_IE043PL[[#This Row],[Ścieżka Xpath]],ALL!$C:J,COLUMN(H$2),0)),"",VLOOKUP(T_IE043PL[[#This Row],[Ścieżka Xpath]],ALL!$C:J,COLUMN(H$2),0))</calculatedColumnFormula>
    </tableColumn>
    <tableColumn id="9" xr3:uid="{DF3EBB14-B668-465D-AE56-EAE193B00754}" name="Słownik" dataDxfId="419" dataCellStyle="Default">
      <calculatedColumnFormula>IF(ISBLANK(VLOOKUP(T_IE043PL[[#This Row],[Ścieżka Xpath]],ALL!$C:K,COLUMN(I$2),0)),"",VLOOKUP(T_IE043PL[[#This Row],[Ścieżka Xpath]],ALL!$C:K,COLUMN(I$2),0))</calculatedColumnFormula>
    </tableColumn>
    <tableColumn id="10" xr3:uid="{292E1182-6D59-4E1D-9D72-4650E77DDE65}" name="Reguły" dataDxfId="418" dataCellStyle="Default">
      <calculatedColumnFormula>IF(ISBLANK(VLOOKUP(T_IE043PL[[#This Row],[Ścieżka Xpath]],ALL!$C:L,COLUMN(J$2),0)),"",VLOOKUP(T_IE043PL[[#This Row],[Ścieżka Xpath]],ALL!$C:L,COLUMN(J$2),0))</calculatedColumnFormula>
    </tableColumn>
    <tableColumn id="11" xr3:uid="{4F49092E-5194-4D64-97E2-0D8B44555376}" name="Wersja" dataDxfId="417">
      <calculatedColumnFormula>IF(ISBLANK(VLOOKUP(T_IE043PL[[#This Row],[Ścieżka Xpath]],ALL!$C:N,COLUMN(K$2),0)),"",VLOOKUP(T_IE043PL[[#This Row],[Ścieżka Xpath]],ALL!$C:N,COLUMN(K$2),0))</calculatedColumnFormula>
    </tableColumn>
    <tableColumn id="12" xr3:uid="{415B5D9B-E8B9-4EB7-8FCF-BF03B4351733}" name="Opis zmiany" dataDxfId="416">
      <calculatedColumnFormula>IF(ISBLANK(VLOOKUP(T_IE043PL[[#This Row],[Ścieżka Xpath]],ALL!$C:O,COLUMN(L$2),0)),"",VLOOKUP(T_IE043PL[[#This Row],[Ścieżka Xpath]],ALL!$C:O,COLUMN(L$2),0))</calculatedColumnFormula>
    </tableColumn>
    <tableColumn id="13" xr3:uid="{4D059127-3B41-4EAB-B9EB-76B250EED11E}" name="Change description" dataDxfId="415">
      <calculatedColumnFormula>IF(ISBLANK(VLOOKUP(T_IE043PL[[#This Row],[Ścieżka Xpath]],ALL!$C:P,COLUMN(M$2),0)),"",VLOOKUP(T_IE043PL[[#This Row],[Ścieżka Xpath]],ALL!$C:P,COLUMN(M$2),0))</calculatedColumnFormula>
    </tableColumn>
    <tableColumn id="14" xr3:uid="{2629FED8-9392-4150-BCAD-FD1CDD3664EF}" name="Zmiany względem fazy 5" dataDxfId="414">
      <calculatedColumnFormula>IF(ISBLANK(VLOOKUP(T_IE043PL[[#This Row],[Ścieżka Xpath]],ALL!$C:Q,COLUMN(N$2),0)),"",VLOOKUP(T_IE043PL[[#This Row],[Ścieżka Xpath]],ALL!$C:Q,COLUMN(N$2),0))</calculatedColumnFormula>
    </tableColumn>
    <tableColumn id="15" xr3:uid="{3BABE5DA-19F4-46D8-9026-237F059C2F25}" name="Changes from Phase 5" dataDxfId="413">
      <calculatedColumnFormula>IF(ISBLANK(VLOOKUP(T_IE043PL[[#This Row],[Ścieżka Xpath]],ALL!$C:Q,COLUMN(O$2),0)),"",VLOOKUP(T_IE043PL[[#This Row],[Ścieżka Xpath]],ALL!$C:Q,COLUMN(O$2),0))</calculatedColumnFormula>
    </tableColumn>
  </tableColumns>
  <tableStyleInfo name="TableStyleLight14" showFirstColumn="0" showLastColumn="0" showRowStripes="1" showColumnStripes="1"/>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7B87997E-6F39-4740-B968-C810736A8E9B}" name="T_IE044PL" displayName="T_IE044PL" ref="A2:O127" totalsRowShown="0" headerRowDxfId="412" dataDxfId="410" headerRowBorderDxfId="411" headerRowCellStyle="Dane wyjściowe">
  <autoFilter ref="A2:O127" xr:uid="{7B87997E-6F39-4740-B968-C810736A8E9B}"/>
  <tableColumns count="15">
    <tableColumn id="1" xr3:uid="{6CC5302C-F9FE-442A-BDE9-445E484BE482}" name="Ścieżka Xpath" dataDxfId="409"/>
    <tableColumn id="2" xr3:uid="{922FD93A-8EAD-41AF-BC15-BC68E166314C}" name="#" dataDxfId="408"/>
    <tableColumn id="3" xr3:uid="{026DCBDA-83DB-46C7-89D8-A89DB95F3CB2}" name="Nr w modelu danych EUCDM" dataDxfId="407">
      <calculatedColumnFormula>IF(ISBLANK(VLOOKUP(T_IE044PL[[#This Row],[Ścieżka Xpath]],ALL!$C:E,COLUMN(C$2),0)),"",VLOOKUP(T_IE044PL[[#This Row],[Ścieżka Xpath]],ALL!$C:E,COLUMN(C$2),0))</calculatedColumnFormula>
    </tableColumn>
    <tableColumn id="4" xr3:uid="{E21156DC-B5E3-42A2-9C49-938D572F53D6}" name="Opis elementu" dataDxfId="406" dataCellStyle="Default">
      <calculatedColumnFormula>IF(ISBLANK(VLOOKUP(T_IE044PL[[#This Row],[Ścieżka Xpath]],ALL!$C:F,COLUMN(D$2),0)),"",VLOOKUP(T_IE044PL[[#This Row],[Ścieżka Xpath]],ALL!$C:F,COLUMN(D$2),0))</calculatedColumnFormula>
    </tableColumn>
    <tableColumn id="5" xr3:uid="{34509D51-FD3F-421A-A15B-98E93BE7EF25}" name="Element description" dataDxfId="405" dataCellStyle="Default">
      <calculatedColumnFormula>IF(ISBLANK(VLOOKUP(T_IE044PL[[#This Row],[Ścieżka Xpath]],ALL!$C:G,COLUMN(E$2),0)),"",VLOOKUP(T_IE044PL[[#This Row],[Ścieżka Xpath]],ALL!$C:G,COLUMN(E$2),0))</calculatedColumnFormula>
    </tableColumn>
    <tableColumn id="6" xr3:uid="{0756F9A3-8931-4E1C-91C0-9644E323B0B3}" name="Liczność" dataDxfId="404" dataCellStyle="Default">
      <calculatedColumnFormula>IF(ISBLANK(VLOOKUP(T_IE044PL[[#This Row],[Ścieżka Xpath]],ALL!$C:H,COLUMN(F$2),0)),"",VLOOKUP(T_IE044PL[[#This Row],[Ścieżka Xpath]],ALL!$C:H,COLUMN(F$2),0))</calculatedColumnFormula>
    </tableColumn>
    <tableColumn id="7" xr3:uid="{452E1073-53D4-4A65-B44B-92BF9775D43A}" name="Wymagalność" dataDxfId="403" dataCellStyle="Default">
      <calculatedColumnFormula>IF(ISBLANK(VLOOKUP(T_IE044PL[[#This Row],[Ścieżka Xpath]],ALL!$C:I,COLUMN(G$2),0)),"",VLOOKUP(T_IE044PL[[#This Row],[Ścieżka Xpath]],ALL!$C:I,COLUMN(G$2),0))</calculatedColumnFormula>
    </tableColumn>
    <tableColumn id="8" xr3:uid="{A97FFD85-27E5-40BC-BCA4-D9509E1489A5}" name="Format" dataDxfId="402" dataCellStyle="Default">
      <calculatedColumnFormula>IF(ISBLANK(VLOOKUP(T_IE044PL[[#This Row],[Ścieżka Xpath]],ALL!$C:J,COLUMN(H$2),0)),"",VLOOKUP(T_IE044PL[[#This Row],[Ścieżka Xpath]],ALL!$C:J,COLUMN(H$2),0))</calculatedColumnFormula>
    </tableColumn>
    <tableColumn id="9" xr3:uid="{8964BC91-73EE-4E1F-9837-FFC37A2670B0}" name="Słownik" dataDxfId="401" dataCellStyle="Default">
      <calculatedColumnFormula>IF(ISBLANK(VLOOKUP(T_IE044PL[[#This Row],[Ścieżka Xpath]],ALL!$C:K,COLUMN(I$2),0)),"",VLOOKUP(T_IE044PL[[#This Row],[Ścieżka Xpath]],ALL!$C:K,COLUMN(I$2),0))</calculatedColumnFormula>
    </tableColumn>
    <tableColumn id="10" xr3:uid="{710B23D9-7A4B-41DB-AFE1-569B53C56EDD}" name="Reguły" dataDxfId="400" dataCellStyle="Default">
      <calculatedColumnFormula>IF(ISBLANK(VLOOKUP(T_IE044PL[[#This Row],[Ścieżka Xpath]],ALL!$C:L,COLUMN(J$2),0)),"",VLOOKUP(T_IE044PL[[#This Row],[Ścieżka Xpath]],ALL!$C:L,COLUMN(J$2),0))</calculatedColumnFormula>
    </tableColumn>
    <tableColumn id="11" xr3:uid="{30F15179-43FB-4640-96B5-F7B488ABA267}" name="Wersja" dataDxfId="399">
      <calculatedColumnFormula>IF(ISBLANK(VLOOKUP(T_IE044PL[[#This Row],[Ścieżka Xpath]],ALL!$C:N,COLUMN(K$2),0)),"",VLOOKUP(T_IE044PL[[#This Row],[Ścieżka Xpath]],ALL!$C:N,COLUMN(K$2),0))</calculatedColumnFormula>
    </tableColumn>
    <tableColumn id="12" xr3:uid="{CCB00215-8EFE-42E8-BF53-9495BA65B3F3}" name="Opis zmiany" dataDxfId="398">
      <calculatedColumnFormula>IF(ISBLANK(VLOOKUP(T_IE044PL[[#This Row],[Ścieżka Xpath]],ALL!$C:O,COLUMN(L$2),0)),"",VLOOKUP(T_IE044PL[[#This Row],[Ścieżka Xpath]],ALL!$C:O,COLUMN(L$2),0))</calculatedColumnFormula>
    </tableColumn>
    <tableColumn id="13" xr3:uid="{3F22FBFB-375B-47C4-807C-5A9B3FF43D87}" name="Change description" dataDxfId="397">
      <calculatedColumnFormula>IF(ISBLANK(VLOOKUP(T_IE044PL[[#This Row],[Ścieżka Xpath]],ALL!$C:P,COLUMN(M$2),0)),"",VLOOKUP(T_IE044PL[[#This Row],[Ścieżka Xpath]],ALL!$C:P,COLUMN(M$2),0))</calculatedColumnFormula>
    </tableColumn>
    <tableColumn id="14" xr3:uid="{8A5B1119-661F-420C-AD3B-120AD2A4D36A}" name="Zmiany względem fazy 5" dataDxfId="396">
      <calculatedColumnFormula>IF(ISBLANK(VLOOKUP(T_IE044PL[[#This Row],[Ścieżka Xpath]],ALL!$C:Q,COLUMN(N$2),0)),"",VLOOKUP(T_IE044PL[[#This Row],[Ścieżka Xpath]],ALL!$C:Q,COLUMN(N$2),0))</calculatedColumnFormula>
    </tableColumn>
    <tableColumn id="15" xr3:uid="{9FF5033C-A8E5-4692-ADC0-D16E749EACCA}" name="Changes from Phase 5" dataDxfId="395">
      <calculatedColumnFormula>IF(ISBLANK(VLOOKUP(T_IE044PL[[#This Row],[Ścieżka Xpath]],ALL!$C:Q,COLUMN(O$2),0)),"",VLOOKUP(T_IE044PL[[#This Row],[Ścieżka Xpath]],ALL!$C:Q,COLUMN(O$2),0))</calculatedColumnFormula>
    </tableColumn>
  </tableColumns>
  <tableStyleInfo name="TableStyleLight14" showFirstColumn="0" showLastColumn="0" showRowStripes="1" showColumnStripes="1"/>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834A77F-70D5-4E89-86AA-D19BD9EB9096}" name="T_IE045PL" displayName="T_IE045PL" ref="A2:O33" totalsRowShown="0" headerRowDxfId="394" dataDxfId="392" headerRowBorderDxfId="393" headerRowCellStyle="Dane wyjściowe">
  <autoFilter ref="A2:O33" xr:uid="{C834A77F-70D5-4E89-86AA-D19BD9EB9096}"/>
  <tableColumns count="15">
    <tableColumn id="1" xr3:uid="{B88F55C4-A9CD-435C-A960-3B7F6D5DF4FA}" name="Ścieżka Xpath" dataDxfId="391"/>
    <tableColumn id="2" xr3:uid="{C18ACB56-503B-4538-8F23-7A6B936154F2}" name="#" dataDxfId="390"/>
    <tableColumn id="3" xr3:uid="{78942770-5E9B-491F-AD8A-BD71BC2CF5D3}" name="Nr w modelu danych EUCDM" dataDxfId="389">
      <calculatedColumnFormula>IF(ISBLANK(VLOOKUP(T_IE045PL[[#This Row],[Ścieżka Xpath]],ALL!$C:E,COLUMN(C$2),0)),"",VLOOKUP(T_IE045PL[[#This Row],[Ścieżka Xpath]],ALL!$C:E,COLUMN(C$2),0))</calculatedColumnFormula>
    </tableColumn>
    <tableColumn id="4" xr3:uid="{22E4CCAF-13CE-4294-AE76-D533EECB4CEC}" name="Opis elementu" dataDxfId="388" dataCellStyle="Default">
      <calculatedColumnFormula>IF(ISBLANK(VLOOKUP(T_IE045PL[[#This Row],[Ścieżka Xpath]],ALL!$C:F,COLUMN(D$2),0)),"",VLOOKUP(T_IE045PL[[#This Row],[Ścieżka Xpath]],ALL!$C:F,COLUMN(D$2),0))</calculatedColumnFormula>
    </tableColumn>
    <tableColumn id="5" xr3:uid="{11625581-5335-44C8-9671-9CA44E8AA356}" name="Element description" dataDxfId="387">
      <calculatedColumnFormula>IF(ISBLANK(VLOOKUP(T_IE045PL[[#This Row],[Ścieżka Xpath]],ALL!$C:G,COLUMN(E$2),0)),"",VLOOKUP(T_IE045PL[[#This Row],[Ścieżka Xpath]],ALL!$C:G,COLUMN(E$2),0))</calculatedColumnFormula>
    </tableColumn>
    <tableColumn id="6" xr3:uid="{4318AE46-4CD5-46C9-A356-9C2C5198A9A6}" name="Liczność" dataDxfId="386">
      <calculatedColumnFormula>IF(ISBLANK(VLOOKUP(T_IE045PL[[#This Row],[Ścieżka Xpath]],ALL!$C:H,COLUMN(F$2),0)),"",VLOOKUP(T_IE045PL[[#This Row],[Ścieżka Xpath]],ALL!$C:H,COLUMN(F$2),0))</calculatedColumnFormula>
    </tableColumn>
    <tableColumn id="7" xr3:uid="{2A22BC14-8709-4427-BE47-1ABFCECF29F0}" name="Wymagalność" dataDxfId="385" dataCellStyle="Default">
      <calculatedColumnFormula>IF(ISBLANK(VLOOKUP(T_IE045PL[[#This Row],[Ścieżka Xpath]],ALL!$C:I,COLUMN(G$2),0)),"",VLOOKUP(T_IE045PL[[#This Row],[Ścieżka Xpath]],ALL!$C:I,COLUMN(G$2),0))</calculatedColumnFormula>
    </tableColumn>
    <tableColumn id="8" xr3:uid="{BE9C6344-7983-438F-8A3C-7C44334B3122}" name="Format" dataDxfId="384" dataCellStyle="Default">
      <calculatedColumnFormula>IF(ISBLANK(VLOOKUP(T_IE045PL[[#This Row],[Ścieżka Xpath]],ALL!$C:J,COLUMN(H$2),0)),"",VLOOKUP(T_IE045PL[[#This Row],[Ścieżka Xpath]],ALL!$C:J,COLUMN(H$2),0))</calculatedColumnFormula>
    </tableColumn>
    <tableColumn id="9" xr3:uid="{DBB11F0F-5625-4A19-AFAA-416A413DD0FC}" name="Słownik" dataDxfId="383">
      <calculatedColumnFormula>IF(ISBLANK(VLOOKUP(T_IE045PL[[#This Row],[Ścieżka Xpath]],ALL!$C:K,COLUMN(I$2),0)),"",VLOOKUP(T_IE045PL[[#This Row],[Ścieżka Xpath]],ALL!$C:K,COLUMN(I$2),0))</calculatedColumnFormula>
    </tableColumn>
    <tableColumn id="10" xr3:uid="{89EF18C5-B4EB-47C0-9C46-E4C7222BDB38}" name="Reguły" dataDxfId="382">
      <calculatedColumnFormula>IF(ISBLANK(VLOOKUP(T_IE045PL[[#This Row],[Ścieżka Xpath]],ALL!$C:L,COLUMN(J$2),0)),"",VLOOKUP(T_IE045PL[[#This Row],[Ścieżka Xpath]],ALL!$C:L,COLUMN(J$2),0))</calculatedColumnFormula>
    </tableColumn>
    <tableColumn id="11" xr3:uid="{90BF3C86-C3D1-4BA5-94A0-C426DD2E2B0D}" name="Wersja" dataDxfId="381">
      <calculatedColumnFormula>IF(ISBLANK(VLOOKUP(T_IE045PL[[#This Row],[Ścieżka Xpath]],ALL!$C:N,COLUMN(K$2),0)),"",VLOOKUP(T_IE045PL[[#This Row],[Ścieżka Xpath]],ALL!$C:N,COLUMN(K$2),0))</calculatedColumnFormula>
    </tableColumn>
    <tableColumn id="12" xr3:uid="{A394064C-E5C1-4E39-BC92-F170F43C08F1}" name="Opis zmiany" dataDxfId="380">
      <calculatedColumnFormula>IF(ISBLANK(VLOOKUP(T_IE045PL[[#This Row],[Ścieżka Xpath]],ALL!$C:O,COLUMN(L$2),0)),"",VLOOKUP(T_IE045PL[[#This Row],[Ścieżka Xpath]],ALL!$C:O,COLUMN(L$2),0))</calculatedColumnFormula>
    </tableColumn>
    <tableColumn id="13" xr3:uid="{A1AC84EC-0000-46B4-83EF-5061FE71FAC8}" name="Change description" dataDxfId="379">
      <calculatedColumnFormula>IF(ISBLANK(VLOOKUP(T_IE045PL[[#This Row],[Ścieżka Xpath]],ALL!$C:P,COLUMN(M$2),0)),"",VLOOKUP(T_IE045PL[[#This Row],[Ścieżka Xpath]],ALL!$C:P,COLUMN(M$2),0))</calculatedColumnFormula>
    </tableColumn>
    <tableColumn id="14" xr3:uid="{5A5EC90F-9893-4D40-A0DF-13A3DB9CF44C}" name="Zmiany względem fazy 5" dataDxfId="378">
      <calculatedColumnFormula>IF(ISBLANK(VLOOKUP(T_IE045PL[[#This Row],[Ścieżka Xpath]],ALL!$C:Q,COLUMN(N$2),0)),"",VLOOKUP(T_IE045PL[[#This Row],[Ścieżka Xpath]],ALL!$C:Q,COLUMN(N$2),0))</calculatedColumnFormula>
    </tableColumn>
    <tableColumn id="15" xr3:uid="{6CD6C1CF-B8C7-4CA7-A180-28FEA1F5A6B1}" name="Changes from Phase 5" dataDxfId="377">
      <calculatedColumnFormula>IF(ISBLANK(VLOOKUP(T_IE045PL[[#This Row],[Ścieżka Xpath]],ALL!$C:Q,COLUMN(O$2),0)),"",VLOOKUP(T_IE045PL[[#This Row],[Ścieżka Xpath]],ALL!$C:Q,COLUMN(O$2),0))</calculatedColumnFormula>
    </tableColumn>
  </tableColumns>
  <tableStyleInfo name="TableStyleLight14" showFirstColumn="0" showLastColumn="0" showRowStripes="1" showColumnStripes="1"/>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B2892558-F0E0-4DAA-A551-A48EAB3FA56A}" name="T_IE051PL" displayName="T_IE051PL" ref="A2:O33" totalsRowShown="0" headerRowDxfId="376" dataDxfId="374" headerRowBorderDxfId="375" headerRowCellStyle="Dane wyjściowe">
  <autoFilter ref="A2:O33" xr:uid="{B2892558-F0E0-4DAA-A551-A48EAB3FA56A}"/>
  <tableColumns count="15">
    <tableColumn id="1" xr3:uid="{428D3353-446C-45F6-8EC5-B88CEAA393C0}" name="Ścieżka Xpath" dataDxfId="373"/>
    <tableColumn id="2" xr3:uid="{2D34CBEF-DA55-42F6-B45F-866B0A2523D5}" name="#" dataDxfId="372"/>
    <tableColumn id="3" xr3:uid="{CE996699-F0E1-461F-A450-D822A4291EDB}" name="Nr w modelu danych EUCDM" dataDxfId="371">
      <calculatedColumnFormula>IF(ISBLANK(VLOOKUP(T_IE051PL[[#This Row],[Ścieżka Xpath]],ALL!$C:E,COLUMN(C$2),0)),"",VLOOKUP(T_IE051PL[[#This Row],[Ścieżka Xpath]],ALL!$C:E,COLUMN(C$2),0))</calculatedColumnFormula>
    </tableColumn>
    <tableColumn id="4" xr3:uid="{1BFB348B-70E9-4D22-879A-1D32BB0566BC}" name="Opis elementu" dataDxfId="370">
      <calculatedColumnFormula>IF(ISBLANK(VLOOKUP(T_IE051PL[[#This Row],[Ścieżka Xpath]],ALL!$C:F,COLUMN(D$2),0)),"",VLOOKUP(T_IE051PL[[#This Row],[Ścieżka Xpath]],ALL!$C:F,COLUMN(D$2),0))</calculatedColumnFormula>
    </tableColumn>
    <tableColumn id="5" xr3:uid="{63C4F1E3-954D-4CB9-B2DD-746E126932F9}" name="Element description" dataDxfId="369">
      <calculatedColumnFormula>IF(ISBLANK(VLOOKUP(T_IE051PL[[#This Row],[Ścieżka Xpath]],ALL!$C:G,COLUMN(E$2),0)),"",VLOOKUP(T_IE051PL[[#This Row],[Ścieżka Xpath]],ALL!$C:G,COLUMN(E$2),0))</calculatedColumnFormula>
    </tableColumn>
    <tableColumn id="6" xr3:uid="{3B2B9D1E-2AB5-40D8-8184-9B231D684D39}" name="Liczność" dataDxfId="368">
      <calculatedColumnFormula>IF(ISBLANK(VLOOKUP(T_IE051PL[[#This Row],[Ścieżka Xpath]],ALL!$C:H,COLUMN(F$2),0)),"",VLOOKUP(T_IE051PL[[#This Row],[Ścieżka Xpath]],ALL!$C:H,COLUMN(F$2),0))</calculatedColumnFormula>
    </tableColumn>
    <tableColumn id="7" xr3:uid="{2D8DBDED-5F3A-4077-B09E-AB5D6F4F1989}" name="Wymagalność" dataDxfId="367">
      <calculatedColumnFormula>IF(ISBLANK(VLOOKUP(T_IE051PL[[#This Row],[Ścieżka Xpath]],ALL!$C:I,COLUMN(G$2),0)),"",VLOOKUP(T_IE051PL[[#This Row],[Ścieżka Xpath]],ALL!$C:I,COLUMN(G$2),0))</calculatedColumnFormula>
    </tableColumn>
    <tableColumn id="8" xr3:uid="{92CCD42E-0C4F-47CD-92CB-83807F058EA2}" name="Format" dataDxfId="366">
      <calculatedColumnFormula>IF(ISBLANK(VLOOKUP(T_IE051PL[[#This Row],[Ścieżka Xpath]],ALL!$C:J,COLUMN(H$2),0)),"",VLOOKUP(T_IE051PL[[#This Row],[Ścieżka Xpath]],ALL!$C:J,COLUMN(H$2),0))</calculatedColumnFormula>
    </tableColumn>
    <tableColumn id="9" xr3:uid="{D961D17D-6A23-4F6A-A3FC-8FE59F9AE37C}" name="Słownik" dataDxfId="365">
      <calculatedColumnFormula>IF(ISBLANK(VLOOKUP(T_IE051PL[[#This Row],[Ścieżka Xpath]],ALL!$C:K,COLUMN(I$2),0)),"",VLOOKUP(T_IE051PL[[#This Row],[Ścieżka Xpath]],ALL!$C:K,COLUMN(I$2),0))</calculatedColumnFormula>
    </tableColumn>
    <tableColumn id="10" xr3:uid="{798E8BF3-9496-4778-BF53-B4A172AEB485}" name="Reguły" dataDxfId="364">
      <calculatedColumnFormula>IF(ISBLANK(VLOOKUP(T_IE051PL[[#This Row],[Ścieżka Xpath]],ALL!$C:L,COLUMN(J$2),0)),"",VLOOKUP(T_IE051PL[[#This Row],[Ścieżka Xpath]],ALL!$C:L,COLUMN(J$2),0))</calculatedColumnFormula>
    </tableColumn>
    <tableColumn id="11" xr3:uid="{17F9D864-3C42-4535-9A8C-D0F48EC64450}" name="Wersja" dataDxfId="363">
      <calculatedColumnFormula>IF(ISBLANK(VLOOKUP(T_IE051PL[[#This Row],[Ścieżka Xpath]],ALL!$C:N,COLUMN(K$2),0)),"",VLOOKUP(T_IE051PL[[#This Row],[Ścieżka Xpath]],ALL!$C:N,COLUMN(K$2),0))</calculatedColumnFormula>
    </tableColumn>
    <tableColumn id="12" xr3:uid="{A18F0F1E-56A4-4DCD-A0F4-3D9EDD7A9F8D}" name="Opis zmiany" dataDxfId="362">
      <calculatedColumnFormula>IF(ISBLANK(VLOOKUP(T_IE051PL[[#This Row],[Ścieżka Xpath]],ALL!$C:O,COLUMN(L$2),0)),"",VLOOKUP(T_IE051PL[[#This Row],[Ścieżka Xpath]],ALL!$C:O,COLUMN(L$2),0))</calculatedColumnFormula>
    </tableColumn>
    <tableColumn id="13" xr3:uid="{2A54094D-E182-4349-B36C-1F5A24D301DE}" name="Change description" dataDxfId="361">
      <calculatedColumnFormula>IF(ISBLANK(VLOOKUP(T_IE051PL[[#This Row],[Ścieżka Xpath]],ALL!$C:P,COLUMN(M$2),0)),"",VLOOKUP(T_IE051PL[[#This Row],[Ścieżka Xpath]],ALL!$C:P,COLUMN(M$2),0))</calculatedColumnFormula>
    </tableColumn>
    <tableColumn id="14" xr3:uid="{581F6D6C-9989-44B0-8D55-EE5901D02231}" name="Zmiany względem fazy 5" dataDxfId="360">
      <calculatedColumnFormula>IF(ISBLANK(VLOOKUP(T_IE051PL[[#This Row],[Ścieżka Xpath]],ALL!$C:Q,COLUMN(N$2),0)),"",VLOOKUP(T_IE051PL[[#This Row],[Ścieżka Xpath]],ALL!$C:Q,COLUMN(N$2),0))</calculatedColumnFormula>
    </tableColumn>
    <tableColumn id="15" xr3:uid="{E6CA1F39-7EFF-4E4E-AB4C-73067EF888A8}" name="Changes from Phase 5" dataDxfId="359">
      <calculatedColumnFormula>IF(ISBLANK(VLOOKUP(T_IE051PL[[#This Row],[Ścieżka Xpath]],ALL!$C:Q,COLUMN(O$2),0)),"",VLOOKUP(T_IE051PL[[#This Row],[Ścieżka Xpath]],ALL!$C:Q,COLUMN(O$2),0))</calculatedColumnFormula>
    </tableColumn>
  </tableColumns>
  <tableStyleInfo name="TableStyleLight14" showFirstColumn="0" showLastColumn="0" showRowStripes="1" showColumnStripes="1"/>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1510FBA1-BB45-43B5-B81A-475F2D0B86CA}" name="T_054PL" displayName="T_054PL" ref="A2:O40" totalsRowShown="0" headerRowDxfId="358" dataDxfId="356" headerRowBorderDxfId="357" headerRowCellStyle="Dane wyjściowe">
  <autoFilter ref="A2:O40" xr:uid="{1510FBA1-BB45-43B5-B81A-475F2D0B86CA}"/>
  <tableColumns count="15">
    <tableColumn id="1" xr3:uid="{13EA43CF-62EF-4AE3-87DE-AC55E5A38CB7}" name="Ścieżka Xpath" dataDxfId="355"/>
    <tableColumn id="2" xr3:uid="{F76F9035-A44F-4570-B036-B55DA7DC11C4}" name="#" dataDxfId="354" dataCellStyle="Default"/>
    <tableColumn id="3" xr3:uid="{E4CAB533-C64C-46BC-AAB3-9698F460BE76}" name="Nr w modelu danych EUCDM" dataDxfId="353">
      <calculatedColumnFormula>IF(ISBLANK(VLOOKUP(T_054PL[[#This Row],[Ścieżka Xpath]],ALL!$C:E,COLUMN(C$2),0)),"",VLOOKUP(T_054PL[[#This Row],[Ścieżka Xpath]],ALL!$C:E,COLUMN(C$2),0))</calculatedColumnFormula>
    </tableColumn>
    <tableColumn id="4" xr3:uid="{5D9F7D3D-95A5-4F4B-81EC-43664199A9DF}" name="Opis elementu" dataDxfId="352">
      <calculatedColumnFormula>IF(ISBLANK(VLOOKUP(T_054PL[[#This Row],[Ścieżka Xpath]],ALL!$C:F,COLUMN(D$2),0)),"",VLOOKUP(T_054PL[[#This Row],[Ścieżka Xpath]],ALL!$C:F,COLUMN(D$2),0))</calculatedColumnFormula>
    </tableColumn>
    <tableColumn id="5" xr3:uid="{331D5BD3-4F54-4D8F-87D5-12616D2DBCF7}" name="Element description" dataDxfId="351">
      <calculatedColumnFormula>IF(ISBLANK(VLOOKUP(T_054PL[[#This Row],[Ścieżka Xpath]],ALL!$C:G,COLUMN(E$2),0)),"",VLOOKUP(T_054PL[[#This Row],[Ścieżka Xpath]],ALL!$C:G,COLUMN(E$2),0))</calculatedColumnFormula>
    </tableColumn>
    <tableColumn id="6" xr3:uid="{5C336AF0-2D3B-469B-878A-387F88FF5B5E}" name="Liczność" dataDxfId="350">
      <calculatedColumnFormula>IF(ISBLANK(VLOOKUP(T_054PL[[#This Row],[Ścieżka Xpath]],ALL!$C:H,COLUMN(F$2),0)),"",VLOOKUP(T_054PL[[#This Row],[Ścieżka Xpath]],ALL!$C:H,COLUMN(F$2),0))</calculatedColumnFormula>
    </tableColumn>
    <tableColumn id="7" xr3:uid="{43F8A24F-0096-4B96-B4FC-E98E07B4C5EA}" name="Wymagalność" dataDxfId="349">
      <calculatedColumnFormula>IF(ISBLANK(VLOOKUP(T_054PL[[#This Row],[Ścieżka Xpath]],ALL!$C:I,COLUMN(G$2),0)),"",VLOOKUP(T_054PL[[#This Row],[Ścieżka Xpath]],ALL!$C:I,COLUMN(G$2),0))</calculatedColumnFormula>
    </tableColumn>
    <tableColumn id="8" xr3:uid="{BACF874A-B778-4C9C-98D5-40EC35B779C1}" name="Format" dataDxfId="348">
      <calculatedColumnFormula>IF(ISBLANK(VLOOKUP(T_054PL[[#This Row],[Ścieżka Xpath]],ALL!$C:J,COLUMN(H$2),0)),"",VLOOKUP(T_054PL[[#This Row],[Ścieżka Xpath]],ALL!$C:J,COLUMN(H$2),0))</calculatedColumnFormula>
    </tableColumn>
    <tableColumn id="9" xr3:uid="{EEAACC7D-9A74-41FA-85AE-B69CB02FDE9F}" name="Słownik" dataDxfId="347">
      <calculatedColumnFormula>IF(ISBLANK(VLOOKUP(T_054PL[[#This Row],[Ścieżka Xpath]],ALL!$C:K,COLUMN(I$2),0)),"",VLOOKUP(T_054PL[[#This Row],[Ścieżka Xpath]],ALL!$C:K,COLUMN(I$2),0))</calculatedColumnFormula>
    </tableColumn>
    <tableColumn id="10" xr3:uid="{0C853A19-AF38-48C8-B681-A2CCD7653947}" name="Reguły" dataDxfId="346">
      <calculatedColumnFormula>IF(ISBLANK(VLOOKUP(T_054PL[[#This Row],[Ścieżka Xpath]],ALL!$C:L,COLUMN(J$2),0)),"",VLOOKUP(T_054PL[[#This Row],[Ścieżka Xpath]],ALL!$C:L,COLUMN(J$2),0))</calculatedColumnFormula>
    </tableColumn>
    <tableColumn id="11" xr3:uid="{100D8652-C9B2-49B7-ACAB-97B3F163EC00}" name="Wersja" dataDxfId="345">
      <calculatedColumnFormula>IF(ISBLANK(VLOOKUP(T_054PL[[#This Row],[Ścieżka Xpath]],ALL!$C:N,COLUMN(K$2),0)),"",VLOOKUP(T_054PL[[#This Row],[Ścieżka Xpath]],ALL!$C:N,COLUMN(K$2),0))</calculatedColumnFormula>
    </tableColumn>
    <tableColumn id="12" xr3:uid="{B6D92980-BF77-49C9-B54C-6880B5D0DD72}" name="Opis zmiany" dataDxfId="344">
      <calculatedColumnFormula>IF(ISBLANK(VLOOKUP(T_054PL[[#This Row],[Ścieżka Xpath]],ALL!$C:O,COLUMN(L$2),0)),"",VLOOKUP(T_054PL[[#This Row],[Ścieżka Xpath]],ALL!$C:O,COLUMN(L$2),0))</calculatedColumnFormula>
    </tableColumn>
    <tableColumn id="13" xr3:uid="{F036349A-54CE-4C92-98CD-43EFB265318D}" name="Change description" dataDxfId="343">
      <calculatedColumnFormula>IF(ISBLANK(VLOOKUP(T_054PL[[#This Row],[Ścieżka Xpath]],ALL!$C:P,COLUMN(M$2),0)),"",VLOOKUP(T_054PL[[#This Row],[Ścieżka Xpath]],ALL!$C:P,COLUMN(M$2),0))</calculatedColumnFormula>
    </tableColumn>
    <tableColumn id="14" xr3:uid="{8EB99705-2B22-4E96-B6B7-CD6DA4EE45D3}" name="Zmiany względem fazy 5" dataDxfId="342">
      <calculatedColumnFormula>IF(ISBLANK(VLOOKUP(T_054PL[[#This Row],[Ścieżka Xpath]],ALL!$C:Q,COLUMN(N$2),0)),"",VLOOKUP(T_054PL[[#This Row],[Ścieżka Xpath]],ALL!$C:Q,COLUMN(N$2),0))</calculatedColumnFormula>
    </tableColumn>
    <tableColumn id="15" xr3:uid="{F191674C-B7E8-479B-AB6B-230DECAED1A8}" name="Changes from Phase 5" dataDxfId="341">
      <calculatedColumnFormula>IF(ISBLANK(VLOOKUP(T_054PL[[#This Row],[Ścieżka Xpath]],ALL!$C:Q,COLUMN(O$2),0)),"",VLOOKUP(T_054PL[[#This Row],[Ścieżka Xpath]],ALL!$C:Q,COLUMN(O$2),0))</calculatedColumnFormula>
    </tableColumn>
  </tableColumns>
  <tableStyleInfo name="TableStyleLight14" showFirstColumn="0" showLastColumn="0" showRowStripes="1" showColumnStripes="1"/>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D3C2FF16-2EA4-44E0-8BDD-F381831071EF}" name="T_IE055PL" displayName="T_IE055PL" ref="A2:O31" totalsRowShown="0" headerRowDxfId="340" dataDxfId="338" headerRowBorderDxfId="339" headerRowCellStyle="Dane wyjściowe">
  <autoFilter ref="A2:O31" xr:uid="{D3C2FF16-2EA4-44E0-8BDD-F381831071EF}"/>
  <tableColumns count="15">
    <tableColumn id="1" xr3:uid="{5FC60A11-9B8D-4B2F-A666-1C0158F3B33C}" name="Ścieżka Xpath" dataDxfId="337"/>
    <tableColumn id="2" xr3:uid="{D39693CE-6FE7-4F8E-A1A1-494171EC77E7}" name="#" dataDxfId="336"/>
    <tableColumn id="3" xr3:uid="{961B315C-DAF7-48F0-A1E5-8784E64E856A}" name="Nr w modelu danych EUCDM" dataDxfId="335">
      <calculatedColumnFormula>IF(ISBLANK(VLOOKUP(T_IE055PL[[#This Row],[Ścieżka Xpath]],ALL!$C:E,COLUMN(C$2),0)),"",VLOOKUP(T_IE055PL[[#This Row],[Ścieżka Xpath]],ALL!$C:E,COLUMN(C$2),0))</calculatedColumnFormula>
    </tableColumn>
    <tableColumn id="4" xr3:uid="{BF4E2283-8DB7-46E4-88C4-60E7659076AB}" name="Opis elementu" dataDxfId="334">
      <calculatedColumnFormula>IF(ISBLANK(VLOOKUP(T_IE055PL[[#This Row],[Ścieżka Xpath]],ALL!$C:F,COLUMN(D$2),0)),"",VLOOKUP(T_IE055PL[[#This Row],[Ścieżka Xpath]],ALL!$C:F,COLUMN(D$2),0))</calculatedColumnFormula>
    </tableColumn>
    <tableColumn id="5" xr3:uid="{88C983FA-2CBA-4E68-8BF6-EC973300CA73}" name="Element description" dataDxfId="333">
      <calculatedColumnFormula>IF(ISBLANK(VLOOKUP(T_IE055PL[[#This Row],[Ścieżka Xpath]],ALL!$C:G,COLUMN(E$2),0)),"",VLOOKUP(T_IE055PL[[#This Row],[Ścieżka Xpath]],ALL!$C:G,COLUMN(E$2),0))</calculatedColumnFormula>
    </tableColumn>
    <tableColumn id="6" xr3:uid="{3F18E7EE-94B4-4C17-BCB4-DD3B0942FDAD}" name="Liczność" dataDxfId="332">
      <calculatedColumnFormula>IF(ISBLANK(VLOOKUP(T_IE055PL[[#This Row],[Ścieżka Xpath]],ALL!$C:H,COLUMN(F$2),0)),"",VLOOKUP(T_IE055PL[[#This Row],[Ścieżka Xpath]],ALL!$C:H,COLUMN(F$2),0))</calculatedColumnFormula>
    </tableColumn>
    <tableColumn id="7" xr3:uid="{28818C38-2CB6-4A8F-A166-21986FF01F5C}" name="Wymagalność" dataDxfId="331">
      <calculatedColumnFormula>IF(ISBLANK(VLOOKUP(T_IE055PL[[#This Row],[Ścieżka Xpath]],ALL!$C:I,COLUMN(G$2),0)),"",VLOOKUP(T_IE055PL[[#This Row],[Ścieżka Xpath]],ALL!$C:I,COLUMN(G$2),0))</calculatedColumnFormula>
    </tableColumn>
    <tableColumn id="8" xr3:uid="{30B3BDC9-BA43-4544-8358-F563942FC566}" name="Format" dataDxfId="330">
      <calculatedColumnFormula>IF(ISBLANK(VLOOKUP(T_IE055PL[[#This Row],[Ścieżka Xpath]],ALL!$C:J,COLUMN(H$2),0)),"",VLOOKUP(T_IE055PL[[#This Row],[Ścieżka Xpath]],ALL!$C:J,COLUMN(H$2),0))</calculatedColumnFormula>
    </tableColumn>
    <tableColumn id="9" xr3:uid="{A85B2079-F614-4874-8D75-CCEA7623D770}" name="Słownik" dataDxfId="329">
      <calculatedColumnFormula>IF(ISBLANK(VLOOKUP(T_IE055PL[[#This Row],[Ścieżka Xpath]],ALL!$C:K,COLUMN(I$2),0)),"",VLOOKUP(T_IE055PL[[#This Row],[Ścieżka Xpath]],ALL!$C:K,COLUMN(I$2),0))</calculatedColumnFormula>
    </tableColumn>
    <tableColumn id="10" xr3:uid="{F173784D-58AF-4C64-A509-AE267A0CD986}" name="Reguły" dataDxfId="328">
      <calculatedColumnFormula>IF(ISBLANK(VLOOKUP(T_IE055PL[[#This Row],[Ścieżka Xpath]],ALL!$C:L,COLUMN(J$2),0)),"",VLOOKUP(T_IE055PL[[#This Row],[Ścieżka Xpath]],ALL!$C:L,COLUMN(J$2),0))</calculatedColumnFormula>
    </tableColumn>
    <tableColumn id="11" xr3:uid="{579B64C3-26F7-42DC-8CF4-CF5F2105BDC5}" name="Wersja" dataDxfId="327">
      <calculatedColumnFormula>IF(ISBLANK(VLOOKUP(T_IE055PL[[#This Row],[Ścieżka Xpath]],ALL!$C:N,COLUMN(K$2),0)),"",VLOOKUP(T_IE055PL[[#This Row],[Ścieżka Xpath]],ALL!$C:N,COLUMN(K$2),0))</calculatedColumnFormula>
    </tableColumn>
    <tableColumn id="12" xr3:uid="{16383CCC-46D2-4B82-AD7F-7F76050AED75}" name="Opis zmiany" dataDxfId="326">
      <calculatedColumnFormula>IF(ISBLANK(VLOOKUP(T_IE055PL[[#This Row],[Ścieżka Xpath]],ALL!$C:O,COLUMN(L$2),0)),"",VLOOKUP(T_IE055PL[[#This Row],[Ścieżka Xpath]],ALL!$C:O,COLUMN(L$2),0))</calculatedColumnFormula>
    </tableColumn>
    <tableColumn id="13" xr3:uid="{40BE02AB-0199-481D-B4E0-FBE2DEBF1E58}" name="Change description" dataDxfId="325">
      <calculatedColumnFormula>IF(ISBLANK(VLOOKUP(T_IE055PL[[#This Row],[Ścieżka Xpath]],ALL!$C:P,COLUMN(M$2),0)),"",VLOOKUP(T_IE055PL[[#This Row],[Ścieżka Xpath]],ALL!$C:P,COLUMN(M$2),0))</calculatedColumnFormula>
    </tableColumn>
    <tableColumn id="14" xr3:uid="{54A35252-8358-425A-88A6-A3A015B655F4}" name="Zmiany względem fazy 5" dataDxfId="324">
      <calculatedColumnFormula>IF(ISBLANK(VLOOKUP(T_IE055PL[[#This Row],[Ścieżka Xpath]],ALL!$C:Q,COLUMN(N$2),0)),"",VLOOKUP(T_IE055PL[[#This Row],[Ścieżka Xpath]],ALL!$C:Q,COLUMN(N$2),0))</calculatedColumnFormula>
    </tableColumn>
    <tableColumn id="15" xr3:uid="{37926D61-6C95-4EFC-B551-D0CBA7CD4A01}" name="Changes from Phase 5" dataDxfId="323">
      <calculatedColumnFormula>IF(ISBLANK(VLOOKUP(T_IE055PL[[#This Row],[Ścieżka Xpath]],ALL!$C:Q,COLUMN(O$2),0)),"",VLOOKUP(T_IE055PL[[#This Row],[Ścieżka Xpath]],ALL!$C:Q,COLUMN(O$2),0))</calculatedColumnFormula>
    </tableColumn>
  </tableColumns>
  <tableStyleInfo name="TableStyleLight14" showFirstColumn="0" showLastColumn="0" showRowStripes="1" showColumnStripes="1"/>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8FCA3A79-5015-49C3-ABD1-B4C21729C96D}" name="T_IE056PL" displayName="T_IE056PL" ref="A2:O45" totalsRowShown="0" headerRowDxfId="322" dataDxfId="320" headerRowBorderDxfId="321" headerRowCellStyle="Dane wyjściowe">
  <autoFilter ref="A2:O45" xr:uid="{8FCA3A79-5015-49C3-ABD1-B4C21729C96D}"/>
  <tableColumns count="15">
    <tableColumn id="1" xr3:uid="{65109162-1C55-4816-88C8-61224D8C2C2E}" name="Ścieżka Xpath" dataDxfId="319"/>
    <tableColumn id="2" xr3:uid="{FAFB61F1-752C-4CDA-8221-C795A3AC89BE}" name="#" dataDxfId="318"/>
    <tableColumn id="3" xr3:uid="{3A6DF7C0-C4B0-4284-8744-0E3A75317BD8}" name="Nr w modelu danych EUCDM" dataDxfId="317">
      <calculatedColumnFormula>IF(ISBLANK(VLOOKUP(T_IE056PL[[#This Row],[Ścieżka Xpath]],ALL!$C:E,COLUMN(C$2),0)),"",VLOOKUP(T_IE056PL[[#This Row],[Ścieżka Xpath]],ALL!$C:E,COLUMN(C$2),0))</calculatedColumnFormula>
    </tableColumn>
    <tableColumn id="4" xr3:uid="{2BCB061D-EF4E-41E1-9102-C40C7A1C19A9}" name="Opis elementu" dataDxfId="316" dataCellStyle="Default">
      <calculatedColumnFormula>IF(ISBLANK(VLOOKUP(T_IE056PL[[#This Row],[Ścieżka Xpath]],ALL!$C:F,COLUMN(D$2),0)),"",VLOOKUP(T_IE056PL[[#This Row],[Ścieżka Xpath]],ALL!$C:F,COLUMN(D$2),0))</calculatedColumnFormula>
    </tableColumn>
    <tableColumn id="5" xr3:uid="{2E8F5118-5132-432B-8BF8-DC5FEB00CA79}" name="Element description" dataDxfId="315">
      <calculatedColumnFormula>IF(ISBLANK(VLOOKUP(T_IE056PL[[#This Row],[Ścieżka Xpath]],ALL!$C:G,COLUMN(E$2),0)),"",VLOOKUP(T_IE056PL[[#This Row],[Ścieżka Xpath]],ALL!$C:G,COLUMN(E$2),0))</calculatedColumnFormula>
    </tableColumn>
    <tableColumn id="6" xr3:uid="{CCA7BAA3-84AC-42A3-867E-6AE04754B140}" name="Liczność" dataDxfId="314">
      <calculatedColumnFormula>IF(ISBLANK(VLOOKUP(T_IE056PL[[#This Row],[Ścieżka Xpath]],ALL!$C:H,COLUMN(F$2),0)),"",VLOOKUP(T_IE056PL[[#This Row],[Ścieżka Xpath]],ALL!$C:H,COLUMN(F$2),0))</calculatedColumnFormula>
    </tableColumn>
    <tableColumn id="7" xr3:uid="{5E493CB2-65B2-4F50-ACB6-30BAE11CE1FE}" name="Wymagalność" dataDxfId="313">
      <calculatedColumnFormula>IF(ISBLANK(VLOOKUP(T_IE056PL[[#This Row],[Ścieżka Xpath]],ALL!$C:I,COLUMN(G$2),0)),"",VLOOKUP(T_IE056PL[[#This Row],[Ścieżka Xpath]],ALL!$C:I,COLUMN(G$2),0))</calculatedColumnFormula>
    </tableColumn>
    <tableColumn id="8" xr3:uid="{C3B75170-2A54-422F-A594-9775C3F66BC7}" name="Format" dataDxfId="312">
      <calculatedColumnFormula>IF(ISBLANK(VLOOKUP(T_IE056PL[[#This Row],[Ścieżka Xpath]],ALL!$C:J,COLUMN(H$2),0)),"",VLOOKUP(T_IE056PL[[#This Row],[Ścieżka Xpath]],ALL!$C:J,COLUMN(H$2),0))</calculatedColumnFormula>
    </tableColumn>
    <tableColumn id="9" xr3:uid="{09B37F34-6285-493B-8512-CACF784DA390}" name="Słownik" dataDxfId="311">
      <calculatedColumnFormula>IF(ISBLANK(VLOOKUP(T_IE056PL[[#This Row],[Ścieżka Xpath]],ALL!$C:K,COLUMN(I$2),0)),"",VLOOKUP(T_IE056PL[[#This Row],[Ścieżka Xpath]],ALL!$C:K,COLUMN(I$2),0))</calculatedColumnFormula>
    </tableColumn>
    <tableColumn id="10" xr3:uid="{F9D69CCC-E7D5-42CC-ABD2-AB1A0F1C3853}" name="Reguły" dataDxfId="310">
      <calculatedColumnFormula>IF(ISBLANK(VLOOKUP(T_IE056PL[[#This Row],[Ścieżka Xpath]],ALL!$C:L,COLUMN(J$2),0)),"",VLOOKUP(T_IE056PL[[#This Row],[Ścieżka Xpath]],ALL!$C:L,COLUMN(J$2),0))</calculatedColumnFormula>
    </tableColumn>
    <tableColumn id="11" xr3:uid="{4C259DFF-1D38-43D6-9348-EA74B4D3780E}" name="Wersja" dataDxfId="309">
      <calculatedColumnFormula>IF(ISBLANK(VLOOKUP(T_IE056PL[[#This Row],[Ścieżka Xpath]],ALL!$C:N,COLUMN(K$2),0)),"",VLOOKUP(T_IE056PL[[#This Row],[Ścieżka Xpath]],ALL!$C:N,COLUMN(K$2),0))</calculatedColumnFormula>
    </tableColumn>
    <tableColumn id="12" xr3:uid="{09F36B16-7C15-4D2E-8842-D38148D7BFD2}" name="Opis zmiany" dataDxfId="308">
      <calculatedColumnFormula>IF(ISBLANK(VLOOKUP(T_IE056PL[[#This Row],[Ścieżka Xpath]],ALL!$C:O,COLUMN(L$2),0)),"",VLOOKUP(T_IE056PL[[#This Row],[Ścieżka Xpath]],ALL!$C:O,COLUMN(L$2),0))</calculatedColumnFormula>
    </tableColumn>
    <tableColumn id="13" xr3:uid="{3AD1F5A5-94AD-478F-AA03-86BD7BB38F56}" name="Change description" dataDxfId="307">
      <calculatedColumnFormula>IF(ISBLANK(VLOOKUP(T_IE056PL[[#This Row],[Ścieżka Xpath]],ALL!$C:P,COLUMN(M$2),0)),"",VLOOKUP(T_IE056PL[[#This Row],[Ścieżka Xpath]],ALL!$C:P,COLUMN(M$2),0))</calculatedColumnFormula>
    </tableColumn>
    <tableColumn id="14" xr3:uid="{7D7DC524-20EC-4BFF-853F-47DB1F0C1FBF}" name="Zmiany względem fazy 5" dataDxfId="306">
      <calculatedColumnFormula>IF(ISBLANK(VLOOKUP(T_IE056PL[[#This Row],[Ścieżka Xpath]],ALL!$C:Q,COLUMN(N$2),0)),"",VLOOKUP(T_IE056PL[[#This Row],[Ścieżka Xpath]],ALL!$C:Q,COLUMN(N$2),0))</calculatedColumnFormula>
    </tableColumn>
    <tableColumn id="15" xr3:uid="{757D9045-0254-4080-BBC8-7AEEF37C4F64}" name="Changes from Phase 5" dataDxfId="305">
      <calculatedColumnFormula>IF(ISBLANK(VLOOKUP(T_IE056PL[[#This Row],[Ścieżka Xpath]],ALL!$C:Q,COLUMN(O$2),0)),"",VLOOKUP(T_IE056PL[[#This Row],[Ścieżka Xpath]],ALL!$C:Q,COLUMN(O$2),0))</calculatedColumnFormula>
    </tableColumn>
  </tableColumns>
  <tableStyleInfo name="TableStyleLight14" showFirstColumn="0" showLastColumn="0" showRowStripes="1" showColumnStripes="1"/>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579859D-F435-4FF8-ACED-31720A6215A0}" name="T_IE057PL" displayName="T_IE057PL" ref="A2:O26" totalsRowShown="0" headerRowDxfId="304" headerRowBorderDxfId="303" headerRowCellStyle="Dane wyjściowe">
  <autoFilter ref="A2:O26" xr:uid="{0579859D-F435-4FF8-ACED-31720A6215A0}"/>
  <tableColumns count="15">
    <tableColumn id="1" xr3:uid="{2B8A0F45-2092-4759-9084-77F4898C2856}" name="Ścieżka Xpath" dataDxfId="302"/>
    <tableColumn id="2" xr3:uid="{8D21DCB4-9527-4FD8-9558-865225839FBB}" name="#" dataDxfId="301"/>
    <tableColumn id="3" xr3:uid="{93A575B7-6CE5-4ED6-BD63-6DF881951196}" name="Nr w modelu danych EUCDM" dataDxfId="300">
      <calculatedColumnFormula>IF(ISBLANK(VLOOKUP(T_IE057PL[[#This Row],[Ścieżka Xpath]],ALL!$C:E,COLUMN(C$2),0)),"",VLOOKUP(T_IE057PL[[#This Row],[Ścieżka Xpath]],ALL!$C:E,COLUMN(C$2),0))</calculatedColumnFormula>
    </tableColumn>
    <tableColumn id="4" xr3:uid="{D8428804-1791-4F0C-8734-DFB08D27E1C2}" name="Opis elementu" dataDxfId="299" dataCellStyle="Default">
      <calculatedColumnFormula>IF(ISBLANK(VLOOKUP(T_IE057PL[[#This Row],[Ścieżka Xpath]],ALL!$C:F,COLUMN(D$2),0)),"",VLOOKUP(T_IE057PL[[#This Row],[Ścieżka Xpath]],ALL!$C:F,COLUMN(D$2),0))</calculatedColumnFormula>
    </tableColumn>
    <tableColumn id="5" xr3:uid="{60658F1C-27DB-4927-8F3F-BDD95742F5F7}" name="Element description" dataDxfId="298">
      <calculatedColumnFormula>IF(ISBLANK(VLOOKUP(T_IE057PL[[#This Row],[Ścieżka Xpath]],ALL!$C:G,COLUMN(E$2),0)),"",VLOOKUP(T_IE057PL[[#This Row],[Ścieżka Xpath]],ALL!$C:G,COLUMN(E$2),0))</calculatedColumnFormula>
    </tableColumn>
    <tableColumn id="6" xr3:uid="{8D9263F3-8976-42E4-8E7B-07CD834A6A09}" name="Liczność" dataDxfId="297">
      <calculatedColumnFormula>IF(ISBLANK(VLOOKUP(T_IE057PL[[#This Row],[Ścieżka Xpath]],ALL!$C:H,COLUMN(F$2),0)),"",VLOOKUP(T_IE057PL[[#This Row],[Ścieżka Xpath]],ALL!$C:H,COLUMN(F$2),0))</calculatedColumnFormula>
    </tableColumn>
    <tableColumn id="7" xr3:uid="{C1D94AC5-B95E-435E-A7D2-3CDC1F242404}" name="Wymagalność" dataDxfId="296">
      <calculatedColumnFormula>IF(ISBLANK(VLOOKUP(T_IE057PL[[#This Row],[Ścieżka Xpath]],ALL!$C:I,COLUMN(G$2),0)),"",VLOOKUP(T_IE057PL[[#This Row],[Ścieżka Xpath]],ALL!$C:I,COLUMN(G$2),0))</calculatedColumnFormula>
    </tableColumn>
    <tableColumn id="8" xr3:uid="{2E82B7C0-76A1-4399-AF74-F815152FB50E}" name="Format" dataDxfId="295">
      <calculatedColumnFormula>IF(ISBLANK(VLOOKUP(T_IE057PL[[#This Row],[Ścieżka Xpath]],ALL!$C:J,COLUMN(H$2),0)),"",VLOOKUP(T_IE057PL[[#This Row],[Ścieżka Xpath]],ALL!$C:J,COLUMN(H$2),0))</calculatedColumnFormula>
    </tableColumn>
    <tableColumn id="9" xr3:uid="{F6C60E39-9191-4BF4-B5F5-4E87773BEF8B}" name="Słownik" dataDxfId="294">
      <calculatedColumnFormula>IF(ISBLANK(VLOOKUP(T_IE057PL[[#This Row],[Ścieżka Xpath]],ALL!$C:K,COLUMN(I$2),0)),"",VLOOKUP(T_IE057PL[[#This Row],[Ścieżka Xpath]],ALL!$C:K,COLUMN(I$2),0))</calculatedColumnFormula>
    </tableColumn>
    <tableColumn id="10" xr3:uid="{4FBA7658-D656-4AFD-8576-9ABAFB1F1CEE}" name="Reguły" dataDxfId="293">
      <calculatedColumnFormula>IF(ISBLANK(VLOOKUP(T_IE057PL[[#This Row],[Ścieżka Xpath]],ALL!$C:L,COLUMN(J$2),0)),"",VLOOKUP(T_IE057PL[[#This Row],[Ścieżka Xpath]],ALL!$C:L,COLUMN(J$2),0))</calculatedColumnFormula>
    </tableColumn>
    <tableColumn id="11" xr3:uid="{EA0767E1-1C05-456A-8ED6-B4FE23F25127}" name="Wersja" dataDxfId="292">
      <calculatedColumnFormula>IF(ISBLANK(VLOOKUP(T_IE057PL[[#This Row],[Ścieżka Xpath]],ALL!$C:N,COLUMN(K$2),0)),"",VLOOKUP(T_IE057PL[[#This Row],[Ścieżka Xpath]],ALL!$C:N,COLUMN(K$2),0))</calculatedColumnFormula>
    </tableColumn>
    <tableColumn id="12" xr3:uid="{3BB310E4-F301-4037-8F04-539D0005673B}" name="Opis zmiany" dataDxfId="291">
      <calculatedColumnFormula>IF(ISBLANK(VLOOKUP(T_IE057PL[[#This Row],[Ścieżka Xpath]],ALL!$C:O,COLUMN(L$2),0)),"",VLOOKUP(T_IE057PL[[#This Row],[Ścieżka Xpath]],ALL!$C:O,COLUMN(L$2),0))</calculatedColumnFormula>
    </tableColumn>
    <tableColumn id="13" xr3:uid="{DC93106E-64B3-4469-923B-244FD9B2751F}" name="Change description" dataDxfId="290">
      <calculatedColumnFormula>IF(ISBLANK(VLOOKUP(T_IE057PL[[#This Row],[Ścieżka Xpath]],ALL!$C:P,COLUMN(M$2),0)),"",VLOOKUP(T_IE057PL[[#This Row],[Ścieżka Xpath]],ALL!$C:P,COLUMN(M$2),0))</calculatedColumnFormula>
    </tableColumn>
    <tableColumn id="14" xr3:uid="{7058E3DF-5150-468E-962B-5DEF7DD49C83}" name="Zmiany względem fazy 5" dataDxfId="289">
      <calculatedColumnFormula>IF(ISBLANK(VLOOKUP(T_IE057PL[[#This Row],[Ścieżka Xpath]],ALL!$C:Q,COLUMN(N$2),0)),"",VLOOKUP(T_IE057PL[[#This Row],[Ścieżka Xpath]],ALL!$C:Q,COLUMN(N$2),0))</calculatedColumnFormula>
    </tableColumn>
    <tableColumn id="15" xr3:uid="{2FD055AE-FA00-42D3-A831-5343B13C08C4}" name="Changes from Phase 5" dataDxfId="288">
      <calculatedColumnFormula>IF(ISBLANK(VLOOKUP(T_IE057PL[[#This Row],[Ścieżka Xpath]],ALL!$C:Q,COLUMN(O$2),0)),"",VLOOKUP(T_IE057PL[[#This Row],[Ścieżka Xpath]],ALL!$C:Q,COLUMN(O$2),0))</calculatedColumnFormula>
    </tableColumn>
  </tableColumns>
  <tableStyleInfo name="TableStyleLight14" showFirstColumn="0" showLastColumn="0" showRowStripes="1" showColumnStripes="1"/>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8FDB9EC7-8B93-401D-BAE7-E0E62A3433C9}" name="T_IE058PL" displayName="T_IE058PL" ref="A2:O34" totalsRowShown="0" headerRowDxfId="287" dataDxfId="285" headerRowBorderDxfId="286" headerRowCellStyle="Dane wyjściowe">
  <autoFilter ref="A2:O34" xr:uid="{8FDB9EC7-8B93-401D-BAE7-E0E62A3433C9}"/>
  <tableColumns count="15">
    <tableColumn id="1" xr3:uid="{275047BB-6071-4AD6-8EB4-88C87C3409A7}" name="Ścieżka Xpath" dataDxfId="284"/>
    <tableColumn id="2" xr3:uid="{DF4F521B-E695-4D21-BD1C-624CC94F66C8}" name="#" dataDxfId="283"/>
    <tableColumn id="3" xr3:uid="{E85ADA29-0E81-49E4-BB3E-AF6D0847C887}" name="Nr w modelu danych EUCDM" dataDxfId="282">
      <calculatedColumnFormula>IF(ISBLANK(VLOOKUP(T_IE058PL[[#This Row],[Ścieżka Xpath]],ALL!$C:E,COLUMN(C$2),0)),"",VLOOKUP(T_IE058PL[[#This Row],[Ścieżka Xpath]],ALL!$C:E,COLUMN(C$2),0))</calculatedColumnFormula>
    </tableColumn>
    <tableColumn id="4" xr3:uid="{D7FE530F-7C89-43CD-80D4-A31628B6AE41}" name="Opis elementu" dataDxfId="281" dataCellStyle="Default">
      <calculatedColumnFormula>IF(ISBLANK(VLOOKUP(T_IE058PL[[#This Row],[Ścieżka Xpath]],ALL!$C:F,COLUMN(D$2),0)),"",VLOOKUP(T_IE058PL[[#This Row],[Ścieżka Xpath]],ALL!$C:F,COLUMN(D$2),0))</calculatedColumnFormula>
    </tableColumn>
    <tableColumn id="5" xr3:uid="{08A9EBAD-37D6-48F8-84AB-2A40C4865738}" name="Element description" dataDxfId="280">
      <calculatedColumnFormula>IF(ISBLANK(VLOOKUP(T_IE058PL[[#This Row],[Ścieżka Xpath]],ALL!$C:G,COLUMN(E$2),0)),"",VLOOKUP(T_IE058PL[[#This Row],[Ścieżka Xpath]],ALL!$C:G,COLUMN(E$2),0))</calculatedColumnFormula>
    </tableColumn>
    <tableColumn id="6" xr3:uid="{1DC2F63D-FE78-48D2-B9CF-1F744BA4928B}" name="Liczność" dataDxfId="279">
      <calculatedColumnFormula>IF(ISBLANK(VLOOKUP(T_IE058PL[[#This Row],[Ścieżka Xpath]],ALL!$C:H,COLUMN(F$2),0)),"",VLOOKUP(T_IE058PL[[#This Row],[Ścieżka Xpath]],ALL!$C:H,COLUMN(F$2),0))</calculatedColumnFormula>
    </tableColumn>
    <tableColumn id="7" xr3:uid="{E7D0CDF0-DDF4-45E2-8507-559DC5B369FD}" name="Wymagalność" dataDxfId="278">
      <calculatedColumnFormula>IF(ISBLANK(VLOOKUP(T_IE058PL[[#This Row],[Ścieżka Xpath]],ALL!$C:I,COLUMN(G$2),0)),"",VLOOKUP(T_IE058PL[[#This Row],[Ścieżka Xpath]],ALL!$C:I,COLUMN(G$2),0))</calculatedColumnFormula>
    </tableColumn>
    <tableColumn id="8" xr3:uid="{DE1299E1-478A-40D7-97AD-4E0A44AF5EF3}" name="Format" dataDxfId="277">
      <calculatedColumnFormula>IF(ISBLANK(VLOOKUP(T_IE058PL[[#This Row],[Ścieżka Xpath]],ALL!$C:J,COLUMN(H$2),0)),"",VLOOKUP(T_IE058PL[[#This Row],[Ścieżka Xpath]],ALL!$C:J,COLUMN(H$2),0))</calculatedColumnFormula>
    </tableColumn>
    <tableColumn id="9" xr3:uid="{FAF9A9C2-487F-48BF-B1B1-01BE6868178D}" name="Słownik" dataDxfId="276">
      <calculatedColumnFormula>IF(ISBLANK(VLOOKUP(T_IE058PL[[#This Row],[Ścieżka Xpath]],ALL!$C:K,COLUMN(I$2),0)),"",VLOOKUP(T_IE058PL[[#This Row],[Ścieżka Xpath]],ALL!$C:K,COLUMN(I$2),0))</calculatedColumnFormula>
    </tableColumn>
    <tableColumn id="10" xr3:uid="{62F94FD9-15A5-45A4-842A-6016C8A5894B}" name="Reguły" dataDxfId="275">
      <calculatedColumnFormula>IF(ISBLANK(VLOOKUP(T_IE058PL[[#This Row],[Ścieżka Xpath]],ALL!$C:L,COLUMN(J$2),0)),"",VLOOKUP(T_IE058PL[[#This Row],[Ścieżka Xpath]],ALL!$C:L,COLUMN(J$2),0))</calculatedColumnFormula>
    </tableColumn>
    <tableColumn id="11" xr3:uid="{6CDF8D56-FC90-4331-A2D5-5CE2C4842615}" name="Wersja" dataDxfId="274">
      <calculatedColumnFormula>IF(ISBLANK(VLOOKUP(T_IE058PL[[#This Row],[Ścieżka Xpath]],ALL!$C:N,COLUMN(K$2),0)),"",VLOOKUP(T_IE058PL[[#This Row],[Ścieżka Xpath]],ALL!$C:N,COLUMN(K$2),0))</calculatedColumnFormula>
    </tableColumn>
    <tableColumn id="12" xr3:uid="{6858F38F-0CD3-44E1-AF3C-97F18A496BBE}" name="Opis zmiany" dataDxfId="273">
      <calculatedColumnFormula>IF(ISBLANK(VLOOKUP(T_IE058PL[[#This Row],[Ścieżka Xpath]],ALL!$C:O,COLUMN(L$2),0)),"",VLOOKUP(T_IE058PL[[#This Row],[Ścieżka Xpath]],ALL!$C:O,COLUMN(L$2),0))</calculatedColumnFormula>
    </tableColumn>
    <tableColumn id="13" xr3:uid="{D47FFF10-A2C3-467B-8892-89F19DCE3871}" name="Change description" dataDxfId="272">
      <calculatedColumnFormula>IF(ISBLANK(VLOOKUP(T_IE058PL[[#This Row],[Ścieżka Xpath]],ALL!$C:P,COLUMN(M$2),0)),"",VLOOKUP(T_IE058PL[[#This Row],[Ścieżka Xpath]],ALL!$C:P,COLUMN(M$2),0))</calculatedColumnFormula>
    </tableColumn>
    <tableColumn id="14" xr3:uid="{F1A0FCF4-C463-4E7B-B602-D032B023EDDE}" name="Zmiany względem fazy 5" dataDxfId="271">
      <calculatedColumnFormula>IF(ISBLANK(VLOOKUP(T_IE058PL[[#This Row],[Ścieżka Xpath]],ALL!$C:Q,COLUMN(N$2),0)),"",VLOOKUP(T_IE058PL[[#This Row],[Ścieżka Xpath]],ALL!$C:Q,COLUMN(N$2),0))</calculatedColumnFormula>
    </tableColumn>
    <tableColumn id="15" xr3:uid="{0C420094-A5D8-4708-84B0-19DBFD6D3D3F}" name="Changes from Phase 5" dataDxfId="270">
      <calculatedColumnFormula>IF(ISBLANK(VLOOKUP(T_IE058PL[[#This Row],[Ścieżka Xpath]],ALL!$C:Q,COLUMN(O$2),0)),"",VLOOKUP(T_IE058PL[[#This Row],[Ścieżka Xpath]],ALL!$C:Q,COLUMN(O$2),0))</calculatedColumnFormula>
    </tableColumn>
  </tableColumns>
  <tableStyleInfo name="TableStyleLight14" showFirstColumn="0" showLastColumn="0" showRowStripes="1" showColumnStripes="1"/>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973EB27A-06C5-4DB7-BA3E-5E72DDBB3069}" name="T_IE060PL" displayName="T_IE060PL" ref="A2:O81" totalsRowShown="0" headerRowDxfId="269" dataDxfId="267" headerRowBorderDxfId="268" headerRowCellStyle="Dane wyjściowe">
  <autoFilter ref="A2:O81" xr:uid="{973EB27A-06C5-4DB7-BA3E-5E72DDBB3069}"/>
  <tableColumns count="15">
    <tableColumn id="1" xr3:uid="{EC6BDC89-395A-49F2-85E4-1FF89FBDC9C6}" name="Ścieżka Xpath" dataDxfId="266"/>
    <tableColumn id="2" xr3:uid="{567574DA-CB5E-475E-88A3-938D5A455EB8}" name="#" dataDxfId="265"/>
    <tableColumn id="3" xr3:uid="{EB94EEDD-6C34-4AFA-BBB2-BFD440EF15B4}" name="Nr w modelu danych EUCDM" dataDxfId="264">
      <calculatedColumnFormula>IF(ISBLANK(VLOOKUP(T_IE060PL[[#This Row],[Ścieżka Xpath]],ALL!$C:E,COLUMN(C$2),0)),"",VLOOKUP(T_IE060PL[[#This Row],[Ścieżka Xpath]],ALL!$C:E,COLUMN(C$2),0))</calculatedColumnFormula>
    </tableColumn>
    <tableColumn id="4" xr3:uid="{A2FBE74D-2677-4307-B3C8-D22C24B79BC9}" name="Opis elementu" dataDxfId="263">
      <calculatedColumnFormula>IF(ISBLANK(VLOOKUP(T_IE060PL[[#This Row],[Ścieżka Xpath]],ALL!$C:F,COLUMN(D$2),0)),"",VLOOKUP(T_IE060PL[[#This Row],[Ścieżka Xpath]],ALL!$C:F,COLUMN(D$2),0))</calculatedColumnFormula>
    </tableColumn>
    <tableColumn id="5" xr3:uid="{45D022E8-1C11-486B-BDB6-BAA46CA5A23F}" name="Element description" dataDxfId="262">
      <calculatedColumnFormula>IF(ISBLANK(VLOOKUP(T_IE060PL[[#This Row],[Ścieżka Xpath]],ALL!$C:G,COLUMN(E$2),0)),"",VLOOKUP(T_IE060PL[[#This Row],[Ścieżka Xpath]],ALL!$C:G,COLUMN(E$2),0))</calculatedColumnFormula>
    </tableColumn>
    <tableColumn id="6" xr3:uid="{BFFBF845-E20B-43A7-B382-49F47B3BF8A2}" name="Liczność" dataDxfId="261">
      <calculatedColumnFormula>IF(ISBLANK(VLOOKUP(T_IE060PL[[#This Row],[Ścieżka Xpath]],ALL!$C:H,COLUMN(F$2),0)),"",VLOOKUP(T_IE060PL[[#This Row],[Ścieżka Xpath]],ALL!$C:H,COLUMN(F$2),0))</calculatedColumnFormula>
    </tableColumn>
    <tableColumn id="7" xr3:uid="{B70D3B51-7C4D-47B9-A04A-65CC2ED68C87}" name="Wymagalność" dataDxfId="260">
      <calculatedColumnFormula>IF(ISBLANK(VLOOKUP(T_IE060PL[[#This Row],[Ścieżka Xpath]],ALL!$C:I,COLUMN(G$2),0)),"",VLOOKUP(T_IE060PL[[#This Row],[Ścieżka Xpath]],ALL!$C:I,COLUMN(G$2),0))</calculatedColumnFormula>
    </tableColumn>
    <tableColumn id="8" xr3:uid="{19047331-5F4C-4DD2-AC43-D03BD4AF46E2}" name="Format" dataDxfId="259">
      <calculatedColumnFormula>IF(ISBLANK(VLOOKUP(T_IE060PL[[#This Row],[Ścieżka Xpath]],ALL!$C:J,COLUMN(H$2),0)),"",VLOOKUP(T_IE060PL[[#This Row],[Ścieżka Xpath]],ALL!$C:J,COLUMN(H$2),0))</calculatedColumnFormula>
    </tableColumn>
    <tableColumn id="9" xr3:uid="{E310ECB7-6E4E-4C36-937C-4A4F7A9C80D8}" name="Słownik" dataDxfId="258">
      <calculatedColumnFormula>IF(ISBLANK(VLOOKUP(T_IE060PL[[#This Row],[Ścieżka Xpath]],ALL!$C:K,COLUMN(I$2),0)),"",VLOOKUP(T_IE060PL[[#This Row],[Ścieżka Xpath]],ALL!$C:K,COLUMN(I$2),0))</calculatedColumnFormula>
    </tableColumn>
    <tableColumn id="10" xr3:uid="{2FA82DC3-B506-4191-B8B7-6C7433DE0BA3}" name="Reguły" dataDxfId="257">
      <calculatedColumnFormula>IF(ISBLANK(VLOOKUP(T_IE060PL[[#This Row],[Ścieżka Xpath]],ALL!$C:L,COLUMN(J$2),0)),"",VLOOKUP(T_IE060PL[[#This Row],[Ścieżka Xpath]],ALL!$C:L,COLUMN(J$2),0))</calculatedColumnFormula>
    </tableColumn>
    <tableColumn id="11" xr3:uid="{7B2566F6-CBD5-4930-9402-7849617D1FF9}" name="Wersja" dataDxfId="256">
      <calculatedColumnFormula>IF(ISBLANK(VLOOKUP(T_IE060PL[[#This Row],[Ścieżka Xpath]],ALL!$C:N,COLUMN(K$2),0)),"",VLOOKUP(T_IE060PL[[#This Row],[Ścieżka Xpath]],ALL!$C:N,COLUMN(K$2),0))</calculatedColumnFormula>
    </tableColumn>
    <tableColumn id="12" xr3:uid="{6C2C2DCB-480F-4452-BB78-712B0FB2C799}" name="Opis zmiany" dataDxfId="255">
      <calculatedColumnFormula>IF(ISBLANK(VLOOKUP(T_IE060PL[[#This Row],[Ścieżka Xpath]],ALL!$C:O,COLUMN(L$2),0)),"",VLOOKUP(T_IE060PL[[#This Row],[Ścieżka Xpath]],ALL!$C:O,COLUMN(L$2),0))</calculatedColumnFormula>
    </tableColumn>
    <tableColumn id="13" xr3:uid="{D7447E06-91C1-4E88-ACB4-A2117BB6C001}" name="Change description" dataDxfId="254">
      <calculatedColumnFormula>IF(ISBLANK(VLOOKUP(T_IE060PL[[#This Row],[Ścieżka Xpath]],ALL!$C:P,COLUMN(M$2),0)),"",VLOOKUP(T_IE060PL[[#This Row],[Ścieżka Xpath]],ALL!$C:P,COLUMN(M$2),0))</calculatedColumnFormula>
    </tableColumn>
    <tableColumn id="14" xr3:uid="{DF63D666-68AC-42B2-91E8-69774E6FEE43}" name="Zmiany względem fazy 5" dataDxfId="253">
      <calculatedColumnFormula>IF(ISBLANK(VLOOKUP(T_IE060PL[[#This Row],[Ścieżka Xpath]],ALL!$C:Q,COLUMN(N$2),0)),"",VLOOKUP(T_IE060PL[[#This Row],[Ścieżka Xpath]],ALL!$C:Q,COLUMN(N$2),0))</calculatedColumnFormula>
    </tableColumn>
    <tableColumn id="15" xr3:uid="{4F394220-353F-4674-B8F6-51F5380FFD3F}" name="Changes from Phase 5" dataDxfId="252">
      <calculatedColumnFormula>IF(ISBLANK(VLOOKUP(T_IE060PL[[#This Row],[Ścieżka Xpath]],ALL!$C:Q,COLUMN(O$2),0)),"",VLOOKUP(T_IE060PL[[#This Row],[Ścieżka Xpath]],ALL!$C:Q,COLUMN(O$2),0))</calculatedColumnFormula>
    </tableColumn>
  </tableColumns>
  <tableStyleInfo name="TableStyleLight14" showFirstColumn="0" showLastColumn="0" showRowStripes="1" showColumnStripes="1"/>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9FB23CC6-3B90-40DD-9B2C-7609C1F1AB26}" name="T_IEA64PL" displayName="T_IEA64PL" ref="A2:O71" totalsRowShown="0" headerRowDxfId="251" dataDxfId="249" headerRowBorderDxfId="250" headerRowCellStyle="Dane wyjściowe">
  <autoFilter ref="A2:O71" xr:uid="{9FB23CC6-3B90-40DD-9B2C-7609C1F1AB26}"/>
  <tableColumns count="15">
    <tableColumn id="1" xr3:uid="{9441C935-B5F7-4570-B7E2-87B3AD47E620}" name="Ścieżka Xpath" dataDxfId="248"/>
    <tableColumn id="2" xr3:uid="{175D6706-BC00-4387-B421-0DC97C5CE0F1}" name="#" dataDxfId="247"/>
    <tableColumn id="3" xr3:uid="{114B90CA-961A-49B8-892F-B15BC6336472}" name="Nr w modelu danych EUCDM" dataDxfId="246">
      <calculatedColumnFormula>IF(ISBLANK(VLOOKUP(T_IEA64PL[[#This Row],[Ścieżka Xpath]],ALL!$C:E,COLUMN(C$2),0)),"",VLOOKUP(T_IEA64PL[[#This Row],[Ścieżka Xpath]],ALL!$C:E,COLUMN(C$2),0))</calculatedColumnFormula>
    </tableColumn>
    <tableColumn id="4" xr3:uid="{A0F076EC-CA3C-4B76-99E5-3702AAD56E40}" name="Opis elementu" dataDxfId="245">
      <calculatedColumnFormula>IF(ISBLANK(VLOOKUP(T_IEA64PL[[#This Row],[Ścieżka Xpath]],ALL!$C:F,COLUMN(D$2),0)),"",VLOOKUP(T_IEA64PL[[#This Row],[Ścieżka Xpath]],ALL!$C:F,COLUMN(D$2),0))</calculatedColumnFormula>
    </tableColumn>
    <tableColumn id="5" xr3:uid="{B5599A04-544A-4537-9AF1-24871237DFBA}" name="Element description" dataDxfId="244">
      <calculatedColumnFormula>IF(ISBLANK(VLOOKUP(T_IEA64PL[[#This Row],[Ścieżka Xpath]],ALL!$C:G,COLUMN(E$2),0)),"",VLOOKUP(T_IEA64PL[[#This Row],[Ścieżka Xpath]],ALL!$C:G,COLUMN(E$2),0))</calculatedColumnFormula>
    </tableColumn>
    <tableColumn id="6" xr3:uid="{B08EABD0-E25E-4DFE-824E-E93F215FBE6F}" name="Liczność" dataDxfId="243">
      <calculatedColumnFormula>IF(ISBLANK(VLOOKUP(T_IEA64PL[[#This Row],[Ścieżka Xpath]],ALL!$C:H,COLUMN(F$2),0)),"",VLOOKUP(T_IEA64PL[[#This Row],[Ścieżka Xpath]],ALL!$C:H,COLUMN(F$2),0))</calculatedColumnFormula>
    </tableColumn>
    <tableColumn id="7" xr3:uid="{0FE10B54-2D42-455B-92AB-9F0FBBDD3AEC}" name="Wymagalność" dataDxfId="242">
      <calculatedColumnFormula>IF(ISBLANK(VLOOKUP(T_IEA64PL[[#This Row],[Ścieżka Xpath]],ALL!$C:I,COLUMN(G$2),0)),"",VLOOKUP(T_IEA64PL[[#This Row],[Ścieżka Xpath]],ALL!$C:I,COLUMN(G$2),0))</calculatedColumnFormula>
    </tableColumn>
    <tableColumn id="8" xr3:uid="{0A12356E-CFBE-4AB3-A6AD-449B71413CA5}" name="Format" dataDxfId="241">
      <calculatedColumnFormula>IF(ISBLANK(VLOOKUP(T_IEA64PL[[#This Row],[Ścieżka Xpath]],ALL!$C:J,COLUMN(H$2),0)),"",VLOOKUP(T_IEA64PL[[#This Row],[Ścieżka Xpath]],ALL!$C:J,COLUMN(H$2),0))</calculatedColumnFormula>
    </tableColumn>
    <tableColumn id="9" xr3:uid="{8937CCDF-3F7A-47DD-ACDF-61C0612F62A3}" name="Słownik" dataDxfId="240">
      <calculatedColumnFormula>IF(ISBLANK(VLOOKUP(T_IEA64PL[[#This Row],[Ścieżka Xpath]],ALL!$C:K,COLUMN(I$2),0)),"",VLOOKUP(T_IEA64PL[[#This Row],[Ścieżka Xpath]],ALL!$C:K,COLUMN(I$2),0))</calculatedColumnFormula>
    </tableColumn>
    <tableColumn id="10" xr3:uid="{BDD06BB2-EB47-42BE-B336-DED8BE60AB56}" name="Reguły" dataDxfId="239">
      <calculatedColumnFormula>IF(ISBLANK(VLOOKUP(T_IEA64PL[[#This Row],[Ścieżka Xpath]],ALL!$C:L,COLUMN(J$2),0)),"",VLOOKUP(T_IEA64PL[[#This Row],[Ścieżka Xpath]],ALL!$C:L,COLUMN(J$2),0))</calculatedColumnFormula>
    </tableColumn>
    <tableColumn id="11" xr3:uid="{C413AC28-2D47-42D3-A177-9D401B2ED7AA}" name="Wersja" dataDxfId="238">
      <calculatedColumnFormula>IF(ISBLANK(VLOOKUP(T_IEA64PL[[#This Row],[Ścieżka Xpath]],ALL!$C:N,COLUMN(K$2),0)),"",VLOOKUP(T_IEA64PL[[#This Row],[Ścieżka Xpath]],ALL!$C:N,COLUMN(K$2),0))</calculatedColumnFormula>
    </tableColumn>
    <tableColumn id="12" xr3:uid="{F4F993D6-7E8B-4690-A2EC-58B3ACFF1A78}" name="Opis zmiany" dataDxfId="237">
      <calculatedColumnFormula>IF(ISBLANK(VLOOKUP(T_IEA64PL[[#This Row],[Ścieżka Xpath]],ALL!$C:O,COLUMN(L$2),0)),"",VLOOKUP(T_IEA64PL[[#This Row],[Ścieżka Xpath]],ALL!$C:O,COLUMN(L$2),0))</calculatedColumnFormula>
    </tableColumn>
    <tableColumn id="13" xr3:uid="{84E25CCE-FB3D-4B55-B480-07B050DCF88E}" name="Change description" dataDxfId="236">
      <calculatedColumnFormula>IF(ISBLANK(VLOOKUP(T_IEA64PL[[#This Row],[Ścieżka Xpath]],ALL!$C:P,COLUMN(M$2),0)),"",VLOOKUP(T_IEA64PL[[#This Row],[Ścieżka Xpath]],ALL!$C:P,COLUMN(M$2),0))</calculatedColumnFormula>
    </tableColumn>
    <tableColumn id="14" xr3:uid="{2FB5C1A4-07DD-47AD-A208-B250929EF603}" name="Zmiany względem fazy 5" dataDxfId="235">
      <calculatedColumnFormula>IF(ISBLANK(VLOOKUP(T_IEA64PL[[#This Row],[Ścieżka Xpath]],ALL!$C:Q,COLUMN(N$2),0)),"",VLOOKUP(T_IEA64PL[[#This Row],[Ścieżka Xpath]],ALL!$C:Q,COLUMN(N$2),0))</calculatedColumnFormula>
    </tableColumn>
    <tableColumn id="15" xr3:uid="{8D52F3DB-61BD-45D2-9913-1EB8F7FA076D}" name="Changes from Phase 5" dataDxfId="234">
      <calculatedColumnFormula>IF(ISBLANK(VLOOKUP(T_IEA64PL[[#This Row],[Ścieżka Xpath]],ALL!$C:Q,COLUMN(O$2),0)),"",VLOOKUP(T_IEA64PL[[#This Row],[Ścieżka Xpath]],ALL!$C:Q,COLUMN(O$2),0))</calculatedColumnFormula>
    </tableColumn>
  </tableColumns>
  <tableStyleInfo name="TableStyleLight14" showFirstColumn="0" showLastColumn="0" showRowStripes="1" showColumnStripes="1"/>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BC37932C-55CA-4878-B7CD-D4F97BD08ED1}" name="T_IEA70PL" displayName="T_IEA70PL" ref="A2:O54" totalsRowShown="0" headerRowDxfId="233" dataDxfId="231" headerRowBorderDxfId="232" headerRowCellStyle="Dane wyjściowe">
  <autoFilter ref="A2:O54" xr:uid="{BC37932C-55CA-4878-B7CD-D4F97BD08ED1}"/>
  <tableColumns count="15">
    <tableColumn id="1" xr3:uid="{18596EBD-0BCC-4DA3-B7FA-6D7D3723F5BA}" name="Ścieżka Xpath" dataDxfId="230"/>
    <tableColumn id="2" xr3:uid="{A0AE1F1F-6165-48B4-9E57-2E272411EBA4}" name="#" dataDxfId="229"/>
    <tableColumn id="3" xr3:uid="{8DE8D651-3D32-4244-B0DA-B3F0561CBA03}" name="Nr w modelu danych EUCDM" dataDxfId="228">
      <calculatedColumnFormula>IF(ISBLANK(VLOOKUP(T_IEA70PL[[#This Row],[Ścieżka Xpath]],ALL!$C:E,COLUMN(C$2),0)),"",VLOOKUP(T_IEA70PL[[#This Row],[Ścieżka Xpath]],ALL!$C:E,COLUMN(C$2),0))</calculatedColumnFormula>
    </tableColumn>
    <tableColumn id="4" xr3:uid="{7C3DE10B-F4B2-4EF1-9B07-0DAF8C969B7A}" name="Opis elementu" dataDxfId="227">
      <calculatedColumnFormula>IF(ISBLANK(VLOOKUP(T_IEA70PL[[#This Row],[Ścieżka Xpath]],ALL!$C:F,COLUMN(D$2),0)),"",VLOOKUP(T_IEA70PL[[#This Row],[Ścieżka Xpath]],ALL!$C:F,COLUMN(D$2),0))</calculatedColumnFormula>
    </tableColumn>
    <tableColumn id="5" xr3:uid="{63A286DE-EC9A-4645-AFDB-C5B5C8846670}" name="Element description" dataDxfId="226">
      <calculatedColumnFormula>IF(ISBLANK(VLOOKUP(T_IEA70PL[[#This Row],[Ścieżka Xpath]],ALL!$C:G,COLUMN(E$2),0)),"",VLOOKUP(T_IEA70PL[[#This Row],[Ścieżka Xpath]],ALL!$C:G,COLUMN(E$2),0))</calculatedColumnFormula>
    </tableColumn>
    <tableColumn id="6" xr3:uid="{806659E1-311B-4861-BBFC-BCE5D3F359E6}" name="Liczność" dataDxfId="225">
      <calculatedColumnFormula>IF(ISBLANK(VLOOKUP(T_IEA70PL[[#This Row],[Ścieżka Xpath]],ALL!$C:H,COLUMN(F$2),0)),"",VLOOKUP(T_IEA70PL[[#This Row],[Ścieżka Xpath]],ALL!$C:H,COLUMN(F$2),0))</calculatedColumnFormula>
    </tableColumn>
    <tableColumn id="7" xr3:uid="{99565E43-82AF-4F6B-8B7E-E0AF7806C111}" name="Wymagalność" dataDxfId="224">
      <calculatedColumnFormula>IF(ISBLANK(VLOOKUP(T_IEA70PL[[#This Row],[Ścieżka Xpath]],ALL!$C:I,COLUMN(G$2),0)),"",VLOOKUP(T_IEA70PL[[#This Row],[Ścieżka Xpath]],ALL!$C:I,COLUMN(G$2),0))</calculatedColumnFormula>
    </tableColumn>
    <tableColumn id="8" xr3:uid="{4C09C63F-71D6-46A1-A209-EAD159907B0D}" name="Format" dataDxfId="223">
      <calculatedColumnFormula>IF(ISBLANK(VLOOKUP(T_IEA70PL[[#This Row],[Ścieżka Xpath]],ALL!$C:J,COLUMN(H$2),0)),"",VLOOKUP(T_IEA70PL[[#This Row],[Ścieżka Xpath]],ALL!$C:J,COLUMN(H$2),0))</calculatedColumnFormula>
    </tableColumn>
    <tableColumn id="9" xr3:uid="{7D2DF9AA-3CF2-4705-8E1C-73BD584B42F7}" name="Słownik" dataDxfId="222">
      <calculatedColumnFormula>IF(ISBLANK(VLOOKUP(T_IEA70PL[[#This Row],[Ścieżka Xpath]],ALL!$C:K,COLUMN(I$2),0)),"",VLOOKUP(T_IEA70PL[[#This Row],[Ścieżka Xpath]],ALL!$C:K,COLUMN(I$2),0))</calculatedColumnFormula>
    </tableColumn>
    <tableColumn id="10" xr3:uid="{F357BDDA-6E2D-404C-9B68-6A66A980A691}" name="Reguły" dataDxfId="221">
      <calculatedColumnFormula>IF(ISBLANK(VLOOKUP(T_IEA70PL[[#This Row],[Ścieżka Xpath]],ALL!$C:L,COLUMN(J$2),0)),"",VLOOKUP(T_IEA70PL[[#This Row],[Ścieżka Xpath]],ALL!$C:L,COLUMN(J$2),0))</calculatedColumnFormula>
    </tableColumn>
    <tableColumn id="11" xr3:uid="{1D04E829-6F82-4D12-A773-8FB377707E50}" name="Wersja" dataDxfId="220">
      <calculatedColumnFormula>IF(ISBLANK(VLOOKUP(T_IEA70PL[[#This Row],[Ścieżka Xpath]],ALL!$C:N,COLUMN(K$2),0)),"",VLOOKUP(T_IEA70PL[[#This Row],[Ścieżka Xpath]],ALL!$C:N,COLUMN(K$2),0))</calculatedColumnFormula>
    </tableColumn>
    <tableColumn id="12" xr3:uid="{97AD7618-9DF1-4F39-8ED0-5D998856624A}" name="Opis zmiany" dataDxfId="219">
      <calculatedColumnFormula>IF(ISBLANK(VLOOKUP(T_IEA70PL[[#This Row],[Ścieżka Xpath]],ALL!$C:O,COLUMN(L$2),0)),"",VLOOKUP(T_IEA70PL[[#This Row],[Ścieżka Xpath]],ALL!$C:O,COLUMN(L$2),0))</calculatedColumnFormula>
    </tableColumn>
    <tableColumn id="13" xr3:uid="{E7CDA637-D890-4F35-9FFA-35EF19122FF6}" name="Change description" dataDxfId="218">
      <calculatedColumnFormula>IF(ISBLANK(VLOOKUP(T_IEA70PL[[#This Row],[Ścieżka Xpath]],ALL!$C:P,COLUMN(M$2),0)),"",VLOOKUP(T_IEA70PL[[#This Row],[Ścieżka Xpath]],ALL!$C:P,COLUMN(M$2),0))</calculatedColumnFormula>
    </tableColumn>
    <tableColumn id="14" xr3:uid="{588A63AE-1EBB-41B4-AE0C-54D8A6635FC4}" name="Zmiany względem fazy 5" dataDxfId="217">
      <calculatedColumnFormula>IF(ISBLANK(VLOOKUP(T_IEA70PL[[#This Row],[Ścieżka Xpath]],ALL!$C:Q,COLUMN(N$2),0)),"",VLOOKUP(T_IEA70PL[[#This Row],[Ścieżka Xpath]],ALL!$C:Q,COLUMN(N$2),0))</calculatedColumnFormula>
    </tableColumn>
    <tableColumn id="15" xr3:uid="{6EBECFBF-A3EC-433D-BB66-ED4180B499D9}" name="Changes from Phase 5" dataDxfId="216">
      <calculatedColumnFormula>IF(ISBLANK(VLOOKUP(T_IEA70PL[[#This Row],[Ścieżka Xpath]],ALL!$C:Q,COLUMN(O$2),0)),"",VLOOKUP(T_IEA70PL[[#This Row],[Ścieżka Xpath]],ALL!$C:Q,COLUMN(O$2),0))</calculatedColumnFormula>
    </tableColumn>
  </tableColumns>
  <tableStyleInfo name="TableStyleLight14" showFirstColumn="0" showLastColumn="0" showRowStripes="1" showColumnStripes="1"/>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008D8E92-B633-4C7A-BC74-E5E690A5D1CA}" name="T_IEA71PL" displayName="T_IEA71PL" ref="A2:O59" totalsRowShown="0" headerRowDxfId="215" dataDxfId="213" headerRowBorderDxfId="214" headerRowCellStyle="Dane wyjściowe">
  <autoFilter ref="A2:O59" xr:uid="{008D8E92-B633-4C7A-BC74-E5E690A5D1CA}"/>
  <tableColumns count="15">
    <tableColumn id="1" xr3:uid="{FC5F81EE-EEED-4289-8106-19DD06E1951E}" name="Ścieżka Xpath" dataDxfId="212"/>
    <tableColumn id="2" xr3:uid="{377CC461-BF01-4DEF-95CB-34062DD43632}" name="#" dataDxfId="211"/>
    <tableColumn id="3" xr3:uid="{9F5E0DDD-D8EF-4F2F-8C47-7F002BAC2F30}" name="Nr w modelu danych EUCDM" dataDxfId="210">
      <calculatedColumnFormula>IF(ISBLANK(VLOOKUP(T_IEA71PL[[#This Row],[Ścieżka Xpath]],ALL!$C:E,COLUMN(C$2),0)),"",VLOOKUP(T_IEA71PL[[#This Row],[Ścieżka Xpath]],ALL!$C:E,COLUMN(C$2),0))</calculatedColumnFormula>
    </tableColumn>
    <tableColumn id="4" xr3:uid="{4A76CF7F-C2D1-4F30-8E17-254A7A3CF4FB}" name="Opis elementu" dataDxfId="209">
      <calculatedColumnFormula>IF(ISBLANK(VLOOKUP(T_IEA71PL[[#This Row],[Ścieżka Xpath]],ALL!$C:F,COLUMN(D$2),0)),"",VLOOKUP(T_IEA71PL[[#This Row],[Ścieżka Xpath]],ALL!$C:F,COLUMN(D$2),0))</calculatedColumnFormula>
    </tableColumn>
    <tableColumn id="5" xr3:uid="{3EAC3979-C16F-48B1-8E13-13F1F766A2F7}" name="Element description" dataDxfId="208">
      <calculatedColumnFormula>IF(ISBLANK(VLOOKUP(T_IEA71PL[[#This Row],[Ścieżka Xpath]],ALL!$C:G,COLUMN(E$2),0)),"",VLOOKUP(T_IEA71PL[[#This Row],[Ścieżka Xpath]],ALL!$C:G,COLUMN(E$2),0))</calculatedColumnFormula>
    </tableColumn>
    <tableColumn id="6" xr3:uid="{2A3721DA-0E67-4A72-9EAD-A02C0C8CCC7E}" name="Liczność" dataDxfId="207">
      <calculatedColumnFormula>IF(ISBLANK(VLOOKUP(T_IEA71PL[[#This Row],[Ścieżka Xpath]],ALL!$C:H,COLUMN(F$2),0)),"",VLOOKUP(T_IEA71PL[[#This Row],[Ścieżka Xpath]],ALL!$C:H,COLUMN(F$2),0))</calculatedColumnFormula>
    </tableColumn>
    <tableColumn id="7" xr3:uid="{492337DA-B659-4FF6-A63A-568F2AA6B04E}" name="Wymagalność" dataDxfId="206">
      <calculatedColumnFormula>IF(ISBLANK(VLOOKUP(T_IEA71PL[[#This Row],[Ścieżka Xpath]],ALL!$C:I,COLUMN(G$2),0)),"",VLOOKUP(T_IEA71PL[[#This Row],[Ścieżka Xpath]],ALL!$C:I,COLUMN(G$2),0))</calculatedColumnFormula>
    </tableColumn>
    <tableColumn id="8" xr3:uid="{3412ECA6-501C-4F29-89A4-4046D3344860}" name="Format" dataDxfId="205">
      <calculatedColumnFormula>IF(ISBLANK(VLOOKUP(T_IEA71PL[[#This Row],[Ścieżka Xpath]],ALL!$C:J,COLUMN(H$2),0)),"",VLOOKUP(T_IEA71PL[[#This Row],[Ścieżka Xpath]],ALL!$C:J,COLUMN(H$2),0))</calculatedColumnFormula>
    </tableColumn>
    <tableColumn id="9" xr3:uid="{C114286C-9CBF-4113-88D9-C4DDCFC846DF}" name="Słownik" dataDxfId="204">
      <calculatedColumnFormula>IF(ISBLANK(VLOOKUP(T_IEA71PL[[#This Row],[Ścieżka Xpath]],ALL!$C:K,COLUMN(I$2),0)),"",VLOOKUP(T_IEA71PL[[#This Row],[Ścieżka Xpath]],ALL!$C:K,COLUMN(I$2),0))</calculatedColumnFormula>
    </tableColumn>
    <tableColumn id="10" xr3:uid="{FB9EA5FE-D308-4711-912B-3726A8182215}" name="Reguły" dataDxfId="203">
      <calculatedColumnFormula>IF(ISBLANK(VLOOKUP(T_IEA71PL[[#This Row],[Ścieżka Xpath]],ALL!$C:L,COLUMN(J$2),0)),"",VLOOKUP(T_IEA71PL[[#This Row],[Ścieżka Xpath]],ALL!$C:L,COLUMN(J$2),0))</calculatedColumnFormula>
    </tableColumn>
    <tableColumn id="11" xr3:uid="{4538A546-3989-4B20-984C-8A627037D47B}" name="Wersja" dataDxfId="202">
      <calculatedColumnFormula>IF(ISBLANK(VLOOKUP(T_IEA71PL[[#This Row],[Ścieżka Xpath]],ALL!$C:N,COLUMN(K$2),0)),"",VLOOKUP(T_IEA71PL[[#This Row],[Ścieżka Xpath]],ALL!$C:N,COLUMN(K$2),0))</calculatedColumnFormula>
    </tableColumn>
    <tableColumn id="12" xr3:uid="{6EC444F9-5F22-4B00-A2CD-69892D3DC005}" name="Opis zmiany" dataDxfId="201">
      <calculatedColumnFormula>IF(ISBLANK(VLOOKUP(T_IEA71PL[[#This Row],[Ścieżka Xpath]],ALL!$C:O,COLUMN(L$2),0)),"",VLOOKUP(T_IEA71PL[[#This Row],[Ścieżka Xpath]],ALL!$C:O,COLUMN(L$2),0))</calculatedColumnFormula>
    </tableColumn>
    <tableColumn id="13" xr3:uid="{4744100E-FFF2-4EE9-B53F-DF91AD840756}" name="Change description" dataDxfId="200">
      <calculatedColumnFormula>IF(ISBLANK(VLOOKUP(T_IEA71PL[[#This Row],[Ścieżka Xpath]],ALL!$C:P,COLUMN(M$2),0)),"",VLOOKUP(T_IEA71PL[[#This Row],[Ścieżka Xpath]],ALL!$C:P,COLUMN(M$2),0))</calculatedColumnFormula>
    </tableColumn>
    <tableColumn id="14" xr3:uid="{7EC7A64B-E5E0-491B-98F6-DC935B31FEA2}" name="Zmiany względem fazy 5" dataDxfId="199">
      <calculatedColumnFormula>IF(ISBLANK(VLOOKUP(T_IEA71PL[[#This Row],[Ścieżka Xpath]],ALL!$C:Q,COLUMN(N$2),0)),"",VLOOKUP(T_IEA71PL[[#This Row],[Ścieżka Xpath]],ALL!$C:Q,COLUMN(N$2),0))</calculatedColumnFormula>
    </tableColumn>
    <tableColumn id="15" xr3:uid="{EB6E22B9-3954-4025-A9F1-F7D3BA90E2A6}" name="Changes from Phase 5" dataDxfId="198">
      <calculatedColumnFormula>IF(ISBLANK(VLOOKUP(T_IEA71PL[[#This Row],[Ścieżka Xpath]],ALL!$C:Q,COLUMN(O$2),0)),"",VLOOKUP(T_IEA71PL[[#This Row],[Ścieżka Xpath]],ALL!$C:Q,COLUMN(O$2),0))</calculatedColumnFormula>
    </tableColumn>
  </tableColumns>
  <tableStyleInfo name="TableStyleLight14" showFirstColumn="0" showLastColumn="0" showRowStripes="1" showColumnStripes="1"/>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3DFA8A7B-3272-4A77-9E35-BC3711F1F40C}" name="T_IEA91PL" displayName="T_IEA91PL" ref="A2:O24" totalsRowShown="0" headerRowDxfId="197" dataDxfId="195" headerRowBorderDxfId="196" headerRowCellStyle="Dane wyjściowe">
  <autoFilter ref="A2:O24" xr:uid="{3DFA8A7B-3272-4A77-9E35-BC3711F1F40C}"/>
  <tableColumns count="15">
    <tableColumn id="1" xr3:uid="{B06E2F5F-BE35-4B9C-BE66-BECC4DE09EB7}" name="Ścieżka Xpath" dataDxfId="194"/>
    <tableColumn id="2" xr3:uid="{263315AA-1EEE-48D0-84C9-18662C6DD7AD}" name="#" dataDxfId="193"/>
    <tableColumn id="3" xr3:uid="{6A1D30C6-D0EE-440B-A894-466FDE00DE1B}" name="Nr w modelu danych EUCDM" dataDxfId="192">
      <calculatedColumnFormula>IF(ISBLANK(VLOOKUP(T_IEA91PL[[#This Row],[Ścieżka Xpath]],ALL!$C:E,COLUMN(C$2),0)),"",VLOOKUP(T_IEA91PL[[#This Row],[Ścieżka Xpath]],ALL!$C:E,COLUMN(C$2),0))</calculatedColumnFormula>
    </tableColumn>
    <tableColumn id="4" xr3:uid="{4C77A5E2-EFC8-4916-AA7C-0247017A2465}" name="Opis elementu" dataDxfId="191">
      <calculatedColumnFormula>IF(ISBLANK(VLOOKUP(T_IEA91PL[[#This Row],[Ścieżka Xpath]],ALL!$C:F,COLUMN(D$2),0)),"",VLOOKUP(T_IEA91PL[[#This Row],[Ścieżka Xpath]],ALL!$C:F,COLUMN(D$2),0))</calculatedColumnFormula>
    </tableColumn>
    <tableColumn id="5" xr3:uid="{BEA3F033-0B93-4CAC-8910-A7F9AF26E11F}" name="Element description" dataDxfId="190">
      <calculatedColumnFormula>IF(ISBLANK(VLOOKUP(T_IEA91PL[[#This Row],[Ścieżka Xpath]],ALL!$C:G,COLUMN(E$2),0)),"",VLOOKUP(T_IEA91PL[[#This Row],[Ścieżka Xpath]],ALL!$C:G,COLUMN(E$2),0))</calculatedColumnFormula>
    </tableColumn>
    <tableColumn id="6" xr3:uid="{D23634AD-DC66-4AE4-8BD3-B1662AA37514}" name="Liczność" dataDxfId="189">
      <calculatedColumnFormula>IF(ISBLANK(VLOOKUP(T_IEA91PL[[#This Row],[Ścieżka Xpath]],ALL!$C:H,COLUMN(F$2),0)),"",VLOOKUP(T_IEA91PL[[#This Row],[Ścieżka Xpath]],ALL!$C:H,COLUMN(F$2),0))</calculatedColumnFormula>
    </tableColumn>
    <tableColumn id="7" xr3:uid="{393AB9A1-0E1E-4949-BC99-61C2B7F36ECF}" name="Wymagalność" dataDxfId="188">
      <calculatedColumnFormula>IF(ISBLANK(VLOOKUP(T_IEA91PL[[#This Row],[Ścieżka Xpath]],ALL!$C:I,COLUMN(G$2),0)),"",VLOOKUP(T_IEA91PL[[#This Row],[Ścieżka Xpath]],ALL!$C:I,COLUMN(G$2),0))</calculatedColumnFormula>
    </tableColumn>
    <tableColumn id="8" xr3:uid="{89DF2AC5-D6C2-46E5-BEFB-AEA2F74EFD25}" name="Format" dataDxfId="187">
      <calculatedColumnFormula>IF(ISBLANK(VLOOKUP(T_IEA91PL[[#This Row],[Ścieżka Xpath]],ALL!$C:J,COLUMN(H$2),0)),"",VLOOKUP(T_IEA91PL[[#This Row],[Ścieżka Xpath]],ALL!$C:J,COLUMN(H$2),0))</calculatedColumnFormula>
    </tableColumn>
    <tableColumn id="9" xr3:uid="{5244A99D-CECE-4D27-A13E-4983A5DEC8FD}" name="Słownik" dataDxfId="186">
      <calculatedColumnFormula>IF(ISBLANK(VLOOKUP(T_IEA91PL[[#This Row],[Ścieżka Xpath]],ALL!$C:K,COLUMN(I$2),0)),"",VLOOKUP(T_IEA91PL[[#This Row],[Ścieżka Xpath]],ALL!$C:K,COLUMN(I$2),0))</calculatedColumnFormula>
    </tableColumn>
    <tableColumn id="10" xr3:uid="{14D7CAFA-ACDE-48A5-B639-6555623E404A}" name="Reguły" dataDxfId="185">
      <calculatedColumnFormula>IF(ISBLANK(VLOOKUP(T_IEA91PL[[#This Row],[Ścieżka Xpath]],ALL!$C:L,COLUMN(J$2),0)),"",VLOOKUP(T_IEA91PL[[#This Row],[Ścieżka Xpath]],ALL!$C:L,COLUMN(J$2),0))</calculatedColumnFormula>
    </tableColumn>
    <tableColumn id="11" xr3:uid="{4970E82D-7F89-4B8F-B581-9E7F62AC195C}" name="Wersja" dataDxfId="184">
      <calculatedColumnFormula>IF(ISBLANK(VLOOKUP(T_IEA91PL[[#This Row],[Ścieżka Xpath]],ALL!$C:N,COLUMN(K$2),0)),"",VLOOKUP(T_IEA91PL[[#This Row],[Ścieżka Xpath]],ALL!$C:N,COLUMN(K$2),0))</calculatedColumnFormula>
    </tableColumn>
    <tableColumn id="12" xr3:uid="{047D62A5-4399-4A4F-BE26-7BAE7C553C35}" name="Opis zmiany" dataDxfId="183">
      <calculatedColumnFormula>IF(ISBLANK(VLOOKUP(T_IEA91PL[[#This Row],[Ścieżka Xpath]],ALL!$C:O,COLUMN(L$2),0)),"",VLOOKUP(T_IEA91PL[[#This Row],[Ścieżka Xpath]],ALL!$C:O,COLUMN(L$2),0))</calculatedColumnFormula>
    </tableColumn>
    <tableColumn id="13" xr3:uid="{12A5BBC8-556F-4C0C-9478-E35EE78B9D5E}" name="Change description" dataDxfId="182">
      <calculatedColumnFormula>IF(ISBLANK(VLOOKUP(T_IEA91PL[[#This Row],[Ścieżka Xpath]],ALL!$C:P,COLUMN(M$2),0)),"",VLOOKUP(T_IEA91PL[[#This Row],[Ścieżka Xpath]],ALL!$C:P,COLUMN(M$2),0))</calculatedColumnFormula>
    </tableColumn>
    <tableColumn id="14" xr3:uid="{7916F5EF-3D35-449E-8DC7-3476F01E2CF0}" name="Zmiany względem fazy 5" dataDxfId="181">
      <calculatedColumnFormula>IF(ISBLANK(VLOOKUP(T_IEA91PL[[#This Row],[Ścieżka Xpath]],ALL!$C:Q,COLUMN(N$2),0)),"",VLOOKUP(T_IEA91PL[[#This Row],[Ścieżka Xpath]],ALL!$C:Q,COLUMN(N$2),0))</calculatedColumnFormula>
    </tableColumn>
    <tableColumn id="15" xr3:uid="{64E7D827-E372-4EC7-A06A-9343FF6D2E51}" name="Changes from Phase 5" dataDxfId="180">
      <calculatedColumnFormula>IF(ISBLANK(VLOOKUP(T_IEA91PL[[#This Row],[Ścieżka Xpath]],ALL!$C:Q,COLUMN(O$2),0)),"",VLOOKUP(T_IEA91PL[[#This Row],[Ścieżka Xpath]],ALL!$C:Q,COLUMN(O$2),0))</calculatedColumnFormula>
    </tableColumn>
  </tableColumns>
  <tableStyleInfo name="TableStyleLight14" showFirstColumn="0" showLastColumn="0" showRowStripes="1" showColumnStripes="1"/>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7E1D3577-2B61-44E1-9C66-16BE2A28AF53}" name="T_IE117PL" displayName="T_IE117PL" ref="A2:O56" totalsRowShown="0" headerRowDxfId="179" dataDxfId="177" headerRowBorderDxfId="178" headerRowCellStyle="Dane wyjściowe">
  <autoFilter ref="A2:O56" xr:uid="{7E1D3577-2B61-44E1-9C66-16BE2A28AF53}"/>
  <tableColumns count="15">
    <tableColumn id="1" xr3:uid="{C1AB48E4-4A2D-4B8F-BE5F-45885D74C65A}" name="Ścieżka Xpath" dataDxfId="176"/>
    <tableColumn id="2" xr3:uid="{3A041D28-0D74-4975-A5B1-ADD324D98913}" name="#" dataDxfId="175" dataCellStyle="Default"/>
    <tableColumn id="3" xr3:uid="{F31B7F6E-4CE8-4EDD-8670-CBA1C550F009}" name="Nr w modelu danych EUCDM" dataDxfId="174">
      <calculatedColumnFormula>IF(ISBLANK(VLOOKUP(T_IE117PL[[#This Row],[Ścieżka Xpath]],ALL!$C:E,COLUMN(C$2),0)),"",VLOOKUP(T_IE117PL[[#This Row],[Ścieżka Xpath]],ALL!$C:E,COLUMN(C$2),0))</calculatedColumnFormula>
    </tableColumn>
    <tableColumn id="4" xr3:uid="{D455A55C-2635-4C27-8E9B-752FF07D8712}" name="Opis elementu" dataDxfId="173" dataCellStyle="Default">
      <calculatedColumnFormula>IF(ISBLANK(VLOOKUP(T_IE117PL[[#This Row],[Ścieżka Xpath]],ALL!$C:F,COLUMN(D$2),0)),"",VLOOKUP(T_IE117PL[[#This Row],[Ścieżka Xpath]],ALL!$C:F,COLUMN(D$2),0))</calculatedColumnFormula>
    </tableColumn>
    <tableColumn id="5" xr3:uid="{F3558AAC-638C-4341-A685-66299140DCFC}" name="Element description" dataDxfId="172">
      <calculatedColumnFormula>IF(ISBLANK(VLOOKUP(T_IE117PL[[#This Row],[Ścieżka Xpath]],ALL!$C:G,COLUMN(E$2),0)),"",VLOOKUP(T_IE117PL[[#This Row],[Ścieżka Xpath]],ALL!$C:G,COLUMN(E$2),0))</calculatedColumnFormula>
    </tableColumn>
    <tableColumn id="6" xr3:uid="{0196C910-6028-44A1-B9F8-E798CD52957A}" name="Liczność" dataDxfId="171">
      <calculatedColumnFormula>IF(ISBLANK(VLOOKUP(T_IE117PL[[#This Row],[Ścieżka Xpath]],ALL!$C:H,COLUMN(F$2),0)),"",VLOOKUP(T_IE117PL[[#This Row],[Ścieżka Xpath]],ALL!$C:H,COLUMN(F$2),0))</calculatedColumnFormula>
    </tableColumn>
    <tableColumn id="7" xr3:uid="{FC1689E4-D1E8-42C7-BE73-6D9DDDC34B46}" name="Wymagalność" dataDxfId="170" dataCellStyle="Default">
      <calculatedColumnFormula>IF(ISBLANK(VLOOKUP(T_IE117PL[[#This Row],[Ścieżka Xpath]],ALL!$C:I,COLUMN(G$2),0)),"",VLOOKUP(T_IE117PL[[#This Row],[Ścieżka Xpath]],ALL!$C:I,COLUMN(G$2),0))</calculatedColumnFormula>
    </tableColumn>
    <tableColumn id="8" xr3:uid="{3ACD8A67-EC87-4A1A-AFF9-EB025959807C}" name="Format" dataDxfId="169" dataCellStyle="Default">
      <calculatedColumnFormula>IF(ISBLANK(VLOOKUP(T_IE117PL[[#This Row],[Ścieżka Xpath]],ALL!$C:J,COLUMN(H$2),0)),"",VLOOKUP(T_IE117PL[[#This Row],[Ścieżka Xpath]],ALL!$C:J,COLUMN(H$2),0))</calculatedColumnFormula>
    </tableColumn>
    <tableColumn id="9" xr3:uid="{D03C3885-2C12-45B5-946B-9F4EFAE65068}" name="Słownik" dataDxfId="168">
      <calculatedColumnFormula>IF(ISBLANK(VLOOKUP(T_IE117PL[[#This Row],[Ścieżka Xpath]],ALL!$C:K,COLUMN(I$2),0)),"",VLOOKUP(T_IE117PL[[#This Row],[Ścieżka Xpath]],ALL!$C:K,COLUMN(I$2),0))</calculatedColumnFormula>
    </tableColumn>
    <tableColumn id="10" xr3:uid="{B88827C1-38CC-488A-ABEE-5FB401BB24A9}" name="Reguły" dataDxfId="167">
      <calculatedColumnFormula>IF(ISBLANK(VLOOKUP(T_IE117PL[[#This Row],[Ścieżka Xpath]],ALL!$C:L,COLUMN(J$2),0)),"",VLOOKUP(T_IE117PL[[#This Row],[Ścieżka Xpath]],ALL!$C:L,COLUMN(J$2),0))</calculatedColumnFormula>
    </tableColumn>
    <tableColumn id="11" xr3:uid="{EF404A58-2C36-4543-9012-CC258F1BFED7}" name="Wersja" dataDxfId="166">
      <calculatedColumnFormula>IF(ISBLANK(VLOOKUP(T_IE117PL[[#This Row],[Ścieżka Xpath]],ALL!$C:N,COLUMN(K$2),0)),"",VLOOKUP(T_IE117PL[[#This Row],[Ścieżka Xpath]],ALL!$C:N,COLUMN(K$2),0))</calculatedColumnFormula>
    </tableColumn>
    <tableColumn id="12" xr3:uid="{83D8704D-A802-4103-99DB-62194DC83E32}" name="Opis zmiany" dataDxfId="165">
      <calculatedColumnFormula>IF(ISBLANK(VLOOKUP(T_IE117PL[[#This Row],[Ścieżka Xpath]],ALL!$C:O,COLUMN(L$2),0)),"",VLOOKUP(T_IE117PL[[#This Row],[Ścieżka Xpath]],ALL!$C:O,COLUMN(L$2),0))</calculatedColumnFormula>
    </tableColumn>
    <tableColumn id="13" xr3:uid="{A4E45712-7E78-4898-A4B0-0EC07F264C33}" name="Change description" dataDxfId="164">
      <calculatedColumnFormula>IF(ISBLANK(VLOOKUP(T_IE117PL[[#This Row],[Ścieżka Xpath]],ALL!$C:P,COLUMN(M$2),0)),"",VLOOKUP(T_IE117PL[[#This Row],[Ścieżka Xpath]],ALL!$C:P,COLUMN(M$2),0))</calculatedColumnFormula>
    </tableColumn>
    <tableColumn id="14" xr3:uid="{B1CACAF6-D36E-4696-A256-0C007EC2F8A4}" name="Zmiany względem fazy 5" dataDxfId="163">
      <calculatedColumnFormula>IF(ISBLANK(VLOOKUP(T_IE117PL[[#This Row],[Ścieżka Xpath]],ALL!$C:Q,COLUMN(N$2),0)),"",VLOOKUP(T_IE117PL[[#This Row],[Ścieżka Xpath]],ALL!$C:Q,COLUMN(N$2),0))</calculatedColumnFormula>
    </tableColumn>
    <tableColumn id="15" xr3:uid="{48FA08F5-CE51-4023-8688-283F4F1E5E52}" name="Changes from Phase 5" dataDxfId="162">
      <calculatedColumnFormula>IF(ISBLANK(VLOOKUP(T_IE117PL[[#This Row],[Ścieżka Xpath]],ALL!$C:Q,COLUMN(O$2),0)),"",VLOOKUP(T_IE117PL[[#This Row],[Ścieżka Xpath]],ALL!$C:Q,COLUMN(O$2),0))</calculatedColumnFormula>
    </tableColumn>
  </tableColumns>
  <tableStyleInfo name="TableStyleLight14" showFirstColumn="0" showLastColumn="0" showRowStripes="1" showColumnStripes="1"/>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4D74C94B-880D-4E3C-B323-08E707B374F9}" name="T_IE140PL" displayName="T_IE140PL" ref="A2:O28" totalsRowShown="0" headerRowDxfId="161" dataDxfId="159" headerRowBorderDxfId="160" headerRowCellStyle="Dane wyjściowe">
  <autoFilter ref="A2:O28" xr:uid="{4D74C94B-880D-4E3C-B323-08E707B374F9}"/>
  <tableColumns count="15">
    <tableColumn id="1" xr3:uid="{4909283E-E5B6-4468-9AC7-3597418D1C1E}" name="Ścieżka Xpath" dataDxfId="158"/>
    <tableColumn id="2" xr3:uid="{F8C6F31B-080C-4A32-B365-2F9C1C997FC9}" name="#" dataDxfId="157"/>
    <tableColumn id="3" xr3:uid="{69CAF5CF-73D9-443A-A29A-093F7C8731AB}" name="Nr w modelu danych EUCDM" dataDxfId="156">
      <calculatedColumnFormula>IF(ISBLANK(VLOOKUP(T_IE140PL[[#This Row],[Ścieżka Xpath]],ALL!$C:E,COLUMN(C$2),0)),"",VLOOKUP(T_IE140PL[[#This Row],[Ścieżka Xpath]],ALL!$C:E,COLUMN(C$2),0))</calculatedColumnFormula>
    </tableColumn>
    <tableColumn id="4" xr3:uid="{0B68069B-6992-4A3D-9E61-D2966FE22A76}" name="Opis elementu" dataDxfId="155">
      <calculatedColumnFormula>IF(ISBLANK(VLOOKUP(T_IE140PL[[#This Row],[Ścieżka Xpath]],ALL!$C:F,COLUMN(D$2),0)),"",VLOOKUP(T_IE140PL[[#This Row],[Ścieżka Xpath]],ALL!$C:F,COLUMN(D$2),0))</calculatedColumnFormula>
    </tableColumn>
    <tableColumn id="5" xr3:uid="{37D30501-D4FB-42B5-955B-EE0AD1DB3357}" name="Element description" dataDxfId="154">
      <calculatedColumnFormula>IF(ISBLANK(VLOOKUP(T_IE140PL[[#This Row],[Ścieżka Xpath]],ALL!$C:G,COLUMN(E$2),0)),"",VLOOKUP(T_IE140PL[[#This Row],[Ścieżka Xpath]],ALL!$C:G,COLUMN(E$2),0))</calculatedColumnFormula>
    </tableColumn>
    <tableColumn id="6" xr3:uid="{702684FF-93A9-4409-968E-13F389694819}" name="Liczność" dataDxfId="153">
      <calculatedColumnFormula>IF(ISBLANK(VLOOKUP(T_IE140PL[[#This Row],[Ścieżka Xpath]],ALL!$C:H,COLUMN(F$2),0)),"",VLOOKUP(T_IE140PL[[#This Row],[Ścieżka Xpath]],ALL!$C:H,COLUMN(F$2),0))</calculatedColumnFormula>
    </tableColumn>
    <tableColumn id="7" xr3:uid="{D0A2EEA7-51F0-4F42-8FDC-2046098C883E}" name="Wymagalność" dataDxfId="152">
      <calculatedColumnFormula>IF(ISBLANK(VLOOKUP(T_IE140PL[[#This Row],[Ścieżka Xpath]],ALL!$C:I,COLUMN(G$2),0)),"",VLOOKUP(T_IE140PL[[#This Row],[Ścieżka Xpath]],ALL!$C:I,COLUMN(G$2),0))</calculatedColumnFormula>
    </tableColumn>
    <tableColumn id="8" xr3:uid="{A54D69B7-2AE1-4E1F-9DC9-4AB6CC4A9A1A}" name="Format" dataDxfId="151">
      <calculatedColumnFormula>IF(ISBLANK(VLOOKUP(T_IE140PL[[#This Row],[Ścieżka Xpath]],ALL!$C:J,COLUMN(H$2),0)),"",VLOOKUP(T_IE140PL[[#This Row],[Ścieżka Xpath]],ALL!$C:J,COLUMN(H$2),0))</calculatedColumnFormula>
    </tableColumn>
    <tableColumn id="9" xr3:uid="{543E8459-760B-4DC8-8AB8-1AD648D207CD}" name="Słownik" dataDxfId="150">
      <calculatedColumnFormula>IF(ISBLANK(VLOOKUP(T_IE140PL[[#This Row],[Ścieżka Xpath]],ALL!$C:K,COLUMN(I$2),0)),"",VLOOKUP(T_IE140PL[[#This Row],[Ścieżka Xpath]],ALL!$C:K,COLUMN(I$2),0))</calculatedColumnFormula>
    </tableColumn>
    <tableColumn id="10" xr3:uid="{6C5FEC7E-75EA-466A-894F-695F2D9BF945}" name="Reguły" dataDxfId="149">
      <calculatedColumnFormula>IF(ISBLANK(VLOOKUP(T_IE140PL[[#This Row],[Ścieżka Xpath]],ALL!$C:L,COLUMN(J$2),0)),"",VLOOKUP(T_IE140PL[[#This Row],[Ścieżka Xpath]],ALL!$C:L,COLUMN(J$2),0))</calculatedColumnFormula>
    </tableColumn>
    <tableColumn id="11" xr3:uid="{DDB291D5-6D45-4BC1-8B31-B9B5FD26CC43}" name="Wersja" dataDxfId="148">
      <calculatedColumnFormula>IF(ISBLANK(VLOOKUP(T_IE140PL[[#This Row],[Ścieżka Xpath]],ALL!$C:N,COLUMN(K$2),0)),"",VLOOKUP(T_IE140PL[[#This Row],[Ścieżka Xpath]],ALL!$C:N,COLUMN(K$2),0))</calculatedColumnFormula>
    </tableColumn>
    <tableColumn id="12" xr3:uid="{2B8A812A-4C01-4ECB-92B5-9A96C924A65F}" name="Opis zmiany" dataDxfId="147">
      <calculatedColumnFormula>IF(ISBLANK(VLOOKUP(T_IE140PL[[#This Row],[Ścieżka Xpath]],ALL!$C:O,COLUMN(L$2),0)),"",VLOOKUP(T_IE140PL[[#This Row],[Ścieżka Xpath]],ALL!$C:O,COLUMN(L$2),0))</calculatedColumnFormula>
    </tableColumn>
    <tableColumn id="13" xr3:uid="{A9B4DB39-7BE6-4DD6-B79D-0C0891F954F3}" name="Change description" dataDxfId="146">
      <calculatedColumnFormula>IF(ISBLANK(VLOOKUP(T_IE140PL[[#This Row],[Ścieżka Xpath]],ALL!$C:P,COLUMN(M$2),0)),"",VLOOKUP(T_IE140PL[[#This Row],[Ścieżka Xpath]],ALL!$C:P,COLUMN(M$2),0))</calculatedColumnFormula>
    </tableColumn>
    <tableColumn id="14" xr3:uid="{B0AABB18-32F3-4E70-B911-7EC0989FD24B}" name="Zmiany względem fazy 5" dataDxfId="145">
      <calculatedColumnFormula>IF(ISBLANK(VLOOKUP(T_IE140PL[[#This Row],[Ścieżka Xpath]],ALL!$C:Q,COLUMN(N$2),0)),"",VLOOKUP(T_IE140PL[[#This Row],[Ścieżka Xpath]],ALL!$C:Q,COLUMN(N$2),0))</calculatedColumnFormula>
    </tableColumn>
    <tableColumn id="15" xr3:uid="{83E8DB82-6004-4DC2-BC39-9E3E915CE654}" name="Changes from Phase 5" dataDxfId="144">
      <calculatedColumnFormula>IF(ISBLANK(VLOOKUP(T_IE140PL[[#This Row],[Ścieżka Xpath]],ALL!$C:Q,COLUMN(O$2),0)),"",VLOOKUP(T_IE140PL[[#This Row],[Ścieżka Xpath]],ALL!$C:Q,COLUMN(O$2),0))</calculatedColumnFormula>
    </tableColumn>
  </tableColumns>
  <tableStyleInfo name="TableStyleLight14" showFirstColumn="0" showLastColumn="0" showRowStripes="1" showColumnStripes="1"/>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E6A5F84A-D101-442B-8402-F4A5261BDCE9}" name="T_IE141PL" displayName="T_IE141PL" ref="A2:O52" totalsRowShown="0" headerRowDxfId="143" dataDxfId="141" headerRowBorderDxfId="142" headerRowCellStyle="Dane wyjściowe">
  <autoFilter ref="A2:O52" xr:uid="{E6A5F84A-D101-442B-8402-F4A5261BDCE9}"/>
  <tableColumns count="15">
    <tableColumn id="1" xr3:uid="{854AF4F2-1BB8-427E-9DCA-CC7B9EB0BF98}" name="Ścieżka Xpath" dataDxfId="140"/>
    <tableColumn id="2" xr3:uid="{043E82CF-CCDC-45AF-92F0-15727D518855}" name="#" dataDxfId="139" dataCellStyle="Default"/>
    <tableColumn id="3" xr3:uid="{944C99BE-659B-419E-BD6B-B5E6D5D1D2DE}" name="Nr w modelu danych EUCDM" dataDxfId="138">
      <calculatedColumnFormula>IF(ISBLANK(VLOOKUP(T_IE141PL[[#This Row],[Ścieżka Xpath]],ALL!$C:E,COLUMN(C$2),0)),"",VLOOKUP(T_IE141PL[[#This Row],[Ścieżka Xpath]],ALL!$C:E,COLUMN(C$2),0))</calculatedColumnFormula>
    </tableColumn>
    <tableColumn id="4" xr3:uid="{41557699-D248-4D49-8575-3A5C4F0A087E}" name="Opis elementu" dataDxfId="137">
      <calculatedColumnFormula>IF(ISBLANK(VLOOKUP(T_IE141PL[[#This Row],[Ścieżka Xpath]],ALL!$C:F,COLUMN(D$2),0)),"",VLOOKUP(T_IE141PL[[#This Row],[Ścieżka Xpath]],ALL!$C:F,COLUMN(D$2),0))</calculatedColumnFormula>
    </tableColumn>
    <tableColumn id="5" xr3:uid="{AB82BA96-43C0-416D-A243-669C3D22D826}" name="Element description" dataDxfId="136">
      <calculatedColumnFormula>IF(ISBLANK(VLOOKUP(T_IE141PL[[#This Row],[Ścieżka Xpath]],ALL!$C:G,COLUMN(E$2),0)),"",VLOOKUP(T_IE141PL[[#This Row],[Ścieżka Xpath]],ALL!$C:G,COLUMN(E$2),0))</calculatedColumnFormula>
    </tableColumn>
    <tableColumn id="6" xr3:uid="{FC5577F8-EAF5-4BCE-A1CB-FF15868DEA43}" name="Liczność" dataDxfId="135">
      <calculatedColumnFormula>IF(ISBLANK(VLOOKUP(T_IE141PL[[#This Row],[Ścieżka Xpath]],ALL!$C:H,COLUMN(F$2),0)),"",VLOOKUP(T_IE141PL[[#This Row],[Ścieżka Xpath]],ALL!$C:H,COLUMN(F$2),0))</calculatedColumnFormula>
    </tableColumn>
    <tableColumn id="7" xr3:uid="{AA4523F9-F6A7-4F63-B1CA-53A2AD8DE0B9}" name="Wymagalność" dataDxfId="134">
      <calculatedColumnFormula>IF(ISBLANK(VLOOKUP(T_IE141PL[[#This Row],[Ścieżka Xpath]],ALL!$C:I,COLUMN(G$2),0)),"",VLOOKUP(T_IE141PL[[#This Row],[Ścieżka Xpath]],ALL!$C:I,COLUMN(G$2),0))</calculatedColumnFormula>
    </tableColumn>
    <tableColumn id="8" xr3:uid="{3412D629-CC62-4E2A-80CA-EAD872315414}" name="Format" dataDxfId="133">
      <calculatedColumnFormula>IF(ISBLANK(VLOOKUP(T_IE141PL[[#This Row],[Ścieżka Xpath]],ALL!$C:J,COLUMN(H$2),0)),"",VLOOKUP(T_IE141PL[[#This Row],[Ścieżka Xpath]],ALL!$C:J,COLUMN(H$2),0))</calculatedColumnFormula>
    </tableColumn>
    <tableColumn id="9" xr3:uid="{4CA5695F-B49C-48CE-92D6-0F721739B0EB}" name="Słownik" dataDxfId="132">
      <calculatedColumnFormula>IF(ISBLANK(VLOOKUP(T_IE141PL[[#This Row],[Ścieżka Xpath]],ALL!$C:K,COLUMN(I$2),0)),"",VLOOKUP(T_IE141PL[[#This Row],[Ścieżka Xpath]],ALL!$C:K,COLUMN(I$2),0))</calculatedColumnFormula>
    </tableColumn>
    <tableColumn id="10" xr3:uid="{EF7CDCBB-AEA9-4403-930C-6C2F59CEC0D3}" name="Reguły" dataDxfId="131">
      <calculatedColumnFormula>IF(ISBLANK(VLOOKUP(T_IE141PL[[#This Row],[Ścieżka Xpath]],ALL!$C:L,COLUMN(J$2),0)),"",VLOOKUP(T_IE141PL[[#This Row],[Ścieżka Xpath]],ALL!$C:L,COLUMN(J$2),0))</calculatedColumnFormula>
    </tableColumn>
    <tableColumn id="11" xr3:uid="{27C9F301-156A-4C03-98D3-E7955C411975}" name="Wersja" dataDxfId="130">
      <calculatedColumnFormula>IF(ISBLANK(VLOOKUP(T_IE141PL[[#This Row],[Ścieżka Xpath]],ALL!$C:N,COLUMN(K$2),0)),"",VLOOKUP(T_IE141PL[[#This Row],[Ścieżka Xpath]],ALL!$C:N,COLUMN(K$2),0))</calculatedColumnFormula>
    </tableColumn>
    <tableColumn id="12" xr3:uid="{ADFD2015-8C63-421E-9BEF-4A6A93E02D05}" name="Opis zmiany" dataDxfId="129">
      <calculatedColumnFormula>IF(ISBLANK(VLOOKUP(T_IE141PL[[#This Row],[Ścieżka Xpath]],ALL!$C:O,COLUMN(L$2),0)),"",VLOOKUP(T_IE141PL[[#This Row],[Ścieżka Xpath]],ALL!$C:O,COLUMN(L$2),0))</calculatedColumnFormula>
    </tableColumn>
    <tableColumn id="13" xr3:uid="{3E546331-BE96-4799-A498-64162E3339F2}" name="Change description" dataDxfId="128">
      <calculatedColumnFormula>IF(ISBLANK(VLOOKUP(T_IE141PL[[#This Row],[Ścieżka Xpath]],ALL!$C:P,COLUMN(M$2),0)),"",VLOOKUP(T_IE141PL[[#This Row],[Ścieżka Xpath]],ALL!$C:P,COLUMN(M$2),0))</calculatedColumnFormula>
    </tableColumn>
    <tableColumn id="14" xr3:uid="{6D7A2652-C83C-41B5-AD2F-E94476E9F4BA}" name="Zmiany względem fazy 5" dataDxfId="127">
      <calculatedColumnFormula>IF(ISBLANK(VLOOKUP(T_IE141PL[[#This Row],[Ścieżka Xpath]],ALL!$C:Q,COLUMN(N$2),0)),"",VLOOKUP(T_IE141PL[[#This Row],[Ścieżka Xpath]],ALL!$C:Q,COLUMN(N$2),0))</calculatedColumnFormula>
    </tableColumn>
    <tableColumn id="15" xr3:uid="{A86469D3-E7AF-4D36-834C-30E500C7892A}" name="Changes from Phase 5" dataDxfId="126">
      <calculatedColumnFormula>IF(ISBLANK(VLOOKUP(T_IE141PL[[#This Row],[Ścieżka Xpath]],ALL!$C:Q,COLUMN(O$2),0)),"",VLOOKUP(T_IE141PL[[#This Row],[Ścieżka Xpath]],ALL!$C:Q,COLUMN(O$2),0))</calculatedColumnFormula>
    </tableColumn>
  </tableColumns>
  <tableStyleInfo name="TableStyleLight14" showFirstColumn="0" showLastColumn="0" showRowStripes="1" showColumnStripes="1"/>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9669B63D-FE24-4195-AC54-A30F82149160}" name="T_IE170PL" displayName="T_IE170PL" ref="A2:O110" totalsRowShown="0" headerRowDxfId="125" dataDxfId="123" headerRowBorderDxfId="124" headerRowCellStyle="Dane wyjściowe">
  <autoFilter ref="A2:O110" xr:uid="{9669B63D-FE24-4195-AC54-A30F82149160}"/>
  <tableColumns count="15">
    <tableColumn id="1" xr3:uid="{9983E21E-7548-4E51-940E-63BD62DB2981}" name="Ścieżka Xpath" dataDxfId="122"/>
    <tableColumn id="2" xr3:uid="{EAE11E1B-BC4D-4134-B396-8778B1028283}" name="#" dataDxfId="121" dataCellStyle="Default"/>
    <tableColumn id="3" xr3:uid="{ACF1D60D-D8D9-4CD9-BBE1-0E66EB6D4D46}" name="Nr w modelu danych EUCDM" dataDxfId="120">
      <calculatedColumnFormula>IF(ISBLANK(VLOOKUP(T_IE170PL[[#This Row],[Ścieżka Xpath]],ALL!$C:E,COLUMN(C$2),0)),"",VLOOKUP(T_IE170PL[[#This Row],[Ścieżka Xpath]],ALL!$C:E,COLUMN(C$2),0))</calculatedColumnFormula>
    </tableColumn>
    <tableColumn id="4" xr3:uid="{B7507EF5-81C2-4307-AD6C-157782DE205E}" name="Opis elementu" dataDxfId="119" dataCellStyle="Default">
      <calculatedColumnFormula>IF(ISBLANK(VLOOKUP(T_IE170PL[[#This Row],[Ścieżka Xpath]],ALL!$C:F,COLUMN(D$2),0)),"",VLOOKUP(T_IE170PL[[#This Row],[Ścieżka Xpath]],ALL!$C:F,COLUMN(D$2),0))</calculatedColumnFormula>
    </tableColumn>
    <tableColumn id="5" xr3:uid="{EA11D347-C01A-466C-993A-68F2A5CF7679}" name="Element description" dataDxfId="118">
      <calculatedColumnFormula>IF(ISBLANK(VLOOKUP(T_IE170PL[[#This Row],[Ścieżka Xpath]],ALL!$C:G,COLUMN(E$2),0)),"",VLOOKUP(T_IE170PL[[#This Row],[Ścieżka Xpath]],ALL!$C:G,COLUMN(E$2),0))</calculatedColumnFormula>
    </tableColumn>
    <tableColumn id="6" xr3:uid="{8FC2E606-458C-442E-90AD-225F16538A53}" name="Liczność" dataDxfId="117">
      <calculatedColumnFormula>IF(ISBLANK(VLOOKUP(T_IE170PL[[#This Row],[Ścieżka Xpath]],ALL!$C:H,COLUMN(F$2),0)),"",VLOOKUP(T_IE170PL[[#This Row],[Ścieżka Xpath]],ALL!$C:H,COLUMN(F$2),0))</calculatedColumnFormula>
    </tableColumn>
    <tableColumn id="7" xr3:uid="{3190A9C1-A59E-4B5C-AEAD-E686E851EBD2}" name="Wymagalność" dataDxfId="116" dataCellStyle="Default">
      <calculatedColumnFormula>IF(ISBLANK(VLOOKUP(T_IE170PL[[#This Row],[Ścieżka Xpath]],ALL!$C:I,COLUMN(G$2),0)),"",VLOOKUP(T_IE170PL[[#This Row],[Ścieżka Xpath]],ALL!$C:I,COLUMN(G$2),0))</calculatedColumnFormula>
    </tableColumn>
    <tableColumn id="8" xr3:uid="{7F93526C-BA2E-4677-BA26-1F5DB8F9012E}" name="Format" dataDxfId="115" dataCellStyle="Default">
      <calculatedColumnFormula>IF(ISBLANK(VLOOKUP(T_IE170PL[[#This Row],[Ścieżka Xpath]],ALL!$C:J,COLUMN(H$2),0)),"",VLOOKUP(T_IE170PL[[#This Row],[Ścieżka Xpath]],ALL!$C:J,COLUMN(H$2),0))</calculatedColumnFormula>
    </tableColumn>
    <tableColumn id="9" xr3:uid="{DB090986-A5DD-4290-A99A-0F2081E8E074}" name="Słownik" dataDxfId="114" dataCellStyle="Default">
      <calculatedColumnFormula>IF(ISBLANK(VLOOKUP(T_IE170PL[[#This Row],[Ścieżka Xpath]],ALL!$C:K,COLUMN(I$2),0)),"",VLOOKUP(T_IE170PL[[#This Row],[Ścieżka Xpath]],ALL!$C:K,COLUMN(I$2),0))</calculatedColumnFormula>
    </tableColumn>
    <tableColumn id="10" xr3:uid="{01F9E9B6-5892-4904-B874-1354CC77BAC6}" name="Reguły" dataDxfId="113" dataCellStyle="Default">
      <calculatedColumnFormula>IF(ISBLANK(VLOOKUP(T_IE170PL[[#This Row],[Ścieżka Xpath]],ALL!$C:L,COLUMN(J$2),0)),"",VLOOKUP(T_IE170PL[[#This Row],[Ścieżka Xpath]],ALL!$C:L,COLUMN(J$2),0))</calculatedColumnFormula>
    </tableColumn>
    <tableColumn id="11" xr3:uid="{9EFA2063-3483-466F-9647-635DCE6B6D04}" name="Wersja" dataDxfId="112">
      <calculatedColumnFormula>IF(ISBLANK(VLOOKUP(T_IE170PL[[#This Row],[Ścieżka Xpath]],ALL!$C:N,COLUMN(K$2),0)),"",VLOOKUP(T_IE170PL[[#This Row],[Ścieżka Xpath]],ALL!$C:N,COLUMN(K$2),0))</calculatedColumnFormula>
    </tableColumn>
    <tableColumn id="12" xr3:uid="{580B1FF8-7767-46A7-B3E0-13ADB3690CA9}" name="Opis zmiany" dataDxfId="111">
      <calculatedColumnFormula>IF(ISBLANK(VLOOKUP(T_IE170PL[[#This Row],[Ścieżka Xpath]],ALL!$C:O,COLUMN(L$2),0)),"",VLOOKUP(T_IE170PL[[#This Row],[Ścieżka Xpath]],ALL!$C:O,COLUMN(L$2),0))</calculatedColumnFormula>
    </tableColumn>
    <tableColumn id="13" xr3:uid="{D501D88D-E4E8-4ADF-85DC-7B2AF7577987}" name="Change description" dataDxfId="110">
      <calculatedColumnFormula>IF(ISBLANK(VLOOKUP(T_IE170PL[[#This Row],[Ścieżka Xpath]],ALL!$C:P,COLUMN(M$2),0)),"",VLOOKUP(T_IE170PL[[#This Row],[Ścieżka Xpath]],ALL!$C:P,COLUMN(M$2),0))</calculatedColumnFormula>
    </tableColumn>
    <tableColumn id="14" xr3:uid="{510E18CE-E56F-4B0F-A58C-0243DD7CAED0}" name="Zmiany względem fazy 5" dataDxfId="109">
      <calculatedColumnFormula>IF(ISBLANK(VLOOKUP(T_IE170PL[[#This Row],[Ścieżka Xpath]],ALL!$C:Q,COLUMN(N$2),0)),"",VLOOKUP(T_IE170PL[[#This Row],[Ścieżka Xpath]],ALL!$C:Q,COLUMN(N$2),0))</calculatedColumnFormula>
    </tableColumn>
    <tableColumn id="15" xr3:uid="{61C929BC-AA8F-41F8-A8E5-310415EFEB2C}" name="Changes from Phase 5" dataDxfId="108">
      <calculatedColumnFormula>IF(ISBLANK(VLOOKUP(T_IE170PL[[#This Row],[Ścieżka Xpath]],ALL!$C:Q,COLUMN(O$2),0)),"",VLOOKUP(T_IE170PL[[#This Row],[Ścieżka Xpath]],ALL!$C:Q,COLUMN(O$2),0))</calculatedColumnFormula>
    </tableColumn>
  </tableColumns>
  <tableStyleInfo name="TableStyleLight14" showFirstColumn="0" showLastColumn="0" showRowStripes="1" showColumnStripes="1"/>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27C4C66C-7861-4A41-B4C7-98D3569D0B15}" name="T_IE182PL" displayName="T_IE182PL" ref="A2:O55" totalsRowShown="0" headerRowDxfId="107" dataDxfId="105" headerRowBorderDxfId="106" headerRowCellStyle="Dane wyjściowe">
  <autoFilter ref="A2:O55" xr:uid="{27C4C66C-7861-4A41-B4C7-98D3569D0B15}"/>
  <tableColumns count="15">
    <tableColumn id="1" xr3:uid="{C5211134-AE4A-4289-B7D3-3D454F3D47AC}" name="Ścieżka Xpath" dataDxfId="104"/>
    <tableColumn id="2" xr3:uid="{AE71338C-C986-4F9D-AABF-E39BCA06196E}" name="#" dataDxfId="103"/>
    <tableColumn id="3" xr3:uid="{734CDA92-F393-4335-A95C-F97EA6B54824}" name="Nr w modelu danych EUCDM" dataDxfId="102">
      <calculatedColumnFormula>IF(ISBLANK(VLOOKUP(T_IE182PL[[#This Row],[Ścieżka Xpath]],ALL!$C:E,COLUMN(C$2),0)),"",VLOOKUP(T_IE182PL[[#This Row],[Ścieżka Xpath]],ALL!$C:E,COLUMN(C$2),0))</calculatedColumnFormula>
    </tableColumn>
    <tableColumn id="4" xr3:uid="{4C49BAB7-76E4-4DEC-B2CE-F728DE0514D6}" name="Opis elementu" dataDxfId="101">
      <calculatedColumnFormula>IF(ISBLANK(VLOOKUP(T_IE182PL[[#This Row],[Ścieżka Xpath]],ALL!$C:F,COLUMN(D$2),0)),"",VLOOKUP(T_IE182PL[[#This Row],[Ścieżka Xpath]],ALL!$C:F,COLUMN(D$2),0))</calculatedColumnFormula>
    </tableColumn>
    <tableColumn id="5" xr3:uid="{D45D9376-1810-4FC2-8C83-468E8D0954A9}" name="Element description" dataDxfId="100">
      <calculatedColumnFormula>IF(ISBLANK(VLOOKUP(T_IE182PL[[#This Row],[Ścieżka Xpath]],ALL!$C:G,COLUMN(E$2),0)),"",VLOOKUP(T_IE182PL[[#This Row],[Ścieżka Xpath]],ALL!$C:G,COLUMN(E$2),0))</calculatedColumnFormula>
    </tableColumn>
    <tableColumn id="6" xr3:uid="{245B4967-A09F-4ED2-91DB-9B4821C9B5E1}" name="Liczność" dataDxfId="99">
      <calculatedColumnFormula>IF(ISBLANK(VLOOKUP(T_IE182PL[[#This Row],[Ścieżka Xpath]],ALL!$C:H,COLUMN(F$2),0)),"",VLOOKUP(T_IE182PL[[#This Row],[Ścieżka Xpath]],ALL!$C:H,COLUMN(F$2),0))</calculatedColumnFormula>
    </tableColumn>
    <tableColumn id="7" xr3:uid="{C3B5F465-0B0A-487E-9CC4-062CCC8DE1A2}" name="Wymagalność" dataDxfId="98">
      <calculatedColumnFormula>IF(ISBLANK(VLOOKUP(T_IE182PL[[#This Row],[Ścieżka Xpath]],ALL!$C:I,COLUMN(G$2),0)),"",VLOOKUP(T_IE182PL[[#This Row],[Ścieżka Xpath]],ALL!$C:I,COLUMN(G$2),0))</calculatedColumnFormula>
    </tableColumn>
    <tableColumn id="8" xr3:uid="{EC56316C-1D16-49A9-B7BB-64568DCDA0CF}" name="Format" dataDxfId="97">
      <calculatedColumnFormula>IF(ISBLANK(VLOOKUP(T_IE182PL[[#This Row],[Ścieżka Xpath]],ALL!$C:J,COLUMN(H$2),0)),"",VLOOKUP(T_IE182PL[[#This Row],[Ścieżka Xpath]],ALL!$C:J,COLUMN(H$2),0))</calculatedColumnFormula>
    </tableColumn>
    <tableColumn id="9" xr3:uid="{3828A771-10D7-4648-A7A6-3D053C85779E}" name="Słownik" dataDxfId="96">
      <calculatedColumnFormula>IF(ISBLANK(VLOOKUP(T_IE182PL[[#This Row],[Ścieżka Xpath]],ALL!$C:K,COLUMN(I$2),0)),"",VLOOKUP(T_IE182PL[[#This Row],[Ścieżka Xpath]],ALL!$C:K,COLUMN(I$2),0))</calculatedColumnFormula>
    </tableColumn>
    <tableColumn id="10" xr3:uid="{83C4CBB4-F695-42ED-B777-D52579B1B3ED}" name="Reguły" dataDxfId="95">
      <calculatedColumnFormula>IF(ISBLANK(VLOOKUP(T_IE182PL[[#This Row],[Ścieżka Xpath]],ALL!$C:L,COLUMN(J$2),0)),"",VLOOKUP(T_IE182PL[[#This Row],[Ścieżka Xpath]],ALL!$C:L,COLUMN(J$2),0))</calculatedColumnFormula>
    </tableColumn>
    <tableColumn id="11" xr3:uid="{A1CEF5B1-62E2-4940-9694-73550012951B}" name="Wersja" dataDxfId="94">
      <calculatedColumnFormula>IF(ISBLANK(VLOOKUP(T_IE182PL[[#This Row],[Ścieżka Xpath]],ALL!$C:N,COLUMN(K$2),0)),"",VLOOKUP(T_IE182PL[[#This Row],[Ścieżka Xpath]],ALL!$C:N,COLUMN(K$2),0))</calculatedColumnFormula>
    </tableColumn>
    <tableColumn id="12" xr3:uid="{96AB57F5-CD07-477F-A53F-39D2203686F4}" name="Opis zmiany" dataDxfId="93">
      <calculatedColumnFormula>IF(ISBLANK(VLOOKUP(T_IE182PL[[#This Row],[Ścieżka Xpath]],ALL!$C:O,COLUMN(L$2),0)),"",VLOOKUP(T_IE182PL[[#This Row],[Ścieżka Xpath]],ALL!$C:O,COLUMN(L$2),0))</calculatedColumnFormula>
    </tableColumn>
    <tableColumn id="13" xr3:uid="{C32F18BF-50FB-4F24-B81A-A94138845E66}" name="Change description" dataDxfId="92">
      <calculatedColumnFormula>IF(ISBLANK(VLOOKUP(T_IE182PL[[#This Row],[Ścieżka Xpath]],ALL!$C:P,COLUMN(M$2),0)),"",VLOOKUP(T_IE182PL[[#This Row],[Ścieżka Xpath]],ALL!$C:P,COLUMN(M$2),0))</calculatedColumnFormula>
    </tableColumn>
    <tableColumn id="14" xr3:uid="{DE110A94-E896-4D75-9976-69CBE1682978}" name="Zmiany względem fazy 5" dataDxfId="91">
      <calculatedColumnFormula>IF(ISBLANK(VLOOKUP(T_IE182PL[[#This Row],[Ścieżka Xpath]],ALL!$C:Q,COLUMN(N$2),0)),"",VLOOKUP(T_IE182PL[[#This Row],[Ścieżka Xpath]],ALL!$C:Q,COLUMN(N$2),0))</calculatedColumnFormula>
    </tableColumn>
    <tableColumn id="15" xr3:uid="{83EE287A-65D5-4534-A5C8-3D3AB4D03F8E}" name="Changes from Phase 5" dataDxfId="90">
      <calculatedColumnFormula>IF(ISBLANK(VLOOKUP(T_IE182PL[[#This Row],[Ścieżka Xpath]],ALL!$C:Q,COLUMN(O$2),0)),"",VLOOKUP(T_IE182PL[[#This Row],[Ścieżka Xpath]],ALL!$C:Q,COLUMN(O$2),0))</calculatedColumnFormula>
    </tableColumn>
  </tableColumns>
  <tableStyleInfo name="TableStyleLight14" showFirstColumn="0" showLastColumn="0" showRowStripes="1" showColumnStripes="1"/>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21AA1D7A-B2FB-43FC-A11D-E26A011F864F}" name="T_IE280PL" displayName="T_IE280PL" ref="A2:O74" totalsRowShown="0" headerRowDxfId="89" dataDxfId="87" headerRowBorderDxfId="88" headerRowCellStyle="Dane wyjściowe">
  <autoFilter ref="A2:O74" xr:uid="{21AA1D7A-B2FB-43FC-A11D-E26A011F864F}"/>
  <tableColumns count="15">
    <tableColumn id="1" xr3:uid="{54C644A5-8A2C-4843-8F53-DC38616C827F}" name="Ścieżka Xpath" dataDxfId="86"/>
    <tableColumn id="2" xr3:uid="{3ADE811B-0F69-47C3-855A-571353C3CAA9}" name="#" dataDxfId="85" dataCellStyle="Default"/>
    <tableColumn id="3" xr3:uid="{1B10975E-D76A-4AD8-BDC9-CF523461D5D9}" name="Nr w modelu danych EUCDM" dataDxfId="84">
      <calculatedColumnFormula>IF(ISBLANK(VLOOKUP(T_IE280PL[[#This Row],[Ścieżka Xpath]],ALL!$C:E,COLUMN(C$2),0)),"",VLOOKUP(T_IE280PL[[#This Row],[Ścieżka Xpath]],ALL!$C:E,COLUMN(C$2),0))</calculatedColumnFormula>
    </tableColumn>
    <tableColumn id="4" xr3:uid="{D98383F7-ABB6-49BC-8249-3C31A53FF973}" name="Opis elementu" dataDxfId="83">
      <calculatedColumnFormula>IF(ISBLANK(VLOOKUP(T_IE280PL[[#This Row],[Ścieżka Xpath]],ALL!$C:F,COLUMN(D$2),0)),"",VLOOKUP(T_IE280PL[[#This Row],[Ścieżka Xpath]],ALL!$C:F,COLUMN(D$2),0))</calculatedColumnFormula>
    </tableColumn>
    <tableColumn id="5" xr3:uid="{A3F24702-3465-4171-AB99-7211B6AF0ECA}" name="Element description" dataDxfId="82">
      <calculatedColumnFormula>IF(ISBLANK(VLOOKUP(T_IE280PL[[#This Row],[Ścieżka Xpath]],ALL!$C:G,COLUMN(E$2),0)),"",VLOOKUP(T_IE280PL[[#This Row],[Ścieżka Xpath]],ALL!$C:G,COLUMN(E$2),0))</calculatedColumnFormula>
    </tableColumn>
    <tableColumn id="6" xr3:uid="{BB677441-BDAD-4A19-B21C-BE54BAD80BF7}" name="Liczność" dataDxfId="81">
      <calculatedColumnFormula>IF(ISBLANK(VLOOKUP(T_IE280PL[[#This Row],[Ścieżka Xpath]],ALL!$C:H,COLUMN(F$2),0)),"",VLOOKUP(T_IE280PL[[#This Row],[Ścieżka Xpath]],ALL!$C:H,COLUMN(F$2),0))</calculatedColumnFormula>
    </tableColumn>
    <tableColumn id="7" xr3:uid="{CD677FDB-BFFA-4B9C-AE30-E3EB7012CD12}" name="Wymagalność" dataDxfId="80">
      <calculatedColumnFormula>IF(ISBLANK(VLOOKUP(T_IE280PL[[#This Row],[Ścieżka Xpath]],ALL!$C:I,COLUMN(G$2),0)),"",VLOOKUP(T_IE280PL[[#This Row],[Ścieżka Xpath]],ALL!$C:I,COLUMN(G$2),0))</calculatedColumnFormula>
    </tableColumn>
    <tableColumn id="8" xr3:uid="{4C53C3BD-AB00-4E6A-8EF4-9A8CF5385532}" name="Format" dataDxfId="79">
      <calculatedColumnFormula>IF(ISBLANK(VLOOKUP(T_IE280PL[[#This Row],[Ścieżka Xpath]],ALL!$C:J,COLUMN(H$2),0)),"",VLOOKUP(T_IE280PL[[#This Row],[Ścieżka Xpath]],ALL!$C:J,COLUMN(H$2),0))</calculatedColumnFormula>
    </tableColumn>
    <tableColumn id="9" xr3:uid="{7CF833C5-B034-473A-A390-0D4DC6108A17}" name="Słownik" dataDxfId="78">
      <calculatedColumnFormula>IF(ISBLANK(VLOOKUP(T_IE280PL[[#This Row],[Ścieżka Xpath]],ALL!$C:K,COLUMN(I$2),0)),"",VLOOKUP(T_IE280PL[[#This Row],[Ścieżka Xpath]],ALL!$C:K,COLUMN(I$2),0))</calculatedColumnFormula>
    </tableColumn>
    <tableColumn id="10" xr3:uid="{E0158CBF-6B20-4B0A-9967-B367F53A78BC}" name="Reguły" dataDxfId="77">
      <calculatedColumnFormula>IF(ISBLANK(VLOOKUP(T_IE280PL[[#This Row],[Ścieżka Xpath]],ALL!$C:L,COLUMN(J$2),0)),"",VLOOKUP(T_IE280PL[[#This Row],[Ścieżka Xpath]],ALL!$C:L,COLUMN(J$2),0))</calculatedColumnFormula>
    </tableColumn>
    <tableColumn id="11" xr3:uid="{55B44A32-1E3A-4700-A265-B9F11449CFE5}" name="Wersja" dataDxfId="76">
      <calculatedColumnFormula>IF(ISBLANK(VLOOKUP(T_IE280PL[[#This Row],[Ścieżka Xpath]],ALL!$C:N,COLUMN(K$2),0)),"",VLOOKUP(T_IE280PL[[#This Row],[Ścieżka Xpath]],ALL!$C:N,COLUMN(K$2),0))</calculatedColumnFormula>
    </tableColumn>
    <tableColumn id="12" xr3:uid="{990432CD-3309-41C1-86B0-87D4B3AC5E70}" name="Opis zmiany" dataDxfId="75">
      <calculatedColumnFormula>IF(ISBLANK(VLOOKUP(T_IE280PL[[#This Row],[Ścieżka Xpath]],ALL!$C:O,COLUMN(L$2),0)),"",VLOOKUP(T_IE280PL[[#This Row],[Ścieżka Xpath]],ALL!$C:O,COLUMN(L$2),0))</calculatedColumnFormula>
    </tableColumn>
    <tableColumn id="13" xr3:uid="{F6FC101E-8849-4106-BA1C-FC3615E9CE49}" name="Change description" dataDxfId="74">
      <calculatedColumnFormula>IF(ISBLANK(VLOOKUP(T_IE280PL[[#This Row],[Ścieżka Xpath]],ALL!$C:P,COLUMN(M$2),0)),"",VLOOKUP(T_IE280PL[[#This Row],[Ścieżka Xpath]],ALL!$C:P,COLUMN(M$2),0))</calculatedColumnFormula>
    </tableColumn>
    <tableColumn id="14" xr3:uid="{AA8E1CB7-129E-4FC8-9ED5-38F67E7C41CF}" name="Zmiany względem fazy 5" dataDxfId="73">
      <calculatedColumnFormula>IF(ISBLANK(VLOOKUP(T_IE280PL[[#This Row],[Ścieżka Xpath]],ALL!$C:Q,COLUMN(N$2),0)),"",VLOOKUP(T_IE280PL[[#This Row],[Ścieżka Xpath]],ALL!$C:Q,COLUMN(N$2),0))</calculatedColumnFormula>
    </tableColumn>
    <tableColumn id="15" xr3:uid="{186DDA26-D7D0-4C68-B6EB-00A3845CB2A6}" name="Changes from Phase 5" dataDxfId="72">
      <calculatedColumnFormula>IF(ISBLANK(VLOOKUP(T_IE280PL[[#This Row],[Ścieżka Xpath]],ALL!$C:Q,COLUMN(O$2),0)),"",VLOOKUP(T_IE280PL[[#This Row],[Ścieżka Xpath]],ALL!$C:Q,COLUMN(O$2),0))</calculatedColumnFormula>
    </tableColumn>
  </tableColumns>
  <tableStyleInfo name="TableStyleLight14" showFirstColumn="0" showLastColumn="0" showRowStripes="1" showColumnStripes="1"/>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3D8289FC-5381-4961-B058-0AE307E57468}" name="T_IE906PL" displayName="T_IE906PL" ref="A2:O19" totalsRowShown="0" headerRowDxfId="71" dataDxfId="69" headerRowBorderDxfId="70" headerRowCellStyle="Dane wyjściowe">
  <autoFilter ref="A2:O19" xr:uid="{3D8289FC-5381-4961-B058-0AE307E57468}"/>
  <tableColumns count="15">
    <tableColumn id="1" xr3:uid="{B49DD778-4EB7-45D2-8234-BCD2EDA31B51}" name="Ścieżka Xpath" dataDxfId="68"/>
    <tableColumn id="2" xr3:uid="{45FF2489-3147-4E70-9419-3215EFE37964}" name="#" dataDxfId="67"/>
    <tableColumn id="3" xr3:uid="{351157D1-EBC7-485F-A07D-50EDEACA362C}" name="Nr w modelu danych EUCDM" dataDxfId="66">
      <calculatedColumnFormula>IF(ISBLANK(VLOOKUP(T_IE906PL[[#This Row],[Ścieżka Xpath]],ALL!$C:E,COLUMN(C$2),0)),"",VLOOKUP(T_IE906PL[[#This Row],[Ścieżka Xpath]],ALL!$C:E,COLUMN(C$2),0))</calculatedColumnFormula>
    </tableColumn>
    <tableColumn id="4" xr3:uid="{E20A5EBD-EC7B-436D-A57E-F0162F9FE5EF}" name="Opis elementu" dataDxfId="65" dataCellStyle="Default">
      <calculatedColumnFormula>IF(ISBLANK(VLOOKUP(T_IE906PL[[#This Row],[Ścieżka Xpath]],ALL!$C:F,COLUMN(D$2),0)),"",VLOOKUP(T_IE906PL[[#This Row],[Ścieżka Xpath]],ALL!$C:F,COLUMN(D$2),0))</calculatedColumnFormula>
    </tableColumn>
    <tableColumn id="5" xr3:uid="{2045216D-C4AE-44F7-8036-ADA0BAD172D6}" name="Element description" dataDxfId="64">
      <calculatedColumnFormula>IF(ISBLANK(VLOOKUP(T_IE906PL[[#This Row],[Ścieżka Xpath]],ALL!$C:G,COLUMN(E$2),0)),"",VLOOKUP(T_IE906PL[[#This Row],[Ścieżka Xpath]],ALL!$C:G,COLUMN(E$2),0))</calculatedColumnFormula>
    </tableColumn>
    <tableColumn id="6" xr3:uid="{29B4B935-B21C-4C4B-9AFB-0A50A5C971BF}" name="Liczność" dataDxfId="63">
      <calculatedColumnFormula>IF(ISBLANK(VLOOKUP(T_IE906PL[[#This Row],[Ścieżka Xpath]],ALL!$C:H,COLUMN(F$2),0)),"",VLOOKUP(T_IE906PL[[#This Row],[Ścieżka Xpath]],ALL!$C:H,COLUMN(F$2),0))</calculatedColumnFormula>
    </tableColumn>
    <tableColumn id="7" xr3:uid="{6CDD2054-665C-409F-A519-115558D25EF2}" name="Wymagalność" dataDxfId="62">
      <calculatedColumnFormula>IF(ISBLANK(VLOOKUP(T_IE906PL[[#This Row],[Ścieżka Xpath]],ALL!$C:I,COLUMN(G$2),0)),"",VLOOKUP(T_IE906PL[[#This Row],[Ścieżka Xpath]],ALL!$C:I,COLUMN(G$2),0))</calculatedColumnFormula>
    </tableColumn>
    <tableColumn id="8" xr3:uid="{63BE1B8D-33C0-464D-A193-9DAD91C02DF2}" name="Format" dataDxfId="61">
      <calculatedColumnFormula>IF(ISBLANK(VLOOKUP(T_IE906PL[[#This Row],[Ścieżka Xpath]],ALL!$C:J,COLUMN(H$2),0)),"",VLOOKUP(T_IE906PL[[#This Row],[Ścieżka Xpath]],ALL!$C:J,COLUMN(H$2),0))</calculatedColumnFormula>
    </tableColumn>
    <tableColumn id="9" xr3:uid="{0807D9D7-079C-40DC-A832-24822F74A63E}" name="Słownik" dataDxfId="60">
      <calculatedColumnFormula>IF(ISBLANK(VLOOKUP(T_IE906PL[[#This Row],[Ścieżka Xpath]],ALL!$C:K,COLUMN(I$2),0)),"",VLOOKUP(T_IE906PL[[#This Row],[Ścieżka Xpath]],ALL!$C:K,COLUMN(I$2),0))</calculatedColumnFormula>
    </tableColumn>
    <tableColumn id="10" xr3:uid="{ADBD21A9-DDA4-4D7B-9941-AD54EE3DFFB1}" name="Reguły" dataDxfId="59">
      <calculatedColumnFormula>IF(ISBLANK(VLOOKUP(T_IE906PL[[#This Row],[Ścieżka Xpath]],ALL!$C:L,COLUMN(J$2),0)),"",VLOOKUP(T_IE906PL[[#This Row],[Ścieżka Xpath]],ALL!$C:L,COLUMN(J$2),0))</calculatedColumnFormula>
    </tableColumn>
    <tableColumn id="11" xr3:uid="{C3E3EE30-62D7-445B-ADDC-B1B0346C2640}" name="Wersja" dataDxfId="58">
      <calculatedColumnFormula>IF(ISBLANK(VLOOKUP(T_IE906PL[[#This Row],[Ścieżka Xpath]],ALL!$C:N,COLUMN(K$2),0)),"",VLOOKUP(T_IE906PL[[#This Row],[Ścieżka Xpath]],ALL!$C:N,COLUMN(K$2),0))</calculatedColumnFormula>
    </tableColumn>
    <tableColumn id="12" xr3:uid="{E70D6C89-EC19-4BEA-A31C-5F279AD763B0}" name="Opis zmiany" dataDxfId="57">
      <calculatedColumnFormula>IF(ISBLANK(VLOOKUP(T_IE906PL[[#This Row],[Ścieżka Xpath]],ALL!$C:O,COLUMN(L$2),0)),"",VLOOKUP(T_IE906PL[[#This Row],[Ścieżka Xpath]],ALL!$C:O,COLUMN(L$2),0))</calculatedColumnFormula>
    </tableColumn>
    <tableColumn id="13" xr3:uid="{0CC61828-05CA-45E7-A04C-F4EA4427B897}" name="Change description" dataDxfId="56">
      <calculatedColumnFormula>IF(ISBLANK(VLOOKUP(T_IE906PL[[#This Row],[Ścieżka Xpath]],ALL!$C:P,COLUMN(M$2),0)),"",VLOOKUP(T_IE906PL[[#This Row],[Ścieżka Xpath]],ALL!$C:P,COLUMN(M$2),0))</calculatedColumnFormula>
    </tableColumn>
    <tableColumn id="14" xr3:uid="{FEB72ABC-6B86-4785-BCD3-E79E3E76B251}" name="Zmiany względem fazy 5" dataDxfId="55">
      <calculatedColumnFormula>IF(ISBLANK(VLOOKUP(T_IE906PL[[#This Row],[Ścieżka Xpath]],ALL!$C:Q,COLUMN(N$2),0)),"",VLOOKUP(T_IE906PL[[#This Row],[Ścieżka Xpath]],ALL!$C:Q,COLUMN(N$2),0))</calculatedColumnFormula>
    </tableColumn>
    <tableColumn id="15" xr3:uid="{47023D25-618B-43F7-8693-18F1FBC7E21A}" name="Changes from Phase 5" dataDxfId="54">
      <calculatedColumnFormula>IF(ISBLANK(VLOOKUP(T_IE906PL[[#This Row],[Ścieżka Xpath]],ALL!$C:Q,COLUMN(O$2),0)),"",VLOOKUP(T_IE906PL[[#This Row],[Ścieżka Xpath]],ALL!$C:Q,COLUMN(O$2),0))</calculatedColumnFormula>
    </tableColumn>
  </tableColumns>
  <tableStyleInfo name="TableStyleLight14" showFirstColumn="0" showLastColumn="0" showRowStripes="1" showColumnStripes="1"/>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5718BAC8-E60E-4354-9FC7-85A605EBA45B}" name="T_IE917PL" displayName="T_IE917PL" ref="A2:O21" totalsRowShown="0" headerRowDxfId="53" dataDxfId="51" headerRowBorderDxfId="52" headerRowCellStyle="Dane wyjściowe">
  <autoFilter ref="A2:O21" xr:uid="{5718BAC8-E60E-4354-9FC7-85A605EBA45B}"/>
  <tableColumns count="15">
    <tableColumn id="1" xr3:uid="{AC779F0E-7757-4B02-8AC5-652B5949F150}" name="Ścieżka Xpath" dataDxfId="50"/>
    <tableColumn id="2" xr3:uid="{80B087C4-78EF-43D7-B444-F8842C7F1428}" name="#" dataDxfId="49"/>
    <tableColumn id="3" xr3:uid="{0AACA5C3-23F8-4935-A904-A2982A1BA522}" name="Nr w modelu danych EUCDM" dataDxfId="48">
      <calculatedColumnFormula>IF(ISBLANK(VLOOKUP(T_IE917PL[[#This Row],[Ścieżka Xpath]],ALL!$C:E,COLUMN(C$2),0)),"",VLOOKUP(T_IE917PL[[#This Row],[Ścieżka Xpath]],ALL!$C:E,COLUMN(C$2),0))</calculatedColumnFormula>
    </tableColumn>
    <tableColumn id="4" xr3:uid="{F7D19BC0-0B0D-4629-BA34-7D428E525C1A}" name="Opis elementu" dataDxfId="47" dataCellStyle="Default">
      <calculatedColumnFormula>IF(ISBLANK(VLOOKUP(T_IE917PL[[#This Row],[Ścieżka Xpath]],ALL!$C:F,COLUMN(D$2),0)),"",VLOOKUP(T_IE917PL[[#This Row],[Ścieżka Xpath]],ALL!$C:F,COLUMN(D$2),0))</calculatedColumnFormula>
    </tableColumn>
    <tableColumn id="5" xr3:uid="{D4ABC9FF-7BA7-4418-B069-27C35D3EE86E}" name="Element description" dataDxfId="46">
      <calculatedColumnFormula>IF(ISBLANK(VLOOKUP(T_IE917PL[[#This Row],[Ścieżka Xpath]],ALL!$C:G,COLUMN(E$2),0)),"",VLOOKUP(T_IE917PL[[#This Row],[Ścieżka Xpath]],ALL!$C:G,COLUMN(E$2),0))</calculatedColumnFormula>
    </tableColumn>
    <tableColumn id="6" xr3:uid="{9C7479D1-6F45-4431-8E07-BD54A23E3F9B}" name="Liczność" dataDxfId="45">
      <calculatedColumnFormula>IF(ISBLANK(VLOOKUP(T_IE917PL[[#This Row],[Ścieżka Xpath]],ALL!$C:H,COLUMN(F$2),0)),"",VLOOKUP(T_IE917PL[[#This Row],[Ścieżka Xpath]],ALL!$C:H,COLUMN(F$2),0))</calculatedColumnFormula>
    </tableColumn>
    <tableColumn id="7" xr3:uid="{2B4A2851-28A9-40C5-BA9C-884D2B5C819A}" name="Wymagalność" dataDxfId="44" dataCellStyle="Default">
      <calculatedColumnFormula>IF(ISBLANK(VLOOKUP(T_IE917PL[[#This Row],[Ścieżka Xpath]],ALL!$C:I,COLUMN(G$2),0)),"",VLOOKUP(T_IE917PL[[#This Row],[Ścieżka Xpath]],ALL!$C:I,COLUMN(G$2),0))</calculatedColumnFormula>
    </tableColumn>
    <tableColumn id="8" xr3:uid="{9B034D1E-4CB0-40E4-845E-7F1EF388709B}" name="Format" dataDxfId="43" dataCellStyle="Default">
      <calculatedColumnFormula>IF(ISBLANK(VLOOKUP(T_IE917PL[[#This Row],[Ścieżka Xpath]],ALL!$C:J,COLUMN(H$2),0)),"",VLOOKUP(T_IE917PL[[#This Row],[Ścieżka Xpath]],ALL!$C:J,COLUMN(H$2),0))</calculatedColumnFormula>
    </tableColumn>
    <tableColumn id="9" xr3:uid="{9769CFFB-2A2C-40E6-96BD-1413CC590EF9}" name="Słownik" dataDxfId="42">
      <calculatedColumnFormula>IF(ISBLANK(VLOOKUP(T_IE917PL[[#This Row],[Ścieżka Xpath]],ALL!$C:K,COLUMN(I$2),0)),"",VLOOKUP(T_IE917PL[[#This Row],[Ścieżka Xpath]],ALL!$C:K,COLUMN(I$2),0))</calculatedColumnFormula>
    </tableColumn>
    <tableColumn id="10" xr3:uid="{DF660018-D187-4912-8B2F-1AE026906DB2}" name="Reguły" dataDxfId="41">
      <calculatedColumnFormula>IF(ISBLANK(VLOOKUP(T_IE917PL[[#This Row],[Ścieżka Xpath]],ALL!$C:L,COLUMN(J$2),0)),"",VLOOKUP(T_IE917PL[[#This Row],[Ścieżka Xpath]],ALL!$C:L,COLUMN(J$2),0))</calculatedColumnFormula>
    </tableColumn>
    <tableColumn id="11" xr3:uid="{1ED5A15F-D628-4EE4-9D6E-F632AA5562EC}" name="Wersja" dataDxfId="40">
      <calculatedColumnFormula>IF(ISBLANK(VLOOKUP(T_IE917PL[[#This Row],[Ścieżka Xpath]],ALL!$C:N,COLUMN(K$2),0)),"",VLOOKUP(T_IE917PL[[#This Row],[Ścieżka Xpath]],ALL!$C:N,COLUMN(K$2),0))</calculatedColumnFormula>
    </tableColumn>
    <tableColumn id="12" xr3:uid="{576E2A34-8A86-42EC-8DA2-569F47D23D08}" name="Opis zmiany" dataDxfId="39">
      <calculatedColumnFormula>IF(ISBLANK(VLOOKUP(T_IE917PL[[#This Row],[Ścieżka Xpath]],ALL!$C:O,COLUMN(L$2),0)),"",VLOOKUP(T_IE917PL[[#This Row],[Ścieżka Xpath]],ALL!$C:O,COLUMN(L$2),0))</calculatedColumnFormula>
    </tableColumn>
    <tableColumn id="13" xr3:uid="{7C0529BF-0D59-46BE-86C1-D4B50D113671}" name="Change description" dataDxfId="38">
      <calculatedColumnFormula>IF(ISBLANK(VLOOKUP(T_IE917PL[[#This Row],[Ścieżka Xpath]],ALL!$C:P,COLUMN(M$2),0)),"",VLOOKUP(T_IE917PL[[#This Row],[Ścieżka Xpath]],ALL!$C:P,COLUMN(M$2),0))</calculatedColumnFormula>
    </tableColumn>
    <tableColumn id="14" xr3:uid="{3E671A45-15D6-4FC9-A78F-5E691D4C4BC3}" name="Zmiany względem fazy 5" dataDxfId="37">
      <calculatedColumnFormula>IF(ISBLANK(VLOOKUP(T_IE917PL[[#This Row],[Ścieżka Xpath]],ALL!$C:Q,COLUMN(N$2),0)),"",VLOOKUP(T_IE917PL[[#This Row],[Ścieżka Xpath]],ALL!$C:Q,COLUMN(N$2),0))</calculatedColumnFormula>
    </tableColumn>
    <tableColumn id="15" xr3:uid="{2E9B1928-5FB9-409C-964B-ECC08EEF29CD}" name="Changes from Phase 5" dataDxfId="36">
      <calculatedColumnFormula>IF(ISBLANK(VLOOKUP(T_IE917PL[[#This Row],[Ścieżka Xpath]],ALL!$C:Q,COLUMN(O$2),0)),"",VLOOKUP(T_IE917PL[[#This Row],[Ścieżka Xpath]],ALL!$C:Q,COLUMN(O$2),0))</calculatedColumnFormula>
    </tableColumn>
  </tableColumns>
  <tableStyleInfo name="TableStyleLight14" showFirstColumn="0" showLastColumn="0" showRowStripes="1" showColumnStripes="1"/>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F299B677-8A4F-4CA9-8992-415ED37976D5}" name="T_IE928PL" displayName="T_IE928PL" ref="A2:O27" totalsRowShown="0" headerRowDxfId="35" dataDxfId="33" headerRowBorderDxfId="34" headerRowCellStyle="Dane wyjściowe">
  <autoFilter ref="A2:O27" xr:uid="{F299B677-8A4F-4CA9-8992-415ED37976D5}"/>
  <tableColumns count="15">
    <tableColumn id="1" xr3:uid="{6616AE97-B1A0-48E5-9B4E-B6A1D0EC441A}" name="Ścieżka Xpath" dataDxfId="32"/>
    <tableColumn id="2" xr3:uid="{32F996E6-08BC-426C-8A33-CDDEE73643ED}" name="#" dataDxfId="31"/>
    <tableColumn id="3" xr3:uid="{78AED5DC-0A38-48C9-99DF-9A1C8F751D5A}" name="Nr w modelu danych EUCDM" dataDxfId="30">
      <calculatedColumnFormula>IF(ISBLANK(VLOOKUP(T_IE928PL[[#This Row],[Ścieżka Xpath]],ALL!$C:E,COLUMN(C$2),0)),"",VLOOKUP(T_IE928PL[[#This Row],[Ścieżka Xpath]],ALL!$C:E,COLUMN(C$2),0))</calculatedColumnFormula>
    </tableColumn>
    <tableColumn id="4" xr3:uid="{A1DE4E8D-2B08-49A4-9E45-5F764E3B94D5}" name="Opis elementu" dataDxfId="29">
      <calculatedColumnFormula>IF(ISBLANK(VLOOKUP(T_IE928PL[[#This Row],[Ścieżka Xpath]],ALL!$C:F,COLUMN(D$2),0)),"",VLOOKUP(T_IE928PL[[#This Row],[Ścieżka Xpath]],ALL!$C:F,COLUMN(D$2),0))</calculatedColumnFormula>
    </tableColumn>
    <tableColumn id="5" xr3:uid="{21C33AAC-6B13-4D38-BA40-16C7D3EBD55E}" name="Element description" dataDxfId="28">
      <calculatedColumnFormula>IF(ISBLANK(VLOOKUP(T_IE928PL[[#This Row],[Ścieżka Xpath]],ALL!$C:G,COLUMN(E$2),0)),"",VLOOKUP(T_IE928PL[[#This Row],[Ścieżka Xpath]],ALL!$C:G,COLUMN(E$2),0))</calculatedColumnFormula>
    </tableColumn>
    <tableColumn id="6" xr3:uid="{754998C4-EECA-48AF-AF41-A2FB6EDF8CDB}" name="Liczność" dataDxfId="27">
      <calculatedColumnFormula>IF(ISBLANK(VLOOKUP(T_IE928PL[[#This Row],[Ścieżka Xpath]],ALL!$C:H,COLUMN(F$2),0)),"",VLOOKUP(T_IE928PL[[#This Row],[Ścieżka Xpath]],ALL!$C:H,COLUMN(F$2),0))</calculatedColumnFormula>
    </tableColumn>
    <tableColumn id="7" xr3:uid="{98E4958F-1D95-48E6-973D-9F2D7CE69457}" name="Wymagalność" dataDxfId="26">
      <calculatedColumnFormula>IF(ISBLANK(VLOOKUP(T_IE928PL[[#This Row],[Ścieżka Xpath]],ALL!$C:I,COLUMN(G$2),0)),"",VLOOKUP(T_IE928PL[[#This Row],[Ścieżka Xpath]],ALL!$C:I,COLUMN(G$2),0))</calculatedColumnFormula>
    </tableColumn>
    <tableColumn id="8" xr3:uid="{A173CB4C-C643-4780-AA48-62739F25C393}" name="Format" dataDxfId="25">
      <calculatedColumnFormula>IF(ISBLANK(VLOOKUP(T_IE928PL[[#This Row],[Ścieżka Xpath]],ALL!$C:J,COLUMN(H$2),0)),"",VLOOKUP(T_IE928PL[[#This Row],[Ścieżka Xpath]],ALL!$C:J,COLUMN(H$2),0))</calculatedColumnFormula>
    </tableColumn>
    <tableColumn id="9" xr3:uid="{53822735-04DB-4C60-B636-767E7D612DBC}" name="Słownik" dataDxfId="24">
      <calculatedColumnFormula>IF(ISBLANK(VLOOKUP(T_IE928PL[[#This Row],[Ścieżka Xpath]],ALL!$C:K,COLUMN(I$2),0)),"",VLOOKUP(T_IE928PL[[#This Row],[Ścieżka Xpath]],ALL!$C:K,COLUMN(I$2),0))</calculatedColumnFormula>
    </tableColumn>
    <tableColumn id="10" xr3:uid="{037B8288-F9E0-447B-972D-651EC9C22F9D}" name="Reguły" dataDxfId="23">
      <calculatedColumnFormula>IF(ISBLANK(VLOOKUP(T_IE928PL[[#This Row],[Ścieżka Xpath]],ALL!$C:L,COLUMN(J$2),0)),"",VLOOKUP(T_IE928PL[[#This Row],[Ścieżka Xpath]],ALL!$C:L,COLUMN(J$2),0))</calculatedColumnFormula>
    </tableColumn>
    <tableColumn id="11" xr3:uid="{DA5F358D-C56B-4A96-B532-D34F7ABCCAB3}" name="Wersja" dataDxfId="22">
      <calculatedColumnFormula>IF(ISBLANK(VLOOKUP(T_IE928PL[[#This Row],[Ścieżka Xpath]],ALL!$C:N,COLUMN(K$2),0)),"",VLOOKUP(T_IE928PL[[#This Row],[Ścieżka Xpath]],ALL!$C:N,COLUMN(K$2),0))</calculatedColumnFormula>
    </tableColumn>
    <tableColumn id="12" xr3:uid="{EA7F237C-9B54-4BD4-B40B-08AA5E0B1799}" name="Opis zmiany" dataDxfId="21">
      <calculatedColumnFormula>IF(ISBLANK(VLOOKUP(T_IE928PL[[#This Row],[Ścieżka Xpath]],ALL!$C:O,COLUMN(L$2),0)),"",VLOOKUP(T_IE928PL[[#This Row],[Ścieżka Xpath]],ALL!$C:O,COLUMN(L$2),0))</calculatedColumnFormula>
    </tableColumn>
    <tableColumn id="13" xr3:uid="{5D263389-E395-41B6-9326-08CA5E14A313}" name="Change description" dataDxfId="20">
      <calculatedColumnFormula>IF(ISBLANK(VLOOKUP(T_IE928PL[[#This Row],[Ścieżka Xpath]],ALL!$C:P,COLUMN(M$2),0)),"",VLOOKUP(T_IE928PL[[#This Row],[Ścieżka Xpath]],ALL!$C:P,COLUMN(M$2),0))</calculatedColumnFormula>
    </tableColumn>
    <tableColumn id="14" xr3:uid="{F6FF9F73-00F7-4915-B694-98815EDE15F5}" name="Zmiany względem fazy 5" dataDxfId="19">
      <calculatedColumnFormula>IF(ISBLANK(VLOOKUP(T_IE928PL[[#This Row],[Ścieżka Xpath]],ALL!$C:Q,COLUMN(N$2),0)),"",VLOOKUP(T_IE928PL[[#This Row],[Ścieżka Xpath]],ALL!$C:Q,COLUMN(N$2),0))</calculatedColumnFormula>
    </tableColumn>
    <tableColumn id="15" xr3:uid="{B12E93DD-55F2-4001-B2BF-A022B5E28D94}" name="Changes from Phase 5" dataDxfId="18">
      <calculatedColumnFormula>IF(ISBLANK(VLOOKUP(T_IE928PL[[#This Row],[Ścieżka Xpath]],ALL!$C:Q,COLUMN(O$2),0)),"",VLOOKUP(T_IE928PL[[#This Row],[Ścieżka Xpath]],ALL!$C:Q,COLUMN(O$2),0))</calculatedColumnFormula>
    </tableColumn>
  </tableColumns>
  <tableStyleInfo name="TableStyleLight14" showFirstColumn="0" showLastColumn="0" showRowStripes="1" showColumnStripes="1"/>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9920552C-D95C-4A32-A52C-A891F7956184}" name="T_UPO" displayName="T_UPO" ref="A2:O20" totalsRowShown="0" headerRowDxfId="17" dataDxfId="15" headerRowBorderDxfId="16" headerRowCellStyle="Dane wyjściowe">
  <autoFilter ref="A2:O20" xr:uid="{9920552C-D95C-4A32-A52C-A891F7956184}"/>
  <tableColumns count="15">
    <tableColumn id="1" xr3:uid="{9554BB42-CCAC-48A7-AC2A-E6B9F4DA67B0}" name="Ścieżka Xpath" dataDxfId="14"/>
    <tableColumn id="2" xr3:uid="{72DF6210-902B-4524-8FE2-41A81CFF23BA}" name="#" dataDxfId="13"/>
    <tableColumn id="3" xr3:uid="{84A50D6E-F925-4638-8F17-3A80BAE11C67}" name="Nr w modelu danych EUCDM" dataDxfId="12">
      <calculatedColumnFormula>IF(ISBLANK(VLOOKUP(T_UPO[[#This Row],[Ścieżka Xpath]],ALL!$C:E,COLUMN(C$2),0)),"",VLOOKUP(T_UPO[[#This Row],[Ścieżka Xpath]],ALL!$C:E,COLUMN(C$2),0))</calculatedColumnFormula>
    </tableColumn>
    <tableColumn id="4" xr3:uid="{DDBEFB36-8B95-478F-8E9E-1F9CC94DB656}" name="Opis elementu" dataDxfId="11">
      <calculatedColumnFormula>IF(ISBLANK(VLOOKUP(T_UPO[[#This Row],[Ścieżka Xpath]],ALL!$C:F,COLUMN(D$2),0)),"",VLOOKUP(T_UPO[[#This Row],[Ścieżka Xpath]],ALL!$C:F,COLUMN(D$2),0))</calculatedColumnFormula>
    </tableColumn>
    <tableColumn id="5" xr3:uid="{BEC46079-8236-4066-9E28-193A69897A31}" name="Element description" dataDxfId="10">
      <calculatedColumnFormula>IF(ISBLANK(VLOOKUP(T_UPO[[#This Row],[Ścieżka Xpath]],ALL!$C:G,COLUMN(E$2),0)),"",VLOOKUP(T_UPO[[#This Row],[Ścieżka Xpath]],ALL!$C:G,COLUMN(E$2),0))</calculatedColumnFormula>
    </tableColumn>
    <tableColumn id="6" xr3:uid="{A84B27C3-C9CB-4CF5-A427-D31D38E1A473}" name="Liczność" dataDxfId="9">
      <calculatedColumnFormula>IF(ISBLANK(VLOOKUP(T_UPO[[#This Row],[Ścieżka Xpath]],ALL!$C:H,COLUMN(F$2),0)),"",VLOOKUP(T_UPO[[#This Row],[Ścieżka Xpath]],ALL!$C:H,COLUMN(F$2),0))</calculatedColumnFormula>
    </tableColumn>
    <tableColumn id="7" xr3:uid="{7AEB3698-DCB2-4B5B-9C60-6FD4A523B02C}" name="Wymagalność" dataDxfId="8">
      <calculatedColumnFormula>IF(ISBLANK(VLOOKUP(T_UPO[[#This Row],[Ścieżka Xpath]],ALL!$C:I,COLUMN(G$2),0)),"",VLOOKUP(T_UPO[[#This Row],[Ścieżka Xpath]],ALL!$C:I,COLUMN(G$2),0))</calculatedColumnFormula>
    </tableColumn>
    <tableColumn id="8" xr3:uid="{F0518FAE-9C2B-4F9C-AF8A-B6AD5FD88B59}" name="Format" dataDxfId="7">
      <calculatedColumnFormula>IF(ISBLANK(VLOOKUP(T_UPO[[#This Row],[Ścieżka Xpath]],ALL!$C:J,COLUMN(H$2),0)),"",VLOOKUP(T_UPO[[#This Row],[Ścieżka Xpath]],ALL!$C:J,COLUMN(H$2),0))</calculatedColumnFormula>
    </tableColumn>
    <tableColumn id="9" xr3:uid="{6138DB98-9435-4C77-BE73-EB578E8B2104}" name="Słownik" dataDxfId="6">
      <calculatedColumnFormula>IF(ISBLANK(VLOOKUP(T_UPO[[#This Row],[Ścieżka Xpath]],ALL!$C:K,COLUMN(I$2),0)),"",VLOOKUP(T_UPO[[#This Row],[Ścieżka Xpath]],ALL!$C:K,COLUMN(I$2),0))</calculatedColumnFormula>
    </tableColumn>
    <tableColumn id="10" xr3:uid="{850B3EED-8F2E-4255-A5EC-662A7F51CAF6}" name="Reguły" dataDxfId="5">
      <calculatedColumnFormula>IF(ISBLANK(VLOOKUP(T_UPO[[#This Row],[Ścieżka Xpath]],ALL!$C:L,COLUMN(J$2),0)),"",VLOOKUP(T_UPO[[#This Row],[Ścieżka Xpath]],ALL!$C:L,COLUMN(J$2),0))</calculatedColumnFormula>
    </tableColumn>
    <tableColumn id="11" xr3:uid="{074E040A-EA73-43A5-A53B-8EE90710A0D6}" name="Wersja" dataDxfId="4">
      <calculatedColumnFormula>IF(ISBLANK(VLOOKUP(T_UPO[[#This Row],[Ścieżka Xpath]],ALL!$C:N,COLUMN(K$2),0)),"",VLOOKUP(T_UPO[[#This Row],[Ścieżka Xpath]],ALL!$C:N,COLUMN(K$2),0))</calculatedColumnFormula>
    </tableColumn>
    <tableColumn id="12" xr3:uid="{7A785790-AD15-4816-B2F3-CDDD5F1E86B9}" name="Opis zmiany" dataDxfId="3">
      <calculatedColumnFormula>IF(ISBLANK(VLOOKUP(T_UPO[[#This Row],[Ścieżka Xpath]],ALL!$C:O,COLUMN(L$2),0)),"",VLOOKUP(T_UPO[[#This Row],[Ścieżka Xpath]],ALL!$C:O,COLUMN(L$2),0))</calculatedColumnFormula>
    </tableColumn>
    <tableColumn id="13" xr3:uid="{6DF9FAD8-9E27-45F7-AD86-CFA6B1D943A5}" name="Change description" dataDxfId="2">
      <calculatedColumnFormula>IF(ISBLANK(VLOOKUP(T_UPO[[#This Row],[Ścieżka Xpath]],ALL!$C:P,COLUMN(M$2),0)),"",VLOOKUP(T_UPO[[#This Row],[Ścieżka Xpath]],ALL!$C:P,COLUMN(M$2),0))</calculatedColumnFormula>
    </tableColumn>
    <tableColumn id="14" xr3:uid="{44C76E6E-1C58-4B2B-A996-D8EDA60E19B7}" name="Zmiany względem fazy 5" dataDxfId="1">
      <calculatedColumnFormula>IF(ISBLANK(VLOOKUP(T_UPO[[#This Row],[Ścieżka Xpath]],ALL!$C:Q,COLUMN(N$2),0)),"",VLOOKUP(T_UPO[[#This Row],[Ścieżka Xpath]],ALL!$C:Q,COLUMN(N$2),0))</calculatedColumnFormula>
    </tableColumn>
    <tableColumn id="15" xr3:uid="{01F1A9B8-5ECE-4D60-95BB-1FCC4CCCA2FC}" name="Changes from Phase 5" dataDxfId="0">
      <calculatedColumnFormula>IF(ISBLANK(VLOOKUP(T_UPO[[#This Row],[Ścieżka Xpath]],ALL!$C:Q,COLUMN(O$2),0)),"",VLOOKUP(T_UPO[[#This Row],[Ścieżka Xpath]],ALL!$C:Q,COLUMN(O$2),0))</calculatedColumnFormula>
    </tableColumn>
  </tableColumns>
  <tableStyleInfo name="TableStyleLight14" showFirstColumn="0" showLastColumn="0" showRowStripes="1" showColumnStripes="1"/>
</table>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printerSettings" Target="../printerSettings/printerSettings4.bin"/><Relationship Id="rId1" Type="http://schemas.openxmlformats.org/officeDocument/2006/relationships/hyperlink" Target="mailto:/IE054PL/CountrySpecificDataPL/CommunicationChannel/Epuap/@PodmiotId" TargetMode="External"/></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18.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table" Target="../tables/table24.xml"/><Relationship Id="rId2" Type="http://schemas.openxmlformats.org/officeDocument/2006/relationships/printerSettings" Target="../printerSettings/printerSettings24.bin"/><Relationship Id="rId1" Type="http://schemas.openxmlformats.org/officeDocument/2006/relationships/hyperlink" Target="mailto:/IE054PL/CountrySpecificDataPL/CommunicationChannel/Epuap/@PodmiotId" TargetMode="External"/></Relationships>
</file>

<file path=xl/worksheets/_rels/sheet26.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table" Target="../tables/table33.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table" Target="../tables/table34.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table" Target="../tables/table35.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2" Type="http://schemas.openxmlformats.org/officeDocument/2006/relationships/table" Target="../tables/table36.xml"/><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2" Type="http://schemas.openxmlformats.org/officeDocument/2006/relationships/table" Target="../tables/table37.xml"/><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2" Type="http://schemas.openxmlformats.org/officeDocument/2006/relationships/table" Target="../tables/table38.xml"/><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2" Type="http://schemas.openxmlformats.org/officeDocument/2006/relationships/table" Target="../tables/table39.xml"/><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2" Type="http://schemas.openxmlformats.org/officeDocument/2006/relationships/table" Target="../tables/table40.xml"/><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2" Type="http://schemas.openxmlformats.org/officeDocument/2006/relationships/table" Target="../tables/table41.xml"/><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2" Type="http://schemas.openxmlformats.org/officeDocument/2006/relationships/table" Target="../tables/table42.xml"/><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2" Type="http://schemas.openxmlformats.org/officeDocument/2006/relationships/table" Target="../tables/table43.xml"/><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F733D9-86F0-4084-91AD-BFA39D25C5B4}">
  <sheetPr codeName="Arkusz1"/>
  <dimension ref="A1:M235"/>
  <sheetViews>
    <sheetView zoomScale="90" zoomScaleNormal="90" workbookViewId="0">
      <selection activeCell="B14" sqref="B14"/>
    </sheetView>
  </sheetViews>
  <sheetFormatPr defaultColWidth="39" defaultRowHeight="15"/>
  <cols>
    <col min="1" max="1" width="20.28515625" style="9" bestFit="1" customWidth="1"/>
    <col min="2" max="2" width="28.85546875" style="9" bestFit="1" customWidth="1"/>
    <col min="3" max="3" width="35.85546875" style="9" bestFit="1" customWidth="1"/>
    <col min="4" max="4" width="15.5703125" style="9" customWidth="1"/>
    <col min="5" max="5" width="24.42578125" style="9" customWidth="1"/>
    <col min="6" max="7" width="39" style="9"/>
    <col min="8" max="8" width="8.140625" style="9" bestFit="1" customWidth="1"/>
    <col min="9" max="9" width="13.42578125" style="9" bestFit="1" customWidth="1"/>
    <col min="10" max="10" width="7.42578125" style="9" bestFit="1" customWidth="1"/>
    <col min="11" max="11" width="8" style="9" bestFit="1" customWidth="1"/>
    <col min="12" max="12" width="13.140625" style="9" bestFit="1" customWidth="1"/>
    <col min="13" max="16384" width="39" style="9"/>
  </cols>
  <sheetData>
    <row r="1" spans="1:12">
      <c r="A1" s="9" t="s">
        <v>6249</v>
      </c>
    </row>
    <row r="2" spans="1:12">
      <c r="A2" s="199" t="s">
        <v>5386</v>
      </c>
    </row>
    <row r="3" spans="1:12" ht="30">
      <c r="A3" s="44" t="s">
        <v>3645</v>
      </c>
      <c r="B3" s="45" t="s">
        <v>4373</v>
      </c>
      <c r="C3" s="45" t="s">
        <v>4374</v>
      </c>
      <c r="D3" s="44" t="s">
        <v>5040</v>
      </c>
      <c r="E3" s="44" t="s">
        <v>5359</v>
      </c>
      <c r="F3" s="46" t="s">
        <v>4375</v>
      </c>
      <c r="G3" s="46" t="s">
        <v>4376</v>
      </c>
      <c r="H3" s="44" t="s">
        <v>1</v>
      </c>
      <c r="I3" s="44" t="s">
        <v>2</v>
      </c>
      <c r="J3" s="44" t="s">
        <v>3</v>
      </c>
      <c r="K3" s="44" t="s">
        <v>4</v>
      </c>
      <c r="L3" s="44" t="s">
        <v>5</v>
      </c>
    </row>
    <row r="4" spans="1:12">
      <c r="A4" s="47" t="str">
        <f>MID(C4,2,IFERROR(FIND("#",SUBSTITUTE(C4,"/","#",2),1)-2,LEN(C4)-1))</f>
        <v>IE004PL</v>
      </c>
      <c r="B4" s="48" t="str">
        <f>IF(LEN(C4)-LEN(SUBSTITUTE(C4,"/",""))&gt;3,RIGHT(C4,LEN(C4)-FIND("#",SUBSTITUTE(C4,"/","#",3),1)),RIGHT(C4,LEN(C4)-FIND("#",SUBSTITUTE(C4,"/","#",LEN(C4)-LEN(SUBSTITUTE(C4,"/",""))),1)))</f>
        <v>CC004D</v>
      </c>
      <c r="C4" s="48" t="s">
        <v>1412</v>
      </c>
      <c r="D4" s="192">
        <f t="shared" ref="D4:D5" ca="1" si="0">IF(VLOOKUP($C4,INDIRECT($A4&amp;"!A:B"),2,0)="","",VLOOKUP($C4,INDIRECT($A4&amp;"!A:B"),2,0))</f>
        <v>1</v>
      </c>
      <c r="E4" s="47" t="s">
        <v>1357</v>
      </c>
      <c r="F4" s="49"/>
      <c r="G4" s="49"/>
      <c r="H4" s="47">
        <f ca="1">IF(VLOOKUP($C4,INDIRECT($A4&amp;"!A:F"),6,0)="","",VLOOKUP($C4,INDIRECT($A4&amp;"!A:F"),6,0))</f>
        <v>1</v>
      </c>
      <c r="I4" s="47" t="str">
        <f ca="1">IF(VLOOKUP($C4,INDIRECT($A4&amp;"!A:G"),7,0)="","",VLOOKUP($C4,INDIRECT($A4&amp;"!A:G"),7,0))</f>
        <v>R</v>
      </c>
      <c r="J4" s="47" t="str">
        <f ca="1">IF(VLOOKUP($C4,INDIRECT($A4&amp;"!A:H"),8,0)="","",VLOOKUP($C4,INDIRECT($A4&amp;"!A:H"),8,0))</f>
        <v/>
      </c>
      <c r="K4" s="47" t="str">
        <f ca="1">IF(VLOOKUP($C4,INDIRECT($A4&amp;"!A:I"),9,0)="","",VLOOKUP($C4,INDIRECT($A4&amp;"!A:I"),9,0))</f>
        <v/>
      </c>
      <c r="L4" s="47" t="str">
        <f ca="1">IF(VLOOKUP($C4,INDIRECT($A4&amp;"!A:J"),10,0)="","",VLOOKUP($C4,INDIRECT($A4&amp;"!A:J"),10,0))</f>
        <v/>
      </c>
    </row>
    <row r="5" spans="1:12" ht="30">
      <c r="A5" s="38" t="str">
        <f>MID(C5,2,IFERROR(FIND("#",SUBSTITUTE(C5,"/","#",2),1)-2,LEN(C5)-1))</f>
        <v>IE004PL</v>
      </c>
      <c r="B5" s="50" t="str">
        <f>IF(LEN(C5)-LEN(SUBSTITUTE(C5,"/",""))&gt;3,RIGHT(C5,LEN(C5)-FIND("#",SUBSTITUTE(C5,"/","#",3),1)),RIGHT(C5,LEN(C5)-FIND("#",SUBSTITUTE(C5,"/","#",LEN(C5)-LEN(SUBSTITUTE(C5,"/",""))),1)))</f>
        <v>correlationIdentifier</v>
      </c>
      <c r="C5" s="50" t="s">
        <v>1419</v>
      </c>
      <c r="D5" s="38">
        <f t="shared" ca="1" si="0"/>
        <v>8</v>
      </c>
      <c r="E5" s="38" t="s">
        <v>1357</v>
      </c>
      <c r="F5" s="51" t="s">
        <v>5210</v>
      </c>
      <c r="G5" s="51" t="s">
        <v>5211</v>
      </c>
      <c r="H5" s="38" t="str">
        <f ca="1">IF(VLOOKUP($C5,INDIRECT($A5&amp;"!A:F"),6,0)="","",VLOOKUP($C5,INDIRECT($A5&amp;"!A:F"),6,0))</f>
        <v/>
      </c>
      <c r="I5" s="38" t="str">
        <f ca="1">IF(VLOOKUP($C5,INDIRECT($A5&amp;"!A:G"),7,0)="","",VLOOKUP($C5,INDIRECT($A5&amp;"!A:G"),7,0))</f>
        <v>D</v>
      </c>
      <c r="J5" s="38" t="str">
        <f ca="1">IF(VLOOKUP($C5,INDIRECT($A5&amp;"!A:H"),8,0)="","",VLOOKUP($C5,INDIRECT($A5&amp;"!A:H"),8,0))</f>
        <v>an..35</v>
      </c>
      <c r="K5" s="41" t="str">
        <f ca="1">IF(VLOOKUP($C5,INDIRECT($A5&amp;"!A:I"),9,0)="","",VLOOKUP($C5,INDIRECT($A5&amp;"!A:I"),9,0))</f>
        <v/>
      </c>
      <c r="L5" s="38" t="str">
        <f ca="1">IF(VLOOKUP($C5,INDIRECT($A5&amp;"!A:J"),10,0)="","",VLOOKUP($C5,INDIRECT($A5&amp;"!A:J"),10,0))</f>
        <v>C0511; R0008</v>
      </c>
    </row>
    <row r="10" spans="1:12">
      <c r="A10" s="199" t="s">
        <v>5385</v>
      </c>
    </row>
    <row r="11" spans="1:12" ht="30">
      <c r="A11" s="52" t="s">
        <v>3645</v>
      </c>
      <c r="B11" s="52" t="s">
        <v>5298</v>
      </c>
      <c r="C11" s="53" t="s">
        <v>5297</v>
      </c>
      <c r="D11" s="53" t="s">
        <v>5299</v>
      </c>
      <c r="E11" s="53" t="s">
        <v>0</v>
      </c>
    </row>
    <row r="12" spans="1:12" ht="30">
      <c r="A12" s="52" t="s">
        <v>5572</v>
      </c>
      <c r="B12" s="52" t="s">
        <v>5573</v>
      </c>
      <c r="C12" s="53" t="s">
        <v>5574</v>
      </c>
      <c r="D12" s="53" t="s">
        <v>5384</v>
      </c>
      <c r="E12" s="53" t="s">
        <v>5575</v>
      </c>
    </row>
    <row r="13" spans="1:12">
      <c r="B13" s="9" t="s">
        <v>6403</v>
      </c>
      <c r="C13" s="9" t="s">
        <v>6406</v>
      </c>
    </row>
    <row r="14" spans="1:12" ht="23.25" customHeight="1">
      <c r="A14" s="9" t="s">
        <v>6407</v>
      </c>
      <c r="B14" s="9" t="s">
        <v>5274</v>
      </c>
      <c r="C14" s="9" t="s">
        <v>6402</v>
      </c>
    </row>
    <row r="15" spans="1:12">
      <c r="A15" s="9" t="s">
        <v>6408</v>
      </c>
      <c r="B15" s="9" t="s">
        <v>6404</v>
      </c>
      <c r="C15" s="9" t="s">
        <v>6405</v>
      </c>
    </row>
    <row r="41" spans="13:13">
      <c r="M41"/>
    </row>
    <row r="42" spans="13:13">
      <c r="M42"/>
    </row>
    <row r="43" spans="13:13">
      <c r="M43"/>
    </row>
    <row r="44" spans="13:13">
      <c r="M44"/>
    </row>
    <row r="45" spans="13:13">
      <c r="M45"/>
    </row>
    <row r="46" spans="13:13">
      <c r="M46"/>
    </row>
    <row r="47" spans="13:13">
      <c r="M47"/>
    </row>
    <row r="48" spans="13:13">
      <c r="M48"/>
    </row>
    <row r="49" spans="13:13">
      <c r="M49"/>
    </row>
    <row r="50" spans="13:13">
      <c r="M50"/>
    </row>
    <row r="51" spans="13:13">
      <c r="M51"/>
    </row>
    <row r="52" spans="13:13">
      <c r="M52"/>
    </row>
    <row r="53" spans="13:13">
      <c r="M53"/>
    </row>
    <row r="54" spans="13:13">
      <c r="M54"/>
    </row>
    <row r="55" spans="13:13">
      <c r="M55"/>
    </row>
    <row r="56" spans="13:13">
      <c r="M56"/>
    </row>
    <row r="57" spans="13:13">
      <c r="M57"/>
    </row>
    <row r="58" spans="13:13">
      <c r="M58"/>
    </row>
    <row r="59" spans="13:13">
      <c r="M59"/>
    </row>
    <row r="60" spans="13:13">
      <c r="M60"/>
    </row>
    <row r="61" spans="13:13">
      <c r="M61"/>
    </row>
    <row r="62" spans="13:13">
      <c r="M62"/>
    </row>
    <row r="63" spans="13:13">
      <c r="M63"/>
    </row>
    <row r="64" spans="13:13">
      <c r="M64"/>
    </row>
    <row r="65" spans="13:13">
      <c r="M65"/>
    </row>
    <row r="66" spans="13:13">
      <c r="M66"/>
    </row>
    <row r="67" spans="13:13">
      <c r="M67"/>
    </row>
    <row r="68" spans="13:13">
      <c r="M68"/>
    </row>
    <row r="69" spans="13:13">
      <c r="M69"/>
    </row>
    <row r="70" spans="13:13">
      <c r="M70"/>
    </row>
    <row r="71" spans="13:13">
      <c r="M71"/>
    </row>
    <row r="72" spans="13:13">
      <c r="M72"/>
    </row>
    <row r="73" spans="13:13">
      <c r="M73"/>
    </row>
    <row r="74" spans="13:13">
      <c r="M74"/>
    </row>
    <row r="75" spans="13:13">
      <c r="M75"/>
    </row>
    <row r="76" spans="13:13">
      <c r="M76"/>
    </row>
    <row r="77" spans="13:13">
      <c r="M77"/>
    </row>
    <row r="78" spans="13:13">
      <c r="M78"/>
    </row>
    <row r="79" spans="13:13">
      <c r="M79"/>
    </row>
    <row r="80" spans="13:13">
      <c r="M80"/>
    </row>
    <row r="81" spans="13:13">
      <c r="M81"/>
    </row>
    <row r="82" spans="13:13">
      <c r="M82"/>
    </row>
    <row r="83" spans="13:13">
      <c r="M83"/>
    </row>
    <row r="84" spans="13:13">
      <c r="M84"/>
    </row>
    <row r="85" spans="13:13">
      <c r="M85"/>
    </row>
    <row r="86" spans="13:13">
      <c r="M86"/>
    </row>
    <row r="87" spans="13:13">
      <c r="M87"/>
    </row>
    <row r="88" spans="13:13">
      <c r="M88"/>
    </row>
    <row r="89" spans="13:13">
      <c r="M89"/>
    </row>
    <row r="90" spans="13:13">
      <c r="M90"/>
    </row>
    <row r="91" spans="13:13">
      <c r="M91"/>
    </row>
    <row r="92" spans="13:13">
      <c r="M92"/>
    </row>
    <row r="93" spans="13:13">
      <c r="M93"/>
    </row>
    <row r="94" spans="13:13">
      <c r="M94"/>
    </row>
    <row r="95" spans="13:13">
      <c r="M95"/>
    </row>
    <row r="96" spans="13:13">
      <c r="M96"/>
    </row>
    <row r="97" spans="13:13">
      <c r="M97"/>
    </row>
    <row r="98" spans="13:13">
      <c r="M98"/>
    </row>
    <row r="99" spans="13:13">
      <c r="M99"/>
    </row>
    <row r="100" spans="13:13">
      <c r="M100"/>
    </row>
    <row r="101" spans="13:13">
      <c r="M101"/>
    </row>
    <row r="102" spans="13:13">
      <c r="M102"/>
    </row>
    <row r="103" spans="13:13">
      <c r="M103"/>
    </row>
    <row r="104" spans="13:13">
      <c r="M104"/>
    </row>
    <row r="105" spans="13:13">
      <c r="M105"/>
    </row>
    <row r="106" spans="13:13">
      <c r="M106"/>
    </row>
    <row r="107" spans="13:13">
      <c r="M107"/>
    </row>
    <row r="108" spans="13:13">
      <c r="M108"/>
    </row>
    <row r="109" spans="13:13">
      <c r="M109"/>
    </row>
    <row r="110" spans="13:13">
      <c r="M110"/>
    </row>
    <row r="111" spans="13:13">
      <c r="M111"/>
    </row>
    <row r="112" spans="13:13">
      <c r="M112"/>
    </row>
    <row r="113" spans="13:13">
      <c r="M113"/>
    </row>
    <row r="114" spans="13:13">
      <c r="M114"/>
    </row>
    <row r="115" spans="13:13">
      <c r="M115"/>
    </row>
    <row r="116" spans="13:13">
      <c r="M116"/>
    </row>
    <row r="117" spans="13:13">
      <c r="M117"/>
    </row>
    <row r="118" spans="13:13">
      <c r="M118"/>
    </row>
    <row r="119" spans="13:13">
      <c r="M119"/>
    </row>
    <row r="120" spans="13:13">
      <c r="M120"/>
    </row>
    <row r="121" spans="13:13">
      <c r="M121"/>
    </row>
    <row r="122" spans="13:13">
      <c r="M122"/>
    </row>
    <row r="123" spans="13:13">
      <c r="M123"/>
    </row>
    <row r="124" spans="13:13">
      <c r="M124"/>
    </row>
    <row r="125" spans="13:13">
      <c r="M125"/>
    </row>
    <row r="126" spans="13:13">
      <c r="M126"/>
    </row>
    <row r="127" spans="13:13">
      <c r="M127"/>
    </row>
    <row r="128" spans="13:13">
      <c r="M128"/>
    </row>
    <row r="129" spans="13:13">
      <c r="M129"/>
    </row>
    <row r="130" spans="13:13">
      <c r="M130"/>
    </row>
    <row r="131" spans="13:13">
      <c r="M131"/>
    </row>
    <row r="132" spans="13:13">
      <c r="M132"/>
    </row>
    <row r="133" spans="13:13">
      <c r="M133"/>
    </row>
    <row r="134" spans="13:13">
      <c r="M134"/>
    </row>
    <row r="135" spans="13:13">
      <c r="M135"/>
    </row>
    <row r="136" spans="13:13">
      <c r="M136"/>
    </row>
    <row r="137" spans="13:13">
      <c r="M137"/>
    </row>
    <row r="138" spans="13:13">
      <c r="M138"/>
    </row>
    <row r="139" spans="13:13">
      <c r="M139"/>
    </row>
    <row r="140" spans="13:13">
      <c r="M140"/>
    </row>
    <row r="141" spans="13:13">
      <c r="M141"/>
    </row>
    <row r="142" spans="13:13">
      <c r="M142"/>
    </row>
    <row r="143" spans="13:13">
      <c r="M143"/>
    </row>
    <row r="144" spans="13:13">
      <c r="M144"/>
    </row>
    <row r="145" spans="13:13">
      <c r="M145"/>
    </row>
    <row r="146" spans="13:13">
      <c r="M146"/>
    </row>
    <row r="147" spans="13:13">
      <c r="M147"/>
    </row>
    <row r="148" spans="13:13">
      <c r="M148"/>
    </row>
    <row r="149" spans="13:13">
      <c r="M149"/>
    </row>
    <row r="150" spans="13:13">
      <c r="M150"/>
    </row>
    <row r="151" spans="13:13">
      <c r="M151"/>
    </row>
    <row r="152" spans="13:13">
      <c r="M152"/>
    </row>
    <row r="153" spans="13:13">
      <c r="M153"/>
    </row>
    <row r="154" spans="13:13">
      <c r="M154"/>
    </row>
    <row r="155" spans="13:13">
      <c r="M155"/>
    </row>
    <row r="156" spans="13:13">
      <c r="M156"/>
    </row>
    <row r="157" spans="13:13">
      <c r="M157"/>
    </row>
    <row r="158" spans="13:13">
      <c r="M158"/>
    </row>
    <row r="159" spans="13:13">
      <c r="M159"/>
    </row>
    <row r="160" spans="13:13">
      <c r="M160"/>
    </row>
    <row r="161" spans="13:13">
      <c r="M161"/>
    </row>
    <row r="162" spans="13:13">
      <c r="M162"/>
    </row>
    <row r="163" spans="13:13">
      <c r="M163"/>
    </row>
    <row r="164" spans="13:13">
      <c r="M164"/>
    </row>
    <row r="165" spans="13:13">
      <c r="M165"/>
    </row>
    <row r="166" spans="13:13">
      <c r="M166"/>
    </row>
    <row r="167" spans="13:13">
      <c r="M167"/>
    </row>
    <row r="168" spans="13:13">
      <c r="M168"/>
    </row>
    <row r="169" spans="13:13">
      <c r="M169"/>
    </row>
    <row r="170" spans="13:13">
      <c r="M170"/>
    </row>
    <row r="171" spans="13:13">
      <c r="M171"/>
    </row>
    <row r="172" spans="13:13">
      <c r="M172"/>
    </row>
    <row r="173" spans="13:13">
      <c r="M173"/>
    </row>
    <row r="174" spans="13:13">
      <c r="M174"/>
    </row>
    <row r="175" spans="13:13">
      <c r="M175"/>
    </row>
    <row r="176" spans="13:13">
      <c r="M176"/>
    </row>
    <row r="177" spans="13:13">
      <c r="M177"/>
    </row>
    <row r="178" spans="13:13">
      <c r="M178"/>
    </row>
    <row r="179" spans="13:13">
      <c r="M179"/>
    </row>
    <row r="180" spans="13:13">
      <c r="M180"/>
    </row>
    <row r="181" spans="13:13">
      <c r="M181"/>
    </row>
    <row r="182" spans="13:13">
      <c r="M182"/>
    </row>
    <row r="183" spans="13:13">
      <c r="M183"/>
    </row>
    <row r="184" spans="13:13">
      <c r="M184"/>
    </row>
    <row r="185" spans="13:13">
      <c r="M185"/>
    </row>
    <row r="186" spans="13:13">
      <c r="M186"/>
    </row>
    <row r="187" spans="13:13">
      <c r="M187"/>
    </row>
    <row r="188" spans="13:13">
      <c r="M188"/>
    </row>
    <row r="189" spans="13:13">
      <c r="M189"/>
    </row>
    <row r="190" spans="13:13">
      <c r="M190"/>
    </row>
    <row r="191" spans="13:13">
      <c r="M191"/>
    </row>
    <row r="192" spans="13:13">
      <c r="M192"/>
    </row>
    <row r="193" spans="13:13">
      <c r="M193"/>
    </row>
    <row r="194" spans="13:13">
      <c r="M194"/>
    </row>
    <row r="195" spans="13:13">
      <c r="M195"/>
    </row>
    <row r="196" spans="13:13">
      <c r="M196"/>
    </row>
    <row r="197" spans="13:13">
      <c r="M197"/>
    </row>
    <row r="198" spans="13:13">
      <c r="M198"/>
    </row>
    <row r="199" spans="13:13">
      <c r="M199"/>
    </row>
    <row r="200" spans="13:13">
      <c r="M200"/>
    </row>
    <row r="201" spans="13:13">
      <c r="M201"/>
    </row>
    <row r="202" spans="13:13">
      <c r="M202"/>
    </row>
    <row r="203" spans="13:13">
      <c r="M203"/>
    </row>
    <row r="204" spans="13:13">
      <c r="M204"/>
    </row>
    <row r="205" spans="13:13">
      <c r="M205"/>
    </row>
    <row r="206" spans="13:13">
      <c r="M206"/>
    </row>
    <row r="207" spans="13:13">
      <c r="M207"/>
    </row>
    <row r="208" spans="13:13">
      <c r="M208"/>
    </row>
    <row r="209" spans="13:13">
      <c r="M209"/>
    </row>
    <row r="210" spans="13:13">
      <c r="M210"/>
    </row>
    <row r="211" spans="13:13">
      <c r="M211"/>
    </row>
    <row r="212" spans="13:13">
      <c r="M212"/>
    </row>
    <row r="213" spans="13:13">
      <c r="M213"/>
    </row>
    <row r="214" spans="13:13">
      <c r="M214"/>
    </row>
    <row r="215" spans="13:13">
      <c r="M215"/>
    </row>
    <row r="216" spans="13:13">
      <c r="M216"/>
    </row>
    <row r="217" spans="13:13">
      <c r="M217"/>
    </row>
    <row r="218" spans="13:13">
      <c r="M218"/>
    </row>
    <row r="219" spans="13:13">
      <c r="M219"/>
    </row>
    <row r="220" spans="13:13">
      <c r="M220"/>
    </row>
    <row r="221" spans="13:13">
      <c r="M221"/>
    </row>
    <row r="222" spans="13:13">
      <c r="M222"/>
    </row>
    <row r="223" spans="13:13">
      <c r="M223"/>
    </row>
    <row r="224" spans="13:13">
      <c r="M224"/>
    </row>
    <row r="225" spans="13:13">
      <c r="M225"/>
    </row>
    <row r="226" spans="13:13">
      <c r="M226"/>
    </row>
    <row r="227" spans="13:13">
      <c r="M227"/>
    </row>
    <row r="228" spans="13:13">
      <c r="M228"/>
    </row>
    <row r="229" spans="13:13">
      <c r="M229"/>
    </row>
    <row r="230" spans="13:13">
      <c r="M230"/>
    </row>
    <row r="231" spans="13:13">
      <c r="M231"/>
    </row>
    <row r="232" spans="13:13">
      <c r="M232"/>
    </row>
    <row r="233" spans="13:13">
      <c r="M233"/>
    </row>
    <row r="234" spans="13:13">
      <c r="M234"/>
    </row>
    <row r="235" spans="13:13">
      <c r="M235"/>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Arkusz2"/>
  <dimension ref="B2:BM242"/>
  <sheetViews>
    <sheetView tabSelected="1" zoomScale="85" zoomScaleNormal="85" workbookViewId="0">
      <selection activeCell="F11" sqref="F11"/>
    </sheetView>
  </sheetViews>
  <sheetFormatPr defaultRowHeight="15"/>
  <cols>
    <col min="1" max="1" width="5" style="1" customWidth="1"/>
    <col min="2" max="2" width="27.5703125" style="1" customWidth="1"/>
    <col min="3" max="3" width="32.7109375" style="1" customWidth="1"/>
    <col min="4" max="4" width="40.7109375" style="37" customWidth="1"/>
    <col min="5" max="6" width="90.7109375" style="6" customWidth="1"/>
    <col min="7" max="8" width="30.7109375" style="1" customWidth="1"/>
    <col min="9" max="16384" width="9.140625" style="1"/>
  </cols>
  <sheetData>
    <row r="2" spans="2:65" ht="85.5" customHeight="1">
      <c r="E2" s="201" t="s">
        <v>7576</v>
      </c>
      <c r="F2" s="210"/>
      <c r="G2" s="210"/>
      <c r="H2" s="210"/>
      <c r="I2" s="210"/>
    </row>
    <row r="3" spans="2:65" ht="28.5">
      <c r="B3" s="282" t="s">
        <v>5274</v>
      </c>
      <c r="C3" s="282"/>
      <c r="D3" s="282"/>
      <c r="E3" s="282"/>
      <c r="F3" s="31"/>
      <c r="G3" s="31"/>
    </row>
    <row r="4" spans="2:65" ht="45.75" customHeight="1">
      <c r="B4" s="195"/>
      <c r="C4" s="43"/>
      <c r="D4" s="121"/>
      <c r="E4" s="89"/>
      <c r="F4" s="89"/>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row>
    <row r="5" spans="2:65" ht="39.75" customHeight="1">
      <c r="B5" s="207" t="s">
        <v>3645</v>
      </c>
      <c r="C5" s="207" t="s">
        <v>5298</v>
      </c>
      <c r="D5" s="207" t="s">
        <v>5297</v>
      </c>
      <c r="E5" s="208" t="s">
        <v>5299</v>
      </c>
      <c r="F5" s="208" t="s">
        <v>5384</v>
      </c>
      <c r="G5" s="208" t="s">
        <v>5633</v>
      </c>
      <c r="H5" s="208" t="s">
        <v>5358</v>
      </c>
      <c r="I5" s="43"/>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3"/>
      <c r="AZ5" s="43"/>
      <c r="BA5" s="43"/>
      <c r="BB5" s="43"/>
      <c r="BC5" s="43"/>
      <c r="BD5" s="43"/>
      <c r="BE5" s="43"/>
      <c r="BF5" s="43"/>
      <c r="BG5" s="43"/>
      <c r="BH5" s="43"/>
      <c r="BI5" s="43"/>
      <c r="BJ5" s="43"/>
      <c r="BK5" s="43"/>
      <c r="BL5" s="43"/>
      <c r="BM5" s="43"/>
    </row>
    <row r="6" spans="2:65" ht="60">
      <c r="B6" s="205" t="s">
        <v>3607</v>
      </c>
      <c r="C6" s="197">
        <v>46104</v>
      </c>
      <c r="D6" s="92" t="s">
        <v>4253</v>
      </c>
      <c r="E6" s="196" t="s">
        <v>5361</v>
      </c>
      <c r="F6" s="196" t="s">
        <v>7819</v>
      </c>
      <c r="G6" s="82" t="s">
        <v>6387</v>
      </c>
      <c r="H6" s="82"/>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3"/>
      <c r="AW6" s="43"/>
      <c r="AX6" s="43"/>
      <c r="AY6" s="43"/>
      <c r="AZ6" s="43"/>
      <c r="BA6" s="43"/>
      <c r="BB6" s="43"/>
      <c r="BC6" s="43"/>
      <c r="BD6" s="43"/>
      <c r="BE6" s="43"/>
      <c r="BF6" s="43"/>
      <c r="BG6" s="43"/>
      <c r="BH6" s="43"/>
      <c r="BI6" s="43"/>
      <c r="BJ6" s="43"/>
      <c r="BK6" s="43"/>
      <c r="BL6" s="43"/>
      <c r="BM6" s="43"/>
    </row>
    <row r="7" spans="2:65" ht="90">
      <c r="B7" s="205" t="s">
        <v>3608</v>
      </c>
      <c r="C7" s="197">
        <v>46104</v>
      </c>
      <c r="D7" s="92" t="s">
        <v>4254</v>
      </c>
      <c r="E7" s="196" t="s">
        <v>5362</v>
      </c>
      <c r="F7" s="196" t="s">
        <v>7820</v>
      </c>
      <c r="G7" s="82" t="s">
        <v>6714</v>
      </c>
      <c r="H7" s="82"/>
      <c r="I7" s="43"/>
      <c r="J7" s="43"/>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c r="AS7" s="43"/>
      <c r="AT7" s="43"/>
      <c r="AU7" s="43"/>
      <c r="AV7" s="43"/>
      <c r="AW7" s="43"/>
      <c r="AX7" s="43"/>
      <c r="AY7" s="43"/>
      <c r="AZ7" s="43"/>
      <c r="BA7" s="43"/>
      <c r="BB7" s="43"/>
      <c r="BC7" s="43"/>
      <c r="BD7" s="43"/>
      <c r="BE7" s="43"/>
      <c r="BF7" s="43"/>
      <c r="BG7" s="43"/>
      <c r="BH7" s="43"/>
      <c r="BI7" s="43"/>
      <c r="BJ7" s="43"/>
      <c r="BK7" s="43"/>
      <c r="BL7" s="43"/>
      <c r="BM7" s="43"/>
    </row>
    <row r="8" spans="2:65" ht="105">
      <c r="B8" s="205" t="s">
        <v>3609</v>
      </c>
      <c r="C8" s="197">
        <v>46104</v>
      </c>
      <c r="D8" s="92" t="s">
        <v>4255</v>
      </c>
      <c r="E8" s="196" t="s">
        <v>6386</v>
      </c>
      <c r="F8" s="196" t="s">
        <v>7821</v>
      </c>
      <c r="G8" s="82" t="s">
        <v>6396</v>
      </c>
      <c r="H8" s="82"/>
      <c r="I8" s="43"/>
      <c r="J8" s="43"/>
      <c r="K8" s="43"/>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3"/>
      <c r="AM8" s="43"/>
      <c r="AN8" s="43"/>
      <c r="AO8" s="43"/>
      <c r="AP8" s="43"/>
      <c r="AQ8" s="43"/>
      <c r="AR8" s="43"/>
      <c r="AS8" s="43"/>
      <c r="AT8" s="43"/>
      <c r="AU8" s="43"/>
      <c r="AV8" s="43"/>
      <c r="AW8" s="43"/>
      <c r="AX8" s="43"/>
      <c r="AY8" s="43"/>
      <c r="AZ8" s="43"/>
      <c r="BA8" s="43"/>
      <c r="BB8" s="43"/>
      <c r="BC8" s="43"/>
      <c r="BD8" s="43"/>
      <c r="BE8" s="43"/>
      <c r="BF8" s="43"/>
      <c r="BG8" s="43"/>
      <c r="BH8" s="43"/>
      <c r="BI8" s="43"/>
      <c r="BJ8" s="43"/>
      <c r="BK8" s="43"/>
      <c r="BL8" s="43"/>
      <c r="BM8" s="43"/>
    </row>
    <row r="9" spans="2:65" ht="409.5">
      <c r="B9" s="206" t="s">
        <v>3622</v>
      </c>
      <c r="C9" s="197">
        <v>46209</v>
      </c>
      <c r="D9" s="92" t="s">
        <v>4256</v>
      </c>
      <c r="E9" s="196" t="s">
        <v>7841</v>
      </c>
      <c r="F9" s="196" t="s">
        <v>7840</v>
      </c>
      <c r="G9" s="82" t="s">
        <v>7633</v>
      </c>
      <c r="H9" s="82"/>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3"/>
      <c r="BC9" s="43"/>
      <c r="BD9" s="43"/>
      <c r="BE9" s="43"/>
      <c r="BF9" s="43"/>
      <c r="BG9" s="43"/>
      <c r="BH9" s="43"/>
      <c r="BI9" s="43"/>
      <c r="BJ9" s="43"/>
      <c r="BK9" s="43"/>
      <c r="BL9" s="43"/>
      <c r="BM9" s="43"/>
    </row>
    <row r="10" spans="2:65" ht="409.5">
      <c r="B10" s="205" t="s">
        <v>3610</v>
      </c>
      <c r="C10" s="197">
        <v>46104</v>
      </c>
      <c r="D10" s="92" t="s">
        <v>4257</v>
      </c>
      <c r="E10" s="196" t="s">
        <v>5363</v>
      </c>
      <c r="F10" s="196" t="s">
        <v>7864</v>
      </c>
      <c r="G10" s="82" t="s">
        <v>6387</v>
      </c>
      <c r="H10" s="82"/>
      <c r="I10" s="43"/>
      <c r="J10" s="43"/>
      <c r="K10" s="43"/>
      <c r="L10" s="43"/>
      <c r="M10" s="43"/>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c r="AS10" s="43"/>
      <c r="AT10" s="43"/>
      <c r="AU10" s="43"/>
      <c r="AV10" s="43"/>
      <c r="AW10" s="43"/>
      <c r="AX10" s="43"/>
      <c r="AY10" s="43"/>
      <c r="AZ10" s="43"/>
      <c r="BA10" s="43"/>
      <c r="BB10" s="43"/>
      <c r="BC10" s="43"/>
      <c r="BD10" s="43"/>
      <c r="BE10" s="43"/>
      <c r="BF10" s="43"/>
      <c r="BG10" s="43"/>
      <c r="BH10" s="43"/>
      <c r="BI10" s="43"/>
      <c r="BJ10" s="43"/>
      <c r="BK10" s="43"/>
      <c r="BL10" s="43"/>
      <c r="BM10" s="43"/>
    </row>
    <row r="11" spans="2:65" ht="195">
      <c r="B11" s="205" t="s">
        <v>3623</v>
      </c>
      <c r="C11" s="197">
        <v>46209</v>
      </c>
      <c r="D11" s="92" t="s">
        <v>4258</v>
      </c>
      <c r="E11" s="196" t="s">
        <v>6388</v>
      </c>
      <c r="F11" s="196" t="s">
        <v>7863</v>
      </c>
      <c r="G11" s="82" t="s">
        <v>7634</v>
      </c>
      <c r="H11" s="82"/>
      <c r="I11" s="43"/>
      <c r="J11" s="43"/>
      <c r="K11" s="43"/>
      <c r="L11" s="43"/>
      <c r="M11" s="43"/>
      <c r="N11" s="43"/>
      <c r="O11" s="43"/>
      <c r="P11" s="43"/>
      <c r="Q11" s="43"/>
      <c r="R11" s="43"/>
      <c r="S11" s="43"/>
      <c r="T11" s="43"/>
      <c r="U11" s="43"/>
      <c r="V11" s="43"/>
      <c r="W11" s="43"/>
      <c r="X11" s="43"/>
      <c r="Y11" s="43"/>
      <c r="Z11" s="43"/>
      <c r="AA11" s="43"/>
      <c r="AB11" s="43"/>
      <c r="AC11" s="43"/>
      <c r="AD11" s="43"/>
      <c r="AE11" s="43"/>
      <c r="AF11" s="43"/>
      <c r="AG11" s="43"/>
      <c r="AH11" s="43"/>
      <c r="AI11" s="43"/>
      <c r="AJ11" s="43"/>
      <c r="AK11" s="43"/>
      <c r="AL11" s="43"/>
      <c r="AM11" s="43"/>
      <c r="AN11" s="43"/>
      <c r="AO11" s="43"/>
      <c r="AP11" s="43"/>
      <c r="AQ11" s="43"/>
      <c r="AR11" s="43"/>
      <c r="AS11" s="43"/>
      <c r="AT11" s="43"/>
      <c r="AU11" s="43"/>
      <c r="AV11" s="43"/>
      <c r="AW11" s="43"/>
      <c r="AX11" s="43"/>
      <c r="AY11" s="43"/>
      <c r="AZ11" s="43"/>
      <c r="BA11" s="43"/>
      <c r="BB11" s="43"/>
      <c r="BC11" s="43"/>
      <c r="BD11" s="43"/>
      <c r="BE11" s="43"/>
      <c r="BF11" s="43"/>
      <c r="BG11" s="43"/>
      <c r="BH11" s="43"/>
      <c r="BI11" s="43"/>
      <c r="BJ11" s="43"/>
      <c r="BK11" s="43"/>
      <c r="BL11" s="43"/>
      <c r="BM11" s="43"/>
    </row>
    <row r="12" spans="2:65" ht="60">
      <c r="B12" s="205" t="s">
        <v>3624</v>
      </c>
      <c r="C12" s="197">
        <v>46104</v>
      </c>
      <c r="D12" s="92" t="s">
        <v>4259</v>
      </c>
      <c r="E12" s="196" t="s">
        <v>5364</v>
      </c>
      <c r="F12" s="196" t="s">
        <v>7862</v>
      </c>
      <c r="G12" s="82" t="s">
        <v>6387</v>
      </c>
      <c r="H12" s="82"/>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c r="AS12" s="43"/>
      <c r="AT12" s="43"/>
      <c r="AU12" s="43"/>
      <c r="AV12" s="43"/>
      <c r="AW12" s="43"/>
      <c r="AX12" s="43"/>
      <c r="AY12" s="43"/>
      <c r="AZ12" s="43"/>
      <c r="BA12" s="43"/>
      <c r="BB12" s="43"/>
      <c r="BC12" s="43"/>
      <c r="BD12" s="43"/>
      <c r="BE12" s="43"/>
      <c r="BF12" s="43"/>
      <c r="BG12" s="43"/>
      <c r="BH12" s="43"/>
      <c r="BI12" s="43"/>
      <c r="BJ12" s="43"/>
      <c r="BK12" s="43"/>
      <c r="BL12" s="43"/>
      <c r="BM12" s="43"/>
    </row>
    <row r="13" spans="2:65" ht="60">
      <c r="B13" s="205" t="s">
        <v>3611</v>
      </c>
      <c r="C13" s="197">
        <v>46104</v>
      </c>
      <c r="D13" s="92" t="s">
        <v>4260</v>
      </c>
      <c r="E13" s="196" t="s">
        <v>5365</v>
      </c>
      <c r="F13" s="196" t="s">
        <v>7861</v>
      </c>
      <c r="G13" s="82" t="s">
        <v>6387</v>
      </c>
      <c r="H13" s="82"/>
      <c r="I13" s="43"/>
      <c r="J13" s="43"/>
      <c r="K13" s="43"/>
      <c r="L13" s="43"/>
      <c r="M13" s="43"/>
      <c r="N13" s="43"/>
      <c r="O13" s="43"/>
      <c r="P13" s="43"/>
      <c r="Q13" s="43"/>
      <c r="R13" s="43"/>
      <c r="S13" s="43"/>
      <c r="T13" s="43"/>
      <c r="U13" s="43"/>
      <c r="V13" s="43"/>
      <c r="W13" s="43"/>
      <c r="X13" s="43"/>
      <c r="Y13" s="43"/>
      <c r="Z13" s="43"/>
      <c r="AA13" s="43"/>
      <c r="AB13" s="43"/>
      <c r="AC13" s="43"/>
      <c r="AD13" s="43"/>
      <c r="AE13" s="43"/>
      <c r="AF13" s="43"/>
      <c r="AG13" s="43"/>
      <c r="AH13" s="43"/>
      <c r="AI13" s="43"/>
      <c r="AJ13" s="43"/>
      <c r="AK13" s="43"/>
      <c r="AL13" s="43"/>
      <c r="AM13" s="43"/>
      <c r="AN13" s="43"/>
      <c r="AO13" s="43"/>
      <c r="AP13" s="43"/>
      <c r="AQ13" s="43"/>
      <c r="AR13" s="43"/>
      <c r="AS13" s="43"/>
      <c r="AT13" s="43"/>
      <c r="AU13" s="43"/>
      <c r="AV13" s="43"/>
      <c r="AW13" s="43"/>
      <c r="AX13" s="43"/>
      <c r="AY13" s="43"/>
      <c r="AZ13" s="43"/>
      <c r="BA13" s="43"/>
      <c r="BB13" s="43"/>
      <c r="BC13" s="43"/>
      <c r="BD13" s="43"/>
      <c r="BE13" s="43"/>
      <c r="BF13" s="43"/>
      <c r="BG13" s="43"/>
      <c r="BH13" s="43"/>
      <c r="BI13" s="43"/>
      <c r="BJ13" s="43"/>
      <c r="BK13" s="43"/>
      <c r="BL13" s="43"/>
      <c r="BM13" s="43"/>
    </row>
    <row r="14" spans="2:65" ht="165">
      <c r="B14" s="205" t="s">
        <v>3612</v>
      </c>
      <c r="C14" s="197">
        <v>46104</v>
      </c>
      <c r="D14" s="92" t="s">
        <v>4261</v>
      </c>
      <c r="E14" s="196" t="s">
        <v>5366</v>
      </c>
      <c r="F14" s="196" t="s">
        <v>7860</v>
      </c>
      <c r="G14" s="82" t="s">
        <v>6387</v>
      </c>
      <c r="H14" s="82"/>
      <c r="I14" s="43"/>
      <c r="J14" s="43"/>
      <c r="K14" s="43"/>
      <c r="L14" s="43"/>
      <c r="M14" s="43"/>
      <c r="N14" s="43"/>
      <c r="O14" s="43"/>
      <c r="P14" s="43"/>
      <c r="Q14" s="43"/>
      <c r="R14" s="43"/>
      <c r="S14" s="43"/>
      <c r="T14" s="43"/>
      <c r="U14" s="43"/>
      <c r="V14" s="43"/>
      <c r="W14" s="43"/>
      <c r="X14" s="43"/>
      <c r="Y14" s="43"/>
      <c r="Z14" s="43"/>
      <c r="AA14" s="43"/>
      <c r="AB14" s="43"/>
      <c r="AC14" s="43"/>
      <c r="AD14" s="43"/>
      <c r="AE14" s="43"/>
      <c r="AF14" s="43"/>
      <c r="AG14" s="43"/>
      <c r="AH14" s="43"/>
      <c r="AI14" s="43"/>
      <c r="AJ14" s="43"/>
      <c r="AK14" s="43"/>
      <c r="AL14" s="43"/>
      <c r="AM14" s="43"/>
      <c r="AN14" s="43"/>
      <c r="AO14" s="43"/>
      <c r="AP14" s="43"/>
      <c r="AQ14" s="43"/>
      <c r="AR14" s="43"/>
      <c r="AS14" s="43"/>
      <c r="AT14" s="43"/>
      <c r="AU14" s="43"/>
      <c r="AV14" s="43"/>
      <c r="AW14" s="43"/>
      <c r="AX14" s="43"/>
      <c r="AY14" s="43"/>
      <c r="AZ14" s="43"/>
      <c r="BA14" s="43"/>
      <c r="BB14" s="43"/>
      <c r="BC14" s="43"/>
      <c r="BD14" s="43"/>
      <c r="BE14" s="43"/>
      <c r="BF14" s="43"/>
      <c r="BG14" s="43"/>
      <c r="BH14" s="43"/>
      <c r="BI14" s="43"/>
      <c r="BJ14" s="43"/>
      <c r="BK14" s="43"/>
      <c r="BL14" s="43"/>
      <c r="BM14" s="43"/>
    </row>
    <row r="15" spans="2:65" ht="45">
      <c r="B15" s="205" t="s">
        <v>3613</v>
      </c>
      <c r="C15" s="197">
        <v>46104</v>
      </c>
      <c r="D15" s="92" t="s">
        <v>4262</v>
      </c>
      <c r="E15" s="196" t="s">
        <v>5367</v>
      </c>
      <c r="F15" s="196" t="s">
        <v>7849</v>
      </c>
      <c r="G15" s="82" t="s">
        <v>6396</v>
      </c>
      <c r="H15" s="82"/>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3"/>
      <c r="BK15" s="43"/>
      <c r="BL15" s="43"/>
      <c r="BM15" s="43"/>
    </row>
    <row r="16" spans="2:65" ht="60">
      <c r="B16" s="205" t="s">
        <v>3614</v>
      </c>
      <c r="C16" s="197">
        <v>46104</v>
      </c>
      <c r="D16" s="92" t="s">
        <v>4263</v>
      </c>
      <c r="E16" s="196" t="s">
        <v>6389</v>
      </c>
      <c r="F16" s="196" t="s">
        <v>7848</v>
      </c>
      <c r="G16" s="82" t="s">
        <v>6387</v>
      </c>
      <c r="H16" s="82"/>
      <c r="I16" s="43"/>
      <c r="J16" s="43"/>
      <c r="K16" s="43"/>
      <c r="L16" s="43"/>
      <c r="M16" s="43"/>
      <c r="N16" s="43"/>
      <c r="O16" s="43"/>
      <c r="P16" s="43"/>
      <c r="Q16" s="43"/>
      <c r="R16" s="43"/>
      <c r="S16" s="43"/>
      <c r="T16" s="43"/>
      <c r="U16" s="43"/>
      <c r="V16" s="43"/>
      <c r="W16" s="43"/>
      <c r="X16" s="43"/>
      <c r="Y16" s="43"/>
      <c r="Z16" s="43"/>
      <c r="AA16" s="43"/>
      <c r="AB16" s="43"/>
      <c r="AC16" s="43"/>
      <c r="AD16" s="43"/>
      <c r="AE16" s="43"/>
      <c r="AF16" s="43"/>
      <c r="AG16" s="43"/>
      <c r="AH16" s="43"/>
      <c r="AI16" s="43"/>
      <c r="AJ16" s="43"/>
      <c r="AK16" s="43"/>
      <c r="AL16" s="43"/>
      <c r="AM16" s="43"/>
      <c r="AN16" s="43"/>
      <c r="AO16" s="43"/>
      <c r="AP16" s="43"/>
      <c r="AQ16" s="43"/>
      <c r="AR16" s="43"/>
      <c r="AS16" s="43"/>
      <c r="AT16" s="43"/>
      <c r="AU16" s="43"/>
      <c r="AV16" s="43"/>
      <c r="AW16" s="43"/>
      <c r="AX16" s="43"/>
      <c r="AY16" s="43"/>
      <c r="AZ16" s="43"/>
      <c r="BA16" s="43"/>
      <c r="BB16" s="43"/>
      <c r="BC16" s="43"/>
      <c r="BD16" s="43"/>
      <c r="BE16" s="43"/>
      <c r="BF16" s="43"/>
      <c r="BG16" s="43"/>
      <c r="BH16" s="43"/>
      <c r="BI16" s="43"/>
      <c r="BJ16" s="43"/>
      <c r="BK16" s="43"/>
      <c r="BL16" s="43"/>
      <c r="BM16" s="43"/>
    </row>
    <row r="17" spans="2:65" ht="45">
      <c r="B17" s="205" t="s">
        <v>3615</v>
      </c>
      <c r="C17" s="197">
        <v>46104</v>
      </c>
      <c r="D17" s="92" t="s">
        <v>4264</v>
      </c>
      <c r="E17" s="196" t="s">
        <v>7847</v>
      </c>
      <c r="F17" s="196" t="s">
        <v>7850</v>
      </c>
      <c r="G17" s="82"/>
      <c r="H17" s="82"/>
      <c r="I17" s="43"/>
      <c r="J17" s="43"/>
      <c r="K17" s="43"/>
      <c r="L17" s="43"/>
      <c r="M17" s="43"/>
      <c r="N17" s="43"/>
      <c r="O17" s="43"/>
      <c r="P17" s="43"/>
      <c r="Q17" s="43"/>
      <c r="R17" s="43"/>
      <c r="S17" s="43"/>
      <c r="T17" s="43"/>
      <c r="U17" s="43"/>
      <c r="V17" s="43"/>
      <c r="W17" s="43"/>
      <c r="X17" s="43"/>
      <c r="Y17" s="43"/>
      <c r="Z17" s="43"/>
      <c r="AA17" s="43"/>
      <c r="AB17" s="43"/>
      <c r="AC17" s="43"/>
      <c r="AD17" s="43"/>
      <c r="AE17" s="43"/>
      <c r="AF17" s="43"/>
      <c r="AG17" s="43"/>
      <c r="AH17" s="43"/>
      <c r="AI17" s="43"/>
      <c r="AJ17" s="43"/>
      <c r="AK17" s="43"/>
      <c r="AL17" s="43"/>
      <c r="AM17" s="43"/>
      <c r="AN17" s="43"/>
      <c r="AO17" s="43"/>
      <c r="AP17" s="43"/>
      <c r="AQ17" s="43"/>
      <c r="AR17" s="43"/>
      <c r="AS17" s="43"/>
      <c r="AT17" s="43"/>
      <c r="AU17" s="43"/>
      <c r="AV17" s="43"/>
      <c r="AW17" s="43"/>
      <c r="AX17" s="43"/>
      <c r="AY17" s="43"/>
      <c r="AZ17" s="43"/>
      <c r="BA17" s="43"/>
      <c r="BB17" s="43"/>
      <c r="BC17" s="43"/>
      <c r="BD17" s="43"/>
      <c r="BE17" s="43"/>
      <c r="BF17" s="43"/>
      <c r="BG17" s="43"/>
      <c r="BH17" s="43"/>
      <c r="BI17" s="43"/>
      <c r="BJ17" s="43"/>
      <c r="BK17" s="43"/>
      <c r="BL17" s="43"/>
      <c r="BM17" s="43"/>
    </row>
    <row r="18" spans="2:65" ht="180">
      <c r="B18" s="205" t="s">
        <v>3616</v>
      </c>
      <c r="C18" s="197">
        <v>46209</v>
      </c>
      <c r="D18" s="92" t="s">
        <v>4265</v>
      </c>
      <c r="E18" s="196" t="s">
        <v>6390</v>
      </c>
      <c r="F18" s="196" t="s">
        <v>7851</v>
      </c>
      <c r="G18" s="82" t="s">
        <v>7635</v>
      </c>
      <c r="H18" s="82"/>
      <c r="I18" s="43"/>
      <c r="J18" s="43"/>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43"/>
      <c r="AN18" s="43"/>
      <c r="AO18" s="43"/>
      <c r="AP18" s="43"/>
      <c r="AQ18" s="43"/>
      <c r="AR18" s="43"/>
      <c r="AS18" s="43"/>
      <c r="AT18" s="43"/>
      <c r="AU18" s="43"/>
      <c r="AV18" s="43"/>
      <c r="AW18" s="43"/>
      <c r="AX18" s="43"/>
      <c r="AY18" s="43"/>
      <c r="AZ18" s="43"/>
      <c r="BA18" s="43"/>
      <c r="BB18" s="43"/>
      <c r="BC18" s="43"/>
      <c r="BD18" s="43"/>
      <c r="BE18" s="43"/>
      <c r="BF18" s="43"/>
      <c r="BG18" s="43"/>
      <c r="BH18" s="43"/>
      <c r="BI18" s="43"/>
      <c r="BJ18" s="43"/>
      <c r="BK18" s="43"/>
      <c r="BL18" s="43"/>
      <c r="BM18" s="43"/>
    </row>
    <row r="19" spans="2:65" ht="60">
      <c r="B19" s="205" t="s">
        <v>3617</v>
      </c>
      <c r="C19" s="197">
        <v>46104</v>
      </c>
      <c r="D19" s="92" t="s">
        <v>4266</v>
      </c>
      <c r="E19" s="196" t="s">
        <v>5368</v>
      </c>
      <c r="F19" s="196" t="s">
        <v>7852</v>
      </c>
      <c r="G19" s="82" t="s">
        <v>6387</v>
      </c>
      <c r="H19" s="82"/>
      <c r="I19" s="43"/>
      <c r="J19" s="43"/>
      <c r="K19" s="43"/>
      <c r="L19" s="43"/>
      <c r="M19" s="43"/>
      <c r="N19" s="43"/>
      <c r="O19" s="43"/>
      <c r="P19" s="43"/>
      <c r="Q19" s="43"/>
      <c r="R19" s="43"/>
      <c r="S19" s="43"/>
      <c r="T19" s="43"/>
      <c r="U19" s="43"/>
      <c r="V19" s="43"/>
      <c r="W19" s="43"/>
      <c r="X19" s="43"/>
      <c r="Y19" s="43"/>
      <c r="Z19" s="43"/>
      <c r="AA19" s="43"/>
      <c r="AB19" s="43"/>
      <c r="AC19" s="43"/>
      <c r="AD19" s="43"/>
      <c r="AE19" s="43"/>
      <c r="AF19" s="43"/>
      <c r="AG19" s="43"/>
      <c r="AH19" s="43"/>
      <c r="AI19" s="43"/>
      <c r="AJ19" s="43"/>
      <c r="AK19" s="43"/>
      <c r="AL19" s="43"/>
      <c r="AM19" s="43"/>
      <c r="AN19" s="43"/>
      <c r="AO19" s="43"/>
      <c r="AP19" s="43"/>
      <c r="AQ19" s="43"/>
      <c r="AR19" s="43"/>
      <c r="AS19" s="43"/>
      <c r="AT19" s="43"/>
      <c r="AU19" s="43"/>
      <c r="AV19" s="43"/>
      <c r="AW19" s="43"/>
      <c r="AX19" s="43"/>
      <c r="AY19" s="43"/>
      <c r="AZ19" s="43"/>
      <c r="BA19" s="43"/>
      <c r="BB19" s="43"/>
      <c r="BC19" s="43"/>
      <c r="BD19" s="43"/>
      <c r="BE19" s="43"/>
      <c r="BF19" s="43"/>
      <c r="BG19" s="43"/>
      <c r="BH19" s="43"/>
      <c r="BI19" s="43"/>
      <c r="BJ19" s="43"/>
      <c r="BK19" s="43"/>
      <c r="BL19" s="43"/>
      <c r="BM19" s="43"/>
    </row>
    <row r="20" spans="2:65" ht="60">
      <c r="B20" s="205" t="s">
        <v>3618</v>
      </c>
      <c r="C20" s="197">
        <v>46104</v>
      </c>
      <c r="D20" s="92" t="s">
        <v>4267</v>
      </c>
      <c r="E20" s="196" t="s">
        <v>5369</v>
      </c>
      <c r="F20" s="196" t="s">
        <v>7853</v>
      </c>
      <c r="G20" s="82" t="s">
        <v>6387</v>
      </c>
      <c r="H20" s="82"/>
      <c r="I20" s="43"/>
      <c r="J20" s="43"/>
      <c r="K20" s="43"/>
      <c r="L20" s="43"/>
      <c r="M20" s="43"/>
      <c r="N20" s="43"/>
      <c r="O20" s="43"/>
      <c r="P20" s="43"/>
      <c r="Q20" s="43"/>
      <c r="R20" s="43"/>
      <c r="S20" s="43"/>
      <c r="T20" s="43"/>
      <c r="U20" s="43"/>
      <c r="V20" s="43"/>
      <c r="W20" s="43"/>
      <c r="X20" s="43"/>
      <c r="Y20" s="43"/>
      <c r="Z20" s="43"/>
      <c r="AA20" s="43"/>
      <c r="AB20" s="43"/>
      <c r="AC20" s="43"/>
      <c r="AD20" s="43"/>
      <c r="AE20" s="43"/>
      <c r="AF20" s="43"/>
      <c r="AG20" s="43"/>
      <c r="AH20" s="43"/>
      <c r="AI20" s="43"/>
      <c r="AJ20" s="43"/>
      <c r="AK20" s="43"/>
      <c r="AL20" s="43"/>
      <c r="AM20" s="43"/>
      <c r="AN20" s="43"/>
      <c r="AO20" s="43"/>
      <c r="AP20" s="43"/>
      <c r="AQ20" s="43"/>
      <c r="AR20" s="43"/>
      <c r="AS20" s="43"/>
      <c r="AT20" s="43"/>
      <c r="AU20" s="43"/>
      <c r="AV20" s="43"/>
      <c r="AW20" s="43"/>
      <c r="AX20" s="43"/>
      <c r="AY20" s="43"/>
      <c r="AZ20" s="43"/>
      <c r="BA20" s="43"/>
      <c r="BB20" s="43"/>
      <c r="BC20" s="43"/>
      <c r="BD20" s="43"/>
      <c r="BE20" s="43"/>
      <c r="BF20" s="43"/>
      <c r="BG20" s="43"/>
      <c r="BH20" s="43"/>
      <c r="BI20" s="43"/>
      <c r="BJ20" s="43"/>
      <c r="BK20" s="43"/>
      <c r="BL20" s="43"/>
      <c r="BM20" s="43"/>
    </row>
    <row r="21" spans="2:65" ht="409.5">
      <c r="B21" s="205" t="s">
        <v>3619</v>
      </c>
      <c r="C21" s="197">
        <v>46104</v>
      </c>
      <c r="D21" s="92" t="s">
        <v>2004</v>
      </c>
      <c r="E21" s="196" t="s">
        <v>5370</v>
      </c>
      <c r="F21" s="196" t="s">
        <v>7859</v>
      </c>
      <c r="G21" s="82" t="s">
        <v>6387</v>
      </c>
      <c r="H21" s="82"/>
      <c r="I21" s="43"/>
      <c r="J21" s="43"/>
      <c r="K21" s="43"/>
      <c r="L21" s="43"/>
      <c r="M21" s="43"/>
      <c r="N21" s="43"/>
      <c r="O21" s="43"/>
      <c r="P21" s="43"/>
      <c r="Q21" s="43"/>
      <c r="R21" s="43"/>
      <c r="S21" s="43"/>
      <c r="T21" s="43"/>
      <c r="U21" s="43"/>
      <c r="V21" s="43"/>
      <c r="W21" s="43"/>
      <c r="X21" s="43"/>
      <c r="Y21" s="43"/>
      <c r="Z21" s="43"/>
      <c r="AA21" s="43"/>
      <c r="AB21" s="43"/>
      <c r="AC21" s="43"/>
      <c r="AD21" s="43"/>
      <c r="AE21" s="43"/>
      <c r="AF21" s="43"/>
      <c r="AG21" s="43"/>
      <c r="AH21" s="43"/>
      <c r="AI21" s="43"/>
      <c r="AJ21" s="43"/>
      <c r="AK21" s="43"/>
      <c r="AL21" s="43"/>
      <c r="AM21" s="43"/>
      <c r="AN21" s="43"/>
      <c r="AO21" s="43"/>
      <c r="AP21" s="43"/>
      <c r="AQ21" s="43"/>
      <c r="AR21" s="43"/>
      <c r="AS21" s="43"/>
      <c r="AT21" s="43"/>
      <c r="AU21" s="43"/>
      <c r="AV21" s="43"/>
      <c r="AW21" s="43"/>
      <c r="AX21" s="43"/>
      <c r="AY21" s="43"/>
      <c r="AZ21" s="43"/>
      <c r="BA21" s="43"/>
      <c r="BB21" s="43"/>
      <c r="BC21" s="43"/>
      <c r="BD21" s="43"/>
      <c r="BE21" s="43"/>
      <c r="BF21" s="43"/>
      <c r="BG21" s="43"/>
      <c r="BH21" s="43"/>
      <c r="BI21" s="43"/>
      <c r="BJ21" s="43"/>
      <c r="BK21" s="43"/>
      <c r="BL21" s="43"/>
      <c r="BM21" s="43"/>
    </row>
    <row r="22" spans="2:65" ht="30">
      <c r="B22" s="205" t="s">
        <v>3620</v>
      </c>
      <c r="C22" s="197">
        <v>46104</v>
      </c>
      <c r="D22" s="92" t="s">
        <v>4268</v>
      </c>
      <c r="E22" s="196" t="s">
        <v>5371</v>
      </c>
      <c r="F22" s="196" t="s">
        <v>7854</v>
      </c>
      <c r="G22" s="82" t="s">
        <v>6396</v>
      </c>
      <c r="H22" s="82"/>
      <c r="I22" s="43"/>
      <c r="J22" s="43"/>
      <c r="K22" s="43"/>
      <c r="L22" s="43"/>
      <c r="M22" s="43"/>
      <c r="N22" s="43"/>
      <c r="O22" s="43"/>
      <c r="P22" s="43"/>
      <c r="Q22" s="43"/>
      <c r="R22" s="43"/>
      <c r="S22" s="43"/>
      <c r="T22" s="43"/>
      <c r="U22" s="43"/>
      <c r="V22" s="43"/>
      <c r="W22" s="43"/>
      <c r="X22" s="43"/>
      <c r="Y22" s="43"/>
      <c r="Z22" s="43"/>
      <c r="AA22" s="43"/>
      <c r="AB22" s="43"/>
      <c r="AC22" s="43"/>
      <c r="AD22" s="43"/>
      <c r="AE22" s="43"/>
      <c r="AF22" s="43"/>
      <c r="AG22" s="43"/>
      <c r="AH22" s="43"/>
      <c r="AI22" s="43"/>
      <c r="AJ22" s="43"/>
      <c r="AK22" s="43"/>
      <c r="AL22" s="43"/>
      <c r="AM22" s="43"/>
      <c r="AN22" s="43"/>
      <c r="AO22" s="43"/>
      <c r="AP22" s="43"/>
      <c r="AQ22" s="43"/>
      <c r="AR22" s="43"/>
      <c r="AS22" s="43"/>
      <c r="AT22" s="43"/>
      <c r="AU22" s="43"/>
      <c r="AV22" s="43"/>
      <c r="AW22" s="43"/>
      <c r="AX22" s="43"/>
      <c r="AY22" s="43"/>
      <c r="AZ22" s="43"/>
      <c r="BA22" s="43"/>
      <c r="BB22" s="43"/>
      <c r="BC22" s="43"/>
      <c r="BD22" s="43"/>
      <c r="BE22" s="43"/>
      <c r="BF22" s="43"/>
      <c r="BG22" s="43"/>
      <c r="BH22" s="43"/>
      <c r="BI22" s="43"/>
      <c r="BJ22" s="43"/>
      <c r="BK22" s="43"/>
      <c r="BL22" s="43"/>
      <c r="BM22" s="43"/>
    </row>
    <row r="23" spans="2:65" ht="60">
      <c r="B23" s="205" t="s">
        <v>3621</v>
      </c>
      <c r="C23" s="197">
        <v>46104</v>
      </c>
      <c r="D23" s="92" t="s">
        <v>4269</v>
      </c>
      <c r="E23" s="196" t="s">
        <v>6414</v>
      </c>
      <c r="F23" s="196" t="s">
        <v>7855</v>
      </c>
      <c r="G23" s="82" t="s">
        <v>6387</v>
      </c>
      <c r="H23" s="82"/>
      <c r="I23" s="43"/>
      <c r="J23" s="43"/>
      <c r="K23" s="43"/>
      <c r="L23" s="43"/>
      <c r="M23" s="43"/>
      <c r="N23" s="43"/>
      <c r="O23" s="43"/>
      <c r="P23" s="43"/>
      <c r="Q23" s="43"/>
      <c r="R23" s="43"/>
      <c r="S23" s="43"/>
      <c r="T23" s="43"/>
      <c r="U23" s="43"/>
      <c r="V23" s="43"/>
      <c r="W23" s="43"/>
      <c r="X23" s="43"/>
      <c r="Y23" s="43"/>
      <c r="Z23" s="43"/>
      <c r="AA23" s="43"/>
      <c r="AB23" s="43"/>
      <c r="AC23" s="43"/>
      <c r="AD23" s="43"/>
      <c r="AE23" s="43"/>
      <c r="AF23" s="43"/>
      <c r="AG23" s="43"/>
      <c r="AH23" s="43"/>
      <c r="AI23" s="43"/>
      <c r="AJ23" s="43"/>
      <c r="AK23" s="43"/>
      <c r="AL23" s="43"/>
      <c r="AM23" s="43"/>
      <c r="AN23" s="43"/>
      <c r="AO23" s="43"/>
      <c r="AP23" s="43"/>
      <c r="AQ23" s="43"/>
      <c r="AR23" s="43"/>
      <c r="AS23" s="43"/>
      <c r="AT23" s="43"/>
      <c r="AU23" s="43"/>
      <c r="AV23" s="43"/>
      <c r="AW23" s="43"/>
      <c r="AX23" s="43"/>
      <c r="AY23" s="43"/>
      <c r="AZ23" s="43"/>
      <c r="BA23" s="43"/>
      <c r="BB23" s="43"/>
      <c r="BC23" s="43"/>
      <c r="BD23" s="43"/>
      <c r="BE23" s="43"/>
      <c r="BF23" s="43"/>
      <c r="BG23" s="43"/>
      <c r="BH23" s="43"/>
      <c r="BI23" s="43"/>
      <c r="BJ23" s="43"/>
      <c r="BK23" s="43"/>
      <c r="BL23" s="43"/>
      <c r="BM23" s="43"/>
    </row>
    <row r="24" spans="2:65" ht="150">
      <c r="B24" s="205" t="s">
        <v>3625</v>
      </c>
      <c r="C24" s="197">
        <v>46104</v>
      </c>
      <c r="D24" s="92" t="s">
        <v>4270</v>
      </c>
      <c r="E24" s="196" t="s">
        <v>5372</v>
      </c>
      <c r="F24" s="196" t="s">
        <v>7856</v>
      </c>
      <c r="G24" s="82" t="s">
        <v>6387</v>
      </c>
      <c r="H24" s="82"/>
      <c r="I24" s="43"/>
      <c r="J24" s="43"/>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3"/>
      <c r="AR24" s="43"/>
      <c r="AS24" s="43"/>
      <c r="AT24" s="43"/>
      <c r="AU24" s="43"/>
      <c r="AV24" s="43"/>
      <c r="AW24" s="43"/>
      <c r="AX24" s="43"/>
      <c r="AY24" s="43"/>
      <c r="AZ24" s="43"/>
      <c r="BA24" s="43"/>
      <c r="BB24" s="43"/>
      <c r="BC24" s="43"/>
      <c r="BD24" s="43"/>
      <c r="BE24" s="43"/>
      <c r="BF24" s="43"/>
      <c r="BG24" s="43"/>
      <c r="BH24" s="43"/>
      <c r="BI24" s="43"/>
      <c r="BJ24" s="43"/>
      <c r="BK24" s="43"/>
      <c r="BL24" s="43"/>
      <c r="BM24" s="43"/>
    </row>
    <row r="25" spans="2:65" ht="105">
      <c r="B25" s="205" t="s">
        <v>3626</v>
      </c>
      <c r="C25" s="197">
        <v>46104</v>
      </c>
      <c r="D25" s="92" t="s">
        <v>4271</v>
      </c>
      <c r="E25" s="196" t="s">
        <v>6415</v>
      </c>
      <c r="F25" s="196" t="s">
        <v>7857</v>
      </c>
      <c r="G25" s="82" t="s">
        <v>6387</v>
      </c>
      <c r="H25" s="82"/>
      <c r="I25" s="43"/>
      <c r="J25" s="43"/>
      <c r="K25" s="43"/>
      <c r="L25" s="43"/>
      <c r="M25" s="43"/>
      <c r="N25" s="43"/>
      <c r="O25" s="43"/>
      <c r="P25" s="43"/>
      <c r="Q25" s="43"/>
      <c r="R25" s="43"/>
      <c r="S25" s="43"/>
      <c r="T25" s="43"/>
      <c r="U25" s="43"/>
      <c r="V25" s="43"/>
      <c r="W25" s="43"/>
      <c r="X25" s="43"/>
      <c r="Y25" s="43"/>
      <c r="Z25" s="43"/>
      <c r="AA25" s="43"/>
      <c r="AB25" s="43"/>
      <c r="AC25" s="43"/>
      <c r="AD25" s="43"/>
      <c r="AE25" s="43"/>
      <c r="AF25" s="43"/>
      <c r="AG25" s="43"/>
      <c r="AH25" s="43"/>
      <c r="AI25" s="43"/>
      <c r="AJ25" s="43"/>
      <c r="AK25" s="43"/>
      <c r="AL25" s="43"/>
      <c r="AM25" s="43"/>
      <c r="AN25" s="43"/>
      <c r="AO25" s="43"/>
      <c r="AP25" s="43"/>
      <c r="AQ25" s="43"/>
      <c r="AR25" s="43"/>
      <c r="AS25" s="43"/>
      <c r="AT25" s="43"/>
      <c r="AU25" s="43"/>
      <c r="AV25" s="43"/>
      <c r="AW25" s="43"/>
      <c r="AX25" s="43"/>
      <c r="AY25" s="43"/>
      <c r="AZ25" s="43"/>
      <c r="BA25" s="43"/>
      <c r="BB25" s="43"/>
      <c r="BC25" s="43"/>
      <c r="BD25" s="43"/>
      <c r="BE25" s="43"/>
      <c r="BF25" s="43"/>
      <c r="BG25" s="43"/>
      <c r="BH25" s="43"/>
      <c r="BI25" s="43"/>
      <c r="BJ25" s="43"/>
      <c r="BK25" s="43"/>
      <c r="BL25" s="43"/>
      <c r="BM25" s="43"/>
    </row>
    <row r="26" spans="2:65" ht="255">
      <c r="B26" s="205" t="s">
        <v>3627</v>
      </c>
      <c r="C26" s="197">
        <v>46104</v>
      </c>
      <c r="D26" s="92" t="s">
        <v>4272</v>
      </c>
      <c r="E26" s="196" t="s">
        <v>5373</v>
      </c>
      <c r="F26" s="196" t="s">
        <v>7858</v>
      </c>
      <c r="G26" s="82" t="s">
        <v>6387</v>
      </c>
      <c r="H26" s="82"/>
      <c r="I26" s="43"/>
      <c r="J26" s="43"/>
      <c r="K26" s="43"/>
      <c r="L26" s="43"/>
      <c r="M26" s="43"/>
      <c r="N26" s="43"/>
      <c r="O26" s="43"/>
      <c r="P26" s="43"/>
      <c r="Q26" s="43"/>
      <c r="R26" s="43"/>
      <c r="S26" s="43"/>
      <c r="T26" s="43"/>
      <c r="U26" s="43"/>
      <c r="V26" s="43"/>
      <c r="W26" s="43"/>
      <c r="X26" s="43"/>
      <c r="Y26" s="43"/>
      <c r="Z26" s="43"/>
      <c r="AA26" s="43"/>
      <c r="AB26" s="43"/>
      <c r="AC26" s="43"/>
      <c r="AD26" s="43"/>
      <c r="AE26" s="43"/>
      <c r="AF26" s="43"/>
      <c r="AG26" s="43"/>
      <c r="AH26" s="43"/>
      <c r="AI26" s="43"/>
      <c r="AJ26" s="43"/>
      <c r="AK26" s="43"/>
      <c r="AL26" s="43"/>
      <c r="AM26" s="43"/>
      <c r="AN26" s="43"/>
      <c r="AO26" s="43"/>
      <c r="AP26" s="43"/>
      <c r="AQ26" s="43"/>
      <c r="AR26" s="43"/>
      <c r="AS26" s="43"/>
      <c r="AT26" s="43"/>
      <c r="AU26" s="43"/>
      <c r="AV26" s="43"/>
      <c r="AW26" s="43"/>
      <c r="AX26" s="43"/>
      <c r="AY26" s="43"/>
      <c r="AZ26" s="43"/>
      <c r="BA26" s="43"/>
      <c r="BB26" s="43"/>
      <c r="BC26" s="43"/>
      <c r="BD26" s="43"/>
      <c r="BE26" s="43"/>
      <c r="BF26" s="43"/>
      <c r="BG26" s="43"/>
      <c r="BH26" s="43"/>
      <c r="BI26" s="43"/>
      <c r="BJ26" s="43"/>
      <c r="BK26" s="43"/>
      <c r="BL26" s="43"/>
      <c r="BM26" s="43"/>
    </row>
    <row r="27" spans="2:65" ht="60">
      <c r="B27" s="205" t="s">
        <v>3628</v>
      </c>
      <c r="C27" s="197">
        <v>46104</v>
      </c>
      <c r="D27" s="92" t="s">
        <v>4273</v>
      </c>
      <c r="E27" s="196" t="s">
        <v>5374</v>
      </c>
      <c r="F27" s="196" t="s">
        <v>7835</v>
      </c>
      <c r="G27" s="82" t="s">
        <v>6387</v>
      </c>
      <c r="H27" s="82"/>
      <c r="I27" s="43"/>
      <c r="J27" s="43"/>
      <c r="K27" s="43"/>
      <c r="L27" s="43"/>
      <c r="M27" s="43"/>
      <c r="N27" s="43"/>
      <c r="O27" s="43"/>
      <c r="P27" s="43"/>
      <c r="Q27" s="43"/>
      <c r="R27" s="43"/>
      <c r="S27" s="43"/>
      <c r="T27" s="43"/>
      <c r="U27" s="43"/>
      <c r="V27" s="43"/>
      <c r="W27" s="43"/>
      <c r="X27" s="43"/>
      <c r="Y27" s="43"/>
      <c r="Z27" s="43"/>
      <c r="AA27" s="43"/>
      <c r="AB27" s="43"/>
      <c r="AC27" s="43"/>
      <c r="AD27" s="43"/>
      <c r="AE27" s="43"/>
      <c r="AF27" s="43"/>
      <c r="AG27" s="43"/>
      <c r="AH27" s="43"/>
      <c r="AI27" s="43"/>
      <c r="AJ27" s="43"/>
      <c r="AK27" s="43"/>
      <c r="AL27" s="43"/>
      <c r="AM27" s="43"/>
      <c r="AN27" s="43"/>
      <c r="AO27" s="43"/>
      <c r="AP27" s="43"/>
      <c r="AQ27" s="43"/>
      <c r="AR27" s="43"/>
      <c r="AS27" s="43"/>
      <c r="AT27" s="43"/>
      <c r="AU27" s="43"/>
      <c r="AV27" s="43"/>
      <c r="AW27" s="43"/>
      <c r="AX27" s="43"/>
      <c r="AY27" s="43"/>
      <c r="AZ27" s="43"/>
      <c r="BA27" s="43"/>
      <c r="BB27" s="43"/>
      <c r="BC27" s="43"/>
      <c r="BD27" s="43"/>
      <c r="BE27" s="43"/>
      <c r="BF27" s="43"/>
      <c r="BG27" s="43"/>
      <c r="BH27" s="43"/>
      <c r="BI27" s="43"/>
      <c r="BJ27" s="43"/>
      <c r="BK27" s="43"/>
      <c r="BL27" s="43"/>
      <c r="BM27" s="43"/>
    </row>
    <row r="28" spans="2:65" ht="60">
      <c r="B28" s="205" t="s">
        <v>3629</v>
      </c>
      <c r="C28" s="197">
        <v>46104</v>
      </c>
      <c r="D28" s="92" t="s">
        <v>4274</v>
      </c>
      <c r="E28" s="196" t="s">
        <v>6391</v>
      </c>
      <c r="F28" s="196" t="s">
        <v>7836</v>
      </c>
      <c r="G28" s="82" t="s">
        <v>6387</v>
      </c>
      <c r="H28" s="82"/>
      <c r="I28" s="43"/>
      <c r="J28" s="43"/>
      <c r="K28" s="43"/>
      <c r="L28" s="43"/>
      <c r="M28" s="43"/>
      <c r="N28" s="43"/>
      <c r="O28" s="43"/>
      <c r="P28" s="43"/>
      <c r="Q28" s="43"/>
      <c r="R28" s="43"/>
      <c r="S28" s="43"/>
      <c r="T28" s="43"/>
      <c r="U28" s="43"/>
      <c r="V28" s="43"/>
      <c r="W28" s="43"/>
      <c r="X28" s="43"/>
      <c r="Y28" s="43"/>
      <c r="Z28" s="43"/>
      <c r="AA28" s="43"/>
      <c r="AB28" s="43"/>
      <c r="AC28" s="43"/>
      <c r="AD28" s="43"/>
      <c r="AE28" s="43"/>
      <c r="AF28" s="43"/>
      <c r="AG28" s="43"/>
      <c r="AH28" s="43"/>
      <c r="AI28" s="43"/>
      <c r="AJ28" s="43"/>
      <c r="AK28" s="43"/>
      <c r="AL28" s="43"/>
      <c r="AM28" s="43"/>
      <c r="AN28" s="43"/>
      <c r="AO28" s="43"/>
      <c r="AP28" s="43"/>
      <c r="AQ28" s="43"/>
      <c r="AR28" s="43"/>
      <c r="AS28" s="43"/>
      <c r="AT28" s="43"/>
      <c r="AU28" s="43"/>
      <c r="AV28" s="43"/>
      <c r="AW28" s="43"/>
      <c r="AX28" s="43"/>
      <c r="AY28" s="43"/>
      <c r="AZ28" s="43"/>
      <c r="BA28" s="43"/>
      <c r="BB28" s="43"/>
      <c r="BC28" s="43"/>
      <c r="BD28" s="43"/>
      <c r="BE28" s="43"/>
      <c r="BF28" s="43"/>
      <c r="BG28" s="43"/>
      <c r="BH28" s="43"/>
      <c r="BI28" s="43"/>
      <c r="BJ28" s="43"/>
      <c r="BK28" s="43"/>
      <c r="BL28" s="43"/>
      <c r="BM28" s="43"/>
    </row>
    <row r="29" spans="2:65" ht="120">
      <c r="B29" s="205" t="s">
        <v>3630</v>
      </c>
      <c r="C29" s="197">
        <v>46104</v>
      </c>
      <c r="D29" s="92" t="s">
        <v>4275</v>
      </c>
      <c r="E29" s="196" t="s">
        <v>7838</v>
      </c>
      <c r="F29" s="196" t="s">
        <v>7837</v>
      </c>
      <c r="G29" s="82" t="s">
        <v>6387</v>
      </c>
      <c r="H29" s="82"/>
      <c r="I29" s="43"/>
      <c r="J29" s="43"/>
      <c r="K29" s="43"/>
      <c r="L29" s="43"/>
      <c r="M29" s="43"/>
      <c r="N29" s="43"/>
      <c r="O29" s="43"/>
      <c r="P29" s="43"/>
      <c r="Q29" s="43"/>
      <c r="R29" s="43"/>
      <c r="S29" s="43"/>
      <c r="T29" s="43"/>
      <c r="U29" s="43"/>
      <c r="V29" s="43"/>
      <c r="W29" s="43"/>
      <c r="X29" s="43"/>
      <c r="Y29" s="43"/>
      <c r="Z29" s="43"/>
      <c r="AA29" s="43"/>
      <c r="AB29" s="43"/>
      <c r="AC29" s="43"/>
      <c r="AD29" s="43"/>
      <c r="AE29" s="43"/>
      <c r="AF29" s="43"/>
      <c r="AG29" s="43"/>
      <c r="AH29" s="43"/>
      <c r="AI29" s="43"/>
      <c r="AJ29" s="43"/>
      <c r="AK29" s="43"/>
      <c r="AL29" s="43"/>
      <c r="AM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3"/>
      <c r="BL29" s="43"/>
      <c r="BM29" s="43"/>
    </row>
    <row r="30" spans="2:65" ht="60">
      <c r="B30" s="205" t="s">
        <v>3631</v>
      </c>
      <c r="C30" s="197">
        <v>46104</v>
      </c>
      <c r="D30" s="92" t="s">
        <v>4276</v>
      </c>
      <c r="E30" s="196" t="s">
        <v>6392</v>
      </c>
      <c r="F30" s="196" t="s">
        <v>7839</v>
      </c>
      <c r="G30" s="82" t="s">
        <v>6387</v>
      </c>
      <c r="H30" s="82"/>
      <c r="I30" s="43"/>
      <c r="J30" s="43"/>
      <c r="K30" s="43"/>
      <c r="L30" s="43"/>
      <c r="M30" s="43"/>
      <c r="N30" s="43"/>
      <c r="O30" s="43"/>
      <c r="P30" s="43"/>
      <c r="Q30" s="43"/>
      <c r="R30" s="43"/>
      <c r="S30" s="43"/>
      <c r="T30" s="43"/>
      <c r="U30" s="43"/>
      <c r="V30" s="43"/>
      <c r="W30" s="43"/>
      <c r="X30" s="43"/>
      <c r="Y30" s="43"/>
      <c r="Z30" s="43"/>
      <c r="AA30" s="43"/>
      <c r="AB30" s="43"/>
      <c r="AC30" s="43"/>
      <c r="AD30" s="43"/>
      <c r="AE30" s="43"/>
      <c r="AF30" s="43"/>
      <c r="AG30" s="43"/>
      <c r="AH30" s="43"/>
      <c r="AI30" s="43"/>
      <c r="AJ30" s="43"/>
      <c r="AK30" s="43"/>
      <c r="AL30" s="43"/>
      <c r="AM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row>
    <row r="31" spans="2:65" ht="60">
      <c r="B31" s="205" t="s">
        <v>3632</v>
      </c>
      <c r="C31" s="197">
        <v>46104</v>
      </c>
      <c r="D31" s="92" t="s">
        <v>4277</v>
      </c>
      <c r="E31" s="196" t="s">
        <v>6393</v>
      </c>
      <c r="F31" s="196" t="s">
        <v>7843</v>
      </c>
      <c r="G31" s="82" t="s">
        <v>6387</v>
      </c>
      <c r="H31" s="82"/>
      <c r="I31" s="43"/>
      <c r="J31" s="43"/>
      <c r="K31" s="43"/>
      <c r="L31" s="43"/>
      <c r="M31" s="43"/>
      <c r="N31" s="43"/>
      <c r="O31" s="43"/>
      <c r="P31" s="43"/>
      <c r="Q31" s="43"/>
      <c r="R31" s="43"/>
      <c r="S31" s="43"/>
      <c r="T31" s="43"/>
      <c r="U31" s="43"/>
      <c r="V31" s="43"/>
      <c r="W31" s="43"/>
      <c r="X31" s="43"/>
      <c r="Y31" s="43"/>
      <c r="Z31" s="43"/>
      <c r="AA31" s="43"/>
      <c r="AB31" s="43"/>
      <c r="AC31" s="43"/>
      <c r="AD31" s="43"/>
      <c r="AE31" s="43"/>
      <c r="AF31" s="43"/>
      <c r="AG31" s="43"/>
      <c r="AH31" s="43"/>
      <c r="AI31" s="43"/>
      <c r="AJ31" s="43"/>
      <c r="AK31" s="43"/>
      <c r="AL31" s="43"/>
      <c r="AM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row>
    <row r="32" spans="2:65" ht="60">
      <c r="B32" s="205" t="s">
        <v>3633</v>
      </c>
      <c r="C32" s="197">
        <v>46209</v>
      </c>
      <c r="D32" s="92" t="s">
        <v>4278</v>
      </c>
      <c r="E32" s="196" t="s">
        <v>6394</v>
      </c>
      <c r="F32" s="196" t="s">
        <v>7842</v>
      </c>
      <c r="G32" s="82" t="s">
        <v>7575</v>
      </c>
      <c r="H32" s="82"/>
      <c r="I32" s="43"/>
      <c r="J32" s="43"/>
      <c r="K32" s="43"/>
      <c r="L32" s="43"/>
      <c r="M32" s="43"/>
      <c r="N32" s="43"/>
      <c r="O32" s="43"/>
      <c r="P32" s="43"/>
      <c r="Q32" s="43"/>
      <c r="R32" s="43"/>
      <c r="S32" s="43"/>
      <c r="T32" s="43"/>
      <c r="U32" s="43"/>
      <c r="V32" s="43"/>
      <c r="W32" s="43"/>
      <c r="X32" s="43"/>
      <c r="Y32" s="43"/>
      <c r="Z32" s="43"/>
      <c r="AA32" s="43"/>
      <c r="AB32" s="43"/>
      <c r="AC32" s="43"/>
      <c r="AD32" s="43"/>
      <c r="AE32" s="43"/>
      <c r="AF32" s="43"/>
      <c r="AG32" s="43"/>
      <c r="AH32" s="43"/>
      <c r="AI32" s="43"/>
      <c r="AJ32" s="43"/>
      <c r="AK32" s="43"/>
      <c r="AL32" s="43"/>
      <c r="AM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row>
    <row r="33" spans="2:65" ht="105">
      <c r="B33" s="205" t="s">
        <v>3644</v>
      </c>
      <c r="C33" s="197">
        <v>46104</v>
      </c>
      <c r="D33" s="92"/>
      <c r="E33" s="196" t="s">
        <v>6395</v>
      </c>
      <c r="F33" s="196" t="s">
        <v>7844</v>
      </c>
      <c r="G33" s="82" t="s">
        <v>6396</v>
      </c>
      <c r="H33" s="82"/>
      <c r="I33" s="43"/>
      <c r="J33" s="43"/>
      <c r="K33" s="43"/>
      <c r="L33" s="43"/>
      <c r="M33" s="43"/>
      <c r="N33" s="43"/>
      <c r="O33" s="43"/>
      <c r="P33" s="43"/>
      <c r="Q33" s="43"/>
      <c r="R33" s="43"/>
      <c r="S33" s="43"/>
      <c r="T33" s="43"/>
      <c r="U33" s="43"/>
      <c r="V33" s="43"/>
      <c r="W33" s="43"/>
      <c r="X33" s="43"/>
      <c r="Y33" s="43"/>
      <c r="Z33" s="43"/>
      <c r="AA33" s="43"/>
      <c r="AB33" s="43"/>
      <c r="AC33" s="43"/>
      <c r="AD33" s="43"/>
      <c r="AE33" s="43"/>
      <c r="AF33" s="43"/>
      <c r="AG33" s="43"/>
      <c r="AH33" s="43"/>
      <c r="AI33" s="43"/>
      <c r="AJ33" s="43"/>
      <c r="AK33" s="43"/>
      <c r="AL33" s="43"/>
      <c r="AM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3"/>
      <c r="BL33" s="43"/>
      <c r="BM33" s="43"/>
    </row>
    <row r="34" spans="2:65" ht="75">
      <c r="B34" s="205" t="s">
        <v>3643</v>
      </c>
      <c r="C34" s="197">
        <v>46104</v>
      </c>
      <c r="D34" s="92"/>
      <c r="E34" s="196" t="s">
        <v>6409</v>
      </c>
      <c r="F34" s="196" t="s">
        <v>7845</v>
      </c>
      <c r="G34" s="82" t="s">
        <v>7636</v>
      </c>
      <c r="H34" s="82"/>
      <c r="I34" s="43"/>
      <c r="J34" s="43"/>
      <c r="K34" s="43"/>
      <c r="L34" s="43"/>
      <c r="M34" s="43"/>
      <c r="N34" s="43"/>
      <c r="O34" s="43"/>
      <c r="P34" s="43"/>
      <c r="Q34" s="43"/>
      <c r="R34" s="43"/>
      <c r="S34" s="43"/>
      <c r="T34" s="43"/>
      <c r="U34" s="43"/>
      <c r="V34" s="43"/>
      <c r="W34" s="43"/>
      <c r="X34" s="43"/>
      <c r="Y34" s="43"/>
      <c r="Z34" s="43"/>
      <c r="AA34" s="43"/>
      <c r="AB34" s="43"/>
      <c r="AC34" s="43"/>
      <c r="AD34" s="43"/>
      <c r="AE34" s="43"/>
      <c r="AF34" s="43"/>
      <c r="AG34" s="43"/>
      <c r="AH34" s="43"/>
      <c r="AI34" s="43"/>
      <c r="AJ34" s="43"/>
      <c r="AK34" s="43"/>
      <c r="AL34" s="43"/>
      <c r="AM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3"/>
      <c r="BL34" s="43"/>
      <c r="BM34" s="43"/>
    </row>
    <row r="35" spans="2:65" ht="30">
      <c r="B35" s="205" t="s">
        <v>3634</v>
      </c>
      <c r="C35" s="197">
        <v>46104</v>
      </c>
      <c r="D35" s="92" t="s">
        <v>4279</v>
      </c>
      <c r="E35" s="196" t="s">
        <v>5375</v>
      </c>
      <c r="F35" s="196" t="s">
        <v>7846</v>
      </c>
      <c r="G35" s="82" t="s">
        <v>6396</v>
      </c>
      <c r="H35" s="82"/>
      <c r="I35" s="43"/>
      <c r="J35" s="43"/>
      <c r="K35" s="43"/>
      <c r="L35" s="43"/>
      <c r="M35" s="43"/>
      <c r="N35" s="43"/>
      <c r="O35" s="43"/>
      <c r="P35" s="43"/>
      <c r="Q35" s="43"/>
      <c r="R35" s="43"/>
      <c r="S35" s="43"/>
      <c r="T35" s="43"/>
      <c r="U35" s="43"/>
      <c r="V35" s="43"/>
      <c r="W35" s="43"/>
      <c r="X35" s="43"/>
      <c r="Y35" s="43"/>
      <c r="Z35" s="43"/>
      <c r="AA35" s="43"/>
      <c r="AB35" s="43"/>
      <c r="AC35" s="43"/>
      <c r="AD35" s="43"/>
      <c r="AE35" s="43"/>
      <c r="AF35" s="43"/>
      <c r="AG35" s="43"/>
      <c r="AH35" s="43"/>
      <c r="AI35" s="43"/>
      <c r="AJ35" s="43"/>
      <c r="AK35" s="43"/>
      <c r="AL35" s="43"/>
      <c r="AM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3"/>
      <c r="BL35" s="43"/>
      <c r="BM35" s="43"/>
    </row>
    <row r="36" spans="2:65" ht="60">
      <c r="B36" s="205" t="s">
        <v>3635</v>
      </c>
      <c r="C36" s="197">
        <v>46104</v>
      </c>
      <c r="D36" s="92" t="s">
        <v>4280</v>
      </c>
      <c r="E36" s="196" t="s">
        <v>5376</v>
      </c>
      <c r="F36" s="196" t="s">
        <v>7834</v>
      </c>
      <c r="G36" s="82" t="s">
        <v>6396</v>
      </c>
      <c r="H36" s="82"/>
      <c r="I36" s="43"/>
      <c r="J36" s="43"/>
      <c r="K36" s="43"/>
      <c r="L36" s="43"/>
      <c r="M36" s="43"/>
      <c r="N36" s="43"/>
      <c r="O36" s="43"/>
      <c r="P36" s="43"/>
      <c r="Q36" s="43"/>
      <c r="R36" s="43"/>
      <c r="S36" s="43"/>
      <c r="T36" s="43"/>
      <c r="U36" s="43"/>
      <c r="V36" s="43"/>
      <c r="W36" s="43"/>
      <c r="X36" s="43"/>
      <c r="Y36" s="43"/>
      <c r="Z36" s="43"/>
      <c r="AA36" s="43"/>
      <c r="AB36" s="43"/>
      <c r="AC36" s="43"/>
      <c r="AD36" s="43"/>
      <c r="AE36" s="43"/>
      <c r="AF36" s="43"/>
      <c r="AG36" s="43"/>
      <c r="AH36" s="43"/>
      <c r="AI36" s="43"/>
      <c r="AJ36" s="43"/>
      <c r="AK36" s="43"/>
      <c r="AL36" s="43"/>
      <c r="AM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3"/>
      <c r="BL36" s="43"/>
      <c r="BM36" s="43"/>
    </row>
    <row r="37" spans="2:65" ht="135">
      <c r="B37" s="205" t="s">
        <v>3636</v>
      </c>
      <c r="C37" s="197">
        <v>46209</v>
      </c>
      <c r="D37" s="92" t="s">
        <v>4281</v>
      </c>
      <c r="E37" s="196" t="s">
        <v>5377</v>
      </c>
      <c r="F37" s="196" t="s">
        <v>7833</v>
      </c>
      <c r="G37" s="82" t="s">
        <v>7637</v>
      </c>
      <c r="H37" s="82"/>
      <c r="I37" s="43"/>
      <c r="J37" s="43"/>
      <c r="K37" s="43"/>
      <c r="L37" s="43"/>
      <c r="M37" s="43"/>
      <c r="N37" s="43"/>
      <c r="O37" s="43"/>
      <c r="P37" s="43"/>
      <c r="Q37" s="43"/>
      <c r="R37" s="43"/>
      <c r="S37" s="43"/>
      <c r="T37" s="43"/>
      <c r="U37" s="43"/>
      <c r="V37" s="43"/>
      <c r="W37" s="43"/>
      <c r="X37" s="43"/>
      <c r="Y37" s="43"/>
      <c r="Z37" s="43"/>
      <c r="AA37" s="43"/>
      <c r="AB37" s="43"/>
      <c r="AC37" s="43"/>
      <c r="AD37" s="43"/>
      <c r="AE37" s="43"/>
      <c r="AF37" s="43"/>
      <c r="AG37" s="43"/>
      <c r="AH37" s="43"/>
      <c r="AI37" s="43"/>
      <c r="AJ37" s="43"/>
      <c r="AK37" s="43"/>
      <c r="AL37" s="43"/>
      <c r="AM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3"/>
      <c r="BL37" s="43"/>
      <c r="BM37" s="43"/>
    </row>
    <row r="38" spans="2:65" ht="195">
      <c r="B38" s="205" t="s">
        <v>3637</v>
      </c>
      <c r="C38" s="197">
        <v>46104</v>
      </c>
      <c r="D38" s="92" t="s">
        <v>4282</v>
      </c>
      <c r="E38" s="196" t="s">
        <v>5378</v>
      </c>
      <c r="F38" s="196" t="s">
        <v>7832</v>
      </c>
      <c r="G38" s="82" t="s">
        <v>6396</v>
      </c>
      <c r="H38" s="82"/>
      <c r="I38" s="43"/>
      <c r="J38" s="43"/>
      <c r="K38" s="43"/>
      <c r="L38" s="43"/>
      <c r="M38" s="43"/>
      <c r="N38" s="43"/>
      <c r="O38" s="43"/>
      <c r="P38" s="43"/>
      <c r="Q38" s="43"/>
      <c r="R38" s="43"/>
      <c r="S38" s="43"/>
      <c r="T38" s="43"/>
      <c r="U38" s="43"/>
      <c r="V38" s="43"/>
      <c r="W38" s="43"/>
      <c r="X38" s="43"/>
      <c r="Y38" s="43"/>
      <c r="Z38" s="43"/>
      <c r="AA38" s="43"/>
      <c r="AB38" s="43"/>
      <c r="AC38" s="43"/>
      <c r="AD38" s="43"/>
      <c r="AE38" s="43"/>
      <c r="AF38" s="43"/>
      <c r="AG38" s="43"/>
      <c r="AH38" s="43"/>
      <c r="AI38" s="43"/>
      <c r="AJ38" s="43"/>
      <c r="AK38" s="43"/>
      <c r="AL38" s="43"/>
      <c r="AM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3"/>
      <c r="BL38" s="43"/>
      <c r="BM38" s="43"/>
    </row>
    <row r="39" spans="2:65" ht="75">
      <c r="B39" s="205" t="s">
        <v>3638</v>
      </c>
      <c r="C39" s="197">
        <v>46104</v>
      </c>
      <c r="D39" s="92" t="s">
        <v>4283</v>
      </c>
      <c r="E39" s="196" t="s">
        <v>5379</v>
      </c>
      <c r="F39" s="196" t="s">
        <v>7831</v>
      </c>
      <c r="G39" s="82" t="s">
        <v>6387</v>
      </c>
      <c r="H39" s="82"/>
      <c r="I39" s="43"/>
      <c r="J39" s="43"/>
      <c r="K39" s="43"/>
      <c r="L39" s="43"/>
      <c r="M39" s="43"/>
      <c r="N39" s="43"/>
      <c r="O39" s="43"/>
      <c r="P39" s="43"/>
      <c r="Q39" s="43"/>
      <c r="R39" s="43"/>
      <c r="S39" s="43"/>
      <c r="T39" s="43"/>
      <c r="U39" s="43"/>
      <c r="V39" s="43"/>
      <c r="W39" s="43"/>
      <c r="X39" s="43"/>
      <c r="Y39" s="43"/>
      <c r="Z39" s="43"/>
      <c r="AA39" s="43"/>
      <c r="AB39" s="43"/>
      <c r="AC39" s="43"/>
      <c r="AD39" s="43"/>
      <c r="AE39" s="43"/>
      <c r="AF39" s="43"/>
      <c r="AG39" s="43"/>
      <c r="AH39" s="43"/>
      <c r="AI39" s="43"/>
      <c r="AJ39" s="43"/>
      <c r="AK39" s="43"/>
      <c r="AL39" s="43"/>
      <c r="AM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3"/>
      <c r="BL39" s="43"/>
      <c r="BM39" s="43"/>
    </row>
    <row r="40" spans="2:65" ht="60">
      <c r="B40" s="205" t="s">
        <v>3639</v>
      </c>
      <c r="C40" s="197">
        <v>46104</v>
      </c>
      <c r="D40" s="92" t="s">
        <v>4284</v>
      </c>
      <c r="E40" s="196" t="s">
        <v>5380</v>
      </c>
      <c r="F40" s="196" t="s">
        <v>7830</v>
      </c>
      <c r="G40" s="82" t="s">
        <v>6387</v>
      </c>
      <c r="H40" s="82"/>
      <c r="I40" s="43"/>
      <c r="J40" s="43"/>
      <c r="K40" s="43"/>
      <c r="L40" s="43"/>
      <c r="M40" s="43"/>
      <c r="N40" s="43"/>
      <c r="O40" s="43"/>
      <c r="P40" s="43"/>
      <c r="Q40" s="43"/>
      <c r="R40" s="43"/>
      <c r="S40" s="43"/>
      <c r="T40" s="43"/>
      <c r="U40" s="43"/>
      <c r="V40" s="43"/>
      <c r="W40" s="43"/>
      <c r="X40" s="43"/>
      <c r="Y40" s="43"/>
      <c r="Z40" s="43"/>
      <c r="AA40" s="43"/>
      <c r="AB40" s="43"/>
      <c r="AC40" s="43"/>
      <c r="AD40" s="43"/>
      <c r="AE40" s="43"/>
      <c r="AF40" s="43"/>
      <c r="AG40" s="43"/>
      <c r="AH40" s="43"/>
      <c r="AI40" s="43"/>
      <c r="AJ40" s="43"/>
      <c r="AK40" s="43"/>
      <c r="AL40" s="43"/>
      <c r="AM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3"/>
      <c r="BL40" s="43"/>
      <c r="BM40" s="43"/>
    </row>
    <row r="41" spans="2:65" ht="60">
      <c r="B41" s="205" t="s">
        <v>3640</v>
      </c>
      <c r="C41" s="197">
        <v>46104</v>
      </c>
      <c r="D41" s="92" t="s">
        <v>4285</v>
      </c>
      <c r="E41" s="196" t="s">
        <v>5381</v>
      </c>
      <c r="F41" s="196" t="s">
        <v>7829</v>
      </c>
      <c r="G41" s="82" t="s">
        <v>6387</v>
      </c>
      <c r="H41" s="82"/>
      <c r="I41" s="43"/>
      <c r="J41" s="43"/>
      <c r="K41" s="43"/>
      <c r="L41" s="43"/>
      <c r="M41" s="43"/>
      <c r="N41" s="43"/>
      <c r="O41" s="43"/>
      <c r="P41" s="43"/>
      <c r="Q41" s="43"/>
      <c r="R41" s="43"/>
      <c r="S41" s="43"/>
      <c r="T41" s="43"/>
      <c r="U41" s="43"/>
      <c r="V41" s="43"/>
      <c r="W41" s="43"/>
      <c r="X41" s="43"/>
      <c r="Y41" s="43"/>
      <c r="Z41" s="43"/>
      <c r="AA41" s="43"/>
      <c r="AB41" s="43"/>
      <c r="AC41" s="43"/>
      <c r="AD41" s="43"/>
      <c r="AE41" s="43"/>
      <c r="AF41" s="43"/>
      <c r="AG41" s="43"/>
      <c r="AH41" s="43"/>
      <c r="AI41" s="43"/>
      <c r="AJ41" s="43"/>
      <c r="AK41" s="43"/>
      <c r="AL41" s="43"/>
      <c r="AM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3"/>
      <c r="BL41" s="43"/>
      <c r="BM41" s="43"/>
    </row>
    <row r="42" spans="2:65" ht="60">
      <c r="B42" s="205" t="s">
        <v>3641</v>
      </c>
      <c r="C42" s="197">
        <v>46104</v>
      </c>
      <c r="D42" s="92" t="s">
        <v>4286</v>
      </c>
      <c r="E42" s="196" t="s">
        <v>5382</v>
      </c>
      <c r="F42" s="196" t="s">
        <v>7828</v>
      </c>
      <c r="G42" s="82" t="s">
        <v>6387</v>
      </c>
      <c r="H42" s="84"/>
      <c r="I42" s="43"/>
      <c r="J42" s="43"/>
      <c r="K42" s="43"/>
      <c r="L42" s="43"/>
      <c r="M42" s="43"/>
      <c r="N42" s="43"/>
      <c r="O42" s="43"/>
      <c r="P42" s="43"/>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3"/>
      <c r="BL42" s="43"/>
      <c r="BM42" s="43"/>
    </row>
    <row r="43" spans="2:65" ht="45">
      <c r="B43" s="205" t="s">
        <v>4287</v>
      </c>
      <c r="C43" s="197">
        <v>46104</v>
      </c>
      <c r="D43" s="50" t="s">
        <v>4288</v>
      </c>
      <c r="E43" s="200" t="s">
        <v>5383</v>
      </c>
      <c r="F43" s="200" t="s">
        <v>7827</v>
      </c>
      <c r="G43" s="82" t="s">
        <v>6396</v>
      </c>
      <c r="H43" s="15"/>
      <c r="I43" s="43"/>
      <c r="J43" s="43"/>
      <c r="K43" s="43"/>
      <c r="L43" s="43"/>
      <c r="M43" s="43"/>
      <c r="N43" s="43"/>
      <c r="O43" s="43"/>
      <c r="P43" s="43"/>
      <c r="Q43" s="43"/>
      <c r="R43" s="43"/>
      <c r="S43" s="43"/>
      <c r="T43" s="43"/>
      <c r="U43" s="43"/>
      <c r="V43" s="43"/>
      <c r="W43" s="43"/>
      <c r="X43" s="43"/>
      <c r="Y43" s="43"/>
      <c r="Z43" s="43"/>
      <c r="AA43" s="43"/>
      <c r="AB43" s="43"/>
      <c r="AC43" s="43"/>
      <c r="AD43" s="43"/>
      <c r="AE43" s="43"/>
      <c r="AF43" s="43"/>
      <c r="AG43" s="43"/>
      <c r="AH43" s="43"/>
      <c r="AI43" s="43"/>
      <c r="AJ43" s="43"/>
      <c r="AK43" s="43"/>
      <c r="AL43" s="43"/>
      <c r="AM43" s="43"/>
      <c r="AN43" s="43"/>
      <c r="AO43" s="43"/>
      <c r="AP43" s="43"/>
      <c r="AQ43" s="43"/>
      <c r="AR43" s="43"/>
      <c r="AS43" s="43"/>
      <c r="AT43" s="43"/>
      <c r="AU43" s="43"/>
      <c r="AV43" s="43"/>
      <c r="AW43" s="43"/>
      <c r="AX43" s="43"/>
      <c r="AY43" s="43"/>
      <c r="AZ43" s="43"/>
      <c r="BA43" s="43"/>
      <c r="BB43" s="43"/>
      <c r="BC43" s="43"/>
      <c r="BD43" s="43"/>
      <c r="BE43" s="43"/>
      <c r="BF43" s="43"/>
      <c r="BG43" s="43"/>
      <c r="BH43" s="43"/>
      <c r="BI43" s="43"/>
      <c r="BJ43" s="43"/>
      <c r="BK43" s="43"/>
      <c r="BL43" s="43"/>
      <c r="BM43" s="43"/>
    </row>
    <row r="44" spans="2:65" ht="120">
      <c r="B44" s="205" t="s">
        <v>6382</v>
      </c>
      <c r="C44" s="197">
        <v>46209</v>
      </c>
      <c r="D44" s="50" t="s">
        <v>1357</v>
      </c>
      <c r="E44" s="200" t="s">
        <v>6398</v>
      </c>
      <c r="F44" s="196" t="s">
        <v>7826</v>
      </c>
      <c r="G44" s="196" t="s">
        <v>7638</v>
      </c>
      <c r="H44" s="40"/>
      <c r="I44" s="43"/>
      <c r="J44" s="43"/>
      <c r="K44" s="43"/>
      <c r="L44" s="43"/>
      <c r="M44" s="43"/>
      <c r="N44" s="43"/>
      <c r="O44" s="43"/>
      <c r="P44" s="43"/>
      <c r="Q44" s="43"/>
      <c r="R44" s="43"/>
      <c r="S44" s="43"/>
      <c r="T44" s="43"/>
      <c r="U44" s="43"/>
      <c r="V44" s="43"/>
      <c r="W44" s="43"/>
      <c r="X44" s="43"/>
      <c r="Y44" s="43"/>
      <c r="Z44" s="43"/>
      <c r="AA44" s="43"/>
      <c r="AB44" s="43"/>
      <c r="AC44" s="43"/>
      <c r="AD44" s="43"/>
      <c r="AE44" s="43"/>
      <c r="AF44" s="43"/>
      <c r="AG44" s="43"/>
      <c r="AH44" s="43"/>
      <c r="AI44" s="43"/>
      <c r="AJ44" s="43"/>
      <c r="AK44" s="43"/>
      <c r="AL44" s="43"/>
      <c r="AM44" s="43"/>
      <c r="AN44" s="43"/>
      <c r="AO44" s="43"/>
      <c r="AP44" s="43"/>
      <c r="AQ44" s="43"/>
      <c r="AR44" s="43"/>
      <c r="AS44" s="43"/>
      <c r="AT44" s="43"/>
      <c r="AU44" s="43"/>
      <c r="AV44" s="43"/>
      <c r="AW44" s="43"/>
      <c r="AX44" s="43"/>
      <c r="AY44" s="43"/>
      <c r="AZ44" s="43"/>
      <c r="BA44" s="43"/>
      <c r="BB44" s="43"/>
      <c r="BC44" s="43"/>
      <c r="BD44" s="43"/>
      <c r="BE44" s="43"/>
      <c r="BF44" s="43"/>
      <c r="BG44" s="43"/>
      <c r="BH44" s="43"/>
      <c r="BI44" s="43"/>
      <c r="BJ44" s="43"/>
      <c r="BK44" s="43"/>
      <c r="BL44" s="43"/>
      <c r="BM44" s="43"/>
    </row>
    <row r="45" spans="2:65" ht="135">
      <c r="B45" s="205" t="s">
        <v>5386</v>
      </c>
      <c r="C45" s="197">
        <v>46209</v>
      </c>
      <c r="D45" s="50" t="s">
        <v>1357</v>
      </c>
      <c r="E45" s="200" t="s">
        <v>6397</v>
      </c>
      <c r="F45" s="196" t="s">
        <v>7825</v>
      </c>
      <c r="G45" s="196" t="s">
        <v>7639</v>
      </c>
      <c r="H45" s="40"/>
      <c r="I45" s="43"/>
      <c r="J45" s="43"/>
      <c r="K45" s="43"/>
      <c r="L45" s="43"/>
      <c r="M45" s="43"/>
      <c r="N45" s="43"/>
      <c r="O45" s="43"/>
      <c r="P45" s="43"/>
      <c r="Q45" s="43"/>
      <c r="R45" s="43"/>
      <c r="S45" s="43"/>
      <c r="T45" s="43"/>
      <c r="U45" s="43"/>
      <c r="V45" s="43"/>
      <c r="W45" s="43"/>
      <c r="X45" s="43"/>
      <c r="Y45" s="43"/>
      <c r="Z45" s="43"/>
      <c r="AA45" s="43"/>
      <c r="AB45" s="43"/>
      <c r="AC45" s="43"/>
      <c r="AD45" s="43"/>
      <c r="AE45" s="43"/>
      <c r="AF45" s="43"/>
      <c r="AG45" s="43"/>
      <c r="AH45" s="43"/>
      <c r="AI45" s="43"/>
      <c r="AJ45" s="43"/>
      <c r="AK45" s="43"/>
      <c r="AL45" s="43"/>
      <c r="AM45" s="43"/>
      <c r="AN45" s="43"/>
      <c r="AO45" s="43"/>
      <c r="AP45" s="43"/>
      <c r="AQ45" s="43"/>
      <c r="AR45" s="43"/>
      <c r="AS45" s="43"/>
      <c r="AT45" s="43"/>
      <c r="AU45" s="43"/>
      <c r="AV45" s="43"/>
      <c r="AW45" s="43"/>
      <c r="AX45" s="43"/>
      <c r="AY45" s="43"/>
      <c r="AZ45" s="43"/>
      <c r="BA45" s="43"/>
      <c r="BB45" s="43"/>
      <c r="BC45" s="43"/>
      <c r="BD45" s="43"/>
      <c r="BE45" s="43"/>
      <c r="BF45" s="43"/>
      <c r="BG45" s="43"/>
      <c r="BH45" s="43"/>
      <c r="BI45" s="43"/>
      <c r="BJ45" s="43"/>
      <c r="BK45" s="43"/>
      <c r="BL45" s="43"/>
      <c r="BM45" s="43"/>
    </row>
    <row r="46" spans="2:65" ht="90">
      <c r="B46" s="205" t="s">
        <v>6380</v>
      </c>
      <c r="C46" s="197">
        <v>46209</v>
      </c>
      <c r="D46" s="50" t="s">
        <v>1357</v>
      </c>
      <c r="E46" s="196" t="s">
        <v>6381</v>
      </c>
      <c r="F46" s="196" t="s">
        <v>7824</v>
      </c>
      <c r="G46" s="196" t="s">
        <v>7585</v>
      </c>
      <c r="H46" s="84"/>
      <c r="I46" s="43"/>
      <c r="J46" s="43"/>
      <c r="K46" s="43"/>
      <c r="L46" s="43"/>
      <c r="M46" s="43"/>
      <c r="N46" s="43"/>
      <c r="O46" s="43"/>
      <c r="P46" s="43"/>
      <c r="Q46" s="43"/>
      <c r="R46" s="43"/>
      <c r="S46" s="43"/>
      <c r="T46" s="43"/>
      <c r="U46" s="43"/>
      <c r="V46" s="43"/>
      <c r="W46" s="43"/>
      <c r="X46" s="43"/>
      <c r="Y46" s="43"/>
      <c r="Z46" s="43"/>
      <c r="AA46" s="43"/>
      <c r="AB46" s="43"/>
      <c r="AC46" s="43"/>
      <c r="AD46" s="43"/>
      <c r="AE46" s="43"/>
      <c r="AF46" s="43"/>
      <c r="AG46" s="43"/>
      <c r="AH46" s="43"/>
      <c r="AI46" s="43"/>
      <c r="AJ46" s="43"/>
      <c r="AK46" s="43"/>
      <c r="AL46" s="43"/>
      <c r="AM46" s="43"/>
      <c r="AN46" s="43"/>
      <c r="AO46" s="43"/>
      <c r="AP46" s="43"/>
      <c r="AQ46" s="43"/>
      <c r="AR46" s="43"/>
      <c r="AS46" s="43"/>
      <c r="AT46" s="43"/>
      <c r="AU46" s="43"/>
      <c r="AV46" s="43"/>
      <c r="AW46" s="43"/>
      <c r="AX46" s="43"/>
      <c r="AY46" s="43"/>
      <c r="AZ46" s="43"/>
      <c r="BA46" s="43"/>
      <c r="BB46" s="43"/>
      <c r="BC46" s="43"/>
      <c r="BD46" s="43"/>
      <c r="BE46" s="43"/>
      <c r="BF46" s="43"/>
      <c r="BG46" s="43"/>
      <c r="BH46" s="43"/>
      <c r="BI46" s="43"/>
      <c r="BJ46" s="43"/>
      <c r="BK46" s="43"/>
      <c r="BL46" s="43"/>
      <c r="BM46" s="43"/>
    </row>
    <row r="47" spans="2:65" ht="120">
      <c r="B47" s="205" t="s">
        <v>6400</v>
      </c>
      <c r="C47" s="197">
        <v>46209</v>
      </c>
      <c r="D47" s="50" t="s">
        <v>1357</v>
      </c>
      <c r="E47" s="196" t="s">
        <v>7823</v>
      </c>
      <c r="F47" s="196" t="s">
        <v>7822</v>
      </c>
      <c r="G47" s="196" t="s">
        <v>7640</v>
      </c>
      <c r="H47" s="84"/>
      <c r="I47" s="43"/>
      <c r="J47" s="43"/>
      <c r="K47" s="43"/>
      <c r="L47" s="43"/>
      <c r="M47" s="43"/>
      <c r="N47" s="43"/>
      <c r="O47" s="43"/>
      <c r="P47" s="43"/>
      <c r="Q47" s="43"/>
      <c r="R47" s="43"/>
      <c r="S47" s="43"/>
      <c r="T47" s="43"/>
      <c r="U47" s="43"/>
      <c r="V47" s="43"/>
      <c r="W47" s="43"/>
      <c r="X47" s="43"/>
      <c r="Y47" s="43"/>
      <c r="Z47" s="43"/>
      <c r="AA47" s="43"/>
      <c r="AB47" s="43"/>
      <c r="AC47" s="43"/>
      <c r="AD47" s="43"/>
      <c r="AE47" s="43"/>
      <c r="AF47" s="43"/>
      <c r="AG47" s="43"/>
      <c r="AH47" s="43"/>
      <c r="AI47" s="43"/>
      <c r="AJ47" s="43"/>
      <c r="AK47" s="43"/>
      <c r="AL47" s="43"/>
      <c r="AM47" s="43"/>
      <c r="AN47" s="43"/>
      <c r="AO47" s="43"/>
      <c r="AP47" s="43"/>
      <c r="AQ47" s="43"/>
      <c r="AR47" s="43"/>
      <c r="AS47" s="43"/>
      <c r="AT47" s="43"/>
      <c r="AU47" s="43"/>
      <c r="AV47" s="43"/>
      <c r="AW47" s="43"/>
      <c r="AX47" s="43"/>
      <c r="AY47" s="43"/>
      <c r="AZ47" s="43"/>
      <c r="BA47" s="43"/>
      <c r="BB47" s="43"/>
      <c r="BC47" s="43"/>
      <c r="BD47" s="43"/>
      <c r="BE47" s="43"/>
      <c r="BF47" s="43"/>
      <c r="BG47" s="43"/>
      <c r="BH47" s="43"/>
      <c r="BI47" s="43"/>
      <c r="BJ47" s="43"/>
      <c r="BK47" s="43"/>
      <c r="BL47" s="43"/>
      <c r="BM47" s="43"/>
    </row>
    <row r="48" spans="2:65" ht="21">
      <c r="B48" s="3"/>
      <c r="C48" s="43"/>
      <c r="D48" s="121"/>
      <c r="E48" s="89"/>
      <c r="F48" s="89"/>
      <c r="G48" s="43"/>
      <c r="H48" s="43"/>
      <c r="I48" s="43"/>
      <c r="J48" s="43"/>
      <c r="K48" s="43"/>
      <c r="L48" s="43"/>
      <c r="M48" s="43"/>
      <c r="N48" s="43"/>
      <c r="O48" s="43"/>
      <c r="P48" s="43"/>
      <c r="Q48" s="43"/>
      <c r="R48" s="43"/>
      <c r="S48" s="43"/>
      <c r="T48" s="43"/>
      <c r="U48" s="43"/>
      <c r="V48" s="43"/>
      <c r="W48" s="43"/>
      <c r="X48" s="43"/>
      <c r="Y48" s="43"/>
      <c r="Z48" s="43"/>
      <c r="AA48" s="43"/>
      <c r="AB48" s="43"/>
      <c r="AC48" s="43"/>
      <c r="AD48" s="43"/>
      <c r="AE48" s="43"/>
      <c r="AF48" s="43"/>
      <c r="AG48" s="43"/>
      <c r="AH48" s="43"/>
      <c r="AI48" s="43"/>
      <c r="AJ48" s="43"/>
      <c r="AK48" s="43"/>
      <c r="AL48" s="43"/>
      <c r="AM48" s="43"/>
      <c r="AN48" s="43"/>
      <c r="AO48" s="43"/>
      <c r="AP48" s="43"/>
      <c r="AQ48" s="43"/>
      <c r="AR48" s="43"/>
      <c r="AS48" s="43"/>
      <c r="AT48" s="43"/>
      <c r="AU48" s="43"/>
      <c r="AV48" s="43"/>
      <c r="AW48" s="43"/>
      <c r="AX48" s="43"/>
      <c r="AY48" s="43"/>
      <c r="AZ48" s="43"/>
      <c r="BA48" s="43"/>
      <c r="BB48" s="43"/>
      <c r="BC48" s="43"/>
      <c r="BD48" s="43"/>
      <c r="BE48" s="43"/>
      <c r="BF48" s="43"/>
      <c r="BG48" s="43"/>
      <c r="BH48" s="43"/>
      <c r="BI48" s="43"/>
      <c r="BJ48" s="43"/>
      <c r="BK48" s="43"/>
      <c r="BL48" s="43"/>
      <c r="BM48" s="43"/>
    </row>
    <row r="49" spans="2:65" ht="21">
      <c r="B49" s="3"/>
      <c r="C49" s="43"/>
      <c r="D49" s="121"/>
      <c r="E49" s="89"/>
      <c r="F49" s="89"/>
      <c r="G49" s="43"/>
      <c r="H49" s="43"/>
      <c r="I49" s="43"/>
      <c r="J49" s="43"/>
      <c r="K49" s="43"/>
      <c r="L49" s="43"/>
      <c r="M49" s="43"/>
      <c r="N49" s="43"/>
      <c r="O49" s="43"/>
      <c r="P49" s="43"/>
      <c r="Q49" s="43"/>
      <c r="R49" s="43"/>
      <c r="S49" s="43"/>
      <c r="T49" s="43"/>
      <c r="U49" s="43"/>
      <c r="V49" s="43"/>
      <c r="W49" s="43"/>
      <c r="X49" s="43"/>
      <c r="Y49" s="43"/>
      <c r="Z49" s="43"/>
      <c r="AA49" s="43"/>
      <c r="AB49" s="43"/>
      <c r="AC49" s="43"/>
      <c r="AD49" s="43"/>
      <c r="AE49" s="43"/>
      <c r="AF49" s="43"/>
      <c r="AG49" s="43"/>
      <c r="AH49" s="43"/>
      <c r="AI49" s="43"/>
      <c r="AJ49" s="43"/>
      <c r="AK49" s="43"/>
      <c r="AL49" s="43"/>
      <c r="AM49" s="43"/>
      <c r="AN49" s="43"/>
      <c r="AO49" s="43"/>
      <c r="AP49" s="43"/>
      <c r="AQ49" s="43"/>
      <c r="AR49" s="43"/>
      <c r="AS49" s="43"/>
      <c r="AT49" s="43"/>
      <c r="AU49" s="43"/>
      <c r="AV49" s="43"/>
      <c r="AW49" s="43"/>
      <c r="AX49" s="43"/>
      <c r="AY49" s="43"/>
      <c r="AZ49" s="43"/>
      <c r="BA49" s="43"/>
      <c r="BB49" s="43"/>
      <c r="BC49" s="43"/>
      <c r="BD49" s="43"/>
      <c r="BE49" s="43"/>
      <c r="BF49" s="43"/>
      <c r="BG49" s="43"/>
      <c r="BH49" s="43"/>
      <c r="BI49" s="43"/>
      <c r="BJ49" s="43"/>
      <c r="BK49" s="43"/>
      <c r="BL49" s="43"/>
      <c r="BM49" s="43"/>
    </row>
    <row r="50" spans="2:65" ht="21">
      <c r="B50" s="3"/>
      <c r="C50" s="43"/>
      <c r="D50" s="121"/>
      <c r="E50" s="89"/>
      <c r="F50" s="89"/>
      <c r="G50" s="43"/>
      <c r="H50" s="43"/>
      <c r="I50" s="43"/>
      <c r="J50" s="43"/>
      <c r="K50" s="43"/>
      <c r="L50" s="43"/>
      <c r="M50" s="43"/>
      <c r="N50" s="43"/>
      <c r="O50" s="43"/>
      <c r="P50" s="43"/>
      <c r="Q50" s="43"/>
      <c r="R50" s="43"/>
      <c r="S50" s="43"/>
      <c r="T50" s="43"/>
      <c r="U50" s="43"/>
      <c r="V50" s="43"/>
      <c r="W50" s="43"/>
      <c r="X50" s="43"/>
      <c r="Y50" s="43"/>
      <c r="Z50" s="43"/>
      <c r="AA50" s="43"/>
      <c r="AB50" s="43"/>
      <c r="AC50" s="43"/>
      <c r="AD50" s="43"/>
      <c r="AE50" s="43"/>
      <c r="AF50" s="43"/>
      <c r="AG50" s="43"/>
      <c r="AH50" s="43"/>
      <c r="AI50" s="43"/>
      <c r="AJ50" s="43"/>
      <c r="AK50" s="43"/>
      <c r="AL50" s="43"/>
      <c r="AM50" s="43"/>
      <c r="AN50" s="43"/>
      <c r="AO50" s="43"/>
      <c r="AP50" s="43"/>
      <c r="AQ50" s="43"/>
      <c r="AR50" s="43"/>
      <c r="AS50" s="43"/>
      <c r="AT50" s="43"/>
      <c r="AU50" s="43"/>
      <c r="AV50" s="43"/>
      <c r="AW50" s="43"/>
      <c r="AX50" s="43"/>
      <c r="AY50" s="43"/>
      <c r="AZ50" s="43"/>
      <c r="BA50" s="43"/>
      <c r="BB50" s="43"/>
      <c r="BC50" s="43"/>
      <c r="BD50" s="43"/>
      <c r="BE50" s="43"/>
      <c r="BF50" s="43"/>
      <c r="BG50" s="43"/>
      <c r="BH50" s="43"/>
      <c r="BI50" s="43"/>
      <c r="BJ50" s="43"/>
      <c r="BK50" s="43"/>
      <c r="BL50" s="43"/>
      <c r="BM50" s="43"/>
    </row>
    <row r="51" spans="2:65" ht="21">
      <c r="B51" s="3"/>
      <c r="C51" s="43"/>
      <c r="D51" s="121"/>
      <c r="E51" s="89"/>
      <c r="F51" s="89"/>
      <c r="G51" s="43"/>
      <c r="H51" s="43"/>
      <c r="I51" s="43"/>
      <c r="J51" s="43"/>
      <c r="K51" s="43"/>
      <c r="L51" s="43"/>
      <c r="M51" s="43"/>
      <c r="N51" s="43"/>
      <c r="O51" s="43"/>
      <c r="P51" s="43"/>
      <c r="Q51" s="43"/>
      <c r="R51" s="43"/>
      <c r="S51" s="43"/>
      <c r="T51" s="43"/>
      <c r="U51" s="43"/>
      <c r="V51" s="43"/>
      <c r="W51" s="43"/>
      <c r="X51" s="43"/>
      <c r="Y51" s="43"/>
      <c r="Z51" s="43"/>
      <c r="AA51" s="43"/>
      <c r="AB51" s="43"/>
      <c r="AC51" s="43"/>
      <c r="AD51" s="43"/>
      <c r="AE51" s="43"/>
      <c r="AF51" s="43"/>
      <c r="AG51" s="43"/>
      <c r="AH51" s="43"/>
      <c r="AI51" s="43"/>
      <c r="AJ51" s="43"/>
      <c r="AK51" s="43"/>
      <c r="AL51" s="43"/>
      <c r="AM51" s="43"/>
      <c r="AN51" s="43"/>
      <c r="AO51" s="43"/>
      <c r="AP51" s="43"/>
      <c r="AQ51" s="43"/>
      <c r="AR51" s="43"/>
      <c r="AS51" s="43"/>
      <c r="AT51" s="43"/>
      <c r="AU51" s="43"/>
      <c r="AV51" s="43"/>
      <c r="AW51" s="43"/>
      <c r="AX51" s="43"/>
      <c r="AY51" s="43"/>
      <c r="AZ51" s="43"/>
      <c r="BA51" s="43"/>
      <c r="BB51" s="43"/>
      <c r="BC51" s="43"/>
      <c r="BD51" s="43"/>
      <c r="BE51" s="43"/>
      <c r="BF51" s="43"/>
      <c r="BG51" s="43"/>
      <c r="BH51" s="43"/>
      <c r="BI51" s="43"/>
      <c r="BJ51" s="43"/>
      <c r="BK51" s="43"/>
      <c r="BL51" s="43"/>
      <c r="BM51" s="43"/>
    </row>
    <row r="52" spans="2:65" ht="21">
      <c r="B52" s="3"/>
      <c r="C52" s="43"/>
      <c r="D52" s="121"/>
      <c r="E52" s="89"/>
      <c r="F52" s="89"/>
      <c r="G52" s="43"/>
      <c r="H52" s="43"/>
      <c r="I52" s="43"/>
      <c r="J52" s="43"/>
      <c r="K52" s="43"/>
      <c r="L52" s="43"/>
      <c r="M52" s="43"/>
      <c r="N52" s="43"/>
      <c r="O52" s="43"/>
      <c r="P52" s="43"/>
      <c r="Q52" s="43"/>
      <c r="R52" s="43"/>
      <c r="S52" s="43"/>
      <c r="T52" s="43"/>
      <c r="U52" s="43"/>
      <c r="V52" s="43"/>
      <c r="W52" s="43"/>
      <c r="X52" s="43"/>
      <c r="Y52" s="43"/>
      <c r="Z52" s="43"/>
      <c r="AA52" s="43"/>
      <c r="AB52" s="43"/>
      <c r="AC52" s="43"/>
      <c r="AD52" s="43"/>
      <c r="AE52" s="43"/>
      <c r="AF52" s="43"/>
      <c r="AG52" s="43"/>
      <c r="AH52" s="43"/>
      <c r="AI52" s="43"/>
      <c r="AJ52" s="43"/>
      <c r="AK52" s="43"/>
      <c r="AL52" s="43"/>
      <c r="AM52" s="43"/>
      <c r="AN52" s="43"/>
      <c r="AO52" s="43"/>
      <c r="AP52" s="43"/>
      <c r="AQ52" s="43"/>
      <c r="AR52" s="43"/>
      <c r="AS52" s="43"/>
      <c r="AT52" s="43"/>
      <c r="AU52" s="43"/>
      <c r="AV52" s="43"/>
      <c r="AW52" s="43"/>
      <c r="AX52" s="43"/>
      <c r="AY52" s="43"/>
      <c r="AZ52" s="43"/>
      <c r="BA52" s="43"/>
      <c r="BB52" s="43"/>
      <c r="BC52" s="43"/>
      <c r="BD52" s="43"/>
      <c r="BE52" s="43"/>
      <c r="BF52" s="43"/>
      <c r="BG52" s="43"/>
      <c r="BH52" s="43"/>
      <c r="BI52" s="43"/>
      <c r="BJ52" s="43"/>
      <c r="BK52" s="43"/>
      <c r="BL52" s="43"/>
      <c r="BM52" s="43"/>
    </row>
    <row r="53" spans="2:65" ht="21">
      <c r="B53" s="3"/>
      <c r="C53" s="43"/>
      <c r="D53" s="121"/>
      <c r="E53" s="89"/>
      <c r="F53" s="89"/>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43"/>
      <c r="AL53" s="43"/>
      <c r="AM53" s="43"/>
      <c r="AN53" s="43"/>
      <c r="AO53" s="43"/>
      <c r="AP53" s="43"/>
      <c r="AQ53" s="43"/>
      <c r="AR53" s="43"/>
      <c r="AS53" s="43"/>
      <c r="AT53" s="43"/>
      <c r="AU53" s="43"/>
      <c r="AV53" s="43"/>
      <c r="AW53" s="43"/>
      <c r="AX53" s="43"/>
      <c r="AY53" s="43"/>
      <c r="AZ53" s="43"/>
      <c r="BA53" s="43"/>
      <c r="BB53" s="43"/>
      <c r="BC53" s="43"/>
      <c r="BD53" s="43"/>
      <c r="BE53" s="43"/>
      <c r="BF53" s="43"/>
      <c r="BG53" s="43"/>
      <c r="BH53" s="43"/>
      <c r="BI53" s="43"/>
      <c r="BJ53" s="43"/>
      <c r="BK53" s="43"/>
      <c r="BL53" s="43"/>
      <c r="BM53" s="43"/>
    </row>
    <row r="54" spans="2:65" ht="21">
      <c r="B54" s="3"/>
      <c r="C54" s="43"/>
      <c r="D54" s="121"/>
      <c r="E54" s="89"/>
      <c r="F54" s="89"/>
      <c r="G54" s="43"/>
      <c r="H54" s="43"/>
      <c r="I54" s="43"/>
      <c r="J54" s="43"/>
      <c r="K54" s="43"/>
      <c r="L54" s="43"/>
      <c r="M54" s="43"/>
      <c r="N54" s="43"/>
      <c r="O54" s="43"/>
      <c r="P54" s="43"/>
      <c r="Q54" s="43"/>
      <c r="R54" s="43"/>
      <c r="S54" s="43"/>
      <c r="T54" s="43"/>
      <c r="U54" s="43"/>
      <c r="V54" s="43"/>
      <c r="W54" s="43"/>
      <c r="X54" s="43"/>
      <c r="Y54" s="43"/>
      <c r="Z54" s="43"/>
      <c r="AA54" s="43"/>
      <c r="AB54" s="43"/>
      <c r="AC54" s="43"/>
      <c r="AD54" s="43"/>
      <c r="AE54" s="43"/>
      <c r="AF54" s="43"/>
      <c r="AG54" s="43"/>
      <c r="AH54" s="43"/>
      <c r="AI54" s="43"/>
      <c r="AJ54" s="43"/>
      <c r="AK54" s="43"/>
      <c r="AL54" s="43"/>
      <c r="AM54" s="43"/>
      <c r="AN54" s="43"/>
      <c r="AO54" s="43"/>
      <c r="AP54" s="43"/>
      <c r="AQ54" s="43"/>
      <c r="AR54" s="43"/>
      <c r="AS54" s="43"/>
      <c r="AT54" s="43"/>
      <c r="AU54" s="43"/>
      <c r="AV54" s="43"/>
      <c r="AW54" s="43"/>
      <c r="AX54" s="43"/>
      <c r="AY54" s="43"/>
      <c r="AZ54" s="43"/>
      <c r="BA54" s="43"/>
      <c r="BB54" s="43"/>
      <c r="BC54" s="43"/>
      <c r="BD54" s="43"/>
      <c r="BE54" s="43"/>
      <c r="BF54" s="43"/>
      <c r="BG54" s="43"/>
      <c r="BH54" s="43"/>
      <c r="BI54" s="43"/>
      <c r="BJ54" s="43"/>
      <c r="BK54" s="43"/>
      <c r="BL54" s="43"/>
      <c r="BM54" s="43"/>
    </row>
    <row r="55" spans="2:65" ht="21">
      <c r="B55" s="3"/>
      <c r="C55" s="43"/>
      <c r="D55" s="121"/>
      <c r="E55" s="89"/>
      <c r="F55" s="89"/>
      <c r="G55" s="43"/>
      <c r="H55" s="43"/>
      <c r="I55" s="43"/>
      <c r="J55" s="43"/>
      <c r="K55" s="43"/>
      <c r="L55" s="43"/>
      <c r="M55" s="43"/>
      <c r="N55" s="43"/>
      <c r="O55" s="43"/>
      <c r="P55" s="43"/>
      <c r="Q55" s="43"/>
      <c r="R55" s="43"/>
      <c r="S55" s="43"/>
      <c r="T55" s="43"/>
      <c r="U55" s="43"/>
      <c r="V55" s="43"/>
      <c r="W55" s="43"/>
      <c r="X55" s="43"/>
      <c r="Y55" s="43"/>
      <c r="Z55" s="43"/>
      <c r="AA55" s="43"/>
      <c r="AB55" s="43"/>
      <c r="AC55" s="43"/>
      <c r="AD55" s="43"/>
      <c r="AE55" s="43"/>
      <c r="AF55" s="43"/>
      <c r="AG55" s="43"/>
      <c r="AH55" s="43"/>
      <c r="AI55" s="43"/>
      <c r="AJ55" s="43"/>
      <c r="AK55" s="43"/>
      <c r="AL55" s="43"/>
      <c r="AM55" s="43"/>
      <c r="AN55" s="43"/>
      <c r="AO55" s="43"/>
      <c r="AP55" s="43"/>
      <c r="AQ55" s="43"/>
      <c r="AR55" s="43"/>
      <c r="AS55" s="43"/>
      <c r="AT55" s="43"/>
      <c r="AU55" s="43"/>
      <c r="AV55" s="43"/>
      <c r="AW55" s="43"/>
      <c r="AX55" s="43"/>
      <c r="AY55" s="43"/>
      <c r="AZ55" s="43"/>
      <c r="BA55" s="43"/>
      <c r="BB55" s="43"/>
      <c r="BC55" s="43"/>
      <c r="BD55" s="43"/>
      <c r="BE55" s="43"/>
      <c r="BF55" s="43"/>
      <c r="BG55" s="43"/>
      <c r="BH55" s="43"/>
      <c r="BI55" s="43"/>
      <c r="BJ55" s="43"/>
      <c r="BK55" s="43"/>
      <c r="BL55" s="43"/>
      <c r="BM55" s="43"/>
    </row>
    <row r="56" spans="2:65" ht="21">
      <c r="B56" s="3"/>
      <c r="C56" s="43"/>
      <c r="D56" s="121"/>
      <c r="E56" s="89"/>
      <c r="F56" s="89"/>
      <c r="G56" s="43"/>
      <c r="H56" s="43"/>
      <c r="I56" s="43"/>
      <c r="J56" s="43"/>
      <c r="K56" s="43"/>
      <c r="L56" s="43"/>
      <c r="M56" s="43"/>
      <c r="N56" s="43"/>
      <c r="O56" s="43"/>
      <c r="P56" s="43"/>
      <c r="Q56" s="43"/>
      <c r="R56" s="43"/>
      <c r="S56" s="43"/>
      <c r="T56" s="43"/>
      <c r="U56" s="43"/>
      <c r="V56" s="43"/>
      <c r="W56" s="43"/>
      <c r="X56" s="43"/>
      <c r="Y56" s="43"/>
      <c r="Z56" s="43"/>
      <c r="AA56" s="43"/>
      <c r="AB56" s="43"/>
      <c r="AC56" s="43"/>
      <c r="AD56" s="43"/>
      <c r="AE56" s="43"/>
      <c r="AF56" s="43"/>
      <c r="AG56" s="43"/>
      <c r="AH56" s="43"/>
      <c r="AI56" s="43"/>
      <c r="AJ56" s="43"/>
      <c r="AK56" s="43"/>
      <c r="AL56" s="43"/>
      <c r="AM56" s="43"/>
      <c r="AN56" s="43"/>
      <c r="AO56" s="43"/>
      <c r="AP56" s="43"/>
      <c r="AQ56" s="43"/>
      <c r="AR56" s="43"/>
      <c r="AS56" s="43"/>
      <c r="AT56" s="43"/>
      <c r="AU56" s="43"/>
      <c r="AV56" s="43"/>
      <c r="AW56" s="43"/>
      <c r="AX56" s="43"/>
      <c r="AY56" s="43"/>
      <c r="AZ56" s="43"/>
      <c r="BA56" s="43"/>
      <c r="BB56" s="43"/>
      <c r="BC56" s="43"/>
      <c r="BD56" s="43"/>
      <c r="BE56" s="43"/>
      <c r="BF56" s="43"/>
      <c r="BG56" s="43"/>
      <c r="BH56" s="43"/>
      <c r="BI56" s="43"/>
      <c r="BJ56" s="43"/>
      <c r="BK56" s="43"/>
      <c r="BL56" s="43"/>
      <c r="BM56" s="43"/>
    </row>
    <row r="57" spans="2:65" ht="21">
      <c r="B57" s="3"/>
      <c r="C57" s="43"/>
      <c r="D57" s="121"/>
      <c r="E57" s="89"/>
      <c r="F57" s="89"/>
      <c r="G57" s="43"/>
      <c r="H57" s="43"/>
      <c r="I57" s="43"/>
      <c r="J57" s="43"/>
      <c r="K57" s="43"/>
      <c r="L57" s="43"/>
      <c r="M57" s="43"/>
      <c r="N57" s="43"/>
      <c r="O57" s="43"/>
      <c r="P57" s="43"/>
      <c r="Q57" s="43"/>
      <c r="R57" s="43"/>
      <c r="S57" s="43"/>
      <c r="T57" s="43"/>
      <c r="U57" s="43"/>
      <c r="V57" s="43"/>
      <c r="W57" s="43"/>
      <c r="X57" s="43"/>
      <c r="Y57" s="43"/>
      <c r="Z57" s="43"/>
      <c r="AA57" s="43"/>
      <c r="AB57" s="43"/>
      <c r="AC57" s="43"/>
      <c r="AD57" s="43"/>
      <c r="AE57" s="43"/>
      <c r="AF57" s="43"/>
      <c r="AG57" s="43"/>
      <c r="AH57" s="43"/>
      <c r="AI57" s="43"/>
      <c r="AJ57" s="43"/>
      <c r="AK57" s="43"/>
      <c r="AL57" s="43"/>
      <c r="AM57" s="43"/>
      <c r="AN57" s="43"/>
      <c r="AO57" s="43"/>
      <c r="AP57" s="43"/>
      <c r="AQ57" s="43"/>
      <c r="AR57" s="43"/>
      <c r="AS57" s="43"/>
      <c r="AT57" s="43"/>
      <c r="AU57" s="43"/>
      <c r="AV57" s="43"/>
      <c r="AW57" s="43"/>
      <c r="AX57" s="43"/>
      <c r="AY57" s="43"/>
      <c r="AZ57" s="43"/>
      <c r="BA57" s="43"/>
      <c r="BB57" s="43"/>
      <c r="BC57" s="43"/>
      <c r="BD57" s="43"/>
      <c r="BE57" s="43"/>
      <c r="BF57" s="43"/>
      <c r="BG57" s="43"/>
      <c r="BH57" s="43"/>
      <c r="BI57" s="43"/>
      <c r="BJ57" s="43"/>
      <c r="BK57" s="43"/>
      <c r="BL57" s="43"/>
      <c r="BM57" s="43"/>
    </row>
    <row r="58" spans="2:65" ht="21">
      <c r="B58" s="3"/>
      <c r="C58" s="43"/>
      <c r="D58" s="121"/>
      <c r="E58" s="89"/>
      <c r="F58" s="89"/>
      <c r="G58" s="43"/>
      <c r="H58" s="43"/>
      <c r="I58" s="43"/>
      <c r="J58" s="43"/>
      <c r="K58" s="43"/>
      <c r="L58" s="43"/>
      <c r="M58" s="43"/>
      <c r="N58" s="43"/>
      <c r="O58" s="43"/>
      <c r="P58" s="43"/>
      <c r="Q58" s="43"/>
      <c r="R58" s="43"/>
      <c r="S58" s="43"/>
      <c r="T58" s="43"/>
      <c r="U58" s="43"/>
      <c r="V58" s="43"/>
      <c r="W58" s="43"/>
      <c r="X58" s="43"/>
      <c r="Y58" s="43"/>
      <c r="Z58" s="43"/>
      <c r="AA58" s="43"/>
      <c r="AB58" s="43"/>
      <c r="AC58" s="43"/>
      <c r="AD58" s="43"/>
      <c r="AE58" s="43"/>
      <c r="AF58" s="43"/>
      <c r="AG58" s="43"/>
      <c r="AH58" s="43"/>
      <c r="AI58" s="43"/>
      <c r="AJ58" s="43"/>
      <c r="AK58" s="43"/>
      <c r="AL58" s="43"/>
      <c r="AM58" s="43"/>
      <c r="AN58" s="43"/>
      <c r="AO58" s="43"/>
      <c r="AP58" s="43"/>
      <c r="AQ58" s="43"/>
      <c r="AR58" s="43"/>
      <c r="AS58" s="43"/>
      <c r="AT58" s="43"/>
      <c r="AU58" s="43"/>
      <c r="AV58" s="43"/>
      <c r="AW58" s="43"/>
      <c r="AX58" s="43"/>
      <c r="AY58" s="43"/>
      <c r="AZ58" s="43"/>
      <c r="BA58" s="43"/>
      <c r="BB58" s="43"/>
      <c r="BC58" s="43"/>
      <c r="BD58" s="43"/>
      <c r="BE58" s="43"/>
      <c r="BF58" s="43"/>
      <c r="BG58" s="43"/>
      <c r="BH58" s="43"/>
      <c r="BI58" s="43"/>
      <c r="BJ58" s="43"/>
      <c r="BK58" s="43"/>
      <c r="BL58" s="43"/>
      <c r="BM58" s="43"/>
    </row>
    <row r="59" spans="2:65" ht="21">
      <c r="B59" s="3"/>
      <c r="C59" s="43"/>
      <c r="D59" s="121"/>
      <c r="E59" s="89"/>
      <c r="F59" s="89"/>
      <c r="G59" s="43"/>
      <c r="H59" s="43"/>
      <c r="I59" s="43"/>
      <c r="J59" s="43"/>
      <c r="K59" s="43"/>
      <c r="L59" s="43"/>
      <c r="M59" s="43"/>
      <c r="N59" s="43"/>
      <c r="O59" s="43"/>
      <c r="P59" s="43"/>
      <c r="Q59" s="43"/>
      <c r="R59" s="43"/>
      <c r="S59" s="43"/>
      <c r="T59" s="43"/>
      <c r="U59" s="43"/>
      <c r="V59" s="43"/>
      <c r="W59" s="43"/>
      <c r="X59" s="43"/>
      <c r="Y59" s="43"/>
      <c r="Z59" s="43"/>
      <c r="AA59" s="43"/>
      <c r="AB59" s="43"/>
      <c r="AC59" s="43"/>
      <c r="AD59" s="43"/>
      <c r="AE59" s="43"/>
      <c r="AF59" s="43"/>
      <c r="AG59" s="43"/>
      <c r="AH59" s="43"/>
      <c r="AI59" s="43"/>
      <c r="AJ59" s="43"/>
      <c r="AK59" s="43"/>
      <c r="AL59" s="43"/>
      <c r="AM59" s="43"/>
      <c r="AN59" s="43"/>
      <c r="AO59" s="43"/>
      <c r="AP59" s="43"/>
      <c r="AQ59" s="43"/>
      <c r="AR59" s="43"/>
      <c r="AS59" s="43"/>
      <c r="AT59" s="43"/>
      <c r="AU59" s="43"/>
      <c r="AV59" s="43"/>
      <c r="AW59" s="43"/>
      <c r="AX59" s="43"/>
      <c r="AY59" s="43"/>
      <c r="AZ59" s="43"/>
      <c r="BA59" s="43"/>
      <c r="BB59" s="43"/>
      <c r="BC59" s="43"/>
      <c r="BD59" s="43"/>
      <c r="BE59" s="43"/>
      <c r="BF59" s="43"/>
      <c r="BG59" s="43"/>
      <c r="BH59" s="43"/>
      <c r="BI59" s="43"/>
      <c r="BJ59" s="43"/>
      <c r="BK59" s="43"/>
      <c r="BL59" s="43"/>
      <c r="BM59" s="43"/>
    </row>
    <row r="60" spans="2:65">
      <c r="B60" s="43"/>
      <c r="C60" s="43"/>
      <c r="D60" s="121"/>
      <c r="E60" s="89"/>
      <c r="F60" s="89"/>
      <c r="G60" s="43"/>
      <c r="H60" s="43"/>
      <c r="I60" s="43"/>
      <c r="J60" s="43"/>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3"/>
      <c r="BK60" s="43"/>
      <c r="BL60" s="43"/>
      <c r="BM60" s="43"/>
    </row>
    <row r="61" spans="2:65">
      <c r="B61" s="43"/>
      <c r="C61" s="43"/>
      <c r="D61" s="121"/>
      <c r="E61" s="89"/>
      <c r="F61" s="89"/>
      <c r="G61" s="43"/>
      <c r="H61" s="43"/>
      <c r="I61" s="43"/>
      <c r="J61" s="43"/>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c r="BG61" s="43"/>
      <c r="BH61" s="43"/>
      <c r="BI61" s="43"/>
      <c r="BJ61" s="43"/>
      <c r="BK61" s="43"/>
      <c r="BL61" s="43"/>
      <c r="BM61" s="43"/>
    </row>
    <row r="62" spans="2:65">
      <c r="B62" s="43"/>
      <c r="C62" s="43"/>
      <c r="D62" s="121"/>
      <c r="E62" s="89"/>
      <c r="F62" s="89"/>
      <c r="G62" s="43"/>
      <c r="H62" s="43"/>
      <c r="I62" s="43"/>
      <c r="J62" s="43"/>
      <c r="K62" s="43"/>
      <c r="L62" s="43"/>
      <c r="M62" s="43"/>
      <c r="N62" s="43"/>
      <c r="O62" s="43"/>
      <c r="P62" s="43"/>
      <c r="Q62" s="43"/>
      <c r="R62" s="43"/>
      <c r="S62" s="43"/>
      <c r="T62" s="43"/>
      <c r="U62" s="43"/>
      <c r="V62" s="43"/>
      <c r="W62" s="43"/>
      <c r="X62" s="43"/>
      <c r="Y62" s="43"/>
      <c r="Z62" s="43"/>
      <c r="AA62" s="43"/>
      <c r="AB62" s="43"/>
      <c r="AC62" s="43"/>
      <c r="AD62" s="43"/>
      <c r="AE62" s="43"/>
      <c r="AF62" s="43"/>
      <c r="AG62" s="43"/>
      <c r="AH62" s="43"/>
      <c r="AI62" s="43"/>
      <c r="AJ62" s="43"/>
      <c r="AK62" s="43"/>
      <c r="AL62" s="43"/>
      <c r="AM62" s="43"/>
      <c r="AN62" s="43"/>
      <c r="AO62" s="43"/>
      <c r="AP62" s="43"/>
      <c r="AQ62" s="43"/>
      <c r="AR62" s="43"/>
      <c r="AS62" s="43"/>
      <c r="AT62" s="43"/>
      <c r="AU62" s="43"/>
      <c r="AV62" s="43"/>
      <c r="AW62" s="43"/>
      <c r="AX62" s="43"/>
      <c r="AY62" s="43"/>
      <c r="AZ62" s="43"/>
      <c r="BA62" s="43"/>
      <c r="BB62" s="43"/>
      <c r="BC62" s="43"/>
      <c r="BD62" s="43"/>
      <c r="BE62" s="43"/>
      <c r="BF62" s="43"/>
      <c r="BG62" s="43"/>
      <c r="BH62" s="43"/>
      <c r="BI62" s="43"/>
      <c r="BJ62" s="43"/>
      <c r="BK62" s="43"/>
      <c r="BL62" s="43"/>
      <c r="BM62" s="43"/>
    </row>
    <row r="63" spans="2:65">
      <c r="B63" s="43"/>
      <c r="C63" s="43"/>
      <c r="D63" s="121"/>
      <c r="E63" s="89"/>
      <c r="F63" s="89"/>
      <c r="G63" s="43"/>
      <c r="H63" s="43"/>
      <c r="I63" s="43"/>
      <c r="J63" s="43"/>
      <c r="K63" s="43"/>
      <c r="L63" s="43"/>
      <c r="M63" s="43"/>
      <c r="N63" s="43"/>
      <c r="O63" s="43"/>
      <c r="P63" s="43"/>
      <c r="Q63" s="43"/>
      <c r="R63" s="43"/>
      <c r="S63" s="43"/>
      <c r="T63" s="43"/>
      <c r="U63" s="43"/>
      <c r="V63" s="43"/>
      <c r="W63" s="43"/>
      <c r="X63" s="43"/>
      <c r="Y63" s="43"/>
      <c r="Z63" s="43"/>
      <c r="AA63" s="43"/>
      <c r="AB63" s="43"/>
      <c r="AC63" s="43"/>
      <c r="AD63" s="43"/>
      <c r="AE63" s="43"/>
      <c r="AF63" s="43"/>
      <c r="AG63" s="43"/>
      <c r="AH63" s="43"/>
      <c r="AI63" s="43"/>
      <c r="AJ63" s="43"/>
      <c r="AK63" s="43"/>
      <c r="AL63" s="43"/>
      <c r="AM63" s="43"/>
      <c r="AN63" s="43"/>
      <c r="AO63" s="43"/>
      <c r="AP63" s="43"/>
      <c r="AQ63" s="43"/>
      <c r="AR63" s="43"/>
      <c r="AS63" s="43"/>
      <c r="AT63" s="43"/>
      <c r="AU63" s="43"/>
      <c r="AV63" s="43"/>
      <c r="AW63" s="43"/>
      <c r="AX63" s="43"/>
      <c r="AY63" s="43"/>
      <c r="AZ63" s="43"/>
      <c r="BA63" s="43"/>
      <c r="BB63" s="43"/>
      <c r="BC63" s="43"/>
      <c r="BD63" s="43"/>
      <c r="BE63" s="43"/>
      <c r="BF63" s="43"/>
      <c r="BG63" s="43"/>
      <c r="BH63" s="43"/>
      <c r="BI63" s="43"/>
      <c r="BJ63" s="43"/>
      <c r="BK63" s="43"/>
      <c r="BL63" s="43"/>
      <c r="BM63" s="43"/>
    </row>
    <row r="64" spans="2:65">
      <c r="B64" s="43"/>
      <c r="C64" s="43"/>
      <c r="D64" s="121"/>
      <c r="E64" s="89"/>
      <c r="F64" s="89"/>
      <c r="G64" s="43"/>
      <c r="H64" s="43"/>
      <c r="I64" s="43"/>
      <c r="J64" s="43"/>
      <c r="K64" s="43"/>
      <c r="L64" s="43"/>
      <c r="M64" s="43"/>
      <c r="N64" s="43"/>
      <c r="O64" s="43"/>
      <c r="P64" s="43"/>
      <c r="Q64" s="43"/>
      <c r="R64" s="43"/>
      <c r="S64" s="43"/>
      <c r="T64" s="43"/>
      <c r="U64" s="43"/>
      <c r="V64" s="43"/>
      <c r="W64" s="43"/>
      <c r="X64" s="43"/>
      <c r="Y64" s="43"/>
      <c r="Z64" s="43"/>
      <c r="AA64" s="43"/>
      <c r="AB64" s="43"/>
      <c r="AC64" s="43"/>
      <c r="AD64" s="43"/>
      <c r="AE64" s="43"/>
      <c r="AF64" s="43"/>
      <c r="AG64" s="43"/>
      <c r="AH64" s="43"/>
      <c r="AI64" s="43"/>
      <c r="AJ64" s="43"/>
      <c r="AK64" s="43"/>
      <c r="AL64" s="43"/>
      <c r="AM64" s="43"/>
      <c r="AN64" s="43"/>
      <c r="AO64" s="43"/>
      <c r="AP64" s="43"/>
      <c r="AQ64" s="43"/>
      <c r="AR64" s="43"/>
      <c r="AS64" s="43"/>
      <c r="AT64" s="43"/>
      <c r="AU64" s="43"/>
      <c r="AV64" s="43"/>
      <c r="AW64" s="43"/>
      <c r="AX64" s="43"/>
      <c r="AY64" s="43"/>
      <c r="AZ64" s="43"/>
      <c r="BA64" s="43"/>
      <c r="BB64" s="43"/>
      <c r="BC64" s="43"/>
      <c r="BD64" s="43"/>
      <c r="BE64" s="43"/>
      <c r="BF64" s="43"/>
      <c r="BG64" s="43"/>
      <c r="BH64" s="43"/>
      <c r="BI64" s="43"/>
      <c r="BJ64" s="43"/>
      <c r="BK64" s="43"/>
      <c r="BL64" s="43"/>
      <c r="BM64" s="43"/>
    </row>
    <row r="65" spans="2:65">
      <c r="B65" s="43"/>
      <c r="C65" s="43"/>
      <c r="D65" s="121"/>
      <c r="E65" s="89"/>
      <c r="F65" s="89"/>
      <c r="G65" s="43"/>
      <c r="H65" s="43"/>
      <c r="I65" s="43"/>
      <c r="J65" s="43"/>
      <c r="K65" s="43"/>
      <c r="L65" s="43"/>
      <c r="M65" s="43"/>
      <c r="N65" s="43"/>
      <c r="O65" s="43"/>
      <c r="P65" s="43"/>
      <c r="Q65" s="43"/>
      <c r="R65" s="43"/>
      <c r="S65" s="43"/>
      <c r="T65" s="43"/>
      <c r="U65" s="43"/>
      <c r="V65" s="43"/>
      <c r="W65" s="43"/>
      <c r="X65" s="43"/>
      <c r="Y65" s="43"/>
      <c r="Z65" s="43"/>
      <c r="AA65" s="43"/>
      <c r="AB65" s="43"/>
      <c r="AC65" s="43"/>
      <c r="AD65" s="43"/>
      <c r="AE65" s="43"/>
      <c r="AF65" s="43"/>
      <c r="AG65" s="43"/>
      <c r="AH65" s="43"/>
      <c r="AI65" s="43"/>
      <c r="AJ65" s="43"/>
      <c r="AK65" s="43"/>
      <c r="AL65" s="43"/>
      <c r="AM65" s="43"/>
      <c r="AN65" s="43"/>
      <c r="AO65" s="43"/>
      <c r="AP65" s="43"/>
      <c r="AQ65" s="43"/>
      <c r="AR65" s="43"/>
      <c r="AS65" s="43"/>
      <c r="AT65" s="43"/>
      <c r="AU65" s="43"/>
      <c r="AV65" s="43"/>
      <c r="AW65" s="43"/>
      <c r="AX65" s="43"/>
      <c r="AY65" s="43"/>
      <c r="AZ65" s="43"/>
      <c r="BA65" s="43"/>
      <c r="BB65" s="43"/>
      <c r="BC65" s="43"/>
      <c r="BD65" s="43"/>
      <c r="BE65" s="43"/>
      <c r="BF65" s="43"/>
      <c r="BG65" s="43"/>
      <c r="BH65" s="43"/>
      <c r="BI65" s="43"/>
      <c r="BJ65" s="43"/>
      <c r="BK65" s="43"/>
      <c r="BL65" s="43"/>
      <c r="BM65" s="43"/>
    </row>
    <row r="66" spans="2:65">
      <c r="B66" s="43"/>
      <c r="C66" s="43"/>
      <c r="D66" s="121"/>
      <c r="E66" s="89"/>
      <c r="F66" s="89"/>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43"/>
      <c r="AL66" s="43"/>
      <c r="AM66" s="43"/>
      <c r="AN66" s="43"/>
      <c r="AO66" s="43"/>
      <c r="AP66" s="43"/>
      <c r="AQ66" s="43"/>
      <c r="AR66" s="43"/>
      <c r="AS66" s="43"/>
      <c r="AT66" s="43"/>
      <c r="AU66" s="43"/>
      <c r="AV66" s="43"/>
      <c r="AW66" s="43"/>
      <c r="AX66" s="43"/>
      <c r="AY66" s="43"/>
      <c r="AZ66" s="43"/>
      <c r="BA66" s="43"/>
      <c r="BB66" s="43"/>
      <c r="BC66" s="43"/>
      <c r="BD66" s="43"/>
      <c r="BE66" s="43"/>
      <c r="BF66" s="43"/>
      <c r="BG66" s="43"/>
      <c r="BH66" s="43"/>
      <c r="BI66" s="43"/>
      <c r="BJ66" s="43"/>
      <c r="BK66" s="43"/>
      <c r="BL66" s="43"/>
      <c r="BM66" s="43"/>
    </row>
    <row r="67" spans="2:65">
      <c r="B67" s="43"/>
      <c r="C67" s="43"/>
      <c r="D67" s="121"/>
      <c r="E67" s="89"/>
      <c r="F67" s="89"/>
      <c r="G67" s="43"/>
      <c r="H67" s="43"/>
      <c r="I67" s="43"/>
      <c r="J67" s="43"/>
      <c r="K67" s="43"/>
      <c r="L67" s="43"/>
      <c r="M67" s="43"/>
      <c r="N67" s="43"/>
      <c r="O67" s="43"/>
      <c r="P67" s="43"/>
      <c r="Q67" s="43"/>
      <c r="R67" s="43"/>
      <c r="S67" s="43"/>
      <c r="T67" s="43"/>
      <c r="U67" s="43"/>
      <c r="V67" s="43"/>
      <c r="W67" s="43"/>
      <c r="X67" s="43"/>
      <c r="Y67" s="43"/>
      <c r="Z67" s="43"/>
      <c r="AA67" s="43"/>
      <c r="AB67" s="43"/>
      <c r="AC67" s="43"/>
      <c r="AD67" s="43"/>
      <c r="AE67" s="43"/>
      <c r="AF67" s="43"/>
      <c r="AG67" s="43"/>
      <c r="AH67" s="43"/>
      <c r="AI67" s="43"/>
      <c r="AJ67" s="43"/>
      <c r="AK67" s="43"/>
      <c r="AL67" s="43"/>
      <c r="AM67" s="43"/>
      <c r="AN67" s="43"/>
      <c r="AO67" s="43"/>
      <c r="AP67" s="43"/>
      <c r="AQ67" s="43"/>
      <c r="AR67" s="43"/>
      <c r="AS67" s="43"/>
      <c r="AT67" s="43"/>
      <c r="AU67" s="43"/>
      <c r="AV67" s="43"/>
      <c r="AW67" s="43"/>
      <c r="AX67" s="43"/>
      <c r="AY67" s="43"/>
      <c r="AZ67" s="43"/>
      <c r="BA67" s="43"/>
      <c r="BB67" s="43"/>
      <c r="BC67" s="43"/>
      <c r="BD67" s="43"/>
      <c r="BE67" s="43"/>
      <c r="BF67" s="43"/>
      <c r="BG67" s="43"/>
      <c r="BH67" s="43"/>
      <c r="BI67" s="43"/>
      <c r="BJ67" s="43"/>
      <c r="BK67" s="43"/>
      <c r="BL67" s="43"/>
      <c r="BM67" s="43"/>
    </row>
    <row r="68" spans="2:65">
      <c r="B68" s="43"/>
      <c r="C68" s="43"/>
      <c r="D68" s="121"/>
      <c r="E68" s="89"/>
      <c r="F68" s="89"/>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43"/>
      <c r="AL68" s="43"/>
      <c r="AM68" s="43"/>
      <c r="AN68" s="43"/>
      <c r="AO68" s="43"/>
      <c r="AP68" s="43"/>
      <c r="AQ68" s="43"/>
      <c r="AR68" s="43"/>
      <c r="AS68" s="43"/>
      <c r="AT68" s="43"/>
      <c r="AU68" s="43"/>
      <c r="AV68" s="43"/>
      <c r="AW68" s="43"/>
      <c r="AX68" s="43"/>
      <c r="AY68" s="43"/>
      <c r="AZ68" s="43"/>
      <c r="BA68" s="43"/>
      <c r="BB68" s="43"/>
      <c r="BC68" s="43"/>
      <c r="BD68" s="43"/>
      <c r="BE68" s="43"/>
      <c r="BF68" s="43"/>
      <c r="BG68" s="43"/>
      <c r="BH68" s="43"/>
      <c r="BI68" s="43"/>
      <c r="BJ68" s="43"/>
      <c r="BK68" s="43"/>
      <c r="BL68" s="43"/>
      <c r="BM68" s="43"/>
    </row>
    <row r="69" spans="2:65">
      <c r="B69" s="43"/>
      <c r="C69" s="43"/>
      <c r="D69" s="121"/>
      <c r="E69" s="89"/>
      <c r="F69" s="89"/>
      <c r="G69" s="43"/>
      <c r="H69" s="43"/>
      <c r="I69" s="43"/>
      <c r="J69" s="43"/>
      <c r="K69" s="43"/>
      <c r="L69" s="43"/>
      <c r="M69" s="43"/>
      <c r="N69" s="43"/>
      <c r="O69" s="43"/>
      <c r="P69" s="43"/>
      <c r="Q69" s="43"/>
      <c r="R69" s="43"/>
      <c r="S69" s="43"/>
      <c r="T69" s="43"/>
      <c r="U69" s="43"/>
      <c r="V69" s="43"/>
      <c r="W69" s="43"/>
      <c r="X69" s="43"/>
      <c r="Y69" s="43"/>
      <c r="Z69" s="43"/>
      <c r="AA69" s="43"/>
      <c r="AB69" s="43"/>
      <c r="AC69" s="43"/>
      <c r="AD69" s="43"/>
      <c r="AE69" s="43"/>
      <c r="AF69" s="43"/>
      <c r="AG69" s="43"/>
      <c r="AH69" s="43"/>
      <c r="AI69" s="43"/>
      <c r="AJ69" s="43"/>
      <c r="AK69" s="43"/>
      <c r="AL69" s="43"/>
      <c r="AM69" s="43"/>
      <c r="AN69" s="43"/>
      <c r="AO69" s="43"/>
      <c r="AP69" s="43"/>
      <c r="AQ69" s="43"/>
      <c r="AR69" s="43"/>
      <c r="AS69" s="43"/>
      <c r="AT69" s="43"/>
      <c r="AU69" s="43"/>
      <c r="AV69" s="43"/>
      <c r="AW69" s="43"/>
      <c r="AX69" s="43"/>
      <c r="AY69" s="43"/>
      <c r="AZ69" s="43"/>
      <c r="BA69" s="43"/>
      <c r="BB69" s="43"/>
      <c r="BC69" s="43"/>
      <c r="BD69" s="43"/>
      <c r="BE69" s="43"/>
      <c r="BF69" s="43"/>
      <c r="BG69" s="43"/>
      <c r="BH69" s="43"/>
      <c r="BI69" s="43"/>
      <c r="BJ69" s="43"/>
      <c r="BK69" s="43"/>
      <c r="BL69" s="43"/>
      <c r="BM69" s="43"/>
    </row>
    <row r="70" spans="2:65">
      <c r="B70" s="43"/>
      <c r="C70" s="43"/>
      <c r="D70" s="121"/>
      <c r="E70" s="89"/>
      <c r="F70" s="89"/>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43"/>
      <c r="AL70" s="43"/>
      <c r="AM70" s="43"/>
      <c r="AN70" s="43"/>
      <c r="AO70" s="43"/>
      <c r="AP70" s="43"/>
      <c r="AQ70" s="43"/>
      <c r="AR70" s="43"/>
      <c r="AS70" s="43"/>
      <c r="AT70" s="43"/>
      <c r="AU70" s="43"/>
      <c r="AV70" s="43"/>
      <c r="AW70" s="43"/>
      <c r="AX70" s="43"/>
      <c r="AY70" s="43"/>
      <c r="AZ70" s="43"/>
      <c r="BA70" s="43"/>
      <c r="BB70" s="43"/>
      <c r="BC70" s="43"/>
      <c r="BD70" s="43"/>
      <c r="BE70" s="43"/>
      <c r="BF70" s="43"/>
      <c r="BG70" s="43"/>
      <c r="BH70" s="43"/>
      <c r="BI70" s="43"/>
      <c r="BJ70" s="43"/>
      <c r="BK70" s="43"/>
      <c r="BL70" s="43"/>
      <c r="BM70" s="43"/>
    </row>
    <row r="71" spans="2:65">
      <c r="B71" s="43"/>
      <c r="C71" s="43"/>
      <c r="D71" s="121"/>
      <c r="E71" s="89"/>
      <c r="F71" s="89"/>
      <c r="G71" s="43"/>
      <c r="H71" s="43"/>
      <c r="I71" s="43"/>
      <c r="J71" s="43"/>
      <c r="K71" s="43"/>
      <c r="L71" s="43"/>
      <c r="M71" s="43"/>
      <c r="N71" s="43"/>
      <c r="O71" s="43"/>
      <c r="P71" s="43"/>
      <c r="Q71" s="43"/>
      <c r="R71" s="43"/>
      <c r="S71" s="43"/>
      <c r="T71" s="43"/>
      <c r="U71" s="43"/>
      <c r="V71" s="43"/>
      <c r="W71" s="43"/>
      <c r="X71" s="43"/>
      <c r="Y71" s="43"/>
      <c r="Z71" s="43"/>
      <c r="AA71" s="43"/>
      <c r="AB71" s="43"/>
      <c r="AC71" s="43"/>
      <c r="AD71" s="43"/>
      <c r="AE71" s="43"/>
      <c r="AF71" s="43"/>
      <c r="AG71" s="43"/>
      <c r="AH71" s="43"/>
      <c r="AI71" s="43"/>
      <c r="AJ71" s="43"/>
      <c r="AK71" s="43"/>
      <c r="AL71" s="43"/>
      <c r="AM71" s="43"/>
      <c r="AN71" s="43"/>
      <c r="AO71" s="43"/>
      <c r="AP71" s="43"/>
      <c r="AQ71" s="43"/>
      <c r="AR71" s="43"/>
      <c r="AS71" s="43"/>
      <c r="AT71" s="43"/>
      <c r="AU71" s="43"/>
      <c r="AV71" s="43"/>
      <c r="AW71" s="43"/>
      <c r="AX71" s="43"/>
      <c r="AY71" s="43"/>
      <c r="AZ71" s="43"/>
      <c r="BA71" s="43"/>
      <c r="BB71" s="43"/>
      <c r="BC71" s="43"/>
      <c r="BD71" s="43"/>
      <c r="BE71" s="43"/>
      <c r="BF71" s="43"/>
      <c r="BG71" s="43"/>
      <c r="BH71" s="43"/>
      <c r="BI71" s="43"/>
      <c r="BJ71" s="43"/>
      <c r="BK71" s="43"/>
      <c r="BL71" s="43"/>
      <c r="BM71" s="43"/>
    </row>
    <row r="72" spans="2:65">
      <c r="B72" s="43"/>
      <c r="C72" s="43"/>
      <c r="D72" s="121"/>
      <c r="E72" s="89"/>
      <c r="F72" s="89"/>
      <c r="G72" s="43"/>
      <c r="H72" s="43"/>
      <c r="I72" s="43"/>
      <c r="J72" s="43"/>
      <c r="K72" s="43"/>
      <c r="L72" s="43"/>
      <c r="M72" s="43"/>
      <c r="N72" s="43"/>
      <c r="O72" s="43"/>
      <c r="P72" s="43"/>
      <c r="Q72" s="43"/>
      <c r="R72" s="43"/>
      <c r="S72" s="43"/>
      <c r="T72" s="43"/>
      <c r="U72" s="43"/>
      <c r="V72" s="43"/>
      <c r="W72" s="43"/>
      <c r="X72" s="43"/>
      <c r="Y72" s="43"/>
      <c r="Z72" s="43"/>
      <c r="AA72" s="43"/>
      <c r="AB72" s="43"/>
      <c r="AC72" s="43"/>
      <c r="AD72" s="43"/>
      <c r="AE72" s="43"/>
      <c r="AF72" s="43"/>
      <c r="AG72" s="43"/>
      <c r="AH72" s="43"/>
      <c r="AI72" s="43"/>
      <c r="AJ72" s="43"/>
      <c r="AK72" s="43"/>
      <c r="AL72" s="43"/>
      <c r="AM72" s="43"/>
      <c r="AN72" s="43"/>
      <c r="AO72" s="43"/>
      <c r="AP72" s="43"/>
      <c r="AQ72" s="43"/>
      <c r="AR72" s="43"/>
      <c r="AS72" s="43"/>
      <c r="AT72" s="43"/>
      <c r="AU72" s="43"/>
      <c r="AV72" s="43"/>
      <c r="AW72" s="43"/>
      <c r="AX72" s="43"/>
      <c r="AY72" s="43"/>
      <c r="AZ72" s="43"/>
      <c r="BA72" s="43"/>
      <c r="BB72" s="43"/>
      <c r="BC72" s="43"/>
      <c r="BD72" s="43"/>
      <c r="BE72" s="43"/>
      <c r="BF72" s="43"/>
      <c r="BG72" s="43"/>
      <c r="BH72" s="43"/>
      <c r="BI72" s="43"/>
      <c r="BJ72" s="43"/>
      <c r="BK72" s="43"/>
      <c r="BL72" s="43"/>
      <c r="BM72" s="43"/>
    </row>
    <row r="73" spans="2:65">
      <c r="B73" s="43"/>
      <c r="C73" s="43"/>
      <c r="D73" s="121"/>
      <c r="E73" s="89"/>
      <c r="F73" s="89"/>
      <c r="G73" s="43"/>
      <c r="H73" s="43"/>
      <c r="I73" s="43"/>
      <c r="J73" s="43"/>
      <c r="K73" s="43"/>
      <c r="L73" s="43"/>
      <c r="M73" s="43"/>
      <c r="N73" s="43"/>
      <c r="O73" s="43"/>
      <c r="P73" s="43"/>
      <c r="Q73" s="43"/>
      <c r="R73" s="43"/>
      <c r="S73" s="43"/>
      <c r="T73" s="43"/>
      <c r="U73" s="43"/>
      <c r="V73" s="43"/>
      <c r="W73" s="43"/>
      <c r="X73" s="43"/>
      <c r="Y73" s="43"/>
      <c r="Z73" s="43"/>
      <c r="AA73" s="43"/>
      <c r="AB73" s="43"/>
      <c r="AC73" s="43"/>
      <c r="AD73" s="43"/>
      <c r="AE73" s="43"/>
      <c r="AF73" s="43"/>
      <c r="AG73" s="43"/>
      <c r="AH73" s="43"/>
      <c r="AI73" s="43"/>
      <c r="AJ73" s="43"/>
      <c r="AK73" s="43"/>
      <c r="AL73" s="43"/>
      <c r="AM73" s="43"/>
      <c r="AN73" s="43"/>
      <c r="AO73" s="43"/>
      <c r="AP73" s="43"/>
      <c r="AQ73" s="43"/>
      <c r="AR73" s="43"/>
      <c r="AS73" s="43"/>
      <c r="AT73" s="43"/>
      <c r="AU73" s="43"/>
      <c r="AV73" s="43"/>
      <c r="AW73" s="43"/>
      <c r="AX73" s="43"/>
      <c r="AY73" s="43"/>
      <c r="AZ73" s="43"/>
      <c r="BA73" s="43"/>
      <c r="BB73" s="43"/>
      <c r="BC73" s="43"/>
      <c r="BD73" s="43"/>
      <c r="BE73" s="43"/>
      <c r="BF73" s="43"/>
      <c r="BG73" s="43"/>
      <c r="BH73" s="43"/>
      <c r="BI73" s="43"/>
      <c r="BJ73" s="43"/>
      <c r="BK73" s="43"/>
      <c r="BL73" s="43"/>
      <c r="BM73" s="43"/>
    </row>
    <row r="74" spans="2:65">
      <c r="B74" s="43"/>
      <c r="C74" s="43"/>
      <c r="D74" s="121"/>
      <c r="E74" s="89"/>
      <c r="F74" s="89"/>
      <c r="G74" s="43"/>
      <c r="H74" s="43"/>
      <c r="I74" s="43"/>
      <c r="J74" s="43"/>
      <c r="K74" s="43"/>
      <c r="L74" s="43"/>
      <c r="M74" s="43"/>
      <c r="N74" s="43"/>
      <c r="O74" s="43"/>
      <c r="P74" s="43"/>
      <c r="Q74" s="43"/>
      <c r="R74" s="43"/>
      <c r="S74" s="43"/>
      <c r="T74" s="43"/>
      <c r="U74" s="43"/>
      <c r="V74" s="43"/>
      <c r="W74" s="43"/>
      <c r="X74" s="43"/>
      <c r="Y74" s="43"/>
      <c r="Z74" s="43"/>
      <c r="AA74" s="43"/>
      <c r="AB74" s="43"/>
      <c r="AC74" s="43"/>
      <c r="AD74" s="43"/>
      <c r="AE74" s="43"/>
      <c r="AF74" s="43"/>
      <c r="AG74" s="43"/>
      <c r="AH74" s="43"/>
      <c r="AI74" s="43"/>
      <c r="AJ74" s="43"/>
      <c r="AK74" s="43"/>
      <c r="AL74" s="43"/>
      <c r="AM74" s="43"/>
      <c r="AN74" s="43"/>
      <c r="AO74" s="43"/>
      <c r="AP74" s="43"/>
      <c r="AQ74" s="43"/>
      <c r="AR74" s="43"/>
      <c r="AS74" s="43"/>
      <c r="AT74" s="43"/>
      <c r="AU74" s="43"/>
      <c r="AV74" s="43"/>
      <c r="AW74" s="43"/>
      <c r="AX74" s="43"/>
      <c r="AY74" s="43"/>
      <c r="AZ74" s="43"/>
      <c r="BA74" s="43"/>
      <c r="BB74" s="43"/>
      <c r="BC74" s="43"/>
      <c r="BD74" s="43"/>
      <c r="BE74" s="43"/>
      <c r="BF74" s="43"/>
      <c r="BG74" s="43"/>
      <c r="BH74" s="43"/>
      <c r="BI74" s="43"/>
      <c r="BJ74" s="43"/>
      <c r="BK74" s="43"/>
      <c r="BL74" s="43"/>
      <c r="BM74" s="43"/>
    </row>
    <row r="75" spans="2:65">
      <c r="B75" s="43"/>
      <c r="C75" s="43"/>
      <c r="D75" s="121"/>
      <c r="E75" s="89"/>
      <c r="F75" s="89"/>
      <c r="G75" s="43"/>
      <c r="H75" s="43"/>
      <c r="I75" s="43"/>
      <c r="J75" s="43"/>
      <c r="K75" s="43"/>
      <c r="L75" s="43"/>
      <c r="M75" s="43"/>
      <c r="N75" s="43"/>
      <c r="O75" s="43"/>
      <c r="P75" s="43"/>
      <c r="Q75" s="43"/>
      <c r="R75" s="43"/>
      <c r="S75" s="43"/>
      <c r="T75" s="43"/>
      <c r="U75" s="43"/>
      <c r="V75" s="43"/>
      <c r="W75" s="43"/>
      <c r="X75" s="43"/>
      <c r="Y75" s="43"/>
      <c r="Z75" s="43"/>
      <c r="AA75" s="43"/>
      <c r="AB75" s="43"/>
      <c r="AC75" s="43"/>
      <c r="AD75" s="43"/>
      <c r="AE75" s="43"/>
      <c r="AF75" s="43"/>
      <c r="AG75" s="43"/>
      <c r="AH75" s="43"/>
      <c r="AI75" s="43"/>
      <c r="AJ75" s="43"/>
      <c r="AK75" s="43"/>
      <c r="AL75" s="43"/>
      <c r="AM75" s="43"/>
      <c r="AN75" s="43"/>
      <c r="AO75" s="43"/>
      <c r="AP75" s="43"/>
      <c r="AQ75" s="43"/>
      <c r="AR75" s="43"/>
      <c r="AS75" s="43"/>
      <c r="AT75" s="43"/>
      <c r="AU75" s="43"/>
      <c r="AV75" s="43"/>
      <c r="AW75" s="43"/>
      <c r="AX75" s="43"/>
      <c r="AY75" s="43"/>
      <c r="AZ75" s="43"/>
      <c r="BA75" s="43"/>
      <c r="BB75" s="43"/>
      <c r="BC75" s="43"/>
      <c r="BD75" s="43"/>
      <c r="BE75" s="43"/>
      <c r="BF75" s="43"/>
      <c r="BG75" s="43"/>
      <c r="BH75" s="43"/>
      <c r="BI75" s="43"/>
      <c r="BJ75" s="43"/>
      <c r="BK75" s="43"/>
      <c r="BL75" s="43"/>
      <c r="BM75" s="43"/>
    </row>
    <row r="76" spans="2:65">
      <c r="B76" s="43"/>
      <c r="C76" s="43"/>
      <c r="D76" s="121"/>
      <c r="E76" s="89"/>
      <c r="F76" s="89"/>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43"/>
      <c r="AL76" s="43"/>
      <c r="AM76" s="43"/>
      <c r="AN76" s="43"/>
      <c r="AO76" s="43"/>
      <c r="AP76" s="43"/>
      <c r="AQ76" s="43"/>
      <c r="AR76" s="43"/>
      <c r="AS76" s="43"/>
      <c r="AT76" s="43"/>
      <c r="AU76" s="43"/>
      <c r="AV76" s="43"/>
      <c r="AW76" s="43"/>
      <c r="AX76" s="43"/>
      <c r="AY76" s="43"/>
      <c r="AZ76" s="43"/>
      <c r="BA76" s="43"/>
      <c r="BB76" s="43"/>
      <c r="BC76" s="43"/>
      <c r="BD76" s="43"/>
      <c r="BE76" s="43"/>
      <c r="BF76" s="43"/>
      <c r="BG76" s="43"/>
      <c r="BH76" s="43"/>
      <c r="BI76" s="43"/>
      <c r="BJ76" s="43"/>
      <c r="BK76" s="43"/>
      <c r="BL76" s="43"/>
      <c r="BM76" s="43"/>
    </row>
    <row r="77" spans="2:65">
      <c r="B77" s="43"/>
      <c r="C77" s="43"/>
      <c r="D77" s="121"/>
      <c r="E77" s="89"/>
      <c r="F77" s="89"/>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43"/>
      <c r="AL77" s="43"/>
      <c r="AM77" s="43"/>
      <c r="AN77" s="43"/>
      <c r="AO77" s="43"/>
      <c r="AP77" s="43"/>
      <c r="AQ77" s="43"/>
      <c r="AR77" s="43"/>
      <c r="AS77" s="43"/>
      <c r="AT77" s="43"/>
      <c r="AU77" s="43"/>
      <c r="AV77" s="43"/>
      <c r="AW77" s="43"/>
      <c r="AX77" s="43"/>
      <c r="AY77" s="43"/>
      <c r="AZ77" s="43"/>
      <c r="BA77" s="43"/>
      <c r="BB77" s="43"/>
      <c r="BC77" s="43"/>
      <c r="BD77" s="43"/>
      <c r="BE77" s="43"/>
      <c r="BF77" s="43"/>
      <c r="BG77" s="43"/>
      <c r="BH77" s="43"/>
      <c r="BI77" s="43"/>
      <c r="BJ77" s="43"/>
      <c r="BK77" s="43"/>
      <c r="BL77" s="43"/>
      <c r="BM77" s="43"/>
    </row>
    <row r="78" spans="2:65">
      <c r="B78" s="43"/>
      <c r="C78" s="43"/>
      <c r="D78" s="121"/>
      <c r="E78" s="89"/>
      <c r="F78" s="89"/>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43"/>
      <c r="AL78" s="43"/>
      <c r="AM78" s="43"/>
      <c r="AN78" s="43"/>
      <c r="AO78" s="43"/>
      <c r="AP78" s="43"/>
      <c r="AQ78" s="43"/>
      <c r="AR78" s="43"/>
      <c r="AS78" s="43"/>
      <c r="AT78" s="43"/>
      <c r="AU78" s="43"/>
      <c r="AV78" s="43"/>
      <c r="AW78" s="43"/>
      <c r="AX78" s="43"/>
      <c r="AY78" s="43"/>
      <c r="AZ78" s="43"/>
      <c r="BA78" s="43"/>
      <c r="BB78" s="43"/>
      <c r="BC78" s="43"/>
      <c r="BD78" s="43"/>
      <c r="BE78" s="43"/>
      <c r="BF78" s="43"/>
      <c r="BG78" s="43"/>
      <c r="BH78" s="43"/>
      <c r="BI78" s="43"/>
      <c r="BJ78" s="43"/>
      <c r="BK78" s="43"/>
      <c r="BL78" s="43"/>
      <c r="BM78" s="43"/>
    </row>
    <row r="79" spans="2:65">
      <c r="B79" s="43"/>
      <c r="C79" s="43"/>
      <c r="D79" s="121"/>
      <c r="E79" s="89"/>
      <c r="F79" s="89"/>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43"/>
      <c r="AL79" s="43"/>
      <c r="AM79" s="43"/>
      <c r="AN79" s="43"/>
      <c r="AO79" s="43"/>
      <c r="AP79" s="43"/>
      <c r="AQ79" s="43"/>
      <c r="AR79" s="43"/>
      <c r="AS79" s="43"/>
      <c r="AT79" s="43"/>
      <c r="AU79" s="43"/>
      <c r="AV79" s="43"/>
      <c r="AW79" s="43"/>
      <c r="AX79" s="43"/>
      <c r="AY79" s="43"/>
      <c r="AZ79" s="43"/>
      <c r="BA79" s="43"/>
      <c r="BB79" s="43"/>
      <c r="BC79" s="43"/>
      <c r="BD79" s="43"/>
      <c r="BE79" s="43"/>
      <c r="BF79" s="43"/>
      <c r="BG79" s="43"/>
      <c r="BH79" s="43"/>
      <c r="BI79" s="43"/>
      <c r="BJ79" s="43"/>
      <c r="BK79" s="43"/>
      <c r="BL79" s="43"/>
      <c r="BM79" s="43"/>
    </row>
    <row r="80" spans="2:65">
      <c r="B80" s="43"/>
      <c r="C80" s="43"/>
      <c r="D80" s="121"/>
      <c r="E80" s="89"/>
      <c r="F80" s="89"/>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43"/>
      <c r="AL80" s="43"/>
      <c r="AM80" s="43"/>
      <c r="AN80" s="43"/>
      <c r="AO80" s="43"/>
      <c r="AP80" s="43"/>
      <c r="AQ80" s="43"/>
      <c r="AR80" s="43"/>
      <c r="AS80" s="43"/>
      <c r="AT80" s="43"/>
      <c r="AU80" s="43"/>
      <c r="AV80" s="43"/>
      <c r="AW80" s="43"/>
      <c r="AX80" s="43"/>
      <c r="AY80" s="43"/>
      <c r="AZ80" s="43"/>
      <c r="BA80" s="43"/>
      <c r="BB80" s="43"/>
      <c r="BC80" s="43"/>
      <c r="BD80" s="43"/>
      <c r="BE80" s="43"/>
      <c r="BF80" s="43"/>
      <c r="BG80" s="43"/>
      <c r="BH80" s="43"/>
      <c r="BI80" s="43"/>
      <c r="BJ80" s="43"/>
      <c r="BK80" s="43"/>
      <c r="BL80" s="43"/>
      <c r="BM80" s="43"/>
    </row>
    <row r="81" spans="2:65">
      <c r="B81" s="43"/>
      <c r="C81" s="43"/>
      <c r="D81" s="121"/>
      <c r="E81" s="89"/>
      <c r="F81" s="89"/>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43"/>
      <c r="AL81" s="43"/>
      <c r="AM81" s="43"/>
      <c r="AN81" s="43"/>
      <c r="AO81" s="43"/>
      <c r="AP81" s="43"/>
      <c r="AQ81" s="43"/>
      <c r="AR81" s="43"/>
      <c r="AS81" s="43"/>
      <c r="AT81" s="43"/>
      <c r="AU81" s="43"/>
      <c r="AV81" s="43"/>
      <c r="AW81" s="43"/>
      <c r="AX81" s="43"/>
      <c r="AY81" s="43"/>
      <c r="AZ81" s="43"/>
      <c r="BA81" s="43"/>
      <c r="BB81" s="43"/>
      <c r="BC81" s="43"/>
      <c r="BD81" s="43"/>
      <c r="BE81" s="43"/>
      <c r="BF81" s="43"/>
      <c r="BG81" s="43"/>
      <c r="BH81" s="43"/>
      <c r="BI81" s="43"/>
      <c r="BJ81" s="43"/>
      <c r="BK81" s="43"/>
      <c r="BL81" s="43"/>
      <c r="BM81" s="43"/>
    </row>
    <row r="82" spans="2:65">
      <c r="B82" s="43"/>
      <c r="C82" s="43"/>
      <c r="D82" s="121"/>
      <c r="E82" s="89"/>
      <c r="F82" s="89"/>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43"/>
      <c r="AL82" s="43"/>
      <c r="AM82" s="43"/>
      <c r="AN82" s="43"/>
      <c r="AO82" s="43"/>
      <c r="AP82" s="43"/>
      <c r="AQ82" s="43"/>
      <c r="AR82" s="43"/>
      <c r="AS82" s="43"/>
      <c r="AT82" s="43"/>
      <c r="AU82" s="43"/>
      <c r="AV82" s="43"/>
      <c r="AW82" s="43"/>
      <c r="AX82" s="43"/>
      <c r="AY82" s="43"/>
      <c r="AZ82" s="43"/>
      <c r="BA82" s="43"/>
      <c r="BB82" s="43"/>
      <c r="BC82" s="43"/>
      <c r="BD82" s="43"/>
      <c r="BE82" s="43"/>
      <c r="BF82" s="43"/>
      <c r="BG82" s="43"/>
      <c r="BH82" s="43"/>
      <c r="BI82" s="43"/>
      <c r="BJ82" s="43"/>
      <c r="BK82" s="43"/>
      <c r="BL82" s="43"/>
      <c r="BM82" s="43"/>
    </row>
    <row r="83" spans="2:65">
      <c r="B83" s="43"/>
      <c r="C83" s="43"/>
      <c r="D83" s="121"/>
      <c r="E83" s="89"/>
      <c r="F83" s="89"/>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c r="BK83" s="43"/>
      <c r="BL83" s="43"/>
      <c r="BM83" s="43"/>
    </row>
    <row r="84" spans="2:65">
      <c r="B84" s="43"/>
      <c r="C84" s="43"/>
      <c r="D84" s="121"/>
      <c r="E84" s="89"/>
      <c r="F84" s="89"/>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43"/>
      <c r="AL84" s="43"/>
      <c r="AM84" s="43"/>
      <c r="AN84" s="43"/>
      <c r="AO84" s="43"/>
      <c r="AP84" s="43"/>
      <c r="AQ84" s="43"/>
      <c r="AR84" s="43"/>
      <c r="AS84" s="43"/>
      <c r="AT84" s="43"/>
      <c r="AU84" s="43"/>
      <c r="AV84" s="43"/>
      <c r="AW84" s="43"/>
      <c r="AX84" s="43"/>
      <c r="AY84" s="43"/>
      <c r="AZ84" s="43"/>
      <c r="BA84" s="43"/>
      <c r="BB84" s="43"/>
      <c r="BC84" s="43"/>
      <c r="BD84" s="43"/>
      <c r="BE84" s="43"/>
      <c r="BF84" s="43"/>
      <c r="BG84" s="43"/>
      <c r="BH84" s="43"/>
      <c r="BI84" s="43"/>
      <c r="BJ84" s="43"/>
      <c r="BK84" s="43"/>
      <c r="BL84" s="43"/>
      <c r="BM84" s="43"/>
    </row>
    <row r="85" spans="2:65">
      <c r="B85" s="43"/>
      <c r="C85" s="43"/>
      <c r="D85" s="121"/>
      <c r="E85" s="89"/>
      <c r="F85" s="89"/>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43"/>
      <c r="AL85" s="43"/>
      <c r="AM85" s="43"/>
      <c r="AN85" s="43"/>
      <c r="AO85" s="43"/>
      <c r="AP85" s="43"/>
      <c r="AQ85" s="43"/>
      <c r="AR85" s="43"/>
      <c r="AS85" s="43"/>
      <c r="AT85" s="43"/>
      <c r="AU85" s="43"/>
      <c r="AV85" s="43"/>
      <c r="AW85" s="43"/>
      <c r="AX85" s="43"/>
      <c r="AY85" s="43"/>
      <c r="AZ85" s="43"/>
      <c r="BA85" s="43"/>
      <c r="BB85" s="43"/>
      <c r="BC85" s="43"/>
      <c r="BD85" s="43"/>
      <c r="BE85" s="43"/>
      <c r="BF85" s="43"/>
      <c r="BG85" s="43"/>
      <c r="BH85" s="43"/>
      <c r="BI85" s="43"/>
      <c r="BJ85" s="43"/>
      <c r="BK85" s="43"/>
      <c r="BL85" s="43"/>
      <c r="BM85" s="43"/>
    </row>
    <row r="86" spans="2:65">
      <c r="B86" s="43"/>
      <c r="C86" s="43"/>
      <c r="D86" s="121"/>
      <c r="E86" s="89"/>
      <c r="F86" s="89"/>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43"/>
      <c r="AL86" s="43"/>
      <c r="AM86" s="43"/>
      <c r="AN86" s="43"/>
      <c r="AO86" s="43"/>
      <c r="AP86" s="43"/>
      <c r="AQ86" s="43"/>
      <c r="AR86" s="43"/>
      <c r="AS86" s="43"/>
      <c r="AT86" s="43"/>
      <c r="AU86" s="43"/>
      <c r="AV86" s="43"/>
      <c r="AW86" s="43"/>
      <c r="AX86" s="43"/>
      <c r="AY86" s="43"/>
      <c r="AZ86" s="43"/>
      <c r="BA86" s="43"/>
      <c r="BB86" s="43"/>
      <c r="BC86" s="43"/>
      <c r="BD86" s="43"/>
      <c r="BE86" s="43"/>
      <c r="BF86" s="43"/>
      <c r="BG86" s="43"/>
      <c r="BH86" s="43"/>
      <c r="BI86" s="43"/>
      <c r="BJ86" s="43"/>
      <c r="BK86" s="43"/>
      <c r="BL86" s="43"/>
      <c r="BM86" s="43"/>
    </row>
    <row r="87" spans="2:65">
      <c r="B87" s="43"/>
      <c r="C87" s="43"/>
      <c r="D87" s="121"/>
      <c r="E87" s="89"/>
      <c r="F87" s="89"/>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43"/>
      <c r="AL87" s="43"/>
      <c r="AM87" s="43"/>
      <c r="AN87" s="43"/>
      <c r="AO87" s="43"/>
      <c r="AP87" s="43"/>
      <c r="AQ87" s="43"/>
      <c r="AR87" s="43"/>
      <c r="AS87" s="43"/>
      <c r="AT87" s="43"/>
      <c r="AU87" s="43"/>
      <c r="AV87" s="43"/>
      <c r="AW87" s="43"/>
      <c r="AX87" s="43"/>
      <c r="AY87" s="43"/>
      <c r="AZ87" s="43"/>
      <c r="BA87" s="43"/>
      <c r="BB87" s="43"/>
      <c r="BC87" s="43"/>
      <c r="BD87" s="43"/>
      <c r="BE87" s="43"/>
      <c r="BF87" s="43"/>
      <c r="BG87" s="43"/>
      <c r="BH87" s="43"/>
      <c r="BI87" s="43"/>
      <c r="BJ87" s="43"/>
      <c r="BK87" s="43"/>
      <c r="BL87" s="43"/>
      <c r="BM87" s="43"/>
    </row>
    <row r="88" spans="2:65">
      <c r="B88" s="43"/>
      <c r="C88" s="43"/>
      <c r="D88" s="121"/>
      <c r="E88" s="89"/>
      <c r="F88" s="89"/>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43"/>
      <c r="AL88" s="43"/>
      <c r="AM88" s="43"/>
      <c r="AN88" s="43"/>
      <c r="AO88" s="43"/>
      <c r="AP88" s="43"/>
      <c r="AQ88" s="43"/>
      <c r="AR88" s="43"/>
      <c r="AS88" s="43"/>
      <c r="AT88" s="43"/>
      <c r="AU88" s="43"/>
      <c r="AV88" s="43"/>
      <c r="AW88" s="43"/>
      <c r="AX88" s="43"/>
      <c r="AY88" s="43"/>
      <c r="AZ88" s="43"/>
      <c r="BA88" s="43"/>
      <c r="BB88" s="43"/>
      <c r="BC88" s="43"/>
      <c r="BD88" s="43"/>
      <c r="BE88" s="43"/>
      <c r="BF88" s="43"/>
      <c r="BG88" s="43"/>
      <c r="BH88" s="43"/>
      <c r="BI88" s="43"/>
      <c r="BJ88" s="43"/>
      <c r="BK88" s="43"/>
      <c r="BL88" s="43"/>
      <c r="BM88" s="43"/>
    </row>
    <row r="89" spans="2:65">
      <c r="B89" s="43"/>
      <c r="C89" s="43"/>
      <c r="D89" s="121"/>
      <c r="E89" s="89"/>
      <c r="F89" s="89"/>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43"/>
      <c r="AL89" s="43"/>
      <c r="AM89" s="43"/>
      <c r="AN89" s="43"/>
      <c r="AO89" s="43"/>
      <c r="AP89" s="43"/>
      <c r="AQ89" s="43"/>
      <c r="AR89" s="43"/>
      <c r="AS89" s="43"/>
      <c r="AT89" s="43"/>
      <c r="AU89" s="43"/>
      <c r="AV89" s="43"/>
      <c r="AW89" s="43"/>
      <c r="AX89" s="43"/>
      <c r="AY89" s="43"/>
      <c r="AZ89" s="43"/>
      <c r="BA89" s="43"/>
      <c r="BB89" s="43"/>
      <c r="BC89" s="43"/>
      <c r="BD89" s="43"/>
      <c r="BE89" s="43"/>
      <c r="BF89" s="43"/>
      <c r="BG89" s="43"/>
      <c r="BH89" s="43"/>
      <c r="BI89" s="43"/>
      <c r="BJ89" s="43"/>
      <c r="BK89" s="43"/>
      <c r="BL89" s="43"/>
      <c r="BM89" s="43"/>
    </row>
    <row r="90" spans="2:65">
      <c r="B90" s="43"/>
      <c r="C90" s="43"/>
      <c r="D90" s="121"/>
      <c r="E90" s="89"/>
      <c r="F90" s="89"/>
      <c r="G90" s="43"/>
      <c r="H90" s="43"/>
      <c r="I90" s="43"/>
      <c r="J90" s="43"/>
      <c r="K90" s="43"/>
      <c r="L90" s="43"/>
      <c r="M90" s="43"/>
      <c r="N90" s="43"/>
      <c r="O90" s="43"/>
      <c r="P90" s="43"/>
      <c r="Q90" s="43"/>
      <c r="R90" s="43"/>
      <c r="S90" s="43"/>
      <c r="T90" s="43"/>
      <c r="U90" s="43"/>
      <c r="V90" s="43"/>
      <c r="W90" s="43"/>
      <c r="X90" s="43"/>
      <c r="Y90" s="43"/>
      <c r="Z90" s="43"/>
      <c r="AA90" s="43"/>
      <c r="AB90" s="43"/>
      <c r="AC90" s="43"/>
      <c r="AD90" s="43"/>
      <c r="AE90" s="43"/>
      <c r="AF90" s="43"/>
      <c r="AG90" s="43"/>
      <c r="AH90" s="43"/>
      <c r="AI90" s="43"/>
      <c r="AJ90" s="43"/>
      <c r="AK90" s="43"/>
      <c r="AL90" s="43"/>
      <c r="AM90" s="43"/>
      <c r="AN90" s="43"/>
      <c r="AO90" s="43"/>
      <c r="AP90" s="43"/>
      <c r="AQ90" s="43"/>
      <c r="AR90" s="43"/>
      <c r="AS90" s="43"/>
      <c r="AT90" s="43"/>
      <c r="AU90" s="43"/>
      <c r="AV90" s="43"/>
      <c r="AW90" s="43"/>
      <c r="AX90" s="43"/>
      <c r="AY90" s="43"/>
      <c r="AZ90" s="43"/>
      <c r="BA90" s="43"/>
      <c r="BB90" s="43"/>
      <c r="BC90" s="43"/>
      <c r="BD90" s="43"/>
      <c r="BE90" s="43"/>
      <c r="BF90" s="43"/>
      <c r="BG90" s="43"/>
      <c r="BH90" s="43"/>
      <c r="BI90" s="43"/>
      <c r="BJ90" s="43"/>
      <c r="BK90" s="43"/>
      <c r="BL90" s="43"/>
      <c r="BM90" s="43"/>
    </row>
    <row r="91" spans="2:65">
      <c r="B91" s="43"/>
      <c r="C91" s="43"/>
      <c r="D91" s="121"/>
      <c r="E91" s="89"/>
      <c r="F91" s="89"/>
      <c r="G91" s="43"/>
      <c r="H91" s="43"/>
      <c r="I91" s="43"/>
      <c r="J91" s="43"/>
      <c r="K91" s="43"/>
      <c r="L91" s="43"/>
      <c r="M91" s="43"/>
      <c r="N91" s="43"/>
      <c r="O91" s="43"/>
      <c r="P91" s="43"/>
      <c r="Q91" s="43"/>
      <c r="R91" s="43"/>
      <c r="S91" s="43"/>
      <c r="T91" s="43"/>
      <c r="U91" s="43"/>
      <c r="V91" s="43"/>
      <c r="W91" s="43"/>
      <c r="X91" s="43"/>
      <c r="Y91" s="43"/>
      <c r="Z91" s="43"/>
      <c r="AA91" s="43"/>
      <c r="AB91" s="43"/>
      <c r="AC91" s="43"/>
      <c r="AD91" s="43"/>
      <c r="AE91" s="43"/>
      <c r="AF91" s="43"/>
      <c r="AG91" s="43"/>
      <c r="AH91" s="43"/>
      <c r="AI91" s="43"/>
      <c r="AJ91" s="43"/>
      <c r="AK91" s="43"/>
      <c r="AL91" s="43"/>
      <c r="AM91" s="43"/>
      <c r="AN91" s="43"/>
      <c r="AO91" s="43"/>
      <c r="AP91" s="43"/>
      <c r="AQ91" s="43"/>
      <c r="AR91" s="43"/>
      <c r="AS91" s="43"/>
      <c r="AT91" s="43"/>
      <c r="AU91" s="43"/>
      <c r="AV91" s="43"/>
      <c r="AW91" s="43"/>
      <c r="AX91" s="43"/>
      <c r="AY91" s="43"/>
      <c r="AZ91" s="43"/>
      <c r="BA91" s="43"/>
      <c r="BB91" s="43"/>
      <c r="BC91" s="43"/>
      <c r="BD91" s="43"/>
      <c r="BE91" s="43"/>
      <c r="BF91" s="43"/>
      <c r="BG91" s="43"/>
      <c r="BH91" s="43"/>
      <c r="BI91" s="43"/>
      <c r="BJ91" s="43"/>
      <c r="BK91" s="43"/>
      <c r="BL91" s="43"/>
      <c r="BM91" s="43"/>
    </row>
    <row r="92" spans="2:65">
      <c r="B92" s="43"/>
      <c r="C92" s="43"/>
      <c r="D92" s="121"/>
      <c r="E92" s="89"/>
      <c r="F92" s="89"/>
      <c r="G92" s="43"/>
      <c r="H92" s="43"/>
      <c r="I92" s="43"/>
      <c r="J92" s="43"/>
      <c r="K92" s="43"/>
      <c r="L92" s="43"/>
      <c r="M92" s="43"/>
      <c r="N92" s="43"/>
      <c r="O92" s="43"/>
      <c r="P92" s="43"/>
      <c r="Q92" s="43"/>
      <c r="R92" s="43"/>
      <c r="S92" s="43"/>
      <c r="T92" s="43"/>
      <c r="U92" s="43"/>
      <c r="V92" s="43"/>
      <c r="W92" s="43"/>
      <c r="X92" s="43"/>
      <c r="Y92" s="43"/>
      <c r="Z92" s="43"/>
      <c r="AA92" s="43"/>
      <c r="AB92" s="43"/>
      <c r="AC92" s="43"/>
      <c r="AD92" s="43"/>
      <c r="AE92" s="43"/>
      <c r="AF92" s="43"/>
      <c r="AG92" s="43"/>
      <c r="AH92" s="43"/>
      <c r="AI92" s="43"/>
      <c r="AJ92" s="43"/>
      <c r="AK92" s="43"/>
      <c r="AL92" s="43"/>
      <c r="AM92" s="43"/>
      <c r="AN92" s="43"/>
      <c r="AO92" s="43"/>
      <c r="AP92" s="43"/>
      <c r="AQ92" s="43"/>
      <c r="AR92" s="43"/>
      <c r="AS92" s="43"/>
      <c r="AT92" s="43"/>
      <c r="AU92" s="43"/>
      <c r="AV92" s="43"/>
      <c r="AW92" s="43"/>
      <c r="AX92" s="43"/>
      <c r="AY92" s="43"/>
      <c r="AZ92" s="43"/>
      <c r="BA92" s="43"/>
      <c r="BB92" s="43"/>
      <c r="BC92" s="43"/>
      <c r="BD92" s="43"/>
      <c r="BE92" s="43"/>
      <c r="BF92" s="43"/>
      <c r="BG92" s="43"/>
      <c r="BH92" s="43"/>
      <c r="BI92" s="43"/>
      <c r="BJ92" s="43"/>
      <c r="BK92" s="43"/>
      <c r="BL92" s="43"/>
      <c r="BM92" s="43"/>
    </row>
    <row r="93" spans="2:65">
      <c r="B93" s="43"/>
      <c r="C93" s="43"/>
      <c r="D93" s="121"/>
      <c r="E93" s="89"/>
      <c r="F93" s="89"/>
      <c r="G93" s="43"/>
      <c r="H93" s="43"/>
      <c r="I93" s="43"/>
      <c r="J93" s="43"/>
      <c r="K93" s="43"/>
      <c r="L93" s="43"/>
      <c r="M93" s="43"/>
      <c r="N93" s="43"/>
      <c r="O93" s="43"/>
      <c r="P93" s="43"/>
      <c r="Q93" s="43"/>
      <c r="R93" s="43"/>
      <c r="S93" s="43"/>
      <c r="T93" s="43"/>
      <c r="U93" s="43"/>
      <c r="V93" s="43"/>
      <c r="W93" s="43"/>
      <c r="X93" s="43"/>
      <c r="Y93" s="43"/>
      <c r="Z93" s="43"/>
      <c r="AA93" s="43"/>
      <c r="AB93" s="43"/>
      <c r="AC93" s="43"/>
      <c r="AD93" s="43"/>
      <c r="AE93" s="43"/>
      <c r="AF93" s="43"/>
      <c r="AG93" s="43"/>
      <c r="AH93" s="43"/>
      <c r="AI93" s="43"/>
      <c r="AJ93" s="43"/>
      <c r="AK93" s="43"/>
      <c r="AL93" s="43"/>
      <c r="AM93" s="43"/>
      <c r="AN93" s="43"/>
      <c r="AO93" s="43"/>
      <c r="AP93" s="43"/>
      <c r="AQ93" s="43"/>
      <c r="AR93" s="43"/>
      <c r="AS93" s="43"/>
      <c r="AT93" s="43"/>
      <c r="AU93" s="43"/>
      <c r="AV93" s="43"/>
      <c r="AW93" s="43"/>
      <c r="AX93" s="43"/>
      <c r="AY93" s="43"/>
      <c r="AZ93" s="43"/>
      <c r="BA93" s="43"/>
      <c r="BB93" s="43"/>
      <c r="BC93" s="43"/>
      <c r="BD93" s="43"/>
      <c r="BE93" s="43"/>
      <c r="BF93" s="43"/>
      <c r="BG93" s="43"/>
      <c r="BH93" s="43"/>
      <c r="BI93" s="43"/>
      <c r="BJ93" s="43"/>
      <c r="BK93" s="43"/>
      <c r="BL93" s="43"/>
      <c r="BM93" s="43"/>
    </row>
    <row r="94" spans="2:65">
      <c r="B94" s="43"/>
      <c r="C94" s="43"/>
      <c r="D94" s="121"/>
      <c r="E94" s="89"/>
      <c r="F94" s="89"/>
      <c r="G94" s="43"/>
      <c r="H94" s="43"/>
      <c r="I94" s="43"/>
      <c r="J94" s="43"/>
      <c r="K94" s="43"/>
      <c r="L94" s="43"/>
      <c r="M94" s="43"/>
      <c r="N94" s="43"/>
      <c r="O94" s="43"/>
      <c r="P94" s="43"/>
      <c r="Q94" s="43"/>
      <c r="R94" s="43"/>
      <c r="S94" s="43"/>
      <c r="T94" s="43"/>
      <c r="U94" s="43"/>
      <c r="V94" s="43"/>
      <c r="W94" s="43"/>
      <c r="X94" s="43"/>
      <c r="Y94" s="43"/>
      <c r="Z94" s="43"/>
      <c r="AA94" s="43"/>
      <c r="AB94" s="43"/>
      <c r="AC94" s="43"/>
      <c r="AD94" s="43"/>
      <c r="AE94" s="43"/>
      <c r="AF94" s="43"/>
      <c r="AG94" s="43"/>
      <c r="AH94" s="43"/>
      <c r="AI94" s="43"/>
      <c r="AJ94" s="43"/>
      <c r="AK94" s="43"/>
      <c r="AL94" s="43"/>
      <c r="AM94" s="43"/>
      <c r="AN94" s="43"/>
      <c r="AO94" s="43"/>
      <c r="AP94" s="43"/>
      <c r="AQ94" s="43"/>
      <c r="AR94" s="43"/>
      <c r="AS94" s="43"/>
      <c r="AT94" s="43"/>
      <c r="AU94" s="43"/>
      <c r="AV94" s="43"/>
      <c r="AW94" s="43"/>
      <c r="AX94" s="43"/>
      <c r="AY94" s="43"/>
      <c r="AZ94" s="43"/>
      <c r="BA94" s="43"/>
      <c r="BB94" s="43"/>
      <c r="BC94" s="43"/>
      <c r="BD94" s="43"/>
      <c r="BE94" s="43"/>
      <c r="BF94" s="43"/>
      <c r="BG94" s="43"/>
      <c r="BH94" s="43"/>
      <c r="BI94" s="43"/>
      <c r="BJ94" s="43"/>
      <c r="BK94" s="43"/>
      <c r="BL94" s="43"/>
      <c r="BM94" s="43"/>
    </row>
    <row r="95" spans="2:65">
      <c r="B95" s="43"/>
      <c r="C95" s="43"/>
      <c r="D95" s="121"/>
      <c r="E95" s="89"/>
      <c r="F95" s="89"/>
      <c r="G95" s="43"/>
      <c r="H95" s="43"/>
      <c r="I95" s="43"/>
      <c r="J95" s="43"/>
      <c r="K95" s="43"/>
      <c r="L95" s="43"/>
      <c r="M95" s="43"/>
      <c r="N95" s="43"/>
      <c r="O95" s="43"/>
      <c r="P95" s="43"/>
      <c r="Q95" s="43"/>
      <c r="R95" s="43"/>
      <c r="S95" s="43"/>
      <c r="T95" s="43"/>
      <c r="U95" s="43"/>
      <c r="V95" s="43"/>
      <c r="W95" s="43"/>
      <c r="X95" s="43"/>
      <c r="Y95" s="43"/>
      <c r="Z95" s="43"/>
      <c r="AA95" s="43"/>
      <c r="AB95" s="43"/>
      <c r="AC95" s="43"/>
      <c r="AD95" s="43"/>
      <c r="AE95" s="43"/>
      <c r="AF95" s="43"/>
      <c r="AG95" s="43"/>
      <c r="AH95" s="43"/>
      <c r="AI95" s="43"/>
      <c r="AJ95" s="43"/>
      <c r="AK95" s="43"/>
      <c r="AL95" s="43"/>
      <c r="AM95" s="43"/>
      <c r="AN95" s="43"/>
      <c r="AO95" s="43"/>
      <c r="AP95" s="43"/>
      <c r="AQ95" s="43"/>
      <c r="AR95" s="43"/>
      <c r="AS95" s="43"/>
      <c r="AT95" s="43"/>
      <c r="AU95" s="43"/>
      <c r="AV95" s="43"/>
      <c r="AW95" s="43"/>
      <c r="AX95" s="43"/>
      <c r="AY95" s="43"/>
      <c r="AZ95" s="43"/>
      <c r="BA95" s="43"/>
      <c r="BB95" s="43"/>
      <c r="BC95" s="43"/>
      <c r="BD95" s="43"/>
      <c r="BE95" s="43"/>
      <c r="BF95" s="43"/>
      <c r="BG95" s="43"/>
      <c r="BH95" s="43"/>
      <c r="BI95" s="43"/>
      <c r="BJ95" s="43"/>
      <c r="BK95" s="43"/>
      <c r="BL95" s="43"/>
      <c r="BM95" s="43"/>
    </row>
    <row r="96" spans="2:65">
      <c r="B96" s="43"/>
      <c r="C96" s="43"/>
      <c r="D96" s="121"/>
      <c r="E96" s="89"/>
      <c r="F96" s="89"/>
      <c r="G96" s="43"/>
      <c r="H96" s="43"/>
      <c r="I96" s="43"/>
      <c r="J96" s="43"/>
      <c r="K96" s="43"/>
      <c r="L96" s="43"/>
      <c r="M96" s="43"/>
      <c r="N96" s="43"/>
      <c r="O96" s="43"/>
      <c r="P96" s="43"/>
      <c r="Q96" s="43"/>
      <c r="R96" s="43"/>
      <c r="S96" s="43"/>
      <c r="T96" s="43"/>
      <c r="U96" s="43"/>
      <c r="V96" s="43"/>
      <c r="W96" s="43"/>
      <c r="X96" s="43"/>
      <c r="Y96" s="43"/>
      <c r="Z96" s="43"/>
      <c r="AA96" s="43"/>
      <c r="AB96" s="43"/>
      <c r="AC96" s="43"/>
      <c r="AD96" s="43"/>
      <c r="AE96" s="43"/>
      <c r="AF96" s="43"/>
      <c r="AG96" s="43"/>
      <c r="AH96" s="43"/>
      <c r="AI96" s="43"/>
      <c r="AJ96" s="43"/>
      <c r="AK96" s="43"/>
      <c r="AL96" s="43"/>
      <c r="AM96" s="43"/>
      <c r="AN96" s="43"/>
      <c r="AO96" s="43"/>
      <c r="AP96" s="43"/>
      <c r="AQ96" s="43"/>
      <c r="AR96" s="43"/>
      <c r="AS96" s="43"/>
      <c r="AT96" s="43"/>
      <c r="AU96" s="43"/>
      <c r="AV96" s="43"/>
      <c r="AW96" s="43"/>
      <c r="AX96" s="43"/>
      <c r="AY96" s="43"/>
      <c r="AZ96" s="43"/>
      <c r="BA96" s="43"/>
      <c r="BB96" s="43"/>
      <c r="BC96" s="43"/>
      <c r="BD96" s="43"/>
      <c r="BE96" s="43"/>
      <c r="BF96" s="43"/>
      <c r="BG96" s="43"/>
      <c r="BH96" s="43"/>
      <c r="BI96" s="43"/>
      <c r="BJ96" s="43"/>
      <c r="BK96" s="43"/>
      <c r="BL96" s="43"/>
      <c r="BM96" s="43"/>
    </row>
    <row r="97" spans="2:65">
      <c r="B97" s="43"/>
      <c r="C97" s="43"/>
      <c r="D97" s="121"/>
      <c r="E97" s="89"/>
      <c r="F97" s="89"/>
      <c r="G97" s="43"/>
      <c r="H97" s="43"/>
      <c r="I97" s="43"/>
      <c r="J97" s="43"/>
      <c r="K97" s="43"/>
      <c r="L97" s="43"/>
      <c r="M97" s="43"/>
      <c r="N97" s="43"/>
      <c r="O97" s="43"/>
      <c r="P97" s="43"/>
      <c r="Q97" s="43"/>
      <c r="R97" s="43"/>
      <c r="S97" s="43"/>
      <c r="T97" s="43"/>
      <c r="U97" s="43"/>
      <c r="V97" s="43"/>
      <c r="W97" s="43"/>
      <c r="X97" s="43"/>
      <c r="Y97" s="43"/>
      <c r="Z97" s="43"/>
      <c r="AA97" s="43"/>
      <c r="AB97" s="43"/>
      <c r="AC97" s="43"/>
      <c r="AD97" s="43"/>
      <c r="AE97" s="43"/>
      <c r="AF97" s="43"/>
      <c r="AG97" s="43"/>
      <c r="AH97" s="43"/>
      <c r="AI97" s="43"/>
      <c r="AJ97" s="43"/>
      <c r="AK97" s="43"/>
      <c r="AL97" s="43"/>
      <c r="AM97" s="43"/>
      <c r="AN97" s="43"/>
      <c r="AO97" s="43"/>
      <c r="AP97" s="43"/>
      <c r="AQ97" s="43"/>
      <c r="AR97" s="43"/>
      <c r="AS97" s="43"/>
      <c r="AT97" s="43"/>
      <c r="AU97" s="43"/>
      <c r="AV97" s="43"/>
      <c r="AW97" s="43"/>
      <c r="AX97" s="43"/>
      <c r="AY97" s="43"/>
      <c r="AZ97" s="43"/>
      <c r="BA97" s="43"/>
      <c r="BB97" s="43"/>
      <c r="BC97" s="43"/>
      <c r="BD97" s="43"/>
      <c r="BE97" s="43"/>
      <c r="BF97" s="43"/>
      <c r="BG97" s="43"/>
      <c r="BH97" s="43"/>
      <c r="BI97" s="43"/>
      <c r="BJ97" s="43"/>
      <c r="BK97" s="43"/>
      <c r="BL97" s="43"/>
      <c r="BM97" s="43"/>
    </row>
    <row r="98" spans="2:65">
      <c r="B98" s="43"/>
      <c r="C98" s="43"/>
      <c r="D98" s="121"/>
      <c r="E98" s="89"/>
      <c r="F98" s="89"/>
      <c r="G98" s="43"/>
      <c r="H98" s="43"/>
      <c r="I98" s="43"/>
      <c r="J98" s="43"/>
      <c r="K98" s="43"/>
      <c r="L98" s="43"/>
      <c r="M98" s="43"/>
      <c r="N98" s="43"/>
      <c r="O98" s="43"/>
      <c r="P98" s="43"/>
      <c r="Q98" s="43"/>
      <c r="R98" s="43"/>
      <c r="S98" s="43"/>
      <c r="T98" s="43"/>
      <c r="U98" s="43"/>
      <c r="V98" s="43"/>
      <c r="W98" s="43"/>
      <c r="X98" s="43"/>
      <c r="Y98" s="43"/>
      <c r="Z98" s="43"/>
      <c r="AA98" s="43"/>
      <c r="AB98" s="43"/>
      <c r="AC98" s="43"/>
      <c r="AD98" s="43"/>
      <c r="AE98" s="43"/>
      <c r="AF98" s="43"/>
      <c r="AG98" s="43"/>
      <c r="AH98" s="43"/>
      <c r="AI98" s="43"/>
      <c r="AJ98" s="43"/>
      <c r="AK98" s="43"/>
      <c r="AL98" s="43"/>
      <c r="AM98" s="43"/>
      <c r="AN98" s="43"/>
      <c r="AO98" s="43"/>
      <c r="AP98" s="43"/>
      <c r="AQ98" s="43"/>
      <c r="AR98" s="43"/>
      <c r="AS98" s="43"/>
      <c r="AT98" s="43"/>
      <c r="AU98" s="43"/>
      <c r="AV98" s="43"/>
      <c r="AW98" s="43"/>
      <c r="AX98" s="43"/>
      <c r="AY98" s="43"/>
      <c r="AZ98" s="43"/>
      <c r="BA98" s="43"/>
      <c r="BB98" s="43"/>
      <c r="BC98" s="43"/>
      <c r="BD98" s="43"/>
      <c r="BE98" s="43"/>
      <c r="BF98" s="43"/>
      <c r="BG98" s="43"/>
      <c r="BH98" s="43"/>
      <c r="BI98" s="43"/>
      <c r="BJ98" s="43"/>
      <c r="BK98" s="43"/>
      <c r="BL98" s="43"/>
      <c r="BM98" s="43"/>
    </row>
    <row r="99" spans="2:65">
      <c r="B99" s="43"/>
      <c r="C99" s="43"/>
      <c r="D99" s="121"/>
      <c r="E99" s="89"/>
      <c r="F99" s="89"/>
      <c r="G99" s="43"/>
      <c r="H99" s="43"/>
      <c r="I99" s="43"/>
      <c r="J99" s="43"/>
      <c r="K99" s="43"/>
      <c r="L99" s="43"/>
      <c r="M99" s="43"/>
      <c r="N99" s="43"/>
      <c r="O99" s="43"/>
      <c r="P99" s="43"/>
      <c r="Q99" s="43"/>
      <c r="R99" s="43"/>
      <c r="S99" s="43"/>
      <c r="T99" s="43"/>
      <c r="U99" s="43"/>
      <c r="V99" s="43"/>
      <c r="W99" s="43"/>
      <c r="X99" s="43"/>
      <c r="Y99" s="43"/>
      <c r="Z99" s="43"/>
      <c r="AA99" s="43"/>
      <c r="AB99" s="43"/>
      <c r="AC99" s="43"/>
      <c r="AD99" s="43"/>
      <c r="AE99" s="43"/>
      <c r="AF99" s="43"/>
      <c r="AG99" s="43"/>
      <c r="AH99" s="43"/>
      <c r="AI99" s="43"/>
      <c r="AJ99" s="43"/>
      <c r="AK99" s="43"/>
      <c r="AL99" s="43"/>
      <c r="AM99" s="43"/>
      <c r="AN99" s="43"/>
      <c r="AO99" s="43"/>
      <c r="AP99" s="43"/>
      <c r="AQ99" s="43"/>
      <c r="AR99" s="43"/>
      <c r="AS99" s="43"/>
      <c r="AT99" s="43"/>
      <c r="AU99" s="43"/>
      <c r="AV99" s="43"/>
      <c r="AW99" s="43"/>
      <c r="AX99" s="43"/>
      <c r="AY99" s="43"/>
      <c r="AZ99" s="43"/>
      <c r="BA99" s="43"/>
      <c r="BB99" s="43"/>
      <c r="BC99" s="43"/>
      <c r="BD99" s="43"/>
      <c r="BE99" s="43"/>
      <c r="BF99" s="43"/>
      <c r="BG99" s="43"/>
      <c r="BH99" s="43"/>
      <c r="BI99" s="43"/>
      <c r="BJ99" s="43"/>
      <c r="BK99" s="43"/>
      <c r="BL99" s="43"/>
      <c r="BM99" s="43"/>
    </row>
    <row r="100" spans="2:65">
      <c r="B100" s="43"/>
      <c r="C100" s="43"/>
      <c r="D100" s="121"/>
      <c r="E100" s="89"/>
      <c r="F100" s="89"/>
      <c r="G100" s="43"/>
      <c r="H100" s="43"/>
      <c r="I100" s="43"/>
      <c r="J100" s="43"/>
      <c r="K100" s="43"/>
      <c r="L100" s="43"/>
      <c r="M100" s="43"/>
      <c r="N100" s="43"/>
      <c r="O100" s="43"/>
      <c r="P100" s="43"/>
      <c r="Q100" s="43"/>
      <c r="R100" s="43"/>
      <c r="S100" s="43"/>
      <c r="T100" s="43"/>
      <c r="U100" s="43"/>
      <c r="V100" s="43"/>
      <c r="W100" s="43"/>
      <c r="X100" s="43"/>
      <c r="Y100" s="43"/>
      <c r="Z100" s="43"/>
      <c r="AA100" s="43"/>
      <c r="AB100" s="43"/>
      <c r="AC100" s="43"/>
      <c r="AD100" s="43"/>
      <c r="AE100" s="43"/>
      <c r="AF100" s="43"/>
      <c r="AG100" s="43"/>
      <c r="AH100" s="43"/>
      <c r="AI100" s="43"/>
      <c r="AJ100" s="43"/>
      <c r="AK100" s="43"/>
      <c r="AL100" s="43"/>
      <c r="AM100" s="43"/>
      <c r="AN100" s="43"/>
      <c r="AO100" s="43"/>
      <c r="AP100" s="43"/>
      <c r="AQ100" s="43"/>
      <c r="AR100" s="43"/>
      <c r="AS100" s="43"/>
      <c r="AT100" s="43"/>
      <c r="AU100" s="43"/>
      <c r="AV100" s="43"/>
      <c r="AW100" s="43"/>
      <c r="AX100" s="43"/>
      <c r="AY100" s="43"/>
      <c r="AZ100" s="43"/>
      <c r="BA100" s="43"/>
      <c r="BB100" s="43"/>
      <c r="BC100" s="43"/>
      <c r="BD100" s="43"/>
      <c r="BE100" s="43"/>
      <c r="BF100" s="43"/>
      <c r="BG100" s="43"/>
      <c r="BH100" s="43"/>
      <c r="BI100" s="43"/>
      <c r="BJ100" s="43"/>
      <c r="BK100" s="43"/>
      <c r="BL100" s="43"/>
      <c r="BM100" s="43"/>
    </row>
    <row r="101" spans="2:65">
      <c r="B101" s="43"/>
      <c r="C101" s="43"/>
      <c r="D101" s="121"/>
      <c r="E101" s="89"/>
      <c r="F101" s="89"/>
      <c r="G101" s="43"/>
      <c r="H101" s="43"/>
      <c r="I101" s="43"/>
      <c r="J101" s="43"/>
      <c r="K101" s="43"/>
      <c r="L101" s="43"/>
      <c r="M101" s="43"/>
      <c r="N101" s="43"/>
      <c r="O101" s="43"/>
      <c r="P101" s="43"/>
      <c r="Q101" s="43"/>
      <c r="R101" s="43"/>
      <c r="S101" s="43"/>
      <c r="T101" s="43"/>
      <c r="U101" s="43"/>
      <c r="V101" s="43"/>
      <c r="W101" s="43"/>
      <c r="X101" s="43"/>
      <c r="Y101" s="43"/>
      <c r="Z101" s="43"/>
      <c r="AA101" s="43"/>
      <c r="AB101" s="43"/>
      <c r="AC101" s="43"/>
      <c r="AD101" s="43"/>
      <c r="AE101" s="43"/>
      <c r="AF101" s="43"/>
      <c r="AG101" s="43"/>
      <c r="AH101" s="43"/>
      <c r="AI101" s="43"/>
      <c r="AJ101" s="43"/>
      <c r="AK101" s="43"/>
      <c r="AL101" s="43"/>
      <c r="AM101" s="43"/>
      <c r="AN101" s="43"/>
      <c r="AO101" s="43"/>
      <c r="AP101" s="43"/>
      <c r="AQ101" s="43"/>
      <c r="AR101" s="43"/>
      <c r="AS101" s="43"/>
      <c r="AT101" s="43"/>
      <c r="AU101" s="43"/>
      <c r="AV101" s="43"/>
      <c r="AW101" s="43"/>
      <c r="AX101" s="43"/>
      <c r="AY101" s="43"/>
      <c r="AZ101" s="43"/>
      <c r="BA101" s="43"/>
      <c r="BB101" s="43"/>
      <c r="BC101" s="43"/>
      <c r="BD101" s="43"/>
      <c r="BE101" s="43"/>
      <c r="BF101" s="43"/>
      <c r="BG101" s="43"/>
      <c r="BH101" s="43"/>
      <c r="BI101" s="43"/>
      <c r="BJ101" s="43"/>
      <c r="BK101" s="43"/>
      <c r="BL101" s="43"/>
      <c r="BM101" s="43"/>
    </row>
    <row r="102" spans="2:65">
      <c r="B102" s="43"/>
      <c r="C102" s="43"/>
      <c r="D102" s="121"/>
      <c r="E102" s="89"/>
      <c r="F102" s="89"/>
      <c r="G102" s="43"/>
      <c r="H102" s="43"/>
      <c r="I102" s="43"/>
      <c r="J102" s="43"/>
      <c r="K102" s="43"/>
      <c r="L102" s="43"/>
      <c r="M102" s="43"/>
      <c r="N102" s="43"/>
      <c r="O102" s="43"/>
      <c r="P102" s="43"/>
      <c r="Q102" s="43"/>
      <c r="R102" s="43"/>
      <c r="S102" s="43"/>
      <c r="T102" s="43"/>
      <c r="U102" s="43"/>
      <c r="V102" s="43"/>
      <c r="W102" s="43"/>
      <c r="X102" s="43"/>
      <c r="Y102" s="43"/>
      <c r="Z102" s="43"/>
      <c r="AA102" s="43"/>
      <c r="AB102" s="43"/>
      <c r="AC102" s="43"/>
      <c r="AD102" s="43"/>
      <c r="AE102" s="43"/>
      <c r="AF102" s="43"/>
      <c r="AG102" s="43"/>
      <c r="AH102" s="43"/>
      <c r="AI102" s="43"/>
      <c r="AJ102" s="43"/>
      <c r="AK102" s="43"/>
      <c r="AL102" s="43"/>
      <c r="AM102" s="43"/>
      <c r="AN102" s="43"/>
      <c r="AO102" s="43"/>
      <c r="AP102" s="43"/>
      <c r="AQ102" s="43"/>
      <c r="AR102" s="43"/>
      <c r="AS102" s="43"/>
      <c r="AT102" s="43"/>
      <c r="AU102" s="43"/>
      <c r="AV102" s="43"/>
      <c r="AW102" s="43"/>
      <c r="AX102" s="43"/>
      <c r="AY102" s="43"/>
      <c r="AZ102" s="43"/>
      <c r="BA102" s="43"/>
      <c r="BB102" s="43"/>
      <c r="BC102" s="43"/>
      <c r="BD102" s="43"/>
      <c r="BE102" s="43"/>
      <c r="BF102" s="43"/>
      <c r="BG102" s="43"/>
      <c r="BH102" s="43"/>
      <c r="BI102" s="43"/>
      <c r="BJ102" s="43"/>
      <c r="BK102" s="43"/>
      <c r="BL102" s="43"/>
      <c r="BM102" s="43"/>
    </row>
    <row r="103" spans="2:65">
      <c r="B103" s="43"/>
      <c r="C103" s="43"/>
      <c r="D103" s="121"/>
      <c r="E103" s="89"/>
      <c r="F103" s="89"/>
      <c r="G103" s="43"/>
      <c r="H103" s="43"/>
      <c r="I103" s="43"/>
      <c r="J103" s="43"/>
      <c r="K103" s="43"/>
      <c r="L103" s="43"/>
      <c r="M103" s="43"/>
      <c r="N103" s="43"/>
      <c r="O103" s="43"/>
      <c r="P103" s="43"/>
      <c r="Q103" s="43"/>
      <c r="R103" s="43"/>
      <c r="S103" s="43"/>
      <c r="T103" s="43"/>
      <c r="U103" s="43"/>
      <c r="V103" s="43"/>
      <c r="W103" s="43"/>
      <c r="X103" s="43"/>
      <c r="Y103" s="43"/>
      <c r="Z103" s="43"/>
      <c r="AA103" s="43"/>
      <c r="AB103" s="43"/>
      <c r="AC103" s="43"/>
      <c r="AD103" s="43"/>
      <c r="AE103" s="43"/>
      <c r="AF103" s="43"/>
      <c r="AG103" s="43"/>
      <c r="AH103" s="43"/>
      <c r="AI103" s="43"/>
      <c r="AJ103" s="43"/>
      <c r="AK103" s="43"/>
      <c r="AL103" s="43"/>
      <c r="AM103" s="43"/>
      <c r="AN103" s="43"/>
      <c r="AO103" s="43"/>
      <c r="AP103" s="43"/>
      <c r="AQ103" s="43"/>
      <c r="AR103" s="43"/>
      <c r="AS103" s="43"/>
      <c r="AT103" s="43"/>
      <c r="AU103" s="43"/>
      <c r="AV103" s="43"/>
      <c r="AW103" s="43"/>
      <c r="AX103" s="43"/>
      <c r="AY103" s="43"/>
      <c r="AZ103" s="43"/>
      <c r="BA103" s="43"/>
      <c r="BB103" s="43"/>
      <c r="BC103" s="43"/>
      <c r="BD103" s="43"/>
      <c r="BE103" s="43"/>
      <c r="BF103" s="43"/>
      <c r="BG103" s="43"/>
      <c r="BH103" s="43"/>
      <c r="BI103" s="43"/>
      <c r="BJ103" s="43"/>
      <c r="BK103" s="43"/>
      <c r="BL103" s="43"/>
      <c r="BM103" s="43"/>
    </row>
    <row r="104" spans="2:65">
      <c r="B104" s="43"/>
      <c r="C104" s="43"/>
      <c r="D104" s="121"/>
      <c r="E104" s="89"/>
      <c r="F104" s="89"/>
      <c r="G104" s="43"/>
      <c r="H104" s="43"/>
      <c r="I104" s="43"/>
      <c r="J104" s="43"/>
      <c r="K104" s="43"/>
      <c r="L104" s="43"/>
      <c r="M104" s="43"/>
      <c r="N104" s="43"/>
      <c r="O104" s="43"/>
      <c r="P104" s="43"/>
      <c r="Q104" s="43"/>
      <c r="R104" s="43"/>
      <c r="S104" s="43"/>
      <c r="T104" s="43"/>
      <c r="U104" s="43"/>
      <c r="V104" s="43"/>
      <c r="W104" s="43"/>
      <c r="X104" s="43"/>
      <c r="Y104" s="43"/>
      <c r="Z104" s="43"/>
      <c r="AA104" s="43"/>
      <c r="AB104" s="43"/>
      <c r="AC104" s="43"/>
      <c r="AD104" s="43"/>
      <c r="AE104" s="43"/>
      <c r="AF104" s="43"/>
      <c r="AG104" s="43"/>
      <c r="AH104" s="43"/>
      <c r="AI104" s="43"/>
      <c r="AJ104" s="43"/>
      <c r="AK104" s="43"/>
      <c r="AL104" s="43"/>
      <c r="AM104" s="43"/>
      <c r="AN104" s="43"/>
      <c r="AO104" s="43"/>
      <c r="AP104" s="43"/>
      <c r="AQ104" s="43"/>
      <c r="AR104" s="43"/>
      <c r="AS104" s="43"/>
      <c r="AT104" s="43"/>
      <c r="AU104" s="43"/>
      <c r="AV104" s="43"/>
      <c r="AW104" s="43"/>
      <c r="AX104" s="43"/>
      <c r="AY104" s="43"/>
      <c r="AZ104" s="43"/>
      <c r="BA104" s="43"/>
      <c r="BB104" s="43"/>
      <c r="BC104" s="43"/>
      <c r="BD104" s="43"/>
      <c r="BE104" s="43"/>
      <c r="BF104" s="43"/>
      <c r="BG104" s="43"/>
      <c r="BH104" s="43"/>
      <c r="BI104" s="43"/>
      <c r="BJ104" s="43"/>
      <c r="BK104" s="43"/>
      <c r="BL104" s="43"/>
      <c r="BM104" s="43"/>
    </row>
    <row r="105" spans="2:65">
      <c r="B105" s="43"/>
      <c r="C105" s="43"/>
      <c r="D105" s="121"/>
      <c r="E105" s="89"/>
      <c r="F105" s="89"/>
      <c r="G105" s="43"/>
      <c r="H105" s="43"/>
      <c r="I105" s="43"/>
      <c r="J105" s="43"/>
      <c r="K105" s="43"/>
      <c r="L105" s="43"/>
      <c r="M105" s="43"/>
      <c r="N105" s="43"/>
      <c r="O105" s="43"/>
      <c r="P105" s="43"/>
      <c r="Q105" s="43"/>
      <c r="R105" s="43"/>
      <c r="S105" s="43"/>
      <c r="T105" s="43"/>
      <c r="U105" s="43"/>
      <c r="V105" s="43"/>
      <c r="W105" s="43"/>
      <c r="X105" s="43"/>
      <c r="Y105" s="43"/>
      <c r="Z105" s="43"/>
      <c r="AA105" s="43"/>
      <c r="AB105" s="43"/>
      <c r="AC105" s="43"/>
      <c r="AD105" s="43"/>
      <c r="AE105" s="43"/>
      <c r="AF105" s="43"/>
      <c r="AG105" s="43"/>
      <c r="AH105" s="43"/>
      <c r="AI105" s="43"/>
      <c r="AJ105" s="43"/>
      <c r="AK105" s="43"/>
      <c r="AL105" s="43"/>
      <c r="AM105" s="43"/>
      <c r="AN105" s="43"/>
      <c r="AO105" s="43"/>
      <c r="AP105" s="43"/>
      <c r="AQ105" s="43"/>
      <c r="AR105" s="43"/>
      <c r="AS105" s="43"/>
      <c r="AT105" s="43"/>
      <c r="AU105" s="43"/>
      <c r="AV105" s="43"/>
      <c r="AW105" s="43"/>
      <c r="AX105" s="43"/>
      <c r="AY105" s="43"/>
      <c r="AZ105" s="43"/>
      <c r="BA105" s="43"/>
      <c r="BB105" s="43"/>
      <c r="BC105" s="43"/>
      <c r="BD105" s="43"/>
      <c r="BE105" s="43"/>
      <c r="BF105" s="43"/>
      <c r="BG105" s="43"/>
      <c r="BH105" s="43"/>
      <c r="BI105" s="43"/>
      <c r="BJ105" s="43"/>
      <c r="BK105" s="43"/>
      <c r="BL105" s="43"/>
      <c r="BM105" s="43"/>
    </row>
    <row r="106" spans="2:65">
      <c r="B106" s="43"/>
      <c r="C106" s="43"/>
      <c r="D106" s="121"/>
      <c r="E106" s="89"/>
      <c r="F106" s="89"/>
      <c r="G106" s="43"/>
      <c r="H106" s="43"/>
      <c r="I106" s="43"/>
      <c r="J106" s="43"/>
      <c r="K106" s="43"/>
      <c r="L106" s="43"/>
      <c r="M106" s="43"/>
      <c r="N106" s="43"/>
      <c r="O106" s="43"/>
      <c r="P106" s="43"/>
      <c r="Q106" s="43"/>
      <c r="R106" s="43"/>
      <c r="S106" s="43"/>
      <c r="T106" s="43"/>
      <c r="U106" s="43"/>
      <c r="V106" s="43"/>
      <c r="W106" s="43"/>
      <c r="X106" s="43"/>
      <c r="Y106" s="43"/>
      <c r="Z106" s="43"/>
      <c r="AA106" s="43"/>
      <c r="AB106" s="43"/>
      <c r="AC106" s="43"/>
      <c r="AD106" s="43"/>
      <c r="AE106" s="43"/>
      <c r="AF106" s="43"/>
      <c r="AG106" s="43"/>
      <c r="AH106" s="43"/>
      <c r="AI106" s="43"/>
      <c r="AJ106" s="43"/>
      <c r="AK106" s="43"/>
      <c r="AL106" s="43"/>
      <c r="AM106" s="43"/>
      <c r="AN106" s="43"/>
      <c r="AO106" s="43"/>
      <c r="AP106" s="43"/>
      <c r="AQ106" s="43"/>
      <c r="AR106" s="43"/>
      <c r="AS106" s="43"/>
      <c r="AT106" s="43"/>
      <c r="AU106" s="43"/>
      <c r="AV106" s="43"/>
      <c r="AW106" s="43"/>
      <c r="AX106" s="43"/>
      <c r="AY106" s="43"/>
      <c r="AZ106" s="43"/>
      <c r="BA106" s="43"/>
      <c r="BB106" s="43"/>
      <c r="BC106" s="43"/>
      <c r="BD106" s="43"/>
      <c r="BE106" s="43"/>
      <c r="BF106" s="43"/>
      <c r="BG106" s="43"/>
      <c r="BH106" s="43"/>
      <c r="BI106" s="43"/>
      <c r="BJ106" s="43"/>
      <c r="BK106" s="43"/>
      <c r="BL106" s="43"/>
      <c r="BM106" s="43"/>
    </row>
    <row r="107" spans="2:65">
      <c r="B107" s="43"/>
      <c r="C107" s="43"/>
      <c r="D107" s="121"/>
      <c r="E107" s="89"/>
      <c r="F107" s="89"/>
      <c r="G107" s="43"/>
      <c r="H107" s="43"/>
      <c r="I107" s="43"/>
      <c r="J107" s="43"/>
      <c r="K107" s="43"/>
      <c r="L107" s="43"/>
      <c r="M107" s="43"/>
      <c r="N107" s="43"/>
      <c r="O107" s="43"/>
      <c r="P107" s="43"/>
      <c r="Q107" s="43"/>
      <c r="R107" s="43"/>
      <c r="S107" s="43"/>
      <c r="T107" s="43"/>
      <c r="U107" s="43"/>
      <c r="V107" s="43"/>
      <c r="W107" s="43"/>
      <c r="X107" s="43"/>
      <c r="Y107" s="43"/>
      <c r="Z107" s="43"/>
      <c r="AA107" s="43"/>
      <c r="AB107" s="43"/>
      <c r="AC107" s="43"/>
      <c r="AD107" s="43"/>
      <c r="AE107" s="43"/>
      <c r="AF107" s="43"/>
      <c r="AG107" s="43"/>
      <c r="AH107" s="43"/>
      <c r="AI107" s="43"/>
      <c r="AJ107" s="43"/>
      <c r="AK107" s="43"/>
      <c r="AL107" s="43"/>
      <c r="AM107" s="43"/>
      <c r="AN107" s="43"/>
      <c r="AO107" s="43"/>
      <c r="AP107" s="43"/>
      <c r="AQ107" s="43"/>
      <c r="AR107" s="43"/>
      <c r="AS107" s="43"/>
      <c r="AT107" s="43"/>
      <c r="AU107" s="43"/>
      <c r="AV107" s="43"/>
      <c r="AW107" s="43"/>
      <c r="AX107" s="43"/>
      <c r="AY107" s="43"/>
      <c r="AZ107" s="43"/>
      <c r="BA107" s="43"/>
      <c r="BB107" s="43"/>
      <c r="BC107" s="43"/>
      <c r="BD107" s="43"/>
      <c r="BE107" s="43"/>
      <c r="BF107" s="43"/>
      <c r="BG107" s="43"/>
      <c r="BH107" s="43"/>
      <c r="BI107" s="43"/>
      <c r="BJ107" s="43"/>
      <c r="BK107" s="43"/>
      <c r="BL107" s="43"/>
      <c r="BM107" s="43"/>
    </row>
    <row r="108" spans="2:65">
      <c r="B108" s="43"/>
      <c r="C108" s="43"/>
      <c r="D108" s="121"/>
      <c r="E108" s="89"/>
      <c r="F108" s="89"/>
      <c r="G108" s="43"/>
      <c r="H108" s="43"/>
      <c r="I108" s="43"/>
      <c r="J108" s="43"/>
      <c r="K108" s="43"/>
      <c r="L108" s="43"/>
      <c r="M108" s="43"/>
      <c r="N108" s="43"/>
      <c r="O108" s="43"/>
      <c r="P108" s="43"/>
      <c r="Q108" s="43"/>
      <c r="R108" s="43"/>
      <c r="S108" s="43"/>
      <c r="T108" s="43"/>
      <c r="U108" s="43"/>
      <c r="V108" s="43"/>
      <c r="W108" s="43"/>
      <c r="X108" s="43"/>
      <c r="Y108" s="43"/>
      <c r="Z108" s="43"/>
      <c r="AA108" s="43"/>
      <c r="AB108" s="43"/>
      <c r="AC108" s="43"/>
      <c r="AD108" s="43"/>
      <c r="AE108" s="43"/>
      <c r="AF108" s="43"/>
      <c r="AG108" s="43"/>
      <c r="AH108" s="43"/>
      <c r="AI108" s="43"/>
      <c r="AJ108" s="43"/>
      <c r="AK108" s="43"/>
      <c r="AL108" s="43"/>
      <c r="AM108" s="43"/>
      <c r="AN108" s="43"/>
      <c r="AO108" s="43"/>
      <c r="AP108" s="43"/>
      <c r="AQ108" s="43"/>
      <c r="AR108" s="43"/>
      <c r="AS108" s="43"/>
      <c r="AT108" s="43"/>
      <c r="AU108" s="43"/>
      <c r="AV108" s="43"/>
      <c r="AW108" s="43"/>
      <c r="AX108" s="43"/>
      <c r="AY108" s="43"/>
      <c r="AZ108" s="43"/>
      <c r="BA108" s="43"/>
      <c r="BB108" s="43"/>
      <c r="BC108" s="43"/>
      <c r="BD108" s="43"/>
      <c r="BE108" s="43"/>
      <c r="BF108" s="43"/>
      <c r="BG108" s="43"/>
      <c r="BH108" s="43"/>
      <c r="BI108" s="43"/>
      <c r="BJ108" s="43"/>
      <c r="BK108" s="43"/>
      <c r="BL108" s="43"/>
      <c r="BM108" s="43"/>
    </row>
    <row r="109" spans="2:65">
      <c r="B109" s="43"/>
      <c r="C109" s="43"/>
      <c r="D109" s="121"/>
      <c r="E109" s="89"/>
      <c r="F109" s="89"/>
      <c r="G109" s="43"/>
      <c r="H109" s="43"/>
      <c r="I109" s="43"/>
      <c r="J109" s="43"/>
      <c r="K109" s="43"/>
      <c r="L109" s="43"/>
      <c r="M109" s="43"/>
      <c r="N109" s="43"/>
      <c r="O109" s="43"/>
      <c r="P109" s="43"/>
      <c r="Q109" s="43"/>
      <c r="R109" s="43"/>
      <c r="S109" s="43"/>
      <c r="T109" s="43"/>
      <c r="U109" s="43"/>
      <c r="V109" s="43"/>
      <c r="W109" s="43"/>
      <c r="X109" s="43"/>
      <c r="Y109" s="43"/>
      <c r="Z109" s="43"/>
      <c r="AA109" s="43"/>
      <c r="AB109" s="43"/>
      <c r="AC109" s="43"/>
      <c r="AD109" s="43"/>
      <c r="AE109" s="43"/>
      <c r="AF109" s="43"/>
      <c r="AG109" s="43"/>
      <c r="AH109" s="43"/>
      <c r="AI109" s="43"/>
      <c r="AJ109" s="43"/>
      <c r="AK109" s="43"/>
      <c r="AL109" s="43"/>
      <c r="AM109" s="43"/>
      <c r="AN109" s="43"/>
      <c r="AO109" s="43"/>
      <c r="AP109" s="43"/>
      <c r="AQ109" s="43"/>
      <c r="AR109" s="43"/>
      <c r="AS109" s="43"/>
      <c r="AT109" s="43"/>
      <c r="AU109" s="43"/>
      <c r="AV109" s="43"/>
      <c r="AW109" s="43"/>
      <c r="AX109" s="43"/>
      <c r="AY109" s="43"/>
      <c r="AZ109" s="43"/>
      <c r="BA109" s="43"/>
      <c r="BB109" s="43"/>
      <c r="BC109" s="43"/>
      <c r="BD109" s="43"/>
      <c r="BE109" s="43"/>
      <c r="BF109" s="43"/>
      <c r="BG109" s="43"/>
      <c r="BH109" s="43"/>
      <c r="BI109" s="43"/>
      <c r="BJ109" s="43"/>
      <c r="BK109" s="43"/>
      <c r="BL109" s="43"/>
      <c r="BM109" s="43"/>
    </row>
    <row r="110" spans="2:65">
      <c r="B110" s="43"/>
      <c r="C110" s="43"/>
      <c r="D110" s="121"/>
      <c r="E110" s="89"/>
      <c r="F110" s="89"/>
      <c r="G110" s="43"/>
      <c r="H110" s="43"/>
      <c r="I110" s="43"/>
      <c r="J110" s="43"/>
      <c r="K110" s="43"/>
      <c r="L110" s="43"/>
      <c r="M110" s="43"/>
      <c r="N110" s="43"/>
      <c r="O110" s="43"/>
      <c r="P110" s="43"/>
      <c r="Q110" s="43"/>
      <c r="R110" s="43"/>
      <c r="S110" s="43"/>
      <c r="T110" s="43"/>
      <c r="U110" s="43"/>
      <c r="V110" s="43"/>
      <c r="W110" s="43"/>
      <c r="X110" s="43"/>
      <c r="Y110" s="43"/>
      <c r="Z110" s="43"/>
      <c r="AA110" s="43"/>
      <c r="AB110" s="43"/>
      <c r="AC110" s="43"/>
      <c r="AD110" s="43"/>
      <c r="AE110" s="43"/>
      <c r="AF110" s="43"/>
      <c r="AG110" s="43"/>
      <c r="AH110" s="43"/>
      <c r="AI110" s="43"/>
      <c r="AJ110" s="43"/>
      <c r="AK110" s="43"/>
      <c r="AL110" s="43"/>
      <c r="AM110" s="43"/>
      <c r="AN110" s="43"/>
      <c r="AO110" s="43"/>
      <c r="AP110" s="43"/>
      <c r="AQ110" s="43"/>
      <c r="AR110" s="43"/>
      <c r="AS110" s="43"/>
      <c r="AT110" s="43"/>
      <c r="AU110" s="43"/>
      <c r="AV110" s="43"/>
      <c r="AW110" s="43"/>
      <c r="AX110" s="43"/>
      <c r="AY110" s="43"/>
      <c r="AZ110" s="43"/>
      <c r="BA110" s="43"/>
      <c r="BB110" s="43"/>
      <c r="BC110" s="43"/>
      <c r="BD110" s="43"/>
      <c r="BE110" s="43"/>
      <c r="BF110" s="43"/>
      <c r="BG110" s="43"/>
      <c r="BH110" s="43"/>
      <c r="BI110" s="43"/>
      <c r="BJ110" s="43"/>
      <c r="BK110" s="43"/>
      <c r="BL110" s="43"/>
      <c r="BM110" s="43"/>
    </row>
    <row r="111" spans="2:65">
      <c r="B111" s="43"/>
      <c r="C111" s="43"/>
      <c r="D111" s="121"/>
      <c r="E111" s="89"/>
      <c r="F111" s="89"/>
      <c r="G111" s="43"/>
      <c r="H111" s="43"/>
      <c r="I111" s="43"/>
      <c r="J111" s="43"/>
      <c r="K111" s="43"/>
      <c r="L111" s="43"/>
      <c r="M111" s="43"/>
      <c r="N111" s="43"/>
      <c r="O111" s="43"/>
      <c r="P111" s="43"/>
      <c r="Q111" s="43"/>
      <c r="R111" s="43"/>
      <c r="S111" s="43"/>
      <c r="T111" s="43"/>
      <c r="U111" s="43"/>
      <c r="V111" s="43"/>
      <c r="W111" s="43"/>
      <c r="X111" s="43"/>
      <c r="Y111" s="43"/>
      <c r="Z111" s="43"/>
      <c r="AA111" s="43"/>
      <c r="AB111" s="43"/>
      <c r="AC111" s="43"/>
      <c r="AD111" s="43"/>
      <c r="AE111" s="43"/>
      <c r="AF111" s="43"/>
      <c r="AG111" s="43"/>
      <c r="AH111" s="43"/>
      <c r="AI111" s="43"/>
      <c r="AJ111" s="43"/>
      <c r="AK111" s="43"/>
      <c r="AL111" s="43"/>
      <c r="AM111" s="43"/>
      <c r="AN111" s="43"/>
      <c r="AO111" s="43"/>
      <c r="AP111" s="43"/>
      <c r="AQ111" s="43"/>
      <c r="AR111" s="43"/>
      <c r="AS111" s="43"/>
      <c r="AT111" s="43"/>
      <c r="AU111" s="43"/>
      <c r="AV111" s="43"/>
      <c r="AW111" s="43"/>
      <c r="AX111" s="43"/>
      <c r="AY111" s="43"/>
      <c r="AZ111" s="43"/>
      <c r="BA111" s="43"/>
      <c r="BB111" s="43"/>
      <c r="BC111" s="43"/>
      <c r="BD111" s="43"/>
      <c r="BE111" s="43"/>
      <c r="BF111" s="43"/>
      <c r="BG111" s="43"/>
      <c r="BH111" s="43"/>
      <c r="BI111" s="43"/>
      <c r="BJ111" s="43"/>
      <c r="BK111" s="43"/>
      <c r="BL111" s="43"/>
      <c r="BM111" s="43"/>
    </row>
    <row r="112" spans="2:65">
      <c r="B112" s="43"/>
      <c r="C112" s="43"/>
      <c r="D112" s="121"/>
      <c r="E112" s="89"/>
      <c r="F112" s="89"/>
      <c r="G112" s="43"/>
      <c r="H112" s="43"/>
      <c r="I112" s="43"/>
      <c r="J112" s="43"/>
      <c r="K112" s="43"/>
      <c r="L112" s="43"/>
      <c r="M112" s="43"/>
      <c r="N112" s="43"/>
      <c r="O112" s="43"/>
      <c r="P112" s="43"/>
      <c r="Q112" s="43"/>
      <c r="R112" s="43"/>
      <c r="S112" s="43"/>
      <c r="T112" s="43"/>
      <c r="U112" s="43"/>
      <c r="V112" s="43"/>
      <c r="W112" s="43"/>
      <c r="X112" s="43"/>
      <c r="Y112" s="43"/>
      <c r="Z112" s="43"/>
      <c r="AA112" s="43"/>
      <c r="AB112" s="43"/>
      <c r="AC112" s="43"/>
      <c r="AD112" s="43"/>
      <c r="AE112" s="43"/>
      <c r="AF112" s="43"/>
      <c r="AG112" s="43"/>
      <c r="AH112" s="43"/>
      <c r="AI112" s="43"/>
      <c r="AJ112" s="43"/>
      <c r="AK112" s="43"/>
      <c r="AL112" s="43"/>
      <c r="AM112" s="43"/>
      <c r="AN112" s="43"/>
      <c r="AO112" s="43"/>
      <c r="AP112" s="43"/>
      <c r="AQ112" s="43"/>
      <c r="AR112" s="43"/>
      <c r="AS112" s="43"/>
      <c r="AT112" s="43"/>
      <c r="AU112" s="43"/>
      <c r="AV112" s="43"/>
      <c r="AW112" s="43"/>
      <c r="AX112" s="43"/>
      <c r="AY112" s="43"/>
      <c r="AZ112" s="43"/>
      <c r="BA112" s="43"/>
      <c r="BB112" s="43"/>
      <c r="BC112" s="43"/>
      <c r="BD112" s="43"/>
      <c r="BE112" s="43"/>
      <c r="BF112" s="43"/>
      <c r="BG112" s="43"/>
      <c r="BH112" s="43"/>
      <c r="BI112" s="43"/>
      <c r="BJ112" s="43"/>
      <c r="BK112" s="43"/>
      <c r="BL112" s="43"/>
      <c r="BM112" s="43"/>
    </row>
    <row r="113" spans="2:65">
      <c r="B113" s="43"/>
      <c r="C113" s="43"/>
      <c r="D113" s="121"/>
      <c r="E113" s="89"/>
      <c r="F113" s="89"/>
      <c r="G113" s="43"/>
      <c r="H113" s="43"/>
      <c r="I113" s="43"/>
      <c r="J113" s="43"/>
      <c r="K113" s="43"/>
      <c r="L113" s="43"/>
      <c r="M113" s="43"/>
      <c r="N113" s="43"/>
      <c r="O113" s="43"/>
      <c r="P113" s="43"/>
      <c r="Q113" s="43"/>
      <c r="R113" s="43"/>
      <c r="S113" s="43"/>
      <c r="T113" s="43"/>
      <c r="U113" s="43"/>
      <c r="V113" s="43"/>
      <c r="W113" s="43"/>
      <c r="X113" s="43"/>
      <c r="Y113" s="43"/>
      <c r="Z113" s="43"/>
      <c r="AA113" s="43"/>
      <c r="AB113" s="43"/>
      <c r="AC113" s="43"/>
      <c r="AD113" s="43"/>
      <c r="AE113" s="43"/>
      <c r="AF113" s="43"/>
      <c r="AG113" s="43"/>
      <c r="AH113" s="43"/>
      <c r="AI113" s="43"/>
      <c r="AJ113" s="43"/>
      <c r="AK113" s="43"/>
      <c r="AL113" s="43"/>
      <c r="AM113" s="43"/>
      <c r="AN113" s="43"/>
      <c r="AO113" s="43"/>
      <c r="AP113" s="43"/>
      <c r="AQ113" s="43"/>
      <c r="AR113" s="43"/>
      <c r="AS113" s="43"/>
      <c r="AT113" s="43"/>
      <c r="AU113" s="43"/>
      <c r="AV113" s="43"/>
      <c r="AW113" s="43"/>
      <c r="AX113" s="43"/>
      <c r="AY113" s="43"/>
      <c r="AZ113" s="43"/>
      <c r="BA113" s="43"/>
      <c r="BB113" s="43"/>
      <c r="BC113" s="43"/>
      <c r="BD113" s="43"/>
      <c r="BE113" s="43"/>
      <c r="BF113" s="43"/>
      <c r="BG113" s="43"/>
      <c r="BH113" s="43"/>
      <c r="BI113" s="43"/>
      <c r="BJ113" s="43"/>
      <c r="BK113" s="43"/>
      <c r="BL113" s="43"/>
      <c r="BM113" s="43"/>
    </row>
    <row r="114" spans="2:65">
      <c r="B114" s="43"/>
      <c r="C114" s="43"/>
      <c r="D114" s="121"/>
      <c r="E114" s="89"/>
      <c r="F114" s="89"/>
      <c r="G114" s="43"/>
      <c r="H114" s="43"/>
      <c r="I114" s="43"/>
      <c r="J114" s="43"/>
      <c r="K114" s="43"/>
      <c r="L114" s="43"/>
      <c r="M114" s="43"/>
      <c r="N114" s="43"/>
      <c r="O114" s="43"/>
      <c r="P114" s="43"/>
      <c r="Q114" s="43"/>
      <c r="R114" s="43"/>
      <c r="S114" s="43"/>
      <c r="T114" s="43"/>
      <c r="U114" s="43"/>
      <c r="V114" s="43"/>
      <c r="W114" s="43"/>
      <c r="X114" s="43"/>
      <c r="Y114" s="43"/>
      <c r="Z114" s="43"/>
      <c r="AA114" s="43"/>
      <c r="AB114" s="43"/>
      <c r="AC114" s="43"/>
      <c r="AD114" s="43"/>
      <c r="AE114" s="43"/>
      <c r="AF114" s="43"/>
      <c r="AG114" s="43"/>
      <c r="AH114" s="43"/>
      <c r="AI114" s="43"/>
      <c r="AJ114" s="43"/>
      <c r="AK114" s="43"/>
      <c r="AL114" s="43"/>
      <c r="AM114" s="43"/>
      <c r="AN114" s="43"/>
      <c r="AO114" s="43"/>
      <c r="AP114" s="43"/>
      <c r="AQ114" s="43"/>
      <c r="AR114" s="43"/>
      <c r="AS114" s="43"/>
      <c r="AT114" s="43"/>
      <c r="AU114" s="43"/>
      <c r="AV114" s="43"/>
      <c r="AW114" s="43"/>
      <c r="AX114" s="43"/>
      <c r="AY114" s="43"/>
      <c r="AZ114" s="43"/>
      <c r="BA114" s="43"/>
      <c r="BB114" s="43"/>
      <c r="BC114" s="43"/>
      <c r="BD114" s="43"/>
      <c r="BE114" s="43"/>
      <c r="BF114" s="43"/>
      <c r="BG114" s="43"/>
      <c r="BH114" s="43"/>
      <c r="BI114" s="43"/>
      <c r="BJ114" s="43"/>
      <c r="BK114" s="43"/>
      <c r="BL114" s="43"/>
      <c r="BM114" s="43"/>
    </row>
    <row r="115" spans="2:65">
      <c r="B115" s="43"/>
      <c r="C115" s="43"/>
      <c r="D115" s="121"/>
      <c r="E115" s="89"/>
      <c r="F115" s="89"/>
      <c r="G115" s="43"/>
      <c r="H115" s="43"/>
      <c r="I115" s="43"/>
      <c r="J115" s="43"/>
      <c r="K115" s="43"/>
      <c r="L115" s="43"/>
      <c r="M115" s="43"/>
      <c r="N115" s="43"/>
      <c r="O115" s="43"/>
      <c r="P115" s="43"/>
      <c r="Q115" s="43"/>
      <c r="R115" s="43"/>
      <c r="S115" s="43"/>
      <c r="T115" s="43"/>
      <c r="U115" s="43"/>
      <c r="V115" s="43"/>
      <c r="W115" s="43"/>
      <c r="X115" s="43"/>
      <c r="Y115" s="43"/>
      <c r="Z115" s="43"/>
      <c r="AA115" s="43"/>
      <c r="AB115" s="43"/>
      <c r="AC115" s="43"/>
      <c r="AD115" s="43"/>
      <c r="AE115" s="43"/>
      <c r="AF115" s="43"/>
      <c r="AG115" s="43"/>
      <c r="AH115" s="43"/>
      <c r="AI115" s="43"/>
      <c r="AJ115" s="43"/>
      <c r="AK115" s="43"/>
      <c r="AL115" s="43"/>
      <c r="AM115" s="43"/>
      <c r="AN115" s="43"/>
      <c r="AO115" s="43"/>
      <c r="AP115" s="43"/>
      <c r="AQ115" s="43"/>
      <c r="AR115" s="43"/>
      <c r="AS115" s="43"/>
      <c r="AT115" s="43"/>
      <c r="AU115" s="43"/>
      <c r="AV115" s="43"/>
      <c r="AW115" s="43"/>
      <c r="AX115" s="43"/>
      <c r="AY115" s="43"/>
      <c r="AZ115" s="43"/>
      <c r="BA115" s="43"/>
      <c r="BB115" s="43"/>
      <c r="BC115" s="43"/>
      <c r="BD115" s="43"/>
      <c r="BE115" s="43"/>
      <c r="BF115" s="43"/>
      <c r="BG115" s="43"/>
      <c r="BH115" s="43"/>
      <c r="BI115" s="43"/>
      <c r="BJ115" s="43"/>
      <c r="BK115" s="43"/>
      <c r="BL115" s="43"/>
      <c r="BM115" s="43"/>
    </row>
    <row r="116" spans="2:65">
      <c r="B116" s="43"/>
      <c r="C116" s="43"/>
      <c r="D116" s="121"/>
      <c r="E116" s="89"/>
      <c r="F116" s="89"/>
      <c r="G116" s="43"/>
      <c r="H116" s="43"/>
      <c r="I116" s="43"/>
      <c r="J116" s="43"/>
      <c r="K116" s="43"/>
      <c r="L116" s="43"/>
      <c r="M116" s="43"/>
      <c r="N116" s="43"/>
      <c r="O116" s="43"/>
      <c r="P116" s="43"/>
      <c r="Q116" s="43"/>
      <c r="R116" s="43"/>
      <c r="S116" s="43"/>
      <c r="T116" s="43"/>
      <c r="U116" s="43"/>
      <c r="V116" s="43"/>
      <c r="W116" s="43"/>
      <c r="X116" s="43"/>
      <c r="Y116" s="43"/>
      <c r="Z116" s="43"/>
      <c r="AA116" s="43"/>
      <c r="AB116" s="43"/>
      <c r="AC116" s="43"/>
      <c r="AD116" s="43"/>
      <c r="AE116" s="43"/>
      <c r="AF116" s="43"/>
      <c r="AG116" s="43"/>
      <c r="AH116" s="43"/>
      <c r="AI116" s="43"/>
      <c r="AJ116" s="43"/>
      <c r="AK116" s="43"/>
      <c r="AL116" s="43"/>
      <c r="AM116" s="43"/>
      <c r="AN116" s="43"/>
      <c r="AO116" s="43"/>
      <c r="AP116" s="43"/>
      <c r="AQ116" s="43"/>
      <c r="AR116" s="43"/>
      <c r="AS116" s="43"/>
      <c r="AT116" s="43"/>
      <c r="AU116" s="43"/>
      <c r="AV116" s="43"/>
      <c r="AW116" s="43"/>
      <c r="AX116" s="43"/>
      <c r="AY116" s="43"/>
      <c r="AZ116" s="43"/>
      <c r="BA116" s="43"/>
      <c r="BB116" s="43"/>
      <c r="BC116" s="43"/>
      <c r="BD116" s="43"/>
      <c r="BE116" s="43"/>
      <c r="BF116" s="43"/>
      <c r="BG116" s="43"/>
      <c r="BH116" s="43"/>
      <c r="BI116" s="43"/>
      <c r="BJ116" s="43"/>
      <c r="BK116" s="43"/>
      <c r="BL116" s="43"/>
      <c r="BM116" s="43"/>
    </row>
    <row r="117" spans="2:65">
      <c r="B117" s="43"/>
      <c r="C117" s="43"/>
      <c r="D117" s="121"/>
      <c r="E117" s="89"/>
      <c r="F117" s="89"/>
      <c r="G117" s="43"/>
      <c r="H117" s="43"/>
      <c r="I117" s="43"/>
      <c r="J117" s="43"/>
      <c r="K117" s="43"/>
      <c r="L117" s="43"/>
      <c r="M117" s="43"/>
      <c r="N117" s="43"/>
      <c r="O117" s="43"/>
      <c r="P117" s="43"/>
      <c r="Q117" s="43"/>
      <c r="R117" s="43"/>
      <c r="S117" s="43"/>
      <c r="T117" s="43"/>
      <c r="U117" s="43"/>
      <c r="V117" s="43"/>
      <c r="W117" s="43"/>
      <c r="X117" s="43"/>
      <c r="Y117" s="43"/>
      <c r="Z117" s="43"/>
      <c r="AA117" s="43"/>
      <c r="AB117" s="43"/>
      <c r="AC117" s="43"/>
      <c r="AD117" s="43"/>
      <c r="AE117" s="43"/>
      <c r="AF117" s="43"/>
      <c r="AG117" s="43"/>
      <c r="AH117" s="43"/>
      <c r="AI117" s="43"/>
      <c r="AJ117" s="43"/>
      <c r="AK117" s="43"/>
      <c r="AL117" s="43"/>
      <c r="AM117" s="43"/>
      <c r="AN117" s="43"/>
      <c r="AO117" s="43"/>
      <c r="AP117" s="43"/>
      <c r="AQ117" s="43"/>
      <c r="AR117" s="43"/>
      <c r="AS117" s="43"/>
      <c r="AT117" s="43"/>
      <c r="AU117" s="43"/>
      <c r="AV117" s="43"/>
      <c r="AW117" s="43"/>
      <c r="AX117" s="43"/>
      <c r="AY117" s="43"/>
      <c r="AZ117" s="43"/>
      <c r="BA117" s="43"/>
      <c r="BB117" s="43"/>
      <c r="BC117" s="43"/>
      <c r="BD117" s="43"/>
      <c r="BE117" s="43"/>
      <c r="BF117" s="43"/>
      <c r="BG117" s="43"/>
      <c r="BH117" s="43"/>
      <c r="BI117" s="43"/>
      <c r="BJ117" s="43"/>
      <c r="BK117" s="43"/>
      <c r="BL117" s="43"/>
      <c r="BM117" s="43"/>
    </row>
    <row r="118" spans="2:65">
      <c r="B118" s="43"/>
      <c r="C118" s="43"/>
      <c r="D118" s="121"/>
      <c r="E118" s="89"/>
      <c r="F118" s="89"/>
      <c r="G118" s="43"/>
      <c r="H118" s="43"/>
      <c r="I118" s="43"/>
      <c r="J118" s="43"/>
      <c r="K118" s="43"/>
      <c r="L118" s="43"/>
      <c r="M118" s="43"/>
      <c r="N118" s="43"/>
      <c r="O118" s="43"/>
      <c r="P118" s="43"/>
      <c r="Q118" s="43"/>
      <c r="R118" s="43"/>
      <c r="S118" s="43"/>
      <c r="T118" s="43"/>
      <c r="U118" s="43"/>
      <c r="V118" s="43"/>
      <c r="W118" s="43"/>
      <c r="X118" s="43"/>
      <c r="Y118" s="43"/>
      <c r="Z118" s="43"/>
      <c r="AA118" s="43"/>
      <c r="AB118" s="43"/>
      <c r="AC118" s="43"/>
      <c r="AD118" s="43"/>
      <c r="AE118" s="43"/>
      <c r="AF118" s="43"/>
      <c r="AG118" s="43"/>
      <c r="AH118" s="43"/>
      <c r="AI118" s="43"/>
      <c r="AJ118" s="43"/>
      <c r="AK118" s="43"/>
      <c r="AL118" s="43"/>
      <c r="AM118" s="43"/>
      <c r="AN118" s="43"/>
      <c r="AO118" s="43"/>
      <c r="AP118" s="43"/>
      <c r="AQ118" s="43"/>
      <c r="AR118" s="43"/>
      <c r="AS118" s="43"/>
      <c r="AT118" s="43"/>
      <c r="AU118" s="43"/>
      <c r="AV118" s="43"/>
      <c r="AW118" s="43"/>
      <c r="AX118" s="43"/>
      <c r="AY118" s="43"/>
      <c r="AZ118" s="43"/>
      <c r="BA118" s="43"/>
      <c r="BB118" s="43"/>
      <c r="BC118" s="43"/>
      <c r="BD118" s="43"/>
      <c r="BE118" s="43"/>
      <c r="BF118" s="43"/>
      <c r="BG118" s="43"/>
      <c r="BH118" s="43"/>
      <c r="BI118" s="43"/>
      <c r="BJ118" s="43"/>
      <c r="BK118" s="43"/>
      <c r="BL118" s="43"/>
      <c r="BM118" s="43"/>
    </row>
    <row r="119" spans="2:65">
      <c r="B119" s="43"/>
      <c r="C119" s="43"/>
      <c r="D119" s="121"/>
      <c r="E119" s="89"/>
      <c r="F119" s="89"/>
      <c r="G119" s="43"/>
      <c r="H119" s="43"/>
      <c r="I119" s="43"/>
      <c r="J119" s="43"/>
      <c r="K119" s="43"/>
      <c r="L119" s="43"/>
      <c r="M119" s="43"/>
      <c r="N119" s="43"/>
      <c r="O119" s="43"/>
      <c r="P119" s="43"/>
      <c r="Q119" s="43"/>
      <c r="R119" s="43"/>
      <c r="S119" s="43"/>
      <c r="T119" s="43"/>
      <c r="U119" s="43"/>
      <c r="V119" s="43"/>
      <c r="W119" s="43"/>
      <c r="X119" s="43"/>
      <c r="Y119" s="43"/>
      <c r="Z119" s="43"/>
      <c r="AA119" s="43"/>
      <c r="AB119" s="43"/>
      <c r="AC119" s="43"/>
      <c r="AD119" s="43"/>
      <c r="AE119" s="43"/>
      <c r="AF119" s="43"/>
      <c r="AG119" s="43"/>
      <c r="AH119" s="43"/>
      <c r="AI119" s="43"/>
      <c r="AJ119" s="43"/>
      <c r="AK119" s="43"/>
      <c r="AL119" s="43"/>
      <c r="AM119" s="43"/>
      <c r="AN119" s="43"/>
      <c r="AO119" s="43"/>
      <c r="AP119" s="43"/>
      <c r="AQ119" s="43"/>
      <c r="AR119" s="43"/>
      <c r="AS119" s="43"/>
      <c r="AT119" s="43"/>
      <c r="AU119" s="43"/>
      <c r="AV119" s="43"/>
      <c r="AW119" s="43"/>
      <c r="AX119" s="43"/>
      <c r="AY119" s="43"/>
      <c r="AZ119" s="43"/>
      <c r="BA119" s="43"/>
      <c r="BB119" s="43"/>
      <c r="BC119" s="43"/>
      <c r="BD119" s="43"/>
      <c r="BE119" s="43"/>
      <c r="BF119" s="43"/>
      <c r="BG119" s="43"/>
      <c r="BH119" s="43"/>
      <c r="BI119" s="43"/>
      <c r="BJ119" s="43"/>
      <c r="BK119" s="43"/>
      <c r="BL119" s="43"/>
      <c r="BM119" s="43"/>
    </row>
    <row r="120" spans="2:65">
      <c r="B120" s="43"/>
      <c r="C120" s="43"/>
      <c r="D120" s="121"/>
      <c r="E120" s="89"/>
      <c r="F120" s="89"/>
      <c r="G120" s="43"/>
      <c r="H120" s="43"/>
      <c r="I120" s="43"/>
      <c r="J120" s="43"/>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c r="BG120" s="43"/>
      <c r="BH120" s="43"/>
      <c r="BI120" s="43"/>
      <c r="BJ120" s="43"/>
      <c r="BK120" s="43"/>
      <c r="BL120" s="43"/>
      <c r="BM120" s="43"/>
    </row>
    <row r="121" spans="2:65">
      <c r="B121" s="43"/>
      <c r="C121" s="43"/>
      <c r="D121" s="121"/>
      <c r="E121" s="89"/>
      <c r="F121" s="89"/>
      <c r="G121" s="43"/>
      <c r="H121" s="43"/>
      <c r="I121" s="43"/>
      <c r="J121" s="43"/>
      <c r="K121" s="43"/>
      <c r="L121" s="43"/>
      <c r="M121" s="43"/>
      <c r="N121" s="43"/>
      <c r="O121" s="43"/>
      <c r="P121" s="43"/>
      <c r="Q121" s="43"/>
      <c r="R121" s="43"/>
      <c r="S121" s="43"/>
      <c r="T121" s="43"/>
      <c r="U121" s="43"/>
      <c r="V121" s="43"/>
      <c r="W121" s="43"/>
      <c r="X121" s="43"/>
      <c r="Y121" s="43"/>
      <c r="Z121" s="43"/>
      <c r="AA121" s="43"/>
      <c r="AB121" s="43"/>
      <c r="AC121" s="43"/>
      <c r="AD121" s="43"/>
      <c r="AE121" s="43"/>
      <c r="AF121" s="43"/>
      <c r="AG121" s="43"/>
      <c r="AH121" s="43"/>
      <c r="AI121" s="43"/>
      <c r="AJ121" s="43"/>
      <c r="AK121" s="43"/>
      <c r="AL121" s="43"/>
      <c r="AM121" s="43"/>
      <c r="AN121" s="43"/>
      <c r="AO121" s="43"/>
      <c r="AP121" s="43"/>
      <c r="AQ121" s="43"/>
      <c r="AR121" s="43"/>
      <c r="AS121" s="43"/>
      <c r="AT121" s="43"/>
      <c r="AU121" s="43"/>
      <c r="AV121" s="43"/>
      <c r="AW121" s="43"/>
      <c r="AX121" s="43"/>
      <c r="AY121" s="43"/>
      <c r="AZ121" s="43"/>
      <c r="BA121" s="43"/>
      <c r="BB121" s="43"/>
      <c r="BC121" s="43"/>
      <c r="BD121" s="43"/>
      <c r="BE121" s="43"/>
      <c r="BF121" s="43"/>
      <c r="BG121" s="43"/>
      <c r="BH121" s="43"/>
      <c r="BI121" s="43"/>
      <c r="BJ121" s="43"/>
      <c r="BK121" s="43"/>
      <c r="BL121" s="43"/>
      <c r="BM121" s="43"/>
    </row>
    <row r="122" spans="2:65">
      <c r="B122" s="43"/>
      <c r="C122" s="43"/>
      <c r="D122" s="121"/>
      <c r="E122" s="89"/>
      <c r="F122" s="89"/>
      <c r="G122" s="43"/>
      <c r="H122" s="43"/>
      <c r="I122" s="43"/>
      <c r="J122" s="43"/>
      <c r="K122" s="43"/>
      <c r="L122" s="43"/>
      <c r="M122" s="43"/>
      <c r="N122" s="43"/>
      <c r="O122" s="43"/>
      <c r="P122" s="43"/>
      <c r="Q122" s="43"/>
      <c r="R122" s="43"/>
      <c r="S122" s="43"/>
      <c r="T122" s="43"/>
      <c r="U122" s="43"/>
      <c r="V122" s="43"/>
      <c r="W122" s="43"/>
      <c r="X122" s="43"/>
      <c r="Y122" s="43"/>
      <c r="Z122" s="43"/>
      <c r="AA122" s="43"/>
      <c r="AB122" s="43"/>
      <c r="AC122" s="43"/>
      <c r="AD122" s="43"/>
      <c r="AE122" s="43"/>
      <c r="AF122" s="43"/>
      <c r="AG122" s="43"/>
      <c r="AH122" s="43"/>
      <c r="AI122" s="43"/>
      <c r="AJ122" s="43"/>
      <c r="AK122" s="43"/>
      <c r="AL122" s="43"/>
      <c r="AM122" s="43"/>
      <c r="AN122" s="43"/>
      <c r="AO122" s="43"/>
      <c r="AP122" s="43"/>
      <c r="AQ122" s="43"/>
      <c r="AR122" s="43"/>
      <c r="AS122" s="43"/>
      <c r="AT122" s="43"/>
      <c r="AU122" s="43"/>
      <c r="AV122" s="43"/>
      <c r="AW122" s="43"/>
      <c r="AX122" s="43"/>
      <c r="AY122" s="43"/>
      <c r="AZ122" s="43"/>
      <c r="BA122" s="43"/>
      <c r="BB122" s="43"/>
      <c r="BC122" s="43"/>
      <c r="BD122" s="43"/>
      <c r="BE122" s="43"/>
      <c r="BF122" s="43"/>
      <c r="BG122" s="43"/>
      <c r="BH122" s="43"/>
      <c r="BI122" s="43"/>
      <c r="BJ122" s="43"/>
      <c r="BK122" s="43"/>
      <c r="BL122" s="43"/>
      <c r="BM122" s="43"/>
    </row>
    <row r="123" spans="2:65">
      <c r="B123" s="43"/>
      <c r="C123" s="43"/>
      <c r="D123" s="121"/>
      <c r="E123" s="89"/>
      <c r="F123" s="89"/>
      <c r="G123" s="43"/>
      <c r="H123" s="43"/>
      <c r="I123" s="43"/>
      <c r="J123" s="43"/>
      <c r="K123" s="43"/>
      <c r="L123" s="43"/>
      <c r="M123" s="43"/>
      <c r="N123" s="43"/>
      <c r="O123" s="43"/>
      <c r="P123" s="43"/>
      <c r="Q123" s="43"/>
      <c r="R123" s="43"/>
      <c r="S123" s="43"/>
      <c r="T123" s="43"/>
      <c r="U123" s="43"/>
      <c r="V123" s="43"/>
      <c r="W123" s="43"/>
      <c r="X123" s="43"/>
      <c r="Y123" s="43"/>
      <c r="Z123" s="43"/>
      <c r="AA123" s="43"/>
      <c r="AB123" s="43"/>
      <c r="AC123" s="43"/>
      <c r="AD123" s="43"/>
      <c r="AE123" s="43"/>
      <c r="AF123" s="43"/>
      <c r="AG123" s="43"/>
      <c r="AH123" s="43"/>
      <c r="AI123" s="43"/>
      <c r="AJ123" s="43"/>
      <c r="AK123" s="43"/>
      <c r="AL123" s="43"/>
      <c r="AM123" s="43"/>
      <c r="AN123" s="43"/>
      <c r="AO123" s="43"/>
      <c r="AP123" s="43"/>
      <c r="AQ123" s="43"/>
      <c r="AR123" s="43"/>
      <c r="AS123" s="43"/>
      <c r="AT123" s="43"/>
      <c r="AU123" s="43"/>
      <c r="AV123" s="43"/>
      <c r="AW123" s="43"/>
      <c r="AX123" s="43"/>
      <c r="AY123" s="43"/>
      <c r="AZ123" s="43"/>
      <c r="BA123" s="43"/>
      <c r="BB123" s="43"/>
      <c r="BC123" s="43"/>
      <c r="BD123" s="43"/>
      <c r="BE123" s="43"/>
      <c r="BF123" s="43"/>
      <c r="BG123" s="43"/>
      <c r="BH123" s="43"/>
      <c r="BI123" s="43"/>
      <c r="BJ123" s="43"/>
      <c r="BK123" s="43"/>
      <c r="BL123" s="43"/>
      <c r="BM123" s="43"/>
    </row>
    <row r="124" spans="2:65">
      <c r="B124" s="43"/>
      <c r="C124" s="43"/>
      <c r="D124" s="121"/>
      <c r="E124" s="89"/>
      <c r="F124" s="89"/>
      <c r="G124" s="43"/>
      <c r="H124" s="43"/>
      <c r="I124" s="43"/>
      <c r="J124" s="43"/>
      <c r="K124" s="43"/>
      <c r="L124" s="43"/>
      <c r="M124" s="43"/>
      <c r="N124" s="43"/>
      <c r="O124" s="43"/>
      <c r="P124" s="43"/>
      <c r="Q124" s="43"/>
      <c r="R124" s="43"/>
      <c r="S124" s="43"/>
      <c r="T124" s="43"/>
      <c r="U124" s="43"/>
      <c r="V124" s="43"/>
      <c r="W124" s="43"/>
      <c r="X124" s="43"/>
      <c r="Y124" s="43"/>
      <c r="Z124" s="43"/>
      <c r="AA124" s="43"/>
      <c r="AB124" s="43"/>
      <c r="AC124" s="43"/>
      <c r="AD124" s="43"/>
      <c r="AE124" s="43"/>
      <c r="AF124" s="43"/>
      <c r="AG124" s="43"/>
      <c r="AH124" s="43"/>
      <c r="AI124" s="43"/>
      <c r="AJ124" s="43"/>
      <c r="AK124" s="43"/>
      <c r="AL124" s="43"/>
      <c r="AM124" s="43"/>
      <c r="AN124" s="43"/>
      <c r="AO124" s="43"/>
      <c r="AP124" s="43"/>
      <c r="AQ124" s="43"/>
      <c r="AR124" s="43"/>
      <c r="AS124" s="43"/>
      <c r="AT124" s="43"/>
      <c r="AU124" s="43"/>
      <c r="AV124" s="43"/>
      <c r="AW124" s="43"/>
      <c r="AX124" s="43"/>
      <c r="AY124" s="43"/>
      <c r="AZ124" s="43"/>
      <c r="BA124" s="43"/>
      <c r="BB124" s="43"/>
      <c r="BC124" s="43"/>
      <c r="BD124" s="43"/>
      <c r="BE124" s="43"/>
      <c r="BF124" s="43"/>
      <c r="BG124" s="43"/>
      <c r="BH124" s="43"/>
      <c r="BI124" s="43"/>
      <c r="BJ124" s="43"/>
      <c r="BK124" s="43"/>
      <c r="BL124" s="43"/>
      <c r="BM124" s="43"/>
    </row>
    <row r="125" spans="2:65">
      <c r="B125" s="43"/>
      <c r="C125" s="43"/>
      <c r="D125" s="121"/>
      <c r="E125" s="89"/>
      <c r="F125" s="89"/>
      <c r="G125" s="43"/>
      <c r="H125" s="43"/>
      <c r="I125" s="43"/>
      <c r="J125" s="43"/>
      <c r="K125" s="43"/>
      <c r="L125" s="43"/>
      <c r="M125" s="43"/>
      <c r="N125" s="43"/>
      <c r="O125" s="43"/>
      <c r="P125" s="43"/>
      <c r="Q125" s="43"/>
      <c r="R125" s="43"/>
      <c r="S125" s="43"/>
      <c r="T125" s="43"/>
      <c r="U125" s="43"/>
      <c r="V125" s="43"/>
      <c r="W125" s="43"/>
      <c r="X125" s="43"/>
      <c r="Y125" s="43"/>
      <c r="Z125" s="43"/>
      <c r="AA125" s="43"/>
      <c r="AB125" s="43"/>
      <c r="AC125" s="43"/>
      <c r="AD125" s="43"/>
      <c r="AE125" s="43"/>
      <c r="AF125" s="43"/>
      <c r="AG125" s="43"/>
      <c r="AH125" s="43"/>
      <c r="AI125" s="43"/>
      <c r="AJ125" s="43"/>
      <c r="AK125" s="43"/>
      <c r="AL125" s="43"/>
      <c r="AM125" s="43"/>
      <c r="AN125" s="43"/>
      <c r="AO125" s="43"/>
      <c r="AP125" s="43"/>
      <c r="AQ125" s="43"/>
      <c r="AR125" s="43"/>
      <c r="AS125" s="43"/>
      <c r="AT125" s="43"/>
      <c r="AU125" s="43"/>
      <c r="AV125" s="43"/>
      <c r="AW125" s="43"/>
      <c r="AX125" s="43"/>
      <c r="AY125" s="43"/>
      <c r="AZ125" s="43"/>
      <c r="BA125" s="43"/>
      <c r="BB125" s="43"/>
      <c r="BC125" s="43"/>
      <c r="BD125" s="43"/>
      <c r="BE125" s="43"/>
      <c r="BF125" s="43"/>
      <c r="BG125" s="43"/>
      <c r="BH125" s="43"/>
      <c r="BI125" s="43"/>
      <c r="BJ125" s="43"/>
      <c r="BK125" s="43"/>
      <c r="BL125" s="43"/>
      <c r="BM125" s="43"/>
    </row>
    <row r="126" spans="2:65">
      <c r="B126" s="43"/>
      <c r="C126" s="43"/>
      <c r="D126" s="121"/>
      <c r="E126" s="89"/>
      <c r="F126" s="89"/>
      <c r="G126" s="43"/>
      <c r="H126" s="43"/>
      <c r="I126" s="43"/>
      <c r="J126" s="43"/>
      <c r="K126" s="43"/>
      <c r="L126" s="43"/>
      <c r="M126" s="43"/>
      <c r="N126" s="43"/>
      <c r="O126" s="43"/>
      <c r="P126" s="43"/>
      <c r="Q126" s="43"/>
      <c r="R126" s="43"/>
      <c r="S126" s="43"/>
      <c r="T126" s="43"/>
      <c r="U126" s="43"/>
      <c r="V126" s="43"/>
      <c r="W126" s="43"/>
      <c r="X126" s="43"/>
      <c r="Y126" s="43"/>
      <c r="Z126" s="43"/>
      <c r="AA126" s="43"/>
      <c r="AB126" s="43"/>
      <c r="AC126" s="43"/>
      <c r="AD126" s="43"/>
      <c r="AE126" s="43"/>
      <c r="AF126" s="43"/>
      <c r="AG126" s="43"/>
      <c r="AH126" s="43"/>
      <c r="AI126" s="43"/>
      <c r="AJ126" s="43"/>
      <c r="AK126" s="43"/>
      <c r="AL126" s="43"/>
      <c r="AM126" s="43"/>
      <c r="AN126" s="43"/>
      <c r="AO126" s="43"/>
      <c r="AP126" s="43"/>
      <c r="AQ126" s="43"/>
      <c r="AR126" s="43"/>
      <c r="AS126" s="43"/>
      <c r="AT126" s="43"/>
      <c r="AU126" s="43"/>
      <c r="AV126" s="43"/>
      <c r="AW126" s="43"/>
      <c r="AX126" s="43"/>
      <c r="AY126" s="43"/>
      <c r="AZ126" s="43"/>
      <c r="BA126" s="43"/>
      <c r="BB126" s="43"/>
      <c r="BC126" s="43"/>
      <c r="BD126" s="43"/>
      <c r="BE126" s="43"/>
      <c r="BF126" s="43"/>
      <c r="BG126" s="43"/>
      <c r="BH126" s="43"/>
      <c r="BI126" s="43"/>
      <c r="BJ126" s="43"/>
      <c r="BK126" s="43"/>
      <c r="BL126" s="43"/>
      <c r="BM126" s="43"/>
    </row>
    <row r="127" spans="2:65">
      <c r="B127" s="43"/>
      <c r="C127" s="43"/>
      <c r="D127" s="121"/>
      <c r="E127" s="89"/>
      <c r="F127" s="89"/>
      <c r="G127" s="43"/>
      <c r="H127" s="43"/>
      <c r="I127" s="43"/>
      <c r="J127" s="43"/>
      <c r="K127" s="43"/>
      <c r="L127" s="43"/>
      <c r="M127" s="43"/>
      <c r="N127" s="43"/>
      <c r="O127" s="43"/>
      <c r="P127" s="43"/>
      <c r="Q127" s="43"/>
      <c r="R127" s="43"/>
      <c r="S127" s="43"/>
      <c r="T127" s="43"/>
      <c r="U127" s="43"/>
      <c r="V127" s="43"/>
      <c r="W127" s="43"/>
      <c r="X127" s="43"/>
      <c r="Y127" s="43"/>
      <c r="Z127" s="43"/>
      <c r="AA127" s="43"/>
      <c r="AB127" s="43"/>
      <c r="AC127" s="43"/>
      <c r="AD127" s="43"/>
      <c r="AE127" s="43"/>
      <c r="AF127" s="43"/>
      <c r="AG127" s="43"/>
      <c r="AH127" s="43"/>
      <c r="AI127" s="43"/>
      <c r="AJ127" s="43"/>
      <c r="AK127" s="43"/>
      <c r="AL127" s="43"/>
      <c r="AM127" s="43"/>
      <c r="AN127" s="43"/>
      <c r="AO127" s="43"/>
      <c r="AP127" s="43"/>
      <c r="AQ127" s="43"/>
      <c r="AR127" s="43"/>
      <c r="AS127" s="43"/>
      <c r="AT127" s="43"/>
      <c r="AU127" s="43"/>
      <c r="AV127" s="43"/>
      <c r="AW127" s="43"/>
      <c r="AX127" s="43"/>
      <c r="AY127" s="43"/>
      <c r="AZ127" s="43"/>
      <c r="BA127" s="43"/>
      <c r="BB127" s="43"/>
      <c r="BC127" s="43"/>
      <c r="BD127" s="43"/>
      <c r="BE127" s="43"/>
      <c r="BF127" s="43"/>
      <c r="BG127" s="43"/>
      <c r="BH127" s="43"/>
      <c r="BI127" s="43"/>
      <c r="BJ127" s="43"/>
      <c r="BK127" s="43"/>
      <c r="BL127" s="43"/>
      <c r="BM127" s="43"/>
    </row>
    <row r="128" spans="2:65">
      <c r="B128" s="43"/>
      <c r="C128" s="43"/>
      <c r="D128" s="121"/>
      <c r="E128" s="89"/>
      <c r="F128" s="89"/>
      <c r="G128" s="43"/>
      <c r="H128" s="43"/>
      <c r="I128" s="43"/>
      <c r="J128" s="43"/>
      <c r="K128" s="43"/>
      <c r="L128" s="43"/>
      <c r="M128" s="43"/>
      <c r="N128" s="43"/>
      <c r="O128" s="43"/>
      <c r="P128" s="43"/>
      <c r="Q128" s="43"/>
      <c r="R128" s="43"/>
      <c r="S128" s="43"/>
      <c r="T128" s="43"/>
      <c r="U128" s="43"/>
      <c r="V128" s="43"/>
      <c r="W128" s="43"/>
      <c r="X128" s="43"/>
      <c r="Y128" s="43"/>
      <c r="Z128" s="43"/>
      <c r="AA128" s="43"/>
      <c r="AB128" s="43"/>
      <c r="AC128" s="43"/>
      <c r="AD128" s="43"/>
      <c r="AE128" s="43"/>
      <c r="AF128" s="43"/>
      <c r="AG128" s="43"/>
      <c r="AH128" s="43"/>
      <c r="AI128" s="43"/>
      <c r="AJ128" s="43"/>
      <c r="AK128" s="43"/>
      <c r="AL128" s="43"/>
      <c r="AM128" s="43"/>
      <c r="AN128" s="43"/>
      <c r="AO128" s="43"/>
      <c r="AP128" s="43"/>
      <c r="AQ128" s="43"/>
      <c r="AR128" s="43"/>
      <c r="AS128" s="43"/>
      <c r="AT128" s="43"/>
      <c r="AU128" s="43"/>
      <c r="AV128" s="43"/>
      <c r="AW128" s="43"/>
      <c r="AX128" s="43"/>
      <c r="AY128" s="43"/>
      <c r="AZ128" s="43"/>
      <c r="BA128" s="43"/>
      <c r="BB128" s="43"/>
      <c r="BC128" s="43"/>
      <c r="BD128" s="43"/>
      <c r="BE128" s="43"/>
      <c r="BF128" s="43"/>
      <c r="BG128" s="43"/>
      <c r="BH128" s="43"/>
      <c r="BI128" s="43"/>
      <c r="BJ128" s="43"/>
      <c r="BK128" s="43"/>
      <c r="BL128" s="43"/>
      <c r="BM128" s="43"/>
    </row>
    <row r="129" spans="2:65">
      <c r="B129" s="43"/>
      <c r="C129" s="43"/>
      <c r="D129" s="121"/>
      <c r="E129" s="89"/>
      <c r="F129" s="89"/>
      <c r="G129" s="43"/>
      <c r="H129" s="43"/>
      <c r="I129" s="43"/>
      <c r="J129" s="43"/>
      <c r="K129" s="43"/>
      <c r="L129" s="43"/>
      <c r="M129" s="43"/>
      <c r="N129" s="43"/>
      <c r="O129" s="43"/>
      <c r="P129" s="43"/>
      <c r="Q129" s="43"/>
      <c r="R129" s="43"/>
      <c r="S129" s="43"/>
      <c r="T129" s="43"/>
      <c r="U129" s="43"/>
      <c r="V129" s="43"/>
      <c r="W129" s="43"/>
      <c r="X129" s="43"/>
      <c r="Y129" s="43"/>
      <c r="Z129" s="43"/>
      <c r="AA129" s="43"/>
      <c r="AB129" s="43"/>
      <c r="AC129" s="43"/>
      <c r="AD129" s="43"/>
      <c r="AE129" s="43"/>
      <c r="AF129" s="43"/>
      <c r="AG129" s="43"/>
      <c r="AH129" s="43"/>
      <c r="AI129" s="43"/>
      <c r="AJ129" s="43"/>
      <c r="AK129" s="43"/>
      <c r="AL129" s="43"/>
      <c r="AM129" s="43"/>
      <c r="AN129" s="43"/>
      <c r="AO129" s="43"/>
      <c r="AP129" s="43"/>
      <c r="AQ129" s="43"/>
      <c r="AR129" s="43"/>
      <c r="AS129" s="43"/>
      <c r="AT129" s="43"/>
      <c r="AU129" s="43"/>
      <c r="AV129" s="43"/>
      <c r="AW129" s="43"/>
      <c r="AX129" s="43"/>
      <c r="AY129" s="43"/>
      <c r="AZ129" s="43"/>
      <c r="BA129" s="43"/>
      <c r="BB129" s="43"/>
      <c r="BC129" s="43"/>
      <c r="BD129" s="43"/>
      <c r="BE129" s="43"/>
      <c r="BF129" s="43"/>
      <c r="BG129" s="43"/>
      <c r="BH129" s="43"/>
      <c r="BI129" s="43"/>
      <c r="BJ129" s="43"/>
      <c r="BK129" s="43"/>
      <c r="BL129" s="43"/>
      <c r="BM129" s="43"/>
    </row>
    <row r="130" spans="2:65">
      <c r="B130" s="43"/>
      <c r="C130" s="43"/>
      <c r="D130" s="121"/>
      <c r="E130" s="89"/>
      <c r="F130" s="89"/>
      <c r="G130" s="43"/>
      <c r="H130" s="43"/>
      <c r="I130" s="43"/>
      <c r="J130" s="43"/>
      <c r="K130" s="43"/>
      <c r="L130" s="43"/>
      <c r="M130" s="43"/>
      <c r="N130" s="43"/>
      <c r="O130" s="43"/>
      <c r="P130" s="43"/>
      <c r="Q130" s="43"/>
      <c r="R130" s="43"/>
      <c r="S130" s="43"/>
      <c r="T130" s="43"/>
      <c r="U130" s="43"/>
      <c r="V130" s="43"/>
      <c r="W130" s="43"/>
      <c r="X130" s="43"/>
      <c r="Y130" s="43"/>
      <c r="Z130" s="43"/>
      <c r="AA130" s="43"/>
      <c r="AB130" s="43"/>
      <c r="AC130" s="43"/>
      <c r="AD130" s="43"/>
      <c r="AE130" s="43"/>
      <c r="AF130" s="43"/>
      <c r="AG130" s="43"/>
      <c r="AH130" s="43"/>
      <c r="AI130" s="43"/>
      <c r="AJ130" s="43"/>
      <c r="AK130" s="43"/>
      <c r="AL130" s="43"/>
      <c r="AM130" s="43"/>
      <c r="AN130" s="43"/>
      <c r="AO130" s="43"/>
      <c r="AP130" s="43"/>
      <c r="AQ130" s="43"/>
      <c r="AR130" s="43"/>
      <c r="AS130" s="43"/>
      <c r="AT130" s="43"/>
      <c r="AU130" s="43"/>
      <c r="AV130" s="43"/>
      <c r="AW130" s="43"/>
      <c r="AX130" s="43"/>
      <c r="AY130" s="43"/>
      <c r="AZ130" s="43"/>
      <c r="BA130" s="43"/>
      <c r="BB130" s="43"/>
      <c r="BC130" s="43"/>
      <c r="BD130" s="43"/>
      <c r="BE130" s="43"/>
      <c r="BF130" s="43"/>
      <c r="BG130" s="43"/>
      <c r="BH130" s="43"/>
      <c r="BI130" s="43"/>
      <c r="BJ130" s="43"/>
      <c r="BK130" s="43"/>
      <c r="BL130" s="43"/>
      <c r="BM130" s="43"/>
    </row>
    <row r="131" spans="2:65">
      <c r="B131" s="43"/>
      <c r="C131" s="43"/>
      <c r="D131" s="121"/>
      <c r="E131" s="89"/>
      <c r="F131" s="89"/>
      <c r="G131" s="43"/>
      <c r="H131" s="43"/>
      <c r="I131" s="43"/>
      <c r="J131" s="43"/>
      <c r="K131" s="43"/>
      <c r="L131" s="43"/>
      <c r="M131" s="43"/>
      <c r="N131" s="43"/>
      <c r="O131" s="43"/>
      <c r="P131" s="43"/>
      <c r="Q131" s="43"/>
      <c r="R131" s="43"/>
      <c r="S131" s="43"/>
      <c r="T131" s="43"/>
      <c r="U131" s="43"/>
      <c r="V131" s="43"/>
      <c r="W131" s="43"/>
      <c r="X131" s="43"/>
      <c r="Y131" s="43"/>
      <c r="Z131" s="43"/>
      <c r="AA131" s="43"/>
      <c r="AB131" s="43"/>
      <c r="AC131" s="43"/>
      <c r="AD131" s="43"/>
      <c r="AE131" s="43"/>
      <c r="AF131" s="43"/>
      <c r="AG131" s="43"/>
      <c r="AH131" s="43"/>
      <c r="AI131" s="43"/>
      <c r="AJ131" s="43"/>
      <c r="AK131" s="43"/>
      <c r="AL131" s="43"/>
      <c r="AM131" s="43"/>
      <c r="AN131" s="43"/>
      <c r="AO131" s="43"/>
      <c r="AP131" s="43"/>
      <c r="AQ131" s="43"/>
      <c r="AR131" s="43"/>
      <c r="AS131" s="43"/>
      <c r="AT131" s="43"/>
      <c r="AU131" s="43"/>
      <c r="AV131" s="43"/>
      <c r="AW131" s="43"/>
      <c r="AX131" s="43"/>
      <c r="AY131" s="43"/>
      <c r="AZ131" s="43"/>
      <c r="BA131" s="43"/>
      <c r="BB131" s="43"/>
      <c r="BC131" s="43"/>
      <c r="BD131" s="43"/>
      <c r="BE131" s="43"/>
      <c r="BF131" s="43"/>
      <c r="BG131" s="43"/>
      <c r="BH131" s="43"/>
      <c r="BI131" s="43"/>
      <c r="BJ131" s="43"/>
      <c r="BK131" s="43"/>
      <c r="BL131" s="43"/>
      <c r="BM131" s="43"/>
    </row>
    <row r="132" spans="2:65">
      <c r="B132" s="43"/>
      <c r="C132" s="43"/>
      <c r="D132" s="121"/>
      <c r="E132" s="89"/>
      <c r="F132" s="89"/>
      <c r="G132" s="43"/>
      <c r="H132" s="43"/>
      <c r="I132" s="43"/>
      <c r="J132" s="43"/>
      <c r="K132" s="43"/>
      <c r="L132" s="43"/>
      <c r="M132" s="43"/>
      <c r="N132" s="43"/>
      <c r="O132" s="43"/>
      <c r="P132" s="43"/>
      <c r="Q132" s="43"/>
      <c r="R132" s="43"/>
      <c r="S132" s="43"/>
      <c r="T132" s="43"/>
      <c r="U132" s="43"/>
      <c r="V132" s="43"/>
      <c r="W132" s="43"/>
      <c r="X132" s="43"/>
      <c r="Y132" s="43"/>
      <c r="Z132" s="43"/>
      <c r="AA132" s="43"/>
      <c r="AB132" s="43"/>
      <c r="AC132" s="43"/>
      <c r="AD132" s="43"/>
      <c r="AE132" s="43"/>
      <c r="AF132" s="43"/>
      <c r="AG132" s="43"/>
      <c r="AH132" s="43"/>
      <c r="AI132" s="43"/>
      <c r="AJ132" s="43"/>
      <c r="AK132" s="43"/>
      <c r="AL132" s="43"/>
      <c r="AM132" s="43"/>
      <c r="AN132" s="43"/>
      <c r="AO132" s="43"/>
      <c r="AP132" s="43"/>
      <c r="AQ132" s="43"/>
      <c r="AR132" s="43"/>
      <c r="AS132" s="43"/>
      <c r="AT132" s="43"/>
      <c r="AU132" s="43"/>
      <c r="AV132" s="43"/>
      <c r="AW132" s="43"/>
      <c r="AX132" s="43"/>
      <c r="AY132" s="43"/>
      <c r="AZ132" s="43"/>
      <c r="BA132" s="43"/>
      <c r="BB132" s="43"/>
      <c r="BC132" s="43"/>
      <c r="BD132" s="43"/>
      <c r="BE132" s="43"/>
      <c r="BF132" s="43"/>
      <c r="BG132" s="43"/>
      <c r="BH132" s="43"/>
      <c r="BI132" s="43"/>
      <c r="BJ132" s="43"/>
      <c r="BK132" s="43"/>
      <c r="BL132" s="43"/>
      <c r="BM132" s="43"/>
    </row>
    <row r="133" spans="2:65">
      <c r="B133" s="43"/>
      <c r="C133" s="43"/>
      <c r="D133" s="121"/>
      <c r="E133" s="89"/>
      <c r="F133" s="89"/>
      <c r="G133" s="43"/>
      <c r="H133" s="43"/>
      <c r="I133" s="43"/>
      <c r="J133" s="43"/>
      <c r="K133" s="43"/>
      <c r="L133" s="43"/>
      <c r="M133" s="43"/>
      <c r="N133" s="43"/>
      <c r="O133" s="43"/>
      <c r="P133" s="43"/>
      <c r="Q133" s="43"/>
      <c r="R133" s="43"/>
      <c r="S133" s="43"/>
      <c r="T133" s="43"/>
      <c r="U133" s="43"/>
      <c r="V133" s="43"/>
      <c r="W133" s="43"/>
      <c r="X133" s="43"/>
      <c r="Y133" s="43"/>
      <c r="Z133" s="43"/>
      <c r="AA133" s="43"/>
      <c r="AB133" s="43"/>
      <c r="AC133" s="43"/>
      <c r="AD133" s="43"/>
      <c r="AE133" s="43"/>
      <c r="AF133" s="43"/>
      <c r="AG133" s="43"/>
      <c r="AH133" s="43"/>
      <c r="AI133" s="43"/>
      <c r="AJ133" s="43"/>
      <c r="AK133" s="43"/>
      <c r="AL133" s="43"/>
      <c r="AM133" s="43"/>
      <c r="AN133" s="43"/>
      <c r="AO133" s="43"/>
      <c r="AP133" s="43"/>
      <c r="AQ133" s="43"/>
      <c r="AR133" s="43"/>
      <c r="AS133" s="43"/>
      <c r="AT133" s="43"/>
      <c r="AU133" s="43"/>
      <c r="AV133" s="43"/>
      <c r="AW133" s="43"/>
      <c r="AX133" s="43"/>
      <c r="AY133" s="43"/>
      <c r="AZ133" s="43"/>
      <c r="BA133" s="43"/>
      <c r="BB133" s="43"/>
      <c r="BC133" s="43"/>
      <c r="BD133" s="43"/>
      <c r="BE133" s="43"/>
      <c r="BF133" s="43"/>
      <c r="BG133" s="43"/>
      <c r="BH133" s="43"/>
      <c r="BI133" s="43"/>
      <c r="BJ133" s="43"/>
      <c r="BK133" s="43"/>
      <c r="BL133" s="43"/>
      <c r="BM133" s="43"/>
    </row>
    <row r="134" spans="2:65">
      <c r="B134" s="43"/>
      <c r="C134" s="43"/>
      <c r="D134" s="121"/>
      <c r="E134" s="89"/>
      <c r="F134" s="89"/>
      <c r="G134" s="43"/>
      <c r="H134" s="43"/>
      <c r="I134" s="43"/>
      <c r="J134" s="43"/>
      <c r="K134" s="43"/>
      <c r="L134" s="43"/>
      <c r="M134" s="43"/>
      <c r="N134" s="43"/>
      <c r="O134" s="43"/>
      <c r="P134" s="43"/>
      <c r="Q134" s="43"/>
      <c r="R134" s="43"/>
      <c r="S134" s="43"/>
      <c r="T134" s="43"/>
      <c r="U134" s="43"/>
      <c r="V134" s="43"/>
      <c r="W134" s="43"/>
      <c r="X134" s="43"/>
      <c r="Y134" s="43"/>
      <c r="Z134" s="43"/>
      <c r="AA134" s="43"/>
      <c r="AB134" s="43"/>
      <c r="AC134" s="43"/>
      <c r="AD134" s="43"/>
      <c r="AE134" s="43"/>
      <c r="AF134" s="43"/>
      <c r="AG134" s="43"/>
      <c r="AH134" s="43"/>
      <c r="AI134" s="43"/>
      <c r="AJ134" s="43"/>
      <c r="AK134" s="43"/>
      <c r="AL134" s="43"/>
      <c r="AM134" s="43"/>
      <c r="AN134" s="43"/>
      <c r="AO134" s="43"/>
      <c r="AP134" s="43"/>
      <c r="AQ134" s="43"/>
      <c r="AR134" s="43"/>
      <c r="AS134" s="43"/>
      <c r="AT134" s="43"/>
      <c r="AU134" s="43"/>
      <c r="AV134" s="43"/>
      <c r="AW134" s="43"/>
      <c r="AX134" s="43"/>
      <c r="AY134" s="43"/>
      <c r="AZ134" s="43"/>
      <c r="BA134" s="43"/>
      <c r="BB134" s="43"/>
      <c r="BC134" s="43"/>
      <c r="BD134" s="43"/>
      <c r="BE134" s="43"/>
      <c r="BF134" s="43"/>
      <c r="BG134" s="43"/>
      <c r="BH134" s="43"/>
      <c r="BI134" s="43"/>
      <c r="BJ134" s="43"/>
      <c r="BK134" s="43"/>
      <c r="BL134" s="43"/>
      <c r="BM134" s="43"/>
    </row>
    <row r="135" spans="2:65">
      <c r="B135" s="43"/>
      <c r="C135" s="43"/>
      <c r="D135" s="121"/>
      <c r="E135" s="89"/>
      <c r="F135" s="89"/>
      <c r="G135" s="43"/>
      <c r="H135" s="43"/>
      <c r="I135" s="43"/>
      <c r="J135" s="43"/>
      <c r="K135" s="43"/>
      <c r="L135" s="43"/>
      <c r="M135" s="43"/>
      <c r="N135" s="43"/>
      <c r="O135" s="43"/>
      <c r="P135" s="43"/>
      <c r="Q135" s="43"/>
      <c r="R135" s="43"/>
      <c r="S135" s="43"/>
      <c r="T135" s="43"/>
      <c r="U135" s="43"/>
      <c r="V135" s="43"/>
      <c r="W135" s="43"/>
      <c r="X135" s="43"/>
      <c r="Y135" s="43"/>
      <c r="Z135" s="43"/>
      <c r="AA135" s="43"/>
      <c r="AB135" s="43"/>
      <c r="AC135" s="43"/>
      <c r="AD135" s="43"/>
      <c r="AE135" s="43"/>
      <c r="AF135" s="43"/>
      <c r="AG135" s="43"/>
      <c r="AH135" s="43"/>
      <c r="AI135" s="43"/>
      <c r="AJ135" s="43"/>
      <c r="AK135" s="43"/>
      <c r="AL135" s="43"/>
      <c r="AM135" s="43"/>
      <c r="AN135" s="43"/>
      <c r="AO135" s="43"/>
      <c r="AP135" s="43"/>
      <c r="AQ135" s="43"/>
      <c r="AR135" s="43"/>
      <c r="AS135" s="43"/>
      <c r="AT135" s="43"/>
      <c r="AU135" s="43"/>
      <c r="AV135" s="43"/>
      <c r="AW135" s="43"/>
      <c r="AX135" s="43"/>
      <c r="AY135" s="43"/>
      <c r="AZ135" s="43"/>
      <c r="BA135" s="43"/>
      <c r="BB135" s="43"/>
      <c r="BC135" s="43"/>
      <c r="BD135" s="43"/>
      <c r="BE135" s="43"/>
      <c r="BF135" s="43"/>
      <c r="BG135" s="43"/>
      <c r="BH135" s="43"/>
      <c r="BI135" s="43"/>
      <c r="BJ135" s="43"/>
      <c r="BK135" s="43"/>
      <c r="BL135" s="43"/>
      <c r="BM135" s="43"/>
    </row>
    <row r="136" spans="2:65">
      <c r="B136" s="43"/>
      <c r="C136" s="43"/>
      <c r="D136" s="121"/>
      <c r="E136" s="89"/>
      <c r="F136" s="89"/>
      <c r="G136" s="43"/>
      <c r="H136" s="43"/>
      <c r="I136" s="43"/>
      <c r="J136" s="43"/>
      <c r="K136" s="43"/>
      <c r="L136" s="43"/>
      <c r="M136" s="43"/>
      <c r="N136" s="43"/>
      <c r="O136" s="43"/>
      <c r="P136" s="43"/>
      <c r="Q136" s="43"/>
      <c r="R136" s="43"/>
      <c r="S136" s="43"/>
      <c r="T136" s="43"/>
      <c r="U136" s="43"/>
      <c r="V136" s="43"/>
      <c r="W136" s="43"/>
      <c r="X136" s="43"/>
      <c r="Y136" s="43"/>
      <c r="Z136" s="43"/>
      <c r="AA136" s="43"/>
      <c r="AB136" s="43"/>
      <c r="AC136" s="43"/>
      <c r="AD136" s="43"/>
      <c r="AE136" s="43"/>
      <c r="AF136" s="43"/>
      <c r="AG136" s="43"/>
      <c r="AH136" s="43"/>
      <c r="AI136" s="43"/>
      <c r="AJ136" s="43"/>
      <c r="AK136" s="43"/>
      <c r="AL136" s="43"/>
      <c r="AM136" s="43"/>
      <c r="AN136" s="43"/>
      <c r="AO136" s="43"/>
      <c r="AP136" s="43"/>
      <c r="AQ136" s="43"/>
      <c r="AR136" s="43"/>
      <c r="AS136" s="43"/>
      <c r="AT136" s="43"/>
      <c r="AU136" s="43"/>
      <c r="AV136" s="43"/>
      <c r="AW136" s="43"/>
      <c r="AX136" s="43"/>
      <c r="AY136" s="43"/>
      <c r="AZ136" s="43"/>
      <c r="BA136" s="43"/>
      <c r="BB136" s="43"/>
      <c r="BC136" s="43"/>
      <c r="BD136" s="43"/>
      <c r="BE136" s="43"/>
      <c r="BF136" s="43"/>
      <c r="BG136" s="43"/>
      <c r="BH136" s="43"/>
      <c r="BI136" s="43"/>
      <c r="BJ136" s="43"/>
      <c r="BK136" s="43"/>
      <c r="BL136" s="43"/>
      <c r="BM136" s="43"/>
    </row>
    <row r="137" spans="2:65">
      <c r="B137" s="43"/>
      <c r="C137" s="43"/>
      <c r="D137" s="121"/>
      <c r="E137" s="89"/>
      <c r="F137" s="89"/>
      <c r="G137" s="43"/>
      <c r="H137" s="43"/>
      <c r="I137" s="43"/>
      <c r="J137" s="43"/>
      <c r="K137" s="43"/>
      <c r="L137" s="43"/>
      <c r="M137" s="43"/>
      <c r="N137" s="43"/>
      <c r="O137" s="43"/>
      <c r="P137" s="43"/>
      <c r="Q137" s="43"/>
      <c r="R137" s="43"/>
      <c r="S137" s="43"/>
      <c r="T137" s="43"/>
      <c r="U137" s="43"/>
      <c r="V137" s="43"/>
      <c r="W137" s="43"/>
      <c r="X137" s="43"/>
      <c r="Y137" s="43"/>
      <c r="Z137" s="43"/>
      <c r="AA137" s="43"/>
      <c r="AB137" s="43"/>
      <c r="AC137" s="43"/>
      <c r="AD137" s="43"/>
      <c r="AE137" s="43"/>
      <c r="AF137" s="43"/>
      <c r="AG137" s="43"/>
      <c r="AH137" s="43"/>
      <c r="AI137" s="43"/>
      <c r="AJ137" s="43"/>
      <c r="AK137" s="43"/>
      <c r="AL137" s="43"/>
      <c r="AM137" s="43"/>
      <c r="AN137" s="43"/>
      <c r="AO137" s="43"/>
      <c r="AP137" s="43"/>
      <c r="AQ137" s="43"/>
      <c r="AR137" s="43"/>
      <c r="AS137" s="43"/>
      <c r="AT137" s="43"/>
      <c r="AU137" s="43"/>
      <c r="AV137" s="43"/>
      <c r="AW137" s="43"/>
      <c r="AX137" s="43"/>
      <c r="AY137" s="43"/>
      <c r="AZ137" s="43"/>
      <c r="BA137" s="43"/>
      <c r="BB137" s="43"/>
      <c r="BC137" s="43"/>
      <c r="BD137" s="43"/>
      <c r="BE137" s="43"/>
      <c r="BF137" s="43"/>
      <c r="BG137" s="43"/>
      <c r="BH137" s="43"/>
      <c r="BI137" s="43"/>
      <c r="BJ137" s="43"/>
      <c r="BK137" s="43"/>
      <c r="BL137" s="43"/>
      <c r="BM137" s="43"/>
    </row>
    <row r="138" spans="2:65">
      <c r="B138" s="43"/>
      <c r="C138" s="43"/>
      <c r="D138" s="121"/>
      <c r="E138" s="89"/>
      <c r="F138" s="89"/>
      <c r="G138" s="43"/>
      <c r="H138" s="43"/>
      <c r="I138" s="43"/>
      <c r="J138" s="43"/>
      <c r="K138" s="43"/>
      <c r="L138" s="43"/>
      <c r="M138" s="43"/>
      <c r="N138" s="43"/>
      <c r="O138" s="43"/>
      <c r="P138" s="43"/>
      <c r="Q138" s="43"/>
      <c r="R138" s="43"/>
      <c r="S138" s="43"/>
      <c r="T138" s="43"/>
      <c r="U138" s="43"/>
      <c r="V138" s="43"/>
      <c r="W138" s="43"/>
      <c r="X138" s="43"/>
      <c r="Y138" s="43"/>
      <c r="Z138" s="43"/>
      <c r="AA138" s="43"/>
      <c r="AB138" s="43"/>
      <c r="AC138" s="43"/>
      <c r="AD138" s="43"/>
      <c r="AE138" s="43"/>
      <c r="AF138" s="43"/>
      <c r="AG138" s="43"/>
      <c r="AH138" s="43"/>
      <c r="AI138" s="43"/>
      <c r="AJ138" s="43"/>
      <c r="AK138" s="43"/>
      <c r="AL138" s="43"/>
      <c r="AM138" s="43"/>
      <c r="AN138" s="43"/>
      <c r="AO138" s="43"/>
      <c r="AP138" s="43"/>
      <c r="AQ138" s="43"/>
      <c r="AR138" s="43"/>
      <c r="AS138" s="43"/>
      <c r="AT138" s="43"/>
      <c r="AU138" s="43"/>
      <c r="AV138" s="43"/>
      <c r="AW138" s="43"/>
      <c r="AX138" s="43"/>
      <c r="AY138" s="43"/>
      <c r="AZ138" s="43"/>
      <c r="BA138" s="43"/>
      <c r="BB138" s="43"/>
      <c r="BC138" s="43"/>
      <c r="BD138" s="43"/>
      <c r="BE138" s="43"/>
      <c r="BF138" s="43"/>
      <c r="BG138" s="43"/>
      <c r="BH138" s="43"/>
      <c r="BI138" s="43"/>
      <c r="BJ138" s="43"/>
      <c r="BK138" s="43"/>
      <c r="BL138" s="43"/>
      <c r="BM138" s="43"/>
    </row>
    <row r="139" spans="2:65">
      <c r="B139" s="43"/>
      <c r="C139" s="43"/>
      <c r="D139" s="121"/>
      <c r="E139" s="89"/>
      <c r="F139" s="89"/>
      <c r="G139" s="43"/>
      <c r="H139" s="43"/>
      <c r="I139" s="43"/>
      <c r="J139" s="43"/>
      <c r="K139" s="43"/>
      <c r="L139" s="43"/>
      <c r="M139" s="43"/>
      <c r="N139" s="43"/>
      <c r="O139" s="43"/>
      <c r="P139" s="43"/>
      <c r="Q139" s="43"/>
      <c r="R139" s="43"/>
      <c r="S139" s="43"/>
      <c r="T139" s="43"/>
      <c r="U139" s="43"/>
      <c r="V139" s="43"/>
      <c r="W139" s="43"/>
      <c r="X139" s="43"/>
      <c r="Y139" s="43"/>
      <c r="Z139" s="43"/>
      <c r="AA139" s="43"/>
      <c r="AB139" s="43"/>
      <c r="AC139" s="43"/>
      <c r="AD139" s="43"/>
      <c r="AE139" s="43"/>
      <c r="AF139" s="43"/>
      <c r="AG139" s="43"/>
      <c r="AH139" s="43"/>
      <c r="AI139" s="43"/>
      <c r="AJ139" s="43"/>
      <c r="AK139" s="43"/>
      <c r="AL139" s="43"/>
      <c r="AM139" s="43"/>
      <c r="AN139" s="43"/>
      <c r="AO139" s="43"/>
      <c r="AP139" s="43"/>
      <c r="AQ139" s="43"/>
      <c r="AR139" s="43"/>
      <c r="AS139" s="43"/>
      <c r="AT139" s="43"/>
      <c r="AU139" s="43"/>
      <c r="AV139" s="43"/>
      <c r="AW139" s="43"/>
      <c r="AX139" s="43"/>
      <c r="AY139" s="43"/>
      <c r="AZ139" s="43"/>
      <c r="BA139" s="43"/>
      <c r="BB139" s="43"/>
      <c r="BC139" s="43"/>
      <c r="BD139" s="43"/>
      <c r="BE139" s="43"/>
      <c r="BF139" s="43"/>
      <c r="BG139" s="43"/>
      <c r="BH139" s="43"/>
      <c r="BI139" s="43"/>
      <c r="BJ139" s="43"/>
      <c r="BK139" s="43"/>
      <c r="BL139" s="43"/>
      <c r="BM139" s="43"/>
    </row>
    <row r="140" spans="2:65">
      <c r="B140" s="43"/>
      <c r="C140" s="43"/>
      <c r="D140" s="121"/>
      <c r="E140" s="89"/>
      <c r="F140" s="89"/>
      <c r="G140" s="43"/>
      <c r="H140" s="43"/>
      <c r="I140" s="43"/>
      <c r="J140" s="43"/>
      <c r="K140" s="43"/>
      <c r="L140" s="43"/>
      <c r="M140" s="43"/>
      <c r="N140" s="43"/>
      <c r="O140" s="43"/>
      <c r="P140" s="43"/>
      <c r="Q140" s="43"/>
      <c r="R140" s="43"/>
      <c r="S140" s="43"/>
      <c r="T140" s="43"/>
      <c r="U140" s="43"/>
      <c r="V140" s="43"/>
      <c r="W140" s="43"/>
      <c r="X140" s="43"/>
      <c r="Y140" s="43"/>
      <c r="Z140" s="43"/>
      <c r="AA140" s="43"/>
      <c r="AB140" s="43"/>
      <c r="AC140" s="43"/>
      <c r="AD140" s="43"/>
      <c r="AE140" s="43"/>
      <c r="AF140" s="43"/>
      <c r="AG140" s="43"/>
      <c r="AH140" s="43"/>
      <c r="AI140" s="43"/>
      <c r="AJ140" s="43"/>
      <c r="AK140" s="43"/>
      <c r="AL140" s="43"/>
      <c r="AM140" s="43"/>
      <c r="AN140" s="43"/>
      <c r="AO140" s="43"/>
      <c r="AP140" s="43"/>
      <c r="AQ140" s="43"/>
      <c r="AR140" s="43"/>
      <c r="AS140" s="43"/>
      <c r="AT140" s="43"/>
      <c r="AU140" s="43"/>
      <c r="AV140" s="43"/>
      <c r="AW140" s="43"/>
      <c r="AX140" s="43"/>
      <c r="AY140" s="43"/>
      <c r="AZ140" s="43"/>
      <c r="BA140" s="43"/>
      <c r="BB140" s="43"/>
      <c r="BC140" s="43"/>
      <c r="BD140" s="43"/>
      <c r="BE140" s="43"/>
      <c r="BF140" s="43"/>
      <c r="BG140" s="43"/>
      <c r="BH140" s="43"/>
      <c r="BI140" s="43"/>
      <c r="BJ140" s="43"/>
      <c r="BK140" s="43"/>
      <c r="BL140" s="43"/>
      <c r="BM140" s="43"/>
    </row>
    <row r="141" spans="2:65">
      <c r="B141" s="43"/>
      <c r="C141" s="43"/>
      <c r="D141" s="121"/>
      <c r="E141" s="89"/>
      <c r="F141" s="89"/>
      <c r="G141" s="43"/>
      <c r="H141" s="43"/>
      <c r="I141" s="43"/>
      <c r="J141" s="43"/>
      <c r="K141" s="43"/>
      <c r="L141" s="43"/>
      <c r="M141" s="43"/>
      <c r="N141" s="43"/>
      <c r="O141" s="43"/>
      <c r="P141" s="43"/>
      <c r="Q141" s="43"/>
      <c r="R141" s="43"/>
      <c r="S141" s="43"/>
      <c r="T141" s="43"/>
      <c r="U141" s="43"/>
      <c r="V141" s="43"/>
      <c r="W141" s="43"/>
      <c r="X141" s="43"/>
      <c r="Y141" s="43"/>
      <c r="Z141" s="43"/>
      <c r="AA141" s="43"/>
      <c r="AB141" s="43"/>
      <c r="AC141" s="43"/>
      <c r="AD141" s="43"/>
      <c r="AE141" s="43"/>
      <c r="AF141" s="43"/>
      <c r="AG141" s="43"/>
      <c r="AH141" s="43"/>
      <c r="AI141" s="43"/>
      <c r="AJ141" s="43"/>
      <c r="AK141" s="43"/>
      <c r="AL141" s="43"/>
      <c r="AM141" s="43"/>
      <c r="AN141" s="43"/>
      <c r="AO141" s="43"/>
      <c r="AP141" s="43"/>
      <c r="AQ141" s="43"/>
      <c r="AR141" s="43"/>
      <c r="AS141" s="43"/>
      <c r="AT141" s="43"/>
      <c r="AU141" s="43"/>
      <c r="AV141" s="43"/>
      <c r="AW141" s="43"/>
      <c r="AX141" s="43"/>
      <c r="AY141" s="43"/>
      <c r="AZ141" s="43"/>
      <c r="BA141" s="43"/>
      <c r="BB141" s="43"/>
      <c r="BC141" s="43"/>
      <c r="BD141" s="43"/>
      <c r="BE141" s="43"/>
      <c r="BF141" s="43"/>
      <c r="BG141" s="43"/>
      <c r="BH141" s="43"/>
      <c r="BI141" s="43"/>
      <c r="BJ141" s="43"/>
      <c r="BK141" s="43"/>
      <c r="BL141" s="43"/>
      <c r="BM141" s="43"/>
    </row>
    <row r="142" spans="2:65">
      <c r="B142" s="43"/>
      <c r="C142" s="43"/>
      <c r="D142" s="121"/>
      <c r="E142" s="89"/>
      <c r="F142" s="89"/>
      <c r="G142" s="43"/>
      <c r="H142" s="43"/>
      <c r="I142" s="43"/>
      <c r="J142" s="43"/>
      <c r="K142" s="43"/>
      <c r="L142" s="43"/>
      <c r="M142" s="43"/>
      <c r="N142" s="43"/>
      <c r="O142" s="43"/>
      <c r="P142" s="43"/>
      <c r="Q142" s="43"/>
      <c r="R142" s="43"/>
      <c r="S142" s="43"/>
      <c r="T142" s="43"/>
      <c r="U142" s="43"/>
      <c r="V142" s="43"/>
      <c r="W142" s="43"/>
      <c r="X142" s="43"/>
      <c r="Y142" s="43"/>
      <c r="Z142" s="43"/>
      <c r="AA142" s="43"/>
      <c r="AB142" s="43"/>
      <c r="AC142" s="43"/>
      <c r="AD142" s="43"/>
      <c r="AE142" s="43"/>
      <c r="AF142" s="43"/>
      <c r="AG142" s="43"/>
      <c r="AH142" s="43"/>
      <c r="AI142" s="43"/>
      <c r="AJ142" s="43"/>
      <c r="AK142" s="43"/>
      <c r="AL142" s="43"/>
      <c r="AM142" s="43"/>
      <c r="AN142" s="43"/>
      <c r="AO142" s="43"/>
      <c r="AP142" s="43"/>
      <c r="AQ142" s="43"/>
      <c r="AR142" s="43"/>
      <c r="AS142" s="43"/>
      <c r="AT142" s="43"/>
      <c r="AU142" s="43"/>
      <c r="AV142" s="43"/>
      <c r="AW142" s="43"/>
      <c r="AX142" s="43"/>
      <c r="AY142" s="43"/>
      <c r="AZ142" s="43"/>
      <c r="BA142" s="43"/>
      <c r="BB142" s="43"/>
      <c r="BC142" s="43"/>
      <c r="BD142" s="43"/>
      <c r="BE142" s="43"/>
      <c r="BF142" s="43"/>
      <c r="BG142" s="43"/>
      <c r="BH142" s="43"/>
      <c r="BI142" s="43"/>
      <c r="BJ142" s="43"/>
      <c r="BK142" s="43"/>
      <c r="BL142" s="43"/>
      <c r="BM142" s="43"/>
    </row>
    <row r="143" spans="2:65">
      <c r="B143" s="43"/>
      <c r="C143" s="43"/>
      <c r="D143" s="121"/>
      <c r="E143" s="89"/>
      <c r="F143" s="89"/>
      <c r="G143" s="43"/>
      <c r="H143" s="43"/>
      <c r="I143" s="43"/>
      <c r="J143" s="43"/>
      <c r="K143" s="43"/>
      <c r="L143" s="43"/>
      <c r="M143" s="43"/>
      <c r="N143" s="43"/>
      <c r="O143" s="43"/>
      <c r="P143" s="43"/>
      <c r="Q143" s="43"/>
      <c r="R143" s="43"/>
      <c r="S143" s="43"/>
      <c r="T143" s="43"/>
      <c r="U143" s="43"/>
      <c r="V143" s="43"/>
      <c r="W143" s="43"/>
      <c r="X143" s="43"/>
      <c r="Y143" s="43"/>
      <c r="Z143" s="43"/>
      <c r="AA143" s="43"/>
      <c r="AB143" s="43"/>
      <c r="AC143" s="43"/>
      <c r="AD143" s="43"/>
      <c r="AE143" s="43"/>
      <c r="AF143" s="43"/>
      <c r="AG143" s="43"/>
      <c r="AH143" s="43"/>
      <c r="AI143" s="43"/>
      <c r="AJ143" s="43"/>
      <c r="AK143" s="43"/>
      <c r="AL143" s="43"/>
      <c r="AM143" s="43"/>
      <c r="AN143" s="43"/>
      <c r="AO143" s="43"/>
      <c r="AP143" s="43"/>
      <c r="AQ143" s="43"/>
      <c r="AR143" s="43"/>
      <c r="AS143" s="43"/>
      <c r="AT143" s="43"/>
      <c r="AU143" s="43"/>
      <c r="AV143" s="43"/>
      <c r="AW143" s="43"/>
      <c r="AX143" s="43"/>
      <c r="AY143" s="43"/>
      <c r="AZ143" s="43"/>
      <c r="BA143" s="43"/>
      <c r="BB143" s="43"/>
      <c r="BC143" s="43"/>
      <c r="BD143" s="43"/>
      <c r="BE143" s="43"/>
      <c r="BF143" s="43"/>
      <c r="BG143" s="43"/>
      <c r="BH143" s="43"/>
      <c r="BI143" s="43"/>
      <c r="BJ143" s="43"/>
      <c r="BK143" s="43"/>
      <c r="BL143" s="43"/>
      <c r="BM143" s="43"/>
    </row>
    <row r="144" spans="2:65">
      <c r="B144" s="43"/>
      <c r="C144" s="43"/>
      <c r="D144" s="121"/>
      <c r="E144" s="89"/>
      <c r="F144" s="89"/>
      <c r="G144" s="43"/>
      <c r="H144" s="43"/>
      <c r="I144" s="43"/>
      <c r="J144" s="43"/>
      <c r="K144" s="43"/>
      <c r="L144" s="43"/>
      <c r="M144" s="43"/>
      <c r="N144" s="43"/>
      <c r="O144" s="43"/>
      <c r="P144" s="43"/>
      <c r="Q144" s="43"/>
      <c r="R144" s="43"/>
      <c r="S144" s="43"/>
      <c r="T144" s="43"/>
      <c r="U144" s="43"/>
      <c r="V144" s="43"/>
      <c r="W144" s="43"/>
      <c r="X144" s="43"/>
      <c r="Y144" s="43"/>
      <c r="Z144" s="43"/>
      <c r="AA144" s="43"/>
      <c r="AB144" s="43"/>
      <c r="AC144" s="43"/>
      <c r="AD144" s="43"/>
      <c r="AE144" s="43"/>
      <c r="AF144" s="43"/>
      <c r="AG144" s="43"/>
      <c r="AH144" s="43"/>
      <c r="AI144" s="43"/>
      <c r="AJ144" s="43"/>
      <c r="AK144" s="43"/>
      <c r="AL144" s="43"/>
      <c r="AM144" s="43"/>
      <c r="AN144" s="43"/>
      <c r="AO144" s="43"/>
      <c r="AP144" s="43"/>
      <c r="AQ144" s="43"/>
      <c r="AR144" s="43"/>
      <c r="AS144" s="43"/>
      <c r="AT144" s="43"/>
      <c r="AU144" s="43"/>
      <c r="AV144" s="43"/>
      <c r="AW144" s="43"/>
      <c r="AX144" s="43"/>
      <c r="AY144" s="43"/>
      <c r="AZ144" s="43"/>
      <c r="BA144" s="43"/>
      <c r="BB144" s="43"/>
      <c r="BC144" s="43"/>
      <c r="BD144" s="43"/>
      <c r="BE144" s="43"/>
      <c r="BF144" s="43"/>
      <c r="BG144" s="43"/>
      <c r="BH144" s="43"/>
      <c r="BI144" s="43"/>
      <c r="BJ144" s="43"/>
      <c r="BK144" s="43"/>
      <c r="BL144" s="43"/>
      <c r="BM144" s="43"/>
    </row>
    <row r="145" spans="2:65">
      <c r="B145" s="43"/>
      <c r="C145" s="43"/>
      <c r="D145" s="121"/>
      <c r="E145" s="89"/>
      <c r="F145" s="89"/>
      <c r="G145" s="43"/>
      <c r="H145" s="43"/>
      <c r="I145" s="43"/>
      <c r="J145" s="43"/>
      <c r="K145" s="43"/>
      <c r="L145" s="43"/>
      <c r="M145" s="43"/>
      <c r="N145" s="43"/>
      <c r="O145" s="43"/>
      <c r="P145" s="43"/>
      <c r="Q145" s="43"/>
      <c r="R145" s="43"/>
      <c r="S145" s="43"/>
      <c r="T145" s="43"/>
      <c r="U145" s="43"/>
      <c r="V145" s="43"/>
      <c r="W145" s="43"/>
      <c r="X145" s="43"/>
      <c r="Y145" s="43"/>
      <c r="Z145" s="43"/>
      <c r="AA145" s="43"/>
      <c r="AB145" s="43"/>
      <c r="AC145" s="43"/>
      <c r="AD145" s="43"/>
      <c r="AE145" s="43"/>
      <c r="AF145" s="43"/>
      <c r="AG145" s="43"/>
      <c r="AH145" s="43"/>
      <c r="AI145" s="43"/>
      <c r="AJ145" s="43"/>
      <c r="AK145" s="43"/>
      <c r="AL145" s="43"/>
      <c r="AM145" s="43"/>
      <c r="AN145" s="43"/>
      <c r="AO145" s="43"/>
      <c r="AP145" s="43"/>
      <c r="AQ145" s="43"/>
      <c r="AR145" s="43"/>
      <c r="AS145" s="43"/>
      <c r="AT145" s="43"/>
      <c r="AU145" s="43"/>
      <c r="AV145" s="43"/>
      <c r="AW145" s="43"/>
      <c r="AX145" s="43"/>
      <c r="AY145" s="43"/>
      <c r="AZ145" s="43"/>
      <c r="BA145" s="43"/>
      <c r="BB145" s="43"/>
      <c r="BC145" s="43"/>
      <c r="BD145" s="43"/>
      <c r="BE145" s="43"/>
      <c r="BF145" s="43"/>
      <c r="BG145" s="43"/>
      <c r="BH145" s="43"/>
      <c r="BI145" s="43"/>
      <c r="BJ145" s="43"/>
      <c r="BK145" s="43"/>
      <c r="BL145" s="43"/>
      <c r="BM145" s="43"/>
    </row>
    <row r="146" spans="2:65">
      <c r="B146" s="43"/>
      <c r="C146" s="43"/>
      <c r="D146" s="121"/>
      <c r="E146" s="89"/>
      <c r="F146" s="89"/>
      <c r="G146" s="43"/>
      <c r="H146" s="43"/>
      <c r="I146" s="43"/>
      <c r="J146" s="43"/>
      <c r="K146" s="43"/>
      <c r="L146" s="43"/>
      <c r="M146" s="43"/>
      <c r="N146" s="43"/>
      <c r="O146" s="43"/>
      <c r="P146" s="43"/>
      <c r="Q146" s="43"/>
      <c r="R146" s="43"/>
      <c r="S146" s="43"/>
      <c r="T146" s="43"/>
      <c r="U146" s="43"/>
      <c r="V146" s="43"/>
      <c r="W146" s="43"/>
      <c r="X146" s="43"/>
      <c r="Y146" s="43"/>
      <c r="Z146" s="43"/>
      <c r="AA146" s="43"/>
      <c r="AB146" s="43"/>
      <c r="AC146" s="43"/>
      <c r="AD146" s="43"/>
      <c r="AE146" s="43"/>
      <c r="AF146" s="43"/>
      <c r="AG146" s="43"/>
      <c r="AH146" s="43"/>
      <c r="AI146" s="43"/>
      <c r="AJ146" s="43"/>
      <c r="AK146" s="43"/>
      <c r="AL146" s="43"/>
      <c r="AM146" s="43"/>
      <c r="AN146" s="43"/>
      <c r="AO146" s="43"/>
      <c r="AP146" s="43"/>
      <c r="AQ146" s="43"/>
      <c r="AR146" s="43"/>
      <c r="AS146" s="43"/>
      <c r="AT146" s="43"/>
      <c r="AU146" s="43"/>
      <c r="AV146" s="43"/>
      <c r="AW146" s="43"/>
      <c r="AX146" s="43"/>
      <c r="AY146" s="43"/>
      <c r="AZ146" s="43"/>
      <c r="BA146" s="43"/>
      <c r="BB146" s="43"/>
      <c r="BC146" s="43"/>
      <c r="BD146" s="43"/>
      <c r="BE146" s="43"/>
      <c r="BF146" s="43"/>
      <c r="BG146" s="43"/>
      <c r="BH146" s="43"/>
      <c r="BI146" s="43"/>
      <c r="BJ146" s="43"/>
      <c r="BK146" s="43"/>
      <c r="BL146" s="43"/>
      <c r="BM146" s="43"/>
    </row>
    <row r="147" spans="2:65">
      <c r="B147" s="43"/>
      <c r="C147" s="43"/>
      <c r="D147" s="121"/>
      <c r="E147" s="89"/>
      <c r="F147" s="89"/>
      <c r="G147" s="43"/>
      <c r="H147" s="43"/>
      <c r="I147" s="43"/>
      <c r="J147" s="43"/>
      <c r="K147" s="43"/>
      <c r="L147" s="43"/>
      <c r="M147" s="43"/>
      <c r="N147" s="43"/>
      <c r="O147" s="43"/>
      <c r="P147" s="43"/>
      <c r="Q147" s="43"/>
      <c r="R147" s="43"/>
      <c r="S147" s="43"/>
      <c r="T147" s="43"/>
      <c r="U147" s="43"/>
      <c r="V147" s="43"/>
      <c r="W147" s="43"/>
      <c r="X147" s="43"/>
      <c r="Y147" s="43"/>
      <c r="Z147" s="43"/>
      <c r="AA147" s="43"/>
      <c r="AB147" s="43"/>
      <c r="AC147" s="43"/>
      <c r="AD147" s="43"/>
      <c r="AE147" s="43"/>
      <c r="AF147" s="43"/>
      <c r="AG147" s="43"/>
      <c r="AH147" s="43"/>
      <c r="AI147" s="43"/>
      <c r="AJ147" s="43"/>
      <c r="AK147" s="43"/>
      <c r="AL147" s="43"/>
      <c r="AM147" s="43"/>
      <c r="AN147" s="43"/>
      <c r="AO147" s="43"/>
      <c r="AP147" s="43"/>
      <c r="AQ147" s="43"/>
      <c r="AR147" s="43"/>
      <c r="AS147" s="43"/>
      <c r="AT147" s="43"/>
      <c r="AU147" s="43"/>
      <c r="AV147" s="43"/>
      <c r="AW147" s="43"/>
      <c r="AX147" s="43"/>
      <c r="AY147" s="43"/>
      <c r="AZ147" s="43"/>
      <c r="BA147" s="43"/>
      <c r="BB147" s="43"/>
      <c r="BC147" s="43"/>
      <c r="BD147" s="43"/>
      <c r="BE147" s="43"/>
      <c r="BF147" s="43"/>
      <c r="BG147" s="43"/>
      <c r="BH147" s="43"/>
      <c r="BI147" s="43"/>
      <c r="BJ147" s="43"/>
      <c r="BK147" s="43"/>
      <c r="BL147" s="43"/>
      <c r="BM147" s="43"/>
    </row>
    <row r="148" spans="2:65">
      <c r="B148" s="43"/>
      <c r="C148" s="43"/>
      <c r="D148" s="121"/>
      <c r="E148" s="89"/>
      <c r="F148" s="89"/>
      <c r="G148" s="43"/>
      <c r="H148" s="43"/>
      <c r="I148" s="43"/>
      <c r="J148" s="43"/>
      <c r="K148" s="43"/>
      <c r="L148" s="43"/>
      <c r="M148" s="43"/>
      <c r="N148" s="43"/>
      <c r="O148" s="43"/>
      <c r="P148" s="43"/>
      <c r="Q148" s="43"/>
      <c r="R148" s="43"/>
      <c r="S148" s="43"/>
      <c r="T148" s="43"/>
      <c r="U148" s="43"/>
      <c r="V148" s="43"/>
      <c r="W148" s="43"/>
      <c r="X148" s="43"/>
      <c r="Y148" s="43"/>
      <c r="Z148" s="43"/>
      <c r="AA148" s="43"/>
      <c r="AB148" s="43"/>
      <c r="AC148" s="43"/>
      <c r="AD148" s="43"/>
      <c r="AE148" s="43"/>
      <c r="AF148" s="43"/>
      <c r="AG148" s="43"/>
      <c r="AH148" s="43"/>
      <c r="AI148" s="43"/>
      <c r="AJ148" s="43"/>
      <c r="AK148" s="43"/>
      <c r="AL148" s="43"/>
      <c r="AM148" s="43"/>
      <c r="AN148" s="43"/>
      <c r="AO148" s="43"/>
      <c r="AP148" s="43"/>
      <c r="AQ148" s="43"/>
      <c r="AR148" s="43"/>
      <c r="AS148" s="43"/>
      <c r="AT148" s="43"/>
      <c r="AU148" s="43"/>
      <c r="AV148" s="43"/>
      <c r="AW148" s="43"/>
      <c r="AX148" s="43"/>
      <c r="AY148" s="43"/>
      <c r="AZ148" s="43"/>
      <c r="BA148" s="43"/>
      <c r="BB148" s="43"/>
      <c r="BC148" s="43"/>
      <c r="BD148" s="43"/>
      <c r="BE148" s="43"/>
      <c r="BF148" s="43"/>
      <c r="BG148" s="43"/>
      <c r="BH148" s="43"/>
      <c r="BI148" s="43"/>
      <c r="BJ148" s="43"/>
      <c r="BK148" s="43"/>
      <c r="BL148" s="43"/>
      <c r="BM148" s="43"/>
    </row>
    <row r="149" spans="2:65">
      <c r="B149" s="43"/>
      <c r="C149" s="43"/>
      <c r="D149" s="121"/>
      <c r="E149" s="89"/>
      <c r="F149" s="89"/>
      <c r="G149" s="43"/>
      <c r="H149" s="43"/>
      <c r="I149" s="43"/>
      <c r="J149" s="43"/>
      <c r="K149" s="43"/>
      <c r="L149" s="43"/>
      <c r="M149" s="43"/>
      <c r="N149" s="43"/>
      <c r="O149" s="43"/>
      <c r="P149" s="43"/>
      <c r="Q149" s="43"/>
      <c r="R149" s="43"/>
      <c r="S149" s="43"/>
      <c r="T149" s="43"/>
      <c r="U149" s="43"/>
      <c r="V149" s="43"/>
      <c r="W149" s="43"/>
      <c r="X149" s="43"/>
      <c r="Y149" s="43"/>
      <c r="Z149" s="43"/>
      <c r="AA149" s="43"/>
      <c r="AB149" s="43"/>
      <c r="AC149" s="43"/>
      <c r="AD149" s="43"/>
      <c r="AE149" s="43"/>
      <c r="AF149" s="43"/>
      <c r="AG149" s="43"/>
      <c r="AH149" s="43"/>
      <c r="AI149" s="43"/>
      <c r="AJ149" s="43"/>
      <c r="AK149" s="43"/>
      <c r="AL149" s="43"/>
      <c r="AM149" s="43"/>
      <c r="AN149" s="43"/>
      <c r="AO149" s="43"/>
      <c r="AP149" s="43"/>
      <c r="AQ149" s="43"/>
      <c r="AR149" s="43"/>
      <c r="AS149" s="43"/>
      <c r="AT149" s="43"/>
      <c r="AU149" s="43"/>
      <c r="AV149" s="43"/>
      <c r="AW149" s="43"/>
      <c r="AX149" s="43"/>
      <c r="AY149" s="43"/>
      <c r="AZ149" s="43"/>
      <c r="BA149" s="43"/>
      <c r="BB149" s="43"/>
      <c r="BC149" s="43"/>
      <c r="BD149" s="43"/>
      <c r="BE149" s="43"/>
      <c r="BF149" s="43"/>
      <c r="BG149" s="43"/>
      <c r="BH149" s="43"/>
      <c r="BI149" s="43"/>
      <c r="BJ149" s="43"/>
      <c r="BK149" s="43"/>
      <c r="BL149" s="43"/>
      <c r="BM149" s="43"/>
    </row>
    <row r="150" spans="2:65">
      <c r="B150" s="43"/>
      <c r="C150" s="43"/>
      <c r="D150" s="121"/>
      <c r="E150" s="89"/>
      <c r="F150" s="89"/>
      <c r="G150" s="43"/>
      <c r="H150" s="43"/>
      <c r="I150" s="43"/>
      <c r="J150" s="43"/>
      <c r="K150" s="43"/>
      <c r="L150" s="43"/>
      <c r="M150" s="43"/>
      <c r="N150" s="43"/>
      <c r="O150" s="43"/>
      <c r="P150" s="43"/>
      <c r="Q150" s="43"/>
      <c r="R150" s="43"/>
      <c r="S150" s="43"/>
      <c r="T150" s="43"/>
      <c r="U150" s="43"/>
      <c r="V150" s="43"/>
      <c r="W150" s="43"/>
      <c r="X150" s="43"/>
      <c r="Y150" s="43"/>
      <c r="Z150" s="43"/>
      <c r="AA150" s="43"/>
      <c r="AB150" s="43"/>
      <c r="AC150" s="43"/>
      <c r="AD150" s="43"/>
      <c r="AE150" s="43"/>
      <c r="AF150" s="43"/>
      <c r="AG150" s="43"/>
      <c r="AH150" s="43"/>
      <c r="AI150" s="43"/>
      <c r="AJ150" s="43"/>
      <c r="AK150" s="43"/>
      <c r="AL150" s="43"/>
      <c r="AM150" s="43"/>
      <c r="AN150" s="43"/>
      <c r="AO150" s="43"/>
      <c r="AP150" s="43"/>
      <c r="AQ150" s="43"/>
      <c r="AR150" s="43"/>
      <c r="AS150" s="43"/>
      <c r="AT150" s="43"/>
      <c r="AU150" s="43"/>
      <c r="AV150" s="43"/>
      <c r="AW150" s="43"/>
      <c r="AX150" s="43"/>
      <c r="AY150" s="43"/>
      <c r="AZ150" s="43"/>
      <c r="BA150" s="43"/>
      <c r="BB150" s="43"/>
      <c r="BC150" s="43"/>
      <c r="BD150" s="43"/>
      <c r="BE150" s="43"/>
      <c r="BF150" s="43"/>
      <c r="BG150" s="43"/>
      <c r="BH150" s="43"/>
      <c r="BI150" s="43"/>
      <c r="BJ150" s="43"/>
      <c r="BK150" s="43"/>
      <c r="BL150" s="43"/>
      <c r="BM150" s="43"/>
    </row>
    <row r="151" spans="2:65">
      <c r="B151" s="43"/>
      <c r="C151" s="43"/>
      <c r="D151" s="121"/>
      <c r="E151" s="89"/>
      <c r="F151" s="89"/>
      <c r="G151" s="43"/>
      <c r="H151" s="43"/>
      <c r="I151" s="43"/>
      <c r="J151" s="43"/>
      <c r="K151" s="43"/>
      <c r="L151" s="43"/>
      <c r="M151" s="43"/>
      <c r="N151" s="43"/>
      <c r="O151" s="43"/>
      <c r="P151" s="43"/>
      <c r="Q151" s="43"/>
      <c r="R151" s="43"/>
      <c r="S151" s="43"/>
      <c r="T151" s="43"/>
      <c r="U151" s="43"/>
      <c r="V151" s="43"/>
      <c r="W151" s="43"/>
      <c r="X151" s="43"/>
      <c r="Y151" s="43"/>
      <c r="Z151" s="43"/>
      <c r="AA151" s="43"/>
      <c r="AB151" s="43"/>
      <c r="AC151" s="43"/>
      <c r="AD151" s="43"/>
      <c r="AE151" s="43"/>
      <c r="AF151" s="43"/>
      <c r="AG151" s="43"/>
      <c r="AH151" s="43"/>
      <c r="AI151" s="43"/>
      <c r="AJ151" s="43"/>
      <c r="AK151" s="43"/>
      <c r="AL151" s="43"/>
      <c r="AM151" s="43"/>
      <c r="AN151" s="43"/>
      <c r="AO151" s="43"/>
      <c r="AP151" s="43"/>
      <c r="AQ151" s="43"/>
      <c r="AR151" s="43"/>
      <c r="AS151" s="43"/>
      <c r="AT151" s="43"/>
      <c r="AU151" s="43"/>
      <c r="AV151" s="43"/>
      <c r="AW151" s="43"/>
      <c r="AX151" s="43"/>
      <c r="AY151" s="43"/>
      <c r="AZ151" s="43"/>
      <c r="BA151" s="43"/>
      <c r="BB151" s="43"/>
      <c r="BC151" s="43"/>
      <c r="BD151" s="43"/>
      <c r="BE151" s="43"/>
      <c r="BF151" s="43"/>
      <c r="BG151" s="43"/>
      <c r="BH151" s="43"/>
      <c r="BI151" s="43"/>
      <c r="BJ151" s="43"/>
      <c r="BK151" s="43"/>
      <c r="BL151" s="43"/>
      <c r="BM151" s="43"/>
    </row>
    <row r="152" spans="2:65">
      <c r="B152" s="43"/>
      <c r="C152" s="43"/>
      <c r="D152" s="121"/>
      <c r="E152" s="89"/>
      <c r="F152" s="89"/>
      <c r="G152" s="43"/>
      <c r="H152" s="43"/>
      <c r="I152" s="43"/>
      <c r="J152" s="43"/>
      <c r="K152" s="43"/>
      <c r="L152" s="43"/>
      <c r="M152" s="43"/>
      <c r="N152" s="43"/>
      <c r="O152" s="43"/>
      <c r="P152" s="43"/>
      <c r="Q152" s="43"/>
      <c r="R152" s="43"/>
      <c r="S152" s="43"/>
      <c r="T152" s="43"/>
      <c r="U152" s="43"/>
      <c r="V152" s="43"/>
      <c r="W152" s="43"/>
      <c r="X152" s="43"/>
      <c r="Y152" s="43"/>
      <c r="Z152" s="43"/>
      <c r="AA152" s="43"/>
      <c r="AB152" s="43"/>
      <c r="AC152" s="43"/>
      <c r="AD152" s="43"/>
      <c r="AE152" s="43"/>
      <c r="AF152" s="43"/>
      <c r="AG152" s="43"/>
      <c r="AH152" s="43"/>
      <c r="AI152" s="43"/>
      <c r="AJ152" s="43"/>
      <c r="AK152" s="43"/>
      <c r="AL152" s="43"/>
      <c r="AM152" s="43"/>
      <c r="AN152" s="43"/>
      <c r="AO152" s="43"/>
      <c r="AP152" s="43"/>
      <c r="AQ152" s="43"/>
      <c r="AR152" s="43"/>
      <c r="AS152" s="43"/>
      <c r="AT152" s="43"/>
      <c r="AU152" s="43"/>
      <c r="AV152" s="43"/>
      <c r="AW152" s="43"/>
      <c r="AX152" s="43"/>
      <c r="AY152" s="43"/>
      <c r="AZ152" s="43"/>
      <c r="BA152" s="43"/>
      <c r="BB152" s="43"/>
      <c r="BC152" s="43"/>
      <c r="BD152" s="43"/>
      <c r="BE152" s="43"/>
      <c r="BF152" s="43"/>
      <c r="BG152" s="43"/>
      <c r="BH152" s="43"/>
      <c r="BI152" s="43"/>
      <c r="BJ152" s="43"/>
      <c r="BK152" s="43"/>
      <c r="BL152" s="43"/>
      <c r="BM152" s="43"/>
    </row>
    <row r="153" spans="2:65">
      <c r="B153" s="43"/>
      <c r="C153" s="43"/>
      <c r="D153" s="121"/>
      <c r="E153" s="89"/>
      <c r="F153" s="89"/>
      <c r="G153" s="43"/>
      <c r="H153" s="43"/>
      <c r="I153" s="43"/>
      <c r="J153" s="43"/>
      <c r="K153" s="43"/>
      <c r="L153" s="43"/>
      <c r="M153" s="43"/>
      <c r="N153" s="43"/>
      <c r="O153" s="43"/>
      <c r="P153" s="43"/>
      <c r="Q153" s="43"/>
      <c r="R153" s="43"/>
      <c r="S153" s="43"/>
      <c r="T153" s="43"/>
      <c r="U153" s="43"/>
      <c r="V153" s="43"/>
      <c r="W153" s="43"/>
      <c r="X153" s="43"/>
      <c r="Y153" s="43"/>
      <c r="Z153" s="43"/>
      <c r="AA153" s="43"/>
      <c r="AB153" s="43"/>
      <c r="AC153" s="43"/>
      <c r="AD153" s="43"/>
      <c r="AE153" s="43"/>
      <c r="AF153" s="43"/>
      <c r="AG153" s="43"/>
      <c r="AH153" s="43"/>
      <c r="AI153" s="43"/>
      <c r="AJ153" s="43"/>
      <c r="AK153" s="43"/>
      <c r="AL153" s="43"/>
      <c r="AM153" s="43"/>
      <c r="AN153" s="43"/>
      <c r="AO153" s="43"/>
      <c r="AP153" s="43"/>
      <c r="AQ153" s="43"/>
      <c r="AR153" s="43"/>
      <c r="AS153" s="43"/>
      <c r="AT153" s="43"/>
      <c r="AU153" s="43"/>
      <c r="AV153" s="43"/>
      <c r="AW153" s="43"/>
      <c r="AX153" s="43"/>
      <c r="AY153" s="43"/>
      <c r="AZ153" s="43"/>
      <c r="BA153" s="43"/>
      <c r="BB153" s="43"/>
      <c r="BC153" s="43"/>
      <c r="BD153" s="43"/>
      <c r="BE153" s="43"/>
      <c r="BF153" s="43"/>
      <c r="BG153" s="43"/>
      <c r="BH153" s="43"/>
      <c r="BI153" s="43"/>
      <c r="BJ153" s="43"/>
      <c r="BK153" s="43"/>
      <c r="BL153" s="43"/>
      <c r="BM153" s="43"/>
    </row>
    <row r="154" spans="2:65">
      <c r="B154" s="43"/>
      <c r="C154" s="43"/>
      <c r="D154" s="121"/>
      <c r="E154" s="89"/>
      <c r="F154" s="89"/>
      <c r="G154" s="43"/>
      <c r="H154" s="43"/>
      <c r="I154" s="43"/>
      <c r="J154" s="43"/>
      <c r="K154" s="43"/>
      <c r="L154" s="43"/>
      <c r="M154" s="43"/>
      <c r="N154" s="43"/>
      <c r="O154" s="43"/>
      <c r="P154" s="43"/>
      <c r="Q154" s="43"/>
      <c r="R154" s="43"/>
      <c r="S154" s="43"/>
      <c r="T154" s="43"/>
      <c r="U154" s="43"/>
      <c r="V154" s="43"/>
      <c r="W154" s="43"/>
      <c r="X154" s="43"/>
      <c r="Y154" s="43"/>
      <c r="Z154" s="43"/>
      <c r="AA154" s="43"/>
      <c r="AB154" s="43"/>
      <c r="AC154" s="43"/>
      <c r="AD154" s="43"/>
      <c r="AE154" s="43"/>
      <c r="AF154" s="43"/>
      <c r="AG154" s="43"/>
      <c r="AH154" s="43"/>
      <c r="AI154" s="43"/>
      <c r="AJ154" s="43"/>
      <c r="AK154" s="43"/>
      <c r="AL154" s="43"/>
      <c r="AM154" s="43"/>
      <c r="AN154" s="43"/>
      <c r="AO154" s="43"/>
      <c r="AP154" s="43"/>
      <c r="AQ154" s="43"/>
      <c r="AR154" s="43"/>
      <c r="AS154" s="43"/>
      <c r="AT154" s="43"/>
      <c r="AU154" s="43"/>
      <c r="AV154" s="43"/>
      <c r="AW154" s="43"/>
      <c r="AX154" s="43"/>
      <c r="AY154" s="43"/>
      <c r="AZ154" s="43"/>
      <c r="BA154" s="43"/>
      <c r="BB154" s="43"/>
      <c r="BC154" s="43"/>
      <c r="BD154" s="43"/>
      <c r="BE154" s="43"/>
      <c r="BF154" s="43"/>
      <c r="BG154" s="43"/>
      <c r="BH154" s="43"/>
      <c r="BI154" s="43"/>
      <c r="BJ154" s="43"/>
      <c r="BK154" s="43"/>
      <c r="BL154" s="43"/>
      <c r="BM154" s="43"/>
    </row>
    <row r="155" spans="2:65">
      <c r="B155" s="43"/>
      <c r="C155" s="43"/>
      <c r="D155" s="121"/>
      <c r="E155" s="89"/>
      <c r="F155" s="89"/>
      <c r="G155" s="43"/>
      <c r="H155" s="43"/>
      <c r="I155" s="43"/>
      <c r="J155" s="43"/>
      <c r="K155" s="43"/>
      <c r="L155" s="43"/>
      <c r="M155" s="43"/>
      <c r="N155" s="43"/>
      <c r="O155" s="43"/>
      <c r="P155" s="43"/>
      <c r="Q155" s="43"/>
      <c r="R155" s="43"/>
      <c r="S155" s="43"/>
      <c r="T155" s="43"/>
      <c r="U155" s="43"/>
      <c r="V155" s="43"/>
      <c r="W155" s="43"/>
      <c r="X155" s="43"/>
      <c r="Y155" s="43"/>
      <c r="Z155" s="43"/>
      <c r="AA155" s="43"/>
      <c r="AB155" s="43"/>
      <c r="AC155" s="43"/>
      <c r="AD155" s="43"/>
      <c r="AE155" s="43"/>
      <c r="AF155" s="43"/>
      <c r="AG155" s="43"/>
      <c r="AH155" s="43"/>
      <c r="AI155" s="43"/>
      <c r="AJ155" s="43"/>
      <c r="AK155" s="43"/>
      <c r="AL155" s="43"/>
      <c r="AM155" s="43"/>
      <c r="AN155" s="43"/>
      <c r="AO155" s="43"/>
      <c r="AP155" s="43"/>
      <c r="AQ155" s="43"/>
      <c r="AR155" s="43"/>
      <c r="AS155" s="43"/>
      <c r="AT155" s="43"/>
      <c r="AU155" s="43"/>
      <c r="AV155" s="43"/>
      <c r="AW155" s="43"/>
      <c r="AX155" s="43"/>
      <c r="AY155" s="43"/>
      <c r="AZ155" s="43"/>
      <c r="BA155" s="43"/>
      <c r="BB155" s="43"/>
      <c r="BC155" s="43"/>
      <c r="BD155" s="43"/>
      <c r="BE155" s="43"/>
      <c r="BF155" s="43"/>
      <c r="BG155" s="43"/>
      <c r="BH155" s="43"/>
      <c r="BI155" s="43"/>
      <c r="BJ155" s="43"/>
      <c r="BK155" s="43"/>
      <c r="BL155" s="43"/>
      <c r="BM155" s="43"/>
    </row>
    <row r="156" spans="2:65">
      <c r="B156" s="43"/>
      <c r="C156" s="43"/>
      <c r="D156" s="121"/>
      <c r="E156" s="89"/>
      <c r="F156" s="89"/>
      <c r="G156" s="43"/>
      <c r="H156" s="43"/>
      <c r="I156" s="43"/>
      <c r="J156" s="43"/>
      <c r="K156" s="43"/>
      <c r="L156" s="43"/>
      <c r="M156" s="43"/>
      <c r="N156" s="43"/>
      <c r="O156" s="43"/>
      <c r="P156" s="43"/>
      <c r="Q156" s="43"/>
      <c r="R156" s="43"/>
      <c r="S156" s="43"/>
      <c r="T156" s="43"/>
      <c r="U156" s="43"/>
      <c r="V156" s="43"/>
      <c r="W156" s="43"/>
      <c r="X156" s="43"/>
      <c r="Y156" s="43"/>
      <c r="Z156" s="43"/>
      <c r="AA156" s="43"/>
      <c r="AB156" s="43"/>
      <c r="AC156" s="43"/>
      <c r="AD156" s="43"/>
      <c r="AE156" s="43"/>
      <c r="AF156" s="43"/>
      <c r="AG156" s="43"/>
      <c r="AH156" s="43"/>
      <c r="AI156" s="43"/>
      <c r="AJ156" s="43"/>
      <c r="AK156" s="43"/>
      <c r="AL156" s="43"/>
      <c r="AM156" s="43"/>
      <c r="AN156" s="43"/>
      <c r="AO156" s="43"/>
      <c r="AP156" s="43"/>
      <c r="AQ156" s="43"/>
      <c r="AR156" s="43"/>
      <c r="AS156" s="43"/>
      <c r="AT156" s="43"/>
      <c r="AU156" s="43"/>
      <c r="AV156" s="43"/>
      <c r="AW156" s="43"/>
      <c r="AX156" s="43"/>
      <c r="AY156" s="43"/>
      <c r="AZ156" s="43"/>
      <c r="BA156" s="43"/>
      <c r="BB156" s="43"/>
      <c r="BC156" s="43"/>
      <c r="BD156" s="43"/>
      <c r="BE156" s="43"/>
      <c r="BF156" s="43"/>
      <c r="BG156" s="43"/>
      <c r="BH156" s="43"/>
      <c r="BI156" s="43"/>
      <c r="BJ156" s="43"/>
      <c r="BK156" s="43"/>
      <c r="BL156" s="43"/>
      <c r="BM156" s="43"/>
    </row>
    <row r="157" spans="2:65">
      <c r="B157" s="43"/>
      <c r="C157" s="43"/>
      <c r="D157" s="121"/>
      <c r="E157" s="89"/>
      <c r="F157" s="89"/>
      <c r="G157" s="43"/>
      <c r="H157" s="43"/>
      <c r="I157" s="43"/>
      <c r="J157" s="43"/>
      <c r="K157" s="43"/>
      <c r="L157" s="43"/>
      <c r="M157" s="43"/>
      <c r="N157" s="43"/>
      <c r="O157" s="43"/>
      <c r="P157" s="43"/>
      <c r="Q157" s="43"/>
      <c r="R157" s="43"/>
      <c r="S157" s="43"/>
      <c r="T157" s="43"/>
      <c r="U157" s="43"/>
      <c r="V157" s="43"/>
      <c r="W157" s="43"/>
      <c r="X157" s="43"/>
      <c r="Y157" s="43"/>
      <c r="Z157" s="43"/>
      <c r="AA157" s="43"/>
      <c r="AB157" s="43"/>
      <c r="AC157" s="43"/>
      <c r="AD157" s="43"/>
      <c r="AE157" s="43"/>
      <c r="AF157" s="43"/>
      <c r="AG157" s="43"/>
      <c r="AH157" s="43"/>
      <c r="AI157" s="43"/>
      <c r="AJ157" s="43"/>
      <c r="AK157" s="43"/>
      <c r="AL157" s="43"/>
      <c r="AM157" s="43"/>
      <c r="AN157" s="43"/>
      <c r="AO157" s="43"/>
      <c r="AP157" s="43"/>
      <c r="AQ157" s="43"/>
      <c r="AR157" s="43"/>
      <c r="AS157" s="43"/>
      <c r="AT157" s="43"/>
      <c r="AU157" s="43"/>
      <c r="AV157" s="43"/>
      <c r="AW157" s="43"/>
      <c r="AX157" s="43"/>
      <c r="AY157" s="43"/>
      <c r="AZ157" s="43"/>
      <c r="BA157" s="43"/>
      <c r="BB157" s="43"/>
      <c r="BC157" s="43"/>
      <c r="BD157" s="43"/>
      <c r="BE157" s="43"/>
      <c r="BF157" s="43"/>
      <c r="BG157" s="43"/>
      <c r="BH157" s="43"/>
      <c r="BI157" s="43"/>
      <c r="BJ157" s="43"/>
      <c r="BK157" s="43"/>
      <c r="BL157" s="43"/>
      <c r="BM157" s="43"/>
    </row>
    <row r="158" spans="2:65">
      <c r="B158" s="43"/>
      <c r="C158" s="43"/>
      <c r="D158" s="121"/>
      <c r="E158" s="89"/>
      <c r="F158" s="89"/>
      <c r="G158" s="43"/>
      <c r="H158" s="43"/>
      <c r="I158" s="43"/>
      <c r="J158" s="43"/>
      <c r="K158" s="43"/>
      <c r="L158" s="43"/>
      <c r="M158" s="43"/>
      <c r="N158" s="43"/>
      <c r="O158" s="43"/>
      <c r="P158" s="43"/>
      <c r="Q158" s="43"/>
      <c r="R158" s="43"/>
      <c r="S158" s="43"/>
      <c r="T158" s="43"/>
      <c r="U158" s="43"/>
      <c r="V158" s="43"/>
      <c r="W158" s="43"/>
      <c r="X158" s="43"/>
      <c r="Y158" s="43"/>
      <c r="Z158" s="43"/>
      <c r="AA158" s="43"/>
      <c r="AB158" s="43"/>
      <c r="AC158" s="43"/>
      <c r="AD158" s="43"/>
      <c r="AE158" s="43"/>
      <c r="AF158" s="43"/>
      <c r="AG158" s="43"/>
      <c r="AH158" s="43"/>
      <c r="AI158" s="43"/>
      <c r="AJ158" s="43"/>
      <c r="AK158" s="43"/>
      <c r="AL158" s="43"/>
      <c r="AM158" s="43"/>
      <c r="AN158" s="43"/>
      <c r="AO158" s="43"/>
      <c r="AP158" s="43"/>
      <c r="AQ158" s="43"/>
      <c r="AR158" s="43"/>
      <c r="AS158" s="43"/>
      <c r="AT158" s="43"/>
      <c r="AU158" s="43"/>
      <c r="AV158" s="43"/>
      <c r="AW158" s="43"/>
      <c r="AX158" s="43"/>
      <c r="AY158" s="43"/>
      <c r="AZ158" s="43"/>
      <c r="BA158" s="43"/>
      <c r="BB158" s="43"/>
      <c r="BC158" s="43"/>
      <c r="BD158" s="43"/>
      <c r="BE158" s="43"/>
      <c r="BF158" s="43"/>
      <c r="BG158" s="43"/>
      <c r="BH158" s="43"/>
      <c r="BI158" s="43"/>
      <c r="BJ158" s="43"/>
      <c r="BK158" s="43"/>
      <c r="BL158" s="43"/>
      <c r="BM158" s="43"/>
    </row>
    <row r="159" spans="2:65">
      <c r="B159" s="43"/>
      <c r="C159" s="43"/>
      <c r="D159" s="121"/>
      <c r="E159" s="89"/>
      <c r="F159" s="89"/>
      <c r="G159" s="43"/>
      <c r="H159" s="43"/>
      <c r="I159" s="43"/>
      <c r="J159" s="43"/>
      <c r="K159" s="43"/>
      <c r="L159" s="43"/>
      <c r="M159" s="43"/>
      <c r="N159" s="43"/>
      <c r="O159" s="43"/>
      <c r="P159" s="43"/>
      <c r="Q159" s="43"/>
      <c r="R159" s="43"/>
      <c r="S159" s="43"/>
      <c r="T159" s="43"/>
      <c r="U159" s="43"/>
      <c r="V159" s="43"/>
      <c r="W159" s="43"/>
      <c r="X159" s="43"/>
      <c r="Y159" s="43"/>
      <c r="Z159" s="43"/>
      <c r="AA159" s="43"/>
      <c r="AB159" s="43"/>
      <c r="AC159" s="43"/>
      <c r="AD159" s="43"/>
      <c r="AE159" s="43"/>
      <c r="AF159" s="43"/>
      <c r="AG159" s="43"/>
      <c r="AH159" s="43"/>
      <c r="AI159" s="43"/>
      <c r="AJ159" s="43"/>
      <c r="AK159" s="43"/>
      <c r="AL159" s="43"/>
      <c r="AM159" s="43"/>
      <c r="AN159" s="43"/>
      <c r="AO159" s="43"/>
      <c r="AP159" s="43"/>
      <c r="AQ159" s="43"/>
      <c r="AR159" s="43"/>
      <c r="AS159" s="43"/>
      <c r="AT159" s="43"/>
      <c r="AU159" s="43"/>
      <c r="AV159" s="43"/>
      <c r="AW159" s="43"/>
      <c r="AX159" s="43"/>
      <c r="AY159" s="43"/>
      <c r="AZ159" s="43"/>
      <c r="BA159" s="43"/>
      <c r="BB159" s="43"/>
      <c r="BC159" s="43"/>
      <c r="BD159" s="43"/>
      <c r="BE159" s="43"/>
      <c r="BF159" s="43"/>
      <c r="BG159" s="43"/>
      <c r="BH159" s="43"/>
      <c r="BI159" s="43"/>
      <c r="BJ159" s="43"/>
      <c r="BK159" s="43"/>
      <c r="BL159" s="43"/>
      <c r="BM159" s="43"/>
    </row>
    <row r="160" spans="2:65">
      <c r="B160" s="43"/>
      <c r="C160" s="43"/>
      <c r="D160" s="121"/>
      <c r="E160" s="89"/>
      <c r="F160" s="89"/>
      <c r="G160" s="43"/>
      <c r="H160" s="43"/>
      <c r="I160" s="43"/>
      <c r="J160" s="43"/>
      <c r="K160" s="43"/>
      <c r="L160" s="43"/>
      <c r="M160" s="43"/>
      <c r="N160" s="43"/>
      <c r="O160" s="43"/>
      <c r="P160" s="43"/>
      <c r="Q160" s="43"/>
      <c r="R160" s="43"/>
      <c r="S160" s="43"/>
      <c r="T160" s="43"/>
      <c r="U160" s="43"/>
      <c r="V160" s="43"/>
      <c r="W160" s="43"/>
      <c r="X160" s="43"/>
      <c r="Y160" s="43"/>
      <c r="Z160" s="43"/>
      <c r="AA160" s="43"/>
      <c r="AB160" s="43"/>
      <c r="AC160" s="43"/>
      <c r="AD160" s="43"/>
      <c r="AE160" s="43"/>
      <c r="AF160" s="43"/>
      <c r="AG160" s="43"/>
      <c r="AH160" s="43"/>
      <c r="AI160" s="43"/>
      <c r="AJ160" s="43"/>
      <c r="AK160" s="43"/>
      <c r="AL160" s="43"/>
      <c r="AM160" s="43"/>
      <c r="AN160" s="43"/>
      <c r="AO160" s="43"/>
      <c r="AP160" s="43"/>
      <c r="AQ160" s="43"/>
      <c r="AR160" s="43"/>
      <c r="AS160" s="43"/>
      <c r="AT160" s="43"/>
      <c r="AU160" s="43"/>
      <c r="AV160" s="43"/>
      <c r="AW160" s="43"/>
      <c r="AX160" s="43"/>
      <c r="AY160" s="43"/>
      <c r="AZ160" s="43"/>
      <c r="BA160" s="43"/>
      <c r="BB160" s="43"/>
      <c r="BC160" s="43"/>
      <c r="BD160" s="43"/>
      <c r="BE160" s="43"/>
      <c r="BF160" s="43"/>
      <c r="BG160" s="43"/>
      <c r="BH160" s="43"/>
      <c r="BI160" s="43"/>
      <c r="BJ160" s="43"/>
      <c r="BK160" s="43"/>
      <c r="BL160" s="43"/>
      <c r="BM160" s="43"/>
    </row>
    <row r="161" spans="2:65">
      <c r="B161" s="43"/>
      <c r="C161" s="43"/>
      <c r="D161" s="121"/>
      <c r="E161" s="89"/>
      <c r="F161" s="89"/>
      <c r="G161" s="43"/>
      <c r="H161" s="43"/>
      <c r="I161" s="43"/>
      <c r="J161" s="43"/>
      <c r="K161" s="43"/>
      <c r="L161" s="43"/>
      <c r="M161" s="43"/>
      <c r="N161" s="43"/>
      <c r="O161" s="43"/>
      <c r="P161" s="43"/>
      <c r="Q161" s="43"/>
      <c r="R161" s="43"/>
      <c r="S161" s="43"/>
      <c r="T161" s="43"/>
      <c r="U161" s="43"/>
      <c r="V161" s="43"/>
      <c r="W161" s="43"/>
      <c r="X161" s="43"/>
      <c r="Y161" s="43"/>
      <c r="Z161" s="43"/>
      <c r="AA161" s="43"/>
      <c r="AB161" s="43"/>
      <c r="AC161" s="43"/>
      <c r="AD161" s="43"/>
      <c r="AE161" s="43"/>
      <c r="AF161" s="43"/>
      <c r="AG161" s="43"/>
      <c r="AH161" s="43"/>
      <c r="AI161" s="43"/>
      <c r="AJ161" s="43"/>
      <c r="AK161" s="43"/>
      <c r="AL161" s="43"/>
      <c r="AM161" s="43"/>
      <c r="AN161" s="43"/>
      <c r="AO161" s="43"/>
      <c r="AP161" s="43"/>
      <c r="AQ161" s="43"/>
      <c r="AR161" s="43"/>
      <c r="AS161" s="43"/>
      <c r="AT161" s="43"/>
      <c r="AU161" s="43"/>
      <c r="AV161" s="43"/>
      <c r="AW161" s="43"/>
      <c r="AX161" s="43"/>
      <c r="AY161" s="43"/>
      <c r="AZ161" s="43"/>
      <c r="BA161" s="43"/>
      <c r="BB161" s="43"/>
      <c r="BC161" s="43"/>
      <c r="BD161" s="43"/>
      <c r="BE161" s="43"/>
      <c r="BF161" s="43"/>
      <c r="BG161" s="43"/>
      <c r="BH161" s="43"/>
      <c r="BI161" s="43"/>
      <c r="BJ161" s="43"/>
      <c r="BK161" s="43"/>
      <c r="BL161" s="43"/>
      <c r="BM161" s="43"/>
    </row>
    <row r="162" spans="2:65">
      <c r="B162" s="43"/>
      <c r="C162" s="43"/>
      <c r="D162" s="121"/>
      <c r="E162" s="89"/>
      <c r="F162" s="89"/>
      <c r="G162" s="43"/>
      <c r="H162" s="43"/>
      <c r="I162" s="43"/>
      <c r="J162" s="43"/>
      <c r="K162" s="43"/>
      <c r="L162" s="43"/>
      <c r="M162" s="43"/>
      <c r="N162" s="43"/>
      <c r="O162" s="43"/>
      <c r="P162" s="43"/>
      <c r="Q162" s="43"/>
      <c r="R162" s="43"/>
      <c r="S162" s="43"/>
      <c r="T162" s="43"/>
      <c r="U162" s="43"/>
      <c r="V162" s="43"/>
      <c r="W162" s="43"/>
      <c r="X162" s="43"/>
      <c r="Y162" s="43"/>
      <c r="Z162" s="43"/>
      <c r="AA162" s="43"/>
      <c r="AB162" s="43"/>
      <c r="AC162" s="43"/>
      <c r="AD162" s="43"/>
      <c r="AE162" s="43"/>
      <c r="AF162" s="43"/>
      <c r="AG162" s="43"/>
      <c r="AH162" s="43"/>
      <c r="AI162" s="43"/>
      <c r="AJ162" s="43"/>
      <c r="AK162" s="43"/>
      <c r="AL162" s="43"/>
      <c r="AM162" s="43"/>
      <c r="AN162" s="43"/>
      <c r="AO162" s="43"/>
      <c r="AP162" s="43"/>
      <c r="AQ162" s="43"/>
      <c r="AR162" s="43"/>
      <c r="AS162" s="43"/>
      <c r="AT162" s="43"/>
      <c r="AU162" s="43"/>
      <c r="AV162" s="43"/>
      <c r="AW162" s="43"/>
      <c r="AX162" s="43"/>
      <c r="AY162" s="43"/>
      <c r="AZ162" s="43"/>
      <c r="BA162" s="43"/>
      <c r="BB162" s="43"/>
      <c r="BC162" s="43"/>
      <c r="BD162" s="43"/>
      <c r="BE162" s="43"/>
      <c r="BF162" s="43"/>
      <c r="BG162" s="43"/>
      <c r="BH162" s="43"/>
      <c r="BI162" s="43"/>
      <c r="BJ162" s="43"/>
      <c r="BK162" s="43"/>
      <c r="BL162" s="43"/>
      <c r="BM162" s="43"/>
    </row>
    <row r="163" spans="2:65">
      <c r="B163" s="43"/>
      <c r="C163" s="43"/>
      <c r="D163" s="121"/>
      <c r="E163" s="89"/>
      <c r="F163" s="89"/>
      <c r="G163" s="43"/>
      <c r="H163" s="43"/>
      <c r="I163" s="43"/>
      <c r="J163" s="43"/>
      <c r="K163" s="43"/>
      <c r="L163" s="43"/>
      <c r="M163" s="43"/>
      <c r="N163" s="43"/>
      <c r="O163" s="43"/>
      <c r="P163" s="43"/>
      <c r="Q163" s="43"/>
      <c r="R163" s="43"/>
      <c r="S163" s="43"/>
      <c r="T163" s="43"/>
      <c r="U163" s="43"/>
      <c r="V163" s="43"/>
      <c r="W163" s="43"/>
      <c r="X163" s="43"/>
      <c r="Y163" s="43"/>
      <c r="Z163" s="43"/>
      <c r="AA163" s="43"/>
      <c r="AB163" s="43"/>
      <c r="AC163" s="43"/>
      <c r="AD163" s="43"/>
      <c r="AE163" s="43"/>
      <c r="AF163" s="43"/>
      <c r="AG163" s="43"/>
      <c r="AH163" s="43"/>
      <c r="AI163" s="43"/>
      <c r="AJ163" s="43"/>
      <c r="AK163" s="43"/>
      <c r="AL163" s="43"/>
      <c r="AM163" s="43"/>
      <c r="AN163" s="43"/>
      <c r="AO163" s="43"/>
      <c r="AP163" s="43"/>
      <c r="AQ163" s="43"/>
      <c r="AR163" s="43"/>
      <c r="AS163" s="43"/>
      <c r="AT163" s="43"/>
      <c r="AU163" s="43"/>
      <c r="AV163" s="43"/>
      <c r="AW163" s="43"/>
      <c r="AX163" s="43"/>
      <c r="AY163" s="43"/>
      <c r="AZ163" s="43"/>
      <c r="BA163" s="43"/>
      <c r="BB163" s="43"/>
      <c r="BC163" s="43"/>
      <c r="BD163" s="43"/>
      <c r="BE163" s="43"/>
      <c r="BF163" s="43"/>
      <c r="BG163" s="43"/>
      <c r="BH163" s="43"/>
      <c r="BI163" s="43"/>
      <c r="BJ163" s="43"/>
      <c r="BK163" s="43"/>
      <c r="BL163" s="43"/>
      <c r="BM163" s="43"/>
    </row>
    <row r="164" spans="2:65">
      <c r="B164" s="43"/>
      <c r="C164" s="43"/>
      <c r="D164" s="121"/>
      <c r="E164" s="89"/>
      <c r="F164" s="89"/>
      <c r="G164" s="43"/>
      <c r="H164" s="43"/>
      <c r="I164" s="43"/>
      <c r="J164" s="43"/>
      <c r="K164" s="43"/>
      <c r="L164" s="43"/>
      <c r="M164" s="43"/>
      <c r="N164" s="43"/>
      <c r="O164" s="43"/>
      <c r="P164" s="43"/>
      <c r="Q164" s="43"/>
      <c r="R164" s="43"/>
      <c r="S164" s="43"/>
      <c r="T164" s="43"/>
      <c r="U164" s="43"/>
      <c r="V164" s="43"/>
      <c r="W164" s="43"/>
      <c r="X164" s="43"/>
      <c r="Y164" s="43"/>
      <c r="Z164" s="43"/>
      <c r="AA164" s="43"/>
      <c r="AB164" s="43"/>
      <c r="AC164" s="43"/>
      <c r="AD164" s="43"/>
      <c r="AE164" s="43"/>
      <c r="AF164" s="43"/>
      <c r="AG164" s="43"/>
      <c r="AH164" s="43"/>
      <c r="AI164" s="43"/>
      <c r="AJ164" s="43"/>
      <c r="AK164" s="43"/>
      <c r="AL164" s="43"/>
      <c r="AM164" s="43"/>
      <c r="AN164" s="43"/>
      <c r="AO164" s="43"/>
      <c r="AP164" s="43"/>
      <c r="AQ164" s="43"/>
      <c r="AR164" s="43"/>
      <c r="AS164" s="43"/>
      <c r="AT164" s="43"/>
      <c r="AU164" s="43"/>
      <c r="AV164" s="43"/>
      <c r="AW164" s="43"/>
      <c r="AX164" s="43"/>
      <c r="AY164" s="43"/>
      <c r="AZ164" s="43"/>
      <c r="BA164" s="43"/>
      <c r="BB164" s="43"/>
      <c r="BC164" s="43"/>
      <c r="BD164" s="43"/>
      <c r="BE164" s="43"/>
      <c r="BF164" s="43"/>
      <c r="BG164" s="43"/>
      <c r="BH164" s="43"/>
      <c r="BI164" s="43"/>
      <c r="BJ164" s="43"/>
      <c r="BK164" s="43"/>
      <c r="BL164" s="43"/>
      <c r="BM164" s="43"/>
    </row>
    <row r="165" spans="2:65">
      <c r="B165" s="43"/>
      <c r="C165" s="43"/>
      <c r="D165" s="121"/>
      <c r="E165" s="89"/>
      <c r="F165" s="89"/>
      <c r="G165" s="43"/>
      <c r="H165" s="43"/>
      <c r="I165" s="43"/>
      <c r="J165" s="43"/>
      <c r="K165" s="43"/>
      <c r="L165" s="43"/>
      <c r="M165" s="43"/>
      <c r="N165" s="43"/>
      <c r="O165" s="43"/>
      <c r="P165" s="43"/>
      <c r="Q165" s="43"/>
      <c r="R165" s="43"/>
      <c r="S165" s="43"/>
      <c r="T165" s="43"/>
      <c r="U165" s="43"/>
      <c r="V165" s="43"/>
      <c r="W165" s="43"/>
      <c r="X165" s="43"/>
      <c r="Y165" s="43"/>
      <c r="Z165" s="43"/>
      <c r="AA165" s="43"/>
      <c r="AB165" s="43"/>
      <c r="AC165" s="43"/>
      <c r="AD165" s="43"/>
      <c r="AE165" s="43"/>
      <c r="AF165" s="43"/>
      <c r="AG165" s="43"/>
      <c r="AH165" s="43"/>
      <c r="AI165" s="43"/>
      <c r="AJ165" s="43"/>
      <c r="AK165" s="43"/>
      <c r="AL165" s="43"/>
      <c r="AM165" s="43"/>
      <c r="AN165" s="43"/>
      <c r="AO165" s="43"/>
      <c r="AP165" s="43"/>
      <c r="AQ165" s="43"/>
      <c r="AR165" s="43"/>
      <c r="AS165" s="43"/>
      <c r="AT165" s="43"/>
      <c r="AU165" s="43"/>
      <c r="AV165" s="43"/>
      <c r="AW165" s="43"/>
      <c r="AX165" s="43"/>
      <c r="AY165" s="43"/>
      <c r="AZ165" s="43"/>
      <c r="BA165" s="43"/>
      <c r="BB165" s="43"/>
      <c r="BC165" s="43"/>
      <c r="BD165" s="43"/>
      <c r="BE165" s="43"/>
      <c r="BF165" s="43"/>
      <c r="BG165" s="43"/>
      <c r="BH165" s="43"/>
      <c r="BI165" s="43"/>
      <c r="BJ165" s="43"/>
      <c r="BK165" s="43"/>
      <c r="BL165" s="43"/>
      <c r="BM165" s="43"/>
    </row>
    <row r="166" spans="2:65">
      <c r="B166" s="43"/>
      <c r="C166" s="43"/>
      <c r="D166" s="121"/>
      <c r="E166" s="89"/>
      <c r="F166" s="89"/>
      <c r="G166" s="43"/>
      <c r="H166" s="43"/>
      <c r="I166" s="43"/>
      <c r="J166" s="43"/>
      <c r="K166" s="43"/>
      <c r="L166" s="43"/>
      <c r="M166" s="43"/>
      <c r="N166" s="43"/>
      <c r="O166" s="43"/>
      <c r="P166" s="43"/>
      <c r="Q166" s="43"/>
      <c r="R166" s="43"/>
      <c r="S166" s="43"/>
      <c r="T166" s="43"/>
      <c r="U166" s="43"/>
      <c r="V166" s="43"/>
      <c r="W166" s="43"/>
      <c r="X166" s="43"/>
      <c r="Y166" s="43"/>
      <c r="Z166" s="43"/>
      <c r="AA166" s="43"/>
      <c r="AB166" s="43"/>
      <c r="AC166" s="43"/>
      <c r="AD166" s="43"/>
      <c r="AE166" s="43"/>
      <c r="AF166" s="43"/>
      <c r="AG166" s="43"/>
      <c r="AH166" s="43"/>
      <c r="AI166" s="43"/>
      <c r="AJ166" s="43"/>
      <c r="AK166" s="43"/>
      <c r="AL166" s="43"/>
      <c r="AM166" s="43"/>
      <c r="AN166" s="43"/>
      <c r="AO166" s="43"/>
      <c r="AP166" s="43"/>
      <c r="AQ166" s="43"/>
      <c r="AR166" s="43"/>
      <c r="AS166" s="43"/>
      <c r="AT166" s="43"/>
      <c r="AU166" s="43"/>
      <c r="AV166" s="43"/>
      <c r="AW166" s="43"/>
      <c r="AX166" s="43"/>
      <c r="AY166" s="43"/>
      <c r="AZ166" s="43"/>
      <c r="BA166" s="43"/>
      <c r="BB166" s="43"/>
      <c r="BC166" s="43"/>
      <c r="BD166" s="43"/>
      <c r="BE166" s="43"/>
      <c r="BF166" s="43"/>
      <c r="BG166" s="43"/>
      <c r="BH166" s="43"/>
      <c r="BI166" s="43"/>
      <c r="BJ166" s="43"/>
      <c r="BK166" s="43"/>
      <c r="BL166" s="43"/>
      <c r="BM166" s="43"/>
    </row>
    <row r="167" spans="2:65">
      <c r="B167" s="43"/>
      <c r="C167" s="43"/>
      <c r="D167" s="121"/>
      <c r="E167" s="89"/>
      <c r="F167" s="89"/>
      <c r="G167" s="43"/>
      <c r="H167" s="43"/>
      <c r="I167" s="43"/>
      <c r="J167" s="43"/>
      <c r="K167" s="43"/>
      <c r="L167" s="43"/>
      <c r="M167" s="43"/>
      <c r="N167" s="43"/>
      <c r="O167" s="43"/>
      <c r="P167" s="43"/>
      <c r="Q167" s="43"/>
      <c r="R167" s="43"/>
      <c r="S167" s="43"/>
      <c r="T167" s="43"/>
      <c r="U167" s="43"/>
      <c r="V167" s="43"/>
      <c r="W167" s="43"/>
      <c r="X167" s="43"/>
      <c r="Y167" s="43"/>
      <c r="Z167" s="43"/>
      <c r="AA167" s="43"/>
      <c r="AB167" s="43"/>
      <c r="AC167" s="43"/>
      <c r="AD167" s="43"/>
      <c r="AE167" s="43"/>
      <c r="AF167" s="43"/>
      <c r="AG167" s="43"/>
      <c r="AH167" s="43"/>
      <c r="AI167" s="43"/>
      <c r="AJ167" s="43"/>
      <c r="AK167" s="43"/>
      <c r="AL167" s="43"/>
      <c r="AM167" s="43"/>
      <c r="AN167" s="43"/>
      <c r="AO167" s="43"/>
      <c r="AP167" s="43"/>
      <c r="AQ167" s="43"/>
      <c r="AR167" s="43"/>
      <c r="AS167" s="43"/>
      <c r="AT167" s="43"/>
      <c r="AU167" s="43"/>
      <c r="AV167" s="43"/>
      <c r="AW167" s="43"/>
      <c r="AX167" s="43"/>
      <c r="AY167" s="43"/>
      <c r="AZ167" s="43"/>
      <c r="BA167" s="43"/>
      <c r="BB167" s="43"/>
      <c r="BC167" s="43"/>
      <c r="BD167" s="43"/>
      <c r="BE167" s="43"/>
      <c r="BF167" s="43"/>
      <c r="BG167" s="43"/>
      <c r="BH167" s="43"/>
      <c r="BI167" s="43"/>
      <c r="BJ167" s="43"/>
      <c r="BK167" s="43"/>
      <c r="BL167" s="43"/>
      <c r="BM167" s="43"/>
    </row>
    <row r="168" spans="2:65">
      <c r="B168" s="43"/>
      <c r="C168" s="43"/>
      <c r="D168" s="121"/>
      <c r="E168" s="89"/>
      <c r="F168" s="89"/>
      <c r="G168" s="43"/>
      <c r="H168" s="43"/>
      <c r="I168" s="43"/>
      <c r="J168" s="43"/>
      <c r="K168" s="43"/>
      <c r="L168" s="43"/>
      <c r="M168" s="43"/>
      <c r="N168" s="43"/>
      <c r="O168" s="43"/>
      <c r="P168" s="43"/>
      <c r="Q168" s="43"/>
      <c r="R168" s="43"/>
      <c r="S168" s="43"/>
      <c r="T168" s="43"/>
      <c r="U168" s="43"/>
      <c r="V168" s="43"/>
      <c r="W168" s="43"/>
      <c r="X168" s="43"/>
      <c r="Y168" s="43"/>
      <c r="Z168" s="43"/>
      <c r="AA168" s="43"/>
      <c r="AB168" s="43"/>
      <c r="AC168" s="43"/>
      <c r="AD168" s="43"/>
      <c r="AE168" s="43"/>
      <c r="AF168" s="43"/>
      <c r="AG168" s="43"/>
      <c r="AH168" s="43"/>
      <c r="AI168" s="43"/>
      <c r="AJ168" s="43"/>
      <c r="AK168" s="43"/>
      <c r="AL168" s="43"/>
      <c r="AM168" s="43"/>
      <c r="AN168" s="43"/>
      <c r="AO168" s="43"/>
      <c r="AP168" s="43"/>
      <c r="AQ168" s="43"/>
      <c r="AR168" s="43"/>
      <c r="AS168" s="43"/>
      <c r="AT168" s="43"/>
      <c r="AU168" s="43"/>
      <c r="AV168" s="43"/>
      <c r="AW168" s="43"/>
      <c r="AX168" s="43"/>
      <c r="AY168" s="43"/>
      <c r="AZ168" s="43"/>
      <c r="BA168" s="43"/>
      <c r="BB168" s="43"/>
      <c r="BC168" s="43"/>
      <c r="BD168" s="43"/>
      <c r="BE168" s="43"/>
      <c r="BF168" s="43"/>
      <c r="BG168" s="43"/>
      <c r="BH168" s="43"/>
      <c r="BI168" s="43"/>
      <c r="BJ168" s="43"/>
      <c r="BK168" s="43"/>
      <c r="BL168" s="43"/>
      <c r="BM168" s="43"/>
    </row>
    <row r="169" spans="2:65">
      <c r="B169" s="43"/>
      <c r="C169" s="43"/>
      <c r="D169" s="121"/>
      <c r="E169" s="89"/>
      <c r="F169" s="89"/>
      <c r="G169" s="43"/>
      <c r="H169" s="43"/>
      <c r="I169" s="43"/>
      <c r="J169" s="43"/>
      <c r="K169" s="43"/>
      <c r="L169" s="43"/>
      <c r="M169" s="43"/>
      <c r="N169" s="43"/>
      <c r="O169" s="43"/>
      <c r="P169" s="43"/>
      <c r="Q169" s="43"/>
      <c r="R169" s="43"/>
      <c r="S169" s="43"/>
      <c r="T169" s="43"/>
      <c r="U169" s="43"/>
      <c r="V169" s="43"/>
      <c r="W169" s="43"/>
      <c r="X169" s="43"/>
      <c r="Y169" s="43"/>
      <c r="Z169" s="43"/>
      <c r="AA169" s="43"/>
      <c r="AB169" s="43"/>
      <c r="AC169" s="43"/>
      <c r="AD169" s="43"/>
      <c r="AE169" s="43"/>
      <c r="AF169" s="43"/>
      <c r="AG169" s="43"/>
      <c r="AH169" s="43"/>
      <c r="AI169" s="43"/>
      <c r="AJ169" s="43"/>
      <c r="AK169" s="43"/>
      <c r="AL169" s="43"/>
      <c r="AM169" s="43"/>
      <c r="AN169" s="43"/>
      <c r="AO169" s="43"/>
      <c r="AP169" s="43"/>
      <c r="AQ169" s="43"/>
      <c r="AR169" s="43"/>
      <c r="AS169" s="43"/>
      <c r="AT169" s="43"/>
      <c r="AU169" s="43"/>
      <c r="AV169" s="43"/>
      <c r="AW169" s="43"/>
      <c r="AX169" s="43"/>
      <c r="AY169" s="43"/>
      <c r="AZ169" s="43"/>
      <c r="BA169" s="43"/>
      <c r="BB169" s="43"/>
      <c r="BC169" s="43"/>
      <c r="BD169" s="43"/>
      <c r="BE169" s="43"/>
      <c r="BF169" s="43"/>
      <c r="BG169" s="43"/>
      <c r="BH169" s="43"/>
      <c r="BI169" s="43"/>
      <c r="BJ169" s="43"/>
      <c r="BK169" s="43"/>
      <c r="BL169" s="43"/>
      <c r="BM169" s="43"/>
    </row>
    <row r="170" spans="2:65">
      <c r="B170" s="43"/>
      <c r="C170" s="43"/>
      <c r="D170" s="121"/>
      <c r="E170" s="89"/>
      <c r="F170" s="89"/>
      <c r="G170" s="43"/>
      <c r="H170" s="43"/>
      <c r="I170" s="43"/>
      <c r="J170" s="43"/>
      <c r="K170" s="43"/>
      <c r="L170" s="43"/>
      <c r="M170" s="43"/>
      <c r="N170" s="43"/>
      <c r="O170" s="43"/>
      <c r="P170" s="43"/>
      <c r="Q170" s="43"/>
      <c r="R170" s="43"/>
      <c r="S170" s="43"/>
      <c r="T170" s="43"/>
      <c r="U170" s="43"/>
      <c r="V170" s="43"/>
      <c r="W170" s="43"/>
      <c r="X170" s="43"/>
      <c r="Y170" s="43"/>
      <c r="Z170" s="43"/>
      <c r="AA170" s="43"/>
      <c r="AB170" s="43"/>
      <c r="AC170" s="43"/>
      <c r="AD170" s="43"/>
      <c r="AE170" s="43"/>
      <c r="AF170" s="43"/>
      <c r="AG170" s="43"/>
      <c r="AH170" s="43"/>
      <c r="AI170" s="43"/>
      <c r="AJ170" s="43"/>
      <c r="AK170" s="43"/>
      <c r="AL170" s="43"/>
      <c r="AM170" s="43"/>
      <c r="AN170" s="43"/>
      <c r="AO170" s="43"/>
      <c r="AP170" s="43"/>
      <c r="AQ170" s="43"/>
      <c r="AR170" s="43"/>
      <c r="AS170" s="43"/>
      <c r="AT170" s="43"/>
      <c r="AU170" s="43"/>
      <c r="AV170" s="43"/>
      <c r="AW170" s="43"/>
      <c r="AX170" s="43"/>
      <c r="AY170" s="43"/>
      <c r="AZ170" s="43"/>
      <c r="BA170" s="43"/>
      <c r="BB170" s="43"/>
      <c r="BC170" s="43"/>
      <c r="BD170" s="43"/>
      <c r="BE170" s="43"/>
      <c r="BF170" s="43"/>
      <c r="BG170" s="43"/>
      <c r="BH170" s="43"/>
      <c r="BI170" s="43"/>
      <c r="BJ170" s="43"/>
      <c r="BK170" s="43"/>
      <c r="BL170" s="43"/>
      <c r="BM170" s="43"/>
    </row>
    <row r="171" spans="2:65">
      <c r="B171" s="43"/>
      <c r="C171" s="43"/>
      <c r="D171" s="121"/>
      <c r="E171" s="89"/>
      <c r="F171" s="89"/>
      <c r="G171" s="43"/>
      <c r="H171" s="43"/>
      <c r="I171" s="43"/>
      <c r="J171" s="43"/>
      <c r="K171" s="43"/>
      <c r="L171" s="43"/>
      <c r="M171" s="43"/>
      <c r="N171" s="43"/>
      <c r="O171" s="43"/>
      <c r="P171" s="43"/>
      <c r="Q171" s="43"/>
      <c r="R171" s="43"/>
      <c r="S171" s="43"/>
      <c r="T171" s="43"/>
      <c r="U171" s="43"/>
      <c r="V171" s="43"/>
      <c r="W171" s="43"/>
      <c r="X171" s="43"/>
      <c r="Y171" s="43"/>
      <c r="Z171" s="43"/>
      <c r="AA171" s="43"/>
      <c r="AB171" s="43"/>
      <c r="AC171" s="43"/>
      <c r="AD171" s="43"/>
      <c r="AE171" s="43"/>
      <c r="AF171" s="43"/>
      <c r="AG171" s="43"/>
      <c r="AH171" s="43"/>
      <c r="AI171" s="43"/>
      <c r="AJ171" s="43"/>
      <c r="AK171" s="43"/>
      <c r="AL171" s="43"/>
      <c r="AM171" s="43"/>
      <c r="AN171" s="43"/>
      <c r="AO171" s="43"/>
      <c r="AP171" s="43"/>
      <c r="AQ171" s="43"/>
      <c r="AR171" s="43"/>
      <c r="AS171" s="43"/>
      <c r="AT171" s="43"/>
      <c r="AU171" s="43"/>
      <c r="AV171" s="43"/>
      <c r="AW171" s="43"/>
      <c r="AX171" s="43"/>
      <c r="AY171" s="43"/>
      <c r="AZ171" s="43"/>
      <c r="BA171" s="43"/>
      <c r="BB171" s="43"/>
      <c r="BC171" s="43"/>
      <c r="BD171" s="43"/>
      <c r="BE171" s="43"/>
      <c r="BF171" s="43"/>
      <c r="BG171" s="43"/>
      <c r="BH171" s="43"/>
      <c r="BI171" s="43"/>
      <c r="BJ171" s="43"/>
      <c r="BK171" s="43"/>
      <c r="BL171" s="43"/>
      <c r="BM171" s="43"/>
    </row>
    <row r="172" spans="2:65">
      <c r="B172" s="43"/>
      <c r="C172" s="43"/>
      <c r="D172" s="121"/>
      <c r="E172" s="89"/>
      <c r="F172" s="89"/>
      <c r="G172" s="43"/>
      <c r="H172" s="43"/>
      <c r="I172" s="43"/>
      <c r="J172" s="43"/>
      <c r="K172" s="43"/>
      <c r="L172" s="43"/>
      <c r="M172" s="43"/>
      <c r="N172" s="43"/>
      <c r="O172" s="43"/>
      <c r="P172" s="43"/>
      <c r="Q172" s="43"/>
      <c r="R172" s="43"/>
      <c r="S172" s="43"/>
      <c r="T172" s="43"/>
      <c r="U172" s="43"/>
      <c r="V172" s="43"/>
      <c r="W172" s="43"/>
      <c r="X172" s="43"/>
      <c r="Y172" s="43"/>
      <c r="Z172" s="43"/>
      <c r="AA172" s="43"/>
      <c r="AB172" s="43"/>
      <c r="AC172" s="43"/>
      <c r="AD172" s="43"/>
      <c r="AE172" s="43"/>
      <c r="AF172" s="43"/>
      <c r="AG172" s="43"/>
      <c r="AH172" s="43"/>
      <c r="AI172" s="43"/>
      <c r="AJ172" s="43"/>
      <c r="AK172" s="43"/>
      <c r="AL172" s="43"/>
      <c r="AM172" s="43"/>
      <c r="AN172" s="43"/>
      <c r="AO172" s="43"/>
      <c r="AP172" s="43"/>
      <c r="AQ172" s="43"/>
      <c r="AR172" s="43"/>
      <c r="AS172" s="43"/>
      <c r="AT172" s="43"/>
      <c r="AU172" s="43"/>
      <c r="AV172" s="43"/>
      <c r="AW172" s="43"/>
      <c r="AX172" s="43"/>
      <c r="AY172" s="43"/>
      <c r="AZ172" s="43"/>
      <c r="BA172" s="43"/>
      <c r="BB172" s="43"/>
      <c r="BC172" s="43"/>
      <c r="BD172" s="43"/>
      <c r="BE172" s="43"/>
      <c r="BF172" s="43"/>
      <c r="BG172" s="43"/>
      <c r="BH172" s="43"/>
      <c r="BI172" s="43"/>
      <c r="BJ172" s="43"/>
      <c r="BK172" s="43"/>
      <c r="BL172" s="43"/>
      <c r="BM172" s="43"/>
    </row>
    <row r="173" spans="2:65">
      <c r="B173" s="43"/>
      <c r="C173" s="43"/>
      <c r="D173" s="121"/>
      <c r="E173" s="89"/>
      <c r="F173" s="89"/>
      <c r="G173" s="43"/>
      <c r="H173" s="43"/>
      <c r="I173" s="43"/>
      <c r="J173" s="43"/>
      <c r="K173" s="43"/>
      <c r="L173" s="43"/>
      <c r="M173" s="43"/>
      <c r="N173" s="43"/>
      <c r="O173" s="43"/>
      <c r="P173" s="43"/>
      <c r="Q173" s="43"/>
      <c r="R173" s="43"/>
      <c r="S173" s="43"/>
      <c r="T173" s="43"/>
      <c r="U173" s="43"/>
      <c r="V173" s="43"/>
      <c r="W173" s="43"/>
      <c r="X173" s="43"/>
      <c r="Y173" s="43"/>
      <c r="Z173" s="43"/>
      <c r="AA173" s="43"/>
      <c r="AB173" s="43"/>
      <c r="AC173" s="43"/>
      <c r="AD173" s="43"/>
      <c r="AE173" s="43"/>
      <c r="AF173" s="43"/>
      <c r="AG173" s="43"/>
      <c r="AH173" s="43"/>
      <c r="AI173" s="43"/>
      <c r="AJ173" s="43"/>
      <c r="AK173" s="43"/>
      <c r="AL173" s="43"/>
      <c r="AM173" s="43"/>
      <c r="AN173" s="43"/>
      <c r="AO173" s="43"/>
      <c r="AP173" s="43"/>
      <c r="AQ173" s="43"/>
      <c r="AR173" s="43"/>
      <c r="AS173" s="43"/>
      <c r="AT173" s="43"/>
      <c r="AU173" s="43"/>
      <c r="AV173" s="43"/>
      <c r="AW173" s="43"/>
      <c r="AX173" s="43"/>
      <c r="AY173" s="43"/>
      <c r="AZ173" s="43"/>
      <c r="BA173" s="43"/>
      <c r="BB173" s="43"/>
      <c r="BC173" s="43"/>
      <c r="BD173" s="43"/>
      <c r="BE173" s="43"/>
      <c r="BF173" s="43"/>
      <c r="BG173" s="43"/>
      <c r="BH173" s="43"/>
      <c r="BI173" s="43"/>
      <c r="BJ173" s="43"/>
      <c r="BK173" s="43"/>
      <c r="BL173" s="43"/>
      <c r="BM173" s="43"/>
    </row>
    <row r="174" spans="2:65">
      <c r="B174" s="43"/>
      <c r="C174" s="43"/>
      <c r="D174" s="121"/>
      <c r="E174" s="89"/>
      <c r="F174" s="89"/>
      <c r="G174" s="43"/>
      <c r="H174" s="43"/>
      <c r="I174" s="43"/>
      <c r="J174" s="43"/>
      <c r="K174" s="43"/>
      <c r="L174" s="43"/>
      <c r="M174" s="43"/>
      <c r="N174" s="43"/>
      <c r="O174" s="43"/>
      <c r="P174" s="43"/>
      <c r="Q174" s="43"/>
      <c r="R174" s="43"/>
      <c r="S174" s="43"/>
      <c r="T174" s="43"/>
      <c r="U174" s="43"/>
      <c r="V174" s="43"/>
      <c r="W174" s="43"/>
      <c r="X174" s="43"/>
      <c r="Y174" s="43"/>
      <c r="Z174" s="43"/>
      <c r="AA174" s="43"/>
      <c r="AB174" s="43"/>
      <c r="AC174" s="43"/>
      <c r="AD174" s="43"/>
      <c r="AE174" s="43"/>
      <c r="AF174" s="43"/>
      <c r="AG174" s="43"/>
      <c r="AH174" s="43"/>
      <c r="AI174" s="43"/>
      <c r="AJ174" s="43"/>
      <c r="AK174" s="43"/>
      <c r="AL174" s="43"/>
      <c r="AM174" s="43"/>
      <c r="AN174" s="43"/>
      <c r="AO174" s="43"/>
      <c r="AP174" s="43"/>
      <c r="AQ174" s="43"/>
      <c r="AR174" s="43"/>
      <c r="AS174" s="43"/>
      <c r="AT174" s="43"/>
      <c r="AU174" s="43"/>
      <c r="AV174" s="43"/>
      <c r="AW174" s="43"/>
      <c r="AX174" s="43"/>
      <c r="AY174" s="43"/>
      <c r="AZ174" s="43"/>
      <c r="BA174" s="43"/>
      <c r="BB174" s="43"/>
      <c r="BC174" s="43"/>
      <c r="BD174" s="43"/>
      <c r="BE174" s="43"/>
      <c r="BF174" s="43"/>
      <c r="BG174" s="43"/>
      <c r="BH174" s="43"/>
      <c r="BI174" s="43"/>
      <c r="BJ174" s="43"/>
      <c r="BK174" s="43"/>
      <c r="BL174" s="43"/>
      <c r="BM174" s="43"/>
    </row>
    <row r="175" spans="2:65">
      <c r="B175" s="43"/>
      <c r="C175" s="43"/>
      <c r="D175" s="121"/>
      <c r="E175" s="89"/>
      <c r="F175" s="89"/>
      <c r="G175" s="43"/>
      <c r="H175" s="43"/>
      <c r="I175" s="43"/>
      <c r="J175" s="43"/>
      <c r="K175" s="43"/>
      <c r="L175" s="43"/>
      <c r="M175" s="43"/>
      <c r="N175" s="43"/>
      <c r="O175" s="43"/>
      <c r="P175" s="43"/>
      <c r="Q175" s="43"/>
      <c r="R175" s="43"/>
      <c r="S175" s="43"/>
      <c r="T175" s="43"/>
      <c r="U175" s="43"/>
      <c r="V175" s="43"/>
      <c r="W175" s="43"/>
      <c r="X175" s="43"/>
      <c r="Y175" s="43"/>
      <c r="Z175" s="43"/>
      <c r="AA175" s="43"/>
      <c r="AB175" s="43"/>
      <c r="AC175" s="43"/>
      <c r="AD175" s="43"/>
      <c r="AE175" s="43"/>
      <c r="AF175" s="43"/>
      <c r="AG175" s="43"/>
      <c r="AH175" s="43"/>
      <c r="AI175" s="43"/>
      <c r="AJ175" s="43"/>
      <c r="AK175" s="43"/>
      <c r="AL175" s="43"/>
      <c r="AM175" s="43"/>
      <c r="AN175" s="43"/>
      <c r="AO175" s="43"/>
      <c r="AP175" s="43"/>
      <c r="AQ175" s="43"/>
      <c r="AR175" s="43"/>
      <c r="AS175" s="43"/>
      <c r="AT175" s="43"/>
      <c r="AU175" s="43"/>
      <c r="AV175" s="43"/>
      <c r="AW175" s="43"/>
      <c r="AX175" s="43"/>
      <c r="AY175" s="43"/>
      <c r="AZ175" s="43"/>
      <c r="BA175" s="43"/>
      <c r="BB175" s="43"/>
      <c r="BC175" s="43"/>
      <c r="BD175" s="43"/>
      <c r="BE175" s="43"/>
      <c r="BF175" s="43"/>
      <c r="BG175" s="43"/>
      <c r="BH175" s="43"/>
      <c r="BI175" s="43"/>
      <c r="BJ175" s="43"/>
      <c r="BK175" s="43"/>
      <c r="BL175" s="43"/>
      <c r="BM175" s="43"/>
    </row>
    <row r="176" spans="2:65">
      <c r="B176" s="43"/>
      <c r="C176" s="43"/>
      <c r="D176" s="121"/>
      <c r="E176" s="89"/>
      <c r="F176" s="89"/>
      <c r="G176" s="43"/>
      <c r="H176" s="43"/>
      <c r="I176" s="43"/>
      <c r="J176" s="43"/>
      <c r="K176" s="43"/>
      <c r="L176" s="43"/>
      <c r="M176" s="43"/>
      <c r="N176" s="43"/>
      <c r="O176" s="43"/>
      <c r="P176" s="43"/>
      <c r="Q176" s="43"/>
      <c r="R176" s="43"/>
      <c r="S176" s="43"/>
      <c r="T176" s="43"/>
      <c r="U176" s="43"/>
      <c r="V176" s="43"/>
      <c r="W176" s="43"/>
      <c r="X176" s="43"/>
      <c r="Y176" s="43"/>
      <c r="Z176" s="43"/>
      <c r="AA176" s="43"/>
      <c r="AB176" s="43"/>
      <c r="AC176" s="43"/>
      <c r="AD176" s="43"/>
      <c r="AE176" s="43"/>
      <c r="AF176" s="43"/>
      <c r="AG176" s="43"/>
      <c r="AH176" s="43"/>
      <c r="AI176" s="43"/>
      <c r="AJ176" s="43"/>
      <c r="AK176" s="43"/>
      <c r="AL176" s="43"/>
      <c r="AM176" s="43"/>
      <c r="AN176" s="43"/>
      <c r="AO176" s="43"/>
      <c r="AP176" s="43"/>
      <c r="AQ176" s="43"/>
      <c r="AR176" s="43"/>
      <c r="AS176" s="43"/>
      <c r="AT176" s="43"/>
      <c r="AU176" s="43"/>
      <c r="AV176" s="43"/>
      <c r="AW176" s="43"/>
      <c r="AX176" s="43"/>
      <c r="AY176" s="43"/>
      <c r="AZ176" s="43"/>
      <c r="BA176" s="43"/>
      <c r="BB176" s="43"/>
      <c r="BC176" s="43"/>
      <c r="BD176" s="43"/>
      <c r="BE176" s="43"/>
      <c r="BF176" s="43"/>
      <c r="BG176" s="43"/>
      <c r="BH176" s="43"/>
      <c r="BI176" s="43"/>
      <c r="BJ176" s="43"/>
      <c r="BK176" s="43"/>
      <c r="BL176" s="43"/>
      <c r="BM176" s="43"/>
    </row>
    <row r="177" spans="2:65">
      <c r="B177" s="43"/>
      <c r="C177" s="43"/>
      <c r="D177" s="121"/>
      <c r="E177" s="89"/>
      <c r="F177" s="89"/>
      <c r="G177" s="43"/>
      <c r="H177" s="43"/>
      <c r="I177" s="43"/>
      <c r="J177" s="43"/>
      <c r="K177" s="43"/>
      <c r="L177" s="43"/>
      <c r="M177" s="43"/>
      <c r="N177" s="43"/>
      <c r="O177" s="43"/>
      <c r="P177" s="43"/>
      <c r="Q177" s="43"/>
      <c r="R177" s="43"/>
      <c r="S177" s="43"/>
      <c r="T177" s="43"/>
      <c r="U177" s="43"/>
      <c r="V177" s="43"/>
      <c r="W177" s="43"/>
      <c r="X177" s="43"/>
      <c r="Y177" s="43"/>
      <c r="Z177" s="43"/>
      <c r="AA177" s="43"/>
      <c r="AB177" s="43"/>
      <c r="AC177" s="43"/>
      <c r="AD177" s="43"/>
      <c r="AE177" s="43"/>
      <c r="AF177" s="43"/>
      <c r="AG177" s="43"/>
      <c r="AH177" s="43"/>
      <c r="AI177" s="43"/>
      <c r="AJ177" s="43"/>
      <c r="AK177" s="43"/>
      <c r="AL177" s="43"/>
      <c r="AM177" s="43"/>
      <c r="AN177" s="43"/>
      <c r="AO177" s="43"/>
      <c r="AP177" s="43"/>
      <c r="AQ177" s="43"/>
      <c r="AR177" s="43"/>
      <c r="AS177" s="43"/>
      <c r="AT177" s="43"/>
      <c r="AU177" s="43"/>
      <c r="AV177" s="43"/>
      <c r="AW177" s="43"/>
      <c r="AX177" s="43"/>
      <c r="AY177" s="43"/>
      <c r="AZ177" s="43"/>
      <c r="BA177" s="43"/>
      <c r="BB177" s="43"/>
      <c r="BC177" s="43"/>
      <c r="BD177" s="43"/>
      <c r="BE177" s="43"/>
      <c r="BF177" s="43"/>
      <c r="BG177" s="43"/>
      <c r="BH177" s="43"/>
      <c r="BI177" s="43"/>
      <c r="BJ177" s="43"/>
      <c r="BK177" s="43"/>
      <c r="BL177" s="43"/>
      <c r="BM177" s="43"/>
    </row>
    <row r="178" spans="2:65">
      <c r="B178" s="43"/>
      <c r="C178" s="43"/>
      <c r="D178" s="121"/>
      <c r="E178" s="89"/>
      <c r="F178" s="89"/>
      <c r="G178" s="43"/>
      <c r="H178" s="43"/>
      <c r="I178" s="43"/>
      <c r="J178" s="43"/>
      <c r="K178" s="43"/>
      <c r="L178" s="43"/>
      <c r="M178" s="43"/>
      <c r="N178" s="43"/>
      <c r="O178" s="43"/>
      <c r="P178" s="43"/>
      <c r="Q178" s="43"/>
      <c r="R178" s="43"/>
      <c r="S178" s="43"/>
      <c r="T178" s="43"/>
      <c r="U178" s="43"/>
      <c r="V178" s="43"/>
      <c r="W178" s="43"/>
      <c r="X178" s="43"/>
      <c r="Y178" s="43"/>
      <c r="Z178" s="43"/>
      <c r="AA178" s="43"/>
      <c r="AB178" s="43"/>
      <c r="AC178" s="43"/>
      <c r="AD178" s="43"/>
      <c r="AE178" s="43"/>
      <c r="AF178" s="43"/>
      <c r="AG178" s="43"/>
      <c r="AH178" s="43"/>
      <c r="AI178" s="43"/>
      <c r="AJ178" s="43"/>
      <c r="AK178" s="43"/>
      <c r="AL178" s="43"/>
      <c r="AM178" s="43"/>
      <c r="AN178" s="43"/>
      <c r="AO178" s="43"/>
      <c r="AP178" s="43"/>
      <c r="AQ178" s="43"/>
      <c r="AR178" s="43"/>
      <c r="AS178" s="43"/>
      <c r="AT178" s="43"/>
      <c r="AU178" s="43"/>
      <c r="AV178" s="43"/>
      <c r="AW178" s="43"/>
      <c r="AX178" s="43"/>
      <c r="AY178" s="43"/>
      <c r="AZ178" s="43"/>
      <c r="BA178" s="43"/>
      <c r="BB178" s="43"/>
      <c r="BC178" s="43"/>
      <c r="BD178" s="43"/>
      <c r="BE178" s="43"/>
      <c r="BF178" s="43"/>
      <c r="BG178" s="43"/>
      <c r="BH178" s="43"/>
      <c r="BI178" s="43"/>
      <c r="BJ178" s="43"/>
      <c r="BK178" s="43"/>
      <c r="BL178" s="43"/>
      <c r="BM178" s="43"/>
    </row>
    <row r="179" spans="2:65">
      <c r="B179" s="43"/>
      <c r="C179" s="43"/>
      <c r="D179" s="121"/>
      <c r="E179" s="89"/>
      <c r="F179" s="89"/>
      <c r="G179" s="43"/>
      <c r="H179" s="43"/>
      <c r="I179" s="43"/>
      <c r="J179" s="43"/>
      <c r="K179" s="43"/>
      <c r="L179" s="43"/>
      <c r="M179" s="43"/>
      <c r="N179" s="43"/>
      <c r="O179" s="43"/>
      <c r="P179" s="43"/>
      <c r="Q179" s="43"/>
      <c r="R179" s="43"/>
      <c r="S179" s="43"/>
      <c r="T179" s="43"/>
      <c r="U179" s="43"/>
      <c r="V179" s="43"/>
      <c r="W179" s="43"/>
      <c r="X179" s="43"/>
      <c r="Y179" s="43"/>
      <c r="Z179" s="43"/>
      <c r="AA179" s="43"/>
      <c r="AB179" s="43"/>
      <c r="AC179" s="43"/>
      <c r="AD179" s="43"/>
      <c r="AE179" s="43"/>
      <c r="AF179" s="43"/>
      <c r="AG179" s="43"/>
      <c r="AH179" s="43"/>
      <c r="AI179" s="43"/>
      <c r="AJ179" s="43"/>
      <c r="AK179" s="43"/>
      <c r="AL179" s="43"/>
      <c r="AM179" s="43"/>
      <c r="AN179" s="43"/>
      <c r="AO179" s="43"/>
      <c r="AP179" s="43"/>
      <c r="AQ179" s="43"/>
      <c r="AR179" s="43"/>
      <c r="AS179" s="43"/>
      <c r="AT179" s="43"/>
      <c r="AU179" s="43"/>
      <c r="AV179" s="43"/>
      <c r="AW179" s="43"/>
      <c r="AX179" s="43"/>
      <c r="AY179" s="43"/>
      <c r="AZ179" s="43"/>
      <c r="BA179" s="43"/>
      <c r="BB179" s="43"/>
      <c r="BC179" s="43"/>
      <c r="BD179" s="43"/>
      <c r="BE179" s="43"/>
      <c r="BF179" s="43"/>
      <c r="BG179" s="43"/>
      <c r="BH179" s="43"/>
      <c r="BI179" s="43"/>
      <c r="BJ179" s="43"/>
      <c r="BK179" s="43"/>
      <c r="BL179" s="43"/>
      <c r="BM179" s="43"/>
    </row>
    <row r="180" spans="2:65">
      <c r="B180" s="43"/>
      <c r="C180" s="43"/>
      <c r="D180" s="121"/>
      <c r="E180" s="89"/>
      <c r="F180" s="89"/>
      <c r="G180" s="43"/>
      <c r="H180" s="43"/>
      <c r="I180" s="43"/>
      <c r="J180" s="43"/>
      <c r="K180" s="43"/>
      <c r="L180" s="43"/>
      <c r="M180" s="43"/>
      <c r="N180" s="43"/>
      <c r="O180" s="43"/>
      <c r="P180" s="43"/>
      <c r="Q180" s="43"/>
      <c r="R180" s="43"/>
      <c r="S180" s="43"/>
      <c r="T180" s="43"/>
      <c r="U180" s="43"/>
      <c r="V180" s="43"/>
      <c r="W180" s="43"/>
      <c r="X180" s="43"/>
      <c r="Y180" s="43"/>
      <c r="Z180" s="43"/>
      <c r="AA180" s="43"/>
      <c r="AB180" s="43"/>
      <c r="AC180" s="43"/>
      <c r="AD180" s="43"/>
      <c r="AE180" s="43"/>
      <c r="AF180" s="43"/>
      <c r="AG180" s="43"/>
      <c r="AH180" s="43"/>
      <c r="AI180" s="43"/>
      <c r="AJ180" s="43"/>
      <c r="AK180" s="43"/>
      <c r="AL180" s="43"/>
      <c r="AM180" s="43"/>
      <c r="AN180" s="43"/>
      <c r="AO180" s="43"/>
      <c r="AP180" s="43"/>
      <c r="AQ180" s="43"/>
      <c r="AR180" s="43"/>
      <c r="AS180" s="43"/>
      <c r="AT180" s="43"/>
      <c r="AU180" s="43"/>
      <c r="AV180" s="43"/>
      <c r="AW180" s="43"/>
      <c r="AX180" s="43"/>
      <c r="AY180" s="43"/>
      <c r="AZ180" s="43"/>
      <c r="BA180" s="43"/>
      <c r="BB180" s="43"/>
      <c r="BC180" s="43"/>
      <c r="BD180" s="43"/>
      <c r="BE180" s="43"/>
      <c r="BF180" s="43"/>
      <c r="BG180" s="43"/>
      <c r="BH180" s="43"/>
      <c r="BI180" s="43"/>
      <c r="BJ180" s="43"/>
      <c r="BK180" s="43"/>
      <c r="BL180" s="43"/>
      <c r="BM180" s="43"/>
    </row>
    <row r="181" spans="2:65">
      <c r="B181" s="43"/>
      <c r="C181" s="43"/>
      <c r="D181" s="121"/>
      <c r="E181" s="89"/>
      <c r="F181" s="89"/>
      <c r="G181" s="43"/>
      <c r="H181" s="43"/>
      <c r="I181" s="43"/>
      <c r="J181" s="43"/>
      <c r="K181" s="43"/>
      <c r="L181" s="43"/>
      <c r="M181" s="43"/>
      <c r="N181" s="43"/>
      <c r="O181" s="43"/>
      <c r="P181" s="43"/>
      <c r="Q181" s="43"/>
      <c r="R181" s="43"/>
      <c r="S181" s="43"/>
      <c r="T181" s="43"/>
      <c r="U181" s="43"/>
      <c r="V181" s="43"/>
      <c r="W181" s="43"/>
      <c r="X181" s="43"/>
      <c r="Y181" s="43"/>
      <c r="Z181" s="43"/>
      <c r="AA181" s="43"/>
      <c r="AB181" s="43"/>
      <c r="AC181" s="43"/>
      <c r="AD181" s="43"/>
      <c r="AE181" s="43"/>
      <c r="AF181" s="43"/>
      <c r="AG181" s="43"/>
      <c r="AH181" s="43"/>
      <c r="AI181" s="43"/>
      <c r="AJ181" s="43"/>
      <c r="AK181" s="43"/>
      <c r="AL181" s="43"/>
      <c r="AM181" s="43"/>
      <c r="AN181" s="43"/>
      <c r="AO181" s="43"/>
      <c r="AP181" s="43"/>
      <c r="AQ181" s="43"/>
      <c r="AR181" s="43"/>
      <c r="AS181" s="43"/>
      <c r="AT181" s="43"/>
      <c r="AU181" s="43"/>
      <c r="AV181" s="43"/>
      <c r="AW181" s="43"/>
      <c r="AX181" s="43"/>
      <c r="AY181" s="43"/>
      <c r="AZ181" s="43"/>
      <c r="BA181" s="43"/>
      <c r="BB181" s="43"/>
      <c r="BC181" s="43"/>
      <c r="BD181" s="43"/>
      <c r="BE181" s="43"/>
      <c r="BF181" s="43"/>
      <c r="BG181" s="43"/>
      <c r="BH181" s="43"/>
      <c r="BI181" s="43"/>
      <c r="BJ181" s="43"/>
      <c r="BK181" s="43"/>
      <c r="BL181" s="43"/>
      <c r="BM181" s="43"/>
    </row>
    <row r="182" spans="2:65">
      <c r="B182" s="43"/>
      <c r="C182" s="43"/>
      <c r="D182" s="121"/>
      <c r="E182" s="89"/>
      <c r="F182" s="89"/>
      <c r="G182" s="43"/>
      <c r="H182" s="43"/>
      <c r="I182" s="43"/>
      <c r="J182" s="43"/>
      <c r="K182" s="43"/>
      <c r="L182" s="43"/>
      <c r="M182" s="43"/>
      <c r="N182" s="43"/>
      <c r="O182" s="43"/>
      <c r="P182" s="43"/>
      <c r="Q182" s="43"/>
      <c r="R182" s="43"/>
      <c r="S182" s="43"/>
      <c r="T182" s="43"/>
      <c r="U182" s="43"/>
      <c r="V182" s="43"/>
      <c r="W182" s="43"/>
      <c r="X182" s="43"/>
      <c r="Y182" s="43"/>
      <c r="Z182" s="43"/>
      <c r="AA182" s="43"/>
      <c r="AB182" s="43"/>
      <c r="AC182" s="43"/>
      <c r="AD182" s="43"/>
      <c r="AE182" s="43"/>
      <c r="AF182" s="43"/>
      <c r="AG182" s="43"/>
      <c r="AH182" s="43"/>
      <c r="AI182" s="43"/>
      <c r="AJ182" s="43"/>
      <c r="AK182" s="43"/>
      <c r="AL182" s="43"/>
      <c r="AM182" s="43"/>
      <c r="AN182" s="43"/>
      <c r="AO182" s="43"/>
      <c r="AP182" s="43"/>
      <c r="AQ182" s="43"/>
      <c r="AR182" s="43"/>
      <c r="AS182" s="43"/>
      <c r="AT182" s="43"/>
      <c r="AU182" s="43"/>
      <c r="AV182" s="43"/>
      <c r="AW182" s="43"/>
      <c r="AX182" s="43"/>
      <c r="AY182" s="43"/>
      <c r="AZ182" s="43"/>
      <c r="BA182" s="43"/>
      <c r="BB182" s="43"/>
      <c r="BC182" s="43"/>
      <c r="BD182" s="43"/>
      <c r="BE182" s="43"/>
      <c r="BF182" s="43"/>
      <c r="BG182" s="43"/>
      <c r="BH182" s="43"/>
      <c r="BI182" s="43"/>
      <c r="BJ182" s="43"/>
      <c r="BK182" s="43"/>
      <c r="BL182" s="43"/>
      <c r="BM182" s="43"/>
    </row>
    <row r="183" spans="2:65">
      <c r="B183" s="43"/>
      <c r="C183" s="43"/>
      <c r="D183" s="121"/>
      <c r="E183" s="89"/>
      <c r="F183" s="89"/>
      <c r="G183" s="43"/>
      <c r="H183" s="43"/>
      <c r="I183" s="43"/>
      <c r="J183" s="43"/>
      <c r="K183" s="43"/>
      <c r="L183" s="43"/>
      <c r="M183" s="43"/>
      <c r="N183" s="43"/>
      <c r="O183" s="43"/>
      <c r="P183" s="43"/>
      <c r="Q183" s="43"/>
      <c r="R183" s="43"/>
      <c r="S183" s="43"/>
      <c r="T183" s="43"/>
      <c r="U183" s="43"/>
      <c r="V183" s="43"/>
      <c r="W183" s="43"/>
      <c r="X183" s="43"/>
      <c r="Y183" s="43"/>
      <c r="Z183" s="43"/>
      <c r="AA183" s="43"/>
      <c r="AB183" s="43"/>
      <c r="AC183" s="43"/>
      <c r="AD183" s="43"/>
      <c r="AE183" s="43"/>
      <c r="AF183" s="43"/>
      <c r="AG183" s="43"/>
      <c r="AH183" s="43"/>
      <c r="AI183" s="43"/>
      <c r="AJ183" s="43"/>
      <c r="AK183" s="43"/>
      <c r="AL183" s="43"/>
      <c r="AM183" s="43"/>
      <c r="AN183" s="43"/>
      <c r="AO183" s="43"/>
      <c r="AP183" s="43"/>
      <c r="AQ183" s="43"/>
      <c r="AR183" s="43"/>
      <c r="AS183" s="43"/>
      <c r="AT183" s="43"/>
      <c r="AU183" s="43"/>
      <c r="AV183" s="43"/>
      <c r="AW183" s="43"/>
      <c r="AX183" s="43"/>
      <c r="AY183" s="43"/>
      <c r="AZ183" s="43"/>
      <c r="BA183" s="43"/>
      <c r="BB183" s="43"/>
      <c r="BC183" s="43"/>
      <c r="BD183" s="43"/>
      <c r="BE183" s="43"/>
      <c r="BF183" s="43"/>
      <c r="BG183" s="43"/>
      <c r="BH183" s="43"/>
      <c r="BI183" s="43"/>
      <c r="BJ183" s="43"/>
      <c r="BK183" s="43"/>
      <c r="BL183" s="43"/>
      <c r="BM183" s="43"/>
    </row>
    <row r="184" spans="2:65">
      <c r="B184" s="43"/>
      <c r="C184" s="43"/>
      <c r="D184" s="121"/>
      <c r="E184" s="89"/>
      <c r="F184" s="89"/>
      <c r="G184" s="43"/>
      <c r="H184" s="43"/>
      <c r="I184" s="43"/>
      <c r="J184" s="43"/>
      <c r="K184" s="43"/>
      <c r="L184" s="43"/>
      <c r="M184" s="43"/>
      <c r="N184" s="43"/>
      <c r="O184" s="43"/>
      <c r="P184" s="43"/>
      <c r="Q184" s="43"/>
      <c r="R184" s="43"/>
      <c r="S184" s="43"/>
      <c r="T184" s="43"/>
      <c r="U184" s="43"/>
      <c r="V184" s="43"/>
      <c r="W184" s="43"/>
      <c r="X184" s="43"/>
      <c r="Y184" s="43"/>
      <c r="Z184" s="43"/>
      <c r="AA184" s="43"/>
      <c r="AB184" s="43"/>
      <c r="AC184" s="43"/>
      <c r="AD184" s="43"/>
      <c r="AE184" s="43"/>
      <c r="AF184" s="43"/>
      <c r="AG184" s="43"/>
      <c r="AH184" s="43"/>
      <c r="AI184" s="43"/>
      <c r="AJ184" s="43"/>
      <c r="AK184" s="43"/>
      <c r="AL184" s="43"/>
      <c r="AM184" s="43"/>
      <c r="AN184" s="43"/>
      <c r="AO184" s="43"/>
      <c r="AP184" s="43"/>
      <c r="AQ184" s="43"/>
      <c r="AR184" s="43"/>
      <c r="AS184" s="43"/>
      <c r="AT184" s="43"/>
      <c r="AU184" s="43"/>
      <c r="AV184" s="43"/>
      <c r="AW184" s="43"/>
      <c r="AX184" s="43"/>
      <c r="AY184" s="43"/>
      <c r="AZ184" s="43"/>
      <c r="BA184" s="43"/>
      <c r="BB184" s="43"/>
      <c r="BC184" s="43"/>
      <c r="BD184" s="43"/>
      <c r="BE184" s="43"/>
      <c r="BF184" s="43"/>
      <c r="BG184" s="43"/>
      <c r="BH184" s="43"/>
      <c r="BI184" s="43"/>
      <c r="BJ184" s="43"/>
      <c r="BK184" s="43"/>
      <c r="BL184" s="43"/>
      <c r="BM184" s="43"/>
    </row>
    <row r="185" spans="2:65">
      <c r="B185" s="43"/>
      <c r="C185" s="43"/>
      <c r="D185" s="121"/>
      <c r="E185" s="89"/>
      <c r="F185" s="89"/>
      <c r="G185" s="43"/>
      <c r="H185" s="43"/>
      <c r="I185" s="43"/>
      <c r="J185" s="43"/>
      <c r="K185" s="43"/>
      <c r="L185" s="43"/>
      <c r="M185" s="43"/>
      <c r="N185" s="43"/>
      <c r="O185" s="43"/>
      <c r="P185" s="43"/>
      <c r="Q185" s="43"/>
      <c r="R185" s="43"/>
      <c r="S185" s="43"/>
      <c r="T185" s="43"/>
      <c r="U185" s="43"/>
      <c r="V185" s="43"/>
      <c r="W185" s="43"/>
      <c r="X185" s="43"/>
      <c r="Y185" s="43"/>
      <c r="Z185" s="43"/>
      <c r="AA185" s="43"/>
      <c r="AB185" s="43"/>
      <c r="AC185" s="43"/>
      <c r="AD185" s="43"/>
      <c r="AE185" s="43"/>
      <c r="AF185" s="43"/>
      <c r="AG185" s="43"/>
      <c r="AH185" s="43"/>
      <c r="AI185" s="43"/>
      <c r="AJ185" s="43"/>
      <c r="AK185" s="43"/>
      <c r="AL185" s="43"/>
      <c r="AM185" s="43"/>
      <c r="AN185" s="43"/>
      <c r="AO185" s="43"/>
      <c r="AP185" s="43"/>
      <c r="AQ185" s="43"/>
      <c r="AR185" s="43"/>
      <c r="AS185" s="43"/>
      <c r="AT185" s="43"/>
      <c r="AU185" s="43"/>
      <c r="AV185" s="43"/>
      <c r="AW185" s="43"/>
      <c r="AX185" s="43"/>
      <c r="AY185" s="43"/>
      <c r="AZ185" s="43"/>
      <c r="BA185" s="43"/>
      <c r="BB185" s="43"/>
      <c r="BC185" s="43"/>
      <c r="BD185" s="43"/>
      <c r="BE185" s="43"/>
      <c r="BF185" s="43"/>
      <c r="BG185" s="43"/>
      <c r="BH185" s="43"/>
      <c r="BI185" s="43"/>
      <c r="BJ185" s="43"/>
      <c r="BK185" s="43"/>
      <c r="BL185" s="43"/>
      <c r="BM185" s="43"/>
    </row>
    <row r="186" spans="2:65">
      <c r="B186" s="43"/>
      <c r="C186" s="43"/>
      <c r="D186" s="121"/>
      <c r="E186" s="89"/>
      <c r="F186" s="89"/>
      <c r="G186" s="43"/>
      <c r="H186" s="43"/>
      <c r="I186" s="43"/>
      <c r="J186" s="43"/>
      <c r="K186" s="43"/>
      <c r="L186" s="43"/>
      <c r="M186" s="43"/>
      <c r="N186" s="43"/>
      <c r="O186" s="43"/>
      <c r="P186" s="43"/>
      <c r="Q186" s="43"/>
      <c r="R186" s="43"/>
      <c r="S186" s="43"/>
      <c r="T186" s="43"/>
      <c r="U186" s="43"/>
      <c r="V186" s="43"/>
      <c r="W186" s="43"/>
      <c r="X186" s="43"/>
      <c r="Y186" s="43"/>
      <c r="Z186" s="43"/>
      <c r="AA186" s="43"/>
      <c r="AB186" s="43"/>
      <c r="AC186" s="43"/>
      <c r="AD186" s="43"/>
      <c r="AE186" s="43"/>
      <c r="AF186" s="43"/>
      <c r="AG186" s="43"/>
      <c r="AH186" s="43"/>
      <c r="AI186" s="43"/>
      <c r="AJ186" s="43"/>
      <c r="AK186" s="43"/>
      <c r="AL186" s="43"/>
      <c r="AM186" s="43"/>
      <c r="AN186" s="43"/>
      <c r="AO186" s="43"/>
      <c r="AP186" s="43"/>
      <c r="AQ186" s="43"/>
      <c r="AR186" s="43"/>
      <c r="AS186" s="43"/>
      <c r="AT186" s="43"/>
      <c r="AU186" s="43"/>
      <c r="AV186" s="43"/>
      <c r="AW186" s="43"/>
      <c r="AX186" s="43"/>
      <c r="AY186" s="43"/>
      <c r="AZ186" s="43"/>
      <c r="BA186" s="43"/>
      <c r="BB186" s="43"/>
      <c r="BC186" s="43"/>
      <c r="BD186" s="43"/>
      <c r="BE186" s="43"/>
      <c r="BF186" s="43"/>
      <c r="BG186" s="43"/>
      <c r="BH186" s="43"/>
      <c r="BI186" s="43"/>
      <c r="BJ186" s="43"/>
      <c r="BK186" s="43"/>
      <c r="BL186" s="43"/>
      <c r="BM186" s="43"/>
    </row>
    <row r="187" spans="2:65">
      <c r="B187" s="43"/>
      <c r="C187" s="43"/>
      <c r="D187" s="121"/>
      <c r="E187" s="89"/>
      <c r="F187" s="89"/>
      <c r="G187" s="43"/>
      <c r="H187" s="43"/>
      <c r="I187" s="43"/>
      <c r="J187" s="43"/>
      <c r="K187" s="43"/>
      <c r="L187" s="43"/>
      <c r="M187" s="43"/>
      <c r="N187" s="43"/>
      <c r="O187" s="43"/>
      <c r="P187" s="43"/>
      <c r="Q187" s="43"/>
      <c r="R187" s="43"/>
      <c r="S187" s="43"/>
      <c r="T187" s="43"/>
      <c r="U187" s="43"/>
      <c r="V187" s="43"/>
      <c r="W187" s="43"/>
      <c r="X187" s="43"/>
      <c r="Y187" s="43"/>
      <c r="Z187" s="43"/>
      <c r="AA187" s="43"/>
      <c r="AB187" s="43"/>
      <c r="AC187" s="43"/>
      <c r="AD187" s="43"/>
      <c r="AE187" s="43"/>
      <c r="AF187" s="43"/>
      <c r="AG187" s="43"/>
      <c r="AH187" s="43"/>
      <c r="AI187" s="43"/>
      <c r="AJ187" s="43"/>
      <c r="AK187" s="43"/>
      <c r="AL187" s="43"/>
      <c r="AM187" s="43"/>
      <c r="AN187" s="43"/>
      <c r="AO187" s="43"/>
      <c r="AP187" s="43"/>
      <c r="AQ187" s="43"/>
      <c r="AR187" s="43"/>
      <c r="AS187" s="43"/>
      <c r="AT187" s="43"/>
      <c r="AU187" s="43"/>
      <c r="AV187" s="43"/>
      <c r="AW187" s="43"/>
      <c r="AX187" s="43"/>
      <c r="AY187" s="43"/>
      <c r="AZ187" s="43"/>
      <c r="BA187" s="43"/>
      <c r="BB187" s="43"/>
      <c r="BC187" s="43"/>
      <c r="BD187" s="43"/>
      <c r="BE187" s="43"/>
      <c r="BF187" s="43"/>
      <c r="BG187" s="43"/>
      <c r="BH187" s="43"/>
      <c r="BI187" s="43"/>
      <c r="BJ187" s="43"/>
      <c r="BK187" s="43"/>
      <c r="BL187" s="43"/>
      <c r="BM187" s="43"/>
    </row>
    <row r="188" spans="2:65">
      <c r="B188" s="43"/>
      <c r="C188" s="43"/>
      <c r="D188" s="121"/>
      <c r="E188" s="89"/>
      <c r="F188" s="89"/>
      <c r="G188" s="43"/>
      <c r="H188" s="43"/>
      <c r="I188" s="43"/>
      <c r="J188" s="43"/>
      <c r="K188" s="43"/>
      <c r="L188" s="43"/>
      <c r="M188" s="43"/>
      <c r="N188" s="43"/>
      <c r="O188" s="43"/>
      <c r="P188" s="43"/>
      <c r="Q188" s="43"/>
      <c r="R188" s="43"/>
      <c r="S188" s="43"/>
      <c r="T188" s="43"/>
      <c r="U188" s="43"/>
      <c r="V188" s="43"/>
      <c r="W188" s="43"/>
      <c r="X188" s="43"/>
      <c r="Y188" s="43"/>
      <c r="Z188" s="43"/>
      <c r="AA188" s="43"/>
      <c r="AB188" s="43"/>
      <c r="AC188" s="43"/>
      <c r="AD188" s="43"/>
      <c r="AE188" s="43"/>
      <c r="AF188" s="43"/>
      <c r="AG188" s="43"/>
      <c r="AH188" s="43"/>
      <c r="AI188" s="43"/>
      <c r="AJ188" s="43"/>
      <c r="AK188" s="43"/>
      <c r="AL188" s="43"/>
      <c r="AM188" s="43"/>
      <c r="AN188" s="43"/>
      <c r="AO188" s="43"/>
      <c r="AP188" s="43"/>
      <c r="AQ188" s="43"/>
      <c r="AR188" s="43"/>
      <c r="AS188" s="43"/>
      <c r="AT188" s="43"/>
      <c r="AU188" s="43"/>
      <c r="AV188" s="43"/>
      <c r="AW188" s="43"/>
      <c r="AX188" s="43"/>
      <c r="AY188" s="43"/>
      <c r="AZ188" s="43"/>
      <c r="BA188" s="43"/>
      <c r="BB188" s="43"/>
      <c r="BC188" s="43"/>
      <c r="BD188" s="43"/>
      <c r="BE188" s="43"/>
      <c r="BF188" s="43"/>
      <c r="BG188" s="43"/>
      <c r="BH188" s="43"/>
      <c r="BI188" s="43"/>
      <c r="BJ188" s="43"/>
      <c r="BK188" s="43"/>
      <c r="BL188" s="43"/>
      <c r="BM188" s="43"/>
    </row>
    <row r="189" spans="2:65">
      <c r="B189" s="43"/>
      <c r="C189" s="43"/>
      <c r="D189" s="121"/>
      <c r="E189" s="89"/>
      <c r="F189" s="89"/>
      <c r="G189" s="43"/>
      <c r="H189" s="43"/>
      <c r="I189" s="43"/>
      <c r="J189" s="43"/>
      <c r="K189" s="43"/>
      <c r="L189" s="43"/>
      <c r="M189" s="43"/>
      <c r="N189" s="43"/>
      <c r="O189" s="43"/>
      <c r="P189" s="43"/>
      <c r="Q189" s="43"/>
      <c r="R189" s="43"/>
      <c r="S189" s="43"/>
      <c r="T189" s="43"/>
      <c r="U189" s="43"/>
      <c r="V189" s="43"/>
      <c r="W189" s="43"/>
      <c r="X189" s="43"/>
      <c r="Y189" s="43"/>
      <c r="Z189" s="43"/>
      <c r="AA189" s="43"/>
      <c r="AB189" s="43"/>
      <c r="AC189" s="43"/>
      <c r="AD189" s="43"/>
      <c r="AE189" s="43"/>
      <c r="AF189" s="43"/>
      <c r="AG189" s="43"/>
      <c r="AH189" s="43"/>
      <c r="AI189" s="43"/>
      <c r="AJ189" s="43"/>
      <c r="AK189" s="43"/>
      <c r="AL189" s="43"/>
      <c r="AM189" s="43"/>
      <c r="AN189" s="43"/>
      <c r="AO189" s="43"/>
      <c r="AP189" s="43"/>
      <c r="AQ189" s="43"/>
      <c r="AR189" s="43"/>
      <c r="AS189" s="43"/>
      <c r="AT189" s="43"/>
      <c r="AU189" s="43"/>
      <c r="AV189" s="43"/>
      <c r="AW189" s="43"/>
      <c r="AX189" s="43"/>
      <c r="AY189" s="43"/>
      <c r="AZ189" s="43"/>
      <c r="BA189" s="43"/>
      <c r="BB189" s="43"/>
      <c r="BC189" s="43"/>
      <c r="BD189" s="43"/>
      <c r="BE189" s="43"/>
      <c r="BF189" s="43"/>
      <c r="BG189" s="43"/>
      <c r="BH189" s="43"/>
      <c r="BI189" s="43"/>
      <c r="BJ189" s="43"/>
      <c r="BK189" s="43"/>
      <c r="BL189" s="43"/>
      <c r="BM189" s="43"/>
    </row>
    <row r="190" spans="2:65">
      <c r="B190" s="43"/>
      <c r="C190" s="43"/>
      <c r="D190" s="121"/>
      <c r="E190" s="89"/>
      <c r="F190" s="89"/>
      <c r="G190" s="43"/>
      <c r="H190" s="43"/>
      <c r="I190" s="43"/>
      <c r="J190" s="43"/>
      <c r="K190" s="43"/>
      <c r="L190" s="43"/>
      <c r="M190" s="43"/>
      <c r="N190" s="43"/>
      <c r="O190" s="43"/>
      <c r="P190" s="43"/>
      <c r="Q190" s="43"/>
      <c r="R190" s="43"/>
      <c r="S190" s="43"/>
      <c r="T190" s="43"/>
      <c r="U190" s="43"/>
      <c r="V190" s="43"/>
      <c r="W190" s="43"/>
      <c r="X190" s="43"/>
      <c r="Y190" s="43"/>
      <c r="Z190" s="43"/>
      <c r="AA190" s="43"/>
      <c r="AB190" s="43"/>
      <c r="AC190" s="43"/>
      <c r="AD190" s="43"/>
      <c r="AE190" s="43"/>
      <c r="AF190" s="43"/>
      <c r="AG190" s="43"/>
      <c r="AH190" s="43"/>
      <c r="AI190" s="43"/>
      <c r="AJ190" s="43"/>
      <c r="AK190" s="43"/>
      <c r="AL190" s="43"/>
      <c r="AM190" s="43"/>
      <c r="AN190" s="43"/>
      <c r="AO190" s="43"/>
      <c r="AP190" s="43"/>
      <c r="AQ190" s="43"/>
      <c r="AR190" s="43"/>
      <c r="AS190" s="43"/>
      <c r="AT190" s="43"/>
      <c r="AU190" s="43"/>
      <c r="AV190" s="43"/>
      <c r="AW190" s="43"/>
      <c r="AX190" s="43"/>
      <c r="AY190" s="43"/>
      <c r="AZ190" s="43"/>
      <c r="BA190" s="43"/>
      <c r="BB190" s="43"/>
      <c r="BC190" s="43"/>
      <c r="BD190" s="43"/>
      <c r="BE190" s="43"/>
      <c r="BF190" s="43"/>
      <c r="BG190" s="43"/>
      <c r="BH190" s="43"/>
      <c r="BI190" s="43"/>
      <c r="BJ190" s="43"/>
      <c r="BK190" s="43"/>
      <c r="BL190" s="43"/>
      <c r="BM190" s="43"/>
    </row>
    <row r="191" spans="2:65">
      <c r="B191" s="43"/>
      <c r="C191" s="43"/>
      <c r="D191" s="121"/>
      <c r="E191" s="89"/>
      <c r="F191" s="89"/>
      <c r="G191" s="43"/>
      <c r="H191" s="43"/>
      <c r="I191" s="43"/>
      <c r="J191" s="43"/>
      <c r="K191" s="43"/>
      <c r="L191" s="43"/>
      <c r="M191" s="43"/>
      <c r="N191" s="43"/>
      <c r="O191" s="43"/>
      <c r="P191" s="43"/>
      <c r="Q191" s="43"/>
      <c r="R191" s="43"/>
      <c r="S191" s="43"/>
      <c r="T191" s="43"/>
      <c r="U191" s="43"/>
      <c r="V191" s="43"/>
      <c r="W191" s="43"/>
      <c r="X191" s="43"/>
      <c r="Y191" s="43"/>
      <c r="Z191" s="43"/>
      <c r="AA191" s="43"/>
      <c r="AB191" s="43"/>
      <c r="AC191" s="43"/>
      <c r="AD191" s="43"/>
      <c r="AE191" s="43"/>
      <c r="AF191" s="43"/>
      <c r="AG191" s="43"/>
      <c r="AH191" s="43"/>
      <c r="AI191" s="43"/>
      <c r="AJ191" s="43"/>
      <c r="AK191" s="43"/>
      <c r="AL191" s="43"/>
      <c r="AM191" s="43"/>
      <c r="AN191" s="43"/>
      <c r="AO191" s="43"/>
      <c r="AP191" s="43"/>
      <c r="AQ191" s="43"/>
      <c r="AR191" s="43"/>
      <c r="AS191" s="43"/>
      <c r="AT191" s="43"/>
      <c r="AU191" s="43"/>
      <c r="AV191" s="43"/>
      <c r="AW191" s="43"/>
      <c r="AX191" s="43"/>
      <c r="AY191" s="43"/>
      <c r="AZ191" s="43"/>
      <c r="BA191" s="43"/>
      <c r="BB191" s="43"/>
      <c r="BC191" s="43"/>
      <c r="BD191" s="43"/>
      <c r="BE191" s="43"/>
      <c r="BF191" s="43"/>
      <c r="BG191" s="43"/>
      <c r="BH191" s="43"/>
      <c r="BI191" s="43"/>
      <c r="BJ191" s="43"/>
      <c r="BK191" s="43"/>
      <c r="BL191" s="43"/>
      <c r="BM191" s="43"/>
    </row>
    <row r="192" spans="2:65">
      <c r="B192" s="43"/>
      <c r="C192" s="43"/>
      <c r="D192" s="121"/>
      <c r="E192" s="89"/>
      <c r="F192" s="89"/>
      <c r="G192" s="43"/>
      <c r="H192" s="43"/>
      <c r="I192" s="43"/>
      <c r="J192" s="43"/>
      <c r="K192" s="43"/>
      <c r="L192" s="43"/>
      <c r="M192" s="43"/>
      <c r="N192" s="43"/>
      <c r="O192" s="43"/>
      <c r="P192" s="43"/>
      <c r="Q192" s="43"/>
      <c r="R192" s="43"/>
      <c r="S192" s="43"/>
      <c r="T192" s="43"/>
      <c r="U192" s="43"/>
      <c r="V192" s="43"/>
      <c r="W192" s="43"/>
      <c r="X192" s="43"/>
      <c r="Y192" s="43"/>
      <c r="Z192" s="43"/>
      <c r="AA192" s="43"/>
      <c r="AB192" s="43"/>
      <c r="AC192" s="43"/>
      <c r="AD192" s="43"/>
      <c r="AE192" s="43"/>
      <c r="AF192" s="43"/>
      <c r="AG192" s="43"/>
      <c r="AH192" s="43"/>
      <c r="AI192" s="43"/>
      <c r="AJ192" s="43"/>
      <c r="AK192" s="43"/>
      <c r="AL192" s="43"/>
      <c r="AM192" s="43"/>
      <c r="AN192" s="43"/>
      <c r="AO192" s="43"/>
      <c r="AP192" s="43"/>
      <c r="AQ192" s="43"/>
      <c r="AR192" s="43"/>
      <c r="AS192" s="43"/>
      <c r="AT192" s="43"/>
      <c r="AU192" s="43"/>
      <c r="AV192" s="43"/>
      <c r="AW192" s="43"/>
      <c r="AX192" s="43"/>
      <c r="AY192" s="43"/>
      <c r="AZ192" s="43"/>
      <c r="BA192" s="43"/>
      <c r="BB192" s="43"/>
      <c r="BC192" s="43"/>
      <c r="BD192" s="43"/>
      <c r="BE192" s="43"/>
      <c r="BF192" s="43"/>
      <c r="BG192" s="43"/>
      <c r="BH192" s="43"/>
      <c r="BI192" s="43"/>
      <c r="BJ192" s="43"/>
      <c r="BK192" s="43"/>
      <c r="BL192" s="43"/>
      <c r="BM192" s="43"/>
    </row>
    <row r="193" spans="2:65">
      <c r="B193" s="43"/>
      <c r="C193" s="43"/>
      <c r="D193" s="121"/>
      <c r="E193" s="89"/>
      <c r="F193" s="89"/>
      <c r="G193" s="43"/>
      <c r="H193" s="43"/>
      <c r="I193" s="43"/>
      <c r="J193" s="43"/>
      <c r="K193" s="43"/>
      <c r="L193" s="43"/>
      <c r="M193" s="43"/>
      <c r="N193" s="43"/>
      <c r="O193" s="43"/>
      <c r="P193" s="43"/>
      <c r="Q193" s="43"/>
      <c r="R193" s="43"/>
      <c r="S193" s="43"/>
      <c r="T193" s="43"/>
      <c r="U193" s="43"/>
      <c r="V193" s="43"/>
      <c r="W193" s="43"/>
      <c r="X193" s="43"/>
      <c r="Y193" s="43"/>
      <c r="Z193" s="43"/>
      <c r="AA193" s="43"/>
      <c r="AB193" s="43"/>
      <c r="AC193" s="43"/>
      <c r="AD193" s="43"/>
      <c r="AE193" s="43"/>
      <c r="AF193" s="43"/>
      <c r="AG193" s="43"/>
      <c r="AH193" s="43"/>
      <c r="AI193" s="43"/>
      <c r="AJ193" s="43"/>
      <c r="AK193" s="43"/>
      <c r="AL193" s="43"/>
      <c r="AM193" s="43"/>
      <c r="AN193" s="43"/>
      <c r="AO193" s="43"/>
      <c r="AP193" s="43"/>
      <c r="AQ193" s="43"/>
      <c r="AR193" s="43"/>
      <c r="AS193" s="43"/>
      <c r="AT193" s="43"/>
      <c r="AU193" s="43"/>
      <c r="AV193" s="43"/>
      <c r="AW193" s="43"/>
      <c r="AX193" s="43"/>
      <c r="AY193" s="43"/>
      <c r="AZ193" s="43"/>
      <c r="BA193" s="43"/>
      <c r="BB193" s="43"/>
      <c r="BC193" s="43"/>
      <c r="BD193" s="43"/>
      <c r="BE193" s="43"/>
      <c r="BF193" s="43"/>
      <c r="BG193" s="43"/>
      <c r="BH193" s="43"/>
      <c r="BI193" s="43"/>
      <c r="BJ193" s="43"/>
      <c r="BK193" s="43"/>
      <c r="BL193" s="43"/>
      <c r="BM193" s="43"/>
    </row>
    <row r="194" spans="2:65">
      <c r="B194" s="43"/>
      <c r="C194" s="43"/>
      <c r="D194" s="121"/>
      <c r="E194" s="89"/>
      <c r="F194" s="89"/>
      <c r="G194" s="43"/>
      <c r="H194" s="43"/>
      <c r="I194" s="43"/>
      <c r="J194" s="43"/>
      <c r="K194" s="43"/>
      <c r="L194" s="43"/>
      <c r="M194" s="43"/>
      <c r="N194" s="43"/>
      <c r="O194" s="43"/>
      <c r="P194" s="43"/>
      <c r="Q194" s="43"/>
      <c r="R194" s="43"/>
      <c r="S194" s="43"/>
      <c r="T194" s="43"/>
      <c r="U194" s="43"/>
      <c r="V194" s="43"/>
      <c r="W194" s="43"/>
      <c r="X194" s="43"/>
      <c r="Y194" s="43"/>
      <c r="Z194" s="43"/>
      <c r="AA194" s="43"/>
      <c r="AB194" s="43"/>
      <c r="AC194" s="43"/>
      <c r="AD194" s="43"/>
      <c r="AE194" s="43"/>
      <c r="AF194" s="43"/>
      <c r="AG194" s="43"/>
      <c r="AH194" s="43"/>
      <c r="AI194" s="43"/>
      <c r="AJ194" s="43"/>
      <c r="AK194" s="43"/>
      <c r="AL194" s="43"/>
      <c r="AM194" s="43"/>
      <c r="AN194" s="43"/>
      <c r="AO194" s="43"/>
      <c r="AP194" s="43"/>
      <c r="AQ194" s="43"/>
      <c r="AR194" s="43"/>
      <c r="AS194" s="43"/>
      <c r="AT194" s="43"/>
      <c r="AU194" s="43"/>
      <c r="AV194" s="43"/>
      <c r="AW194" s="43"/>
      <c r="AX194" s="43"/>
      <c r="AY194" s="43"/>
      <c r="AZ194" s="43"/>
      <c r="BA194" s="43"/>
      <c r="BB194" s="43"/>
      <c r="BC194" s="43"/>
      <c r="BD194" s="43"/>
      <c r="BE194" s="43"/>
      <c r="BF194" s="43"/>
      <c r="BG194" s="43"/>
      <c r="BH194" s="43"/>
      <c r="BI194" s="43"/>
      <c r="BJ194" s="43"/>
      <c r="BK194" s="43"/>
      <c r="BL194" s="43"/>
      <c r="BM194" s="43"/>
    </row>
    <row r="195" spans="2:65">
      <c r="B195" s="43"/>
      <c r="C195" s="43"/>
      <c r="D195" s="121"/>
      <c r="E195" s="89"/>
      <c r="F195" s="89"/>
      <c r="G195" s="43"/>
      <c r="H195" s="43"/>
      <c r="I195" s="43"/>
      <c r="J195" s="43"/>
      <c r="K195" s="43"/>
      <c r="L195" s="43"/>
      <c r="M195" s="43"/>
      <c r="N195" s="43"/>
      <c r="O195" s="43"/>
      <c r="P195" s="43"/>
      <c r="Q195" s="43"/>
      <c r="R195" s="43"/>
      <c r="S195" s="43"/>
      <c r="T195" s="43"/>
      <c r="U195" s="43"/>
      <c r="V195" s="43"/>
      <c r="W195" s="43"/>
      <c r="X195" s="43"/>
      <c r="Y195" s="43"/>
      <c r="Z195" s="43"/>
      <c r="AA195" s="43"/>
      <c r="AB195" s="43"/>
      <c r="AC195" s="43"/>
      <c r="AD195" s="43"/>
      <c r="AE195" s="43"/>
      <c r="AF195" s="43"/>
      <c r="AG195" s="43"/>
      <c r="AH195" s="43"/>
      <c r="AI195" s="43"/>
      <c r="AJ195" s="43"/>
      <c r="AK195" s="43"/>
      <c r="AL195" s="43"/>
      <c r="AM195" s="43"/>
      <c r="AN195" s="43"/>
      <c r="AO195" s="43"/>
      <c r="AP195" s="43"/>
      <c r="AQ195" s="43"/>
      <c r="AR195" s="43"/>
      <c r="AS195" s="43"/>
      <c r="AT195" s="43"/>
      <c r="AU195" s="43"/>
      <c r="AV195" s="43"/>
      <c r="AW195" s="43"/>
      <c r="AX195" s="43"/>
      <c r="AY195" s="43"/>
      <c r="AZ195" s="43"/>
      <c r="BA195" s="43"/>
      <c r="BB195" s="43"/>
      <c r="BC195" s="43"/>
      <c r="BD195" s="43"/>
      <c r="BE195" s="43"/>
      <c r="BF195" s="43"/>
      <c r="BG195" s="43"/>
      <c r="BH195" s="43"/>
      <c r="BI195" s="43"/>
      <c r="BJ195" s="43"/>
      <c r="BK195" s="43"/>
      <c r="BL195" s="43"/>
      <c r="BM195" s="43"/>
    </row>
    <row r="196" spans="2:65">
      <c r="B196" s="43"/>
      <c r="C196" s="43"/>
      <c r="D196" s="121"/>
      <c r="E196" s="89"/>
      <c r="F196" s="89"/>
      <c r="G196" s="43"/>
      <c r="H196" s="43"/>
      <c r="I196" s="43"/>
      <c r="J196" s="43"/>
      <c r="K196" s="43"/>
      <c r="L196" s="43"/>
      <c r="M196" s="43"/>
      <c r="N196" s="43"/>
      <c r="O196" s="43"/>
      <c r="P196" s="43"/>
      <c r="Q196" s="43"/>
      <c r="R196" s="43"/>
      <c r="S196" s="43"/>
      <c r="T196" s="43"/>
      <c r="U196" s="43"/>
      <c r="V196" s="43"/>
      <c r="W196" s="43"/>
      <c r="X196" s="43"/>
      <c r="Y196" s="43"/>
      <c r="Z196" s="43"/>
      <c r="AA196" s="43"/>
      <c r="AB196" s="43"/>
      <c r="AC196" s="43"/>
      <c r="AD196" s="43"/>
      <c r="AE196" s="43"/>
      <c r="AF196" s="43"/>
      <c r="AG196" s="43"/>
      <c r="AH196" s="43"/>
      <c r="AI196" s="43"/>
      <c r="AJ196" s="43"/>
      <c r="AK196" s="43"/>
      <c r="AL196" s="43"/>
      <c r="AM196" s="43"/>
      <c r="AN196" s="43"/>
      <c r="AO196" s="43"/>
      <c r="AP196" s="43"/>
      <c r="AQ196" s="43"/>
      <c r="AR196" s="43"/>
      <c r="AS196" s="43"/>
      <c r="AT196" s="43"/>
      <c r="AU196" s="43"/>
      <c r="AV196" s="43"/>
      <c r="AW196" s="43"/>
      <c r="AX196" s="43"/>
      <c r="AY196" s="43"/>
      <c r="AZ196" s="43"/>
      <c r="BA196" s="43"/>
      <c r="BB196" s="43"/>
      <c r="BC196" s="43"/>
      <c r="BD196" s="43"/>
      <c r="BE196" s="43"/>
      <c r="BF196" s="43"/>
      <c r="BG196" s="43"/>
      <c r="BH196" s="43"/>
      <c r="BI196" s="43"/>
      <c r="BJ196" s="43"/>
      <c r="BK196" s="43"/>
      <c r="BL196" s="43"/>
      <c r="BM196" s="43"/>
    </row>
    <row r="197" spans="2:65">
      <c r="B197" s="43"/>
      <c r="C197" s="43"/>
      <c r="D197" s="121"/>
      <c r="E197" s="89"/>
      <c r="F197" s="89"/>
      <c r="G197" s="43"/>
      <c r="H197" s="43"/>
      <c r="I197" s="43"/>
      <c r="J197" s="43"/>
      <c r="K197" s="43"/>
      <c r="L197" s="43"/>
      <c r="M197" s="43"/>
      <c r="N197" s="43"/>
      <c r="O197" s="43"/>
      <c r="P197" s="43"/>
      <c r="Q197" s="43"/>
      <c r="R197" s="43"/>
      <c r="S197" s="43"/>
      <c r="T197" s="43"/>
      <c r="U197" s="43"/>
      <c r="V197" s="43"/>
      <c r="W197" s="43"/>
      <c r="X197" s="43"/>
      <c r="Y197" s="43"/>
      <c r="Z197" s="43"/>
      <c r="AA197" s="43"/>
      <c r="AB197" s="43"/>
      <c r="AC197" s="43"/>
      <c r="AD197" s="43"/>
      <c r="AE197" s="43"/>
      <c r="AF197" s="43"/>
      <c r="AG197" s="43"/>
      <c r="AH197" s="43"/>
      <c r="AI197" s="43"/>
      <c r="AJ197" s="43"/>
      <c r="AK197" s="43"/>
      <c r="AL197" s="43"/>
      <c r="AM197" s="43"/>
      <c r="AN197" s="43"/>
      <c r="AO197" s="43"/>
      <c r="AP197" s="43"/>
      <c r="AQ197" s="43"/>
      <c r="AR197" s="43"/>
      <c r="AS197" s="43"/>
      <c r="AT197" s="43"/>
      <c r="AU197" s="43"/>
      <c r="AV197" s="43"/>
      <c r="AW197" s="43"/>
      <c r="AX197" s="43"/>
      <c r="AY197" s="43"/>
      <c r="AZ197" s="43"/>
      <c r="BA197" s="43"/>
      <c r="BB197" s="43"/>
      <c r="BC197" s="43"/>
      <c r="BD197" s="43"/>
      <c r="BE197" s="43"/>
      <c r="BF197" s="43"/>
      <c r="BG197" s="43"/>
      <c r="BH197" s="43"/>
      <c r="BI197" s="43"/>
      <c r="BJ197" s="43"/>
      <c r="BK197" s="43"/>
      <c r="BL197" s="43"/>
      <c r="BM197" s="43"/>
    </row>
    <row r="198" spans="2:65">
      <c r="B198" s="43"/>
      <c r="C198" s="43"/>
      <c r="D198" s="121"/>
      <c r="E198" s="89"/>
      <c r="F198" s="89"/>
      <c r="G198" s="43"/>
      <c r="H198" s="43"/>
      <c r="I198" s="43"/>
      <c r="J198" s="43"/>
      <c r="K198" s="43"/>
      <c r="L198" s="43"/>
      <c r="M198" s="43"/>
      <c r="N198" s="43"/>
      <c r="O198" s="43"/>
      <c r="P198" s="43"/>
      <c r="Q198" s="43"/>
      <c r="R198" s="43"/>
      <c r="S198" s="43"/>
      <c r="T198" s="43"/>
      <c r="U198" s="43"/>
      <c r="V198" s="43"/>
      <c r="W198" s="43"/>
      <c r="X198" s="43"/>
      <c r="Y198" s="43"/>
      <c r="Z198" s="43"/>
      <c r="AA198" s="43"/>
      <c r="AB198" s="43"/>
      <c r="AC198" s="43"/>
      <c r="AD198" s="43"/>
      <c r="AE198" s="43"/>
      <c r="AF198" s="43"/>
      <c r="AG198" s="43"/>
      <c r="AH198" s="43"/>
      <c r="AI198" s="43"/>
      <c r="AJ198" s="43"/>
      <c r="AK198" s="43"/>
      <c r="AL198" s="43"/>
      <c r="AM198" s="43"/>
      <c r="AN198" s="43"/>
      <c r="AO198" s="43"/>
      <c r="AP198" s="43"/>
      <c r="AQ198" s="43"/>
      <c r="AR198" s="43"/>
      <c r="AS198" s="43"/>
      <c r="AT198" s="43"/>
      <c r="AU198" s="43"/>
      <c r="AV198" s="43"/>
      <c r="AW198" s="43"/>
      <c r="AX198" s="43"/>
      <c r="AY198" s="43"/>
      <c r="AZ198" s="43"/>
      <c r="BA198" s="43"/>
      <c r="BB198" s="43"/>
      <c r="BC198" s="43"/>
      <c r="BD198" s="43"/>
      <c r="BE198" s="43"/>
      <c r="BF198" s="43"/>
      <c r="BG198" s="43"/>
      <c r="BH198" s="43"/>
      <c r="BI198" s="43"/>
      <c r="BJ198" s="43"/>
      <c r="BK198" s="43"/>
      <c r="BL198" s="43"/>
      <c r="BM198" s="43"/>
    </row>
    <row r="199" spans="2:65">
      <c r="B199" s="43"/>
      <c r="C199" s="43"/>
      <c r="D199" s="121"/>
      <c r="E199" s="89"/>
      <c r="F199" s="89"/>
      <c r="G199" s="43"/>
      <c r="H199" s="43"/>
      <c r="I199" s="43"/>
      <c r="J199" s="43"/>
      <c r="K199" s="43"/>
      <c r="L199" s="43"/>
      <c r="M199" s="43"/>
      <c r="N199" s="43"/>
      <c r="O199" s="43"/>
      <c r="P199" s="43"/>
      <c r="Q199" s="43"/>
      <c r="R199" s="43"/>
      <c r="S199" s="43"/>
      <c r="T199" s="43"/>
      <c r="U199" s="43"/>
      <c r="V199" s="43"/>
      <c r="W199" s="43"/>
      <c r="X199" s="43"/>
      <c r="Y199" s="43"/>
      <c r="Z199" s="43"/>
      <c r="AA199" s="43"/>
      <c r="AB199" s="43"/>
      <c r="AC199" s="43"/>
      <c r="AD199" s="43"/>
      <c r="AE199" s="43"/>
      <c r="AF199" s="43"/>
      <c r="AG199" s="43"/>
      <c r="AH199" s="43"/>
      <c r="AI199" s="43"/>
      <c r="AJ199" s="43"/>
      <c r="AK199" s="43"/>
      <c r="AL199" s="43"/>
      <c r="AM199" s="43"/>
      <c r="AN199" s="43"/>
      <c r="AO199" s="43"/>
      <c r="AP199" s="43"/>
      <c r="AQ199" s="43"/>
      <c r="AR199" s="43"/>
      <c r="AS199" s="43"/>
      <c r="AT199" s="43"/>
      <c r="AU199" s="43"/>
      <c r="AV199" s="43"/>
      <c r="AW199" s="43"/>
      <c r="AX199" s="43"/>
      <c r="AY199" s="43"/>
      <c r="AZ199" s="43"/>
      <c r="BA199" s="43"/>
      <c r="BB199" s="43"/>
      <c r="BC199" s="43"/>
      <c r="BD199" s="43"/>
      <c r="BE199" s="43"/>
      <c r="BF199" s="43"/>
      <c r="BG199" s="43"/>
      <c r="BH199" s="43"/>
      <c r="BI199" s="43"/>
      <c r="BJ199" s="43"/>
      <c r="BK199" s="43"/>
      <c r="BL199" s="43"/>
      <c r="BM199" s="43"/>
    </row>
    <row r="200" spans="2:65">
      <c r="B200" s="43"/>
      <c r="C200" s="43"/>
      <c r="D200" s="121"/>
      <c r="E200" s="89"/>
      <c r="F200" s="89"/>
      <c r="G200" s="43"/>
      <c r="H200" s="43"/>
      <c r="I200" s="43"/>
      <c r="J200" s="43"/>
      <c r="K200" s="43"/>
      <c r="L200" s="43"/>
      <c r="M200" s="43"/>
      <c r="N200" s="43"/>
      <c r="O200" s="43"/>
      <c r="P200" s="43"/>
      <c r="Q200" s="43"/>
      <c r="R200" s="43"/>
      <c r="S200" s="43"/>
      <c r="T200" s="43"/>
      <c r="U200" s="43"/>
      <c r="V200" s="43"/>
      <c r="W200" s="43"/>
      <c r="X200" s="43"/>
      <c r="Y200" s="43"/>
      <c r="Z200" s="43"/>
      <c r="AA200" s="43"/>
      <c r="AB200" s="43"/>
      <c r="AC200" s="43"/>
      <c r="AD200" s="43"/>
      <c r="AE200" s="43"/>
      <c r="AF200" s="43"/>
      <c r="AG200" s="43"/>
      <c r="AH200" s="43"/>
      <c r="AI200" s="43"/>
      <c r="AJ200" s="43"/>
      <c r="AK200" s="43"/>
      <c r="AL200" s="43"/>
      <c r="AM200" s="43"/>
      <c r="AN200" s="43"/>
      <c r="AO200" s="43"/>
      <c r="AP200" s="43"/>
      <c r="AQ200" s="43"/>
      <c r="AR200" s="43"/>
      <c r="AS200" s="43"/>
      <c r="AT200" s="43"/>
      <c r="AU200" s="43"/>
      <c r="AV200" s="43"/>
      <c r="AW200" s="43"/>
      <c r="AX200" s="43"/>
      <c r="AY200" s="43"/>
      <c r="AZ200" s="43"/>
      <c r="BA200" s="43"/>
      <c r="BB200" s="43"/>
      <c r="BC200" s="43"/>
      <c r="BD200" s="43"/>
      <c r="BE200" s="43"/>
      <c r="BF200" s="43"/>
      <c r="BG200" s="43"/>
      <c r="BH200" s="43"/>
      <c r="BI200" s="43"/>
      <c r="BJ200" s="43"/>
      <c r="BK200" s="43"/>
      <c r="BL200" s="43"/>
      <c r="BM200" s="43"/>
    </row>
    <row r="201" spans="2:65">
      <c r="B201" s="43"/>
      <c r="C201" s="43"/>
      <c r="D201" s="121"/>
      <c r="E201" s="89"/>
      <c r="F201" s="89"/>
      <c r="G201" s="43"/>
      <c r="H201" s="43"/>
      <c r="I201" s="43"/>
      <c r="J201" s="43"/>
      <c r="K201" s="43"/>
      <c r="L201" s="43"/>
      <c r="M201" s="43"/>
      <c r="N201" s="43"/>
      <c r="O201" s="43"/>
      <c r="P201" s="43"/>
      <c r="Q201" s="43"/>
      <c r="R201" s="43"/>
      <c r="S201" s="43"/>
      <c r="T201" s="43"/>
      <c r="U201" s="43"/>
      <c r="V201" s="43"/>
      <c r="W201" s="43"/>
      <c r="X201" s="43"/>
      <c r="Y201" s="43"/>
      <c r="Z201" s="43"/>
      <c r="AA201" s="43"/>
      <c r="AB201" s="43"/>
      <c r="AC201" s="43"/>
      <c r="AD201" s="43"/>
      <c r="AE201" s="43"/>
      <c r="AF201" s="43"/>
      <c r="AG201" s="43"/>
      <c r="AH201" s="43"/>
      <c r="AI201" s="43"/>
      <c r="AJ201" s="43"/>
      <c r="AK201" s="43"/>
      <c r="AL201" s="43"/>
      <c r="AM201" s="43"/>
      <c r="AN201" s="43"/>
      <c r="AO201" s="43"/>
      <c r="AP201" s="43"/>
      <c r="AQ201" s="43"/>
      <c r="AR201" s="43"/>
      <c r="AS201" s="43"/>
      <c r="AT201" s="43"/>
      <c r="AU201" s="43"/>
      <c r="AV201" s="43"/>
      <c r="AW201" s="43"/>
      <c r="AX201" s="43"/>
      <c r="AY201" s="43"/>
      <c r="AZ201" s="43"/>
      <c r="BA201" s="43"/>
      <c r="BB201" s="43"/>
      <c r="BC201" s="43"/>
      <c r="BD201" s="43"/>
      <c r="BE201" s="43"/>
      <c r="BF201" s="43"/>
      <c r="BG201" s="43"/>
      <c r="BH201" s="43"/>
      <c r="BI201" s="43"/>
      <c r="BJ201" s="43"/>
      <c r="BK201" s="43"/>
      <c r="BL201" s="43"/>
      <c r="BM201" s="43"/>
    </row>
    <row r="202" spans="2:65">
      <c r="B202" s="43"/>
      <c r="C202" s="43"/>
      <c r="D202" s="121"/>
      <c r="E202" s="89"/>
      <c r="F202" s="89"/>
      <c r="G202" s="43"/>
      <c r="H202" s="43"/>
      <c r="I202" s="43"/>
      <c r="J202" s="43"/>
      <c r="K202" s="43"/>
      <c r="L202" s="43"/>
      <c r="M202" s="43"/>
      <c r="N202" s="43"/>
      <c r="O202" s="43"/>
      <c r="P202" s="43"/>
      <c r="Q202" s="43"/>
      <c r="R202" s="43"/>
      <c r="S202" s="43"/>
      <c r="T202" s="43"/>
      <c r="U202" s="43"/>
      <c r="V202" s="43"/>
      <c r="W202" s="43"/>
      <c r="X202" s="43"/>
      <c r="Y202" s="43"/>
      <c r="Z202" s="43"/>
      <c r="AA202" s="43"/>
      <c r="AB202" s="43"/>
      <c r="AC202" s="43"/>
      <c r="AD202" s="43"/>
      <c r="AE202" s="43"/>
      <c r="AF202" s="43"/>
      <c r="AG202" s="43"/>
      <c r="AH202" s="43"/>
      <c r="AI202" s="43"/>
      <c r="AJ202" s="43"/>
      <c r="AK202" s="43"/>
      <c r="AL202" s="43"/>
      <c r="AM202" s="43"/>
      <c r="AN202" s="43"/>
      <c r="AO202" s="43"/>
      <c r="AP202" s="43"/>
      <c r="AQ202" s="43"/>
      <c r="AR202" s="43"/>
      <c r="AS202" s="43"/>
      <c r="AT202" s="43"/>
      <c r="AU202" s="43"/>
      <c r="AV202" s="43"/>
      <c r="AW202" s="43"/>
      <c r="AX202" s="43"/>
      <c r="AY202" s="43"/>
      <c r="AZ202" s="43"/>
      <c r="BA202" s="43"/>
      <c r="BB202" s="43"/>
      <c r="BC202" s="43"/>
      <c r="BD202" s="43"/>
      <c r="BE202" s="43"/>
      <c r="BF202" s="43"/>
      <c r="BG202" s="43"/>
      <c r="BH202" s="43"/>
      <c r="BI202" s="43"/>
      <c r="BJ202" s="43"/>
      <c r="BK202" s="43"/>
      <c r="BL202" s="43"/>
      <c r="BM202" s="43"/>
    </row>
    <row r="203" spans="2:65">
      <c r="B203" s="43"/>
      <c r="C203" s="43"/>
      <c r="D203" s="121"/>
      <c r="E203" s="89"/>
      <c r="F203" s="89"/>
      <c r="G203" s="43"/>
      <c r="H203" s="43"/>
      <c r="I203" s="43"/>
      <c r="J203" s="43"/>
      <c r="K203" s="43"/>
      <c r="L203" s="43"/>
      <c r="M203" s="43"/>
      <c r="N203" s="43"/>
      <c r="O203" s="43"/>
      <c r="P203" s="43"/>
      <c r="Q203" s="43"/>
      <c r="R203" s="43"/>
      <c r="S203" s="43"/>
      <c r="T203" s="43"/>
      <c r="U203" s="43"/>
      <c r="V203" s="43"/>
      <c r="W203" s="43"/>
      <c r="X203" s="43"/>
      <c r="Y203" s="43"/>
      <c r="Z203" s="43"/>
      <c r="AA203" s="43"/>
      <c r="AB203" s="43"/>
      <c r="AC203" s="43"/>
      <c r="AD203" s="43"/>
      <c r="AE203" s="43"/>
      <c r="AF203" s="43"/>
      <c r="AG203" s="43"/>
      <c r="AH203" s="43"/>
      <c r="AI203" s="43"/>
      <c r="AJ203" s="43"/>
      <c r="AK203" s="43"/>
      <c r="AL203" s="43"/>
      <c r="AM203" s="43"/>
      <c r="AN203" s="43"/>
      <c r="AO203" s="43"/>
      <c r="AP203" s="43"/>
      <c r="AQ203" s="43"/>
      <c r="AR203" s="43"/>
      <c r="AS203" s="43"/>
      <c r="AT203" s="43"/>
      <c r="AU203" s="43"/>
      <c r="AV203" s="43"/>
      <c r="AW203" s="43"/>
      <c r="AX203" s="43"/>
      <c r="AY203" s="43"/>
      <c r="AZ203" s="43"/>
      <c r="BA203" s="43"/>
      <c r="BB203" s="43"/>
      <c r="BC203" s="43"/>
      <c r="BD203" s="43"/>
      <c r="BE203" s="43"/>
      <c r="BF203" s="43"/>
      <c r="BG203" s="43"/>
      <c r="BH203" s="43"/>
      <c r="BI203" s="43"/>
      <c r="BJ203" s="43"/>
      <c r="BK203" s="43"/>
      <c r="BL203" s="43"/>
      <c r="BM203" s="43"/>
    </row>
    <row r="204" spans="2:65">
      <c r="B204" s="43"/>
      <c r="C204" s="43"/>
      <c r="D204" s="121"/>
      <c r="E204" s="89"/>
      <c r="F204" s="89"/>
      <c r="G204" s="43"/>
      <c r="H204" s="43"/>
      <c r="I204" s="43"/>
      <c r="J204" s="43"/>
      <c r="K204" s="43"/>
      <c r="L204" s="43"/>
      <c r="M204" s="43"/>
      <c r="N204" s="43"/>
      <c r="O204" s="43"/>
      <c r="P204" s="43"/>
      <c r="Q204" s="43"/>
      <c r="R204" s="43"/>
      <c r="S204" s="43"/>
      <c r="T204" s="43"/>
      <c r="U204" s="43"/>
      <c r="V204" s="43"/>
      <c r="W204" s="43"/>
      <c r="X204" s="43"/>
      <c r="Y204" s="43"/>
      <c r="Z204" s="43"/>
      <c r="AA204" s="43"/>
      <c r="AB204" s="43"/>
      <c r="AC204" s="43"/>
      <c r="AD204" s="43"/>
      <c r="AE204" s="43"/>
      <c r="AF204" s="43"/>
      <c r="AG204" s="43"/>
      <c r="AH204" s="43"/>
      <c r="AI204" s="43"/>
      <c r="AJ204" s="43"/>
      <c r="AK204" s="43"/>
      <c r="AL204" s="43"/>
      <c r="AM204" s="43"/>
      <c r="AN204" s="43"/>
      <c r="AO204" s="43"/>
      <c r="AP204" s="43"/>
      <c r="AQ204" s="43"/>
      <c r="AR204" s="43"/>
      <c r="AS204" s="43"/>
      <c r="AT204" s="43"/>
      <c r="AU204" s="43"/>
      <c r="AV204" s="43"/>
      <c r="AW204" s="43"/>
      <c r="AX204" s="43"/>
      <c r="AY204" s="43"/>
      <c r="AZ204" s="43"/>
      <c r="BA204" s="43"/>
      <c r="BB204" s="43"/>
      <c r="BC204" s="43"/>
      <c r="BD204" s="43"/>
      <c r="BE204" s="43"/>
      <c r="BF204" s="43"/>
      <c r="BG204" s="43"/>
      <c r="BH204" s="43"/>
      <c r="BI204" s="43"/>
      <c r="BJ204" s="43"/>
      <c r="BK204" s="43"/>
      <c r="BL204" s="43"/>
      <c r="BM204" s="43"/>
    </row>
    <row r="205" spans="2:65">
      <c r="B205" s="43"/>
      <c r="C205" s="43"/>
      <c r="D205" s="121"/>
      <c r="E205" s="89"/>
      <c r="F205" s="89"/>
      <c r="G205" s="43"/>
      <c r="H205" s="43"/>
      <c r="I205" s="43"/>
      <c r="J205" s="43"/>
      <c r="K205" s="43"/>
      <c r="L205" s="43"/>
      <c r="M205" s="43"/>
      <c r="N205" s="43"/>
      <c r="O205" s="43"/>
      <c r="P205" s="43"/>
      <c r="Q205" s="43"/>
      <c r="R205" s="43"/>
      <c r="S205" s="43"/>
      <c r="T205" s="43"/>
      <c r="U205" s="43"/>
      <c r="V205" s="43"/>
      <c r="W205" s="43"/>
      <c r="X205" s="43"/>
      <c r="Y205" s="43"/>
      <c r="Z205" s="43"/>
      <c r="AA205" s="43"/>
      <c r="AB205" s="43"/>
      <c r="AC205" s="43"/>
      <c r="AD205" s="43"/>
      <c r="AE205" s="43"/>
      <c r="AF205" s="43"/>
      <c r="AG205" s="43"/>
      <c r="AH205" s="43"/>
      <c r="AI205" s="43"/>
      <c r="AJ205" s="43"/>
      <c r="AK205" s="43"/>
      <c r="AL205" s="43"/>
      <c r="AM205" s="43"/>
      <c r="AN205" s="43"/>
      <c r="AO205" s="43"/>
      <c r="AP205" s="43"/>
      <c r="AQ205" s="43"/>
      <c r="AR205" s="43"/>
      <c r="AS205" s="43"/>
      <c r="AT205" s="43"/>
      <c r="AU205" s="43"/>
      <c r="AV205" s="43"/>
      <c r="AW205" s="43"/>
      <c r="AX205" s="43"/>
      <c r="AY205" s="43"/>
      <c r="AZ205" s="43"/>
      <c r="BA205" s="43"/>
      <c r="BB205" s="43"/>
      <c r="BC205" s="43"/>
      <c r="BD205" s="43"/>
      <c r="BE205" s="43"/>
      <c r="BF205" s="43"/>
      <c r="BG205" s="43"/>
      <c r="BH205" s="43"/>
      <c r="BI205" s="43"/>
      <c r="BJ205" s="43"/>
      <c r="BK205" s="43"/>
      <c r="BL205" s="43"/>
      <c r="BM205" s="43"/>
    </row>
    <row r="206" spans="2:65">
      <c r="B206" s="43"/>
      <c r="C206" s="43"/>
      <c r="D206" s="121"/>
      <c r="E206" s="89"/>
      <c r="F206" s="89"/>
      <c r="G206" s="43"/>
      <c r="H206" s="43"/>
      <c r="I206" s="43"/>
      <c r="J206" s="43"/>
      <c r="K206" s="43"/>
      <c r="L206" s="43"/>
      <c r="M206" s="43"/>
      <c r="N206" s="43"/>
      <c r="O206" s="43"/>
      <c r="P206" s="43"/>
      <c r="Q206" s="43"/>
      <c r="R206" s="43"/>
      <c r="S206" s="43"/>
      <c r="T206" s="43"/>
      <c r="U206" s="43"/>
      <c r="V206" s="43"/>
      <c r="W206" s="43"/>
      <c r="X206" s="43"/>
      <c r="Y206" s="43"/>
      <c r="Z206" s="43"/>
      <c r="AA206" s="43"/>
      <c r="AB206" s="43"/>
      <c r="AC206" s="43"/>
      <c r="AD206" s="43"/>
      <c r="AE206" s="43"/>
      <c r="AF206" s="43"/>
      <c r="AG206" s="43"/>
      <c r="AH206" s="43"/>
      <c r="AI206" s="43"/>
      <c r="AJ206" s="43"/>
      <c r="AK206" s="43"/>
      <c r="AL206" s="43"/>
      <c r="AM206" s="43"/>
      <c r="AN206" s="43"/>
      <c r="AO206" s="43"/>
      <c r="AP206" s="43"/>
      <c r="AQ206" s="43"/>
      <c r="AR206" s="43"/>
      <c r="AS206" s="43"/>
      <c r="AT206" s="43"/>
      <c r="AU206" s="43"/>
      <c r="AV206" s="43"/>
      <c r="AW206" s="43"/>
      <c r="AX206" s="43"/>
      <c r="AY206" s="43"/>
      <c r="AZ206" s="43"/>
      <c r="BA206" s="43"/>
      <c r="BB206" s="43"/>
      <c r="BC206" s="43"/>
      <c r="BD206" s="43"/>
      <c r="BE206" s="43"/>
      <c r="BF206" s="43"/>
      <c r="BG206" s="43"/>
      <c r="BH206" s="43"/>
      <c r="BI206" s="43"/>
      <c r="BJ206" s="43"/>
      <c r="BK206" s="43"/>
      <c r="BL206" s="43"/>
      <c r="BM206" s="43"/>
    </row>
    <row r="207" spans="2:65">
      <c r="B207" s="43"/>
      <c r="C207" s="43"/>
      <c r="D207" s="121"/>
      <c r="E207" s="89"/>
      <c r="F207" s="89"/>
      <c r="G207" s="43"/>
      <c r="H207" s="43"/>
      <c r="I207" s="43"/>
      <c r="J207" s="43"/>
      <c r="K207" s="43"/>
      <c r="L207" s="43"/>
      <c r="M207" s="43"/>
      <c r="N207" s="43"/>
      <c r="O207" s="43"/>
      <c r="P207" s="43"/>
      <c r="Q207" s="43"/>
      <c r="R207" s="43"/>
      <c r="S207" s="43"/>
      <c r="T207" s="43"/>
      <c r="U207" s="43"/>
      <c r="V207" s="43"/>
      <c r="W207" s="43"/>
      <c r="X207" s="43"/>
      <c r="Y207" s="43"/>
      <c r="Z207" s="43"/>
      <c r="AA207" s="43"/>
      <c r="AB207" s="43"/>
      <c r="AC207" s="43"/>
      <c r="AD207" s="43"/>
      <c r="AE207" s="43"/>
      <c r="AF207" s="43"/>
      <c r="AG207" s="43"/>
      <c r="AH207" s="43"/>
      <c r="AI207" s="43"/>
      <c r="AJ207" s="43"/>
      <c r="AK207" s="43"/>
      <c r="AL207" s="43"/>
      <c r="AM207" s="43"/>
      <c r="AN207" s="43"/>
      <c r="AO207" s="43"/>
      <c r="AP207" s="43"/>
      <c r="AQ207" s="43"/>
      <c r="AR207" s="43"/>
      <c r="AS207" s="43"/>
      <c r="AT207" s="43"/>
      <c r="AU207" s="43"/>
      <c r="AV207" s="43"/>
      <c r="AW207" s="43"/>
      <c r="AX207" s="43"/>
      <c r="AY207" s="43"/>
      <c r="AZ207" s="43"/>
      <c r="BA207" s="43"/>
      <c r="BB207" s="43"/>
      <c r="BC207" s="43"/>
      <c r="BD207" s="43"/>
      <c r="BE207" s="43"/>
      <c r="BF207" s="43"/>
      <c r="BG207" s="43"/>
      <c r="BH207" s="43"/>
      <c r="BI207" s="43"/>
      <c r="BJ207" s="43"/>
      <c r="BK207" s="43"/>
      <c r="BL207" s="43"/>
      <c r="BM207" s="43"/>
    </row>
    <row r="208" spans="2:65">
      <c r="B208" s="43"/>
      <c r="C208" s="43"/>
      <c r="D208" s="121"/>
      <c r="E208" s="89"/>
      <c r="F208" s="89"/>
      <c r="G208" s="43"/>
      <c r="H208" s="43"/>
      <c r="I208" s="43"/>
      <c r="J208" s="43"/>
      <c r="K208" s="43"/>
      <c r="L208" s="43"/>
      <c r="M208" s="43"/>
      <c r="N208" s="43"/>
      <c r="O208" s="43"/>
      <c r="P208" s="43"/>
      <c r="Q208" s="43"/>
      <c r="R208" s="43"/>
      <c r="S208" s="43"/>
      <c r="T208" s="43"/>
      <c r="U208" s="43"/>
      <c r="V208" s="43"/>
      <c r="W208" s="43"/>
      <c r="X208" s="43"/>
      <c r="Y208" s="43"/>
      <c r="Z208" s="43"/>
      <c r="AA208" s="43"/>
      <c r="AB208" s="43"/>
      <c r="AC208" s="43"/>
      <c r="AD208" s="43"/>
      <c r="AE208" s="43"/>
      <c r="AF208" s="43"/>
      <c r="AG208" s="43"/>
      <c r="AH208" s="43"/>
      <c r="AI208" s="43"/>
      <c r="AJ208" s="43"/>
      <c r="AK208" s="43"/>
      <c r="AL208" s="43"/>
      <c r="AM208" s="43"/>
      <c r="AN208" s="43"/>
      <c r="AO208" s="43"/>
      <c r="AP208" s="43"/>
      <c r="AQ208" s="43"/>
      <c r="AR208" s="43"/>
      <c r="AS208" s="43"/>
      <c r="AT208" s="43"/>
      <c r="AU208" s="43"/>
      <c r="AV208" s="43"/>
      <c r="AW208" s="43"/>
      <c r="AX208" s="43"/>
      <c r="AY208" s="43"/>
      <c r="AZ208" s="43"/>
      <c r="BA208" s="43"/>
      <c r="BB208" s="43"/>
      <c r="BC208" s="43"/>
      <c r="BD208" s="43"/>
      <c r="BE208" s="43"/>
      <c r="BF208" s="43"/>
      <c r="BG208" s="43"/>
      <c r="BH208" s="43"/>
      <c r="BI208" s="43"/>
      <c r="BJ208" s="43"/>
      <c r="BK208" s="43"/>
      <c r="BL208" s="43"/>
      <c r="BM208" s="43"/>
    </row>
    <row r="209" spans="2:65">
      <c r="B209" s="43"/>
      <c r="C209" s="43"/>
      <c r="D209" s="121"/>
      <c r="E209" s="89"/>
      <c r="F209" s="89"/>
      <c r="G209" s="43"/>
      <c r="H209" s="43"/>
      <c r="I209" s="43"/>
      <c r="J209" s="43"/>
      <c r="K209" s="43"/>
      <c r="L209" s="43"/>
      <c r="M209" s="43"/>
      <c r="N209" s="43"/>
      <c r="O209" s="43"/>
      <c r="P209" s="43"/>
      <c r="Q209" s="43"/>
      <c r="R209" s="43"/>
      <c r="S209" s="43"/>
      <c r="T209" s="43"/>
      <c r="U209" s="43"/>
      <c r="V209" s="43"/>
      <c r="W209" s="43"/>
      <c r="X209" s="43"/>
      <c r="Y209" s="43"/>
      <c r="Z209" s="43"/>
      <c r="AA209" s="43"/>
      <c r="AB209" s="43"/>
      <c r="AC209" s="43"/>
      <c r="AD209" s="43"/>
      <c r="AE209" s="43"/>
      <c r="AF209" s="43"/>
      <c r="AG209" s="43"/>
      <c r="AH209" s="43"/>
      <c r="AI209" s="43"/>
      <c r="AJ209" s="43"/>
      <c r="AK209" s="43"/>
      <c r="AL209" s="43"/>
      <c r="AM209" s="43"/>
      <c r="AN209" s="43"/>
      <c r="AO209" s="43"/>
      <c r="AP209" s="43"/>
      <c r="AQ209" s="43"/>
      <c r="AR209" s="43"/>
      <c r="AS209" s="43"/>
      <c r="AT209" s="43"/>
      <c r="AU209" s="43"/>
      <c r="AV209" s="43"/>
      <c r="AW209" s="43"/>
      <c r="AX209" s="43"/>
      <c r="AY209" s="43"/>
      <c r="AZ209" s="43"/>
      <c r="BA209" s="43"/>
      <c r="BB209" s="43"/>
      <c r="BC209" s="43"/>
      <c r="BD209" s="43"/>
      <c r="BE209" s="43"/>
      <c r="BF209" s="43"/>
      <c r="BG209" s="43"/>
      <c r="BH209" s="43"/>
      <c r="BI209" s="43"/>
      <c r="BJ209" s="43"/>
      <c r="BK209" s="43"/>
      <c r="BL209" s="43"/>
      <c r="BM209" s="43"/>
    </row>
    <row r="210" spans="2:65">
      <c r="B210" s="43"/>
      <c r="C210" s="43"/>
      <c r="D210" s="121"/>
      <c r="E210" s="89"/>
      <c r="F210" s="89"/>
      <c r="G210" s="43"/>
      <c r="H210" s="43"/>
      <c r="I210" s="43"/>
      <c r="J210" s="43"/>
      <c r="K210" s="43"/>
      <c r="L210" s="43"/>
      <c r="M210" s="43"/>
      <c r="N210" s="43"/>
      <c r="O210" s="43"/>
      <c r="P210" s="43"/>
      <c r="Q210" s="43"/>
      <c r="R210" s="43"/>
      <c r="S210" s="43"/>
      <c r="T210" s="43"/>
      <c r="U210" s="43"/>
      <c r="V210" s="43"/>
      <c r="W210" s="43"/>
      <c r="X210" s="43"/>
      <c r="Y210" s="43"/>
      <c r="Z210" s="43"/>
      <c r="AA210" s="43"/>
      <c r="AB210" s="43"/>
      <c r="AC210" s="43"/>
      <c r="AD210" s="43"/>
      <c r="AE210" s="43"/>
      <c r="AF210" s="43"/>
      <c r="AG210" s="43"/>
      <c r="AH210" s="43"/>
      <c r="AI210" s="43"/>
      <c r="AJ210" s="43"/>
      <c r="AK210" s="43"/>
      <c r="AL210" s="43"/>
      <c r="AM210" s="43"/>
      <c r="AN210" s="43"/>
      <c r="AO210" s="43"/>
      <c r="AP210" s="43"/>
      <c r="AQ210" s="43"/>
      <c r="AR210" s="43"/>
      <c r="AS210" s="43"/>
      <c r="AT210" s="43"/>
      <c r="AU210" s="43"/>
      <c r="AV210" s="43"/>
      <c r="AW210" s="43"/>
      <c r="AX210" s="43"/>
      <c r="AY210" s="43"/>
      <c r="AZ210" s="43"/>
      <c r="BA210" s="43"/>
      <c r="BB210" s="43"/>
      <c r="BC210" s="43"/>
      <c r="BD210" s="43"/>
      <c r="BE210" s="43"/>
      <c r="BF210" s="43"/>
      <c r="BG210" s="43"/>
      <c r="BH210" s="43"/>
      <c r="BI210" s="43"/>
      <c r="BJ210" s="43"/>
      <c r="BK210" s="43"/>
      <c r="BL210" s="43"/>
      <c r="BM210" s="43"/>
    </row>
    <row r="211" spans="2:65">
      <c r="B211" s="43"/>
      <c r="C211" s="43"/>
      <c r="D211" s="121"/>
      <c r="E211" s="89"/>
      <c r="F211" s="89"/>
      <c r="G211" s="43"/>
      <c r="H211" s="43"/>
      <c r="I211" s="43"/>
      <c r="J211" s="43"/>
      <c r="K211" s="43"/>
      <c r="L211" s="43"/>
      <c r="M211" s="43"/>
      <c r="N211" s="43"/>
      <c r="O211" s="43"/>
      <c r="P211" s="43"/>
      <c r="Q211" s="43"/>
      <c r="R211" s="43"/>
      <c r="S211" s="43"/>
      <c r="T211" s="43"/>
      <c r="U211" s="43"/>
      <c r="V211" s="43"/>
      <c r="W211" s="43"/>
      <c r="X211" s="43"/>
      <c r="Y211" s="43"/>
      <c r="Z211" s="43"/>
      <c r="AA211" s="43"/>
      <c r="AB211" s="43"/>
      <c r="AC211" s="43"/>
      <c r="AD211" s="43"/>
      <c r="AE211" s="43"/>
      <c r="AF211" s="43"/>
      <c r="AG211" s="43"/>
      <c r="AH211" s="43"/>
      <c r="AI211" s="43"/>
      <c r="AJ211" s="43"/>
      <c r="AK211" s="43"/>
      <c r="AL211" s="43"/>
      <c r="AM211" s="43"/>
      <c r="AN211" s="43"/>
      <c r="AO211" s="43"/>
      <c r="AP211" s="43"/>
      <c r="AQ211" s="43"/>
      <c r="AR211" s="43"/>
      <c r="AS211" s="43"/>
      <c r="AT211" s="43"/>
      <c r="AU211" s="43"/>
      <c r="AV211" s="43"/>
      <c r="AW211" s="43"/>
      <c r="AX211" s="43"/>
      <c r="AY211" s="43"/>
      <c r="AZ211" s="43"/>
      <c r="BA211" s="43"/>
      <c r="BB211" s="43"/>
      <c r="BC211" s="43"/>
      <c r="BD211" s="43"/>
      <c r="BE211" s="43"/>
      <c r="BF211" s="43"/>
      <c r="BG211" s="43"/>
      <c r="BH211" s="43"/>
      <c r="BI211" s="43"/>
      <c r="BJ211" s="43"/>
      <c r="BK211" s="43"/>
      <c r="BL211" s="43"/>
      <c r="BM211" s="43"/>
    </row>
    <row r="212" spans="2:65">
      <c r="B212" s="43"/>
      <c r="C212" s="43"/>
      <c r="D212" s="121"/>
      <c r="E212" s="89"/>
      <c r="F212" s="89"/>
      <c r="G212" s="43"/>
      <c r="H212" s="43"/>
      <c r="I212" s="43"/>
      <c r="J212" s="43"/>
      <c r="K212" s="43"/>
      <c r="L212" s="43"/>
      <c r="M212" s="43"/>
      <c r="N212" s="43"/>
      <c r="O212" s="43"/>
      <c r="P212" s="43"/>
      <c r="Q212" s="43"/>
      <c r="R212" s="43"/>
      <c r="S212" s="43"/>
      <c r="T212" s="43"/>
      <c r="U212" s="43"/>
      <c r="V212" s="43"/>
      <c r="W212" s="43"/>
      <c r="X212" s="43"/>
      <c r="Y212" s="43"/>
      <c r="Z212" s="43"/>
      <c r="AA212" s="43"/>
      <c r="AB212" s="43"/>
      <c r="AC212" s="43"/>
      <c r="AD212" s="43"/>
      <c r="AE212" s="43"/>
      <c r="AF212" s="43"/>
      <c r="AG212" s="43"/>
      <c r="AH212" s="43"/>
      <c r="AI212" s="43"/>
      <c r="AJ212" s="43"/>
      <c r="AK212" s="43"/>
      <c r="AL212" s="43"/>
      <c r="AM212" s="43"/>
      <c r="AN212" s="43"/>
      <c r="AO212" s="43"/>
      <c r="AP212" s="43"/>
      <c r="AQ212" s="43"/>
      <c r="AR212" s="43"/>
      <c r="AS212" s="43"/>
      <c r="AT212" s="43"/>
      <c r="AU212" s="43"/>
      <c r="AV212" s="43"/>
      <c r="AW212" s="43"/>
      <c r="AX212" s="43"/>
      <c r="AY212" s="43"/>
      <c r="AZ212" s="43"/>
      <c r="BA212" s="43"/>
      <c r="BB212" s="43"/>
      <c r="BC212" s="43"/>
      <c r="BD212" s="43"/>
      <c r="BE212" s="43"/>
      <c r="BF212" s="43"/>
      <c r="BG212" s="43"/>
      <c r="BH212" s="43"/>
      <c r="BI212" s="43"/>
      <c r="BJ212" s="43"/>
      <c r="BK212" s="43"/>
      <c r="BL212" s="43"/>
      <c r="BM212" s="43"/>
    </row>
    <row r="213" spans="2:65">
      <c r="B213" s="43"/>
      <c r="C213" s="43"/>
      <c r="D213" s="121"/>
      <c r="E213" s="89"/>
      <c r="F213" s="89"/>
      <c r="G213" s="43"/>
      <c r="H213" s="43"/>
      <c r="I213" s="43"/>
      <c r="J213" s="43"/>
      <c r="K213" s="43"/>
      <c r="L213" s="43"/>
      <c r="M213" s="43"/>
      <c r="N213" s="43"/>
      <c r="O213" s="43"/>
      <c r="P213" s="43"/>
      <c r="Q213" s="43"/>
      <c r="R213" s="43"/>
      <c r="S213" s="43"/>
      <c r="T213" s="43"/>
      <c r="U213" s="43"/>
      <c r="V213" s="43"/>
      <c r="W213" s="43"/>
      <c r="X213" s="43"/>
      <c r="Y213" s="43"/>
      <c r="Z213" s="43"/>
      <c r="AA213" s="43"/>
      <c r="AB213" s="43"/>
      <c r="AC213" s="43"/>
      <c r="AD213" s="43"/>
      <c r="AE213" s="43"/>
      <c r="AF213" s="43"/>
      <c r="AG213" s="43"/>
      <c r="AH213" s="43"/>
      <c r="AI213" s="43"/>
      <c r="AJ213" s="43"/>
      <c r="AK213" s="43"/>
      <c r="AL213" s="43"/>
      <c r="AM213" s="43"/>
      <c r="AN213" s="43"/>
      <c r="AO213" s="43"/>
      <c r="AP213" s="43"/>
      <c r="AQ213" s="43"/>
      <c r="AR213" s="43"/>
      <c r="AS213" s="43"/>
      <c r="AT213" s="43"/>
      <c r="AU213" s="43"/>
      <c r="AV213" s="43"/>
      <c r="AW213" s="43"/>
      <c r="AX213" s="43"/>
      <c r="AY213" s="43"/>
      <c r="AZ213" s="43"/>
      <c r="BA213" s="43"/>
      <c r="BB213" s="43"/>
      <c r="BC213" s="43"/>
      <c r="BD213" s="43"/>
      <c r="BE213" s="43"/>
      <c r="BF213" s="43"/>
      <c r="BG213" s="43"/>
      <c r="BH213" s="43"/>
      <c r="BI213" s="43"/>
      <c r="BJ213" s="43"/>
      <c r="BK213" s="43"/>
      <c r="BL213" s="43"/>
      <c r="BM213" s="43"/>
    </row>
    <row r="214" spans="2:65">
      <c r="B214" s="43"/>
      <c r="C214" s="43"/>
      <c r="D214" s="121"/>
      <c r="E214" s="89"/>
      <c r="F214" s="89"/>
      <c r="G214" s="43"/>
      <c r="H214" s="43"/>
      <c r="I214" s="43"/>
      <c r="J214" s="43"/>
      <c r="K214" s="43"/>
      <c r="L214" s="43"/>
      <c r="M214" s="43"/>
      <c r="N214" s="43"/>
      <c r="O214" s="43"/>
      <c r="P214" s="43"/>
      <c r="Q214" s="43"/>
      <c r="R214" s="43"/>
      <c r="S214" s="43"/>
      <c r="T214" s="43"/>
      <c r="U214" s="43"/>
      <c r="V214" s="43"/>
      <c r="W214" s="43"/>
      <c r="X214" s="43"/>
      <c r="Y214" s="43"/>
      <c r="Z214" s="43"/>
      <c r="AA214" s="43"/>
      <c r="AB214" s="43"/>
      <c r="AC214" s="43"/>
      <c r="AD214" s="43"/>
      <c r="AE214" s="43"/>
      <c r="AF214" s="43"/>
      <c r="AG214" s="43"/>
      <c r="AH214" s="43"/>
      <c r="AI214" s="43"/>
      <c r="AJ214" s="43"/>
      <c r="AK214" s="43"/>
      <c r="AL214" s="43"/>
      <c r="AM214" s="43"/>
      <c r="AN214" s="43"/>
      <c r="AO214" s="43"/>
      <c r="AP214" s="43"/>
      <c r="AQ214" s="43"/>
      <c r="AR214" s="43"/>
      <c r="AS214" s="43"/>
      <c r="AT214" s="43"/>
      <c r="AU214" s="43"/>
      <c r="AV214" s="43"/>
      <c r="AW214" s="43"/>
      <c r="AX214" s="43"/>
      <c r="AY214" s="43"/>
      <c r="AZ214" s="43"/>
      <c r="BA214" s="43"/>
      <c r="BB214" s="43"/>
      <c r="BC214" s="43"/>
      <c r="BD214" s="43"/>
      <c r="BE214" s="43"/>
      <c r="BF214" s="43"/>
      <c r="BG214" s="43"/>
      <c r="BH214" s="43"/>
      <c r="BI214" s="43"/>
      <c r="BJ214" s="43"/>
      <c r="BK214" s="43"/>
      <c r="BL214" s="43"/>
      <c r="BM214" s="43"/>
    </row>
    <row r="215" spans="2:65">
      <c r="B215" s="43"/>
      <c r="C215" s="43"/>
      <c r="D215" s="121"/>
      <c r="E215" s="89"/>
      <c r="F215" s="89"/>
      <c r="G215" s="43"/>
      <c r="H215" s="43"/>
      <c r="I215" s="43"/>
      <c r="J215" s="43"/>
      <c r="K215" s="43"/>
      <c r="L215" s="43"/>
      <c r="M215" s="43"/>
      <c r="N215" s="43"/>
      <c r="O215" s="43"/>
      <c r="P215" s="43"/>
      <c r="Q215" s="43"/>
      <c r="R215" s="43"/>
      <c r="S215" s="43"/>
      <c r="T215" s="43"/>
      <c r="U215" s="43"/>
      <c r="V215" s="43"/>
      <c r="W215" s="43"/>
      <c r="X215" s="43"/>
      <c r="Y215" s="43"/>
      <c r="Z215" s="43"/>
      <c r="AA215" s="43"/>
      <c r="AB215" s="43"/>
      <c r="AC215" s="43"/>
      <c r="AD215" s="43"/>
      <c r="AE215" s="43"/>
      <c r="AF215" s="43"/>
      <c r="AG215" s="43"/>
      <c r="AH215" s="43"/>
      <c r="AI215" s="43"/>
      <c r="AJ215" s="43"/>
      <c r="AK215" s="43"/>
      <c r="AL215" s="43"/>
      <c r="AM215" s="43"/>
      <c r="AN215" s="43"/>
      <c r="AO215" s="43"/>
      <c r="AP215" s="43"/>
      <c r="AQ215" s="43"/>
      <c r="AR215" s="43"/>
      <c r="AS215" s="43"/>
      <c r="AT215" s="43"/>
      <c r="AU215" s="43"/>
      <c r="AV215" s="43"/>
      <c r="AW215" s="43"/>
      <c r="AX215" s="43"/>
      <c r="AY215" s="43"/>
      <c r="AZ215" s="43"/>
      <c r="BA215" s="43"/>
      <c r="BB215" s="43"/>
      <c r="BC215" s="43"/>
      <c r="BD215" s="43"/>
      <c r="BE215" s="43"/>
      <c r="BF215" s="43"/>
      <c r="BG215" s="43"/>
      <c r="BH215" s="43"/>
      <c r="BI215" s="43"/>
      <c r="BJ215" s="43"/>
      <c r="BK215" s="43"/>
      <c r="BL215" s="43"/>
      <c r="BM215" s="43"/>
    </row>
    <row r="216" spans="2:65">
      <c r="B216" s="43"/>
      <c r="C216" s="43"/>
      <c r="D216" s="121"/>
      <c r="E216" s="89"/>
      <c r="F216" s="89"/>
      <c r="G216" s="43"/>
      <c r="H216" s="43"/>
      <c r="I216" s="43"/>
      <c r="J216" s="43"/>
      <c r="K216" s="43"/>
      <c r="L216" s="43"/>
      <c r="M216" s="43"/>
      <c r="N216" s="43"/>
      <c r="O216" s="43"/>
      <c r="P216" s="43"/>
      <c r="Q216" s="43"/>
      <c r="R216" s="43"/>
      <c r="S216" s="43"/>
      <c r="T216" s="43"/>
      <c r="U216" s="43"/>
      <c r="V216" s="43"/>
      <c r="W216" s="43"/>
      <c r="X216" s="43"/>
      <c r="Y216" s="43"/>
      <c r="Z216" s="43"/>
      <c r="AA216" s="43"/>
      <c r="AB216" s="43"/>
      <c r="AC216" s="43"/>
      <c r="AD216" s="43"/>
      <c r="AE216" s="43"/>
      <c r="AF216" s="43"/>
      <c r="AG216" s="43"/>
      <c r="AH216" s="43"/>
      <c r="AI216" s="43"/>
      <c r="AJ216" s="43"/>
      <c r="AK216" s="43"/>
      <c r="AL216" s="43"/>
      <c r="AM216" s="43"/>
      <c r="AN216" s="43"/>
      <c r="AO216" s="43"/>
      <c r="AP216" s="43"/>
      <c r="AQ216" s="43"/>
      <c r="AR216" s="43"/>
      <c r="AS216" s="43"/>
      <c r="AT216" s="43"/>
      <c r="AU216" s="43"/>
      <c r="AV216" s="43"/>
      <c r="AW216" s="43"/>
      <c r="AX216" s="43"/>
      <c r="AY216" s="43"/>
      <c r="AZ216" s="43"/>
      <c r="BA216" s="43"/>
      <c r="BB216" s="43"/>
      <c r="BC216" s="43"/>
      <c r="BD216" s="43"/>
      <c r="BE216" s="43"/>
      <c r="BF216" s="43"/>
      <c r="BG216" s="43"/>
      <c r="BH216" s="43"/>
      <c r="BI216" s="43"/>
      <c r="BJ216" s="43"/>
      <c r="BK216" s="43"/>
      <c r="BL216" s="43"/>
      <c r="BM216" s="43"/>
    </row>
    <row r="217" spans="2:65">
      <c r="B217" s="43"/>
      <c r="C217" s="43"/>
      <c r="D217" s="121"/>
      <c r="E217" s="89"/>
      <c r="F217" s="89"/>
      <c r="G217" s="43"/>
      <c r="H217" s="43"/>
      <c r="I217" s="43"/>
      <c r="J217" s="43"/>
      <c r="K217" s="43"/>
      <c r="L217" s="43"/>
      <c r="M217" s="43"/>
      <c r="N217" s="43"/>
      <c r="O217" s="43"/>
      <c r="P217" s="43"/>
      <c r="Q217" s="43"/>
      <c r="R217" s="43"/>
      <c r="S217" s="43"/>
      <c r="T217" s="43"/>
      <c r="U217" s="43"/>
      <c r="V217" s="43"/>
      <c r="W217" s="43"/>
      <c r="X217" s="43"/>
      <c r="Y217" s="43"/>
      <c r="Z217" s="43"/>
      <c r="AA217" s="43"/>
      <c r="AB217" s="43"/>
      <c r="AC217" s="43"/>
      <c r="AD217" s="43"/>
      <c r="AE217" s="43"/>
      <c r="AF217" s="43"/>
      <c r="AG217" s="43"/>
      <c r="AH217" s="43"/>
      <c r="AI217" s="43"/>
      <c r="AJ217" s="43"/>
      <c r="AK217" s="43"/>
      <c r="AL217" s="43"/>
      <c r="AM217" s="43"/>
      <c r="AN217" s="43"/>
      <c r="AO217" s="43"/>
      <c r="AP217" s="43"/>
      <c r="AQ217" s="43"/>
      <c r="AR217" s="43"/>
      <c r="AS217" s="43"/>
      <c r="AT217" s="43"/>
      <c r="AU217" s="43"/>
      <c r="AV217" s="43"/>
      <c r="AW217" s="43"/>
      <c r="AX217" s="43"/>
      <c r="AY217" s="43"/>
      <c r="AZ217" s="43"/>
      <c r="BA217" s="43"/>
      <c r="BB217" s="43"/>
      <c r="BC217" s="43"/>
      <c r="BD217" s="43"/>
      <c r="BE217" s="43"/>
      <c r="BF217" s="43"/>
      <c r="BG217" s="43"/>
      <c r="BH217" s="43"/>
      <c r="BI217" s="43"/>
      <c r="BJ217" s="43"/>
      <c r="BK217" s="43"/>
      <c r="BL217" s="43"/>
      <c r="BM217" s="43"/>
    </row>
    <row r="218" spans="2:65">
      <c r="B218" s="43"/>
      <c r="C218" s="43"/>
      <c r="D218" s="121"/>
      <c r="E218" s="89"/>
      <c r="F218" s="89"/>
      <c r="G218" s="43"/>
      <c r="H218" s="43"/>
      <c r="I218" s="43"/>
      <c r="J218" s="43"/>
      <c r="K218" s="43"/>
      <c r="L218" s="43"/>
      <c r="M218" s="43"/>
      <c r="N218" s="43"/>
      <c r="O218" s="43"/>
      <c r="P218" s="43"/>
      <c r="Q218" s="43"/>
      <c r="R218" s="43"/>
      <c r="S218" s="43"/>
      <c r="T218" s="43"/>
      <c r="U218" s="43"/>
      <c r="V218" s="43"/>
      <c r="W218" s="43"/>
      <c r="X218" s="43"/>
      <c r="Y218" s="43"/>
      <c r="Z218" s="43"/>
      <c r="AA218" s="43"/>
      <c r="AB218" s="43"/>
      <c r="AC218" s="43"/>
      <c r="AD218" s="43"/>
      <c r="AE218" s="43"/>
      <c r="AF218" s="43"/>
      <c r="AG218" s="43"/>
      <c r="AH218" s="43"/>
      <c r="AI218" s="43"/>
      <c r="AJ218" s="43"/>
      <c r="AK218" s="43"/>
      <c r="AL218" s="43"/>
      <c r="AM218" s="43"/>
      <c r="AN218" s="43"/>
      <c r="AO218" s="43"/>
      <c r="AP218" s="43"/>
      <c r="AQ218" s="43"/>
      <c r="AR218" s="43"/>
      <c r="AS218" s="43"/>
      <c r="AT218" s="43"/>
      <c r="AU218" s="43"/>
      <c r="AV218" s="43"/>
      <c r="AW218" s="43"/>
      <c r="AX218" s="43"/>
      <c r="AY218" s="43"/>
      <c r="AZ218" s="43"/>
      <c r="BA218" s="43"/>
      <c r="BB218" s="43"/>
      <c r="BC218" s="43"/>
      <c r="BD218" s="43"/>
      <c r="BE218" s="43"/>
      <c r="BF218" s="43"/>
      <c r="BG218" s="43"/>
      <c r="BH218" s="43"/>
      <c r="BI218" s="43"/>
      <c r="BJ218" s="43"/>
      <c r="BK218" s="43"/>
      <c r="BL218" s="43"/>
      <c r="BM218" s="43"/>
    </row>
    <row r="219" spans="2:65">
      <c r="B219" s="43"/>
      <c r="C219" s="43"/>
      <c r="D219" s="121"/>
      <c r="E219" s="89"/>
      <c r="F219" s="89"/>
      <c r="G219" s="43"/>
      <c r="H219" s="43"/>
      <c r="I219" s="43"/>
      <c r="J219" s="43"/>
      <c r="K219" s="43"/>
      <c r="L219" s="43"/>
      <c r="M219" s="43"/>
      <c r="N219" s="43"/>
      <c r="O219" s="43"/>
      <c r="P219" s="43"/>
      <c r="Q219" s="43"/>
      <c r="R219" s="43"/>
      <c r="S219" s="43"/>
      <c r="T219" s="43"/>
      <c r="U219" s="43"/>
      <c r="V219" s="43"/>
      <c r="W219" s="43"/>
      <c r="X219" s="43"/>
      <c r="Y219" s="43"/>
      <c r="Z219" s="43"/>
      <c r="AA219" s="43"/>
      <c r="AB219" s="43"/>
      <c r="AC219" s="43"/>
      <c r="AD219" s="43"/>
      <c r="AE219" s="43"/>
      <c r="AF219" s="43"/>
      <c r="AG219" s="43"/>
      <c r="AH219" s="43"/>
      <c r="AI219" s="43"/>
      <c r="AJ219" s="43"/>
      <c r="AK219" s="43"/>
      <c r="AL219" s="43"/>
      <c r="AM219" s="43"/>
      <c r="AN219" s="43"/>
      <c r="AO219" s="43"/>
      <c r="AP219" s="43"/>
      <c r="AQ219" s="43"/>
      <c r="AR219" s="43"/>
      <c r="AS219" s="43"/>
      <c r="AT219" s="43"/>
      <c r="AU219" s="43"/>
      <c r="AV219" s="43"/>
      <c r="AW219" s="43"/>
      <c r="AX219" s="43"/>
      <c r="AY219" s="43"/>
      <c r="AZ219" s="43"/>
      <c r="BA219" s="43"/>
      <c r="BB219" s="43"/>
      <c r="BC219" s="43"/>
      <c r="BD219" s="43"/>
      <c r="BE219" s="43"/>
      <c r="BF219" s="43"/>
      <c r="BG219" s="43"/>
      <c r="BH219" s="43"/>
      <c r="BI219" s="43"/>
      <c r="BJ219" s="43"/>
      <c r="BK219" s="43"/>
      <c r="BL219" s="43"/>
      <c r="BM219" s="43"/>
    </row>
    <row r="220" spans="2:65">
      <c r="B220" s="43"/>
      <c r="C220" s="43"/>
      <c r="D220" s="121"/>
      <c r="E220" s="89"/>
      <c r="F220" s="89"/>
      <c r="G220" s="43"/>
      <c r="H220" s="43"/>
      <c r="I220" s="43"/>
      <c r="J220" s="43"/>
      <c r="K220" s="43"/>
      <c r="L220" s="43"/>
      <c r="M220" s="43"/>
      <c r="N220" s="43"/>
      <c r="O220" s="43"/>
      <c r="P220" s="43"/>
      <c r="Q220" s="43"/>
      <c r="R220" s="43"/>
      <c r="S220" s="43"/>
      <c r="T220" s="43"/>
      <c r="U220" s="43"/>
      <c r="V220" s="43"/>
      <c r="W220" s="43"/>
      <c r="X220" s="43"/>
      <c r="Y220" s="43"/>
      <c r="Z220" s="43"/>
      <c r="AA220" s="43"/>
      <c r="AB220" s="43"/>
      <c r="AC220" s="43"/>
      <c r="AD220" s="43"/>
      <c r="AE220" s="43"/>
      <c r="AF220" s="43"/>
      <c r="AG220" s="43"/>
      <c r="AH220" s="43"/>
      <c r="AI220" s="43"/>
      <c r="AJ220" s="43"/>
      <c r="AK220" s="43"/>
      <c r="AL220" s="43"/>
      <c r="AM220" s="43"/>
      <c r="AN220" s="43"/>
      <c r="AO220" s="43"/>
      <c r="AP220" s="43"/>
      <c r="AQ220" s="43"/>
      <c r="AR220" s="43"/>
      <c r="AS220" s="43"/>
      <c r="AT220" s="43"/>
      <c r="AU220" s="43"/>
      <c r="AV220" s="43"/>
      <c r="AW220" s="43"/>
      <c r="AX220" s="43"/>
      <c r="AY220" s="43"/>
      <c r="AZ220" s="43"/>
      <c r="BA220" s="43"/>
      <c r="BB220" s="43"/>
      <c r="BC220" s="43"/>
      <c r="BD220" s="43"/>
      <c r="BE220" s="43"/>
      <c r="BF220" s="43"/>
      <c r="BG220" s="43"/>
      <c r="BH220" s="43"/>
      <c r="BI220" s="43"/>
      <c r="BJ220" s="43"/>
      <c r="BK220" s="43"/>
      <c r="BL220" s="43"/>
      <c r="BM220" s="43"/>
    </row>
    <row r="221" spans="2:65">
      <c r="B221" s="43"/>
      <c r="C221" s="43"/>
      <c r="D221" s="121"/>
      <c r="E221" s="89"/>
      <c r="F221" s="89"/>
      <c r="G221" s="43"/>
      <c r="H221" s="43"/>
      <c r="I221" s="43"/>
      <c r="J221" s="43"/>
      <c r="K221" s="43"/>
      <c r="L221" s="43"/>
      <c r="M221" s="43"/>
      <c r="N221" s="43"/>
      <c r="O221" s="43"/>
      <c r="P221" s="43"/>
      <c r="Q221" s="43"/>
      <c r="R221" s="43"/>
      <c r="S221" s="43"/>
      <c r="T221" s="43"/>
      <c r="U221" s="43"/>
      <c r="V221" s="43"/>
      <c r="W221" s="43"/>
      <c r="X221" s="43"/>
      <c r="Y221" s="43"/>
      <c r="Z221" s="43"/>
      <c r="AA221" s="43"/>
      <c r="AB221" s="43"/>
      <c r="AC221" s="43"/>
      <c r="AD221" s="43"/>
      <c r="AE221" s="43"/>
      <c r="AF221" s="43"/>
      <c r="AG221" s="43"/>
      <c r="AH221" s="43"/>
      <c r="AI221" s="43"/>
      <c r="AJ221" s="43"/>
      <c r="AK221" s="43"/>
      <c r="AL221" s="43"/>
      <c r="AM221" s="43"/>
      <c r="AN221" s="43"/>
      <c r="AO221" s="43"/>
      <c r="AP221" s="43"/>
      <c r="AQ221" s="43"/>
      <c r="AR221" s="43"/>
      <c r="AS221" s="43"/>
      <c r="AT221" s="43"/>
      <c r="AU221" s="43"/>
      <c r="AV221" s="43"/>
      <c r="AW221" s="43"/>
      <c r="AX221" s="43"/>
      <c r="AY221" s="43"/>
      <c r="AZ221" s="43"/>
      <c r="BA221" s="43"/>
      <c r="BB221" s="43"/>
      <c r="BC221" s="43"/>
      <c r="BD221" s="43"/>
      <c r="BE221" s="43"/>
      <c r="BF221" s="43"/>
      <c r="BG221" s="43"/>
      <c r="BH221" s="43"/>
      <c r="BI221" s="43"/>
      <c r="BJ221" s="43"/>
      <c r="BK221" s="43"/>
      <c r="BL221" s="43"/>
      <c r="BM221" s="43"/>
    </row>
    <row r="222" spans="2:65">
      <c r="B222" s="43"/>
      <c r="C222" s="43"/>
      <c r="D222" s="121"/>
      <c r="E222" s="89"/>
      <c r="F222" s="89"/>
      <c r="G222" s="43"/>
      <c r="H222" s="43"/>
      <c r="I222" s="43"/>
      <c r="J222" s="43"/>
      <c r="K222" s="43"/>
      <c r="L222" s="43"/>
      <c r="M222" s="43"/>
      <c r="N222" s="43"/>
      <c r="O222" s="43"/>
      <c r="P222" s="43"/>
      <c r="Q222" s="43"/>
      <c r="R222" s="43"/>
      <c r="S222" s="43"/>
      <c r="T222" s="43"/>
      <c r="U222" s="43"/>
      <c r="V222" s="43"/>
      <c r="W222" s="43"/>
      <c r="X222" s="43"/>
      <c r="Y222" s="43"/>
      <c r="Z222" s="43"/>
      <c r="AA222" s="43"/>
      <c r="AB222" s="43"/>
      <c r="AC222" s="43"/>
      <c r="AD222" s="43"/>
      <c r="AE222" s="43"/>
      <c r="AF222" s="43"/>
      <c r="AG222" s="43"/>
      <c r="AH222" s="43"/>
      <c r="AI222" s="43"/>
      <c r="AJ222" s="43"/>
      <c r="AK222" s="43"/>
      <c r="AL222" s="43"/>
      <c r="AM222" s="43"/>
      <c r="AN222" s="43"/>
      <c r="AO222" s="43"/>
      <c r="AP222" s="43"/>
      <c r="AQ222" s="43"/>
      <c r="AR222" s="43"/>
      <c r="AS222" s="43"/>
      <c r="AT222" s="43"/>
      <c r="AU222" s="43"/>
      <c r="AV222" s="43"/>
      <c r="AW222" s="43"/>
      <c r="AX222" s="43"/>
      <c r="AY222" s="43"/>
      <c r="AZ222" s="43"/>
      <c r="BA222" s="43"/>
      <c r="BB222" s="43"/>
      <c r="BC222" s="43"/>
      <c r="BD222" s="43"/>
      <c r="BE222" s="43"/>
      <c r="BF222" s="43"/>
      <c r="BG222" s="43"/>
      <c r="BH222" s="43"/>
      <c r="BI222" s="43"/>
      <c r="BJ222" s="43"/>
      <c r="BK222" s="43"/>
      <c r="BL222" s="43"/>
      <c r="BM222" s="43"/>
    </row>
    <row r="223" spans="2:65">
      <c r="B223" s="43"/>
      <c r="C223" s="43"/>
      <c r="D223" s="121"/>
      <c r="E223" s="89"/>
      <c r="F223" s="89"/>
      <c r="G223" s="43"/>
      <c r="H223" s="43"/>
      <c r="I223" s="43"/>
      <c r="J223" s="43"/>
      <c r="K223" s="43"/>
      <c r="L223" s="43"/>
      <c r="M223" s="43"/>
      <c r="N223" s="43"/>
      <c r="O223" s="43"/>
      <c r="P223" s="43"/>
      <c r="Q223" s="43"/>
      <c r="R223" s="43"/>
      <c r="S223" s="43"/>
      <c r="T223" s="43"/>
      <c r="U223" s="43"/>
      <c r="V223" s="43"/>
      <c r="W223" s="43"/>
      <c r="X223" s="43"/>
      <c r="Y223" s="43"/>
      <c r="Z223" s="43"/>
      <c r="AA223" s="43"/>
      <c r="AB223" s="43"/>
      <c r="AC223" s="43"/>
      <c r="AD223" s="43"/>
      <c r="AE223" s="43"/>
      <c r="AF223" s="43"/>
      <c r="AG223" s="43"/>
      <c r="AH223" s="43"/>
      <c r="AI223" s="43"/>
      <c r="AJ223" s="43"/>
      <c r="AK223" s="43"/>
      <c r="AL223" s="43"/>
      <c r="AM223" s="43"/>
      <c r="AN223" s="43"/>
      <c r="AO223" s="43"/>
      <c r="AP223" s="43"/>
      <c r="AQ223" s="43"/>
      <c r="AR223" s="43"/>
      <c r="AS223" s="43"/>
      <c r="AT223" s="43"/>
      <c r="AU223" s="43"/>
      <c r="AV223" s="43"/>
      <c r="AW223" s="43"/>
      <c r="AX223" s="43"/>
      <c r="AY223" s="43"/>
      <c r="AZ223" s="43"/>
      <c r="BA223" s="43"/>
      <c r="BB223" s="43"/>
      <c r="BC223" s="43"/>
      <c r="BD223" s="43"/>
      <c r="BE223" s="43"/>
      <c r="BF223" s="43"/>
      <c r="BG223" s="43"/>
      <c r="BH223" s="43"/>
      <c r="BI223" s="43"/>
      <c r="BJ223" s="43"/>
      <c r="BK223" s="43"/>
      <c r="BL223" s="43"/>
      <c r="BM223" s="43"/>
    </row>
    <row r="224" spans="2:65">
      <c r="B224" s="43"/>
      <c r="C224" s="43"/>
      <c r="D224" s="121"/>
      <c r="E224" s="89"/>
      <c r="F224" s="89"/>
      <c r="G224" s="43"/>
      <c r="H224" s="43"/>
      <c r="I224" s="43"/>
      <c r="J224" s="43"/>
      <c r="K224" s="43"/>
      <c r="L224" s="43"/>
      <c r="M224" s="43"/>
      <c r="N224" s="43"/>
      <c r="O224" s="43"/>
      <c r="P224" s="43"/>
      <c r="Q224" s="43"/>
      <c r="R224" s="43"/>
      <c r="S224" s="43"/>
      <c r="T224" s="43"/>
      <c r="U224" s="43"/>
      <c r="V224" s="43"/>
      <c r="W224" s="43"/>
      <c r="X224" s="43"/>
      <c r="Y224" s="43"/>
      <c r="Z224" s="43"/>
      <c r="AA224" s="43"/>
      <c r="AB224" s="43"/>
      <c r="AC224" s="43"/>
      <c r="AD224" s="43"/>
      <c r="AE224" s="43"/>
      <c r="AF224" s="43"/>
      <c r="AG224" s="43"/>
      <c r="AH224" s="43"/>
      <c r="AI224" s="43"/>
      <c r="AJ224" s="43"/>
      <c r="AK224" s="43"/>
      <c r="AL224" s="43"/>
      <c r="AM224" s="43"/>
      <c r="AN224" s="43"/>
      <c r="AO224" s="43"/>
      <c r="AP224" s="43"/>
      <c r="AQ224" s="43"/>
      <c r="AR224" s="43"/>
      <c r="AS224" s="43"/>
      <c r="AT224" s="43"/>
      <c r="AU224" s="43"/>
      <c r="AV224" s="43"/>
      <c r="AW224" s="43"/>
      <c r="AX224" s="43"/>
      <c r="AY224" s="43"/>
      <c r="AZ224" s="43"/>
      <c r="BA224" s="43"/>
      <c r="BB224" s="43"/>
      <c r="BC224" s="43"/>
      <c r="BD224" s="43"/>
      <c r="BE224" s="43"/>
      <c r="BF224" s="43"/>
      <c r="BG224" s="43"/>
      <c r="BH224" s="43"/>
      <c r="BI224" s="43"/>
      <c r="BJ224" s="43"/>
      <c r="BK224" s="43"/>
      <c r="BL224" s="43"/>
      <c r="BM224" s="43"/>
    </row>
    <row r="225" spans="2:65">
      <c r="B225" s="43"/>
      <c r="C225" s="43"/>
      <c r="D225" s="121"/>
      <c r="E225" s="89"/>
      <c r="F225" s="89"/>
      <c r="G225" s="43"/>
      <c r="H225" s="43"/>
      <c r="I225" s="43"/>
      <c r="J225" s="43"/>
      <c r="K225" s="43"/>
      <c r="L225" s="43"/>
      <c r="M225" s="43"/>
      <c r="N225" s="43"/>
      <c r="O225" s="43"/>
      <c r="P225" s="43"/>
      <c r="Q225" s="43"/>
      <c r="R225" s="43"/>
      <c r="S225" s="43"/>
      <c r="T225" s="43"/>
      <c r="U225" s="43"/>
      <c r="V225" s="43"/>
      <c r="W225" s="43"/>
      <c r="X225" s="43"/>
      <c r="Y225" s="43"/>
      <c r="Z225" s="43"/>
      <c r="AA225" s="43"/>
      <c r="AB225" s="43"/>
      <c r="AC225" s="43"/>
      <c r="AD225" s="43"/>
      <c r="AE225" s="43"/>
      <c r="AF225" s="43"/>
      <c r="AG225" s="43"/>
      <c r="AH225" s="43"/>
      <c r="AI225" s="43"/>
      <c r="AJ225" s="43"/>
      <c r="AK225" s="43"/>
      <c r="AL225" s="43"/>
      <c r="AM225" s="43"/>
      <c r="AN225" s="43"/>
      <c r="AO225" s="43"/>
      <c r="AP225" s="43"/>
      <c r="AQ225" s="43"/>
      <c r="AR225" s="43"/>
      <c r="AS225" s="43"/>
      <c r="AT225" s="43"/>
      <c r="AU225" s="43"/>
      <c r="AV225" s="43"/>
      <c r="AW225" s="43"/>
      <c r="AX225" s="43"/>
      <c r="AY225" s="43"/>
      <c r="AZ225" s="43"/>
      <c r="BA225" s="43"/>
      <c r="BB225" s="43"/>
      <c r="BC225" s="43"/>
      <c r="BD225" s="43"/>
      <c r="BE225" s="43"/>
      <c r="BF225" s="43"/>
      <c r="BG225" s="43"/>
      <c r="BH225" s="43"/>
      <c r="BI225" s="43"/>
      <c r="BJ225" s="43"/>
      <c r="BK225" s="43"/>
      <c r="BL225" s="43"/>
      <c r="BM225" s="43"/>
    </row>
    <row r="226" spans="2:65">
      <c r="B226" s="43"/>
      <c r="C226" s="43"/>
      <c r="D226" s="121"/>
      <c r="E226" s="89"/>
      <c r="F226" s="89"/>
      <c r="G226" s="43"/>
      <c r="H226" s="43"/>
      <c r="I226" s="43"/>
      <c r="J226" s="43"/>
      <c r="K226" s="43"/>
      <c r="L226" s="43"/>
      <c r="M226" s="43"/>
      <c r="N226" s="43"/>
      <c r="O226" s="43"/>
      <c r="P226" s="43"/>
      <c r="Q226" s="43"/>
      <c r="R226" s="43"/>
      <c r="S226" s="43"/>
      <c r="T226" s="43"/>
      <c r="U226" s="43"/>
      <c r="V226" s="43"/>
      <c r="W226" s="43"/>
      <c r="X226" s="43"/>
      <c r="Y226" s="43"/>
      <c r="Z226" s="43"/>
      <c r="AA226" s="43"/>
      <c r="AB226" s="43"/>
      <c r="AC226" s="43"/>
      <c r="AD226" s="43"/>
      <c r="AE226" s="43"/>
      <c r="AF226" s="43"/>
      <c r="AG226" s="43"/>
      <c r="AH226" s="43"/>
      <c r="AI226" s="43"/>
      <c r="AJ226" s="43"/>
      <c r="AK226" s="43"/>
      <c r="AL226" s="43"/>
      <c r="AM226" s="43"/>
      <c r="AN226" s="43"/>
      <c r="AO226" s="43"/>
      <c r="AP226" s="43"/>
      <c r="AQ226" s="43"/>
      <c r="AR226" s="43"/>
      <c r="AS226" s="43"/>
      <c r="AT226" s="43"/>
      <c r="AU226" s="43"/>
      <c r="AV226" s="43"/>
      <c r="AW226" s="43"/>
      <c r="AX226" s="43"/>
      <c r="AY226" s="43"/>
      <c r="AZ226" s="43"/>
      <c r="BA226" s="43"/>
      <c r="BB226" s="43"/>
      <c r="BC226" s="43"/>
      <c r="BD226" s="43"/>
      <c r="BE226" s="43"/>
      <c r="BF226" s="43"/>
      <c r="BG226" s="43"/>
      <c r="BH226" s="43"/>
      <c r="BI226" s="43"/>
      <c r="BJ226" s="43"/>
      <c r="BK226" s="43"/>
      <c r="BL226" s="43"/>
      <c r="BM226" s="43"/>
    </row>
    <row r="227" spans="2:65">
      <c r="B227" s="43"/>
      <c r="C227" s="43"/>
      <c r="D227" s="121"/>
      <c r="E227" s="89"/>
      <c r="F227" s="89"/>
      <c r="G227" s="43"/>
      <c r="H227" s="43"/>
      <c r="I227" s="43"/>
      <c r="J227" s="43"/>
      <c r="K227" s="43"/>
      <c r="L227" s="43"/>
      <c r="M227" s="43"/>
      <c r="N227" s="43"/>
      <c r="O227" s="43"/>
      <c r="P227" s="43"/>
      <c r="Q227" s="43"/>
      <c r="R227" s="43"/>
      <c r="S227" s="43"/>
      <c r="T227" s="43"/>
      <c r="U227" s="43"/>
      <c r="V227" s="43"/>
      <c r="W227" s="43"/>
      <c r="X227" s="43"/>
      <c r="Y227" s="43"/>
      <c r="Z227" s="43"/>
      <c r="AA227" s="43"/>
      <c r="AB227" s="43"/>
      <c r="AC227" s="43"/>
      <c r="AD227" s="43"/>
      <c r="AE227" s="43"/>
      <c r="AF227" s="43"/>
      <c r="AG227" s="43"/>
      <c r="AH227" s="43"/>
      <c r="AI227" s="43"/>
      <c r="AJ227" s="43"/>
      <c r="AK227" s="43"/>
      <c r="AL227" s="43"/>
      <c r="AM227" s="43"/>
      <c r="AN227" s="43"/>
      <c r="AO227" s="43"/>
      <c r="AP227" s="43"/>
      <c r="AQ227" s="43"/>
      <c r="AR227" s="43"/>
      <c r="AS227" s="43"/>
      <c r="AT227" s="43"/>
      <c r="AU227" s="43"/>
      <c r="AV227" s="43"/>
      <c r="AW227" s="43"/>
      <c r="AX227" s="43"/>
      <c r="AY227" s="43"/>
      <c r="AZ227" s="43"/>
      <c r="BA227" s="43"/>
      <c r="BB227" s="43"/>
      <c r="BC227" s="43"/>
      <c r="BD227" s="43"/>
      <c r="BE227" s="43"/>
      <c r="BF227" s="43"/>
      <c r="BG227" s="43"/>
      <c r="BH227" s="43"/>
      <c r="BI227" s="43"/>
      <c r="BJ227" s="43"/>
      <c r="BK227" s="43"/>
      <c r="BL227" s="43"/>
      <c r="BM227" s="43"/>
    </row>
    <row r="228" spans="2:65">
      <c r="B228" s="43"/>
      <c r="C228" s="43"/>
      <c r="D228" s="121"/>
      <c r="E228" s="89"/>
      <c r="F228" s="89"/>
      <c r="G228" s="43"/>
      <c r="H228" s="43"/>
      <c r="I228" s="43"/>
      <c r="J228" s="43"/>
      <c r="K228" s="43"/>
      <c r="L228" s="43"/>
      <c r="M228" s="43"/>
      <c r="N228" s="43"/>
      <c r="O228" s="43"/>
      <c r="P228" s="43"/>
      <c r="Q228" s="43"/>
      <c r="R228" s="43"/>
      <c r="S228" s="43"/>
      <c r="T228" s="43"/>
      <c r="U228" s="43"/>
      <c r="V228" s="43"/>
      <c r="W228" s="43"/>
      <c r="X228" s="43"/>
      <c r="Y228" s="43"/>
      <c r="Z228" s="43"/>
      <c r="AA228" s="43"/>
      <c r="AB228" s="43"/>
      <c r="AC228" s="43"/>
      <c r="AD228" s="43"/>
      <c r="AE228" s="43"/>
      <c r="AF228" s="43"/>
      <c r="AG228" s="43"/>
      <c r="AH228" s="43"/>
      <c r="AI228" s="43"/>
      <c r="AJ228" s="43"/>
      <c r="AK228" s="43"/>
      <c r="AL228" s="43"/>
      <c r="AM228" s="43"/>
      <c r="AN228" s="43"/>
      <c r="AO228" s="43"/>
      <c r="AP228" s="43"/>
      <c r="AQ228" s="43"/>
      <c r="AR228" s="43"/>
      <c r="AS228" s="43"/>
      <c r="AT228" s="43"/>
      <c r="AU228" s="43"/>
      <c r="AV228" s="43"/>
      <c r="AW228" s="43"/>
      <c r="AX228" s="43"/>
      <c r="AY228" s="43"/>
      <c r="AZ228" s="43"/>
      <c r="BA228" s="43"/>
      <c r="BB228" s="43"/>
      <c r="BC228" s="43"/>
      <c r="BD228" s="43"/>
      <c r="BE228" s="43"/>
      <c r="BF228" s="43"/>
      <c r="BG228" s="43"/>
      <c r="BH228" s="43"/>
      <c r="BI228" s="43"/>
      <c r="BJ228" s="43"/>
      <c r="BK228" s="43"/>
      <c r="BL228" s="43"/>
      <c r="BM228" s="43"/>
    </row>
    <row r="229" spans="2:65">
      <c r="B229" s="43"/>
      <c r="C229" s="43"/>
      <c r="D229" s="121"/>
      <c r="E229" s="89"/>
      <c r="F229" s="89"/>
      <c r="G229" s="43"/>
      <c r="H229" s="43"/>
      <c r="I229" s="43"/>
      <c r="J229" s="43"/>
      <c r="K229" s="43"/>
      <c r="L229" s="43"/>
      <c r="M229" s="43"/>
      <c r="N229" s="43"/>
      <c r="O229" s="43"/>
      <c r="P229" s="43"/>
      <c r="Q229" s="43"/>
      <c r="R229" s="43"/>
      <c r="S229" s="43"/>
      <c r="T229" s="43"/>
      <c r="U229" s="43"/>
      <c r="V229" s="43"/>
      <c r="W229" s="43"/>
      <c r="X229" s="43"/>
      <c r="Y229" s="43"/>
      <c r="Z229" s="43"/>
      <c r="AA229" s="43"/>
      <c r="AB229" s="43"/>
      <c r="AC229" s="43"/>
      <c r="AD229" s="43"/>
      <c r="AE229" s="43"/>
      <c r="AF229" s="43"/>
      <c r="AG229" s="43"/>
      <c r="AH229" s="43"/>
      <c r="AI229" s="43"/>
      <c r="AJ229" s="43"/>
      <c r="AK229" s="43"/>
      <c r="AL229" s="43"/>
      <c r="AM229" s="43"/>
      <c r="AN229" s="43"/>
      <c r="AO229" s="43"/>
      <c r="AP229" s="43"/>
      <c r="AQ229" s="43"/>
      <c r="AR229" s="43"/>
      <c r="AS229" s="43"/>
      <c r="AT229" s="43"/>
      <c r="AU229" s="43"/>
      <c r="AV229" s="43"/>
      <c r="AW229" s="43"/>
      <c r="AX229" s="43"/>
      <c r="AY229" s="43"/>
      <c r="AZ229" s="43"/>
      <c r="BA229" s="43"/>
      <c r="BB229" s="43"/>
      <c r="BC229" s="43"/>
      <c r="BD229" s="43"/>
      <c r="BE229" s="43"/>
      <c r="BF229" s="43"/>
      <c r="BG229" s="43"/>
      <c r="BH229" s="43"/>
      <c r="BI229" s="43"/>
      <c r="BJ229" s="43"/>
      <c r="BK229" s="43"/>
      <c r="BL229" s="43"/>
      <c r="BM229" s="43"/>
    </row>
    <row r="230" spans="2:65">
      <c r="B230" s="43"/>
      <c r="C230" s="43"/>
      <c r="D230" s="121"/>
      <c r="E230" s="89"/>
      <c r="F230" s="89"/>
      <c r="G230" s="43"/>
      <c r="H230" s="43"/>
      <c r="I230" s="43"/>
      <c r="J230" s="43"/>
      <c r="K230" s="43"/>
      <c r="L230" s="43"/>
      <c r="M230" s="43"/>
      <c r="N230" s="43"/>
      <c r="O230" s="43"/>
      <c r="P230" s="43"/>
      <c r="Q230" s="43"/>
      <c r="R230" s="43"/>
      <c r="S230" s="43"/>
      <c r="T230" s="43"/>
      <c r="U230" s="43"/>
      <c r="V230" s="43"/>
      <c r="W230" s="43"/>
      <c r="X230" s="43"/>
      <c r="Y230" s="43"/>
      <c r="Z230" s="43"/>
      <c r="AA230" s="43"/>
      <c r="AB230" s="43"/>
      <c r="AC230" s="43"/>
      <c r="AD230" s="43"/>
      <c r="AE230" s="43"/>
      <c r="AF230" s="43"/>
      <c r="AG230" s="43"/>
      <c r="AH230" s="43"/>
      <c r="AI230" s="43"/>
      <c r="AJ230" s="43"/>
      <c r="AK230" s="43"/>
      <c r="AL230" s="43"/>
      <c r="AM230" s="43"/>
      <c r="AN230" s="43"/>
      <c r="AO230" s="43"/>
      <c r="AP230" s="43"/>
      <c r="AQ230" s="43"/>
      <c r="AR230" s="43"/>
      <c r="AS230" s="43"/>
      <c r="AT230" s="43"/>
      <c r="AU230" s="43"/>
      <c r="AV230" s="43"/>
      <c r="AW230" s="43"/>
      <c r="AX230" s="43"/>
      <c r="AY230" s="43"/>
      <c r="AZ230" s="43"/>
      <c r="BA230" s="43"/>
      <c r="BB230" s="43"/>
      <c r="BC230" s="43"/>
      <c r="BD230" s="43"/>
      <c r="BE230" s="43"/>
      <c r="BF230" s="43"/>
      <c r="BG230" s="43"/>
      <c r="BH230" s="43"/>
      <c r="BI230" s="43"/>
      <c r="BJ230" s="43"/>
      <c r="BK230" s="43"/>
      <c r="BL230" s="43"/>
      <c r="BM230" s="43"/>
    </row>
    <row r="231" spans="2:65">
      <c r="B231" s="43"/>
      <c r="C231" s="43"/>
      <c r="D231" s="121"/>
      <c r="E231" s="89"/>
      <c r="F231" s="89"/>
      <c r="G231" s="43"/>
      <c r="H231" s="43"/>
      <c r="I231" s="43"/>
      <c r="J231" s="43"/>
      <c r="K231" s="43"/>
      <c r="L231" s="43"/>
      <c r="M231" s="43"/>
      <c r="N231" s="43"/>
      <c r="O231" s="43"/>
      <c r="P231" s="43"/>
      <c r="Q231" s="43"/>
      <c r="R231" s="43"/>
      <c r="S231" s="43"/>
      <c r="T231" s="43"/>
      <c r="U231" s="43"/>
      <c r="V231" s="43"/>
      <c r="W231" s="43"/>
      <c r="X231" s="43"/>
      <c r="Y231" s="43"/>
      <c r="Z231" s="43"/>
      <c r="AA231" s="43"/>
      <c r="AB231" s="43"/>
      <c r="AC231" s="43"/>
      <c r="AD231" s="43"/>
      <c r="AE231" s="43"/>
      <c r="AF231" s="43"/>
      <c r="AG231" s="43"/>
      <c r="AH231" s="43"/>
      <c r="AI231" s="43"/>
      <c r="AJ231" s="43"/>
      <c r="AK231" s="43"/>
      <c r="AL231" s="43"/>
      <c r="AM231" s="43"/>
      <c r="AN231" s="43"/>
      <c r="AO231" s="43"/>
      <c r="AP231" s="43"/>
      <c r="AQ231" s="43"/>
      <c r="AR231" s="43"/>
      <c r="AS231" s="43"/>
      <c r="AT231" s="43"/>
      <c r="AU231" s="43"/>
      <c r="AV231" s="43"/>
      <c r="AW231" s="43"/>
      <c r="AX231" s="43"/>
      <c r="AY231" s="43"/>
      <c r="AZ231" s="43"/>
      <c r="BA231" s="43"/>
      <c r="BB231" s="43"/>
      <c r="BC231" s="43"/>
      <c r="BD231" s="43"/>
      <c r="BE231" s="43"/>
      <c r="BF231" s="43"/>
      <c r="BG231" s="43"/>
      <c r="BH231" s="43"/>
      <c r="BI231" s="43"/>
      <c r="BJ231" s="43"/>
      <c r="BK231" s="43"/>
      <c r="BL231" s="43"/>
      <c r="BM231" s="43"/>
    </row>
    <row r="232" spans="2:65">
      <c r="B232" s="43"/>
      <c r="C232" s="43"/>
      <c r="D232" s="121"/>
      <c r="E232" s="89"/>
      <c r="F232" s="89"/>
      <c r="G232" s="43"/>
      <c r="H232" s="43"/>
      <c r="I232" s="43"/>
      <c r="J232" s="43"/>
      <c r="K232" s="43"/>
      <c r="L232" s="43"/>
      <c r="M232" s="43"/>
      <c r="N232" s="43"/>
      <c r="O232" s="43"/>
      <c r="P232" s="43"/>
      <c r="Q232" s="43"/>
      <c r="R232" s="43"/>
      <c r="S232" s="43"/>
      <c r="T232" s="43"/>
      <c r="U232" s="43"/>
      <c r="V232" s="43"/>
      <c r="W232" s="43"/>
      <c r="X232" s="43"/>
      <c r="Y232" s="43"/>
      <c r="Z232" s="43"/>
      <c r="AA232" s="43"/>
      <c r="AB232" s="43"/>
      <c r="AC232" s="43"/>
      <c r="AD232" s="43"/>
      <c r="AE232" s="43"/>
      <c r="AF232" s="43"/>
      <c r="AG232" s="43"/>
      <c r="AH232" s="43"/>
      <c r="AI232" s="43"/>
      <c r="AJ232" s="43"/>
      <c r="AK232" s="43"/>
      <c r="AL232" s="43"/>
      <c r="AM232" s="43"/>
      <c r="AN232" s="43"/>
      <c r="AO232" s="43"/>
      <c r="AP232" s="43"/>
      <c r="AQ232" s="43"/>
      <c r="AR232" s="43"/>
      <c r="AS232" s="43"/>
      <c r="AT232" s="43"/>
      <c r="AU232" s="43"/>
      <c r="AV232" s="43"/>
      <c r="AW232" s="43"/>
      <c r="AX232" s="43"/>
      <c r="AY232" s="43"/>
      <c r="AZ232" s="43"/>
      <c r="BA232" s="43"/>
      <c r="BB232" s="43"/>
      <c r="BC232" s="43"/>
      <c r="BD232" s="43"/>
      <c r="BE232" s="43"/>
      <c r="BF232" s="43"/>
      <c r="BG232" s="43"/>
      <c r="BH232" s="43"/>
      <c r="BI232" s="43"/>
      <c r="BJ232" s="43"/>
      <c r="BK232" s="43"/>
      <c r="BL232" s="43"/>
      <c r="BM232" s="43"/>
    </row>
    <row r="233" spans="2:65">
      <c r="B233" s="43"/>
      <c r="C233" s="43"/>
      <c r="D233" s="121"/>
      <c r="E233" s="89"/>
      <c r="F233" s="89"/>
      <c r="G233" s="43"/>
      <c r="H233" s="43"/>
      <c r="I233" s="43"/>
      <c r="J233" s="43"/>
      <c r="K233" s="43"/>
      <c r="L233" s="43"/>
      <c r="M233" s="43"/>
      <c r="N233" s="43"/>
      <c r="O233" s="43"/>
      <c r="P233" s="43"/>
      <c r="Q233" s="43"/>
      <c r="R233" s="43"/>
      <c r="S233" s="43"/>
      <c r="T233" s="43"/>
      <c r="U233" s="43"/>
      <c r="V233" s="43"/>
      <c r="W233" s="43"/>
      <c r="X233" s="43"/>
      <c r="Y233" s="43"/>
      <c r="Z233" s="43"/>
      <c r="AA233" s="43"/>
      <c r="AB233" s="43"/>
      <c r="AC233" s="43"/>
      <c r="AD233" s="43"/>
      <c r="AE233" s="43"/>
      <c r="AF233" s="43"/>
      <c r="AG233" s="43"/>
      <c r="AH233" s="43"/>
      <c r="AI233" s="43"/>
      <c r="AJ233" s="43"/>
      <c r="AK233" s="43"/>
      <c r="AL233" s="43"/>
      <c r="AM233" s="43"/>
      <c r="AN233" s="43"/>
      <c r="AO233" s="43"/>
      <c r="AP233" s="43"/>
      <c r="AQ233" s="43"/>
      <c r="AR233" s="43"/>
      <c r="AS233" s="43"/>
      <c r="AT233" s="43"/>
      <c r="AU233" s="43"/>
      <c r="AV233" s="43"/>
      <c r="AW233" s="43"/>
      <c r="AX233" s="43"/>
      <c r="AY233" s="43"/>
      <c r="AZ233" s="43"/>
      <c r="BA233" s="43"/>
      <c r="BB233" s="43"/>
      <c r="BC233" s="43"/>
      <c r="BD233" s="43"/>
      <c r="BE233" s="43"/>
      <c r="BF233" s="43"/>
      <c r="BG233" s="43"/>
      <c r="BH233" s="43"/>
      <c r="BI233" s="43"/>
      <c r="BJ233" s="43"/>
      <c r="BK233" s="43"/>
      <c r="BL233" s="43"/>
      <c r="BM233" s="43"/>
    </row>
    <row r="234" spans="2:65">
      <c r="B234" s="43"/>
      <c r="C234" s="43"/>
      <c r="D234" s="121"/>
      <c r="E234" s="89"/>
      <c r="F234" s="89"/>
      <c r="G234" s="43"/>
      <c r="H234" s="43"/>
      <c r="I234" s="43"/>
      <c r="J234" s="43"/>
      <c r="K234" s="43"/>
      <c r="L234" s="43"/>
      <c r="M234" s="43"/>
      <c r="N234" s="43"/>
      <c r="O234" s="43"/>
      <c r="P234" s="43"/>
      <c r="Q234" s="43"/>
      <c r="R234" s="43"/>
      <c r="S234" s="43"/>
      <c r="T234" s="43"/>
      <c r="U234" s="43"/>
      <c r="V234" s="43"/>
      <c r="W234" s="43"/>
      <c r="X234" s="43"/>
      <c r="Y234" s="43"/>
      <c r="Z234" s="43"/>
      <c r="AA234" s="43"/>
      <c r="AB234" s="43"/>
      <c r="AC234" s="43"/>
      <c r="AD234" s="43"/>
      <c r="AE234" s="43"/>
      <c r="AF234" s="43"/>
      <c r="AG234" s="43"/>
      <c r="AH234" s="43"/>
      <c r="AI234" s="43"/>
      <c r="AJ234" s="43"/>
      <c r="AK234" s="43"/>
      <c r="AL234" s="43"/>
      <c r="AM234" s="43"/>
      <c r="AN234" s="43"/>
      <c r="AO234" s="43"/>
      <c r="AP234" s="43"/>
      <c r="AQ234" s="43"/>
      <c r="AR234" s="43"/>
      <c r="AS234" s="43"/>
      <c r="AT234" s="43"/>
      <c r="AU234" s="43"/>
      <c r="AV234" s="43"/>
      <c r="AW234" s="43"/>
      <c r="AX234" s="43"/>
      <c r="AY234" s="43"/>
      <c r="AZ234" s="43"/>
      <c r="BA234" s="43"/>
      <c r="BB234" s="43"/>
      <c r="BC234" s="43"/>
      <c r="BD234" s="43"/>
      <c r="BE234" s="43"/>
      <c r="BF234" s="43"/>
      <c r="BG234" s="43"/>
      <c r="BH234" s="43"/>
      <c r="BI234" s="43"/>
      <c r="BJ234" s="43"/>
      <c r="BK234" s="43"/>
      <c r="BL234" s="43"/>
      <c r="BM234" s="43"/>
    </row>
    <row r="235" spans="2:65">
      <c r="B235" s="43"/>
      <c r="C235" s="43"/>
      <c r="D235" s="121"/>
      <c r="E235" s="89"/>
      <c r="F235" s="89"/>
      <c r="G235" s="43"/>
      <c r="H235" s="43"/>
      <c r="I235" s="43"/>
      <c r="J235" s="43"/>
      <c r="K235" s="43"/>
      <c r="L235" s="43"/>
      <c r="M235" s="43"/>
      <c r="N235" s="43"/>
      <c r="O235" s="43"/>
      <c r="P235" s="43"/>
      <c r="Q235" s="43"/>
      <c r="R235" s="43"/>
      <c r="S235" s="43"/>
      <c r="T235" s="43"/>
      <c r="U235" s="43"/>
      <c r="V235" s="43"/>
      <c r="W235" s="43"/>
      <c r="X235" s="43"/>
      <c r="Y235" s="43"/>
      <c r="Z235" s="43"/>
      <c r="AA235" s="43"/>
      <c r="AB235" s="43"/>
      <c r="AC235" s="43"/>
      <c r="AD235" s="43"/>
      <c r="AE235" s="43"/>
      <c r="AF235" s="43"/>
      <c r="AG235" s="43"/>
      <c r="AH235" s="43"/>
      <c r="AI235" s="43"/>
      <c r="AJ235" s="43"/>
      <c r="AK235" s="43"/>
      <c r="AL235" s="43"/>
      <c r="AM235" s="43"/>
      <c r="AN235" s="43"/>
      <c r="AO235" s="43"/>
      <c r="AP235" s="43"/>
      <c r="AQ235" s="43"/>
      <c r="AR235" s="43"/>
      <c r="AS235" s="43"/>
      <c r="AT235" s="43"/>
      <c r="AU235" s="43"/>
      <c r="AV235" s="43"/>
      <c r="AW235" s="43"/>
      <c r="AX235" s="43"/>
      <c r="AY235" s="43"/>
      <c r="AZ235" s="43"/>
      <c r="BA235" s="43"/>
      <c r="BB235" s="43"/>
      <c r="BC235" s="43"/>
      <c r="BD235" s="43"/>
      <c r="BE235" s="43"/>
      <c r="BF235" s="43"/>
      <c r="BG235" s="43"/>
      <c r="BH235" s="43"/>
      <c r="BI235" s="43"/>
      <c r="BJ235" s="43"/>
      <c r="BK235" s="43"/>
      <c r="BL235" s="43"/>
      <c r="BM235" s="43"/>
    </row>
    <row r="236" spans="2:65">
      <c r="B236" s="43"/>
      <c r="C236" s="43"/>
      <c r="D236" s="121"/>
      <c r="E236" s="89"/>
      <c r="F236" s="89"/>
      <c r="G236" s="43"/>
      <c r="H236" s="43"/>
      <c r="I236" s="43"/>
      <c r="J236" s="43"/>
      <c r="K236" s="43"/>
      <c r="L236" s="43"/>
      <c r="M236" s="43"/>
      <c r="N236" s="43"/>
      <c r="O236" s="43"/>
      <c r="P236" s="43"/>
      <c r="Q236" s="43"/>
      <c r="R236" s="43"/>
      <c r="S236" s="43"/>
      <c r="T236" s="43"/>
      <c r="U236" s="43"/>
      <c r="V236" s="43"/>
      <c r="W236" s="43"/>
      <c r="X236" s="43"/>
      <c r="Y236" s="43"/>
      <c r="Z236" s="43"/>
      <c r="AA236" s="43"/>
      <c r="AB236" s="43"/>
      <c r="AC236" s="43"/>
      <c r="AD236" s="43"/>
      <c r="AE236" s="43"/>
      <c r="AF236" s="43"/>
      <c r="AG236" s="43"/>
      <c r="AH236" s="43"/>
      <c r="AI236" s="43"/>
      <c r="AJ236" s="43"/>
      <c r="AK236" s="43"/>
      <c r="AL236" s="43"/>
      <c r="AM236" s="43"/>
      <c r="AN236" s="43"/>
      <c r="AO236" s="43"/>
      <c r="AP236" s="43"/>
      <c r="AQ236" s="43"/>
      <c r="AR236" s="43"/>
      <c r="AS236" s="43"/>
      <c r="AT236" s="43"/>
      <c r="AU236" s="43"/>
      <c r="AV236" s="43"/>
      <c r="AW236" s="43"/>
      <c r="AX236" s="43"/>
      <c r="AY236" s="43"/>
      <c r="AZ236" s="43"/>
      <c r="BA236" s="43"/>
      <c r="BB236" s="43"/>
      <c r="BC236" s="43"/>
      <c r="BD236" s="43"/>
      <c r="BE236" s="43"/>
      <c r="BF236" s="43"/>
      <c r="BG236" s="43"/>
      <c r="BH236" s="43"/>
      <c r="BI236" s="43"/>
      <c r="BJ236" s="43"/>
      <c r="BK236" s="43"/>
      <c r="BL236" s="43"/>
      <c r="BM236" s="43"/>
    </row>
    <row r="237" spans="2:65">
      <c r="B237" s="43"/>
      <c r="C237" s="43"/>
      <c r="D237" s="121"/>
      <c r="E237" s="89"/>
      <c r="F237" s="89"/>
      <c r="G237" s="43"/>
      <c r="H237" s="43"/>
      <c r="I237" s="43"/>
      <c r="J237" s="43"/>
      <c r="K237" s="43"/>
      <c r="L237" s="43"/>
      <c r="M237" s="43"/>
      <c r="N237" s="43"/>
      <c r="O237" s="43"/>
      <c r="P237" s="43"/>
      <c r="Q237" s="43"/>
      <c r="R237" s="43"/>
      <c r="S237" s="43"/>
      <c r="T237" s="43"/>
      <c r="U237" s="43"/>
      <c r="V237" s="43"/>
      <c r="W237" s="43"/>
      <c r="X237" s="43"/>
      <c r="Y237" s="43"/>
      <c r="Z237" s="43"/>
      <c r="AA237" s="43"/>
      <c r="AB237" s="43"/>
      <c r="AC237" s="43"/>
      <c r="AD237" s="43"/>
      <c r="AE237" s="43"/>
      <c r="AF237" s="43"/>
      <c r="AG237" s="43"/>
      <c r="AH237" s="43"/>
      <c r="AI237" s="43"/>
      <c r="AJ237" s="43"/>
      <c r="AK237" s="43"/>
      <c r="AL237" s="43"/>
      <c r="AM237" s="43"/>
      <c r="AN237" s="43"/>
      <c r="AO237" s="43"/>
      <c r="AP237" s="43"/>
      <c r="AQ237" s="43"/>
      <c r="AR237" s="43"/>
      <c r="AS237" s="43"/>
      <c r="AT237" s="43"/>
      <c r="AU237" s="43"/>
      <c r="AV237" s="43"/>
      <c r="AW237" s="43"/>
      <c r="AX237" s="43"/>
      <c r="AY237" s="43"/>
      <c r="AZ237" s="43"/>
      <c r="BA237" s="43"/>
      <c r="BB237" s="43"/>
      <c r="BC237" s="43"/>
      <c r="BD237" s="43"/>
      <c r="BE237" s="43"/>
      <c r="BF237" s="43"/>
      <c r="BG237" s="43"/>
      <c r="BH237" s="43"/>
      <c r="BI237" s="43"/>
      <c r="BJ237" s="43"/>
      <c r="BK237" s="43"/>
      <c r="BL237" s="43"/>
      <c r="BM237" s="43"/>
    </row>
    <row r="238" spans="2:65">
      <c r="B238" s="43"/>
      <c r="C238" s="43"/>
      <c r="D238" s="121"/>
      <c r="E238" s="89"/>
      <c r="F238" s="89"/>
      <c r="G238" s="43"/>
      <c r="H238" s="43"/>
      <c r="I238" s="43"/>
      <c r="J238" s="43"/>
      <c r="K238" s="43"/>
      <c r="L238" s="43"/>
      <c r="M238" s="43"/>
      <c r="N238" s="43"/>
      <c r="O238" s="43"/>
      <c r="P238" s="43"/>
      <c r="Q238" s="43"/>
      <c r="R238" s="43"/>
      <c r="S238" s="43"/>
      <c r="T238" s="43"/>
      <c r="U238" s="43"/>
      <c r="V238" s="43"/>
      <c r="W238" s="43"/>
      <c r="X238" s="43"/>
      <c r="Y238" s="43"/>
      <c r="Z238" s="43"/>
      <c r="AA238" s="43"/>
      <c r="AB238" s="43"/>
      <c r="AC238" s="43"/>
      <c r="AD238" s="43"/>
      <c r="AE238" s="43"/>
      <c r="AF238" s="43"/>
      <c r="AG238" s="43"/>
      <c r="AH238" s="43"/>
      <c r="AI238" s="43"/>
      <c r="AJ238" s="43"/>
      <c r="AK238" s="43"/>
      <c r="AL238" s="43"/>
      <c r="AM238" s="43"/>
      <c r="AN238" s="43"/>
      <c r="AO238" s="43"/>
      <c r="AP238" s="43"/>
      <c r="AQ238" s="43"/>
      <c r="AR238" s="43"/>
      <c r="AS238" s="43"/>
      <c r="AT238" s="43"/>
      <c r="AU238" s="43"/>
      <c r="AV238" s="43"/>
      <c r="AW238" s="43"/>
      <c r="AX238" s="43"/>
      <c r="AY238" s="43"/>
      <c r="AZ238" s="43"/>
      <c r="BA238" s="43"/>
      <c r="BB238" s="43"/>
      <c r="BC238" s="43"/>
      <c r="BD238" s="43"/>
      <c r="BE238" s="43"/>
      <c r="BF238" s="43"/>
      <c r="BG238" s="43"/>
      <c r="BH238" s="43"/>
      <c r="BI238" s="43"/>
      <c r="BJ238" s="43"/>
      <c r="BK238" s="43"/>
      <c r="BL238" s="43"/>
      <c r="BM238" s="43"/>
    </row>
    <row r="239" spans="2:65">
      <c r="B239" s="43"/>
      <c r="C239" s="43"/>
      <c r="D239" s="121"/>
      <c r="E239" s="89"/>
      <c r="F239" s="89"/>
      <c r="G239" s="43"/>
      <c r="H239" s="43"/>
      <c r="I239" s="43"/>
      <c r="J239" s="43"/>
      <c r="K239" s="43"/>
      <c r="L239" s="43"/>
      <c r="M239" s="43"/>
      <c r="N239" s="43"/>
      <c r="O239" s="43"/>
      <c r="P239" s="43"/>
      <c r="Q239" s="43"/>
      <c r="R239" s="43"/>
      <c r="S239" s="43"/>
      <c r="T239" s="43"/>
      <c r="U239" s="43"/>
      <c r="V239" s="43"/>
      <c r="W239" s="43"/>
      <c r="X239" s="43"/>
      <c r="Y239" s="43"/>
      <c r="Z239" s="43"/>
      <c r="AA239" s="43"/>
      <c r="AB239" s="43"/>
      <c r="AC239" s="43"/>
      <c r="AD239" s="43"/>
      <c r="AE239" s="43"/>
      <c r="AF239" s="43"/>
      <c r="AG239" s="43"/>
      <c r="AH239" s="43"/>
      <c r="AI239" s="43"/>
      <c r="AJ239" s="43"/>
      <c r="AK239" s="43"/>
      <c r="AL239" s="43"/>
      <c r="AM239" s="43"/>
      <c r="AN239" s="43"/>
      <c r="AO239" s="43"/>
      <c r="AP239" s="43"/>
      <c r="AQ239" s="43"/>
      <c r="AR239" s="43"/>
      <c r="AS239" s="43"/>
      <c r="AT239" s="43"/>
      <c r="AU239" s="43"/>
      <c r="AV239" s="43"/>
      <c r="AW239" s="43"/>
      <c r="AX239" s="43"/>
      <c r="AY239" s="43"/>
      <c r="AZ239" s="43"/>
      <c r="BA239" s="43"/>
      <c r="BB239" s="43"/>
      <c r="BC239" s="43"/>
      <c r="BD239" s="43"/>
      <c r="BE239" s="43"/>
      <c r="BF239" s="43"/>
      <c r="BG239" s="43"/>
      <c r="BH239" s="43"/>
      <c r="BI239" s="43"/>
      <c r="BJ239" s="43"/>
      <c r="BK239" s="43"/>
      <c r="BL239" s="43"/>
      <c r="BM239" s="43"/>
    </row>
    <row r="240" spans="2:65">
      <c r="B240" s="43"/>
      <c r="C240" s="43"/>
      <c r="D240" s="121"/>
      <c r="E240" s="89"/>
      <c r="F240" s="89"/>
      <c r="G240" s="43"/>
      <c r="H240" s="43"/>
    </row>
    <row r="241" spans="2:8">
      <c r="B241" s="43"/>
      <c r="C241" s="43"/>
      <c r="D241" s="121"/>
      <c r="E241" s="89"/>
      <c r="F241" s="89"/>
      <c r="G241" s="43"/>
      <c r="H241" s="43"/>
    </row>
    <row r="242" spans="2:8">
      <c r="B242" s="43"/>
      <c r="C242" s="43"/>
      <c r="D242" s="121"/>
      <c r="E242" s="89"/>
      <c r="F242" s="89"/>
      <c r="G242" s="43"/>
      <c r="H242" s="43"/>
    </row>
  </sheetData>
  <dataConsolidate/>
  <mergeCells count="1">
    <mergeCell ref="B3:E3"/>
  </mergeCells>
  <phoneticPr fontId="38" type="noConversion"/>
  <hyperlinks>
    <hyperlink ref="B6" location="IE004PL!A1" display="IE004PL" xr:uid="{00000000-0004-0000-0000-000000000000}"/>
    <hyperlink ref="B7" location="IE007PL!A1" display="IE007PL" xr:uid="{00000000-0004-0000-0000-000001000000}"/>
    <hyperlink ref="B8" location="IE009PL!A1" display="IE009PL" xr:uid="{00000000-0004-0000-0000-000002000000}"/>
    <hyperlink ref="B12" location="IE019PL!A1" display="IE019PL" xr:uid="{00000000-0004-0000-0000-000003000000}"/>
    <hyperlink ref="B13" location="IE022PL!A1" display="IE022PL" xr:uid="{00000000-0004-0000-0000-000004000000}"/>
    <hyperlink ref="B11" location="IEA15PL!A1" display="IEA15PL" xr:uid="{AEADECA4-6171-4218-A06C-A3400C029687}"/>
    <hyperlink ref="B10" location="IE014PL!A1" display="IE014PL" xr:uid="{851BCF3D-4DF0-405B-ADE4-38499FA64B57}"/>
    <hyperlink ref="B14" location="IE025PL!A1" display="IE025PL" xr:uid="{D6E8991D-4C3E-4560-AECF-2A38F8E3123D}"/>
    <hyperlink ref="B15" location="IE028PL!A1" display="IE028PL" xr:uid="{FEFC97E1-5B1C-44D5-A8D3-297B592B38C1}"/>
    <hyperlink ref="B16" location="IEA28PL!A1" display="IEA28PL" xr:uid="{34822B02-3E13-4356-80E8-A6FFA4E9ADE5}"/>
    <hyperlink ref="B17" location="IE029SCPL!A1" display="IE029SCPL" xr:uid="{E4C9F2E5-6CA9-4C03-9AC6-6BD3D911B1AD}"/>
    <hyperlink ref="B18" location="IEA29PL!A1" display="IEA29PL" xr:uid="{FB091B10-D706-4A6F-B4B5-EE04851EC9F3}"/>
    <hyperlink ref="B19" location="IE035PL!A1" display="IE035PL" xr:uid="{51F89E2E-3B7C-4CBD-978F-D29709833BEC}"/>
    <hyperlink ref="B20" location="IE043PL!A1" display="IE043PL" xr:uid="{7BBDAF17-CA5C-4778-A2E7-E8858BF7C4EB}"/>
    <hyperlink ref="B21" location="IE044PL!A1" display="IE044PL" xr:uid="{EC7BCF0E-338C-483D-B9A9-277740A84D25}"/>
    <hyperlink ref="B22" location="IE045PL!A1" display="IE045PL" xr:uid="{3B65CF91-7DF3-4C47-B725-2E7AA9C5FBE7}"/>
    <hyperlink ref="B23" location="IE051PL!A1" display="IE051PL" xr:uid="{489EBABA-F47E-4328-AE6E-6C74A4E63BC6}"/>
    <hyperlink ref="B24" location="IE054PL!A1" display="IE054PL" xr:uid="{7C16E14B-EA55-439F-A748-A65791E7C4FB}"/>
    <hyperlink ref="B25" location="IE055PL!A1" display="IE055PL" xr:uid="{B8B1538E-6786-4DFE-B8DF-B18DBBD47914}"/>
    <hyperlink ref="B26" location="IE056PL!A1" display="IE056PL" xr:uid="{83177033-4A13-40A4-BA47-5E821FFB2426}"/>
    <hyperlink ref="B27" location="IE057PL!A1" display="IE057PL" xr:uid="{FD04A1F0-A7A8-4E27-8813-4F4646CA983C}"/>
    <hyperlink ref="B28" location="IE058PL!A1" display="IE058PL" xr:uid="{1B0509F8-96B8-4DC4-89AA-96E97D478AF7}"/>
    <hyperlink ref="B29" location="IE060PL!A1" display="IE060PL" xr:uid="{4E6CDBF4-1D72-4158-AD33-50245FF35E30}"/>
    <hyperlink ref="B30" location="IEA64PL!A1" display="IEA64PL" xr:uid="{E82492A5-25D6-4CC0-96C9-2FADE4F0F5E0}"/>
    <hyperlink ref="B31" location="IEA70PL!A1" display="IEA70PL" xr:uid="{9425925A-0CE8-468E-8DB9-B8BA5805BB25}"/>
    <hyperlink ref="B32" location="IEA71PL!A1" display="IEA71PL" xr:uid="{22FDD519-BA3D-4C42-9C41-F63C597EB20F}"/>
    <hyperlink ref="B35" location="IE140PL!A1" display="IE140PL" xr:uid="{C95ACE8F-135C-4279-827D-448031BCE015}"/>
    <hyperlink ref="B36" location="IE141PL!A1" display="IE141PL" xr:uid="{3F55D21F-2E6D-4EBA-BD7E-AF68838107DC}"/>
    <hyperlink ref="B37" location="IE170PL!A1" display="IE170PL" xr:uid="{46648E52-CBBC-41E2-AB40-7B7078F5A5E1}"/>
    <hyperlink ref="B38" location="IE182PL!A1" display="IE182PL" xr:uid="{99CE1DCE-B948-43C2-A3CB-544A2C0A2EED}"/>
    <hyperlink ref="B39" location="IE280PL!A1" display="IE280PL" xr:uid="{E7D91738-026B-415F-BF00-D28DE990338E}"/>
    <hyperlink ref="B40" location="IE906PL!A1" display="IE906PL" xr:uid="{2D5F9B28-0AA3-4822-AA0D-1A028BE5F61A}"/>
    <hyperlink ref="B41" location="IE917PL!A1" display="IE917PL" xr:uid="{67CB3FFA-C2F8-4594-9820-B54225B21F1C}"/>
    <hyperlink ref="B42" location="IE928PL!A1" display="IE928PL" xr:uid="{2ED7D454-05AE-430F-AAA0-A1FEAAB2779C}"/>
    <hyperlink ref="B9" location="IEA13PL!A1" display="IEA13PL" xr:uid="{90DA78DE-E06B-4BAF-8858-34080DE07BC0}"/>
    <hyperlink ref="B43" location="UPO!A1" display="UPO" xr:uid="{7A669913-7ABE-482B-9101-8F1D7931B179}"/>
    <hyperlink ref="B45" location="ALL!A1" display="ALL" xr:uid="{94D0C7F0-9D00-4167-9C17-5E2DA6A85A7B}"/>
    <hyperlink ref="B34" location="IE117PL!A1" display="IE117PL" xr:uid="{0A0557BB-C09F-4922-8E23-B1DA131DD4DD}"/>
    <hyperlink ref="B33" location="IEA91PL!A1" display="IEA91PL" xr:uid="{CB3B0082-9159-4F61-8F21-DFA52C00681A}"/>
    <hyperlink ref="B46" location="CLs!A1" display="CLs" xr:uid="{B14C577D-E985-4FD5-9BC7-09F8EB236649}"/>
    <hyperlink ref="B44" location="HIST!A1" display="HIST" xr:uid="{C8FAC8C8-A8E6-4E33-A5B0-AF31CEA27229}"/>
    <hyperlink ref="B47" location="R_C!A1" display="R_C" xr:uid="{9438B7E5-08C7-471C-8ED7-91FF19BF433C}"/>
  </hyperlinks>
  <printOptions horizontalCentered="1"/>
  <pageMargins left="0.70826771653543308" right="0.70826771653543308" top="1.1417322834645671" bottom="1.1417322834645671" header="0.74803149606299213" footer="0.74803149606299213"/>
  <pageSetup paperSize="9" scale="50" fitToWidth="0" fitToHeight="0" orientation="landscape" r:id="rId1"/>
  <headerFooter alignWithMargins="0"/>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59F6D-E986-4B91-90F7-23C7F0B3FE39}">
  <dimension ref="A1:R347"/>
  <sheetViews>
    <sheetView zoomScale="85" zoomScaleNormal="85" workbookViewId="0">
      <selection activeCell="C17" sqref="C17"/>
    </sheetView>
  </sheetViews>
  <sheetFormatPr defaultRowHeight="12.75"/>
  <cols>
    <col min="1" max="1" width="10.7109375" customWidth="1"/>
    <col min="2" max="2" width="50.7109375" customWidth="1"/>
    <col min="3" max="3" width="80.7109375" customWidth="1"/>
    <col min="4" max="4" width="7.7109375" customWidth="1"/>
    <col min="5" max="5" width="16.7109375" customWidth="1"/>
    <col min="6" max="7" width="50.7109375" customWidth="1"/>
    <col min="8" max="12" width="8.7109375" customWidth="1"/>
    <col min="13" max="13" width="8.7109375" style="225" customWidth="1"/>
    <col min="14" max="15" width="22.7109375" customWidth="1"/>
    <col min="16" max="17" width="10.7109375" customWidth="1"/>
    <col min="18" max="18" width="11.28515625" bestFit="1" customWidth="1"/>
  </cols>
  <sheetData>
    <row r="1" spans="1:18" ht="23.25">
      <c r="A1" s="176" t="s">
        <v>3642</v>
      </c>
      <c r="B1" s="19"/>
      <c r="C1" s="203" t="s">
        <v>6384</v>
      </c>
    </row>
    <row r="2" spans="1:18" ht="45">
      <c r="A2" s="107" t="s">
        <v>3645</v>
      </c>
      <c r="B2" s="115" t="s">
        <v>4373</v>
      </c>
      <c r="C2" s="115" t="s">
        <v>4374</v>
      </c>
      <c r="D2" s="107" t="s">
        <v>5040</v>
      </c>
      <c r="E2" s="107" t="s">
        <v>5359</v>
      </c>
      <c r="F2" s="202" t="s">
        <v>4375</v>
      </c>
      <c r="G2" s="202" t="s">
        <v>4376</v>
      </c>
      <c r="H2" s="107" t="s">
        <v>1</v>
      </c>
      <c r="I2" s="107" t="s">
        <v>2</v>
      </c>
      <c r="J2" s="107" t="s">
        <v>3</v>
      </c>
      <c r="K2" s="107" t="s">
        <v>4</v>
      </c>
      <c r="L2" s="107" t="s">
        <v>5</v>
      </c>
      <c r="M2" s="226" t="s">
        <v>4322</v>
      </c>
      <c r="N2" s="107" t="s">
        <v>5360</v>
      </c>
      <c r="O2" s="115" t="s">
        <v>5358</v>
      </c>
      <c r="P2" s="115" t="s">
        <v>5357</v>
      </c>
      <c r="Q2" s="115" t="s">
        <v>5590</v>
      </c>
      <c r="R2" s="209" t="s">
        <v>6401</v>
      </c>
    </row>
    <row r="3" spans="1:18" ht="14.25" customHeight="1">
      <c r="A3" s="244" t="s">
        <v>3607</v>
      </c>
      <c r="B3" s="245" t="s">
        <v>6273</v>
      </c>
      <c r="C3" s="245" t="s">
        <v>1429</v>
      </c>
      <c r="D3" s="244">
        <v>17</v>
      </c>
      <c r="E3" s="244" t="s">
        <v>4534</v>
      </c>
      <c r="F3" s="246" t="s">
        <v>1864</v>
      </c>
      <c r="G3" s="246" t="s">
        <v>5126</v>
      </c>
      <c r="H3" s="244" t="s">
        <v>5578</v>
      </c>
      <c r="I3" s="244" t="s">
        <v>7</v>
      </c>
      <c r="J3" s="244" t="s">
        <v>106</v>
      </c>
      <c r="K3" s="247" t="s">
        <v>107</v>
      </c>
      <c r="L3" s="247"/>
      <c r="M3" s="266" t="s">
        <v>4324</v>
      </c>
      <c r="N3" s="245"/>
      <c r="O3" s="245"/>
      <c r="P3" s="245"/>
      <c r="Q3" s="249"/>
      <c r="R3" s="272">
        <v>46007</v>
      </c>
    </row>
    <row r="4" spans="1:18" ht="15">
      <c r="A4" s="244" t="s">
        <v>3607</v>
      </c>
      <c r="B4" s="245" t="s">
        <v>6273</v>
      </c>
      <c r="C4" s="245" t="s">
        <v>1429</v>
      </c>
      <c r="D4" s="244">
        <v>17</v>
      </c>
      <c r="E4" s="244" t="s">
        <v>4534</v>
      </c>
      <c r="F4" s="246" t="s">
        <v>1864</v>
      </c>
      <c r="G4" s="246" t="s">
        <v>5126</v>
      </c>
      <c r="H4" s="244" t="s">
        <v>5578</v>
      </c>
      <c r="I4" s="244" t="s">
        <v>7</v>
      </c>
      <c r="J4" s="244" t="s">
        <v>106</v>
      </c>
      <c r="K4" s="247" t="s">
        <v>107</v>
      </c>
      <c r="L4" s="247"/>
      <c r="M4" s="266" t="s">
        <v>4323</v>
      </c>
      <c r="N4" s="245" t="s">
        <v>6271</v>
      </c>
      <c r="O4" s="245" t="s">
        <v>6272</v>
      </c>
      <c r="P4" s="245"/>
      <c r="Q4" s="249"/>
      <c r="R4" s="272">
        <v>46092</v>
      </c>
    </row>
    <row r="5" spans="1:18" ht="45">
      <c r="A5" s="244" t="s">
        <v>3608</v>
      </c>
      <c r="B5" s="245" t="s">
        <v>6274</v>
      </c>
      <c r="C5" s="245" t="s">
        <v>1497</v>
      </c>
      <c r="D5" s="244">
        <v>15</v>
      </c>
      <c r="E5" s="244" t="s">
        <v>1357</v>
      </c>
      <c r="F5" s="246" t="s">
        <v>35</v>
      </c>
      <c r="G5" s="246" t="s">
        <v>4357</v>
      </c>
      <c r="H5" s="244" t="s">
        <v>5578</v>
      </c>
      <c r="I5" s="244"/>
      <c r="J5" s="244"/>
      <c r="K5" s="247" t="s">
        <v>5578</v>
      </c>
      <c r="L5" s="247"/>
      <c r="M5" s="266" t="s">
        <v>4324</v>
      </c>
      <c r="N5" s="245"/>
      <c r="O5" s="245"/>
      <c r="P5" s="245"/>
      <c r="Q5" s="249"/>
      <c r="R5" s="272">
        <v>46007</v>
      </c>
    </row>
    <row r="6" spans="1:18" ht="45">
      <c r="A6" s="244" t="s">
        <v>3608</v>
      </c>
      <c r="B6" s="245" t="s">
        <v>6274</v>
      </c>
      <c r="C6" s="245" t="s">
        <v>1497</v>
      </c>
      <c r="D6" s="244">
        <v>15</v>
      </c>
      <c r="E6" s="244" t="s">
        <v>1357</v>
      </c>
      <c r="F6" s="246" t="s">
        <v>35</v>
      </c>
      <c r="G6" s="246" t="s">
        <v>4357</v>
      </c>
      <c r="H6" s="244" t="s">
        <v>5578</v>
      </c>
      <c r="I6" s="244" t="s">
        <v>15</v>
      </c>
      <c r="J6" s="244" t="s">
        <v>36</v>
      </c>
      <c r="K6" s="247" t="s">
        <v>5578</v>
      </c>
      <c r="L6" s="247" t="s">
        <v>37</v>
      </c>
      <c r="M6" s="266" t="s">
        <v>4323</v>
      </c>
      <c r="N6" s="245" t="s">
        <v>6269</v>
      </c>
      <c r="O6" s="245" t="s">
        <v>6270</v>
      </c>
      <c r="P6" s="245" t="s">
        <v>5578</v>
      </c>
      <c r="Q6" s="249"/>
      <c r="R6" s="272">
        <v>46092</v>
      </c>
    </row>
    <row r="7" spans="1:18" ht="15">
      <c r="A7" s="244" t="s">
        <v>3608</v>
      </c>
      <c r="B7" s="245" t="s">
        <v>6275</v>
      </c>
      <c r="C7" s="245" t="s">
        <v>1513</v>
      </c>
      <c r="D7" s="244">
        <v>29</v>
      </c>
      <c r="E7" s="244" t="s">
        <v>1357</v>
      </c>
      <c r="F7" s="246" t="s">
        <v>94</v>
      </c>
      <c r="G7" s="246" t="s">
        <v>4383</v>
      </c>
      <c r="H7" s="244" t="s">
        <v>5578</v>
      </c>
      <c r="I7" s="244" t="s">
        <v>7</v>
      </c>
      <c r="J7" s="244" t="s">
        <v>1514</v>
      </c>
      <c r="K7" s="247" t="s">
        <v>5578</v>
      </c>
      <c r="L7" s="247" t="s">
        <v>96</v>
      </c>
      <c r="M7" s="266" t="s">
        <v>4324</v>
      </c>
      <c r="N7" s="245"/>
      <c r="O7" s="245"/>
      <c r="P7" s="245"/>
      <c r="Q7" s="249"/>
      <c r="R7" s="272">
        <v>46007</v>
      </c>
    </row>
    <row r="8" spans="1:18" ht="15">
      <c r="A8" s="244" t="s">
        <v>3608</v>
      </c>
      <c r="B8" s="245" t="s">
        <v>6275</v>
      </c>
      <c r="C8" s="245" t="s">
        <v>1513</v>
      </c>
      <c r="D8" s="244">
        <v>29</v>
      </c>
      <c r="E8" s="244" t="s">
        <v>1357</v>
      </c>
      <c r="F8" s="246" t="s">
        <v>94</v>
      </c>
      <c r="G8" s="246" t="s">
        <v>4383</v>
      </c>
      <c r="H8" s="244" t="s">
        <v>5578</v>
      </c>
      <c r="I8" s="244" t="s">
        <v>7</v>
      </c>
      <c r="J8" s="244" t="s">
        <v>95</v>
      </c>
      <c r="K8" s="247" t="s">
        <v>5578</v>
      </c>
      <c r="L8" s="247" t="s">
        <v>96</v>
      </c>
      <c r="M8" s="266" t="s">
        <v>4323</v>
      </c>
      <c r="N8" s="245" t="s">
        <v>6257</v>
      </c>
      <c r="O8" s="245" t="s">
        <v>6258</v>
      </c>
      <c r="P8" s="245" t="s">
        <v>5578</v>
      </c>
      <c r="Q8" s="249"/>
      <c r="R8" s="272">
        <v>46092</v>
      </c>
    </row>
    <row r="9" spans="1:18" ht="30">
      <c r="A9" s="244" t="s">
        <v>3608</v>
      </c>
      <c r="B9" s="245" t="s">
        <v>6276</v>
      </c>
      <c r="C9" s="245" t="s">
        <v>1515</v>
      </c>
      <c r="D9" s="244">
        <v>30</v>
      </c>
      <c r="E9" s="244" t="s">
        <v>4531</v>
      </c>
      <c r="F9" s="246" t="s">
        <v>98</v>
      </c>
      <c r="G9" s="246" t="s">
        <v>4394</v>
      </c>
      <c r="H9" s="244" t="s">
        <v>5578</v>
      </c>
      <c r="I9" s="244" t="s">
        <v>7</v>
      </c>
      <c r="J9" s="244" t="s">
        <v>12</v>
      </c>
      <c r="K9" s="247" t="s">
        <v>1516</v>
      </c>
      <c r="L9" s="247" t="s">
        <v>1517</v>
      </c>
      <c r="M9" s="266" t="s">
        <v>4324</v>
      </c>
      <c r="N9" s="245"/>
      <c r="O9" s="245"/>
      <c r="P9" s="245"/>
      <c r="Q9" s="249"/>
      <c r="R9" s="272">
        <v>46007</v>
      </c>
    </row>
    <row r="10" spans="1:18" ht="30">
      <c r="A10" s="244" t="s">
        <v>3608</v>
      </c>
      <c r="B10" s="245" t="s">
        <v>6276</v>
      </c>
      <c r="C10" s="245" t="s">
        <v>1515</v>
      </c>
      <c r="D10" s="244">
        <v>30</v>
      </c>
      <c r="E10" s="271" t="s">
        <v>4531</v>
      </c>
      <c r="F10" s="246" t="s">
        <v>98</v>
      </c>
      <c r="G10" s="246" t="s">
        <v>4394</v>
      </c>
      <c r="H10" s="244" t="s">
        <v>5578</v>
      </c>
      <c r="I10" s="244" t="s">
        <v>7</v>
      </c>
      <c r="J10" s="244" t="s">
        <v>12</v>
      </c>
      <c r="K10" s="247" t="s">
        <v>5611</v>
      </c>
      <c r="L10" s="247" t="s">
        <v>1517</v>
      </c>
      <c r="M10" s="266" t="s">
        <v>4323</v>
      </c>
      <c r="N10" s="245" t="s">
        <v>6253</v>
      </c>
      <c r="O10" s="245" t="s">
        <v>6254</v>
      </c>
      <c r="P10" s="245" t="s">
        <v>5626</v>
      </c>
      <c r="Q10" s="249" t="s">
        <v>5627</v>
      </c>
      <c r="R10" s="272">
        <v>46092</v>
      </c>
    </row>
    <row r="11" spans="1:18" ht="15">
      <c r="A11" s="244" t="s">
        <v>3608</v>
      </c>
      <c r="B11" s="245" t="s">
        <v>6277</v>
      </c>
      <c r="C11" s="245" t="s">
        <v>1561</v>
      </c>
      <c r="D11" s="244">
        <v>71</v>
      </c>
      <c r="E11" s="244" t="s">
        <v>1357</v>
      </c>
      <c r="F11" s="246" t="s">
        <v>5149</v>
      </c>
      <c r="G11" s="246" t="s">
        <v>5150</v>
      </c>
      <c r="H11" s="244" t="s">
        <v>5578</v>
      </c>
      <c r="I11" s="244" t="s">
        <v>7</v>
      </c>
      <c r="J11" s="244" t="s">
        <v>1562</v>
      </c>
      <c r="K11" s="247" t="s">
        <v>5578</v>
      </c>
      <c r="L11" s="247" t="s">
        <v>5578</v>
      </c>
      <c r="M11" s="266" t="s">
        <v>4324</v>
      </c>
      <c r="N11" s="245"/>
      <c r="O11" s="245"/>
      <c r="P11" s="245"/>
      <c r="Q11" s="249"/>
      <c r="R11" s="272">
        <v>46007</v>
      </c>
    </row>
    <row r="12" spans="1:18" ht="15">
      <c r="A12" s="244" t="s">
        <v>3608</v>
      </c>
      <c r="B12" s="245" t="s">
        <v>6277</v>
      </c>
      <c r="C12" s="245" t="s">
        <v>1561</v>
      </c>
      <c r="D12" s="244">
        <v>71</v>
      </c>
      <c r="E12" s="244" t="s">
        <v>1357</v>
      </c>
      <c r="F12" s="246" t="s">
        <v>5149</v>
      </c>
      <c r="G12" s="246" t="s">
        <v>5150</v>
      </c>
      <c r="H12" s="244" t="s">
        <v>5578</v>
      </c>
      <c r="I12" s="244" t="s">
        <v>7</v>
      </c>
      <c r="J12" s="244" t="s">
        <v>36</v>
      </c>
      <c r="K12" s="247" t="s">
        <v>5578</v>
      </c>
      <c r="L12" s="247" t="s">
        <v>5578</v>
      </c>
      <c r="M12" s="266" t="s">
        <v>4323</v>
      </c>
      <c r="N12" s="245" t="s">
        <v>6257</v>
      </c>
      <c r="O12" s="245" t="s">
        <v>6258</v>
      </c>
      <c r="P12" s="245" t="s">
        <v>5578</v>
      </c>
      <c r="Q12" s="249"/>
      <c r="R12" s="272">
        <v>46092</v>
      </c>
    </row>
    <row r="13" spans="1:18" ht="15">
      <c r="A13" s="244" t="s">
        <v>3608</v>
      </c>
      <c r="B13" s="245" t="s">
        <v>6278</v>
      </c>
      <c r="C13" s="245" t="s">
        <v>1576</v>
      </c>
      <c r="D13" s="244">
        <v>83</v>
      </c>
      <c r="E13" s="244" t="s">
        <v>1357</v>
      </c>
      <c r="F13" s="246" t="s">
        <v>1408</v>
      </c>
      <c r="G13" s="246" t="s">
        <v>4418</v>
      </c>
      <c r="H13" s="244" t="s">
        <v>5578</v>
      </c>
      <c r="I13" s="244" t="s">
        <v>7</v>
      </c>
      <c r="J13" s="244" t="s">
        <v>83</v>
      </c>
      <c r="K13" s="247" t="s">
        <v>5578</v>
      </c>
      <c r="L13" s="247" t="s">
        <v>5578</v>
      </c>
      <c r="M13" s="266" t="s">
        <v>4324</v>
      </c>
      <c r="N13" s="245"/>
      <c r="O13" s="245"/>
      <c r="P13" s="245"/>
      <c r="Q13" s="249"/>
      <c r="R13" s="272">
        <v>46007</v>
      </c>
    </row>
    <row r="14" spans="1:18" ht="15">
      <c r="A14" s="244" t="s">
        <v>3608</v>
      </c>
      <c r="B14" s="245" t="s">
        <v>6278</v>
      </c>
      <c r="C14" s="245" t="s">
        <v>1576</v>
      </c>
      <c r="D14" s="244">
        <v>83</v>
      </c>
      <c r="E14" s="244" t="s">
        <v>1357</v>
      </c>
      <c r="F14" s="246" t="s">
        <v>1408</v>
      </c>
      <c r="G14" s="246" t="s">
        <v>4418</v>
      </c>
      <c r="H14" s="244" t="s">
        <v>5578</v>
      </c>
      <c r="I14" s="244" t="s">
        <v>7</v>
      </c>
      <c r="J14" s="244" t="s">
        <v>36</v>
      </c>
      <c r="K14" s="247" t="s">
        <v>5578</v>
      </c>
      <c r="L14" s="247" t="s">
        <v>5578</v>
      </c>
      <c r="M14" s="266" t="s">
        <v>4323</v>
      </c>
      <c r="N14" s="245" t="s">
        <v>6257</v>
      </c>
      <c r="O14" s="245" t="s">
        <v>6258</v>
      </c>
      <c r="P14" s="245" t="s">
        <v>5578</v>
      </c>
      <c r="Q14" s="249"/>
      <c r="R14" s="272">
        <v>46092</v>
      </c>
    </row>
    <row r="15" spans="1:18" ht="75">
      <c r="A15" s="244" t="s">
        <v>3610</v>
      </c>
      <c r="B15" s="245" t="s">
        <v>6279</v>
      </c>
      <c r="C15" s="245" t="s">
        <v>1608</v>
      </c>
      <c r="D15" s="244">
        <v>13</v>
      </c>
      <c r="E15" s="244" t="s">
        <v>1357</v>
      </c>
      <c r="F15" s="246" t="s">
        <v>31</v>
      </c>
      <c r="G15" s="246" t="s">
        <v>4884</v>
      </c>
      <c r="H15" s="244" t="s">
        <v>14</v>
      </c>
      <c r="I15" s="244" t="s">
        <v>11</v>
      </c>
      <c r="J15" s="244" t="s">
        <v>5578</v>
      </c>
      <c r="K15" s="247" t="s">
        <v>5578</v>
      </c>
      <c r="L15" s="247" t="s">
        <v>32</v>
      </c>
      <c r="M15" s="266" t="s">
        <v>4324</v>
      </c>
      <c r="N15" s="245"/>
      <c r="O15" s="245"/>
      <c r="P15" s="245"/>
      <c r="Q15" s="249"/>
      <c r="R15" s="272">
        <v>46007</v>
      </c>
    </row>
    <row r="16" spans="1:18" ht="75">
      <c r="A16" s="244" t="s">
        <v>3610</v>
      </c>
      <c r="B16" s="245" t="s">
        <v>6279</v>
      </c>
      <c r="C16" s="245" t="s">
        <v>1608</v>
      </c>
      <c r="D16" s="244">
        <v>13</v>
      </c>
      <c r="E16" s="244" t="s">
        <v>1357</v>
      </c>
      <c r="F16" s="246" t="s">
        <v>31</v>
      </c>
      <c r="G16" s="246" t="s">
        <v>4884</v>
      </c>
      <c r="H16" s="244" t="s">
        <v>14</v>
      </c>
      <c r="I16" s="244" t="s">
        <v>15</v>
      </c>
      <c r="J16" s="244" t="s">
        <v>5578</v>
      </c>
      <c r="K16" s="247" t="s">
        <v>5578</v>
      </c>
      <c r="L16" s="247" t="s">
        <v>32</v>
      </c>
      <c r="M16" s="266" t="s">
        <v>4323</v>
      </c>
      <c r="N16" s="245" t="s">
        <v>6263</v>
      </c>
      <c r="O16" s="245" t="s">
        <v>6264</v>
      </c>
      <c r="P16" s="245" t="s">
        <v>5578</v>
      </c>
      <c r="Q16" s="249"/>
      <c r="R16" s="272">
        <v>46092</v>
      </c>
    </row>
    <row r="17" spans="1:18" ht="15">
      <c r="A17" s="244" t="s">
        <v>3624</v>
      </c>
      <c r="B17" s="245" t="s">
        <v>6280</v>
      </c>
      <c r="C17" s="245" t="s">
        <v>1661</v>
      </c>
      <c r="D17" s="244">
        <v>10</v>
      </c>
      <c r="E17" s="244" t="s">
        <v>1357</v>
      </c>
      <c r="F17" s="246" t="s">
        <v>882</v>
      </c>
      <c r="G17" s="246" t="s">
        <v>4976</v>
      </c>
      <c r="H17" s="244" t="s">
        <v>5578</v>
      </c>
      <c r="I17" s="244" t="s">
        <v>15</v>
      </c>
      <c r="J17" s="244" t="s">
        <v>883</v>
      </c>
      <c r="K17" s="247" t="s">
        <v>5578</v>
      </c>
      <c r="L17" s="247" t="s">
        <v>44</v>
      </c>
      <c r="M17" s="266" t="s">
        <v>4324</v>
      </c>
      <c r="N17" s="245"/>
      <c r="O17" s="245"/>
      <c r="P17" s="245"/>
      <c r="Q17" s="249"/>
      <c r="R17" s="272">
        <v>46007</v>
      </c>
    </row>
    <row r="18" spans="1:18" ht="30">
      <c r="A18" s="244" t="s">
        <v>3624</v>
      </c>
      <c r="B18" s="245" t="s">
        <v>6280</v>
      </c>
      <c r="C18" s="245" t="s">
        <v>1661</v>
      </c>
      <c r="D18" s="244">
        <v>10</v>
      </c>
      <c r="E18" s="244" t="s">
        <v>1357</v>
      </c>
      <c r="F18" s="246" t="s">
        <v>882</v>
      </c>
      <c r="G18" s="246" t="s">
        <v>4976</v>
      </c>
      <c r="H18" s="244" t="s">
        <v>5578</v>
      </c>
      <c r="I18" s="244" t="s">
        <v>7</v>
      </c>
      <c r="J18" s="244" t="s">
        <v>1367</v>
      </c>
      <c r="K18" s="247" t="s">
        <v>5578</v>
      </c>
      <c r="L18" s="247" t="s">
        <v>44</v>
      </c>
      <c r="M18" s="266" t="s">
        <v>4323</v>
      </c>
      <c r="N18" s="245" t="s">
        <v>6255</v>
      </c>
      <c r="O18" s="245" t="s">
        <v>6256</v>
      </c>
      <c r="P18" s="245" t="s">
        <v>5578</v>
      </c>
      <c r="Q18" s="249"/>
      <c r="R18" s="272">
        <v>46092</v>
      </c>
    </row>
    <row r="19" spans="1:18" ht="15">
      <c r="A19" s="244" t="s">
        <v>3611</v>
      </c>
      <c r="B19" s="245" t="s">
        <v>6280</v>
      </c>
      <c r="C19" s="245" t="s">
        <v>1697</v>
      </c>
      <c r="D19" s="244">
        <v>10</v>
      </c>
      <c r="E19" s="244" t="s">
        <v>1357</v>
      </c>
      <c r="F19" s="246" t="s">
        <v>882</v>
      </c>
      <c r="G19" s="246" t="s">
        <v>4976</v>
      </c>
      <c r="H19" s="244" t="s">
        <v>5578</v>
      </c>
      <c r="I19" s="244" t="s">
        <v>15</v>
      </c>
      <c r="J19" s="244" t="s">
        <v>883</v>
      </c>
      <c r="K19" s="247" t="s">
        <v>5578</v>
      </c>
      <c r="L19" s="247" t="s">
        <v>44</v>
      </c>
      <c r="M19" s="266" t="s">
        <v>4324</v>
      </c>
      <c r="N19" s="245"/>
      <c r="O19" s="245"/>
      <c r="P19" s="245"/>
      <c r="Q19" s="249"/>
      <c r="R19" s="272">
        <v>46007</v>
      </c>
    </row>
    <row r="20" spans="1:18" ht="30">
      <c r="A20" s="244" t="s">
        <v>3611</v>
      </c>
      <c r="B20" s="245" t="s">
        <v>6280</v>
      </c>
      <c r="C20" s="245" t="s">
        <v>1697</v>
      </c>
      <c r="D20" s="244">
        <v>10</v>
      </c>
      <c r="E20" s="244" t="s">
        <v>1357</v>
      </c>
      <c r="F20" s="246" t="s">
        <v>882</v>
      </c>
      <c r="G20" s="246" t="s">
        <v>4976</v>
      </c>
      <c r="H20" s="244" t="s">
        <v>5578</v>
      </c>
      <c r="I20" s="244" t="s">
        <v>7</v>
      </c>
      <c r="J20" s="244" t="s">
        <v>1367</v>
      </c>
      <c r="K20" s="247" t="s">
        <v>5578</v>
      </c>
      <c r="L20" s="247" t="s">
        <v>44</v>
      </c>
      <c r="M20" s="266" t="s">
        <v>4323</v>
      </c>
      <c r="N20" s="245" t="s">
        <v>6255</v>
      </c>
      <c r="O20" s="245" t="s">
        <v>6256</v>
      </c>
      <c r="P20" s="245" t="s">
        <v>5578</v>
      </c>
      <c r="Q20" s="249"/>
      <c r="R20" s="272">
        <v>46092</v>
      </c>
    </row>
    <row r="21" spans="1:18" ht="30">
      <c r="A21" s="244" t="s">
        <v>3611</v>
      </c>
      <c r="B21" s="245" t="s">
        <v>6281</v>
      </c>
      <c r="C21" s="245" t="s">
        <v>1698</v>
      </c>
      <c r="D21" s="244">
        <v>11</v>
      </c>
      <c r="E21" s="244" t="s">
        <v>1357</v>
      </c>
      <c r="F21" s="246" t="s">
        <v>5006</v>
      </c>
      <c r="G21" s="246" t="s">
        <v>5007</v>
      </c>
      <c r="H21" s="244" t="s">
        <v>5578</v>
      </c>
      <c r="I21" s="244"/>
      <c r="J21" s="244" t="s">
        <v>43</v>
      </c>
      <c r="K21" s="247" t="s">
        <v>5578</v>
      </c>
      <c r="L21" s="247" t="s">
        <v>44</v>
      </c>
      <c r="M21" s="266" t="s">
        <v>4324</v>
      </c>
      <c r="N21" s="245"/>
      <c r="O21" s="245"/>
      <c r="P21" s="245"/>
      <c r="Q21" s="249"/>
      <c r="R21" s="272">
        <v>46007</v>
      </c>
    </row>
    <row r="22" spans="1:18" ht="30">
      <c r="A22" s="244" t="s">
        <v>3611</v>
      </c>
      <c r="B22" s="245" t="s">
        <v>6281</v>
      </c>
      <c r="C22" s="245" t="s">
        <v>1698</v>
      </c>
      <c r="D22" s="244">
        <v>11</v>
      </c>
      <c r="E22" s="244" t="s">
        <v>1357</v>
      </c>
      <c r="F22" s="246" t="s">
        <v>5006</v>
      </c>
      <c r="G22" s="246" t="s">
        <v>5007</v>
      </c>
      <c r="H22" s="244" t="s">
        <v>5578</v>
      </c>
      <c r="I22" s="244" t="s">
        <v>7</v>
      </c>
      <c r="J22" s="244" t="s">
        <v>43</v>
      </c>
      <c r="K22" s="247" t="s">
        <v>5578</v>
      </c>
      <c r="L22" s="247" t="s">
        <v>44</v>
      </c>
      <c r="M22" s="266" t="s">
        <v>4323</v>
      </c>
      <c r="N22" s="245" t="s">
        <v>6263</v>
      </c>
      <c r="O22" s="245" t="s">
        <v>6264</v>
      </c>
      <c r="P22" s="245" t="s">
        <v>5578</v>
      </c>
      <c r="Q22" s="249"/>
      <c r="R22" s="272">
        <v>46092</v>
      </c>
    </row>
    <row r="23" spans="1:18" ht="15">
      <c r="A23" s="244" t="s">
        <v>3611</v>
      </c>
      <c r="B23" s="245" t="s">
        <v>6282</v>
      </c>
      <c r="C23" s="245" t="s">
        <v>1714</v>
      </c>
      <c r="D23" s="244">
        <v>27</v>
      </c>
      <c r="E23" s="244" t="s">
        <v>1357</v>
      </c>
      <c r="F23" s="246" t="s">
        <v>1384</v>
      </c>
      <c r="G23" s="246" t="s">
        <v>5165</v>
      </c>
      <c r="H23" s="244" t="s">
        <v>5578</v>
      </c>
      <c r="I23" s="244" t="s">
        <v>11</v>
      </c>
      <c r="J23" s="244" t="s">
        <v>140</v>
      </c>
      <c r="K23" s="247" t="s">
        <v>5578</v>
      </c>
      <c r="L23" s="247" t="s">
        <v>5578</v>
      </c>
      <c r="M23" s="266" t="s">
        <v>4324</v>
      </c>
      <c r="N23" s="245"/>
      <c r="O23" s="245"/>
      <c r="P23" s="245"/>
      <c r="Q23" s="249"/>
      <c r="R23" s="272">
        <v>46007</v>
      </c>
    </row>
    <row r="24" spans="1:18" ht="15">
      <c r="A24" s="244" t="s">
        <v>3611</v>
      </c>
      <c r="B24" s="245" t="s">
        <v>6282</v>
      </c>
      <c r="C24" s="245" t="s">
        <v>1714</v>
      </c>
      <c r="D24" s="244">
        <v>27</v>
      </c>
      <c r="E24" s="244" t="s">
        <v>1357</v>
      </c>
      <c r="F24" s="246" t="s">
        <v>1384</v>
      </c>
      <c r="G24" s="246" t="s">
        <v>5165</v>
      </c>
      <c r="H24" s="244" t="s">
        <v>5578</v>
      </c>
      <c r="I24" s="244" t="s">
        <v>11</v>
      </c>
      <c r="J24" s="244" t="s">
        <v>1385</v>
      </c>
      <c r="K24" s="247" t="s">
        <v>5578</v>
      </c>
      <c r="L24" s="247" t="s">
        <v>5578</v>
      </c>
      <c r="M24" s="266" t="s">
        <v>4323</v>
      </c>
      <c r="N24" s="245" t="s">
        <v>6257</v>
      </c>
      <c r="O24" s="245" t="s">
        <v>6258</v>
      </c>
      <c r="P24" s="245" t="s">
        <v>5578</v>
      </c>
      <c r="Q24" s="249"/>
      <c r="R24" s="272">
        <v>46092</v>
      </c>
    </row>
    <row r="25" spans="1:18" ht="30">
      <c r="A25" s="244" t="s">
        <v>3612</v>
      </c>
      <c r="B25" s="245" t="s">
        <v>6283</v>
      </c>
      <c r="C25" s="245" t="s">
        <v>1758</v>
      </c>
      <c r="D25" s="244">
        <v>25</v>
      </c>
      <c r="E25" s="244" t="s">
        <v>1357</v>
      </c>
      <c r="F25" s="246" t="s">
        <v>761</v>
      </c>
      <c r="G25" s="246" t="s">
        <v>4729</v>
      </c>
      <c r="H25" s="244">
        <v>1</v>
      </c>
      <c r="I25" s="244" t="s">
        <v>7</v>
      </c>
      <c r="J25" s="244" t="s">
        <v>5578</v>
      </c>
      <c r="K25" s="247" t="s">
        <v>5578</v>
      </c>
      <c r="L25" s="247"/>
      <c r="M25" s="266" t="s">
        <v>4324</v>
      </c>
      <c r="N25" s="245"/>
      <c r="O25" s="245"/>
      <c r="P25" s="245"/>
      <c r="Q25" s="249"/>
      <c r="R25" s="272">
        <v>46007</v>
      </c>
    </row>
    <row r="26" spans="1:18" ht="30">
      <c r="A26" s="244" t="s">
        <v>3612</v>
      </c>
      <c r="B26" s="245" t="s">
        <v>6283</v>
      </c>
      <c r="C26" s="245" t="s">
        <v>1758</v>
      </c>
      <c r="D26" s="244">
        <v>25</v>
      </c>
      <c r="E26" s="244" t="s">
        <v>1357</v>
      </c>
      <c r="F26" s="246" t="s">
        <v>761</v>
      </c>
      <c r="G26" s="246" t="s">
        <v>4729</v>
      </c>
      <c r="H26" s="244">
        <v>1</v>
      </c>
      <c r="I26" s="244" t="s">
        <v>7</v>
      </c>
      <c r="J26" s="244" t="s">
        <v>5578</v>
      </c>
      <c r="K26" s="247" t="s">
        <v>5578</v>
      </c>
      <c r="L26" s="247" t="s">
        <v>1778</v>
      </c>
      <c r="M26" s="266" t="s">
        <v>4323</v>
      </c>
      <c r="N26" s="245" t="s">
        <v>6271</v>
      </c>
      <c r="O26" s="245" t="s">
        <v>6272</v>
      </c>
      <c r="P26" s="245" t="s">
        <v>5578</v>
      </c>
      <c r="Q26" s="249"/>
      <c r="R26" s="272">
        <v>46092</v>
      </c>
    </row>
    <row r="27" spans="1:18" ht="45">
      <c r="A27" s="244" t="s">
        <v>3612</v>
      </c>
      <c r="B27" s="245" t="s">
        <v>6284</v>
      </c>
      <c r="C27" s="245" t="s">
        <v>1763</v>
      </c>
      <c r="D27" s="244">
        <v>30</v>
      </c>
      <c r="E27" s="244" t="s">
        <v>4710</v>
      </c>
      <c r="F27" s="246" t="s">
        <v>775</v>
      </c>
      <c r="G27" s="246" t="s">
        <v>4726</v>
      </c>
      <c r="H27" s="244" t="s">
        <v>5578</v>
      </c>
      <c r="I27" s="244" t="s">
        <v>15</v>
      </c>
      <c r="J27" s="244" t="s">
        <v>776</v>
      </c>
      <c r="K27" s="247" t="s">
        <v>5578</v>
      </c>
      <c r="L27" s="247" t="s">
        <v>1786</v>
      </c>
      <c r="M27" s="266" t="s">
        <v>4324</v>
      </c>
      <c r="N27" s="245"/>
      <c r="O27" s="245"/>
      <c r="P27" s="245"/>
      <c r="Q27" s="249"/>
      <c r="R27" s="272">
        <v>46007</v>
      </c>
    </row>
    <row r="28" spans="1:18" ht="45">
      <c r="A28" s="244" t="s">
        <v>3612</v>
      </c>
      <c r="B28" s="245" t="s">
        <v>6284</v>
      </c>
      <c r="C28" s="245" t="s">
        <v>1763</v>
      </c>
      <c r="D28" s="244">
        <v>30</v>
      </c>
      <c r="E28" s="244" t="s">
        <v>4710</v>
      </c>
      <c r="F28" s="246" t="s">
        <v>775</v>
      </c>
      <c r="G28" s="246" t="s">
        <v>4726</v>
      </c>
      <c r="H28" s="244" t="s">
        <v>5578</v>
      </c>
      <c r="I28" s="244" t="s">
        <v>11</v>
      </c>
      <c r="J28" s="244" t="s">
        <v>776</v>
      </c>
      <c r="K28" s="247" t="s">
        <v>5578</v>
      </c>
      <c r="L28" s="247" t="s">
        <v>1786</v>
      </c>
      <c r="M28" s="266" t="s">
        <v>4323</v>
      </c>
      <c r="N28" s="245" t="s">
        <v>6263</v>
      </c>
      <c r="O28" s="245" t="s">
        <v>6264</v>
      </c>
      <c r="P28" s="245" t="s">
        <v>5578</v>
      </c>
      <c r="Q28" s="249"/>
      <c r="R28" s="272">
        <v>46092</v>
      </c>
    </row>
    <row r="29" spans="1:18" ht="15">
      <c r="A29" s="244" t="s">
        <v>3617</v>
      </c>
      <c r="B29" s="245" t="s">
        <v>6280</v>
      </c>
      <c r="C29" s="245" t="s">
        <v>1831</v>
      </c>
      <c r="D29" s="244">
        <v>10</v>
      </c>
      <c r="E29" s="244" t="s">
        <v>1357</v>
      </c>
      <c r="F29" s="246" t="s">
        <v>1816</v>
      </c>
      <c r="G29" s="246" t="s">
        <v>4976</v>
      </c>
      <c r="H29" s="244" t="s">
        <v>5578</v>
      </c>
      <c r="I29" s="244" t="s">
        <v>7</v>
      </c>
      <c r="J29" s="244" t="s">
        <v>1367</v>
      </c>
      <c r="K29" s="247" t="s">
        <v>5578</v>
      </c>
      <c r="L29" s="247"/>
      <c r="M29" s="266" t="s">
        <v>4324</v>
      </c>
      <c r="N29" s="245"/>
      <c r="O29" s="245"/>
      <c r="P29" s="245"/>
      <c r="Q29" s="249"/>
      <c r="R29" s="272">
        <v>46007</v>
      </c>
    </row>
    <row r="30" spans="1:18" ht="15">
      <c r="A30" s="244" t="s">
        <v>3617</v>
      </c>
      <c r="B30" s="245" t="s">
        <v>6280</v>
      </c>
      <c r="C30" s="245" t="s">
        <v>1831</v>
      </c>
      <c r="D30" s="244">
        <v>10</v>
      </c>
      <c r="E30" s="244" t="s">
        <v>1357</v>
      </c>
      <c r="F30" s="246" t="s">
        <v>1816</v>
      </c>
      <c r="G30" s="246" t="s">
        <v>4976</v>
      </c>
      <c r="H30" s="244" t="s">
        <v>5578</v>
      </c>
      <c r="I30" s="244" t="s">
        <v>7</v>
      </c>
      <c r="J30" s="244" t="s">
        <v>1367</v>
      </c>
      <c r="K30" s="247" t="s">
        <v>5578</v>
      </c>
      <c r="L30" s="247" t="s">
        <v>44</v>
      </c>
      <c r="M30" s="266" t="s">
        <v>4323</v>
      </c>
      <c r="N30" s="245" t="s">
        <v>6271</v>
      </c>
      <c r="O30" s="245" t="s">
        <v>6272</v>
      </c>
      <c r="P30" s="245" t="s">
        <v>5578</v>
      </c>
      <c r="Q30" s="249"/>
      <c r="R30" s="272">
        <v>46092</v>
      </c>
    </row>
    <row r="31" spans="1:18" ht="15">
      <c r="A31" s="244" t="s">
        <v>3617</v>
      </c>
      <c r="B31" s="245" t="s">
        <v>6285</v>
      </c>
      <c r="C31" s="245" t="s">
        <v>1832</v>
      </c>
      <c r="D31" s="244">
        <v>11</v>
      </c>
      <c r="E31" s="244" t="s">
        <v>4979</v>
      </c>
      <c r="F31" s="246" t="s">
        <v>1817</v>
      </c>
      <c r="G31" s="246" t="s">
        <v>5001</v>
      </c>
      <c r="H31" s="244" t="s">
        <v>5578</v>
      </c>
      <c r="I31" s="244" t="s">
        <v>7</v>
      </c>
      <c r="J31" s="244" t="s">
        <v>89</v>
      </c>
      <c r="K31" s="247" t="s">
        <v>5578</v>
      </c>
      <c r="L31" s="247"/>
      <c r="M31" s="266" t="s">
        <v>4324</v>
      </c>
      <c r="N31" s="245"/>
      <c r="O31" s="245"/>
      <c r="P31" s="245"/>
      <c r="Q31" s="249"/>
      <c r="R31" s="272">
        <v>46007</v>
      </c>
    </row>
    <row r="32" spans="1:18" ht="15">
      <c r="A32" s="244" t="s">
        <v>3617</v>
      </c>
      <c r="B32" s="245" t="s">
        <v>6285</v>
      </c>
      <c r="C32" s="245" t="s">
        <v>1832</v>
      </c>
      <c r="D32" s="244">
        <v>11</v>
      </c>
      <c r="E32" s="244" t="s">
        <v>4979</v>
      </c>
      <c r="F32" s="246" t="s">
        <v>1817</v>
      </c>
      <c r="G32" s="246" t="s">
        <v>5001</v>
      </c>
      <c r="H32" s="244" t="s">
        <v>5578</v>
      </c>
      <c r="I32" s="244" t="s">
        <v>7</v>
      </c>
      <c r="J32" s="244" t="s">
        <v>89</v>
      </c>
      <c r="K32" s="247" t="s">
        <v>5578</v>
      </c>
      <c r="L32" s="247" t="s">
        <v>44</v>
      </c>
      <c r="M32" s="266" t="s">
        <v>4323</v>
      </c>
      <c r="N32" s="245" t="s">
        <v>6271</v>
      </c>
      <c r="O32" s="245" t="s">
        <v>6272</v>
      </c>
      <c r="P32" s="245" t="s">
        <v>5578</v>
      </c>
      <c r="Q32" s="249"/>
      <c r="R32" s="272">
        <v>46092</v>
      </c>
    </row>
    <row r="33" spans="1:18" ht="15">
      <c r="A33" s="244" t="s">
        <v>3617</v>
      </c>
      <c r="B33" s="245" t="s">
        <v>6286</v>
      </c>
      <c r="C33" s="245" t="s">
        <v>1836</v>
      </c>
      <c r="D33" s="244">
        <v>15</v>
      </c>
      <c r="E33" s="244" t="s">
        <v>1357</v>
      </c>
      <c r="F33" s="246" t="s">
        <v>1862</v>
      </c>
      <c r="G33" s="246" t="s">
        <v>5070</v>
      </c>
      <c r="H33" s="244" t="s">
        <v>5578</v>
      </c>
      <c r="I33" s="244" t="s">
        <v>7</v>
      </c>
      <c r="J33" s="244" t="s">
        <v>6251</v>
      </c>
      <c r="K33" s="247" t="s">
        <v>5578</v>
      </c>
      <c r="L33" s="247" t="s">
        <v>1863</v>
      </c>
      <c r="M33" s="266" t="s">
        <v>4324</v>
      </c>
      <c r="N33" s="245"/>
      <c r="O33" s="245"/>
      <c r="P33" s="245"/>
      <c r="Q33" s="249"/>
      <c r="R33" s="272">
        <v>46007</v>
      </c>
    </row>
    <row r="34" spans="1:18" ht="15">
      <c r="A34" s="244" t="s">
        <v>3617</v>
      </c>
      <c r="B34" s="245" t="s">
        <v>6286</v>
      </c>
      <c r="C34" s="245" t="s">
        <v>1836</v>
      </c>
      <c r="D34" s="244">
        <v>15</v>
      </c>
      <c r="E34" s="244" t="s">
        <v>1357</v>
      </c>
      <c r="F34" s="246" t="s">
        <v>1862</v>
      </c>
      <c r="G34" s="246" t="s">
        <v>5070</v>
      </c>
      <c r="H34" s="244" t="s">
        <v>5578</v>
      </c>
      <c r="I34" s="244" t="s">
        <v>7</v>
      </c>
      <c r="J34" s="244" t="s">
        <v>234</v>
      </c>
      <c r="K34" s="247" t="s">
        <v>5578</v>
      </c>
      <c r="L34" s="247" t="s">
        <v>1863</v>
      </c>
      <c r="M34" s="266" t="s">
        <v>4323</v>
      </c>
      <c r="N34" s="245" t="s">
        <v>6257</v>
      </c>
      <c r="O34" s="245" t="s">
        <v>6258</v>
      </c>
      <c r="P34" s="245" t="s">
        <v>5578</v>
      </c>
      <c r="Q34" s="249"/>
      <c r="R34" s="272">
        <v>46092</v>
      </c>
    </row>
    <row r="35" spans="1:18" ht="30">
      <c r="A35" s="244" t="s">
        <v>3618</v>
      </c>
      <c r="B35" s="245" t="s">
        <v>6287</v>
      </c>
      <c r="C35" s="245" t="s">
        <v>3711</v>
      </c>
      <c r="D35" s="244">
        <v>35</v>
      </c>
      <c r="E35" s="244" t="s">
        <v>4915</v>
      </c>
      <c r="F35" s="246" t="s">
        <v>4949</v>
      </c>
      <c r="G35" s="246" t="s">
        <v>4948</v>
      </c>
      <c r="H35" s="244" t="s">
        <v>5578</v>
      </c>
      <c r="I35" s="244" t="s">
        <v>15</v>
      </c>
      <c r="J35" s="244" t="s">
        <v>36</v>
      </c>
      <c r="K35" s="247" t="s">
        <v>5578</v>
      </c>
      <c r="L35" s="247" t="s">
        <v>260</v>
      </c>
      <c r="M35" s="266" t="s">
        <v>4324</v>
      </c>
      <c r="N35" s="245"/>
      <c r="O35" s="245"/>
      <c r="P35" s="245"/>
      <c r="Q35" s="249"/>
      <c r="R35" s="272">
        <v>46007</v>
      </c>
    </row>
    <row r="36" spans="1:18" ht="30">
      <c r="A36" s="244" t="s">
        <v>3618</v>
      </c>
      <c r="B36" s="245" t="s">
        <v>6287</v>
      </c>
      <c r="C36" s="245" t="s">
        <v>3711</v>
      </c>
      <c r="D36" s="244">
        <v>35</v>
      </c>
      <c r="E36" s="244" t="s">
        <v>4915</v>
      </c>
      <c r="F36" s="246" t="s">
        <v>4949</v>
      </c>
      <c r="G36" s="246" t="s">
        <v>4948</v>
      </c>
      <c r="H36" s="244" t="s">
        <v>5578</v>
      </c>
      <c r="I36" s="244" t="s">
        <v>15</v>
      </c>
      <c r="J36" s="244" t="s">
        <v>140</v>
      </c>
      <c r="K36" s="247" t="s">
        <v>5578</v>
      </c>
      <c r="L36" s="247" t="s">
        <v>260</v>
      </c>
      <c r="M36" s="266" t="s">
        <v>4323</v>
      </c>
      <c r="N36" s="245" t="s">
        <v>6257</v>
      </c>
      <c r="O36" s="245" t="s">
        <v>6258</v>
      </c>
      <c r="P36" s="245" t="s">
        <v>5578</v>
      </c>
      <c r="Q36" s="249"/>
      <c r="R36" s="272">
        <v>46092</v>
      </c>
    </row>
    <row r="37" spans="1:18" ht="30">
      <c r="A37" s="244" t="s">
        <v>3618</v>
      </c>
      <c r="B37" s="245" t="s">
        <v>6288</v>
      </c>
      <c r="C37" s="245" t="s">
        <v>3794</v>
      </c>
      <c r="D37" s="244">
        <v>118</v>
      </c>
      <c r="E37" s="244"/>
      <c r="F37" s="246" t="s">
        <v>2710</v>
      </c>
      <c r="G37" s="246" t="s">
        <v>4469</v>
      </c>
      <c r="H37" s="244" t="s">
        <v>5578</v>
      </c>
      <c r="I37" s="244" t="s">
        <v>7</v>
      </c>
      <c r="J37" s="244" t="s">
        <v>383</v>
      </c>
      <c r="K37" s="247" t="s">
        <v>5578</v>
      </c>
      <c r="L37" s="247" t="s">
        <v>1587</v>
      </c>
      <c r="M37" s="266" t="s">
        <v>4324</v>
      </c>
      <c r="N37" s="245"/>
      <c r="O37" s="245"/>
      <c r="P37" s="245"/>
      <c r="Q37" s="249"/>
      <c r="R37" s="272">
        <v>46007</v>
      </c>
    </row>
    <row r="38" spans="1:18" ht="30">
      <c r="A38" s="244" t="s">
        <v>3618</v>
      </c>
      <c r="B38" s="245" t="s">
        <v>6288</v>
      </c>
      <c r="C38" s="245" t="s">
        <v>3794</v>
      </c>
      <c r="D38" s="244">
        <v>118</v>
      </c>
      <c r="E38" s="244"/>
      <c r="F38" s="246" t="s">
        <v>2710</v>
      </c>
      <c r="G38" s="246" t="s">
        <v>4469</v>
      </c>
      <c r="H38" s="244" t="s">
        <v>5578</v>
      </c>
      <c r="I38" s="244" t="s">
        <v>7</v>
      </c>
      <c r="J38" s="244" t="s">
        <v>383</v>
      </c>
      <c r="K38" s="247" t="s">
        <v>5578</v>
      </c>
      <c r="L38" s="247" t="s">
        <v>384</v>
      </c>
      <c r="M38" s="266" t="s">
        <v>4323</v>
      </c>
      <c r="N38" s="245" t="s">
        <v>6271</v>
      </c>
      <c r="O38" s="245" t="s">
        <v>6272</v>
      </c>
      <c r="P38" s="245" t="s">
        <v>5578</v>
      </c>
      <c r="Q38" s="249"/>
      <c r="R38" s="272">
        <v>46092</v>
      </c>
    </row>
    <row r="39" spans="1:18" ht="30">
      <c r="A39" s="244" t="s">
        <v>3618</v>
      </c>
      <c r="B39" s="245" t="s">
        <v>6289</v>
      </c>
      <c r="C39" s="245" t="s">
        <v>3808</v>
      </c>
      <c r="D39" s="244">
        <v>132</v>
      </c>
      <c r="E39" s="244" t="s">
        <v>4915</v>
      </c>
      <c r="F39" s="246" t="s">
        <v>259</v>
      </c>
      <c r="G39" s="246" t="s">
        <v>4446</v>
      </c>
      <c r="H39" s="244" t="s">
        <v>5578</v>
      </c>
      <c r="I39" s="244" t="s">
        <v>15</v>
      </c>
      <c r="J39" s="244" t="s">
        <v>36</v>
      </c>
      <c r="K39" s="247" t="s">
        <v>5578</v>
      </c>
      <c r="L39" s="247" t="s">
        <v>260</v>
      </c>
      <c r="M39" s="266" t="s">
        <v>4324</v>
      </c>
      <c r="N39" s="245"/>
      <c r="O39" s="245"/>
      <c r="P39" s="245"/>
      <c r="Q39" s="249"/>
      <c r="R39" s="272">
        <v>46007</v>
      </c>
    </row>
    <row r="40" spans="1:18" ht="30">
      <c r="A40" s="244" t="s">
        <v>3618</v>
      </c>
      <c r="B40" s="245" t="s">
        <v>6289</v>
      </c>
      <c r="C40" s="245" t="s">
        <v>3808</v>
      </c>
      <c r="D40" s="244">
        <v>132</v>
      </c>
      <c r="E40" s="244" t="s">
        <v>4915</v>
      </c>
      <c r="F40" s="246" t="s">
        <v>259</v>
      </c>
      <c r="G40" s="246" t="s">
        <v>4446</v>
      </c>
      <c r="H40" s="244" t="s">
        <v>5578</v>
      </c>
      <c r="I40" s="244" t="s">
        <v>15</v>
      </c>
      <c r="J40" s="244" t="s">
        <v>140</v>
      </c>
      <c r="K40" s="247" t="s">
        <v>5578</v>
      </c>
      <c r="L40" s="247" t="s">
        <v>260</v>
      </c>
      <c r="M40" s="266" t="s">
        <v>4323</v>
      </c>
      <c r="N40" s="245" t="s">
        <v>6257</v>
      </c>
      <c r="O40" s="245" t="s">
        <v>6258</v>
      </c>
      <c r="P40" s="245" t="s">
        <v>5322</v>
      </c>
      <c r="Q40" s="249" t="s">
        <v>5348</v>
      </c>
      <c r="R40" s="272">
        <v>46092</v>
      </c>
    </row>
    <row r="41" spans="1:18" ht="15">
      <c r="A41" s="244" t="s">
        <v>3618</v>
      </c>
      <c r="B41" s="245" t="s">
        <v>6290</v>
      </c>
      <c r="C41" s="245" t="s">
        <v>3812</v>
      </c>
      <c r="D41" s="244">
        <v>136</v>
      </c>
      <c r="E41" s="244" t="s">
        <v>4732</v>
      </c>
      <c r="F41" s="246" t="s">
        <v>139</v>
      </c>
      <c r="G41" s="246" t="s">
        <v>4647</v>
      </c>
      <c r="H41" s="244" t="s">
        <v>5578</v>
      </c>
      <c r="I41" s="244" t="s">
        <v>15</v>
      </c>
      <c r="J41" s="244" t="s">
        <v>140</v>
      </c>
      <c r="K41" s="247" t="s">
        <v>5578</v>
      </c>
      <c r="L41" s="247" t="s">
        <v>141</v>
      </c>
      <c r="M41" s="266" t="s">
        <v>4324</v>
      </c>
      <c r="N41" s="245"/>
      <c r="O41" s="245"/>
      <c r="P41" s="245"/>
      <c r="Q41" s="249"/>
      <c r="R41" s="272">
        <v>46007</v>
      </c>
    </row>
    <row r="42" spans="1:18" ht="15">
      <c r="A42" s="244" t="s">
        <v>3618</v>
      </c>
      <c r="B42" s="245" t="s">
        <v>6290</v>
      </c>
      <c r="C42" s="245" t="s">
        <v>3812</v>
      </c>
      <c r="D42" s="244">
        <v>136</v>
      </c>
      <c r="E42" s="244" t="s">
        <v>4732</v>
      </c>
      <c r="F42" s="246" t="s">
        <v>139</v>
      </c>
      <c r="G42" s="246" t="s">
        <v>4647</v>
      </c>
      <c r="H42" s="244" t="s">
        <v>5578</v>
      </c>
      <c r="I42" s="244" t="s">
        <v>15</v>
      </c>
      <c r="J42" s="244" t="s">
        <v>140</v>
      </c>
      <c r="K42" s="247" t="s">
        <v>5578</v>
      </c>
      <c r="L42" s="247" t="s">
        <v>142</v>
      </c>
      <c r="M42" s="266" t="s">
        <v>4323</v>
      </c>
      <c r="N42" s="245" t="s">
        <v>6271</v>
      </c>
      <c r="O42" s="245" t="s">
        <v>6272</v>
      </c>
      <c r="P42" s="245"/>
      <c r="Q42" s="249"/>
      <c r="R42" s="272">
        <v>46092</v>
      </c>
    </row>
    <row r="43" spans="1:18" ht="15">
      <c r="A43" s="244" t="s">
        <v>3618</v>
      </c>
      <c r="B43" s="245" t="s">
        <v>6291</v>
      </c>
      <c r="C43" s="245" t="s">
        <v>3853</v>
      </c>
      <c r="D43" s="244">
        <v>177</v>
      </c>
      <c r="E43" s="244" t="s">
        <v>1357</v>
      </c>
      <c r="F43" s="246" t="s">
        <v>735</v>
      </c>
      <c r="G43" s="246" t="s">
        <v>4778</v>
      </c>
      <c r="H43" s="244" t="s">
        <v>6250</v>
      </c>
      <c r="I43" s="244" t="s">
        <v>7</v>
      </c>
      <c r="J43" s="244" t="s">
        <v>5578</v>
      </c>
      <c r="K43" s="247" t="s">
        <v>5578</v>
      </c>
      <c r="L43" s="247" t="s">
        <v>5578</v>
      </c>
      <c r="M43" s="266" t="s">
        <v>4324</v>
      </c>
      <c r="N43" s="245"/>
      <c r="O43" s="245"/>
      <c r="P43" s="245"/>
      <c r="Q43" s="249"/>
      <c r="R43" s="272">
        <v>46007</v>
      </c>
    </row>
    <row r="44" spans="1:18" ht="15">
      <c r="A44" s="244" t="s">
        <v>3618</v>
      </c>
      <c r="B44" s="245" t="s">
        <v>6291</v>
      </c>
      <c r="C44" s="245" t="s">
        <v>3853</v>
      </c>
      <c r="D44" s="244">
        <v>177</v>
      </c>
      <c r="E44" s="244" t="s">
        <v>1357</v>
      </c>
      <c r="F44" s="246" t="s">
        <v>735</v>
      </c>
      <c r="G44" s="246" t="s">
        <v>4778</v>
      </c>
      <c r="H44" s="244" t="s">
        <v>736</v>
      </c>
      <c r="I44" s="244" t="s">
        <v>7</v>
      </c>
      <c r="J44" s="244" t="s">
        <v>5578</v>
      </c>
      <c r="K44" s="247" t="s">
        <v>5578</v>
      </c>
      <c r="L44" s="247" t="s">
        <v>5578</v>
      </c>
      <c r="M44" s="266" t="s">
        <v>4323</v>
      </c>
      <c r="N44" s="245" t="s">
        <v>6259</v>
      </c>
      <c r="O44" s="245" t="s">
        <v>6260</v>
      </c>
      <c r="P44" s="245" t="s">
        <v>5578</v>
      </c>
      <c r="Q44" s="249"/>
      <c r="R44" s="272">
        <v>46092</v>
      </c>
    </row>
    <row r="45" spans="1:18" ht="30">
      <c r="A45" s="244" t="s">
        <v>3618</v>
      </c>
      <c r="B45" s="245" t="s">
        <v>6292</v>
      </c>
      <c r="C45" s="245" t="s">
        <v>3854</v>
      </c>
      <c r="D45" s="244">
        <v>178</v>
      </c>
      <c r="E45" s="244" t="s">
        <v>4782</v>
      </c>
      <c r="F45" s="246" t="s">
        <v>4914</v>
      </c>
      <c r="G45" s="246" t="s">
        <v>4783</v>
      </c>
      <c r="H45" s="244" t="s">
        <v>5578</v>
      </c>
      <c r="I45" s="244" t="s">
        <v>7</v>
      </c>
      <c r="J45" s="244" t="s">
        <v>95</v>
      </c>
      <c r="K45" s="247" t="s">
        <v>5578</v>
      </c>
      <c r="L45" s="247" t="s">
        <v>739</v>
      </c>
      <c r="M45" s="266" t="s">
        <v>4324</v>
      </c>
      <c r="N45" s="245"/>
      <c r="O45" s="245"/>
      <c r="P45" s="245"/>
      <c r="Q45" s="249"/>
      <c r="R45" s="272">
        <v>46007</v>
      </c>
    </row>
    <row r="46" spans="1:18" ht="30">
      <c r="A46" s="244" t="s">
        <v>3618</v>
      </c>
      <c r="B46" s="245" t="s">
        <v>6292</v>
      </c>
      <c r="C46" s="245" t="s">
        <v>3854</v>
      </c>
      <c r="D46" s="244">
        <v>178</v>
      </c>
      <c r="E46" s="244" t="s">
        <v>4782</v>
      </c>
      <c r="F46" s="246" t="s">
        <v>4914</v>
      </c>
      <c r="G46" s="246" t="s">
        <v>4783</v>
      </c>
      <c r="H46" s="244" t="s">
        <v>5578</v>
      </c>
      <c r="I46" s="244" t="s">
        <v>7</v>
      </c>
      <c r="J46" s="244" t="s">
        <v>95</v>
      </c>
      <c r="K46" s="247" t="s">
        <v>5578</v>
      </c>
      <c r="L46" s="247" t="s">
        <v>2382</v>
      </c>
      <c r="M46" s="266" t="s">
        <v>4323</v>
      </c>
      <c r="N46" s="245" t="s">
        <v>6271</v>
      </c>
      <c r="O46" s="245" t="s">
        <v>6272</v>
      </c>
      <c r="P46" s="245" t="s">
        <v>5578</v>
      </c>
      <c r="Q46" s="249"/>
      <c r="R46" s="272">
        <v>46092</v>
      </c>
    </row>
    <row r="47" spans="1:18" ht="45">
      <c r="A47" s="244" t="s">
        <v>3618</v>
      </c>
      <c r="B47" s="245" t="s">
        <v>6293</v>
      </c>
      <c r="C47" s="245" t="s">
        <v>3858</v>
      </c>
      <c r="D47" s="244">
        <v>182</v>
      </c>
      <c r="E47" s="244" t="s">
        <v>4915</v>
      </c>
      <c r="F47" s="246" t="s">
        <v>259</v>
      </c>
      <c r="G47" s="246" t="s">
        <v>4446</v>
      </c>
      <c r="H47" s="244" t="s">
        <v>5578</v>
      </c>
      <c r="I47" s="244" t="s">
        <v>15</v>
      </c>
      <c r="J47" s="244" t="s">
        <v>36</v>
      </c>
      <c r="K47" s="247" t="s">
        <v>5578</v>
      </c>
      <c r="L47" s="247" t="s">
        <v>3925</v>
      </c>
      <c r="M47" s="266" t="s">
        <v>4324</v>
      </c>
      <c r="N47" s="245"/>
      <c r="O47" s="245"/>
      <c r="P47" s="245"/>
      <c r="Q47" s="249"/>
      <c r="R47" s="272">
        <v>46007</v>
      </c>
    </row>
    <row r="48" spans="1:18" ht="45">
      <c r="A48" s="244" t="s">
        <v>3618</v>
      </c>
      <c r="B48" s="245" t="s">
        <v>6293</v>
      </c>
      <c r="C48" s="245" t="s">
        <v>3858</v>
      </c>
      <c r="D48" s="244">
        <v>182</v>
      </c>
      <c r="E48" s="244" t="s">
        <v>4915</v>
      </c>
      <c r="F48" s="246" t="s">
        <v>259</v>
      </c>
      <c r="G48" s="246" t="s">
        <v>4446</v>
      </c>
      <c r="H48" s="244" t="s">
        <v>5578</v>
      </c>
      <c r="I48" s="244" t="s">
        <v>15</v>
      </c>
      <c r="J48" s="244" t="s">
        <v>140</v>
      </c>
      <c r="K48" s="247" t="s">
        <v>5578</v>
      </c>
      <c r="L48" s="247" t="s">
        <v>3925</v>
      </c>
      <c r="M48" s="266" t="s">
        <v>4323</v>
      </c>
      <c r="N48" s="245" t="s">
        <v>6257</v>
      </c>
      <c r="O48" s="245" t="s">
        <v>6258</v>
      </c>
      <c r="P48" s="245" t="s">
        <v>5326</v>
      </c>
      <c r="Q48" s="249" t="s">
        <v>5327</v>
      </c>
      <c r="R48" s="272">
        <v>46092</v>
      </c>
    </row>
    <row r="49" spans="1:18" ht="30">
      <c r="A49" s="244" t="s">
        <v>3618</v>
      </c>
      <c r="B49" s="245" t="s">
        <v>6294</v>
      </c>
      <c r="C49" s="245" t="s">
        <v>3859</v>
      </c>
      <c r="D49" s="244">
        <v>183</v>
      </c>
      <c r="E49" s="244" t="s">
        <v>4690</v>
      </c>
      <c r="F49" s="246" t="s">
        <v>600</v>
      </c>
      <c r="G49" s="246" t="s">
        <v>4515</v>
      </c>
      <c r="H49" s="244" t="s">
        <v>14</v>
      </c>
      <c r="I49" s="244" t="s">
        <v>15</v>
      </c>
      <c r="J49" s="244" t="s">
        <v>5578</v>
      </c>
      <c r="K49" s="247" t="s">
        <v>5578</v>
      </c>
      <c r="L49" s="247" t="s">
        <v>3913</v>
      </c>
      <c r="M49" s="266" t="s">
        <v>4324</v>
      </c>
      <c r="N49" s="245"/>
      <c r="O49" s="245"/>
      <c r="P49" s="245"/>
      <c r="Q49" s="249"/>
      <c r="R49" s="272">
        <v>46007</v>
      </c>
    </row>
    <row r="50" spans="1:18" ht="30">
      <c r="A50" s="244" t="s">
        <v>3618</v>
      </c>
      <c r="B50" s="245" t="s">
        <v>6294</v>
      </c>
      <c r="C50" s="245" t="s">
        <v>3859</v>
      </c>
      <c r="D50" s="244">
        <v>183</v>
      </c>
      <c r="E50" s="244" t="s">
        <v>4690</v>
      </c>
      <c r="F50" s="246" t="s">
        <v>600</v>
      </c>
      <c r="G50" s="246" t="s">
        <v>4515</v>
      </c>
      <c r="H50" s="244" t="s">
        <v>14</v>
      </c>
      <c r="I50" s="244" t="s">
        <v>11</v>
      </c>
      <c r="J50" s="244" t="s">
        <v>5578</v>
      </c>
      <c r="K50" s="247" t="s">
        <v>5578</v>
      </c>
      <c r="L50" s="247" t="s">
        <v>3913</v>
      </c>
      <c r="M50" s="266" t="s">
        <v>4323</v>
      </c>
      <c r="N50" s="245" t="s">
        <v>6263</v>
      </c>
      <c r="O50" s="245" t="s">
        <v>6264</v>
      </c>
      <c r="P50" s="245" t="s">
        <v>5578</v>
      </c>
      <c r="Q50" s="249"/>
      <c r="R50" s="272">
        <v>46092</v>
      </c>
    </row>
    <row r="51" spans="1:18" ht="30">
      <c r="A51" s="244" t="s">
        <v>3618</v>
      </c>
      <c r="B51" s="245" t="s">
        <v>6295</v>
      </c>
      <c r="C51" s="245" t="s">
        <v>3862</v>
      </c>
      <c r="D51" s="244">
        <v>186</v>
      </c>
      <c r="E51" s="244" t="s">
        <v>4694</v>
      </c>
      <c r="F51" s="246" t="s">
        <v>4521</v>
      </c>
      <c r="G51" s="246" t="s">
        <v>4897</v>
      </c>
      <c r="H51" s="244" t="s">
        <v>14</v>
      </c>
      <c r="I51" s="244" t="s">
        <v>15</v>
      </c>
      <c r="J51" s="244" t="s">
        <v>5578</v>
      </c>
      <c r="K51" s="247" t="s">
        <v>5578</v>
      </c>
      <c r="L51" s="247" t="s">
        <v>3914</v>
      </c>
      <c r="M51" s="266" t="s">
        <v>4324</v>
      </c>
      <c r="N51" s="245"/>
      <c r="O51" s="245"/>
      <c r="P51" s="245"/>
      <c r="Q51" s="249"/>
      <c r="R51" s="272">
        <v>46007</v>
      </c>
    </row>
    <row r="52" spans="1:18" ht="60">
      <c r="A52" s="244" t="s">
        <v>3618</v>
      </c>
      <c r="B52" s="245" t="s">
        <v>6295</v>
      </c>
      <c r="C52" s="245" t="s">
        <v>3862</v>
      </c>
      <c r="D52" s="244">
        <v>186</v>
      </c>
      <c r="E52" s="244" t="s">
        <v>4694</v>
      </c>
      <c r="F52" s="246" t="s">
        <v>4521</v>
      </c>
      <c r="G52" s="246" t="s">
        <v>4897</v>
      </c>
      <c r="H52" s="244" t="s">
        <v>14</v>
      </c>
      <c r="I52" s="244" t="s">
        <v>11</v>
      </c>
      <c r="J52" s="244" t="s">
        <v>5578</v>
      </c>
      <c r="K52" s="247" t="s">
        <v>5578</v>
      </c>
      <c r="L52" s="247" t="s">
        <v>3914</v>
      </c>
      <c r="M52" s="266" t="s">
        <v>4323</v>
      </c>
      <c r="N52" s="245" t="s">
        <v>6263</v>
      </c>
      <c r="O52" s="245" t="s">
        <v>6264</v>
      </c>
      <c r="P52" s="245" t="s">
        <v>5215</v>
      </c>
      <c r="Q52" s="249" t="s">
        <v>5338</v>
      </c>
      <c r="R52" s="272">
        <v>46092</v>
      </c>
    </row>
    <row r="53" spans="1:18" ht="30">
      <c r="A53" s="244" t="s">
        <v>3618</v>
      </c>
      <c r="B53" s="245" t="s">
        <v>6296</v>
      </c>
      <c r="C53" s="245" t="s">
        <v>3864</v>
      </c>
      <c r="D53" s="244">
        <v>188</v>
      </c>
      <c r="E53" s="244" t="s">
        <v>4702</v>
      </c>
      <c r="F53" s="246" t="s">
        <v>1406</v>
      </c>
      <c r="G53" s="246" t="s">
        <v>4426</v>
      </c>
      <c r="H53" s="244" t="s">
        <v>5578</v>
      </c>
      <c r="I53" s="244" t="s">
        <v>15</v>
      </c>
      <c r="J53" s="244" t="s">
        <v>135</v>
      </c>
      <c r="K53" s="247" t="s">
        <v>5578</v>
      </c>
      <c r="L53" s="247" t="s">
        <v>5578</v>
      </c>
      <c r="M53" s="266" t="s">
        <v>4324</v>
      </c>
      <c r="N53" s="245"/>
      <c r="O53" s="245"/>
      <c r="P53" s="245"/>
      <c r="Q53" s="249"/>
      <c r="R53" s="272">
        <v>46007</v>
      </c>
    </row>
    <row r="54" spans="1:18" ht="30">
      <c r="A54" s="244" t="s">
        <v>3618</v>
      </c>
      <c r="B54" s="245" t="s">
        <v>6296</v>
      </c>
      <c r="C54" s="245" t="s">
        <v>3864</v>
      </c>
      <c r="D54" s="244">
        <v>188</v>
      </c>
      <c r="E54" s="244" t="s">
        <v>4702</v>
      </c>
      <c r="F54" s="246" t="s">
        <v>1406</v>
      </c>
      <c r="G54" s="246" t="s">
        <v>4426</v>
      </c>
      <c r="H54" s="244" t="s">
        <v>5578</v>
      </c>
      <c r="I54" s="244" t="s">
        <v>11</v>
      </c>
      <c r="J54" s="244" t="s">
        <v>135</v>
      </c>
      <c r="K54" s="247" t="s">
        <v>5578</v>
      </c>
      <c r="L54" s="247" t="s">
        <v>5578</v>
      </c>
      <c r="M54" s="266" t="s">
        <v>4323</v>
      </c>
      <c r="N54" s="245" t="s">
        <v>6263</v>
      </c>
      <c r="O54" s="245" t="s">
        <v>6264</v>
      </c>
      <c r="P54" s="245" t="s">
        <v>5578</v>
      </c>
      <c r="Q54" s="249"/>
      <c r="R54" s="272">
        <v>46092</v>
      </c>
    </row>
    <row r="55" spans="1:18" ht="30">
      <c r="A55" s="244" t="s">
        <v>3618</v>
      </c>
      <c r="B55" s="245" t="s">
        <v>6297</v>
      </c>
      <c r="C55" s="245" t="s">
        <v>3873</v>
      </c>
      <c r="D55" s="244">
        <v>197</v>
      </c>
      <c r="E55" s="244" t="s">
        <v>4713</v>
      </c>
      <c r="F55" s="246" t="s">
        <v>778</v>
      </c>
      <c r="G55" s="246" t="s">
        <v>4730</v>
      </c>
      <c r="H55" s="244" t="s">
        <v>224</v>
      </c>
      <c r="I55" s="244" t="s">
        <v>11</v>
      </c>
      <c r="J55" s="244" t="s">
        <v>5578</v>
      </c>
      <c r="K55" s="247" t="s">
        <v>5578</v>
      </c>
      <c r="L55" s="247"/>
      <c r="M55" s="266" t="s">
        <v>4324</v>
      </c>
      <c r="N55" s="245"/>
      <c r="O55" s="245"/>
      <c r="P55" s="245"/>
      <c r="Q55" s="249"/>
      <c r="R55" s="272">
        <v>46007</v>
      </c>
    </row>
    <row r="56" spans="1:18" ht="30">
      <c r="A56" s="244" t="s">
        <v>3618</v>
      </c>
      <c r="B56" s="245" t="s">
        <v>6297</v>
      </c>
      <c r="C56" s="245" t="s">
        <v>3873</v>
      </c>
      <c r="D56" s="244">
        <v>197</v>
      </c>
      <c r="E56" s="244" t="s">
        <v>4713</v>
      </c>
      <c r="F56" s="246" t="s">
        <v>778</v>
      </c>
      <c r="G56" s="246" t="s">
        <v>4730</v>
      </c>
      <c r="H56" s="244" t="s">
        <v>224</v>
      </c>
      <c r="I56" s="244" t="s">
        <v>11</v>
      </c>
      <c r="J56" s="244" t="s">
        <v>5578</v>
      </c>
      <c r="K56" s="247" t="s">
        <v>5578</v>
      </c>
      <c r="L56" s="247" t="s">
        <v>779</v>
      </c>
      <c r="M56" s="266" t="s">
        <v>4323</v>
      </c>
      <c r="N56" s="245" t="s">
        <v>6271</v>
      </c>
      <c r="O56" s="245" t="s">
        <v>6272</v>
      </c>
      <c r="P56" s="245"/>
      <c r="Q56" s="249"/>
      <c r="R56" s="272">
        <v>46092</v>
      </c>
    </row>
    <row r="57" spans="1:18" ht="30">
      <c r="A57" s="244" t="s">
        <v>3619</v>
      </c>
      <c r="B57" s="245" t="s">
        <v>6298</v>
      </c>
      <c r="C57" s="245" t="s">
        <v>1875</v>
      </c>
      <c r="D57" s="244">
        <v>14</v>
      </c>
      <c r="E57" s="244" t="s">
        <v>1357</v>
      </c>
      <c r="F57" s="246" t="s">
        <v>182</v>
      </c>
      <c r="G57" s="246" t="s">
        <v>4448</v>
      </c>
      <c r="H57" s="244" t="s">
        <v>5578</v>
      </c>
      <c r="I57" s="244" t="s">
        <v>7</v>
      </c>
      <c r="J57" s="244"/>
      <c r="K57" s="247" t="s">
        <v>5578</v>
      </c>
      <c r="L57" s="247"/>
      <c r="M57" s="266" t="s">
        <v>4324</v>
      </c>
      <c r="N57" s="245"/>
      <c r="O57" s="245"/>
      <c r="P57" s="245"/>
      <c r="Q57" s="249"/>
      <c r="R57" s="272">
        <v>46007</v>
      </c>
    </row>
    <row r="58" spans="1:18" ht="30">
      <c r="A58" s="244" t="s">
        <v>3619</v>
      </c>
      <c r="B58" s="245" t="s">
        <v>6298</v>
      </c>
      <c r="C58" s="245" t="s">
        <v>1875</v>
      </c>
      <c r="D58" s="244">
        <v>14</v>
      </c>
      <c r="E58" s="244" t="s">
        <v>1357</v>
      </c>
      <c r="F58" s="246" t="s">
        <v>182</v>
      </c>
      <c r="G58" s="246" t="s">
        <v>4448</v>
      </c>
      <c r="H58" s="244" t="s">
        <v>5578</v>
      </c>
      <c r="I58" s="244" t="s">
        <v>7</v>
      </c>
      <c r="J58" s="244" t="s">
        <v>135</v>
      </c>
      <c r="K58" s="247" t="s">
        <v>5578</v>
      </c>
      <c r="L58" s="247" t="s">
        <v>1496</v>
      </c>
      <c r="M58" s="266" t="s">
        <v>4323</v>
      </c>
      <c r="N58" s="245" t="s">
        <v>6265</v>
      </c>
      <c r="O58" s="245" t="s">
        <v>6266</v>
      </c>
      <c r="P58" s="245" t="s">
        <v>5578</v>
      </c>
      <c r="Q58" s="249"/>
      <c r="R58" s="272">
        <v>46092</v>
      </c>
    </row>
    <row r="59" spans="1:18" ht="45">
      <c r="A59" s="244" t="s">
        <v>3619</v>
      </c>
      <c r="B59" s="245" t="s">
        <v>6299</v>
      </c>
      <c r="C59" s="245" t="s">
        <v>1876</v>
      </c>
      <c r="D59" s="244">
        <v>15</v>
      </c>
      <c r="E59" s="244" t="s">
        <v>1357</v>
      </c>
      <c r="F59" s="246" t="s">
        <v>1998</v>
      </c>
      <c r="G59" s="246" t="s">
        <v>5054</v>
      </c>
      <c r="H59" s="244" t="s">
        <v>5578</v>
      </c>
      <c r="I59" s="244" t="s">
        <v>15</v>
      </c>
      <c r="J59" s="244" t="s">
        <v>446</v>
      </c>
      <c r="K59" s="247" t="s">
        <v>5578</v>
      </c>
      <c r="L59" s="247" t="s">
        <v>1996</v>
      </c>
      <c r="M59" s="266" t="s">
        <v>4324</v>
      </c>
      <c r="N59" s="245"/>
      <c r="O59" s="245"/>
      <c r="P59" s="245"/>
      <c r="Q59" s="249"/>
      <c r="R59" s="272">
        <v>46007</v>
      </c>
    </row>
    <row r="60" spans="1:18" ht="45">
      <c r="A60" s="244" t="s">
        <v>3619</v>
      </c>
      <c r="B60" s="245" t="s">
        <v>6299</v>
      </c>
      <c r="C60" s="245" t="s">
        <v>1876</v>
      </c>
      <c r="D60" s="244">
        <v>15</v>
      </c>
      <c r="E60" s="244" t="s">
        <v>1357</v>
      </c>
      <c r="F60" s="246" t="s">
        <v>1998</v>
      </c>
      <c r="G60" s="246" t="s">
        <v>5054</v>
      </c>
      <c r="H60" s="244" t="s">
        <v>5578</v>
      </c>
      <c r="I60" s="244" t="s">
        <v>15</v>
      </c>
      <c r="J60" s="244" t="s">
        <v>776</v>
      </c>
      <c r="K60" s="247" t="s">
        <v>5578</v>
      </c>
      <c r="L60" s="247" t="s">
        <v>1996</v>
      </c>
      <c r="M60" s="266" t="s">
        <v>4323</v>
      </c>
      <c r="N60" s="245" t="s">
        <v>6257</v>
      </c>
      <c r="O60" s="245" t="s">
        <v>6258</v>
      </c>
      <c r="P60" s="245" t="s">
        <v>5578</v>
      </c>
      <c r="Q60" s="249"/>
      <c r="R60" s="272">
        <v>46092</v>
      </c>
    </row>
    <row r="61" spans="1:18" ht="30">
      <c r="A61" s="244" t="s">
        <v>3619</v>
      </c>
      <c r="B61" s="245" t="s">
        <v>6293</v>
      </c>
      <c r="C61" s="245" t="s">
        <v>1958</v>
      </c>
      <c r="D61" s="244">
        <v>97</v>
      </c>
      <c r="E61" s="244" t="s">
        <v>4915</v>
      </c>
      <c r="F61" s="246" t="s">
        <v>259</v>
      </c>
      <c r="G61" s="246" t="s">
        <v>4446</v>
      </c>
      <c r="H61" s="244" t="s">
        <v>5578</v>
      </c>
      <c r="I61" s="244" t="s">
        <v>11</v>
      </c>
      <c r="J61" s="244" t="s">
        <v>36</v>
      </c>
      <c r="K61" s="247" t="s">
        <v>5578</v>
      </c>
      <c r="L61" s="247" t="s">
        <v>2011</v>
      </c>
      <c r="M61" s="266" t="s">
        <v>4324</v>
      </c>
      <c r="N61" s="245"/>
      <c r="O61" s="245"/>
      <c r="P61" s="245"/>
      <c r="Q61" s="249"/>
      <c r="R61" s="272">
        <v>46007</v>
      </c>
    </row>
    <row r="62" spans="1:18" ht="30">
      <c r="A62" s="244" t="s">
        <v>3619</v>
      </c>
      <c r="B62" s="245" t="s">
        <v>6293</v>
      </c>
      <c r="C62" s="245" t="s">
        <v>1958</v>
      </c>
      <c r="D62" s="244">
        <v>97</v>
      </c>
      <c r="E62" s="244" t="s">
        <v>4915</v>
      </c>
      <c r="F62" s="246" t="s">
        <v>259</v>
      </c>
      <c r="G62" s="246" t="s">
        <v>4446</v>
      </c>
      <c r="H62" s="244" t="s">
        <v>5578</v>
      </c>
      <c r="I62" s="244" t="s">
        <v>11</v>
      </c>
      <c r="J62" s="244" t="s">
        <v>140</v>
      </c>
      <c r="K62" s="247" t="s">
        <v>5578</v>
      </c>
      <c r="L62" s="247" t="s">
        <v>2011</v>
      </c>
      <c r="M62" s="266" t="s">
        <v>4323</v>
      </c>
      <c r="N62" s="245" t="s">
        <v>6257</v>
      </c>
      <c r="O62" s="245" t="s">
        <v>6258</v>
      </c>
      <c r="P62" s="245" t="s">
        <v>5578</v>
      </c>
      <c r="Q62" s="249"/>
      <c r="R62" s="272">
        <v>46092</v>
      </c>
    </row>
    <row r="63" spans="1:18" ht="30">
      <c r="A63" s="244" t="s">
        <v>3619</v>
      </c>
      <c r="B63" s="245" t="s">
        <v>6300</v>
      </c>
      <c r="C63" s="245" t="s">
        <v>1960</v>
      </c>
      <c r="D63" s="244">
        <v>99</v>
      </c>
      <c r="E63" s="244" t="s">
        <v>4715</v>
      </c>
      <c r="F63" s="246" t="s">
        <v>763</v>
      </c>
      <c r="G63" s="246" t="s">
        <v>4720</v>
      </c>
      <c r="H63" s="244" t="s">
        <v>5578</v>
      </c>
      <c r="I63" s="244" t="s">
        <v>7</v>
      </c>
      <c r="J63" s="244" t="s">
        <v>555</v>
      </c>
      <c r="K63" s="247" t="s">
        <v>5578</v>
      </c>
      <c r="L63" s="247" t="s">
        <v>1995</v>
      </c>
      <c r="M63" s="266" t="s">
        <v>4324</v>
      </c>
      <c r="N63" s="245"/>
      <c r="O63" s="245"/>
      <c r="P63" s="245"/>
      <c r="Q63" s="249"/>
      <c r="R63" s="272">
        <v>46007</v>
      </c>
    </row>
    <row r="64" spans="1:18" ht="30">
      <c r="A64" s="244" t="s">
        <v>3619</v>
      </c>
      <c r="B64" s="245" t="s">
        <v>6300</v>
      </c>
      <c r="C64" s="245" t="s">
        <v>1960</v>
      </c>
      <c r="D64" s="244">
        <v>99</v>
      </c>
      <c r="E64" s="244" t="s">
        <v>4715</v>
      </c>
      <c r="F64" s="246" t="s">
        <v>763</v>
      </c>
      <c r="G64" s="246" t="s">
        <v>4720</v>
      </c>
      <c r="H64" s="244" t="s">
        <v>5578</v>
      </c>
      <c r="I64" s="244" t="s">
        <v>11</v>
      </c>
      <c r="J64" s="244" t="s">
        <v>555</v>
      </c>
      <c r="K64" s="247" t="s">
        <v>5578</v>
      </c>
      <c r="L64" s="247" t="s">
        <v>1995</v>
      </c>
      <c r="M64" s="266" t="s">
        <v>4323</v>
      </c>
      <c r="N64" s="245" t="s">
        <v>6263</v>
      </c>
      <c r="O64" s="245" t="s">
        <v>6264</v>
      </c>
      <c r="P64" s="245" t="s">
        <v>5578</v>
      </c>
      <c r="Q64" s="249"/>
      <c r="R64" s="272">
        <v>46092</v>
      </c>
    </row>
    <row r="65" spans="1:18" ht="15">
      <c r="A65" s="244" t="s">
        <v>3621</v>
      </c>
      <c r="B65" s="245" t="s">
        <v>6301</v>
      </c>
      <c r="C65" s="245" t="s">
        <v>2054</v>
      </c>
      <c r="D65" s="244">
        <v>1</v>
      </c>
      <c r="E65" s="244" t="s">
        <v>1357</v>
      </c>
      <c r="F65" s="246" t="s">
        <v>4598</v>
      </c>
      <c r="G65" s="246" t="s">
        <v>4599</v>
      </c>
      <c r="H65" s="244" t="s">
        <v>5578</v>
      </c>
      <c r="I65" s="244"/>
      <c r="J65" s="244" t="s">
        <v>5578</v>
      </c>
      <c r="K65" s="247" t="s">
        <v>5578</v>
      </c>
      <c r="L65" s="247" t="s">
        <v>5578</v>
      </c>
      <c r="M65" s="266" t="s">
        <v>4324</v>
      </c>
      <c r="N65" s="245"/>
      <c r="O65" s="245"/>
      <c r="P65" s="245"/>
      <c r="Q65" s="249"/>
      <c r="R65" s="272">
        <v>46007</v>
      </c>
    </row>
    <row r="66" spans="1:18" ht="30">
      <c r="A66" s="244" t="s">
        <v>3621</v>
      </c>
      <c r="B66" s="245" t="s">
        <v>6301</v>
      </c>
      <c r="C66" s="245" t="s">
        <v>2054</v>
      </c>
      <c r="D66" s="244">
        <v>1</v>
      </c>
      <c r="E66" s="244" t="s">
        <v>1357</v>
      </c>
      <c r="F66" s="246" t="s">
        <v>4598</v>
      </c>
      <c r="G66" s="246" t="s">
        <v>4599</v>
      </c>
      <c r="H66" s="244">
        <v>1</v>
      </c>
      <c r="I66" s="244" t="s">
        <v>7</v>
      </c>
      <c r="J66" s="244" t="s">
        <v>5578</v>
      </c>
      <c r="K66" s="247" t="s">
        <v>5578</v>
      </c>
      <c r="L66" s="247" t="s">
        <v>5578</v>
      </c>
      <c r="M66" s="266" t="s">
        <v>4323</v>
      </c>
      <c r="N66" s="245" t="s">
        <v>6261</v>
      </c>
      <c r="O66" s="245" t="s">
        <v>6262</v>
      </c>
      <c r="P66" s="245" t="s">
        <v>5578</v>
      </c>
      <c r="Q66" s="249"/>
      <c r="R66" s="272">
        <v>46092</v>
      </c>
    </row>
    <row r="67" spans="1:18" ht="15">
      <c r="A67" s="244" t="s">
        <v>3621</v>
      </c>
      <c r="B67" s="245" t="s">
        <v>6280</v>
      </c>
      <c r="C67" s="245" t="s">
        <v>2063</v>
      </c>
      <c r="D67" s="244">
        <v>10</v>
      </c>
      <c r="E67" s="244" t="s">
        <v>1357</v>
      </c>
      <c r="F67" s="246" t="s">
        <v>882</v>
      </c>
      <c r="G67" s="246" t="s">
        <v>4976</v>
      </c>
      <c r="H67" s="244" t="s">
        <v>5578</v>
      </c>
      <c r="I67" s="244" t="s">
        <v>7</v>
      </c>
      <c r="J67" s="244" t="s">
        <v>883</v>
      </c>
      <c r="K67" s="247" t="s">
        <v>5578</v>
      </c>
      <c r="L67" s="247" t="s">
        <v>44</v>
      </c>
      <c r="M67" s="266" t="s">
        <v>4324</v>
      </c>
      <c r="N67" s="245"/>
      <c r="O67" s="245"/>
      <c r="P67" s="245"/>
      <c r="Q67" s="249"/>
      <c r="R67" s="272">
        <v>46007</v>
      </c>
    </row>
    <row r="68" spans="1:18" ht="15">
      <c r="A68" s="244" t="s">
        <v>3621</v>
      </c>
      <c r="B68" s="245" t="s">
        <v>6280</v>
      </c>
      <c r="C68" s="245" t="s">
        <v>2063</v>
      </c>
      <c r="D68" s="244">
        <v>10</v>
      </c>
      <c r="E68" s="244" t="s">
        <v>1357</v>
      </c>
      <c r="F68" s="246" t="s">
        <v>882</v>
      </c>
      <c r="G68" s="246" t="s">
        <v>4976</v>
      </c>
      <c r="H68" s="244" t="s">
        <v>5578</v>
      </c>
      <c r="I68" s="244" t="s">
        <v>7</v>
      </c>
      <c r="J68" s="244" t="s">
        <v>1367</v>
      </c>
      <c r="K68" s="247" t="s">
        <v>5578</v>
      </c>
      <c r="L68" s="247" t="s">
        <v>44</v>
      </c>
      <c r="M68" s="266" t="s">
        <v>4323</v>
      </c>
      <c r="N68" s="245" t="s">
        <v>6257</v>
      </c>
      <c r="O68" s="245" t="s">
        <v>6258</v>
      </c>
      <c r="P68" s="245" t="s">
        <v>5578</v>
      </c>
      <c r="Q68" s="249"/>
      <c r="R68" s="272">
        <v>46092</v>
      </c>
    </row>
    <row r="69" spans="1:18" ht="30">
      <c r="A69" s="244" t="s">
        <v>3621</v>
      </c>
      <c r="B69" s="245" t="s">
        <v>6302</v>
      </c>
      <c r="C69" s="245" t="s">
        <v>2070</v>
      </c>
      <c r="D69" s="244">
        <v>17</v>
      </c>
      <c r="E69" s="244" t="s">
        <v>4544</v>
      </c>
      <c r="F69" s="246" t="s">
        <v>182</v>
      </c>
      <c r="G69" s="246" t="s">
        <v>4646</v>
      </c>
      <c r="H69" s="244" t="s">
        <v>5578</v>
      </c>
      <c r="I69" s="244" t="s">
        <v>7</v>
      </c>
      <c r="J69" s="244" t="s">
        <v>135</v>
      </c>
      <c r="K69" s="247" t="s">
        <v>5578</v>
      </c>
      <c r="L69" s="247" t="s">
        <v>1651</v>
      </c>
      <c r="M69" s="266" t="s">
        <v>4324</v>
      </c>
      <c r="N69" s="245"/>
      <c r="O69" s="245"/>
      <c r="P69" s="245"/>
      <c r="Q69" s="249"/>
      <c r="R69" s="272">
        <v>46007</v>
      </c>
    </row>
    <row r="70" spans="1:18" ht="30">
      <c r="A70" s="244" t="s">
        <v>3621</v>
      </c>
      <c r="B70" s="245" t="s">
        <v>6302</v>
      </c>
      <c r="C70" s="245" t="s">
        <v>2070</v>
      </c>
      <c r="D70" s="244">
        <v>17</v>
      </c>
      <c r="E70" s="244" t="s">
        <v>4544</v>
      </c>
      <c r="F70" s="246" t="s">
        <v>182</v>
      </c>
      <c r="G70" s="246" t="s">
        <v>4646</v>
      </c>
      <c r="H70" s="244" t="s">
        <v>5578</v>
      </c>
      <c r="I70" s="244" t="s">
        <v>11</v>
      </c>
      <c r="J70" s="244" t="s">
        <v>135</v>
      </c>
      <c r="K70" s="247" t="s">
        <v>5578</v>
      </c>
      <c r="L70" s="247" t="s">
        <v>1651</v>
      </c>
      <c r="M70" s="266" t="s">
        <v>4323</v>
      </c>
      <c r="N70" s="245" t="s">
        <v>6263</v>
      </c>
      <c r="O70" s="245" t="s">
        <v>6264</v>
      </c>
      <c r="P70" s="245" t="s">
        <v>5578</v>
      </c>
      <c r="Q70" s="249"/>
      <c r="R70" s="272">
        <v>46092</v>
      </c>
    </row>
    <row r="71" spans="1:18" ht="75">
      <c r="A71" s="244" t="s">
        <v>3625</v>
      </c>
      <c r="B71" s="245" t="s">
        <v>6279</v>
      </c>
      <c r="C71" s="245" t="s">
        <v>2093</v>
      </c>
      <c r="D71" s="244">
        <v>13</v>
      </c>
      <c r="E71" s="244" t="s">
        <v>1357</v>
      </c>
      <c r="F71" s="246" t="s">
        <v>31</v>
      </c>
      <c r="G71" s="246" t="s">
        <v>4884</v>
      </c>
      <c r="H71" s="244" t="s">
        <v>14</v>
      </c>
      <c r="I71" s="244" t="s">
        <v>11</v>
      </c>
      <c r="J71" s="244" t="s">
        <v>5578</v>
      </c>
      <c r="K71" s="247" t="s">
        <v>5578</v>
      </c>
      <c r="L71" s="247"/>
      <c r="M71" s="266" t="s">
        <v>4324</v>
      </c>
      <c r="N71" s="245"/>
      <c r="O71" s="245"/>
      <c r="P71" s="245"/>
      <c r="Q71" s="249"/>
      <c r="R71" s="272">
        <v>46007</v>
      </c>
    </row>
    <row r="72" spans="1:18" ht="75">
      <c r="A72" s="244" t="s">
        <v>3625</v>
      </c>
      <c r="B72" s="245" t="s">
        <v>6279</v>
      </c>
      <c r="C72" s="245" t="s">
        <v>2093</v>
      </c>
      <c r="D72" s="244">
        <v>13</v>
      </c>
      <c r="E72" s="244" t="s">
        <v>1357</v>
      </c>
      <c r="F72" s="246" t="s">
        <v>31</v>
      </c>
      <c r="G72" s="246" t="s">
        <v>4884</v>
      </c>
      <c r="H72" s="244" t="s">
        <v>14</v>
      </c>
      <c r="I72" s="244" t="s">
        <v>11</v>
      </c>
      <c r="J72" s="244" t="s">
        <v>5578</v>
      </c>
      <c r="K72" s="247" t="s">
        <v>5578</v>
      </c>
      <c r="L72" s="247" t="s">
        <v>32</v>
      </c>
      <c r="M72" s="266" t="s">
        <v>4323</v>
      </c>
      <c r="N72" s="245" t="s">
        <v>6271</v>
      </c>
      <c r="O72" s="245" t="s">
        <v>6272</v>
      </c>
      <c r="P72" s="245" t="s">
        <v>5578</v>
      </c>
      <c r="Q72" s="249"/>
      <c r="R72" s="272">
        <v>46092</v>
      </c>
    </row>
    <row r="73" spans="1:18" ht="15">
      <c r="A73" s="244" t="s">
        <v>3625</v>
      </c>
      <c r="B73" s="245" t="s">
        <v>6303</v>
      </c>
      <c r="C73" s="245" t="s">
        <v>2095</v>
      </c>
      <c r="D73" s="244">
        <v>15</v>
      </c>
      <c r="E73" s="244" t="s">
        <v>1357</v>
      </c>
      <c r="F73" s="246" t="s">
        <v>4600</v>
      </c>
      <c r="G73" s="246" t="s">
        <v>4601</v>
      </c>
      <c r="H73" s="244" t="s">
        <v>5578</v>
      </c>
      <c r="I73" s="244"/>
      <c r="J73" s="244" t="s">
        <v>5578</v>
      </c>
      <c r="K73" s="247" t="s">
        <v>5578</v>
      </c>
      <c r="L73" s="247" t="s">
        <v>5578</v>
      </c>
      <c r="M73" s="266" t="s">
        <v>4324</v>
      </c>
      <c r="N73" s="245"/>
      <c r="O73" s="245"/>
      <c r="P73" s="245"/>
      <c r="Q73" s="249"/>
      <c r="R73" s="272">
        <v>46007</v>
      </c>
    </row>
    <row r="74" spans="1:18" ht="30">
      <c r="A74" s="244" t="s">
        <v>3625</v>
      </c>
      <c r="B74" s="245" t="s">
        <v>6303</v>
      </c>
      <c r="C74" s="245" t="s">
        <v>2095</v>
      </c>
      <c r="D74" s="244">
        <v>15</v>
      </c>
      <c r="E74" s="244" t="s">
        <v>1357</v>
      </c>
      <c r="F74" s="246" t="s">
        <v>4600</v>
      </c>
      <c r="G74" s="246" t="s">
        <v>4601</v>
      </c>
      <c r="H74" s="244">
        <v>1</v>
      </c>
      <c r="I74" s="244" t="s">
        <v>7</v>
      </c>
      <c r="J74" s="244" t="s">
        <v>5578</v>
      </c>
      <c r="K74" s="247" t="s">
        <v>5578</v>
      </c>
      <c r="L74" s="247" t="s">
        <v>5578</v>
      </c>
      <c r="M74" s="266" t="s">
        <v>4323</v>
      </c>
      <c r="N74" s="245" t="s">
        <v>6261</v>
      </c>
      <c r="O74" s="245" t="s">
        <v>6262</v>
      </c>
      <c r="P74" s="245" t="s">
        <v>5578</v>
      </c>
      <c r="Q74" s="249"/>
      <c r="R74" s="272">
        <v>46092</v>
      </c>
    </row>
    <row r="75" spans="1:18" ht="15">
      <c r="A75" s="244" t="s">
        <v>3625</v>
      </c>
      <c r="B75" s="245" t="s">
        <v>6304</v>
      </c>
      <c r="C75" s="245" t="s">
        <v>2103</v>
      </c>
      <c r="D75" s="244">
        <v>23</v>
      </c>
      <c r="E75" s="244" t="s">
        <v>1357</v>
      </c>
      <c r="F75" s="246" t="s">
        <v>3648</v>
      </c>
      <c r="G75" s="246" t="s">
        <v>4365</v>
      </c>
      <c r="H75" s="244" t="s">
        <v>5578</v>
      </c>
      <c r="I75" s="244"/>
      <c r="J75" s="244" t="s">
        <v>5578</v>
      </c>
      <c r="K75" s="247" t="s">
        <v>5578</v>
      </c>
      <c r="L75" s="247" t="s">
        <v>5578</v>
      </c>
      <c r="M75" s="266" t="s">
        <v>4324</v>
      </c>
      <c r="N75" s="245"/>
      <c r="O75" s="245"/>
      <c r="P75" s="245"/>
      <c r="Q75" s="249"/>
      <c r="R75" s="272">
        <v>46007</v>
      </c>
    </row>
    <row r="76" spans="1:18" ht="30">
      <c r="A76" s="244" t="s">
        <v>3625</v>
      </c>
      <c r="B76" s="245" t="s">
        <v>6304</v>
      </c>
      <c r="C76" s="245" t="s">
        <v>2103</v>
      </c>
      <c r="D76" s="244">
        <v>23</v>
      </c>
      <c r="E76" s="244" t="s">
        <v>1357</v>
      </c>
      <c r="F76" s="246" t="s">
        <v>3648</v>
      </c>
      <c r="G76" s="246" t="s">
        <v>4365</v>
      </c>
      <c r="H76" s="244">
        <v>1</v>
      </c>
      <c r="I76" s="244" t="s">
        <v>7</v>
      </c>
      <c r="J76" s="244" t="s">
        <v>5578</v>
      </c>
      <c r="K76" s="247" t="s">
        <v>5578</v>
      </c>
      <c r="L76" s="247" t="s">
        <v>5578</v>
      </c>
      <c r="M76" s="266" t="s">
        <v>4323</v>
      </c>
      <c r="N76" s="245" t="s">
        <v>6261</v>
      </c>
      <c r="O76" s="245" t="s">
        <v>6262</v>
      </c>
      <c r="P76" s="245" t="s">
        <v>5578</v>
      </c>
      <c r="Q76" s="249"/>
      <c r="R76" s="272">
        <v>46092</v>
      </c>
    </row>
    <row r="77" spans="1:18" ht="15">
      <c r="A77" s="244" t="s">
        <v>3625</v>
      </c>
      <c r="B77" s="245" t="s">
        <v>6280</v>
      </c>
      <c r="C77" s="245" t="s">
        <v>2104</v>
      </c>
      <c r="D77" s="244">
        <v>24</v>
      </c>
      <c r="E77" s="244" t="s">
        <v>1357</v>
      </c>
      <c r="F77" s="246" t="s">
        <v>882</v>
      </c>
      <c r="G77" s="246" t="s">
        <v>4976</v>
      </c>
      <c r="H77" s="244" t="s">
        <v>5578</v>
      </c>
      <c r="I77" s="244" t="s">
        <v>7</v>
      </c>
      <c r="J77" s="244" t="s">
        <v>883</v>
      </c>
      <c r="K77" s="247" t="s">
        <v>5578</v>
      </c>
      <c r="L77" s="247" t="s">
        <v>44</v>
      </c>
      <c r="M77" s="266" t="s">
        <v>4324</v>
      </c>
      <c r="N77" s="245"/>
      <c r="O77" s="245"/>
      <c r="P77" s="245"/>
      <c r="Q77" s="249"/>
      <c r="R77" s="272">
        <v>46007</v>
      </c>
    </row>
    <row r="78" spans="1:18" ht="15">
      <c r="A78" s="244" t="s">
        <v>3625</v>
      </c>
      <c r="B78" s="245" t="s">
        <v>6280</v>
      </c>
      <c r="C78" s="245" t="s">
        <v>2104</v>
      </c>
      <c r="D78" s="244">
        <v>24</v>
      </c>
      <c r="E78" s="244" t="s">
        <v>1357</v>
      </c>
      <c r="F78" s="246" t="s">
        <v>882</v>
      </c>
      <c r="G78" s="246" t="s">
        <v>4976</v>
      </c>
      <c r="H78" s="244" t="s">
        <v>5578</v>
      </c>
      <c r="I78" s="244" t="s">
        <v>7</v>
      </c>
      <c r="J78" s="244" t="s">
        <v>1367</v>
      </c>
      <c r="K78" s="247" t="s">
        <v>5578</v>
      </c>
      <c r="L78" s="247" t="s">
        <v>44</v>
      </c>
      <c r="M78" s="266" t="s">
        <v>4323</v>
      </c>
      <c r="N78" s="245" t="s">
        <v>6257</v>
      </c>
      <c r="O78" s="245" t="s">
        <v>6258</v>
      </c>
      <c r="P78" s="245" t="s">
        <v>5578</v>
      </c>
      <c r="Q78" s="249"/>
      <c r="R78" s="272">
        <v>46092</v>
      </c>
    </row>
    <row r="79" spans="1:18" ht="15">
      <c r="A79" s="244" t="s">
        <v>3626</v>
      </c>
      <c r="B79" s="245" t="s">
        <v>6305</v>
      </c>
      <c r="C79" s="245" t="s">
        <v>2125</v>
      </c>
      <c r="D79" s="244">
        <v>1</v>
      </c>
      <c r="E79" s="244" t="s">
        <v>1357</v>
      </c>
      <c r="F79" s="246" t="s">
        <v>4602</v>
      </c>
      <c r="G79" s="246" t="s">
        <v>4603</v>
      </c>
      <c r="H79" s="244" t="s">
        <v>5578</v>
      </c>
      <c r="I79" s="244"/>
      <c r="J79" s="244" t="s">
        <v>5578</v>
      </c>
      <c r="K79" s="247" t="s">
        <v>5578</v>
      </c>
      <c r="L79" s="247" t="s">
        <v>5578</v>
      </c>
      <c r="M79" s="266" t="s">
        <v>4324</v>
      </c>
      <c r="N79" s="245"/>
      <c r="O79" s="245"/>
      <c r="P79" s="245"/>
      <c r="Q79" s="249"/>
      <c r="R79" s="272">
        <v>46007</v>
      </c>
    </row>
    <row r="80" spans="1:18" ht="30">
      <c r="A80" s="244" t="s">
        <v>3626</v>
      </c>
      <c r="B80" s="245" t="s">
        <v>6305</v>
      </c>
      <c r="C80" s="245" t="s">
        <v>2125</v>
      </c>
      <c r="D80" s="244">
        <v>1</v>
      </c>
      <c r="E80" s="244" t="s">
        <v>1357</v>
      </c>
      <c r="F80" s="246" t="s">
        <v>4602</v>
      </c>
      <c r="G80" s="246" t="s">
        <v>4603</v>
      </c>
      <c r="H80" s="244">
        <v>1</v>
      </c>
      <c r="I80" s="244" t="s">
        <v>7</v>
      </c>
      <c r="J80" s="244" t="s">
        <v>5578</v>
      </c>
      <c r="K80" s="247" t="s">
        <v>5578</v>
      </c>
      <c r="L80" s="247" t="s">
        <v>5578</v>
      </c>
      <c r="M80" s="266" t="s">
        <v>4323</v>
      </c>
      <c r="N80" s="245" t="s">
        <v>6261</v>
      </c>
      <c r="O80" s="245" t="s">
        <v>6262</v>
      </c>
      <c r="P80" s="245" t="s">
        <v>5578</v>
      </c>
      <c r="Q80" s="249"/>
      <c r="R80" s="272">
        <v>46092</v>
      </c>
    </row>
    <row r="81" spans="1:18" ht="15">
      <c r="A81" s="244" t="s">
        <v>3626</v>
      </c>
      <c r="B81" s="245" t="s">
        <v>6280</v>
      </c>
      <c r="C81" s="245" t="s">
        <v>2134</v>
      </c>
      <c r="D81" s="244">
        <v>10</v>
      </c>
      <c r="E81" s="244" t="s">
        <v>1357</v>
      </c>
      <c r="F81" s="246" t="s">
        <v>882</v>
      </c>
      <c r="G81" s="246" t="s">
        <v>4976</v>
      </c>
      <c r="H81" s="244" t="s">
        <v>5578</v>
      </c>
      <c r="I81" s="244" t="s">
        <v>7</v>
      </c>
      <c r="J81" s="244" t="s">
        <v>883</v>
      </c>
      <c r="K81" s="247" t="s">
        <v>5578</v>
      </c>
      <c r="L81" s="247" t="s">
        <v>44</v>
      </c>
      <c r="M81" s="266" t="s">
        <v>4324</v>
      </c>
      <c r="N81" s="245"/>
      <c r="O81" s="245"/>
      <c r="P81" s="245"/>
      <c r="Q81" s="249"/>
      <c r="R81" s="272">
        <v>46007</v>
      </c>
    </row>
    <row r="82" spans="1:18" ht="15">
      <c r="A82" s="244" t="s">
        <v>3626</v>
      </c>
      <c r="B82" s="245" t="s">
        <v>6280</v>
      </c>
      <c r="C82" s="245" t="s">
        <v>2134</v>
      </c>
      <c r="D82" s="244">
        <v>10</v>
      </c>
      <c r="E82" s="244" t="s">
        <v>1357</v>
      </c>
      <c r="F82" s="246" t="s">
        <v>882</v>
      </c>
      <c r="G82" s="246" t="s">
        <v>4976</v>
      </c>
      <c r="H82" s="244" t="s">
        <v>5578</v>
      </c>
      <c r="I82" s="244" t="s">
        <v>7</v>
      </c>
      <c r="J82" s="244" t="s">
        <v>1367</v>
      </c>
      <c r="K82" s="247" t="s">
        <v>5578</v>
      </c>
      <c r="L82" s="247" t="s">
        <v>44</v>
      </c>
      <c r="M82" s="266" t="s">
        <v>4323</v>
      </c>
      <c r="N82" s="245" t="s">
        <v>6257</v>
      </c>
      <c r="O82" s="245" t="s">
        <v>6258</v>
      </c>
      <c r="P82" s="245" t="s">
        <v>5578</v>
      </c>
      <c r="Q82" s="249"/>
      <c r="R82" s="272">
        <v>46092</v>
      </c>
    </row>
    <row r="83" spans="1:18" ht="15">
      <c r="A83" s="244" t="s">
        <v>3626</v>
      </c>
      <c r="B83" s="245" t="s">
        <v>6306</v>
      </c>
      <c r="C83" s="245" t="s">
        <v>2146</v>
      </c>
      <c r="D83" s="244">
        <v>22</v>
      </c>
      <c r="E83" s="244" t="s">
        <v>5024</v>
      </c>
      <c r="F83" s="246" t="s">
        <v>223</v>
      </c>
      <c r="G83" s="246" t="s">
        <v>4436</v>
      </c>
      <c r="H83" s="244" t="s">
        <v>224</v>
      </c>
      <c r="I83" s="244" t="s">
        <v>7</v>
      </c>
      <c r="J83" s="244" t="s">
        <v>5578</v>
      </c>
      <c r="K83" s="247" t="s">
        <v>5578</v>
      </c>
      <c r="L83" s="247" t="s">
        <v>5578</v>
      </c>
      <c r="M83" s="266" t="s">
        <v>4324</v>
      </c>
      <c r="N83" s="245"/>
      <c r="O83" s="245"/>
      <c r="P83" s="245"/>
      <c r="Q83" s="249"/>
      <c r="R83" s="272">
        <v>46007</v>
      </c>
    </row>
    <row r="84" spans="1:18" ht="15">
      <c r="A84" s="244" t="s">
        <v>3626</v>
      </c>
      <c r="B84" s="245" t="s">
        <v>6306</v>
      </c>
      <c r="C84" s="245" t="s">
        <v>2146</v>
      </c>
      <c r="D84" s="244">
        <v>22</v>
      </c>
      <c r="E84" s="244" t="s">
        <v>5024</v>
      </c>
      <c r="F84" s="246" t="s">
        <v>223</v>
      </c>
      <c r="G84" s="246" t="s">
        <v>4436</v>
      </c>
      <c r="H84" s="244" t="s">
        <v>795</v>
      </c>
      <c r="I84" s="244" t="s">
        <v>7</v>
      </c>
      <c r="J84" s="244" t="s">
        <v>5578</v>
      </c>
      <c r="K84" s="247" t="s">
        <v>5578</v>
      </c>
      <c r="L84" s="247" t="s">
        <v>5578</v>
      </c>
      <c r="M84" s="266" t="s">
        <v>4323</v>
      </c>
      <c r="N84" s="245" t="s">
        <v>6259</v>
      </c>
      <c r="O84" s="245" t="s">
        <v>6260</v>
      </c>
      <c r="P84" s="245" t="s">
        <v>5578</v>
      </c>
      <c r="Q84" s="249"/>
      <c r="R84" s="272">
        <v>46092</v>
      </c>
    </row>
    <row r="85" spans="1:18" ht="15">
      <c r="A85" s="244" t="s">
        <v>3626</v>
      </c>
      <c r="B85" s="245" t="s">
        <v>6307</v>
      </c>
      <c r="C85" s="245" t="s">
        <v>2148</v>
      </c>
      <c r="D85" s="244">
        <v>24</v>
      </c>
      <c r="E85" s="244" t="s">
        <v>5021</v>
      </c>
      <c r="F85" s="246" t="s">
        <v>228</v>
      </c>
      <c r="G85" s="246" t="s">
        <v>4437</v>
      </c>
      <c r="H85" s="244" t="s">
        <v>5578</v>
      </c>
      <c r="I85" s="244" t="s">
        <v>7</v>
      </c>
      <c r="J85" s="244" t="s">
        <v>2154</v>
      </c>
      <c r="K85" s="247" t="s">
        <v>5578</v>
      </c>
      <c r="L85" s="247" t="s">
        <v>44</v>
      </c>
      <c r="M85" s="266" t="s">
        <v>4324</v>
      </c>
      <c r="N85" s="245"/>
      <c r="O85" s="245"/>
      <c r="P85" s="245"/>
      <c r="Q85" s="249"/>
      <c r="R85" s="272">
        <v>46007</v>
      </c>
    </row>
    <row r="86" spans="1:18" ht="15">
      <c r="A86" s="244" t="s">
        <v>3626</v>
      </c>
      <c r="B86" s="245" t="s">
        <v>6307</v>
      </c>
      <c r="C86" s="245" t="s">
        <v>2148</v>
      </c>
      <c r="D86" s="244">
        <v>24</v>
      </c>
      <c r="E86" s="244" t="s">
        <v>5021</v>
      </c>
      <c r="F86" s="246" t="s">
        <v>228</v>
      </c>
      <c r="G86" s="246" t="s">
        <v>4437</v>
      </c>
      <c r="H86" s="244" t="s">
        <v>5578</v>
      </c>
      <c r="I86" s="244" t="s">
        <v>7</v>
      </c>
      <c r="J86" s="244" t="s">
        <v>229</v>
      </c>
      <c r="K86" s="247" t="s">
        <v>5578</v>
      </c>
      <c r="L86" s="247" t="s">
        <v>44</v>
      </c>
      <c r="M86" s="266" t="s">
        <v>4323</v>
      </c>
      <c r="N86" s="245" t="s">
        <v>6257</v>
      </c>
      <c r="O86" s="245" t="s">
        <v>6258</v>
      </c>
      <c r="P86" s="245" t="s">
        <v>5578</v>
      </c>
      <c r="Q86" s="249"/>
      <c r="R86" s="272">
        <v>46092</v>
      </c>
    </row>
    <row r="87" spans="1:18" ht="15">
      <c r="A87" s="244" t="s">
        <v>3626</v>
      </c>
      <c r="B87" s="245" t="s">
        <v>6308</v>
      </c>
      <c r="C87" s="245" t="s">
        <v>2149</v>
      </c>
      <c r="D87" s="244">
        <v>25</v>
      </c>
      <c r="E87" s="244" t="s">
        <v>1357</v>
      </c>
      <c r="F87" s="246" t="s">
        <v>2155</v>
      </c>
      <c r="G87" s="246" t="s">
        <v>5178</v>
      </c>
      <c r="H87" s="244" t="s">
        <v>91</v>
      </c>
      <c r="I87" s="244" t="s">
        <v>7</v>
      </c>
      <c r="J87" s="244" t="s">
        <v>5578</v>
      </c>
      <c r="K87" s="247" t="s">
        <v>5578</v>
      </c>
      <c r="L87" s="247" t="s">
        <v>5578</v>
      </c>
      <c r="M87" s="266" t="s">
        <v>4324</v>
      </c>
      <c r="N87" s="245"/>
      <c r="O87" s="245"/>
      <c r="P87" s="245"/>
      <c r="Q87" s="249"/>
      <c r="R87" s="272">
        <v>46007</v>
      </c>
    </row>
    <row r="88" spans="1:18" ht="15">
      <c r="A88" s="244" t="s">
        <v>3626</v>
      </c>
      <c r="B88" s="245" t="s">
        <v>6308</v>
      </c>
      <c r="C88" s="245" t="s">
        <v>2149</v>
      </c>
      <c r="D88" s="244">
        <v>25</v>
      </c>
      <c r="E88" s="244" t="s">
        <v>1357</v>
      </c>
      <c r="F88" s="246" t="s">
        <v>2155</v>
      </c>
      <c r="G88" s="246" t="s">
        <v>5178</v>
      </c>
      <c r="H88" s="244" t="s">
        <v>212</v>
      </c>
      <c r="I88" s="244" t="s">
        <v>7</v>
      </c>
      <c r="J88" s="244" t="s">
        <v>5578</v>
      </c>
      <c r="K88" s="247" t="s">
        <v>5578</v>
      </c>
      <c r="L88" s="247" t="s">
        <v>5578</v>
      </c>
      <c r="M88" s="266" t="s">
        <v>4323</v>
      </c>
      <c r="N88" s="245" t="s">
        <v>6259</v>
      </c>
      <c r="O88" s="245" t="s">
        <v>6260</v>
      </c>
      <c r="P88" s="245" t="s">
        <v>5578</v>
      </c>
      <c r="Q88" s="249"/>
      <c r="R88" s="272">
        <v>46092</v>
      </c>
    </row>
    <row r="89" spans="1:18" ht="30">
      <c r="A89" s="244" t="s">
        <v>3626</v>
      </c>
      <c r="B89" s="245" t="s">
        <v>6309</v>
      </c>
      <c r="C89" s="245" t="s">
        <v>2151</v>
      </c>
      <c r="D89" s="244">
        <v>27</v>
      </c>
      <c r="E89" s="244" t="s">
        <v>1357</v>
      </c>
      <c r="F89" s="246" t="s">
        <v>2156</v>
      </c>
      <c r="G89" s="246" t="s">
        <v>5076</v>
      </c>
      <c r="H89" s="244" t="s">
        <v>5578</v>
      </c>
      <c r="I89" s="244" t="s">
        <v>7</v>
      </c>
      <c r="J89" s="244" t="s">
        <v>36</v>
      </c>
      <c r="K89" s="247" t="s">
        <v>2157</v>
      </c>
      <c r="L89" s="247" t="s">
        <v>5578</v>
      </c>
      <c r="M89" s="266" t="s">
        <v>4324</v>
      </c>
      <c r="N89" s="245"/>
      <c r="O89" s="245"/>
      <c r="P89" s="245"/>
      <c r="Q89" s="249"/>
      <c r="R89" s="272">
        <v>46007</v>
      </c>
    </row>
    <row r="90" spans="1:18" ht="30">
      <c r="A90" s="244" t="s">
        <v>3626</v>
      </c>
      <c r="B90" s="245" t="s">
        <v>6309</v>
      </c>
      <c r="C90" s="245" t="s">
        <v>2151</v>
      </c>
      <c r="D90" s="244">
        <v>27</v>
      </c>
      <c r="E90" s="244" t="s">
        <v>1357</v>
      </c>
      <c r="F90" s="246" t="s">
        <v>2156</v>
      </c>
      <c r="G90" s="246" t="s">
        <v>5076</v>
      </c>
      <c r="H90" s="244" t="s">
        <v>5578</v>
      </c>
      <c r="I90" s="244" t="s">
        <v>7</v>
      </c>
      <c r="J90" s="244" t="s">
        <v>368</v>
      </c>
      <c r="K90" s="247" t="s">
        <v>2157</v>
      </c>
      <c r="L90" s="247" t="s">
        <v>5578</v>
      </c>
      <c r="M90" s="266" t="s">
        <v>4323</v>
      </c>
      <c r="N90" s="245" t="s">
        <v>6257</v>
      </c>
      <c r="O90" s="245" t="s">
        <v>6258</v>
      </c>
      <c r="P90" s="245" t="s">
        <v>5578</v>
      </c>
      <c r="Q90" s="249"/>
      <c r="R90" s="272">
        <v>46092</v>
      </c>
    </row>
    <row r="91" spans="1:18" ht="15">
      <c r="A91" s="244" t="s">
        <v>3627</v>
      </c>
      <c r="B91" s="245" t="s">
        <v>6310</v>
      </c>
      <c r="C91" s="245" t="s">
        <v>2159</v>
      </c>
      <c r="D91" s="244">
        <v>1</v>
      </c>
      <c r="E91" s="244" t="s">
        <v>1357</v>
      </c>
      <c r="F91" s="246" t="s">
        <v>5017</v>
      </c>
      <c r="G91" s="273"/>
      <c r="H91" s="244" t="s">
        <v>14</v>
      </c>
      <c r="I91" s="244" t="s">
        <v>11</v>
      </c>
      <c r="J91" s="244" t="s">
        <v>5578</v>
      </c>
      <c r="K91" s="274" t="s">
        <v>5578</v>
      </c>
      <c r="L91" s="247" t="s">
        <v>5578</v>
      </c>
      <c r="M91" s="266" t="s">
        <v>4324</v>
      </c>
      <c r="N91" s="245"/>
      <c r="O91" s="245"/>
      <c r="P91" s="245"/>
      <c r="Q91" s="249"/>
      <c r="R91" s="272">
        <v>46007</v>
      </c>
    </row>
    <row r="92" spans="1:18" ht="30">
      <c r="A92" s="244" t="s">
        <v>3627</v>
      </c>
      <c r="B92" s="245" t="s">
        <v>6311</v>
      </c>
      <c r="C92" s="245" t="s">
        <v>4320</v>
      </c>
      <c r="D92" s="244">
        <v>1</v>
      </c>
      <c r="E92" s="244" t="s">
        <v>1357</v>
      </c>
      <c r="F92" s="246" t="s">
        <v>4338</v>
      </c>
      <c r="G92" s="246" t="s">
        <v>4337</v>
      </c>
      <c r="H92" s="244" t="s">
        <v>14</v>
      </c>
      <c r="I92" s="244" t="s">
        <v>11</v>
      </c>
      <c r="J92" s="244" t="s">
        <v>5578</v>
      </c>
      <c r="K92" s="247" t="s">
        <v>5578</v>
      </c>
      <c r="L92" s="247" t="s">
        <v>5578</v>
      </c>
      <c r="M92" s="266" t="s">
        <v>4323</v>
      </c>
      <c r="N92" s="245" t="s">
        <v>5576</v>
      </c>
      <c r="O92" s="245" t="s">
        <v>5577</v>
      </c>
      <c r="P92" s="245" t="s">
        <v>5578</v>
      </c>
      <c r="Q92" s="249"/>
      <c r="R92" s="272">
        <v>46092</v>
      </c>
    </row>
    <row r="93" spans="1:18" ht="15">
      <c r="A93" s="244" t="s">
        <v>3627</v>
      </c>
      <c r="B93" s="245" t="s">
        <v>6312</v>
      </c>
      <c r="C93" s="245" t="s">
        <v>2160</v>
      </c>
      <c r="D93" s="244">
        <v>2</v>
      </c>
      <c r="E93" s="244" t="s">
        <v>1357</v>
      </c>
      <c r="F93" s="246" t="s">
        <v>563</v>
      </c>
      <c r="G93" s="273"/>
      <c r="H93" s="244" t="s">
        <v>5578</v>
      </c>
      <c r="I93" s="244" t="s">
        <v>5578</v>
      </c>
      <c r="J93" s="244" t="s">
        <v>5578</v>
      </c>
      <c r="K93" s="274" t="s">
        <v>5578</v>
      </c>
      <c r="L93" s="247" t="s">
        <v>5578</v>
      </c>
      <c r="M93" s="266" t="s">
        <v>4324</v>
      </c>
      <c r="N93" s="245"/>
      <c r="O93" s="245"/>
      <c r="P93" s="245"/>
      <c r="Q93" s="249"/>
      <c r="R93" s="272">
        <v>46007</v>
      </c>
    </row>
    <row r="94" spans="1:18" ht="30">
      <c r="A94" s="244" t="s">
        <v>3627</v>
      </c>
      <c r="B94" s="245" t="s">
        <v>6313</v>
      </c>
      <c r="C94" s="245" t="s">
        <v>4329</v>
      </c>
      <c r="D94" s="244">
        <v>2</v>
      </c>
      <c r="E94" s="244" t="s">
        <v>1357</v>
      </c>
      <c r="F94" s="246" t="s">
        <v>5173</v>
      </c>
      <c r="G94" s="246" t="s">
        <v>5174</v>
      </c>
      <c r="H94" s="244">
        <v>1</v>
      </c>
      <c r="I94" s="244" t="s">
        <v>7</v>
      </c>
      <c r="J94" s="244" t="s">
        <v>5578</v>
      </c>
      <c r="K94" s="247" t="s">
        <v>5578</v>
      </c>
      <c r="L94" s="247" t="s">
        <v>5578</v>
      </c>
      <c r="M94" s="266" t="s">
        <v>4323</v>
      </c>
      <c r="N94" s="245" t="s">
        <v>5576</v>
      </c>
      <c r="O94" s="245" t="s">
        <v>5577</v>
      </c>
      <c r="P94" s="245" t="s">
        <v>5578</v>
      </c>
      <c r="Q94" s="249"/>
      <c r="R94" s="272">
        <v>46092</v>
      </c>
    </row>
    <row r="95" spans="1:18" ht="15">
      <c r="A95" s="244" t="s">
        <v>3627</v>
      </c>
      <c r="B95" s="245" t="s">
        <v>6314</v>
      </c>
      <c r="C95" s="245" t="s">
        <v>2161</v>
      </c>
      <c r="D95" s="244">
        <v>3</v>
      </c>
      <c r="E95" s="244" t="s">
        <v>1357</v>
      </c>
      <c r="F95" s="246" t="s">
        <v>4970</v>
      </c>
      <c r="G95" s="273"/>
      <c r="H95" s="244" t="s">
        <v>5578</v>
      </c>
      <c r="I95" s="244" t="s">
        <v>5578</v>
      </c>
      <c r="J95" s="244" t="s">
        <v>5578</v>
      </c>
      <c r="K95" s="274" t="s">
        <v>5578</v>
      </c>
      <c r="L95" s="247" t="s">
        <v>5578</v>
      </c>
      <c r="M95" s="266" t="s">
        <v>4324</v>
      </c>
      <c r="N95" s="245"/>
      <c r="O95" s="245"/>
      <c r="P95" s="245"/>
      <c r="Q95" s="249"/>
      <c r="R95" s="272">
        <v>46007</v>
      </c>
    </row>
    <row r="96" spans="1:18" ht="30">
      <c r="A96" s="244" t="s">
        <v>3627</v>
      </c>
      <c r="B96" s="245" t="s">
        <v>6315</v>
      </c>
      <c r="C96" s="245" t="s">
        <v>4330</v>
      </c>
      <c r="D96" s="244">
        <v>3</v>
      </c>
      <c r="E96" s="244" t="s">
        <v>1357</v>
      </c>
      <c r="F96" s="246" t="s">
        <v>3675</v>
      </c>
      <c r="G96" s="246" t="s">
        <v>4385</v>
      </c>
      <c r="H96" s="244" t="s">
        <v>5578</v>
      </c>
      <c r="I96" s="244" t="s">
        <v>7</v>
      </c>
      <c r="J96" s="244" t="s">
        <v>95</v>
      </c>
      <c r="K96" s="247" t="s">
        <v>5578</v>
      </c>
      <c r="L96" s="247" t="s">
        <v>5578</v>
      </c>
      <c r="M96" s="266" t="s">
        <v>4323</v>
      </c>
      <c r="N96" s="245" t="s">
        <v>5576</v>
      </c>
      <c r="O96" s="245" t="s">
        <v>5577</v>
      </c>
      <c r="P96" s="245" t="s">
        <v>5578</v>
      </c>
      <c r="Q96" s="249"/>
      <c r="R96" s="272">
        <v>46092</v>
      </c>
    </row>
    <row r="97" spans="1:18" ht="15">
      <c r="A97" s="244" t="s">
        <v>3627</v>
      </c>
      <c r="B97" s="245" t="s">
        <v>6316</v>
      </c>
      <c r="C97" s="245" t="s">
        <v>2162</v>
      </c>
      <c r="D97" s="244">
        <v>4</v>
      </c>
      <c r="E97" s="244" t="s">
        <v>1357</v>
      </c>
      <c r="F97" s="246" t="s">
        <v>5017</v>
      </c>
      <c r="G97" s="246"/>
      <c r="H97" s="244" t="s">
        <v>5578</v>
      </c>
      <c r="I97" s="244" t="s">
        <v>5578</v>
      </c>
      <c r="J97" s="244" t="s">
        <v>5578</v>
      </c>
      <c r="K97" s="274" t="s">
        <v>5578</v>
      </c>
      <c r="L97" s="247" t="s">
        <v>5578</v>
      </c>
      <c r="M97" s="266" t="s">
        <v>4324</v>
      </c>
      <c r="N97" s="245"/>
      <c r="O97" s="245"/>
      <c r="P97" s="245"/>
      <c r="Q97" s="249"/>
      <c r="R97" s="272">
        <v>46007</v>
      </c>
    </row>
    <row r="98" spans="1:18" ht="30">
      <c r="A98" s="244" t="s">
        <v>3627</v>
      </c>
      <c r="B98" s="245" t="s">
        <v>6317</v>
      </c>
      <c r="C98" s="245" t="s">
        <v>4331</v>
      </c>
      <c r="D98" s="244">
        <v>4</v>
      </c>
      <c r="E98" s="244" t="s">
        <v>1357</v>
      </c>
      <c r="F98" s="246" t="s">
        <v>4970</v>
      </c>
      <c r="G98" s="246" t="s">
        <v>5137</v>
      </c>
      <c r="H98" s="244" t="s">
        <v>5578</v>
      </c>
      <c r="I98" s="244" t="s">
        <v>7</v>
      </c>
      <c r="J98" s="244" t="s">
        <v>71</v>
      </c>
      <c r="K98" s="247" t="s">
        <v>5578</v>
      </c>
      <c r="L98" s="247" t="s">
        <v>5578</v>
      </c>
      <c r="M98" s="266" t="s">
        <v>4323</v>
      </c>
      <c r="N98" s="245" t="s">
        <v>5576</v>
      </c>
      <c r="O98" s="245" t="s">
        <v>5577</v>
      </c>
      <c r="P98" s="245" t="s">
        <v>5578</v>
      </c>
      <c r="Q98" s="249"/>
      <c r="R98" s="272">
        <v>46092</v>
      </c>
    </row>
    <row r="99" spans="1:18" ht="30">
      <c r="A99" s="244" t="s">
        <v>3627</v>
      </c>
      <c r="B99" s="245" t="s">
        <v>6318</v>
      </c>
      <c r="C99" s="245" t="s">
        <v>4332</v>
      </c>
      <c r="D99" s="244">
        <v>5</v>
      </c>
      <c r="E99" s="244" t="s">
        <v>1357</v>
      </c>
      <c r="F99" s="246" t="s">
        <v>5173</v>
      </c>
      <c r="G99" s="246" t="s">
        <v>5174</v>
      </c>
      <c r="H99" s="244" t="s">
        <v>5578</v>
      </c>
      <c r="I99" s="244" t="s">
        <v>11</v>
      </c>
      <c r="J99" s="244" t="s">
        <v>3676</v>
      </c>
      <c r="K99" s="247" t="s">
        <v>5578</v>
      </c>
      <c r="L99" s="247" t="s">
        <v>5578</v>
      </c>
      <c r="M99" s="266" t="s">
        <v>4323</v>
      </c>
      <c r="N99" s="245" t="s">
        <v>5576</v>
      </c>
      <c r="O99" s="245" t="s">
        <v>5577</v>
      </c>
      <c r="P99" s="245" t="s">
        <v>5578</v>
      </c>
      <c r="Q99" s="249"/>
      <c r="R99" s="272">
        <v>46092</v>
      </c>
    </row>
    <row r="100" spans="1:18" ht="15">
      <c r="A100" s="244" t="s">
        <v>3628</v>
      </c>
      <c r="B100" s="245" t="s">
        <v>6282</v>
      </c>
      <c r="C100" s="245" t="s">
        <v>2239</v>
      </c>
      <c r="D100" s="244">
        <v>22</v>
      </c>
      <c r="E100" s="244" t="s">
        <v>1357</v>
      </c>
      <c r="F100" s="246" t="s">
        <v>1384</v>
      </c>
      <c r="G100" s="246" t="s">
        <v>5165</v>
      </c>
      <c r="H100" s="244" t="s">
        <v>5578</v>
      </c>
      <c r="I100" s="244" t="s">
        <v>7</v>
      </c>
      <c r="J100" s="244" t="s">
        <v>140</v>
      </c>
      <c r="K100" s="247" t="s">
        <v>5578</v>
      </c>
      <c r="L100" s="247" t="s">
        <v>1386</v>
      </c>
      <c r="M100" s="266" t="s">
        <v>4324</v>
      </c>
      <c r="N100" s="245"/>
      <c r="O100" s="245"/>
      <c r="P100" s="245"/>
      <c r="Q100" s="249"/>
      <c r="R100" s="272">
        <v>46007</v>
      </c>
    </row>
    <row r="101" spans="1:18" ht="15">
      <c r="A101" s="244" t="s">
        <v>3628</v>
      </c>
      <c r="B101" s="245" t="s">
        <v>6282</v>
      </c>
      <c r="C101" s="245" t="s">
        <v>2239</v>
      </c>
      <c r="D101" s="244">
        <v>22</v>
      </c>
      <c r="E101" s="244" t="s">
        <v>1357</v>
      </c>
      <c r="F101" s="246" t="s">
        <v>1384</v>
      </c>
      <c r="G101" s="246" t="s">
        <v>5165</v>
      </c>
      <c r="H101" s="244" t="s">
        <v>5578</v>
      </c>
      <c r="I101" s="244" t="s">
        <v>7</v>
      </c>
      <c r="J101" s="244" t="s">
        <v>1385</v>
      </c>
      <c r="K101" s="247" t="s">
        <v>5578</v>
      </c>
      <c r="L101" s="247" t="s">
        <v>1386</v>
      </c>
      <c r="M101" s="266" t="s">
        <v>4323</v>
      </c>
      <c r="N101" s="245" t="s">
        <v>6257</v>
      </c>
      <c r="O101" s="245" t="s">
        <v>6258</v>
      </c>
      <c r="P101" s="245" t="s">
        <v>5578</v>
      </c>
      <c r="Q101" s="249"/>
      <c r="R101" s="272">
        <v>46092</v>
      </c>
    </row>
    <row r="102" spans="1:18" ht="15">
      <c r="A102" s="244" t="s">
        <v>3629</v>
      </c>
      <c r="B102" s="245" t="s">
        <v>6310</v>
      </c>
      <c r="C102" s="245" t="s">
        <v>2243</v>
      </c>
      <c r="D102" s="244">
        <v>1</v>
      </c>
      <c r="E102" s="244" t="s">
        <v>1357</v>
      </c>
      <c r="F102" s="246" t="s">
        <v>5017</v>
      </c>
      <c r="G102" s="273"/>
      <c r="H102" s="244" t="s">
        <v>14</v>
      </c>
      <c r="I102" s="244" t="s">
        <v>11</v>
      </c>
      <c r="J102" s="244" t="s">
        <v>5578</v>
      </c>
      <c r="K102" s="274" t="s">
        <v>5578</v>
      </c>
      <c r="L102" s="247" t="s">
        <v>5578</v>
      </c>
      <c r="M102" s="266" t="s">
        <v>4324</v>
      </c>
      <c r="N102" s="245"/>
      <c r="O102" s="245"/>
      <c r="P102" s="245"/>
      <c r="Q102" s="249"/>
      <c r="R102" s="272">
        <v>46007</v>
      </c>
    </row>
    <row r="103" spans="1:18" ht="30">
      <c r="A103" s="244" t="s">
        <v>3629</v>
      </c>
      <c r="B103" s="245" t="s">
        <v>6311</v>
      </c>
      <c r="C103" s="245" t="s">
        <v>4321</v>
      </c>
      <c r="D103" s="244">
        <v>1</v>
      </c>
      <c r="E103" s="244" t="s">
        <v>1357</v>
      </c>
      <c r="F103" s="246" t="s">
        <v>4338</v>
      </c>
      <c r="G103" s="246" t="s">
        <v>4337</v>
      </c>
      <c r="H103" s="244" t="s">
        <v>14</v>
      </c>
      <c r="I103" s="244" t="s">
        <v>11</v>
      </c>
      <c r="J103" s="244" t="s">
        <v>5578</v>
      </c>
      <c r="K103" s="247" t="s">
        <v>5578</v>
      </c>
      <c r="L103" s="247" t="s">
        <v>5578</v>
      </c>
      <c r="M103" s="266" t="s">
        <v>4323</v>
      </c>
      <c r="N103" s="245" t="s">
        <v>5576</v>
      </c>
      <c r="O103" s="245" t="s">
        <v>5577</v>
      </c>
      <c r="P103" s="245" t="s">
        <v>5578</v>
      </c>
      <c r="Q103" s="249"/>
      <c r="R103" s="272">
        <v>46092</v>
      </c>
    </row>
    <row r="104" spans="1:18" ht="15">
      <c r="A104" s="244" t="s">
        <v>3629</v>
      </c>
      <c r="B104" s="245" t="s">
        <v>6312</v>
      </c>
      <c r="C104" s="245" t="s">
        <v>2244</v>
      </c>
      <c r="D104" s="244">
        <v>2</v>
      </c>
      <c r="E104" s="244" t="s">
        <v>1357</v>
      </c>
      <c r="F104" s="246" t="s">
        <v>563</v>
      </c>
      <c r="G104" s="273"/>
      <c r="H104" s="244" t="s">
        <v>5578</v>
      </c>
      <c r="I104" s="244" t="s">
        <v>5578</v>
      </c>
      <c r="J104" s="244" t="s">
        <v>5578</v>
      </c>
      <c r="K104" s="274" t="s">
        <v>5578</v>
      </c>
      <c r="L104" s="247" t="s">
        <v>5578</v>
      </c>
      <c r="M104" s="266" t="s">
        <v>4324</v>
      </c>
      <c r="N104" s="245"/>
      <c r="O104" s="245"/>
      <c r="P104" s="245"/>
      <c r="Q104" s="249"/>
      <c r="R104" s="272">
        <v>46007</v>
      </c>
    </row>
    <row r="105" spans="1:18" ht="30">
      <c r="A105" s="244" t="s">
        <v>3629</v>
      </c>
      <c r="B105" s="245" t="s">
        <v>6313</v>
      </c>
      <c r="C105" s="245" t="s">
        <v>4333</v>
      </c>
      <c r="D105" s="244">
        <v>2</v>
      </c>
      <c r="E105" s="244" t="s">
        <v>1357</v>
      </c>
      <c r="F105" s="246" t="s">
        <v>5173</v>
      </c>
      <c r="G105" s="246" t="s">
        <v>5174</v>
      </c>
      <c r="H105" s="244">
        <v>1</v>
      </c>
      <c r="I105" s="244" t="s">
        <v>7</v>
      </c>
      <c r="J105" s="244" t="s">
        <v>5578</v>
      </c>
      <c r="K105" s="247" t="s">
        <v>5578</v>
      </c>
      <c r="L105" s="247" t="s">
        <v>5578</v>
      </c>
      <c r="M105" s="266" t="s">
        <v>4323</v>
      </c>
      <c r="N105" s="245" t="s">
        <v>5576</v>
      </c>
      <c r="O105" s="245" t="s">
        <v>5577</v>
      </c>
      <c r="P105" s="245" t="s">
        <v>5578</v>
      </c>
      <c r="Q105" s="249"/>
      <c r="R105" s="272">
        <v>46092</v>
      </c>
    </row>
    <row r="106" spans="1:18" ht="15">
      <c r="A106" s="244" t="s">
        <v>3629</v>
      </c>
      <c r="B106" s="245" t="s">
        <v>6314</v>
      </c>
      <c r="C106" s="245" t="s">
        <v>2245</v>
      </c>
      <c r="D106" s="244">
        <v>3</v>
      </c>
      <c r="E106" s="244" t="s">
        <v>1357</v>
      </c>
      <c r="F106" s="246" t="s">
        <v>4970</v>
      </c>
      <c r="G106" s="273"/>
      <c r="H106" s="244" t="s">
        <v>5578</v>
      </c>
      <c r="I106" s="244" t="s">
        <v>5578</v>
      </c>
      <c r="J106" s="244" t="s">
        <v>5578</v>
      </c>
      <c r="K106" s="274" t="s">
        <v>5578</v>
      </c>
      <c r="L106" s="247" t="s">
        <v>5578</v>
      </c>
      <c r="M106" s="266" t="s">
        <v>4324</v>
      </c>
      <c r="N106" s="245"/>
      <c r="O106" s="245"/>
      <c r="P106" s="245"/>
      <c r="Q106" s="249"/>
      <c r="R106" s="272">
        <v>46007</v>
      </c>
    </row>
    <row r="107" spans="1:18" ht="30">
      <c r="A107" s="244" t="s">
        <v>3629</v>
      </c>
      <c r="B107" s="245" t="s">
        <v>6315</v>
      </c>
      <c r="C107" s="245" t="s">
        <v>4334</v>
      </c>
      <c r="D107" s="244">
        <v>3</v>
      </c>
      <c r="E107" s="244" t="s">
        <v>1357</v>
      </c>
      <c r="F107" s="246" t="s">
        <v>3675</v>
      </c>
      <c r="G107" s="246" t="s">
        <v>4385</v>
      </c>
      <c r="H107" s="244" t="s">
        <v>5578</v>
      </c>
      <c r="I107" s="244" t="s">
        <v>7</v>
      </c>
      <c r="J107" s="244" t="s">
        <v>95</v>
      </c>
      <c r="K107" s="247" t="s">
        <v>5578</v>
      </c>
      <c r="L107" s="247" t="s">
        <v>5578</v>
      </c>
      <c r="M107" s="266" t="s">
        <v>4323</v>
      </c>
      <c r="N107" s="245" t="s">
        <v>5576</v>
      </c>
      <c r="O107" s="245" t="s">
        <v>5577</v>
      </c>
      <c r="P107" s="245" t="s">
        <v>5578</v>
      </c>
      <c r="Q107" s="249"/>
      <c r="R107" s="272">
        <v>46092</v>
      </c>
    </row>
    <row r="108" spans="1:18" ht="15">
      <c r="A108" s="244" t="s">
        <v>3629</v>
      </c>
      <c r="B108" s="245" t="s">
        <v>6316</v>
      </c>
      <c r="C108" s="245" t="s">
        <v>2246</v>
      </c>
      <c r="D108" s="244">
        <v>4</v>
      </c>
      <c r="E108" s="244" t="s">
        <v>1357</v>
      </c>
      <c r="F108" s="246" t="s">
        <v>5017</v>
      </c>
      <c r="G108" s="246"/>
      <c r="H108" s="244" t="s">
        <v>5578</v>
      </c>
      <c r="I108" s="244" t="s">
        <v>5578</v>
      </c>
      <c r="J108" s="244" t="s">
        <v>5578</v>
      </c>
      <c r="K108" s="274" t="s">
        <v>5578</v>
      </c>
      <c r="L108" s="247" t="s">
        <v>5578</v>
      </c>
      <c r="M108" s="266" t="s">
        <v>4324</v>
      </c>
      <c r="N108" s="245"/>
      <c r="O108" s="245"/>
      <c r="P108" s="245"/>
      <c r="Q108" s="249"/>
      <c r="R108" s="272">
        <v>46007</v>
      </c>
    </row>
    <row r="109" spans="1:18" ht="30">
      <c r="A109" s="244" t="s">
        <v>3629</v>
      </c>
      <c r="B109" s="245" t="s">
        <v>6317</v>
      </c>
      <c r="C109" s="245" t="s">
        <v>4335</v>
      </c>
      <c r="D109" s="244">
        <v>4</v>
      </c>
      <c r="E109" s="244" t="s">
        <v>1357</v>
      </c>
      <c r="F109" s="246" t="s">
        <v>4970</v>
      </c>
      <c r="G109" s="246" t="s">
        <v>5137</v>
      </c>
      <c r="H109" s="244" t="s">
        <v>5578</v>
      </c>
      <c r="I109" s="244" t="s">
        <v>7</v>
      </c>
      <c r="J109" s="244" t="s">
        <v>71</v>
      </c>
      <c r="K109" s="247" t="s">
        <v>5578</v>
      </c>
      <c r="L109" s="247" t="s">
        <v>5578</v>
      </c>
      <c r="M109" s="266" t="s">
        <v>4323</v>
      </c>
      <c r="N109" s="245" t="s">
        <v>5576</v>
      </c>
      <c r="O109" s="245" t="s">
        <v>5577</v>
      </c>
      <c r="P109" s="245" t="s">
        <v>5578</v>
      </c>
      <c r="Q109" s="249"/>
      <c r="R109" s="272">
        <v>46092</v>
      </c>
    </row>
    <row r="110" spans="1:18" ht="30">
      <c r="A110" s="244" t="s">
        <v>3629</v>
      </c>
      <c r="B110" s="245" t="s">
        <v>6318</v>
      </c>
      <c r="C110" s="245" t="s">
        <v>4336</v>
      </c>
      <c r="D110" s="244">
        <v>5</v>
      </c>
      <c r="E110" s="244" t="s">
        <v>1357</v>
      </c>
      <c r="F110" s="246" t="s">
        <v>5173</v>
      </c>
      <c r="G110" s="246" t="s">
        <v>5174</v>
      </c>
      <c r="H110" s="244" t="s">
        <v>5578</v>
      </c>
      <c r="I110" s="244" t="s">
        <v>11</v>
      </c>
      <c r="J110" s="244" t="s">
        <v>3676</v>
      </c>
      <c r="K110" s="247" t="s">
        <v>5578</v>
      </c>
      <c r="L110" s="247" t="s">
        <v>5578</v>
      </c>
      <c r="M110" s="266" t="s">
        <v>4323</v>
      </c>
      <c r="N110" s="245" t="s">
        <v>5576</v>
      </c>
      <c r="O110" s="245" t="s">
        <v>5577</v>
      </c>
      <c r="P110" s="245" t="s">
        <v>5578</v>
      </c>
      <c r="Q110" s="249"/>
      <c r="R110" s="272">
        <v>46092</v>
      </c>
    </row>
    <row r="111" spans="1:18" ht="15">
      <c r="A111" s="244" t="s">
        <v>3629</v>
      </c>
      <c r="B111" s="245" t="s">
        <v>6319</v>
      </c>
      <c r="C111" s="245" t="s">
        <v>2262</v>
      </c>
      <c r="D111" s="244">
        <v>21</v>
      </c>
      <c r="E111" s="244"/>
      <c r="F111" s="246" t="s">
        <v>2275</v>
      </c>
      <c r="G111" s="246" t="s">
        <v>5129</v>
      </c>
      <c r="H111" s="244" t="s">
        <v>5578</v>
      </c>
      <c r="I111" s="244" t="s">
        <v>7</v>
      </c>
      <c r="J111" s="244" t="s">
        <v>106</v>
      </c>
      <c r="K111" s="247"/>
      <c r="L111" s="247" t="s">
        <v>5578</v>
      </c>
      <c r="M111" s="266" t="s">
        <v>4324</v>
      </c>
      <c r="N111" s="245"/>
      <c r="O111" s="245"/>
      <c r="P111" s="245"/>
      <c r="Q111" s="249"/>
      <c r="R111" s="272">
        <v>46007</v>
      </c>
    </row>
    <row r="112" spans="1:18" ht="15">
      <c r="A112" s="244" t="s">
        <v>3629</v>
      </c>
      <c r="B112" s="245" t="s">
        <v>6319</v>
      </c>
      <c r="C112" s="245" t="s">
        <v>2262</v>
      </c>
      <c r="D112" s="244">
        <v>21</v>
      </c>
      <c r="E112" s="244"/>
      <c r="F112" s="246" t="s">
        <v>2275</v>
      </c>
      <c r="G112" s="246" t="s">
        <v>5129</v>
      </c>
      <c r="H112" s="244" t="s">
        <v>5578</v>
      </c>
      <c r="I112" s="244" t="s">
        <v>7</v>
      </c>
      <c r="J112" s="244" t="s">
        <v>106</v>
      </c>
      <c r="K112" s="247" t="s">
        <v>119</v>
      </c>
      <c r="L112" s="247" t="s">
        <v>5578</v>
      </c>
      <c r="M112" s="266" t="s">
        <v>4323</v>
      </c>
      <c r="N112" s="245" t="s">
        <v>6253</v>
      </c>
      <c r="O112" s="245" t="s">
        <v>6254</v>
      </c>
      <c r="P112" s="245" t="s">
        <v>5578</v>
      </c>
      <c r="Q112" s="249"/>
      <c r="R112" s="272">
        <v>46092</v>
      </c>
    </row>
    <row r="113" spans="1:18" ht="15">
      <c r="A113" s="244" t="s">
        <v>3629</v>
      </c>
      <c r="B113" s="245" t="s">
        <v>6302</v>
      </c>
      <c r="C113" s="245" t="s">
        <v>2264</v>
      </c>
      <c r="D113" s="244">
        <v>23</v>
      </c>
      <c r="E113" s="244" t="s">
        <v>4544</v>
      </c>
      <c r="F113" s="246" t="s">
        <v>182</v>
      </c>
      <c r="G113" s="246" t="s">
        <v>4646</v>
      </c>
      <c r="H113" s="244" t="s">
        <v>5578</v>
      </c>
      <c r="I113" s="244" t="s">
        <v>7</v>
      </c>
      <c r="J113" s="244" t="s">
        <v>135</v>
      </c>
      <c r="K113" s="247" t="s">
        <v>5578</v>
      </c>
      <c r="L113" s="247"/>
      <c r="M113" s="266" t="s">
        <v>4324</v>
      </c>
      <c r="N113" s="245"/>
      <c r="O113" s="245"/>
      <c r="P113" s="245"/>
      <c r="Q113" s="249"/>
      <c r="R113" s="272">
        <v>46007</v>
      </c>
    </row>
    <row r="114" spans="1:18" ht="15">
      <c r="A114" s="244" t="s">
        <v>3629</v>
      </c>
      <c r="B114" s="245" t="s">
        <v>6302</v>
      </c>
      <c r="C114" s="245" t="s">
        <v>2264</v>
      </c>
      <c r="D114" s="244">
        <v>23</v>
      </c>
      <c r="E114" s="244" t="s">
        <v>4544</v>
      </c>
      <c r="F114" s="246" t="s">
        <v>182</v>
      </c>
      <c r="G114" s="246" t="s">
        <v>4646</v>
      </c>
      <c r="H114" s="244" t="s">
        <v>5578</v>
      </c>
      <c r="I114" s="244" t="s">
        <v>7</v>
      </c>
      <c r="J114" s="244" t="s">
        <v>135</v>
      </c>
      <c r="K114" s="247" t="s">
        <v>5578</v>
      </c>
      <c r="L114" s="247" t="s">
        <v>291</v>
      </c>
      <c r="M114" s="266" t="s">
        <v>4323</v>
      </c>
      <c r="N114" s="245" t="s">
        <v>6271</v>
      </c>
      <c r="O114" s="245" t="s">
        <v>6272</v>
      </c>
      <c r="P114" s="245" t="s">
        <v>5578</v>
      </c>
      <c r="Q114" s="249"/>
      <c r="R114" s="272">
        <v>46092</v>
      </c>
    </row>
    <row r="115" spans="1:18" ht="15">
      <c r="A115" s="244" t="s">
        <v>3629</v>
      </c>
      <c r="B115" s="245" t="s">
        <v>6320</v>
      </c>
      <c r="C115" s="245" t="s">
        <v>2267</v>
      </c>
      <c r="D115" s="244">
        <v>26</v>
      </c>
      <c r="E115" s="244" t="s">
        <v>4688</v>
      </c>
      <c r="F115" s="246" t="s">
        <v>182</v>
      </c>
      <c r="G115" s="246" t="s">
        <v>4646</v>
      </c>
      <c r="H115" s="244" t="s">
        <v>5578</v>
      </c>
      <c r="I115" s="244" t="s">
        <v>7</v>
      </c>
      <c r="J115" s="244" t="s">
        <v>135</v>
      </c>
      <c r="K115" s="247" t="s">
        <v>5578</v>
      </c>
      <c r="L115" s="247"/>
      <c r="M115" s="266" t="s">
        <v>4324</v>
      </c>
      <c r="N115" s="245"/>
      <c r="O115" s="245"/>
      <c r="P115" s="245"/>
      <c r="Q115" s="249"/>
      <c r="R115" s="272">
        <v>46007</v>
      </c>
    </row>
    <row r="116" spans="1:18" ht="30">
      <c r="A116" s="244" t="s">
        <v>3629</v>
      </c>
      <c r="B116" s="245" t="s">
        <v>6320</v>
      </c>
      <c r="C116" s="245" t="s">
        <v>2267</v>
      </c>
      <c r="D116" s="244">
        <v>26</v>
      </c>
      <c r="E116" s="244" t="s">
        <v>4688</v>
      </c>
      <c r="F116" s="246" t="s">
        <v>182</v>
      </c>
      <c r="G116" s="246" t="s">
        <v>4646</v>
      </c>
      <c r="H116" s="244" t="s">
        <v>5578</v>
      </c>
      <c r="I116" s="244" t="s">
        <v>7</v>
      </c>
      <c r="J116" s="244" t="s">
        <v>135</v>
      </c>
      <c r="K116" s="247" t="s">
        <v>5578</v>
      </c>
      <c r="L116" s="247" t="s">
        <v>300</v>
      </c>
      <c r="M116" s="266" t="s">
        <v>4323</v>
      </c>
      <c r="N116" s="245" t="s">
        <v>6271</v>
      </c>
      <c r="O116" s="245" t="s">
        <v>6272</v>
      </c>
      <c r="P116" s="245" t="s">
        <v>5578</v>
      </c>
      <c r="Q116" s="249"/>
      <c r="R116" s="272">
        <v>46092</v>
      </c>
    </row>
    <row r="117" spans="1:18" ht="15">
      <c r="A117" s="244" t="s">
        <v>3629</v>
      </c>
      <c r="B117" s="245" t="s">
        <v>6282</v>
      </c>
      <c r="C117" s="245" t="s">
        <v>2271</v>
      </c>
      <c r="D117" s="244">
        <v>30</v>
      </c>
      <c r="E117" s="244" t="s">
        <v>1357</v>
      </c>
      <c r="F117" s="246" t="s">
        <v>1384</v>
      </c>
      <c r="G117" s="246" t="s">
        <v>5165</v>
      </c>
      <c r="H117" s="244" t="s">
        <v>5578</v>
      </c>
      <c r="I117" s="244" t="s">
        <v>7</v>
      </c>
      <c r="J117" s="244" t="s">
        <v>140</v>
      </c>
      <c r="K117" s="247" t="s">
        <v>5578</v>
      </c>
      <c r="L117" s="247" t="s">
        <v>1386</v>
      </c>
      <c r="M117" s="266" t="s">
        <v>4324</v>
      </c>
      <c r="N117" s="245"/>
      <c r="O117" s="245"/>
      <c r="P117" s="245"/>
      <c r="Q117" s="249"/>
      <c r="R117" s="272">
        <v>46007</v>
      </c>
    </row>
    <row r="118" spans="1:18" ht="15">
      <c r="A118" s="244" t="s">
        <v>3629</v>
      </c>
      <c r="B118" s="245" t="s">
        <v>6282</v>
      </c>
      <c r="C118" s="245" t="s">
        <v>2271</v>
      </c>
      <c r="D118" s="244">
        <v>30</v>
      </c>
      <c r="E118" s="244" t="s">
        <v>1357</v>
      </c>
      <c r="F118" s="246" t="s">
        <v>1384</v>
      </c>
      <c r="G118" s="246" t="s">
        <v>5165</v>
      </c>
      <c r="H118" s="244" t="s">
        <v>5578</v>
      </c>
      <c r="I118" s="244" t="s">
        <v>7</v>
      </c>
      <c r="J118" s="244" t="s">
        <v>1385</v>
      </c>
      <c r="K118" s="247" t="s">
        <v>5578</v>
      </c>
      <c r="L118" s="247" t="s">
        <v>1386</v>
      </c>
      <c r="M118" s="266" t="s">
        <v>4323</v>
      </c>
      <c r="N118" s="245" t="s">
        <v>6257</v>
      </c>
      <c r="O118" s="245" t="s">
        <v>6258</v>
      </c>
      <c r="P118" s="245" t="s">
        <v>5578</v>
      </c>
      <c r="Q118" s="249"/>
      <c r="R118" s="272">
        <v>46092</v>
      </c>
    </row>
    <row r="119" spans="1:18" ht="30">
      <c r="A119" s="244" t="s">
        <v>3630</v>
      </c>
      <c r="B119" s="245" t="s">
        <v>6321</v>
      </c>
      <c r="C119" s="245" t="s">
        <v>2309</v>
      </c>
      <c r="D119" s="244">
        <v>30</v>
      </c>
      <c r="E119" s="244" t="s">
        <v>4552</v>
      </c>
      <c r="F119" s="246" t="s">
        <v>173</v>
      </c>
      <c r="G119" s="246" t="s">
        <v>4648</v>
      </c>
      <c r="H119" s="244" t="s">
        <v>14</v>
      </c>
      <c r="I119" s="244" t="s">
        <v>15</v>
      </c>
      <c r="J119" s="244" t="s">
        <v>5578</v>
      </c>
      <c r="K119" s="247" t="s">
        <v>5578</v>
      </c>
      <c r="L119" s="247" t="s">
        <v>283</v>
      </c>
      <c r="M119" s="266" t="s">
        <v>4324</v>
      </c>
      <c r="N119" s="245"/>
      <c r="O119" s="245"/>
      <c r="P119" s="245"/>
      <c r="Q119" s="249"/>
      <c r="R119" s="272">
        <v>46007</v>
      </c>
    </row>
    <row r="120" spans="1:18" ht="30">
      <c r="A120" s="244" t="s">
        <v>3630</v>
      </c>
      <c r="B120" s="245" t="s">
        <v>6321</v>
      </c>
      <c r="C120" s="245" t="s">
        <v>2309</v>
      </c>
      <c r="D120" s="244">
        <v>30</v>
      </c>
      <c r="E120" s="244" t="s">
        <v>4552</v>
      </c>
      <c r="F120" s="246" t="s">
        <v>173</v>
      </c>
      <c r="G120" s="246" t="s">
        <v>4648</v>
      </c>
      <c r="H120" s="244" t="s">
        <v>14</v>
      </c>
      <c r="I120" s="244" t="s">
        <v>11</v>
      </c>
      <c r="J120" s="244" t="s">
        <v>5578</v>
      </c>
      <c r="K120" s="247" t="s">
        <v>5578</v>
      </c>
      <c r="L120" s="247" t="s">
        <v>283</v>
      </c>
      <c r="M120" s="266" t="s">
        <v>4323</v>
      </c>
      <c r="N120" s="245" t="s">
        <v>6263</v>
      </c>
      <c r="O120" s="245" t="s">
        <v>6264</v>
      </c>
      <c r="P120" s="245" t="s">
        <v>5578</v>
      </c>
      <c r="Q120" s="249"/>
      <c r="R120" s="272">
        <v>46092</v>
      </c>
    </row>
    <row r="121" spans="1:18" ht="15">
      <c r="A121" s="244" t="s">
        <v>3630</v>
      </c>
      <c r="B121" s="245" t="s">
        <v>6322</v>
      </c>
      <c r="C121" s="245" t="s">
        <v>2316</v>
      </c>
      <c r="D121" s="244">
        <v>37</v>
      </c>
      <c r="E121" s="244" t="s">
        <v>5192</v>
      </c>
      <c r="F121" s="246" t="s">
        <v>206</v>
      </c>
      <c r="G121" s="246" t="s">
        <v>4649</v>
      </c>
      <c r="H121" s="244" t="s">
        <v>14</v>
      </c>
      <c r="I121" s="244" t="s">
        <v>15</v>
      </c>
      <c r="J121" s="244" t="s">
        <v>5578</v>
      </c>
      <c r="K121" s="247" t="s">
        <v>5578</v>
      </c>
      <c r="L121" s="247" t="s">
        <v>283</v>
      </c>
      <c r="M121" s="266" t="s">
        <v>4324</v>
      </c>
      <c r="N121" s="245"/>
      <c r="O121" s="245"/>
      <c r="P121" s="245"/>
      <c r="Q121" s="249"/>
      <c r="R121" s="272">
        <v>46007</v>
      </c>
    </row>
    <row r="122" spans="1:18" ht="15">
      <c r="A122" s="244" t="s">
        <v>3630</v>
      </c>
      <c r="B122" s="245" t="s">
        <v>6322</v>
      </c>
      <c r="C122" s="245" t="s">
        <v>2316</v>
      </c>
      <c r="D122" s="244">
        <v>37</v>
      </c>
      <c r="E122" s="244" t="s">
        <v>5192</v>
      </c>
      <c r="F122" s="246" t="s">
        <v>206</v>
      </c>
      <c r="G122" s="246" t="s">
        <v>4649</v>
      </c>
      <c r="H122" s="244" t="s">
        <v>14</v>
      </c>
      <c r="I122" s="244" t="s">
        <v>11</v>
      </c>
      <c r="J122" s="244" t="s">
        <v>5578</v>
      </c>
      <c r="K122" s="247" t="s">
        <v>5578</v>
      </c>
      <c r="L122" s="247" t="s">
        <v>283</v>
      </c>
      <c r="M122" s="266" t="s">
        <v>4323</v>
      </c>
      <c r="N122" s="245" t="s">
        <v>6263</v>
      </c>
      <c r="O122" s="245" t="s">
        <v>6264</v>
      </c>
      <c r="P122" s="245" t="s">
        <v>5578</v>
      </c>
      <c r="Q122" s="249"/>
      <c r="R122" s="272">
        <v>46092</v>
      </c>
    </row>
    <row r="123" spans="1:18" ht="15">
      <c r="A123" s="244" t="s">
        <v>3630</v>
      </c>
      <c r="B123" s="245" t="s">
        <v>6323</v>
      </c>
      <c r="C123" s="245" t="s">
        <v>2323</v>
      </c>
      <c r="D123" s="244">
        <v>44</v>
      </c>
      <c r="E123" s="244" t="s">
        <v>1357</v>
      </c>
      <c r="F123" s="246" t="s">
        <v>5056</v>
      </c>
      <c r="G123" s="246" t="s">
        <v>5045</v>
      </c>
      <c r="H123" s="244" t="s">
        <v>5578</v>
      </c>
      <c r="I123" s="244" t="s">
        <v>15</v>
      </c>
      <c r="J123" s="244" t="s">
        <v>555</v>
      </c>
      <c r="K123" s="247" t="s">
        <v>5578</v>
      </c>
      <c r="L123" s="247"/>
      <c r="M123" s="266" t="s">
        <v>4324</v>
      </c>
      <c r="N123" s="245"/>
      <c r="O123" s="245"/>
      <c r="P123" s="245"/>
      <c r="Q123" s="249"/>
      <c r="R123" s="272">
        <v>46007</v>
      </c>
    </row>
    <row r="124" spans="1:18" ht="15">
      <c r="A124" s="244" t="s">
        <v>3630</v>
      </c>
      <c r="B124" s="245" t="s">
        <v>6323</v>
      </c>
      <c r="C124" s="245" t="s">
        <v>2323</v>
      </c>
      <c r="D124" s="244">
        <v>44</v>
      </c>
      <c r="E124" s="244" t="s">
        <v>1357</v>
      </c>
      <c r="F124" s="246" t="s">
        <v>5056</v>
      </c>
      <c r="G124" s="246" t="s">
        <v>5045</v>
      </c>
      <c r="H124" s="244" t="s">
        <v>5578</v>
      </c>
      <c r="I124" s="244" t="s">
        <v>15</v>
      </c>
      <c r="J124" s="244" t="s">
        <v>555</v>
      </c>
      <c r="K124" s="247" t="s">
        <v>5578</v>
      </c>
      <c r="L124" s="247" t="s">
        <v>5234</v>
      </c>
      <c r="M124" s="266" t="s">
        <v>4323</v>
      </c>
      <c r="N124" s="245" t="s">
        <v>6271</v>
      </c>
      <c r="O124" s="245" t="s">
        <v>6272</v>
      </c>
      <c r="P124" s="245" t="s">
        <v>5578</v>
      </c>
      <c r="Q124" s="249"/>
      <c r="R124" s="272">
        <v>46092</v>
      </c>
    </row>
    <row r="125" spans="1:18" ht="30">
      <c r="A125" s="244" t="s">
        <v>3630</v>
      </c>
      <c r="B125" s="245" t="s">
        <v>6324</v>
      </c>
      <c r="C125" s="245" t="s">
        <v>2350</v>
      </c>
      <c r="D125" s="244">
        <v>71</v>
      </c>
      <c r="E125" s="244" t="s">
        <v>1357</v>
      </c>
      <c r="F125" s="246" t="s">
        <v>94</v>
      </c>
      <c r="G125" s="246" t="s">
        <v>4383</v>
      </c>
      <c r="H125" s="244" t="s">
        <v>224</v>
      </c>
      <c r="I125" s="244" t="s">
        <v>7</v>
      </c>
      <c r="J125" s="244" t="s">
        <v>95</v>
      </c>
      <c r="K125" s="247" t="s">
        <v>5578</v>
      </c>
      <c r="L125" s="247" t="s">
        <v>96</v>
      </c>
      <c r="M125" s="266" t="s">
        <v>4324</v>
      </c>
      <c r="N125" s="245"/>
      <c r="O125" s="245"/>
      <c r="P125" s="245"/>
      <c r="Q125" s="249"/>
      <c r="R125" s="272">
        <v>46007</v>
      </c>
    </row>
    <row r="126" spans="1:18" ht="45">
      <c r="A126" s="244" t="s">
        <v>3630</v>
      </c>
      <c r="B126" s="245" t="s">
        <v>6324</v>
      </c>
      <c r="C126" s="245" t="s">
        <v>2350</v>
      </c>
      <c r="D126" s="244">
        <v>71</v>
      </c>
      <c r="E126" s="244" t="s">
        <v>1357</v>
      </c>
      <c r="F126" s="246" t="s">
        <v>94</v>
      </c>
      <c r="G126" s="246" t="s">
        <v>4383</v>
      </c>
      <c r="H126" s="244"/>
      <c r="I126" s="244" t="s">
        <v>7</v>
      </c>
      <c r="J126" s="244" t="s">
        <v>95</v>
      </c>
      <c r="K126" s="247" t="s">
        <v>5578</v>
      </c>
      <c r="L126" s="247" t="s">
        <v>96</v>
      </c>
      <c r="M126" s="266" t="s">
        <v>4323</v>
      </c>
      <c r="N126" s="245" t="s">
        <v>6259</v>
      </c>
      <c r="O126" s="245" t="s">
        <v>6260</v>
      </c>
      <c r="P126" s="245" t="s">
        <v>5203</v>
      </c>
      <c r="Q126" s="249" t="s">
        <v>5204</v>
      </c>
      <c r="R126" s="272">
        <v>46092</v>
      </c>
    </row>
    <row r="127" spans="1:18" ht="60">
      <c r="A127" s="244" t="s">
        <v>3636</v>
      </c>
      <c r="B127" s="245" t="s">
        <v>6325</v>
      </c>
      <c r="C127" s="245" t="s">
        <v>2557</v>
      </c>
      <c r="D127" s="244">
        <v>26</v>
      </c>
      <c r="E127" s="244" t="s">
        <v>4529</v>
      </c>
      <c r="F127" s="246" t="s">
        <v>4379</v>
      </c>
      <c r="G127" s="246" t="s">
        <v>4380</v>
      </c>
      <c r="H127" s="244" t="s">
        <v>5578</v>
      </c>
      <c r="I127" s="244" t="s">
        <v>15</v>
      </c>
      <c r="J127" s="244" t="s">
        <v>364</v>
      </c>
      <c r="K127" s="247" t="s">
        <v>5578</v>
      </c>
      <c r="L127" s="247" t="s">
        <v>5580</v>
      </c>
      <c r="M127" s="266" t="s">
        <v>4324</v>
      </c>
      <c r="N127" s="245"/>
      <c r="O127" s="245"/>
      <c r="P127" s="245"/>
      <c r="Q127" s="249"/>
      <c r="R127" s="272">
        <v>46007</v>
      </c>
    </row>
    <row r="128" spans="1:18" ht="60">
      <c r="A128" s="244" t="s">
        <v>3636</v>
      </c>
      <c r="B128" s="245" t="s">
        <v>6325</v>
      </c>
      <c r="C128" s="245" t="s">
        <v>2557</v>
      </c>
      <c r="D128" s="244">
        <v>26</v>
      </c>
      <c r="E128" s="244" t="s">
        <v>4529</v>
      </c>
      <c r="F128" s="246" t="s">
        <v>4379</v>
      </c>
      <c r="G128" s="246" t="s">
        <v>4380</v>
      </c>
      <c r="H128" s="244" t="s">
        <v>5578</v>
      </c>
      <c r="I128" s="244" t="s">
        <v>15</v>
      </c>
      <c r="J128" s="244" t="s">
        <v>89</v>
      </c>
      <c r="K128" s="247" t="s">
        <v>5578</v>
      </c>
      <c r="L128" s="247" t="s">
        <v>5580</v>
      </c>
      <c r="M128" s="266" t="s">
        <v>4323</v>
      </c>
      <c r="N128" s="245" t="s">
        <v>6257</v>
      </c>
      <c r="O128" s="245" t="s">
        <v>6258</v>
      </c>
      <c r="P128" s="245" t="s">
        <v>5332</v>
      </c>
      <c r="Q128" s="249" t="s">
        <v>5334</v>
      </c>
      <c r="R128" s="272">
        <v>46092</v>
      </c>
    </row>
    <row r="129" spans="1:18" ht="15">
      <c r="A129" s="244" t="s">
        <v>3636</v>
      </c>
      <c r="B129" s="245" t="s">
        <v>6326</v>
      </c>
      <c r="C129" s="245" t="s">
        <v>2605</v>
      </c>
      <c r="D129" s="244">
        <v>74</v>
      </c>
      <c r="E129" s="244" t="s">
        <v>4925</v>
      </c>
      <c r="F129" s="246" t="s">
        <v>1406</v>
      </c>
      <c r="G129" s="246" t="s">
        <v>4426</v>
      </c>
      <c r="H129" s="244" t="s">
        <v>5578</v>
      </c>
      <c r="I129" s="244" t="s">
        <v>15</v>
      </c>
      <c r="J129" s="244" t="s">
        <v>135</v>
      </c>
      <c r="K129" s="247" t="s">
        <v>5578</v>
      </c>
      <c r="L129" s="247" t="s">
        <v>162</v>
      </c>
      <c r="M129" s="266" t="s">
        <v>4324</v>
      </c>
      <c r="N129" s="245"/>
      <c r="O129" s="245"/>
      <c r="P129" s="245"/>
      <c r="Q129" s="249"/>
      <c r="R129" s="272">
        <v>46007</v>
      </c>
    </row>
    <row r="130" spans="1:18" ht="15">
      <c r="A130" s="244" t="s">
        <v>3636</v>
      </c>
      <c r="B130" s="245" t="s">
        <v>6326</v>
      </c>
      <c r="C130" s="245" t="s">
        <v>2605</v>
      </c>
      <c r="D130" s="244">
        <v>74</v>
      </c>
      <c r="E130" s="244" t="s">
        <v>4925</v>
      </c>
      <c r="F130" s="246" t="s">
        <v>1406</v>
      </c>
      <c r="G130" s="246" t="s">
        <v>4426</v>
      </c>
      <c r="H130" s="244" t="s">
        <v>5578</v>
      </c>
      <c r="I130" s="244" t="s">
        <v>15</v>
      </c>
      <c r="J130" s="244" t="s">
        <v>135</v>
      </c>
      <c r="K130" s="247" t="s">
        <v>5578</v>
      </c>
      <c r="L130" s="247" t="s">
        <v>163</v>
      </c>
      <c r="M130" s="266" t="s">
        <v>4323</v>
      </c>
      <c r="N130" s="245" t="s">
        <v>6271</v>
      </c>
      <c r="O130" s="245" t="s">
        <v>6272</v>
      </c>
      <c r="P130" s="245"/>
      <c r="Q130" s="249"/>
      <c r="R130" s="272">
        <v>46092</v>
      </c>
    </row>
    <row r="131" spans="1:18" ht="30">
      <c r="A131" s="244" t="s">
        <v>3638</v>
      </c>
      <c r="B131" s="245" t="s">
        <v>6327</v>
      </c>
      <c r="C131" s="245" t="s">
        <v>3560</v>
      </c>
      <c r="D131" s="244">
        <v>26</v>
      </c>
      <c r="E131" s="244" t="s">
        <v>4530</v>
      </c>
      <c r="F131" s="246" t="s">
        <v>4381</v>
      </c>
      <c r="G131" s="246" t="s">
        <v>4382</v>
      </c>
      <c r="H131" s="244" t="s">
        <v>14</v>
      </c>
      <c r="I131" s="244" t="s">
        <v>11</v>
      </c>
      <c r="J131" s="244" t="s">
        <v>5578</v>
      </c>
      <c r="K131" s="247" t="s">
        <v>5578</v>
      </c>
      <c r="L131" s="247" t="s">
        <v>2731</v>
      </c>
      <c r="M131" s="266" t="s">
        <v>4324</v>
      </c>
      <c r="N131" s="245"/>
      <c r="O131" s="245"/>
      <c r="P131" s="245"/>
      <c r="Q131" s="249"/>
      <c r="R131" s="272">
        <v>46007</v>
      </c>
    </row>
    <row r="132" spans="1:18" ht="30">
      <c r="A132" s="244" t="s">
        <v>3638</v>
      </c>
      <c r="B132" s="245" t="s">
        <v>6327</v>
      </c>
      <c r="C132" s="245" t="s">
        <v>3560</v>
      </c>
      <c r="D132" s="244">
        <v>26</v>
      </c>
      <c r="E132" s="271" t="s">
        <v>4530</v>
      </c>
      <c r="F132" s="246" t="s">
        <v>4381</v>
      </c>
      <c r="G132" s="246" t="s">
        <v>4382</v>
      </c>
      <c r="H132" s="244" t="s">
        <v>14</v>
      </c>
      <c r="I132" s="244" t="s">
        <v>15</v>
      </c>
      <c r="J132" s="244" t="s">
        <v>5578</v>
      </c>
      <c r="K132" s="247" t="s">
        <v>5578</v>
      </c>
      <c r="L132" s="247" t="s">
        <v>2731</v>
      </c>
      <c r="M132" s="266" t="s">
        <v>4323</v>
      </c>
      <c r="N132" s="245" t="s">
        <v>6263</v>
      </c>
      <c r="O132" s="245" t="s">
        <v>6264</v>
      </c>
      <c r="P132" s="245" t="s">
        <v>5578</v>
      </c>
      <c r="Q132" s="249"/>
      <c r="R132" s="272">
        <v>46092</v>
      </c>
    </row>
    <row r="133" spans="1:18" ht="30">
      <c r="A133" s="244" t="s">
        <v>3638</v>
      </c>
      <c r="B133" s="245" t="s">
        <v>6328</v>
      </c>
      <c r="C133" s="245" t="s">
        <v>3597</v>
      </c>
      <c r="D133" s="244">
        <v>63</v>
      </c>
      <c r="E133" s="244"/>
      <c r="F133" s="246" t="s">
        <v>5169</v>
      </c>
      <c r="G133" s="246" t="s">
        <v>5168</v>
      </c>
      <c r="H133" s="244" t="s">
        <v>357</v>
      </c>
      <c r="I133" s="244" t="s">
        <v>11</v>
      </c>
      <c r="J133" s="244" t="s">
        <v>5578</v>
      </c>
      <c r="K133" s="247" t="s">
        <v>5578</v>
      </c>
      <c r="L133" s="247" t="s">
        <v>1589</v>
      </c>
      <c r="M133" s="266" t="s">
        <v>4324</v>
      </c>
      <c r="N133" s="245"/>
      <c r="O133" s="245"/>
      <c r="P133" s="245"/>
      <c r="Q133" s="249"/>
      <c r="R133" s="272">
        <v>46007</v>
      </c>
    </row>
    <row r="134" spans="1:18" ht="30">
      <c r="A134" s="244" t="s">
        <v>3638</v>
      </c>
      <c r="B134" s="245" t="s">
        <v>6328</v>
      </c>
      <c r="C134" s="245" t="s">
        <v>3597</v>
      </c>
      <c r="D134" s="244">
        <v>63</v>
      </c>
      <c r="E134" s="244"/>
      <c r="F134" s="246" t="s">
        <v>5169</v>
      </c>
      <c r="G134" s="246" t="s">
        <v>5168</v>
      </c>
      <c r="H134" s="244" t="s">
        <v>357</v>
      </c>
      <c r="I134" s="244" t="s">
        <v>11</v>
      </c>
      <c r="J134" s="244" t="s">
        <v>5578</v>
      </c>
      <c r="K134" s="247" t="s">
        <v>5578</v>
      </c>
      <c r="L134" s="247"/>
      <c r="M134" s="266" t="s">
        <v>4323</v>
      </c>
      <c r="N134" s="245" t="s">
        <v>6271</v>
      </c>
      <c r="O134" s="245" t="s">
        <v>6272</v>
      </c>
      <c r="P134" s="245" t="s">
        <v>5578</v>
      </c>
      <c r="Q134" s="249"/>
      <c r="R134" s="272">
        <v>46092</v>
      </c>
    </row>
    <row r="135" spans="1:18" ht="15">
      <c r="A135" s="244" t="s">
        <v>3638</v>
      </c>
      <c r="B135" s="245" t="s">
        <v>6329</v>
      </c>
      <c r="C135" s="245" t="s">
        <v>2723</v>
      </c>
      <c r="D135" s="244">
        <v>72</v>
      </c>
      <c r="E135" s="244" t="s">
        <v>1357</v>
      </c>
      <c r="F135" s="246" t="s">
        <v>854</v>
      </c>
      <c r="G135" s="246" t="s">
        <v>4975</v>
      </c>
      <c r="H135" s="244" t="s">
        <v>14</v>
      </c>
      <c r="I135" s="244" t="s">
        <v>11</v>
      </c>
      <c r="J135" s="244" t="s">
        <v>5578</v>
      </c>
      <c r="K135" s="247" t="s">
        <v>5578</v>
      </c>
      <c r="L135" s="247"/>
      <c r="M135" s="266" t="s">
        <v>4324</v>
      </c>
      <c r="N135" s="245"/>
      <c r="O135" s="245"/>
      <c r="P135" s="245"/>
      <c r="Q135" s="249"/>
      <c r="R135" s="272">
        <v>46007</v>
      </c>
    </row>
    <row r="136" spans="1:18" ht="30">
      <c r="A136" s="244" t="s">
        <v>3638</v>
      </c>
      <c r="B136" s="245" t="s">
        <v>6329</v>
      </c>
      <c r="C136" s="245" t="s">
        <v>2723</v>
      </c>
      <c r="D136" s="244">
        <v>72</v>
      </c>
      <c r="E136" s="244" t="s">
        <v>1357</v>
      </c>
      <c r="F136" s="246" t="s">
        <v>854</v>
      </c>
      <c r="G136" s="246" t="s">
        <v>4975</v>
      </c>
      <c r="H136" s="244" t="s">
        <v>14</v>
      </c>
      <c r="I136" s="244" t="s">
        <v>11</v>
      </c>
      <c r="J136" s="244" t="s">
        <v>5578</v>
      </c>
      <c r="K136" s="247" t="s">
        <v>5578</v>
      </c>
      <c r="L136" s="247" t="s">
        <v>1602</v>
      </c>
      <c r="M136" s="266" t="s">
        <v>4323</v>
      </c>
      <c r="N136" s="245" t="s">
        <v>6271</v>
      </c>
      <c r="O136" s="245" t="s">
        <v>6272</v>
      </c>
      <c r="P136" s="245" t="s">
        <v>5578</v>
      </c>
      <c r="Q136" s="249"/>
      <c r="R136" s="272">
        <v>46092</v>
      </c>
    </row>
    <row r="137" spans="1:18" ht="15">
      <c r="A137" s="244" t="s">
        <v>3639</v>
      </c>
      <c r="B137" s="245" t="s">
        <v>6330</v>
      </c>
      <c r="C137" s="245" t="s">
        <v>2755</v>
      </c>
      <c r="D137" s="244">
        <v>16</v>
      </c>
      <c r="E137" s="244" t="s">
        <v>1357</v>
      </c>
      <c r="F137" s="246" t="s">
        <v>5151</v>
      </c>
      <c r="G137" s="246" t="s">
        <v>5152</v>
      </c>
      <c r="H137" s="244" t="s">
        <v>5578</v>
      </c>
      <c r="I137" s="244" t="s">
        <v>15</v>
      </c>
      <c r="J137" s="244" t="s">
        <v>555</v>
      </c>
      <c r="K137" s="247" t="s">
        <v>5578</v>
      </c>
      <c r="L137" s="247" t="s">
        <v>5578</v>
      </c>
      <c r="M137" s="266" t="s">
        <v>4324</v>
      </c>
      <c r="N137" s="245"/>
      <c r="O137" s="245"/>
      <c r="P137" s="245"/>
      <c r="Q137" s="249"/>
      <c r="R137" s="272">
        <v>46007</v>
      </c>
    </row>
    <row r="138" spans="1:18" ht="15">
      <c r="A138" s="244" t="s">
        <v>3639</v>
      </c>
      <c r="B138" s="245" t="s">
        <v>6330</v>
      </c>
      <c r="C138" s="245" t="s">
        <v>2755</v>
      </c>
      <c r="D138" s="244">
        <v>16</v>
      </c>
      <c r="E138" s="244" t="s">
        <v>1357</v>
      </c>
      <c r="F138" s="246" t="s">
        <v>5151</v>
      </c>
      <c r="G138" s="246" t="s">
        <v>5152</v>
      </c>
      <c r="H138" s="244" t="s">
        <v>5578</v>
      </c>
      <c r="I138" s="244" t="s">
        <v>11</v>
      </c>
      <c r="J138" s="244" t="s">
        <v>555</v>
      </c>
      <c r="K138" s="247" t="s">
        <v>5578</v>
      </c>
      <c r="L138" s="247" t="s">
        <v>5578</v>
      </c>
      <c r="M138" s="266" t="s">
        <v>4323</v>
      </c>
      <c r="N138" s="245" t="s">
        <v>6263</v>
      </c>
      <c r="O138" s="245" t="s">
        <v>6264</v>
      </c>
      <c r="P138" s="245" t="s">
        <v>5578</v>
      </c>
      <c r="Q138" s="249"/>
      <c r="R138" s="272">
        <v>46092</v>
      </c>
    </row>
    <row r="139" spans="1:18" ht="270">
      <c r="A139" s="244" t="s">
        <v>3640</v>
      </c>
      <c r="B139" s="245" t="s">
        <v>6331</v>
      </c>
      <c r="C139" s="245" t="s">
        <v>2769</v>
      </c>
      <c r="D139" s="244">
        <v>10</v>
      </c>
      <c r="E139" s="244" t="s">
        <v>1357</v>
      </c>
      <c r="F139" s="246" t="s">
        <v>55</v>
      </c>
      <c r="G139" s="246" t="s">
        <v>4896</v>
      </c>
      <c r="H139" s="244" t="s">
        <v>5578</v>
      </c>
      <c r="I139" s="244" t="s">
        <v>11</v>
      </c>
      <c r="J139" s="244" t="s">
        <v>56</v>
      </c>
      <c r="K139" s="247" t="s">
        <v>5578</v>
      </c>
      <c r="L139" s="247" t="s">
        <v>2783</v>
      </c>
      <c r="M139" s="266" t="s">
        <v>4324</v>
      </c>
      <c r="N139" s="245"/>
      <c r="O139" s="245"/>
      <c r="P139" s="245"/>
      <c r="Q139" s="249"/>
      <c r="R139" s="272">
        <v>46007</v>
      </c>
    </row>
    <row r="140" spans="1:18" ht="270">
      <c r="A140" s="244" t="s">
        <v>3640</v>
      </c>
      <c r="B140" s="245" t="s">
        <v>6331</v>
      </c>
      <c r="C140" s="245" t="s">
        <v>2769</v>
      </c>
      <c r="D140" s="244">
        <v>10</v>
      </c>
      <c r="E140" s="244" t="s">
        <v>1357</v>
      </c>
      <c r="F140" s="246" t="s">
        <v>55</v>
      </c>
      <c r="G140" s="246" t="s">
        <v>4896</v>
      </c>
      <c r="H140" s="244" t="s">
        <v>5578</v>
      </c>
      <c r="I140" s="244" t="s">
        <v>11</v>
      </c>
      <c r="J140" s="244" t="s">
        <v>36</v>
      </c>
      <c r="K140" s="247" t="s">
        <v>5578</v>
      </c>
      <c r="L140" s="247" t="s">
        <v>2783</v>
      </c>
      <c r="M140" s="266" t="s">
        <v>4323</v>
      </c>
      <c r="N140" s="245" t="s">
        <v>6257</v>
      </c>
      <c r="O140" s="245" t="s">
        <v>6258</v>
      </c>
      <c r="P140" s="245" t="s">
        <v>5578</v>
      </c>
      <c r="Q140" s="249"/>
      <c r="R140" s="272">
        <v>46092</v>
      </c>
    </row>
    <row r="141" spans="1:18" ht="30">
      <c r="A141" s="244" t="s">
        <v>3640</v>
      </c>
      <c r="B141" s="245" t="s">
        <v>6332</v>
      </c>
      <c r="C141" s="245" t="s">
        <v>2770</v>
      </c>
      <c r="D141" s="244">
        <v>11</v>
      </c>
      <c r="E141" s="244" t="s">
        <v>1357</v>
      </c>
      <c r="F141" s="246" t="s">
        <v>1816</v>
      </c>
      <c r="G141" s="246" t="s">
        <v>4976</v>
      </c>
      <c r="H141" s="244" t="s">
        <v>5578</v>
      </c>
      <c r="I141" s="244" t="s">
        <v>11</v>
      </c>
      <c r="J141" s="244" t="s">
        <v>1367</v>
      </c>
      <c r="K141" s="247" t="s">
        <v>5578</v>
      </c>
      <c r="L141" s="247" t="s">
        <v>2784</v>
      </c>
      <c r="M141" s="266" t="s">
        <v>4324</v>
      </c>
      <c r="N141" s="245"/>
      <c r="O141" s="245"/>
      <c r="P141" s="245"/>
      <c r="Q141" s="249"/>
      <c r="R141" s="272">
        <v>46007</v>
      </c>
    </row>
    <row r="142" spans="1:18" ht="30">
      <c r="A142" s="244" t="s">
        <v>3640</v>
      </c>
      <c r="B142" s="245" t="s">
        <v>6332</v>
      </c>
      <c r="C142" s="245" t="s">
        <v>2770</v>
      </c>
      <c r="D142" s="244">
        <v>11</v>
      </c>
      <c r="E142" s="244" t="s">
        <v>1357</v>
      </c>
      <c r="F142" s="246" t="s">
        <v>1816</v>
      </c>
      <c r="G142" s="246" t="s">
        <v>4976</v>
      </c>
      <c r="H142" s="244" t="s">
        <v>5578</v>
      </c>
      <c r="I142" s="244" t="s">
        <v>11</v>
      </c>
      <c r="J142" s="244" t="s">
        <v>36</v>
      </c>
      <c r="K142" s="247" t="s">
        <v>5578</v>
      </c>
      <c r="L142" s="247" t="s">
        <v>2784</v>
      </c>
      <c r="M142" s="266" t="s">
        <v>4323</v>
      </c>
      <c r="N142" s="245" t="s">
        <v>6257</v>
      </c>
      <c r="O142" s="245" t="s">
        <v>6258</v>
      </c>
      <c r="P142" s="245" t="s">
        <v>5578</v>
      </c>
      <c r="Q142" s="249"/>
      <c r="R142" s="272">
        <v>46092</v>
      </c>
    </row>
    <row r="143" spans="1:18" ht="30">
      <c r="A143" s="244" t="s">
        <v>3641</v>
      </c>
      <c r="B143" s="245" t="s">
        <v>6333</v>
      </c>
      <c r="C143" s="245" t="s">
        <v>2800</v>
      </c>
      <c r="D143" s="244">
        <v>11</v>
      </c>
      <c r="E143" s="244" t="s">
        <v>1357</v>
      </c>
      <c r="F143" s="246" t="s">
        <v>5117</v>
      </c>
      <c r="G143" s="246" t="s">
        <v>5119</v>
      </c>
      <c r="H143" s="244" t="s">
        <v>5578</v>
      </c>
      <c r="I143" s="244" t="s">
        <v>15</v>
      </c>
      <c r="J143" s="244" t="s">
        <v>5578</v>
      </c>
      <c r="K143" s="247" t="s">
        <v>5578</v>
      </c>
      <c r="L143" s="247" t="s">
        <v>2816</v>
      </c>
      <c r="M143" s="266" t="s">
        <v>4324</v>
      </c>
      <c r="N143" s="245"/>
      <c r="O143" s="245"/>
      <c r="P143" s="245"/>
      <c r="Q143" s="249"/>
      <c r="R143" s="272">
        <v>46007</v>
      </c>
    </row>
    <row r="144" spans="1:18" ht="45">
      <c r="A144" s="244" t="s">
        <v>3641</v>
      </c>
      <c r="B144" s="245" t="s">
        <v>6333</v>
      </c>
      <c r="C144" s="245" t="s">
        <v>2800</v>
      </c>
      <c r="D144" s="244">
        <v>11</v>
      </c>
      <c r="E144" s="244" t="s">
        <v>1357</v>
      </c>
      <c r="F144" s="246" t="s">
        <v>5117</v>
      </c>
      <c r="G144" s="246" t="s">
        <v>5119</v>
      </c>
      <c r="H144" s="244" t="s">
        <v>14</v>
      </c>
      <c r="I144" s="244" t="s">
        <v>15</v>
      </c>
      <c r="J144" s="244" t="s">
        <v>5578</v>
      </c>
      <c r="K144" s="247" t="s">
        <v>5578</v>
      </c>
      <c r="L144" s="247" t="s">
        <v>2816</v>
      </c>
      <c r="M144" s="266" t="s">
        <v>4323</v>
      </c>
      <c r="N144" s="245" t="s">
        <v>6259</v>
      </c>
      <c r="O144" s="245" t="s">
        <v>6260</v>
      </c>
      <c r="P144" s="245" t="s">
        <v>5203</v>
      </c>
      <c r="Q144" s="249" t="s">
        <v>5204</v>
      </c>
      <c r="R144" s="272">
        <v>46092</v>
      </c>
    </row>
    <row r="145" spans="1:18" ht="15">
      <c r="A145" s="244" t="s">
        <v>3622</v>
      </c>
      <c r="B145" s="245" t="s">
        <v>6334</v>
      </c>
      <c r="C145" s="245" t="s">
        <v>870</v>
      </c>
      <c r="D145" s="244">
        <v>16</v>
      </c>
      <c r="E145" s="244" t="s">
        <v>1357</v>
      </c>
      <c r="F145" s="246" t="s">
        <v>4630</v>
      </c>
      <c r="G145" s="246" t="s">
        <v>4631</v>
      </c>
      <c r="H145" s="244">
        <v>1</v>
      </c>
      <c r="I145" s="244"/>
      <c r="J145" s="244" t="s">
        <v>5578</v>
      </c>
      <c r="K145" s="247" t="s">
        <v>5578</v>
      </c>
      <c r="L145" s="247" t="s">
        <v>5578</v>
      </c>
      <c r="M145" s="266" t="s">
        <v>4324</v>
      </c>
      <c r="N145" s="245"/>
      <c r="O145" s="245"/>
      <c r="P145" s="245"/>
      <c r="Q145" s="249"/>
      <c r="R145" s="272">
        <v>46007</v>
      </c>
    </row>
    <row r="146" spans="1:18" ht="15">
      <c r="A146" s="244" t="s">
        <v>3622</v>
      </c>
      <c r="B146" s="245" t="s">
        <v>6334</v>
      </c>
      <c r="C146" s="245" t="s">
        <v>870</v>
      </c>
      <c r="D146" s="244">
        <v>16</v>
      </c>
      <c r="E146" s="244" t="s">
        <v>1357</v>
      </c>
      <c r="F146" s="246" t="s">
        <v>4630</v>
      </c>
      <c r="G146" s="246" t="s">
        <v>4631</v>
      </c>
      <c r="H146" s="244">
        <v>1</v>
      </c>
      <c r="I146" s="244" t="s">
        <v>7</v>
      </c>
      <c r="J146" s="244" t="s">
        <v>5578</v>
      </c>
      <c r="K146" s="247" t="s">
        <v>5578</v>
      </c>
      <c r="L146" s="247" t="s">
        <v>5578</v>
      </c>
      <c r="M146" s="266" t="s">
        <v>4323</v>
      </c>
      <c r="N146" s="245" t="s">
        <v>6263</v>
      </c>
      <c r="O146" s="245" t="s">
        <v>6264</v>
      </c>
      <c r="P146" s="245" t="s">
        <v>5578</v>
      </c>
      <c r="Q146" s="249"/>
      <c r="R146" s="272">
        <v>46092</v>
      </c>
    </row>
    <row r="147" spans="1:18" ht="30">
      <c r="A147" s="244" t="s">
        <v>3622</v>
      </c>
      <c r="B147" s="245" t="s">
        <v>6280</v>
      </c>
      <c r="C147" s="245" t="s">
        <v>881</v>
      </c>
      <c r="D147" s="244">
        <v>26</v>
      </c>
      <c r="E147" s="244" t="s">
        <v>1357</v>
      </c>
      <c r="F147" s="246" t="s">
        <v>882</v>
      </c>
      <c r="G147" s="246" t="s">
        <v>4976</v>
      </c>
      <c r="H147" s="244" t="s">
        <v>5578</v>
      </c>
      <c r="I147" s="244" t="s">
        <v>15</v>
      </c>
      <c r="J147" s="244" t="s">
        <v>883</v>
      </c>
      <c r="K147" s="247" t="s">
        <v>5578</v>
      </c>
      <c r="L147" s="247" t="s">
        <v>884</v>
      </c>
      <c r="M147" s="266" t="s">
        <v>4324</v>
      </c>
      <c r="N147" s="245"/>
      <c r="O147" s="245"/>
      <c r="P147" s="245"/>
      <c r="Q147" s="249"/>
      <c r="R147" s="272">
        <v>46007</v>
      </c>
    </row>
    <row r="148" spans="1:18" ht="30">
      <c r="A148" s="244" t="s">
        <v>3622</v>
      </c>
      <c r="B148" s="245" t="s">
        <v>6280</v>
      </c>
      <c r="C148" s="245" t="s">
        <v>881</v>
      </c>
      <c r="D148" s="244">
        <v>26</v>
      </c>
      <c r="E148" s="244" t="s">
        <v>1357</v>
      </c>
      <c r="F148" s="246" t="s">
        <v>882</v>
      </c>
      <c r="G148" s="246" t="s">
        <v>4976</v>
      </c>
      <c r="H148" s="244" t="s">
        <v>5578</v>
      </c>
      <c r="I148" s="244" t="s">
        <v>15</v>
      </c>
      <c r="J148" s="244" t="s">
        <v>1367</v>
      </c>
      <c r="K148" s="247" t="s">
        <v>5578</v>
      </c>
      <c r="L148" s="247" t="s">
        <v>884</v>
      </c>
      <c r="M148" s="266" t="s">
        <v>4323</v>
      </c>
      <c r="N148" s="245" t="s">
        <v>6257</v>
      </c>
      <c r="O148" s="245" t="s">
        <v>6258</v>
      </c>
      <c r="P148" s="245" t="s">
        <v>5578</v>
      </c>
      <c r="Q148" s="249"/>
      <c r="R148" s="272">
        <v>46092</v>
      </c>
    </row>
    <row r="149" spans="1:18" ht="30">
      <c r="A149" s="244" t="s">
        <v>3622</v>
      </c>
      <c r="B149" s="245" t="s">
        <v>6335</v>
      </c>
      <c r="C149" s="245" t="s">
        <v>885</v>
      </c>
      <c r="D149" s="244">
        <v>27</v>
      </c>
      <c r="E149" s="244" t="s">
        <v>1357</v>
      </c>
      <c r="F149" s="246" t="s">
        <v>886</v>
      </c>
      <c r="G149" s="246" t="s">
        <v>4977</v>
      </c>
      <c r="H149" s="244" t="s">
        <v>5578</v>
      </c>
      <c r="I149" s="244" t="s">
        <v>15</v>
      </c>
      <c r="J149" s="244" t="s">
        <v>883</v>
      </c>
      <c r="K149" s="247" t="s">
        <v>5578</v>
      </c>
      <c r="L149" s="247" t="s">
        <v>887</v>
      </c>
      <c r="M149" s="266" t="s">
        <v>4324</v>
      </c>
      <c r="N149" s="245"/>
      <c r="O149" s="245"/>
      <c r="P149" s="245"/>
      <c r="Q149" s="249"/>
      <c r="R149" s="272">
        <v>46007</v>
      </c>
    </row>
    <row r="150" spans="1:18" ht="45">
      <c r="A150" s="244" t="s">
        <v>3622</v>
      </c>
      <c r="B150" s="245" t="s">
        <v>6335</v>
      </c>
      <c r="C150" s="245" t="s">
        <v>885</v>
      </c>
      <c r="D150" s="244">
        <v>27</v>
      </c>
      <c r="E150" s="244" t="s">
        <v>1357</v>
      </c>
      <c r="F150" s="246" t="s">
        <v>886</v>
      </c>
      <c r="G150" s="246" t="s">
        <v>4977</v>
      </c>
      <c r="H150" s="244" t="s">
        <v>5578</v>
      </c>
      <c r="I150" s="244" t="s">
        <v>15</v>
      </c>
      <c r="J150" s="244" t="s">
        <v>1367</v>
      </c>
      <c r="K150" s="247" t="s">
        <v>5578</v>
      </c>
      <c r="L150" s="247" t="s">
        <v>887</v>
      </c>
      <c r="M150" s="266" t="s">
        <v>4323</v>
      </c>
      <c r="N150" s="245" t="s">
        <v>6257</v>
      </c>
      <c r="O150" s="245" t="s">
        <v>6258</v>
      </c>
      <c r="P150" s="245" t="s">
        <v>5203</v>
      </c>
      <c r="Q150" s="249" t="s">
        <v>5204</v>
      </c>
      <c r="R150" s="272">
        <v>46092</v>
      </c>
    </row>
    <row r="151" spans="1:18" ht="30">
      <c r="A151" s="244" t="s">
        <v>3622</v>
      </c>
      <c r="B151" s="245" t="s">
        <v>6336</v>
      </c>
      <c r="C151" s="245" t="s">
        <v>925</v>
      </c>
      <c r="D151" s="244">
        <v>62</v>
      </c>
      <c r="E151" s="244"/>
      <c r="F151" s="246" t="s">
        <v>144</v>
      </c>
      <c r="G151" s="246" t="s">
        <v>4413</v>
      </c>
      <c r="H151" s="244">
        <v>1</v>
      </c>
      <c r="I151" s="244" t="s">
        <v>15</v>
      </c>
      <c r="J151" s="244" t="s">
        <v>5578</v>
      </c>
      <c r="K151" s="247" t="s">
        <v>5578</v>
      </c>
      <c r="L151" s="247" t="s">
        <v>145</v>
      </c>
      <c r="M151" s="266" t="s">
        <v>4324</v>
      </c>
      <c r="N151" s="245"/>
      <c r="O151" s="245"/>
      <c r="P151" s="245"/>
      <c r="Q151" s="249"/>
      <c r="R151" s="272">
        <v>46007</v>
      </c>
    </row>
    <row r="152" spans="1:18" ht="45">
      <c r="A152" s="244" t="s">
        <v>3622</v>
      </c>
      <c r="B152" s="245" t="s">
        <v>6336</v>
      </c>
      <c r="C152" s="245" t="s">
        <v>925</v>
      </c>
      <c r="D152" s="244">
        <v>62</v>
      </c>
      <c r="E152" s="244"/>
      <c r="F152" s="246" t="s">
        <v>144</v>
      </c>
      <c r="G152" s="246" t="s">
        <v>4413</v>
      </c>
      <c r="H152" s="244" t="s">
        <v>14</v>
      </c>
      <c r="I152" s="244" t="s">
        <v>15</v>
      </c>
      <c r="J152" s="244" t="s">
        <v>5578</v>
      </c>
      <c r="K152" s="247" t="s">
        <v>5578</v>
      </c>
      <c r="L152" s="247" t="s">
        <v>145</v>
      </c>
      <c r="M152" s="266" t="s">
        <v>4323</v>
      </c>
      <c r="N152" s="245" t="s">
        <v>6259</v>
      </c>
      <c r="O152" s="245" t="s">
        <v>6260</v>
      </c>
      <c r="P152" s="245" t="s">
        <v>5203</v>
      </c>
      <c r="Q152" s="249" t="s">
        <v>5204</v>
      </c>
      <c r="R152" s="272">
        <v>46092</v>
      </c>
    </row>
    <row r="153" spans="1:18" ht="45">
      <c r="A153" s="244" t="s">
        <v>3622</v>
      </c>
      <c r="B153" s="245" t="s">
        <v>6337</v>
      </c>
      <c r="C153" s="245" t="s">
        <v>969</v>
      </c>
      <c r="D153" s="244">
        <v>106</v>
      </c>
      <c r="E153" s="244" t="s">
        <v>5018</v>
      </c>
      <c r="F153" s="246" t="s">
        <v>231</v>
      </c>
      <c r="G153" s="246" t="s">
        <v>4438</v>
      </c>
      <c r="H153" s="244" t="s">
        <v>5578</v>
      </c>
      <c r="I153" s="244" t="s">
        <v>15</v>
      </c>
      <c r="J153" s="244" t="s">
        <v>12</v>
      </c>
      <c r="K153" s="247" t="s">
        <v>5578</v>
      </c>
      <c r="L153" s="247" t="s">
        <v>970</v>
      </c>
      <c r="M153" s="266" t="s">
        <v>4324</v>
      </c>
      <c r="N153" s="245"/>
      <c r="O153" s="245"/>
      <c r="P153" s="245"/>
      <c r="Q153" s="249"/>
      <c r="R153" s="272">
        <v>46007</v>
      </c>
    </row>
    <row r="154" spans="1:18" ht="15">
      <c r="A154" s="244" t="s">
        <v>3622</v>
      </c>
      <c r="B154" s="245" t="s">
        <v>6337</v>
      </c>
      <c r="C154" s="245" t="s">
        <v>969</v>
      </c>
      <c r="D154" s="244">
        <v>106</v>
      </c>
      <c r="E154" s="244" t="s">
        <v>5018</v>
      </c>
      <c r="F154" s="246" t="s">
        <v>231</v>
      </c>
      <c r="G154" s="246" t="s">
        <v>4438</v>
      </c>
      <c r="H154" s="244" t="s">
        <v>5578</v>
      </c>
      <c r="I154" s="244" t="s">
        <v>15</v>
      </c>
      <c r="J154" s="244" t="s">
        <v>12</v>
      </c>
      <c r="K154" s="247" t="s">
        <v>5578</v>
      </c>
      <c r="L154" s="247" t="s">
        <v>3544</v>
      </c>
      <c r="M154" s="266" t="s">
        <v>4323</v>
      </c>
      <c r="N154" s="245" t="s">
        <v>6271</v>
      </c>
      <c r="O154" s="245" t="s">
        <v>6272</v>
      </c>
      <c r="P154" s="245" t="s">
        <v>5578</v>
      </c>
      <c r="Q154" s="249"/>
      <c r="R154" s="272">
        <v>46092</v>
      </c>
    </row>
    <row r="155" spans="1:18" ht="135">
      <c r="A155" s="244" t="s">
        <v>3622</v>
      </c>
      <c r="B155" s="245" t="s">
        <v>6338</v>
      </c>
      <c r="C155" s="245" t="s">
        <v>1131</v>
      </c>
      <c r="D155" s="244">
        <v>261</v>
      </c>
      <c r="E155" s="244" t="s">
        <v>4822</v>
      </c>
      <c r="F155" s="246" t="s">
        <v>510</v>
      </c>
      <c r="G155" s="246" t="s">
        <v>4905</v>
      </c>
      <c r="H155" s="244" t="s">
        <v>357</v>
      </c>
      <c r="I155" s="244" t="s">
        <v>15</v>
      </c>
      <c r="J155" s="244" t="s">
        <v>5578</v>
      </c>
      <c r="K155" s="247" t="s">
        <v>5578</v>
      </c>
      <c r="L155" s="247" t="s">
        <v>3651</v>
      </c>
      <c r="M155" s="266" t="s">
        <v>4324</v>
      </c>
      <c r="N155" s="245"/>
      <c r="O155" s="245"/>
      <c r="P155" s="245"/>
      <c r="Q155" s="249"/>
      <c r="R155" s="272">
        <v>46007</v>
      </c>
    </row>
    <row r="156" spans="1:18" ht="150">
      <c r="A156" s="244" t="s">
        <v>3622</v>
      </c>
      <c r="B156" s="245" t="s">
        <v>6338</v>
      </c>
      <c r="C156" s="245" t="s">
        <v>1131</v>
      </c>
      <c r="D156" s="244">
        <v>261</v>
      </c>
      <c r="E156" s="244" t="s">
        <v>4822</v>
      </c>
      <c r="F156" s="246" t="s">
        <v>510</v>
      </c>
      <c r="G156" s="246" t="s">
        <v>4905</v>
      </c>
      <c r="H156" s="244" t="s">
        <v>357</v>
      </c>
      <c r="I156" s="244" t="s">
        <v>15</v>
      </c>
      <c r="J156" s="244" t="s">
        <v>5578</v>
      </c>
      <c r="K156" s="247" t="s">
        <v>5578</v>
      </c>
      <c r="L156" s="247" t="s">
        <v>5249</v>
      </c>
      <c r="M156" s="266" t="s">
        <v>4323</v>
      </c>
      <c r="N156" s="245" t="s">
        <v>6271</v>
      </c>
      <c r="O156" s="245" t="s">
        <v>6272</v>
      </c>
      <c r="P156" s="245" t="s">
        <v>5250</v>
      </c>
      <c r="Q156" s="249" t="s">
        <v>5335</v>
      </c>
      <c r="R156" s="272">
        <v>46092</v>
      </c>
    </row>
    <row r="157" spans="1:18" ht="45">
      <c r="A157" s="244" t="s">
        <v>3622</v>
      </c>
      <c r="B157" s="245" t="s">
        <v>6339</v>
      </c>
      <c r="C157" s="245" t="s">
        <v>1142</v>
      </c>
      <c r="D157" s="244">
        <v>272</v>
      </c>
      <c r="E157" s="244" t="s">
        <v>4858</v>
      </c>
      <c r="F157" s="246" t="s">
        <v>531</v>
      </c>
      <c r="G157" s="246" t="s">
        <v>4505</v>
      </c>
      <c r="H157" s="244" t="s">
        <v>224</v>
      </c>
      <c r="I157" s="244" t="s">
        <v>15</v>
      </c>
      <c r="J157" s="244" t="s">
        <v>5578</v>
      </c>
      <c r="K157" s="247" t="s">
        <v>5578</v>
      </c>
      <c r="L157" s="247" t="s">
        <v>532</v>
      </c>
      <c r="M157" s="266" t="s">
        <v>4324</v>
      </c>
      <c r="N157" s="245"/>
      <c r="O157" s="245"/>
      <c r="P157" s="245"/>
      <c r="Q157" s="249"/>
      <c r="R157" s="272">
        <v>46007</v>
      </c>
    </row>
    <row r="158" spans="1:18" ht="45">
      <c r="A158" s="244" t="s">
        <v>3622</v>
      </c>
      <c r="B158" s="245" t="s">
        <v>6339</v>
      </c>
      <c r="C158" s="245" t="s">
        <v>1142</v>
      </c>
      <c r="D158" s="244">
        <v>272</v>
      </c>
      <c r="E158" s="244" t="s">
        <v>4858</v>
      </c>
      <c r="F158" s="246" t="s">
        <v>531</v>
      </c>
      <c r="G158" s="246" t="s">
        <v>4505</v>
      </c>
      <c r="H158" s="244" t="s">
        <v>224</v>
      </c>
      <c r="I158" s="244" t="s">
        <v>15</v>
      </c>
      <c r="J158" s="244" t="s">
        <v>5578</v>
      </c>
      <c r="K158" s="247" t="s">
        <v>5578</v>
      </c>
      <c r="L158" s="247" t="s">
        <v>5293</v>
      </c>
      <c r="M158" s="266" t="s">
        <v>4323</v>
      </c>
      <c r="N158" s="245" t="s">
        <v>6271</v>
      </c>
      <c r="O158" s="245" t="s">
        <v>6272</v>
      </c>
      <c r="P158" s="245" t="s">
        <v>5248</v>
      </c>
      <c r="Q158" s="249" t="s">
        <v>5336</v>
      </c>
      <c r="R158" s="272">
        <v>46092</v>
      </c>
    </row>
    <row r="159" spans="1:18" ht="105">
      <c r="A159" s="244" t="s">
        <v>3622</v>
      </c>
      <c r="B159" s="245" t="s">
        <v>6340</v>
      </c>
      <c r="C159" s="245" t="s">
        <v>1267</v>
      </c>
      <c r="D159" s="244">
        <v>397</v>
      </c>
      <c r="E159" s="244" t="s">
        <v>4822</v>
      </c>
      <c r="F159" s="246" t="s">
        <v>703</v>
      </c>
      <c r="G159" s="246" t="s">
        <v>4847</v>
      </c>
      <c r="H159" s="244" t="s">
        <v>224</v>
      </c>
      <c r="I159" s="244" t="s">
        <v>15</v>
      </c>
      <c r="J159" s="244" t="s">
        <v>5578</v>
      </c>
      <c r="K159" s="247" t="s">
        <v>5578</v>
      </c>
      <c r="L159" s="247" t="s">
        <v>3653</v>
      </c>
      <c r="M159" s="266" t="s">
        <v>4324</v>
      </c>
      <c r="N159" s="245"/>
      <c r="O159" s="245"/>
      <c r="P159" s="245"/>
      <c r="Q159" s="249"/>
      <c r="R159" s="272">
        <v>46007</v>
      </c>
    </row>
    <row r="160" spans="1:18" ht="120">
      <c r="A160" s="244" t="s">
        <v>3622</v>
      </c>
      <c r="B160" s="245" t="s">
        <v>6340</v>
      </c>
      <c r="C160" s="245" t="s">
        <v>1267</v>
      </c>
      <c r="D160" s="244">
        <v>397</v>
      </c>
      <c r="E160" s="244" t="s">
        <v>4822</v>
      </c>
      <c r="F160" s="246" t="s">
        <v>703</v>
      </c>
      <c r="G160" s="246" t="s">
        <v>4847</v>
      </c>
      <c r="H160" s="244" t="s">
        <v>224</v>
      </c>
      <c r="I160" s="244" t="s">
        <v>15</v>
      </c>
      <c r="J160" s="244" t="s">
        <v>5578</v>
      </c>
      <c r="K160" s="247" t="s">
        <v>5578</v>
      </c>
      <c r="L160" s="247" t="s">
        <v>5243</v>
      </c>
      <c r="M160" s="266" t="s">
        <v>4323</v>
      </c>
      <c r="N160" s="245" t="s">
        <v>6271</v>
      </c>
      <c r="O160" s="245" t="s">
        <v>6272</v>
      </c>
      <c r="P160" s="245"/>
      <c r="Q160" s="249"/>
      <c r="R160" s="272">
        <v>46092</v>
      </c>
    </row>
    <row r="161" spans="1:18" ht="30">
      <c r="A161" s="244" t="s">
        <v>3622</v>
      </c>
      <c r="B161" s="245" t="s">
        <v>6341</v>
      </c>
      <c r="C161" s="245" t="s">
        <v>1315</v>
      </c>
      <c r="D161" s="244">
        <v>445</v>
      </c>
      <c r="E161" s="244" t="s">
        <v>1357</v>
      </c>
      <c r="F161" s="246" t="s">
        <v>4780</v>
      </c>
      <c r="G161" s="246" t="s">
        <v>4779</v>
      </c>
      <c r="H161" s="244">
        <v>1</v>
      </c>
      <c r="I161" s="244" t="s">
        <v>7</v>
      </c>
      <c r="J161" s="244" t="s">
        <v>5578</v>
      </c>
      <c r="K161" s="247" t="s">
        <v>5578</v>
      </c>
      <c r="L161" s="247" t="s">
        <v>785</v>
      </c>
      <c r="M161" s="266" t="s">
        <v>4324</v>
      </c>
      <c r="N161" s="245"/>
      <c r="O161" s="245"/>
      <c r="P161" s="245"/>
      <c r="Q161" s="249"/>
      <c r="R161" s="272">
        <v>46007</v>
      </c>
    </row>
    <row r="162" spans="1:18" ht="30">
      <c r="A162" s="244" t="s">
        <v>3622</v>
      </c>
      <c r="B162" s="245" t="s">
        <v>6341</v>
      </c>
      <c r="C162" s="245" t="s">
        <v>1315</v>
      </c>
      <c r="D162" s="244">
        <v>445</v>
      </c>
      <c r="E162" s="244" t="s">
        <v>1357</v>
      </c>
      <c r="F162" s="246" t="s">
        <v>4780</v>
      </c>
      <c r="G162" s="246" t="s">
        <v>4779</v>
      </c>
      <c r="H162" s="244">
        <v>1</v>
      </c>
      <c r="I162" s="244" t="s">
        <v>7</v>
      </c>
      <c r="J162" s="244" t="s">
        <v>5578</v>
      </c>
      <c r="K162" s="247" t="s">
        <v>5578</v>
      </c>
      <c r="L162" s="247"/>
      <c r="M162" s="266" t="s">
        <v>4323</v>
      </c>
      <c r="N162" s="245" t="s">
        <v>6271</v>
      </c>
      <c r="O162" s="245" t="s">
        <v>6272</v>
      </c>
      <c r="P162" s="245" t="s">
        <v>5238</v>
      </c>
      <c r="Q162" s="249" t="s">
        <v>5239</v>
      </c>
      <c r="R162" s="272">
        <v>46092</v>
      </c>
    </row>
    <row r="163" spans="1:18" ht="120">
      <c r="A163" s="244" t="s">
        <v>3622</v>
      </c>
      <c r="B163" s="245" t="s">
        <v>6342</v>
      </c>
      <c r="C163" s="245" t="s">
        <v>1330</v>
      </c>
      <c r="D163" s="244">
        <v>460</v>
      </c>
      <c r="E163" s="244" t="s">
        <v>4822</v>
      </c>
      <c r="F163" s="246" t="s">
        <v>815</v>
      </c>
      <c r="G163" s="246" t="s">
        <v>4831</v>
      </c>
      <c r="H163" s="244" t="s">
        <v>224</v>
      </c>
      <c r="I163" s="244" t="s">
        <v>15</v>
      </c>
      <c r="J163" s="244" t="s">
        <v>5578</v>
      </c>
      <c r="K163" s="247" t="s">
        <v>5578</v>
      </c>
      <c r="L163" s="247" t="s">
        <v>3654</v>
      </c>
      <c r="M163" s="266" t="s">
        <v>4324</v>
      </c>
      <c r="N163" s="245"/>
      <c r="O163" s="245"/>
      <c r="P163" s="245"/>
      <c r="Q163" s="249"/>
      <c r="R163" s="272">
        <v>46007</v>
      </c>
    </row>
    <row r="164" spans="1:18" ht="150">
      <c r="A164" s="244" t="s">
        <v>3622</v>
      </c>
      <c r="B164" s="245" t="s">
        <v>6342</v>
      </c>
      <c r="C164" s="245" t="s">
        <v>1330</v>
      </c>
      <c r="D164" s="244">
        <v>460</v>
      </c>
      <c r="E164" s="244" t="s">
        <v>4822</v>
      </c>
      <c r="F164" s="246" t="s">
        <v>815</v>
      </c>
      <c r="G164" s="246" t="s">
        <v>4831</v>
      </c>
      <c r="H164" s="244" t="s">
        <v>224</v>
      </c>
      <c r="I164" s="244" t="s">
        <v>15</v>
      </c>
      <c r="J164" s="244" t="s">
        <v>5578</v>
      </c>
      <c r="K164" s="247" t="s">
        <v>5578</v>
      </c>
      <c r="L164" s="247" t="s">
        <v>5283</v>
      </c>
      <c r="M164" s="266" t="s">
        <v>4323</v>
      </c>
      <c r="N164" s="245" t="s">
        <v>6271</v>
      </c>
      <c r="O164" s="245" t="s">
        <v>6272</v>
      </c>
      <c r="P164" s="245" t="s">
        <v>5578</v>
      </c>
      <c r="Q164" s="249"/>
      <c r="R164" s="272">
        <v>46092</v>
      </c>
    </row>
    <row r="165" spans="1:18" ht="150">
      <c r="A165" s="244" t="s">
        <v>3622</v>
      </c>
      <c r="B165" s="245" t="s">
        <v>6343</v>
      </c>
      <c r="C165" s="245" t="s">
        <v>1343</v>
      </c>
      <c r="D165" s="244">
        <v>473</v>
      </c>
      <c r="E165" s="244" t="s">
        <v>4850</v>
      </c>
      <c r="F165" s="246" t="s">
        <v>517</v>
      </c>
      <c r="G165" s="246" t="s">
        <v>4501</v>
      </c>
      <c r="H165" s="244" t="s">
        <v>5578</v>
      </c>
      <c r="I165" s="244" t="s">
        <v>7</v>
      </c>
      <c r="J165" s="244" t="s">
        <v>140</v>
      </c>
      <c r="K165" s="247" t="s">
        <v>5578</v>
      </c>
      <c r="L165" s="247" t="s">
        <v>3668</v>
      </c>
      <c r="M165" s="266" t="s">
        <v>4324</v>
      </c>
      <c r="N165" s="245"/>
      <c r="O165" s="245"/>
      <c r="P165" s="245"/>
      <c r="Q165" s="249"/>
      <c r="R165" s="272">
        <v>46007</v>
      </c>
    </row>
    <row r="166" spans="1:18" ht="180">
      <c r="A166" s="244" t="s">
        <v>3622</v>
      </c>
      <c r="B166" s="245" t="s">
        <v>6343</v>
      </c>
      <c r="C166" s="245" t="s">
        <v>1343</v>
      </c>
      <c r="D166" s="244">
        <v>473</v>
      </c>
      <c r="E166" s="244" t="s">
        <v>4850</v>
      </c>
      <c r="F166" s="246" t="s">
        <v>517</v>
      </c>
      <c r="G166" s="246" t="s">
        <v>4501</v>
      </c>
      <c r="H166" s="244" t="s">
        <v>5578</v>
      </c>
      <c r="I166" s="244" t="s">
        <v>7</v>
      </c>
      <c r="J166" s="244" t="s">
        <v>140</v>
      </c>
      <c r="K166" s="247" t="s">
        <v>5578</v>
      </c>
      <c r="L166" s="247" t="s">
        <v>5278</v>
      </c>
      <c r="M166" s="266" t="s">
        <v>4323</v>
      </c>
      <c r="N166" s="245" t="s">
        <v>6271</v>
      </c>
      <c r="O166" s="245" t="s">
        <v>6272</v>
      </c>
      <c r="P166" s="245" t="s">
        <v>5578</v>
      </c>
      <c r="Q166" s="249"/>
      <c r="R166" s="272">
        <v>46092</v>
      </c>
    </row>
    <row r="167" spans="1:18" ht="30">
      <c r="A167" s="244" t="s">
        <v>3622</v>
      </c>
      <c r="B167" s="245" t="s">
        <v>6329</v>
      </c>
      <c r="C167" s="245" t="s">
        <v>1354</v>
      </c>
      <c r="D167" s="244">
        <v>484</v>
      </c>
      <c r="E167" s="244" t="s">
        <v>1357</v>
      </c>
      <c r="F167" s="246" t="s">
        <v>854</v>
      </c>
      <c r="G167" s="246" t="s">
        <v>4975</v>
      </c>
      <c r="H167" s="244" t="s">
        <v>14</v>
      </c>
      <c r="I167" s="244" t="s">
        <v>11</v>
      </c>
      <c r="J167" s="244" t="s">
        <v>5578</v>
      </c>
      <c r="K167" s="247" t="s">
        <v>5578</v>
      </c>
      <c r="L167" s="247" t="s">
        <v>1602</v>
      </c>
      <c r="M167" s="266" t="s">
        <v>4324</v>
      </c>
      <c r="N167" s="245"/>
      <c r="O167" s="245"/>
      <c r="P167" s="245"/>
      <c r="Q167" s="249"/>
      <c r="R167" s="272">
        <v>46007</v>
      </c>
    </row>
    <row r="168" spans="1:18" ht="30">
      <c r="A168" s="244" t="s">
        <v>3622</v>
      </c>
      <c r="B168" s="245" t="s">
        <v>6329</v>
      </c>
      <c r="C168" s="245" t="s">
        <v>1354</v>
      </c>
      <c r="D168" s="244">
        <v>484</v>
      </c>
      <c r="E168" s="244" t="s">
        <v>1357</v>
      </c>
      <c r="F168" s="246" t="s">
        <v>854</v>
      </c>
      <c r="G168" s="246" t="s">
        <v>4975</v>
      </c>
      <c r="H168" s="244" t="s">
        <v>14</v>
      </c>
      <c r="I168" s="244" t="s">
        <v>15</v>
      </c>
      <c r="J168" s="244" t="s">
        <v>5578</v>
      </c>
      <c r="K168" s="247" t="s">
        <v>5578</v>
      </c>
      <c r="L168" s="247" t="s">
        <v>1602</v>
      </c>
      <c r="M168" s="266" t="s">
        <v>4323</v>
      </c>
      <c r="N168" s="245" t="s">
        <v>6263</v>
      </c>
      <c r="O168" s="245" t="s">
        <v>6264</v>
      </c>
      <c r="P168" s="245" t="s">
        <v>5578</v>
      </c>
      <c r="Q168" s="249"/>
      <c r="R168" s="272">
        <v>46092</v>
      </c>
    </row>
    <row r="169" spans="1:18" ht="75">
      <c r="A169" s="244" t="s">
        <v>3623</v>
      </c>
      <c r="B169" s="245" t="s">
        <v>6337</v>
      </c>
      <c r="C169" s="245" t="s">
        <v>230</v>
      </c>
      <c r="D169" s="244">
        <v>102</v>
      </c>
      <c r="E169" s="244" t="s">
        <v>5018</v>
      </c>
      <c r="F169" s="246" t="s">
        <v>231</v>
      </c>
      <c r="G169" s="246" t="s">
        <v>4438</v>
      </c>
      <c r="H169" s="244" t="s">
        <v>5578</v>
      </c>
      <c r="I169" s="244" t="s">
        <v>15</v>
      </c>
      <c r="J169" s="244" t="s">
        <v>12</v>
      </c>
      <c r="K169" s="247" t="s">
        <v>5578</v>
      </c>
      <c r="L169" s="247" t="s">
        <v>6252</v>
      </c>
      <c r="M169" s="266" t="s">
        <v>4324</v>
      </c>
      <c r="N169" s="245"/>
      <c r="O169" s="245"/>
      <c r="P169" s="245"/>
      <c r="Q169" s="249"/>
      <c r="R169" s="272">
        <v>46007</v>
      </c>
    </row>
    <row r="170" spans="1:18" ht="15">
      <c r="A170" s="244" t="s">
        <v>3623</v>
      </c>
      <c r="B170" s="245" t="s">
        <v>6337</v>
      </c>
      <c r="C170" s="245" t="s">
        <v>230</v>
      </c>
      <c r="D170" s="244">
        <v>102</v>
      </c>
      <c r="E170" s="244" t="s">
        <v>5018</v>
      </c>
      <c r="F170" s="246" t="s">
        <v>231</v>
      </c>
      <c r="G170" s="246" t="s">
        <v>4438</v>
      </c>
      <c r="H170" s="244" t="s">
        <v>5578</v>
      </c>
      <c r="I170" s="244" t="s">
        <v>15</v>
      </c>
      <c r="J170" s="244" t="s">
        <v>12</v>
      </c>
      <c r="K170" s="247" t="s">
        <v>5578</v>
      </c>
      <c r="L170" s="247" t="s">
        <v>3544</v>
      </c>
      <c r="M170" s="266" t="s">
        <v>4323</v>
      </c>
      <c r="N170" s="245" t="s">
        <v>6271</v>
      </c>
      <c r="O170" s="245" t="s">
        <v>6272</v>
      </c>
      <c r="P170" s="245" t="s">
        <v>5578</v>
      </c>
      <c r="Q170" s="249"/>
      <c r="R170" s="272">
        <v>46092</v>
      </c>
    </row>
    <row r="171" spans="1:18" ht="60">
      <c r="A171" s="244" t="s">
        <v>3623</v>
      </c>
      <c r="B171" s="245" t="s">
        <v>6344</v>
      </c>
      <c r="C171" s="245" t="s">
        <v>444</v>
      </c>
      <c r="D171" s="244">
        <v>222</v>
      </c>
      <c r="E171" s="244" t="s">
        <v>4760</v>
      </c>
      <c r="F171" s="246" t="s">
        <v>5595</v>
      </c>
      <c r="G171" s="246" t="s">
        <v>5596</v>
      </c>
      <c r="H171" s="244" t="s">
        <v>5578</v>
      </c>
      <c r="I171" s="244" t="s">
        <v>11</v>
      </c>
      <c r="J171" s="244" t="s">
        <v>446</v>
      </c>
      <c r="K171" s="247" t="s">
        <v>447</v>
      </c>
      <c r="L171" s="247" t="s">
        <v>448</v>
      </c>
      <c r="M171" s="266" t="s">
        <v>4324</v>
      </c>
      <c r="N171" s="245"/>
      <c r="O171" s="245"/>
      <c r="P171" s="245"/>
      <c r="Q171" s="249"/>
      <c r="R171" s="272">
        <v>46007</v>
      </c>
    </row>
    <row r="172" spans="1:18" ht="60">
      <c r="A172" s="244" t="s">
        <v>3623</v>
      </c>
      <c r="B172" s="245" t="s">
        <v>6344</v>
      </c>
      <c r="C172" s="245" t="s">
        <v>444</v>
      </c>
      <c r="D172" s="244">
        <v>222</v>
      </c>
      <c r="E172" s="244" t="s">
        <v>4760</v>
      </c>
      <c r="F172" s="246" t="s">
        <v>5595</v>
      </c>
      <c r="G172" s="246" t="s">
        <v>5596</v>
      </c>
      <c r="H172" s="244" t="s">
        <v>5578</v>
      </c>
      <c r="I172" s="244" t="s">
        <v>7</v>
      </c>
      <c r="J172" s="244" t="s">
        <v>446</v>
      </c>
      <c r="K172" s="247" t="s">
        <v>447</v>
      </c>
      <c r="L172" s="247" t="s">
        <v>448</v>
      </c>
      <c r="M172" s="266" t="s">
        <v>4323</v>
      </c>
      <c r="N172" s="245" t="s">
        <v>6263</v>
      </c>
      <c r="O172" s="245" t="s">
        <v>6264</v>
      </c>
      <c r="P172" s="245" t="s">
        <v>5218</v>
      </c>
      <c r="Q172" s="249" t="s">
        <v>5219</v>
      </c>
      <c r="R172" s="272">
        <v>46092</v>
      </c>
    </row>
    <row r="173" spans="1:18" ht="30">
      <c r="A173" s="244" t="s">
        <v>3623</v>
      </c>
      <c r="B173" s="245" t="s">
        <v>6345</v>
      </c>
      <c r="C173" s="245" t="s">
        <v>449</v>
      </c>
      <c r="D173" s="244">
        <v>223</v>
      </c>
      <c r="E173" s="244" t="s">
        <v>4761</v>
      </c>
      <c r="F173" s="246" t="s">
        <v>5597</v>
      </c>
      <c r="G173" s="246" t="s">
        <v>5598</v>
      </c>
      <c r="H173" s="244" t="s">
        <v>5578</v>
      </c>
      <c r="I173" s="244" t="s">
        <v>11</v>
      </c>
      <c r="J173" s="244" t="s">
        <v>36</v>
      </c>
      <c r="K173" s="247" t="s">
        <v>5578</v>
      </c>
      <c r="L173" s="247" t="s">
        <v>450</v>
      </c>
      <c r="M173" s="266" t="s">
        <v>4324</v>
      </c>
      <c r="N173" s="245"/>
      <c r="O173" s="245"/>
      <c r="P173" s="245"/>
      <c r="Q173" s="249"/>
      <c r="R173" s="272">
        <v>46007</v>
      </c>
    </row>
    <row r="174" spans="1:18" ht="45">
      <c r="A174" s="244" t="s">
        <v>3623</v>
      </c>
      <c r="B174" s="245" t="s">
        <v>6345</v>
      </c>
      <c r="C174" s="245" t="s">
        <v>449</v>
      </c>
      <c r="D174" s="244">
        <v>223</v>
      </c>
      <c r="E174" s="244" t="s">
        <v>4761</v>
      </c>
      <c r="F174" s="246" t="s">
        <v>5597</v>
      </c>
      <c r="G174" s="246" t="s">
        <v>5598</v>
      </c>
      <c r="H174" s="244" t="s">
        <v>5578</v>
      </c>
      <c r="I174" s="244" t="s">
        <v>7</v>
      </c>
      <c r="J174" s="244" t="s">
        <v>36</v>
      </c>
      <c r="K174" s="247" t="s">
        <v>5578</v>
      </c>
      <c r="L174" s="247" t="s">
        <v>450</v>
      </c>
      <c r="M174" s="266" t="s">
        <v>4323</v>
      </c>
      <c r="N174" s="245" t="s">
        <v>6263</v>
      </c>
      <c r="O174" s="245" t="s">
        <v>6264</v>
      </c>
      <c r="P174" s="245" t="s">
        <v>5218</v>
      </c>
      <c r="Q174" s="249" t="s">
        <v>5219</v>
      </c>
      <c r="R174" s="272">
        <v>46092</v>
      </c>
    </row>
    <row r="175" spans="1:18" ht="30">
      <c r="A175" s="244" t="s">
        <v>3623</v>
      </c>
      <c r="B175" s="245" t="s">
        <v>6346</v>
      </c>
      <c r="C175" s="245" t="s">
        <v>451</v>
      </c>
      <c r="D175" s="244">
        <v>224</v>
      </c>
      <c r="E175" s="244" t="s">
        <v>4762</v>
      </c>
      <c r="F175" s="246" t="s">
        <v>5593</v>
      </c>
      <c r="G175" s="246" t="s">
        <v>5594</v>
      </c>
      <c r="H175" s="244" t="s">
        <v>5578</v>
      </c>
      <c r="I175" s="244" t="s">
        <v>11</v>
      </c>
      <c r="J175" s="244" t="s">
        <v>83</v>
      </c>
      <c r="K175" s="247" t="s">
        <v>452</v>
      </c>
      <c r="L175" s="247" t="s">
        <v>5578</v>
      </c>
      <c r="M175" s="266" t="s">
        <v>4324</v>
      </c>
      <c r="N175" s="245"/>
      <c r="O175" s="245"/>
      <c r="P175" s="245"/>
      <c r="Q175" s="249"/>
      <c r="R175" s="272">
        <v>46007</v>
      </c>
    </row>
    <row r="176" spans="1:18" ht="45">
      <c r="A176" s="244" t="s">
        <v>3623</v>
      </c>
      <c r="B176" s="245" t="s">
        <v>6346</v>
      </c>
      <c r="C176" s="245" t="s">
        <v>451</v>
      </c>
      <c r="D176" s="244">
        <v>224</v>
      </c>
      <c r="E176" s="244" t="s">
        <v>4762</v>
      </c>
      <c r="F176" s="246" t="s">
        <v>5593</v>
      </c>
      <c r="G176" s="246" t="s">
        <v>5594</v>
      </c>
      <c r="H176" s="244" t="s">
        <v>5578</v>
      </c>
      <c r="I176" s="244" t="s">
        <v>7</v>
      </c>
      <c r="J176" s="244" t="s">
        <v>83</v>
      </c>
      <c r="K176" s="247" t="s">
        <v>452</v>
      </c>
      <c r="L176" s="247" t="s">
        <v>5578</v>
      </c>
      <c r="M176" s="266" t="s">
        <v>4323</v>
      </c>
      <c r="N176" s="245" t="s">
        <v>6263</v>
      </c>
      <c r="O176" s="245" t="s">
        <v>6264</v>
      </c>
      <c r="P176" s="245" t="s">
        <v>5218</v>
      </c>
      <c r="Q176" s="249" t="s">
        <v>5219</v>
      </c>
      <c r="R176" s="272">
        <v>46092</v>
      </c>
    </row>
    <row r="177" spans="1:18" ht="135">
      <c r="A177" s="244" t="s">
        <v>3623</v>
      </c>
      <c r="B177" s="245" t="s">
        <v>6338</v>
      </c>
      <c r="C177" s="245" t="s">
        <v>509</v>
      </c>
      <c r="D177" s="244">
        <v>257</v>
      </c>
      <c r="E177" s="244" t="s">
        <v>4822</v>
      </c>
      <c r="F177" s="246" t="s">
        <v>510</v>
      </c>
      <c r="G177" s="246" t="s">
        <v>4905</v>
      </c>
      <c r="H177" s="244" t="s">
        <v>357</v>
      </c>
      <c r="I177" s="244" t="s">
        <v>11</v>
      </c>
      <c r="J177" s="244" t="s">
        <v>5578</v>
      </c>
      <c r="K177" s="247" t="s">
        <v>5578</v>
      </c>
      <c r="L177" s="247" t="s">
        <v>3651</v>
      </c>
      <c r="M177" s="266" t="s">
        <v>4324</v>
      </c>
      <c r="N177" s="245"/>
      <c r="O177" s="245"/>
      <c r="P177" s="245"/>
      <c r="Q177" s="249"/>
      <c r="R177" s="272">
        <v>46007</v>
      </c>
    </row>
    <row r="178" spans="1:18" ht="135">
      <c r="A178" s="244" t="s">
        <v>3623</v>
      </c>
      <c r="B178" s="245" t="s">
        <v>6338</v>
      </c>
      <c r="C178" s="245" t="s">
        <v>509</v>
      </c>
      <c r="D178" s="244">
        <v>257</v>
      </c>
      <c r="E178" s="244" t="s">
        <v>4822</v>
      </c>
      <c r="F178" s="246" t="s">
        <v>510</v>
      </c>
      <c r="G178" s="246" t="s">
        <v>4905</v>
      </c>
      <c r="H178" s="244" t="s">
        <v>357</v>
      </c>
      <c r="I178" s="244" t="s">
        <v>15</v>
      </c>
      <c r="J178" s="244" t="s">
        <v>5578</v>
      </c>
      <c r="K178" s="247" t="s">
        <v>5578</v>
      </c>
      <c r="L178" s="247" t="s">
        <v>3651</v>
      </c>
      <c r="M178" s="266" t="s">
        <v>4323</v>
      </c>
      <c r="N178" s="245" t="s">
        <v>6263</v>
      </c>
      <c r="O178" s="245" t="s">
        <v>6264</v>
      </c>
      <c r="P178" s="245" t="s">
        <v>5578</v>
      </c>
      <c r="Q178" s="249"/>
      <c r="R178" s="272">
        <v>46092</v>
      </c>
    </row>
    <row r="179" spans="1:18" ht="45">
      <c r="A179" s="244" t="s">
        <v>3623</v>
      </c>
      <c r="B179" s="245" t="s">
        <v>6347</v>
      </c>
      <c r="C179" s="245" t="s">
        <v>553</v>
      </c>
      <c r="D179" s="244">
        <v>279</v>
      </c>
      <c r="E179" s="244" t="s">
        <v>4662</v>
      </c>
      <c r="F179" s="246" t="s">
        <v>554</v>
      </c>
      <c r="G179" s="246" t="s">
        <v>4507</v>
      </c>
      <c r="H179" s="244" t="s">
        <v>5578</v>
      </c>
      <c r="I179" s="244" t="s">
        <v>11</v>
      </c>
      <c r="J179" s="244" t="s">
        <v>555</v>
      </c>
      <c r="K179" s="247" t="s">
        <v>5578</v>
      </c>
      <c r="L179" s="247" t="s">
        <v>556</v>
      </c>
      <c r="M179" s="266" t="s">
        <v>4324</v>
      </c>
      <c r="N179" s="245"/>
      <c r="O179" s="245"/>
      <c r="P179" s="245"/>
      <c r="Q179" s="249"/>
      <c r="R179" s="272">
        <v>46007</v>
      </c>
    </row>
    <row r="180" spans="1:18" ht="45">
      <c r="A180" s="244" t="s">
        <v>3623</v>
      </c>
      <c r="B180" s="245" t="s">
        <v>6347</v>
      </c>
      <c r="C180" s="245" t="s">
        <v>553</v>
      </c>
      <c r="D180" s="244">
        <v>279</v>
      </c>
      <c r="E180" s="244" t="s">
        <v>4662</v>
      </c>
      <c r="F180" s="246" t="s">
        <v>554</v>
      </c>
      <c r="G180" s="246" t="s">
        <v>4507</v>
      </c>
      <c r="H180" s="244" t="s">
        <v>5578</v>
      </c>
      <c r="I180" s="244" t="s">
        <v>15</v>
      </c>
      <c r="J180" s="244" t="s">
        <v>555</v>
      </c>
      <c r="K180" s="247" t="s">
        <v>5578</v>
      </c>
      <c r="L180" s="247" t="s">
        <v>556</v>
      </c>
      <c r="M180" s="266" t="s">
        <v>4323</v>
      </c>
      <c r="N180" s="245" t="s">
        <v>6263</v>
      </c>
      <c r="O180" s="245" t="s">
        <v>6264</v>
      </c>
      <c r="P180" s="245" t="s">
        <v>5578</v>
      </c>
      <c r="Q180" s="249"/>
      <c r="R180" s="272">
        <v>46092</v>
      </c>
    </row>
    <row r="181" spans="1:18" ht="105">
      <c r="A181" s="244" t="s">
        <v>3623</v>
      </c>
      <c r="B181" s="245" t="s">
        <v>6340</v>
      </c>
      <c r="C181" s="245" t="s">
        <v>702</v>
      </c>
      <c r="D181" s="244">
        <v>393</v>
      </c>
      <c r="E181" s="244" t="s">
        <v>4822</v>
      </c>
      <c r="F181" s="246" t="s">
        <v>703</v>
      </c>
      <c r="G181" s="246" t="s">
        <v>4847</v>
      </c>
      <c r="H181" s="244" t="s">
        <v>224</v>
      </c>
      <c r="I181" s="244" t="s">
        <v>11</v>
      </c>
      <c r="J181" s="244" t="s">
        <v>5578</v>
      </c>
      <c r="K181" s="247" t="s">
        <v>5578</v>
      </c>
      <c r="L181" s="247" t="s">
        <v>3653</v>
      </c>
      <c r="M181" s="266" t="s">
        <v>4324</v>
      </c>
      <c r="N181" s="245"/>
      <c r="O181" s="245"/>
      <c r="P181" s="245"/>
      <c r="Q181" s="249"/>
      <c r="R181" s="272">
        <v>46007</v>
      </c>
    </row>
    <row r="182" spans="1:18" ht="105">
      <c r="A182" s="244" t="s">
        <v>3623</v>
      </c>
      <c r="B182" s="245" t="s">
        <v>6340</v>
      </c>
      <c r="C182" s="245" t="s">
        <v>702</v>
      </c>
      <c r="D182" s="244">
        <v>393</v>
      </c>
      <c r="E182" s="244" t="s">
        <v>4822</v>
      </c>
      <c r="F182" s="246" t="s">
        <v>703</v>
      </c>
      <c r="G182" s="246" t="s">
        <v>4847</v>
      </c>
      <c r="H182" s="244" t="s">
        <v>224</v>
      </c>
      <c r="I182" s="244" t="s">
        <v>15</v>
      </c>
      <c r="J182" s="244" t="s">
        <v>5578</v>
      </c>
      <c r="K182" s="247" t="s">
        <v>5578</v>
      </c>
      <c r="L182" s="247" t="s">
        <v>3653</v>
      </c>
      <c r="M182" s="266" t="s">
        <v>4323</v>
      </c>
      <c r="N182" s="245" t="s">
        <v>6263</v>
      </c>
      <c r="O182" s="245" t="s">
        <v>6264</v>
      </c>
      <c r="P182" s="245" t="s">
        <v>5578</v>
      </c>
      <c r="Q182" s="249"/>
      <c r="R182" s="272">
        <v>46092</v>
      </c>
    </row>
    <row r="183" spans="1:18" ht="30">
      <c r="A183" s="244" t="s">
        <v>3623</v>
      </c>
      <c r="B183" s="245" t="s">
        <v>6341</v>
      </c>
      <c r="C183" s="245" t="s">
        <v>784</v>
      </c>
      <c r="D183" s="244">
        <v>441</v>
      </c>
      <c r="E183" s="244" t="s">
        <v>1357</v>
      </c>
      <c r="F183" s="246" t="s">
        <v>4780</v>
      </c>
      <c r="G183" s="246" t="s">
        <v>4779</v>
      </c>
      <c r="H183" s="244">
        <v>1</v>
      </c>
      <c r="I183" s="244" t="s">
        <v>7</v>
      </c>
      <c r="J183" s="244" t="s">
        <v>5578</v>
      </c>
      <c r="K183" s="247" t="s">
        <v>5578</v>
      </c>
      <c r="L183" s="247" t="s">
        <v>785</v>
      </c>
      <c r="M183" s="266" t="s">
        <v>4324</v>
      </c>
      <c r="N183" s="245"/>
      <c r="O183" s="245"/>
      <c r="P183" s="245"/>
      <c r="Q183" s="249"/>
      <c r="R183" s="272">
        <v>46007</v>
      </c>
    </row>
    <row r="184" spans="1:18" ht="30">
      <c r="A184" s="244" t="s">
        <v>3623</v>
      </c>
      <c r="B184" s="245" t="s">
        <v>6341</v>
      </c>
      <c r="C184" s="245" t="s">
        <v>784</v>
      </c>
      <c r="D184" s="244">
        <v>441</v>
      </c>
      <c r="E184" s="244" t="s">
        <v>1357</v>
      </c>
      <c r="F184" s="246" t="s">
        <v>4780</v>
      </c>
      <c r="G184" s="246" t="s">
        <v>4779</v>
      </c>
      <c r="H184" s="244">
        <v>1</v>
      </c>
      <c r="I184" s="244" t="s">
        <v>7</v>
      </c>
      <c r="J184" s="244" t="s">
        <v>5578</v>
      </c>
      <c r="K184" s="247" t="s">
        <v>5578</v>
      </c>
      <c r="L184" s="247"/>
      <c r="M184" s="266" t="s">
        <v>4323</v>
      </c>
      <c r="N184" s="245" t="s">
        <v>6271</v>
      </c>
      <c r="O184" s="245" t="s">
        <v>6272</v>
      </c>
      <c r="P184" s="245" t="s">
        <v>5238</v>
      </c>
      <c r="Q184" s="249" t="s">
        <v>5239</v>
      </c>
      <c r="R184" s="272">
        <v>46092</v>
      </c>
    </row>
    <row r="185" spans="1:18" ht="150">
      <c r="A185" s="244" t="s">
        <v>3623</v>
      </c>
      <c r="B185" s="245" t="s">
        <v>6342</v>
      </c>
      <c r="C185" s="245" t="s">
        <v>814</v>
      </c>
      <c r="D185" s="244">
        <v>456</v>
      </c>
      <c r="E185" s="244" t="s">
        <v>4822</v>
      </c>
      <c r="F185" s="246" t="s">
        <v>815</v>
      </c>
      <c r="G185" s="246" t="s">
        <v>4831</v>
      </c>
      <c r="H185" s="244" t="s">
        <v>224</v>
      </c>
      <c r="I185" s="244" t="s">
        <v>15</v>
      </c>
      <c r="J185" s="244" t="s">
        <v>5578</v>
      </c>
      <c r="K185" s="247" t="s">
        <v>5578</v>
      </c>
      <c r="L185" s="247" t="s">
        <v>5283</v>
      </c>
      <c r="M185" s="266" t="s">
        <v>4324</v>
      </c>
      <c r="N185" s="245"/>
      <c r="O185" s="245"/>
      <c r="P185" s="245"/>
      <c r="Q185" s="249"/>
      <c r="R185" s="272">
        <v>46007</v>
      </c>
    </row>
    <row r="186" spans="1:18" ht="150">
      <c r="A186" s="244" t="s">
        <v>3623</v>
      </c>
      <c r="B186" s="245" t="s">
        <v>6342</v>
      </c>
      <c r="C186" s="245" t="s">
        <v>814</v>
      </c>
      <c r="D186" s="244">
        <v>456</v>
      </c>
      <c r="E186" s="244" t="s">
        <v>4822</v>
      </c>
      <c r="F186" s="246" t="s">
        <v>815</v>
      </c>
      <c r="G186" s="246" t="s">
        <v>4831</v>
      </c>
      <c r="H186" s="244" t="s">
        <v>224</v>
      </c>
      <c r="I186" s="244" t="s">
        <v>15</v>
      </c>
      <c r="J186" s="244" t="s">
        <v>5578</v>
      </c>
      <c r="K186" s="247" t="s">
        <v>5578</v>
      </c>
      <c r="L186" s="247" t="s">
        <v>5283</v>
      </c>
      <c r="M186" s="266" t="s">
        <v>4323</v>
      </c>
      <c r="N186" s="245" t="s">
        <v>6271</v>
      </c>
      <c r="O186" s="245" t="s">
        <v>6272</v>
      </c>
      <c r="P186" s="245" t="s">
        <v>5578</v>
      </c>
      <c r="Q186" s="249"/>
      <c r="R186" s="272">
        <v>46092</v>
      </c>
    </row>
    <row r="187" spans="1:18" ht="180">
      <c r="A187" s="244" t="s">
        <v>3623</v>
      </c>
      <c r="B187" s="245" t="s">
        <v>6343</v>
      </c>
      <c r="C187" s="245" t="s">
        <v>837</v>
      </c>
      <c r="D187" s="244">
        <v>469</v>
      </c>
      <c r="E187" s="244" t="s">
        <v>4850</v>
      </c>
      <c r="F187" s="246" t="s">
        <v>517</v>
      </c>
      <c r="G187" s="246" t="s">
        <v>4501</v>
      </c>
      <c r="H187" s="244" t="s">
        <v>5578</v>
      </c>
      <c r="I187" s="244" t="s">
        <v>7</v>
      </c>
      <c r="J187" s="244" t="s">
        <v>140</v>
      </c>
      <c r="K187" s="247" t="s">
        <v>5578</v>
      </c>
      <c r="L187" s="247" t="s">
        <v>5278</v>
      </c>
      <c r="M187" s="266" t="s">
        <v>4324</v>
      </c>
      <c r="N187" s="245"/>
      <c r="O187" s="245"/>
      <c r="P187" s="245"/>
      <c r="Q187" s="249"/>
      <c r="R187" s="272">
        <v>46007</v>
      </c>
    </row>
    <row r="188" spans="1:18" ht="180">
      <c r="A188" s="244" t="s">
        <v>3623</v>
      </c>
      <c r="B188" s="245" t="s">
        <v>6343</v>
      </c>
      <c r="C188" s="245" t="s">
        <v>837</v>
      </c>
      <c r="D188" s="244">
        <v>469</v>
      </c>
      <c r="E188" s="244" t="s">
        <v>4850</v>
      </c>
      <c r="F188" s="246" t="s">
        <v>517</v>
      </c>
      <c r="G188" s="246" t="s">
        <v>4501</v>
      </c>
      <c r="H188" s="244" t="s">
        <v>5578</v>
      </c>
      <c r="I188" s="244" t="s">
        <v>7</v>
      </c>
      <c r="J188" s="244" t="s">
        <v>140</v>
      </c>
      <c r="K188" s="247" t="s">
        <v>5578</v>
      </c>
      <c r="L188" s="247" t="s">
        <v>5278</v>
      </c>
      <c r="M188" s="266" t="s">
        <v>4323</v>
      </c>
      <c r="N188" s="245" t="s">
        <v>6271</v>
      </c>
      <c r="O188" s="245" t="s">
        <v>6272</v>
      </c>
      <c r="P188" s="245" t="s">
        <v>5578</v>
      </c>
      <c r="Q188" s="249"/>
      <c r="R188" s="272">
        <v>46092</v>
      </c>
    </row>
    <row r="189" spans="1:18" ht="30">
      <c r="A189" s="244" t="s">
        <v>3623</v>
      </c>
      <c r="B189" s="245" t="s">
        <v>6348</v>
      </c>
      <c r="C189" s="245" t="s">
        <v>851</v>
      </c>
      <c r="D189" s="244">
        <v>479</v>
      </c>
      <c r="E189" s="244" t="s">
        <v>4662</v>
      </c>
      <c r="F189" s="246" t="s">
        <v>554</v>
      </c>
      <c r="G189" s="246" t="s">
        <v>4507</v>
      </c>
      <c r="H189" s="244" t="s">
        <v>5578</v>
      </c>
      <c r="I189" s="244" t="s">
        <v>11</v>
      </c>
      <c r="J189" s="244" t="s">
        <v>555</v>
      </c>
      <c r="K189" s="247" t="s">
        <v>5578</v>
      </c>
      <c r="L189" s="247" t="s">
        <v>852</v>
      </c>
      <c r="M189" s="266" t="s">
        <v>4324</v>
      </c>
      <c r="N189" s="245"/>
      <c r="O189" s="245"/>
      <c r="P189" s="245"/>
      <c r="Q189" s="249"/>
      <c r="R189" s="272">
        <v>46007</v>
      </c>
    </row>
    <row r="190" spans="1:18" ht="30">
      <c r="A190" s="244" t="s">
        <v>3623</v>
      </c>
      <c r="B190" s="245" t="s">
        <v>6348</v>
      </c>
      <c r="C190" s="245" t="s">
        <v>851</v>
      </c>
      <c r="D190" s="244">
        <v>479</v>
      </c>
      <c r="E190" s="244" t="s">
        <v>4662</v>
      </c>
      <c r="F190" s="246" t="s">
        <v>554</v>
      </c>
      <c r="G190" s="246" t="s">
        <v>4507</v>
      </c>
      <c r="H190" s="244" t="s">
        <v>5578</v>
      </c>
      <c r="I190" s="244" t="s">
        <v>15</v>
      </c>
      <c r="J190" s="244" t="s">
        <v>555</v>
      </c>
      <c r="K190" s="247" t="s">
        <v>5578</v>
      </c>
      <c r="L190" s="247" t="s">
        <v>852</v>
      </c>
      <c r="M190" s="266" t="s">
        <v>4323</v>
      </c>
      <c r="N190" s="245" t="s">
        <v>6263</v>
      </c>
      <c r="O190" s="245" t="s">
        <v>6264</v>
      </c>
      <c r="P190" s="245" t="s">
        <v>5578</v>
      </c>
      <c r="Q190" s="249"/>
      <c r="R190" s="272">
        <v>46092</v>
      </c>
    </row>
    <row r="191" spans="1:18" ht="30">
      <c r="A191" s="244" t="s">
        <v>3623</v>
      </c>
      <c r="B191" s="245" t="s">
        <v>6329</v>
      </c>
      <c r="C191" s="245" t="s">
        <v>853</v>
      </c>
      <c r="D191" s="244">
        <v>480</v>
      </c>
      <c r="E191" s="244" t="s">
        <v>1357</v>
      </c>
      <c r="F191" s="246" t="s">
        <v>854</v>
      </c>
      <c r="G191" s="246" t="s">
        <v>4975</v>
      </c>
      <c r="H191" s="244" t="s">
        <v>14</v>
      </c>
      <c r="I191" s="244" t="s">
        <v>11</v>
      </c>
      <c r="J191" s="244" t="s">
        <v>5578</v>
      </c>
      <c r="K191" s="247" t="s">
        <v>5578</v>
      </c>
      <c r="L191" s="247" t="s">
        <v>1602</v>
      </c>
      <c r="M191" s="266" t="s">
        <v>4324</v>
      </c>
      <c r="N191" s="245"/>
      <c r="O191" s="245"/>
      <c r="P191" s="245"/>
      <c r="Q191" s="249"/>
      <c r="R191" s="272">
        <v>46007</v>
      </c>
    </row>
    <row r="192" spans="1:18" ht="30">
      <c r="A192" s="244" t="s">
        <v>3623</v>
      </c>
      <c r="B192" s="245" t="s">
        <v>6329</v>
      </c>
      <c r="C192" s="245" t="s">
        <v>853</v>
      </c>
      <c r="D192" s="244">
        <v>480</v>
      </c>
      <c r="E192" s="244" t="s">
        <v>1357</v>
      </c>
      <c r="F192" s="246" t="s">
        <v>854</v>
      </c>
      <c r="G192" s="246" t="s">
        <v>4975</v>
      </c>
      <c r="H192" s="244" t="s">
        <v>14</v>
      </c>
      <c r="I192" s="244" t="s">
        <v>15</v>
      </c>
      <c r="J192" s="244" t="s">
        <v>5578</v>
      </c>
      <c r="K192" s="247" t="s">
        <v>5578</v>
      </c>
      <c r="L192" s="247" t="s">
        <v>1602</v>
      </c>
      <c r="M192" s="266" t="s">
        <v>4323</v>
      </c>
      <c r="N192" s="245" t="s">
        <v>6263</v>
      </c>
      <c r="O192" s="245" t="s">
        <v>6264</v>
      </c>
      <c r="P192" s="245" t="s">
        <v>5578</v>
      </c>
      <c r="Q192" s="249"/>
      <c r="R192" s="272">
        <v>46092</v>
      </c>
    </row>
    <row r="193" spans="1:18" ht="15">
      <c r="A193" s="244" t="s">
        <v>3614</v>
      </c>
      <c r="B193" s="245" t="s">
        <v>6349</v>
      </c>
      <c r="C193" s="245" t="s">
        <v>1393</v>
      </c>
      <c r="D193" s="244">
        <v>24</v>
      </c>
      <c r="E193" s="244" t="s">
        <v>4537</v>
      </c>
      <c r="F193" s="246" t="s">
        <v>1723</v>
      </c>
      <c r="G193" s="246" t="s">
        <v>5106</v>
      </c>
      <c r="H193" s="244" t="s">
        <v>91</v>
      </c>
      <c r="I193" s="244" t="s">
        <v>7</v>
      </c>
      <c r="J193" s="244" t="s">
        <v>5578</v>
      </c>
      <c r="K193" s="247" t="s">
        <v>5578</v>
      </c>
      <c r="L193" s="247" t="s">
        <v>1394</v>
      </c>
      <c r="M193" s="266" t="s">
        <v>4324</v>
      </c>
      <c r="N193" s="245"/>
      <c r="O193" s="245"/>
      <c r="P193" s="245"/>
      <c r="Q193" s="249"/>
      <c r="R193" s="272">
        <v>46007</v>
      </c>
    </row>
    <row r="194" spans="1:18" ht="15">
      <c r="A194" s="244" t="s">
        <v>3614</v>
      </c>
      <c r="B194" s="245" t="s">
        <v>6349</v>
      </c>
      <c r="C194" s="245" t="s">
        <v>1393</v>
      </c>
      <c r="D194" s="244">
        <v>24</v>
      </c>
      <c r="E194" s="244" t="s">
        <v>4537</v>
      </c>
      <c r="F194" s="246" t="s">
        <v>1723</v>
      </c>
      <c r="G194" s="246" t="s">
        <v>5106</v>
      </c>
      <c r="H194" s="244" t="s">
        <v>212</v>
      </c>
      <c r="I194" s="244" t="s">
        <v>7</v>
      </c>
      <c r="J194" s="244" t="s">
        <v>5578</v>
      </c>
      <c r="K194" s="247" t="s">
        <v>5578</v>
      </c>
      <c r="L194" s="247" t="s">
        <v>1394</v>
      </c>
      <c r="M194" s="266" t="s">
        <v>4323</v>
      </c>
      <c r="N194" s="245" t="s">
        <v>6259</v>
      </c>
      <c r="O194" s="245" t="s">
        <v>6260</v>
      </c>
      <c r="P194" s="245" t="s">
        <v>5578</v>
      </c>
      <c r="Q194" s="249"/>
      <c r="R194" s="272">
        <v>46092</v>
      </c>
    </row>
    <row r="195" spans="1:18" ht="30">
      <c r="A195" s="244" t="s">
        <v>3616</v>
      </c>
      <c r="B195" s="245" t="s">
        <v>6311</v>
      </c>
      <c r="C195" s="245" t="s">
        <v>4319</v>
      </c>
      <c r="D195" s="244">
        <v>1</v>
      </c>
      <c r="E195" s="244" t="s">
        <v>1357</v>
      </c>
      <c r="F195" s="246" t="s">
        <v>4338</v>
      </c>
      <c r="G195" s="246" t="s">
        <v>4337</v>
      </c>
      <c r="H195" s="244" t="s">
        <v>14</v>
      </c>
      <c r="I195" s="244" t="s">
        <v>11</v>
      </c>
      <c r="J195" s="244" t="s">
        <v>5578</v>
      </c>
      <c r="K195" s="247" t="s">
        <v>5578</v>
      </c>
      <c r="L195" s="247" t="s">
        <v>5578</v>
      </c>
      <c r="M195" s="266" t="s">
        <v>4323</v>
      </c>
      <c r="N195" s="245" t="s">
        <v>5576</v>
      </c>
      <c r="O195" s="245" t="s">
        <v>5577</v>
      </c>
      <c r="P195" s="245" t="s">
        <v>5578</v>
      </c>
      <c r="Q195" s="249"/>
      <c r="R195" s="280">
        <v>46092</v>
      </c>
    </row>
    <row r="196" spans="1:18" ht="30">
      <c r="A196" s="244" t="s">
        <v>3616</v>
      </c>
      <c r="B196" s="245" t="s">
        <v>6313</v>
      </c>
      <c r="C196" s="245" t="s">
        <v>4325</v>
      </c>
      <c r="D196" s="244">
        <v>2</v>
      </c>
      <c r="E196" s="244" t="s">
        <v>1357</v>
      </c>
      <c r="F196" s="246" t="s">
        <v>5173</v>
      </c>
      <c r="G196" s="246" t="s">
        <v>5174</v>
      </c>
      <c r="H196" s="244">
        <v>1</v>
      </c>
      <c r="I196" s="244" t="s">
        <v>7</v>
      </c>
      <c r="J196" s="244" t="s">
        <v>5578</v>
      </c>
      <c r="K196" s="247" t="s">
        <v>5578</v>
      </c>
      <c r="L196" s="247" t="s">
        <v>5578</v>
      </c>
      <c r="M196" s="266" t="s">
        <v>4323</v>
      </c>
      <c r="N196" s="245" t="s">
        <v>5576</v>
      </c>
      <c r="O196" s="245" t="s">
        <v>5577</v>
      </c>
      <c r="P196" s="245" t="s">
        <v>5578</v>
      </c>
      <c r="Q196" s="249"/>
      <c r="R196" s="280">
        <v>46092</v>
      </c>
    </row>
    <row r="197" spans="1:18" ht="30">
      <c r="A197" s="244" t="s">
        <v>3616</v>
      </c>
      <c r="B197" s="245" t="s">
        <v>6315</v>
      </c>
      <c r="C197" s="245" t="s">
        <v>4326</v>
      </c>
      <c r="D197" s="244">
        <v>3</v>
      </c>
      <c r="E197" s="244" t="s">
        <v>1357</v>
      </c>
      <c r="F197" s="246" t="s">
        <v>4386</v>
      </c>
      <c r="G197" s="246" t="s">
        <v>4385</v>
      </c>
      <c r="H197" s="244" t="s">
        <v>5578</v>
      </c>
      <c r="I197" s="244" t="s">
        <v>7</v>
      </c>
      <c r="J197" s="244" t="s">
        <v>95</v>
      </c>
      <c r="K197" s="247" t="s">
        <v>5578</v>
      </c>
      <c r="L197" s="247" t="s">
        <v>5578</v>
      </c>
      <c r="M197" s="266" t="s">
        <v>4323</v>
      </c>
      <c r="N197" s="245" t="s">
        <v>5576</v>
      </c>
      <c r="O197" s="245" t="s">
        <v>5577</v>
      </c>
      <c r="P197" s="245" t="s">
        <v>5578</v>
      </c>
      <c r="Q197" s="249"/>
      <c r="R197" s="280">
        <v>46092</v>
      </c>
    </row>
    <row r="198" spans="1:18" ht="30">
      <c r="A198" s="244" t="s">
        <v>3616</v>
      </c>
      <c r="B198" s="245" t="s">
        <v>6317</v>
      </c>
      <c r="C198" s="245" t="s">
        <v>4327</v>
      </c>
      <c r="D198" s="244">
        <v>4</v>
      </c>
      <c r="E198" s="244" t="s">
        <v>1357</v>
      </c>
      <c r="F198" s="246" t="s">
        <v>4970</v>
      </c>
      <c r="G198" s="246" t="s">
        <v>5137</v>
      </c>
      <c r="H198" s="244" t="s">
        <v>5578</v>
      </c>
      <c r="I198" s="244" t="s">
        <v>7</v>
      </c>
      <c r="J198" s="244" t="s">
        <v>71</v>
      </c>
      <c r="K198" s="247" t="s">
        <v>5578</v>
      </c>
      <c r="L198" s="247" t="s">
        <v>5578</v>
      </c>
      <c r="M198" s="266" t="s">
        <v>4323</v>
      </c>
      <c r="N198" s="245" t="s">
        <v>5576</v>
      </c>
      <c r="O198" s="245" t="s">
        <v>5577</v>
      </c>
      <c r="P198" s="245" t="s">
        <v>5578</v>
      </c>
      <c r="Q198" s="249"/>
      <c r="R198" s="280">
        <v>46092</v>
      </c>
    </row>
    <row r="199" spans="1:18" ht="30">
      <c r="A199" s="244" t="s">
        <v>3616</v>
      </c>
      <c r="B199" s="245" t="s">
        <v>6318</v>
      </c>
      <c r="C199" s="245" t="s">
        <v>4328</v>
      </c>
      <c r="D199" s="244">
        <v>5</v>
      </c>
      <c r="E199" s="244" t="s">
        <v>1357</v>
      </c>
      <c r="F199" s="246" t="s">
        <v>5173</v>
      </c>
      <c r="G199" s="246" t="s">
        <v>5174</v>
      </c>
      <c r="H199" s="244" t="s">
        <v>5578</v>
      </c>
      <c r="I199" s="244" t="s">
        <v>11</v>
      </c>
      <c r="J199" s="244" t="s">
        <v>3676</v>
      </c>
      <c r="K199" s="247" t="s">
        <v>5578</v>
      </c>
      <c r="L199" s="247" t="s">
        <v>5578</v>
      </c>
      <c r="M199" s="266" t="s">
        <v>4323</v>
      </c>
      <c r="N199" s="245" t="s">
        <v>5576</v>
      </c>
      <c r="O199" s="245" t="s">
        <v>5577</v>
      </c>
      <c r="P199" s="245" t="s">
        <v>5578</v>
      </c>
      <c r="Q199" s="249"/>
      <c r="R199" s="280">
        <v>46092</v>
      </c>
    </row>
    <row r="200" spans="1:18" ht="15">
      <c r="A200" s="244" t="s">
        <v>3616</v>
      </c>
      <c r="B200" s="245" t="s">
        <v>6350</v>
      </c>
      <c r="C200" s="245" t="s">
        <v>3195</v>
      </c>
      <c r="D200" s="244">
        <v>166</v>
      </c>
      <c r="E200" s="244" t="s">
        <v>1357</v>
      </c>
      <c r="F200" s="246" t="s">
        <v>340</v>
      </c>
      <c r="G200" s="246" t="s">
        <v>4705</v>
      </c>
      <c r="H200" s="244" t="s">
        <v>14</v>
      </c>
      <c r="I200" s="244" t="s">
        <v>11</v>
      </c>
      <c r="J200" s="244" t="s">
        <v>5578</v>
      </c>
      <c r="K200" s="247" t="s">
        <v>5578</v>
      </c>
      <c r="L200" s="247" t="s">
        <v>283</v>
      </c>
      <c r="M200" s="266" t="s">
        <v>4324</v>
      </c>
      <c r="N200" s="245"/>
      <c r="O200" s="245"/>
      <c r="P200" s="245"/>
      <c r="Q200" s="249"/>
      <c r="R200" s="280">
        <v>46007</v>
      </c>
    </row>
    <row r="201" spans="1:18" ht="45">
      <c r="A201" s="244" t="s">
        <v>3616</v>
      </c>
      <c r="B201" s="245" t="s">
        <v>6350</v>
      </c>
      <c r="C201" s="245" t="s">
        <v>3195</v>
      </c>
      <c r="D201" s="244">
        <v>166</v>
      </c>
      <c r="E201" s="244" t="s">
        <v>1357</v>
      </c>
      <c r="F201" s="246" t="s">
        <v>340</v>
      </c>
      <c r="G201" s="246" t="s">
        <v>4705</v>
      </c>
      <c r="H201" s="244" t="s">
        <v>14</v>
      </c>
      <c r="I201" s="244" t="s">
        <v>15</v>
      </c>
      <c r="J201" s="244" t="s">
        <v>5578</v>
      </c>
      <c r="K201" s="247" t="s">
        <v>5578</v>
      </c>
      <c r="L201" s="247" t="s">
        <v>3508</v>
      </c>
      <c r="M201" s="266" t="s">
        <v>4323</v>
      </c>
      <c r="N201" s="245" t="s">
        <v>6267</v>
      </c>
      <c r="O201" s="245" t="s">
        <v>6268</v>
      </c>
      <c r="P201" s="245" t="s">
        <v>5203</v>
      </c>
      <c r="Q201" s="249" t="s">
        <v>5204</v>
      </c>
      <c r="R201" s="280">
        <v>46092</v>
      </c>
    </row>
    <row r="202" spans="1:18" ht="45">
      <c r="A202" s="244" t="s">
        <v>3616</v>
      </c>
      <c r="B202" s="245" t="s">
        <v>6338</v>
      </c>
      <c r="C202" s="245" t="s">
        <v>3282</v>
      </c>
      <c r="D202" s="244">
        <v>253</v>
      </c>
      <c r="E202" s="244" t="s">
        <v>4822</v>
      </c>
      <c r="F202" s="246" t="s">
        <v>510</v>
      </c>
      <c r="G202" s="246" t="s">
        <v>4905</v>
      </c>
      <c r="H202" s="244" t="s">
        <v>357</v>
      </c>
      <c r="I202" s="244" t="s">
        <v>11</v>
      </c>
      <c r="J202" s="244" t="s">
        <v>5578</v>
      </c>
      <c r="K202" s="247" t="s">
        <v>5578</v>
      </c>
      <c r="L202" s="247" t="s">
        <v>5587</v>
      </c>
      <c r="M202" s="266" t="s">
        <v>4324</v>
      </c>
      <c r="N202" s="245"/>
      <c r="O202" s="245"/>
      <c r="P202" s="245"/>
      <c r="Q202" s="249"/>
      <c r="R202" s="280">
        <v>46007</v>
      </c>
    </row>
    <row r="203" spans="1:18" ht="45">
      <c r="A203" s="244" t="s">
        <v>3616</v>
      </c>
      <c r="B203" s="245" t="s">
        <v>6338</v>
      </c>
      <c r="C203" s="245" t="s">
        <v>3282</v>
      </c>
      <c r="D203" s="244">
        <v>253</v>
      </c>
      <c r="E203" s="244" t="s">
        <v>4822</v>
      </c>
      <c r="F203" s="246" t="s">
        <v>510</v>
      </c>
      <c r="G203" s="246" t="s">
        <v>4905</v>
      </c>
      <c r="H203" s="244" t="s">
        <v>357</v>
      </c>
      <c r="I203" s="244" t="s">
        <v>15</v>
      </c>
      <c r="J203" s="244" t="s">
        <v>5578</v>
      </c>
      <c r="K203" s="247" t="s">
        <v>5578</v>
      </c>
      <c r="L203" s="247" t="s">
        <v>5587</v>
      </c>
      <c r="M203" s="266" t="s">
        <v>4323</v>
      </c>
      <c r="N203" s="245" t="s">
        <v>6263</v>
      </c>
      <c r="O203" s="245" t="s">
        <v>6264</v>
      </c>
      <c r="P203" s="245" t="s">
        <v>5578</v>
      </c>
      <c r="Q203" s="249"/>
      <c r="R203" s="280">
        <v>46092</v>
      </c>
    </row>
    <row r="204" spans="1:18" ht="15">
      <c r="A204" s="244" t="s">
        <v>3616</v>
      </c>
      <c r="B204" s="245" t="s">
        <v>6310</v>
      </c>
      <c r="C204" s="245" t="s">
        <v>3031</v>
      </c>
      <c r="D204" s="244" t="s">
        <v>5578</v>
      </c>
      <c r="E204" s="244" t="s">
        <v>1357</v>
      </c>
      <c r="F204" s="246" t="s">
        <v>5017</v>
      </c>
      <c r="G204" s="273"/>
      <c r="H204" s="244" t="s">
        <v>14</v>
      </c>
      <c r="I204" s="244" t="s">
        <v>11</v>
      </c>
      <c r="J204" s="244" t="s">
        <v>5578</v>
      </c>
      <c r="K204" s="274" t="s">
        <v>5578</v>
      </c>
      <c r="L204" s="247" t="s">
        <v>5578</v>
      </c>
      <c r="M204" s="266" t="s">
        <v>4324</v>
      </c>
      <c r="N204" s="245"/>
      <c r="O204" s="245"/>
      <c r="P204" s="245"/>
      <c r="Q204" s="249"/>
      <c r="R204" s="280">
        <v>46007</v>
      </c>
    </row>
    <row r="205" spans="1:18" ht="15">
      <c r="A205" s="244" t="s">
        <v>3616</v>
      </c>
      <c r="B205" s="245" t="s">
        <v>6312</v>
      </c>
      <c r="C205" s="245" t="s">
        <v>3032</v>
      </c>
      <c r="D205" s="244" t="s">
        <v>5578</v>
      </c>
      <c r="E205" s="244" t="s">
        <v>1357</v>
      </c>
      <c r="F205" s="246" t="s">
        <v>563</v>
      </c>
      <c r="G205" s="273"/>
      <c r="H205" s="244" t="s">
        <v>5578</v>
      </c>
      <c r="I205" s="244" t="s">
        <v>7</v>
      </c>
      <c r="J205" s="244" t="s">
        <v>95</v>
      </c>
      <c r="K205" s="274" t="s">
        <v>5578</v>
      </c>
      <c r="L205" s="247" t="s">
        <v>5578</v>
      </c>
      <c r="M205" s="266" t="s">
        <v>4324</v>
      </c>
      <c r="N205" s="245"/>
      <c r="O205" s="245"/>
      <c r="P205" s="245"/>
      <c r="Q205" s="249"/>
      <c r="R205" s="280">
        <v>46007</v>
      </c>
    </row>
    <row r="206" spans="1:18" ht="15">
      <c r="A206" s="244" t="s">
        <v>3616</v>
      </c>
      <c r="B206" s="245" t="s">
        <v>6316</v>
      </c>
      <c r="C206" s="245" t="s">
        <v>3034</v>
      </c>
      <c r="D206" s="244" t="s">
        <v>5578</v>
      </c>
      <c r="E206" s="244" t="s">
        <v>1357</v>
      </c>
      <c r="F206" s="246" t="s">
        <v>5017</v>
      </c>
      <c r="G206" s="273"/>
      <c r="H206" s="244" t="s">
        <v>5578</v>
      </c>
      <c r="I206" s="244" t="s">
        <v>11</v>
      </c>
      <c r="J206" s="244" t="s">
        <v>3676</v>
      </c>
      <c r="K206" s="274" t="s">
        <v>5578</v>
      </c>
      <c r="L206" s="247" t="s">
        <v>5578</v>
      </c>
      <c r="M206" s="266" t="s">
        <v>4324</v>
      </c>
      <c r="N206" s="245"/>
      <c r="O206" s="245"/>
      <c r="P206" s="245"/>
      <c r="Q206" s="249"/>
      <c r="R206" s="280">
        <v>46007</v>
      </c>
    </row>
    <row r="207" spans="1:18" ht="15">
      <c r="A207" s="244" t="s">
        <v>3616</v>
      </c>
      <c r="B207" s="245" t="s">
        <v>6314</v>
      </c>
      <c r="C207" s="245" t="s">
        <v>3033</v>
      </c>
      <c r="D207" s="244" t="s">
        <v>5578</v>
      </c>
      <c r="E207" s="244" t="s">
        <v>1357</v>
      </c>
      <c r="F207" s="246" t="s">
        <v>4970</v>
      </c>
      <c r="G207" s="273"/>
      <c r="H207" s="244" t="s">
        <v>5578</v>
      </c>
      <c r="I207" s="244" t="s">
        <v>7</v>
      </c>
      <c r="J207" s="244" t="s">
        <v>71</v>
      </c>
      <c r="K207" s="274" t="s">
        <v>5578</v>
      </c>
      <c r="L207" s="247" t="s">
        <v>5578</v>
      </c>
      <c r="M207" s="266" t="s">
        <v>4324</v>
      </c>
      <c r="N207" s="245"/>
      <c r="O207" s="245"/>
      <c r="P207" s="245"/>
      <c r="Q207" s="249"/>
      <c r="R207" s="280">
        <v>46007</v>
      </c>
    </row>
    <row r="208" spans="1:18" ht="30">
      <c r="A208" s="244" t="s">
        <v>3631</v>
      </c>
      <c r="B208" s="245" t="s">
        <v>6324</v>
      </c>
      <c r="C208" s="245" t="s">
        <v>3021</v>
      </c>
      <c r="D208" s="244">
        <v>61</v>
      </c>
      <c r="E208" s="244" t="s">
        <v>1357</v>
      </c>
      <c r="F208" s="246" t="s">
        <v>94</v>
      </c>
      <c r="G208" s="246" t="s">
        <v>4383</v>
      </c>
      <c r="H208" s="244" t="s">
        <v>224</v>
      </c>
      <c r="I208" s="244" t="s">
        <v>7</v>
      </c>
      <c r="J208" s="244" t="s">
        <v>95</v>
      </c>
      <c r="K208" s="247" t="s">
        <v>5578</v>
      </c>
      <c r="L208" s="247" t="s">
        <v>96</v>
      </c>
      <c r="M208" s="266" t="s">
        <v>4324</v>
      </c>
      <c r="N208" s="245"/>
      <c r="O208" s="245"/>
      <c r="P208" s="245"/>
      <c r="Q208" s="249"/>
      <c r="R208" s="280">
        <v>46007</v>
      </c>
    </row>
    <row r="209" spans="1:18" ht="30">
      <c r="A209" s="244" t="s">
        <v>3631</v>
      </c>
      <c r="B209" s="245" t="s">
        <v>6324</v>
      </c>
      <c r="C209" s="245" t="s">
        <v>3021</v>
      </c>
      <c r="D209" s="244">
        <v>61</v>
      </c>
      <c r="E209" s="244" t="s">
        <v>1357</v>
      </c>
      <c r="F209" s="246" t="s">
        <v>94</v>
      </c>
      <c r="G209" s="246" t="s">
        <v>4383</v>
      </c>
      <c r="H209" s="244"/>
      <c r="I209" s="244" t="s">
        <v>7</v>
      </c>
      <c r="J209" s="244" t="s">
        <v>95</v>
      </c>
      <c r="K209" s="247" t="s">
        <v>5578</v>
      </c>
      <c r="L209" s="247" t="s">
        <v>96</v>
      </c>
      <c r="M209" s="266" t="s">
        <v>4323</v>
      </c>
      <c r="N209" s="245" t="s">
        <v>6259</v>
      </c>
      <c r="O209" s="245" t="s">
        <v>6260</v>
      </c>
      <c r="P209" s="245" t="s">
        <v>5578</v>
      </c>
      <c r="Q209" s="249"/>
      <c r="R209" s="280">
        <v>46092</v>
      </c>
    </row>
    <row r="210" spans="1:18" ht="15">
      <c r="A210" s="244" t="s">
        <v>3632</v>
      </c>
      <c r="B210" s="245" t="s">
        <v>6280</v>
      </c>
      <c r="C210" s="245" t="s">
        <v>2848</v>
      </c>
      <c r="D210" s="244">
        <v>10</v>
      </c>
      <c r="E210" s="244" t="s">
        <v>1357</v>
      </c>
      <c r="F210" s="246" t="s">
        <v>882</v>
      </c>
      <c r="G210" s="246" t="s">
        <v>4976</v>
      </c>
      <c r="H210" s="244" t="s">
        <v>5578</v>
      </c>
      <c r="I210" s="244" t="s">
        <v>7</v>
      </c>
      <c r="J210" s="244" t="s">
        <v>1367</v>
      </c>
      <c r="K210" s="247" t="s">
        <v>5578</v>
      </c>
      <c r="L210" s="247"/>
      <c r="M210" s="266" t="s">
        <v>4324</v>
      </c>
      <c r="N210" s="245"/>
      <c r="O210" s="245"/>
      <c r="P210" s="245"/>
      <c r="Q210" s="249"/>
      <c r="R210" s="280">
        <v>46007</v>
      </c>
    </row>
    <row r="211" spans="1:18" ht="15">
      <c r="A211" s="244" t="s">
        <v>3632</v>
      </c>
      <c r="B211" s="245" t="s">
        <v>6280</v>
      </c>
      <c r="C211" s="245" t="s">
        <v>2848</v>
      </c>
      <c r="D211" s="244">
        <v>10</v>
      </c>
      <c r="E211" s="244" t="s">
        <v>1357</v>
      </c>
      <c r="F211" s="246" t="s">
        <v>882</v>
      </c>
      <c r="G211" s="246" t="s">
        <v>4976</v>
      </c>
      <c r="H211" s="244" t="s">
        <v>5578</v>
      </c>
      <c r="I211" s="244" t="s">
        <v>7</v>
      </c>
      <c r="J211" s="244" t="s">
        <v>1367</v>
      </c>
      <c r="K211" s="247" t="s">
        <v>5578</v>
      </c>
      <c r="L211" s="247" t="s">
        <v>44</v>
      </c>
      <c r="M211" s="266" t="s">
        <v>4323</v>
      </c>
      <c r="N211" s="245" t="s">
        <v>6271</v>
      </c>
      <c r="O211" s="245" t="s">
        <v>6272</v>
      </c>
      <c r="P211" s="245" t="s">
        <v>5578</v>
      </c>
      <c r="Q211" s="249"/>
      <c r="R211" s="280">
        <v>46092</v>
      </c>
    </row>
    <row r="212" spans="1:18" ht="15">
      <c r="A212" s="244" t="s">
        <v>3632</v>
      </c>
      <c r="B212" s="245" t="s">
        <v>6351</v>
      </c>
      <c r="C212" s="245" t="s">
        <v>2850</v>
      </c>
      <c r="D212" s="244">
        <v>12</v>
      </c>
      <c r="E212" s="244" t="s">
        <v>1357</v>
      </c>
      <c r="F212" s="246" t="s">
        <v>886</v>
      </c>
      <c r="G212" s="246" t="s">
        <v>4977</v>
      </c>
      <c r="H212" s="244" t="s">
        <v>5578</v>
      </c>
      <c r="I212" s="244" t="s">
        <v>7</v>
      </c>
      <c r="J212" s="244" t="s">
        <v>1367</v>
      </c>
      <c r="K212" s="247" t="s">
        <v>5578</v>
      </c>
      <c r="L212" s="247"/>
      <c r="M212" s="266" t="s">
        <v>4324</v>
      </c>
      <c r="N212" s="245"/>
      <c r="O212" s="245"/>
      <c r="P212" s="245"/>
      <c r="Q212" s="249"/>
      <c r="R212" s="280">
        <v>46007</v>
      </c>
    </row>
    <row r="213" spans="1:18" ht="15">
      <c r="A213" s="244" t="s">
        <v>3632</v>
      </c>
      <c r="B213" s="245" t="s">
        <v>6351</v>
      </c>
      <c r="C213" s="245" t="s">
        <v>2850</v>
      </c>
      <c r="D213" s="244">
        <v>12</v>
      </c>
      <c r="E213" s="244" t="s">
        <v>1357</v>
      </c>
      <c r="F213" s="246" t="s">
        <v>886</v>
      </c>
      <c r="G213" s="246" t="s">
        <v>4977</v>
      </c>
      <c r="H213" s="244" t="s">
        <v>5578</v>
      </c>
      <c r="I213" s="244" t="s">
        <v>7</v>
      </c>
      <c r="J213" s="244" t="s">
        <v>1367</v>
      </c>
      <c r="K213" s="247" t="s">
        <v>5578</v>
      </c>
      <c r="L213" s="247" t="s">
        <v>44</v>
      </c>
      <c r="M213" s="266" t="s">
        <v>4323</v>
      </c>
      <c r="N213" s="245" t="s">
        <v>6271</v>
      </c>
      <c r="O213" s="245" t="s">
        <v>6272</v>
      </c>
      <c r="P213" s="245" t="s">
        <v>5578</v>
      </c>
      <c r="Q213" s="249"/>
      <c r="R213" s="280">
        <v>46092</v>
      </c>
    </row>
    <row r="214" spans="1:18" ht="15">
      <c r="A214" s="244" t="s">
        <v>3632</v>
      </c>
      <c r="B214" s="245" t="s">
        <v>6352</v>
      </c>
      <c r="C214" s="245" t="s">
        <v>2851</v>
      </c>
      <c r="D214" s="244">
        <v>13</v>
      </c>
      <c r="E214" s="244" t="s">
        <v>1357</v>
      </c>
      <c r="F214" s="246" t="s">
        <v>1373</v>
      </c>
      <c r="G214" s="246" t="s">
        <v>5013</v>
      </c>
      <c r="H214" s="244" t="s">
        <v>5578</v>
      </c>
      <c r="I214" s="244" t="s">
        <v>7</v>
      </c>
      <c r="J214" s="244" t="s">
        <v>43</v>
      </c>
      <c r="K214" s="247" t="s">
        <v>5578</v>
      </c>
      <c r="L214" s="247"/>
      <c r="M214" s="266" t="s">
        <v>4324</v>
      </c>
      <c r="N214" s="245"/>
      <c r="O214" s="245"/>
      <c r="P214" s="245"/>
      <c r="Q214" s="249"/>
      <c r="R214" s="280">
        <v>46007</v>
      </c>
    </row>
    <row r="215" spans="1:18" ht="15">
      <c r="A215" s="244" t="s">
        <v>3632</v>
      </c>
      <c r="B215" s="245" t="s">
        <v>6352</v>
      </c>
      <c r="C215" s="245" t="s">
        <v>2851</v>
      </c>
      <c r="D215" s="244">
        <v>13</v>
      </c>
      <c r="E215" s="244" t="s">
        <v>1357</v>
      </c>
      <c r="F215" s="246" t="s">
        <v>1373</v>
      </c>
      <c r="G215" s="246" t="s">
        <v>5013</v>
      </c>
      <c r="H215" s="244" t="s">
        <v>5578</v>
      </c>
      <c r="I215" s="244" t="s">
        <v>7</v>
      </c>
      <c r="J215" s="244" t="s">
        <v>43</v>
      </c>
      <c r="K215" s="247" t="s">
        <v>5578</v>
      </c>
      <c r="L215" s="247" t="s">
        <v>44</v>
      </c>
      <c r="M215" s="266" t="s">
        <v>4323</v>
      </c>
      <c r="N215" s="245" t="s">
        <v>6271</v>
      </c>
      <c r="O215" s="245" t="s">
        <v>6272</v>
      </c>
      <c r="P215" s="245" t="s">
        <v>5578</v>
      </c>
      <c r="Q215" s="249"/>
      <c r="R215" s="280">
        <v>46092</v>
      </c>
    </row>
    <row r="216" spans="1:18" ht="15">
      <c r="A216" s="244" t="s">
        <v>3632</v>
      </c>
      <c r="B216" s="245" t="s">
        <v>6273</v>
      </c>
      <c r="C216" s="245" t="s">
        <v>2853</v>
      </c>
      <c r="D216" s="244">
        <v>15</v>
      </c>
      <c r="E216" s="244" t="s">
        <v>4534</v>
      </c>
      <c r="F216" s="246" t="s">
        <v>1864</v>
      </c>
      <c r="G216" s="246" t="s">
        <v>5126</v>
      </c>
      <c r="H216" s="244" t="s">
        <v>5578</v>
      </c>
      <c r="I216" s="244" t="s">
        <v>7</v>
      </c>
      <c r="J216" s="244" t="s">
        <v>106</v>
      </c>
      <c r="K216" s="247" t="s">
        <v>107</v>
      </c>
      <c r="L216" s="247"/>
      <c r="M216" s="266" t="s">
        <v>4324</v>
      </c>
      <c r="N216" s="245"/>
      <c r="O216" s="245"/>
      <c r="P216" s="245"/>
      <c r="Q216" s="249"/>
      <c r="R216" s="280">
        <v>46007</v>
      </c>
    </row>
    <row r="217" spans="1:18" ht="15">
      <c r="A217" s="244" t="s">
        <v>3632</v>
      </c>
      <c r="B217" s="245" t="s">
        <v>6273</v>
      </c>
      <c r="C217" s="245" t="s">
        <v>2853</v>
      </c>
      <c r="D217" s="244">
        <v>15</v>
      </c>
      <c r="E217" s="244" t="s">
        <v>4534</v>
      </c>
      <c r="F217" s="246" t="s">
        <v>1864</v>
      </c>
      <c r="G217" s="246" t="s">
        <v>5126</v>
      </c>
      <c r="H217" s="244" t="s">
        <v>5578</v>
      </c>
      <c r="I217" s="244" t="s">
        <v>7</v>
      </c>
      <c r="J217" s="244" t="s">
        <v>106</v>
      </c>
      <c r="K217" s="247" t="s">
        <v>107</v>
      </c>
      <c r="L217" s="247" t="s">
        <v>1391</v>
      </c>
      <c r="M217" s="266" t="s">
        <v>4323</v>
      </c>
      <c r="N217" s="245" t="s">
        <v>6271</v>
      </c>
      <c r="O217" s="245" t="s">
        <v>6272</v>
      </c>
      <c r="P217" s="245" t="s">
        <v>5578</v>
      </c>
      <c r="Q217" s="249"/>
      <c r="R217" s="280">
        <v>46092</v>
      </c>
    </row>
    <row r="218" spans="1:18" ht="15">
      <c r="A218" s="244" t="s">
        <v>3632</v>
      </c>
      <c r="B218" s="245" t="s">
        <v>6353</v>
      </c>
      <c r="C218" s="245" t="s">
        <v>2870</v>
      </c>
      <c r="D218" s="244">
        <v>32</v>
      </c>
      <c r="E218" s="244" t="s">
        <v>1357</v>
      </c>
      <c r="F218" s="246" t="s">
        <v>4971</v>
      </c>
      <c r="G218" s="246" t="s">
        <v>5144</v>
      </c>
      <c r="H218" s="244" t="s">
        <v>5578</v>
      </c>
      <c r="I218" s="244" t="s">
        <v>7</v>
      </c>
      <c r="J218" s="244" t="s">
        <v>36</v>
      </c>
      <c r="K218" s="247" t="s">
        <v>2895</v>
      </c>
      <c r="L218" s="247" t="s">
        <v>5578</v>
      </c>
      <c r="M218" s="266" t="s">
        <v>4324</v>
      </c>
      <c r="N218" s="245"/>
      <c r="O218" s="245"/>
      <c r="P218" s="245"/>
      <c r="Q218" s="249"/>
      <c r="R218" s="280">
        <v>46007</v>
      </c>
    </row>
    <row r="219" spans="1:18" ht="15">
      <c r="A219" s="244" t="s">
        <v>3632</v>
      </c>
      <c r="B219" s="245" t="s">
        <v>6353</v>
      </c>
      <c r="C219" s="245" t="s">
        <v>2870</v>
      </c>
      <c r="D219" s="244">
        <v>32</v>
      </c>
      <c r="E219" s="244" t="s">
        <v>1357</v>
      </c>
      <c r="F219" s="246" t="s">
        <v>4971</v>
      </c>
      <c r="G219" s="246" t="s">
        <v>5144</v>
      </c>
      <c r="H219" s="244" t="s">
        <v>5578</v>
      </c>
      <c r="I219" s="244" t="s">
        <v>7</v>
      </c>
      <c r="J219" s="244" t="s">
        <v>368</v>
      </c>
      <c r="K219" s="247" t="s">
        <v>2895</v>
      </c>
      <c r="L219" s="247" t="s">
        <v>5578</v>
      </c>
      <c r="M219" s="266" t="s">
        <v>4323</v>
      </c>
      <c r="N219" s="245" t="s">
        <v>6257</v>
      </c>
      <c r="O219" s="245" t="s">
        <v>6258</v>
      </c>
      <c r="P219" s="245" t="s">
        <v>5578</v>
      </c>
      <c r="Q219" s="249"/>
      <c r="R219" s="280">
        <v>46092</v>
      </c>
    </row>
    <row r="220" spans="1:18" ht="30">
      <c r="A220" s="244" t="s">
        <v>3632</v>
      </c>
      <c r="B220" s="245" t="s">
        <v>6354</v>
      </c>
      <c r="C220" s="245" t="s">
        <v>2887</v>
      </c>
      <c r="D220" s="244">
        <v>49</v>
      </c>
      <c r="E220" s="244" t="s">
        <v>1357</v>
      </c>
      <c r="F220" s="246" t="s">
        <v>2892</v>
      </c>
      <c r="G220" s="246" t="s">
        <v>4573</v>
      </c>
      <c r="H220" s="244" t="s">
        <v>5578</v>
      </c>
      <c r="I220" s="244" t="s">
        <v>11</v>
      </c>
      <c r="J220" s="244" t="s">
        <v>36</v>
      </c>
      <c r="K220" s="247" t="s">
        <v>2898</v>
      </c>
      <c r="L220" s="247" t="s">
        <v>5578</v>
      </c>
      <c r="M220" s="266" t="s">
        <v>4324</v>
      </c>
      <c r="N220" s="245"/>
      <c r="O220" s="245"/>
      <c r="P220" s="245"/>
      <c r="Q220" s="249"/>
      <c r="R220" s="280">
        <v>46007</v>
      </c>
    </row>
    <row r="221" spans="1:18" ht="30">
      <c r="A221" s="244" t="s">
        <v>3632</v>
      </c>
      <c r="B221" s="245" t="s">
        <v>6354</v>
      </c>
      <c r="C221" s="245" t="s">
        <v>2887</v>
      </c>
      <c r="D221" s="244">
        <v>49</v>
      </c>
      <c r="E221" s="244" t="s">
        <v>1357</v>
      </c>
      <c r="F221" s="246" t="s">
        <v>2892</v>
      </c>
      <c r="G221" s="246" t="s">
        <v>4573</v>
      </c>
      <c r="H221" s="244" t="s">
        <v>5578</v>
      </c>
      <c r="I221" s="244" t="s">
        <v>11</v>
      </c>
      <c r="J221" s="244" t="s">
        <v>368</v>
      </c>
      <c r="K221" s="247" t="s">
        <v>2898</v>
      </c>
      <c r="L221" s="247" t="s">
        <v>5578</v>
      </c>
      <c r="M221" s="266" t="s">
        <v>4323</v>
      </c>
      <c r="N221" s="245" t="s">
        <v>6257</v>
      </c>
      <c r="O221" s="245" t="s">
        <v>6258</v>
      </c>
      <c r="P221" s="245" t="s">
        <v>5578</v>
      </c>
      <c r="Q221" s="249"/>
      <c r="R221" s="280">
        <v>46092</v>
      </c>
    </row>
    <row r="222" spans="1:18" ht="15">
      <c r="A222" s="244" t="s">
        <v>3633</v>
      </c>
      <c r="B222" s="245" t="s">
        <v>6280</v>
      </c>
      <c r="C222" s="245" t="s">
        <v>2909</v>
      </c>
      <c r="D222" s="244">
        <v>24</v>
      </c>
      <c r="E222" s="244" t="s">
        <v>1357</v>
      </c>
      <c r="F222" s="246" t="s">
        <v>882</v>
      </c>
      <c r="G222" s="246" t="s">
        <v>4976</v>
      </c>
      <c r="H222" s="244">
        <v>1</v>
      </c>
      <c r="I222" s="244" t="s">
        <v>7</v>
      </c>
      <c r="J222" s="244" t="s">
        <v>1367</v>
      </c>
      <c r="K222" s="247" t="s">
        <v>5578</v>
      </c>
      <c r="L222" s="247" t="s">
        <v>44</v>
      </c>
      <c r="M222" s="266" t="s">
        <v>4324</v>
      </c>
      <c r="N222" s="245"/>
      <c r="O222" s="245"/>
      <c r="P222" s="245"/>
      <c r="Q222" s="249"/>
      <c r="R222" s="280">
        <v>46007</v>
      </c>
    </row>
    <row r="223" spans="1:18" ht="15">
      <c r="A223" s="244" t="s">
        <v>3633</v>
      </c>
      <c r="B223" s="245" t="s">
        <v>6280</v>
      </c>
      <c r="C223" s="245" t="s">
        <v>2909</v>
      </c>
      <c r="D223" s="244">
        <v>24</v>
      </c>
      <c r="E223" s="244" t="s">
        <v>1357</v>
      </c>
      <c r="F223" s="246" t="s">
        <v>882</v>
      </c>
      <c r="G223" s="246" t="s">
        <v>4976</v>
      </c>
      <c r="H223" s="244"/>
      <c r="I223" s="244" t="s">
        <v>7</v>
      </c>
      <c r="J223" s="244" t="s">
        <v>1367</v>
      </c>
      <c r="K223" s="247" t="s">
        <v>5578</v>
      </c>
      <c r="L223" s="247" t="s">
        <v>44</v>
      </c>
      <c r="M223" s="266" t="s">
        <v>4323</v>
      </c>
      <c r="N223" s="245" t="s">
        <v>6259</v>
      </c>
      <c r="O223" s="245" t="s">
        <v>6260</v>
      </c>
      <c r="P223" s="245" t="s">
        <v>5578</v>
      </c>
      <c r="Q223" s="249"/>
      <c r="R223" s="280">
        <v>46092</v>
      </c>
    </row>
    <row r="224" spans="1:18" ht="15">
      <c r="A224" s="244" t="s">
        <v>3633</v>
      </c>
      <c r="B224" s="245" t="s">
        <v>6352</v>
      </c>
      <c r="C224" s="245" t="s">
        <v>2912</v>
      </c>
      <c r="D224" s="244">
        <v>27</v>
      </c>
      <c r="E224" s="244" t="s">
        <v>1357</v>
      </c>
      <c r="F224" s="246" t="s">
        <v>1373</v>
      </c>
      <c r="G224" s="246" t="s">
        <v>5013</v>
      </c>
      <c r="H224" s="244">
        <v>1</v>
      </c>
      <c r="I224" s="244" t="s">
        <v>7</v>
      </c>
      <c r="J224" s="244" t="s">
        <v>43</v>
      </c>
      <c r="K224" s="247" t="s">
        <v>5578</v>
      </c>
      <c r="L224" s="247" t="s">
        <v>44</v>
      </c>
      <c r="M224" s="266" t="s">
        <v>4324</v>
      </c>
      <c r="N224" s="245"/>
      <c r="O224" s="245"/>
      <c r="P224" s="245"/>
      <c r="Q224" s="249"/>
      <c r="R224" s="280">
        <v>46007</v>
      </c>
    </row>
    <row r="225" spans="1:18" ht="15">
      <c r="A225" s="244" t="s">
        <v>3633</v>
      </c>
      <c r="B225" s="245" t="s">
        <v>6352</v>
      </c>
      <c r="C225" s="245" t="s">
        <v>2912</v>
      </c>
      <c r="D225" s="244">
        <v>27</v>
      </c>
      <c r="E225" s="244" t="s">
        <v>1357</v>
      </c>
      <c r="F225" s="246" t="s">
        <v>1373</v>
      </c>
      <c r="G225" s="246" t="s">
        <v>5013</v>
      </c>
      <c r="H225" s="244"/>
      <c r="I225" s="244" t="s">
        <v>7</v>
      </c>
      <c r="J225" s="244" t="s">
        <v>43</v>
      </c>
      <c r="K225" s="247" t="s">
        <v>5578</v>
      </c>
      <c r="L225" s="247" t="s">
        <v>44</v>
      </c>
      <c r="M225" s="266" t="s">
        <v>4323</v>
      </c>
      <c r="N225" s="245" t="s">
        <v>6259</v>
      </c>
      <c r="O225" s="245" t="s">
        <v>6260</v>
      </c>
      <c r="P225" s="245" t="s">
        <v>5578</v>
      </c>
      <c r="Q225" s="249"/>
      <c r="R225" s="280">
        <v>46092</v>
      </c>
    </row>
    <row r="226" spans="1:18" ht="15">
      <c r="A226" s="244" t="s">
        <v>3633</v>
      </c>
      <c r="B226" s="245" t="s">
        <v>6273</v>
      </c>
      <c r="C226" s="245" t="s">
        <v>2914</v>
      </c>
      <c r="D226" s="244">
        <v>29</v>
      </c>
      <c r="E226" s="244" t="s">
        <v>4534</v>
      </c>
      <c r="F226" s="246" t="s">
        <v>1864</v>
      </c>
      <c r="G226" s="246" t="s">
        <v>5126</v>
      </c>
      <c r="H226" s="244">
        <v>1</v>
      </c>
      <c r="I226" s="244" t="s">
        <v>7</v>
      </c>
      <c r="J226" s="244" t="s">
        <v>106</v>
      </c>
      <c r="K226" s="247" t="s">
        <v>107</v>
      </c>
      <c r="L226" s="247" t="s">
        <v>1391</v>
      </c>
      <c r="M226" s="266" t="s">
        <v>4324</v>
      </c>
      <c r="N226" s="245"/>
      <c r="O226" s="245"/>
      <c r="P226" s="245"/>
      <c r="Q226" s="249"/>
      <c r="R226" s="280">
        <v>46007</v>
      </c>
    </row>
    <row r="227" spans="1:18" ht="15">
      <c r="A227" s="244" t="s">
        <v>3633</v>
      </c>
      <c r="B227" s="245" t="s">
        <v>6273</v>
      </c>
      <c r="C227" s="245" t="s">
        <v>2914</v>
      </c>
      <c r="D227" s="244">
        <v>29</v>
      </c>
      <c r="E227" s="244" t="s">
        <v>4534</v>
      </c>
      <c r="F227" s="246" t="s">
        <v>1864</v>
      </c>
      <c r="G227" s="246" t="s">
        <v>5126</v>
      </c>
      <c r="H227" s="244"/>
      <c r="I227" s="244" t="s">
        <v>7</v>
      </c>
      <c r="J227" s="244" t="s">
        <v>106</v>
      </c>
      <c r="K227" s="247" t="s">
        <v>107</v>
      </c>
      <c r="L227" s="247" t="s">
        <v>1391</v>
      </c>
      <c r="M227" s="266" t="s">
        <v>4323</v>
      </c>
      <c r="N227" s="245" t="s">
        <v>6259</v>
      </c>
      <c r="O227" s="245" t="s">
        <v>6260</v>
      </c>
      <c r="P227" s="245" t="s">
        <v>5578</v>
      </c>
      <c r="Q227" s="249"/>
      <c r="R227" s="280">
        <v>46092</v>
      </c>
    </row>
    <row r="228" spans="1:18" ht="30">
      <c r="A228" s="244" t="s">
        <v>3633</v>
      </c>
      <c r="B228" s="245" t="s">
        <v>6355</v>
      </c>
      <c r="C228" s="245" t="s">
        <v>2935</v>
      </c>
      <c r="D228" s="244">
        <v>50</v>
      </c>
      <c r="E228" s="244" t="s">
        <v>1357</v>
      </c>
      <c r="F228" s="246" t="s">
        <v>4572</v>
      </c>
      <c r="G228" s="246" t="s">
        <v>4573</v>
      </c>
      <c r="H228" s="244" t="s">
        <v>5578</v>
      </c>
      <c r="I228" s="244" t="s">
        <v>11</v>
      </c>
      <c r="J228" s="244" t="s">
        <v>36</v>
      </c>
      <c r="K228" s="247" t="s">
        <v>2898</v>
      </c>
      <c r="L228" s="247" t="s">
        <v>5578</v>
      </c>
      <c r="M228" s="266" t="s">
        <v>4324</v>
      </c>
      <c r="N228" s="245"/>
      <c r="O228" s="245"/>
      <c r="P228" s="245"/>
      <c r="Q228" s="249"/>
      <c r="R228" s="280">
        <v>46007</v>
      </c>
    </row>
    <row r="229" spans="1:18" ht="30">
      <c r="A229" s="269" t="s">
        <v>3633</v>
      </c>
      <c r="B229" s="270" t="s">
        <v>6355</v>
      </c>
      <c r="C229" s="245" t="s">
        <v>2935</v>
      </c>
      <c r="D229" s="244">
        <v>50</v>
      </c>
      <c r="E229" s="244" t="s">
        <v>1357</v>
      </c>
      <c r="F229" s="246" t="s">
        <v>4572</v>
      </c>
      <c r="G229" s="246" t="s">
        <v>4573</v>
      </c>
      <c r="H229" s="244" t="s">
        <v>5578</v>
      </c>
      <c r="I229" s="244" t="s">
        <v>11</v>
      </c>
      <c r="J229" s="244" t="s">
        <v>368</v>
      </c>
      <c r="K229" s="247" t="s">
        <v>2898</v>
      </c>
      <c r="L229" s="247" t="s">
        <v>5578</v>
      </c>
      <c r="M229" s="266" t="s">
        <v>4323</v>
      </c>
      <c r="N229" s="245" t="s">
        <v>6257</v>
      </c>
      <c r="O229" s="245" t="s">
        <v>6258</v>
      </c>
      <c r="P229" s="245" t="s">
        <v>5578</v>
      </c>
      <c r="Q229" s="249"/>
      <c r="R229" s="280">
        <v>46092</v>
      </c>
    </row>
    <row r="230" spans="1:18" ht="60">
      <c r="A230" s="244" t="s">
        <v>3622</v>
      </c>
      <c r="B230" s="245" t="s">
        <v>6325</v>
      </c>
      <c r="C230" s="245" t="s">
        <v>900</v>
      </c>
      <c r="D230" s="244">
        <v>38</v>
      </c>
      <c r="E230" s="244" t="s">
        <v>4529</v>
      </c>
      <c r="F230" s="246" t="s">
        <v>4379</v>
      </c>
      <c r="G230" s="246" t="s">
        <v>4380</v>
      </c>
      <c r="H230" s="244" t="s">
        <v>5578</v>
      </c>
      <c r="I230" s="244" t="s">
        <v>15</v>
      </c>
      <c r="J230" s="244" t="s">
        <v>89</v>
      </c>
      <c r="K230" s="247" t="s">
        <v>5578</v>
      </c>
      <c r="L230" s="247" t="s">
        <v>3656</v>
      </c>
      <c r="M230" s="266" t="s">
        <v>4324</v>
      </c>
      <c r="N230" s="245"/>
      <c r="O230" s="249"/>
      <c r="P230" s="249" t="s">
        <v>5254</v>
      </c>
      <c r="Q230" s="245" t="s">
        <v>5255</v>
      </c>
      <c r="R230" s="275"/>
    </row>
    <row r="231" spans="1:18" ht="60">
      <c r="A231" s="244" t="s">
        <v>3623</v>
      </c>
      <c r="B231" s="245" t="s">
        <v>6325</v>
      </c>
      <c r="C231" s="245" t="s">
        <v>88</v>
      </c>
      <c r="D231" s="244">
        <v>35</v>
      </c>
      <c r="E231" s="244" t="s">
        <v>4529</v>
      </c>
      <c r="F231" s="246" t="s">
        <v>4379</v>
      </c>
      <c r="G231" s="246" t="s">
        <v>4380</v>
      </c>
      <c r="H231" s="244" t="s">
        <v>5578</v>
      </c>
      <c r="I231" s="244" t="s">
        <v>15</v>
      </c>
      <c r="J231" s="244" t="s">
        <v>89</v>
      </c>
      <c r="K231" s="247" t="s">
        <v>5578</v>
      </c>
      <c r="L231" s="247" t="s">
        <v>3656</v>
      </c>
      <c r="M231" s="266" t="s">
        <v>4324</v>
      </c>
      <c r="N231" s="245"/>
      <c r="O231" s="249"/>
      <c r="P231" s="249" t="s">
        <v>5254</v>
      </c>
      <c r="Q231" s="245" t="s">
        <v>5255</v>
      </c>
      <c r="R231" s="275"/>
    </row>
    <row r="232" spans="1:18" ht="60">
      <c r="A232" s="244" t="s">
        <v>3622</v>
      </c>
      <c r="B232" s="245" t="s">
        <v>6325</v>
      </c>
      <c r="C232" s="245" t="s">
        <v>900</v>
      </c>
      <c r="D232" s="244">
        <v>38</v>
      </c>
      <c r="E232" s="244" t="s">
        <v>4529</v>
      </c>
      <c r="F232" s="246" t="s">
        <v>4379</v>
      </c>
      <c r="G232" s="246" t="s">
        <v>4380</v>
      </c>
      <c r="H232" s="244" t="s">
        <v>5578</v>
      </c>
      <c r="I232" s="244" t="s">
        <v>15</v>
      </c>
      <c r="J232" s="244" t="s">
        <v>89</v>
      </c>
      <c r="K232" s="247" t="s">
        <v>5578</v>
      </c>
      <c r="L232" s="247" t="s">
        <v>6721</v>
      </c>
      <c r="M232" s="266" t="s">
        <v>6718</v>
      </c>
      <c r="N232" s="245" t="s">
        <v>6719</v>
      </c>
      <c r="O232" s="249" t="s">
        <v>6720</v>
      </c>
      <c r="P232" s="249"/>
      <c r="Q232" s="245"/>
      <c r="R232" s="272">
        <v>46160</v>
      </c>
    </row>
    <row r="233" spans="1:18" ht="60">
      <c r="A233" s="244" t="s">
        <v>3623</v>
      </c>
      <c r="B233" s="245" t="s">
        <v>6325</v>
      </c>
      <c r="C233" s="245" t="s">
        <v>88</v>
      </c>
      <c r="D233" s="244">
        <v>35</v>
      </c>
      <c r="E233" s="244" t="s">
        <v>4529</v>
      </c>
      <c r="F233" s="246" t="s">
        <v>4379</v>
      </c>
      <c r="G233" s="246" t="s">
        <v>4380</v>
      </c>
      <c r="H233" s="244" t="s">
        <v>5578</v>
      </c>
      <c r="I233" s="244" t="s">
        <v>15</v>
      </c>
      <c r="J233" s="244" t="s">
        <v>89</v>
      </c>
      <c r="K233" s="247" t="s">
        <v>5578</v>
      </c>
      <c r="L233" s="247" t="s">
        <v>6721</v>
      </c>
      <c r="M233" s="266" t="s">
        <v>6718</v>
      </c>
      <c r="N233" s="245" t="s">
        <v>6719</v>
      </c>
      <c r="O233" s="249" t="s">
        <v>6720</v>
      </c>
      <c r="P233" s="249"/>
      <c r="Q233" s="245"/>
      <c r="R233" s="272">
        <v>46160</v>
      </c>
    </row>
    <row r="234" spans="1:18" ht="30">
      <c r="A234" s="244" t="s">
        <v>3622</v>
      </c>
      <c r="B234" s="245" t="s">
        <v>6736</v>
      </c>
      <c r="C234" s="245" t="s">
        <v>1145</v>
      </c>
      <c r="D234" s="244">
        <v>275</v>
      </c>
      <c r="E234" s="244" t="s">
        <v>4859</v>
      </c>
      <c r="F234" s="246" t="s">
        <v>517</v>
      </c>
      <c r="G234" s="246" t="s">
        <v>4501</v>
      </c>
      <c r="H234" s="244" t="s">
        <v>5578</v>
      </c>
      <c r="I234" s="244" t="s">
        <v>7</v>
      </c>
      <c r="J234" s="244" t="s">
        <v>140</v>
      </c>
      <c r="K234" s="247" t="s">
        <v>5578</v>
      </c>
      <c r="L234" s="247" t="s">
        <v>3663</v>
      </c>
      <c r="M234" s="266" t="s">
        <v>4324</v>
      </c>
      <c r="N234" s="245"/>
      <c r="O234" s="249"/>
      <c r="P234" s="249" t="s">
        <v>5273</v>
      </c>
      <c r="Q234" s="245" t="s">
        <v>5272</v>
      </c>
      <c r="R234" s="275"/>
    </row>
    <row r="235" spans="1:18" ht="30">
      <c r="A235" s="244" t="s">
        <v>3623</v>
      </c>
      <c r="B235" s="245" t="s">
        <v>6736</v>
      </c>
      <c r="C235" s="245" t="s">
        <v>536</v>
      </c>
      <c r="D235" s="244">
        <v>271</v>
      </c>
      <c r="E235" s="244" t="s">
        <v>4859</v>
      </c>
      <c r="F235" s="246" t="s">
        <v>517</v>
      </c>
      <c r="G235" s="246" t="s">
        <v>4501</v>
      </c>
      <c r="H235" s="244" t="s">
        <v>5578</v>
      </c>
      <c r="I235" s="244" t="s">
        <v>7</v>
      </c>
      <c r="J235" s="244" t="s">
        <v>140</v>
      </c>
      <c r="K235" s="247" t="s">
        <v>5578</v>
      </c>
      <c r="L235" s="247" t="s">
        <v>3663</v>
      </c>
      <c r="M235" s="266" t="s">
        <v>4324</v>
      </c>
      <c r="N235" s="245"/>
      <c r="O235" s="249"/>
      <c r="P235" s="249" t="s">
        <v>5273</v>
      </c>
      <c r="Q235" s="245" t="s">
        <v>5272</v>
      </c>
      <c r="R235" s="275"/>
    </row>
    <row r="236" spans="1:18" ht="30">
      <c r="A236" s="244" t="s">
        <v>3616</v>
      </c>
      <c r="B236" s="245" t="s">
        <v>6736</v>
      </c>
      <c r="C236" s="245" t="s">
        <v>3296</v>
      </c>
      <c r="D236" s="244">
        <v>267</v>
      </c>
      <c r="E236" s="244" t="s">
        <v>4859</v>
      </c>
      <c r="F236" s="246" t="s">
        <v>517</v>
      </c>
      <c r="G236" s="246" t="s">
        <v>4501</v>
      </c>
      <c r="H236" s="244" t="s">
        <v>5578</v>
      </c>
      <c r="I236" s="244" t="s">
        <v>7</v>
      </c>
      <c r="J236" s="244" t="s">
        <v>140</v>
      </c>
      <c r="K236" s="247" t="s">
        <v>5578</v>
      </c>
      <c r="L236" s="247" t="s">
        <v>3663</v>
      </c>
      <c r="M236" s="266" t="s">
        <v>4324</v>
      </c>
      <c r="N236" s="245"/>
      <c r="O236" s="249"/>
      <c r="P236" s="249" t="s">
        <v>5273</v>
      </c>
      <c r="Q236" s="245" t="s">
        <v>5272</v>
      </c>
      <c r="R236" s="275"/>
    </row>
    <row r="237" spans="1:18" ht="15">
      <c r="A237" s="244" t="s">
        <v>3622</v>
      </c>
      <c r="B237" s="245" t="s">
        <v>6736</v>
      </c>
      <c r="C237" s="245" t="s">
        <v>1145</v>
      </c>
      <c r="D237" s="244">
        <v>275</v>
      </c>
      <c r="E237" s="244" t="s">
        <v>4859</v>
      </c>
      <c r="F237" s="246" t="s">
        <v>517</v>
      </c>
      <c r="G237" s="246" t="s">
        <v>4501</v>
      </c>
      <c r="H237" s="244" t="s">
        <v>5578</v>
      </c>
      <c r="I237" s="244" t="s">
        <v>7</v>
      </c>
      <c r="J237" s="244" t="s">
        <v>140</v>
      </c>
      <c r="K237" s="247" t="s">
        <v>5578</v>
      </c>
      <c r="L237" s="247" t="s">
        <v>544</v>
      </c>
      <c r="M237" s="266" t="s">
        <v>6718</v>
      </c>
      <c r="N237" s="245" t="s">
        <v>6737</v>
      </c>
      <c r="O237" s="249" t="s">
        <v>6738</v>
      </c>
      <c r="P237" s="249"/>
      <c r="Q237" s="245"/>
      <c r="R237" s="272">
        <v>46160</v>
      </c>
    </row>
    <row r="238" spans="1:18" ht="15">
      <c r="A238" s="244" t="s">
        <v>3623</v>
      </c>
      <c r="B238" s="245" t="s">
        <v>6736</v>
      </c>
      <c r="C238" s="245" t="s">
        <v>536</v>
      </c>
      <c r="D238" s="244">
        <v>271</v>
      </c>
      <c r="E238" s="244" t="s">
        <v>4859</v>
      </c>
      <c r="F238" s="246" t="s">
        <v>517</v>
      </c>
      <c r="G238" s="246" t="s">
        <v>4501</v>
      </c>
      <c r="H238" s="244" t="s">
        <v>5578</v>
      </c>
      <c r="I238" s="244" t="s">
        <v>7</v>
      </c>
      <c r="J238" s="244" t="s">
        <v>140</v>
      </c>
      <c r="K238" s="247" t="s">
        <v>5578</v>
      </c>
      <c r="L238" s="247" t="s">
        <v>544</v>
      </c>
      <c r="M238" s="266" t="s">
        <v>6718</v>
      </c>
      <c r="N238" s="245" t="s">
        <v>6737</v>
      </c>
      <c r="O238" s="249" t="s">
        <v>6738</v>
      </c>
      <c r="P238" s="249"/>
      <c r="Q238" s="245"/>
      <c r="R238" s="272">
        <v>46160</v>
      </c>
    </row>
    <row r="239" spans="1:18" ht="15">
      <c r="A239" s="244" t="s">
        <v>3616</v>
      </c>
      <c r="B239" s="245" t="s">
        <v>6736</v>
      </c>
      <c r="C239" s="245" t="s">
        <v>3296</v>
      </c>
      <c r="D239" s="244">
        <v>267</v>
      </c>
      <c r="E239" s="244" t="s">
        <v>4859</v>
      </c>
      <c r="F239" s="246" t="s">
        <v>517</v>
      </c>
      <c r="G239" s="246" t="s">
        <v>4501</v>
      </c>
      <c r="H239" s="244" t="s">
        <v>5578</v>
      </c>
      <c r="I239" s="244" t="s">
        <v>7</v>
      </c>
      <c r="J239" s="244" t="s">
        <v>140</v>
      </c>
      <c r="K239" s="247" t="s">
        <v>5578</v>
      </c>
      <c r="L239" s="247" t="s">
        <v>544</v>
      </c>
      <c r="M239" s="266" t="s">
        <v>6718</v>
      </c>
      <c r="N239" s="245" t="s">
        <v>6737</v>
      </c>
      <c r="O239" s="249" t="s">
        <v>6738</v>
      </c>
      <c r="P239" s="249"/>
      <c r="Q239" s="245"/>
      <c r="R239" s="280">
        <v>46160</v>
      </c>
    </row>
    <row r="240" spans="1:18" ht="30">
      <c r="A240" s="275" t="s">
        <v>3622</v>
      </c>
      <c r="B240" s="276" t="s">
        <v>6759</v>
      </c>
      <c r="C240" s="276" t="s">
        <v>1290</v>
      </c>
      <c r="D240" s="275">
        <v>420</v>
      </c>
      <c r="E240" s="275" t="s">
        <v>4916</v>
      </c>
      <c r="F240" s="277" t="s">
        <v>558</v>
      </c>
      <c r="G240" s="277" t="s">
        <v>4918</v>
      </c>
      <c r="H240" s="275" t="s">
        <v>14</v>
      </c>
      <c r="I240" s="275" t="s">
        <v>15</v>
      </c>
      <c r="J240" s="275" t="s">
        <v>5578</v>
      </c>
      <c r="K240" s="278" t="s">
        <v>5578</v>
      </c>
      <c r="L240" s="278" t="s">
        <v>3652</v>
      </c>
      <c r="M240" s="279" t="s">
        <v>4324</v>
      </c>
      <c r="N240" s="276"/>
      <c r="O240" s="276"/>
      <c r="P240" s="276" t="s">
        <v>5242</v>
      </c>
      <c r="Q240" s="276" t="s">
        <v>5351</v>
      </c>
      <c r="R240" s="275"/>
    </row>
    <row r="241" spans="1:18" ht="45">
      <c r="A241" s="244" t="s">
        <v>3623</v>
      </c>
      <c r="B241" s="245" t="s">
        <v>6759</v>
      </c>
      <c r="C241" s="245" t="s">
        <v>731</v>
      </c>
      <c r="D241" s="244">
        <v>416</v>
      </c>
      <c r="E241" s="244" t="s">
        <v>4916</v>
      </c>
      <c r="F241" s="246" t="s">
        <v>558</v>
      </c>
      <c r="G241" s="246" t="s">
        <v>4918</v>
      </c>
      <c r="H241" s="244" t="s">
        <v>14</v>
      </c>
      <c r="I241" s="244" t="s">
        <v>15</v>
      </c>
      <c r="J241" s="244" t="s">
        <v>5578</v>
      </c>
      <c r="K241" s="247" t="s">
        <v>5578</v>
      </c>
      <c r="L241" s="247" t="s">
        <v>732</v>
      </c>
      <c r="M241" s="266" t="s">
        <v>4324</v>
      </c>
      <c r="N241" s="245"/>
      <c r="O241" s="249"/>
      <c r="P241" s="249" t="s">
        <v>5289</v>
      </c>
      <c r="Q241" s="245" t="s">
        <v>5290</v>
      </c>
      <c r="R241" s="275"/>
    </row>
    <row r="242" spans="1:18" ht="30">
      <c r="A242" s="244" t="s">
        <v>3622</v>
      </c>
      <c r="B242" s="245" t="s">
        <v>6759</v>
      </c>
      <c r="C242" s="245" t="s">
        <v>1290</v>
      </c>
      <c r="D242" s="244">
        <v>420</v>
      </c>
      <c r="E242" s="244" t="s">
        <v>4916</v>
      </c>
      <c r="F242" s="246" t="s">
        <v>558</v>
      </c>
      <c r="G242" s="246" t="s">
        <v>4918</v>
      </c>
      <c r="H242" s="244" t="s">
        <v>14</v>
      </c>
      <c r="I242" s="244" t="s">
        <v>15</v>
      </c>
      <c r="J242" s="244" t="s">
        <v>5578</v>
      </c>
      <c r="K242" s="247" t="s">
        <v>5578</v>
      </c>
      <c r="L242" s="247" t="s">
        <v>3513</v>
      </c>
      <c r="M242" s="266" t="s">
        <v>6718</v>
      </c>
      <c r="N242" s="245" t="s">
        <v>6760</v>
      </c>
      <c r="O242" s="249" t="s">
        <v>6761</v>
      </c>
      <c r="P242" s="249" t="s">
        <v>5242</v>
      </c>
      <c r="Q242" s="245" t="s">
        <v>5351</v>
      </c>
      <c r="R242" s="272">
        <v>46160</v>
      </c>
    </row>
    <row r="243" spans="1:18" ht="45">
      <c r="A243" s="244" t="s">
        <v>3623</v>
      </c>
      <c r="B243" s="245" t="s">
        <v>6759</v>
      </c>
      <c r="C243" s="245" t="s">
        <v>731</v>
      </c>
      <c r="D243" s="244">
        <v>416</v>
      </c>
      <c r="E243" s="244" t="s">
        <v>4916</v>
      </c>
      <c r="F243" s="246" t="s">
        <v>558</v>
      </c>
      <c r="G243" s="246" t="s">
        <v>4918</v>
      </c>
      <c r="H243" s="244" t="s">
        <v>14</v>
      </c>
      <c r="I243" s="244" t="s">
        <v>15</v>
      </c>
      <c r="J243" s="244" t="s">
        <v>5578</v>
      </c>
      <c r="K243" s="247" t="s">
        <v>5578</v>
      </c>
      <c r="L243" s="247" t="s">
        <v>559</v>
      </c>
      <c r="M243" s="266" t="s">
        <v>6718</v>
      </c>
      <c r="N243" s="245" t="s">
        <v>6760</v>
      </c>
      <c r="O243" s="249" t="s">
        <v>6761</v>
      </c>
      <c r="P243" s="249" t="s">
        <v>5289</v>
      </c>
      <c r="Q243" s="245" t="s">
        <v>5290</v>
      </c>
      <c r="R243" s="272">
        <v>46160</v>
      </c>
    </row>
    <row r="244" spans="1:18" ht="60">
      <c r="A244" s="275" t="s">
        <v>3636</v>
      </c>
      <c r="B244" s="276" t="s">
        <v>7565</v>
      </c>
      <c r="C244" s="276" t="s">
        <v>2579</v>
      </c>
      <c r="D244" s="275">
        <v>48</v>
      </c>
      <c r="E244" s="275" t="s">
        <v>4947</v>
      </c>
      <c r="F244" s="277" t="s">
        <v>2647</v>
      </c>
      <c r="G244" s="277" t="s">
        <v>4445</v>
      </c>
      <c r="H244" s="275" t="s">
        <v>5578</v>
      </c>
      <c r="I244" s="275" t="s">
        <v>15</v>
      </c>
      <c r="J244" s="275" t="s">
        <v>71</v>
      </c>
      <c r="K244" s="278" t="s">
        <v>252</v>
      </c>
      <c r="L244" s="278" t="s">
        <v>7583</v>
      </c>
      <c r="M244" s="279" t="s">
        <v>7577</v>
      </c>
      <c r="N244" s="276" t="s">
        <v>7785</v>
      </c>
      <c r="O244" s="276" t="s">
        <v>7801</v>
      </c>
      <c r="P244" s="281" t="s">
        <v>5578</v>
      </c>
      <c r="Q244" s="281"/>
      <c r="R244" s="272">
        <v>46209</v>
      </c>
    </row>
    <row r="245" spans="1:18" ht="30">
      <c r="A245" s="275" t="s">
        <v>3636</v>
      </c>
      <c r="B245" s="276" t="s">
        <v>7566</v>
      </c>
      <c r="C245" s="276" t="s">
        <v>2624</v>
      </c>
      <c r="D245" s="275">
        <v>93</v>
      </c>
      <c r="E245" s="275" t="s">
        <v>4651</v>
      </c>
      <c r="F245" s="277" t="s">
        <v>6480</v>
      </c>
      <c r="G245" s="277" t="s">
        <v>5599</v>
      </c>
      <c r="H245" s="275" t="s">
        <v>5578</v>
      </c>
      <c r="I245" s="275" t="s">
        <v>7</v>
      </c>
      <c r="J245" s="275" t="s">
        <v>446</v>
      </c>
      <c r="K245" s="278" t="s">
        <v>465</v>
      </c>
      <c r="L245" s="247" t="s">
        <v>7558</v>
      </c>
      <c r="M245" s="279" t="s">
        <v>7577</v>
      </c>
      <c r="N245" s="245" t="s">
        <v>7786</v>
      </c>
      <c r="O245" s="249" t="s">
        <v>7802</v>
      </c>
      <c r="P245" s="249" t="s">
        <v>5578</v>
      </c>
      <c r="Q245" s="245"/>
      <c r="R245" s="272">
        <v>46209</v>
      </c>
    </row>
    <row r="246" spans="1:18" ht="45">
      <c r="A246" s="275" t="s">
        <v>3622</v>
      </c>
      <c r="B246" s="276" t="s">
        <v>6334</v>
      </c>
      <c r="C246" s="276" t="s">
        <v>870</v>
      </c>
      <c r="D246" s="275">
        <v>16</v>
      </c>
      <c r="E246" s="275" t="s">
        <v>1357</v>
      </c>
      <c r="F246" s="277" t="s">
        <v>4630</v>
      </c>
      <c r="G246" s="277" t="s">
        <v>4631</v>
      </c>
      <c r="H246" s="275">
        <v>1</v>
      </c>
      <c r="I246" s="275" t="s">
        <v>7</v>
      </c>
      <c r="J246" s="275" t="s">
        <v>5578</v>
      </c>
      <c r="K246" s="278" t="s">
        <v>5578</v>
      </c>
      <c r="L246" s="278" t="s">
        <v>7779</v>
      </c>
      <c r="M246" s="279" t="s">
        <v>7577</v>
      </c>
      <c r="N246" s="276" t="s">
        <v>7776</v>
      </c>
      <c r="O246" s="276" t="s">
        <v>7778</v>
      </c>
      <c r="P246" s="276" t="s">
        <v>5578</v>
      </c>
      <c r="Q246" s="276"/>
      <c r="R246" s="272">
        <v>46209</v>
      </c>
    </row>
    <row r="247" spans="1:18" ht="30">
      <c r="A247" s="275" t="s">
        <v>3622</v>
      </c>
      <c r="B247" s="276" t="s">
        <v>7567</v>
      </c>
      <c r="C247" s="276" t="s">
        <v>977</v>
      </c>
      <c r="D247" s="275">
        <v>113</v>
      </c>
      <c r="E247" s="275" t="s">
        <v>4919</v>
      </c>
      <c r="F247" s="277" t="s">
        <v>251</v>
      </c>
      <c r="G247" s="277" t="s">
        <v>4444</v>
      </c>
      <c r="H247" s="275" t="s">
        <v>5578</v>
      </c>
      <c r="I247" s="275" t="s">
        <v>11</v>
      </c>
      <c r="J247" s="275" t="s">
        <v>71</v>
      </c>
      <c r="K247" s="278" t="s">
        <v>252</v>
      </c>
      <c r="L247" s="247" t="s">
        <v>7555</v>
      </c>
      <c r="M247" s="279" t="s">
        <v>7577</v>
      </c>
      <c r="N247" s="245" t="s">
        <v>7785</v>
      </c>
      <c r="O247" s="249" t="s">
        <v>7801</v>
      </c>
      <c r="P247" s="249" t="s">
        <v>5266</v>
      </c>
      <c r="Q247" s="245" t="s">
        <v>5267</v>
      </c>
      <c r="R247" s="272">
        <v>46209</v>
      </c>
    </row>
    <row r="248" spans="1:18" ht="60">
      <c r="A248" s="275" t="s">
        <v>3622</v>
      </c>
      <c r="B248" s="276" t="s">
        <v>7565</v>
      </c>
      <c r="C248" s="276" t="s">
        <v>978</v>
      </c>
      <c r="D248" s="275">
        <v>114</v>
      </c>
      <c r="E248" s="275" t="s">
        <v>4947</v>
      </c>
      <c r="F248" s="277" t="s">
        <v>254</v>
      </c>
      <c r="G248" s="277" t="s">
        <v>4445</v>
      </c>
      <c r="H248" s="275" t="s">
        <v>5578</v>
      </c>
      <c r="I248" s="275" t="s">
        <v>15</v>
      </c>
      <c r="J248" s="275" t="s">
        <v>71</v>
      </c>
      <c r="K248" s="278" t="s">
        <v>252</v>
      </c>
      <c r="L248" s="278" t="s">
        <v>7562</v>
      </c>
      <c r="M248" s="279" t="s">
        <v>7577</v>
      </c>
      <c r="N248" s="276" t="s">
        <v>7785</v>
      </c>
      <c r="O248" s="276" t="s">
        <v>7801</v>
      </c>
      <c r="P248" s="281" t="s">
        <v>5262</v>
      </c>
      <c r="Q248" s="281" t="s">
        <v>5263</v>
      </c>
      <c r="R248" s="272">
        <v>46209</v>
      </c>
    </row>
    <row r="249" spans="1:18" ht="45">
      <c r="A249" s="275" t="s">
        <v>3622</v>
      </c>
      <c r="B249" s="276" t="s">
        <v>7566</v>
      </c>
      <c r="C249" s="276" t="s">
        <v>1103</v>
      </c>
      <c r="D249" s="275">
        <v>235</v>
      </c>
      <c r="E249" s="275" t="s">
        <v>4651</v>
      </c>
      <c r="F249" s="277" t="s">
        <v>6480</v>
      </c>
      <c r="G249" s="277" t="s">
        <v>5599</v>
      </c>
      <c r="H249" s="275" t="s">
        <v>5578</v>
      </c>
      <c r="I249" s="275" t="s">
        <v>7</v>
      </c>
      <c r="J249" s="275" t="s">
        <v>446</v>
      </c>
      <c r="K249" s="278" t="s">
        <v>465</v>
      </c>
      <c r="L249" s="247" t="s">
        <v>7564</v>
      </c>
      <c r="M249" s="279" t="s">
        <v>7577</v>
      </c>
      <c r="N249" s="245" t="s">
        <v>7786</v>
      </c>
      <c r="O249" s="249" t="s">
        <v>7802</v>
      </c>
      <c r="P249" s="249" t="s">
        <v>5218</v>
      </c>
      <c r="Q249" s="245" t="s">
        <v>5219</v>
      </c>
      <c r="R249" s="272">
        <v>46209</v>
      </c>
    </row>
    <row r="250" spans="1:18" ht="165">
      <c r="A250" s="275" t="s">
        <v>3622</v>
      </c>
      <c r="B250" s="276" t="s">
        <v>7568</v>
      </c>
      <c r="C250" s="276" t="s">
        <v>1113</v>
      </c>
      <c r="D250" s="275">
        <v>243</v>
      </c>
      <c r="E250" s="275" t="s">
        <v>4799</v>
      </c>
      <c r="F250" s="277" t="s">
        <v>6373</v>
      </c>
      <c r="G250" s="277" t="s">
        <v>6369</v>
      </c>
      <c r="H250" s="275" t="s">
        <v>14</v>
      </c>
      <c r="I250" s="275" t="s">
        <v>15</v>
      </c>
      <c r="J250" s="275" t="s">
        <v>5578</v>
      </c>
      <c r="K250" s="278" t="s">
        <v>5578</v>
      </c>
      <c r="L250" s="278" t="s">
        <v>3512</v>
      </c>
      <c r="M250" s="279" t="s">
        <v>7577</v>
      </c>
      <c r="N250" s="276" t="s">
        <v>7787</v>
      </c>
      <c r="O250" s="276" t="s">
        <v>7803</v>
      </c>
      <c r="P250" s="276" t="s">
        <v>5203</v>
      </c>
      <c r="Q250" s="276" t="s">
        <v>5204</v>
      </c>
      <c r="R250" s="272">
        <v>46209</v>
      </c>
    </row>
    <row r="251" spans="1:18" ht="45">
      <c r="A251" s="275" t="s">
        <v>3622</v>
      </c>
      <c r="B251" s="276" t="s">
        <v>7569</v>
      </c>
      <c r="C251" s="276" t="s">
        <v>1122</v>
      </c>
      <c r="D251" s="275">
        <v>252</v>
      </c>
      <c r="E251" s="275" t="s">
        <v>4817</v>
      </c>
      <c r="F251" s="277" t="s">
        <v>497</v>
      </c>
      <c r="G251" s="277" t="s">
        <v>4497</v>
      </c>
      <c r="H251" s="275" t="s">
        <v>14</v>
      </c>
      <c r="I251" s="275" t="s">
        <v>15</v>
      </c>
      <c r="J251" s="275" t="s">
        <v>5578</v>
      </c>
      <c r="K251" s="278" t="s">
        <v>5578</v>
      </c>
      <c r="L251" s="278" t="s">
        <v>7582</v>
      </c>
      <c r="M251" s="279" t="s">
        <v>7577</v>
      </c>
      <c r="N251" s="276" t="s">
        <v>7788</v>
      </c>
      <c r="O251" s="276" t="s">
        <v>7804</v>
      </c>
      <c r="P251" s="276"/>
      <c r="Q251" s="276"/>
      <c r="R251" s="272">
        <v>46209</v>
      </c>
    </row>
    <row r="252" spans="1:18" ht="45">
      <c r="A252" s="275" t="s">
        <v>3622</v>
      </c>
      <c r="B252" s="276" t="s">
        <v>7570</v>
      </c>
      <c r="C252" s="276" t="s">
        <v>1126</v>
      </c>
      <c r="D252" s="275">
        <v>256</v>
      </c>
      <c r="E252" s="275" t="s">
        <v>4809</v>
      </c>
      <c r="F252" s="277" t="s">
        <v>502</v>
      </c>
      <c r="G252" s="277" t="s">
        <v>4807</v>
      </c>
      <c r="H252" s="275" t="s">
        <v>14</v>
      </c>
      <c r="I252" s="275" t="s">
        <v>15</v>
      </c>
      <c r="J252" s="275" t="s">
        <v>5578</v>
      </c>
      <c r="K252" s="278" t="s">
        <v>5578</v>
      </c>
      <c r="L252" s="278" t="s">
        <v>3512</v>
      </c>
      <c r="M252" s="279" t="s">
        <v>7577</v>
      </c>
      <c r="N252" s="276" t="s">
        <v>7787</v>
      </c>
      <c r="O252" s="276" t="s">
        <v>7803</v>
      </c>
      <c r="P252" s="276" t="s">
        <v>5203</v>
      </c>
      <c r="Q252" s="276" t="s">
        <v>5204</v>
      </c>
      <c r="R252" s="272">
        <v>46209</v>
      </c>
    </row>
    <row r="253" spans="1:18" ht="45">
      <c r="A253" s="275" t="s">
        <v>3622</v>
      </c>
      <c r="B253" s="276" t="s">
        <v>7517</v>
      </c>
      <c r="C253" s="276" t="s">
        <v>1144</v>
      </c>
      <c r="D253" s="275">
        <v>274</v>
      </c>
      <c r="E253" s="275" t="s">
        <v>4860</v>
      </c>
      <c r="F253" s="277" t="s">
        <v>513</v>
      </c>
      <c r="G253" s="277" t="s">
        <v>4500</v>
      </c>
      <c r="H253" s="275" t="s">
        <v>5578</v>
      </c>
      <c r="I253" s="275" t="s">
        <v>7</v>
      </c>
      <c r="J253" s="275" t="s">
        <v>514</v>
      </c>
      <c r="K253" s="278" t="s">
        <v>535</v>
      </c>
      <c r="L253" s="247" t="s">
        <v>541</v>
      </c>
      <c r="M253" s="279" t="s">
        <v>7577</v>
      </c>
      <c r="N253" s="245" t="s">
        <v>7789</v>
      </c>
      <c r="O253" s="249" t="s">
        <v>7805</v>
      </c>
      <c r="P253" s="249"/>
      <c r="Q253" s="245"/>
      <c r="R253" s="272">
        <v>46209</v>
      </c>
    </row>
    <row r="254" spans="1:18" ht="60">
      <c r="A254" s="275" t="s">
        <v>3622</v>
      </c>
      <c r="B254" s="276" t="s">
        <v>6289</v>
      </c>
      <c r="C254" s="276" t="s">
        <v>1161</v>
      </c>
      <c r="D254" s="275">
        <v>291</v>
      </c>
      <c r="E254" s="275" t="s">
        <v>4915</v>
      </c>
      <c r="F254" s="277" t="s">
        <v>259</v>
      </c>
      <c r="G254" s="277" t="s">
        <v>4446</v>
      </c>
      <c r="H254" s="275" t="s">
        <v>5578</v>
      </c>
      <c r="I254" s="275" t="s">
        <v>15</v>
      </c>
      <c r="J254" s="275" t="s">
        <v>36</v>
      </c>
      <c r="K254" s="278" t="s">
        <v>5578</v>
      </c>
      <c r="L254" s="278" t="s">
        <v>7504</v>
      </c>
      <c r="M254" s="279" t="s">
        <v>7577</v>
      </c>
      <c r="N254" s="276" t="s">
        <v>7790</v>
      </c>
      <c r="O254" s="276" t="s">
        <v>7806</v>
      </c>
      <c r="P254" s="281" t="s">
        <v>5578</v>
      </c>
      <c r="Q254" s="281"/>
      <c r="R254" s="272">
        <v>46209</v>
      </c>
    </row>
    <row r="255" spans="1:18" ht="60">
      <c r="A255" s="275" t="s">
        <v>3622</v>
      </c>
      <c r="B255" s="276" t="s">
        <v>7518</v>
      </c>
      <c r="C255" s="276" t="s">
        <v>1278</v>
      </c>
      <c r="D255" s="275">
        <v>408</v>
      </c>
      <c r="E255" s="275" t="s">
        <v>4858</v>
      </c>
      <c r="F255" s="277" t="s">
        <v>6497</v>
      </c>
      <c r="G255" s="277" t="s">
        <v>4861</v>
      </c>
      <c r="H255" s="275" t="s">
        <v>224</v>
      </c>
      <c r="I255" s="275" t="s">
        <v>15</v>
      </c>
      <c r="J255" s="275" t="s">
        <v>5578</v>
      </c>
      <c r="K255" s="278" t="s">
        <v>5578</v>
      </c>
      <c r="L255" s="278" t="s">
        <v>5293</v>
      </c>
      <c r="M255" s="279" t="s">
        <v>7577</v>
      </c>
      <c r="N255" s="276" t="s">
        <v>7791</v>
      </c>
      <c r="O255" s="276" t="s">
        <v>7807</v>
      </c>
      <c r="P255" s="276" t="s">
        <v>7499</v>
      </c>
      <c r="Q255" s="276" t="s">
        <v>7500</v>
      </c>
      <c r="R255" s="272">
        <v>46209</v>
      </c>
    </row>
    <row r="256" spans="1:18" ht="45">
      <c r="A256" s="275" t="s">
        <v>3622</v>
      </c>
      <c r="B256" s="276" t="s">
        <v>7519</v>
      </c>
      <c r="C256" s="276" t="s">
        <v>1280</v>
      </c>
      <c r="D256" s="275">
        <v>410</v>
      </c>
      <c r="E256" s="275" t="s">
        <v>4860</v>
      </c>
      <c r="F256" s="277" t="s">
        <v>513</v>
      </c>
      <c r="G256" s="277" t="s">
        <v>4500</v>
      </c>
      <c r="H256" s="275" t="s">
        <v>5578</v>
      </c>
      <c r="I256" s="275" t="s">
        <v>7</v>
      </c>
      <c r="J256" s="275" t="s">
        <v>514</v>
      </c>
      <c r="K256" s="278" t="s">
        <v>535</v>
      </c>
      <c r="L256" s="278" t="s">
        <v>541</v>
      </c>
      <c r="M256" s="279" t="s">
        <v>7577</v>
      </c>
      <c r="N256" s="276" t="s">
        <v>7792</v>
      </c>
      <c r="O256" s="276" t="s">
        <v>7808</v>
      </c>
      <c r="P256" s="281"/>
      <c r="Q256" s="281"/>
      <c r="R256" s="272">
        <v>46209</v>
      </c>
    </row>
    <row r="257" spans="1:18" ht="45">
      <c r="A257" s="275" t="s">
        <v>3622</v>
      </c>
      <c r="B257" s="276" t="s">
        <v>7520</v>
      </c>
      <c r="C257" s="276" t="s">
        <v>1281</v>
      </c>
      <c r="D257" s="275">
        <v>411</v>
      </c>
      <c r="E257" s="275" t="s">
        <v>4859</v>
      </c>
      <c r="F257" s="277" t="s">
        <v>517</v>
      </c>
      <c r="G257" s="277" t="s">
        <v>4501</v>
      </c>
      <c r="H257" s="275" t="s">
        <v>5578</v>
      </c>
      <c r="I257" s="275" t="s">
        <v>7</v>
      </c>
      <c r="J257" s="275" t="s">
        <v>140</v>
      </c>
      <c r="K257" s="278" t="s">
        <v>5578</v>
      </c>
      <c r="L257" s="278" t="s">
        <v>7501</v>
      </c>
      <c r="M257" s="279" t="s">
        <v>7577</v>
      </c>
      <c r="N257" s="276" t="s">
        <v>7790</v>
      </c>
      <c r="O257" s="276" t="s">
        <v>7806</v>
      </c>
      <c r="P257" s="281" t="s">
        <v>5276</v>
      </c>
      <c r="Q257" s="281" t="s">
        <v>5307</v>
      </c>
      <c r="R257" s="272">
        <v>46209</v>
      </c>
    </row>
    <row r="258" spans="1:18" ht="45">
      <c r="A258" s="244" t="s">
        <v>3623</v>
      </c>
      <c r="B258" s="245" t="s">
        <v>7573</v>
      </c>
      <c r="C258" s="245" t="s">
        <v>38</v>
      </c>
      <c r="D258" s="244">
        <v>16</v>
      </c>
      <c r="E258" s="244" t="s">
        <v>1357</v>
      </c>
      <c r="F258" s="246" t="s">
        <v>4258</v>
      </c>
      <c r="G258" s="246" t="s">
        <v>4632</v>
      </c>
      <c r="H258" s="244">
        <v>1</v>
      </c>
      <c r="I258" s="244" t="s">
        <v>7</v>
      </c>
      <c r="J258" s="244" t="s">
        <v>5578</v>
      </c>
      <c r="K258" s="247" t="s">
        <v>5578</v>
      </c>
      <c r="L258" s="278" t="s">
        <v>7779</v>
      </c>
      <c r="M258" s="279" t="s">
        <v>7577</v>
      </c>
      <c r="N258" s="276" t="s">
        <v>7776</v>
      </c>
      <c r="O258" s="276" t="s">
        <v>7778</v>
      </c>
      <c r="P258" s="249" t="s">
        <v>5578</v>
      </c>
      <c r="Q258" s="245"/>
      <c r="R258" s="272">
        <v>46209</v>
      </c>
    </row>
    <row r="259" spans="1:18" ht="45">
      <c r="A259" s="244" t="s">
        <v>3623</v>
      </c>
      <c r="B259" s="245" t="s">
        <v>6321</v>
      </c>
      <c r="C259" s="245" t="s">
        <v>172</v>
      </c>
      <c r="D259" s="244">
        <v>71</v>
      </c>
      <c r="E259" s="244" t="s">
        <v>4552</v>
      </c>
      <c r="F259" s="246" t="s">
        <v>6473</v>
      </c>
      <c r="G259" s="246" t="s">
        <v>6443</v>
      </c>
      <c r="H259" s="244" t="s">
        <v>14</v>
      </c>
      <c r="I259" s="244" t="s">
        <v>15</v>
      </c>
      <c r="J259" s="244" t="s">
        <v>5578</v>
      </c>
      <c r="K259" s="247" t="s">
        <v>5578</v>
      </c>
      <c r="L259" s="247" t="s">
        <v>3508</v>
      </c>
      <c r="M259" s="260" t="s">
        <v>7577</v>
      </c>
      <c r="N259" s="245" t="s">
        <v>7793</v>
      </c>
      <c r="O259" s="249" t="s">
        <v>7809</v>
      </c>
      <c r="P259" s="249" t="s">
        <v>5259</v>
      </c>
      <c r="Q259" s="245" t="s">
        <v>5258</v>
      </c>
      <c r="R259" s="272">
        <v>46209</v>
      </c>
    </row>
    <row r="260" spans="1:18" ht="45">
      <c r="A260" s="244" t="s">
        <v>3623</v>
      </c>
      <c r="B260" s="245" t="s">
        <v>6322</v>
      </c>
      <c r="C260" s="245" t="s">
        <v>205</v>
      </c>
      <c r="D260" s="244">
        <v>91</v>
      </c>
      <c r="E260" s="244" t="s">
        <v>5192</v>
      </c>
      <c r="F260" s="246" t="s">
        <v>6474</v>
      </c>
      <c r="G260" s="246" t="s">
        <v>6446</v>
      </c>
      <c r="H260" s="244" t="s">
        <v>14</v>
      </c>
      <c r="I260" s="244" t="s">
        <v>15</v>
      </c>
      <c r="J260" s="244" t="s">
        <v>5578</v>
      </c>
      <c r="K260" s="247" t="s">
        <v>5578</v>
      </c>
      <c r="L260" s="247" t="s">
        <v>3508</v>
      </c>
      <c r="M260" s="260" t="s">
        <v>7577</v>
      </c>
      <c r="N260" s="245" t="s">
        <v>7793</v>
      </c>
      <c r="O260" s="249" t="s">
        <v>7809</v>
      </c>
      <c r="P260" s="249" t="s">
        <v>5286</v>
      </c>
      <c r="Q260" s="245" t="s">
        <v>5296</v>
      </c>
      <c r="R260" s="272">
        <v>46209</v>
      </c>
    </row>
    <row r="261" spans="1:18" ht="30">
      <c r="A261" s="244" t="s">
        <v>3623</v>
      </c>
      <c r="B261" s="245" t="s">
        <v>7567</v>
      </c>
      <c r="C261" s="245" t="s">
        <v>250</v>
      </c>
      <c r="D261" s="244">
        <v>109</v>
      </c>
      <c r="E261" s="244" t="s">
        <v>4919</v>
      </c>
      <c r="F261" s="246" t="s">
        <v>251</v>
      </c>
      <c r="G261" s="246" t="s">
        <v>4444</v>
      </c>
      <c r="H261" s="244" t="s">
        <v>5578</v>
      </c>
      <c r="I261" s="244" t="s">
        <v>11</v>
      </c>
      <c r="J261" s="244" t="s">
        <v>71</v>
      </c>
      <c r="K261" s="247" t="s">
        <v>252</v>
      </c>
      <c r="L261" s="247" t="s">
        <v>7555</v>
      </c>
      <c r="M261" s="260" t="s">
        <v>7577</v>
      </c>
      <c r="N261" s="245" t="s">
        <v>7785</v>
      </c>
      <c r="O261" s="249" t="s">
        <v>7801</v>
      </c>
      <c r="P261" s="249" t="s">
        <v>5266</v>
      </c>
      <c r="Q261" s="245" t="s">
        <v>5267</v>
      </c>
      <c r="R261" s="272">
        <v>46209</v>
      </c>
    </row>
    <row r="262" spans="1:18" ht="60">
      <c r="A262" s="244" t="s">
        <v>3623</v>
      </c>
      <c r="B262" s="245" t="s">
        <v>7565</v>
      </c>
      <c r="C262" s="245" t="s">
        <v>253</v>
      </c>
      <c r="D262" s="244">
        <v>110</v>
      </c>
      <c r="E262" s="244" t="s">
        <v>4947</v>
      </c>
      <c r="F262" s="246" t="s">
        <v>254</v>
      </c>
      <c r="G262" s="246" t="s">
        <v>4445</v>
      </c>
      <c r="H262" s="244" t="s">
        <v>5578</v>
      </c>
      <c r="I262" s="244" t="s">
        <v>15</v>
      </c>
      <c r="J262" s="244" t="s">
        <v>71</v>
      </c>
      <c r="K262" s="247" t="s">
        <v>252</v>
      </c>
      <c r="L262" s="247" t="s">
        <v>7562</v>
      </c>
      <c r="M262" s="260" t="s">
        <v>7577</v>
      </c>
      <c r="N262" s="245" t="s">
        <v>7785</v>
      </c>
      <c r="O262" s="249" t="s">
        <v>7801</v>
      </c>
      <c r="P262" s="249" t="s">
        <v>5262</v>
      </c>
      <c r="Q262" s="245" t="s">
        <v>5263</v>
      </c>
      <c r="R262" s="272">
        <v>46209</v>
      </c>
    </row>
    <row r="263" spans="1:18" ht="45">
      <c r="A263" s="244" t="s">
        <v>3623</v>
      </c>
      <c r="B263" s="245" t="s">
        <v>7566</v>
      </c>
      <c r="C263" s="245" t="s">
        <v>464</v>
      </c>
      <c r="D263" s="244">
        <v>231</v>
      </c>
      <c r="E263" s="244" t="s">
        <v>4651</v>
      </c>
      <c r="F263" s="246" t="s">
        <v>6480</v>
      </c>
      <c r="G263" s="246" t="s">
        <v>5599</v>
      </c>
      <c r="H263" s="244" t="s">
        <v>5578</v>
      </c>
      <c r="I263" s="244" t="s">
        <v>7</v>
      </c>
      <c r="J263" s="244" t="s">
        <v>446</v>
      </c>
      <c r="K263" s="247" t="s">
        <v>465</v>
      </c>
      <c r="L263" s="247" t="s">
        <v>7564</v>
      </c>
      <c r="M263" s="279" t="s">
        <v>7577</v>
      </c>
      <c r="N263" s="245" t="s">
        <v>7786</v>
      </c>
      <c r="O263" s="249" t="s">
        <v>7802</v>
      </c>
      <c r="P263" s="249" t="s">
        <v>5218</v>
      </c>
      <c r="Q263" s="245" t="s">
        <v>5219</v>
      </c>
      <c r="R263" s="272">
        <v>46209</v>
      </c>
    </row>
    <row r="264" spans="1:18" ht="60">
      <c r="A264" s="244" t="s">
        <v>3623</v>
      </c>
      <c r="B264" s="245" t="s">
        <v>7569</v>
      </c>
      <c r="C264" s="245" t="s">
        <v>496</v>
      </c>
      <c r="D264" s="244">
        <v>248</v>
      </c>
      <c r="E264" s="244" t="s">
        <v>4817</v>
      </c>
      <c r="F264" s="246" t="s">
        <v>497</v>
      </c>
      <c r="G264" s="246" t="s">
        <v>4497</v>
      </c>
      <c r="H264" s="244" t="s">
        <v>14</v>
      </c>
      <c r="I264" s="244" t="s">
        <v>15</v>
      </c>
      <c r="J264" s="244" t="s">
        <v>5578</v>
      </c>
      <c r="K264" s="247" t="s">
        <v>5578</v>
      </c>
      <c r="L264" s="247" t="s">
        <v>7584</v>
      </c>
      <c r="M264" s="260" t="s">
        <v>7577</v>
      </c>
      <c r="N264" s="245" t="s">
        <v>7788</v>
      </c>
      <c r="O264" s="249" t="s">
        <v>7804</v>
      </c>
      <c r="P264" s="249" t="s">
        <v>7578</v>
      </c>
      <c r="Q264" s="245" t="s">
        <v>7579</v>
      </c>
      <c r="R264" s="272">
        <v>46209</v>
      </c>
    </row>
    <row r="265" spans="1:18" ht="45">
      <c r="A265" s="244" t="s">
        <v>3623</v>
      </c>
      <c r="B265" s="245" t="s">
        <v>7517</v>
      </c>
      <c r="C265" s="245" t="s">
        <v>534</v>
      </c>
      <c r="D265" s="244">
        <v>270</v>
      </c>
      <c r="E265" s="244" t="s">
        <v>4860</v>
      </c>
      <c r="F265" s="246" t="s">
        <v>513</v>
      </c>
      <c r="G265" s="246" t="s">
        <v>4500</v>
      </c>
      <c r="H265" s="244" t="s">
        <v>5578</v>
      </c>
      <c r="I265" s="244" t="s">
        <v>7</v>
      </c>
      <c r="J265" s="244" t="s">
        <v>514</v>
      </c>
      <c r="K265" s="247" t="s">
        <v>535</v>
      </c>
      <c r="L265" s="247" t="s">
        <v>541</v>
      </c>
      <c r="M265" s="260" t="s">
        <v>7577</v>
      </c>
      <c r="N265" s="245" t="s">
        <v>7789</v>
      </c>
      <c r="O265" s="249" t="s">
        <v>7805</v>
      </c>
      <c r="P265" s="249"/>
      <c r="Q265" s="245"/>
      <c r="R265" s="272">
        <v>46209</v>
      </c>
    </row>
    <row r="266" spans="1:18" ht="60">
      <c r="A266" s="244" t="s">
        <v>3623</v>
      </c>
      <c r="B266" s="245" t="s">
        <v>6289</v>
      </c>
      <c r="C266" s="245" t="s">
        <v>573</v>
      </c>
      <c r="D266" s="244">
        <v>287</v>
      </c>
      <c r="E266" s="244" t="s">
        <v>4915</v>
      </c>
      <c r="F266" s="246" t="s">
        <v>259</v>
      </c>
      <c r="G266" s="246" t="s">
        <v>4446</v>
      </c>
      <c r="H266" s="244" t="s">
        <v>5578</v>
      </c>
      <c r="I266" s="244" t="s">
        <v>15</v>
      </c>
      <c r="J266" s="244" t="s">
        <v>36</v>
      </c>
      <c r="K266" s="247" t="s">
        <v>5578</v>
      </c>
      <c r="L266" s="247" t="s">
        <v>7504</v>
      </c>
      <c r="M266" s="260" t="s">
        <v>7577</v>
      </c>
      <c r="N266" s="245" t="s">
        <v>7790</v>
      </c>
      <c r="O266" s="249" t="s">
        <v>7806</v>
      </c>
      <c r="P266" s="249" t="s">
        <v>5578</v>
      </c>
      <c r="Q266" s="245"/>
      <c r="R266" s="272">
        <v>46209</v>
      </c>
    </row>
    <row r="267" spans="1:18" ht="45">
      <c r="A267" s="244" t="s">
        <v>3623</v>
      </c>
      <c r="B267" s="245" t="s">
        <v>7519</v>
      </c>
      <c r="C267" s="245" t="s">
        <v>7728</v>
      </c>
      <c r="D267" s="244">
        <v>406</v>
      </c>
      <c r="E267" s="244" t="s">
        <v>4860</v>
      </c>
      <c r="F267" s="246" t="s">
        <v>513</v>
      </c>
      <c r="G267" s="246" t="s">
        <v>4500</v>
      </c>
      <c r="H267" s="244" t="s">
        <v>5578</v>
      </c>
      <c r="I267" s="244" t="s">
        <v>7</v>
      </c>
      <c r="J267" s="244" t="s">
        <v>514</v>
      </c>
      <c r="K267" s="247" t="s">
        <v>535</v>
      </c>
      <c r="L267" s="247" t="s">
        <v>541</v>
      </c>
      <c r="M267" s="279" t="s">
        <v>7577</v>
      </c>
      <c r="N267" s="245" t="s">
        <v>7794</v>
      </c>
      <c r="O267" s="249" t="s">
        <v>7810</v>
      </c>
      <c r="P267" s="249"/>
      <c r="Q267" s="245"/>
      <c r="R267" s="272">
        <v>46209</v>
      </c>
    </row>
    <row r="268" spans="1:18" ht="45">
      <c r="A268" s="244" t="s">
        <v>3623</v>
      </c>
      <c r="B268" s="245" t="s">
        <v>7520</v>
      </c>
      <c r="C268" s="245" t="s">
        <v>720</v>
      </c>
      <c r="D268" s="244">
        <v>407</v>
      </c>
      <c r="E268" s="244" t="s">
        <v>4859</v>
      </c>
      <c r="F268" s="246" t="s">
        <v>517</v>
      </c>
      <c r="G268" s="246" t="s">
        <v>4501</v>
      </c>
      <c r="H268" s="244" t="s">
        <v>5578</v>
      </c>
      <c r="I268" s="244" t="s">
        <v>7</v>
      </c>
      <c r="J268" s="244" t="s">
        <v>140</v>
      </c>
      <c r="K268" s="247" t="s">
        <v>5578</v>
      </c>
      <c r="L268" s="247" t="s">
        <v>7501</v>
      </c>
      <c r="M268" s="260" t="s">
        <v>7577</v>
      </c>
      <c r="N268" s="245" t="s">
        <v>7790</v>
      </c>
      <c r="O268" s="249" t="s">
        <v>7806</v>
      </c>
      <c r="P268" s="249" t="s">
        <v>5276</v>
      </c>
      <c r="Q268" s="245" t="s">
        <v>5307</v>
      </c>
      <c r="R268" s="272">
        <v>46209</v>
      </c>
    </row>
    <row r="269" spans="1:18" ht="45">
      <c r="A269" s="244" t="s">
        <v>3616</v>
      </c>
      <c r="B269" s="245" t="s">
        <v>7574</v>
      </c>
      <c r="C269" s="245" t="s">
        <v>3035</v>
      </c>
      <c r="D269" s="244">
        <v>6</v>
      </c>
      <c r="E269" s="244" t="s">
        <v>1357</v>
      </c>
      <c r="F269" s="246" t="s">
        <v>4635</v>
      </c>
      <c r="G269" s="246" t="s">
        <v>4636</v>
      </c>
      <c r="H269" s="244">
        <v>1</v>
      </c>
      <c r="I269" s="244" t="s">
        <v>7</v>
      </c>
      <c r="J269" s="244" t="s">
        <v>5578</v>
      </c>
      <c r="K269" s="247" t="s">
        <v>5578</v>
      </c>
      <c r="L269" s="247" t="s">
        <v>7779</v>
      </c>
      <c r="M269" s="279" t="s">
        <v>7577</v>
      </c>
      <c r="N269" s="245" t="s">
        <v>7776</v>
      </c>
      <c r="O269" s="249" t="s">
        <v>7780</v>
      </c>
      <c r="P269" s="249" t="s">
        <v>5578</v>
      </c>
      <c r="Q269" s="245"/>
      <c r="R269" s="280">
        <v>46209</v>
      </c>
    </row>
    <row r="270" spans="1:18" ht="30">
      <c r="A270" s="244" t="s">
        <v>3616</v>
      </c>
      <c r="B270" s="245" t="s">
        <v>7567</v>
      </c>
      <c r="C270" s="245" t="s">
        <v>3134</v>
      </c>
      <c r="D270" s="244">
        <v>105</v>
      </c>
      <c r="E270" s="244" t="s">
        <v>4919</v>
      </c>
      <c r="F270" s="246" t="s">
        <v>251</v>
      </c>
      <c r="G270" s="246" t="s">
        <v>4444</v>
      </c>
      <c r="H270" s="244" t="s">
        <v>5578</v>
      </c>
      <c r="I270" s="244" t="s">
        <v>11</v>
      </c>
      <c r="J270" s="244" t="s">
        <v>71</v>
      </c>
      <c r="K270" s="247" t="s">
        <v>252</v>
      </c>
      <c r="L270" s="247" t="s">
        <v>7555</v>
      </c>
      <c r="M270" s="279" t="s">
        <v>7577</v>
      </c>
      <c r="N270" s="245" t="s">
        <v>7785</v>
      </c>
      <c r="O270" s="249" t="s">
        <v>7801</v>
      </c>
      <c r="P270" s="249" t="s">
        <v>5578</v>
      </c>
      <c r="Q270" s="245"/>
      <c r="R270" s="280">
        <v>46209</v>
      </c>
    </row>
    <row r="271" spans="1:18" ht="60">
      <c r="A271" s="244" t="s">
        <v>3616</v>
      </c>
      <c r="B271" s="245" t="s">
        <v>7565</v>
      </c>
      <c r="C271" s="245" t="s">
        <v>3135</v>
      </c>
      <c r="D271" s="244">
        <v>106</v>
      </c>
      <c r="E271" s="244" t="s">
        <v>4947</v>
      </c>
      <c r="F271" s="246" t="s">
        <v>254</v>
      </c>
      <c r="G271" s="246" t="s">
        <v>4445</v>
      </c>
      <c r="H271" s="244" t="s">
        <v>5578</v>
      </c>
      <c r="I271" s="244" t="s">
        <v>15</v>
      </c>
      <c r="J271" s="244" t="s">
        <v>71</v>
      </c>
      <c r="K271" s="247" t="s">
        <v>252</v>
      </c>
      <c r="L271" s="247" t="s">
        <v>7563</v>
      </c>
      <c r="M271" s="279" t="s">
        <v>7577</v>
      </c>
      <c r="N271" s="245" t="s">
        <v>7785</v>
      </c>
      <c r="O271" s="249" t="s">
        <v>7801</v>
      </c>
      <c r="P271" s="249" t="s">
        <v>5262</v>
      </c>
      <c r="Q271" s="245" t="s">
        <v>5263</v>
      </c>
      <c r="R271" s="280">
        <v>46209</v>
      </c>
    </row>
    <row r="272" spans="1:18" ht="45">
      <c r="A272" s="244" t="s">
        <v>3616</v>
      </c>
      <c r="B272" s="245" t="s">
        <v>7566</v>
      </c>
      <c r="C272" s="245" t="s">
        <v>3256</v>
      </c>
      <c r="D272" s="244">
        <v>227</v>
      </c>
      <c r="E272" s="244" t="s">
        <v>4651</v>
      </c>
      <c r="F272" s="246" t="s">
        <v>6480</v>
      </c>
      <c r="G272" s="246" t="s">
        <v>5599</v>
      </c>
      <c r="H272" s="244" t="s">
        <v>5578</v>
      </c>
      <c r="I272" s="244" t="s">
        <v>7</v>
      </c>
      <c r="J272" s="244" t="s">
        <v>446</v>
      </c>
      <c r="K272" s="247" t="s">
        <v>465</v>
      </c>
      <c r="L272" s="247" t="s">
        <v>7564</v>
      </c>
      <c r="M272" s="279" t="s">
        <v>7577</v>
      </c>
      <c r="N272" s="245" t="s">
        <v>7786</v>
      </c>
      <c r="O272" s="249" t="s">
        <v>7802</v>
      </c>
      <c r="P272" s="249" t="s">
        <v>5218</v>
      </c>
      <c r="Q272" s="245" t="s">
        <v>5219</v>
      </c>
      <c r="R272" s="280">
        <v>46209</v>
      </c>
    </row>
    <row r="273" spans="1:18" ht="45">
      <c r="A273" s="244" t="s">
        <v>3616</v>
      </c>
      <c r="B273" s="245" t="s">
        <v>7569</v>
      </c>
      <c r="C273" s="245" t="s">
        <v>3273</v>
      </c>
      <c r="D273" s="244">
        <v>244</v>
      </c>
      <c r="E273" s="244" t="s">
        <v>4817</v>
      </c>
      <c r="F273" s="246" t="s">
        <v>497</v>
      </c>
      <c r="G273" s="246" t="s">
        <v>4497</v>
      </c>
      <c r="H273" s="244" t="s">
        <v>14</v>
      </c>
      <c r="I273" s="244" t="s">
        <v>15</v>
      </c>
      <c r="J273" s="244" t="s">
        <v>5578</v>
      </c>
      <c r="K273" s="247" t="s">
        <v>5578</v>
      </c>
      <c r="L273" s="247" t="s">
        <v>7582</v>
      </c>
      <c r="M273" s="279" t="s">
        <v>7577</v>
      </c>
      <c r="N273" s="245" t="s">
        <v>7788</v>
      </c>
      <c r="O273" s="249" t="s">
        <v>7804</v>
      </c>
      <c r="P273" s="249"/>
      <c r="Q273" s="245"/>
      <c r="R273" s="280">
        <v>46209</v>
      </c>
    </row>
    <row r="274" spans="1:18" ht="45">
      <c r="A274" s="244" t="s">
        <v>3616</v>
      </c>
      <c r="B274" s="245" t="s">
        <v>7517</v>
      </c>
      <c r="C274" s="245" t="s">
        <v>3295</v>
      </c>
      <c r="D274" s="244">
        <v>266</v>
      </c>
      <c r="E274" s="244" t="s">
        <v>4860</v>
      </c>
      <c r="F274" s="246" t="s">
        <v>513</v>
      </c>
      <c r="G274" s="246" t="s">
        <v>4500</v>
      </c>
      <c r="H274" s="244" t="s">
        <v>5578</v>
      </c>
      <c r="I274" s="244" t="s">
        <v>7</v>
      </c>
      <c r="J274" s="244" t="s">
        <v>514</v>
      </c>
      <c r="K274" s="247" t="s">
        <v>535</v>
      </c>
      <c r="L274" s="247" t="s">
        <v>541</v>
      </c>
      <c r="M274" s="279" t="s">
        <v>7577</v>
      </c>
      <c r="N274" s="245" t="s">
        <v>7789</v>
      </c>
      <c r="O274" s="249" t="s">
        <v>7805</v>
      </c>
      <c r="P274" s="249"/>
      <c r="Q274" s="245"/>
      <c r="R274" s="280">
        <v>46209</v>
      </c>
    </row>
    <row r="275" spans="1:18" ht="45">
      <c r="A275" s="244" t="s">
        <v>3616</v>
      </c>
      <c r="B275" s="245" t="s">
        <v>6289</v>
      </c>
      <c r="C275" s="245" t="s">
        <v>3312</v>
      </c>
      <c r="D275" s="244">
        <v>283</v>
      </c>
      <c r="E275" s="244" t="s">
        <v>4915</v>
      </c>
      <c r="F275" s="246" t="s">
        <v>259</v>
      </c>
      <c r="G275" s="246" t="s">
        <v>4446</v>
      </c>
      <c r="H275" s="244" t="s">
        <v>5578</v>
      </c>
      <c r="I275" s="244" t="s">
        <v>15</v>
      </c>
      <c r="J275" s="244" t="s">
        <v>36</v>
      </c>
      <c r="K275" s="247" t="s">
        <v>5578</v>
      </c>
      <c r="L275" s="247" t="s">
        <v>7512</v>
      </c>
      <c r="M275" s="279" t="s">
        <v>7577</v>
      </c>
      <c r="N275" s="245" t="s">
        <v>7790</v>
      </c>
      <c r="O275" s="249" t="s">
        <v>7806</v>
      </c>
      <c r="P275" s="249" t="s">
        <v>5578</v>
      </c>
      <c r="Q275" s="245"/>
      <c r="R275" s="280">
        <v>46209</v>
      </c>
    </row>
    <row r="276" spans="1:18" ht="30">
      <c r="A276" s="266" t="str">
        <f t="shared" ref="A276:A282" si="0">MID(C276,2,IFERROR(FIND("#",SUBSTITUTE(C276,"/","#",2),1)-2,LEN(C276)-1))</f>
        <v>IEA71PL</v>
      </c>
      <c r="B276" s="256" t="str">
        <f t="shared" ref="B276:B282" si="1">IF(LEN(C276)-LEN(SUBSTITUTE(C276,"/",""))&gt;3,RIGHT(C276,LEN(C276)-FIND("#",SUBSTITUTE(C276,"/","#",3),1)),RIGHT(C276,LEN(C276)-FIND("#",SUBSTITUTE(C276,"/","#",LEN(C276)-LEN(SUBSTITUTE(C276,"/",""))),1)))</f>
        <v>CCA71D</v>
      </c>
      <c r="C276" s="256" t="s">
        <v>2900</v>
      </c>
      <c r="D276" s="266">
        <f t="shared" ref="D276:D282" ca="1" si="2">IF(VLOOKUP($C276,INDIRECT($A276&amp;"!A:B"),2,0)="","",VLOOKUP($C276,INDIRECT($A276&amp;"!A:B"),2,0))</f>
        <v>15</v>
      </c>
      <c r="E276" s="266" t="s">
        <v>1357</v>
      </c>
      <c r="F276" s="268" t="s">
        <v>4641</v>
      </c>
      <c r="G276" s="268" t="s">
        <v>4642</v>
      </c>
      <c r="H276" s="266">
        <v>1</v>
      </c>
      <c r="I276" s="266" t="s">
        <v>7</v>
      </c>
      <c r="J276" s="266" t="s">
        <v>5578</v>
      </c>
      <c r="K276" s="265" t="s">
        <v>5578</v>
      </c>
      <c r="L276" s="265" t="s">
        <v>7536</v>
      </c>
      <c r="M276" s="266" t="s">
        <v>7577</v>
      </c>
      <c r="N276" s="256" t="s">
        <v>7783</v>
      </c>
      <c r="O276" s="255" t="s">
        <v>7784</v>
      </c>
      <c r="P276" s="255" t="s">
        <v>5578</v>
      </c>
      <c r="Q276" s="256"/>
      <c r="R276" s="280">
        <v>46209</v>
      </c>
    </row>
    <row r="277" spans="1:18" ht="45">
      <c r="A277" s="244" t="str">
        <f t="shared" si="0"/>
        <v>IE170PL</v>
      </c>
      <c r="B277" s="245" t="str">
        <f t="shared" si="1"/>
        <v>Consignment/TransportEquipment/containerIdentificationNumber</v>
      </c>
      <c r="C277" s="245" t="s">
        <v>2582</v>
      </c>
      <c r="D277" s="244">
        <f t="shared" ca="1" si="2"/>
        <v>51</v>
      </c>
      <c r="E277" s="244" t="s">
        <v>4951</v>
      </c>
      <c r="F277" s="246" t="s">
        <v>1733</v>
      </c>
      <c r="G277" s="246" t="s">
        <v>4461</v>
      </c>
      <c r="H277" s="244" t="s">
        <v>5578</v>
      </c>
      <c r="I277" s="244" t="s">
        <v>15</v>
      </c>
      <c r="J277" s="244" t="s">
        <v>135</v>
      </c>
      <c r="K277" s="247" t="s">
        <v>5578</v>
      </c>
      <c r="L277" s="247" t="s">
        <v>7625</v>
      </c>
      <c r="M277" s="248" t="s">
        <v>7577</v>
      </c>
      <c r="N277" s="245" t="s">
        <v>7795</v>
      </c>
      <c r="O277" s="249" t="s">
        <v>7811</v>
      </c>
      <c r="P277" s="249" t="s">
        <v>5578</v>
      </c>
      <c r="Q277" s="245"/>
      <c r="R277" s="272">
        <v>46209</v>
      </c>
    </row>
    <row r="278" spans="1:18" ht="75">
      <c r="A278" s="244" t="str">
        <f t="shared" si="0"/>
        <v>IEA13PL</v>
      </c>
      <c r="B278" s="245" t="str">
        <f t="shared" si="1"/>
        <v>Consignment/TransportEquipment/containerIdentificationNumber</v>
      </c>
      <c r="C278" s="245" t="s">
        <v>1052</v>
      </c>
      <c r="D278" s="244">
        <f t="shared" ca="1" si="2"/>
        <v>187</v>
      </c>
      <c r="E278" s="244" t="s">
        <v>4951</v>
      </c>
      <c r="F278" s="246" t="s">
        <v>361</v>
      </c>
      <c r="G278" s="246" t="s">
        <v>4461</v>
      </c>
      <c r="H278" s="244" t="s">
        <v>5578</v>
      </c>
      <c r="I278" s="244" t="s">
        <v>15</v>
      </c>
      <c r="J278" s="244" t="s">
        <v>135</v>
      </c>
      <c r="K278" s="247" t="s">
        <v>5578</v>
      </c>
      <c r="L278" s="247" t="s">
        <v>7625</v>
      </c>
      <c r="M278" s="248" t="s">
        <v>7577</v>
      </c>
      <c r="N278" s="245" t="s">
        <v>7795</v>
      </c>
      <c r="O278" s="249" t="s">
        <v>7811</v>
      </c>
      <c r="P278" s="249" t="s">
        <v>7626</v>
      </c>
      <c r="Q278" s="245" t="s">
        <v>7627</v>
      </c>
      <c r="R278" s="272">
        <v>46209</v>
      </c>
    </row>
    <row r="279" spans="1:18" ht="75">
      <c r="A279" s="244" t="str">
        <f t="shared" si="0"/>
        <v>IEA15PL</v>
      </c>
      <c r="B279" s="245" t="str">
        <f t="shared" si="1"/>
        <v>Consignment/TransportEquipment/containerIdentificationNumber</v>
      </c>
      <c r="C279" s="245" t="s">
        <v>360</v>
      </c>
      <c r="D279" s="244">
        <f t="shared" ca="1" si="2"/>
        <v>183</v>
      </c>
      <c r="E279" s="244" t="s">
        <v>4951</v>
      </c>
      <c r="F279" s="246" t="s">
        <v>1733</v>
      </c>
      <c r="G279" s="246" t="s">
        <v>4461</v>
      </c>
      <c r="H279" s="244" t="s">
        <v>5578</v>
      </c>
      <c r="I279" s="244" t="s">
        <v>15</v>
      </c>
      <c r="J279" s="244" t="s">
        <v>135</v>
      </c>
      <c r="K279" s="247" t="s">
        <v>5578</v>
      </c>
      <c r="L279" s="247" t="s">
        <v>7625</v>
      </c>
      <c r="M279" s="248" t="s">
        <v>7577</v>
      </c>
      <c r="N279" s="245" t="s">
        <v>7795</v>
      </c>
      <c r="O279" s="249" t="s">
        <v>7811</v>
      </c>
      <c r="P279" s="249" t="s">
        <v>7626</v>
      </c>
      <c r="Q279" s="245" t="s">
        <v>7627</v>
      </c>
      <c r="R279" s="272">
        <v>46209</v>
      </c>
    </row>
    <row r="280" spans="1:18" ht="75">
      <c r="A280" s="244" t="str">
        <f t="shared" si="0"/>
        <v>IEA29PL</v>
      </c>
      <c r="B280" s="245" t="str">
        <f t="shared" si="1"/>
        <v>Consignment/TransportEquipment/containerIdentificationNumber</v>
      </c>
      <c r="C280" s="245" t="s">
        <v>3208</v>
      </c>
      <c r="D280" s="244">
        <f t="shared" ca="1" si="2"/>
        <v>179</v>
      </c>
      <c r="E280" s="244" t="s">
        <v>4951</v>
      </c>
      <c r="F280" s="246" t="s">
        <v>1733</v>
      </c>
      <c r="G280" s="246" t="s">
        <v>4461</v>
      </c>
      <c r="H280" s="244" t="s">
        <v>5578</v>
      </c>
      <c r="I280" s="244" t="s">
        <v>15</v>
      </c>
      <c r="J280" s="244" t="s">
        <v>135</v>
      </c>
      <c r="K280" s="247" t="s">
        <v>5578</v>
      </c>
      <c r="L280" s="247" t="s">
        <v>7625</v>
      </c>
      <c r="M280" s="248" t="s">
        <v>7577</v>
      </c>
      <c r="N280" s="245" t="s">
        <v>7795</v>
      </c>
      <c r="O280" s="249" t="s">
        <v>7811</v>
      </c>
      <c r="P280" s="249" t="s">
        <v>7626</v>
      </c>
      <c r="Q280" s="245" t="s">
        <v>7627</v>
      </c>
      <c r="R280" s="280">
        <v>46209</v>
      </c>
    </row>
    <row r="281" spans="1:18" ht="30">
      <c r="A281" s="244" t="str">
        <f t="shared" si="0"/>
        <v>IE117PL</v>
      </c>
      <c r="B281" s="245" t="str">
        <f t="shared" si="1"/>
        <v>ENSOperation</v>
      </c>
      <c r="C281" s="245" t="s">
        <v>2410</v>
      </c>
      <c r="D281" s="244">
        <f t="shared" ca="1" si="2"/>
        <v>27</v>
      </c>
      <c r="E281" s="244" t="s">
        <v>1357</v>
      </c>
      <c r="F281" s="246" t="s">
        <v>5117</v>
      </c>
      <c r="G281" s="246" t="s">
        <v>5119</v>
      </c>
      <c r="H281" s="244" t="s">
        <v>14</v>
      </c>
      <c r="I281" s="244" t="s">
        <v>15</v>
      </c>
      <c r="J281" s="244" t="s">
        <v>5578</v>
      </c>
      <c r="K281" s="247" t="s">
        <v>5578</v>
      </c>
      <c r="L281" s="247" t="s">
        <v>7612</v>
      </c>
      <c r="M281" s="248" t="s">
        <v>7577</v>
      </c>
      <c r="N281" s="245" t="s">
        <v>7796</v>
      </c>
      <c r="O281" s="249" t="s">
        <v>7812</v>
      </c>
      <c r="P281" s="249" t="s">
        <v>5578</v>
      </c>
      <c r="Q281" s="245"/>
      <c r="R281" s="272">
        <v>46209</v>
      </c>
    </row>
    <row r="282" spans="1:18" ht="30">
      <c r="A282" s="244" t="str">
        <f t="shared" si="0"/>
        <v>IE117PL</v>
      </c>
      <c r="B282" s="245" t="str">
        <f t="shared" si="1"/>
        <v>ENSOperation</v>
      </c>
      <c r="C282" s="245" t="s">
        <v>2410</v>
      </c>
      <c r="D282" s="244">
        <f t="shared" ca="1" si="2"/>
        <v>27</v>
      </c>
      <c r="E282" s="244" t="s">
        <v>1357</v>
      </c>
      <c r="F282" s="246" t="s">
        <v>5117</v>
      </c>
      <c r="G282" s="246" t="s">
        <v>5119</v>
      </c>
      <c r="H282" s="244" t="s">
        <v>14</v>
      </c>
      <c r="I282" s="244" t="s">
        <v>11</v>
      </c>
      <c r="J282" s="244" t="s">
        <v>5578</v>
      </c>
      <c r="K282" s="247" t="s">
        <v>5578</v>
      </c>
      <c r="L282" s="247"/>
      <c r="M282" s="248" t="s">
        <v>4324</v>
      </c>
      <c r="N282" s="245" t="s">
        <v>7785</v>
      </c>
      <c r="O282" s="249" t="s">
        <v>7801</v>
      </c>
      <c r="P282" s="249" t="s">
        <v>5578</v>
      </c>
      <c r="Q282" s="245"/>
      <c r="R282" s="250">
        <v>46209</v>
      </c>
    </row>
    <row r="283" spans="1:18" ht="60">
      <c r="A283" s="244" t="s">
        <v>3636</v>
      </c>
      <c r="B283" s="245" t="s">
        <v>7567</v>
      </c>
      <c r="C283" s="245" t="s">
        <v>2578</v>
      </c>
      <c r="D283" s="244">
        <v>47</v>
      </c>
      <c r="E283" s="244" t="s">
        <v>4919</v>
      </c>
      <c r="F283" s="246" t="s">
        <v>251</v>
      </c>
      <c r="G283" s="246" t="s">
        <v>4444</v>
      </c>
      <c r="H283" s="244"/>
      <c r="I283" s="244" t="s">
        <v>15</v>
      </c>
      <c r="J283" s="244" t="s">
        <v>71</v>
      </c>
      <c r="K283" s="247" t="s">
        <v>252</v>
      </c>
      <c r="L283" s="247" t="s">
        <v>2649</v>
      </c>
      <c r="M283" s="248" t="s">
        <v>4324</v>
      </c>
      <c r="N283" s="245" t="s">
        <v>7797</v>
      </c>
      <c r="O283" s="249" t="s">
        <v>7813</v>
      </c>
      <c r="P283" s="249"/>
      <c r="Q283" s="245"/>
      <c r="R283" s="250">
        <v>46209</v>
      </c>
    </row>
    <row r="284" spans="1:18" ht="60">
      <c r="A284" s="244" t="s">
        <v>3636</v>
      </c>
      <c r="B284" s="245" t="s">
        <v>7565</v>
      </c>
      <c r="C284" s="245" t="s">
        <v>2579</v>
      </c>
      <c r="D284" s="244">
        <v>48</v>
      </c>
      <c r="E284" s="244" t="s">
        <v>4947</v>
      </c>
      <c r="F284" s="246" t="s">
        <v>2647</v>
      </c>
      <c r="G284" s="246" t="s">
        <v>4445</v>
      </c>
      <c r="H284" s="244"/>
      <c r="I284" s="244" t="s">
        <v>15</v>
      </c>
      <c r="J284" s="244" t="s">
        <v>71</v>
      </c>
      <c r="K284" s="247" t="s">
        <v>252</v>
      </c>
      <c r="L284" s="247" t="s">
        <v>7702</v>
      </c>
      <c r="M284" s="248" t="s">
        <v>4324</v>
      </c>
      <c r="N284" s="245" t="s">
        <v>7797</v>
      </c>
      <c r="O284" s="249" t="s">
        <v>7813</v>
      </c>
      <c r="P284" s="249"/>
      <c r="Q284" s="245"/>
      <c r="R284" s="250">
        <v>46209</v>
      </c>
    </row>
    <row r="285" spans="1:18" ht="60">
      <c r="A285" s="244" t="s">
        <v>3636</v>
      </c>
      <c r="B285" s="245" t="s">
        <v>7703</v>
      </c>
      <c r="C285" s="245" t="s">
        <v>2582</v>
      </c>
      <c r="D285" s="244">
        <v>51</v>
      </c>
      <c r="E285" s="244" t="s">
        <v>4951</v>
      </c>
      <c r="F285" s="246" t="s">
        <v>1733</v>
      </c>
      <c r="G285" s="246" t="s">
        <v>4461</v>
      </c>
      <c r="H285" s="244"/>
      <c r="I285" s="244" t="s">
        <v>15</v>
      </c>
      <c r="J285" s="244" t="s">
        <v>135</v>
      </c>
      <c r="K285" s="247"/>
      <c r="L285" s="247" t="s">
        <v>362</v>
      </c>
      <c r="M285" s="248" t="s">
        <v>4324</v>
      </c>
      <c r="N285" s="245" t="s">
        <v>7797</v>
      </c>
      <c r="O285" s="249" t="s">
        <v>7813</v>
      </c>
      <c r="P285" s="249"/>
      <c r="Q285" s="245"/>
      <c r="R285" s="250">
        <v>46209</v>
      </c>
    </row>
    <row r="286" spans="1:18" ht="60">
      <c r="A286" s="244" t="s">
        <v>3636</v>
      </c>
      <c r="B286" s="245" t="s">
        <v>7566</v>
      </c>
      <c r="C286" s="245" t="s">
        <v>2624</v>
      </c>
      <c r="D286" s="244">
        <v>93</v>
      </c>
      <c r="E286" s="244" t="s">
        <v>4651</v>
      </c>
      <c r="F286" s="246" t="s">
        <v>6480</v>
      </c>
      <c r="G286" s="246" t="s">
        <v>5599</v>
      </c>
      <c r="H286" s="244"/>
      <c r="I286" s="244" t="s">
        <v>7</v>
      </c>
      <c r="J286" s="244" t="s">
        <v>446</v>
      </c>
      <c r="K286" s="247" t="s">
        <v>465</v>
      </c>
      <c r="L286" s="247"/>
      <c r="M286" s="248" t="s">
        <v>4324</v>
      </c>
      <c r="N286" s="245" t="s">
        <v>7798</v>
      </c>
      <c r="O286" s="249" t="s">
        <v>7814</v>
      </c>
      <c r="P286" s="249"/>
      <c r="Q286" s="245"/>
      <c r="R286" s="250">
        <v>46209</v>
      </c>
    </row>
    <row r="287" spans="1:18" ht="30">
      <c r="A287" s="244" t="s">
        <v>3622</v>
      </c>
      <c r="B287" s="245" t="s">
        <v>7567</v>
      </c>
      <c r="C287" s="245" t="s">
        <v>977</v>
      </c>
      <c r="D287" s="244">
        <v>113</v>
      </c>
      <c r="E287" s="244" t="s">
        <v>4919</v>
      </c>
      <c r="F287" s="246" t="s">
        <v>251</v>
      </c>
      <c r="G287" s="246" t="s">
        <v>4444</v>
      </c>
      <c r="H287" s="244"/>
      <c r="I287" s="244" t="s">
        <v>11</v>
      </c>
      <c r="J287" s="244" t="s">
        <v>71</v>
      </c>
      <c r="K287" s="247" t="s">
        <v>252</v>
      </c>
      <c r="L287" s="247"/>
      <c r="M287" s="248" t="s">
        <v>4324</v>
      </c>
      <c r="N287" s="245" t="s">
        <v>7799</v>
      </c>
      <c r="O287" s="249" t="s">
        <v>7815</v>
      </c>
      <c r="P287" s="249" t="s">
        <v>5266</v>
      </c>
      <c r="Q287" s="245" t="s">
        <v>5267</v>
      </c>
      <c r="R287" s="250">
        <v>46209</v>
      </c>
    </row>
    <row r="288" spans="1:18" ht="60">
      <c r="A288" s="244" t="s">
        <v>3622</v>
      </c>
      <c r="B288" s="245" t="s">
        <v>7565</v>
      </c>
      <c r="C288" s="245" t="s">
        <v>978</v>
      </c>
      <c r="D288" s="244">
        <v>114</v>
      </c>
      <c r="E288" s="244" t="s">
        <v>4947</v>
      </c>
      <c r="F288" s="246" t="s">
        <v>254</v>
      </c>
      <c r="G288" s="246" t="s">
        <v>4445</v>
      </c>
      <c r="H288" s="244"/>
      <c r="I288" s="244" t="s">
        <v>15</v>
      </c>
      <c r="J288" s="244" t="s">
        <v>71</v>
      </c>
      <c r="K288" s="247" t="s">
        <v>252</v>
      </c>
      <c r="L288" s="247" t="s">
        <v>7704</v>
      </c>
      <c r="M288" s="248" t="s">
        <v>4324</v>
      </c>
      <c r="N288" s="245" t="s">
        <v>7798</v>
      </c>
      <c r="O288" s="249" t="s">
        <v>7814</v>
      </c>
      <c r="P288" s="249" t="s">
        <v>5262</v>
      </c>
      <c r="Q288" s="245" t="s">
        <v>5263</v>
      </c>
      <c r="R288" s="250">
        <v>46209</v>
      </c>
    </row>
    <row r="289" spans="1:18" ht="60">
      <c r="A289" s="244" t="s">
        <v>3622</v>
      </c>
      <c r="B289" s="245" t="s">
        <v>6350</v>
      </c>
      <c r="C289" s="245" t="s">
        <v>1039</v>
      </c>
      <c r="D289" s="244">
        <v>174</v>
      </c>
      <c r="E289" s="244" t="s">
        <v>1357</v>
      </c>
      <c r="F289" s="246" t="s">
        <v>6471</v>
      </c>
      <c r="G289" s="246" t="s">
        <v>6450</v>
      </c>
      <c r="H289" s="244" t="s">
        <v>14</v>
      </c>
      <c r="I289" s="244" t="s">
        <v>15</v>
      </c>
      <c r="J289" s="244"/>
      <c r="K289" s="247"/>
      <c r="L289" s="247" t="s">
        <v>3508</v>
      </c>
      <c r="M289" s="248" t="s">
        <v>4324</v>
      </c>
      <c r="N289" s="245" t="s">
        <v>7798</v>
      </c>
      <c r="O289" s="249" t="s">
        <v>7814</v>
      </c>
      <c r="P289" s="249" t="s">
        <v>5203</v>
      </c>
      <c r="Q289" s="245" t="s">
        <v>5204</v>
      </c>
      <c r="R289" s="250">
        <v>46209</v>
      </c>
    </row>
    <row r="290" spans="1:18" ht="75">
      <c r="A290" s="244" t="s">
        <v>3622</v>
      </c>
      <c r="B290" s="245" t="s">
        <v>7703</v>
      </c>
      <c r="C290" s="245" t="s">
        <v>1052</v>
      </c>
      <c r="D290" s="244">
        <v>187</v>
      </c>
      <c r="E290" s="244" t="s">
        <v>4951</v>
      </c>
      <c r="F290" s="246" t="s">
        <v>361</v>
      </c>
      <c r="G290" s="246" t="s">
        <v>4461</v>
      </c>
      <c r="H290" s="244"/>
      <c r="I290" s="244" t="s">
        <v>15</v>
      </c>
      <c r="J290" s="244" t="s">
        <v>135</v>
      </c>
      <c r="K290" s="247"/>
      <c r="L290" s="247" t="s">
        <v>362</v>
      </c>
      <c r="M290" s="248" t="s">
        <v>4324</v>
      </c>
      <c r="N290" s="245" t="s">
        <v>7800</v>
      </c>
      <c r="O290" s="249" t="s">
        <v>7816</v>
      </c>
      <c r="P290" s="249"/>
      <c r="Q290" s="245"/>
      <c r="R290" s="250">
        <v>46209</v>
      </c>
    </row>
    <row r="291" spans="1:18" ht="60">
      <c r="A291" s="244" t="s">
        <v>3622</v>
      </c>
      <c r="B291" s="245" t="s">
        <v>7566</v>
      </c>
      <c r="C291" s="245" t="s">
        <v>1103</v>
      </c>
      <c r="D291" s="244">
        <v>235</v>
      </c>
      <c r="E291" s="244" t="s">
        <v>4651</v>
      </c>
      <c r="F291" s="246" t="s">
        <v>6480</v>
      </c>
      <c r="G291" s="246" t="s">
        <v>5599</v>
      </c>
      <c r="H291" s="244"/>
      <c r="I291" s="244" t="s">
        <v>7</v>
      </c>
      <c r="J291" s="244" t="s">
        <v>446</v>
      </c>
      <c r="K291" s="247" t="s">
        <v>465</v>
      </c>
      <c r="L291" s="247" t="s">
        <v>466</v>
      </c>
      <c r="M291" s="248" t="s">
        <v>4324</v>
      </c>
      <c r="N291" s="245" t="s">
        <v>7797</v>
      </c>
      <c r="O291" s="249" t="s">
        <v>7813</v>
      </c>
      <c r="P291" s="249" t="s">
        <v>5218</v>
      </c>
      <c r="Q291" s="245" t="s">
        <v>5219</v>
      </c>
      <c r="R291" s="250">
        <v>46209</v>
      </c>
    </row>
    <row r="292" spans="1:18" ht="150">
      <c r="A292" s="244" t="s">
        <v>3622</v>
      </c>
      <c r="B292" s="245" t="s">
        <v>7568</v>
      </c>
      <c r="C292" s="245" t="s">
        <v>1113</v>
      </c>
      <c r="D292" s="244">
        <v>243</v>
      </c>
      <c r="E292" s="244" t="s">
        <v>4799</v>
      </c>
      <c r="F292" s="246" t="s">
        <v>7727</v>
      </c>
      <c r="G292" s="246" t="s">
        <v>7726</v>
      </c>
      <c r="H292" s="244" t="s">
        <v>14</v>
      </c>
      <c r="I292" s="244" t="s">
        <v>15</v>
      </c>
      <c r="J292" s="244"/>
      <c r="K292" s="247"/>
      <c r="L292" s="247" t="s">
        <v>482</v>
      </c>
      <c r="M292" s="248" t="s">
        <v>4324</v>
      </c>
      <c r="N292" s="245" t="s">
        <v>7797</v>
      </c>
      <c r="O292" s="249" t="s">
        <v>7813</v>
      </c>
      <c r="P292" s="249" t="s">
        <v>5203</v>
      </c>
      <c r="Q292" s="245" t="s">
        <v>5204</v>
      </c>
      <c r="R292" s="250">
        <v>46209</v>
      </c>
    </row>
    <row r="293" spans="1:18" ht="60">
      <c r="A293" s="244" t="s">
        <v>3622</v>
      </c>
      <c r="B293" s="245" t="s">
        <v>7569</v>
      </c>
      <c r="C293" s="245" t="s">
        <v>1122</v>
      </c>
      <c r="D293" s="244">
        <v>252</v>
      </c>
      <c r="E293" s="244" t="s">
        <v>4817</v>
      </c>
      <c r="F293" s="246" t="s">
        <v>497</v>
      </c>
      <c r="G293" s="246" t="s">
        <v>4497</v>
      </c>
      <c r="H293" s="244" t="s">
        <v>14</v>
      </c>
      <c r="I293" s="244" t="s">
        <v>15</v>
      </c>
      <c r="J293" s="244"/>
      <c r="K293" s="247"/>
      <c r="L293" s="247" t="s">
        <v>7705</v>
      </c>
      <c r="M293" s="248" t="s">
        <v>4324</v>
      </c>
      <c r="N293" s="245" t="s">
        <v>7797</v>
      </c>
      <c r="O293" s="249" t="s">
        <v>7813</v>
      </c>
      <c r="P293" s="249" t="s">
        <v>7706</v>
      </c>
      <c r="Q293" s="245" t="s">
        <v>7707</v>
      </c>
      <c r="R293" s="250">
        <v>46209</v>
      </c>
    </row>
    <row r="294" spans="1:18" ht="60">
      <c r="A294" s="244" t="s">
        <v>3622</v>
      </c>
      <c r="B294" s="245" t="s">
        <v>7570</v>
      </c>
      <c r="C294" s="245" t="s">
        <v>1126</v>
      </c>
      <c r="D294" s="244">
        <v>256</v>
      </c>
      <c r="E294" s="244" t="s">
        <v>4809</v>
      </c>
      <c r="F294" s="246" t="s">
        <v>502</v>
      </c>
      <c r="G294" s="246" t="s">
        <v>4807</v>
      </c>
      <c r="H294" s="244" t="s">
        <v>14</v>
      </c>
      <c r="I294" s="244" t="s">
        <v>15</v>
      </c>
      <c r="J294" s="244"/>
      <c r="K294" s="247"/>
      <c r="L294" s="247" t="s">
        <v>482</v>
      </c>
      <c r="M294" s="248" t="s">
        <v>4324</v>
      </c>
      <c r="N294" s="245" t="s">
        <v>7791</v>
      </c>
      <c r="O294" s="249" t="s">
        <v>7807</v>
      </c>
      <c r="P294" s="249" t="s">
        <v>5203</v>
      </c>
      <c r="Q294" s="245" t="s">
        <v>5204</v>
      </c>
      <c r="R294" s="250">
        <v>46209</v>
      </c>
    </row>
    <row r="295" spans="1:18" ht="45">
      <c r="A295" s="244" t="s">
        <v>3622</v>
      </c>
      <c r="B295" s="245" t="s">
        <v>7517</v>
      </c>
      <c r="C295" s="245" t="s">
        <v>1144</v>
      </c>
      <c r="D295" s="244">
        <v>274</v>
      </c>
      <c r="E295" s="244" t="s">
        <v>4860</v>
      </c>
      <c r="F295" s="246" t="s">
        <v>513</v>
      </c>
      <c r="G295" s="246" t="s">
        <v>4500</v>
      </c>
      <c r="H295" s="244"/>
      <c r="I295" s="244" t="s">
        <v>7</v>
      </c>
      <c r="J295" s="244" t="s">
        <v>514</v>
      </c>
      <c r="K295" s="247" t="s">
        <v>535</v>
      </c>
      <c r="L295" s="247" t="s">
        <v>7708</v>
      </c>
      <c r="M295" s="248" t="s">
        <v>4324</v>
      </c>
      <c r="N295" s="245" t="s">
        <v>7794</v>
      </c>
      <c r="O295" s="249" t="s">
        <v>7810</v>
      </c>
      <c r="P295" s="249" t="s">
        <v>7709</v>
      </c>
      <c r="Q295" s="245" t="s">
        <v>7710</v>
      </c>
      <c r="R295" s="250">
        <v>46209</v>
      </c>
    </row>
    <row r="296" spans="1:18" ht="45">
      <c r="A296" s="244" t="s">
        <v>3622</v>
      </c>
      <c r="B296" s="245" t="s">
        <v>6289</v>
      </c>
      <c r="C296" s="245" t="s">
        <v>1161</v>
      </c>
      <c r="D296" s="244">
        <v>291</v>
      </c>
      <c r="E296" s="244" t="s">
        <v>4915</v>
      </c>
      <c r="F296" s="246" t="s">
        <v>259</v>
      </c>
      <c r="G296" s="246" t="s">
        <v>4446</v>
      </c>
      <c r="H296" s="244"/>
      <c r="I296" s="244" t="s">
        <v>15</v>
      </c>
      <c r="J296" s="244" t="s">
        <v>36</v>
      </c>
      <c r="K296" s="247"/>
      <c r="L296" s="247" t="s">
        <v>7711</v>
      </c>
      <c r="M296" s="248" t="s">
        <v>4324</v>
      </c>
      <c r="N296" s="245" t="s">
        <v>7790</v>
      </c>
      <c r="O296" s="249" t="s">
        <v>7806</v>
      </c>
      <c r="P296" s="249"/>
      <c r="Q296" s="245"/>
      <c r="R296" s="250">
        <v>46209</v>
      </c>
    </row>
    <row r="297" spans="1:18" ht="30">
      <c r="A297" s="244" t="s">
        <v>3622</v>
      </c>
      <c r="B297" s="245" t="s">
        <v>7571</v>
      </c>
      <c r="C297" s="245" t="s">
        <v>1179</v>
      </c>
      <c r="D297" s="244">
        <v>309</v>
      </c>
      <c r="E297" s="244" t="s">
        <v>4747</v>
      </c>
      <c r="F297" s="246" t="s">
        <v>6470</v>
      </c>
      <c r="G297" s="246" t="s">
        <v>6448</v>
      </c>
      <c r="H297" s="244" t="s">
        <v>14</v>
      </c>
      <c r="I297" s="244" t="s">
        <v>15</v>
      </c>
      <c r="J297" s="244"/>
      <c r="K297" s="247"/>
      <c r="L297" s="247" t="s">
        <v>3508</v>
      </c>
      <c r="M297" s="248" t="s">
        <v>4324</v>
      </c>
      <c r="N297" s="245"/>
      <c r="O297" s="249"/>
      <c r="P297" s="249" t="s">
        <v>5245</v>
      </c>
      <c r="Q297" s="245" t="s">
        <v>5253</v>
      </c>
      <c r="R297" s="250">
        <v>46209</v>
      </c>
    </row>
    <row r="298" spans="1:18" ht="45">
      <c r="A298" s="244" t="s">
        <v>3622</v>
      </c>
      <c r="B298" s="245" t="s">
        <v>7572</v>
      </c>
      <c r="C298" s="245" t="s">
        <v>1200</v>
      </c>
      <c r="D298" s="244">
        <v>330</v>
      </c>
      <c r="E298" s="244" t="s">
        <v>1357</v>
      </c>
      <c r="F298" s="246" t="s">
        <v>6472</v>
      </c>
      <c r="G298" s="246" t="s">
        <v>6451</v>
      </c>
      <c r="H298" s="244" t="s">
        <v>14</v>
      </c>
      <c r="I298" s="244" t="s">
        <v>15</v>
      </c>
      <c r="J298" s="244"/>
      <c r="K298" s="247"/>
      <c r="L298" s="247" t="s">
        <v>3508</v>
      </c>
      <c r="M298" s="248" t="s">
        <v>4324</v>
      </c>
      <c r="N298" s="245"/>
      <c r="O298" s="249"/>
      <c r="P298" s="249" t="s">
        <v>5203</v>
      </c>
      <c r="Q298" s="245" t="s">
        <v>5204</v>
      </c>
      <c r="R298" s="250">
        <v>46209</v>
      </c>
    </row>
    <row r="299" spans="1:18" ht="45">
      <c r="A299" s="244" t="s">
        <v>3622</v>
      </c>
      <c r="B299" s="245" t="s">
        <v>7518</v>
      </c>
      <c r="C299" s="245" t="s">
        <v>1278</v>
      </c>
      <c r="D299" s="244">
        <v>408</v>
      </c>
      <c r="E299" s="244" t="s">
        <v>4858</v>
      </c>
      <c r="F299" s="246" t="s">
        <v>6497</v>
      </c>
      <c r="G299" s="246" t="s">
        <v>4861</v>
      </c>
      <c r="H299" s="244" t="s">
        <v>224</v>
      </c>
      <c r="I299" s="244" t="s">
        <v>15</v>
      </c>
      <c r="J299" s="244"/>
      <c r="K299" s="247"/>
      <c r="L299" s="247" t="s">
        <v>7712</v>
      </c>
      <c r="M299" s="248" t="s">
        <v>4324</v>
      </c>
      <c r="N299" s="245"/>
      <c r="O299" s="249"/>
      <c r="P299" s="249" t="s">
        <v>7713</v>
      </c>
      <c r="Q299" s="245" t="s">
        <v>7714</v>
      </c>
      <c r="R299" s="250">
        <v>46209</v>
      </c>
    </row>
    <row r="300" spans="1:18" ht="30">
      <c r="A300" s="244" t="s">
        <v>3622</v>
      </c>
      <c r="B300" s="245" t="s">
        <v>7519</v>
      </c>
      <c r="C300" s="245" t="s">
        <v>1280</v>
      </c>
      <c r="D300" s="244">
        <v>410</v>
      </c>
      <c r="E300" s="244" t="s">
        <v>4860</v>
      </c>
      <c r="F300" s="246" t="s">
        <v>513</v>
      </c>
      <c r="G300" s="246" t="s">
        <v>4500</v>
      </c>
      <c r="H300" s="244"/>
      <c r="I300" s="244" t="s">
        <v>7</v>
      </c>
      <c r="J300" s="244" t="s">
        <v>514</v>
      </c>
      <c r="K300" s="247" t="s">
        <v>535</v>
      </c>
      <c r="L300" s="247" t="s">
        <v>7715</v>
      </c>
      <c r="M300" s="248" t="s">
        <v>4324</v>
      </c>
      <c r="N300" s="245"/>
      <c r="O300" s="249"/>
      <c r="P300" s="249" t="s">
        <v>7716</v>
      </c>
      <c r="Q300" s="245" t="s">
        <v>7717</v>
      </c>
      <c r="R300" s="250">
        <v>46209</v>
      </c>
    </row>
    <row r="301" spans="1:18" ht="30">
      <c r="A301" s="244" t="s">
        <v>3622</v>
      </c>
      <c r="B301" s="245" t="s">
        <v>7520</v>
      </c>
      <c r="C301" s="245" t="s">
        <v>1281</v>
      </c>
      <c r="D301" s="244">
        <v>411</v>
      </c>
      <c r="E301" s="244" t="s">
        <v>4859</v>
      </c>
      <c r="F301" s="246" t="s">
        <v>517</v>
      </c>
      <c r="G301" s="246" t="s">
        <v>4501</v>
      </c>
      <c r="H301" s="244"/>
      <c r="I301" s="244" t="s">
        <v>7</v>
      </c>
      <c r="J301" s="244" t="s">
        <v>140</v>
      </c>
      <c r="K301" s="247"/>
      <c r="L301" s="247" t="s">
        <v>7718</v>
      </c>
      <c r="M301" s="248" t="s">
        <v>4324</v>
      </c>
      <c r="N301" s="245"/>
      <c r="O301" s="249"/>
      <c r="P301" s="249" t="s">
        <v>5276</v>
      </c>
      <c r="Q301" s="245" t="s">
        <v>5307</v>
      </c>
      <c r="R301" s="250">
        <v>46209</v>
      </c>
    </row>
    <row r="302" spans="1:18" ht="15">
      <c r="A302" s="244" t="s">
        <v>3623</v>
      </c>
      <c r="B302" s="245" t="s">
        <v>7573</v>
      </c>
      <c r="C302" s="245" t="s">
        <v>38</v>
      </c>
      <c r="D302" s="244">
        <v>16</v>
      </c>
      <c r="E302" s="244" t="s">
        <v>1357</v>
      </c>
      <c r="F302" s="246" t="s">
        <v>4258</v>
      </c>
      <c r="G302" s="246" t="s">
        <v>4632</v>
      </c>
      <c r="H302" s="244">
        <v>1</v>
      </c>
      <c r="I302" s="244" t="s">
        <v>7</v>
      </c>
      <c r="J302" s="244"/>
      <c r="K302" s="247"/>
      <c r="L302" s="247"/>
      <c r="M302" s="248" t="s">
        <v>4324</v>
      </c>
      <c r="N302" s="245"/>
      <c r="O302" s="249"/>
      <c r="P302" s="249"/>
      <c r="Q302" s="245"/>
      <c r="R302" s="250">
        <v>46209</v>
      </c>
    </row>
    <row r="303" spans="1:18" ht="45">
      <c r="A303" s="244" t="s">
        <v>3623</v>
      </c>
      <c r="B303" s="245" t="s">
        <v>6321</v>
      </c>
      <c r="C303" s="245" t="s">
        <v>172</v>
      </c>
      <c r="D303" s="244">
        <v>71</v>
      </c>
      <c r="E303" s="244" t="s">
        <v>4552</v>
      </c>
      <c r="F303" s="246" t="s">
        <v>6473</v>
      </c>
      <c r="G303" s="246" t="s">
        <v>6443</v>
      </c>
      <c r="H303" s="244" t="s">
        <v>14</v>
      </c>
      <c r="I303" s="244" t="s">
        <v>15</v>
      </c>
      <c r="J303" s="244"/>
      <c r="K303" s="247"/>
      <c r="L303" s="247" t="s">
        <v>7719</v>
      </c>
      <c r="M303" s="248" t="s">
        <v>4324</v>
      </c>
      <c r="N303" s="245"/>
      <c r="O303" s="249"/>
      <c r="P303" s="249" t="s">
        <v>5259</v>
      </c>
      <c r="Q303" s="245" t="s">
        <v>5258</v>
      </c>
      <c r="R303" s="250">
        <v>46209</v>
      </c>
    </row>
    <row r="304" spans="1:18" ht="30">
      <c r="A304" s="244" t="s">
        <v>3623</v>
      </c>
      <c r="B304" s="245" t="s">
        <v>6322</v>
      </c>
      <c r="C304" s="245" t="s">
        <v>205</v>
      </c>
      <c r="D304" s="244">
        <v>91</v>
      </c>
      <c r="E304" s="244" t="s">
        <v>5192</v>
      </c>
      <c r="F304" s="246" t="s">
        <v>6474</v>
      </c>
      <c r="G304" s="246" t="s">
        <v>6446</v>
      </c>
      <c r="H304" s="244" t="s">
        <v>14</v>
      </c>
      <c r="I304" s="244" t="s">
        <v>15</v>
      </c>
      <c r="J304" s="244"/>
      <c r="K304" s="247"/>
      <c r="L304" s="247" t="s">
        <v>7719</v>
      </c>
      <c r="M304" s="248" t="s">
        <v>4324</v>
      </c>
      <c r="N304" s="245"/>
      <c r="O304" s="249"/>
      <c r="P304" s="249" t="s">
        <v>5286</v>
      </c>
      <c r="Q304" s="245" t="s">
        <v>5296</v>
      </c>
      <c r="R304" s="250">
        <v>46209</v>
      </c>
    </row>
    <row r="305" spans="1:18" ht="30">
      <c r="A305" s="244" t="s">
        <v>3623</v>
      </c>
      <c r="B305" s="245" t="s">
        <v>7567</v>
      </c>
      <c r="C305" s="245" t="s">
        <v>250</v>
      </c>
      <c r="D305" s="244">
        <v>109</v>
      </c>
      <c r="E305" s="244" t="s">
        <v>4919</v>
      </c>
      <c r="F305" s="246" t="s">
        <v>251</v>
      </c>
      <c r="G305" s="246" t="s">
        <v>4444</v>
      </c>
      <c r="H305" s="244"/>
      <c r="I305" s="244" t="s">
        <v>11</v>
      </c>
      <c r="J305" s="244" t="s">
        <v>71</v>
      </c>
      <c r="K305" s="247" t="s">
        <v>252</v>
      </c>
      <c r="L305" s="247"/>
      <c r="M305" s="248" t="s">
        <v>4324</v>
      </c>
      <c r="N305" s="245"/>
      <c r="O305" s="249"/>
      <c r="P305" s="249" t="s">
        <v>5266</v>
      </c>
      <c r="Q305" s="245" t="s">
        <v>5267</v>
      </c>
      <c r="R305" s="250">
        <v>46209</v>
      </c>
    </row>
    <row r="306" spans="1:18" ht="60">
      <c r="A306" s="244" t="s">
        <v>3623</v>
      </c>
      <c r="B306" s="245" t="s">
        <v>7565</v>
      </c>
      <c r="C306" s="245" t="s">
        <v>253</v>
      </c>
      <c r="D306" s="244">
        <v>110</v>
      </c>
      <c r="E306" s="244" t="s">
        <v>4947</v>
      </c>
      <c r="F306" s="246" t="s">
        <v>254</v>
      </c>
      <c r="G306" s="246" t="s">
        <v>4445</v>
      </c>
      <c r="H306" s="244"/>
      <c r="I306" s="244" t="s">
        <v>15</v>
      </c>
      <c r="J306" s="244" t="s">
        <v>71</v>
      </c>
      <c r="K306" s="247" t="s">
        <v>252</v>
      </c>
      <c r="L306" s="247" t="s">
        <v>7704</v>
      </c>
      <c r="M306" s="248" t="s">
        <v>4324</v>
      </c>
      <c r="N306" s="245"/>
      <c r="O306" s="249"/>
      <c r="P306" s="249" t="s">
        <v>5262</v>
      </c>
      <c r="Q306" s="245" t="s">
        <v>5263</v>
      </c>
      <c r="R306" s="250">
        <v>46209</v>
      </c>
    </row>
    <row r="307" spans="1:18" ht="45">
      <c r="A307" s="244" t="s">
        <v>3623</v>
      </c>
      <c r="B307" s="245" t="s">
        <v>6350</v>
      </c>
      <c r="C307" s="245" t="s">
        <v>339</v>
      </c>
      <c r="D307" s="244">
        <v>170</v>
      </c>
      <c r="E307" s="244" t="s">
        <v>1357</v>
      </c>
      <c r="F307" s="246" t="s">
        <v>6471</v>
      </c>
      <c r="G307" s="246" t="s">
        <v>6450</v>
      </c>
      <c r="H307" s="244" t="s">
        <v>14</v>
      </c>
      <c r="I307" s="244" t="s">
        <v>15</v>
      </c>
      <c r="J307" s="244"/>
      <c r="K307" s="247"/>
      <c r="L307" s="247" t="s">
        <v>7719</v>
      </c>
      <c r="M307" s="248" t="s">
        <v>4324</v>
      </c>
      <c r="N307" s="245"/>
      <c r="O307" s="249"/>
      <c r="P307" s="249" t="s">
        <v>5203</v>
      </c>
      <c r="Q307" s="245" t="s">
        <v>5204</v>
      </c>
      <c r="R307" s="250">
        <v>46209</v>
      </c>
    </row>
    <row r="308" spans="1:18" ht="30">
      <c r="A308" s="244" t="s">
        <v>3623</v>
      </c>
      <c r="B308" s="245" t="s">
        <v>7703</v>
      </c>
      <c r="C308" s="245" t="s">
        <v>360</v>
      </c>
      <c r="D308" s="244">
        <v>183</v>
      </c>
      <c r="E308" s="244" t="s">
        <v>4951</v>
      </c>
      <c r="F308" s="246" t="s">
        <v>1733</v>
      </c>
      <c r="G308" s="246" t="s">
        <v>4461</v>
      </c>
      <c r="H308" s="244"/>
      <c r="I308" s="244" t="s">
        <v>15</v>
      </c>
      <c r="J308" s="244" t="s">
        <v>135</v>
      </c>
      <c r="K308" s="247"/>
      <c r="L308" s="247" t="s">
        <v>362</v>
      </c>
      <c r="M308" s="248" t="s">
        <v>4324</v>
      </c>
      <c r="N308" s="245"/>
      <c r="O308" s="249"/>
      <c r="P308" s="249"/>
      <c r="Q308" s="245"/>
      <c r="R308" s="250">
        <v>46209</v>
      </c>
    </row>
    <row r="309" spans="1:18" ht="45">
      <c r="A309" s="244" t="s">
        <v>3623</v>
      </c>
      <c r="B309" s="245" t="s">
        <v>7566</v>
      </c>
      <c r="C309" s="245" t="s">
        <v>464</v>
      </c>
      <c r="D309" s="244">
        <v>231</v>
      </c>
      <c r="E309" s="244" t="s">
        <v>4651</v>
      </c>
      <c r="F309" s="246" t="s">
        <v>6480</v>
      </c>
      <c r="G309" s="246" t="s">
        <v>5599</v>
      </c>
      <c r="H309" s="244"/>
      <c r="I309" s="244" t="s">
        <v>7</v>
      </c>
      <c r="J309" s="244" t="s">
        <v>446</v>
      </c>
      <c r="K309" s="247" t="s">
        <v>465</v>
      </c>
      <c r="L309" s="247" t="s">
        <v>466</v>
      </c>
      <c r="M309" s="248" t="s">
        <v>4324</v>
      </c>
      <c r="N309" s="245"/>
      <c r="O309" s="249"/>
      <c r="P309" s="249" t="s">
        <v>5218</v>
      </c>
      <c r="Q309" s="245" t="s">
        <v>5219</v>
      </c>
      <c r="R309" s="250">
        <v>46209</v>
      </c>
    </row>
    <row r="310" spans="1:18" ht="90">
      <c r="A310" s="244" t="s">
        <v>3623</v>
      </c>
      <c r="B310" s="245" t="s">
        <v>7569</v>
      </c>
      <c r="C310" s="245" t="s">
        <v>496</v>
      </c>
      <c r="D310" s="244">
        <v>248</v>
      </c>
      <c r="E310" s="244" t="s">
        <v>4817</v>
      </c>
      <c r="F310" s="246" t="s">
        <v>497</v>
      </c>
      <c r="G310" s="246" t="s">
        <v>4497</v>
      </c>
      <c r="H310" s="244" t="s">
        <v>14</v>
      </c>
      <c r="I310" s="244" t="s">
        <v>15</v>
      </c>
      <c r="J310" s="244"/>
      <c r="K310" s="247"/>
      <c r="L310" s="247" t="s">
        <v>7720</v>
      </c>
      <c r="M310" s="248" t="s">
        <v>4324</v>
      </c>
      <c r="N310" s="245"/>
      <c r="O310" s="249"/>
      <c r="P310" s="249" t="s">
        <v>7721</v>
      </c>
      <c r="Q310" s="245" t="s">
        <v>7722</v>
      </c>
      <c r="R310" s="250">
        <v>46209</v>
      </c>
    </row>
    <row r="311" spans="1:18" ht="45">
      <c r="A311" s="244" t="s">
        <v>3623</v>
      </c>
      <c r="B311" s="245" t="s">
        <v>6339</v>
      </c>
      <c r="C311" s="245" t="s">
        <v>530</v>
      </c>
      <c r="D311" s="244">
        <v>268</v>
      </c>
      <c r="E311" s="244" t="s">
        <v>4858</v>
      </c>
      <c r="F311" s="246" t="s">
        <v>6496</v>
      </c>
      <c r="G311" s="246" t="s">
        <v>4505</v>
      </c>
      <c r="H311" s="244" t="s">
        <v>224</v>
      </c>
      <c r="I311" s="244" t="s">
        <v>15</v>
      </c>
      <c r="J311" s="244"/>
      <c r="K311" s="247"/>
      <c r="L311" s="247" t="s">
        <v>532</v>
      </c>
      <c r="M311" s="248" t="s">
        <v>4324</v>
      </c>
      <c r="N311" s="245"/>
      <c r="O311" s="249"/>
      <c r="P311" s="249" t="s">
        <v>5292</v>
      </c>
      <c r="Q311" s="245" t="s">
        <v>5354</v>
      </c>
      <c r="R311" s="250">
        <v>46209</v>
      </c>
    </row>
    <row r="312" spans="1:18" ht="30">
      <c r="A312" s="244" t="s">
        <v>3623</v>
      </c>
      <c r="B312" s="245" t="s">
        <v>7517</v>
      </c>
      <c r="C312" s="245" t="s">
        <v>534</v>
      </c>
      <c r="D312" s="244">
        <v>270</v>
      </c>
      <c r="E312" s="244" t="s">
        <v>4860</v>
      </c>
      <c r="F312" s="246" t="s">
        <v>513</v>
      </c>
      <c r="G312" s="246" t="s">
        <v>4500</v>
      </c>
      <c r="H312" s="244"/>
      <c r="I312" s="244" t="s">
        <v>7</v>
      </c>
      <c r="J312" s="244" t="s">
        <v>514</v>
      </c>
      <c r="K312" s="247" t="s">
        <v>535</v>
      </c>
      <c r="L312" s="247" t="s">
        <v>7708</v>
      </c>
      <c r="M312" s="248" t="s">
        <v>4324</v>
      </c>
      <c r="N312" s="245"/>
      <c r="O312" s="249"/>
      <c r="P312" s="249" t="s">
        <v>7709</v>
      </c>
      <c r="Q312" s="245" t="s">
        <v>7710</v>
      </c>
      <c r="R312" s="250">
        <v>46209</v>
      </c>
    </row>
    <row r="313" spans="1:18" ht="45">
      <c r="A313" s="244" t="s">
        <v>3623</v>
      </c>
      <c r="B313" s="245" t="s">
        <v>6289</v>
      </c>
      <c r="C313" s="245" t="s">
        <v>573</v>
      </c>
      <c r="D313" s="244">
        <v>287</v>
      </c>
      <c r="E313" s="244" t="s">
        <v>4915</v>
      </c>
      <c r="F313" s="246" t="s">
        <v>259</v>
      </c>
      <c r="G313" s="246" t="s">
        <v>4446</v>
      </c>
      <c r="H313" s="244"/>
      <c r="I313" s="244" t="s">
        <v>15</v>
      </c>
      <c r="J313" s="244" t="s">
        <v>36</v>
      </c>
      <c r="K313" s="247"/>
      <c r="L313" s="247" t="s">
        <v>7711</v>
      </c>
      <c r="M313" s="248" t="s">
        <v>4324</v>
      </c>
      <c r="N313" s="245"/>
      <c r="O313" s="249"/>
      <c r="P313" s="249"/>
      <c r="Q313" s="245"/>
      <c r="R313" s="250">
        <v>46209</v>
      </c>
    </row>
    <row r="314" spans="1:18" ht="30">
      <c r="A314" s="244" t="s">
        <v>3623</v>
      </c>
      <c r="B314" s="245" t="s">
        <v>7571</v>
      </c>
      <c r="C314" s="245" t="s">
        <v>595</v>
      </c>
      <c r="D314" s="244">
        <v>305</v>
      </c>
      <c r="E314" s="244" t="s">
        <v>4747</v>
      </c>
      <c r="F314" s="246" t="s">
        <v>6470</v>
      </c>
      <c r="G314" s="246" t="s">
        <v>6448</v>
      </c>
      <c r="H314" s="244" t="s">
        <v>14</v>
      </c>
      <c r="I314" s="244" t="s">
        <v>15</v>
      </c>
      <c r="J314" s="244"/>
      <c r="K314" s="247"/>
      <c r="L314" s="247" t="s">
        <v>7719</v>
      </c>
      <c r="M314" s="248" t="s">
        <v>4324</v>
      </c>
      <c r="N314" s="245"/>
      <c r="O314" s="249"/>
      <c r="P314" s="249" t="s">
        <v>5286</v>
      </c>
      <c r="Q314" s="245" t="s">
        <v>5296</v>
      </c>
      <c r="R314" s="250">
        <v>46209</v>
      </c>
    </row>
    <row r="315" spans="1:18" ht="45">
      <c r="A315" s="244" t="s">
        <v>3623</v>
      </c>
      <c r="B315" s="245" t="s">
        <v>7572</v>
      </c>
      <c r="C315" s="245" t="s">
        <v>620</v>
      </c>
      <c r="D315" s="244">
        <v>326</v>
      </c>
      <c r="E315" s="244" t="s">
        <v>1357</v>
      </c>
      <c r="F315" s="246" t="s">
        <v>6472</v>
      </c>
      <c r="G315" s="246" t="s">
        <v>6451</v>
      </c>
      <c r="H315" s="244" t="s">
        <v>14</v>
      </c>
      <c r="I315" s="244" t="s">
        <v>15</v>
      </c>
      <c r="J315" s="244"/>
      <c r="K315" s="247"/>
      <c r="L315" s="247" t="s">
        <v>7719</v>
      </c>
      <c r="M315" s="248" t="s">
        <v>4324</v>
      </c>
      <c r="N315" s="245"/>
      <c r="O315" s="249"/>
      <c r="P315" s="249" t="s">
        <v>5203</v>
      </c>
      <c r="Q315" s="245" t="s">
        <v>5204</v>
      </c>
      <c r="R315" s="250">
        <v>46209</v>
      </c>
    </row>
    <row r="316" spans="1:18" ht="45">
      <c r="A316" s="244" t="s">
        <v>3623</v>
      </c>
      <c r="B316" s="245" t="s">
        <v>7518</v>
      </c>
      <c r="C316" s="245" t="s">
        <v>717</v>
      </c>
      <c r="D316" s="244">
        <v>404</v>
      </c>
      <c r="E316" s="244" t="s">
        <v>4858</v>
      </c>
      <c r="F316" s="246" t="s">
        <v>6497</v>
      </c>
      <c r="G316" s="246" t="s">
        <v>4861</v>
      </c>
      <c r="H316" s="244" t="s">
        <v>224</v>
      </c>
      <c r="I316" s="244" t="s">
        <v>15</v>
      </c>
      <c r="J316" s="244"/>
      <c r="K316" s="247"/>
      <c r="L316" s="247" t="s">
        <v>7723</v>
      </c>
      <c r="M316" s="248" t="s">
        <v>4324</v>
      </c>
      <c r="N316" s="245"/>
      <c r="O316" s="249"/>
      <c r="P316" s="249" t="s">
        <v>5291</v>
      </c>
      <c r="Q316" s="245" t="s">
        <v>5355</v>
      </c>
      <c r="R316" s="250">
        <v>46209</v>
      </c>
    </row>
    <row r="317" spans="1:18" ht="30">
      <c r="A317" s="244" t="s">
        <v>3623</v>
      </c>
      <c r="B317" s="245" t="s">
        <v>7519</v>
      </c>
      <c r="C317" s="245" t="s">
        <v>719</v>
      </c>
      <c r="D317" s="244">
        <v>406</v>
      </c>
      <c r="E317" s="244" t="s">
        <v>4860</v>
      </c>
      <c r="F317" s="246" t="s">
        <v>513</v>
      </c>
      <c r="G317" s="246" t="s">
        <v>4500</v>
      </c>
      <c r="H317" s="244"/>
      <c r="I317" s="244" t="s">
        <v>7</v>
      </c>
      <c r="J317" s="244" t="s">
        <v>514</v>
      </c>
      <c r="K317" s="247" t="s">
        <v>535</v>
      </c>
      <c r="L317" s="247" t="s">
        <v>7715</v>
      </c>
      <c r="M317" s="248" t="s">
        <v>4324</v>
      </c>
      <c r="N317" s="245"/>
      <c r="O317" s="249"/>
      <c r="P317" s="249" t="s">
        <v>7716</v>
      </c>
      <c r="Q317" s="245" t="s">
        <v>7717</v>
      </c>
      <c r="R317" s="250">
        <v>46209</v>
      </c>
    </row>
    <row r="318" spans="1:18" ht="30">
      <c r="A318" s="244" t="s">
        <v>3623</v>
      </c>
      <c r="B318" s="245" t="s">
        <v>7520</v>
      </c>
      <c r="C318" s="245" t="s">
        <v>720</v>
      </c>
      <c r="D318" s="244">
        <v>407</v>
      </c>
      <c r="E318" s="244" t="s">
        <v>4859</v>
      </c>
      <c r="F318" s="246" t="s">
        <v>517</v>
      </c>
      <c r="G318" s="246" t="s">
        <v>4501</v>
      </c>
      <c r="H318" s="244"/>
      <c r="I318" s="244" t="s">
        <v>7</v>
      </c>
      <c r="J318" s="244" t="s">
        <v>140</v>
      </c>
      <c r="K318" s="247"/>
      <c r="L318" s="247" t="s">
        <v>7718</v>
      </c>
      <c r="M318" s="248" t="s">
        <v>4324</v>
      </c>
      <c r="N318" s="245"/>
      <c r="O318" s="249"/>
      <c r="P318" s="249" t="s">
        <v>5276</v>
      </c>
      <c r="Q318" s="245" t="s">
        <v>5307</v>
      </c>
      <c r="R318" s="250">
        <v>46209</v>
      </c>
    </row>
    <row r="319" spans="1:18" ht="15">
      <c r="A319" s="244" t="s">
        <v>3616</v>
      </c>
      <c r="B319" s="245" t="s">
        <v>7574</v>
      </c>
      <c r="C319" s="245" t="s">
        <v>3035</v>
      </c>
      <c r="D319" s="244">
        <v>6</v>
      </c>
      <c r="E319" s="244" t="s">
        <v>1357</v>
      </c>
      <c r="F319" s="246" t="s">
        <v>4635</v>
      </c>
      <c r="G319" s="246" t="s">
        <v>4636</v>
      </c>
      <c r="H319" s="244">
        <v>1</v>
      </c>
      <c r="I319" s="244" t="s">
        <v>7</v>
      </c>
      <c r="J319" s="244"/>
      <c r="K319" s="247"/>
      <c r="L319" s="247"/>
      <c r="M319" s="248" t="s">
        <v>4324</v>
      </c>
      <c r="N319" s="245"/>
      <c r="O319" s="249"/>
      <c r="P319" s="249"/>
      <c r="Q319" s="245"/>
      <c r="R319" s="250">
        <v>46209</v>
      </c>
    </row>
    <row r="320" spans="1:18" ht="15">
      <c r="A320" s="244" t="s">
        <v>3616</v>
      </c>
      <c r="B320" s="245" t="s">
        <v>7567</v>
      </c>
      <c r="C320" s="245" t="s">
        <v>3134</v>
      </c>
      <c r="D320" s="244">
        <v>105</v>
      </c>
      <c r="E320" s="244" t="s">
        <v>4919</v>
      </c>
      <c r="F320" s="246" t="s">
        <v>251</v>
      </c>
      <c r="G320" s="246" t="s">
        <v>4444</v>
      </c>
      <c r="H320" s="244"/>
      <c r="I320" s="244" t="s">
        <v>11</v>
      </c>
      <c r="J320" s="244" t="s">
        <v>71</v>
      </c>
      <c r="K320" s="247" t="s">
        <v>252</v>
      </c>
      <c r="L320" s="247"/>
      <c r="M320" s="248" t="s">
        <v>4324</v>
      </c>
      <c r="N320" s="245"/>
      <c r="O320" s="249"/>
      <c r="P320" s="249"/>
      <c r="Q320" s="245"/>
      <c r="R320" s="250">
        <v>46209</v>
      </c>
    </row>
    <row r="321" spans="1:18" ht="60">
      <c r="A321" s="244" t="s">
        <v>3616</v>
      </c>
      <c r="B321" s="245" t="s">
        <v>7565</v>
      </c>
      <c r="C321" s="245" t="s">
        <v>3135</v>
      </c>
      <c r="D321" s="244">
        <v>106</v>
      </c>
      <c r="E321" s="244" t="s">
        <v>4947</v>
      </c>
      <c r="F321" s="246" t="s">
        <v>254</v>
      </c>
      <c r="G321" s="246" t="s">
        <v>4445</v>
      </c>
      <c r="H321" s="244"/>
      <c r="I321" s="244" t="s">
        <v>15</v>
      </c>
      <c r="J321" s="244" t="s">
        <v>71</v>
      </c>
      <c r="K321" s="247" t="s">
        <v>252</v>
      </c>
      <c r="L321" s="247" t="s">
        <v>7724</v>
      </c>
      <c r="M321" s="248" t="s">
        <v>4324</v>
      </c>
      <c r="N321" s="245"/>
      <c r="O321" s="249"/>
      <c r="P321" s="249" t="s">
        <v>5262</v>
      </c>
      <c r="Q321" s="245" t="s">
        <v>5263</v>
      </c>
      <c r="R321" s="250">
        <v>46209</v>
      </c>
    </row>
    <row r="322" spans="1:18" ht="30">
      <c r="A322" s="244" t="s">
        <v>3616</v>
      </c>
      <c r="B322" s="245" t="s">
        <v>7703</v>
      </c>
      <c r="C322" s="245" t="s">
        <v>3208</v>
      </c>
      <c r="D322" s="244">
        <v>179</v>
      </c>
      <c r="E322" s="244" t="s">
        <v>4951</v>
      </c>
      <c r="F322" s="246" t="s">
        <v>1733</v>
      </c>
      <c r="G322" s="246" t="s">
        <v>4461</v>
      </c>
      <c r="H322" s="244"/>
      <c r="I322" s="244" t="s">
        <v>15</v>
      </c>
      <c r="J322" s="244" t="s">
        <v>135</v>
      </c>
      <c r="K322" s="247"/>
      <c r="L322" s="247" t="s">
        <v>362</v>
      </c>
      <c r="M322" s="248" t="s">
        <v>4324</v>
      </c>
      <c r="N322" s="245"/>
      <c r="O322" s="249"/>
      <c r="P322" s="249"/>
      <c r="Q322" s="245"/>
      <c r="R322" s="250">
        <v>46209</v>
      </c>
    </row>
    <row r="323" spans="1:18" ht="45">
      <c r="A323" s="244" t="s">
        <v>3616</v>
      </c>
      <c r="B323" s="245" t="s">
        <v>7566</v>
      </c>
      <c r="C323" s="245" t="s">
        <v>3256</v>
      </c>
      <c r="D323" s="244">
        <v>227</v>
      </c>
      <c r="E323" s="244" t="s">
        <v>4651</v>
      </c>
      <c r="F323" s="246" t="s">
        <v>6480</v>
      </c>
      <c r="G323" s="246" t="s">
        <v>5599</v>
      </c>
      <c r="H323" s="244"/>
      <c r="I323" s="244" t="s">
        <v>7</v>
      </c>
      <c r="J323" s="244" t="s">
        <v>446</v>
      </c>
      <c r="K323" s="247" t="s">
        <v>465</v>
      </c>
      <c r="L323" s="247" t="s">
        <v>466</v>
      </c>
      <c r="M323" s="248" t="s">
        <v>4324</v>
      </c>
      <c r="N323" s="245"/>
      <c r="O323" s="249"/>
      <c r="P323" s="249" t="s">
        <v>5218</v>
      </c>
      <c r="Q323" s="245" t="s">
        <v>5219</v>
      </c>
      <c r="R323" s="250">
        <v>46209</v>
      </c>
    </row>
    <row r="324" spans="1:18" ht="30">
      <c r="A324" s="244" t="s">
        <v>3616</v>
      </c>
      <c r="B324" s="245" t="s">
        <v>7569</v>
      </c>
      <c r="C324" s="245" t="s">
        <v>3273</v>
      </c>
      <c r="D324" s="244">
        <v>244</v>
      </c>
      <c r="E324" s="244" t="s">
        <v>4817</v>
      </c>
      <c r="F324" s="246" t="s">
        <v>497</v>
      </c>
      <c r="G324" s="246" t="s">
        <v>4497</v>
      </c>
      <c r="H324" s="244" t="s">
        <v>14</v>
      </c>
      <c r="I324" s="244" t="s">
        <v>15</v>
      </c>
      <c r="J324" s="244"/>
      <c r="K324" s="247"/>
      <c r="L324" s="247" t="s">
        <v>7705</v>
      </c>
      <c r="M324" s="248" t="s">
        <v>4324</v>
      </c>
      <c r="N324" s="245"/>
      <c r="O324" s="249"/>
      <c r="P324" s="249" t="s">
        <v>7706</v>
      </c>
      <c r="Q324" s="245" t="s">
        <v>7707</v>
      </c>
      <c r="R324" s="250">
        <v>46209</v>
      </c>
    </row>
    <row r="325" spans="1:18" ht="30">
      <c r="A325" s="244" t="s">
        <v>3616</v>
      </c>
      <c r="B325" s="245" t="s">
        <v>7517</v>
      </c>
      <c r="C325" s="245" t="s">
        <v>3295</v>
      </c>
      <c r="D325" s="244">
        <v>266</v>
      </c>
      <c r="E325" s="244" t="s">
        <v>4860</v>
      </c>
      <c r="F325" s="246" t="s">
        <v>513</v>
      </c>
      <c r="G325" s="246" t="s">
        <v>4500</v>
      </c>
      <c r="H325" s="244"/>
      <c r="I325" s="244" t="s">
        <v>7</v>
      </c>
      <c r="J325" s="244" t="s">
        <v>514</v>
      </c>
      <c r="K325" s="247" t="s">
        <v>535</v>
      </c>
      <c r="L325" s="247" t="s">
        <v>7708</v>
      </c>
      <c r="M325" s="248" t="s">
        <v>4324</v>
      </c>
      <c r="N325" s="245"/>
      <c r="O325" s="249"/>
      <c r="P325" s="249" t="s">
        <v>7709</v>
      </c>
      <c r="Q325" s="245" t="s">
        <v>7710</v>
      </c>
      <c r="R325" s="250">
        <v>46209</v>
      </c>
    </row>
    <row r="326" spans="1:18" ht="30">
      <c r="A326" s="244" t="s">
        <v>3616</v>
      </c>
      <c r="B326" s="245" t="s">
        <v>6289</v>
      </c>
      <c r="C326" s="245" t="s">
        <v>3312</v>
      </c>
      <c r="D326" s="244">
        <v>283</v>
      </c>
      <c r="E326" s="244" t="s">
        <v>4915</v>
      </c>
      <c r="F326" s="246" t="s">
        <v>259</v>
      </c>
      <c r="G326" s="246" t="s">
        <v>4446</v>
      </c>
      <c r="H326" s="244"/>
      <c r="I326" s="244" t="s">
        <v>15</v>
      </c>
      <c r="J326" s="244" t="s">
        <v>36</v>
      </c>
      <c r="K326" s="247"/>
      <c r="L326" s="247" t="s">
        <v>260</v>
      </c>
      <c r="M326" s="248" t="s">
        <v>4324</v>
      </c>
      <c r="N326" s="245"/>
      <c r="O326" s="249"/>
      <c r="P326" s="249"/>
      <c r="Q326" s="245"/>
      <c r="R326" s="250">
        <v>46209</v>
      </c>
    </row>
    <row r="327" spans="1:18" ht="30">
      <c r="A327" s="244" t="s">
        <v>3616</v>
      </c>
      <c r="B327" s="245" t="s">
        <v>7571</v>
      </c>
      <c r="C327" s="245" t="s">
        <v>3331</v>
      </c>
      <c r="D327" s="244">
        <v>302</v>
      </c>
      <c r="E327" s="244" t="s">
        <v>4747</v>
      </c>
      <c r="F327" s="246" t="s">
        <v>6470</v>
      </c>
      <c r="G327" s="246" t="s">
        <v>6448</v>
      </c>
      <c r="H327" s="244" t="s">
        <v>14</v>
      </c>
      <c r="I327" s="244" t="s">
        <v>15</v>
      </c>
      <c r="J327" s="244"/>
      <c r="K327" s="247"/>
      <c r="L327" s="247" t="s">
        <v>3508</v>
      </c>
      <c r="M327" s="248" t="s">
        <v>4324</v>
      </c>
      <c r="N327" s="245"/>
      <c r="O327" s="249"/>
      <c r="P327" s="249" t="s">
        <v>5245</v>
      </c>
      <c r="Q327" s="245" t="s">
        <v>5253</v>
      </c>
      <c r="R327" s="250">
        <v>46209</v>
      </c>
    </row>
    <row r="328" spans="1:18" ht="45">
      <c r="A328" s="244" t="s">
        <v>3616</v>
      </c>
      <c r="B328" s="245" t="s">
        <v>7572</v>
      </c>
      <c r="C328" s="245" t="s">
        <v>3352</v>
      </c>
      <c r="D328" s="244">
        <v>323</v>
      </c>
      <c r="E328" s="244" t="s">
        <v>1357</v>
      </c>
      <c r="F328" s="246" t="s">
        <v>6472</v>
      </c>
      <c r="G328" s="246" t="s">
        <v>6451</v>
      </c>
      <c r="H328" s="244" t="s">
        <v>14</v>
      </c>
      <c r="I328" s="244" t="s">
        <v>15</v>
      </c>
      <c r="J328" s="244"/>
      <c r="K328" s="247"/>
      <c r="L328" s="247" t="s">
        <v>3508</v>
      </c>
      <c r="M328" s="248" t="s">
        <v>4324</v>
      </c>
      <c r="N328" s="245"/>
      <c r="O328" s="249"/>
      <c r="P328" s="249" t="s">
        <v>5203</v>
      </c>
      <c r="Q328" s="245" t="s">
        <v>5204</v>
      </c>
      <c r="R328" s="250">
        <v>46209</v>
      </c>
    </row>
    <row r="329" spans="1:18" ht="45">
      <c r="A329" s="244" t="s">
        <v>3616</v>
      </c>
      <c r="B329" s="245" t="s">
        <v>7518</v>
      </c>
      <c r="C329" s="245" t="s">
        <v>3430</v>
      </c>
      <c r="D329" s="244">
        <v>401</v>
      </c>
      <c r="E329" s="244" t="s">
        <v>4858</v>
      </c>
      <c r="F329" s="246" t="s">
        <v>6497</v>
      </c>
      <c r="G329" s="246" t="s">
        <v>4861</v>
      </c>
      <c r="H329" s="244" t="s">
        <v>224</v>
      </c>
      <c r="I329" s="244" t="s">
        <v>15</v>
      </c>
      <c r="J329" s="244"/>
      <c r="K329" s="247"/>
      <c r="L329" s="247" t="s">
        <v>7712</v>
      </c>
      <c r="M329" s="248" t="s">
        <v>4324</v>
      </c>
      <c r="N329" s="245"/>
      <c r="O329" s="249"/>
      <c r="P329" s="249" t="s">
        <v>7713</v>
      </c>
      <c r="Q329" s="245" t="s">
        <v>7714</v>
      </c>
      <c r="R329" s="250">
        <v>46209</v>
      </c>
    </row>
    <row r="330" spans="1:18" ht="30">
      <c r="A330" s="244" t="s">
        <v>3616</v>
      </c>
      <c r="B330" s="245" t="s">
        <v>7519</v>
      </c>
      <c r="C330" s="245" t="s">
        <v>3432</v>
      </c>
      <c r="D330" s="244">
        <v>403</v>
      </c>
      <c r="E330" s="244" t="s">
        <v>4860</v>
      </c>
      <c r="F330" s="246" t="s">
        <v>513</v>
      </c>
      <c r="G330" s="246" t="s">
        <v>4500</v>
      </c>
      <c r="H330" s="244"/>
      <c r="I330" s="244" t="s">
        <v>7</v>
      </c>
      <c r="J330" s="244" t="s">
        <v>514</v>
      </c>
      <c r="K330" s="247" t="s">
        <v>535</v>
      </c>
      <c r="L330" s="247" t="s">
        <v>7715</v>
      </c>
      <c r="M330" s="248" t="s">
        <v>4324</v>
      </c>
      <c r="N330" s="245"/>
      <c r="O330" s="249"/>
      <c r="P330" s="249" t="s">
        <v>7716</v>
      </c>
      <c r="Q330" s="245" t="s">
        <v>7717</v>
      </c>
      <c r="R330" s="250">
        <v>46209</v>
      </c>
    </row>
    <row r="331" spans="1:18" ht="30">
      <c r="A331" s="244" t="s">
        <v>3616</v>
      </c>
      <c r="B331" s="245" t="s">
        <v>7520</v>
      </c>
      <c r="C331" s="245" t="s">
        <v>3433</v>
      </c>
      <c r="D331" s="244">
        <v>404</v>
      </c>
      <c r="E331" s="244" t="s">
        <v>4859</v>
      </c>
      <c r="F331" s="246" t="s">
        <v>517</v>
      </c>
      <c r="G331" s="246" t="s">
        <v>4501</v>
      </c>
      <c r="H331" s="244"/>
      <c r="I331" s="244" t="s">
        <v>7</v>
      </c>
      <c r="J331" s="244" t="s">
        <v>140</v>
      </c>
      <c r="K331" s="247"/>
      <c r="L331" s="247" t="s">
        <v>7718</v>
      </c>
      <c r="M331" s="248" t="s">
        <v>4324</v>
      </c>
      <c r="N331" s="245"/>
      <c r="O331" s="249"/>
      <c r="P331" s="249" t="s">
        <v>5276</v>
      </c>
      <c r="Q331" s="245" t="s">
        <v>5307</v>
      </c>
      <c r="R331" s="250">
        <v>46209</v>
      </c>
    </row>
    <row r="332" spans="1:18" ht="15">
      <c r="A332" s="244" t="s">
        <v>3633</v>
      </c>
      <c r="B332" s="245" t="s">
        <v>7725</v>
      </c>
      <c r="C332" s="245" t="s">
        <v>2900</v>
      </c>
      <c r="D332" s="244">
        <v>15</v>
      </c>
      <c r="E332" s="244" t="s">
        <v>1357</v>
      </c>
      <c r="F332" s="246" t="s">
        <v>4641</v>
      </c>
      <c r="G332" s="246" t="s">
        <v>4642</v>
      </c>
      <c r="H332" s="244">
        <v>1</v>
      </c>
      <c r="I332" s="244" t="s">
        <v>7</v>
      </c>
      <c r="J332" s="244"/>
      <c r="K332" s="247"/>
      <c r="L332" s="247"/>
      <c r="M332" s="248" t="s">
        <v>4324</v>
      </c>
      <c r="N332" s="245"/>
      <c r="O332" s="249"/>
      <c r="P332" s="249"/>
      <c r="Q332" s="245"/>
      <c r="R332" s="250">
        <v>46209</v>
      </c>
    </row>
    <row r="333" spans="1:18" ht="30">
      <c r="A333" s="244" t="s">
        <v>3636</v>
      </c>
      <c r="B333" s="245" t="s">
        <v>7567</v>
      </c>
      <c r="C333" s="245" t="s">
        <v>2578</v>
      </c>
      <c r="D333" s="244">
        <v>47</v>
      </c>
      <c r="E333" s="244" t="s">
        <v>4919</v>
      </c>
      <c r="F333" s="246" t="s">
        <v>251</v>
      </c>
      <c r="G333" s="246" t="s">
        <v>4444</v>
      </c>
      <c r="H333" s="244"/>
      <c r="I333" s="244" t="s">
        <v>15</v>
      </c>
      <c r="J333" s="244" t="s">
        <v>71</v>
      </c>
      <c r="K333" s="247" t="s">
        <v>252</v>
      </c>
      <c r="L333" s="247" t="s">
        <v>7559</v>
      </c>
      <c r="M333" s="248" t="s">
        <v>7577</v>
      </c>
      <c r="N333" s="245" t="s">
        <v>7560</v>
      </c>
      <c r="O333" s="249" t="s">
        <v>7561</v>
      </c>
      <c r="P333" s="249"/>
      <c r="Q333" s="245"/>
      <c r="R333" s="250">
        <v>46209</v>
      </c>
    </row>
    <row r="334" spans="1:18" ht="45">
      <c r="A334" s="244" t="s">
        <v>3622</v>
      </c>
      <c r="B334" s="245" t="s">
        <v>6350</v>
      </c>
      <c r="C334" s="245" t="s">
        <v>1039</v>
      </c>
      <c r="D334" s="244">
        <v>174</v>
      </c>
      <c r="E334" s="244" t="s">
        <v>1357</v>
      </c>
      <c r="F334" s="246" t="s">
        <v>6471</v>
      </c>
      <c r="G334" s="246" t="s">
        <v>6450</v>
      </c>
      <c r="H334" s="244" t="s">
        <v>14</v>
      </c>
      <c r="I334" s="244" t="s">
        <v>11</v>
      </c>
      <c r="J334" s="244"/>
      <c r="K334" s="247"/>
      <c r="L334" s="247" t="s">
        <v>283</v>
      </c>
      <c r="M334" s="248" t="s">
        <v>7577</v>
      </c>
      <c r="N334" s="245" t="s">
        <v>7628</v>
      </c>
      <c r="O334" s="249" t="s">
        <v>7629</v>
      </c>
      <c r="P334" s="249" t="s">
        <v>5203</v>
      </c>
      <c r="Q334" s="245" t="s">
        <v>5204</v>
      </c>
      <c r="R334" s="250">
        <v>46209</v>
      </c>
    </row>
    <row r="335" spans="1:18" ht="45">
      <c r="A335" s="244" t="s">
        <v>3622</v>
      </c>
      <c r="B335" s="245" t="s">
        <v>7571</v>
      </c>
      <c r="C335" s="245" t="s">
        <v>1179</v>
      </c>
      <c r="D335" s="244">
        <v>309</v>
      </c>
      <c r="E335" s="244" t="s">
        <v>4747</v>
      </c>
      <c r="F335" s="246" t="s">
        <v>6470</v>
      </c>
      <c r="G335" s="246" t="s">
        <v>6448</v>
      </c>
      <c r="H335" s="244" t="s">
        <v>14</v>
      </c>
      <c r="I335" s="244" t="s">
        <v>11</v>
      </c>
      <c r="J335" s="244"/>
      <c r="K335" s="247"/>
      <c r="L335" s="247" t="s">
        <v>283</v>
      </c>
      <c r="M335" s="248" t="s">
        <v>7577</v>
      </c>
      <c r="N335" s="245" t="s">
        <v>7628</v>
      </c>
      <c r="O335" s="249" t="s">
        <v>7629</v>
      </c>
      <c r="P335" s="249" t="s">
        <v>5245</v>
      </c>
      <c r="Q335" s="245" t="s">
        <v>5253</v>
      </c>
      <c r="R335" s="250">
        <v>46209</v>
      </c>
    </row>
    <row r="336" spans="1:18" ht="45">
      <c r="A336" s="244" t="s">
        <v>3622</v>
      </c>
      <c r="B336" s="245" t="s">
        <v>7572</v>
      </c>
      <c r="C336" s="245" t="s">
        <v>1200</v>
      </c>
      <c r="D336" s="244">
        <v>330</v>
      </c>
      <c r="E336" s="244" t="s">
        <v>1357</v>
      </c>
      <c r="F336" s="246" t="s">
        <v>6472</v>
      </c>
      <c r="G336" s="246" t="s">
        <v>6451</v>
      </c>
      <c r="H336" s="244" t="s">
        <v>14</v>
      </c>
      <c r="I336" s="244" t="s">
        <v>11</v>
      </c>
      <c r="J336" s="244"/>
      <c r="K336" s="247"/>
      <c r="L336" s="247" t="s">
        <v>283</v>
      </c>
      <c r="M336" s="248" t="s">
        <v>7577</v>
      </c>
      <c r="N336" s="245" t="s">
        <v>7628</v>
      </c>
      <c r="O336" s="249" t="s">
        <v>7629</v>
      </c>
      <c r="P336" s="249" t="s">
        <v>5203</v>
      </c>
      <c r="Q336" s="245" t="s">
        <v>5204</v>
      </c>
      <c r="R336" s="250">
        <v>46209</v>
      </c>
    </row>
    <row r="337" spans="1:18" ht="45">
      <c r="A337" s="244" t="s">
        <v>3623</v>
      </c>
      <c r="B337" s="245" t="s">
        <v>6350</v>
      </c>
      <c r="C337" s="245" t="s">
        <v>339</v>
      </c>
      <c r="D337" s="244">
        <v>170</v>
      </c>
      <c r="E337" s="244" t="s">
        <v>1357</v>
      </c>
      <c r="F337" s="246" t="s">
        <v>6471</v>
      </c>
      <c r="G337" s="246" t="s">
        <v>6450</v>
      </c>
      <c r="H337" s="244" t="s">
        <v>14</v>
      </c>
      <c r="I337" s="244" t="s">
        <v>11</v>
      </c>
      <c r="J337" s="244"/>
      <c r="K337" s="247"/>
      <c r="L337" s="247" t="s">
        <v>283</v>
      </c>
      <c r="M337" s="248" t="s">
        <v>7577</v>
      </c>
      <c r="N337" s="245" t="s">
        <v>7630</v>
      </c>
      <c r="O337" s="249" t="s">
        <v>7631</v>
      </c>
      <c r="P337" s="249" t="s">
        <v>5203</v>
      </c>
      <c r="Q337" s="245" t="s">
        <v>5204</v>
      </c>
      <c r="R337" s="250">
        <v>46209</v>
      </c>
    </row>
    <row r="338" spans="1:18" ht="60">
      <c r="A338" s="244" t="s">
        <v>3623</v>
      </c>
      <c r="B338" s="245" t="s">
        <v>6339</v>
      </c>
      <c r="C338" s="245" t="s">
        <v>530</v>
      </c>
      <c r="D338" s="244">
        <v>268</v>
      </c>
      <c r="E338" s="244" t="s">
        <v>4858</v>
      </c>
      <c r="F338" s="246" t="s">
        <v>6496</v>
      </c>
      <c r="G338" s="246" t="s">
        <v>4505</v>
      </c>
      <c r="H338" s="244" t="s">
        <v>224</v>
      </c>
      <c r="I338" s="244" t="s">
        <v>15</v>
      </c>
      <c r="J338" s="244"/>
      <c r="K338" s="247"/>
      <c r="L338" s="247" t="s">
        <v>7505</v>
      </c>
      <c r="M338" s="248" t="s">
        <v>7577</v>
      </c>
      <c r="N338" s="245" t="s">
        <v>7506</v>
      </c>
      <c r="O338" s="249" t="s">
        <v>7507</v>
      </c>
      <c r="P338" s="249" t="s">
        <v>5292</v>
      </c>
      <c r="Q338" s="245" t="s">
        <v>5354</v>
      </c>
      <c r="R338" s="250">
        <v>46209</v>
      </c>
    </row>
    <row r="339" spans="1:18" ht="45">
      <c r="A339" s="244" t="s">
        <v>3623</v>
      </c>
      <c r="B339" s="245" t="s">
        <v>7571</v>
      </c>
      <c r="C339" s="245" t="s">
        <v>595</v>
      </c>
      <c r="D339" s="244">
        <v>305</v>
      </c>
      <c r="E339" s="244" t="s">
        <v>4747</v>
      </c>
      <c r="F339" s="246" t="s">
        <v>6470</v>
      </c>
      <c r="G339" s="246" t="s">
        <v>6448</v>
      </c>
      <c r="H339" s="244" t="s">
        <v>14</v>
      </c>
      <c r="I339" s="244" t="s">
        <v>11</v>
      </c>
      <c r="J339" s="244"/>
      <c r="K339" s="247"/>
      <c r="L339" s="247" t="s">
        <v>283</v>
      </c>
      <c r="M339" s="248" t="s">
        <v>7577</v>
      </c>
      <c r="N339" s="245" t="s">
        <v>7630</v>
      </c>
      <c r="O339" s="249" t="s">
        <v>7631</v>
      </c>
      <c r="P339" s="249" t="s">
        <v>5286</v>
      </c>
      <c r="Q339" s="245" t="s">
        <v>5296</v>
      </c>
      <c r="R339" s="250">
        <v>46209</v>
      </c>
    </row>
    <row r="340" spans="1:18" ht="45">
      <c r="A340" s="244" t="s">
        <v>3623</v>
      </c>
      <c r="B340" s="245" t="s">
        <v>7572</v>
      </c>
      <c r="C340" s="245" t="s">
        <v>620</v>
      </c>
      <c r="D340" s="244">
        <v>326</v>
      </c>
      <c r="E340" s="244" t="s">
        <v>1357</v>
      </c>
      <c r="F340" s="246" t="s">
        <v>6472</v>
      </c>
      <c r="G340" s="246" t="s">
        <v>6451</v>
      </c>
      <c r="H340" s="244" t="s">
        <v>14</v>
      </c>
      <c r="I340" s="244" t="s">
        <v>11</v>
      </c>
      <c r="J340" s="244"/>
      <c r="K340" s="247"/>
      <c r="L340" s="247" t="s">
        <v>283</v>
      </c>
      <c r="M340" s="248" t="s">
        <v>7577</v>
      </c>
      <c r="N340" s="245" t="s">
        <v>7630</v>
      </c>
      <c r="O340" s="249" t="s">
        <v>7631</v>
      </c>
      <c r="P340" s="249" t="s">
        <v>5203</v>
      </c>
      <c r="Q340" s="245" t="s">
        <v>5204</v>
      </c>
      <c r="R340" s="250">
        <v>46209</v>
      </c>
    </row>
    <row r="341" spans="1:18" ht="60">
      <c r="A341" s="244" t="s">
        <v>3623</v>
      </c>
      <c r="B341" s="245" t="s">
        <v>7518</v>
      </c>
      <c r="C341" s="245" t="s">
        <v>717</v>
      </c>
      <c r="D341" s="244">
        <v>404</v>
      </c>
      <c r="E341" s="244" t="s">
        <v>4858</v>
      </c>
      <c r="F341" s="246" t="s">
        <v>6497</v>
      </c>
      <c r="G341" s="246" t="s">
        <v>4861</v>
      </c>
      <c r="H341" s="244" t="s">
        <v>224</v>
      </c>
      <c r="I341" s="244" t="s">
        <v>15</v>
      </c>
      <c r="J341" s="244"/>
      <c r="K341" s="247"/>
      <c r="L341" s="247" t="s">
        <v>7505</v>
      </c>
      <c r="M341" s="248" t="s">
        <v>7577</v>
      </c>
      <c r="N341" s="245" t="s">
        <v>7508</v>
      </c>
      <c r="O341" s="249" t="s">
        <v>7509</v>
      </c>
      <c r="P341" s="249" t="s">
        <v>5291</v>
      </c>
      <c r="Q341" s="245" t="s">
        <v>5355</v>
      </c>
      <c r="R341" s="250">
        <v>46209</v>
      </c>
    </row>
    <row r="342" spans="1:18" ht="45">
      <c r="A342" s="244" t="s">
        <v>3616</v>
      </c>
      <c r="B342" s="245" t="s">
        <v>6350</v>
      </c>
      <c r="C342" s="245" t="s">
        <v>3195</v>
      </c>
      <c r="D342" s="244">
        <v>166</v>
      </c>
      <c r="E342" s="244" t="s">
        <v>1357</v>
      </c>
      <c r="F342" s="246" t="s">
        <v>6471</v>
      </c>
      <c r="G342" s="246" t="s">
        <v>6450</v>
      </c>
      <c r="H342" s="244" t="s">
        <v>14</v>
      </c>
      <c r="I342" s="244" t="s">
        <v>11</v>
      </c>
      <c r="J342" s="244"/>
      <c r="K342" s="247"/>
      <c r="L342" s="247" t="s">
        <v>283</v>
      </c>
      <c r="M342" s="248" t="s">
        <v>7577</v>
      </c>
      <c r="N342" s="245" t="s">
        <v>7628</v>
      </c>
      <c r="O342" s="249" t="s">
        <v>7629</v>
      </c>
      <c r="P342" s="249" t="s">
        <v>5203</v>
      </c>
      <c r="Q342" s="245" t="s">
        <v>5204</v>
      </c>
      <c r="R342" s="250">
        <v>46209</v>
      </c>
    </row>
    <row r="343" spans="1:18" ht="45">
      <c r="A343" s="244" t="s">
        <v>3616</v>
      </c>
      <c r="B343" s="245" t="s">
        <v>7571</v>
      </c>
      <c r="C343" s="245" t="s">
        <v>3331</v>
      </c>
      <c r="D343" s="244">
        <v>302</v>
      </c>
      <c r="E343" s="244" t="s">
        <v>4747</v>
      </c>
      <c r="F343" s="246" t="s">
        <v>6470</v>
      </c>
      <c r="G343" s="246" t="s">
        <v>6448</v>
      </c>
      <c r="H343" s="244" t="s">
        <v>14</v>
      </c>
      <c r="I343" s="244" t="s">
        <v>11</v>
      </c>
      <c r="J343" s="244"/>
      <c r="K343" s="247"/>
      <c r="L343" s="247" t="s">
        <v>7632</v>
      </c>
      <c r="M343" s="248" t="s">
        <v>7577</v>
      </c>
      <c r="N343" s="245" t="s">
        <v>7628</v>
      </c>
      <c r="O343" s="249" t="s">
        <v>7629</v>
      </c>
      <c r="P343" s="249"/>
      <c r="Q343" s="245"/>
      <c r="R343" s="250">
        <v>46209</v>
      </c>
    </row>
    <row r="344" spans="1:18" ht="45">
      <c r="A344" s="244" t="s">
        <v>3616</v>
      </c>
      <c r="B344" s="245" t="s">
        <v>7572</v>
      </c>
      <c r="C344" s="245" t="s">
        <v>3352</v>
      </c>
      <c r="D344" s="244">
        <v>323</v>
      </c>
      <c r="E344" s="244" t="s">
        <v>1357</v>
      </c>
      <c r="F344" s="246" t="s">
        <v>6472</v>
      </c>
      <c r="G344" s="246" t="s">
        <v>6451</v>
      </c>
      <c r="H344" s="244" t="s">
        <v>14</v>
      </c>
      <c r="I344" s="244" t="s">
        <v>11</v>
      </c>
      <c r="J344" s="244"/>
      <c r="K344" s="247"/>
      <c r="L344" s="247" t="s">
        <v>7632</v>
      </c>
      <c r="M344" s="248" t="s">
        <v>7577</v>
      </c>
      <c r="N344" s="245" t="s">
        <v>7628</v>
      </c>
      <c r="O344" s="249" t="s">
        <v>7629</v>
      </c>
      <c r="P344" s="249" t="s">
        <v>5203</v>
      </c>
      <c r="Q344" s="245" t="s">
        <v>5204</v>
      </c>
      <c r="R344" s="250">
        <v>46209</v>
      </c>
    </row>
    <row r="345" spans="1:18" ht="45">
      <c r="A345" s="244" t="s">
        <v>3616</v>
      </c>
      <c r="B345" s="245" t="s">
        <v>7518</v>
      </c>
      <c r="C345" s="245" t="s">
        <v>3430</v>
      </c>
      <c r="D345" s="244">
        <v>401</v>
      </c>
      <c r="E345" s="244" t="s">
        <v>4858</v>
      </c>
      <c r="F345" s="246" t="s">
        <v>6497</v>
      </c>
      <c r="G345" s="246" t="s">
        <v>4861</v>
      </c>
      <c r="H345" s="244" t="s">
        <v>224</v>
      </c>
      <c r="I345" s="244" t="s">
        <v>15</v>
      </c>
      <c r="J345" s="244"/>
      <c r="K345" s="247"/>
      <c r="L345" s="247" t="s">
        <v>5293</v>
      </c>
      <c r="M345" s="248" t="s">
        <v>7577</v>
      </c>
      <c r="N345" s="245" t="s">
        <v>7497</v>
      </c>
      <c r="O345" s="249" t="s">
        <v>7498</v>
      </c>
      <c r="P345" s="249" t="s">
        <v>7513</v>
      </c>
      <c r="Q345" s="245" t="s">
        <v>7514</v>
      </c>
      <c r="R345" s="250">
        <v>46209</v>
      </c>
    </row>
    <row r="346" spans="1:18" ht="30">
      <c r="A346" s="244" t="s">
        <v>3616</v>
      </c>
      <c r="B346" s="245" t="s">
        <v>7519</v>
      </c>
      <c r="C346" s="245" t="s">
        <v>3432</v>
      </c>
      <c r="D346" s="244">
        <v>403</v>
      </c>
      <c r="E346" s="244" t="s">
        <v>4860</v>
      </c>
      <c r="F346" s="246" t="s">
        <v>513</v>
      </c>
      <c r="G346" s="246" t="s">
        <v>4500</v>
      </c>
      <c r="H346" s="244"/>
      <c r="I346" s="244" t="s">
        <v>7</v>
      </c>
      <c r="J346" s="244" t="s">
        <v>514</v>
      </c>
      <c r="K346" s="247" t="s">
        <v>535</v>
      </c>
      <c r="L346" s="247" t="s">
        <v>541</v>
      </c>
      <c r="M346" s="248" t="s">
        <v>7577</v>
      </c>
      <c r="N346" s="245" t="s">
        <v>7510</v>
      </c>
      <c r="O346" s="249" t="s">
        <v>7511</v>
      </c>
      <c r="P346" s="249"/>
      <c r="Q346" s="245"/>
      <c r="R346" s="250">
        <v>46209</v>
      </c>
    </row>
    <row r="347" spans="1:18" ht="45">
      <c r="A347" s="244" t="s">
        <v>3616</v>
      </c>
      <c r="B347" s="245" t="s">
        <v>7520</v>
      </c>
      <c r="C347" s="245" t="s">
        <v>3433</v>
      </c>
      <c r="D347" s="244">
        <v>404</v>
      </c>
      <c r="E347" s="244" t="s">
        <v>4859</v>
      </c>
      <c r="F347" s="246" t="s">
        <v>517</v>
      </c>
      <c r="G347" s="246" t="s">
        <v>4501</v>
      </c>
      <c r="H347" s="244"/>
      <c r="I347" s="244" t="s">
        <v>7</v>
      </c>
      <c r="J347" s="244" t="s">
        <v>140</v>
      </c>
      <c r="K347" s="247"/>
      <c r="L347" s="247" t="s">
        <v>7501</v>
      </c>
      <c r="M347" s="248" t="s">
        <v>7577</v>
      </c>
      <c r="N347" s="245" t="s">
        <v>7502</v>
      </c>
      <c r="O347" s="249" t="s">
        <v>7503</v>
      </c>
      <c r="P347" s="249" t="s">
        <v>7515</v>
      </c>
      <c r="Q347" s="245" t="s">
        <v>7516</v>
      </c>
      <c r="R347" s="251">
        <v>46209</v>
      </c>
    </row>
  </sheetData>
  <phoneticPr fontId="38" type="noConversion"/>
  <hyperlinks>
    <hyperlink ref="A1" location="METRYKA!A1" display="METRYKA" xr:uid="{05457EB5-2426-4510-ADC2-68E253870711}"/>
  </hyperlinks>
  <pageMargins left="0.7" right="0.7" top="0.75" bottom="0.75" header="0.3" footer="0.3"/>
  <pageSetup paperSize="9"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135C24-292F-42C8-893E-861F9F9FFCDD}">
  <sheetPr codeName="Arkusz3">
    <tabColor theme="5"/>
  </sheetPr>
  <dimension ref="A1:Q3257"/>
  <sheetViews>
    <sheetView zoomScale="90" zoomScaleNormal="90" workbookViewId="0">
      <pane xSplit="1" ySplit="2" topLeftCell="B3" activePane="bottomRight" state="frozen"/>
      <selection activeCell="D107" sqref="D107"/>
      <selection pane="topRight" activeCell="D107" sqref="D107"/>
      <selection pane="bottomLeft" activeCell="D107" sqref="D107"/>
      <selection pane="bottomRight" activeCell="B3" sqref="B3"/>
    </sheetView>
  </sheetViews>
  <sheetFormatPr defaultRowHeight="15"/>
  <cols>
    <col min="1" max="1" width="12.7109375" style="30" customWidth="1"/>
    <col min="2" max="2" width="60.7109375" style="34" customWidth="1"/>
    <col min="3" max="3" width="80.7109375" style="34" customWidth="1"/>
    <col min="4" max="4" width="7.5703125" style="30" bestFit="1" customWidth="1"/>
    <col min="5" max="5" width="16.7109375" style="29" customWidth="1"/>
    <col min="6" max="7" width="50.7109375" style="28" customWidth="1"/>
    <col min="8" max="11" width="8.7109375" style="30" customWidth="1"/>
    <col min="12" max="12" width="8.7109375" style="33" customWidth="1"/>
    <col min="13" max="13" width="8.7109375" style="227" customWidth="1"/>
    <col min="14" max="14" width="22.7109375" style="30" customWidth="1"/>
    <col min="15" max="17" width="22.7109375" style="34" customWidth="1"/>
    <col min="18" max="16384" width="9.140625" style="19"/>
  </cols>
  <sheetData>
    <row r="1" spans="1:17" ht="23.25">
      <c r="A1" s="234" t="s">
        <v>3642</v>
      </c>
      <c r="B1" s="235"/>
      <c r="C1" s="236" t="s">
        <v>6356</v>
      </c>
      <c r="D1" s="237"/>
      <c r="E1" s="238"/>
      <c r="F1" s="239"/>
      <c r="G1" s="239"/>
      <c r="H1" s="237"/>
      <c r="I1" s="237"/>
      <c r="J1" s="237"/>
      <c r="K1" s="237"/>
      <c r="L1" s="227"/>
      <c r="N1" s="237"/>
      <c r="O1" s="240"/>
      <c r="P1" s="240"/>
      <c r="Q1" s="240"/>
    </row>
    <row r="2" spans="1:17" s="32" customFormat="1" ht="30" customHeight="1">
      <c r="A2" s="228" t="s">
        <v>3645</v>
      </c>
      <c r="B2" s="228" t="s">
        <v>4373</v>
      </c>
      <c r="C2" s="228" t="s">
        <v>4374</v>
      </c>
      <c r="D2" s="228" t="s">
        <v>5040</v>
      </c>
      <c r="E2" s="228" t="s">
        <v>5359</v>
      </c>
      <c r="F2" s="228" t="s">
        <v>4375</v>
      </c>
      <c r="G2" s="228" t="s">
        <v>4376</v>
      </c>
      <c r="H2" s="228" t="s">
        <v>1</v>
      </c>
      <c r="I2" s="228" t="s">
        <v>2</v>
      </c>
      <c r="J2" s="228" t="s">
        <v>3</v>
      </c>
      <c r="K2" s="228" t="s">
        <v>4</v>
      </c>
      <c r="L2" s="228" t="s">
        <v>5</v>
      </c>
      <c r="M2" s="228" t="s">
        <v>4322</v>
      </c>
      <c r="N2" s="228" t="s">
        <v>5360</v>
      </c>
      <c r="O2" s="228" t="s">
        <v>5358</v>
      </c>
      <c r="P2" s="228" t="s">
        <v>5357</v>
      </c>
      <c r="Q2" s="228" t="s">
        <v>5590</v>
      </c>
    </row>
    <row r="3" spans="1:17">
      <c r="A3" s="243" t="str">
        <f t="shared" ref="A3:A62" si="0">MID(C3,2,IFERROR(FIND("#",SUBSTITUTE(C3,"/","#",2),1)-2,LEN(C3)-1))</f>
        <v>IE004PL</v>
      </c>
      <c r="B3" s="252" t="str">
        <f t="shared" ref="B3:B62" si="1">IF(LEN(C3)-LEN(SUBSTITUTE(C3,"/",""))&gt;3,RIGHT(C3,LEN(C3)-FIND("#",SUBSTITUTE(C3,"/","#",3),1)),RIGHT(C3,LEN(C3)-FIND("#",SUBSTITUTE(C3,"/","#",LEN(C3)-LEN(SUBSTITUTE(C3,"/",""))),1)))</f>
        <v>CC004D</v>
      </c>
      <c r="C3" s="252" t="s">
        <v>1412</v>
      </c>
      <c r="D3" s="243">
        <f t="shared" ref="D3:D62" ca="1" si="2">IF(VLOOKUP($C3,INDIRECT($A3&amp;"!A:B"),2,0)="","",VLOOKUP($C3,INDIRECT($A3&amp;"!A:B"),2,0))</f>
        <v>1</v>
      </c>
      <c r="E3" s="243" t="s">
        <v>1357</v>
      </c>
      <c r="F3" s="258"/>
      <c r="G3" s="258"/>
      <c r="H3" s="243">
        <v>1</v>
      </c>
      <c r="I3" s="243" t="s">
        <v>7</v>
      </c>
      <c r="J3" s="243" t="s">
        <v>5578</v>
      </c>
      <c r="K3" s="259" t="s">
        <v>5578</v>
      </c>
      <c r="L3" s="259" t="s">
        <v>5578</v>
      </c>
      <c r="M3" s="260"/>
      <c r="N3" s="252"/>
      <c r="O3" s="252"/>
      <c r="P3" s="252"/>
      <c r="Q3" s="252"/>
    </row>
    <row r="4" spans="1:17">
      <c r="A4" s="243" t="str">
        <f t="shared" si="0"/>
        <v>IE004PL</v>
      </c>
      <c r="B4" s="252" t="str">
        <f t="shared" si="1"/>
        <v>@PhaseID</v>
      </c>
      <c r="C4" s="252" t="s">
        <v>1413</v>
      </c>
      <c r="D4" s="243">
        <f t="shared" ca="1" si="2"/>
        <v>2</v>
      </c>
      <c r="E4" s="243" t="s">
        <v>1357</v>
      </c>
      <c r="F4" s="258" t="s">
        <v>4557</v>
      </c>
      <c r="G4" s="258" t="s">
        <v>4558</v>
      </c>
      <c r="H4" s="243" t="s">
        <v>5578</v>
      </c>
      <c r="I4" s="243" t="s">
        <v>11</v>
      </c>
      <c r="J4" s="243" t="s">
        <v>5578</v>
      </c>
      <c r="K4" s="259" t="s">
        <v>5578</v>
      </c>
      <c r="L4" s="259" t="s">
        <v>5578</v>
      </c>
      <c r="M4" s="260"/>
      <c r="N4" s="252"/>
      <c r="O4" s="252"/>
      <c r="P4" s="253"/>
      <c r="Q4" s="253"/>
    </row>
    <row r="5" spans="1:17" ht="45">
      <c r="A5" s="243" t="str">
        <f t="shared" si="0"/>
        <v>IE004PL</v>
      </c>
      <c r="B5" s="252" t="str">
        <f t="shared" si="1"/>
        <v>messageSender</v>
      </c>
      <c r="C5" s="252" t="s">
        <v>1414</v>
      </c>
      <c r="D5" s="243">
        <f t="shared" ca="1" si="2"/>
        <v>3</v>
      </c>
      <c r="E5" s="243" t="s">
        <v>1357</v>
      </c>
      <c r="F5" s="258" t="s">
        <v>4360</v>
      </c>
      <c r="G5" s="258" t="s">
        <v>4359</v>
      </c>
      <c r="H5" s="243" t="s">
        <v>5578</v>
      </c>
      <c r="I5" s="243" t="s">
        <v>7</v>
      </c>
      <c r="J5" s="243" t="s">
        <v>36</v>
      </c>
      <c r="K5" s="259" t="s">
        <v>5578</v>
      </c>
      <c r="L5" s="259" t="s">
        <v>5578</v>
      </c>
      <c r="M5" s="260"/>
      <c r="N5" s="252"/>
      <c r="O5" s="252"/>
      <c r="P5" s="253"/>
      <c r="Q5" s="253"/>
    </row>
    <row r="6" spans="1:17" ht="45">
      <c r="A6" s="243" t="str">
        <f t="shared" si="0"/>
        <v>IE004PL</v>
      </c>
      <c r="B6" s="252" t="str">
        <f t="shared" si="1"/>
        <v>messageRecipient</v>
      </c>
      <c r="C6" s="252" t="s">
        <v>1415</v>
      </c>
      <c r="D6" s="243">
        <f t="shared" ca="1" si="2"/>
        <v>4</v>
      </c>
      <c r="E6" s="243" t="s">
        <v>1357</v>
      </c>
      <c r="F6" s="258" t="s">
        <v>4361</v>
      </c>
      <c r="G6" s="258" t="s">
        <v>4358</v>
      </c>
      <c r="H6" s="243" t="s">
        <v>5578</v>
      </c>
      <c r="I6" s="243" t="s">
        <v>7</v>
      </c>
      <c r="J6" s="243" t="s">
        <v>36</v>
      </c>
      <c r="K6" s="259" t="s">
        <v>5578</v>
      </c>
      <c r="L6" s="259" t="s">
        <v>5578</v>
      </c>
      <c r="M6" s="260"/>
      <c r="N6" s="252"/>
      <c r="O6" s="252"/>
      <c r="P6" s="253"/>
      <c r="Q6" s="253"/>
    </row>
    <row r="7" spans="1:17" ht="30">
      <c r="A7" s="243" t="str">
        <f t="shared" si="0"/>
        <v>IE004PL</v>
      </c>
      <c r="B7" s="252" t="str">
        <f t="shared" si="1"/>
        <v>preparationDateAndTime</v>
      </c>
      <c r="C7" s="252" t="s">
        <v>1416</v>
      </c>
      <c r="D7" s="243">
        <f t="shared" ca="1" si="2"/>
        <v>5</v>
      </c>
      <c r="E7" s="243" t="s">
        <v>1357</v>
      </c>
      <c r="F7" s="258" t="s">
        <v>4400</v>
      </c>
      <c r="G7" s="258" t="s">
        <v>4362</v>
      </c>
      <c r="H7" s="243" t="s">
        <v>5578</v>
      </c>
      <c r="I7" s="243" t="s">
        <v>7</v>
      </c>
      <c r="J7" s="243" t="s">
        <v>43</v>
      </c>
      <c r="K7" s="259" t="s">
        <v>5578</v>
      </c>
      <c r="L7" s="259" t="s">
        <v>44</v>
      </c>
      <c r="M7" s="260"/>
      <c r="N7" s="252"/>
      <c r="O7" s="252"/>
      <c r="P7" s="253"/>
      <c r="Q7" s="253"/>
    </row>
    <row r="8" spans="1:17">
      <c r="A8" s="243" t="str">
        <f t="shared" si="0"/>
        <v>IE004PL</v>
      </c>
      <c r="B8" s="252" t="str">
        <f t="shared" si="1"/>
        <v>messageIdentification</v>
      </c>
      <c r="C8" s="252" t="s">
        <v>1417</v>
      </c>
      <c r="D8" s="243">
        <f t="shared" ca="1" si="2"/>
        <v>6</v>
      </c>
      <c r="E8" s="243" t="s">
        <v>1357</v>
      </c>
      <c r="F8" s="258" t="s">
        <v>3646</v>
      </c>
      <c r="G8" s="258" t="s">
        <v>4363</v>
      </c>
      <c r="H8" s="243" t="s">
        <v>5578</v>
      </c>
      <c r="I8" s="243" t="s">
        <v>7</v>
      </c>
      <c r="J8" s="243" t="s">
        <v>36</v>
      </c>
      <c r="K8" s="259" t="s">
        <v>5578</v>
      </c>
      <c r="L8" s="259" t="s">
        <v>46</v>
      </c>
      <c r="M8" s="260"/>
      <c r="N8" s="252"/>
      <c r="O8" s="252"/>
      <c r="P8" s="253"/>
      <c r="Q8" s="253"/>
    </row>
    <row r="9" spans="1:17">
      <c r="A9" s="243" t="str">
        <f t="shared" si="0"/>
        <v>IE004PL</v>
      </c>
      <c r="B9" s="252" t="str">
        <f t="shared" si="1"/>
        <v>messageType</v>
      </c>
      <c r="C9" s="252" t="s">
        <v>1418</v>
      </c>
      <c r="D9" s="243">
        <f t="shared" ca="1" si="2"/>
        <v>7</v>
      </c>
      <c r="E9" s="243" t="s">
        <v>1357</v>
      </c>
      <c r="F9" s="258" t="s">
        <v>48</v>
      </c>
      <c r="G9" s="258" t="s">
        <v>4364</v>
      </c>
      <c r="H9" s="243" t="s">
        <v>5578</v>
      </c>
      <c r="I9" s="243" t="s">
        <v>7</v>
      </c>
      <c r="J9" s="243" t="s">
        <v>49</v>
      </c>
      <c r="K9" s="259" t="s">
        <v>50</v>
      </c>
      <c r="L9" s="259" t="s">
        <v>5578</v>
      </c>
      <c r="M9" s="260"/>
      <c r="N9" s="252"/>
      <c r="O9" s="252"/>
      <c r="P9" s="253"/>
      <c r="Q9" s="253"/>
    </row>
    <row r="10" spans="1:17" ht="30">
      <c r="A10" s="243" t="str">
        <f t="shared" si="0"/>
        <v>IE004PL</v>
      </c>
      <c r="B10" s="252" t="str">
        <f t="shared" si="1"/>
        <v>correlationIdentifier</v>
      </c>
      <c r="C10" s="252" t="s">
        <v>1419</v>
      </c>
      <c r="D10" s="243">
        <f t="shared" ca="1" si="2"/>
        <v>8</v>
      </c>
      <c r="E10" s="243" t="s">
        <v>1357</v>
      </c>
      <c r="F10" s="258" t="s">
        <v>5210</v>
      </c>
      <c r="G10" s="258" t="s">
        <v>5211</v>
      </c>
      <c r="H10" s="243" t="s">
        <v>5578</v>
      </c>
      <c r="I10" s="243" t="s">
        <v>15</v>
      </c>
      <c r="J10" s="243" t="s">
        <v>36</v>
      </c>
      <c r="K10" s="259" t="s">
        <v>5578</v>
      </c>
      <c r="L10" s="259" t="s">
        <v>52</v>
      </c>
      <c r="M10" s="260"/>
      <c r="N10" s="252"/>
      <c r="O10" s="252"/>
      <c r="P10" s="253"/>
      <c r="Q10" s="253"/>
    </row>
    <row r="11" spans="1:17">
      <c r="A11" s="243" t="str">
        <f t="shared" si="0"/>
        <v>IE004PL</v>
      </c>
      <c r="B11" s="252" t="str">
        <f t="shared" si="1"/>
        <v>TransitOperation</v>
      </c>
      <c r="C11" s="252" t="s">
        <v>1420</v>
      </c>
      <c r="D11" s="243">
        <f t="shared" ca="1" si="2"/>
        <v>9</v>
      </c>
      <c r="E11" s="243" t="s">
        <v>1357</v>
      </c>
      <c r="F11" s="258" t="s">
        <v>3648</v>
      </c>
      <c r="G11" s="258" t="s">
        <v>4365</v>
      </c>
      <c r="H11" s="243">
        <v>1</v>
      </c>
      <c r="I11" s="243" t="s">
        <v>7</v>
      </c>
      <c r="J11" s="243" t="s">
        <v>5578</v>
      </c>
      <c r="K11" s="259" t="s">
        <v>5578</v>
      </c>
      <c r="L11" s="259" t="s">
        <v>5578</v>
      </c>
      <c r="M11" s="260"/>
      <c r="N11" s="252"/>
      <c r="O11" s="252"/>
      <c r="P11" s="252"/>
      <c r="Q11" s="252"/>
    </row>
    <row r="12" spans="1:17">
      <c r="A12" s="243" t="str">
        <f t="shared" si="0"/>
        <v>IE004PL</v>
      </c>
      <c r="B12" s="252" t="str">
        <f t="shared" si="1"/>
        <v>TransitOperation/LRN</v>
      </c>
      <c r="C12" s="252" t="s">
        <v>1421</v>
      </c>
      <c r="D12" s="243">
        <f t="shared" ca="1" si="2"/>
        <v>10</v>
      </c>
      <c r="E12" s="243" t="s">
        <v>4522</v>
      </c>
      <c r="F12" s="258" t="s">
        <v>1815</v>
      </c>
      <c r="G12" s="258" t="s">
        <v>6715</v>
      </c>
      <c r="H12" s="243" t="s">
        <v>5578</v>
      </c>
      <c r="I12" s="243" t="s">
        <v>15</v>
      </c>
      <c r="J12" s="243" t="s">
        <v>56</v>
      </c>
      <c r="K12" s="259" t="s">
        <v>5578</v>
      </c>
      <c r="L12" s="259" t="s">
        <v>880</v>
      </c>
      <c r="M12" s="260"/>
      <c r="N12" s="252"/>
      <c r="O12" s="252"/>
      <c r="P12" s="253"/>
      <c r="Q12" s="253"/>
    </row>
    <row r="13" spans="1:17" ht="30">
      <c r="A13" s="243" t="str">
        <f t="shared" si="0"/>
        <v>IE004PL</v>
      </c>
      <c r="B13" s="252" t="str">
        <f t="shared" si="1"/>
        <v>TransitOperation/MRN</v>
      </c>
      <c r="C13" s="252" t="s">
        <v>1422</v>
      </c>
      <c r="D13" s="243">
        <f t="shared" ca="1" si="2"/>
        <v>11</v>
      </c>
      <c r="E13" s="243" t="s">
        <v>1357</v>
      </c>
      <c r="F13" s="258" t="s">
        <v>882</v>
      </c>
      <c r="G13" s="258" t="s">
        <v>4976</v>
      </c>
      <c r="H13" s="243" t="s">
        <v>5578</v>
      </c>
      <c r="I13" s="243" t="s">
        <v>15</v>
      </c>
      <c r="J13" s="243" t="s">
        <v>1367</v>
      </c>
      <c r="K13" s="259" t="s">
        <v>5578</v>
      </c>
      <c r="L13" s="259" t="s">
        <v>884</v>
      </c>
      <c r="M13" s="260"/>
      <c r="N13" s="252"/>
      <c r="O13" s="252"/>
      <c r="P13" s="253"/>
      <c r="Q13" s="253"/>
    </row>
    <row r="14" spans="1:17" ht="30">
      <c r="A14" s="243" t="str">
        <f t="shared" si="0"/>
        <v>IE004PL</v>
      </c>
      <c r="B14" s="252" t="str">
        <f t="shared" si="1"/>
        <v>TransitOperation/amendmentSubmissionDateAndTime</v>
      </c>
      <c r="C14" s="252" t="s">
        <v>1423</v>
      </c>
      <c r="D14" s="243">
        <f t="shared" ca="1" si="2"/>
        <v>12</v>
      </c>
      <c r="E14" s="243" t="s">
        <v>1357</v>
      </c>
      <c r="F14" s="258" t="s">
        <v>5206</v>
      </c>
      <c r="G14" s="258" t="s">
        <v>5209</v>
      </c>
      <c r="H14" s="243" t="s">
        <v>5578</v>
      </c>
      <c r="I14" s="243" t="s">
        <v>7</v>
      </c>
      <c r="J14" s="243" t="s">
        <v>43</v>
      </c>
      <c r="K14" s="259" t="s">
        <v>5578</v>
      </c>
      <c r="L14" s="259" t="s">
        <v>44</v>
      </c>
      <c r="M14" s="260"/>
      <c r="N14" s="252"/>
      <c r="O14" s="252"/>
      <c r="P14" s="253"/>
      <c r="Q14" s="253"/>
    </row>
    <row r="15" spans="1:17" ht="30">
      <c r="A15" s="243" t="str">
        <f t="shared" si="0"/>
        <v>IE004PL</v>
      </c>
      <c r="B15" s="252" t="str">
        <f t="shared" si="1"/>
        <v>TransitOperation/amendmentAcceptanceDateAndTime</v>
      </c>
      <c r="C15" s="252" t="s">
        <v>1424</v>
      </c>
      <c r="D15" s="243">
        <f t="shared" ca="1" si="2"/>
        <v>13</v>
      </c>
      <c r="E15" s="243" t="s">
        <v>1357</v>
      </c>
      <c r="F15" s="258" t="s">
        <v>5207</v>
      </c>
      <c r="G15" s="258" t="s">
        <v>5208</v>
      </c>
      <c r="H15" s="243" t="s">
        <v>5578</v>
      </c>
      <c r="I15" s="243" t="s">
        <v>7</v>
      </c>
      <c r="J15" s="243" t="s">
        <v>43</v>
      </c>
      <c r="K15" s="259" t="s">
        <v>5578</v>
      </c>
      <c r="L15" s="259" t="s">
        <v>44</v>
      </c>
      <c r="M15" s="260"/>
      <c r="N15" s="252"/>
      <c r="O15" s="252"/>
      <c r="P15" s="253"/>
      <c r="Q15" s="253"/>
    </row>
    <row r="16" spans="1:17" ht="30">
      <c r="A16" s="243" t="str">
        <f t="shared" si="0"/>
        <v>IE004PL</v>
      </c>
      <c r="B16" s="252" t="str">
        <f t="shared" si="1"/>
        <v>ENSOperation</v>
      </c>
      <c r="C16" s="252" t="s">
        <v>1425</v>
      </c>
      <c r="D16" s="243">
        <f t="shared" ca="1" si="2"/>
        <v>14</v>
      </c>
      <c r="E16" s="243" t="s">
        <v>1357</v>
      </c>
      <c r="F16" s="258" t="s">
        <v>5117</v>
      </c>
      <c r="G16" s="258" t="s">
        <v>5119</v>
      </c>
      <c r="H16" s="243" t="s">
        <v>14</v>
      </c>
      <c r="I16" s="243" t="s">
        <v>15</v>
      </c>
      <c r="J16" s="243" t="s">
        <v>5578</v>
      </c>
      <c r="K16" s="259" t="s">
        <v>5578</v>
      </c>
      <c r="L16" s="259" t="s">
        <v>1426</v>
      </c>
      <c r="M16" s="260"/>
      <c r="N16" s="252"/>
      <c r="O16" s="252"/>
      <c r="P16" s="252" t="s">
        <v>5203</v>
      </c>
      <c r="Q16" s="252" t="s">
        <v>5204</v>
      </c>
    </row>
    <row r="17" spans="1:17">
      <c r="A17" s="243" t="str">
        <f t="shared" si="0"/>
        <v>IE004PL</v>
      </c>
      <c r="B17" s="252" t="str">
        <f t="shared" si="1"/>
        <v>ENSOperation/ENSMRN</v>
      </c>
      <c r="C17" s="252" t="s">
        <v>1427</v>
      </c>
      <c r="D17" s="243">
        <f t="shared" ca="1" si="2"/>
        <v>15</v>
      </c>
      <c r="E17" s="243" t="s">
        <v>1357</v>
      </c>
      <c r="F17" s="258" t="s">
        <v>1821</v>
      </c>
      <c r="G17" s="258" t="s">
        <v>4977</v>
      </c>
      <c r="H17" s="243" t="s">
        <v>5578</v>
      </c>
      <c r="I17" s="243" t="s">
        <v>7</v>
      </c>
      <c r="J17" s="243" t="s">
        <v>1367</v>
      </c>
      <c r="K17" s="259" t="s">
        <v>5578</v>
      </c>
      <c r="L17" s="259" t="s">
        <v>44</v>
      </c>
      <c r="M17" s="260"/>
      <c r="N17" s="252"/>
      <c r="O17" s="252"/>
      <c r="P17" s="253"/>
      <c r="Q17" s="253"/>
    </row>
    <row r="18" spans="1:17">
      <c r="A18" s="243" t="str">
        <f t="shared" si="0"/>
        <v>IE004PL</v>
      </c>
      <c r="B18" s="252" t="str">
        <f t="shared" si="1"/>
        <v>CustomsOfficeOfDeparture</v>
      </c>
      <c r="C18" s="252" t="s">
        <v>1428</v>
      </c>
      <c r="D18" s="243">
        <f t="shared" ca="1" si="2"/>
        <v>16</v>
      </c>
      <c r="E18" s="243" t="s">
        <v>4533</v>
      </c>
      <c r="F18" s="258" t="s">
        <v>1721</v>
      </c>
      <c r="G18" s="258" t="s">
        <v>5100</v>
      </c>
      <c r="H18" s="243">
        <v>1</v>
      </c>
      <c r="I18" s="243" t="s">
        <v>7</v>
      </c>
      <c r="J18" s="243" t="s">
        <v>5578</v>
      </c>
      <c r="K18" s="259" t="s">
        <v>5578</v>
      </c>
      <c r="L18" s="259" t="s">
        <v>5578</v>
      </c>
      <c r="M18" s="260"/>
      <c r="N18" s="252"/>
      <c r="O18" s="252"/>
      <c r="P18" s="252"/>
      <c r="Q18" s="252"/>
    </row>
    <row r="19" spans="1:17">
      <c r="A19" s="243" t="str">
        <f t="shared" si="0"/>
        <v>IE004PL</v>
      </c>
      <c r="B19" s="252" t="str">
        <f t="shared" si="1"/>
        <v>CustomsOfficeOfDeparture/referenceNumber</v>
      </c>
      <c r="C19" s="252" t="s">
        <v>1429</v>
      </c>
      <c r="D19" s="243">
        <f t="shared" ca="1" si="2"/>
        <v>17</v>
      </c>
      <c r="E19" s="243" t="s">
        <v>4534</v>
      </c>
      <c r="F19" s="258" t="s">
        <v>1864</v>
      </c>
      <c r="G19" s="258" t="s">
        <v>5126</v>
      </c>
      <c r="H19" s="243" t="s">
        <v>5578</v>
      </c>
      <c r="I19" s="243" t="s">
        <v>7</v>
      </c>
      <c r="J19" s="243" t="s">
        <v>106</v>
      </c>
      <c r="K19" s="259" t="s">
        <v>107</v>
      </c>
      <c r="L19" s="259"/>
      <c r="M19" s="260" t="s">
        <v>4323</v>
      </c>
      <c r="N19" s="252" t="s">
        <v>6271</v>
      </c>
      <c r="O19" s="252" t="s">
        <v>6272</v>
      </c>
      <c r="P19" s="253"/>
      <c r="Q19" s="253"/>
    </row>
    <row r="20" spans="1:17" ht="30">
      <c r="A20" s="243" t="str">
        <f t="shared" si="0"/>
        <v>IE004PL</v>
      </c>
      <c r="B20" s="252" t="str">
        <f t="shared" si="1"/>
        <v>HolderOfTheTransitProcedure</v>
      </c>
      <c r="C20" s="252" t="s">
        <v>1431</v>
      </c>
      <c r="D20" s="243">
        <f t="shared" ca="1" si="2"/>
        <v>18</v>
      </c>
      <c r="E20" s="243" t="s">
        <v>4543</v>
      </c>
      <c r="F20" s="258" t="s">
        <v>4409</v>
      </c>
      <c r="G20" s="258" t="s">
        <v>4410</v>
      </c>
      <c r="H20" s="243">
        <v>1</v>
      </c>
      <c r="I20" s="243" t="s">
        <v>7</v>
      </c>
      <c r="J20" s="243" t="s">
        <v>5578</v>
      </c>
      <c r="K20" s="259" t="s">
        <v>5578</v>
      </c>
      <c r="L20" s="259" t="s">
        <v>5578</v>
      </c>
      <c r="M20" s="260"/>
      <c r="N20" s="252"/>
      <c r="O20" s="252"/>
      <c r="P20" s="252"/>
      <c r="Q20" s="252"/>
    </row>
    <row r="21" spans="1:17" ht="45">
      <c r="A21" s="243" t="str">
        <f t="shared" si="0"/>
        <v>IE004PL</v>
      </c>
      <c r="B21" s="252" t="str">
        <f t="shared" si="1"/>
        <v>HolderOfTheTransitProcedure/identificationNumber</v>
      </c>
      <c r="C21" s="252" t="s">
        <v>1432</v>
      </c>
      <c r="D21" s="243">
        <f t="shared" ca="1" si="2"/>
        <v>19</v>
      </c>
      <c r="E21" s="243" t="s">
        <v>4544</v>
      </c>
      <c r="F21" s="258" t="s">
        <v>543</v>
      </c>
      <c r="G21" s="258" t="s">
        <v>6466</v>
      </c>
      <c r="H21" s="243" t="s">
        <v>5578</v>
      </c>
      <c r="I21" s="243" t="s">
        <v>15</v>
      </c>
      <c r="J21" s="243" t="s">
        <v>135</v>
      </c>
      <c r="K21" s="259" t="s">
        <v>5578</v>
      </c>
      <c r="L21" s="259" t="s">
        <v>1868</v>
      </c>
      <c r="M21" s="260"/>
      <c r="N21" s="252"/>
      <c r="O21" s="252"/>
      <c r="P21" s="253" t="s">
        <v>5317</v>
      </c>
      <c r="Q21" s="253" t="s">
        <v>5318</v>
      </c>
    </row>
    <row r="22" spans="1:17" ht="30">
      <c r="A22" s="243" t="str">
        <f t="shared" si="0"/>
        <v>IE004PL</v>
      </c>
      <c r="B22" s="252" t="str">
        <f t="shared" si="1"/>
        <v>HolderOfTheTransitProcedure/TIRHolderIdentificationNumber</v>
      </c>
      <c r="C22" s="252" t="s">
        <v>1433</v>
      </c>
      <c r="D22" s="243">
        <f t="shared" ca="1" si="2"/>
        <v>20</v>
      </c>
      <c r="E22" s="243" t="s">
        <v>4545</v>
      </c>
      <c r="F22" s="258" t="s">
        <v>4412</v>
      </c>
      <c r="G22" s="258" t="s">
        <v>4411</v>
      </c>
      <c r="H22" s="243" t="s">
        <v>5578</v>
      </c>
      <c r="I22" s="243" t="s">
        <v>15</v>
      </c>
      <c r="J22" s="243" t="s">
        <v>135</v>
      </c>
      <c r="K22" s="259" t="s">
        <v>5578</v>
      </c>
      <c r="L22" s="259" t="s">
        <v>137</v>
      </c>
      <c r="M22" s="260"/>
      <c r="N22" s="252"/>
      <c r="O22" s="252"/>
      <c r="P22" s="253"/>
      <c r="Q22" s="253"/>
    </row>
    <row r="23" spans="1:17">
      <c r="A23" s="243" t="str">
        <f t="shared" si="0"/>
        <v>IE004PL</v>
      </c>
      <c r="B23" s="252" t="str">
        <f t="shared" si="1"/>
        <v>HolderOfTheTransitProcedure/name</v>
      </c>
      <c r="C23" s="252" t="s">
        <v>1434</v>
      </c>
      <c r="D23" s="243">
        <f t="shared" ca="1" si="2"/>
        <v>21</v>
      </c>
      <c r="E23" s="243" t="s">
        <v>4546</v>
      </c>
      <c r="F23" s="258" t="s">
        <v>6459</v>
      </c>
      <c r="G23" s="258" t="s">
        <v>6460</v>
      </c>
      <c r="H23" s="243" t="s">
        <v>5578</v>
      </c>
      <c r="I23" s="243" t="s">
        <v>15</v>
      </c>
      <c r="J23" s="243" t="s">
        <v>140</v>
      </c>
      <c r="K23" s="259" t="s">
        <v>5578</v>
      </c>
      <c r="L23" s="259" t="s">
        <v>142</v>
      </c>
      <c r="M23" s="260"/>
      <c r="N23" s="252"/>
      <c r="O23" s="252"/>
      <c r="P23" s="253"/>
      <c r="Q23" s="253"/>
    </row>
    <row r="24" spans="1:17" ht="30">
      <c r="A24" s="243" t="str">
        <f t="shared" si="0"/>
        <v>IE004PL</v>
      </c>
      <c r="B24" s="252" t="str">
        <f t="shared" si="1"/>
        <v>HolderOfTheTransitProcedure/Address</v>
      </c>
      <c r="C24" s="252" t="s">
        <v>1435</v>
      </c>
      <c r="D24" s="243">
        <f t="shared" ca="1" si="2"/>
        <v>22</v>
      </c>
      <c r="E24" s="243" t="s">
        <v>4547</v>
      </c>
      <c r="F24" s="258" t="s">
        <v>152</v>
      </c>
      <c r="G24" s="258" t="s">
        <v>6442</v>
      </c>
      <c r="H24" s="243" t="s">
        <v>14</v>
      </c>
      <c r="I24" s="243" t="s">
        <v>15</v>
      </c>
      <c r="J24" s="243" t="s">
        <v>5578</v>
      </c>
      <c r="K24" s="259" t="s">
        <v>5578</v>
      </c>
      <c r="L24" s="259" t="s">
        <v>142</v>
      </c>
      <c r="M24" s="260"/>
      <c r="N24" s="252"/>
      <c r="O24" s="252"/>
      <c r="P24" s="252"/>
      <c r="Q24" s="252"/>
    </row>
    <row r="25" spans="1:17">
      <c r="A25" s="243" t="str">
        <f t="shared" si="0"/>
        <v>IE004PL</v>
      </c>
      <c r="B25" s="252" t="str">
        <f t="shared" si="1"/>
        <v>HolderOfTheTransitProcedure/Address/streetAndNumber</v>
      </c>
      <c r="C25" s="252" t="s">
        <v>1436</v>
      </c>
      <c r="D25" s="243">
        <f t="shared" ca="1" si="2"/>
        <v>23</v>
      </c>
      <c r="E25" s="243" t="s">
        <v>4551</v>
      </c>
      <c r="F25" s="258" t="s">
        <v>1732</v>
      </c>
      <c r="G25" s="258" t="s">
        <v>4416</v>
      </c>
      <c r="H25" s="243" t="s">
        <v>5578</v>
      </c>
      <c r="I25" s="243" t="s">
        <v>7</v>
      </c>
      <c r="J25" s="243" t="s">
        <v>140</v>
      </c>
      <c r="K25" s="259" t="s">
        <v>5578</v>
      </c>
      <c r="L25" s="259" t="s">
        <v>5578</v>
      </c>
      <c r="M25" s="260"/>
      <c r="N25" s="252"/>
      <c r="O25" s="252"/>
      <c r="P25" s="253"/>
      <c r="Q25" s="253"/>
    </row>
    <row r="26" spans="1:17">
      <c r="A26" s="243" t="str">
        <f t="shared" si="0"/>
        <v>IE004PL</v>
      </c>
      <c r="B26" s="252" t="str">
        <f t="shared" si="1"/>
        <v>HolderOfTheTransitProcedure/Address/postcode</v>
      </c>
      <c r="C26" s="252" t="s">
        <v>1437</v>
      </c>
      <c r="D26" s="243">
        <f t="shared" ca="1" si="2"/>
        <v>24</v>
      </c>
      <c r="E26" s="243" t="s">
        <v>4550</v>
      </c>
      <c r="F26" s="258" t="s">
        <v>1406</v>
      </c>
      <c r="G26" s="258" t="s">
        <v>4426</v>
      </c>
      <c r="H26" s="243" t="s">
        <v>5578</v>
      </c>
      <c r="I26" s="243" t="s">
        <v>15</v>
      </c>
      <c r="J26" s="243" t="s">
        <v>135</v>
      </c>
      <c r="K26" s="259" t="s">
        <v>5578</v>
      </c>
      <c r="L26" s="259" t="s">
        <v>163</v>
      </c>
      <c r="M26" s="260"/>
      <c r="N26" s="252"/>
      <c r="O26" s="252"/>
      <c r="P26" s="253"/>
      <c r="Q26" s="253"/>
    </row>
    <row r="27" spans="1:17">
      <c r="A27" s="243" t="str">
        <f t="shared" si="0"/>
        <v>IE004PL</v>
      </c>
      <c r="B27" s="252" t="str">
        <f t="shared" si="1"/>
        <v>HolderOfTheTransitProcedure/Address/city</v>
      </c>
      <c r="C27" s="252" t="s">
        <v>1438</v>
      </c>
      <c r="D27" s="243">
        <f t="shared" ca="1" si="2"/>
        <v>25</v>
      </c>
      <c r="E27" s="243" t="s">
        <v>4548</v>
      </c>
      <c r="F27" s="258" t="s">
        <v>1408</v>
      </c>
      <c r="G27" s="258" t="s">
        <v>4418</v>
      </c>
      <c r="H27" s="243" t="s">
        <v>5578</v>
      </c>
      <c r="I27" s="243" t="s">
        <v>7</v>
      </c>
      <c r="J27" s="243" t="s">
        <v>36</v>
      </c>
      <c r="K27" s="259" t="s">
        <v>5578</v>
      </c>
      <c r="L27" s="259" t="s">
        <v>5578</v>
      </c>
      <c r="M27" s="260"/>
      <c r="N27" s="252"/>
      <c r="O27" s="252"/>
      <c r="P27" s="253"/>
      <c r="Q27" s="253"/>
    </row>
    <row r="28" spans="1:17">
      <c r="A28" s="243" t="str">
        <f t="shared" si="0"/>
        <v>IE004PL</v>
      </c>
      <c r="B28" s="252" t="str">
        <f t="shared" si="1"/>
        <v>HolderOfTheTransitProcedure/Address/country</v>
      </c>
      <c r="C28" s="252" t="s">
        <v>1439</v>
      </c>
      <c r="D28" s="243">
        <f t="shared" ca="1" si="2"/>
        <v>26</v>
      </c>
      <c r="E28" s="243" t="s">
        <v>4549</v>
      </c>
      <c r="F28" s="258" t="s">
        <v>1410</v>
      </c>
      <c r="G28" s="258" t="s">
        <v>4415</v>
      </c>
      <c r="H28" s="243" t="s">
        <v>5578</v>
      </c>
      <c r="I28" s="243" t="s">
        <v>7</v>
      </c>
      <c r="J28" s="243" t="s">
        <v>83</v>
      </c>
      <c r="K28" s="259" t="s">
        <v>150</v>
      </c>
      <c r="L28" s="259" t="s">
        <v>5578</v>
      </c>
      <c r="M28" s="260"/>
      <c r="N28" s="252"/>
      <c r="O28" s="252"/>
      <c r="P28" s="253"/>
      <c r="Q28" s="253"/>
    </row>
    <row r="29" spans="1:17">
      <c r="A29" s="243" t="str">
        <f t="shared" si="0"/>
        <v>IE004PL</v>
      </c>
      <c r="B29" s="252" t="str">
        <f t="shared" si="1"/>
        <v>Signature</v>
      </c>
      <c r="C29" s="252" t="s">
        <v>1440</v>
      </c>
      <c r="D29" s="243">
        <f t="shared" ca="1" si="2"/>
        <v>27</v>
      </c>
      <c r="E29" s="243" t="s">
        <v>1357</v>
      </c>
      <c r="F29" s="258" t="s">
        <v>854</v>
      </c>
      <c r="G29" s="258" t="s">
        <v>4975</v>
      </c>
      <c r="H29" s="243" t="s">
        <v>14</v>
      </c>
      <c r="I29" s="243" t="s">
        <v>11</v>
      </c>
      <c r="J29" s="243" t="s">
        <v>5578</v>
      </c>
      <c r="K29" s="259" t="s">
        <v>5578</v>
      </c>
      <c r="L29" s="259" t="s">
        <v>5578</v>
      </c>
      <c r="M29" s="260"/>
      <c r="N29" s="252"/>
      <c r="O29" s="252"/>
      <c r="P29" s="252"/>
      <c r="Q29" s="252"/>
    </row>
    <row r="30" spans="1:17" ht="30">
      <c r="A30" s="243" t="str">
        <f t="shared" si="0"/>
        <v>IE007PL</v>
      </c>
      <c r="B30" s="252" t="str">
        <f t="shared" si="1"/>
        <v>CountrySpecificDataPL</v>
      </c>
      <c r="C30" s="252" t="s">
        <v>1482</v>
      </c>
      <c r="D30" s="243">
        <f t="shared" ca="1" si="2"/>
        <v>1</v>
      </c>
      <c r="E30" s="243" t="s">
        <v>1357</v>
      </c>
      <c r="F30" s="258" t="s">
        <v>4338</v>
      </c>
      <c r="G30" s="258" t="s">
        <v>4337</v>
      </c>
      <c r="H30" s="243">
        <v>1</v>
      </c>
      <c r="I30" s="243" t="s">
        <v>7</v>
      </c>
      <c r="J30" s="243" t="s">
        <v>5578</v>
      </c>
      <c r="K30" s="259" t="s">
        <v>5578</v>
      </c>
      <c r="L30" s="259" t="s">
        <v>5578</v>
      </c>
      <c r="M30" s="260" t="s">
        <v>5578</v>
      </c>
      <c r="N30" s="252"/>
      <c r="O30" s="252"/>
      <c r="P30" s="252" t="s">
        <v>5578</v>
      </c>
      <c r="Q30" s="252"/>
    </row>
    <row r="31" spans="1:17" ht="30">
      <c r="A31" s="243" t="str">
        <f t="shared" si="0"/>
        <v>IE007PL</v>
      </c>
      <c r="B31" s="252" t="str">
        <f t="shared" si="1"/>
        <v>CommunicationChannel</v>
      </c>
      <c r="C31" s="252" t="s">
        <v>1483</v>
      </c>
      <c r="D31" s="243">
        <f t="shared" ca="1" si="2"/>
        <v>2</v>
      </c>
      <c r="E31" s="243" t="s">
        <v>1357</v>
      </c>
      <c r="F31" s="258" t="s">
        <v>4339</v>
      </c>
      <c r="G31" s="258" t="s">
        <v>6501</v>
      </c>
      <c r="H31" s="243">
        <v>1</v>
      </c>
      <c r="I31" s="243" t="s">
        <v>7</v>
      </c>
      <c r="J31" s="243" t="s">
        <v>5578</v>
      </c>
      <c r="K31" s="259" t="s">
        <v>5578</v>
      </c>
      <c r="L31" s="259" t="s">
        <v>5578</v>
      </c>
      <c r="M31" s="260" t="s">
        <v>5578</v>
      </c>
      <c r="N31" s="252"/>
      <c r="O31" s="252"/>
      <c r="P31" s="252" t="s">
        <v>5578</v>
      </c>
      <c r="Q31" s="252"/>
    </row>
    <row r="32" spans="1:17" ht="60">
      <c r="A32" s="243" t="str">
        <f t="shared" si="0"/>
        <v>IE007PL</v>
      </c>
      <c r="B32" s="252" t="str">
        <f t="shared" si="1"/>
        <v>CommunicationChannel/@ReturnSystem</v>
      </c>
      <c r="C32" s="252" t="s">
        <v>1484</v>
      </c>
      <c r="D32" s="243">
        <f t="shared" ca="1" si="2"/>
        <v>3</v>
      </c>
      <c r="E32" s="243" t="s">
        <v>1357</v>
      </c>
      <c r="F32" s="258" t="s">
        <v>10</v>
      </c>
      <c r="G32" s="258" t="s">
        <v>6502</v>
      </c>
      <c r="H32" s="243" t="s">
        <v>5578</v>
      </c>
      <c r="I32" s="243" t="s">
        <v>11</v>
      </c>
      <c r="J32" s="243" t="s">
        <v>12</v>
      </c>
      <c r="K32" s="259" t="s">
        <v>5578</v>
      </c>
      <c r="L32" s="259" t="s">
        <v>5578</v>
      </c>
      <c r="M32" s="260" t="s">
        <v>5578</v>
      </c>
      <c r="N32" s="252"/>
      <c r="O32" s="252"/>
      <c r="P32" s="253" t="s">
        <v>5578</v>
      </c>
      <c r="Q32" s="253"/>
    </row>
    <row r="33" spans="1:17">
      <c r="A33" s="243" t="str">
        <f t="shared" si="0"/>
        <v>IE007PL</v>
      </c>
      <c r="B33" s="252" t="str">
        <f t="shared" si="1"/>
        <v>CommunicationChannel/Email</v>
      </c>
      <c r="C33" s="252" t="s">
        <v>1485</v>
      </c>
      <c r="D33" s="243">
        <f t="shared" ca="1" si="2"/>
        <v>4</v>
      </c>
      <c r="E33" s="243" t="s">
        <v>1357</v>
      </c>
      <c r="F33" s="258" t="s">
        <v>4340</v>
      </c>
      <c r="G33" s="258" t="s">
        <v>4341</v>
      </c>
      <c r="H33" s="243" t="s">
        <v>14</v>
      </c>
      <c r="I33" s="243" t="s">
        <v>15</v>
      </c>
      <c r="J33" s="243" t="s">
        <v>5578</v>
      </c>
      <c r="K33" s="259" t="s">
        <v>5578</v>
      </c>
      <c r="L33" s="259" t="s">
        <v>16</v>
      </c>
      <c r="M33" s="260" t="s">
        <v>5578</v>
      </c>
      <c r="N33" s="252"/>
      <c r="O33" s="252"/>
      <c r="P33" s="252" t="s">
        <v>5578</v>
      </c>
      <c r="Q33" s="252"/>
    </row>
    <row r="34" spans="1:17" ht="30">
      <c r="A34" s="243" t="str">
        <f t="shared" si="0"/>
        <v>IE007PL</v>
      </c>
      <c r="B34" s="252" t="str">
        <f t="shared" si="1"/>
        <v>CommunicationChannel/Email/@Email</v>
      </c>
      <c r="C34" s="252" t="s">
        <v>1486</v>
      </c>
      <c r="D34" s="243">
        <f t="shared" ca="1" si="2"/>
        <v>5</v>
      </c>
      <c r="E34" s="243" t="s">
        <v>1357</v>
      </c>
      <c r="F34" s="258" t="s">
        <v>4342</v>
      </c>
      <c r="G34" s="258" t="s">
        <v>4343</v>
      </c>
      <c r="H34" s="243" t="s">
        <v>5578</v>
      </c>
      <c r="I34" s="243" t="s">
        <v>7</v>
      </c>
      <c r="J34" s="243" t="s">
        <v>18</v>
      </c>
      <c r="K34" s="259" t="s">
        <v>5578</v>
      </c>
      <c r="L34" s="259" t="s">
        <v>5578</v>
      </c>
      <c r="M34" s="260" t="s">
        <v>5578</v>
      </c>
      <c r="N34" s="252"/>
      <c r="O34" s="252"/>
      <c r="P34" s="253" t="s">
        <v>5578</v>
      </c>
      <c r="Q34" s="253"/>
    </row>
    <row r="35" spans="1:17">
      <c r="A35" s="243" t="str">
        <f t="shared" si="0"/>
        <v>IE007PL</v>
      </c>
      <c r="B35" s="252" t="str">
        <f t="shared" si="1"/>
        <v>CommunicationChannel/WebService</v>
      </c>
      <c r="C35" s="252" t="s">
        <v>1487</v>
      </c>
      <c r="D35" s="243">
        <f t="shared" ca="1" si="2"/>
        <v>6</v>
      </c>
      <c r="E35" s="243" t="s">
        <v>1357</v>
      </c>
      <c r="F35" s="258" t="s">
        <v>4345</v>
      </c>
      <c r="G35" s="258" t="s">
        <v>4344</v>
      </c>
      <c r="H35" s="243" t="s">
        <v>14</v>
      </c>
      <c r="I35" s="243" t="s">
        <v>15</v>
      </c>
      <c r="J35" s="243" t="s">
        <v>5578</v>
      </c>
      <c r="K35" s="259" t="s">
        <v>5578</v>
      </c>
      <c r="L35" s="259" t="s">
        <v>16</v>
      </c>
      <c r="M35" s="260" t="s">
        <v>5578</v>
      </c>
      <c r="N35" s="252"/>
      <c r="O35" s="252"/>
      <c r="P35" s="252" t="s">
        <v>5578</v>
      </c>
      <c r="Q35" s="252"/>
    </row>
    <row r="36" spans="1:17" ht="45">
      <c r="A36" s="243" t="str">
        <f t="shared" si="0"/>
        <v>IE007PL</v>
      </c>
      <c r="B36" s="252" t="str">
        <f t="shared" si="1"/>
        <v>CommunicationChannel/WebService/@Url</v>
      </c>
      <c r="C36" s="252" t="s">
        <v>1488</v>
      </c>
      <c r="D36" s="243">
        <f t="shared" ca="1" si="2"/>
        <v>7</v>
      </c>
      <c r="E36" s="243" t="s">
        <v>1357</v>
      </c>
      <c r="F36" s="258" t="s">
        <v>4346</v>
      </c>
      <c r="G36" s="258" t="s">
        <v>6503</v>
      </c>
      <c r="H36" s="243" t="s">
        <v>5578</v>
      </c>
      <c r="I36" s="243" t="s">
        <v>7</v>
      </c>
      <c r="J36" s="243" t="s">
        <v>21</v>
      </c>
      <c r="K36" s="259" t="s">
        <v>5578</v>
      </c>
      <c r="L36" s="259" t="s">
        <v>22</v>
      </c>
      <c r="M36" s="260" t="s">
        <v>5578</v>
      </c>
      <c r="N36" s="252"/>
      <c r="O36" s="252"/>
      <c r="P36" s="253" t="s">
        <v>5578</v>
      </c>
      <c r="Q36" s="253"/>
    </row>
    <row r="37" spans="1:17">
      <c r="A37" s="243" t="str">
        <f t="shared" si="0"/>
        <v>IE007PL</v>
      </c>
      <c r="B37" s="252" t="str">
        <f t="shared" si="1"/>
        <v>CommunicationChannel/Seap</v>
      </c>
      <c r="C37" s="252" t="s">
        <v>1489</v>
      </c>
      <c r="D37" s="243">
        <f t="shared" ca="1" si="2"/>
        <v>8</v>
      </c>
      <c r="E37" s="243" t="s">
        <v>1357</v>
      </c>
      <c r="F37" s="258" t="s">
        <v>4347</v>
      </c>
      <c r="G37" s="258" t="s">
        <v>4348</v>
      </c>
      <c r="H37" s="243" t="s">
        <v>14</v>
      </c>
      <c r="I37" s="243" t="s">
        <v>15</v>
      </c>
      <c r="J37" s="243" t="s">
        <v>5578</v>
      </c>
      <c r="K37" s="259" t="s">
        <v>5578</v>
      </c>
      <c r="L37" s="259" t="s">
        <v>16</v>
      </c>
      <c r="M37" s="260" t="s">
        <v>5578</v>
      </c>
      <c r="N37" s="252"/>
      <c r="O37" s="252"/>
      <c r="P37" s="252" t="s">
        <v>5578</v>
      </c>
      <c r="Q37" s="252"/>
    </row>
    <row r="38" spans="1:17" ht="30">
      <c r="A38" s="243" t="str">
        <f t="shared" si="0"/>
        <v>IE007PL</v>
      </c>
      <c r="B38" s="252" t="str">
        <f t="shared" si="1"/>
        <v>CommunicationChannel/Seap/@SeapId</v>
      </c>
      <c r="C38" s="252" t="s">
        <v>1490</v>
      </c>
      <c r="D38" s="243">
        <f t="shared" ca="1" si="2"/>
        <v>9</v>
      </c>
      <c r="E38" s="243" t="s">
        <v>1357</v>
      </c>
      <c r="F38" s="258" t="s">
        <v>4349</v>
      </c>
      <c r="G38" s="258" t="s">
        <v>4350</v>
      </c>
      <c r="H38" s="243" t="s">
        <v>5578</v>
      </c>
      <c r="I38" s="243" t="s">
        <v>7</v>
      </c>
      <c r="J38" s="243" t="s">
        <v>1650</v>
      </c>
      <c r="K38" s="259" t="s">
        <v>5578</v>
      </c>
      <c r="L38" s="259" t="s">
        <v>5578</v>
      </c>
      <c r="M38" s="260" t="s">
        <v>5578</v>
      </c>
      <c r="N38" s="252"/>
      <c r="O38" s="252"/>
      <c r="P38" s="253" t="s">
        <v>5578</v>
      </c>
      <c r="Q38" s="253"/>
    </row>
    <row r="39" spans="1:17">
      <c r="A39" s="243" t="str">
        <f t="shared" si="0"/>
        <v>IE007PL</v>
      </c>
      <c r="B39" s="252" t="str">
        <f t="shared" si="1"/>
        <v>CommunicationChannel/Epuap</v>
      </c>
      <c r="C39" s="252" t="s">
        <v>1491</v>
      </c>
      <c r="D39" s="243">
        <f t="shared" ca="1" si="2"/>
        <v>10</v>
      </c>
      <c r="E39" s="243" t="s">
        <v>1357</v>
      </c>
      <c r="F39" s="258" t="s">
        <v>4351</v>
      </c>
      <c r="G39" s="258" t="s">
        <v>4352</v>
      </c>
      <c r="H39" s="243" t="s">
        <v>14</v>
      </c>
      <c r="I39" s="243" t="s">
        <v>15</v>
      </c>
      <c r="J39" s="243" t="s">
        <v>5578</v>
      </c>
      <c r="K39" s="259" t="s">
        <v>5578</v>
      </c>
      <c r="L39" s="259" t="s">
        <v>16</v>
      </c>
      <c r="M39" s="260" t="s">
        <v>5578</v>
      </c>
      <c r="N39" s="252"/>
      <c r="O39" s="252"/>
      <c r="P39" s="252" t="s">
        <v>5578</v>
      </c>
      <c r="Q39" s="252"/>
    </row>
    <row r="40" spans="1:17" ht="30">
      <c r="A40" s="243" t="str">
        <f t="shared" si="0"/>
        <v>IE007PL</v>
      </c>
      <c r="B40" s="252" t="str">
        <f t="shared" si="1"/>
        <v>CommunicationChannel/Epuap/@PodmiotId</v>
      </c>
      <c r="C40" s="252" t="s">
        <v>1492</v>
      </c>
      <c r="D40" s="243">
        <f t="shared" ca="1" si="2"/>
        <v>11</v>
      </c>
      <c r="E40" s="243" t="s">
        <v>1357</v>
      </c>
      <c r="F40" s="258" t="s">
        <v>4353</v>
      </c>
      <c r="G40" s="258" t="s">
        <v>4355</v>
      </c>
      <c r="H40" s="243" t="s">
        <v>5578</v>
      </c>
      <c r="I40" s="243" t="s">
        <v>7</v>
      </c>
      <c r="J40" s="243" t="s">
        <v>25</v>
      </c>
      <c r="K40" s="259" t="s">
        <v>5578</v>
      </c>
      <c r="L40" s="259" t="s">
        <v>5578</v>
      </c>
      <c r="M40" s="260" t="s">
        <v>5578</v>
      </c>
      <c r="N40" s="252"/>
      <c r="O40" s="252"/>
      <c r="P40" s="253" t="s">
        <v>5578</v>
      </c>
      <c r="Q40" s="253"/>
    </row>
    <row r="41" spans="1:17" ht="30">
      <c r="A41" s="243" t="str">
        <f t="shared" si="0"/>
        <v>IE007PL</v>
      </c>
      <c r="B41" s="252" t="str">
        <f t="shared" si="1"/>
        <v>CommunicationChannel/Epuap/@SkrytkaId</v>
      </c>
      <c r="C41" s="252" t="s">
        <v>1493</v>
      </c>
      <c r="D41" s="243">
        <f t="shared" ca="1" si="2"/>
        <v>12</v>
      </c>
      <c r="E41" s="243" t="s">
        <v>1357</v>
      </c>
      <c r="F41" s="258" t="s">
        <v>4354</v>
      </c>
      <c r="G41" s="258" t="s">
        <v>4356</v>
      </c>
      <c r="H41" s="243" t="s">
        <v>5578</v>
      </c>
      <c r="I41" s="243" t="s">
        <v>7</v>
      </c>
      <c r="J41" s="243" t="s">
        <v>29</v>
      </c>
      <c r="K41" s="259" t="s">
        <v>5578</v>
      </c>
      <c r="L41" s="259" t="s">
        <v>5578</v>
      </c>
      <c r="M41" s="260" t="s">
        <v>5578</v>
      </c>
      <c r="N41" s="252"/>
      <c r="O41" s="252"/>
      <c r="P41" s="253" t="s">
        <v>5578</v>
      </c>
      <c r="Q41" s="253"/>
    </row>
    <row r="42" spans="1:17" ht="75">
      <c r="A42" s="243" t="str">
        <f t="shared" si="0"/>
        <v>IE007PL</v>
      </c>
      <c r="B42" s="252" t="str">
        <f t="shared" si="1"/>
        <v>RepresentativeForCommunication</v>
      </c>
      <c r="C42" s="252" t="s">
        <v>1494</v>
      </c>
      <c r="D42" s="243">
        <f t="shared" ca="1" si="2"/>
        <v>13</v>
      </c>
      <c r="E42" s="243" t="s">
        <v>1357</v>
      </c>
      <c r="F42" s="258" t="s">
        <v>31</v>
      </c>
      <c r="G42" s="258" t="s">
        <v>4884</v>
      </c>
      <c r="H42" s="243" t="s">
        <v>14</v>
      </c>
      <c r="I42" s="243" t="s">
        <v>11</v>
      </c>
      <c r="J42" s="243" t="s">
        <v>5578</v>
      </c>
      <c r="K42" s="259" t="s">
        <v>5578</v>
      </c>
      <c r="L42" s="259" t="s">
        <v>5578</v>
      </c>
      <c r="M42" s="260" t="s">
        <v>5578</v>
      </c>
      <c r="N42" s="252"/>
      <c r="O42" s="252"/>
      <c r="P42" s="252" t="s">
        <v>5578</v>
      </c>
      <c r="Q42" s="252"/>
    </row>
    <row r="43" spans="1:17" ht="30">
      <c r="A43" s="243" t="str">
        <f t="shared" si="0"/>
        <v>IE007PL</v>
      </c>
      <c r="B43" s="252" t="str">
        <f t="shared" si="1"/>
        <v>RepresentativeForCommunication/identificationNumber</v>
      </c>
      <c r="C43" s="252" t="s">
        <v>1495</v>
      </c>
      <c r="D43" s="243">
        <f t="shared" ca="1" si="2"/>
        <v>14</v>
      </c>
      <c r="E43" s="243" t="s">
        <v>1357</v>
      </c>
      <c r="F43" s="258" t="s">
        <v>543</v>
      </c>
      <c r="G43" s="258" t="s">
        <v>6444</v>
      </c>
      <c r="H43" s="243" t="s">
        <v>5578</v>
      </c>
      <c r="I43" s="243" t="s">
        <v>7</v>
      </c>
      <c r="J43" s="243" t="s">
        <v>135</v>
      </c>
      <c r="K43" s="259" t="s">
        <v>5578</v>
      </c>
      <c r="L43" s="259" t="s">
        <v>1496</v>
      </c>
      <c r="M43" s="260" t="s">
        <v>5578</v>
      </c>
      <c r="N43" s="252"/>
      <c r="O43" s="252"/>
      <c r="P43" s="253" t="s">
        <v>5578</v>
      </c>
      <c r="Q43" s="253"/>
    </row>
    <row r="44" spans="1:17" ht="45">
      <c r="A44" s="243" t="str">
        <f t="shared" si="0"/>
        <v>IE007PL</v>
      </c>
      <c r="B44" s="252" t="str">
        <f t="shared" si="1"/>
        <v>LocationOfGoodsCodeFromAuthorisation</v>
      </c>
      <c r="C44" s="252" t="s">
        <v>1497</v>
      </c>
      <c r="D44" s="243">
        <f t="shared" ca="1" si="2"/>
        <v>15</v>
      </c>
      <c r="E44" s="243" t="s">
        <v>1357</v>
      </c>
      <c r="F44" s="258" t="s">
        <v>35</v>
      </c>
      <c r="G44" s="258" t="s">
        <v>4357</v>
      </c>
      <c r="H44" s="243" t="s">
        <v>5578</v>
      </c>
      <c r="I44" s="243" t="s">
        <v>15</v>
      </c>
      <c r="J44" s="243" t="s">
        <v>36</v>
      </c>
      <c r="K44" s="259" t="s">
        <v>5578</v>
      </c>
      <c r="L44" s="259" t="s">
        <v>37</v>
      </c>
      <c r="M44" s="260" t="s">
        <v>4323</v>
      </c>
      <c r="N44" s="252" t="s">
        <v>6269</v>
      </c>
      <c r="O44" s="252" t="s">
        <v>6270</v>
      </c>
      <c r="P44" s="253" t="s">
        <v>5578</v>
      </c>
      <c r="Q44" s="253"/>
    </row>
    <row r="45" spans="1:17">
      <c r="A45" s="243" t="str">
        <f t="shared" si="0"/>
        <v>IE007PL</v>
      </c>
      <c r="B45" s="252" t="str">
        <f t="shared" si="1"/>
        <v>CC007C</v>
      </c>
      <c r="C45" s="252" t="s">
        <v>1498</v>
      </c>
      <c r="D45" s="243">
        <f t="shared" ca="1" si="2"/>
        <v>16</v>
      </c>
      <c r="E45" s="243" t="s">
        <v>1357</v>
      </c>
      <c r="F45" s="258" t="s">
        <v>4582</v>
      </c>
      <c r="G45" s="258" t="s">
        <v>4581</v>
      </c>
      <c r="H45" s="243">
        <v>1</v>
      </c>
      <c r="I45" s="243" t="s">
        <v>7</v>
      </c>
      <c r="J45" s="243" t="s">
        <v>5578</v>
      </c>
      <c r="K45" s="259" t="s">
        <v>5578</v>
      </c>
      <c r="L45" s="259" t="s">
        <v>5578</v>
      </c>
      <c r="M45" s="260" t="s">
        <v>5578</v>
      </c>
      <c r="N45" s="252"/>
      <c r="O45" s="252"/>
      <c r="P45" s="252" t="s">
        <v>5578</v>
      </c>
      <c r="Q45" s="252"/>
    </row>
    <row r="46" spans="1:17">
      <c r="A46" s="243" t="str">
        <f t="shared" si="0"/>
        <v>IE007PL</v>
      </c>
      <c r="B46" s="252" t="str">
        <f t="shared" si="1"/>
        <v>@PhaseID</v>
      </c>
      <c r="C46" s="252" t="s">
        <v>1499</v>
      </c>
      <c r="D46" s="243">
        <f t="shared" ca="1" si="2"/>
        <v>17</v>
      </c>
      <c r="E46" s="243" t="s">
        <v>1357</v>
      </c>
      <c r="F46" s="258" t="s">
        <v>4557</v>
      </c>
      <c r="G46" s="258" t="s">
        <v>4558</v>
      </c>
      <c r="H46" s="243" t="s">
        <v>5578</v>
      </c>
      <c r="I46" s="243" t="s">
        <v>11</v>
      </c>
      <c r="J46" s="243" t="s">
        <v>5578</v>
      </c>
      <c r="K46" s="259" t="s">
        <v>5578</v>
      </c>
      <c r="L46" s="259" t="s">
        <v>5578</v>
      </c>
      <c r="M46" s="260" t="s">
        <v>5578</v>
      </c>
      <c r="N46" s="252"/>
      <c r="O46" s="252"/>
      <c r="P46" s="253" t="s">
        <v>5578</v>
      </c>
      <c r="Q46" s="253"/>
    </row>
    <row r="47" spans="1:17" ht="45">
      <c r="A47" s="243" t="str">
        <f t="shared" si="0"/>
        <v>IE007PL</v>
      </c>
      <c r="B47" s="252" t="str">
        <f t="shared" si="1"/>
        <v>messageSender</v>
      </c>
      <c r="C47" s="252" t="s">
        <v>1500</v>
      </c>
      <c r="D47" s="243">
        <f t="shared" ca="1" si="2"/>
        <v>18</v>
      </c>
      <c r="E47" s="243" t="s">
        <v>1357</v>
      </c>
      <c r="F47" s="258" t="s">
        <v>4360</v>
      </c>
      <c r="G47" s="258" t="s">
        <v>4359</v>
      </c>
      <c r="H47" s="243" t="s">
        <v>5578</v>
      </c>
      <c r="I47" s="243" t="s">
        <v>7</v>
      </c>
      <c r="J47" s="243" t="s">
        <v>36</v>
      </c>
      <c r="K47" s="259" t="s">
        <v>5578</v>
      </c>
      <c r="L47" s="259" t="s">
        <v>5578</v>
      </c>
      <c r="M47" s="260" t="s">
        <v>5578</v>
      </c>
      <c r="N47" s="252"/>
      <c r="O47" s="252"/>
      <c r="P47" s="253" t="s">
        <v>5578</v>
      </c>
      <c r="Q47" s="253"/>
    </row>
    <row r="48" spans="1:17" ht="45">
      <c r="A48" s="243" t="str">
        <f t="shared" si="0"/>
        <v>IE007PL</v>
      </c>
      <c r="B48" s="252" t="str">
        <f t="shared" si="1"/>
        <v>messageRecipient</v>
      </c>
      <c r="C48" s="252" t="s">
        <v>1501</v>
      </c>
      <c r="D48" s="243">
        <f t="shared" ca="1" si="2"/>
        <v>19</v>
      </c>
      <c r="E48" s="243" t="s">
        <v>1357</v>
      </c>
      <c r="F48" s="258" t="s">
        <v>4361</v>
      </c>
      <c r="G48" s="258" t="s">
        <v>4358</v>
      </c>
      <c r="H48" s="243" t="s">
        <v>5578</v>
      </c>
      <c r="I48" s="243" t="s">
        <v>7</v>
      </c>
      <c r="J48" s="243" t="s">
        <v>36</v>
      </c>
      <c r="K48" s="259" t="s">
        <v>5578</v>
      </c>
      <c r="L48" s="259" t="s">
        <v>5578</v>
      </c>
      <c r="M48" s="260" t="s">
        <v>5578</v>
      </c>
      <c r="N48" s="252"/>
      <c r="O48" s="252"/>
      <c r="P48" s="253" t="s">
        <v>5578</v>
      </c>
      <c r="Q48" s="253"/>
    </row>
    <row r="49" spans="1:17" ht="30">
      <c r="A49" s="243" t="str">
        <f t="shared" si="0"/>
        <v>IE007PL</v>
      </c>
      <c r="B49" s="252" t="str">
        <f t="shared" si="1"/>
        <v>preparationDateAndTime</v>
      </c>
      <c r="C49" s="252" t="s">
        <v>1502</v>
      </c>
      <c r="D49" s="243">
        <f t="shared" ca="1" si="2"/>
        <v>20</v>
      </c>
      <c r="E49" s="243" t="s">
        <v>1357</v>
      </c>
      <c r="F49" s="258" t="s">
        <v>4400</v>
      </c>
      <c r="G49" s="258" t="s">
        <v>4362</v>
      </c>
      <c r="H49" s="243" t="s">
        <v>5578</v>
      </c>
      <c r="I49" s="243" t="s">
        <v>7</v>
      </c>
      <c r="J49" s="243" t="s">
        <v>43</v>
      </c>
      <c r="K49" s="259" t="s">
        <v>5578</v>
      </c>
      <c r="L49" s="259" t="s">
        <v>44</v>
      </c>
      <c r="M49" s="260" t="s">
        <v>5578</v>
      </c>
      <c r="N49" s="252"/>
      <c r="O49" s="252"/>
      <c r="P49" s="253" t="s">
        <v>5578</v>
      </c>
      <c r="Q49" s="253"/>
    </row>
    <row r="50" spans="1:17">
      <c r="A50" s="243" t="str">
        <f t="shared" si="0"/>
        <v>IE007PL</v>
      </c>
      <c r="B50" s="252" t="str">
        <f t="shared" si="1"/>
        <v>messageIdentification</v>
      </c>
      <c r="C50" s="252" t="s">
        <v>1503</v>
      </c>
      <c r="D50" s="243">
        <f t="shared" ca="1" si="2"/>
        <v>21</v>
      </c>
      <c r="E50" s="243" t="s">
        <v>1357</v>
      </c>
      <c r="F50" s="258" t="s">
        <v>3646</v>
      </c>
      <c r="G50" s="258" t="s">
        <v>4363</v>
      </c>
      <c r="H50" s="243" t="s">
        <v>5578</v>
      </c>
      <c r="I50" s="243" t="s">
        <v>7</v>
      </c>
      <c r="J50" s="243" t="s">
        <v>36</v>
      </c>
      <c r="K50" s="259" t="s">
        <v>5578</v>
      </c>
      <c r="L50" s="259" t="s">
        <v>46</v>
      </c>
      <c r="M50" s="260" t="s">
        <v>5578</v>
      </c>
      <c r="N50" s="252"/>
      <c r="O50" s="252"/>
      <c r="P50" s="253" t="s">
        <v>5578</v>
      </c>
      <c r="Q50" s="253"/>
    </row>
    <row r="51" spans="1:17">
      <c r="A51" s="243" t="str">
        <f t="shared" si="0"/>
        <v>IE007PL</v>
      </c>
      <c r="B51" s="252" t="str">
        <f t="shared" si="1"/>
        <v>messageType</v>
      </c>
      <c r="C51" s="252" t="s">
        <v>1504</v>
      </c>
      <c r="D51" s="243">
        <f t="shared" ca="1" si="2"/>
        <v>22</v>
      </c>
      <c r="E51" s="243" t="s">
        <v>1357</v>
      </c>
      <c r="F51" s="258" t="s">
        <v>48</v>
      </c>
      <c r="G51" s="258" t="s">
        <v>4364</v>
      </c>
      <c r="H51" s="243" t="s">
        <v>5578</v>
      </c>
      <c r="I51" s="243" t="s">
        <v>7</v>
      </c>
      <c r="J51" s="243" t="s">
        <v>49</v>
      </c>
      <c r="K51" s="259" t="s">
        <v>50</v>
      </c>
      <c r="L51" s="259" t="s">
        <v>5578</v>
      </c>
      <c r="M51" s="260" t="s">
        <v>5578</v>
      </c>
      <c r="N51" s="252"/>
      <c r="O51" s="252"/>
      <c r="P51" s="253" t="s">
        <v>5578</v>
      </c>
      <c r="Q51" s="253"/>
    </row>
    <row r="52" spans="1:17" ht="30">
      <c r="A52" s="243" t="str">
        <f t="shared" si="0"/>
        <v>IE007PL</v>
      </c>
      <c r="B52" s="252" t="str">
        <f t="shared" si="1"/>
        <v>correlationIdentifier</v>
      </c>
      <c r="C52" s="252" t="s">
        <v>1505</v>
      </c>
      <c r="D52" s="243">
        <f t="shared" ca="1" si="2"/>
        <v>23</v>
      </c>
      <c r="E52" s="243" t="s">
        <v>1357</v>
      </c>
      <c r="F52" s="258" t="s">
        <v>1684</v>
      </c>
      <c r="G52" s="258" t="s">
        <v>4958</v>
      </c>
      <c r="H52" s="243" t="s">
        <v>5578</v>
      </c>
      <c r="I52" s="243" t="s">
        <v>15</v>
      </c>
      <c r="J52" s="243" t="s">
        <v>36</v>
      </c>
      <c r="K52" s="259" t="s">
        <v>5578</v>
      </c>
      <c r="L52" s="259" t="s">
        <v>52</v>
      </c>
      <c r="M52" s="260" t="s">
        <v>5578</v>
      </c>
      <c r="N52" s="252"/>
      <c r="O52" s="252"/>
      <c r="P52" s="253" t="s">
        <v>5578</v>
      </c>
      <c r="Q52" s="253"/>
    </row>
    <row r="53" spans="1:17">
      <c r="A53" s="243" t="str">
        <f t="shared" si="0"/>
        <v>IE007PL</v>
      </c>
      <c r="B53" s="252" t="str">
        <f t="shared" si="1"/>
        <v>TransitOperation</v>
      </c>
      <c r="C53" s="252" t="s">
        <v>1506</v>
      </c>
      <c r="D53" s="243">
        <f t="shared" ca="1" si="2"/>
        <v>24</v>
      </c>
      <c r="E53" s="243" t="s">
        <v>1357</v>
      </c>
      <c r="F53" s="258" t="s">
        <v>3648</v>
      </c>
      <c r="G53" s="258" t="s">
        <v>4365</v>
      </c>
      <c r="H53" s="243">
        <v>1</v>
      </c>
      <c r="I53" s="243" t="s">
        <v>7</v>
      </c>
      <c r="J53" s="243" t="s">
        <v>5578</v>
      </c>
      <c r="K53" s="259" t="s">
        <v>5578</v>
      </c>
      <c r="L53" s="259" t="s">
        <v>5578</v>
      </c>
      <c r="M53" s="260" t="s">
        <v>5578</v>
      </c>
      <c r="N53" s="252"/>
      <c r="O53" s="252"/>
      <c r="P53" s="252" t="s">
        <v>5578</v>
      </c>
      <c r="Q53" s="252"/>
    </row>
    <row r="54" spans="1:17" ht="30">
      <c r="A54" s="243" t="str">
        <f t="shared" si="0"/>
        <v>IE007PL</v>
      </c>
      <c r="B54" s="252" t="str">
        <f t="shared" si="1"/>
        <v>TransitOperation/MRN</v>
      </c>
      <c r="C54" s="252" t="s">
        <v>1507</v>
      </c>
      <c r="D54" s="243">
        <f t="shared" ca="1" si="2"/>
        <v>25</v>
      </c>
      <c r="E54" s="243" t="s">
        <v>1357</v>
      </c>
      <c r="F54" s="258" t="s">
        <v>1720</v>
      </c>
      <c r="G54" s="258" t="s">
        <v>4976</v>
      </c>
      <c r="H54" s="243" t="s">
        <v>5578</v>
      </c>
      <c r="I54" s="243" t="s">
        <v>7</v>
      </c>
      <c r="J54" s="243" t="s">
        <v>1367</v>
      </c>
      <c r="K54" s="259" t="s">
        <v>5578</v>
      </c>
      <c r="L54" s="259" t="s">
        <v>1508</v>
      </c>
      <c r="M54" s="260" t="s">
        <v>5578</v>
      </c>
      <c r="N54" s="252"/>
      <c r="O54" s="252"/>
      <c r="P54" s="253" t="s">
        <v>5578</v>
      </c>
      <c r="Q54" s="253"/>
    </row>
    <row r="55" spans="1:17" ht="30">
      <c r="A55" s="243" t="str">
        <f t="shared" si="0"/>
        <v>IE007PL</v>
      </c>
      <c r="B55" s="252" t="str">
        <f t="shared" si="1"/>
        <v>TransitOperation/arrivalNotificationDateAndTime</v>
      </c>
      <c r="C55" s="252" t="s">
        <v>1509</v>
      </c>
      <c r="D55" s="243">
        <f t="shared" ca="1" si="2"/>
        <v>26</v>
      </c>
      <c r="E55" s="243" t="s">
        <v>1357</v>
      </c>
      <c r="F55" s="258" t="s">
        <v>5005</v>
      </c>
      <c r="G55" s="258" t="s">
        <v>5002</v>
      </c>
      <c r="H55" s="243" t="s">
        <v>5578</v>
      </c>
      <c r="I55" s="243" t="s">
        <v>7</v>
      </c>
      <c r="J55" s="243" t="s">
        <v>43</v>
      </c>
      <c r="K55" s="259" t="s">
        <v>5578</v>
      </c>
      <c r="L55" s="259" t="s">
        <v>44</v>
      </c>
      <c r="M55" s="260" t="s">
        <v>5578</v>
      </c>
      <c r="N55" s="252"/>
      <c r="O55" s="252"/>
      <c r="P55" s="253" t="s">
        <v>5578</v>
      </c>
      <c r="Q55" s="253"/>
    </row>
    <row r="56" spans="1:17">
      <c r="A56" s="243" t="str">
        <f t="shared" si="0"/>
        <v>IE007PL</v>
      </c>
      <c r="B56" s="252" t="str">
        <f t="shared" si="1"/>
        <v>TransitOperation/simplifiedProcedure</v>
      </c>
      <c r="C56" s="252" t="s">
        <v>1510</v>
      </c>
      <c r="D56" s="243">
        <f t="shared" ca="1" si="2"/>
        <v>27</v>
      </c>
      <c r="E56" s="243" t="s">
        <v>1357</v>
      </c>
      <c r="F56" s="258" t="s">
        <v>3647</v>
      </c>
      <c r="G56" s="258" t="s">
        <v>5064</v>
      </c>
      <c r="H56" s="243" t="s">
        <v>5578</v>
      </c>
      <c r="I56" s="243" t="s">
        <v>7</v>
      </c>
      <c r="J56" s="243" t="s">
        <v>71</v>
      </c>
      <c r="K56" s="259" t="s">
        <v>74</v>
      </c>
      <c r="L56" s="259" t="s">
        <v>5578</v>
      </c>
      <c r="M56" s="260" t="s">
        <v>5578</v>
      </c>
      <c r="N56" s="252"/>
      <c r="O56" s="252"/>
      <c r="P56" s="253" t="s">
        <v>5578</v>
      </c>
      <c r="Q56" s="253"/>
    </row>
    <row r="57" spans="1:17" ht="30">
      <c r="A57" s="243" t="str">
        <f t="shared" si="0"/>
        <v>IE007PL</v>
      </c>
      <c r="B57" s="252" t="str">
        <f t="shared" si="1"/>
        <v>Authorisation</v>
      </c>
      <c r="C57" s="252" t="s">
        <v>1511</v>
      </c>
      <c r="D57" s="243">
        <f t="shared" ca="1" si="2"/>
        <v>28</v>
      </c>
      <c r="E57" s="261" t="s">
        <v>4530</v>
      </c>
      <c r="F57" s="258" t="s">
        <v>6431</v>
      </c>
      <c r="G57" s="258" t="s">
        <v>6432</v>
      </c>
      <c r="H57" s="243" t="s">
        <v>91</v>
      </c>
      <c r="I57" s="243" t="s">
        <v>15</v>
      </c>
      <c r="J57" s="243" t="s">
        <v>5578</v>
      </c>
      <c r="K57" s="259" t="s">
        <v>5578</v>
      </c>
      <c r="L57" s="259" t="s">
        <v>1512</v>
      </c>
      <c r="M57" s="260" t="s">
        <v>5578</v>
      </c>
      <c r="N57" s="252"/>
      <c r="O57" s="252"/>
      <c r="P57" s="252" t="s">
        <v>5578</v>
      </c>
      <c r="Q57" s="252"/>
    </row>
    <row r="58" spans="1:17" ht="30">
      <c r="A58" s="243" t="str">
        <f t="shared" si="0"/>
        <v>IE007PL</v>
      </c>
      <c r="B58" s="252" t="str">
        <f t="shared" si="1"/>
        <v>Authorisation/sequenceNumber</v>
      </c>
      <c r="C58" s="252" t="s">
        <v>1513</v>
      </c>
      <c r="D58" s="243">
        <f t="shared" ca="1" si="2"/>
        <v>29</v>
      </c>
      <c r="E58" s="243" t="s">
        <v>1357</v>
      </c>
      <c r="F58" s="258" t="s">
        <v>6417</v>
      </c>
      <c r="G58" s="258" t="s">
        <v>6461</v>
      </c>
      <c r="H58" s="243" t="s">
        <v>5578</v>
      </c>
      <c r="I58" s="243" t="s">
        <v>7</v>
      </c>
      <c r="J58" s="243" t="s">
        <v>95</v>
      </c>
      <c r="K58" s="259" t="s">
        <v>5578</v>
      </c>
      <c r="L58" s="259" t="s">
        <v>96</v>
      </c>
      <c r="M58" s="260" t="s">
        <v>4323</v>
      </c>
      <c r="N58" s="252" t="s">
        <v>6257</v>
      </c>
      <c r="O58" s="252" t="s">
        <v>6258</v>
      </c>
      <c r="P58" s="253" t="s">
        <v>5578</v>
      </c>
      <c r="Q58" s="253"/>
    </row>
    <row r="59" spans="1:17" ht="30">
      <c r="A59" s="243" t="str">
        <f t="shared" si="0"/>
        <v>IE007PL</v>
      </c>
      <c r="B59" s="252" t="str">
        <f t="shared" si="1"/>
        <v>Authorisation/type</v>
      </c>
      <c r="C59" s="252" t="s">
        <v>1515</v>
      </c>
      <c r="D59" s="243">
        <f t="shared" ca="1" si="2"/>
        <v>30</v>
      </c>
      <c r="E59" s="261" t="s">
        <v>4531</v>
      </c>
      <c r="F59" s="258" t="s">
        <v>6433</v>
      </c>
      <c r="G59" s="258" t="s">
        <v>4394</v>
      </c>
      <c r="H59" s="243" t="s">
        <v>5578</v>
      </c>
      <c r="I59" s="243" t="s">
        <v>7</v>
      </c>
      <c r="J59" s="243" t="s">
        <v>12</v>
      </c>
      <c r="K59" s="259" t="s">
        <v>5611</v>
      </c>
      <c r="L59" s="259" t="s">
        <v>1517</v>
      </c>
      <c r="M59" s="260" t="s">
        <v>4323</v>
      </c>
      <c r="N59" s="252" t="s">
        <v>6253</v>
      </c>
      <c r="O59" s="252" t="s">
        <v>6254</v>
      </c>
      <c r="P59" s="253" t="s">
        <v>5626</v>
      </c>
      <c r="Q59" s="253" t="s">
        <v>5627</v>
      </c>
    </row>
    <row r="60" spans="1:17" ht="30">
      <c r="A60" s="243" t="str">
        <f t="shared" si="0"/>
        <v>IE007PL</v>
      </c>
      <c r="B60" s="252" t="str">
        <f t="shared" si="1"/>
        <v>Authorisation/referenceNumber</v>
      </c>
      <c r="C60" s="252" t="s">
        <v>1518</v>
      </c>
      <c r="D60" s="243">
        <f t="shared" ca="1" si="2"/>
        <v>31</v>
      </c>
      <c r="E60" s="261" t="s">
        <v>4532</v>
      </c>
      <c r="F60" s="258" t="s">
        <v>6434</v>
      </c>
      <c r="G60" s="258" t="s">
        <v>6435</v>
      </c>
      <c r="H60" s="243" t="s">
        <v>5578</v>
      </c>
      <c r="I60" s="243" t="s">
        <v>7</v>
      </c>
      <c r="J60" s="243" t="s">
        <v>36</v>
      </c>
      <c r="K60" s="259" t="s">
        <v>5578</v>
      </c>
      <c r="L60" s="259" t="s">
        <v>1519</v>
      </c>
      <c r="M60" s="260" t="s">
        <v>5578</v>
      </c>
      <c r="N60" s="252"/>
      <c r="O60" s="252"/>
      <c r="P60" s="253" t="s">
        <v>5578</v>
      </c>
      <c r="Q60" s="253"/>
    </row>
    <row r="61" spans="1:17">
      <c r="A61" s="243" t="str">
        <f t="shared" si="0"/>
        <v>IE007PL</v>
      </c>
      <c r="B61" s="252" t="str">
        <f t="shared" si="1"/>
        <v>CustomsOfficeOfDestinationActual</v>
      </c>
      <c r="C61" s="252" t="s">
        <v>1520</v>
      </c>
      <c r="D61" s="243">
        <f t="shared" ca="1" si="2"/>
        <v>32</v>
      </c>
      <c r="E61" s="243"/>
      <c r="F61" s="258" t="s">
        <v>1724</v>
      </c>
      <c r="G61" s="258" t="s">
        <v>5101</v>
      </c>
      <c r="H61" s="243">
        <v>1</v>
      </c>
      <c r="I61" s="243" t="s">
        <v>7</v>
      </c>
      <c r="J61" s="243" t="s">
        <v>5578</v>
      </c>
      <c r="K61" s="259" t="s">
        <v>5578</v>
      </c>
      <c r="L61" s="259" t="s">
        <v>5578</v>
      </c>
      <c r="M61" s="260" t="s">
        <v>5578</v>
      </c>
      <c r="N61" s="252"/>
      <c r="O61" s="252"/>
      <c r="P61" s="252" t="s">
        <v>5578</v>
      </c>
      <c r="Q61" s="252"/>
    </row>
    <row r="62" spans="1:17">
      <c r="A62" s="243" t="str">
        <f t="shared" si="0"/>
        <v>IE007PL</v>
      </c>
      <c r="B62" s="252" t="str">
        <f t="shared" si="1"/>
        <v>CustomsOfficeOfDestinationActual/referenceNumber</v>
      </c>
      <c r="C62" s="252" t="s">
        <v>1521</v>
      </c>
      <c r="D62" s="243">
        <f t="shared" ca="1" si="2"/>
        <v>33</v>
      </c>
      <c r="E62" s="243"/>
      <c r="F62" s="258" t="s">
        <v>1780</v>
      </c>
      <c r="G62" s="258" t="s">
        <v>5127</v>
      </c>
      <c r="H62" s="243" t="s">
        <v>5578</v>
      </c>
      <c r="I62" s="243" t="s">
        <v>7</v>
      </c>
      <c r="J62" s="243" t="s">
        <v>106</v>
      </c>
      <c r="K62" s="259" t="s">
        <v>113</v>
      </c>
      <c r="L62" s="259" t="s">
        <v>1430</v>
      </c>
      <c r="M62" s="260" t="s">
        <v>5578</v>
      </c>
      <c r="N62" s="252"/>
      <c r="O62" s="252"/>
      <c r="P62" s="253" t="s">
        <v>5578</v>
      </c>
      <c r="Q62" s="253"/>
    </row>
    <row r="63" spans="1:17">
      <c r="A63" s="243" t="str">
        <f t="shared" ref="A63:A124" si="3">MID(C63,2,IFERROR(FIND("#",SUBSTITUTE(C63,"/","#",2),1)-2,LEN(C63)-1))</f>
        <v>IE007PL</v>
      </c>
      <c r="B63" s="252" t="str">
        <f t="shared" ref="B63:B124" si="4">IF(LEN(C63)-LEN(SUBSTITUTE(C63,"/",""))&gt;3,RIGHT(C63,LEN(C63)-FIND("#",SUBSTITUTE(C63,"/","#",3),1)),RIGHT(C63,LEN(C63)-FIND("#",SUBSTITUTE(C63,"/","#",LEN(C63)-LEN(SUBSTITUTE(C63,"/",""))),1)))</f>
        <v>TraderAtDestination</v>
      </c>
      <c r="C63" s="252" t="s">
        <v>1522</v>
      </c>
      <c r="D63" s="243">
        <f t="shared" ref="D63:D124" ca="1" si="5">IF(VLOOKUP($C63,INDIRECT($A63&amp;"!A:B"),2,0)="","",VLOOKUP($C63,INDIRECT($A63&amp;"!A:B"),2,0))</f>
        <v>34</v>
      </c>
      <c r="E63" s="243" t="s">
        <v>1357</v>
      </c>
      <c r="F63" s="258" t="s">
        <v>1726</v>
      </c>
      <c r="G63" s="258" t="s">
        <v>5052</v>
      </c>
      <c r="H63" s="243">
        <v>1</v>
      </c>
      <c r="I63" s="243" t="s">
        <v>7</v>
      </c>
      <c r="J63" s="243" t="s">
        <v>5578</v>
      </c>
      <c r="K63" s="259" t="s">
        <v>5578</v>
      </c>
      <c r="L63" s="259" t="s">
        <v>5578</v>
      </c>
      <c r="M63" s="260" t="s">
        <v>5578</v>
      </c>
      <c r="N63" s="252"/>
      <c r="O63" s="252"/>
      <c r="P63" s="252" t="s">
        <v>5578</v>
      </c>
      <c r="Q63" s="252"/>
    </row>
    <row r="64" spans="1:17">
      <c r="A64" s="243" t="str">
        <f t="shared" si="3"/>
        <v>IE007PL</v>
      </c>
      <c r="B64" s="252" t="str">
        <f t="shared" si="4"/>
        <v>TraderAtDestination/identificationNumber</v>
      </c>
      <c r="C64" s="252" t="s">
        <v>1523</v>
      </c>
      <c r="D64" s="243">
        <f t="shared" ca="1" si="5"/>
        <v>35</v>
      </c>
      <c r="E64" s="243" t="s">
        <v>1357</v>
      </c>
      <c r="F64" s="258" t="s">
        <v>191</v>
      </c>
      <c r="G64" s="258" t="s">
        <v>4414</v>
      </c>
      <c r="H64" s="243" t="s">
        <v>5578</v>
      </c>
      <c r="I64" s="243" t="s">
        <v>7</v>
      </c>
      <c r="J64" s="243" t="s">
        <v>135</v>
      </c>
      <c r="K64" s="259" t="s">
        <v>5578</v>
      </c>
      <c r="L64" s="259" t="s">
        <v>291</v>
      </c>
      <c r="M64" s="260" t="s">
        <v>5578</v>
      </c>
      <c r="N64" s="252"/>
      <c r="O64" s="252"/>
      <c r="P64" s="253" t="s">
        <v>5578</v>
      </c>
      <c r="Q64" s="253"/>
    </row>
    <row r="65" spans="1:17" ht="30">
      <c r="A65" s="243" t="str">
        <f t="shared" si="3"/>
        <v>IE007PL</v>
      </c>
      <c r="B65" s="252" t="str">
        <f t="shared" si="4"/>
        <v>TraderAtDestination/communicationLanguageAtDestination</v>
      </c>
      <c r="C65" s="252" t="s">
        <v>1524</v>
      </c>
      <c r="D65" s="243">
        <f t="shared" ca="1" si="5"/>
        <v>36</v>
      </c>
      <c r="E65" s="243" t="s">
        <v>1357</v>
      </c>
      <c r="F65" s="258" t="s">
        <v>1725</v>
      </c>
      <c r="G65" s="258" t="s">
        <v>6504</v>
      </c>
      <c r="H65" s="243" t="s">
        <v>5578</v>
      </c>
      <c r="I65" s="243" t="s">
        <v>11</v>
      </c>
      <c r="J65" s="243" t="s">
        <v>83</v>
      </c>
      <c r="K65" s="259" t="s">
        <v>84</v>
      </c>
      <c r="L65" s="259" t="s">
        <v>85</v>
      </c>
      <c r="M65" s="260" t="s">
        <v>5578</v>
      </c>
      <c r="N65" s="252"/>
      <c r="O65" s="252"/>
      <c r="P65" s="253" t="s">
        <v>5325</v>
      </c>
      <c r="Q65" s="253" t="s">
        <v>5337</v>
      </c>
    </row>
    <row r="66" spans="1:17">
      <c r="A66" s="243" t="str">
        <f t="shared" si="3"/>
        <v>IE007PL</v>
      </c>
      <c r="B66" s="252" t="str">
        <f t="shared" si="4"/>
        <v>Consignment</v>
      </c>
      <c r="C66" s="252" t="s">
        <v>1525</v>
      </c>
      <c r="D66" s="243">
        <f t="shared" ca="1" si="5"/>
        <v>37</v>
      </c>
      <c r="E66" s="243" t="s">
        <v>1357</v>
      </c>
      <c r="F66" s="258" t="s">
        <v>240</v>
      </c>
      <c r="G66" s="258" t="s">
        <v>4433</v>
      </c>
      <c r="H66" s="243">
        <v>1</v>
      </c>
      <c r="I66" s="243" t="s">
        <v>7</v>
      </c>
      <c r="J66" s="243" t="s">
        <v>5578</v>
      </c>
      <c r="K66" s="259" t="s">
        <v>5578</v>
      </c>
      <c r="L66" s="259" t="s">
        <v>5578</v>
      </c>
      <c r="M66" s="260" t="s">
        <v>5578</v>
      </c>
      <c r="N66" s="252"/>
      <c r="O66" s="252"/>
      <c r="P66" s="252" t="s">
        <v>5578</v>
      </c>
      <c r="Q66" s="252"/>
    </row>
    <row r="67" spans="1:17">
      <c r="A67" s="243" t="str">
        <f t="shared" si="3"/>
        <v>IE007PL</v>
      </c>
      <c r="B67" s="252" t="str">
        <f t="shared" si="4"/>
        <v>Consignment/LocationOfGoods</v>
      </c>
      <c r="C67" s="252" t="s">
        <v>1526</v>
      </c>
      <c r="D67" s="243">
        <f t="shared" ca="1" si="5"/>
        <v>38</v>
      </c>
      <c r="E67" s="243" t="s">
        <v>4920</v>
      </c>
      <c r="F67" s="258" t="s">
        <v>390</v>
      </c>
      <c r="G67" s="258" t="s">
        <v>4472</v>
      </c>
      <c r="H67" s="243">
        <v>1</v>
      </c>
      <c r="I67" s="243" t="s">
        <v>7</v>
      </c>
      <c r="J67" s="243" t="s">
        <v>5578</v>
      </c>
      <c r="K67" s="259" t="s">
        <v>5578</v>
      </c>
      <c r="L67" s="259" t="s">
        <v>5578</v>
      </c>
      <c r="M67" s="260" t="s">
        <v>5578</v>
      </c>
      <c r="N67" s="252"/>
      <c r="O67" s="252"/>
      <c r="P67" s="252" t="s">
        <v>5578</v>
      </c>
      <c r="Q67" s="252"/>
    </row>
    <row r="68" spans="1:17">
      <c r="A68" s="243" t="str">
        <f t="shared" si="3"/>
        <v>IE007PL</v>
      </c>
      <c r="B68" s="252" t="str">
        <f t="shared" si="4"/>
        <v>Consignment/LocationOfGoods/typeOfLocation</v>
      </c>
      <c r="C68" s="252" t="s">
        <v>1527</v>
      </c>
      <c r="D68" s="243">
        <f t="shared" ca="1" si="5"/>
        <v>39</v>
      </c>
      <c r="E68" s="243" t="s">
        <v>4945</v>
      </c>
      <c r="F68" s="258" t="s">
        <v>393</v>
      </c>
      <c r="G68" s="258" t="s">
        <v>4473</v>
      </c>
      <c r="H68" s="243" t="s">
        <v>5578</v>
      </c>
      <c r="I68" s="243" t="s">
        <v>7</v>
      </c>
      <c r="J68" s="243" t="s">
        <v>62</v>
      </c>
      <c r="K68" s="259" t="s">
        <v>394</v>
      </c>
      <c r="L68" s="259" t="s">
        <v>5578</v>
      </c>
      <c r="M68" s="260" t="s">
        <v>5578</v>
      </c>
      <c r="N68" s="252"/>
      <c r="O68" s="252"/>
      <c r="P68" s="253" t="s">
        <v>5578</v>
      </c>
      <c r="Q68" s="253"/>
    </row>
    <row r="69" spans="1:17">
      <c r="A69" s="243" t="str">
        <f t="shared" si="3"/>
        <v>IE007PL</v>
      </c>
      <c r="B69" s="252" t="str">
        <f t="shared" si="4"/>
        <v>Consignment/LocationOfGoods/qualifierOfIdentification</v>
      </c>
      <c r="C69" s="252" t="s">
        <v>1528</v>
      </c>
      <c r="D69" s="243">
        <f t="shared" ca="1" si="5"/>
        <v>40</v>
      </c>
      <c r="E69" s="243" t="s">
        <v>4944</v>
      </c>
      <c r="F69" s="258" t="s">
        <v>6495</v>
      </c>
      <c r="G69" s="258" t="s">
        <v>4474</v>
      </c>
      <c r="H69" s="243" t="s">
        <v>5578</v>
      </c>
      <c r="I69" s="243" t="s">
        <v>7</v>
      </c>
      <c r="J69" s="243" t="s">
        <v>62</v>
      </c>
      <c r="K69" s="259" t="s">
        <v>396</v>
      </c>
      <c r="L69" s="259" t="s">
        <v>397</v>
      </c>
      <c r="M69" s="260" t="s">
        <v>5578</v>
      </c>
      <c r="N69" s="252"/>
      <c r="O69" s="252"/>
      <c r="P69" s="253" t="s">
        <v>5578</v>
      </c>
      <c r="Q69" s="253"/>
    </row>
    <row r="70" spans="1:17" ht="30">
      <c r="A70" s="243" t="str">
        <f t="shared" si="3"/>
        <v>IE007PL</v>
      </c>
      <c r="B70" s="252" t="str">
        <f t="shared" si="4"/>
        <v>Consignment/LocationOfGoods/authorisationNumber</v>
      </c>
      <c r="C70" s="252" t="s">
        <v>1529</v>
      </c>
      <c r="D70" s="243">
        <f t="shared" ca="1" si="5"/>
        <v>41</v>
      </c>
      <c r="E70" s="243" t="s">
        <v>4927</v>
      </c>
      <c r="F70" s="258" t="s">
        <v>4475</v>
      </c>
      <c r="G70" s="258" t="s">
        <v>4928</v>
      </c>
      <c r="H70" s="243" t="s">
        <v>5578</v>
      </c>
      <c r="I70" s="243" t="s">
        <v>15</v>
      </c>
      <c r="J70" s="243" t="s">
        <v>36</v>
      </c>
      <c r="K70" s="259" t="s">
        <v>5578</v>
      </c>
      <c r="L70" s="259" t="s">
        <v>399</v>
      </c>
      <c r="M70" s="260" t="s">
        <v>5578</v>
      </c>
      <c r="N70" s="252"/>
      <c r="O70" s="252"/>
      <c r="P70" s="253" t="s">
        <v>5578</v>
      </c>
      <c r="Q70" s="253"/>
    </row>
    <row r="71" spans="1:17" ht="45">
      <c r="A71" s="243" t="str">
        <f t="shared" si="3"/>
        <v>IE007PL</v>
      </c>
      <c r="B71" s="252" t="str">
        <f t="shared" si="4"/>
        <v>Consignment/LocationOfGoods/additionalIdentifier</v>
      </c>
      <c r="C71" s="252" t="s">
        <v>1530</v>
      </c>
      <c r="D71" s="243">
        <f t="shared" ca="1" si="5"/>
        <v>42</v>
      </c>
      <c r="E71" s="243" t="s">
        <v>4921</v>
      </c>
      <c r="F71" s="258" t="s">
        <v>401</v>
      </c>
      <c r="G71" s="258" t="s">
        <v>4476</v>
      </c>
      <c r="H71" s="243" t="s">
        <v>5578</v>
      </c>
      <c r="I71" s="243" t="s">
        <v>15</v>
      </c>
      <c r="J71" s="243" t="s">
        <v>12</v>
      </c>
      <c r="K71" s="259" t="s">
        <v>5578</v>
      </c>
      <c r="L71" s="259" t="s">
        <v>402</v>
      </c>
      <c r="M71" s="260" t="s">
        <v>5578</v>
      </c>
      <c r="N71" s="252"/>
      <c r="O71" s="252"/>
      <c r="P71" s="253" t="s">
        <v>5578</v>
      </c>
      <c r="Q71" s="253"/>
    </row>
    <row r="72" spans="1:17">
      <c r="A72" s="243" t="str">
        <f t="shared" si="3"/>
        <v>IE007PL</v>
      </c>
      <c r="B72" s="252" t="str">
        <f t="shared" si="4"/>
        <v>Consignment/LocationOfGoods/UNLocode</v>
      </c>
      <c r="C72" s="252" t="s">
        <v>1531</v>
      </c>
      <c r="D72" s="243">
        <f t="shared" ca="1" si="5"/>
        <v>43</v>
      </c>
      <c r="E72" s="243" t="s">
        <v>4946</v>
      </c>
      <c r="F72" s="258" t="s">
        <v>404</v>
      </c>
      <c r="G72" s="258" t="s">
        <v>4477</v>
      </c>
      <c r="H72" s="243" t="s">
        <v>5578</v>
      </c>
      <c r="I72" s="243" t="s">
        <v>15</v>
      </c>
      <c r="J72" s="243" t="s">
        <v>135</v>
      </c>
      <c r="K72" s="259" t="s">
        <v>405</v>
      </c>
      <c r="L72" s="259" t="s">
        <v>399</v>
      </c>
      <c r="M72" s="260" t="s">
        <v>5578</v>
      </c>
      <c r="N72" s="252"/>
      <c r="O72" s="252"/>
      <c r="P72" s="253" t="s">
        <v>5578</v>
      </c>
      <c r="Q72" s="253"/>
    </row>
    <row r="73" spans="1:17" ht="30">
      <c r="A73" s="243" t="str">
        <f t="shared" si="3"/>
        <v>IE007PL</v>
      </c>
      <c r="B73" s="252" t="str">
        <f t="shared" si="4"/>
        <v>Consignment/LocationOfGoods/CustomsOffice</v>
      </c>
      <c r="C73" s="252" t="s">
        <v>1532</v>
      </c>
      <c r="D73" s="243">
        <f t="shared" ca="1" si="5"/>
        <v>44</v>
      </c>
      <c r="E73" s="243" t="s">
        <v>4933</v>
      </c>
      <c r="F73" s="258" t="s">
        <v>6379</v>
      </c>
      <c r="G73" s="258" t="s">
        <v>6378</v>
      </c>
      <c r="H73" s="243" t="s">
        <v>14</v>
      </c>
      <c r="I73" s="243" t="s">
        <v>15</v>
      </c>
      <c r="J73" s="243" t="s">
        <v>5578</v>
      </c>
      <c r="K73" s="259" t="s">
        <v>5578</v>
      </c>
      <c r="L73" s="259" t="s">
        <v>399</v>
      </c>
      <c r="M73" s="260" t="s">
        <v>5578</v>
      </c>
      <c r="N73" s="252"/>
      <c r="O73" s="252"/>
      <c r="P73" s="252" t="s">
        <v>5578</v>
      </c>
      <c r="Q73" s="252"/>
    </row>
    <row r="74" spans="1:17">
      <c r="A74" s="243" t="str">
        <f t="shared" si="3"/>
        <v>IE007PL</v>
      </c>
      <c r="B74" s="252" t="str">
        <f t="shared" si="4"/>
        <v>Consignment/LocationOfGoods/CustomsOffice/referenceNumber</v>
      </c>
      <c r="C74" s="252" t="s">
        <v>1533</v>
      </c>
      <c r="D74" s="243">
        <f t="shared" ca="1" si="5"/>
        <v>45</v>
      </c>
      <c r="E74" s="243" t="s">
        <v>4934</v>
      </c>
      <c r="F74" s="258" t="s">
        <v>408</v>
      </c>
      <c r="G74" s="258" t="s">
        <v>4478</v>
      </c>
      <c r="H74" s="243" t="s">
        <v>5578</v>
      </c>
      <c r="I74" s="243" t="s">
        <v>7</v>
      </c>
      <c r="J74" s="243" t="s">
        <v>106</v>
      </c>
      <c r="K74" s="259" t="s">
        <v>409</v>
      </c>
      <c r="L74" s="259" t="s">
        <v>5578</v>
      </c>
      <c r="M74" s="260" t="s">
        <v>5578</v>
      </c>
      <c r="N74" s="252"/>
      <c r="O74" s="252"/>
      <c r="P74" s="253" t="s">
        <v>5578</v>
      </c>
      <c r="Q74" s="253"/>
    </row>
    <row r="75" spans="1:17">
      <c r="A75" s="243" t="str">
        <f t="shared" si="3"/>
        <v>IE007PL</v>
      </c>
      <c r="B75" s="252" t="str">
        <f t="shared" si="4"/>
        <v>Consignment/LocationOfGoods/GNSS</v>
      </c>
      <c r="C75" s="252" t="s">
        <v>1534</v>
      </c>
      <c r="D75" s="243">
        <f t="shared" ca="1" si="5"/>
        <v>46</v>
      </c>
      <c r="E75" s="243" t="s">
        <v>4937</v>
      </c>
      <c r="F75" s="258" t="s">
        <v>411</v>
      </c>
      <c r="G75" s="258" t="s">
        <v>4481</v>
      </c>
      <c r="H75" s="243" t="s">
        <v>14</v>
      </c>
      <c r="I75" s="243" t="s">
        <v>15</v>
      </c>
      <c r="J75" s="243" t="s">
        <v>5578</v>
      </c>
      <c r="K75" s="259" t="s">
        <v>5578</v>
      </c>
      <c r="L75" s="259" t="s">
        <v>399</v>
      </c>
      <c r="M75" s="260" t="s">
        <v>5578</v>
      </c>
      <c r="N75" s="252"/>
      <c r="O75" s="252"/>
      <c r="P75" s="252" t="s">
        <v>5578</v>
      </c>
      <c r="Q75" s="252"/>
    </row>
    <row r="76" spans="1:17" ht="30">
      <c r="A76" s="243" t="str">
        <f t="shared" si="3"/>
        <v>IE007PL</v>
      </c>
      <c r="B76" s="252" t="str">
        <f t="shared" si="4"/>
        <v>Consignment/LocationOfGoods/GNSS/latitude</v>
      </c>
      <c r="C76" s="252" t="s">
        <v>1535</v>
      </c>
      <c r="D76" s="243">
        <f t="shared" ca="1" si="5"/>
        <v>47</v>
      </c>
      <c r="E76" s="243" t="s">
        <v>4938</v>
      </c>
      <c r="F76" s="258" t="s">
        <v>416</v>
      </c>
      <c r="G76" s="258" t="s">
        <v>4479</v>
      </c>
      <c r="H76" s="243" t="s">
        <v>5578</v>
      </c>
      <c r="I76" s="243" t="s">
        <v>7</v>
      </c>
      <c r="J76" s="243" t="s">
        <v>135</v>
      </c>
      <c r="K76" s="259" t="s">
        <v>5578</v>
      </c>
      <c r="L76" s="259" t="s">
        <v>414</v>
      </c>
      <c r="M76" s="260" t="s">
        <v>5578</v>
      </c>
      <c r="N76" s="252"/>
      <c r="O76" s="252"/>
      <c r="P76" s="253" t="s">
        <v>5578</v>
      </c>
      <c r="Q76" s="253"/>
    </row>
    <row r="77" spans="1:17" ht="30">
      <c r="A77" s="243" t="str">
        <f t="shared" si="3"/>
        <v>IE007PL</v>
      </c>
      <c r="B77" s="252" t="str">
        <f t="shared" si="4"/>
        <v>Consignment/LocationOfGoods/GNSS/longitude</v>
      </c>
      <c r="C77" s="252" t="s">
        <v>1536</v>
      </c>
      <c r="D77" s="243">
        <f t="shared" ca="1" si="5"/>
        <v>48</v>
      </c>
      <c r="E77" s="243" t="s">
        <v>4939</v>
      </c>
      <c r="F77" s="258" t="s">
        <v>413</v>
      </c>
      <c r="G77" s="258" t="s">
        <v>4480</v>
      </c>
      <c r="H77" s="243" t="s">
        <v>5578</v>
      </c>
      <c r="I77" s="243" t="s">
        <v>7</v>
      </c>
      <c r="J77" s="243" t="s">
        <v>135</v>
      </c>
      <c r="K77" s="259" t="s">
        <v>5578</v>
      </c>
      <c r="L77" s="259" t="s">
        <v>414</v>
      </c>
      <c r="M77" s="260" t="s">
        <v>5578</v>
      </c>
      <c r="N77" s="252"/>
      <c r="O77" s="252"/>
      <c r="P77" s="253" t="s">
        <v>5578</v>
      </c>
      <c r="Q77" s="253"/>
    </row>
    <row r="78" spans="1:17" ht="45">
      <c r="A78" s="243" t="str">
        <f t="shared" si="3"/>
        <v>IE007PL</v>
      </c>
      <c r="B78" s="252" t="str">
        <f t="shared" si="4"/>
        <v>Consignment/LocationOfGoods/EconomicOperator</v>
      </c>
      <c r="C78" s="252" t="s">
        <v>1537</v>
      </c>
      <c r="D78" s="243">
        <f t="shared" ca="1" si="5"/>
        <v>49</v>
      </c>
      <c r="E78" s="243" t="s">
        <v>4935</v>
      </c>
      <c r="F78" s="258" t="s">
        <v>6377</v>
      </c>
      <c r="G78" s="258" t="s">
        <v>6505</v>
      </c>
      <c r="H78" s="243" t="s">
        <v>14</v>
      </c>
      <c r="I78" s="243" t="s">
        <v>15</v>
      </c>
      <c r="J78" s="243" t="s">
        <v>5578</v>
      </c>
      <c r="K78" s="259" t="s">
        <v>5578</v>
      </c>
      <c r="L78" s="259" t="s">
        <v>399</v>
      </c>
      <c r="M78" s="260" t="s">
        <v>5578</v>
      </c>
      <c r="N78" s="252"/>
      <c r="O78" s="252"/>
      <c r="P78" s="252" t="s">
        <v>5578</v>
      </c>
      <c r="Q78" s="252"/>
    </row>
    <row r="79" spans="1:17" ht="30">
      <c r="A79" s="243" t="str">
        <f t="shared" si="3"/>
        <v>IE007PL</v>
      </c>
      <c r="B79" s="252" t="str">
        <f t="shared" si="4"/>
        <v>Consignment/LocationOfGoods/EconomicOperator/identificationNumber</v>
      </c>
      <c r="C79" s="252" t="s">
        <v>1538</v>
      </c>
      <c r="D79" s="243">
        <f t="shared" ca="1" si="5"/>
        <v>50</v>
      </c>
      <c r="E79" s="243" t="s">
        <v>4936</v>
      </c>
      <c r="F79" s="258" t="s">
        <v>191</v>
      </c>
      <c r="G79" s="258" t="s">
        <v>4414</v>
      </c>
      <c r="H79" s="243" t="s">
        <v>5578</v>
      </c>
      <c r="I79" s="243" t="s">
        <v>7</v>
      </c>
      <c r="J79" s="243" t="s">
        <v>135</v>
      </c>
      <c r="K79" s="259" t="s">
        <v>5578</v>
      </c>
      <c r="L79" s="259" t="s">
        <v>291</v>
      </c>
      <c r="M79" s="260" t="s">
        <v>5578</v>
      </c>
      <c r="N79" s="252"/>
      <c r="O79" s="252"/>
      <c r="P79" s="253" t="s">
        <v>5578</v>
      </c>
      <c r="Q79" s="253"/>
    </row>
    <row r="80" spans="1:17">
      <c r="A80" s="243" t="str">
        <f t="shared" si="3"/>
        <v>IE007PL</v>
      </c>
      <c r="B80" s="252" t="str">
        <f t="shared" si="4"/>
        <v>Consignment/LocationOfGoods/Address</v>
      </c>
      <c r="C80" s="252" t="s">
        <v>1539</v>
      </c>
      <c r="D80" s="243">
        <f t="shared" ca="1" si="5"/>
        <v>51</v>
      </c>
      <c r="E80" s="243" t="s">
        <v>4922</v>
      </c>
      <c r="F80" s="258" t="s">
        <v>420</v>
      </c>
      <c r="G80" s="258" t="s">
        <v>4482</v>
      </c>
      <c r="H80" s="243" t="s">
        <v>14</v>
      </c>
      <c r="I80" s="243" t="s">
        <v>15</v>
      </c>
      <c r="J80" s="243" t="s">
        <v>5578</v>
      </c>
      <c r="K80" s="259" t="s">
        <v>5578</v>
      </c>
      <c r="L80" s="259" t="s">
        <v>399</v>
      </c>
      <c r="M80" s="260" t="s">
        <v>5578</v>
      </c>
      <c r="N80" s="252"/>
      <c r="O80" s="252"/>
      <c r="P80" s="252" t="s">
        <v>5578</v>
      </c>
      <c r="Q80" s="252"/>
    </row>
    <row r="81" spans="1:17">
      <c r="A81" s="243" t="str">
        <f t="shared" si="3"/>
        <v>IE007PL</v>
      </c>
      <c r="B81" s="252" t="str">
        <f t="shared" si="4"/>
        <v>Consignment/LocationOfGoods/Address/streetAndNumber</v>
      </c>
      <c r="C81" s="252" t="s">
        <v>1540</v>
      </c>
      <c r="D81" s="243">
        <f t="shared" ca="1" si="5"/>
        <v>52</v>
      </c>
      <c r="E81" s="243" t="s">
        <v>4926</v>
      </c>
      <c r="F81" s="258" t="s">
        <v>1404</v>
      </c>
      <c r="G81" s="258" t="s">
        <v>4416</v>
      </c>
      <c r="H81" s="243" t="s">
        <v>5578</v>
      </c>
      <c r="I81" s="243" t="s">
        <v>7</v>
      </c>
      <c r="J81" s="243" t="s">
        <v>140</v>
      </c>
      <c r="K81" s="259" t="s">
        <v>5578</v>
      </c>
      <c r="L81" s="259" t="s">
        <v>5578</v>
      </c>
      <c r="M81" s="260" t="s">
        <v>5578</v>
      </c>
      <c r="N81" s="252"/>
      <c r="O81" s="252"/>
      <c r="P81" s="253" t="s">
        <v>5578</v>
      </c>
      <c r="Q81" s="253"/>
    </row>
    <row r="82" spans="1:17">
      <c r="A82" s="243" t="str">
        <f t="shared" si="3"/>
        <v>IE007PL</v>
      </c>
      <c r="B82" s="252" t="str">
        <f t="shared" si="4"/>
        <v>Consignment/LocationOfGoods/Address/postcode</v>
      </c>
      <c r="C82" s="252" t="s">
        <v>1541</v>
      </c>
      <c r="D82" s="243">
        <f t="shared" ca="1" si="5"/>
        <v>53</v>
      </c>
      <c r="E82" s="243" t="s">
        <v>4925</v>
      </c>
      <c r="F82" s="258" t="s">
        <v>1406</v>
      </c>
      <c r="G82" s="258" t="s">
        <v>4426</v>
      </c>
      <c r="H82" s="243" t="s">
        <v>5578</v>
      </c>
      <c r="I82" s="243" t="s">
        <v>15</v>
      </c>
      <c r="J82" s="243" t="s">
        <v>135</v>
      </c>
      <c r="K82" s="259" t="s">
        <v>5578</v>
      </c>
      <c r="L82" s="259" t="s">
        <v>163</v>
      </c>
      <c r="M82" s="260" t="s">
        <v>5578</v>
      </c>
      <c r="N82" s="252"/>
      <c r="O82" s="252"/>
      <c r="P82" s="253" t="s">
        <v>5578</v>
      </c>
      <c r="Q82" s="253"/>
    </row>
    <row r="83" spans="1:17">
      <c r="A83" s="243" t="str">
        <f t="shared" si="3"/>
        <v>IE007PL</v>
      </c>
      <c r="B83" s="252" t="str">
        <f t="shared" si="4"/>
        <v>Consignment/LocationOfGoods/Address/city</v>
      </c>
      <c r="C83" s="252" t="s">
        <v>1542</v>
      </c>
      <c r="D83" s="243">
        <f t="shared" ca="1" si="5"/>
        <v>54</v>
      </c>
      <c r="E83" s="243" t="s">
        <v>4923</v>
      </c>
      <c r="F83" s="258" t="s">
        <v>1408</v>
      </c>
      <c r="G83" s="258" t="s">
        <v>4418</v>
      </c>
      <c r="H83" s="243" t="s">
        <v>5578</v>
      </c>
      <c r="I83" s="243" t="s">
        <v>7</v>
      </c>
      <c r="J83" s="243" t="s">
        <v>36</v>
      </c>
      <c r="K83" s="259" t="s">
        <v>5578</v>
      </c>
      <c r="L83" s="259" t="s">
        <v>5578</v>
      </c>
      <c r="M83" s="260" t="s">
        <v>5578</v>
      </c>
      <c r="N83" s="252"/>
      <c r="O83" s="252"/>
      <c r="P83" s="253" t="s">
        <v>5578</v>
      </c>
      <c r="Q83" s="253"/>
    </row>
    <row r="84" spans="1:17">
      <c r="A84" s="243" t="str">
        <f t="shared" si="3"/>
        <v>IE007PL</v>
      </c>
      <c r="B84" s="252" t="str">
        <f t="shared" si="4"/>
        <v>Consignment/LocationOfGoods/Address/country</v>
      </c>
      <c r="C84" s="252" t="s">
        <v>1543</v>
      </c>
      <c r="D84" s="243">
        <f t="shared" ca="1" si="5"/>
        <v>55</v>
      </c>
      <c r="E84" s="243" t="s">
        <v>4924</v>
      </c>
      <c r="F84" s="258" t="s">
        <v>1410</v>
      </c>
      <c r="G84" s="258" t="s">
        <v>4415</v>
      </c>
      <c r="H84" s="243" t="s">
        <v>5578</v>
      </c>
      <c r="I84" s="243" t="s">
        <v>7</v>
      </c>
      <c r="J84" s="243" t="s">
        <v>83</v>
      </c>
      <c r="K84" s="259" t="s">
        <v>425</v>
      </c>
      <c r="L84" s="259" t="s">
        <v>5578</v>
      </c>
      <c r="M84" s="260" t="s">
        <v>5578</v>
      </c>
      <c r="N84" s="252"/>
      <c r="O84" s="252"/>
      <c r="P84" s="253" t="s">
        <v>5578</v>
      </c>
      <c r="Q84" s="253"/>
    </row>
    <row r="85" spans="1:17" ht="30">
      <c r="A85" s="243" t="str">
        <f t="shared" si="3"/>
        <v>IE007PL</v>
      </c>
      <c r="B85" s="252" t="str">
        <f t="shared" si="4"/>
        <v>Consignment/LocationOfGoods/PostcodeAddress</v>
      </c>
      <c r="C85" s="252" t="s">
        <v>1544</v>
      </c>
      <c r="D85" s="243">
        <f t="shared" ca="1" si="5"/>
        <v>56</v>
      </c>
      <c r="E85" s="243" t="s">
        <v>4940</v>
      </c>
      <c r="F85" s="258" t="s">
        <v>427</v>
      </c>
      <c r="G85" s="258" t="s">
        <v>5068</v>
      </c>
      <c r="H85" s="243" t="s">
        <v>14</v>
      </c>
      <c r="I85" s="243" t="s">
        <v>15</v>
      </c>
      <c r="J85" s="243" t="s">
        <v>5578</v>
      </c>
      <c r="K85" s="259" t="s">
        <v>5578</v>
      </c>
      <c r="L85" s="259" t="s">
        <v>399</v>
      </c>
      <c r="M85" s="260" t="s">
        <v>5578</v>
      </c>
      <c r="N85" s="252"/>
      <c r="O85" s="252"/>
      <c r="P85" s="252" t="s">
        <v>5578</v>
      </c>
      <c r="Q85" s="252"/>
    </row>
    <row r="86" spans="1:17">
      <c r="A86" s="243" t="str">
        <f t="shared" si="3"/>
        <v>IE007PL</v>
      </c>
      <c r="B86" s="252" t="str">
        <f t="shared" si="4"/>
        <v>Consignment/LocationOfGoods/PostcodeAddress/houseNumber</v>
      </c>
      <c r="C86" s="252" t="s">
        <v>1545</v>
      </c>
      <c r="D86" s="243">
        <f t="shared" ca="1" si="5"/>
        <v>57</v>
      </c>
      <c r="E86" s="243" t="s">
        <v>4942</v>
      </c>
      <c r="F86" s="258" t="s">
        <v>429</v>
      </c>
      <c r="G86" s="258" t="s">
        <v>4484</v>
      </c>
      <c r="H86" s="243" t="s">
        <v>5578</v>
      </c>
      <c r="I86" s="243" t="s">
        <v>15</v>
      </c>
      <c r="J86" s="243" t="s">
        <v>135</v>
      </c>
      <c r="K86" s="259" t="s">
        <v>5578</v>
      </c>
      <c r="L86" s="259" t="s">
        <v>430</v>
      </c>
      <c r="M86" s="260" t="s">
        <v>5578</v>
      </c>
      <c r="N86" s="252"/>
      <c r="O86" s="252"/>
      <c r="P86" s="253" t="s">
        <v>5578</v>
      </c>
      <c r="Q86" s="253"/>
    </row>
    <row r="87" spans="1:17">
      <c r="A87" s="243" t="str">
        <f t="shared" si="3"/>
        <v>IE007PL</v>
      </c>
      <c r="B87" s="252" t="str">
        <f t="shared" si="4"/>
        <v>Consignment/LocationOfGoods/PostcodeAddress/postcode</v>
      </c>
      <c r="C87" s="252" t="s">
        <v>1546</v>
      </c>
      <c r="D87" s="243">
        <f t="shared" ca="1" si="5"/>
        <v>58</v>
      </c>
      <c r="E87" s="243" t="s">
        <v>4943</v>
      </c>
      <c r="F87" s="258" t="s">
        <v>1406</v>
      </c>
      <c r="G87" s="258" t="s">
        <v>4426</v>
      </c>
      <c r="H87" s="243" t="s">
        <v>5578</v>
      </c>
      <c r="I87" s="243" t="s">
        <v>7</v>
      </c>
      <c r="J87" s="243" t="s">
        <v>135</v>
      </c>
      <c r="K87" s="259" t="s">
        <v>5578</v>
      </c>
      <c r="L87" s="259" t="s">
        <v>5578</v>
      </c>
      <c r="M87" s="260" t="s">
        <v>5578</v>
      </c>
      <c r="N87" s="252"/>
      <c r="O87" s="252"/>
      <c r="P87" s="253" t="s">
        <v>5578</v>
      </c>
      <c r="Q87" s="253"/>
    </row>
    <row r="88" spans="1:17">
      <c r="A88" s="243" t="str">
        <f t="shared" si="3"/>
        <v>IE007PL</v>
      </c>
      <c r="B88" s="252" t="str">
        <f t="shared" si="4"/>
        <v>Consignment/LocationOfGoods/PostcodeAddress/country</v>
      </c>
      <c r="C88" s="252" t="s">
        <v>1547</v>
      </c>
      <c r="D88" s="243">
        <f t="shared" ca="1" si="5"/>
        <v>59</v>
      </c>
      <c r="E88" s="243" t="s">
        <v>4941</v>
      </c>
      <c r="F88" s="258" t="s">
        <v>1410</v>
      </c>
      <c r="G88" s="258" t="s">
        <v>4415</v>
      </c>
      <c r="H88" s="243" t="s">
        <v>5578</v>
      </c>
      <c r="I88" s="243" t="s">
        <v>7</v>
      </c>
      <c r="J88" s="243" t="s">
        <v>83</v>
      </c>
      <c r="K88" s="259" t="s">
        <v>433</v>
      </c>
      <c r="L88" s="259" t="s">
        <v>5578</v>
      </c>
      <c r="M88" s="260" t="s">
        <v>5578</v>
      </c>
      <c r="N88" s="252"/>
      <c r="O88" s="252"/>
      <c r="P88" s="253" t="s">
        <v>5578</v>
      </c>
      <c r="Q88" s="253"/>
    </row>
    <row r="89" spans="1:17" ht="30">
      <c r="A89" s="243" t="str">
        <f t="shared" si="3"/>
        <v>IE007PL</v>
      </c>
      <c r="B89" s="252" t="str">
        <f t="shared" si="4"/>
        <v>Consignment/LocationOfGoods/ContactPerson</v>
      </c>
      <c r="C89" s="252" t="s">
        <v>1548</v>
      </c>
      <c r="D89" s="243">
        <f t="shared" ca="1" si="5"/>
        <v>60</v>
      </c>
      <c r="E89" s="243" t="s">
        <v>4929</v>
      </c>
      <c r="F89" s="258" t="s">
        <v>6486</v>
      </c>
      <c r="G89" s="258" t="s">
        <v>4485</v>
      </c>
      <c r="H89" s="243" t="s">
        <v>14</v>
      </c>
      <c r="I89" s="243" t="s">
        <v>15</v>
      </c>
      <c r="J89" s="243" t="s">
        <v>5578</v>
      </c>
      <c r="K89" s="259" t="s">
        <v>5578</v>
      </c>
      <c r="L89" s="259" t="s">
        <v>435</v>
      </c>
      <c r="M89" s="260" t="s">
        <v>5578</v>
      </c>
      <c r="N89" s="252"/>
      <c r="O89" s="252"/>
      <c r="P89" s="252" t="s">
        <v>5578</v>
      </c>
      <c r="Q89" s="252"/>
    </row>
    <row r="90" spans="1:17">
      <c r="A90" s="243" t="str">
        <f t="shared" si="3"/>
        <v>IE007PL</v>
      </c>
      <c r="B90" s="252" t="str">
        <f t="shared" si="4"/>
        <v>Consignment/LocationOfGoods/ContactPerson/name</v>
      </c>
      <c r="C90" s="252" t="s">
        <v>1549</v>
      </c>
      <c r="D90" s="243">
        <f t="shared" ca="1" si="5"/>
        <v>61</v>
      </c>
      <c r="E90" s="243" t="s">
        <v>4931</v>
      </c>
      <c r="F90" s="258" t="s">
        <v>6458</v>
      </c>
      <c r="G90" s="258" t="s">
        <v>4428</v>
      </c>
      <c r="H90" s="243" t="s">
        <v>5578</v>
      </c>
      <c r="I90" s="243" t="s">
        <v>7</v>
      </c>
      <c r="J90" s="243" t="s">
        <v>1550</v>
      </c>
      <c r="K90" s="259" t="s">
        <v>5578</v>
      </c>
      <c r="L90" s="259" t="s">
        <v>5578</v>
      </c>
      <c r="M90" s="260" t="s">
        <v>5578</v>
      </c>
      <c r="N90" s="252"/>
      <c r="O90" s="252"/>
      <c r="P90" s="253" t="s">
        <v>5578</v>
      </c>
      <c r="Q90" s="253"/>
    </row>
    <row r="91" spans="1:17">
      <c r="A91" s="243" t="str">
        <f t="shared" si="3"/>
        <v>IE007PL</v>
      </c>
      <c r="B91" s="252" t="str">
        <f t="shared" si="4"/>
        <v>Consignment/LocationOfGoods/ContactPerson/phoneNumber</v>
      </c>
      <c r="C91" s="252" t="s">
        <v>1551</v>
      </c>
      <c r="D91" s="243">
        <f t="shared" ca="1" si="5"/>
        <v>62</v>
      </c>
      <c r="E91" s="243" t="s">
        <v>4932</v>
      </c>
      <c r="F91" s="258" t="s">
        <v>648</v>
      </c>
      <c r="G91" s="258" t="s">
        <v>4384</v>
      </c>
      <c r="H91" s="243" t="s">
        <v>5578</v>
      </c>
      <c r="I91" s="243" t="s">
        <v>7</v>
      </c>
      <c r="J91" s="243" t="s">
        <v>36</v>
      </c>
      <c r="K91" s="259" t="s">
        <v>5578</v>
      </c>
      <c r="L91" s="259" t="s">
        <v>5578</v>
      </c>
      <c r="M91" s="260" t="s">
        <v>5578</v>
      </c>
      <c r="N91" s="252"/>
      <c r="O91" s="252"/>
      <c r="P91" s="253" t="s">
        <v>5578</v>
      </c>
      <c r="Q91" s="253"/>
    </row>
    <row r="92" spans="1:17">
      <c r="A92" s="243" t="str">
        <f t="shared" si="3"/>
        <v>IE007PL</v>
      </c>
      <c r="B92" s="252" t="str">
        <f t="shared" si="4"/>
        <v>Consignment/LocationOfGoods/ContactPerson/eMailAddress</v>
      </c>
      <c r="C92" s="252" t="s">
        <v>1552</v>
      </c>
      <c r="D92" s="243">
        <f t="shared" ca="1" si="5"/>
        <v>63</v>
      </c>
      <c r="E92" s="243" t="s">
        <v>4930</v>
      </c>
      <c r="F92" s="258" t="s">
        <v>650</v>
      </c>
      <c r="G92" s="258" t="s">
        <v>4429</v>
      </c>
      <c r="H92" s="243" t="s">
        <v>5578</v>
      </c>
      <c r="I92" s="243" t="s">
        <v>11</v>
      </c>
      <c r="J92" s="243" t="s">
        <v>178</v>
      </c>
      <c r="K92" s="259" t="s">
        <v>5578</v>
      </c>
      <c r="L92" s="259" t="s">
        <v>44</v>
      </c>
      <c r="M92" s="260" t="s">
        <v>5578</v>
      </c>
      <c r="N92" s="252"/>
      <c r="O92" s="252"/>
      <c r="P92" s="253" t="s">
        <v>5578</v>
      </c>
      <c r="Q92" s="253"/>
    </row>
    <row r="93" spans="1:17">
      <c r="A93" s="243" t="str">
        <f t="shared" si="3"/>
        <v>IE007PL</v>
      </c>
      <c r="B93" s="252" t="str">
        <f t="shared" si="4"/>
        <v>Consignment/Incident</v>
      </c>
      <c r="C93" s="252" t="s">
        <v>1553</v>
      </c>
      <c r="D93" s="243">
        <f t="shared" ca="1" si="5"/>
        <v>64</v>
      </c>
      <c r="E93" s="243" t="s">
        <v>1357</v>
      </c>
      <c r="F93" s="258" t="s">
        <v>1727</v>
      </c>
      <c r="G93" s="258" t="s">
        <v>5175</v>
      </c>
      <c r="H93" s="243" t="s">
        <v>91</v>
      </c>
      <c r="I93" s="243" t="s">
        <v>11</v>
      </c>
      <c r="J93" s="243" t="s">
        <v>5578</v>
      </c>
      <c r="K93" s="259" t="s">
        <v>5578</v>
      </c>
      <c r="L93" s="259" t="s">
        <v>5578</v>
      </c>
      <c r="M93" s="260" t="s">
        <v>5578</v>
      </c>
      <c r="N93" s="252"/>
      <c r="O93" s="252"/>
      <c r="P93" s="252" t="s">
        <v>5578</v>
      </c>
      <c r="Q93" s="252"/>
    </row>
    <row r="94" spans="1:17" ht="30">
      <c r="A94" s="243" t="str">
        <f t="shared" si="3"/>
        <v>IE007PL</v>
      </c>
      <c r="B94" s="252" t="str">
        <f t="shared" si="4"/>
        <v>Consignment/Incident/sequenceNumber</v>
      </c>
      <c r="C94" s="252" t="s">
        <v>1554</v>
      </c>
      <c r="D94" s="243">
        <f t="shared" ca="1" si="5"/>
        <v>65</v>
      </c>
      <c r="E94" s="243" t="s">
        <v>1357</v>
      </c>
      <c r="F94" s="258" t="s">
        <v>6417</v>
      </c>
      <c r="G94" s="258" t="s">
        <v>6461</v>
      </c>
      <c r="H94" s="243" t="s">
        <v>5578</v>
      </c>
      <c r="I94" s="243" t="s">
        <v>7</v>
      </c>
      <c r="J94" s="243" t="s">
        <v>58</v>
      </c>
      <c r="K94" s="259" t="s">
        <v>5578</v>
      </c>
      <c r="L94" s="259" t="s">
        <v>96</v>
      </c>
      <c r="M94" s="260" t="s">
        <v>5578</v>
      </c>
      <c r="N94" s="252"/>
      <c r="O94" s="252"/>
      <c r="P94" s="253" t="s">
        <v>5578</v>
      </c>
      <c r="Q94" s="253"/>
    </row>
    <row r="95" spans="1:17">
      <c r="A95" s="243" t="str">
        <f t="shared" si="3"/>
        <v>IE007PL</v>
      </c>
      <c r="B95" s="252" t="str">
        <f t="shared" si="4"/>
        <v>Consignment/Incident/code</v>
      </c>
      <c r="C95" s="252" t="s">
        <v>1555</v>
      </c>
      <c r="D95" s="243">
        <f t="shared" ca="1" si="5"/>
        <v>66</v>
      </c>
      <c r="E95" s="243" t="s">
        <v>1357</v>
      </c>
      <c r="F95" s="258" t="s">
        <v>1728</v>
      </c>
      <c r="G95" s="258" t="s">
        <v>5075</v>
      </c>
      <c r="H95" s="243" t="s">
        <v>5578</v>
      </c>
      <c r="I95" s="243" t="s">
        <v>7</v>
      </c>
      <c r="J95" s="243" t="s">
        <v>71</v>
      </c>
      <c r="K95" s="259" t="s">
        <v>1556</v>
      </c>
      <c r="L95" s="259" t="s">
        <v>5578</v>
      </c>
      <c r="M95" s="260" t="s">
        <v>5578</v>
      </c>
      <c r="N95" s="252"/>
      <c r="O95" s="252"/>
      <c r="P95" s="253" t="s">
        <v>5578</v>
      </c>
      <c r="Q95" s="253"/>
    </row>
    <row r="96" spans="1:17">
      <c r="A96" s="243" t="str">
        <f t="shared" si="3"/>
        <v>IE007PL</v>
      </c>
      <c r="B96" s="252" t="str">
        <f t="shared" si="4"/>
        <v>Consignment/Incident/text</v>
      </c>
      <c r="C96" s="252" t="s">
        <v>1557</v>
      </c>
      <c r="D96" s="243">
        <f t="shared" ca="1" si="5"/>
        <v>67</v>
      </c>
      <c r="E96" s="243" t="s">
        <v>1357</v>
      </c>
      <c r="F96" s="258" t="s">
        <v>4623</v>
      </c>
      <c r="G96" s="258" t="s">
        <v>4622</v>
      </c>
      <c r="H96" s="243" t="s">
        <v>5578</v>
      </c>
      <c r="I96" s="243" t="s">
        <v>7</v>
      </c>
      <c r="J96" s="243" t="s">
        <v>555</v>
      </c>
      <c r="K96" s="259" t="s">
        <v>5578</v>
      </c>
      <c r="L96" s="259" t="s">
        <v>5578</v>
      </c>
      <c r="M96" s="260" t="s">
        <v>5578</v>
      </c>
      <c r="N96" s="252"/>
      <c r="O96" s="252"/>
      <c r="P96" s="253" t="s">
        <v>5578</v>
      </c>
      <c r="Q96" s="253"/>
    </row>
    <row r="97" spans="1:17">
      <c r="A97" s="243" t="str">
        <f t="shared" si="3"/>
        <v>IE007PL</v>
      </c>
      <c r="B97" s="252" t="str">
        <f t="shared" si="4"/>
        <v>Consignment/Incident/Endorsement</v>
      </c>
      <c r="C97" s="252" t="s">
        <v>1558</v>
      </c>
      <c r="D97" s="243">
        <f t="shared" ca="1" si="5"/>
        <v>68</v>
      </c>
      <c r="E97" s="243" t="s">
        <v>1357</v>
      </c>
      <c r="F97" s="258" t="s">
        <v>5114</v>
      </c>
      <c r="G97" s="258" t="s">
        <v>5115</v>
      </c>
      <c r="H97" s="243" t="s">
        <v>14</v>
      </c>
      <c r="I97" s="243" t="s">
        <v>11</v>
      </c>
      <c r="J97" s="243" t="s">
        <v>5578</v>
      </c>
      <c r="K97" s="259" t="s">
        <v>5578</v>
      </c>
      <c r="L97" s="259" t="s">
        <v>5578</v>
      </c>
      <c r="M97" s="260" t="s">
        <v>5578</v>
      </c>
      <c r="N97" s="252"/>
      <c r="O97" s="252"/>
      <c r="P97" s="252" t="s">
        <v>5578</v>
      </c>
      <c r="Q97" s="252"/>
    </row>
    <row r="98" spans="1:17">
      <c r="A98" s="243" t="str">
        <f t="shared" si="3"/>
        <v>IE007PL</v>
      </c>
      <c r="B98" s="252" t="str">
        <f t="shared" si="4"/>
        <v>Consignment/Incident/Endorsement/date</v>
      </c>
      <c r="C98" s="252" t="s">
        <v>1559</v>
      </c>
      <c r="D98" s="243">
        <f t="shared" ca="1" si="5"/>
        <v>69</v>
      </c>
      <c r="E98" s="243" t="s">
        <v>1357</v>
      </c>
      <c r="F98" s="258" t="s">
        <v>1729</v>
      </c>
      <c r="G98" s="258" t="s">
        <v>5016</v>
      </c>
      <c r="H98" s="243" t="s">
        <v>5578</v>
      </c>
      <c r="I98" s="243" t="s">
        <v>7</v>
      </c>
      <c r="J98" s="243" t="s">
        <v>364</v>
      </c>
      <c r="K98" s="259" t="s">
        <v>5578</v>
      </c>
      <c r="L98" s="259" t="s">
        <v>44</v>
      </c>
      <c r="M98" s="260" t="s">
        <v>5578</v>
      </c>
      <c r="N98" s="252"/>
      <c r="O98" s="252"/>
      <c r="P98" s="253" t="s">
        <v>5578</v>
      </c>
      <c r="Q98" s="253"/>
    </row>
    <row r="99" spans="1:17">
      <c r="A99" s="243" t="str">
        <f t="shared" si="3"/>
        <v>IE007PL</v>
      </c>
      <c r="B99" s="252" t="str">
        <f t="shared" si="4"/>
        <v>Consignment/Incident/Endorsement/authority</v>
      </c>
      <c r="C99" s="252" t="s">
        <v>1560</v>
      </c>
      <c r="D99" s="243">
        <f t="shared" ca="1" si="5"/>
        <v>70</v>
      </c>
      <c r="E99" s="243" t="s">
        <v>1357</v>
      </c>
      <c r="F99" s="258" t="s">
        <v>5072</v>
      </c>
      <c r="G99" s="258" t="s">
        <v>5071</v>
      </c>
      <c r="H99" s="243" t="s">
        <v>5578</v>
      </c>
      <c r="I99" s="243" t="s">
        <v>7</v>
      </c>
      <c r="J99" s="243" t="s">
        <v>36</v>
      </c>
      <c r="K99" s="259" t="s">
        <v>5578</v>
      </c>
      <c r="L99" s="259" t="s">
        <v>5578</v>
      </c>
      <c r="M99" s="260" t="s">
        <v>5578</v>
      </c>
      <c r="N99" s="252"/>
      <c r="O99" s="252"/>
      <c r="P99" s="253" t="s">
        <v>5578</v>
      </c>
      <c r="Q99" s="253"/>
    </row>
    <row r="100" spans="1:17">
      <c r="A100" s="243" t="str">
        <f t="shared" si="3"/>
        <v>IE007PL</v>
      </c>
      <c r="B100" s="252" t="str">
        <f t="shared" si="4"/>
        <v>Consignment/Incident/Endorsement/place</v>
      </c>
      <c r="C100" s="252" t="s">
        <v>1561</v>
      </c>
      <c r="D100" s="243">
        <f t="shared" ca="1" si="5"/>
        <v>71</v>
      </c>
      <c r="E100" s="243" t="s">
        <v>1357</v>
      </c>
      <c r="F100" s="258" t="s">
        <v>5149</v>
      </c>
      <c r="G100" s="258" t="s">
        <v>5150</v>
      </c>
      <c r="H100" s="243" t="s">
        <v>5578</v>
      </c>
      <c r="I100" s="243" t="s">
        <v>7</v>
      </c>
      <c r="J100" s="243" t="s">
        <v>36</v>
      </c>
      <c r="K100" s="259" t="s">
        <v>5578</v>
      </c>
      <c r="L100" s="259" t="s">
        <v>5578</v>
      </c>
      <c r="M100" s="260" t="s">
        <v>4323</v>
      </c>
      <c r="N100" s="252" t="s">
        <v>6257</v>
      </c>
      <c r="O100" s="252" t="s">
        <v>6258</v>
      </c>
      <c r="P100" s="253" t="s">
        <v>5578</v>
      </c>
      <c r="Q100" s="253"/>
    </row>
    <row r="101" spans="1:17">
      <c r="A101" s="243" t="str">
        <f t="shared" si="3"/>
        <v>IE007PL</v>
      </c>
      <c r="B101" s="252" t="str">
        <f t="shared" si="4"/>
        <v>Consignment/Incident/Endorsement/country</v>
      </c>
      <c r="C101" s="252" t="s">
        <v>1563</v>
      </c>
      <c r="D101" s="243">
        <f t="shared" ca="1" si="5"/>
        <v>72</v>
      </c>
      <c r="E101" s="243" t="s">
        <v>1357</v>
      </c>
      <c r="F101" s="258" t="s">
        <v>1410</v>
      </c>
      <c r="G101" s="258" t="s">
        <v>4415</v>
      </c>
      <c r="H101" s="243" t="s">
        <v>5578</v>
      </c>
      <c r="I101" s="243" t="s">
        <v>7</v>
      </c>
      <c r="J101" s="243" t="s">
        <v>83</v>
      </c>
      <c r="K101" s="259" t="s">
        <v>425</v>
      </c>
      <c r="L101" s="259" t="s">
        <v>5578</v>
      </c>
      <c r="M101" s="260" t="s">
        <v>5578</v>
      </c>
      <c r="N101" s="252"/>
      <c r="O101" s="252"/>
      <c r="P101" s="253" t="s">
        <v>5578</v>
      </c>
      <c r="Q101" s="253"/>
    </row>
    <row r="102" spans="1:17">
      <c r="A102" s="243" t="str">
        <f t="shared" si="3"/>
        <v>IE007PL</v>
      </c>
      <c r="B102" s="252" t="str">
        <f t="shared" si="4"/>
        <v>Consignment/Incident/Location</v>
      </c>
      <c r="C102" s="252" t="s">
        <v>1564</v>
      </c>
      <c r="D102" s="243">
        <f t="shared" ca="1" si="5"/>
        <v>73</v>
      </c>
      <c r="E102" s="243" t="s">
        <v>1357</v>
      </c>
      <c r="F102" s="258" t="s">
        <v>2708</v>
      </c>
      <c r="G102" s="258" t="s">
        <v>4804</v>
      </c>
      <c r="H102" s="243">
        <v>1</v>
      </c>
      <c r="I102" s="243" t="s">
        <v>7</v>
      </c>
      <c r="J102" s="243" t="s">
        <v>5578</v>
      </c>
      <c r="K102" s="259" t="s">
        <v>5578</v>
      </c>
      <c r="L102" s="259" t="s">
        <v>5578</v>
      </c>
      <c r="M102" s="260" t="s">
        <v>5578</v>
      </c>
      <c r="N102" s="252"/>
      <c r="O102" s="252"/>
      <c r="P102" s="252" t="s">
        <v>5578</v>
      </c>
      <c r="Q102" s="252"/>
    </row>
    <row r="103" spans="1:17">
      <c r="A103" s="243" t="str">
        <f t="shared" si="3"/>
        <v>IE007PL</v>
      </c>
      <c r="B103" s="252" t="str">
        <f t="shared" si="4"/>
        <v>Consignment/Incident/Location/qualifierOfIdentification</v>
      </c>
      <c r="C103" s="252" t="s">
        <v>1565</v>
      </c>
      <c r="D103" s="243">
        <f t="shared" ca="1" si="5"/>
        <v>74</v>
      </c>
      <c r="E103" s="243"/>
      <c r="F103" s="258" t="s">
        <v>6495</v>
      </c>
      <c r="G103" s="258" t="s">
        <v>4474</v>
      </c>
      <c r="H103" s="243" t="s">
        <v>5578</v>
      </c>
      <c r="I103" s="243" t="s">
        <v>7</v>
      </c>
      <c r="J103" s="243" t="s">
        <v>62</v>
      </c>
      <c r="K103" s="259" t="s">
        <v>1566</v>
      </c>
      <c r="L103" s="259" t="s">
        <v>5578</v>
      </c>
      <c r="M103" s="260" t="s">
        <v>5578</v>
      </c>
      <c r="N103" s="252"/>
      <c r="O103" s="252"/>
      <c r="P103" s="253" t="s">
        <v>5578</v>
      </c>
      <c r="Q103" s="253"/>
    </row>
    <row r="104" spans="1:17">
      <c r="A104" s="243" t="str">
        <f t="shared" si="3"/>
        <v>IE007PL</v>
      </c>
      <c r="B104" s="252" t="str">
        <f t="shared" si="4"/>
        <v>Consignment/Incident/Location/UNLocode</v>
      </c>
      <c r="C104" s="252" t="s">
        <v>1567</v>
      </c>
      <c r="D104" s="243">
        <f t="shared" ca="1" si="5"/>
        <v>75</v>
      </c>
      <c r="E104" s="243"/>
      <c r="F104" s="258" t="s">
        <v>404</v>
      </c>
      <c r="G104" s="258" t="s">
        <v>5042</v>
      </c>
      <c r="H104" s="243" t="s">
        <v>5578</v>
      </c>
      <c r="I104" s="243" t="s">
        <v>15</v>
      </c>
      <c r="J104" s="243" t="s">
        <v>135</v>
      </c>
      <c r="K104" s="259" t="s">
        <v>405</v>
      </c>
      <c r="L104" s="259" t="s">
        <v>1568</v>
      </c>
      <c r="M104" s="260" t="s">
        <v>5578</v>
      </c>
      <c r="N104" s="252"/>
      <c r="O104" s="252"/>
      <c r="P104" s="253" t="s">
        <v>5578</v>
      </c>
      <c r="Q104" s="253"/>
    </row>
    <row r="105" spans="1:17">
      <c r="A105" s="243" t="str">
        <f t="shared" si="3"/>
        <v>IE007PL</v>
      </c>
      <c r="B105" s="252" t="str">
        <f t="shared" si="4"/>
        <v>Consignment/Incident/Location/country</v>
      </c>
      <c r="C105" s="252" t="s">
        <v>1569</v>
      </c>
      <c r="D105" s="243">
        <f t="shared" ca="1" si="5"/>
        <v>76</v>
      </c>
      <c r="E105" s="243"/>
      <c r="F105" s="258" t="s">
        <v>1410</v>
      </c>
      <c r="G105" s="258" t="s">
        <v>4415</v>
      </c>
      <c r="H105" s="243" t="s">
        <v>5578</v>
      </c>
      <c r="I105" s="243" t="s">
        <v>7</v>
      </c>
      <c r="J105" s="243" t="s">
        <v>83</v>
      </c>
      <c r="K105" s="259" t="s">
        <v>425</v>
      </c>
      <c r="L105" s="259" t="s">
        <v>5578</v>
      </c>
      <c r="M105" s="260"/>
      <c r="N105" s="252"/>
      <c r="O105" s="252"/>
      <c r="P105" s="253" t="s">
        <v>5578</v>
      </c>
      <c r="Q105" s="253"/>
    </row>
    <row r="106" spans="1:17">
      <c r="A106" s="243" t="str">
        <f t="shared" si="3"/>
        <v>IE007PL</v>
      </c>
      <c r="B106" s="252" t="str">
        <f t="shared" si="4"/>
        <v>Consignment/Incident/Location/GNSS</v>
      </c>
      <c r="C106" s="252" t="s">
        <v>1570</v>
      </c>
      <c r="D106" s="243">
        <f t="shared" ca="1" si="5"/>
        <v>77</v>
      </c>
      <c r="E106" s="243"/>
      <c r="F106" s="258" t="s">
        <v>1730</v>
      </c>
      <c r="G106" s="258" t="s">
        <v>5167</v>
      </c>
      <c r="H106" s="243" t="s">
        <v>14</v>
      </c>
      <c r="I106" s="243" t="s">
        <v>15</v>
      </c>
      <c r="J106" s="243" t="s">
        <v>5578</v>
      </c>
      <c r="K106" s="259" t="s">
        <v>5578</v>
      </c>
      <c r="L106" s="259" t="s">
        <v>1568</v>
      </c>
      <c r="M106" s="260" t="s">
        <v>5578</v>
      </c>
      <c r="N106" s="252"/>
      <c r="O106" s="252"/>
      <c r="P106" s="252" t="s">
        <v>5578</v>
      </c>
      <c r="Q106" s="252"/>
    </row>
    <row r="107" spans="1:17" ht="30">
      <c r="A107" s="243" t="str">
        <f t="shared" si="3"/>
        <v>IE007PL</v>
      </c>
      <c r="B107" s="252" t="str">
        <f t="shared" si="4"/>
        <v>Consignment/Incident/Location/GNSS/latitude</v>
      </c>
      <c r="C107" s="252" t="s">
        <v>1571</v>
      </c>
      <c r="D107" s="243">
        <f t="shared" ca="1" si="5"/>
        <v>78</v>
      </c>
      <c r="E107" s="243"/>
      <c r="F107" s="258" t="s">
        <v>416</v>
      </c>
      <c r="G107" s="258" t="s">
        <v>4479</v>
      </c>
      <c r="H107" s="243" t="s">
        <v>5578</v>
      </c>
      <c r="I107" s="243" t="s">
        <v>7</v>
      </c>
      <c r="J107" s="243" t="s">
        <v>135</v>
      </c>
      <c r="K107" s="259" t="s">
        <v>5578</v>
      </c>
      <c r="L107" s="259" t="s">
        <v>414</v>
      </c>
      <c r="M107" s="260" t="s">
        <v>5578</v>
      </c>
      <c r="N107" s="252"/>
      <c r="O107" s="252"/>
      <c r="P107" s="253" t="s">
        <v>5578</v>
      </c>
      <c r="Q107" s="253"/>
    </row>
    <row r="108" spans="1:17" ht="30">
      <c r="A108" s="243" t="str">
        <f t="shared" si="3"/>
        <v>IE007PL</v>
      </c>
      <c r="B108" s="252" t="str">
        <f t="shared" si="4"/>
        <v>Consignment/Incident/Location/GNSS/longitude</v>
      </c>
      <c r="C108" s="252" t="s">
        <v>1572</v>
      </c>
      <c r="D108" s="243">
        <f t="shared" ca="1" si="5"/>
        <v>79</v>
      </c>
      <c r="E108" s="243"/>
      <c r="F108" s="258" t="s">
        <v>413</v>
      </c>
      <c r="G108" s="258" t="s">
        <v>4480</v>
      </c>
      <c r="H108" s="243" t="s">
        <v>5578</v>
      </c>
      <c r="I108" s="243" t="s">
        <v>7</v>
      </c>
      <c r="J108" s="243" t="s">
        <v>135</v>
      </c>
      <c r="K108" s="259" t="s">
        <v>5578</v>
      </c>
      <c r="L108" s="259" t="s">
        <v>414</v>
      </c>
      <c r="M108" s="260" t="s">
        <v>5578</v>
      </c>
      <c r="N108" s="252"/>
      <c r="O108" s="252"/>
      <c r="P108" s="253" t="s">
        <v>5578</v>
      </c>
      <c r="Q108" s="253"/>
    </row>
    <row r="109" spans="1:17">
      <c r="A109" s="243" t="str">
        <f t="shared" si="3"/>
        <v>IE007PL</v>
      </c>
      <c r="B109" s="252" t="str">
        <f t="shared" si="4"/>
        <v>Consignment/Incident/Location/Address</v>
      </c>
      <c r="C109" s="252" t="s">
        <v>1573</v>
      </c>
      <c r="D109" s="243">
        <f t="shared" ca="1" si="5"/>
        <v>80</v>
      </c>
      <c r="E109" s="243"/>
      <c r="F109" s="258" t="s">
        <v>1731</v>
      </c>
      <c r="G109" s="258" t="s">
        <v>5065</v>
      </c>
      <c r="H109" s="243" t="s">
        <v>14</v>
      </c>
      <c r="I109" s="243" t="s">
        <v>15</v>
      </c>
      <c r="J109" s="243" t="s">
        <v>5578</v>
      </c>
      <c r="K109" s="259" t="s">
        <v>5578</v>
      </c>
      <c r="L109" s="259" t="s">
        <v>1568</v>
      </c>
      <c r="M109" s="260" t="s">
        <v>5578</v>
      </c>
      <c r="N109" s="252"/>
      <c r="O109" s="252"/>
      <c r="P109" s="252" t="s">
        <v>5578</v>
      </c>
      <c r="Q109" s="252"/>
    </row>
    <row r="110" spans="1:17">
      <c r="A110" s="243" t="str">
        <f t="shared" si="3"/>
        <v>IE007PL</v>
      </c>
      <c r="B110" s="252" t="str">
        <f t="shared" si="4"/>
        <v>Consignment/Incident/Location/Address/streetAndNumber</v>
      </c>
      <c r="C110" s="252" t="s">
        <v>1574</v>
      </c>
      <c r="D110" s="243">
        <f t="shared" ca="1" si="5"/>
        <v>81</v>
      </c>
      <c r="E110" s="243"/>
      <c r="F110" s="258" t="s">
        <v>1404</v>
      </c>
      <c r="G110" s="258" t="s">
        <v>4416</v>
      </c>
      <c r="H110" s="243" t="s">
        <v>5578</v>
      </c>
      <c r="I110" s="243" t="s">
        <v>7</v>
      </c>
      <c r="J110" s="243" t="s">
        <v>140</v>
      </c>
      <c r="K110" s="259" t="s">
        <v>5578</v>
      </c>
      <c r="L110" s="259" t="s">
        <v>5578</v>
      </c>
      <c r="M110" s="260" t="s">
        <v>5578</v>
      </c>
      <c r="N110" s="252"/>
      <c r="O110" s="252"/>
      <c r="P110" s="253" t="s">
        <v>5578</v>
      </c>
      <c r="Q110" s="253"/>
    </row>
    <row r="111" spans="1:17">
      <c r="A111" s="243" t="str">
        <f t="shared" si="3"/>
        <v>IE007PL</v>
      </c>
      <c r="B111" s="252" t="str">
        <f t="shared" si="4"/>
        <v>Consignment/Incident/Location/Address/postcode</v>
      </c>
      <c r="C111" s="252" t="s">
        <v>1575</v>
      </c>
      <c r="D111" s="243">
        <f t="shared" ca="1" si="5"/>
        <v>82</v>
      </c>
      <c r="E111" s="243"/>
      <c r="F111" s="258" t="s">
        <v>1406</v>
      </c>
      <c r="G111" s="258" t="s">
        <v>4426</v>
      </c>
      <c r="H111" s="243" t="s">
        <v>5578</v>
      </c>
      <c r="I111" s="243" t="s">
        <v>15</v>
      </c>
      <c r="J111" s="243" t="s">
        <v>135</v>
      </c>
      <c r="K111" s="259" t="s">
        <v>5578</v>
      </c>
      <c r="L111" s="259" t="s">
        <v>163</v>
      </c>
      <c r="M111" s="260" t="s">
        <v>5578</v>
      </c>
      <c r="N111" s="252"/>
      <c r="O111" s="252"/>
      <c r="P111" s="253" t="s">
        <v>5578</v>
      </c>
      <c r="Q111" s="253"/>
    </row>
    <row r="112" spans="1:17">
      <c r="A112" s="243" t="str">
        <f t="shared" si="3"/>
        <v>IE007PL</v>
      </c>
      <c r="B112" s="252" t="str">
        <f t="shared" si="4"/>
        <v>Consignment/Incident/Location/Address/city</v>
      </c>
      <c r="C112" s="252" t="s">
        <v>1576</v>
      </c>
      <c r="D112" s="243">
        <f t="shared" ca="1" si="5"/>
        <v>83</v>
      </c>
      <c r="E112" s="243"/>
      <c r="F112" s="258" t="s">
        <v>1408</v>
      </c>
      <c r="G112" s="258" t="s">
        <v>4418</v>
      </c>
      <c r="H112" s="243" t="s">
        <v>5578</v>
      </c>
      <c r="I112" s="243" t="s">
        <v>7</v>
      </c>
      <c r="J112" s="243" t="s">
        <v>36</v>
      </c>
      <c r="K112" s="259" t="s">
        <v>5578</v>
      </c>
      <c r="L112" s="259" t="s">
        <v>5578</v>
      </c>
      <c r="M112" s="260" t="s">
        <v>4323</v>
      </c>
      <c r="N112" s="252" t="s">
        <v>6257</v>
      </c>
      <c r="O112" s="252" t="s">
        <v>6258</v>
      </c>
      <c r="P112" s="253" t="s">
        <v>5578</v>
      </c>
      <c r="Q112" s="253"/>
    </row>
    <row r="113" spans="1:17" ht="60">
      <c r="A113" s="243" t="str">
        <f t="shared" si="3"/>
        <v>IE007PL</v>
      </c>
      <c r="B113" s="252" t="str">
        <f t="shared" si="4"/>
        <v>Consignment/Incident/TransportEquipment</v>
      </c>
      <c r="C113" s="252" t="s">
        <v>1577</v>
      </c>
      <c r="D113" s="243">
        <f t="shared" ca="1" si="5"/>
        <v>84</v>
      </c>
      <c r="E113" s="243"/>
      <c r="F113" s="258" t="s">
        <v>6500</v>
      </c>
      <c r="G113" s="258" t="s">
        <v>5049</v>
      </c>
      <c r="H113" s="243" t="s">
        <v>357</v>
      </c>
      <c r="I113" s="243" t="s">
        <v>15</v>
      </c>
      <c r="J113" s="243" t="s">
        <v>5578</v>
      </c>
      <c r="K113" s="259" t="s">
        <v>5578</v>
      </c>
      <c r="L113" s="259" t="s">
        <v>1578</v>
      </c>
      <c r="M113" s="260" t="s">
        <v>5578</v>
      </c>
      <c r="N113" s="252"/>
      <c r="O113" s="252"/>
      <c r="P113" s="252" t="s">
        <v>5578</v>
      </c>
      <c r="Q113" s="252"/>
    </row>
    <row r="114" spans="1:17" ht="30">
      <c r="A114" s="243" t="str">
        <f t="shared" si="3"/>
        <v>IE007PL</v>
      </c>
      <c r="B114" s="252" t="str">
        <f t="shared" si="4"/>
        <v>Consignment/Incident/TransportEquipment/sequenceNumber</v>
      </c>
      <c r="C114" s="252" t="s">
        <v>1579</v>
      </c>
      <c r="D114" s="243">
        <f t="shared" ca="1" si="5"/>
        <v>85</v>
      </c>
      <c r="E114" s="243" t="s">
        <v>1357</v>
      </c>
      <c r="F114" s="258" t="s">
        <v>6417</v>
      </c>
      <c r="G114" s="258" t="s">
        <v>6461</v>
      </c>
      <c r="H114" s="243" t="s">
        <v>5578</v>
      </c>
      <c r="I114" s="243" t="s">
        <v>7</v>
      </c>
      <c r="J114" s="243" t="s">
        <v>95</v>
      </c>
      <c r="K114" s="259" t="s">
        <v>5578</v>
      </c>
      <c r="L114" s="259" t="s">
        <v>96</v>
      </c>
      <c r="M114" s="260" t="s">
        <v>5578</v>
      </c>
      <c r="N114" s="252"/>
      <c r="O114" s="252"/>
      <c r="P114" s="253" t="s">
        <v>5578</v>
      </c>
      <c r="Q114" s="253"/>
    </row>
    <row r="115" spans="1:17" ht="45">
      <c r="A115" s="243" t="str">
        <f t="shared" si="3"/>
        <v>IE007PL</v>
      </c>
      <c r="B115" s="252" t="str">
        <f t="shared" si="4"/>
        <v>Consignment/Incident/TransportEquipment/containerIdentificationNumber</v>
      </c>
      <c r="C115" s="252" t="s">
        <v>1580</v>
      </c>
      <c r="D115" s="243">
        <f t="shared" ca="1" si="5"/>
        <v>86</v>
      </c>
      <c r="E115" s="243"/>
      <c r="F115" s="258" t="s">
        <v>1733</v>
      </c>
      <c r="G115" s="258" t="s">
        <v>4461</v>
      </c>
      <c r="H115" s="243" t="s">
        <v>5578</v>
      </c>
      <c r="I115" s="243" t="s">
        <v>15</v>
      </c>
      <c r="J115" s="243" t="s">
        <v>135</v>
      </c>
      <c r="K115" s="259" t="s">
        <v>5578</v>
      </c>
      <c r="L115" s="259" t="s">
        <v>1581</v>
      </c>
      <c r="M115" s="260" t="s">
        <v>5578</v>
      </c>
      <c r="N115" s="252"/>
      <c r="O115" s="252"/>
      <c r="P115" s="253" t="s">
        <v>5578</v>
      </c>
      <c r="Q115" s="253"/>
    </row>
    <row r="116" spans="1:17" ht="75">
      <c r="A116" s="243" t="str">
        <f t="shared" si="3"/>
        <v>IE007PL</v>
      </c>
      <c r="B116" s="252" t="str">
        <f t="shared" si="4"/>
        <v>Consignment/Incident/TransportEquipment/numberOfSeals</v>
      </c>
      <c r="C116" s="252" t="s">
        <v>1582</v>
      </c>
      <c r="D116" s="243">
        <f t="shared" ca="1" si="5"/>
        <v>87</v>
      </c>
      <c r="E116" s="243"/>
      <c r="F116" s="258" t="s">
        <v>375</v>
      </c>
      <c r="G116" s="258" t="s">
        <v>4462</v>
      </c>
      <c r="H116" s="243" t="s">
        <v>5578</v>
      </c>
      <c r="I116" s="243" t="s">
        <v>15</v>
      </c>
      <c r="J116" s="243" t="s">
        <v>376</v>
      </c>
      <c r="K116" s="259" t="s">
        <v>5578</v>
      </c>
      <c r="L116" s="259" t="s">
        <v>1583</v>
      </c>
      <c r="M116" s="260" t="s">
        <v>5578</v>
      </c>
      <c r="N116" s="252"/>
      <c r="O116" s="252"/>
      <c r="P116" s="253" t="s">
        <v>5578</v>
      </c>
      <c r="Q116" s="253"/>
    </row>
    <row r="117" spans="1:17">
      <c r="A117" s="243" t="str">
        <f t="shared" si="3"/>
        <v>IE007PL</v>
      </c>
      <c r="B117" s="252" t="str">
        <f t="shared" si="4"/>
        <v>Consignment/Incident/TransportEquipment/Seal</v>
      </c>
      <c r="C117" s="252" t="s">
        <v>1584</v>
      </c>
      <c r="D117" s="243">
        <f t="shared" ca="1" si="5"/>
        <v>88</v>
      </c>
      <c r="E117" s="243"/>
      <c r="F117" s="258" t="s">
        <v>2709</v>
      </c>
      <c r="G117" s="258" t="s">
        <v>4468</v>
      </c>
      <c r="H117" s="243" t="s">
        <v>224</v>
      </c>
      <c r="I117" s="243" t="s">
        <v>15</v>
      </c>
      <c r="J117" s="243" t="s">
        <v>5578</v>
      </c>
      <c r="K117" s="259" t="s">
        <v>5578</v>
      </c>
      <c r="L117" s="259" t="s">
        <v>379</v>
      </c>
      <c r="M117" s="260" t="s">
        <v>5578</v>
      </c>
      <c r="N117" s="252"/>
      <c r="O117" s="252"/>
      <c r="P117" s="252" t="s">
        <v>5578</v>
      </c>
      <c r="Q117" s="252"/>
    </row>
    <row r="118" spans="1:17" ht="30">
      <c r="A118" s="243" t="str">
        <f t="shared" si="3"/>
        <v>IE007PL</v>
      </c>
      <c r="B118" s="252" t="str">
        <f t="shared" si="4"/>
        <v>Consignment/Incident/TransportEquipment/Seal/sequenceNumber</v>
      </c>
      <c r="C118" s="252" t="s">
        <v>1585</v>
      </c>
      <c r="D118" s="243">
        <f t="shared" ca="1" si="5"/>
        <v>89</v>
      </c>
      <c r="E118" s="243" t="s">
        <v>1357</v>
      </c>
      <c r="F118" s="258" t="s">
        <v>6417</v>
      </c>
      <c r="G118" s="258" t="s">
        <v>6461</v>
      </c>
      <c r="H118" s="243" t="s">
        <v>5578</v>
      </c>
      <c r="I118" s="243" t="s">
        <v>7</v>
      </c>
      <c r="J118" s="243" t="s">
        <v>95</v>
      </c>
      <c r="K118" s="259" t="s">
        <v>5578</v>
      </c>
      <c r="L118" s="259" t="s">
        <v>96</v>
      </c>
      <c r="M118" s="260" t="s">
        <v>5578</v>
      </c>
      <c r="N118" s="252"/>
      <c r="O118" s="252"/>
      <c r="P118" s="253" t="s">
        <v>5578</v>
      </c>
      <c r="Q118" s="253"/>
    </row>
    <row r="119" spans="1:17" ht="30">
      <c r="A119" s="243" t="str">
        <f t="shared" si="3"/>
        <v>IE007PL</v>
      </c>
      <c r="B119" s="252" t="str">
        <f t="shared" si="4"/>
        <v>Consignment/Incident/TransportEquipment/Seal/identifier</v>
      </c>
      <c r="C119" s="252" t="s">
        <v>1586</v>
      </c>
      <c r="D119" s="243">
        <f t="shared" ca="1" si="5"/>
        <v>90</v>
      </c>
      <c r="E119" s="243"/>
      <c r="F119" s="258" t="s">
        <v>2710</v>
      </c>
      <c r="G119" s="258" t="s">
        <v>4469</v>
      </c>
      <c r="H119" s="243" t="s">
        <v>5578</v>
      </c>
      <c r="I119" s="243" t="s">
        <v>7</v>
      </c>
      <c r="J119" s="243" t="s">
        <v>383</v>
      </c>
      <c r="K119" s="259" t="s">
        <v>5578</v>
      </c>
      <c r="L119" s="259" t="s">
        <v>1587</v>
      </c>
      <c r="M119" s="260" t="s">
        <v>5578</v>
      </c>
      <c r="N119" s="252"/>
      <c r="O119" s="252"/>
      <c r="P119" s="253" t="s">
        <v>5578</v>
      </c>
      <c r="Q119" s="253"/>
    </row>
    <row r="120" spans="1:17" ht="30">
      <c r="A120" s="243" t="str">
        <f t="shared" si="3"/>
        <v>IE007PL</v>
      </c>
      <c r="B120" s="252" t="str">
        <f t="shared" si="4"/>
        <v>Consignment/Incident/TransportEquipment/GoodsReference</v>
      </c>
      <c r="C120" s="252" t="s">
        <v>1588</v>
      </c>
      <c r="D120" s="243">
        <f t="shared" ca="1" si="5"/>
        <v>91</v>
      </c>
      <c r="E120" s="243"/>
      <c r="F120" s="258" t="s">
        <v>5169</v>
      </c>
      <c r="G120" s="258" t="s">
        <v>5168</v>
      </c>
      <c r="H120" s="243" t="s">
        <v>357</v>
      </c>
      <c r="I120" s="243" t="s">
        <v>11</v>
      </c>
      <c r="J120" s="243" t="s">
        <v>5578</v>
      </c>
      <c r="K120" s="259" t="s">
        <v>5578</v>
      </c>
      <c r="L120" s="259" t="s">
        <v>1589</v>
      </c>
      <c r="M120" s="260" t="s">
        <v>5578</v>
      </c>
      <c r="N120" s="252"/>
      <c r="O120" s="252"/>
      <c r="P120" s="252" t="s">
        <v>5578</v>
      </c>
      <c r="Q120" s="252"/>
    </row>
    <row r="121" spans="1:17" ht="30">
      <c r="A121" s="243" t="str">
        <f t="shared" si="3"/>
        <v>IE007PL</v>
      </c>
      <c r="B121" s="252" t="str">
        <f t="shared" si="4"/>
        <v>Consignment/Incident/TransportEquipment/GoodsReference/sequenceNumber</v>
      </c>
      <c r="C121" s="252" t="s">
        <v>1590</v>
      </c>
      <c r="D121" s="243">
        <f t="shared" ca="1" si="5"/>
        <v>92</v>
      </c>
      <c r="E121" s="243" t="s">
        <v>1357</v>
      </c>
      <c r="F121" s="258" t="s">
        <v>6417</v>
      </c>
      <c r="G121" s="258" t="s">
        <v>6461</v>
      </c>
      <c r="H121" s="243" t="s">
        <v>5578</v>
      </c>
      <c r="I121" s="243" t="s">
        <v>7</v>
      </c>
      <c r="J121" s="243" t="s">
        <v>95</v>
      </c>
      <c r="K121" s="259" t="s">
        <v>5578</v>
      </c>
      <c r="L121" s="259" t="s">
        <v>96</v>
      </c>
      <c r="M121" s="260" t="s">
        <v>5578</v>
      </c>
      <c r="N121" s="252"/>
      <c r="O121" s="252"/>
      <c r="P121" s="253" t="s">
        <v>5578</v>
      </c>
      <c r="Q121" s="253"/>
    </row>
    <row r="122" spans="1:17" ht="30">
      <c r="A122" s="243" t="str">
        <f t="shared" si="3"/>
        <v>IE007PL</v>
      </c>
      <c r="B122" s="252" t="str">
        <f t="shared" si="4"/>
        <v>Consignment/Incident/TransportEquipment/GoodsReference/declarationGoodsItemNumber</v>
      </c>
      <c r="C122" s="252" t="s">
        <v>1591</v>
      </c>
      <c r="D122" s="243">
        <f t="shared" ca="1" si="5"/>
        <v>93</v>
      </c>
      <c r="E122" s="243"/>
      <c r="F122" s="258" t="s">
        <v>6424</v>
      </c>
      <c r="G122" s="258" t="s">
        <v>4912</v>
      </c>
      <c r="H122" s="243" t="s">
        <v>5578</v>
      </c>
      <c r="I122" s="243" t="s">
        <v>7</v>
      </c>
      <c r="J122" s="243" t="s">
        <v>95</v>
      </c>
      <c r="K122" s="259" t="s">
        <v>5578</v>
      </c>
      <c r="L122" s="259" t="s">
        <v>388</v>
      </c>
      <c r="M122" s="260" t="s">
        <v>5578</v>
      </c>
      <c r="N122" s="252"/>
      <c r="O122" s="252"/>
      <c r="P122" s="253" t="s">
        <v>5578</v>
      </c>
      <c r="Q122" s="253"/>
    </row>
    <row r="123" spans="1:17">
      <c r="A123" s="243" t="str">
        <f t="shared" si="3"/>
        <v>IE007PL</v>
      </c>
      <c r="B123" s="252" t="str">
        <f t="shared" si="4"/>
        <v>Consignment/Incident/Transhipment</v>
      </c>
      <c r="C123" s="252" t="s">
        <v>1592</v>
      </c>
      <c r="D123" s="243">
        <f t="shared" ca="1" si="5"/>
        <v>94</v>
      </c>
      <c r="E123" s="243" t="s">
        <v>1357</v>
      </c>
      <c r="F123" s="258" t="s">
        <v>5050</v>
      </c>
      <c r="G123" s="258" t="s">
        <v>5051</v>
      </c>
      <c r="H123" s="243" t="s">
        <v>14</v>
      </c>
      <c r="I123" s="243" t="s">
        <v>15</v>
      </c>
      <c r="J123" s="243" t="s">
        <v>5578</v>
      </c>
      <c r="K123" s="259" t="s">
        <v>5578</v>
      </c>
      <c r="L123" s="259" t="s">
        <v>1593</v>
      </c>
      <c r="M123" s="260" t="s">
        <v>5578</v>
      </c>
      <c r="N123" s="252"/>
      <c r="O123" s="252"/>
      <c r="P123" s="252" t="s">
        <v>5578</v>
      </c>
      <c r="Q123" s="252"/>
    </row>
    <row r="124" spans="1:17">
      <c r="A124" s="243" t="str">
        <f t="shared" si="3"/>
        <v>IE007PL</v>
      </c>
      <c r="B124" s="252" t="str">
        <f t="shared" si="4"/>
        <v>Consignment/Incident/Transhipment/containerIndicator</v>
      </c>
      <c r="C124" s="252" t="s">
        <v>1594</v>
      </c>
      <c r="D124" s="243">
        <f t="shared" ca="1" si="5"/>
        <v>95</v>
      </c>
      <c r="E124" s="243" t="s">
        <v>1357</v>
      </c>
      <c r="F124" s="258" t="s">
        <v>2711</v>
      </c>
      <c r="G124" s="258" t="s">
        <v>5078</v>
      </c>
      <c r="H124" s="243" t="s">
        <v>5578</v>
      </c>
      <c r="I124" s="243" t="s">
        <v>7</v>
      </c>
      <c r="J124" s="243" t="s">
        <v>71</v>
      </c>
      <c r="K124" s="259" t="s">
        <v>74</v>
      </c>
      <c r="L124" s="259" t="s">
        <v>1595</v>
      </c>
      <c r="M124" s="260" t="s">
        <v>5578</v>
      </c>
      <c r="N124" s="252"/>
      <c r="O124" s="252"/>
      <c r="P124" s="253" t="s">
        <v>5578</v>
      </c>
      <c r="Q124" s="253"/>
    </row>
    <row r="125" spans="1:17">
      <c r="A125" s="243" t="str">
        <f t="shared" ref="A125:A187" si="6">MID(C125,2,IFERROR(FIND("#",SUBSTITUTE(C125,"/","#",2),1)-2,LEN(C125)-1))</f>
        <v>IE007PL</v>
      </c>
      <c r="B125" s="252" t="str">
        <f t="shared" ref="B125:B187" si="7">IF(LEN(C125)-LEN(SUBSTITUTE(C125,"/",""))&gt;3,RIGHT(C125,LEN(C125)-FIND("#",SUBSTITUTE(C125,"/","#",3),1)),RIGHT(C125,LEN(C125)-FIND("#",SUBSTITUTE(C125,"/","#",LEN(C125)-LEN(SUBSTITUTE(C125,"/",""))),1)))</f>
        <v>Consignment/Incident/Transhipment/TransportMeans</v>
      </c>
      <c r="C125" s="252" t="s">
        <v>1596</v>
      </c>
      <c r="D125" s="243">
        <f t="shared" ref="D125:D187" ca="1" si="8">IF(VLOOKUP($C125,INDIRECT($A125&amp;"!A:B"),2,0)="","",VLOOKUP($C125,INDIRECT($A125&amp;"!A:B"),2,0))</f>
        <v>96</v>
      </c>
      <c r="E125" s="243" t="s">
        <v>1357</v>
      </c>
      <c r="F125" s="258" t="s">
        <v>5048</v>
      </c>
      <c r="G125" s="258" t="s">
        <v>5047</v>
      </c>
      <c r="H125" s="243">
        <v>1</v>
      </c>
      <c r="I125" s="243" t="s">
        <v>7</v>
      </c>
      <c r="J125" s="243" t="s">
        <v>5578</v>
      </c>
      <c r="K125" s="259" t="s">
        <v>5578</v>
      </c>
      <c r="L125" s="259" t="s">
        <v>5578</v>
      </c>
      <c r="M125" s="260" t="s">
        <v>5578</v>
      </c>
      <c r="N125" s="252"/>
      <c r="O125" s="252"/>
      <c r="P125" s="252" t="s">
        <v>5578</v>
      </c>
      <c r="Q125" s="252"/>
    </row>
    <row r="126" spans="1:17" ht="30">
      <c r="A126" s="243" t="str">
        <f t="shared" si="6"/>
        <v>IE007PL</v>
      </c>
      <c r="B126" s="252" t="str">
        <f t="shared" si="7"/>
        <v>Consignment/Incident/Transhipment/TransportMeans/typeOfIdentification</v>
      </c>
      <c r="C126" s="252" t="s">
        <v>1597</v>
      </c>
      <c r="D126" s="243">
        <f t="shared" ca="1" si="8"/>
        <v>97</v>
      </c>
      <c r="E126" s="243" t="s">
        <v>1357</v>
      </c>
      <c r="F126" s="258" t="s">
        <v>445</v>
      </c>
      <c r="G126" s="258" t="s">
        <v>4486</v>
      </c>
      <c r="H126" s="243" t="s">
        <v>5578</v>
      </c>
      <c r="I126" s="243" t="s">
        <v>7</v>
      </c>
      <c r="J126" s="243" t="s">
        <v>446</v>
      </c>
      <c r="K126" s="259" t="s">
        <v>447</v>
      </c>
      <c r="L126" s="259" t="s">
        <v>1598</v>
      </c>
      <c r="M126" s="260" t="s">
        <v>5578</v>
      </c>
      <c r="N126" s="252"/>
      <c r="O126" s="252"/>
      <c r="P126" s="253" t="s">
        <v>5578</v>
      </c>
      <c r="Q126" s="253"/>
    </row>
    <row r="127" spans="1:17" ht="30">
      <c r="A127" s="243" t="str">
        <f t="shared" si="6"/>
        <v>IE007PL</v>
      </c>
      <c r="B127" s="252" t="str">
        <f t="shared" si="7"/>
        <v>Consignment/Incident/Transhipment/TransportMeans/identificationNumber</v>
      </c>
      <c r="C127" s="252" t="s">
        <v>1599</v>
      </c>
      <c r="D127" s="243">
        <f t="shared" ca="1" si="8"/>
        <v>98</v>
      </c>
      <c r="E127" s="243" t="s">
        <v>1357</v>
      </c>
      <c r="F127" s="258" t="s">
        <v>2380</v>
      </c>
      <c r="G127" s="258" t="s">
        <v>4797</v>
      </c>
      <c r="H127" s="243" t="s">
        <v>5578</v>
      </c>
      <c r="I127" s="243" t="s">
        <v>7</v>
      </c>
      <c r="J127" s="243" t="s">
        <v>36</v>
      </c>
      <c r="K127" s="259" t="s">
        <v>5578</v>
      </c>
      <c r="L127" s="259" t="s">
        <v>1598</v>
      </c>
      <c r="M127" s="260" t="s">
        <v>5578</v>
      </c>
      <c r="N127" s="252"/>
      <c r="O127" s="252"/>
      <c r="P127" s="253" t="s">
        <v>5578</v>
      </c>
      <c r="Q127" s="253"/>
    </row>
    <row r="128" spans="1:17">
      <c r="A128" s="243" t="str">
        <f t="shared" si="6"/>
        <v>IE007PL</v>
      </c>
      <c r="B128" s="252" t="str">
        <f t="shared" si="7"/>
        <v>Consignment/Incident/Transhipment/TransportMeans/nationality</v>
      </c>
      <c r="C128" s="252" t="s">
        <v>1600</v>
      </c>
      <c r="D128" s="243">
        <f t="shared" ca="1" si="8"/>
        <v>99</v>
      </c>
      <c r="E128" s="243" t="s">
        <v>1357</v>
      </c>
      <c r="F128" s="258" t="s">
        <v>2381</v>
      </c>
      <c r="G128" s="258" t="s">
        <v>5155</v>
      </c>
      <c r="H128" s="243" t="s">
        <v>5578</v>
      </c>
      <c r="I128" s="243" t="s">
        <v>7</v>
      </c>
      <c r="J128" s="243" t="s">
        <v>83</v>
      </c>
      <c r="K128" s="259" t="s">
        <v>452</v>
      </c>
      <c r="L128" s="259" t="s">
        <v>1598</v>
      </c>
      <c r="M128" s="260" t="s">
        <v>5578</v>
      </c>
      <c r="N128" s="252"/>
      <c r="O128" s="252"/>
      <c r="P128" s="253" t="s">
        <v>5578</v>
      </c>
      <c r="Q128" s="253"/>
    </row>
    <row r="129" spans="1:17" ht="30">
      <c r="A129" s="243" t="str">
        <f t="shared" si="6"/>
        <v>IE007PL</v>
      </c>
      <c r="B129" s="252" t="str">
        <f t="shared" si="7"/>
        <v>Signature</v>
      </c>
      <c r="C129" s="252" t="s">
        <v>1601</v>
      </c>
      <c r="D129" s="243">
        <f t="shared" ca="1" si="8"/>
        <v>100</v>
      </c>
      <c r="E129" s="243" t="s">
        <v>1357</v>
      </c>
      <c r="F129" s="258" t="s">
        <v>854</v>
      </c>
      <c r="G129" s="258" t="s">
        <v>4975</v>
      </c>
      <c r="H129" s="243" t="s">
        <v>14</v>
      </c>
      <c r="I129" s="243" t="s">
        <v>15</v>
      </c>
      <c r="J129" s="243" t="s">
        <v>5578</v>
      </c>
      <c r="K129" s="259" t="s">
        <v>5578</v>
      </c>
      <c r="L129" s="259" t="s">
        <v>1602</v>
      </c>
      <c r="M129" s="260" t="s">
        <v>5578</v>
      </c>
      <c r="N129" s="252"/>
      <c r="O129" s="252"/>
      <c r="P129" s="252" t="s">
        <v>5578</v>
      </c>
      <c r="Q129" s="252"/>
    </row>
    <row r="130" spans="1:17">
      <c r="A130" s="243" t="str">
        <f t="shared" si="6"/>
        <v>IE009PL</v>
      </c>
      <c r="B130" s="252" t="str">
        <f t="shared" si="7"/>
        <v>CC009D</v>
      </c>
      <c r="C130" s="252" t="s">
        <v>1441</v>
      </c>
      <c r="D130" s="243">
        <f t="shared" ca="1" si="8"/>
        <v>1</v>
      </c>
      <c r="E130" s="243" t="s">
        <v>1357</v>
      </c>
      <c r="F130" s="258" t="s">
        <v>6499</v>
      </c>
      <c r="G130" s="258" t="s">
        <v>4583</v>
      </c>
      <c r="H130" s="243">
        <v>1</v>
      </c>
      <c r="I130" s="243" t="s">
        <v>7</v>
      </c>
      <c r="J130" s="243" t="s">
        <v>5578</v>
      </c>
      <c r="K130" s="259" t="s">
        <v>5578</v>
      </c>
      <c r="L130" s="259" t="s">
        <v>5578</v>
      </c>
      <c r="M130" s="260" t="s">
        <v>5578</v>
      </c>
      <c r="N130" s="252"/>
      <c r="O130" s="252"/>
      <c r="P130" s="252" t="s">
        <v>5578</v>
      </c>
      <c r="Q130" s="252"/>
    </row>
    <row r="131" spans="1:17">
      <c r="A131" s="243" t="str">
        <f t="shared" si="6"/>
        <v>IE009PL</v>
      </c>
      <c r="B131" s="252" t="str">
        <f t="shared" si="7"/>
        <v>@PhaseID</v>
      </c>
      <c r="C131" s="252" t="s">
        <v>1442</v>
      </c>
      <c r="D131" s="243">
        <f t="shared" ca="1" si="8"/>
        <v>2</v>
      </c>
      <c r="E131" s="243" t="s">
        <v>1357</v>
      </c>
      <c r="F131" s="258" t="s">
        <v>4557</v>
      </c>
      <c r="G131" s="258" t="s">
        <v>4558</v>
      </c>
      <c r="H131" s="243" t="s">
        <v>5578</v>
      </c>
      <c r="I131" s="243" t="s">
        <v>11</v>
      </c>
      <c r="J131" s="243" t="s">
        <v>5578</v>
      </c>
      <c r="K131" s="259" t="s">
        <v>5578</v>
      </c>
      <c r="L131" s="259" t="s">
        <v>5578</v>
      </c>
      <c r="M131" s="260" t="s">
        <v>5578</v>
      </c>
      <c r="N131" s="252"/>
      <c r="O131" s="252"/>
      <c r="P131" s="253" t="s">
        <v>5578</v>
      </c>
      <c r="Q131" s="253"/>
    </row>
    <row r="132" spans="1:17" ht="45">
      <c r="A132" s="243" t="str">
        <f t="shared" si="6"/>
        <v>IE009PL</v>
      </c>
      <c r="B132" s="252" t="str">
        <f t="shared" si="7"/>
        <v>messageSender</v>
      </c>
      <c r="C132" s="252" t="s">
        <v>1443</v>
      </c>
      <c r="D132" s="243">
        <f t="shared" ca="1" si="8"/>
        <v>3</v>
      </c>
      <c r="E132" s="243" t="s">
        <v>1357</v>
      </c>
      <c r="F132" s="258" t="s">
        <v>4360</v>
      </c>
      <c r="G132" s="258" t="s">
        <v>4359</v>
      </c>
      <c r="H132" s="243" t="s">
        <v>5578</v>
      </c>
      <c r="I132" s="243" t="s">
        <v>7</v>
      </c>
      <c r="J132" s="243" t="s">
        <v>36</v>
      </c>
      <c r="K132" s="259" t="s">
        <v>5578</v>
      </c>
      <c r="L132" s="259" t="s">
        <v>5578</v>
      </c>
      <c r="M132" s="260" t="s">
        <v>5578</v>
      </c>
      <c r="N132" s="252"/>
      <c r="O132" s="252"/>
      <c r="P132" s="253" t="s">
        <v>5578</v>
      </c>
      <c r="Q132" s="253"/>
    </row>
    <row r="133" spans="1:17" ht="45">
      <c r="A133" s="243" t="str">
        <f t="shared" si="6"/>
        <v>IE009PL</v>
      </c>
      <c r="B133" s="252" t="str">
        <f t="shared" si="7"/>
        <v>messageRecipient</v>
      </c>
      <c r="C133" s="252" t="s">
        <v>1444</v>
      </c>
      <c r="D133" s="243">
        <f t="shared" ca="1" si="8"/>
        <v>4</v>
      </c>
      <c r="E133" s="243" t="s">
        <v>1357</v>
      </c>
      <c r="F133" s="258" t="s">
        <v>4361</v>
      </c>
      <c r="G133" s="258" t="s">
        <v>4358</v>
      </c>
      <c r="H133" s="243" t="s">
        <v>5578</v>
      </c>
      <c r="I133" s="243" t="s">
        <v>7</v>
      </c>
      <c r="J133" s="243" t="s">
        <v>36</v>
      </c>
      <c r="K133" s="259" t="s">
        <v>5578</v>
      </c>
      <c r="L133" s="259" t="s">
        <v>5578</v>
      </c>
      <c r="M133" s="260" t="s">
        <v>5578</v>
      </c>
      <c r="N133" s="252"/>
      <c r="O133" s="252"/>
      <c r="P133" s="253" t="s">
        <v>5578</v>
      </c>
      <c r="Q133" s="253"/>
    </row>
    <row r="134" spans="1:17" ht="30">
      <c r="A134" s="243" t="str">
        <f t="shared" si="6"/>
        <v>IE009PL</v>
      </c>
      <c r="B134" s="252" t="str">
        <f t="shared" si="7"/>
        <v>preparationDateAndTime</v>
      </c>
      <c r="C134" s="252" t="s">
        <v>1445</v>
      </c>
      <c r="D134" s="243">
        <f t="shared" ca="1" si="8"/>
        <v>5</v>
      </c>
      <c r="E134" s="243" t="s">
        <v>1357</v>
      </c>
      <c r="F134" s="258" t="s">
        <v>4400</v>
      </c>
      <c r="G134" s="258" t="s">
        <v>4362</v>
      </c>
      <c r="H134" s="243" t="s">
        <v>5578</v>
      </c>
      <c r="I134" s="243" t="s">
        <v>7</v>
      </c>
      <c r="J134" s="243" t="s">
        <v>43</v>
      </c>
      <c r="K134" s="259" t="s">
        <v>5578</v>
      </c>
      <c r="L134" s="259" t="s">
        <v>44</v>
      </c>
      <c r="M134" s="260" t="s">
        <v>5578</v>
      </c>
      <c r="N134" s="252"/>
      <c r="O134" s="252"/>
      <c r="P134" s="253" t="s">
        <v>5578</v>
      </c>
      <c r="Q134" s="253"/>
    </row>
    <row r="135" spans="1:17">
      <c r="A135" s="243" t="str">
        <f t="shared" si="6"/>
        <v>IE009PL</v>
      </c>
      <c r="B135" s="252" t="str">
        <f t="shared" si="7"/>
        <v>messageIdentification</v>
      </c>
      <c r="C135" s="252" t="s">
        <v>1446</v>
      </c>
      <c r="D135" s="243">
        <f t="shared" ca="1" si="8"/>
        <v>6</v>
      </c>
      <c r="E135" s="243" t="s">
        <v>1357</v>
      </c>
      <c r="F135" s="258" t="s">
        <v>3646</v>
      </c>
      <c r="G135" s="258" t="s">
        <v>4363</v>
      </c>
      <c r="H135" s="243" t="s">
        <v>5578</v>
      </c>
      <c r="I135" s="243" t="s">
        <v>7</v>
      </c>
      <c r="J135" s="243" t="s">
        <v>36</v>
      </c>
      <c r="K135" s="259" t="s">
        <v>5578</v>
      </c>
      <c r="L135" s="259" t="s">
        <v>46</v>
      </c>
      <c r="M135" s="260" t="s">
        <v>5578</v>
      </c>
      <c r="N135" s="252"/>
      <c r="O135" s="252"/>
      <c r="P135" s="253" t="s">
        <v>5578</v>
      </c>
      <c r="Q135" s="253"/>
    </row>
    <row r="136" spans="1:17">
      <c r="A136" s="243" t="str">
        <f t="shared" si="6"/>
        <v>IE009PL</v>
      </c>
      <c r="B136" s="252" t="str">
        <f t="shared" si="7"/>
        <v>messageType</v>
      </c>
      <c r="C136" s="252" t="s">
        <v>1447</v>
      </c>
      <c r="D136" s="243">
        <f t="shared" ca="1" si="8"/>
        <v>7</v>
      </c>
      <c r="E136" s="243" t="s">
        <v>1357</v>
      </c>
      <c r="F136" s="258" t="s">
        <v>48</v>
      </c>
      <c r="G136" s="258" t="s">
        <v>4364</v>
      </c>
      <c r="H136" s="243" t="s">
        <v>5578</v>
      </c>
      <c r="I136" s="243" t="s">
        <v>7</v>
      </c>
      <c r="J136" s="243" t="s">
        <v>49</v>
      </c>
      <c r="K136" s="259" t="s">
        <v>50</v>
      </c>
      <c r="L136" s="259" t="s">
        <v>5578</v>
      </c>
      <c r="M136" s="260" t="s">
        <v>5578</v>
      </c>
      <c r="N136" s="252"/>
      <c r="O136" s="252"/>
      <c r="P136" s="253" t="s">
        <v>5578</v>
      </c>
      <c r="Q136" s="253"/>
    </row>
    <row r="137" spans="1:17" ht="30">
      <c r="A137" s="243" t="str">
        <f t="shared" si="6"/>
        <v>IE009PL</v>
      </c>
      <c r="B137" s="252" t="str">
        <f t="shared" si="7"/>
        <v>correlationIdentifier</v>
      </c>
      <c r="C137" s="252" t="s">
        <v>1448</v>
      </c>
      <c r="D137" s="243">
        <f t="shared" ca="1" si="8"/>
        <v>8</v>
      </c>
      <c r="E137" s="243" t="s">
        <v>1357</v>
      </c>
      <c r="F137" s="258" t="s">
        <v>1685</v>
      </c>
      <c r="G137" s="258" t="s">
        <v>5079</v>
      </c>
      <c r="H137" s="243" t="s">
        <v>5578</v>
      </c>
      <c r="I137" s="243" t="s">
        <v>15</v>
      </c>
      <c r="J137" s="243" t="s">
        <v>36</v>
      </c>
      <c r="K137" s="259" t="s">
        <v>5578</v>
      </c>
      <c r="L137" s="259" t="s">
        <v>52</v>
      </c>
      <c r="M137" s="260" t="s">
        <v>5578</v>
      </c>
      <c r="N137" s="252"/>
      <c r="O137" s="252"/>
      <c r="P137" s="253" t="s">
        <v>5578</v>
      </c>
      <c r="Q137" s="253"/>
    </row>
    <row r="138" spans="1:17">
      <c r="A138" s="243" t="str">
        <f t="shared" si="6"/>
        <v>IE009PL</v>
      </c>
      <c r="B138" s="252" t="str">
        <f t="shared" si="7"/>
        <v>TransitOperation</v>
      </c>
      <c r="C138" s="252" t="s">
        <v>1449</v>
      </c>
      <c r="D138" s="243">
        <f t="shared" ca="1" si="8"/>
        <v>9</v>
      </c>
      <c r="E138" s="243" t="s">
        <v>1357</v>
      </c>
      <c r="F138" s="258" t="s">
        <v>3648</v>
      </c>
      <c r="G138" s="258" t="s">
        <v>4365</v>
      </c>
      <c r="H138" s="243">
        <v>1</v>
      </c>
      <c r="I138" s="243" t="s">
        <v>7</v>
      </c>
      <c r="J138" s="243" t="s">
        <v>5578</v>
      </c>
      <c r="K138" s="259" t="s">
        <v>5578</v>
      </c>
      <c r="L138" s="259" t="s">
        <v>5578</v>
      </c>
      <c r="M138" s="260" t="s">
        <v>5578</v>
      </c>
      <c r="N138" s="252"/>
      <c r="O138" s="252"/>
      <c r="P138" s="252" t="s">
        <v>5578</v>
      </c>
      <c r="Q138" s="252"/>
    </row>
    <row r="139" spans="1:17">
      <c r="A139" s="243" t="str">
        <f t="shared" si="6"/>
        <v>IE009PL</v>
      </c>
      <c r="B139" s="252" t="str">
        <f t="shared" si="7"/>
        <v>TransitOperation/LRN</v>
      </c>
      <c r="C139" s="252" t="s">
        <v>1450</v>
      </c>
      <c r="D139" s="243">
        <f t="shared" ca="1" si="8"/>
        <v>10</v>
      </c>
      <c r="E139" s="261" t="s">
        <v>4522</v>
      </c>
      <c r="F139" s="258" t="s">
        <v>1815</v>
      </c>
      <c r="G139" s="258" t="s">
        <v>6715</v>
      </c>
      <c r="H139" s="243" t="s">
        <v>5578</v>
      </c>
      <c r="I139" s="243" t="s">
        <v>15</v>
      </c>
      <c r="J139" s="243" t="s">
        <v>56</v>
      </c>
      <c r="K139" s="259" t="s">
        <v>5578</v>
      </c>
      <c r="L139" s="259" t="s">
        <v>880</v>
      </c>
      <c r="M139" s="260" t="s">
        <v>5578</v>
      </c>
      <c r="N139" s="252"/>
      <c r="O139" s="252"/>
      <c r="P139" s="253" t="s">
        <v>5578</v>
      </c>
      <c r="Q139" s="253"/>
    </row>
    <row r="140" spans="1:17" ht="30">
      <c r="A140" s="243" t="str">
        <f t="shared" si="6"/>
        <v>IE009PL</v>
      </c>
      <c r="B140" s="252" t="str">
        <f t="shared" si="7"/>
        <v>TransitOperation/MRN</v>
      </c>
      <c r="C140" s="252" t="s">
        <v>1451</v>
      </c>
      <c r="D140" s="243">
        <f t="shared" ca="1" si="8"/>
        <v>11</v>
      </c>
      <c r="E140" s="243" t="s">
        <v>1357</v>
      </c>
      <c r="F140" s="258" t="s">
        <v>882</v>
      </c>
      <c r="G140" s="258" t="s">
        <v>4976</v>
      </c>
      <c r="H140" s="243" t="s">
        <v>5578</v>
      </c>
      <c r="I140" s="243" t="s">
        <v>15</v>
      </c>
      <c r="J140" s="243" t="s">
        <v>1367</v>
      </c>
      <c r="K140" s="259" t="s">
        <v>5578</v>
      </c>
      <c r="L140" s="259" t="s">
        <v>884</v>
      </c>
      <c r="M140" s="260" t="s">
        <v>5578</v>
      </c>
      <c r="N140" s="252"/>
      <c r="O140" s="252"/>
      <c r="P140" s="253" t="s">
        <v>5578</v>
      </c>
      <c r="Q140" s="253"/>
    </row>
    <row r="141" spans="1:17" ht="30">
      <c r="A141" s="243" t="str">
        <f t="shared" si="6"/>
        <v>IE009PL</v>
      </c>
      <c r="B141" s="252" t="str">
        <f t="shared" si="7"/>
        <v>ENSOperation</v>
      </c>
      <c r="C141" s="252" t="s">
        <v>1452</v>
      </c>
      <c r="D141" s="243">
        <f t="shared" ca="1" si="8"/>
        <v>12</v>
      </c>
      <c r="E141" s="243" t="s">
        <v>1357</v>
      </c>
      <c r="F141" s="258" t="s">
        <v>5117</v>
      </c>
      <c r="G141" s="258" t="s">
        <v>5119</v>
      </c>
      <c r="H141" s="243" t="s">
        <v>14</v>
      </c>
      <c r="I141" s="243" t="s">
        <v>15</v>
      </c>
      <c r="J141" s="243" t="s">
        <v>5578</v>
      </c>
      <c r="K141" s="259" t="s">
        <v>5578</v>
      </c>
      <c r="L141" s="259" t="s">
        <v>1453</v>
      </c>
      <c r="M141" s="260" t="s">
        <v>5578</v>
      </c>
      <c r="N141" s="252"/>
      <c r="O141" s="252"/>
      <c r="P141" s="252" t="s">
        <v>5203</v>
      </c>
      <c r="Q141" s="252" t="s">
        <v>5204</v>
      </c>
    </row>
    <row r="142" spans="1:17">
      <c r="A142" s="243" t="str">
        <f t="shared" si="6"/>
        <v>IE009PL</v>
      </c>
      <c r="B142" s="252" t="str">
        <f t="shared" si="7"/>
        <v>ENSOperation/ENSMRN</v>
      </c>
      <c r="C142" s="252" t="s">
        <v>1454</v>
      </c>
      <c r="D142" s="243">
        <f t="shared" ca="1" si="8"/>
        <v>13</v>
      </c>
      <c r="E142" s="243" t="s">
        <v>1357</v>
      </c>
      <c r="F142" s="258" t="s">
        <v>886</v>
      </c>
      <c r="G142" s="258" t="s">
        <v>4977</v>
      </c>
      <c r="H142" s="243" t="s">
        <v>5578</v>
      </c>
      <c r="I142" s="243" t="s">
        <v>7</v>
      </c>
      <c r="J142" s="243" t="s">
        <v>1367</v>
      </c>
      <c r="K142" s="259" t="s">
        <v>5578</v>
      </c>
      <c r="L142" s="259" t="s">
        <v>5578</v>
      </c>
      <c r="M142" s="260" t="s">
        <v>5578</v>
      </c>
      <c r="N142" s="252"/>
      <c r="O142" s="252"/>
      <c r="P142" s="253" t="s">
        <v>5203</v>
      </c>
      <c r="Q142" s="253" t="s">
        <v>5204</v>
      </c>
    </row>
    <row r="143" spans="1:17">
      <c r="A143" s="243" t="str">
        <f t="shared" si="6"/>
        <v>IE009PL</v>
      </c>
      <c r="B143" s="252" t="str">
        <f t="shared" si="7"/>
        <v>Invalidation</v>
      </c>
      <c r="C143" s="252" t="s">
        <v>1455</v>
      </c>
      <c r="D143" s="243">
        <f t="shared" ca="1" si="8"/>
        <v>14</v>
      </c>
      <c r="E143" s="243" t="s">
        <v>1357</v>
      </c>
      <c r="F143" s="258" t="s">
        <v>5122</v>
      </c>
      <c r="G143" s="258" t="s">
        <v>5177</v>
      </c>
      <c r="H143" s="243">
        <v>1</v>
      </c>
      <c r="I143" s="243" t="s">
        <v>7</v>
      </c>
      <c r="J143" s="243" t="s">
        <v>5578</v>
      </c>
      <c r="K143" s="259" t="s">
        <v>5578</v>
      </c>
      <c r="L143" s="259" t="s">
        <v>5578</v>
      </c>
      <c r="M143" s="260" t="s">
        <v>5578</v>
      </c>
      <c r="N143" s="252"/>
      <c r="O143" s="252"/>
      <c r="P143" s="252" t="s">
        <v>5578</v>
      </c>
      <c r="Q143" s="252"/>
    </row>
    <row r="144" spans="1:17" ht="30">
      <c r="A144" s="243" t="str">
        <f t="shared" si="6"/>
        <v>IE009PL</v>
      </c>
      <c r="B144" s="252" t="str">
        <f t="shared" si="7"/>
        <v>Invalidation/requestDateAndTime</v>
      </c>
      <c r="C144" s="252" t="s">
        <v>1456</v>
      </c>
      <c r="D144" s="243">
        <f t="shared" ca="1" si="8"/>
        <v>15</v>
      </c>
      <c r="E144" s="243" t="s">
        <v>1357</v>
      </c>
      <c r="F144" s="258" t="s">
        <v>5009</v>
      </c>
      <c r="G144" s="258" t="s">
        <v>5010</v>
      </c>
      <c r="H144" s="243" t="s">
        <v>5578</v>
      </c>
      <c r="I144" s="243" t="s">
        <v>15</v>
      </c>
      <c r="J144" s="243" t="s">
        <v>43</v>
      </c>
      <c r="K144" s="259" t="s">
        <v>5578</v>
      </c>
      <c r="L144" s="259" t="s">
        <v>1457</v>
      </c>
      <c r="M144" s="260" t="s">
        <v>5578</v>
      </c>
      <c r="N144" s="252"/>
      <c r="O144" s="252"/>
      <c r="P144" s="253" t="s">
        <v>5578</v>
      </c>
      <c r="Q144" s="253"/>
    </row>
    <row r="145" spans="1:17" ht="30">
      <c r="A145" s="243" t="str">
        <f t="shared" si="6"/>
        <v>IE009PL</v>
      </c>
      <c r="B145" s="252" t="str">
        <f t="shared" si="7"/>
        <v>Invalidation/decisionDateAndTime</v>
      </c>
      <c r="C145" s="252" t="s">
        <v>1458</v>
      </c>
      <c r="D145" s="243">
        <f t="shared" ca="1" si="8"/>
        <v>16</v>
      </c>
      <c r="E145" s="243" t="s">
        <v>1357</v>
      </c>
      <c r="F145" s="258" t="s">
        <v>5012</v>
      </c>
      <c r="G145" s="258" t="s">
        <v>5011</v>
      </c>
      <c r="H145" s="243" t="s">
        <v>5578</v>
      </c>
      <c r="I145" s="243" t="s">
        <v>15</v>
      </c>
      <c r="J145" s="243" t="s">
        <v>43</v>
      </c>
      <c r="K145" s="259" t="s">
        <v>5578</v>
      </c>
      <c r="L145" s="259" t="s">
        <v>1459</v>
      </c>
      <c r="M145" s="260" t="s">
        <v>5578</v>
      </c>
      <c r="N145" s="252"/>
      <c r="O145" s="252"/>
      <c r="P145" s="253" t="s">
        <v>5578</v>
      </c>
      <c r="Q145" s="253"/>
    </row>
    <row r="146" spans="1:17" ht="30">
      <c r="A146" s="243" t="str">
        <f t="shared" si="6"/>
        <v>IE009PL</v>
      </c>
      <c r="B146" s="252" t="str">
        <f t="shared" si="7"/>
        <v>Invalidation/decision</v>
      </c>
      <c r="C146" s="252" t="s">
        <v>1460</v>
      </c>
      <c r="D146" s="243">
        <f t="shared" ca="1" si="8"/>
        <v>17</v>
      </c>
      <c r="E146" s="243" t="s">
        <v>1357</v>
      </c>
      <c r="F146" s="258" t="s">
        <v>5107</v>
      </c>
      <c r="G146" s="258" t="s">
        <v>5108</v>
      </c>
      <c r="H146" s="243" t="s">
        <v>5578</v>
      </c>
      <c r="I146" s="243" t="s">
        <v>15</v>
      </c>
      <c r="J146" s="243" t="s">
        <v>71</v>
      </c>
      <c r="K146" s="259" t="s">
        <v>74</v>
      </c>
      <c r="L146" s="259" t="s">
        <v>1461</v>
      </c>
      <c r="M146" s="260" t="s">
        <v>5578</v>
      </c>
      <c r="N146" s="252"/>
      <c r="O146" s="252"/>
      <c r="P146" s="253" t="s">
        <v>5578</v>
      </c>
      <c r="Q146" s="253"/>
    </row>
    <row r="147" spans="1:17">
      <c r="A147" s="243" t="str">
        <f t="shared" si="6"/>
        <v>IE009PL</v>
      </c>
      <c r="B147" s="252" t="str">
        <f t="shared" si="7"/>
        <v>Invalidation/initiatedByCustoms</v>
      </c>
      <c r="C147" s="252" t="s">
        <v>1462</v>
      </c>
      <c r="D147" s="243">
        <f t="shared" ca="1" si="8"/>
        <v>18</v>
      </c>
      <c r="E147" s="243" t="s">
        <v>1357</v>
      </c>
      <c r="F147" s="258" t="s">
        <v>5123</v>
      </c>
      <c r="G147" s="258" t="s">
        <v>5176</v>
      </c>
      <c r="H147" s="243" t="s">
        <v>5578</v>
      </c>
      <c r="I147" s="243" t="s">
        <v>7</v>
      </c>
      <c r="J147" s="243" t="s">
        <v>71</v>
      </c>
      <c r="K147" s="259" t="s">
        <v>74</v>
      </c>
      <c r="L147" s="259" t="s">
        <v>1463</v>
      </c>
      <c r="M147" s="260" t="s">
        <v>5578</v>
      </c>
      <c r="N147" s="252"/>
      <c r="O147" s="252"/>
      <c r="P147" s="253" t="s">
        <v>5578</v>
      </c>
      <c r="Q147" s="253"/>
    </row>
    <row r="148" spans="1:17">
      <c r="A148" s="243" t="str">
        <f t="shared" si="6"/>
        <v>IE009PL</v>
      </c>
      <c r="B148" s="252" t="str">
        <f t="shared" si="7"/>
        <v>Invalidation/justification</v>
      </c>
      <c r="C148" s="252" t="s">
        <v>1464</v>
      </c>
      <c r="D148" s="243">
        <f t="shared" ca="1" si="8"/>
        <v>19</v>
      </c>
      <c r="E148" s="243" t="s">
        <v>1357</v>
      </c>
      <c r="F148" s="258" t="s">
        <v>5181</v>
      </c>
      <c r="G148" s="258" t="s">
        <v>5179</v>
      </c>
      <c r="H148" s="243" t="s">
        <v>5578</v>
      </c>
      <c r="I148" s="243" t="s">
        <v>15</v>
      </c>
      <c r="J148" s="243" t="s">
        <v>555</v>
      </c>
      <c r="K148" s="259" t="s">
        <v>5578</v>
      </c>
      <c r="L148" s="259" t="s">
        <v>1465</v>
      </c>
      <c r="M148" s="260" t="s">
        <v>5578</v>
      </c>
      <c r="N148" s="252"/>
      <c r="O148" s="252"/>
      <c r="P148" s="253" t="s">
        <v>5578</v>
      </c>
      <c r="Q148" s="253"/>
    </row>
    <row r="149" spans="1:17">
      <c r="A149" s="243" t="str">
        <f t="shared" si="6"/>
        <v>IE009PL</v>
      </c>
      <c r="B149" s="252" t="str">
        <f t="shared" si="7"/>
        <v>CustomsOfficeOfDeparture</v>
      </c>
      <c r="C149" s="252" t="s">
        <v>1466</v>
      </c>
      <c r="D149" s="243">
        <f t="shared" ca="1" si="8"/>
        <v>20</v>
      </c>
      <c r="E149" s="243" t="s">
        <v>4533</v>
      </c>
      <c r="F149" s="258" t="s">
        <v>1721</v>
      </c>
      <c r="G149" s="258" t="s">
        <v>5100</v>
      </c>
      <c r="H149" s="243">
        <v>1</v>
      </c>
      <c r="I149" s="243" t="s">
        <v>7</v>
      </c>
      <c r="J149" s="243" t="s">
        <v>5578</v>
      </c>
      <c r="K149" s="259" t="s">
        <v>5578</v>
      </c>
      <c r="L149" s="259" t="s">
        <v>5578</v>
      </c>
      <c r="M149" s="260" t="s">
        <v>5578</v>
      </c>
      <c r="N149" s="252"/>
      <c r="O149" s="252"/>
      <c r="P149" s="252" t="s">
        <v>5578</v>
      </c>
      <c r="Q149" s="252"/>
    </row>
    <row r="150" spans="1:17">
      <c r="A150" s="243" t="str">
        <f t="shared" si="6"/>
        <v>IE009PL</v>
      </c>
      <c r="B150" s="252" t="str">
        <f t="shared" si="7"/>
        <v>CustomsOfficeOfDeparture/referenceNumber</v>
      </c>
      <c r="C150" s="252" t="s">
        <v>1467</v>
      </c>
      <c r="D150" s="243">
        <f t="shared" ca="1" si="8"/>
        <v>21</v>
      </c>
      <c r="E150" s="243" t="s">
        <v>4534</v>
      </c>
      <c r="F150" s="258" t="s">
        <v>1864</v>
      </c>
      <c r="G150" s="258" t="s">
        <v>5126</v>
      </c>
      <c r="H150" s="243" t="s">
        <v>5578</v>
      </c>
      <c r="I150" s="243" t="s">
        <v>7</v>
      </c>
      <c r="J150" s="243" t="s">
        <v>106</v>
      </c>
      <c r="K150" s="259" t="s">
        <v>107</v>
      </c>
      <c r="L150" s="259" t="s">
        <v>5578</v>
      </c>
      <c r="M150" s="260" t="s">
        <v>5578</v>
      </c>
      <c r="N150" s="252"/>
      <c r="O150" s="252"/>
      <c r="P150" s="253" t="s">
        <v>5578</v>
      </c>
      <c r="Q150" s="253"/>
    </row>
    <row r="151" spans="1:17" ht="30">
      <c r="A151" s="243" t="str">
        <f t="shared" si="6"/>
        <v>IE009PL</v>
      </c>
      <c r="B151" s="252" t="str">
        <f t="shared" si="7"/>
        <v>HolderOfTheTransitProcedure</v>
      </c>
      <c r="C151" s="252" t="s">
        <v>1468</v>
      </c>
      <c r="D151" s="243">
        <f t="shared" ca="1" si="8"/>
        <v>22</v>
      </c>
      <c r="E151" s="243" t="s">
        <v>4543</v>
      </c>
      <c r="F151" s="258" t="s">
        <v>4409</v>
      </c>
      <c r="G151" s="258" t="s">
        <v>4410</v>
      </c>
      <c r="H151" s="243">
        <v>1</v>
      </c>
      <c r="I151" s="243" t="s">
        <v>7</v>
      </c>
      <c r="J151" s="243" t="s">
        <v>5578</v>
      </c>
      <c r="K151" s="259" t="s">
        <v>5578</v>
      </c>
      <c r="L151" s="259" t="s">
        <v>5578</v>
      </c>
      <c r="M151" s="260" t="s">
        <v>5578</v>
      </c>
      <c r="N151" s="252"/>
      <c r="O151" s="252"/>
      <c r="P151" s="252" t="s">
        <v>5578</v>
      </c>
      <c r="Q151" s="252"/>
    </row>
    <row r="152" spans="1:17" ht="45">
      <c r="A152" s="243" t="str">
        <f t="shared" si="6"/>
        <v>IE009PL</v>
      </c>
      <c r="B152" s="252" t="str">
        <f t="shared" si="7"/>
        <v>HolderOfTheTransitProcedure/identificationNumber</v>
      </c>
      <c r="C152" s="252" t="s">
        <v>1469</v>
      </c>
      <c r="D152" s="243">
        <f t="shared" ca="1" si="8"/>
        <v>23</v>
      </c>
      <c r="E152" s="243" t="s">
        <v>4544</v>
      </c>
      <c r="F152" s="258" t="s">
        <v>543</v>
      </c>
      <c r="G152" s="258" t="s">
        <v>6466</v>
      </c>
      <c r="H152" s="243" t="s">
        <v>5578</v>
      </c>
      <c r="I152" s="243" t="s">
        <v>15</v>
      </c>
      <c r="J152" s="243" t="s">
        <v>135</v>
      </c>
      <c r="K152" s="259" t="s">
        <v>5578</v>
      </c>
      <c r="L152" s="259" t="s">
        <v>1868</v>
      </c>
      <c r="M152" s="260" t="s">
        <v>5578</v>
      </c>
      <c r="N152" s="252"/>
      <c r="O152" s="252"/>
      <c r="P152" s="253" t="s">
        <v>5317</v>
      </c>
      <c r="Q152" s="253" t="s">
        <v>5318</v>
      </c>
    </row>
    <row r="153" spans="1:17" ht="30">
      <c r="A153" s="243" t="str">
        <f t="shared" si="6"/>
        <v>IE009PL</v>
      </c>
      <c r="B153" s="252" t="str">
        <f t="shared" si="7"/>
        <v>HolderOfTheTransitProcedure/TIRHolderIdentificationNumber</v>
      </c>
      <c r="C153" s="252" t="s">
        <v>1470</v>
      </c>
      <c r="D153" s="243">
        <f t="shared" ca="1" si="8"/>
        <v>24</v>
      </c>
      <c r="E153" s="243" t="s">
        <v>4545</v>
      </c>
      <c r="F153" s="258" t="s">
        <v>4412</v>
      </c>
      <c r="G153" s="258" t="s">
        <v>4411</v>
      </c>
      <c r="H153" s="243" t="s">
        <v>5578</v>
      </c>
      <c r="I153" s="243" t="s">
        <v>15</v>
      </c>
      <c r="J153" s="243" t="s">
        <v>135</v>
      </c>
      <c r="K153" s="259" t="s">
        <v>5578</v>
      </c>
      <c r="L153" s="259" t="s">
        <v>137</v>
      </c>
      <c r="M153" s="260" t="s">
        <v>5578</v>
      </c>
      <c r="N153" s="252"/>
      <c r="O153" s="252"/>
      <c r="P153" s="253" t="s">
        <v>5578</v>
      </c>
      <c r="Q153" s="253"/>
    </row>
    <row r="154" spans="1:17">
      <c r="A154" s="243" t="str">
        <f t="shared" si="6"/>
        <v>IE009PL</v>
      </c>
      <c r="B154" s="252" t="str">
        <f t="shared" si="7"/>
        <v>HolderOfTheTransitProcedure/name</v>
      </c>
      <c r="C154" s="252" t="s">
        <v>1471</v>
      </c>
      <c r="D154" s="243">
        <f t="shared" ca="1" si="8"/>
        <v>25</v>
      </c>
      <c r="E154" s="243" t="s">
        <v>4546</v>
      </c>
      <c r="F154" s="258" t="s">
        <v>6459</v>
      </c>
      <c r="G154" s="258" t="s">
        <v>6460</v>
      </c>
      <c r="H154" s="243" t="s">
        <v>5578</v>
      </c>
      <c r="I154" s="243" t="s">
        <v>15</v>
      </c>
      <c r="J154" s="243" t="s">
        <v>140</v>
      </c>
      <c r="K154" s="259" t="s">
        <v>5578</v>
      </c>
      <c r="L154" s="259" t="s">
        <v>142</v>
      </c>
      <c r="M154" s="260" t="s">
        <v>5578</v>
      </c>
      <c r="N154" s="252"/>
      <c r="O154" s="252"/>
      <c r="P154" s="253" t="s">
        <v>5578</v>
      </c>
      <c r="Q154" s="253"/>
    </row>
    <row r="155" spans="1:17" ht="30">
      <c r="A155" s="243" t="str">
        <f t="shared" si="6"/>
        <v>IE009PL</v>
      </c>
      <c r="B155" s="252" t="str">
        <f t="shared" si="7"/>
        <v>HolderOfTheTransitProcedure/Address</v>
      </c>
      <c r="C155" s="252" t="s">
        <v>1472</v>
      </c>
      <c r="D155" s="243">
        <f t="shared" ca="1" si="8"/>
        <v>26</v>
      </c>
      <c r="E155" s="243" t="s">
        <v>4547</v>
      </c>
      <c r="F155" s="258" t="s">
        <v>152</v>
      </c>
      <c r="G155" s="258" t="s">
        <v>6442</v>
      </c>
      <c r="H155" s="243" t="s">
        <v>14</v>
      </c>
      <c r="I155" s="243" t="s">
        <v>15</v>
      </c>
      <c r="J155" s="243" t="s">
        <v>5578</v>
      </c>
      <c r="K155" s="259" t="s">
        <v>5578</v>
      </c>
      <c r="L155" s="259" t="s">
        <v>142</v>
      </c>
      <c r="M155" s="260" t="s">
        <v>5578</v>
      </c>
      <c r="N155" s="252"/>
      <c r="O155" s="252"/>
      <c r="P155" s="252" t="s">
        <v>5578</v>
      </c>
      <c r="Q155" s="252"/>
    </row>
    <row r="156" spans="1:17">
      <c r="A156" s="243" t="str">
        <f t="shared" si="6"/>
        <v>IE009PL</v>
      </c>
      <c r="B156" s="252" t="str">
        <f t="shared" si="7"/>
        <v>HolderOfTheTransitProcedure/Address/streetAndNumber</v>
      </c>
      <c r="C156" s="252" t="s">
        <v>1473</v>
      </c>
      <c r="D156" s="243">
        <f t="shared" ca="1" si="8"/>
        <v>27</v>
      </c>
      <c r="E156" s="243" t="s">
        <v>4551</v>
      </c>
      <c r="F156" s="258" t="s">
        <v>1732</v>
      </c>
      <c r="G156" s="258" t="s">
        <v>4416</v>
      </c>
      <c r="H156" s="243" t="s">
        <v>5578</v>
      </c>
      <c r="I156" s="243" t="s">
        <v>7</v>
      </c>
      <c r="J156" s="243" t="s">
        <v>140</v>
      </c>
      <c r="K156" s="259" t="s">
        <v>5578</v>
      </c>
      <c r="L156" s="259" t="s">
        <v>5578</v>
      </c>
      <c r="M156" s="260" t="s">
        <v>5578</v>
      </c>
      <c r="N156" s="252"/>
      <c r="O156" s="252"/>
      <c r="P156" s="253" t="s">
        <v>5578</v>
      </c>
      <c r="Q156" s="253"/>
    </row>
    <row r="157" spans="1:17">
      <c r="A157" s="243" t="str">
        <f t="shared" si="6"/>
        <v>IE009PL</v>
      </c>
      <c r="B157" s="252" t="str">
        <f t="shared" si="7"/>
        <v>HolderOfTheTransitProcedure/Address/postcode</v>
      </c>
      <c r="C157" s="252" t="s">
        <v>1474</v>
      </c>
      <c r="D157" s="243">
        <f t="shared" ca="1" si="8"/>
        <v>28</v>
      </c>
      <c r="E157" s="243" t="s">
        <v>4550</v>
      </c>
      <c r="F157" s="258" t="s">
        <v>1406</v>
      </c>
      <c r="G157" s="258" t="s">
        <v>4426</v>
      </c>
      <c r="H157" s="243" t="s">
        <v>5578</v>
      </c>
      <c r="I157" s="243" t="s">
        <v>15</v>
      </c>
      <c r="J157" s="243" t="s">
        <v>135</v>
      </c>
      <c r="K157" s="259" t="s">
        <v>5578</v>
      </c>
      <c r="L157" s="259" t="s">
        <v>163</v>
      </c>
      <c r="M157" s="260" t="s">
        <v>5578</v>
      </c>
      <c r="N157" s="252"/>
      <c r="O157" s="252"/>
      <c r="P157" s="253" t="s">
        <v>5578</v>
      </c>
      <c r="Q157" s="253"/>
    </row>
    <row r="158" spans="1:17">
      <c r="A158" s="243" t="str">
        <f t="shared" si="6"/>
        <v>IE009PL</v>
      </c>
      <c r="B158" s="252" t="str">
        <f t="shared" si="7"/>
        <v>HolderOfTheTransitProcedure/Address/city</v>
      </c>
      <c r="C158" s="252" t="s">
        <v>1475</v>
      </c>
      <c r="D158" s="243">
        <f t="shared" ca="1" si="8"/>
        <v>29</v>
      </c>
      <c r="E158" s="243" t="s">
        <v>4548</v>
      </c>
      <c r="F158" s="258" t="s">
        <v>1408</v>
      </c>
      <c r="G158" s="258" t="s">
        <v>4418</v>
      </c>
      <c r="H158" s="243" t="s">
        <v>5578</v>
      </c>
      <c r="I158" s="243" t="s">
        <v>7</v>
      </c>
      <c r="J158" s="243" t="s">
        <v>36</v>
      </c>
      <c r="K158" s="259" t="s">
        <v>5578</v>
      </c>
      <c r="L158" s="259" t="s">
        <v>5578</v>
      </c>
      <c r="M158" s="260" t="s">
        <v>5578</v>
      </c>
      <c r="N158" s="252"/>
      <c r="O158" s="252"/>
      <c r="P158" s="253" t="s">
        <v>5578</v>
      </c>
      <c r="Q158" s="253"/>
    </row>
    <row r="159" spans="1:17">
      <c r="A159" s="243" t="str">
        <f t="shared" si="6"/>
        <v>IE009PL</v>
      </c>
      <c r="B159" s="252" t="str">
        <f t="shared" si="7"/>
        <v>HolderOfTheTransitProcedure/Address/country</v>
      </c>
      <c r="C159" s="252" t="s">
        <v>1476</v>
      </c>
      <c r="D159" s="243">
        <f t="shared" ca="1" si="8"/>
        <v>30</v>
      </c>
      <c r="E159" s="243" t="s">
        <v>4549</v>
      </c>
      <c r="F159" s="258" t="s">
        <v>1410</v>
      </c>
      <c r="G159" s="258" t="s">
        <v>4415</v>
      </c>
      <c r="H159" s="243" t="s">
        <v>5578</v>
      </c>
      <c r="I159" s="243" t="s">
        <v>7</v>
      </c>
      <c r="J159" s="243" t="s">
        <v>83</v>
      </c>
      <c r="K159" s="259" t="s">
        <v>150</v>
      </c>
      <c r="L159" s="259" t="s">
        <v>5578</v>
      </c>
      <c r="M159" s="260" t="s">
        <v>5578</v>
      </c>
      <c r="N159" s="252"/>
      <c r="O159" s="252"/>
      <c r="P159" s="253" t="s">
        <v>5578</v>
      </c>
      <c r="Q159" s="253"/>
    </row>
    <row r="160" spans="1:17" ht="30">
      <c r="A160" s="243" t="str">
        <f t="shared" si="6"/>
        <v>IE009PL</v>
      </c>
      <c r="B160" s="252" t="str">
        <f t="shared" si="7"/>
        <v>HolderOfTheTransitProcedure/ContactPerson</v>
      </c>
      <c r="C160" s="252" t="s">
        <v>1477</v>
      </c>
      <c r="D160" s="243">
        <f t="shared" ca="1" si="8"/>
        <v>31</v>
      </c>
      <c r="E160" s="243" t="s">
        <v>4552</v>
      </c>
      <c r="F160" s="258" t="s">
        <v>6473</v>
      </c>
      <c r="G160" s="258" t="s">
        <v>6443</v>
      </c>
      <c r="H160" s="243" t="s">
        <v>14</v>
      </c>
      <c r="I160" s="243" t="s">
        <v>11</v>
      </c>
      <c r="J160" s="243" t="s">
        <v>5578</v>
      </c>
      <c r="K160" s="259" t="s">
        <v>5578</v>
      </c>
      <c r="L160" s="259" t="s">
        <v>283</v>
      </c>
      <c r="M160" s="260" t="s">
        <v>5578</v>
      </c>
      <c r="N160" s="252"/>
      <c r="O160" s="252"/>
      <c r="P160" s="252" t="s">
        <v>5578</v>
      </c>
      <c r="Q160" s="252"/>
    </row>
    <row r="161" spans="1:17">
      <c r="A161" s="243" t="str">
        <f t="shared" si="6"/>
        <v>IE009PL</v>
      </c>
      <c r="B161" s="252" t="str">
        <f t="shared" si="7"/>
        <v>HolderOfTheTransitProcedure/ContactPerson/name</v>
      </c>
      <c r="C161" s="252" t="s">
        <v>1478</v>
      </c>
      <c r="D161" s="243">
        <f t="shared" ca="1" si="8"/>
        <v>32</v>
      </c>
      <c r="E161" s="243" t="s">
        <v>4554</v>
      </c>
      <c r="F161" s="258" t="s">
        <v>6458</v>
      </c>
      <c r="G161" s="258" t="s">
        <v>4428</v>
      </c>
      <c r="H161" s="243" t="s">
        <v>5578</v>
      </c>
      <c r="I161" s="243" t="s">
        <v>7</v>
      </c>
      <c r="J161" s="243" t="s">
        <v>140</v>
      </c>
      <c r="K161" s="259" t="s">
        <v>5578</v>
      </c>
      <c r="L161" s="259" t="s">
        <v>5578</v>
      </c>
      <c r="M161" s="260" t="s">
        <v>5578</v>
      </c>
      <c r="N161" s="252"/>
      <c r="O161" s="252"/>
      <c r="P161" s="253" t="s">
        <v>5578</v>
      </c>
      <c r="Q161" s="253"/>
    </row>
    <row r="162" spans="1:17">
      <c r="A162" s="243" t="str">
        <f t="shared" si="6"/>
        <v>IE009PL</v>
      </c>
      <c r="B162" s="252" t="str">
        <f t="shared" si="7"/>
        <v>HolderOfTheTransitProcedure/ContactPerson/phoneNumber</v>
      </c>
      <c r="C162" s="252" t="s">
        <v>1479</v>
      </c>
      <c r="D162" s="243">
        <f t="shared" ca="1" si="8"/>
        <v>33</v>
      </c>
      <c r="E162" s="243" t="s">
        <v>4555</v>
      </c>
      <c r="F162" s="258" t="s">
        <v>648</v>
      </c>
      <c r="G162" s="258" t="s">
        <v>4384</v>
      </c>
      <c r="H162" s="243" t="s">
        <v>5578</v>
      </c>
      <c r="I162" s="243" t="s">
        <v>7</v>
      </c>
      <c r="J162" s="243" t="s">
        <v>36</v>
      </c>
      <c r="K162" s="259" t="s">
        <v>5578</v>
      </c>
      <c r="L162" s="259" t="s">
        <v>5578</v>
      </c>
      <c r="M162" s="260" t="s">
        <v>5578</v>
      </c>
      <c r="N162" s="252"/>
      <c r="O162" s="252"/>
      <c r="P162" s="253" t="s">
        <v>5578</v>
      </c>
      <c r="Q162" s="253"/>
    </row>
    <row r="163" spans="1:17">
      <c r="A163" s="243" t="str">
        <f t="shared" si="6"/>
        <v>IE009PL</v>
      </c>
      <c r="B163" s="252" t="str">
        <f t="shared" si="7"/>
        <v>HolderOfTheTransitProcedure/ContactPerson/eMailAddress</v>
      </c>
      <c r="C163" s="252" t="s">
        <v>1480</v>
      </c>
      <c r="D163" s="243">
        <f t="shared" ca="1" si="8"/>
        <v>34</v>
      </c>
      <c r="E163" s="243" t="s">
        <v>4553</v>
      </c>
      <c r="F163" s="258" t="s">
        <v>650</v>
      </c>
      <c r="G163" s="258" t="s">
        <v>4429</v>
      </c>
      <c r="H163" s="243" t="s">
        <v>5578</v>
      </c>
      <c r="I163" s="243" t="s">
        <v>11</v>
      </c>
      <c r="J163" s="243" t="s">
        <v>178</v>
      </c>
      <c r="K163" s="259" t="s">
        <v>5578</v>
      </c>
      <c r="L163" s="259" t="s">
        <v>44</v>
      </c>
      <c r="M163" s="260" t="s">
        <v>5578</v>
      </c>
      <c r="N163" s="252"/>
      <c r="O163" s="252"/>
      <c r="P163" s="253" t="s">
        <v>5578</v>
      </c>
      <c r="Q163" s="253"/>
    </row>
    <row r="164" spans="1:17">
      <c r="A164" s="243" t="str">
        <f t="shared" si="6"/>
        <v>IE009PL</v>
      </c>
      <c r="B164" s="252" t="str">
        <f t="shared" si="7"/>
        <v>Signature</v>
      </c>
      <c r="C164" s="252" t="s">
        <v>1481</v>
      </c>
      <c r="D164" s="243">
        <f t="shared" ca="1" si="8"/>
        <v>35</v>
      </c>
      <c r="E164" s="243" t="s">
        <v>1357</v>
      </c>
      <c r="F164" s="258" t="s">
        <v>854</v>
      </c>
      <c r="G164" s="258" t="s">
        <v>4975</v>
      </c>
      <c r="H164" s="243" t="s">
        <v>14</v>
      </c>
      <c r="I164" s="243" t="s">
        <v>11</v>
      </c>
      <c r="J164" s="243" t="s">
        <v>5578</v>
      </c>
      <c r="K164" s="259" t="s">
        <v>5578</v>
      </c>
      <c r="L164" s="259" t="s">
        <v>5578</v>
      </c>
      <c r="M164" s="260" t="s">
        <v>5578</v>
      </c>
      <c r="N164" s="252"/>
      <c r="O164" s="252"/>
      <c r="P164" s="252" t="s">
        <v>5578</v>
      </c>
      <c r="Q164" s="252"/>
    </row>
    <row r="165" spans="1:17" ht="30">
      <c r="A165" s="243" t="str">
        <f t="shared" si="6"/>
        <v>IE014PL</v>
      </c>
      <c r="B165" s="252" t="str">
        <f t="shared" si="7"/>
        <v>CountrySpecificDataPL</v>
      </c>
      <c r="C165" s="252" t="s">
        <v>1603</v>
      </c>
      <c r="D165" s="243">
        <f t="shared" ca="1" si="8"/>
        <v>1</v>
      </c>
      <c r="E165" s="243" t="s">
        <v>1357</v>
      </c>
      <c r="F165" s="258" t="s">
        <v>4338</v>
      </c>
      <c r="G165" s="258" t="s">
        <v>4337</v>
      </c>
      <c r="H165" s="243">
        <v>1</v>
      </c>
      <c r="I165" s="243" t="s">
        <v>7</v>
      </c>
      <c r="J165" s="243" t="s">
        <v>5578</v>
      </c>
      <c r="K165" s="259" t="s">
        <v>5578</v>
      </c>
      <c r="L165" s="259" t="s">
        <v>5578</v>
      </c>
      <c r="M165" s="260" t="s">
        <v>5578</v>
      </c>
      <c r="N165" s="252"/>
      <c r="O165" s="252"/>
      <c r="P165" s="252" t="s">
        <v>5578</v>
      </c>
      <c r="Q165" s="252"/>
    </row>
    <row r="166" spans="1:17" ht="30">
      <c r="A166" s="243" t="str">
        <f t="shared" si="6"/>
        <v>IE014PL</v>
      </c>
      <c r="B166" s="252" t="str">
        <f t="shared" si="7"/>
        <v>CommunicationChannel</v>
      </c>
      <c r="C166" s="252" t="s">
        <v>1604</v>
      </c>
      <c r="D166" s="243">
        <f t="shared" ca="1" si="8"/>
        <v>2</v>
      </c>
      <c r="E166" s="243" t="s">
        <v>1357</v>
      </c>
      <c r="F166" s="258" t="s">
        <v>4339</v>
      </c>
      <c r="G166" s="258" t="s">
        <v>6501</v>
      </c>
      <c r="H166" s="243">
        <v>1</v>
      </c>
      <c r="I166" s="243" t="s">
        <v>7</v>
      </c>
      <c r="J166" s="243" t="s">
        <v>5578</v>
      </c>
      <c r="K166" s="259" t="s">
        <v>5578</v>
      </c>
      <c r="L166" s="259" t="s">
        <v>5578</v>
      </c>
      <c r="M166" s="260" t="s">
        <v>5578</v>
      </c>
      <c r="N166" s="252"/>
      <c r="O166" s="252"/>
      <c r="P166" s="252" t="s">
        <v>5578</v>
      </c>
      <c r="Q166" s="252"/>
    </row>
    <row r="167" spans="1:17" ht="60">
      <c r="A167" s="243" t="str">
        <f t="shared" si="6"/>
        <v>IE014PL</v>
      </c>
      <c r="B167" s="252" t="str">
        <f t="shared" si="7"/>
        <v>CommunicationChannel/@ReturnSystem</v>
      </c>
      <c r="C167" s="252" t="s">
        <v>1605</v>
      </c>
      <c r="D167" s="243">
        <f t="shared" ca="1" si="8"/>
        <v>3</v>
      </c>
      <c r="E167" s="243" t="s">
        <v>1357</v>
      </c>
      <c r="F167" s="258" t="s">
        <v>10</v>
      </c>
      <c r="G167" s="258" t="s">
        <v>6502</v>
      </c>
      <c r="H167" s="243" t="s">
        <v>5578</v>
      </c>
      <c r="I167" s="243" t="s">
        <v>11</v>
      </c>
      <c r="J167" s="243" t="s">
        <v>12</v>
      </c>
      <c r="K167" s="259" t="s">
        <v>5578</v>
      </c>
      <c r="L167" s="259" t="s">
        <v>5578</v>
      </c>
      <c r="M167" s="260" t="s">
        <v>5578</v>
      </c>
      <c r="N167" s="252"/>
      <c r="O167" s="252"/>
      <c r="P167" s="253" t="s">
        <v>5578</v>
      </c>
      <c r="Q167" s="253"/>
    </row>
    <row r="168" spans="1:17">
      <c r="A168" s="243" t="str">
        <f t="shared" si="6"/>
        <v>IE014PL</v>
      </c>
      <c r="B168" s="252" t="str">
        <f t="shared" si="7"/>
        <v>CommunicationChannel/Email</v>
      </c>
      <c r="C168" s="252" t="s">
        <v>1606</v>
      </c>
      <c r="D168" s="243">
        <f t="shared" ca="1" si="8"/>
        <v>4</v>
      </c>
      <c r="E168" s="243" t="s">
        <v>1357</v>
      </c>
      <c r="F168" s="258" t="s">
        <v>4340</v>
      </c>
      <c r="G168" s="258" t="s">
        <v>4341</v>
      </c>
      <c r="H168" s="243" t="s">
        <v>14</v>
      </c>
      <c r="I168" s="243" t="s">
        <v>15</v>
      </c>
      <c r="J168" s="243" t="s">
        <v>5578</v>
      </c>
      <c r="K168" s="259" t="s">
        <v>5578</v>
      </c>
      <c r="L168" s="259" t="s">
        <v>16</v>
      </c>
      <c r="M168" s="260" t="s">
        <v>5578</v>
      </c>
      <c r="N168" s="252"/>
      <c r="O168" s="252"/>
      <c r="P168" s="252" t="s">
        <v>5578</v>
      </c>
      <c r="Q168" s="252"/>
    </row>
    <row r="169" spans="1:17" ht="30">
      <c r="A169" s="243" t="str">
        <f t="shared" si="6"/>
        <v>IE014PL</v>
      </c>
      <c r="B169" s="252" t="str">
        <f t="shared" si="7"/>
        <v>CommunicationChannel/Email/@Email</v>
      </c>
      <c r="C169" s="252" t="s">
        <v>1607</v>
      </c>
      <c r="D169" s="243">
        <f t="shared" ca="1" si="8"/>
        <v>5</v>
      </c>
      <c r="E169" s="243" t="s">
        <v>1357</v>
      </c>
      <c r="F169" s="258" t="s">
        <v>4342</v>
      </c>
      <c r="G169" s="258" t="s">
        <v>4343</v>
      </c>
      <c r="H169" s="243" t="s">
        <v>5578</v>
      </c>
      <c r="I169" s="243" t="s">
        <v>7</v>
      </c>
      <c r="J169" s="243" t="s">
        <v>18</v>
      </c>
      <c r="K169" s="259" t="s">
        <v>5578</v>
      </c>
      <c r="L169" s="259" t="s">
        <v>5578</v>
      </c>
      <c r="M169" s="260" t="s">
        <v>5578</v>
      </c>
      <c r="N169" s="252"/>
      <c r="O169" s="252"/>
      <c r="P169" s="253" t="s">
        <v>5578</v>
      </c>
      <c r="Q169" s="253"/>
    </row>
    <row r="170" spans="1:17">
      <c r="A170" s="243" t="str">
        <f t="shared" si="6"/>
        <v>IE014PL</v>
      </c>
      <c r="B170" s="252" t="str">
        <f t="shared" si="7"/>
        <v>CommunicationChannel/WebService</v>
      </c>
      <c r="C170" s="252" t="s">
        <v>1643</v>
      </c>
      <c r="D170" s="243">
        <f t="shared" ca="1" si="8"/>
        <v>6</v>
      </c>
      <c r="E170" s="243" t="s">
        <v>1357</v>
      </c>
      <c r="F170" s="258" t="s">
        <v>4345</v>
      </c>
      <c r="G170" s="258" t="s">
        <v>4344</v>
      </c>
      <c r="H170" s="243" t="s">
        <v>14</v>
      </c>
      <c r="I170" s="243" t="s">
        <v>15</v>
      </c>
      <c r="J170" s="243" t="s">
        <v>5578</v>
      </c>
      <c r="K170" s="259" t="s">
        <v>5578</v>
      </c>
      <c r="L170" s="259" t="s">
        <v>16</v>
      </c>
      <c r="M170" s="260" t="s">
        <v>5578</v>
      </c>
      <c r="N170" s="252"/>
      <c r="O170" s="252"/>
      <c r="P170" s="252" t="s">
        <v>5578</v>
      </c>
      <c r="Q170" s="252"/>
    </row>
    <row r="171" spans="1:17" ht="45">
      <c r="A171" s="243" t="str">
        <f t="shared" si="6"/>
        <v>IE014PL</v>
      </c>
      <c r="B171" s="252" t="str">
        <f t="shared" si="7"/>
        <v>CommunicationChannel/WebService/@Url</v>
      </c>
      <c r="C171" s="252" t="s">
        <v>1644</v>
      </c>
      <c r="D171" s="243">
        <f t="shared" ca="1" si="8"/>
        <v>7</v>
      </c>
      <c r="E171" s="243" t="s">
        <v>1357</v>
      </c>
      <c r="F171" s="258" t="s">
        <v>4346</v>
      </c>
      <c r="G171" s="258" t="s">
        <v>6503</v>
      </c>
      <c r="H171" s="243" t="s">
        <v>5578</v>
      </c>
      <c r="I171" s="243" t="s">
        <v>7</v>
      </c>
      <c r="J171" s="243" t="s">
        <v>21</v>
      </c>
      <c r="K171" s="259" t="s">
        <v>5578</v>
      </c>
      <c r="L171" s="259" t="s">
        <v>22</v>
      </c>
      <c r="M171" s="260" t="s">
        <v>5578</v>
      </c>
      <c r="N171" s="252"/>
      <c r="O171" s="252"/>
      <c r="P171" s="253" t="s">
        <v>5578</v>
      </c>
      <c r="Q171" s="253"/>
    </row>
    <row r="172" spans="1:17">
      <c r="A172" s="243" t="str">
        <f t="shared" si="6"/>
        <v>IE014PL</v>
      </c>
      <c r="B172" s="252" t="str">
        <f t="shared" si="7"/>
        <v>CommunicationChannel/Seap</v>
      </c>
      <c r="C172" s="252" t="s">
        <v>1645</v>
      </c>
      <c r="D172" s="243">
        <f t="shared" ca="1" si="8"/>
        <v>8</v>
      </c>
      <c r="E172" s="243" t="s">
        <v>1357</v>
      </c>
      <c r="F172" s="258" t="s">
        <v>4347</v>
      </c>
      <c r="G172" s="258" t="s">
        <v>4348</v>
      </c>
      <c r="H172" s="243" t="s">
        <v>14</v>
      </c>
      <c r="I172" s="243" t="s">
        <v>15</v>
      </c>
      <c r="J172" s="243" t="s">
        <v>5578</v>
      </c>
      <c r="K172" s="259" t="s">
        <v>5578</v>
      </c>
      <c r="L172" s="259" t="s">
        <v>16</v>
      </c>
      <c r="M172" s="260" t="s">
        <v>5578</v>
      </c>
      <c r="N172" s="252"/>
      <c r="O172" s="252"/>
      <c r="P172" s="252" t="s">
        <v>5578</v>
      </c>
      <c r="Q172" s="252"/>
    </row>
    <row r="173" spans="1:17" ht="30">
      <c r="A173" s="243" t="str">
        <f t="shared" si="6"/>
        <v>IE014PL</v>
      </c>
      <c r="B173" s="252" t="str">
        <f t="shared" si="7"/>
        <v>CommunicationChannel/Seap/@SeapId</v>
      </c>
      <c r="C173" s="252" t="s">
        <v>1646</v>
      </c>
      <c r="D173" s="243">
        <f t="shared" ca="1" si="8"/>
        <v>9</v>
      </c>
      <c r="E173" s="243" t="s">
        <v>1357</v>
      </c>
      <c r="F173" s="258" t="s">
        <v>4349</v>
      </c>
      <c r="G173" s="258" t="s">
        <v>4350</v>
      </c>
      <c r="H173" s="243" t="s">
        <v>5578</v>
      </c>
      <c r="I173" s="243" t="s">
        <v>7</v>
      </c>
      <c r="J173" s="243" t="s">
        <v>1650</v>
      </c>
      <c r="K173" s="259" t="s">
        <v>5578</v>
      </c>
      <c r="L173" s="259" t="s">
        <v>5578</v>
      </c>
      <c r="M173" s="260" t="s">
        <v>5578</v>
      </c>
      <c r="N173" s="252"/>
      <c r="O173" s="252"/>
      <c r="P173" s="253" t="s">
        <v>5578</v>
      </c>
      <c r="Q173" s="253"/>
    </row>
    <row r="174" spans="1:17">
      <c r="A174" s="243" t="str">
        <f t="shared" si="6"/>
        <v>IE014PL</v>
      </c>
      <c r="B174" s="252" t="str">
        <f t="shared" si="7"/>
        <v>CommunicationChannel/Epuap</v>
      </c>
      <c r="C174" s="252" t="s">
        <v>1647</v>
      </c>
      <c r="D174" s="243">
        <f t="shared" ca="1" si="8"/>
        <v>10</v>
      </c>
      <c r="E174" s="243" t="s">
        <v>1357</v>
      </c>
      <c r="F174" s="258" t="s">
        <v>4351</v>
      </c>
      <c r="G174" s="258" t="s">
        <v>4352</v>
      </c>
      <c r="H174" s="243" t="s">
        <v>14</v>
      </c>
      <c r="I174" s="243" t="s">
        <v>15</v>
      </c>
      <c r="J174" s="243" t="s">
        <v>5578</v>
      </c>
      <c r="K174" s="259" t="s">
        <v>5578</v>
      </c>
      <c r="L174" s="259" t="s">
        <v>16</v>
      </c>
      <c r="M174" s="260" t="s">
        <v>5578</v>
      </c>
      <c r="N174" s="252"/>
      <c r="O174" s="252"/>
      <c r="P174" s="252" t="s">
        <v>5578</v>
      </c>
      <c r="Q174" s="252"/>
    </row>
    <row r="175" spans="1:17" ht="30">
      <c r="A175" s="243" t="str">
        <f t="shared" si="6"/>
        <v>IE014PL</v>
      </c>
      <c r="B175" s="252" t="str">
        <f t="shared" si="7"/>
        <v>CommunicationChannel/Epuap/@PodmiotId</v>
      </c>
      <c r="C175" s="252" t="s">
        <v>1648</v>
      </c>
      <c r="D175" s="243">
        <f t="shared" ca="1" si="8"/>
        <v>11</v>
      </c>
      <c r="E175" s="243" t="s">
        <v>1357</v>
      </c>
      <c r="F175" s="258" t="s">
        <v>4353</v>
      </c>
      <c r="G175" s="258" t="s">
        <v>4355</v>
      </c>
      <c r="H175" s="243" t="s">
        <v>5578</v>
      </c>
      <c r="I175" s="243" t="s">
        <v>7</v>
      </c>
      <c r="J175" s="243" t="s">
        <v>25</v>
      </c>
      <c r="K175" s="259" t="s">
        <v>5578</v>
      </c>
      <c r="L175" s="259" t="s">
        <v>5578</v>
      </c>
      <c r="M175" s="260" t="s">
        <v>5578</v>
      </c>
      <c r="N175" s="252"/>
      <c r="O175" s="252"/>
      <c r="P175" s="253" t="s">
        <v>5578</v>
      </c>
      <c r="Q175" s="253"/>
    </row>
    <row r="176" spans="1:17" ht="30">
      <c r="A176" s="243" t="str">
        <f t="shared" si="6"/>
        <v>IE014PL</v>
      </c>
      <c r="B176" s="252" t="str">
        <f t="shared" si="7"/>
        <v>CommunicationChannel/Epuap/@SkrytkaId</v>
      </c>
      <c r="C176" s="252" t="s">
        <v>1649</v>
      </c>
      <c r="D176" s="243">
        <f t="shared" ca="1" si="8"/>
        <v>12</v>
      </c>
      <c r="E176" s="243" t="s">
        <v>1357</v>
      </c>
      <c r="F176" s="258" t="s">
        <v>4354</v>
      </c>
      <c r="G176" s="258" t="s">
        <v>4356</v>
      </c>
      <c r="H176" s="243" t="s">
        <v>5578</v>
      </c>
      <c r="I176" s="243" t="s">
        <v>7</v>
      </c>
      <c r="J176" s="243" t="s">
        <v>29</v>
      </c>
      <c r="K176" s="259" t="s">
        <v>5578</v>
      </c>
      <c r="L176" s="259" t="s">
        <v>5578</v>
      </c>
      <c r="M176" s="260" t="s">
        <v>5578</v>
      </c>
      <c r="N176" s="252"/>
      <c r="O176" s="252"/>
      <c r="P176" s="253" t="s">
        <v>5578</v>
      </c>
      <c r="Q176" s="253"/>
    </row>
    <row r="177" spans="1:17" ht="75">
      <c r="A177" s="243" t="str">
        <f t="shared" si="6"/>
        <v>IE014PL</v>
      </c>
      <c r="B177" s="252" t="str">
        <f t="shared" si="7"/>
        <v>RepresentativeForCommunication</v>
      </c>
      <c r="C177" s="252" t="s">
        <v>1608</v>
      </c>
      <c r="D177" s="243">
        <f t="shared" ca="1" si="8"/>
        <v>13</v>
      </c>
      <c r="E177" s="243" t="s">
        <v>1357</v>
      </c>
      <c r="F177" s="258" t="s">
        <v>31</v>
      </c>
      <c r="G177" s="258" t="s">
        <v>4884</v>
      </c>
      <c r="H177" s="243" t="s">
        <v>14</v>
      </c>
      <c r="I177" s="243" t="s">
        <v>15</v>
      </c>
      <c r="J177" s="243" t="s">
        <v>5578</v>
      </c>
      <c r="K177" s="259" t="s">
        <v>5578</v>
      </c>
      <c r="L177" s="259" t="s">
        <v>32</v>
      </c>
      <c r="M177" s="260" t="s">
        <v>4323</v>
      </c>
      <c r="N177" s="252" t="s">
        <v>6263</v>
      </c>
      <c r="O177" s="252" t="s">
        <v>6264</v>
      </c>
      <c r="P177" s="252" t="s">
        <v>5578</v>
      </c>
      <c r="Q177" s="252"/>
    </row>
    <row r="178" spans="1:17" ht="30">
      <c r="A178" s="243" t="str">
        <f t="shared" si="6"/>
        <v>IE014PL</v>
      </c>
      <c r="B178" s="252" t="str">
        <f t="shared" si="7"/>
        <v>RepresentativeForCommunication/identificationNumber</v>
      </c>
      <c r="C178" s="252" t="s">
        <v>1609</v>
      </c>
      <c r="D178" s="243">
        <f t="shared" ca="1" si="8"/>
        <v>14</v>
      </c>
      <c r="E178" s="243" t="s">
        <v>1357</v>
      </c>
      <c r="F178" s="258" t="s">
        <v>543</v>
      </c>
      <c r="G178" s="258" t="s">
        <v>6444</v>
      </c>
      <c r="H178" s="243" t="s">
        <v>5578</v>
      </c>
      <c r="I178" s="243" t="s">
        <v>7</v>
      </c>
      <c r="J178" s="243" t="s">
        <v>135</v>
      </c>
      <c r="K178" s="259" t="s">
        <v>5578</v>
      </c>
      <c r="L178" s="259" t="s">
        <v>1496</v>
      </c>
      <c r="M178" s="260" t="s">
        <v>5578</v>
      </c>
      <c r="N178" s="252"/>
      <c r="O178" s="252"/>
      <c r="P178" s="253" t="s">
        <v>5578</v>
      </c>
      <c r="Q178" s="253"/>
    </row>
    <row r="179" spans="1:17">
      <c r="A179" s="243" t="str">
        <f t="shared" si="6"/>
        <v>IE014PL</v>
      </c>
      <c r="B179" s="252" t="str">
        <f t="shared" si="7"/>
        <v>CC014C</v>
      </c>
      <c r="C179" s="252" t="s">
        <v>1610</v>
      </c>
      <c r="D179" s="243">
        <f t="shared" ca="1" si="8"/>
        <v>15</v>
      </c>
      <c r="E179" s="243" t="s">
        <v>1357</v>
      </c>
      <c r="F179" s="258" t="s">
        <v>4584</v>
      </c>
      <c r="G179" s="258" t="s">
        <v>4585</v>
      </c>
      <c r="H179" s="243">
        <v>1</v>
      </c>
      <c r="I179" s="243" t="s">
        <v>7</v>
      </c>
      <c r="J179" s="243" t="s">
        <v>5578</v>
      </c>
      <c r="K179" s="259" t="s">
        <v>5578</v>
      </c>
      <c r="L179" s="259" t="s">
        <v>5578</v>
      </c>
      <c r="M179" s="260" t="s">
        <v>5578</v>
      </c>
      <c r="N179" s="252"/>
      <c r="O179" s="252"/>
      <c r="P179" s="252" t="s">
        <v>5578</v>
      </c>
      <c r="Q179" s="252"/>
    </row>
    <row r="180" spans="1:17">
      <c r="A180" s="243" t="str">
        <f t="shared" si="6"/>
        <v>IE014PL</v>
      </c>
      <c r="B180" s="252" t="str">
        <f t="shared" si="7"/>
        <v>@PhaseID</v>
      </c>
      <c r="C180" s="252" t="s">
        <v>1611</v>
      </c>
      <c r="D180" s="243">
        <f t="shared" ca="1" si="8"/>
        <v>16</v>
      </c>
      <c r="E180" s="243" t="s">
        <v>1357</v>
      </c>
      <c r="F180" s="258" t="s">
        <v>4557</v>
      </c>
      <c r="G180" s="258" t="s">
        <v>4558</v>
      </c>
      <c r="H180" s="243" t="s">
        <v>5578</v>
      </c>
      <c r="I180" s="243" t="s">
        <v>11</v>
      </c>
      <c r="J180" s="243" t="s">
        <v>5578</v>
      </c>
      <c r="K180" s="259" t="s">
        <v>5578</v>
      </c>
      <c r="L180" s="259" t="s">
        <v>5578</v>
      </c>
      <c r="M180" s="260" t="s">
        <v>5578</v>
      </c>
      <c r="N180" s="252"/>
      <c r="O180" s="252"/>
      <c r="P180" s="253" t="s">
        <v>5578</v>
      </c>
      <c r="Q180" s="253"/>
    </row>
    <row r="181" spans="1:17" ht="45">
      <c r="A181" s="243" t="str">
        <f t="shared" si="6"/>
        <v>IE014PL</v>
      </c>
      <c r="B181" s="252" t="str">
        <f t="shared" si="7"/>
        <v>messageSender</v>
      </c>
      <c r="C181" s="252" t="s">
        <v>1612</v>
      </c>
      <c r="D181" s="243">
        <f t="shared" ca="1" si="8"/>
        <v>17</v>
      </c>
      <c r="E181" s="243" t="s">
        <v>1357</v>
      </c>
      <c r="F181" s="258" t="s">
        <v>4360</v>
      </c>
      <c r="G181" s="258" t="s">
        <v>4359</v>
      </c>
      <c r="H181" s="243" t="s">
        <v>5578</v>
      </c>
      <c r="I181" s="243" t="s">
        <v>7</v>
      </c>
      <c r="J181" s="243" t="s">
        <v>36</v>
      </c>
      <c r="K181" s="259" t="s">
        <v>5578</v>
      </c>
      <c r="L181" s="259" t="s">
        <v>5578</v>
      </c>
      <c r="M181" s="260" t="s">
        <v>5578</v>
      </c>
      <c r="N181" s="252"/>
      <c r="O181" s="252"/>
      <c r="P181" s="253" t="s">
        <v>5578</v>
      </c>
      <c r="Q181" s="253"/>
    </row>
    <row r="182" spans="1:17" ht="45">
      <c r="A182" s="243" t="str">
        <f t="shared" si="6"/>
        <v>IE014PL</v>
      </c>
      <c r="B182" s="252" t="str">
        <f t="shared" si="7"/>
        <v>messageRecipient</v>
      </c>
      <c r="C182" s="252" t="s">
        <v>1613</v>
      </c>
      <c r="D182" s="243">
        <f t="shared" ca="1" si="8"/>
        <v>18</v>
      </c>
      <c r="E182" s="243" t="s">
        <v>1357</v>
      </c>
      <c r="F182" s="258" t="s">
        <v>4361</v>
      </c>
      <c r="G182" s="258" t="s">
        <v>4358</v>
      </c>
      <c r="H182" s="243" t="s">
        <v>5578</v>
      </c>
      <c r="I182" s="243" t="s">
        <v>7</v>
      </c>
      <c r="J182" s="243" t="s">
        <v>36</v>
      </c>
      <c r="K182" s="259" t="s">
        <v>5578</v>
      </c>
      <c r="L182" s="259" t="s">
        <v>5578</v>
      </c>
      <c r="M182" s="260" t="s">
        <v>5578</v>
      </c>
      <c r="N182" s="252"/>
      <c r="O182" s="252"/>
      <c r="P182" s="253" t="s">
        <v>5578</v>
      </c>
      <c r="Q182" s="253"/>
    </row>
    <row r="183" spans="1:17" ht="30">
      <c r="A183" s="243" t="str">
        <f t="shared" si="6"/>
        <v>IE014PL</v>
      </c>
      <c r="B183" s="252" t="str">
        <f t="shared" si="7"/>
        <v>preparationDateAndTime</v>
      </c>
      <c r="C183" s="252" t="s">
        <v>1614</v>
      </c>
      <c r="D183" s="243">
        <f t="shared" ca="1" si="8"/>
        <v>19</v>
      </c>
      <c r="E183" s="243" t="s">
        <v>1357</v>
      </c>
      <c r="F183" s="258" t="s">
        <v>4400</v>
      </c>
      <c r="G183" s="258" t="s">
        <v>4362</v>
      </c>
      <c r="H183" s="243" t="s">
        <v>5578</v>
      </c>
      <c r="I183" s="243" t="s">
        <v>7</v>
      </c>
      <c r="J183" s="243" t="s">
        <v>43</v>
      </c>
      <c r="K183" s="259" t="s">
        <v>5578</v>
      </c>
      <c r="L183" s="259" t="s">
        <v>44</v>
      </c>
      <c r="M183" s="260" t="s">
        <v>5578</v>
      </c>
      <c r="N183" s="252"/>
      <c r="O183" s="252"/>
      <c r="P183" s="253" t="s">
        <v>5578</v>
      </c>
      <c r="Q183" s="253"/>
    </row>
    <row r="184" spans="1:17">
      <c r="A184" s="243" t="str">
        <f t="shared" si="6"/>
        <v>IE014PL</v>
      </c>
      <c r="B184" s="252" t="str">
        <f t="shared" si="7"/>
        <v>messageIdentification</v>
      </c>
      <c r="C184" s="252" t="s">
        <v>1615</v>
      </c>
      <c r="D184" s="243">
        <f t="shared" ca="1" si="8"/>
        <v>20</v>
      </c>
      <c r="E184" s="243" t="s">
        <v>1357</v>
      </c>
      <c r="F184" s="258" t="s">
        <v>3646</v>
      </c>
      <c r="G184" s="258" t="s">
        <v>4363</v>
      </c>
      <c r="H184" s="243" t="s">
        <v>5578</v>
      </c>
      <c r="I184" s="243" t="s">
        <v>7</v>
      </c>
      <c r="J184" s="243" t="s">
        <v>36</v>
      </c>
      <c r="K184" s="259" t="s">
        <v>5578</v>
      </c>
      <c r="L184" s="259" t="s">
        <v>46</v>
      </c>
      <c r="M184" s="260" t="s">
        <v>5578</v>
      </c>
      <c r="N184" s="252"/>
      <c r="O184" s="252"/>
      <c r="P184" s="253" t="s">
        <v>5578</v>
      </c>
      <c r="Q184" s="253"/>
    </row>
    <row r="185" spans="1:17">
      <c r="A185" s="243" t="str">
        <f t="shared" si="6"/>
        <v>IE014PL</v>
      </c>
      <c r="B185" s="252" t="str">
        <f t="shared" si="7"/>
        <v>messageType</v>
      </c>
      <c r="C185" s="252" t="s">
        <v>1616</v>
      </c>
      <c r="D185" s="243">
        <f t="shared" ca="1" si="8"/>
        <v>21</v>
      </c>
      <c r="E185" s="243" t="s">
        <v>1357</v>
      </c>
      <c r="F185" s="258" t="s">
        <v>48</v>
      </c>
      <c r="G185" s="258" t="s">
        <v>4364</v>
      </c>
      <c r="H185" s="243" t="s">
        <v>5578</v>
      </c>
      <c r="I185" s="243" t="s">
        <v>7</v>
      </c>
      <c r="J185" s="243" t="s">
        <v>49</v>
      </c>
      <c r="K185" s="259" t="s">
        <v>50</v>
      </c>
      <c r="L185" s="259" t="s">
        <v>5578</v>
      </c>
      <c r="M185" s="260" t="s">
        <v>5578</v>
      </c>
      <c r="N185" s="252"/>
      <c r="O185" s="252"/>
      <c r="P185" s="253" t="s">
        <v>5578</v>
      </c>
      <c r="Q185" s="253"/>
    </row>
    <row r="186" spans="1:17" ht="30">
      <c r="A186" s="243" t="str">
        <f t="shared" si="6"/>
        <v>IE014PL</v>
      </c>
      <c r="B186" s="252" t="str">
        <f t="shared" si="7"/>
        <v>correlationIdentifier</v>
      </c>
      <c r="C186" s="252" t="s">
        <v>1617</v>
      </c>
      <c r="D186" s="243">
        <f t="shared" ca="1" si="8"/>
        <v>22</v>
      </c>
      <c r="E186" s="243" t="s">
        <v>1357</v>
      </c>
      <c r="F186" s="258" t="s">
        <v>1684</v>
      </c>
      <c r="G186" s="258" t="s">
        <v>4958</v>
      </c>
      <c r="H186" s="243" t="s">
        <v>5578</v>
      </c>
      <c r="I186" s="243" t="s">
        <v>15</v>
      </c>
      <c r="J186" s="243" t="s">
        <v>36</v>
      </c>
      <c r="K186" s="259" t="s">
        <v>5578</v>
      </c>
      <c r="L186" s="259" t="s">
        <v>52</v>
      </c>
      <c r="M186" s="260" t="s">
        <v>5578</v>
      </c>
      <c r="N186" s="252"/>
      <c r="O186" s="252"/>
      <c r="P186" s="253" t="s">
        <v>5578</v>
      </c>
      <c r="Q186" s="253"/>
    </row>
    <row r="187" spans="1:17">
      <c r="A187" s="243" t="str">
        <f t="shared" si="6"/>
        <v>IE014PL</v>
      </c>
      <c r="B187" s="252" t="str">
        <f t="shared" si="7"/>
        <v>TransitOperation</v>
      </c>
      <c r="C187" s="252" t="s">
        <v>1618</v>
      </c>
      <c r="D187" s="243">
        <f t="shared" ca="1" si="8"/>
        <v>23</v>
      </c>
      <c r="E187" s="243" t="s">
        <v>1357</v>
      </c>
      <c r="F187" s="258" t="s">
        <v>3648</v>
      </c>
      <c r="G187" s="258" t="s">
        <v>4365</v>
      </c>
      <c r="H187" s="243">
        <v>1</v>
      </c>
      <c r="I187" s="243" t="s">
        <v>7</v>
      </c>
      <c r="J187" s="243" t="s">
        <v>5578</v>
      </c>
      <c r="K187" s="259" t="s">
        <v>5578</v>
      </c>
      <c r="L187" s="259" t="s">
        <v>5578</v>
      </c>
      <c r="M187" s="260" t="s">
        <v>5578</v>
      </c>
      <c r="N187" s="252"/>
      <c r="O187" s="252"/>
      <c r="P187" s="252" t="s">
        <v>5578</v>
      </c>
      <c r="Q187" s="252"/>
    </row>
    <row r="188" spans="1:17" ht="270">
      <c r="A188" s="243" t="str">
        <f t="shared" ref="A188:A250" si="9">MID(C188,2,IFERROR(FIND("#",SUBSTITUTE(C188,"/","#",2),1)-2,LEN(C188)-1))</f>
        <v>IE014PL</v>
      </c>
      <c r="B188" s="252" t="str">
        <f t="shared" ref="B188:B250" si="10">IF(LEN(C188)-LEN(SUBSTITUTE(C188,"/",""))&gt;3,RIGHT(C188,LEN(C188)-FIND("#",SUBSTITUTE(C188,"/","#",3),1)),RIGHT(C188,LEN(C188)-FIND("#",SUBSTITUTE(C188,"/","#",LEN(C188)-LEN(SUBSTITUTE(C188,"/",""))),1)))</f>
        <v>TransitOperation/LRN</v>
      </c>
      <c r="C188" s="252" t="s">
        <v>1619</v>
      </c>
      <c r="D188" s="243">
        <f t="shared" ref="D188:D250" ca="1" si="11">IF(VLOOKUP($C188,INDIRECT($A188&amp;"!A:B"),2,0)="","",VLOOKUP($C188,INDIRECT($A188&amp;"!A:B"),2,0))</f>
        <v>24</v>
      </c>
      <c r="E188" s="261" t="s">
        <v>4522</v>
      </c>
      <c r="F188" s="258" t="s">
        <v>55</v>
      </c>
      <c r="G188" s="258" t="s">
        <v>4896</v>
      </c>
      <c r="H188" s="243" t="s">
        <v>5578</v>
      </c>
      <c r="I188" s="243" t="s">
        <v>15</v>
      </c>
      <c r="J188" s="243" t="s">
        <v>56</v>
      </c>
      <c r="K188" s="259" t="s">
        <v>5578</v>
      </c>
      <c r="L188" s="259" t="s">
        <v>880</v>
      </c>
      <c r="M188" s="260" t="s">
        <v>5578</v>
      </c>
      <c r="N188" s="252"/>
      <c r="O188" s="252"/>
      <c r="P188" s="253" t="s">
        <v>5578</v>
      </c>
      <c r="Q188" s="253"/>
    </row>
    <row r="189" spans="1:17" ht="30">
      <c r="A189" s="243" t="str">
        <f t="shared" si="9"/>
        <v>IE014PL</v>
      </c>
      <c r="B189" s="252" t="str">
        <f t="shared" si="10"/>
        <v>TransitOperation/MRN</v>
      </c>
      <c r="C189" s="252" t="s">
        <v>1620</v>
      </c>
      <c r="D189" s="243">
        <f t="shared" ca="1" si="11"/>
        <v>25</v>
      </c>
      <c r="E189" s="243" t="s">
        <v>1357</v>
      </c>
      <c r="F189" s="258" t="s">
        <v>882</v>
      </c>
      <c r="G189" s="258" t="s">
        <v>4976</v>
      </c>
      <c r="H189" s="243" t="s">
        <v>5578</v>
      </c>
      <c r="I189" s="243" t="s">
        <v>15</v>
      </c>
      <c r="J189" s="243" t="s">
        <v>883</v>
      </c>
      <c r="K189" s="259" t="s">
        <v>5578</v>
      </c>
      <c r="L189" s="259" t="s">
        <v>884</v>
      </c>
      <c r="M189" s="260" t="s">
        <v>5578</v>
      </c>
      <c r="N189" s="252"/>
      <c r="O189" s="252"/>
      <c r="P189" s="253" t="s">
        <v>5578</v>
      </c>
      <c r="Q189" s="253"/>
    </row>
    <row r="190" spans="1:17">
      <c r="A190" s="243" t="str">
        <f t="shared" si="9"/>
        <v>IE014PL</v>
      </c>
      <c r="B190" s="252" t="str">
        <f t="shared" si="10"/>
        <v>Invalidation</v>
      </c>
      <c r="C190" s="252" t="s">
        <v>1621</v>
      </c>
      <c r="D190" s="243">
        <f t="shared" ca="1" si="11"/>
        <v>26</v>
      </c>
      <c r="E190" s="243" t="s">
        <v>1357</v>
      </c>
      <c r="F190" s="258" t="s">
        <v>5122</v>
      </c>
      <c r="G190" s="258" t="s">
        <v>5177</v>
      </c>
      <c r="H190" s="243">
        <v>1</v>
      </c>
      <c r="I190" s="243" t="s">
        <v>7</v>
      </c>
      <c r="J190" s="243" t="s">
        <v>5578</v>
      </c>
      <c r="K190" s="259" t="s">
        <v>5578</v>
      </c>
      <c r="L190" s="259" t="s">
        <v>5578</v>
      </c>
      <c r="M190" s="260" t="s">
        <v>5578</v>
      </c>
      <c r="N190" s="252"/>
      <c r="O190" s="252"/>
      <c r="P190" s="252" t="s">
        <v>5578</v>
      </c>
      <c r="Q190" s="252"/>
    </row>
    <row r="191" spans="1:17" ht="30">
      <c r="A191" s="243" t="str">
        <f t="shared" si="9"/>
        <v>IE014PL</v>
      </c>
      <c r="B191" s="252" t="str">
        <f t="shared" si="10"/>
        <v>Invalidation/requestDateAndTime</v>
      </c>
      <c r="C191" s="252" t="s">
        <v>1622</v>
      </c>
      <c r="D191" s="243">
        <f t="shared" ca="1" si="11"/>
        <v>27</v>
      </c>
      <c r="E191" s="243" t="s">
        <v>1357</v>
      </c>
      <c r="F191" s="258" t="s">
        <v>5009</v>
      </c>
      <c r="G191" s="258" t="s">
        <v>5010</v>
      </c>
      <c r="H191" s="243" t="s">
        <v>5578</v>
      </c>
      <c r="I191" s="243" t="s">
        <v>15</v>
      </c>
      <c r="J191" s="243" t="s">
        <v>43</v>
      </c>
      <c r="K191" s="259" t="s">
        <v>5578</v>
      </c>
      <c r="L191" s="259" t="s">
        <v>1457</v>
      </c>
      <c r="M191" s="260" t="s">
        <v>5578</v>
      </c>
      <c r="N191" s="252"/>
      <c r="O191" s="252"/>
      <c r="P191" s="253" t="s">
        <v>5578</v>
      </c>
      <c r="Q191" s="253"/>
    </row>
    <row r="192" spans="1:17" ht="30">
      <c r="A192" s="243" t="str">
        <f t="shared" si="9"/>
        <v>IE014PL</v>
      </c>
      <c r="B192" s="252" t="str">
        <f t="shared" si="10"/>
        <v>Invalidation/decisionDateAndTime</v>
      </c>
      <c r="C192" s="252" t="s">
        <v>1623</v>
      </c>
      <c r="D192" s="243">
        <f t="shared" ca="1" si="11"/>
        <v>28</v>
      </c>
      <c r="E192" s="243" t="s">
        <v>1357</v>
      </c>
      <c r="F192" s="258" t="s">
        <v>5012</v>
      </c>
      <c r="G192" s="258" t="s">
        <v>5011</v>
      </c>
      <c r="H192" s="243" t="s">
        <v>5578</v>
      </c>
      <c r="I192" s="243" t="s">
        <v>15</v>
      </c>
      <c r="J192" s="243" t="s">
        <v>43</v>
      </c>
      <c r="K192" s="259" t="s">
        <v>5578</v>
      </c>
      <c r="L192" s="259" t="s">
        <v>1459</v>
      </c>
      <c r="M192" s="260" t="s">
        <v>5578</v>
      </c>
      <c r="N192" s="252"/>
      <c r="O192" s="252"/>
      <c r="P192" s="253" t="s">
        <v>5578</v>
      </c>
      <c r="Q192" s="253"/>
    </row>
    <row r="193" spans="1:17" ht="30">
      <c r="A193" s="243" t="str">
        <f t="shared" si="9"/>
        <v>IE014PL</v>
      </c>
      <c r="B193" s="252" t="str">
        <f t="shared" si="10"/>
        <v>Invalidation/decision</v>
      </c>
      <c r="C193" s="252" t="s">
        <v>1624</v>
      </c>
      <c r="D193" s="243">
        <f t="shared" ca="1" si="11"/>
        <v>29</v>
      </c>
      <c r="E193" s="243" t="s">
        <v>1357</v>
      </c>
      <c r="F193" s="258" t="s">
        <v>5107</v>
      </c>
      <c r="G193" s="258" t="s">
        <v>5108</v>
      </c>
      <c r="H193" s="243" t="s">
        <v>5578</v>
      </c>
      <c r="I193" s="243" t="s">
        <v>15</v>
      </c>
      <c r="J193" s="243" t="s">
        <v>71</v>
      </c>
      <c r="K193" s="259" t="s">
        <v>74</v>
      </c>
      <c r="L193" s="259" t="s">
        <v>1461</v>
      </c>
      <c r="M193" s="260" t="s">
        <v>5578</v>
      </c>
      <c r="N193" s="252"/>
      <c r="O193" s="252"/>
      <c r="P193" s="253" t="s">
        <v>5578</v>
      </c>
      <c r="Q193" s="253"/>
    </row>
    <row r="194" spans="1:17">
      <c r="A194" s="243" t="str">
        <f t="shared" si="9"/>
        <v>IE014PL</v>
      </c>
      <c r="B194" s="252" t="str">
        <f t="shared" si="10"/>
        <v>Invalidation/initiatedByCustoms</v>
      </c>
      <c r="C194" s="252" t="s">
        <v>1625</v>
      </c>
      <c r="D194" s="243">
        <f t="shared" ca="1" si="11"/>
        <v>30</v>
      </c>
      <c r="E194" s="243" t="s">
        <v>1357</v>
      </c>
      <c r="F194" s="258" t="s">
        <v>5123</v>
      </c>
      <c r="G194" s="258" t="s">
        <v>5176</v>
      </c>
      <c r="H194" s="243" t="s">
        <v>5578</v>
      </c>
      <c r="I194" s="243" t="s">
        <v>7</v>
      </c>
      <c r="J194" s="243" t="s">
        <v>71</v>
      </c>
      <c r="K194" s="259" t="s">
        <v>74</v>
      </c>
      <c r="L194" s="259" t="s">
        <v>1463</v>
      </c>
      <c r="M194" s="260" t="s">
        <v>5578</v>
      </c>
      <c r="N194" s="252"/>
      <c r="O194" s="252"/>
      <c r="P194" s="253" t="s">
        <v>5578</v>
      </c>
      <c r="Q194" s="253"/>
    </row>
    <row r="195" spans="1:17">
      <c r="A195" s="243" t="str">
        <f t="shared" si="9"/>
        <v>IE014PL</v>
      </c>
      <c r="B195" s="252" t="str">
        <f t="shared" si="10"/>
        <v>Invalidation/justification</v>
      </c>
      <c r="C195" s="252" t="s">
        <v>1626</v>
      </c>
      <c r="D195" s="243">
        <f t="shared" ca="1" si="11"/>
        <v>31</v>
      </c>
      <c r="E195" s="243" t="s">
        <v>1357</v>
      </c>
      <c r="F195" s="258" t="s">
        <v>5182</v>
      </c>
      <c r="G195" s="258" t="s">
        <v>5180</v>
      </c>
      <c r="H195" s="243" t="s">
        <v>5578</v>
      </c>
      <c r="I195" s="243" t="s">
        <v>15</v>
      </c>
      <c r="J195" s="243" t="s">
        <v>555</v>
      </c>
      <c r="K195" s="259" t="s">
        <v>5578</v>
      </c>
      <c r="L195" s="259" t="s">
        <v>1465</v>
      </c>
      <c r="M195" s="260" t="s">
        <v>5578</v>
      </c>
      <c r="N195" s="252"/>
      <c r="O195" s="252"/>
      <c r="P195" s="253" t="s">
        <v>5578</v>
      </c>
      <c r="Q195" s="253"/>
    </row>
    <row r="196" spans="1:17">
      <c r="A196" s="243" t="str">
        <f t="shared" si="9"/>
        <v>IE014PL</v>
      </c>
      <c r="B196" s="252" t="str">
        <f t="shared" si="10"/>
        <v>CustomsOfficeOfDeparture</v>
      </c>
      <c r="C196" s="252" t="s">
        <v>1627</v>
      </c>
      <c r="D196" s="243">
        <f t="shared" ca="1" si="11"/>
        <v>32</v>
      </c>
      <c r="E196" s="243" t="s">
        <v>4533</v>
      </c>
      <c r="F196" s="258" t="s">
        <v>1721</v>
      </c>
      <c r="G196" s="258" t="s">
        <v>5100</v>
      </c>
      <c r="H196" s="243">
        <v>1</v>
      </c>
      <c r="I196" s="243" t="s">
        <v>7</v>
      </c>
      <c r="J196" s="243" t="s">
        <v>5578</v>
      </c>
      <c r="K196" s="259" t="s">
        <v>5578</v>
      </c>
      <c r="L196" s="259" t="s">
        <v>5578</v>
      </c>
      <c r="M196" s="260" t="s">
        <v>5578</v>
      </c>
      <c r="N196" s="252"/>
      <c r="O196" s="252"/>
      <c r="P196" s="252" t="s">
        <v>5578</v>
      </c>
      <c r="Q196" s="252"/>
    </row>
    <row r="197" spans="1:17">
      <c r="A197" s="243" t="str">
        <f t="shared" si="9"/>
        <v>IE014PL</v>
      </c>
      <c r="B197" s="252" t="str">
        <f t="shared" si="10"/>
        <v>CustomsOfficeOfDeparture/referenceNumber</v>
      </c>
      <c r="C197" s="252" t="s">
        <v>1628</v>
      </c>
      <c r="D197" s="243">
        <f t="shared" ca="1" si="11"/>
        <v>33</v>
      </c>
      <c r="E197" s="243" t="s">
        <v>4534</v>
      </c>
      <c r="F197" s="258" t="s">
        <v>1864</v>
      </c>
      <c r="G197" s="258" t="s">
        <v>5126</v>
      </c>
      <c r="H197" s="243" t="s">
        <v>5578</v>
      </c>
      <c r="I197" s="243" t="s">
        <v>7</v>
      </c>
      <c r="J197" s="243" t="s">
        <v>106</v>
      </c>
      <c r="K197" s="259" t="s">
        <v>107</v>
      </c>
      <c r="L197" s="259" t="s">
        <v>5578</v>
      </c>
      <c r="M197" s="260" t="s">
        <v>5578</v>
      </c>
      <c r="N197" s="252"/>
      <c r="O197" s="252"/>
      <c r="P197" s="253" t="s">
        <v>5578</v>
      </c>
      <c r="Q197" s="253"/>
    </row>
    <row r="198" spans="1:17" ht="30">
      <c r="A198" s="243" t="str">
        <f t="shared" si="9"/>
        <v>IE014PL</v>
      </c>
      <c r="B198" s="252" t="str">
        <f t="shared" si="10"/>
        <v>HolderOfTheTransitProcedure</v>
      </c>
      <c r="C198" s="252" t="s">
        <v>1629</v>
      </c>
      <c r="D198" s="243">
        <f t="shared" ca="1" si="11"/>
        <v>34</v>
      </c>
      <c r="E198" s="243" t="s">
        <v>4543</v>
      </c>
      <c r="F198" s="258" t="s">
        <v>4409</v>
      </c>
      <c r="G198" s="258" t="s">
        <v>4410</v>
      </c>
      <c r="H198" s="243">
        <v>1</v>
      </c>
      <c r="I198" s="243" t="s">
        <v>7</v>
      </c>
      <c r="J198" s="243" t="s">
        <v>5578</v>
      </c>
      <c r="K198" s="259" t="s">
        <v>5578</v>
      </c>
      <c r="L198" s="259" t="s">
        <v>5578</v>
      </c>
      <c r="M198" s="260" t="s">
        <v>5578</v>
      </c>
      <c r="N198" s="252"/>
      <c r="O198" s="252"/>
      <c r="P198" s="252" t="s">
        <v>5578</v>
      </c>
      <c r="Q198" s="252"/>
    </row>
    <row r="199" spans="1:17" ht="30">
      <c r="A199" s="243" t="str">
        <f t="shared" si="9"/>
        <v>IE014PL</v>
      </c>
      <c r="B199" s="252" t="str">
        <f t="shared" si="10"/>
        <v>HolderOfTheTransitProcedure/identificationNumber</v>
      </c>
      <c r="C199" s="252" t="s">
        <v>1630</v>
      </c>
      <c r="D199" s="243">
        <f t="shared" ca="1" si="11"/>
        <v>35</v>
      </c>
      <c r="E199" s="243" t="s">
        <v>4544</v>
      </c>
      <c r="F199" s="258" t="s">
        <v>543</v>
      </c>
      <c r="G199" s="258" t="s">
        <v>6466</v>
      </c>
      <c r="H199" s="243" t="s">
        <v>5578</v>
      </c>
      <c r="I199" s="243" t="s">
        <v>11</v>
      </c>
      <c r="J199" s="243" t="s">
        <v>135</v>
      </c>
      <c r="K199" s="259" t="s">
        <v>5578</v>
      </c>
      <c r="L199" s="259" t="s">
        <v>1651</v>
      </c>
      <c r="M199" s="260" t="s">
        <v>5578</v>
      </c>
      <c r="N199" s="252"/>
      <c r="O199" s="252"/>
      <c r="P199" s="253" t="s">
        <v>5578</v>
      </c>
      <c r="Q199" s="253"/>
    </row>
    <row r="200" spans="1:17" ht="30">
      <c r="A200" s="243" t="str">
        <f t="shared" si="9"/>
        <v>IE014PL</v>
      </c>
      <c r="B200" s="252" t="str">
        <f t="shared" si="10"/>
        <v>HolderOfTheTransitProcedure/TIRHolderIdentificationNumber</v>
      </c>
      <c r="C200" s="252" t="s">
        <v>1631</v>
      </c>
      <c r="D200" s="243">
        <f t="shared" ca="1" si="11"/>
        <v>36</v>
      </c>
      <c r="E200" s="243" t="s">
        <v>4545</v>
      </c>
      <c r="F200" s="258" t="s">
        <v>4412</v>
      </c>
      <c r="G200" s="258" t="s">
        <v>4411</v>
      </c>
      <c r="H200" s="243" t="s">
        <v>5578</v>
      </c>
      <c r="I200" s="243" t="s">
        <v>15</v>
      </c>
      <c r="J200" s="243" t="s">
        <v>135</v>
      </c>
      <c r="K200" s="259" t="s">
        <v>5578</v>
      </c>
      <c r="L200" s="259" t="s">
        <v>137</v>
      </c>
      <c r="M200" s="260" t="s">
        <v>5578</v>
      </c>
      <c r="N200" s="252"/>
      <c r="O200" s="252"/>
      <c r="P200" s="253" t="s">
        <v>5578</v>
      </c>
      <c r="Q200" s="253"/>
    </row>
    <row r="201" spans="1:17">
      <c r="A201" s="243" t="str">
        <f t="shared" si="9"/>
        <v>IE014PL</v>
      </c>
      <c r="B201" s="252" t="str">
        <f t="shared" si="10"/>
        <v>HolderOfTheTransitProcedure/name</v>
      </c>
      <c r="C201" s="252" t="s">
        <v>1632</v>
      </c>
      <c r="D201" s="243">
        <f t="shared" ca="1" si="11"/>
        <v>37</v>
      </c>
      <c r="E201" s="243" t="s">
        <v>4546</v>
      </c>
      <c r="F201" s="258" t="s">
        <v>6459</v>
      </c>
      <c r="G201" s="258" t="s">
        <v>6460</v>
      </c>
      <c r="H201" s="243" t="s">
        <v>5578</v>
      </c>
      <c r="I201" s="243" t="s">
        <v>15</v>
      </c>
      <c r="J201" s="243" t="s">
        <v>140</v>
      </c>
      <c r="K201" s="259" t="s">
        <v>5578</v>
      </c>
      <c r="L201" s="259" t="s">
        <v>142</v>
      </c>
      <c r="M201" s="260" t="s">
        <v>5578</v>
      </c>
      <c r="N201" s="252"/>
      <c r="O201" s="252"/>
      <c r="P201" s="253" t="s">
        <v>5578</v>
      </c>
      <c r="Q201" s="253"/>
    </row>
    <row r="202" spans="1:17" ht="30">
      <c r="A202" s="243" t="str">
        <f t="shared" si="9"/>
        <v>IE014PL</v>
      </c>
      <c r="B202" s="252" t="str">
        <f t="shared" si="10"/>
        <v>HolderOfTheTransitProcedure/Address</v>
      </c>
      <c r="C202" s="252" t="s">
        <v>1633</v>
      </c>
      <c r="D202" s="243">
        <f t="shared" ca="1" si="11"/>
        <v>38</v>
      </c>
      <c r="E202" s="243" t="s">
        <v>4547</v>
      </c>
      <c r="F202" s="258" t="s">
        <v>152</v>
      </c>
      <c r="G202" s="258" t="s">
        <v>6442</v>
      </c>
      <c r="H202" s="243" t="s">
        <v>14</v>
      </c>
      <c r="I202" s="243" t="s">
        <v>15</v>
      </c>
      <c r="J202" s="243" t="s">
        <v>5578</v>
      </c>
      <c r="K202" s="259" t="s">
        <v>5578</v>
      </c>
      <c r="L202" s="259" t="s">
        <v>142</v>
      </c>
      <c r="M202" s="260" t="s">
        <v>5578</v>
      </c>
      <c r="N202" s="252"/>
      <c r="O202" s="252"/>
      <c r="P202" s="252" t="s">
        <v>5578</v>
      </c>
      <c r="Q202" s="252"/>
    </row>
    <row r="203" spans="1:17">
      <c r="A203" s="243" t="str">
        <f t="shared" si="9"/>
        <v>IE014PL</v>
      </c>
      <c r="B203" s="252" t="str">
        <f t="shared" si="10"/>
        <v>HolderOfTheTransitProcedure/Address/streetAndNumber</v>
      </c>
      <c r="C203" s="252" t="s">
        <v>1634</v>
      </c>
      <c r="D203" s="243">
        <f t="shared" ca="1" si="11"/>
        <v>39</v>
      </c>
      <c r="E203" s="243" t="s">
        <v>4551</v>
      </c>
      <c r="F203" s="258" t="s">
        <v>1732</v>
      </c>
      <c r="G203" s="258" t="s">
        <v>4416</v>
      </c>
      <c r="H203" s="243" t="s">
        <v>5578</v>
      </c>
      <c r="I203" s="243" t="s">
        <v>7</v>
      </c>
      <c r="J203" s="243" t="s">
        <v>140</v>
      </c>
      <c r="K203" s="259" t="s">
        <v>5578</v>
      </c>
      <c r="L203" s="259" t="s">
        <v>5578</v>
      </c>
      <c r="M203" s="260" t="s">
        <v>5578</v>
      </c>
      <c r="N203" s="252"/>
      <c r="O203" s="252"/>
      <c r="P203" s="253" t="s">
        <v>5578</v>
      </c>
      <c r="Q203" s="253"/>
    </row>
    <row r="204" spans="1:17">
      <c r="A204" s="243" t="str">
        <f t="shared" si="9"/>
        <v>IE014PL</v>
      </c>
      <c r="B204" s="252" t="str">
        <f t="shared" si="10"/>
        <v>HolderOfTheTransitProcedure/Address/postcode</v>
      </c>
      <c r="C204" s="252" t="s">
        <v>1635</v>
      </c>
      <c r="D204" s="243">
        <f t="shared" ca="1" si="11"/>
        <v>40</v>
      </c>
      <c r="E204" s="243" t="s">
        <v>4550</v>
      </c>
      <c r="F204" s="258" t="s">
        <v>1406</v>
      </c>
      <c r="G204" s="258" t="s">
        <v>4426</v>
      </c>
      <c r="H204" s="243" t="s">
        <v>5578</v>
      </c>
      <c r="I204" s="243" t="s">
        <v>15</v>
      </c>
      <c r="J204" s="243" t="s">
        <v>135</v>
      </c>
      <c r="K204" s="259" t="s">
        <v>5578</v>
      </c>
      <c r="L204" s="259" t="s">
        <v>163</v>
      </c>
      <c r="M204" s="260" t="s">
        <v>5578</v>
      </c>
      <c r="N204" s="252"/>
      <c r="O204" s="252"/>
      <c r="P204" s="253" t="s">
        <v>5578</v>
      </c>
      <c r="Q204" s="253"/>
    </row>
    <row r="205" spans="1:17">
      <c r="A205" s="243" t="str">
        <f t="shared" si="9"/>
        <v>IE014PL</v>
      </c>
      <c r="B205" s="252" t="str">
        <f t="shared" si="10"/>
        <v>HolderOfTheTransitProcedure/Address/city</v>
      </c>
      <c r="C205" s="252" t="s">
        <v>1636</v>
      </c>
      <c r="D205" s="243">
        <f t="shared" ca="1" si="11"/>
        <v>41</v>
      </c>
      <c r="E205" s="243" t="s">
        <v>4548</v>
      </c>
      <c r="F205" s="258" t="s">
        <v>1408</v>
      </c>
      <c r="G205" s="258" t="s">
        <v>4418</v>
      </c>
      <c r="H205" s="243" t="s">
        <v>5578</v>
      </c>
      <c r="I205" s="243" t="s">
        <v>7</v>
      </c>
      <c r="J205" s="243" t="s">
        <v>36</v>
      </c>
      <c r="K205" s="259" t="s">
        <v>5578</v>
      </c>
      <c r="L205" s="259" t="s">
        <v>5578</v>
      </c>
      <c r="M205" s="260" t="s">
        <v>5578</v>
      </c>
      <c r="N205" s="252"/>
      <c r="O205" s="252"/>
      <c r="P205" s="253" t="s">
        <v>5578</v>
      </c>
      <c r="Q205" s="253"/>
    </row>
    <row r="206" spans="1:17">
      <c r="A206" s="243" t="str">
        <f t="shared" si="9"/>
        <v>IE014PL</v>
      </c>
      <c r="B206" s="252" t="str">
        <f t="shared" si="10"/>
        <v>HolderOfTheTransitProcedure/Address/country</v>
      </c>
      <c r="C206" s="252" t="s">
        <v>1637</v>
      </c>
      <c r="D206" s="243">
        <f t="shared" ca="1" si="11"/>
        <v>42</v>
      </c>
      <c r="E206" s="243" t="s">
        <v>4549</v>
      </c>
      <c r="F206" s="258" t="s">
        <v>1410</v>
      </c>
      <c r="G206" s="258" t="s">
        <v>4415</v>
      </c>
      <c r="H206" s="243" t="s">
        <v>5578</v>
      </c>
      <c r="I206" s="243" t="s">
        <v>7</v>
      </c>
      <c r="J206" s="243" t="s">
        <v>83</v>
      </c>
      <c r="K206" s="259" t="s">
        <v>150</v>
      </c>
      <c r="L206" s="259" t="s">
        <v>5578</v>
      </c>
      <c r="M206" s="260" t="s">
        <v>5578</v>
      </c>
      <c r="N206" s="252"/>
      <c r="O206" s="252"/>
      <c r="P206" s="253" t="s">
        <v>5578</v>
      </c>
      <c r="Q206" s="253"/>
    </row>
    <row r="207" spans="1:17" ht="30">
      <c r="A207" s="243" t="str">
        <f t="shared" si="9"/>
        <v>IE014PL</v>
      </c>
      <c r="B207" s="252" t="str">
        <f t="shared" si="10"/>
        <v>HolderOfTheTransitProcedure/ContactPerson</v>
      </c>
      <c r="C207" s="252" t="s">
        <v>1638</v>
      </c>
      <c r="D207" s="243">
        <f t="shared" ca="1" si="11"/>
        <v>43</v>
      </c>
      <c r="E207" s="243" t="s">
        <v>4552</v>
      </c>
      <c r="F207" s="258" t="s">
        <v>6473</v>
      </c>
      <c r="G207" s="258" t="s">
        <v>6443</v>
      </c>
      <c r="H207" s="243" t="s">
        <v>14</v>
      </c>
      <c r="I207" s="243" t="s">
        <v>11</v>
      </c>
      <c r="J207" s="243" t="s">
        <v>5578</v>
      </c>
      <c r="K207" s="259" t="s">
        <v>5578</v>
      </c>
      <c r="L207" s="259" t="s">
        <v>283</v>
      </c>
      <c r="M207" s="260" t="s">
        <v>5578</v>
      </c>
      <c r="N207" s="252"/>
      <c r="O207" s="252"/>
      <c r="P207" s="252" t="s">
        <v>5578</v>
      </c>
      <c r="Q207" s="252"/>
    </row>
    <row r="208" spans="1:17">
      <c r="A208" s="243" t="str">
        <f t="shared" si="9"/>
        <v>IE014PL</v>
      </c>
      <c r="B208" s="252" t="str">
        <f t="shared" si="10"/>
        <v>HolderOfTheTransitProcedure/ContactPerson/name</v>
      </c>
      <c r="C208" s="252" t="s">
        <v>1639</v>
      </c>
      <c r="D208" s="243">
        <f t="shared" ca="1" si="11"/>
        <v>44</v>
      </c>
      <c r="E208" s="243" t="s">
        <v>4554</v>
      </c>
      <c r="F208" s="258" t="s">
        <v>6458</v>
      </c>
      <c r="G208" s="258" t="s">
        <v>4428</v>
      </c>
      <c r="H208" s="243" t="s">
        <v>5578</v>
      </c>
      <c r="I208" s="243" t="s">
        <v>7</v>
      </c>
      <c r="J208" s="243" t="s">
        <v>140</v>
      </c>
      <c r="K208" s="259" t="s">
        <v>5578</v>
      </c>
      <c r="L208" s="259" t="s">
        <v>5578</v>
      </c>
      <c r="M208" s="260" t="s">
        <v>5578</v>
      </c>
      <c r="N208" s="252"/>
      <c r="O208" s="252"/>
      <c r="P208" s="253" t="s">
        <v>5578</v>
      </c>
      <c r="Q208" s="253"/>
    </row>
    <row r="209" spans="1:17">
      <c r="A209" s="243" t="str">
        <f t="shared" si="9"/>
        <v>IE014PL</v>
      </c>
      <c r="B209" s="252" t="str">
        <f t="shared" si="10"/>
        <v>HolderOfTheTransitProcedure/ContactPerson/phoneNumber</v>
      </c>
      <c r="C209" s="252" t="s">
        <v>1640</v>
      </c>
      <c r="D209" s="243">
        <f t="shared" ca="1" si="11"/>
        <v>45</v>
      </c>
      <c r="E209" s="243" t="s">
        <v>4555</v>
      </c>
      <c r="F209" s="258" t="s">
        <v>648</v>
      </c>
      <c r="G209" s="258" t="s">
        <v>4384</v>
      </c>
      <c r="H209" s="243" t="s">
        <v>5578</v>
      </c>
      <c r="I209" s="243" t="s">
        <v>7</v>
      </c>
      <c r="J209" s="243" t="s">
        <v>36</v>
      </c>
      <c r="K209" s="259" t="s">
        <v>5578</v>
      </c>
      <c r="L209" s="259" t="s">
        <v>5578</v>
      </c>
      <c r="M209" s="260" t="s">
        <v>5578</v>
      </c>
      <c r="N209" s="252"/>
      <c r="O209" s="252"/>
      <c r="P209" s="253" t="s">
        <v>5578</v>
      </c>
      <c r="Q209" s="253"/>
    </row>
    <row r="210" spans="1:17">
      <c r="A210" s="243" t="str">
        <f t="shared" si="9"/>
        <v>IE014PL</v>
      </c>
      <c r="B210" s="252" t="str">
        <f t="shared" si="10"/>
        <v>HolderOfTheTransitProcedure/ContactPerson/eMailAddress</v>
      </c>
      <c r="C210" s="252" t="s">
        <v>1641</v>
      </c>
      <c r="D210" s="243">
        <f t="shared" ca="1" si="11"/>
        <v>46</v>
      </c>
      <c r="E210" s="243" t="s">
        <v>4553</v>
      </c>
      <c r="F210" s="258" t="s">
        <v>650</v>
      </c>
      <c r="G210" s="258" t="s">
        <v>4429</v>
      </c>
      <c r="H210" s="243" t="s">
        <v>5578</v>
      </c>
      <c r="I210" s="243" t="s">
        <v>11</v>
      </c>
      <c r="J210" s="243" t="s">
        <v>178</v>
      </c>
      <c r="K210" s="259" t="s">
        <v>5578</v>
      </c>
      <c r="L210" s="259" t="s">
        <v>44</v>
      </c>
      <c r="M210" s="260" t="s">
        <v>5578</v>
      </c>
      <c r="N210" s="252"/>
      <c r="O210" s="252"/>
      <c r="P210" s="253" t="s">
        <v>5578</v>
      </c>
      <c r="Q210" s="253"/>
    </row>
    <row r="211" spans="1:17" ht="30">
      <c r="A211" s="243" t="str">
        <f t="shared" si="9"/>
        <v>IE014PL</v>
      </c>
      <c r="B211" s="252" t="str">
        <f t="shared" si="10"/>
        <v>Signature</v>
      </c>
      <c r="C211" s="252" t="s">
        <v>1642</v>
      </c>
      <c r="D211" s="243">
        <f t="shared" ca="1" si="11"/>
        <v>47</v>
      </c>
      <c r="E211" s="243" t="s">
        <v>1357</v>
      </c>
      <c r="F211" s="258" t="s">
        <v>854</v>
      </c>
      <c r="G211" s="258" t="s">
        <v>4975</v>
      </c>
      <c r="H211" s="243" t="s">
        <v>14</v>
      </c>
      <c r="I211" s="243" t="s">
        <v>11</v>
      </c>
      <c r="J211" s="243" t="s">
        <v>5578</v>
      </c>
      <c r="K211" s="259" t="s">
        <v>5578</v>
      </c>
      <c r="L211" s="259" t="s">
        <v>1602</v>
      </c>
      <c r="M211" s="260" t="s">
        <v>5578</v>
      </c>
      <c r="N211" s="252"/>
      <c r="O211" s="252"/>
      <c r="P211" s="252" t="s">
        <v>5578</v>
      </c>
      <c r="Q211" s="252"/>
    </row>
    <row r="212" spans="1:17">
      <c r="A212" s="243" t="str">
        <f t="shared" si="9"/>
        <v>IE019PL</v>
      </c>
      <c r="B212" s="252" t="str">
        <f t="shared" si="10"/>
        <v>CC019C</v>
      </c>
      <c r="C212" s="252" t="s">
        <v>1652</v>
      </c>
      <c r="D212" s="243">
        <f t="shared" ca="1" si="11"/>
        <v>1</v>
      </c>
      <c r="E212" s="243" t="s">
        <v>1357</v>
      </c>
      <c r="F212" s="258" t="s">
        <v>4586</v>
      </c>
      <c r="G212" s="258" t="s">
        <v>4613</v>
      </c>
      <c r="H212" s="243">
        <v>1</v>
      </c>
      <c r="I212" s="243" t="s">
        <v>7</v>
      </c>
      <c r="J212" s="243" t="s">
        <v>5578</v>
      </c>
      <c r="K212" s="259" t="s">
        <v>5578</v>
      </c>
      <c r="L212" s="259" t="s">
        <v>5578</v>
      </c>
      <c r="M212" s="260" t="s">
        <v>5578</v>
      </c>
      <c r="N212" s="252"/>
      <c r="O212" s="252"/>
      <c r="P212" s="252" t="s">
        <v>5578</v>
      </c>
      <c r="Q212" s="252"/>
    </row>
    <row r="213" spans="1:17">
      <c r="A213" s="243" t="str">
        <f t="shared" si="9"/>
        <v>IE019PL</v>
      </c>
      <c r="B213" s="252" t="str">
        <f t="shared" si="10"/>
        <v>@PhaseID</v>
      </c>
      <c r="C213" s="252" t="s">
        <v>1653</v>
      </c>
      <c r="D213" s="243">
        <f t="shared" ca="1" si="11"/>
        <v>2</v>
      </c>
      <c r="E213" s="243" t="s">
        <v>1357</v>
      </c>
      <c r="F213" s="258" t="s">
        <v>4557</v>
      </c>
      <c r="G213" s="258" t="s">
        <v>4558</v>
      </c>
      <c r="H213" s="243" t="s">
        <v>5578</v>
      </c>
      <c r="I213" s="243" t="s">
        <v>11</v>
      </c>
      <c r="J213" s="243" t="s">
        <v>5578</v>
      </c>
      <c r="K213" s="259" t="s">
        <v>5578</v>
      </c>
      <c r="L213" s="259" t="s">
        <v>5578</v>
      </c>
      <c r="M213" s="260" t="s">
        <v>5578</v>
      </c>
      <c r="N213" s="252"/>
      <c r="O213" s="252"/>
      <c r="P213" s="253" t="s">
        <v>5578</v>
      </c>
      <c r="Q213" s="253"/>
    </row>
    <row r="214" spans="1:17" ht="45">
      <c r="A214" s="243" t="str">
        <f t="shared" si="9"/>
        <v>IE019PL</v>
      </c>
      <c r="B214" s="252" t="str">
        <f t="shared" si="10"/>
        <v>messageSender</v>
      </c>
      <c r="C214" s="252" t="s">
        <v>1654</v>
      </c>
      <c r="D214" s="243">
        <f t="shared" ca="1" si="11"/>
        <v>3</v>
      </c>
      <c r="E214" s="243" t="s">
        <v>1357</v>
      </c>
      <c r="F214" s="258" t="s">
        <v>4360</v>
      </c>
      <c r="G214" s="258" t="s">
        <v>4359</v>
      </c>
      <c r="H214" s="243" t="s">
        <v>5578</v>
      </c>
      <c r="I214" s="243" t="s">
        <v>7</v>
      </c>
      <c r="J214" s="243" t="s">
        <v>36</v>
      </c>
      <c r="K214" s="259" t="s">
        <v>5578</v>
      </c>
      <c r="L214" s="259" t="s">
        <v>5578</v>
      </c>
      <c r="M214" s="260" t="s">
        <v>5578</v>
      </c>
      <c r="N214" s="252"/>
      <c r="O214" s="252"/>
      <c r="P214" s="253" t="s">
        <v>5578</v>
      </c>
      <c r="Q214" s="253"/>
    </row>
    <row r="215" spans="1:17" ht="45">
      <c r="A215" s="243" t="str">
        <f t="shared" si="9"/>
        <v>IE019PL</v>
      </c>
      <c r="B215" s="252" t="str">
        <f t="shared" si="10"/>
        <v>messageRecipient</v>
      </c>
      <c r="C215" s="252" t="s">
        <v>1655</v>
      </c>
      <c r="D215" s="243">
        <f t="shared" ca="1" si="11"/>
        <v>4</v>
      </c>
      <c r="E215" s="243" t="s">
        <v>1357</v>
      </c>
      <c r="F215" s="258" t="s">
        <v>4361</v>
      </c>
      <c r="G215" s="258" t="s">
        <v>4358</v>
      </c>
      <c r="H215" s="243" t="s">
        <v>5578</v>
      </c>
      <c r="I215" s="243" t="s">
        <v>7</v>
      </c>
      <c r="J215" s="243" t="s">
        <v>36</v>
      </c>
      <c r="K215" s="259" t="s">
        <v>5578</v>
      </c>
      <c r="L215" s="259" t="s">
        <v>5578</v>
      </c>
      <c r="M215" s="260" t="s">
        <v>5578</v>
      </c>
      <c r="N215" s="252"/>
      <c r="O215" s="252"/>
      <c r="P215" s="253" t="s">
        <v>5578</v>
      </c>
      <c r="Q215" s="253"/>
    </row>
    <row r="216" spans="1:17" ht="30">
      <c r="A216" s="243" t="str">
        <f t="shared" si="9"/>
        <v>IE019PL</v>
      </c>
      <c r="B216" s="252" t="str">
        <f t="shared" si="10"/>
        <v>preparationDateAndTime</v>
      </c>
      <c r="C216" s="252" t="s">
        <v>1656</v>
      </c>
      <c r="D216" s="243">
        <f t="shared" ca="1" si="11"/>
        <v>5</v>
      </c>
      <c r="E216" s="243" t="s">
        <v>1357</v>
      </c>
      <c r="F216" s="258" t="s">
        <v>4400</v>
      </c>
      <c r="G216" s="258" t="s">
        <v>4362</v>
      </c>
      <c r="H216" s="243" t="s">
        <v>5578</v>
      </c>
      <c r="I216" s="243" t="s">
        <v>7</v>
      </c>
      <c r="J216" s="243" t="s">
        <v>43</v>
      </c>
      <c r="K216" s="259" t="s">
        <v>5578</v>
      </c>
      <c r="L216" s="259" t="s">
        <v>44</v>
      </c>
      <c r="M216" s="260" t="s">
        <v>5578</v>
      </c>
      <c r="N216" s="252"/>
      <c r="O216" s="252"/>
      <c r="P216" s="253" t="s">
        <v>5578</v>
      </c>
      <c r="Q216" s="253"/>
    </row>
    <row r="217" spans="1:17">
      <c r="A217" s="243" t="str">
        <f t="shared" si="9"/>
        <v>IE019PL</v>
      </c>
      <c r="B217" s="252" t="str">
        <f t="shared" si="10"/>
        <v>messageIdentification</v>
      </c>
      <c r="C217" s="252" t="s">
        <v>1657</v>
      </c>
      <c r="D217" s="243">
        <f t="shared" ca="1" si="11"/>
        <v>6</v>
      </c>
      <c r="E217" s="243" t="s">
        <v>1357</v>
      </c>
      <c r="F217" s="258" t="s">
        <v>3646</v>
      </c>
      <c r="G217" s="258" t="s">
        <v>4363</v>
      </c>
      <c r="H217" s="243" t="s">
        <v>5578</v>
      </c>
      <c r="I217" s="243" t="s">
        <v>7</v>
      </c>
      <c r="J217" s="243" t="s">
        <v>36</v>
      </c>
      <c r="K217" s="259" t="s">
        <v>5578</v>
      </c>
      <c r="L217" s="259" t="s">
        <v>46</v>
      </c>
      <c r="M217" s="260" t="s">
        <v>5578</v>
      </c>
      <c r="N217" s="252"/>
      <c r="O217" s="252"/>
      <c r="P217" s="253" t="s">
        <v>5578</v>
      </c>
      <c r="Q217" s="253"/>
    </row>
    <row r="218" spans="1:17">
      <c r="A218" s="243" t="str">
        <f t="shared" si="9"/>
        <v>IE019PL</v>
      </c>
      <c r="B218" s="252" t="str">
        <f t="shared" si="10"/>
        <v>messageType</v>
      </c>
      <c r="C218" s="252" t="s">
        <v>1658</v>
      </c>
      <c r="D218" s="243">
        <f t="shared" ca="1" si="11"/>
        <v>7</v>
      </c>
      <c r="E218" s="243" t="s">
        <v>1357</v>
      </c>
      <c r="F218" s="258" t="s">
        <v>48</v>
      </c>
      <c r="G218" s="258" t="s">
        <v>4364</v>
      </c>
      <c r="H218" s="243" t="s">
        <v>5578</v>
      </c>
      <c r="I218" s="243" t="s">
        <v>7</v>
      </c>
      <c r="J218" s="243" t="s">
        <v>49</v>
      </c>
      <c r="K218" s="259" t="s">
        <v>50</v>
      </c>
      <c r="L218" s="259" t="s">
        <v>5578</v>
      </c>
      <c r="M218" s="260" t="s">
        <v>5578</v>
      </c>
      <c r="N218" s="252"/>
      <c r="O218" s="252"/>
      <c r="P218" s="253" t="s">
        <v>5578</v>
      </c>
      <c r="Q218" s="253"/>
    </row>
    <row r="219" spans="1:17" ht="30">
      <c r="A219" s="243" t="str">
        <f t="shared" si="9"/>
        <v>IE019PL</v>
      </c>
      <c r="B219" s="252" t="str">
        <f t="shared" si="10"/>
        <v>correlationIdentifier</v>
      </c>
      <c r="C219" s="252" t="s">
        <v>1659</v>
      </c>
      <c r="D219" s="243">
        <f t="shared" ca="1" si="11"/>
        <v>8</v>
      </c>
      <c r="E219" s="243" t="s">
        <v>1357</v>
      </c>
      <c r="F219" s="258" t="s">
        <v>1684</v>
      </c>
      <c r="G219" s="258" t="s">
        <v>4958</v>
      </c>
      <c r="H219" s="243" t="s">
        <v>5578</v>
      </c>
      <c r="I219" s="243" t="s">
        <v>15</v>
      </c>
      <c r="J219" s="243" t="s">
        <v>36</v>
      </c>
      <c r="K219" s="259" t="s">
        <v>5578</v>
      </c>
      <c r="L219" s="259" t="s">
        <v>52</v>
      </c>
      <c r="M219" s="260" t="s">
        <v>5578</v>
      </c>
      <c r="N219" s="252"/>
      <c r="O219" s="252"/>
      <c r="P219" s="253" t="s">
        <v>5578</v>
      </c>
      <c r="Q219" s="253"/>
    </row>
    <row r="220" spans="1:17">
      <c r="A220" s="243" t="str">
        <f t="shared" si="9"/>
        <v>IE019PL</v>
      </c>
      <c r="B220" s="252" t="str">
        <f t="shared" si="10"/>
        <v>TransitOperation</v>
      </c>
      <c r="C220" s="252" t="s">
        <v>1660</v>
      </c>
      <c r="D220" s="243">
        <f t="shared" ca="1" si="11"/>
        <v>9</v>
      </c>
      <c r="E220" s="243" t="s">
        <v>1357</v>
      </c>
      <c r="F220" s="258" t="s">
        <v>3648</v>
      </c>
      <c r="G220" s="258" t="s">
        <v>4365</v>
      </c>
      <c r="H220" s="243">
        <v>1</v>
      </c>
      <c r="I220" s="243" t="s">
        <v>7</v>
      </c>
      <c r="J220" s="243" t="s">
        <v>5578</v>
      </c>
      <c r="K220" s="259" t="s">
        <v>5578</v>
      </c>
      <c r="L220" s="259" t="s">
        <v>5578</v>
      </c>
      <c r="M220" s="260" t="s">
        <v>5578</v>
      </c>
      <c r="N220" s="252"/>
      <c r="O220" s="252"/>
      <c r="P220" s="252" t="s">
        <v>5578</v>
      </c>
      <c r="Q220" s="252"/>
    </row>
    <row r="221" spans="1:17" ht="30">
      <c r="A221" s="243" t="str">
        <f t="shared" si="9"/>
        <v>IE019PL</v>
      </c>
      <c r="B221" s="252" t="str">
        <f t="shared" si="10"/>
        <v>TransitOperation/MRN</v>
      </c>
      <c r="C221" s="252" t="s">
        <v>1661</v>
      </c>
      <c r="D221" s="243">
        <f t="shared" ca="1" si="11"/>
        <v>10</v>
      </c>
      <c r="E221" s="243" t="s">
        <v>1357</v>
      </c>
      <c r="F221" s="258" t="s">
        <v>882</v>
      </c>
      <c r="G221" s="258" t="s">
        <v>4976</v>
      </c>
      <c r="H221" s="243" t="s">
        <v>5578</v>
      </c>
      <c r="I221" s="243" t="s">
        <v>7</v>
      </c>
      <c r="J221" s="243" t="s">
        <v>1367</v>
      </c>
      <c r="K221" s="259" t="s">
        <v>5578</v>
      </c>
      <c r="L221" s="259" t="s">
        <v>44</v>
      </c>
      <c r="M221" s="260" t="s">
        <v>4323</v>
      </c>
      <c r="N221" s="252" t="s">
        <v>6255</v>
      </c>
      <c r="O221" s="252" t="s">
        <v>6256</v>
      </c>
      <c r="P221" s="253" t="s">
        <v>5578</v>
      </c>
      <c r="Q221" s="253"/>
    </row>
    <row r="222" spans="1:17">
      <c r="A222" s="243" t="str">
        <f t="shared" si="9"/>
        <v>IE019PL</v>
      </c>
      <c r="B222" s="252" t="str">
        <f t="shared" si="10"/>
        <v>TransitOperation/discrepanciesNotificationDate</v>
      </c>
      <c r="C222" s="252" t="s">
        <v>1662</v>
      </c>
      <c r="D222" s="243">
        <f t="shared" ca="1" si="11"/>
        <v>11</v>
      </c>
      <c r="E222" s="243" t="s">
        <v>1357</v>
      </c>
      <c r="F222" s="258" t="s">
        <v>5000</v>
      </c>
      <c r="G222" s="258" t="s">
        <v>4999</v>
      </c>
      <c r="H222" s="243" t="s">
        <v>5578</v>
      </c>
      <c r="I222" s="243" t="s">
        <v>7</v>
      </c>
      <c r="J222" s="243" t="s">
        <v>89</v>
      </c>
      <c r="K222" s="259" t="s">
        <v>5578</v>
      </c>
      <c r="L222" s="259" t="s">
        <v>44</v>
      </c>
      <c r="M222" s="260" t="s">
        <v>5578</v>
      </c>
      <c r="N222" s="252"/>
      <c r="O222" s="252"/>
      <c r="P222" s="253" t="s">
        <v>5578</v>
      </c>
      <c r="Q222" s="253"/>
    </row>
    <row r="223" spans="1:17">
      <c r="A223" s="243" t="str">
        <f t="shared" si="9"/>
        <v>IE019PL</v>
      </c>
      <c r="B223" s="252" t="str">
        <f t="shared" si="10"/>
        <v>TransitOperation/discrepanciesNotificationText</v>
      </c>
      <c r="C223" s="252" t="s">
        <v>1663</v>
      </c>
      <c r="D223" s="243">
        <f t="shared" ca="1" si="11"/>
        <v>12</v>
      </c>
      <c r="E223" s="243" t="s">
        <v>1357</v>
      </c>
      <c r="F223" s="258" t="s">
        <v>5109</v>
      </c>
      <c r="G223" s="258" t="s">
        <v>5110</v>
      </c>
      <c r="H223" s="243" t="s">
        <v>5578</v>
      </c>
      <c r="I223" s="243" t="s">
        <v>11</v>
      </c>
      <c r="J223" s="243" t="s">
        <v>555</v>
      </c>
      <c r="K223" s="259" t="s">
        <v>5578</v>
      </c>
      <c r="L223" s="259" t="s">
        <v>5578</v>
      </c>
      <c r="M223" s="260" t="s">
        <v>5578</v>
      </c>
      <c r="N223" s="252"/>
      <c r="O223" s="252"/>
      <c r="P223" s="253" t="s">
        <v>5578</v>
      </c>
      <c r="Q223" s="253"/>
    </row>
    <row r="224" spans="1:17">
      <c r="A224" s="243" t="str">
        <f t="shared" si="9"/>
        <v>IE019PL</v>
      </c>
      <c r="B224" s="252" t="str">
        <f t="shared" si="10"/>
        <v>CustomsOfficeOfDeparture</v>
      </c>
      <c r="C224" s="252" t="s">
        <v>1664</v>
      </c>
      <c r="D224" s="243">
        <f t="shared" ca="1" si="11"/>
        <v>13</v>
      </c>
      <c r="E224" s="243" t="s">
        <v>4533</v>
      </c>
      <c r="F224" s="258" t="s">
        <v>1721</v>
      </c>
      <c r="G224" s="258" t="s">
        <v>5100</v>
      </c>
      <c r="H224" s="243">
        <v>1</v>
      </c>
      <c r="I224" s="243" t="s">
        <v>7</v>
      </c>
      <c r="J224" s="243" t="s">
        <v>5578</v>
      </c>
      <c r="K224" s="259" t="s">
        <v>5578</v>
      </c>
      <c r="L224" s="259" t="s">
        <v>5578</v>
      </c>
      <c r="M224" s="260" t="s">
        <v>5578</v>
      </c>
      <c r="N224" s="252"/>
      <c r="O224" s="252"/>
      <c r="P224" s="252" t="s">
        <v>5578</v>
      </c>
      <c r="Q224" s="252"/>
    </row>
    <row r="225" spans="1:17">
      <c r="A225" s="243" t="str">
        <f t="shared" si="9"/>
        <v>IE019PL</v>
      </c>
      <c r="B225" s="252" t="str">
        <f t="shared" si="10"/>
        <v>CustomsOfficeOfDeparture/referenceNumber</v>
      </c>
      <c r="C225" s="252" t="s">
        <v>1665</v>
      </c>
      <c r="D225" s="243">
        <f t="shared" ca="1" si="11"/>
        <v>14</v>
      </c>
      <c r="E225" s="243" t="s">
        <v>4534</v>
      </c>
      <c r="F225" s="258" t="s">
        <v>1864</v>
      </c>
      <c r="G225" s="258" t="s">
        <v>5126</v>
      </c>
      <c r="H225" s="243" t="s">
        <v>5578</v>
      </c>
      <c r="I225" s="243" t="s">
        <v>7</v>
      </c>
      <c r="J225" s="243" t="s">
        <v>106</v>
      </c>
      <c r="K225" s="259" t="s">
        <v>107</v>
      </c>
      <c r="L225" s="259" t="s">
        <v>5578</v>
      </c>
      <c r="M225" s="260" t="s">
        <v>5578</v>
      </c>
      <c r="N225" s="252"/>
      <c r="O225" s="252"/>
      <c r="P225" s="253" t="s">
        <v>5578</v>
      </c>
      <c r="Q225" s="253"/>
    </row>
    <row r="226" spans="1:17" ht="30">
      <c r="A226" s="243" t="str">
        <f t="shared" si="9"/>
        <v>IE019PL</v>
      </c>
      <c r="B226" s="252" t="str">
        <f t="shared" si="10"/>
        <v>HolderOfTheTransitProcedure</v>
      </c>
      <c r="C226" s="252" t="s">
        <v>1666</v>
      </c>
      <c r="D226" s="243">
        <f t="shared" ca="1" si="11"/>
        <v>15</v>
      </c>
      <c r="E226" s="243" t="s">
        <v>4543</v>
      </c>
      <c r="F226" s="258" t="s">
        <v>4409</v>
      </c>
      <c r="G226" s="258" t="s">
        <v>4410</v>
      </c>
      <c r="H226" s="243">
        <v>1</v>
      </c>
      <c r="I226" s="243" t="s">
        <v>7</v>
      </c>
      <c r="J226" s="243" t="s">
        <v>5578</v>
      </c>
      <c r="K226" s="259" t="s">
        <v>5578</v>
      </c>
      <c r="L226" s="259" t="s">
        <v>5578</v>
      </c>
      <c r="M226" s="260" t="s">
        <v>5578</v>
      </c>
      <c r="N226" s="252"/>
      <c r="O226" s="252"/>
      <c r="P226" s="252" t="s">
        <v>5578</v>
      </c>
      <c r="Q226" s="252"/>
    </row>
    <row r="227" spans="1:17" ht="30">
      <c r="A227" s="243" t="str">
        <f t="shared" si="9"/>
        <v>IE019PL</v>
      </c>
      <c r="B227" s="252" t="str">
        <f t="shared" si="10"/>
        <v>HolderOfTheTransitProcedure/identificationNumber</v>
      </c>
      <c r="C227" s="252" t="s">
        <v>1667</v>
      </c>
      <c r="D227" s="243">
        <f t="shared" ca="1" si="11"/>
        <v>16</v>
      </c>
      <c r="E227" s="243" t="s">
        <v>4544</v>
      </c>
      <c r="F227" s="258" t="s">
        <v>543</v>
      </c>
      <c r="G227" s="258" t="s">
        <v>6466</v>
      </c>
      <c r="H227" s="243" t="s">
        <v>5578</v>
      </c>
      <c r="I227" s="243" t="s">
        <v>11</v>
      </c>
      <c r="J227" s="243" t="s">
        <v>135</v>
      </c>
      <c r="K227" s="259" t="s">
        <v>5578</v>
      </c>
      <c r="L227" s="259" t="s">
        <v>1651</v>
      </c>
      <c r="M227" s="260" t="s">
        <v>5578</v>
      </c>
      <c r="N227" s="252"/>
      <c r="O227" s="252"/>
      <c r="P227" s="253" t="s">
        <v>5578</v>
      </c>
      <c r="Q227" s="253"/>
    </row>
    <row r="228" spans="1:17" ht="30">
      <c r="A228" s="243" t="str">
        <f t="shared" si="9"/>
        <v>IE019PL</v>
      </c>
      <c r="B228" s="252" t="str">
        <f t="shared" si="10"/>
        <v>HolderOfTheTransitProcedure/TIRHolderIdentificationNumber</v>
      </c>
      <c r="C228" s="252" t="s">
        <v>1668</v>
      </c>
      <c r="D228" s="243">
        <f t="shared" ca="1" si="11"/>
        <v>17</v>
      </c>
      <c r="E228" s="243" t="s">
        <v>4545</v>
      </c>
      <c r="F228" s="258" t="s">
        <v>4412</v>
      </c>
      <c r="G228" s="258" t="s">
        <v>4411</v>
      </c>
      <c r="H228" s="243" t="s">
        <v>5578</v>
      </c>
      <c r="I228" s="243" t="s">
        <v>15</v>
      </c>
      <c r="J228" s="243" t="s">
        <v>135</v>
      </c>
      <c r="K228" s="259" t="s">
        <v>5578</v>
      </c>
      <c r="L228" s="259" t="s">
        <v>137</v>
      </c>
      <c r="M228" s="260" t="s">
        <v>5578</v>
      </c>
      <c r="N228" s="252"/>
      <c r="O228" s="252"/>
      <c r="P228" s="253" t="s">
        <v>5578</v>
      </c>
      <c r="Q228" s="253"/>
    </row>
    <row r="229" spans="1:17">
      <c r="A229" s="243" t="str">
        <f t="shared" si="9"/>
        <v>IE019PL</v>
      </c>
      <c r="B229" s="252" t="str">
        <f t="shared" si="10"/>
        <v>HolderOfTheTransitProcedure/name</v>
      </c>
      <c r="C229" s="252" t="s">
        <v>1669</v>
      </c>
      <c r="D229" s="243">
        <f t="shared" ca="1" si="11"/>
        <v>18</v>
      </c>
      <c r="E229" s="243" t="s">
        <v>4546</v>
      </c>
      <c r="F229" s="258" t="s">
        <v>6459</v>
      </c>
      <c r="G229" s="258" t="s">
        <v>6460</v>
      </c>
      <c r="H229" s="243" t="s">
        <v>5578</v>
      </c>
      <c r="I229" s="243" t="s">
        <v>15</v>
      </c>
      <c r="J229" s="243" t="s">
        <v>140</v>
      </c>
      <c r="K229" s="259" t="s">
        <v>5578</v>
      </c>
      <c r="L229" s="259" t="s">
        <v>142</v>
      </c>
      <c r="M229" s="260" t="s">
        <v>5578</v>
      </c>
      <c r="N229" s="252"/>
      <c r="O229" s="252"/>
      <c r="P229" s="253" t="s">
        <v>5578</v>
      </c>
      <c r="Q229" s="253"/>
    </row>
    <row r="230" spans="1:17" ht="30">
      <c r="A230" s="243" t="str">
        <f t="shared" si="9"/>
        <v>IE019PL</v>
      </c>
      <c r="B230" s="252" t="str">
        <f t="shared" si="10"/>
        <v>HolderOfTheTransitProcedure/Address</v>
      </c>
      <c r="C230" s="252" t="s">
        <v>1670</v>
      </c>
      <c r="D230" s="243">
        <f t="shared" ca="1" si="11"/>
        <v>19</v>
      </c>
      <c r="E230" s="243" t="s">
        <v>4547</v>
      </c>
      <c r="F230" s="258" t="s">
        <v>152</v>
      </c>
      <c r="G230" s="258" t="s">
        <v>6442</v>
      </c>
      <c r="H230" s="243" t="s">
        <v>14</v>
      </c>
      <c r="I230" s="243" t="s">
        <v>15</v>
      </c>
      <c r="J230" s="243" t="s">
        <v>5578</v>
      </c>
      <c r="K230" s="259" t="s">
        <v>5578</v>
      </c>
      <c r="L230" s="259" t="s">
        <v>142</v>
      </c>
      <c r="M230" s="260" t="s">
        <v>5578</v>
      </c>
      <c r="N230" s="252"/>
      <c r="O230" s="252"/>
      <c r="P230" s="252" t="s">
        <v>5578</v>
      </c>
      <c r="Q230" s="252"/>
    </row>
    <row r="231" spans="1:17">
      <c r="A231" s="243" t="str">
        <f t="shared" si="9"/>
        <v>IE019PL</v>
      </c>
      <c r="B231" s="252" t="str">
        <f t="shared" si="10"/>
        <v>HolderOfTheTransitProcedure/Address/streetAndNumber</v>
      </c>
      <c r="C231" s="252" t="s">
        <v>1671</v>
      </c>
      <c r="D231" s="243">
        <f t="shared" ca="1" si="11"/>
        <v>20</v>
      </c>
      <c r="E231" s="243" t="s">
        <v>4551</v>
      </c>
      <c r="F231" s="258" t="s">
        <v>1732</v>
      </c>
      <c r="G231" s="258" t="s">
        <v>4416</v>
      </c>
      <c r="H231" s="243" t="s">
        <v>5578</v>
      </c>
      <c r="I231" s="243" t="s">
        <v>7</v>
      </c>
      <c r="J231" s="243" t="s">
        <v>140</v>
      </c>
      <c r="K231" s="259" t="s">
        <v>5578</v>
      </c>
      <c r="L231" s="259" t="s">
        <v>5578</v>
      </c>
      <c r="M231" s="260" t="s">
        <v>5578</v>
      </c>
      <c r="N231" s="252"/>
      <c r="O231" s="252"/>
      <c r="P231" s="253" t="s">
        <v>5578</v>
      </c>
      <c r="Q231" s="253"/>
    </row>
    <row r="232" spans="1:17">
      <c r="A232" s="243" t="str">
        <f t="shared" si="9"/>
        <v>IE019PL</v>
      </c>
      <c r="B232" s="252" t="str">
        <f t="shared" si="10"/>
        <v>HolderOfTheTransitProcedure/Address/postcode</v>
      </c>
      <c r="C232" s="252" t="s">
        <v>1672</v>
      </c>
      <c r="D232" s="243">
        <f t="shared" ca="1" si="11"/>
        <v>21</v>
      </c>
      <c r="E232" s="243" t="s">
        <v>4550</v>
      </c>
      <c r="F232" s="258" t="s">
        <v>1406</v>
      </c>
      <c r="G232" s="258" t="s">
        <v>4426</v>
      </c>
      <c r="H232" s="243" t="s">
        <v>5578</v>
      </c>
      <c r="I232" s="243" t="s">
        <v>15</v>
      </c>
      <c r="J232" s="243" t="s">
        <v>135</v>
      </c>
      <c r="K232" s="259" t="s">
        <v>5578</v>
      </c>
      <c r="L232" s="259" t="s">
        <v>163</v>
      </c>
      <c r="M232" s="260" t="s">
        <v>5578</v>
      </c>
      <c r="N232" s="252"/>
      <c r="O232" s="252"/>
      <c r="P232" s="253" t="s">
        <v>5578</v>
      </c>
      <c r="Q232" s="253"/>
    </row>
    <row r="233" spans="1:17">
      <c r="A233" s="243" t="str">
        <f t="shared" si="9"/>
        <v>IE019PL</v>
      </c>
      <c r="B233" s="252" t="str">
        <f t="shared" si="10"/>
        <v>HolderOfTheTransitProcedure/Address/city</v>
      </c>
      <c r="C233" s="252" t="s">
        <v>1673</v>
      </c>
      <c r="D233" s="243">
        <f t="shared" ca="1" si="11"/>
        <v>22</v>
      </c>
      <c r="E233" s="243" t="s">
        <v>4548</v>
      </c>
      <c r="F233" s="258" t="s">
        <v>1408</v>
      </c>
      <c r="G233" s="258" t="s">
        <v>4418</v>
      </c>
      <c r="H233" s="243" t="s">
        <v>5578</v>
      </c>
      <c r="I233" s="243" t="s">
        <v>7</v>
      </c>
      <c r="J233" s="243" t="s">
        <v>36</v>
      </c>
      <c r="K233" s="259" t="s">
        <v>5578</v>
      </c>
      <c r="L233" s="259" t="s">
        <v>5578</v>
      </c>
      <c r="M233" s="260" t="s">
        <v>5578</v>
      </c>
      <c r="N233" s="252"/>
      <c r="O233" s="252"/>
      <c r="P233" s="253" t="s">
        <v>5578</v>
      </c>
      <c r="Q233" s="253"/>
    </row>
    <row r="234" spans="1:17">
      <c r="A234" s="243" t="str">
        <f t="shared" si="9"/>
        <v>IE019PL</v>
      </c>
      <c r="B234" s="252" t="str">
        <f t="shared" si="10"/>
        <v>HolderOfTheTransitProcedure/Address/country</v>
      </c>
      <c r="C234" s="252" t="s">
        <v>1674</v>
      </c>
      <c r="D234" s="243">
        <f t="shared" ca="1" si="11"/>
        <v>23</v>
      </c>
      <c r="E234" s="243" t="s">
        <v>4549</v>
      </c>
      <c r="F234" s="258" t="s">
        <v>1410</v>
      </c>
      <c r="G234" s="258" t="s">
        <v>4415</v>
      </c>
      <c r="H234" s="243" t="s">
        <v>5578</v>
      </c>
      <c r="I234" s="243" t="s">
        <v>7</v>
      </c>
      <c r="J234" s="243" t="s">
        <v>83</v>
      </c>
      <c r="K234" s="259" t="s">
        <v>150</v>
      </c>
      <c r="L234" s="259" t="s">
        <v>5578</v>
      </c>
      <c r="M234" s="260" t="s">
        <v>5578</v>
      </c>
      <c r="N234" s="252"/>
      <c r="O234" s="252"/>
      <c r="P234" s="253" t="s">
        <v>5578</v>
      </c>
      <c r="Q234" s="253"/>
    </row>
    <row r="235" spans="1:17">
      <c r="A235" s="243" t="str">
        <f t="shared" si="9"/>
        <v>IE019PL</v>
      </c>
      <c r="B235" s="252" t="str">
        <f t="shared" si="10"/>
        <v>Guarantor</v>
      </c>
      <c r="C235" s="252" t="s">
        <v>1675</v>
      </c>
      <c r="D235" s="243">
        <f t="shared" ca="1" si="11"/>
        <v>24</v>
      </c>
      <c r="E235" s="243" t="s">
        <v>1357</v>
      </c>
      <c r="F235" s="258" t="s">
        <v>5171</v>
      </c>
      <c r="G235" s="258" t="s">
        <v>5170</v>
      </c>
      <c r="H235" s="243" t="s">
        <v>14</v>
      </c>
      <c r="I235" s="243" t="s">
        <v>11</v>
      </c>
      <c r="J235" s="243" t="s">
        <v>5578</v>
      </c>
      <c r="K235" s="259" t="s">
        <v>5578</v>
      </c>
      <c r="L235" s="259" t="s">
        <v>5578</v>
      </c>
      <c r="M235" s="260" t="s">
        <v>5578</v>
      </c>
      <c r="N235" s="252"/>
      <c r="O235" s="252"/>
      <c r="P235" s="252" t="s">
        <v>5578</v>
      </c>
      <c r="Q235" s="252"/>
    </row>
    <row r="236" spans="1:17" ht="30">
      <c r="A236" s="243" t="str">
        <f t="shared" si="9"/>
        <v>IE019PL</v>
      </c>
      <c r="B236" s="252" t="str">
        <f t="shared" si="10"/>
        <v>Guarantor/identificationNumber</v>
      </c>
      <c r="C236" s="252" t="s">
        <v>1676</v>
      </c>
      <c r="D236" s="243">
        <f t="shared" ca="1" si="11"/>
        <v>25</v>
      </c>
      <c r="E236" s="243" t="s">
        <v>1357</v>
      </c>
      <c r="F236" s="258" t="s">
        <v>543</v>
      </c>
      <c r="G236" s="258" t="s">
        <v>6466</v>
      </c>
      <c r="H236" s="243" t="s">
        <v>5578</v>
      </c>
      <c r="I236" s="243" t="s">
        <v>7</v>
      </c>
      <c r="J236" s="243" t="s">
        <v>135</v>
      </c>
      <c r="K236" s="259" t="s">
        <v>5578</v>
      </c>
      <c r="L236" s="259" t="s">
        <v>1686</v>
      </c>
      <c r="M236" s="260" t="s">
        <v>5578</v>
      </c>
      <c r="N236" s="252"/>
      <c r="O236" s="252"/>
      <c r="P236" s="253" t="s">
        <v>5578</v>
      </c>
      <c r="Q236" s="253"/>
    </row>
    <row r="237" spans="1:17">
      <c r="A237" s="243" t="str">
        <f t="shared" si="9"/>
        <v>IE019PL</v>
      </c>
      <c r="B237" s="252" t="str">
        <f t="shared" si="10"/>
        <v>Guarantor/name</v>
      </c>
      <c r="C237" s="252" t="s">
        <v>1677</v>
      </c>
      <c r="D237" s="243">
        <f t="shared" ca="1" si="11"/>
        <v>26</v>
      </c>
      <c r="E237" s="243" t="s">
        <v>1357</v>
      </c>
      <c r="F237" s="258" t="s">
        <v>2053</v>
      </c>
      <c r="G237" s="258" t="s">
        <v>5156</v>
      </c>
      <c r="H237" s="243" t="s">
        <v>5578</v>
      </c>
      <c r="I237" s="243" t="s">
        <v>15</v>
      </c>
      <c r="J237" s="243" t="s">
        <v>140</v>
      </c>
      <c r="K237" s="259" t="s">
        <v>5578</v>
      </c>
      <c r="L237" s="259" t="s">
        <v>142</v>
      </c>
      <c r="M237" s="260" t="s">
        <v>5578</v>
      </c>
      <c r="N237" s="252"/>
      <c r="O237" s="252"/>
      <c r="P237" s="253" t="s">
        <v>5578</v>
      </c>
      <c r="Q237" s="253"/>
    </row>
    <row r="238" spans="1:17">
      <c r="A238" s="243" t="str">
        <f t="shared" si="9"/>
        <v>IE019PL</v>
      </c>
      <c r="B238" s="252" t="str">
        <f t="shared" si="10"/>
        <v>Guarantor/Address</v>
      </c>
      <c r="C238" s="252" t="s">
        <v>1678</v>
      </c>
      <c r="D238" s="243">
        <f t="shared" ca="1" si="11"/>
        <v>27</v>
      </c>
      <c r="E238" s="243" t="s">
        <v>1357</v>
      </c>
      <c r="F238" s="258" t="s">
        <v>5066</v>
      </c>
      <c r="G238" s="258" t="s">
        <v>6441</v>
      </c>
      <c r="H238" s="243" t="s">
        <v>14</v>
      </c>
      <c r="I238" s="243" t="s">
        <v>15</v>
      </c>
      <c r="J238" s="243" t="s">
        <v>5578</v>
      </c>
      <c r="K238" s="259" t="s">
        <v>5578</v>
      </c>
      <c r="L238" s="259" t="s">
        <v>142</v>
      </c>
      <c r="M238" s="260" t="s">
        <v>5578</v>
      </c>
      <c r="N238" s="252"/>
      <c r="O238" s="252"/>
      <c r="P238" s="252" t="s">
        <v>5578</v>
      </c>
      <c r="Q238" s="252"/>
    </row>
    <row r="239" spans="1:17">
      <c r="A239" s="243" t="str">
        <f t="shared" si="9"/>
        <v>IE019PL</v>
      </c>
      <c r="B239" s="252" t="str">
        <f t="shared" si="10"/>
        <v>Guarantor/Address/streetAndNumber</v>
      </c>
      <c r="C239" s="252" t="s">
        <v>1679</v>
      </c>
      <c r="D239" s="243">
        <f t="shared" ca="1" si="11"/>
        <v>28</v>
      </c>
      <c r="E239" s="243" t="s">
        <v>1357</v>
      </c>
      <c r="F239" s="258" t="s">
        <v>1404</v>
      </c>
      <c r="G239" s="258" t="s">
        <v>4416</v>
      </c>
      <c r="H239" s="243" t="s">
        <v>5578</v>
      </c>
      <c r="I239" s="243" t="s">
        <v>7</v>
      </c>
      <c r="J239" s="243" t="s">
        <v>140</v>
      </c>
      <c r="K239" s="259" t="s">
        <v>5578</v>
      </c>
      <c r="L239" s="259" t="s">
        <v>5578</v>
      </c>
      <c r="M239" s="260" t="s">
        <v>5578</v>
      </c>
      <c r="N239" s="252"/>
      <c r="O239" s="252"/>
      <c r="P239" s="253" t="s">
        <v>5578</v>
      </c>
      <c r="Q239" s="253"/>
    </row>
    <row r="240" spans="1:17">
      <c r="A240" s="243" t="str">
        <f t="shared" si="9"/>
        <v>IE019PL</v>
      </c>
      <c r="B240" s="252" t="str">
        <f t="shared" si="10"/>
        <v>Guarantor/Address/postcode</v>
      </c>
      <c r="C240" s="252" t="s">
        <v>1680</v>
      </c>
      <c r="D240" s="243">
        <f t="shared" ca="1" si="11"/>
        <v>29</v>
      </c>
      <c r="E240" s="243" t="s">
        <v>1357</v>
      </c>
      <c r="F240" s="258" t="s">
        <v>1406</v>
      </c>
      <c r="G240" s="258" t="s">
        <v>4426</v>
      </c>
      <c r="H240" s="243" t="s">
        <v>5578</v>
      </c>
      <c r="I240" s="243" t="s">
        <v>15</v>
      </c>
      <c r="J240" s="243" t="s">
        <v>135</v>
      </c>
      <c r="K240" s="259" t="s">
        <v>5578</v>
      </c>
      <c r="L240" s="259" t="s">
        <v>163</v>
      </c>
      <c r="M240" s="260" t="s">
        <v>5578</v>
      </c>
      <c r="N240" s="252"/>
      <c r="O240" s="252"/>
      <c r="P240" s="253" t="s">
        <v>5578</v>
      </c>
      <c r="Q240" s="253"/>
    </row>
    <row r="241" spans="1:17">
      <c r="A241" s="243" t="str">
        <f t="shared" si="9"/>
        <v>IE019PL</v>
      </c>
      <c r="B241" s="252" t="str">
        <f t="shared" si="10"/>
        <v>Guarantor/Address/city</v>
      </c>
      <c r="C241" s="252" t="s">
        <v>1681</v>
      </c>
      <c r="D241" s="243">
        <f t="shared" ca="1" si="11"/>
        <v>30</v>
      </c>
      <c r="E241" s="243" t="s">
        <v>1357</v>
      </c>
      <c r="F241" s="258" t="s">
        <v>1408</v>
      </c>
      <c r="G241" s="258" t="s">
        <v>4418</v>
      </c>
      <c r="H241" s="243" t="s">
        <v>5578</v>
      </c>
      <c r="I241" s="243" t="s">
        <v>7</v>
      </c>
      <c r="J241" s="243" t="s">
        <v>36</v>
      </c>
      <c r="K241" s="259" t="s">
        <v>5578</v>
      </c>
      <c r="L241" s="259" t="s">
        <v>5578</v>
      </c>
      <c r="M241" s="260" t="s">
        <v>5578</v>
      </c>
      <c r="N241" s="252"/>
      <c r="O241" s="252"/>
      <c r="P241" s="253" t="s">
        <v>5578</v>
      </c>
      <c r="Q241" s="253"/>
    </row>
    <row r="242" spans="1:17">
      <c r="A242" s="243" t="str">
        <f t="shared" si="9"/>
        <v>IE019PL</v>
      </c>
      <c r="B242" s="252" t="str">
        <f t="shared" si="10"/>
        <v>Guarantor/Address/country</v>
      </c>
      <c r="C242" s="252" t="s">
        <v>1682</v>
      </c>
      <c r="D242" s="243">
        <f t="shared" ca="1" si="11"/>
        <v>31</v>
      </c>
      <c r="E242" s="243" t="s">
        <v>1357</v>
      </c>
      <c r="F242" s="258" t="s">
        <v>1410</v>
      </c>
      <c r="G242" s="258" t="s">
        <v>4415</v>
      </c>
      <c r="H242" s="243" t="s">
        <v>5578</v>
      </c>
      <c r="I242" s="243" t="s">
        <v>7</v>
      </c>
      <c r="J242" s="243" t="s">
        <v>83</v>
      </c>
      <c r="K242" s="259" t="s">
        <v>1687</v>
      </c>
      <c r="L242" s="259" t="s">
        <v>5578</v>
      </c>
      <c r="M242" s="260" t="s">
        <v>5578</v>
      </c>
      <c r="N242" s="252"/>
      <c r="O242" s="252"/>
      <c r="P242" s="253" t="s">
        <v>5578</v>
      </c>
      <c r="Q242" s="253"/>
    </row>
    <row r="243" spans="1:17">
      <c r="A243" s="243" t="str">
        <f t="shared" si="9"/>
        <v>IE019PL</v>
      </c>
      <c r="B243" s="252" t="str">
        <f t="shared" si="10"/>
        <v>Signature</v>
      </c>
      <c r="C243" s="252" t="s">
        <v>1683</v>
      </c>
      <c r="D243" s="243">
        <f t="shared" ca="1" si="11"/>
        <v>32</v>
      </c>
      <c r="E243" s="243" t="s">
        <v>1357</v>
      </c>
      <c r="F243" s="258" t="s">
        <v>854</v>
      </c>
      <c r="G243" s="258" t="s">
        <v>4975</v>
      </c>
      <c r="H243" s="243" t="s">
        <v>14</v>
      </c>
      <c r="I243" s="243" t="s">
        <v>11</v>
      </c>
      <c r="J243" s="243" t="s">
        <v>5578</v>
      </c>
      <c r="K243" s="259" t="s">
        <v>5578</v>
      </c>
      <c r="L243" s="259" t="s">
        <v>5578</v>
      </c>
      <c r="M243" s="260" t="s">
        <v>5578</v>
      </c>
      <c r="N243" s="252"/>
      <c r="O243" s="252"/>
      <c r="P243" s="252" t="s">
        <v>5578</v>
      </c>
      <c r="Q243" s="252"/>
    </row>
    <row r="244" spans="1:17" ht="30">
      <c r="A244" s="243" t="str">
        <f t="shared" si="9"/>
        <v>IE022PL</v>
      </c>
      <c r="B244" s="252" t="str">
        <f t="shared" si="10"/>
        <v>CC022C</v>
      </c>
      <c r="C244" s="252" t="s">
        <v>1688</v>
      </c>
      <c r="D244" s="243">
        <f t="shared" ca="1" si="11"/>
        <v>1</v>
      </c>
      <c r="E244" s="243" t="s">
        <v>1357</v>
      </c>
      <c r="F244" s="258" t="s">
        <v>4588</v>
      </c>
      <c r="G244" s="258" t="s">
        <v>4587</v>
      </c>
      <c r="H244" s="243">
        <v>1</v>
      </c>
      <c r="I244" s="243" t="s">
        <v>7</v>
      </c>
      <c r="J244" s="243" t="s">
        <v>5578</v>
      </c>
      <c r="K244" s="259" t="s">
        <v>5578</v>
      </c>
      <c r="L244" s="259" t="s">
        <v>5578</v>
      </c>
      <c r="M244" s="260" t="s">
        <v>5578</v>
      </c>
      <c r="N244" s="252"/>
      <c r="O244" s="252"/>
      <c r="P244" s="252" t="s">
        <v>5578</v>
      </c>
      <c r="Q244" s="252"/>
    </row>
    <row r="245" spans="1:17">
      <c r="A245" s="243" t="str">
        <f t="shared" si="9"/>
        <v>IE022PL</v>
      </c>
      <c r="B245" s="252" t="str">
        <f t="shared" si="10"/>
        <v>@PhaseID</v>
      </c>
      <c r="C245" s="252" t="s">
        <v>1689</v>
      </c>
      <c r="D245" s="243">
        <f t="shared" ca="1" si="11"/>
        <v>2</v>
      </c>
      <c r="E245" s="243" t="s">
        <v>1357</v>
      </c>
      <c r="F245" s="258" t="s">
        <v>4557</v>
      </c>
      <c r="G245" s="258" t="s">
        <v>4558</v>
      </c>
      <c r="H245" s="243" t="s">
        <v>5578</v>
      </c>
      <c r="I245" s="243" t="s">
        <v>11</v>
      </c>
      <c r="J245" s="243" t="s">
        <v>5578</v>
      </c>
      <c r="K245" s="259" t="s">
        <v>5578</v>
      </c>
      <c r="L245" s="259" t="s">
        <v>5578</v>
      </c>
      <c r="M245" s="260" t="s">
        <v>5578</v>
      </c>
      <c r="N245" s="252"/>
      <c r="O245" s="252"/>
      <c r="P245" s="253" t="s">
        <v>5578</v>
      </c>
      <c r="Q245" s="253"/>
    </row>
    <row r="246" spans="1:17" ht="45">
      <c r="A246" s="243" t="str">
        <f t="shared" si="9"/>
        <v>IE022PL</v>
      </c>
      <c r="B246" s="252" t="str">
        <f t="shared" si="10"/>
        <v>messageSender</v>
      </c>
      <c r="C246" s="252" t="s">
        <v>1690</v>
      </c>
      <c r="D246" s="243">
        <f t="shared" ca="1" si="11"/>
        <v>3</v>
      </c>
      <c r="E246" s="243" t="s">
        <v>1357</v>
      </c>
      <c r="F246" s="258" t="s">
        <v>4360</v>
      </c>
      <c r="G246" s="258" t="s">
        <v>4359</v>
      </c>
      <c r="H246" s="243" t="s">
        <v>5578</v>
      </c>
      <c r="I246" s="243" t="s">
        <v>7</v>
      </c>
      <c r="J246" s="243" t="s">
        <v>36</v>
      </c>
      <c r="K246" s="259" t="s">
        <v>5578</v>
      </c>
      <c r="L246" s="259" t="s">
        <v>5578</v>
      </c>
      <c r="M246" s="260" t="s">
        <v>5578</v>
      </c>
      <c r="N246" s="252"/>
      <c r="O246" s="252"/>
      <c r="P246" s="253" t="s">
        <v>5578</v>
      </c>
      <c r="Q246" s="253"/>
    </row>
    <row r="247" spans="1:17" ht="45">
      <c r="A247" s="243" t="str">
        <f t="shared" si="9"/>
        <v>IE022PL</v>
      </c>
      <c r="B247" s="252" t="str">
        <f t="shared" si="10"/>
        <v>messageRecipient</v>
      </c>
      <c r="C247" s="252" t="s">
        <v>1691</v>
      </c>
      <c r="D247" s="243">
        <f t="shared" ca="1" si="11"/>
        <v>4</v>
      </c>
      <c r="E247" s="243" t="s">
        <v>1357</v>
      </c>
      <c r="F247" s="258" t="s">
        <v>4361</v>
      </c>
      <c r="G247" s="258" t="s">
        <v>4358</v>
      </c>
      <c r="H247" s="243" t="s">
        <v>5578</v>
      </c>
      <c r="I247" s="243" t="s">
        <v>7</v>
      </c>
      <c r="J247" s="243" t="s">
        <v>36</v>
      </c>
      <c r="K247" s="259" t="s">
        <v>5578</v>
      </c>
      <c r="L247" s="259" t="s">
        <v>5578</v>
      </c>
      <c r="M247" s="260" t="s">
        <v>5578</v>
      </c>
      <c r="N247" s="252"/>
      <c r="O247" s="252"/>
      <c r="P247" s="253" t="s">
        <v>5578</v>
      </c>
      <c r="Q247" s="253"/>
    </row>
    <row r="248" spans="1:17" ht="30">
      <c r="A248" s="243" t="str">
        <f t="shared" si="9"/>
        <v>IE022PL</v>
      </c>
      <c r="B248" s="252" t="str">
        <f t="shared" si="10"/>
        <v>preparationDateAndTime</v>
      </c>
      <c r="C248" s="252" t="s">
        <v>1692</v>
      </c>
      <c r="D248" s="243">
        <f t="shared" ca="1" si="11"/>
        <v>5</v>
      </c>
      <c r="E248" s="243" t="s">
        <v>1357</v>
      </c>
      <c r="F248" s="258" t="s">
        <v>4400</v>
      </c>
      <c r="G248" s="258" t="s">
        <v>4362</v>
      </c>
      <c r="H248" s="243" t="s">
        <v>5578</v>
      </c>
      <c r="I248" s="243" t="s">
        <v>7</v>
      </c>
      <c r="J248" s="243" t="s">
        <v>43</v>
      </c>
      <c r="K248" s="259" t="s">
        <v>5578</v>
      </c>
      <c r="L248" s="259" t="s">
        <v>44</v>
      </c>
      <c r="M248" s="260" t="s">
        <v>5578</v>
      </c>
      <c r="N248" s="252"/>
      <c r="O248" s="252"/>
      <c r="P248" s="253" t="s">
        <v>5578</v>
      </c>
      <c r="Q248" s="253"/>
    </row>
    <row r="249" spans="1:17">
      <c r="A249" s="243" t="str">
        <f t="shared" si="9"/>
        <v>IE022PL</v>
      </c>
      <c r="B249" s="252" t="str">
        <f t="shared" si="10"/>
        <v>messageIdentification</v>
      </c>
      <c r="C249" s="252" t="s">
        <v>1693</v>
      </c>
      <c r="D249" s="243">
        <f t="shared" ca="1" si="11"/>
        <v>6</v>
      </c>
      <c r="E249" s="243" t="s">
        <v>1357</v>
      </c>
      <c r="F249" s="258" t="s">
        <v>3646</v>
      </c>
      <c r="G249" s="258" t="s">
        <v>4363</v>
      </c>
      <c r="H249" s="243" t="s">
        <v>5578</v>
      </c>
      <c r="I249" s="243" t="s">
        <v>7</v>
      </c>
      <c r="J249" s="243" t="s">
        <v>36</v>
      </c>
      <c r="K249" s="259" t="s">
        <v>5578</v>
      </c>
      <c r="L249" s="259" t="s">
        <v>46</v>
      </c>
      <c r="M249" s="260" t="s">
        <v>5578</v>
      </c>
      <c r="N249" s="252"/>
      <c r="O249" s="252"/>
      <c r="P249" s="253" t="s">
        <v>5578</v>
      </c>
      <c r="Q249" s="253"/>
    </row>
    <row r="250" spans="1:17">
      <c r="A250" s="243" t="str">
        <f t="shared" si="9"/>
        <v>IE022PL</v>
      </c>
      <c r="B250" s="252" t="str">
        <f t="shared" si="10"/>
        <v>messageType</v>
      </c>
      <c r="C250" s="252" t="s">
        <v>1694</v>
      </c>
      <c r="D250" s="243">
        <f t="shared" ca="1" si="11"/>
        <v>7</v>
      </c>
      <c r="E250" s="243" t="s">
        <v>1357</v>
      </c>
      <c r="F250" s="258" t="s">
        <v>48</v>
      </c>
      <c r="G250" s="258" t="s">
        <v>4364</v>
      </c>
      <c r="H250" s="243" t="s">
        <v>5578</v>
      </c>
      <c r="I250" s="243" t="s">
        <v>7</v>
      </c>
      <c r="J250" s="243" t="s">
        <v>49</v>
      </c>
      <c r="K250" s="259" t="s">
        <v>50</v>
      </c>
      <c r="L250" s="259" t="s">
        <v>5578</v>
      </c>
      <c r="M250" s="260" t="s">
        <v>5578</v>
      </c>
      <c r="N250" s="252"/>
      <c r="O250" s="252"/>
      <c r="P250" s="253" t="s">
        <v>5578</v>
      </c>
      <c r="Q250" s="253"/>
    </row>
    <row r="251" spans="1:17" ht="30">
      <c r="A251" s="243" t="str">
        <f t="shared" ref="A251:A309" si="12">MID(C251,2,IFERROR(FIND("#",SUBSTITUTE(C251,"/","#",2),1)-2,LEN(C251)-1))</f>
        <v>IE022PL</v>
      </c>
      <c r="B251" s="252" t="str">
        <f t="shared" ref="B251:B309" si="13">IF(LEN(C251)-LEN(SUBSTITUTE(C251,"/",""))&gt;3,RIGHT(C251,LEN(C251)-FIND("#",SUBSTITUTE(C251,"/","#",3),1)),RIGHT(C251,LEN(C251)-FIND("#",SUBSTITUTE(C251,"/","#",LEN(C251)-LEN(SUBSTITUTE(C251,"/",""))),1)))</f>
        <v>correlationIdentifier</v>
      </c>
      <c r="C251" s="252" t="s">
        <v>1695</v>
      </c>
      <c r="D251" s="243">
        <f t="shared" ref="D251:D309" ca="1" si="14">IF(VLOOKUP($C251,INDIRECT($A251&amp;"!A:B"),2,0)="","",VLOOKUP($C251,INDIRECT($A251&amp;"!A:B"),2,0))</f>
        <v>8</v>
      </c>
      <c r="E251" s="243" t="s">
        <v>1357</v>
      </c>
      <c r="F251" s="258" t="s">
        <v>5083</v>
      </c>
      <c r="G251" s="258" t="s">
        <v>5080</v>
      </c>
      <c r="H251" s="243" t="s">
        <v>5578</v>
      </c>
      <c r="I251" s="243" t="s">
        <v>15</v>
      </c>
      <c r="J251" s="243" t="s">
        <v>36</v>
      </c>
      <c r="K251" s="259" t="s">
        <v>5578</v>
      </c>
      <c r="L251" s="259" t="s">
        <v>52</v>
      </c>
      <c r="M251" s="262"/>
      <c r="N251" s="252"/>
      <c r="O251" s="252"/>
      <c r="P251" s="253" t="s">
        <v>5578</v>
      </c>
      <c r="Q251" s="253"/>
    </row>
    <row r="252" spans="1:17">
      <c r="A252" s="243" t="str">
        <f t="shared" si="12"/>
        <v>IE022PL</v>
      </c>
      <c r="B252" s="252" t="str">
        <f t="shared" si="13"/>
        <v>TransitOperation</v>
      </c>
      <c r="C252" s="252" t="s">
        <v>1696</v>
      </c>
      <c r="D252" s="243">
        <f t="shared" ca="1" si="14"/>
        <v>9</v>
      </c>
      <c r="E252" s="243" t="s">
        <v>1357</v>
      </c>
      <c r="F252" s="258" t="s">
        <v>3648</v>
      </c>
      <c r="G252" s="258" t="s">
        <v>4365</v>
      </c>
      <c r="H252" s="243">
        <v>1</v>
      </c>
      <c r="I252" s="243" t="s">
        <v>7</v>
      </c>
      <c r="J252" s="243" t="s">
        <v>5578</v>
      </c>
      <c r="K252" s="259" t="s">
        <v>5578</v>
      </c>
      <c r="L252" s="259" t="s">
        <v>5578</v>
      </c>
      <c r="M252" s="260" t="s">
        <v>5578</v>
      </c>
      <c r="N252" s="252"/>
      <c r="O252" s="252"/>
      <c r="P252" s="252" t="s">
        <v>5578</v>
      </c>
      <c r="Q252" s="252"/>
    </row>
    <row r="253" spans="1:17" ht="30">
      <c r="A253" s="243" t="str">
        <f t="shared" si="12"/>
        <v>IE022PL</v>
      </c>
      <c r="B253" s="252" t="str">
        <f t="shared" si="13"/>
        <v>TransitOperation/MRN</v>
      </c>
      <c r="C253" s="252" t="s">
        <v>1697</v>
      </c>
      <c r="D253" s="243">
        <f t="shared" ca="1" si="14"/>
        <v>10</v>
      </c>
      <c r="E253" s="243" t="s">
        <v>1357</v>
      </c>
      <c r="F253" s="258" t="s">
        <v>882</v>
      </c>
      <c r="G253" s="258" t="s">
        <v>4976</v>
      </c>
      <c r="H253" s="243" t="s">
        <v>5578</v>
      </c>
      <c r="I253" s="243" t="s">
        <v>7</v>
      </c>
      <c r="J253" s="243" t="s">
        <v>1367</v>
      </c>
      <c r="K253" s="259" t="s">
        <v>5578</v>
      </c>
      <c r="L253" s="259" t="s">
        <v>44</v>
      </c>
      <c r="M253" s="260" t="s">
        <v>4323</v>
      </c>
      <c r="N253" s="252" t="s">
        <v>6255</v>
      </c>
      <c r="O253" s="252" t="s">
        <v>6256</v>
      </c>
      <c r="P253" s="253" t="s">
        <v>5578</v>
      </c>
      <c r="Q253" s="253"/>
    </row>
    <row r="254" spans="1:17" ht="30">
      <c r="A254" s="243" t="str">
        <f t="shared" si="12"/>
        <v>IE022PL</v>
      </c>
      <c r="B254" s="252" t="str">
        <f t="shared" si="13"/>
        <v>TransitOperation/amendmentNotificationDateAndTime</v>
      </c>
      <c r="C254" s="252" t="s">
        <v>1698</v>
      </c>
      <c r="D254" s="243">
        <f t="shared" ca="1" si="14"/>
        <v>11</v>
      </c>
      <c r="E254" s="243" t="s">
        <v>1357</v>
      </c>
      <c r="F254" s="258" t="s">
        <v>5006</v>
      </c>
      <c r="G254" s="258" t="s">
        <v>5007</v>
      </c>
      <c r="H254" s="243" t="s">
        <v>5578</v>
      </c>
      <c r="I254" s="243" t="s">
        <v>7</v>
      </c>
      <c r="J254" s="243" t="s">
        <v>43</v>
      </c>
      <c r="K254" s="259" t="s">
        <v>5578</v>
      </c>
      <c r="L254" s="259" t="s">
        <v>44</v>
      </c>
      <c r="M254" s="260" t="s">
        <v>4323</v>
      </c>
      <c r="N254" s="252" t="s">
        <v>6263</v>
      </c>
      <c r="O254" s="252" t="s">
        <v>6264</v>
      </c>
      <c r="P254" s="253" t="s">
        <v>5578</v>
      </c>
      <c r="Q254" s="253"/>
    </row>
    <row r="255" spans="1:17">
      <c r="A255" s="243" t="str">
        <f t="shared" si="12"/>
        <v>IE022PL</v>
      </c>
      <c r="B255" s="252" t="str">
        <f t="shared" si="13"/>
        <v>CustomsOfficeOfDeparture</v>
      </c>
      <c r="C255" s="252" t="s">
        <v>1699</v>
      </c>
      <c r="D255" s="243">
        <f t="shared" ca="1" si="14"/>
        <v>12</v>
      </c>
      <c r="E255" s="243" t="s">
        <v>4533</v>
      </c>
      <c r="F255" s="258" t="s">
        <v>1721</v>
      </c>
      <c r="G255" s="258" t="s">
        <v>5100</v>
      </c>
      <c r="H255" s="243">
        <v>1</v>
      </c>
      <c r="I255" s="243" t="s">
        <v>7</v>
      </c>
      <c r="J255" s="243" t="s">
        <v>5578</v>
      </c>
      <c r="K255" s="259" t="s">
        <v>5578</v>
      </c>
      <c r="L255" s="259" t="s">
        <v>5578</v>
      </c>
      <c r="M255" s="260" t="s">
        <v>5578</v>
      </c>
      <c r="N255" s="252"/>
      <c r="O255" s="252"/>
      <c r="P255" s="252" t="s">
        <v>5578</v>
      </c>
      <c r="Q255" s="252"/>
    </row>
    <row r="256" spans="1:17">
      <c r="A256" s="243" t="str">
        <f t="shared" si="12"/>
        <v>IE022PL</v>
      </c>
      <c r="B256" s="252" t="str">
        <f t="shared" si="13"/>
        <v>CustomsOfficeOfDeparture/referenceNumber</v>
      </c>
      <c r="C256" s="252" t="s">
        <v>1700</v>
      </c>
      <c r="D256" s="243">
        <f t="shared" ca="1" si="14"/>
        <v>13</v>
      </c>
      <c r="E256" s="243" t="s">
        <v>4534</v>
      </c>
      <c r="F256" s="258" t="s">
        <v>1864</v>
      </c>
      <c r="G256" s="258" t="s">
        <v>5126</v>
      </c>
      <c r="H256" s="243" t="s">
        <v>5578</v>
      </c>
      <c r="I256" s="243" t="s">
        <v>7</v>
      </c>
      <c r="J256" s="243" t="s">
        <v>106</v>
      </c>
      <c r="K256" s="259" t="s">
        <v>107</v>
      </c>
      <c r="L256" s="259" t="s">
        <v>5578</v>
      </c>
      <c r="M256" s="260" t="s">
        <v>5578</v>
      </c>
      <c r="N256" s="252"/>
      <c r="O256" s="252"/>
      <c r="P256" s="253" t="s">
        <v>5578</v>
      </c>
      <c r="Q256" s="253"/>
    </row>
    <row r="257" spans="1:17" ht="30">
      <c r="A257" s="243" t="str">
        <f t="shared" si="12"/>
        <v>IE022PL</v>
      </c>
      <c r="B257" s="252" t="str">
        <f t="shared" si="13"/>
        <v>HolderOfTheTransitProcedure</v>
      </c>
      <c r="C257" s="252" t="s">
        <v>1701</v>
      </c>
      <c r="D257" s="243">
        <f t="shared" ca="1" si="14"/>
        <v>14</v>
      </c>
      <c r="E257" s="243" t="s">
        <v>4543</v>
      </c>
      <c r="F257" s="258" t="s">
        <v>4409</v>
      </c>
      <c r="G257" s="258" t="s">
        <v>4410</v>
      </c>
      <c r="H257" s="243">
        <v>1</v>
      </c>
      <c r="I257" s="243" t="s">
        <v>7</v>
      </c>
      <c r="J257" s="243" t="s">
        <v>5578</v>
      </c>
      <c r="K257" s="259" t="s">
        <v>5578</v>
      </c>
      <c r="L257" s="259" t="s">
        <v>5578</v>
      </c>
      <c r="M257" s="260" t="s">
        <v>5578</v>
      </c>
      <c r="N257" s="252"/>
      <c r="O257" s="252"/>
      <c r="P257" s="252" t="s">
        <v>5578</v>
      </c>
      <c r="Q257" s="252"/>
    </row>
    <row r="258" spans="1:17" ht="30">
      <c r="A258" s="243" t="str">
        <f t="shared" si="12"/>
        <v>IE022PL</v>
      </c>
      <c r="B258" s="252" t="str">
        <f t="shared" si="13"/>
        <v>HolderOfTheTransitProcedure/identificationNumber</v>
      </c>
      <c r="C258" s="252" t="s">
        <v>1702</v>
      </c>
      <c r="D258" s="243">
        <f t="shared" ca="1" si="14"/>
        <v>15</v>
      </c>
      <c r="E258" s="243" t="s">
        <v>4544</v>
      </c>
      <c r="F258" s="258" t="s">
        <v>543</v>
      </c>
      <c r="G258" s="258" t="s">
        <v>6466</v>
      </c>
      <c r="H258" s="243" t="s">
        <v>5578</v>
      </c>
      <c r="I258" s="243" t="s">
        <v>11</v>
      </c>
      <c r="J258" s="243" t="s">
        <v>135</v>
      </c>
      <c r="K258" s="259" t="s">
        <v>5578</v>
      </c>
      <c r="L258" s="259" t="s">
        <v>1651</v>
      </c>
      <c r="M258" s="260" t="s">
        <v>5578</v>
      </c>
      <c r="N258" s="252"/>
      <c r="O258" s="252"/>
      <c r="P258" s="253" t="s">
        <v>5578</v>
      </c>
      <c r="Q258" s="253"/>
    </row>
    <row r="259" spans="1:17" ht="30">
      <c r="A259" s="243" t="str">
        <f t="shared" si="12"/>
        <v>IE022PL</v>
      </c>
      <c r="B259" s="252" t="str">
        <f t="shared" si="13"/>
        <v>HolderOfTheTransitProcedure/TIRHolderIdentificationNumber</v>
      </c>
      <c r="C259" s="252" t="s">
        <v>1703</v>
      </c>
      <c r="D259" s="243">
        <f t="shared" ca="1" si="14"/>
        <v>16</v>
      </c>
      <c r="E259" s="243" t="s">
        <v>4545</v>
      </c>
      <c r="F259" s="258" t="s">
        <v>4412</v>
      </c>
      <c r="G259" s="258" t="s">
        <v>4411</v>
      </c>
      <c r="H259" s="243" t="s">
        <v>5578</v>
      </c>
      <c r="I259" s="243" t="s">
        <v>15</v>
      </c>
      <c r="J259" s="243" t="s">
        <v>135</v>
      </c>
      <c r="K259" s="259" t="s">
        <v>5578</v>
      </c>
      <c r="L259" s="259" t="s">
        <v>137</v>
      </c>
      <c r="M259" s="260" t="s">
        <v>5578</v>
      </c>
      <c r="N259" s="252"/>
      <c r="O259" s="252"/>
      <c r="P259" s="253" t="s">
        <v>5578</v>
      </c>
      <c r="Q259" s="253"/>
    </row>
    <row r="260" spans="1:17">
      <c r="A260" s="243" t="str">
        <f t="shared" si="12"/>
        <v>IE022PL</v>
      </c>
      <c r="B260" s="252" t="str">
        <f t="shared" si="13"/>
        <v>HolderOfTheTransitProcedure/name</v>
      </c>
      <c r="C260" s="252" t="s">
        <v>1704</v>
      </c>
      <c r="D260" s="243">
        <f t="shared" ca="1" si="14"/>
        <v>17</v>
      </c>
      <c r="E260" s="243" t="s">
        <v>4546</v>
      </c>
      <c r="F260" s="258" t="s">
        <v>6459</v>
      </c>
      <c r="G260" s="258" t="s">
        <v>6460</v>
      </c>
      <c r="H260" s="243" t="s">
        <v>5578</v>
      </c>
      <c r="I260" s="243" t="s">
        <v>15</v>
      </c>
      <c r="J260" s="243" t="s">
        <v>140</v>
      </c>
      <c r="K260" s="259" t="s">
        <v>5578</v>
      </c>
      <c r="L260" s="259" t="s">
        <v>142</v>
      </c>
      <c r="M260" s="260" t="s">
        <v>5578</v>
      </c>
      <c r="N260" s="252"/>
      <c r="O260" s="252"/>
      <c r="P260" s="253" t="s">
        <v>5578</v>
      </c>
      <c r="Q260" s="253"/>
    </row>
    <row r="261" spans="1:17" ht="30">
      <c r="A261" s="243" t="str">
        <f t="shared" si="12"/>
        <v>IE022PL</v>
      </c>
      <c r="B261" s="252" t="str">
        <f t="shared" si="13"/>
        <v>HolderOfTheTransitProcedure/Address</v>
      </c>
      <c r="C261" s="252" t="s">
        <v>1705</v>
      </c>
      <c r="D261" s="243">
        <f t="shared" ca="1" si="14"/>
        <v>18</v>
      </c>
      <c r="E261" s="243" t="s">
        <v>4547</v>
      </c>
      <c r="F261" s="258" t="s">
        <v>152</v>
      </c>
      <c r="G261" s="258" t="s">
        <v>6442</v>
      </c>
      <c r="H261" s="243" t="s">
        <v>14</v>
      </c>
      <c r="I261" s="243" t="s">
        <v>15</v>
      </c>
      <c r="J261" s="243" t="s">
        <v>5578</v>
      </c>
      <c r="K261" s="259" t="s">
        <v>5578</v>
      </c>
      <c r="L261" s="259" t="s">
        <v>142</v>
      </c>
      <c r="M261" s="260" t="s">
        <v>5578</v>
      </c>
      <c r="N261" s="252"/>
      <c r="O261" s="252"/>
      <c r="P261" s="252" t="s">
        <v>5578</v>
      </c>
      <c r="Q261" s="252"/>
    </row>
    <row r="262" spans="1:17">
      <c r="A262" s="243" t="str">
        <f t="shared" si="12"/>
        <v>IE022PL</v>
      </c>
      <c r="B262" s="252" t="str">
        <f t="shared" si="13"/>
        <v>HolderOfTheTransitProcedure/Address/streetAndNumber</v>
      </c>
      <c r="C262" s="252" t="s">
        <v>1706</v>
      </c>
      <c r="D262" s="243">
        <f t="shared" ca="1" si="14"/>
        <v>19</v>
      </c>
      <c r="E262" s="243" t="s">
        <v>4551</v>
      </c>
      <c r="F262" s="258" t="s">
        <v>1732</v>
      </c>
      <c r="G262" s="258" t="s">
        <v>4416</v>
      </c>
      <c r="H262" s="243" t="s">
        <v>5578</v>
      </c>
      <c r="I262" s="243" t="s">
        <v>7</v>
      </c>
      <c r="J262" s="243" t="s">
        <v>140</v>
      </c>
      <c r="K262" s="259" t="s">
        <v>5578</v>
      </c>
      <c r="L262" s="259" t="s">
        <v>5578</v>
      </c>
      <c r="M262" s="260" t="s">
        <v>5578</v>
      </c>
      <c r="N262" s="252"/>
      <c r="O262" s="252"/>
      <c r="P262" s="253" t="s">
        <v>5578</v>
      </c>
      <c r="Q262" s="253"/>
    </row>
    <row r="263" spans="1:17">
      <c r="A263" s="243" t="str">
        <f t="shared" si="12"/>
        <v>IE022PL</v>
      </c>
      <c r="B263" s="252" t="str">
        <f t="shared" si="13"/>
        <v>HolderOfTheTransitProcedure/Address/postcode</v>
      </c>
      <c r="C263" s="252" t="s">
        <v>1707</v>
      </c>
      <c r="D263" s="243">
        <f t="shared" ca="1" si="14"/>
        <v>20</v>
      </c>
      <c r="E263" s="243" t="s">
        <v>4550</v>
      </c>
      <c r="F263" s="258" t="s">
        <v>1406</v>
      </c>
      <c r="G263" s="258" t="s">
        <v>4426</v>
      </c>
      <c r="H263" s="243" t="s">
        <v>5578</v>
      </c>
      <c r="I263" s="243" t="s">
        <v>15</v>
      </c>
      <c r="J263" s="243" t="s">
        <v>135</v>
      </c>
      <c r="K263" s="259" t="s">
        <v>5578</v>
      </c>
      <c r="L263" s="259" t="s">
        <v>163</v>
      </c>
      <c r="M263" s="260" t="s">
        <v>5578</v>
      </c>
      <c r="N263" s="252"/>
      <c r="O263" s="252"/>
      <c r="P263" s="253" t="s">
        <v>5578</v>
      </c>
      <c r="Q263" s="253"/>
    </row>
    <row r="264" spans="1:17">
      <c r="A264" s="243" t="str">
        <f t="shared" si="12"/>
        <v>IE022PL</v>
      </c>
      <c r="B264" s="252" t="str">
        <f t="shared" si="13"/>
        <v>HolderOfTheTransitProcedure/Address/city</v>
      </c>
      <c r="C264" s="252" t="s">
        <v>1708</v>
      </c>
      <c r="D264" s="243">
        <f t="shared" ca="1" si="14"/>
        <v>21</v>
      </c>
      <c r="E264" s="243" t="s">
        <v>4548</v>
      </c>
      <c r="F264" s="258" t="s">
        <v>1408</v>
      </c>
      <c r="G264" s="258" t="s">
        <v>4418</v>
      </c>
      <c r="H264" s="243" t="s">
        <v>5578</v>
      </c>
      <c r="I264" s="243" t="s">
        <v>7</v>
      </c>
      <c r="J264" s="243" t="s">
        <v>36</v>
      </c>
      <c r="K264" s="259" t="s">
        <v>5578</v>
      </c>
      <c r="L264" s="259" t="s">
        <v>5578</v>
      </c>
      <c r="M264" s="260" t="s">
        <v>5578</v>
      </c>
      <c r="N264" s="252"/>
      <c r="O264" s="252"/>
      <c r="P264" s="253" t="s">
        <v>5578</v>
      </c>
      <c r="Q264" s="253"/>
    </row>
    <row r="265" spans="1:17">
      <c r="A265" s="243" t="str">
        <f t="shared" si="12"/>
        <v>IE022PL</v>
      </c>
      <c r="B265" s="252" t="str">
        <f t="shared" si="13"/>
        <v>HolderOfTheTransitProcedure/Address/country</v>
      </c>
      <c r="C265" s="252" t="s">
        <v>1709</v>
      </c>
      <c r="D265" s="243">
        <f t="shared" ca="1" si="14"/>
        <v>22</v>
      </c>
      <c r="E265" s="243" t="s">
        <v>4549</v>
      </c>
      <c r="F265" s="258" t="s">
        <v>1410</v>
      </c>
      <c r="G265" s="258" t="s">
        <v>4415</v>
      </c>
      <c r="H265" s="243" t="s">
        <v>5578</v>
      </c>
      <c r="I265" s="243" t="s">
        <v>7</v>
      </c>
      <c r="J265" s="243" t="s">
        <v>83</v>
      </c>
      <c r="K265" s="259" t="s">
        <v>150</v>
      </c>
      <c r="L265" s="259" t="s">
        <v>5578</v>
      </c>
      <c r="M265" s="260" t="s">
        <v>5578</v>
      </c>
      <c r="N265" s="252"/>
      <c r="O265" s="252"/>
      <c r="P265" s="253" t="s">
        <v>5578</v>
      </c>
      <c r="Q265" s="253"/>
    </row>
    <row r="266" spans="1:17">
      <c r="A266" s="243" t="str">
        <f t="shared" si="12"/>
        <v>IE022PL</v>
      </c>
      <c r="B266" s="252" t="str">
        <f t="shared" si="13"/>
        <v>FunctionalError</v>
      </c>
      <c r="C266" s="252" t="s">
        <v>1710</v>
      </c>
      <c r="D266" s="243">
        <f t="shared" ca="1" si="14"/>
        <v>23</v>
      </c>
      <c r="E266" s="243" t="s">
        <v>1357</v>
      </c>
      <c r="F266" s="258" t="s">
        <v>5121</v>
      </c>
      <c r="G266" s="258" t="s">
        <v>5166</v>
      </c>
      <c r="H266" s="243" t="s">
        <v>357</v>
      </c>
      <c r="I266" s="243" t="s">
        <v>11</v>
      </c>
      <c r="J266" s="243" t="s">
        <v>5578</v>
      </c>
      <c r="K266" s="259" t="s">
        <v>5578</v>
      </c>
      <c r="L266" s="259" t="s">
        <v>1717</v>
      </c>
      <c r="M266" s="260" t="s">
        <v>5578</v>
      </c>
      <c r="N266" s="252"/>
      <c r="O266" s="252"/>
      <c r="P266" s="252" t="s">
        <v>5578</v>
      </c>
      <c r="Q266" s="252"/>
    </row>
    <row r="267" spans="1:17" ht="30">
      <c r="A267" s="243" t="str">
        <f t="shared" si="12"/>
        <v>IE022PL</v>
      </c>
      <c r="B267" s="252" t="str">
        <f t="shared" si="13"/>
        <v>FunctionalError/sequenceNumber</v>
      </c>
      <c r="C267" s="252" t="s">
        <v>1711</v>
      </c>
      <c r="D267" s="243">
        <f t="shared" ca="1" si="14"/>
        <v>24</v>
      </c>
      <c r="E267" s="243" t="s">
        <v>1357</v>
      </c>
      <c r="F267" s="258" t="s">
        <v>6417</v>
      </c>
      <c r="G267" s="258" t="s">
        <v>6461</v>
      </c>
      <c r="H267" s="243" t="s">
        <v>5578</v>
      </c>
      <c r="I267" s="243" t="s">
        <v>7</v>
      </c>
      <c r="J267" s="243" t="s">
        <v>95</v>
      </c>
      <c r="K267" s="259" t="s">
        <v>5578</v>
      </c>
      <c r="L267" s="259" t="s">
        <v>96</v>
      </c>
      <c r="M267" s="260" t="s">
        <v>5578</v>
      </c>
      <c r="N267" s="252"/>
      <c r="O267" s="252"/>
      <c r="P267" s="253" t="s">
        <v>5578</v>
      </c>
      <c r="Q267" s="253"/>
    </row>
    <row r="268" spans="1:17">
      <c r="A268" s="243" t="str">
        <f t="shared" si="12"/>
        <v>IE022PL</v>
      </c>
      <c r="B268" s="252" t="str">
        <f t="shared" si="13"/>
        <v>FunctionalError/errorPointer</v>
      </c>
      <c r="C268" s="252" t="s">
        <v>1712</v>
      </c>
      <c r="D268" s="243">
        <f t="shared" ca="1" si="14"/>
        <v>25</v>
      </c>
      <c r="E268" s="243" t="s">
        <v>1357</v>
      </c>
      <c r="F268" s="258" t="s">
        <v>1379</v>
      </c>
      <c r="G268" s="258" t="s">
        <v>5162</v>
      </c>
      <c r="H268" s="243" t="s">
        <v>5578</v>
      </c>
      <c r="I268" s="243" t="s">
        <v>11</v>
      </c>
      <c r="J268" s="243" t="s">
        <v>555</v>
      </c>
      <c r="K268" s="259" t="s">
        <v>5578</v>
      </c>
      <c r="L268" s="259" t="s">
        <v>5578</v>
      </c>
      <c r="M268" s="260" t="s">
        <v>5578</v>
      </c>
      <c r="N268" s="252"/>
      <c r="O268" s="252"/>
      <c r="P268" s="253" t="s">
        <v>5578</v>
      </c>
      <c r="Q268" s="253"/>
    </row>
    <row r="269" spans="1:17">
      <c r="A269" s="243" t="str">
        <f t="shared" si="12"/>
        <v>IE022PL</v>
      </c>
      <c r="B269" s="252" t="str">
        <f t="shared" si="13"/>
        <v>FunctionalError/errorCode</v>
      </c>
      <c r="C269" s="252" t="s">
        <v>1713</v>
      </c>
      <c r="D269" s="243">
        <f t="shared" ca="1" si="14"/>
        <v>26</v>
      </c>
      <c r="E269" s="243" t="s">
        <v>1357</v>
      </c>
      <c r="F269" s="258" t="s">
        <v>1719</v>
      </c>
      <c r="G269" s="258" t="s">
        <v>5034</v>
      </c>
      <c r="H269" s="243" t="s">
        <v>5578</v>
      </c>
      <c r="I269" s="243" t="s">
        <v>7</v>
      </c>
      <c r="J269" s="243" t="s">
        <v>446</v>
      </c>
      <c r="K269" s="259" t="s">
        <v>1382</v>
      </c>
      <c r="L269" s="259" t="s">
        <v>5578</v>
      </c>
      <c r="M269" s="260" t="s">
        <v>5578</v>
      </c>
      <c r="N269" s="252"/>
      <c r="O269" s="252"/>
      <c r="P269" s="253" t="s">
        <v>5578</v>
      </c>
      <c r="Q269" s="253"/>
    </row>
    <row r="270" spans="1:17">
      <c r="A270" s="243" t="str">
        <f t="shared" si="12"/>
        <v>IE022PL</v>
      </c>
      <c r="B270" s="252" t="str">
        <f t="shared" si="13"/>
        <v>FunctionalError/errorReason</v>
      </c>
      <c r="C270" s="252" t="s">
        <v>1714</v>
      </c>
      <c r="D270" s="243">
        <f t="shared" ca="1" si="14"/>
        <v>27</v>
      </c>
      <c r="E270" s="243" t="s">
        <v>1357</v>
      </c>
      <c r="F270" s="258" t="s">
        <v>1384</v>
      </c>
      <c r="G270" s="258" t="s">
        <v>5165</v>
      </c>
      <c r="H270" s="243" t="s">
        <v>5578</v>
      </c>
      <c r="I270" s="243" t="s">
        <v>11</v>
      </c>
      <c r="J270" s="243" t="s">
        <v>1385</v>
      </c>
      <c r="K270" s="259" t="s">
        <v>5578</v>
      </c>
      <c r="L270" s="259" t="s">
        <v>5578</v>
      </c>
      <c r="M270" s="260" t="s">
        <v>4323</v>
      </c>
      <c r="N270" s="252" t="s">
        <v>6257</v>
      </c>
      <c r="O270" s="252" t="s">
        <v>6258</v>
      </c>
      <c r="P270" s="253" t="s">
        <v>5578</v>
      </c>
      <c r="Q270" s="253"/>
    </row>
    <row r="271" spans="1:17">
      <c r="A271" s="243" t="str">
        <f t="shared" si="12"/>
        <v>IE022PL</v>
      </c>
      <c r="B271" s="252" t="str">
        <f t="shared" si="13"/>
        <v>FunctionalError/originalAttributeValue</v>
      </c>
      <c r="C271" s="252" t="s">
        <v>1715</v>
      </c>
      <c r="D271" s="243">
        <f t="shared" ca="1" si="14"/>
        <v>28</v>
      </c>
      <c r="E271" s="243" t="s">
        <v>1357</v>
      </c>
      <c r="F271" s="258" t="s">
        <v>5151</v>
      </c>
      <c r="G271" s="258" t="s">
        <v>5152</v>
      </c>
      <c r="H271" s="243" t="s">
        <v>5578</v>
      </c>
      <c r="I271" s="243" t="s">
        <v>11</v>
      </c>
      <c r="J271" s="243" t="s">
        <v>555</v>
      </c>
      <c r="K271" s="259" t="s">
        <v>5578</v>
      </c>
      <c r="L271" s="259" t="s">
        <v>5578</v>
      </c>
      <c r="M271" s="260" t="s">
        <v>5578</v>
      </c>
      <c r="N271" s="252"/>
      <c r="O271" s="252"/>
      <c r="P271" s="253" t="s">
        <v>5578</v>
      </c>
      <c r="Q271" s="253"/>
    </row>
    <row r="272" spans="1:17">
      <c r="A272" s="243" t="str">
        <f t="shared" si="12"/>
        <v>IE022PL</v>
      </c>
      <c r="B272" s="252" t="str">
        <f t="shared" si="13"/>
        <v>Signature</v>
      </c>
      <c r="C272" s="252" t="s">
        <v>1716</v>
      </c>
      <c r="D272" s="243">
        <f t="shared" ca="1" si="14"/>
        <v>29</v>
      </c>
      <c r="E272" s="243" t="s">
        <v>1357</v>
      </c>
      <c r="F272" s="258" t="s">
        <v>854</v>
      </c>
      <c r="G272" s="258" t="s">
        <v>4975</v>
      </c>
      <c r="H272" s="243" t="s">
        <v>14</v>
      </c>
      <c r="I272" s="243" t="s">
        <v>11</v>
      </c>
      <c r="J272" s="243" t="s">
        <v>5578</v>
      </c>
      <c r="K272" s="259" t="s">
        <v>5578</v>
      </c>
      <c r="L272" s="259" t="s">
        <v>5578</v>
      </c>
      <c r="M272" s="260"/>
      <c r="N272" s="252"/>
      <c r="O272" s="252"/>
      <c r="P272" s="252" t="s">
        <v>5578</v>
      </c>
      <c r="Q272" s="252"/>
    </row>
    <row r="273" spans="1:17" ht="30">
      <c r="A273" s="243" t="str">
        <f t="shared" si="12"/>
        <v>IE025PL</v>
      </c>
      <c r="B273" s="252" t="str">
        <f t="shared" si="13"/>
        <v>CC025C</v>
      </c>
      <c r="C273" s="252" t="s">
        <v>1734</v>
      </c>
      <c r="D273" s="243">
        <f t="shared" ca="1" si="14"/>
        <v>1</v>
      </c>
      <c r="E273" s="243" t="s">
        <v>1357</v>
      </c>
      <c r="F273" s="258" t="s">
        <v>4589</v>
      </c>
      <c r="G273" s="258" t="s">
        <v>4614</v>
      </c>
      <c r="H273" s="243">
        <v>1</v>
      </c>
      <c r="I273" s="243" t="s">
        <v>7</v>
      </c>
      <c r="J273" s="243" t="s">
        <v>5578</v>
      </c>
      <c r="K273" s="259" t="s">
        <v>5578</v>
      </c>
      <c r="L273" s="259" t="s">
        <v>5578</v>
      </c>
      <c r="M273" s="260" t="s">
        <v>5578</v>
      </c>
      <c r="N273" s="252"/>
      <c r="O273" s="252"/>
      <c r="P273" s="252" t="s">
        <v>5578</v>
      </c>
      <c r="Q273" s="252"/>
    </row>
    <row r="274" spans="1:17">
      <c r="A274" s="243" t="str">
        <f t="shared" si="12"/>
        <v>IE025PL</v>
      </c>
      <c r="B274" s="252" t="str">
        <f t="shared" si="13"/>
        <v>@PhaseID</v>
      </c>
      <c r="C274" s="252" t="s">
        <v>1735</v>
      </c>
      <c r="D274" s="243">
        <f t="shared" ca="1" si="14"/>
        <v>2</v>
      </c>
      <c r="E274" s="243" t="s">
        <v>1357</v>
      </c>
      <c r="F274" s="258" t="s">
        <v>4557</v>
      </c>
      <c r="G274" s="258" t="s">
        <v>4558</v>
      </c>
      <c r="H274" s="243" t="s">
        <v>5578</v>
      </c>
      <c r="I274" s="243" t="s">
        <v>11</v>
      </c>
      <c r="J274" s="243" t="s">
        <v>5578</v>
      </c>
      <c r="K274" s="259" t="s">
        <v>5578</v>
      </c>
      <c r="L274" s="259" t="s">
        <v>5578</v>
      </c>
      <c r="M274" s="260" t="s">
        <v>5578</v>
      </c>
      <c r="N274" s="252"/>
      <c r="O274" s="252"/>
      <c r="P274" s="253" t="s">
        <v>5578</v>
      </c>
      <c r="Q274" s="253"/>
    </row>
    <row r="275" spans="1:17" ht="45">
      <c r="A275" s="243" t="str">
        <f t="shared" si="12"/>
        <v>IE025PL</v>
      </c>
      <c r="B275" s="252" t="str">
        <f t="shared" si="13"/>
        <v>messageSender</v>
      </c>
      <c r="C275" s="252" t="s">
        <v>1736</v>
      </c>
      <c r="D275" s="243">
        <f t="shared" ca="1" si="14"/>
        <v>3</v>
      </c>
      <c r="E275" s="243" t="s">
        <v>1357</v>
      </c>
      <c r="F275" s="258" t="s">
        <v>4360</v>
      </c>
      <c r="G275" s="258" t="s">
        <v>4359</v>
      </c>
      <c r="H275" s="243" t="s">
        <v>5578</v>
      </c>
      <c r="I275" s="243" t="s">
        <v>7</v>
      </c>
      <c r="J275" s="243" t="s">
        <v>36</v>
      </c>
      <c r="K275" s="259" t="s">
        <v>5578</v>
      </c>
      <c r="L275" s="259" t="s">
        <v>5578</v>
      </c>
      <c r="M275" s="260" t="s">
        <v>5578</v>
      </c>
      <c r="N275" s="252"/>
      <c r="O275" s="252"/>
      <c r="P275" s="253" t="s">
        <v>5578</v>
      </c>
      <c r="Q275" s="253"/>
    </row>
    <row r="276" spans="1:17" ht="45">
      <c r="A276" s="243" t="str">
        <f t="shared" si="12"/>
        <v>IE025PL</v>
      </c>
      <c r="B276" s="252" t="str">
        <f t="shared" si="13"/>
        <v>messageRecipient</v>
      </c>
      <c r="C276" s="252" t="s">
        <v>1737</v>
      </c>
      <c r="D276" s="243">
        <f t="shared" ca="1" si="14"/>
        <v>4</v>
      </c>
      <c r="E276" s="243" t="s">
        <v>1357</v>
      </c>
      <c r="F276" s="258" t="s">
        <v>4361</v>
      </c>
      <c r="G276" s="258" t="s">
        <v>4358</v>
      </c>
      <c r="H276" s="243" t="s">
        <v>5578</v>
      </c>
      <c r="I276" s="243" t="s">
        <v>7</v>
      </c>
      <c r="J276" s="243" t="s">
        <v>36</v>
      </c>
      <c r="K276" s="259" t="s">
        <v>5578</v>
      </c>
      <c r="L276" s="259" t="s">
        <v>5578</v>
      </c>
      <c r="M276" s="260" t="s">
        <v>5578</v>
      </c>
      <c r="N276" s="252"/>
      <c r="O276" s="252"/>
      <c r="P276" s="253" t="s">
        <v>5578</v>
      </c>
      <c r="Q276" s="253"/>
    </row>
    <row r="277" spans="1:17" ht="30">
      <c r="A277" s="243" t="str">
        <f t="shared" si="12"/>
        <v>IE025PL</v>
      </c>
      <c r="B277" s="252" t="str">
        <f t="shared" si="13"/>
        <v>preparationDateAndTime</v>
      </c>
      <c r="C277" s="252" t="s">
        <v>1738</v>
      </c>
      <c r="D277" s="243">
        <f t="shared" ca="1" si="14"/>
        <v>5</v>
      </c>
      <c r="E277" s="243" t="s">
        <v>1357</v>
      </c>
      <c r="F277" s="258" t="s">
        <v>4400</v>
      </c>
      <c r="G277" s="258" t="s">
        <v>4362</v>
      </c>
      <c r="H277" s="243" t="s">
        <v>5578</v>
      </c>
      <c r="I277" s="243" t="s">
        <v>7</v>
      </c>
      <c r="J277" s="243" t="s">
        <v>43</v>
      </c>
      <c r="K277" s="259" t="s">
        <v>5578</v>
      </c>
      <c r="L277" s="259" t="s">
        <v>44</v>
      </c>
      <c r="M277" s="260" t="s">
        <v>5578</v>
      </c>
      <c r="N277" s="252"/>
      <c r="O277" s="252"/>
      <c r="P277" s="253" t="s">
        <v>5578</v>
      </c>
      <c r="Q277" s="253"/>
    </row>
    <row r="278" spans="1:17">
      <c r="A278" s="243" t="str">
        <f t="shared" si="12"/>
        <v>IE025PL</v>
      </c>
      <c r="B278" s="252" t="str">
        <f t="shared" si="13"/>
        <v>messageIdentification</v>
      </c>
      <c r="C278" s="252" t="s">
        <v>1739</v>
      </c>
      <c r="D278" s="243">
        <f t="shared" ca="1" si="14"/>
        <v>6</v>
      </c>
      <c r="E278" s="243" t="s">
        <v>1357</v>
      </c>
      <c r="F278" s="258" t="s">
        <v>3646</v>
      </c>
      <c r="G278" s="258" t="s">
        <v>4363</v>
      </c>
      <c r="H278" s="243" t="s">
        <v>5578</v>
      </c>
      <c r="I278" s="243" t="s">
        <v>7</v>
      </c>
      <c r="J278" s="243" t="s">
        <v>36</v>
      </c>
      <c r="K278" s="259" t="s">
        <v>5578</v>
      </c>
      <c r="L278" s="259" t="s">
        <v>46</v>
      </c>
      <c r="M278" s="260" t="s">
        <v>5578</v>
      </c>
      <c r="N278" s="252"/>
      <c r="O278" s="252"/>
      <c r="P278" s="253" t="s">
        <v>5578</v>
      </c>
      <c r="Q278" s="253"/>
    </row>
    <row r="279" spans="1:17">
      <c r="A279" s="243" t="str">
        <f t="shared" si="12"/>
        <v>IE025PL</v>
      </c>
      <c r="B279" s="252" t="str">
        <f t="shared" si="13"/>
        <v>messageType</v>
      </c>
      <c r="C279" s="252" t="s">
        <v>1740</v>
      </c>
      <c r="D279" s="243">
        <f t="shared" ca="1" si="14"/>
        <v>7</v>
      </c>
      <c r="E279" s="243" t="s">
        <v>1357</v>
      </c>
      <c r="F279" s="258" t="s">
        <v>48</v>
      </c>
      <c r="G279" s="258" t="s">
        <v>4364</v>
      </c>
      <c r="H279" s="243" t="s">
        <v>5578</v>
      </c>
      <c r="I279" s="243" t="s">
        <v>7</v>
      </c>
      <c r="J279" s="243" t="s">
        <v>49</v>
      </c>
      <c r="K279" s="259" t="s">
        <v>50</v>
      </c>
      <c r="L279" s="259" t="s">
        <v>5578</v>
      </c>
      <c r="M279" s="260" t="s">
        <v>5578</v>
      </c>
      <c r="N279" s="252"/>
      <c r="O279" s="252"/>
      <c r="P279" s="253" t="s">
        <v>5578</v>
      </c>
      <c r="Q279" s="253"/>
    </row>
    <row r="280" spans="1:17" ht="30">
      <c r="A280" s="243" t="str">
        <f t="shared" si="12"/>
        <v>IE025PL</v>
      </c>
      <c r="B280" s="252" t="str">
        <f t="shared" si="13"/>
        <v>correlationIdentifier</v>
      </c>
      <c r="C280" s="252" t="s">
        <v>1741</v>
      </c>
      <c r="D280" s="243">
        <f t="shared" ca="1" si="14"/>
        <v>8</v>
      </c>
      <c r="E280" s="243" t="s">
        <v>1357</v>
      </c>
      <c r="F280" s="258" t="s">
        <v>1684</v>
      </c>
      <c r="G280" s="258" t="s">
        <v>4958</v>
      </c>
      <c r="H280" s="243" t="s">
        <v>5578</v>
      </c>
      <c r="I280" s="243" t="s">
        <v>15</v>
      </c>
      <c r="J280" s="243" t="s">
        <v>36</v>
      </c>
      <c r="K280" s="259" t="s">
        <v>5578</v>
      </c>
      <c r="L280" s="259" t="s">
        <v>52</v>
      </c>
      <c r="M280" s="260" t="s">
        <v>5578</v>
      </c>
      <c r="N280" s="252"/>
      <c r="O280" s="252"/>
      <c r="P280" s="253" t="s">
        <v>5578</v>
      </c>
      <c r="Q280" s="253"/>
    </row>
    <row r="281" spans="1:17">
      <c r="A281" s="243" t="str">
        <f t="shared" si="12"/>
        <v>IE025PL</v>
      </c>
      <c r="B281" s="252" t="str">
        <f t="shared" si="13"/>
        <v>TransitOperation</v>
      </c>
      <c r="C281" s="252" t="s">
        <v>1742</v>
      </c>
      <c r="D281" s="243">
        <f t="shared" ca="1" si="14"/>
        <v>9</v>
      </c>
      <c r="E281" s="243" t="s">
        <v>1357</v>
      </c>
      <c r="F281" s="258" t="s">
        <v>3648</v>
      </c>
      <c r="G281" s="258" t="s">
        <v>4365</v>
      </c>
      <c r="H281" s="243">
        <v>1</v>
      </c>
      <c r="I281" s="243" t="s">
        <v>7</v>
      </c>
      <c r="J281" s="243" t="s">
        <v>5578</v>
      </c>
      <c r="K281" s="259" t="s">
        <v>5578</v>
      </c>
      <c r="L281" s="259" t="s">
        <v>5578</v>
      </c>
      <c r="M281" s="260" t="s">
        <v>5578</v>
      </c>
      <c r="N281" s="252"/>
      <c r="O281" s="252"/>
      <c r="P281" s="252" t="s">
        <v>5578</v>
      </c>
      <c r="Q281" s="252"/>
    </row>
    <row r="282" spans="1:17">
      <c r="A282" s="243" t="str">
        <f t="shared" si="12"/>
        <v>IE025PL</v>
      </c>
      <c r="B282" s="252" t="str">
        <f t="shared" si="13"/>
        <v>TransitOperation/MRN</v>
      </c>
      <c r="C282" s="252" t="s">
        <v>1743</v>
      </c>
      <c r="D282" s="243">
        <f t="shared" ca="1" si="14"/>
        <v>10</v>
      </c>
      <c r="E282" s="243" t="s">
        <v>1357</v>
      </c>
      <c r="F282" s="258" t="s">
        <v>882</v>
      </c>
      <c r="G282" s="258" t="s">
        <v>4976</v>
      </c>
      <c r="H282" s="243" t="s">
        <v>5578</v>
      </c>
      <c r="I282" s="243" t="s">
        <v>7</v>
      </c>
      <c r="J282" s="243" t="s">
        <v>1367</v>
      </c>
      <c r="K282" s="259" t="s">
        <v>5578</v>
      </c>
      <c r="L282" s="259" t="s">
        <v>44</v>
      </c>
      <c r="M282" s="260" t="s">
        <v>5578</v>
      </c>
      <c r="N282" s="252"/>
      <c r="O282" s="252"/>
      <c r="P282" s="253" t="s">
        <v>5578</v>
      </c>
      <c r="Q282" s="253"/>
    </row>
    <row r="283" spans="1:17">
      <c r="A283" s="243" t="str">
        <f t="shared" si="12"/>
        <v>IE025PL</v>
      </c>
      <c r="B283" s="252" t="str">
        <f t="shared" si="13"/>
        <v>TransitOperation/releaseDate</v>
      </c>
      <c r="C283" s="252" t="s">
        <v>1744</v>
      </c>
      <c r="D283" s="243">
        <f t="shared" ca="1" si="14"/>
        <v>11</v>
      </c>
      <c r="E283" s="243" t="s">
        <v>1357</v>
      </c>
      <c r="F283" s="258" t="s">
        <v>4981</v>
      </c>
      <c r="G283" s="258" t="s">
        <v>4996</v>
      </c>
      <c r="H283" s="243" t="s">
        <v>5578</v>
      </c>
      <c r="I283" s="243" t="s">
        <v>7</v>
      </c>
      <c r="J283" s="243" t="s">
        <v>89</v>
      </c>
      <c r="K283" s="259" t="s">
        <v>5578</v>
      </c>
      <c r="L283" s="259" t="s">
        <v>44</v>
      </c>
      <c r="M283" s="260" t="s">
        <v>5578</v>
      </c>
      <c r="N283" s="252"/>
      <c r="O283" s="252"/>
      <c r="P283" s="253" t="s">
        <v>5578</v>
      </c>
      <c r="Q283" s="253"/>
    </row>
    <row r="284" spans="1:17">
      <c r="A284" s="243" t="str">
        <f t="shared" si="12"/>
        <v>IE025PL</v>
      </c>
      <c r="B284" s="252" t="str">
        <f t="shared" si="13"/>
        <v>TransitOperation/releaseIndicator</v>
      </c>
      <c r="C284" s="252" t="s">
        <v>1745</v>
      </c>
      <c r="D284" s="243">
        <f t="shared" ca="1" si="14"/>
        <v>12</v>
      </c>
      <c r="E284" s="243" t="s">
        <v>1357</v>
      </c>
      <c r="F284" s="258" t="s">
        <v>1782</v>
      </c>
      <c r="G284" s="258" t="s">
        <v>5140</v>
      </c>
      <c r="H284" s="243" t="s">
        <v>5578</v>
      </c>
      <c r="I284" s="243" t="s">
        <v>7</v>
      </c>
      <c r="J284" s="243" t="s">
        <v>71</v>
      </c>
      <c r="K284" s="259" t="s">
        <v>1779</v>
      </c>
      <c r="L284" s="259" t="s">
        <v>5578</v>
      </c>
      <c r="M284" s="260" t="s">
        <v>5578</v>
      </c>
      <c r="N284" s="252"/>
      <c r="O284" s="252"/>
      <c r="P284" s="253" t="s">
        <v>5578</v>
      </c>
      <c r="Q284" s="253"/>
    </row>
    <row r="285" spans="1:17">
      <c r="A285" s="243" t="str">
        <f t="shared" si="12"/>
        <v>IE025PL</v>
      </c>
      <c r="B285" s="252" t="str">
        <f t="shared" si="13"/>
        <v>CustomsOfficeOfDestinationActual</v>
      </c>
      <c r="C285" s="252" t="s">
        <v>1746</v>
      </c>
      <c r="D285" s="243">
        <f t="shared" ca="1" si="14"/>
        <v>13</v>
      </c>
      <c r="E285" s="243"/>
      <c r="F285" s="258" t="s">
        <v>1724</v>
      </c>
      <c r="G285" s="258" t="s">
        <v>5101</v>
      </c>
      <c r="H285" s="243">
        <v>1</v>
      </c>
      <c r="I285" s="243" t="s">
        <v>7</v>
      </c>
      <c r="J285" s="243" t="s">
        <v>5578</v>
      </c>
      <c r="K285" s="259" t="s">
        <v>5578</v>
      </c>
      <c r="L285" s="259" t="s">
        <v>5578</v>
      </c>
      <c r="M285" s="260" t="s">
        <v>5578</v>
      </c>
      <c r="N285" s="252"/>
      <c r="O285" s="252"/>
      <c r="P285" s="252" t="s">
        <v>5578</v>
      </c>
      <c r="Q285" s="252"/>
    </row>
    <row r="286" spans="1:17">
      <c r="A286" s="243" t="str">
        <f t="shared" si="12"/>
        <v>IE025PL</v>
      </c>
      <c r="B286" s="252" t="str">
        <f t="shared" si="13"/>
        <v>CustomsOfficeOfDestinationActual/referenceNumber</v>
      </c>
      <c r="C286" s="252" t="s">
        <v>1747</v>
      </c>
      <c r="D286" s="243">
        <f t="shared" ca="1" si="14"/>
        <v>14</v>
      </c>
      <c r="E286" s="243"/>
      <c r="F286" s="258" t="s">
        <v>1780</v>
      </c>
      <c r="G286" s="258" t="s">
        <v>5127</v>
      </c>
      <c r="H286" s="243" t="s">
        <v>5578</v>
      </c>
      <c r="I286" s="243" t="s">
        <v>7</v>
      </c>
      <c r="J286" s="243" t="s">
        <v>106</v>
      </c>
      <c r="K286" s="259" t="s">
        <v>113</v>
      </c>
      <c r="L286" s="259" t="s">
        <v>5578</v>
      </c>
      <c r="M286" s="260" t="s">
        <v>5578</v>
      </c>
      <c r="N286" s="252"/>
      <c r="O286" s="252"/>
      <c r="P286" s="253" t="s">
        <v>5578</v>
      </c>
      <c r="Q286" s="253"/>
    </row>
    <row r="287" spans="1:17">
      <c r="A287" s="243" t="str">
        <f t="shared" si="12"/>
        <v>IE025PL</v>
      </c>
      <c r="B287" s="252" t="str">
        <f t="shared" si="13"/>
        <v>TraderAtDestination</v>
      </c>
      <c r="C287" s="252" t="s">
        <v>1748</v>
      </c>
      <c r="D287" s="243">
        <f t="shared" ca="1" si="14"/>
        <v>15</v>
      </c>
      <c r="E287" s="243" t="s">
        <v>1357</v>
      </c>
      <c r="F287" s="258" t="s">
        <v>1726</v>
      </c>
      <c r="G287" s="258" t="s">
        <v>5052</v>
      </c>
      <c r="H287" s="243">
        <v>1</v>
      </c>
      <c r="I287" s="243" t="s">
        <v>7</v>
      </c>
      <c r="J287" s="243" t="s">
        <v>5578</v>
      </c>
      <c r="K287" s="259" t="s">
        <v>5578</v>
      </c>
      <c r="L287" s="259" t="s">
        <v>5578</v>
      </c>
      <c r="M287" s="260" t="s">
        <v>5578</v>
      </c>
      <c r="N287" s="252"/>
      <c r="O287" s="252"/>
      <c r="P287" s="252" t="s">
        <v>5578</v>
      </c>
      <c r="Q287" s="252"/>
    </row>
    <row r="288" spans="1:17">
      <c r="A288" s="243" t="str">
        <f t="shared" si="12"/>
        <v>IE025PL</v>
      </c>
      <c r="B288" s="252" t="str">
        <f t="shared" si="13"/>
        <v>TraderAtDestination/identificationNumber</v>
      </c>
      <c r="C288" s="252" t="s">
        <v>1749</v>
      </c>
      <c r="D288" s="243">
        <f t="shared" ca="1" si="14"/>
        <v>16</v>
      </c>
      <c r="E288" s="243" t="s">
        <v>1357</v>
      </c>
      <c r="F288" s="258" t="s">
        <v>191</v>
      </c>
      <c r="G288" s="258" t="s">
        <v>4414</v>
      </c>
      <c r="H288" s="243" t="s">
        <v>5578</v>
      </c>
      <c r="I288" s="243" t="s">
        <v>7</v>
      </c>
      <c r="J288" s="243" t="s">
        <v>135</v>
      </c>
      <c r="K288" s="259" t="s">
        <v>5578</v>
      </c>
      <c r="L288" s="259" t="s">
        <v>291</v>
      </c>
      <c r="M288" s="260" t="s">
        <v>5578</v>
      </c>
      <c r="N288" s="252"/>
      <c r="O288" s="252"/>
      <c r="P288" s="253" t="s">
        <v>5578</v>
      </c>
      <c r="Q288" s="253"/>
    </row>
    <row r="289" spans="1:17">
      <c r="A289" s="243" t="str">
        <f t="shared" si="12"/>
        <v>IE025PL</v>
      </c>
      <c r="B289" s="252" t="str">
        <f t="shared" si="13"/>
        <v>Consignment</v>
      </c>
      <c r="C289" s="252" t="s">
        <v>1750</v>
      </c>
      <c r="D289" s="243">
        <f t="shared" ca="1" si="14"/>
        <v>17</v>
      </c>
      <c r="E289" s="243" t="s">
        <v>1357</v>
      </c>
      <c r="F289" s="258" t="s">
        <v>240</v>
      </c>
      <c r="G289" s="258" t="s">
        <v>4433</v>
      </c>
      <c r="H289" s="243" t="s">
        <v>14</v>
      </c>
      <c r="I289" s="243" t="s">
        <v>15</v>
      </c>
      <c r="J289" s="243" t="s">
        <v>5578</v>
      </c>
      <c r="K289" s="259" t="s">
        <v>5578</v>
      </c>
      <c r="L289" s="259" t="s">
        <v>1776</v>
      </c>
      <c r="M289" s="260" t="s">
        <v>5578</v>
      </c>
      <c r="N289" s="252"/>
      <c r="O289" s="252"/>
      <c r="P289" s="252" t="s">
        <v>5578</v>
      </c>
      <c r="Q289" s="252"/>
    </row>
    <row r="290" spans="1:17">
      <c r="A290" s="243" t="str">
        <f t="shared" si="12"/>
        <v>IE025PL</v>
      </c>
      <c r="B290" s="252" t="str">
        <f t="shared" si="13"/>
        <v>Consignment/HouseConsignment</v>
      </c>
      <c r="C290" s="252" t="s">
        <v>1751</v>
      </c>
      <c r="D290" s="243">
        <f t="shared" ca="1" si="14"/>
        <v>18</v>
      </c>
      <c r="E290" s="243" t="s">
        <v>1357</v>
      </c>
      <c r="F290" s="258" t="s">
        <v>563</v>
      </c>
      <c r="G290" s="258" t="s">
        <v>4513</v>
      </c>
      <c r="H290" s="243" t="s">
        <v>564</v>
      </c>
      <c r="I290" s="243" t="s">
        <v>7</v>
      </c>
      <c r="J290" s="243" t="s">
        <v>5578</v>
      </c>
      <c r="K290" s="259" t="s">
        <v>5578</v>
      </c>
      <c r="L290" s="259" t="s">
        <v>5578</v>
      </c>
      <c r="M290" s="260" t="s">
        <v>5578</v>
      </c>
      <c r="N290" s="252"/>
      <c r="O290" s="252"/>
      <c r="P290" s="252" t="s">
        <v>5578</v>
      </c>
      <c r="Q290" s="252"/>
    </row>
    <row r="291" spans="1:17" ht="30">
      <c r="A291" s="243" t="str">
        <f t="shared" si="12"/>
        <v>IE025PL</v>
      </c>
      <c r="B291" s="252" t="str">
        <f t="shared" si="13"/>
        <v>Consignment/HouseConsignment/sequenceNumber</v>
      </c>
      <c r="C291" s="252" t="s">
        <v>1752</v>
      </c>
      <c r="D291" s="243">
        <f t="shared" ca="1" si="14"/>
        <v>19</v>
      </c>
      <c r="E291" s="243" t="s">
        <v>1357</v>
      </c>
      <c r="F291" s="258" t="s">
        <v>6417</v>
      </c>
      <c r="G291" s="258" t="s">
        <v>6461</v>
      </c>
      <c r="H291" s="243" t="s">
        <v>5578</v>
      </c>
      <c r="I291" s="243" t="s">
        <v>7</v>
      </c>
      <c r="J291" s="243" t="s">
        <v>95</v>
      </c>
      <c r="K291" s="259" t="s">
        <v>5578</v>
      </c>
      <c r="L291" s="259" t="s">
        <v>1783</v>
      </c>
      <c r="M291" s="260" t="s">
        <v>5578</v>
      </c>
      <c r="N291" s="252"/>
      <c r="O291" s="252"/>
      <c r="P291" s="253" t="s">
        <v>5578</v>
      </c>
      <c r="Q291" s="253"/>
    </row>
    <row r="292" spans="1:17">
      <c r="A292" s="243" t="str">
        <f t="shared" si="12"/>
        <v>IE025PL</v>
      </c>
      <c r="B292" s="252" t="str">
        <f t="shared" si="13"/>
        <v>Consignment/HouseConsignment/releaseType</v>
      </c>
      <c r="C292" s="252" t="s">
        <v>1753</v>
      </c>
      <c r="D292" s="243">
        <f t="shared" ca="1" si="14"/>
        <v>20</v>
      </c>
      <c r="E292" s="243" t="s">
        <v>1357</v>
      </c>
      <c r="F292" s="258" t="s">
        <v>1781</v>
      </c>
      <c r="G292" s="258" t="s">
        <v>4900</v>
      </c>
      <c r="H292" s="243" t="s">
        <v>5578</v>
      </c>
      <c r="I292" s="243" t="s">
        <v>7</v>
      </c>
      <c r="J292" s="243" t="s">
        <v>71</v>
      </c>
      <c r="K292" s="259" t="s">
        <v>1784</v>
      </c>
      <c r="L292" s="259" t="s">
        <v>5578</v>
      </c>
      <c r="M292" s="260" t="s">
        <v>5578</v>
      </c>
      <c r="N292" s="252"/>
      <c r="O292" s="252"/>
      <c r="P292" s="253" t="s">
        <v>5578</v>
      </c>
      <c r="Q292" s="253"/>
    </row>
    <row r="293" spans="1:17">
      <c r="A293" s="243" t="str">
        <f t="shared" si="12"/>
        <v>IE025PL</v>
      </c>
      <c r="B293" s="252" t="str">
        <f t="shared" si="13"/>
        <v>Consignment/HouseConsignment/ConsignmentItem</v>
      </c>
      <c r="C293" s="252" t="s">
        <v>1754</v>
      </c>
      <c r="D293" s="243">
        <f t="shared" ca="1" si="14"/>
        <v>21</v>
      </c>
      <c r="E293" s="243" t="s">
        <v>1357</v>
      </c>
      <c r="F293" s="258" t="s">
        <v>735</v>
      </c>
      <c r="G293" s="258" t="s">
        <v>4778</v>
      </c>
      <c r="H293" s="243" t="s">
        <v>441</v>
      </c>
      <c r="I293" s="243" t="s">
        <v>15</v>
      </c>
      <c r="J293" s="243" t="s">
        <v>5578</v>
      </c>
      <c r="K293" s="259" t="s">
        <v>5578</v>
      </c>
      <c r="L293" s="259" t="s">
        <v>1777</v>
      </c>
      <c r="M293" s="260" t="s">
        <v>5578</v>
      </c>
      <c r="N293" s="252"/>
      <c r="O293" s="252"/>
      <c r="P293" s="252" t="s">
        <v>5212</v>
      </c>
      <c r="Q293" s="252" t="s">
        <v>5213</v>
      </c>
    </row>
    <row r="294" spans="1:17" ht="30">
      <c r="A294" s="243" t="str">
        <f t="shared" si="12"/>
        <v>IE025PL</v>
      </c>
      <c r="B294" s="252" t="str">
        <f t="shared" si="13"/>
        <v>Consignment/HouseConsignment/ConsignmentItem/goodsItemNumber</v>
      </c>
      <c r="C294" s="252" t="s">
        <v>1755</v>
      </c>
      <c r="D294" s="243">
        <f t="shared" ca="1" si="14"/>
        <v>22</v>
      </c>
      <c r="E294" s="243" t="s">
        <v>4782</v>
      </c>
      <c r="F294" s="258" t="s">
        <v>6420</v>
      </c>
      <c r="G294" s="258" t="s">
        <v>4913</v>
      </c>
      <c r="H294" s="243" t="s">
        <v>5578</v>
      </c>
      <c r="I294" s="243" t="s">
        <v>7</v>
      </c>
      <c r="J294" s="243" t="s">
        <v>95</v>
      </c>
      <c r="K294" s="259" t="s">
        <v>5578</v>
      </c>
      <c r="L294" s="259" t="s">
        <v>1785</v>
      </c>
      <c r="M294" s="260" t="s">
        <v>5578</v>
      </c>
      <c r="N294" s="252"/>
      <c r="O294" s="252"/>
      <c r="P294" s="253" t="s">
        <v>5578</v>
      </c>
      <c r="Q294" s="253"/>
    </row>
    <row r="295" spans="1:17" ht="30">
      <c r="A295" s="243" t="str">
        <f t="shared" si="12"/>
        <v>IE025PL</v>
      </c>
      <c r="B295" s="252" t="str">
        <f t="shared" si="13"/>
        <v>Consignment/HouseConsignment/ConsignmentItem/declarationGoodsItemNumber</v>
      </c>
      <c r="C295" s="252" t="s">
        <v>1756</v>
      </c>
      <c r="D295" s="243">
        <f t="shared" ca="1" si="14"/>
        <v>23</v>
      </c>
      <c r="E295" s="243" t="s">
        <v>4781</v>
      </c>
      <c r="F295" s="258" t="s">
        <v>6424</v>
      </c>
      <c r="G295" s="258" t="s">
        <v>4912</v>
      </c>
      <c r="H295" s="243" t="s">
        <v>5578</v>
      </c>
      <c r="I295" s="243" t="s">
        <v>7</v>
      </c>
      <c r="J295" s="243" t="s">
        <v>95</v>
      </c>
      <c r="K295" s="259" t="s">
        <v>5578</v>
      </c>
      <c r="L295" s="259" t="s">
        <v>2016</v>
      </c>
      <c r="M295" s="260" t="s">
        <v>5578</v>
      </c>
      <c r="N295" s="252"/>
      <c r="O295" s="252"/>
      <c r="P295" s="253" t="s">
        <v>5578</v>
      </c>
      <c r="Q295" s="253"/>
    </row>
    <row r="296" spans="1:17">
      <c r="A296" s="243" t="str">
        <f t="shared" si="12"/>
        <v>IE025PL</v>
      </c>
      <c r="B296" s="252" t="str">
        <f t="shared" si="13"/>
        <v>Consignment/HouseConsignment/ConsignmentItem/releaseType</v>
      </c>
      <c r="C296" s="252" t="s">
        <v>1757</v>
      </c>
      <c r="D296" s="243">
        <f t="shared" ca="1" si="14"/>
        <v>24</v>
      </c>
      <c r="E296" s="243" t="s">
        <v>1357</v>
      </c>
      <c r="F296" s="258" t="s">
        <v>1781</v>
      </c>
      <c r="G296" s="258" t="s">
        <v>4900</v>
      </c>
      <c r="H296" s="243" t="s">
        <v>5578</v>
      </c>
      <c r="I296" s="243" t="s">
        <v>7</v>
      </c>
      <c r="J296" s="243" t="s">
        <v>71</v>
      </c>
      <c r="K296" s="259" t="s">
        <v>1784</v>
      </c>
      <c r="L296" s="259" t="s">
        <v>5578</v>
      </c>
      <c r="M296" s="260" t="s">
        <v>5578</v>
      </c>
      <c r="N296" s="252"/>
      <c r="O296" s="252"/>
      <c r="P296" s="253" t="s">
        <v>5578</v>
      </c>
      <c r="Q296" s="253"/>
    </row>
    <row r="297" spans="1:17">
      <c r="A297" s="243" t="str">
        <f t="shared" si="12"/>
        <v>IE025PL</v>
      </c>
      <c r="B297" s="252" t="str">
        <f t="shared" si="13"/>
        <v>Consignment/HouseConsignment/ConsignmentItem/Commodity</v>
      </c>
      <c r="C297" s="252" t="s">
        <v>1758</v>
      </c>
      <c r="D297" s="243">
        <f t="shared" ca="1" si="14"/>
        <v>25</v>
      </c>
      <c r="E297" s="243" t="s">
        <v>1357</v>
      </c>
      <c r="F297" s="258" t="s">
        <v>761</v>
      </c>
      <c r="G297" s="258" t="s">
        <v>4729</v>
      </c>
      <c r="H297" s="243">
        <v>1</v>
      </c>
      <c r="I297" s="243" t="s">
        <v>7</v>
      </c>
      <c r="J297" s="243" t="s">
        <v>5578</v>
      </c>
      <c r="K297" s="259" t="s">
        <v>5578</v>
      </c>
      <c r="L297" s="259" t="s">
        <v>1778</v>
      </c>
      <c r="M297" s="260" t="s">
        <v>4323</v>
      </c>
      <c r="N297" s="252" t="s">
        <v>6271</v>
      </c>
      <c r="O297" s="252" t="s">
        <v>6272</v>
      </c>
      <c r="P297" s="252" t="s">
        <v>5578</v>
      </c>
      <c r="Q297" s="252"/>
    </row>
    <row r="298" spans="1:17" ht="30">
      <c r="A298" s="243" t="str">
        <f t="shared" si="12"/>
        <v>IE025PL</v>
      </c>
      <c r="B298" s="252" t="str">
        <f t="shared" si="13"/>
        <v>Consignment/HouseConsignment/ConsignmentItem/Commodity/descriptionOfGoods</v>
      </c>
      <c r="C298" s="252" t="s">
        <v>1759</v>
      </c>
      <c r="D298" s="243">
        <f t="shared" ca="1" si="14"/>
        <v>26</v>
      </c>
      <c r="E298" s="243" t="s">
        <v>4715</v>
      </c>
      <c r="F298" s="258" t="s">
        <v>763</v>
      </c>
      <c r="G298" s="258" t="s">
        <v>4720</v>
      </c>
      <c r="H298" s="243" t="s">
        <v>5578</v>
      </c>
      <c r="I298" s="243" t="s">
        <v>7</v>
      </c>
      <c r="J298" s="243" t="s">
        <v>555</v>
      </c>
      <c r="K298" s="259" t="s">
        <v>5578</v>
      </c>
      <c r="L298" s="259" t="s">
        <v>5578</v>
      </c>
      <c r="M298" s="260" t="s">
        <v>5578</v>
      </c>
      <c r="N298" s="252"/>
      <c r="O298" s="252"/>
      <c r="P298" s="253" t="s">
        <v>5578</v>
      </c>
      <c r="Q298" s="253"/>
    </row>
    <row r="299" spans="1:17" ht="45">
      <c r="A299" s="243" t="str">
        <f t="shared" si="12"/>
        <v>IE025PL</v>
      </c>
      <c r="B299" s="252" t="str">
        <f t="shared" si="13"/>
        <v>Consignment/HouseConsignment/ConsignmentItem/Commodity/cusCode</v>
      </c>
      <c r="C299" s="252" t="s">
        <v>1760</v>
      </c>
      <c r="D299" s="243">
        <f t="shared" ca="1" si="14"/>
        <v>27</v>
      </c>
      <c r="E299" s="243" t="s">
        <v>4712</v>
      </c>
      <c r="F299" s="258" t="s">
        <v>765</v>
      </c>
      <c r="G299" s="258" t="s">
        <v>4725</v>
      </c>
      <c r="H299" s="243" t="s">
        <v>5578</v>
      </c>
      <c r="I299" s="243" t="s">
        <v>11</v>
      </c>
      <c r="J299" s="243" t="s">
        <v>766</v>
      </c>
      <c r="K299" s="259" t="s">
        <v>767</v>
      </c>
      <c r="L299" s="259" t="s">
        <v>5578</v>
      </c>
      <c r="M299" s="260" t="s">
        <v>5578</v>
      </c>
      <c r="N299" s="252"/>
      <c r="O299" s="252"/>
      <c r="P299" s="253" t="s">
        <v>5578</v>
      </c>
      <c r="Q299" s="253"/>
    </row>
    <row r="300" spans="1:17" ht="30">
      <c r="A300" s="243" t="str">
        <f t="shared" si="12"/>
        <v>IE025PL</v>
      </c>
      <c r="B300" s="252" t="str">
        <f t="shared" si="13"/>
        <v>Consignment/HouseConsignment/ConsignmentItem/Commodity/CommodityCode</v>
      </c>
      <c r="C300" s="252" t="s">
        <v>1761</v>
      </c>
      <c r="D300" s="243">
        <f t="shared" ca="1" si="14"/>
        <v>28</v>
      </c>
      <c r="E300" s="243" t="s">
        <v>4709</v>
      </c>
      <c r="F300" s="258" t="s">
        <v>770</v>
      </c>
      <c r="G300" s="258" t="s">
        <v>4728</v>
      </c>
      <c r="H300" s="243" t="s">
        <v>14</v>
      </c>
      <c r="I300" s="243" t="s">
        <v>11</v>
      </c>
      <c r="J300" s="243" t="s">
        <v>5578</v>
      </c>
      <c r="K300" s="259" t="s">
        <v>5578</v>
      </c>
      <c r="L300" s="259" t="s">
        <v>5578</v>
      </c>
      <c r="M300" s="260" t="s">
        <v>5578</v>
      </c>
      <c r="N300" s="252"/>
      <c r="O300" s="252"/>
      <c r="P300" s="252" t="s">
        <v>5578</v>
      </c>
      <c r="Q300" s="252"/>
    </row>
    <row r="301" spans="1:17" ht="30">
      <c r="A301" s="243" t="str">
        <f t="shared" si="12"/>
        <v>IE025PL</v>
      </c>
      <c r="B301" s="252" t="str">
        <f t="shared" si="13"/>
        <v>Consignment/HouseConsignment/ConsignmentItem/Commodity/CommodityCode/harmonizedSystemSubHeadingCode</v>
      </c>
      <c r="C301" s="252" t="s">
        <v>1762</v>
      </c>
      <c r="D301" s="243">
        <f t="shared" ca="1" si="14"/>
        <v>29</v>
      </c>
      <c r="E301" s="243" t="s">
        <v>4711</v>
      </c>
      <c r="F301" s="258" t="s">
        <v>773</v>
      </c>
      <c r="G301" s="258" t="s">
        <v>4727</v>
      </c>
      <c r="H301" s="243" t="s">
        <v>5578</v>
      </c>
      <c r="I301" s="243" t="s">
        <v>7</v>
      </c>
      <c r="J301" s="243" t="s">
        <v>49</v>
      </c>
      <c r="K301" s="259" t="s">
        <v>217</v>
      </c>
      <c r="L301" s="259" t="s">
        <v>5578</v>
      </c>
      <c r="M301" s="260" t="s">
        <v>5578</v>
      </c>
      <c r="N301" s="252"/>
      <c r="O301" s="252"/>
      <c r="P301" s="253" t="s">
        <v>5578</v>
      </c>
      <c r="Q301" s="253"/>
    </row>
    <row r="302" spans="1:17" ht="30">
      <c r="A302" s="243" t="str">
        <f t="shared" si="12"/>
        <v>IE025PL</v>
      </c>
      <c r="B302" s="252" t="str">
        <f t="shared" si="13"/>
        <v>Consignment/HouseConsignment/ConsignmentItem/Commodity/CommodityCode/combinedNomenclatureCode</v>
      </c>
      <c r="C302" s="252" t="s">
        <v>1763</v>
      </c>
      <c r="D302" s="243">
        <f t="shared" ca="1" si="14"/>
        <v>30</v>
      </c>
      <c r="E302" s="243" t="s">
        <v>4710</v>
      </c>
      <c r="F302" s="258" t="s">
        <v>775</v>
      </c>
      <c r="G302" s="258" t="s">
        <v>4726</v>
      </c>
      <c r="H302" s="243" t="s">
        <v>5578</v>
      </c>
      <c r="I302" s="243" t="s">
        <v>11</v>
      </c>
      <c r="J302" s="243" t="s">
        <v>776</v>
      </c>
      <c r="K302" s="259" t="s">
        <v>5578</v>
      </c>
      <c r="L302" s="259" t="s">
        <v>1786</v>
      </c>
      <c r="M302" s="260" t="s">
        <v>4323</v>
      </c>
      <c r="N302" s="252" t="s">
        <v>6263</v>
      </c>
      <c r="O302" s="252" t="s">
        <v>6264</v>
      </c>
      <c r="P302" s="253" t="s">
        <v>5578</v>
      </c>
      <c r="Q302" s="253"/>
    </row>
    <row r="303" spans="1:17" ht="30">
      <c r="A303" s="243" t="str">
        <f t="shared" si="12"/>
        <v>IE025PL</v>
      </c>
      <c r="B303" s="252" t="str">
        <f t="shared" si="13"/>
        <v>Consignment/HouseConsignment/ConsignmentItem/Commodity/DangerousGoods</v>
      </c>
      <c r="C303" s="252" t="s">
        <v>1764</v>
      </c>
      <c r="D303" s="243">
        <f t="shared" ca="1" si="14"/>
        <v>31</v>
      </c>
      <c r="E303" s="243" t="s">
        <v>4713</v>
      </c>
      <c r="F303" s="258" t="s">
        <v>778</v>
      </c>
      <c r="G303" s="258" t="s">
        <v>4730</v>
      </c>
      <c r="H303" s="243" t="s">
        <v>224</v>
      </c>
      <c r="I303" s="243" t="s">
        <v>11</v>
      </c>
      <c r="J303" s="243" t="s">
        <v>5578</v>
      </c>
      <c r="K303" s="259" t="s">
        <v>5578</v>
      </c>
      <c r="L303" s="259" t="s">
        <v>779</v>
      </c>
      <c r="M303" s="260" t="s">
        <v>5578</v>
      </c>
      <c r="N303" s="252"/>
      <c r="O303" s="252"/>
      <c r="P303" s="252" t="s">
        <v>5578</v>
      </c>
      <c r="Q303" s="252"/>
    </row>
    <row r="304" spans="1:17" ht="30">
      <c r="A304" s="243" t="str">
        <f t="shared" si="12"/>
        <v>IE025PL</v>
      </c>
      <c r="B304" s="252" t="str">
        <f t="shared" si="13"/>
        <v>Consignment/HouseConsignment/ConsignmentItem/Commodity/DangerousGoods/sequenceNumber</v>
      </c>
      <c r="C304" s="252" t="s">
        <v>1765</v>
      </c>
      <c r="D304" s="243">
        <f t="shared" ca="1" si="14"/>
        <v>32</v>
      </c>
      <c r="E304" s="243" t="s">
        <v>1357</v>
      </c>
      <c r="F304" s="258" t="s">
        <v>6417</v>
      </c>
      <c r="G304" s="258" t="s">
        <v>6461</v>
      </c>
      <c r="H304" s="243" t="s">
        <v>5578</v>
      </c>
      <c r="I304" s="243" t="s">
        <v>7</v>
      </c>
      <c r="J304" s="243" t="s">
        <v>95</v>
      </c>
      <c r="K304" s="259" t="s">
        <v>5578</v>
      </c>
      <c r="L304" s="259" t="s">
        <v>1783</v>
      </c>
      <c r="M304" s="260" t="s">
        <v>5578</v>
      </c>
      <c r="N304" s="252"/>
      <c r="O304" s="252"/>
      <c r="P304" s="253" t="s">
        <v>5578</v>
      </c>
      <c r="Q304" s="253"/>
    </row>
    <row r="305" spans="1:17" ht="30">
      <c r="A305" s="243" t="str">
        <f t="shared" si="12"/>
        <v>IE025PL</v>
      </c>
      <c r="B305" s="252" t="str">
        <f t="shared" si="13"/>
        <v>Consignment/HouseConsignment/ConsignmentItem/Commodity/DangerousGoods/UNNumber</v>
      </c>
      <c r="C305" s="252" t="s">
        <v>1766</v>
      </c>
      <c r="D305" s="243">
        <f t="shared" ca="1" si="14"/>
        <v>33</v>
      </c>
      <c r="E305" s="243" t="s">
        <v>4714</v>
      </c>
      <c r="F305" s="258" t="s">
        <v>782</v>
      </c>
      <c r="G305" s="258" t="s">
        <v>4719</v>
      </c>
      <c r="H305" s="243" t="s">
        <v>5578</v>
      </c>
      <c r="I305" s="243" t="s">
        <v>7</v>
      </c>
      <c r="J305" s="243" t="s">
        <v>514</v>
      </c>
      <c r="K305" s="259" t="s">
        <v>783</v>
      </c>
      <c r="L305" s="259" t="s">
        <v>5578</v>
      </c>
      <c r="M305" s="260" t="s">
        <v>5578</v>
      </c>
      <c r="N305" s="252"/>
      <c r="O305" s="252"/>
      <c r="P305" s="253" t="s">
        <v>5578</v>
      </c>
      <c r="Q305" s="253"/>
    </row>
    <row r="306" spans="1:17" ht="30">
      <c r="A306" s="243" t="str">
        <f t="shared" si="12"/>
        <v>IE025PL</v>
      </c>
      <c r="B306" s="252" t="str">
        <f t="shared" si="13"/>
        <v>Consignment/HouseConsignment/ConsignmentItem/Commodity/GoodsMeasure</v>
      </c>
      <c r="C306" s="252" t="s">
        <v>1767</v>
      </c>
      <c r="D306" s="243">
        <f t="shared" ca="1" si="14"/>
        <v>34</v>
      </c>
      <c r="E306" s="243" t="s">
        <v>1357</v>
      </c>
      <c r="F306" s="258" t="s">
        <v>4780</v>
      </c>
      <c r="G306" s="258" t="s">
        <v>4779</v>
      </c>
      <c r="H306" s="243">
        <v>1</v>
      </c>
      <c r="I306" s="243" t="s">
        <v>7</v>
      </c>
      <c r="J306" s="243" t="s">
        <v>5578</v>
      </c>
      <c r="K306" s="259" t="s">
        <v>5578</v>
      </c>
      <c r="L306" s="259" t="s">
        <v>5578</v>
      </c>
      <c r="M306" s="260" t="s">
        <v>5578</v>
      </c>
      <c r="N306" s="252"/>
      <c r="O306" s="252"/>
      <c r="P306" s="252" t="s">
        <v>5578</v>
      </c>
      <c r="Q306" s="252"/>
    </row>
    <row r="307" spans="1:17" ht="30">
      <c r="A307" s="243" t="str">
        <f t="shared" si="12"/>
        <v>IE025PL</v>
      </c>
      <c r="B307" s="252" t="str">
        <f t="shared" si="13"/>
        <v>Consignment/HouseConsignment/ConsignmentItem/Commodity/GoodsMeasure/grossMass</v>
      </c>
      <c r="C307" s="252" t="s">
        <v>1768</v>
      </c>
      <c r="D307" s="243">
        <f t="shared" ca="1" si="14"/>
        <v>35</v>
      </c>
      <c r="E307" s="243" t="s">
        <v>4716</v>
      </c>
      <c r="F307" s="258" t="s">
        <v>571</v>
      </c>
      <c r="G307" s="258" t="s">
        <v>4721</v>
      </c>
      <c r="H307" s="243" t="s">
        <v>5578</v>
      </c>
      <c r="I307" s="243" t="s">
        <v>7</v>
      </c>
      <c r="J307" s="243" t="s">
        <v>256</v>
      </c>
      <c r="K307" s="259" t="s">
        <v>5578</v>
      </c>
      <c r="L307" s="259" t="s">
        <v>787</v>
      </c>
      <c r="M307" s="260" t="s">
        <v>5578</v>
      </c>
      <c r="N307" s="252"/>
      <c r="O307" s="252"/>
      <c r="P307" s="253" t="s">
        <v>5578</v>
      </c>
      <c r="Q307" s="253"/>
    </row>
    <row r="308" spans="1:17" ht="30">
      <c r="A308" s="243" t="str">
        <f t="shared" si="12"/>
        <v>IE025PL</v>
      </c>
      <c r="B308" s="252" t="str">
        <f t="shared" si="13"/>
        <v>Consignment/HouseConsignment/ConsignmentItem/Commodity/GoodsMeasure/netMass</v>
      </c>
      <c r="C308" s="252" t="s">
        <v>1769</v>
      </c>
      <c r="D308" s="243">
        <f t="shared" ca="1" si="14"/>
        <v>36</v>
      </c>
      <c r="E308" s="243" t="s">
        <v>4717</v>
      </c>
      <c r="F308" s="258" t="s">
        <v>789</v>
      </c>
      <c r="G308" s="258" t="s">
        <v>4722</v>
      </c>
      <c r="H308" s="243" t="s">
        <v>5578</v>
      </c>
      <c r="I308" s="243" t="s">
        <v>15</v>
      </c>
      <c r="J308" s="243" t="s">
        <v>256</v>
      </c>
      <c r="K308" s="259" t="s">
        <v>5578</v>
      </c>
      <c r="L308" s="259" t="s">
        <v>1787</v>
      </c>
      <c r="M308" s="260" t="s">
        <v>5578</v>
      </c>
      <c r="N308" s="252"/>
      <c r="O308" s="252"/>
      <c r="P308" s="253" t="s">
        <v>5578</v>
      </c>
      <c r="Q308" s="253"/>
    </row>
    <row r="309" spans="1:17">
      <c r="A309" s="243" t="str">
        <f t="shared" si="12"/>
        <v>IE025PL</v>
      </c>
      <c r="B309" s="252" t="str">
        <f t="shared" si="13"/>
        <v>Consignment/HouseConsignment/ConsignmentItem/Packaging</v>
      </c>
      <c r="C309" s="252" t="s">
        <v>1770</v>
      </c>
      <c r="D309" s="243">
        <f t="shared" ca="1" si="14"/>
        <v>37</v>
      </c>
      <c r="E309" s="243" t="s">
        <v>4784</v>
      </c>
      <c r="F309" s="258" t="s">
        <v>794</v>
      </c>
      <c r="G309" s="258" t="s">
        <v>4785</v>
      </c>
      <c r="H309" s="243" t="s">
        <v>795</v>
      </c>
      <c r="I309" s="243" t="s">
        <v>7</v>
      </c>
      <c r="J309" s="243" t="s">
        <v>5578</v>
      </c>
      <c r="K309" s="259" t="s">
        <v>5578</v>
      </c>
      <c r="L309" s="259" t="s">
        <v>1778</v>
      </c>
      <c r="M309" s="260" t="s">
        <v>5578</v>
      </c>
      <c r="N309" s="252"/>
      <c r="O309" s="252"/>
      <c r="P309" s="252" t="s">
        <v>5578</v>
      </c>
      <c r="Q309" s="252"/>
    </row>
    <row r="310" spans="1:17" ht="30">
      <c r="A310" s="243" t="str">
        <f t="shared" ref="A310:A370" si="15">MID(C310,2,IFERROR(FIND("#",SUBSTITUTE(C310,"/","#",2),1)-2,LEN(C310)-1))</f>
        <v>IE025PL</v>
      </c>
      <c r="B310" s="252" t="str">
        <f t="shared" ref="B310:B370" si="16">IF(LEN(C310)-LEN(SUBSTITUTE(C310,"/",""))&gt;3,RIGHT(C310,LEN(C310)-FIND("#",SUBSTITUTE(C310,"/","#",3),1)),RIGHT(C310,LEN(C310)-FIND("#",SUBSTITUTE(C310,"/","#",LEN(C310)-LEN(SUBSTITUTE(C310,"/",""))),1)))</f>
        <v>Consignment/HouseConsignment/ConsignmentItem/Packaging/sequenceNumber</v>
      </c>
      <c r="C310" s="252" t="s">
        <v>1771</v>
      </c>
      <c r="D310" s="243">
        <f t="shared" ref="D310:D370" ca="1" si="17">IF(VLOOKUP($C310,INDIRECT($A310&amp;"!A:B"),2,0)="","",VLOOKUP($C310,INDIRECT($A310&amp;"!A:B"),2,0))</f>
        <v>38</v>
      </c>
      <c r="E310" s="243" t="s">
        <v>1357</v>
      </c>
      <c r="F310" s="258" t="s">
        <v>6417</v>
      </c>
      <c r="G310" s="258" t="s">
        <v>6461</v>
      </c>
      <c r="H310" s="243" t="s">
        <v>5578</v>
      </c>
      <c r="I310" s="243" t="s">
        <v>7</v>
      </c>
      <c r="J310" s="243" t="s">
        <v>95</v>
      </c>
      <c r="K310" s="259" t="s">
        <v>5578</v>
      </c>
      <c r="L310" s="259" t="s">
        <v>1783</v>
      </c>
      <c r="M310" s="260" t="s">
        <v>5578</v>
      </c>
      <c r="N310" s="252"/>
      <c r="O310" s="252"/>
      <c r="P310" s="253" t="s">
        <v>5578</v>
      </c>
      <c r="Q310" s="253"/>
    </row>
    <row r="311" spans="1:17" ht="30">
      <c r="A311" s="243" t="str">
        <f t="shared" si="15"/>
        <v>IE025PL</v>
      </c>
      <c r="B311" s="252" t="str">
        <f t="shared" si="16"/>
        <v>Consignment/HouseConsignment/ConsignmentItem/Packaging/typeOfPackages</v>
      </c>
      <c r="C311" s="252" t="s">
        <v>1772</v>
      </c>
      <c r="D311" s="243">
        <f t="shared" ca="1" si="17"/>
        <v>39</v>
      </c>
      <c r="E311" s="243" t="s">
        <v>4789</v>
      </c>
      <c r="F311" s="258" t="s">
        <v>798</v>
      </c>
      <c r="G311" s="258" t="s">
        <v>4791</v>
      </c>
      <c r="H311" s="243" t="s">
        <v>5578</v>
      </c>
      <c r="I311" s="243" t="s">
        <v>7</v>
      </c>
      <c r="J311" s="243" t="s">
        <v>776</v>
      </c>
      <c r="K311" s="259" t="s">
        <v>799</v>
      </c>
      <c r="L311" s="259" t="s">
        <v>800</v>
      </c>
      <c r="M311" s="260" t="s">
        <v>5578</v>
      </c>
      <c r="N311" s="252"/>
      <c r="O311" s="252"/>
      <c r="P311" s="253" t="s">
        <v>5578</v>
      </c>
      <c r="Q311" s="253"/>
    </row>
    <row r="312" spans="1:17" ht="60">
      <c r="A312" s="243" t="str">
        <f t="shared" si="15"/>
        <v>IE025PL</v>
      </c>
      <c r="B312" s="252" t="str">
        <f t="shared" si="16"/>
        <v>Consignment/HouseConsignment/ConsignmentItem/Packaging/numberOfPackages</v>
      </c>
      <c r="C312" s="252" t="s">
        <v>1773</v>
      </c>
      <c r="D312" s="243">
        <f t="shared" ca="1" si="17"/>
        <v>40</v>
      </c>
      <c r="E312" s="243" t="s">
        <v>4786</v>
      </c>
      <c r="F312" s="258" t="s">
        <v>802</v>
      </c>
      <c r="G312" s="258" t="s">
        <v>4787</v>
      </c>
      <c r="H312" s="243" t="s">
        <v>5578</v>
      </c>
      <c r="I312" s="243" t="s">
        <v>15</v>
      </c>
      <c r="J312" s="243" t="s">
        <v>803</v>
      </c>
      <c r="K312" s="259" t="s">
        <v>5578</v>
      </c>
      <c r="L312" s="259" t="s">
        <v>3671</v>
      </c>
      <c r="M312" s="260" t="s">
        <v>5578</v>
      </c>
      <c r="N312" s="252"/>
      <c r="O312" s="252"/>
      <c r="P312" s="253" t="s">
        <v>5578</v>
      </c>
      <c r="Q312" s="253"/>
    </row>
    <row r="313" spans="1:17" ht="30">
      <c r="A313" s="243" t="str">
        <f t="shared" si="15"/>
        <v>IE025PL</v>
      </c>
      <c r="B313" s="252" t="str">
        <f t="shared" si="16"/>
        <v>Consignment/HouseConsignment/ConsignmentItem/Packaging/shippingMarks</v>
      </c>
      <c r="C313" s="252" t="s">
        <v>1774</v>
      </c>
      <c r="D313" s="243">
        <f t="shared" ca="1" si="17"/>
        <v>41</v>
      </c>
      <c r="E313" s="243" t="s">
        <v>4788</v>
      </c>
      <c r="F313" s="258" t="s">
        <v>806</v>
      </c>
      <c r="G313" s="258" t="s">
        <v>4790</v>
      </c>
      <c r="H313" s="243" t="s">
        <v>5578</v>
      </c>
      <c r="I313" s="243" t="s">
        <v>15</v>
      </c>
      <c r="J313" s="243" t="s">
        <v>555</v>
      </c>
      <c r="K313" s="259" t="s">
        <v>5578</v>
      </c>
      <c r="L313" s="259" t="s">
        <v>807</v>
      </c>
      <c r="M313" s="260" t="s">
        <v>5578</v>
      </c>
      <c r="N313" s="252"/>
      <c r="O313" s="252"/>
      <c r="P313" s="253" t="s">
        <v>5578</v>
      </c>
      <c r="Q313" s="253"/>
    </row>
    <row r="314" spans="1:17">
      <c r="A314" s="243" t="str">
        <f t="shared" si="15"/>
        <v>IE025PL</v>
      </c>
      <c r="B314" s="252" t="str">
        <f t="shared" si="16"/>
        <v>Signature</v>
      </c>
      <c r="C314" s="252" t="s">
        <v>1775</v>
      </c>
      <c r="D314" s="243">
        <f t="shared" ca="1" si="17"/>
        <v>42</v>
      </c>
      <c r="E314" s="243" t="s">
        <v>1357</v>
      </c>
      <c r="F314" s="258" t="s">
        <v>854</v>
      </c>
      <c r="G314" s="258" t="s">
        <v>4975</v>
      </c>
      <c r="H314" s="243" t="s">
        <v>14</v>
      </c>
      <c r="I314" s="243" t="s">
        <v>11</v>
      </c>
      <c r="J314" s="243" t="s">
        <v>5578</v>
      </c>
      <c r="K314" s="259" t="s">
        <v>5578</v>
      </c>
      <c r="L314" s="259" t="s">
        <v>5578</v>
      </c>
      <c r="M314" s="260"/>
      <c r="N314" s="252"/>
      <c r="O314" s="252"/>
      <c r="P314" s="252" t="s">
        <v>5578</v>
      </c>
      <c r="Q314" s="252"/>
    </row>
    <row r="315" spans="1:17">
      <c r="A315" s="243" t="str">
        <f t="shared" si="15"/>
        <v>IE028PL</v>
      </c>
      <c r="B315" s="252" t="str">
        <f t="shared" si="16"/>
        <v>CC028D</v>
      </c>
      <c r="C315" s="252" t="s">
        <v>1789</v>
      </c>
      <c r="D315" s="243">
        <f t="shared" ca="1" si="17"/>
        <v>1</v>
      </c>
      <c r="E315" s="243" t="s">
        <v>1357</v>
      </c>
      <c r="F315" s="258" t="s">
        <v>4590</v>
      </c>
      <c r="G315" s="258" t="s">
        <v>4591</v>
      </c>
      <c r="H315" s="243">
        <v>1</v>
      </c>
      <c r="I315" s="243" t="s">
        <v>7</v>
      </c>
      <c r="J315" s="243" t="s">
        <v>5578</v>
      </c>
      <c r="K315" s="259" t="s">
        <v>5578</v>
      </c>
      <c r="L315" s="259" t="s">
        <v>5578</v>
      </c>
      <c r="M315" s="260" t="s">
        <v>5578</v>
      </c>
      <c r="N315" s="252"/>
      <c r="O315" s="252"/>
      <c r="P315" s="252" t="s">
        <v>5578</v>
      </c>
      <c r="Q315" s="252"/>
    </row>
    <row r="316" spans="1:17">
      <c r="A316" s="243" t="str">
        <f t="shared" si="15"/>
        <v>IE028PL</v>
      </c>
      <c r="B316" s="252" t="str">
        <f t="shared" si="16"/>
        <v>@PhaseID</v>
      </c>
      <c r="C316" s="252" t="s">
        <v>1790</v>
      </c>
      <c r="D316" s="243">
        <f t="shared" ca="1" si="17"/>
        <v>2</v>
      </c>
      <c r="E316" s="243" t="s">
        <v>1357</v>
      </c>
      <c r="F316" s="258" t="s">
        <v>4557</v>
      </c>
      <c r="G316" s="258" t="s">
        <v>4558</v>
      </c>
      <c r="H316" s="243" t="s">
        <v>5578</v>
      </c>
      <c r="I316" s="243" t="s">
        <v>11</v>
      </c>
      <c r="J316" s="243" t="s">
        <v>5578</v>
      </c>
      <c r="K316" s="259" t="s">
        <v>5578</v>
      </c>
      <c r="L316" s="259" t="s">
        <v>5578</v>
      </c>
      <c r="M316" s="260" t="s">
        <v>5578</v>
      </c>
      <c r="N316" s="252"/>
      <c r="O316" s="252"/>
      <c r="P316" s="253" t="s">
        <v>5578</v>
      </c>
      <c r="Q316" s="253"/>
    </row>
    <row r="317" spans="1:17" ht="45">
      <c r="A317" s="243" t="str">
        <f t="shared" si="15"/>
        <v>IE028PL</v>
      </c>
      <c r="B317" s="252" t="str">
        <f t="shared" si="16"/>
        <v>messageSender</v>
      </c>
      <c r="C317" s="252" t="s">
        <v>1791</v>
      </c>
      <c r="D317" s="243">
        <f t="shared" ca="1" si="17"/>
        <v>3</v>
      </c>
      <c r="E317" s="243" t="s">
        <v>1357</v>
      </c>
      <c r="F317" s="258" t="s">
        <v>4360</v>
      </c>
      <c r="G317" s="258" t="s">
        <v>4359</v>
      </c>
      <c r="H317" s="243" t="s">
        <v>5578</v>
      </c>
      <c r="I317" s="243" t="s">
        <v>7</v>
      </c>
      <c r="J317" s="243" t="s">
        <v>36</v>
      </c>
      <c r="K317" s="259" t="s">
        <v>5578</v>
      </c>
      <c r="L317" s="259" t="s">
        <v>5578</v>
      </c>
      <c r="M317" s="260" t="s">
        <v>5578</v>
      </c>
      <c r="N317" s="252"/>
      <c r="O317" s="252"/>
      <c r="P317" s="253" t="s">
        <v>5578</v>
      </c>
      <c r="Q317" s="253"/>
    </row>
    <row r="318" spans="1:17" ht="45">
      <c r="A318" s="243" t="str">
        <f t="shared" si="15"/>
        <v>IE028PL</v>
      </c>
      <c r="B318" s="252" t="str">
        <f t="shared" si="16"/>
        <v>messageRecipient</v>
      </c>
      <c r="C318" s="252" t="s">
        <v>1792</v>
      </c>
      <c r="D318" s="243">
        <f t="shared" ca="1" si="17"/>
        <v>4</v>
      </c>
      <c r="E318" s="243" t="s">
        <v>1357</v>
      </c>
      <c r="F318" s="258" t="s">
        <v>4361</v>
      </c>
      <c r="G318" s="258" t="s">
        <v>4358</v>
      </c>
      <c r="H318" s="243" t="s">
        <v>5578</v>
      </c>
      <c r="I318" s="243" t="s">
        <v>7</v>
      </c>
      <c r="J318" s="243" t="s">
        <v>36</v>
      </c>
      <c r="K318" s="259" t="s">
        <v>5578</v>
      </c>
      <c r="L318" s="259" t="s">
        <v>5578</v>
      </c>
      <c r="M318" s="260" t="s">
        <v>5578</v>
      </c>
      <c r="N318" s="252"/>
      <c r="O318" s="252"/>
      <c r="P318" s="253" t="s">
        <v>5578</v>
      </c>
      <c r="Q318" s="253"/>
    </row>
    <row r="319" spans="1:17" ht="30">
      <c r="A319" s="243" t="str">
        <f t="shared" si="15"/>
        <v>IE028PL</v>
      </c>
      <c r="B319" s="252" t="str">
        <f t="shared" si="16"/>
        <v>preparationDateAndTime</v>
      </c>
      <c r="C319" s="252" t="s">
        <v>1793</v>
      </c>
      <c r="D319" s="243">
        <f t="shared" ca="1" si="17"/>
        <v>5</v>
      </c>
      <c r="E319" s="243" t="s">
        <v>1357</v>
      </c>
      <c r="F319" s="258" t="s">
        <v>4400</v>
      </c>
      <c r="G319" s="258" t="s">
        <v>4362</v>
      </c>
      <c r="H319" s="243" t="s">
        <v>5578</v>
      </c>
      <c r="I319" s="243" t="s">
        <v>7</v>
      </c>
      <c r="J319" s="243" t="s">
        <v>43</v>
      </c>
      <c r="K319" s="259" t="s">
        <v>5578</v>
      </c>
      <c r="L319" s="259" t="s">
        <v>44</v>
      </c>
      <c r="M319" s="260" t="s">
        <v>5578</v>
      </c>
      <c r="N319" s="252"/>
      <c r="O319" s="252"/>
      <c r="P319" s="253" t="s">
        <v>5578</v>
      </c>
      <c r="Q319" s="253"/>
    </row>
    <row r="320" spans="1:17">
      <c r="A320" s="243" t="str">
        <f t="shared" si="15"/>
        <v>IE028PL</v>
      </c>
      <c r="B320" s="252" t="str">
        <f t="shared" si="16"/>
        <v>messageIdentification</v>
      </c>
      <c r="C320" s="252" t="s">
        <v>1794</v>
      </c>
      <c r="D320" s="243">
        <f t="shared" ca="1" si="17"/>
        <v>6</v>
      </c>
      <c r="E320" s="243" t="s">
        <v>1357</v>
      </c>
      <c r="F320" s="258" t="s">
        <v>3646</v>
      </c>
      <c r="G320" s="258" t="s">
        <v>4363</v>
      </c>
      <c r="H320" s="243" t="s">
        <v>5578</v>
      </c>
      <c r="I320" s="243" t="s">
        <v>7</v>
      </c>
      <c r="J320" s="243" t="s">
        <v>36</v>
      </c>
      <c r="K320" s="259" t="s">
        <v>5578</v>
      </c>
      <c r="L320" s="259" t="s">
        <v>46</v>
      </c>
      <c r="M320" s="260" t="s">
        <v>5578</v>
      </c>
      <c r="N320" s="252"/>
      <c r="O320" s="252"/>
      <c r="P320" s="253" t="s">
        <v>5578</v>
      </c>
      <c r="Q320" s="253"/>
    </row>
    <row r="321" spans="1:17">
      <c r="A321" s="243" t="str">
        <f t="shared" si="15"/>
        <v>IE028PL</v>
      </c>
      <c r="B321" s="252" t="str">
        <f t="shared" si="16"/>
        <v>messageType</v>
      </c>
      <c r="C321" s="252" t="s">
        <v>1795</v>
      </c>
      <c r="D321" s="243">
        <f t="shared" ca="1" si="17"/>
        <v>7</v>
      </c>
      <c r="E321" s="243" t="s">
        <v>1357</v>
      </c>
      <c r="F321" s="258" t="s">
        <v>48</v>
      </c>
      <c r="G321" s="258" t="s">
        <v>4364</v>
      </c>
      <c r="H321" s="243" t="s">
        <v>5578</v>
      </c>
      <c r="I321" s="243" t="s">
        <v>7</v>
      </c>
      <c r="J321" s="243" t="s">
        <v>49</v>
      </c>
      <c r="K321" s="259" t="s">
        <v>50</v>
      </c>
      <c r="L321" s="259" t="s">
        <v>5578</v>
      </c>
      <c r="M321" s="260" t="s">
        <v>5578</v>
      </c>
      <c r="N321" s="252"/>
      <c r="O321" s="252"/>
      <c r="P321" s="253" t="s">
        <v>5578</v>
      </c>
      <c r="Q321" s="253"/>
    </row>
    <row r="322" spans="1:17" ht="30">
      <c r="A322" s="243" t="str">
        <f t="shared" si="15"/>
        <v>IE028PL</v>
      </c>
      <c r="B322" s="252" t="str">
        <f t="shared" si="16"/>
        <v>correlationIdentifier</v>
      </c>
      <c r="C322" s="252" t="s">
        <v>1796</v>
      </c>
      <c r="D322" s="243">
        <f t="shared" ca="1" si="17"/>
        <v>8</v>
      </c>
      <c r="E322" s="243" t="s">
        <v>1357</v>
      </c>
      <c r="F322" s="258" t="s">
        <v>5081</v>
      </c>
      <c r="G322" s="258" t="s">
        <v>5089</v>
      </c>
      <c r="H322" s="243" t="s">
        <v>5578</v>
      </c>
      <c r="I322" s="243" t="s">
        <v>15</v>
      </c>
      <c r="J322" s="243" t="s">
        <v>36</v>
      </c>
      <c r="K322" s="259" t="s">
        <v>5578</v>
      </c>
      <c r="L322" s="259" t="s">
        <v>52</v>
      </c>
      <c r="M322" s="260" t="s">
        <v>5578</v>
      </c>
      <c r="N322" s="252"/>
      <c r="O322" s="252"/>
      <c r="P322" s="253" t="s">
        <v>5578</v>
      </c>
      <c r="Q322" s="253"/>
    </row>
    <row r="323" spans="1:17">
      <c r="A323" s="243" t="str">
        <f t="shared" si="15"/>
        <v>IE028PL</v>
      </c>
      <c r="B323" s="252" t="str">
        <f t="shared" si="16"/>
        <v>TransitOperation</v>
      </c>
      <c r="C323" s="252" t="s">
        <v>1797</v>
      </c>
      <c r="D323" s="243">
        <f t="shared" ca="1" si="17"/>
        <v>9</v>
      </c>
      <c r="E323" s="243" t="s">
        <v>1357</v>
      </c>
      <c r="F323" s="258" t="s">
        <v>3648</v>
      </c>
      <c r="G323" s="258" t="s">
        <v>4365</v>
      </c>
      <c r="H323" s="243">
        <v>1</v>
      </c>
      <c r="I323" s="243" t="s">
        <v>7</v>
      </c>
      <c r="J323" s="243" t="s">
        <v>5578</v>
      </c>
      <c r="K323" s="259" t="s">
        <v>5578</v>
      </c>
      <c r="L323" s="259" t="s">
        <v>5578</v>
      </c>
      <c r="M323" s="260" t="s">
        <v>5578</v>
      </c>
      <c r="N323" s="252"/>
      <c r="O323" s="252"/>
      <c r="P323" s="252" t="s">
        <v>5578</v>
      </c>
      <c r="Q323" s="252"/>
    </row>
    <row r="324" spans="1:17">
      <c r="A324" s="243" t="str">
        <f t="shared" si="15"/>
        <v>IE028PL</v>
      </c>
      <c r="B324" s="252" t="str">
        <f t="shared" si="16"/>
        <v>TransitOperation/LRN</v>
      </c>
      <c r="C324" s="252" t="s">
        <v>1798</v>
      </c>
      <c r="D324" s="243">
        <f t="shared" ca="1" si="17"/>
        <v>10</v>
      </c>
      <c r="E324" s="261" t="s">
        <v>4522</v>
      </c>
      <c r="F324" s="258" t="s">
        <v>1815</v>
      </c>
      <c r="G324" s="258" t="s">
        <v>6715</v>
      </c>
      <c r="H324" s="243" t="s">
        <v>5578</v>
      </c>
      <c r="I324" s="243" t="s">
        <v>7</v>
      </c>
      <c r="J324" s="243" t="s">
        <v>56</v>
      </c>
      <c r="K324" s="259" t="s">
        <v>5578</v>
      </c>
      <c r="L324" s="259" t="s">
        <v>5578</v>
      </c>
      <c r="M324" s="260" t="s">
        <v>5578</v>
      </c>
      <c r="N324" s="252"/>
      <c r="O324" s="252"/>
      <c r="P324" s="253" t="s">
        <v>5578</v>
      </c>
      <c r="Q324" s="253"/>
    </row>
    <row r="325" spans="1:17" ht="45">
      <c r="A325" s="243" t="str">
        <f t="shared" si="15"/>
        <v>IE028PL</v>
      </c>
      <c r="B325" s="252" t="str">
        <f t="shared" si="16"/>
        <v>TransitOperation/MRN</v>
      </c>
      <c r="C325" s="252" t="s">
        <v>1799</v>
      </c>
      <c r="D325" s="243">
        <f t="shared" ca="1" si="17"/>
        <v>11</v>
      </c>
      <c r="E325" s="243" t="s">
        <v>1357</v>
      </c>
      <c r="F325" s="258" t="s">
        <v>1816</v>
      </c>
      <c r="G325" s="258" t="s">
        <v>4976</v>
      </c>
      <c r="H325" s="243" t="s">
        <v>5578</v>
      </c>
      <c r="I325" s="243" t="s">
        <v>7</v>
      </c>
      <c r="J325" s="243" t="s">
        <v>1367</v>
      </c>
      <c r="K325" s="259" t="s">
        <v>5578</v>
      </c>
      <c r="L325" s="259" t="s">
        <v>1819</v>
      </c>
      <c r="M325" s="260" t="s">
        <v>5578</v>
      </c>
      <c r="N325" s="252"/>
      <c r="O325" s="252"/>
      <c r="P325" s="253" t="s">
        <v>5578</v>
      </c>
      <c r="Q325" s="253"/>
    </row>
    <row r="326" spans="1:17">
      <c r="A326" s="243" t="str">
        <f t="shared" si="15"/>
        <v>IE028PL</v>
      </c>
      <c r="B326" s="252" t="str">
        <f t="shared" si="16"/>
        <v>TransitOperation/declarationAcceptanceDate</v>
      </c>
      <c r="C326" s="252" t="s">
        <v>1800</v>
      </c>
      <c r="D326" s="243">
        <f t="shared" ca="1" si="17"/>
        <v>12</v>
      </c>
      <c r="E326" s="243" t="s">
        <v>4979</v>
      </c>
      <c r="F326" s="258" t="s">
        <v>1817</v>
      </c>
      <c r="G326" s="258" t="s">
        <v>5001</v>
      </c>
      <c r="H326" s="243" t="s">
        <v>5578</v>
      </c>
      <c r="I326" s="243" t="s">
        <v>7</v>
      </c>
      <c r="J326" s="243" t="s">
        <v>89</v>
      </c>
      <c r="K326" s="259" t="s">
        <v>5578</v>
      </c>
      <c r="L326" s="259" t="s">
        <v>44</v>
      </c>
      <c r="M326" s="260" t="s">
        <v>5578</v>
      </c>
      <c r="N326" s="252"/>
      <c r="O326" s="252"/>
      <c r="P326" s="253" t="s">
        <v>5578</v>
      </c>
      <c r="Q326" s="253"/>
    </row>
    <row r="327" spans="1:17" ht="30">
      <c r="A327" s="243" t="str">
        <f t="shared" si="15"/>
        <v>IE028PL</v>
      </c>
      <c r="B327" s="252" t="str">
        <f t="shared" si="16"/>
        <v>ENSOperation</v>
      </c>
      <c r="C327" s="252" t="s">
        <v>1801</v>
      </c>
      <c r="D327" s="243">
        <f t="shared" ca="1" si="17"/>
        <v>13</v>
      </c>
      <c r="E327" s="243" t="s">
        <v>1357</v>
      </c>
      <c r="F327" s="258" t="s">
        <v>5117</v>
      </c>
      <c r="G327" s="258" t="s">
        <v>5119</v>
      </c>
      <c r="H327" s="243" t="s">
        <v>14</v>
      </c>
      <c r="I327" s="243" t="s">
        <v>15</v>
      </c>
      <c r="J327" s="243" t="s">
        <v>5578</v>
      </c>
      <c r="K327" s="259" t="s">
        <v>5578</v>
      </c>
      <c r="L327" s="259" t="s">
        <v>1818</v>
      </c>
      <c r="M327" s="260" t="s">
        <v>5578</v>
      </c>
      <c r="N327" s="252"/>
      <c r="O327" s="252"/>
      <c r="P327" s="252" t="s">
        <v>5203</v>
      </c>
      <c r="Q327" s="252" t="s">
        <v>5204</v>
      </c>
    </row>
    <row r="328" spans="1:17" ht="30">
      <c r="A328" s="243" t="str">
        <f t="shared" si="15"/>
        <v>IE028PL</v>
      </c>
      <c r="B328" s="252" t="str">
        <f t="shared" si="16"/>
        <v>ENSOperation/ENSMRN</v>
      </c>
      <c r="C328" s="252" t="s">
        <v>1802</v>
      </c>
      <c r="D328" s="243">
        <f t="shared" ca="1" si="17"/>
        <v>14</v>
      </c>
      <c r="E328" s="243" t="s">
        <v>1357</v>
      </c>
      <c r="F328" s="258" t="s">
        <v>1821</v>
      </c>
      <c r="G328" s="258" t="s">
        <v>4977</v>
      </c>
      <c r="H328" s="243" t="s">
        <v>5578</v>
      </c>
      <c r="I328" s="243" t="s">
        <v>7</v>
      </c>
      <c r="J328" s="243" t="s">
        <v>1367</v>
      </c>
      <c r="K328" s="259" t="s">
        <v>5578</v>
      </c>
      <c r="L328" s="259" t="s">
        <v>2957</v>
      </c>
      <c r="M328" s="260" t="s">
        <v>5578</v>
      </c>
      <c r="N328" s="252"/>
      <c r="O328" s="252"/>
      <c r="P328" s="253" t="s">
        <v>5203</v>
      </c>
      <c r="Q328" s="253" t="s">
        <v>5204</v>
      </c>
    </row>
    <row r="329" spans="1:17">
      <c r="A329" s="243" t="str">
        <f t="shared" si="15"/>
        <v>IE028PL</v>
      </c>
      <c r="B329" s="252" t="str">
        <f t="shared" si="16"/>
        <v>CustomsOfficeOfDeparture</v>
      </c>
      <c r="C329" s="252" t="s">
        <v>1803</v>
      </c>
      <c r="D329" s="243">
        <f t="shared" ca="1" si="17"/>
        <v>15</v>
      </c>
      <c r="E329" s="243" t="s">
        <v>4533</v>
      </c>
      <c r="F329" s="258" t="s">
        <v>1721</v>
      </c>
      <c r="G329" s="258" t="s">
        <v>5100</v>
      </c>
      <c r="H329" s="243">
        <v>1</v>
      </c>
      <c r="I329" s="243" t="s">
        <v>7</v>
      </c>
      <c r="J329" s="243" t="s">
        <v>5578</v>
      </c>
      <c r="K329" s="259" t="s">
        <v>5578</v>
      </c>
      <c r="L329" s="259" t="s">
        <v>5578</v>
      </c>
      <c r="M329" s="260" t="s">
        <v>5578</v>
      </c>
      <c r="N329" s="252"/>
      <c r="O329" s="252"/>
      <c r="P329" s="252" t="s">
        <v>5578</v>
      </c>
      <c r="Q329" s="252"/>
    </row>
    <row r="330" spans="1:17">
      <c r="A330" s="243" t="str">
        <f t="shared" si="15"/>
        <v>IE028PL</v>
      </c>
      <c r="B330" s="252" t="str">
        <f t="shared" si="16"/>
        <v>CustomsOfficeOfDeparture/referenceNumber</v>
      </c>
      <c r="C330" s="252" t="s">
        <v>1804</v>
      </c>
      <c r="D330" s="243">
        <f t="shared" ca="1" si="17"/>
        <v>16</v>
      </c>
      <c r="E330" s="243" t="s">
        <v>4534</v>
      </c>
      <c r="F330" s="258" t="s">
        <v>1864</v>
      </c>
      <c r="G330" s="258" t="s">
        <v>5126</v>
      </c>
      <c r="H330" s="243" t="s">
        <v>5578</v>
      </c>
      <c r="I330" s="243" t="s">
        <v>7</v>
      </c>
      <c r="J330" s="243" t="s">
        <v>106</v>
      </c>
      <c r="K330" s="259" t="s">
        <v>107</v>
      </c>
      <c r="L330" s="259" t="s">
        <v>5578</v>
      </c>
      <c r="M330" s="260" t="s">
        <v>5578</v>
      </c>
      <c r="N330" s="252"/>
      <c r="O330" s="252"/>
      <c r="P330" s="253" t="s">
        <v>5578</v>
      </c>
      <c r="Q330" s="253"/>
    </row>
    <row r="331" spans="1:17" ht="30">
      <c r="A331" s="243" t="str">
        <f t="shared" si="15"/>
        <v>IE028PL</v>
      </c>
      <c r="B331" s="252" t="str">
        <f t="shared" si="16"/>
        <v>HolderOfTheTransitProcedure</v>
      </c>
      <c r="C331" s="252" t="s">
        <v>1805</v>
      </c>
      <c r="D331" s="243">
        <f t="shared" ca="1" si="17"/>
        <v>17</v>
      </c>
      <c r="E331" s="243" t="s">
        <v>4543</v>
      </c>
      <c r="F331" s="258" t="s">
        <v>4409</v>
      </c>
      <c r="G331" s="258" t="s">
        <v>4410</v>
      </c>
      <c r="H331" s="243">
        <v>1</v>
      </c>
      <c r="I331" s="243" t="s">
        <v>7</v>
      </c>
      <c r="J331" s="243" t="s">
        <v>5578</v>
      </c>
      <c r="K331" s="259" t="s">
        <v>5578</v>
      </c>
      <c r="L331" s="259" t="s">
        <v>5578</v>
      </c>
      <c r="M331" s="260" t="s">
        <v>5578</v>
      </c>
      <c r="N331" s="252"/>
      <c r="O331" s="252"/>
      <c r="P331" s="252" t="s">
        <v>5578</v>
      </c>
      <c r="Q331" s="252"/>
    </row>
    <row r="332" spans="1:17" ht="45">
      <c r="A332" s="243" t="str">
        <f t="shared" si="15"/>
        <v>IE028PL</v>
      </c>
      <c r="B332" s="252" t="str">
        <f t="shared" si="16"/>
        <v>HolderOfTheTransitProcedure/identificationNumber</v>
      </c>
      <c r="C332" s="252" t="s">
        <v>1806</v>
      </c>
      <c r="D332" s="243">
        <f t="shared" ca="1" si="17"/>
        <v>18</v>
      </c>
      <c r="E332" s="243" t="s">
        <v>4544</v>
      </c>
      <c r="F332" s="258" t="s">
        <v>543</v>
      </c>
      <c r="G332" s="258" t="s">
        <v>6466</v>
      </c>
      <c r="H332" s="243" t="s">
        <v>5578</v>
      </c>
      <c r="I332" s="243" t="s">
        <v>15</v>
      </c>
      <c r="J332" s="243" t="s">
        <v>135</v>
      </c>
      <c r="K332" s="259" t="s">
        <v>5578</v>
      </c>
      <c r="L332" s="259" t="s">
        <v>1868</v>
      </c>
      <c r="M332" s="260" t="s">
        <v>5578</v>
      </c>
      <c r="N332" s="252"/>
      <c r="O332" s="252"/>
      <c r="P332" s="253" t="s">
        <v>5578</v>
      </c>
      <c r="Q332" s="253"/>
    </row>
    <row r="333" spans="1:17" ht="30">
      <c r="A333" s="243" t="str">
        <f t="shared" si="15"/>
        <v>IE028PL</v>
      </c>
      <c r="B333" s="252" t="str">
        <f t="shared" si="16"/>
        <v>HolderOfTheTransitProcedure/TIRHolderIdentificationNumber</v>
      </c>
      <c r="C333" s="252" t="s">
        <v>1807</v>
      </c>
      <c r="D333" s="243">
        <f t="shared" ca="1" si="17"/>
        <v>19</v>
      </c>
      <c r="E333" s="243" t="s">
        <v>4545</v>
      </c>
      <c r="F333" s="258" t="s">
        <v>4412</v>
      </c>
      <c r="G333" s="258" t="s">
        <v>4411</v>
      </c>
      <c r="H333" s="243" t="s">
        <v>5578</v>
      </c>
      <c r="I333" s="243" t="s">
        <v>15</v>
      </c>
      <c r="J333" s="243" t="s">
        <v>1820</v>
      </c>
      <c r="K333" s="259" t="s">
        <v>5578</v>
      </c>
      <c r="L333" s="259" t="s">
        <v>137</v>
      </c>
      <c r="M333" s="260" t="s">
        <v>5578</v>
      </c>
      <c r="N333" s="252"/>
      <c r="O333" s="252"/>
      <c r="P333" s="253" t="s">
        <v>5578</v>
      </c>
      <c r="Q333" s="253"/>
    </row>
    <row r="334" spans="1:17">
      <c r="A334" s="243" t="str">
        <f t="shared" si="15"/>
        <v>IE028PL</v>
      </c>
      <c r="B334" s="252" t="str">
        <f t="shared" si="16"/>
        <v>HolderOfTheTransitProcedure/name</v>
      </c>
      <c r="C334" s="252" t="s">
        <v>1808</v>
      </c>
      <c r="D334" s="243">
        <f t="shared" ca="1" si="17"/>
        <v>20</v>
      </c>
      <c r="E334" s="243" t="s">
        <v>4546</v>
      </c>
      <c r="F334" s="258" t="s">
        <v>6459</v>
      </c>
      <c r="G334" s="258" t="s">
        <v>6460</v>
      </c>
      <c r="H334" s="243" t="s">
        <v>5578</v>
      </c>
      <c r="I334" s="243" t="s">
        <v>15</v>
      </c>
      <c r="J334" s="243" t="s">
        <v>140</v>
      </c>
      <c r="K334" s="259" t="s">
        <v>5578</v>
      </c>
      <c r="L334" s="259" t="s">
        <v>142</v>
      </c>
      <c r="M334" s="260" t="s">
        <v>5578</v>
      </c>
      <c r="N334" s="252"/>
      <c r="O334" s="252"/>
      <c r="P334" s="253" t="s">
        <v>5578</v>
      </c>
      <c r="Q334" s="253"/>
    </row>
    <row r="335" spans="1:17" ht="30">
      <c r="A335" s="243" t="str">
        <f t="shared" si="15"/>
        <v>IE028PL</v>
      </c>
      <c r="B335" s="252" t="str">
        <f t="shared" si="16"/>
        <v>HolderOfTheTransitProcedure/Address</v>
      </c>
      <c r="C335" s="252" t="s">
        <v>1809</v>
      </c>
      <c r="D335" s="243">
        <f t="shared" ca="1" si="17"/>
        <v>21</v>
      </c>
      <c r="E335" s="243" t="s">
        <v>4547</v>
      </c>
      <c r="F335" s="258" t="s">
        <v>152</v>
      </c>
      <c r="G335" s="258" t="s">
        <v>6442</v>
      </c>
      <c r="H335" s="243" t="s">
        <v>14</v>
      </c>
      <c r="I335" s="243" t="s">
        <v>15</v>
      </c>
      <c r="J335" s="243" t="s">
        <v>5578</v>
      </c>
      <c r="K335" s="259" t="s">
        <v>5578</v>
      </c>
      <c r="L335" s="259" t="s">
        <v>142</v>
      </c>
      <c r="M335" s="260" t="s">
        <v>5578</v>
      </c>
      <c r="N335" s="252"/>
      <c r="O335" s="252"/>
      <c r="P335" s="252" t="s">
        <v>5578</v>
      </c>
      <c r="Q335" s="252"/>
    </row>
    <row r="336" spans="1:17">
      <c r="A336" s="243" t="str">
        <f t="shared" si="15"/>
        <v>IE028PL</v>
      </c>
      <c r="B336" s="252" t="str">
        <f t="shared" si="16"/>
        <v>HolderOfTheTransitProcedure/Address/streetAndNumber</v>
      </c>
      <c r="C336" s="252" t="s">
        <v>1810</v>
      </c>
      <c r="D336" s="243">
        <f t="shared" ca="1" si="17"/>
        <v>22</v>
      </c>
      <c r="E336" s="243" t="s">
        <v>4551</v>
      </c>
      <c r="F336" s="258" t="s">
        <v>1732</v>
      </c>
      <c r="G336" s="258" t="s">
        <v>4416</v>
      </c>
      <c r="H336" s="243" t="s">
        <v>5578</v>
      </c>
      <c r="I336" s="243" t="s">
        <v>7</v>
      </c>
      <c r="J336" s="243" t="s">
        <v>140</v>
      </c>
      <c r="K336" s="259" t="s">
        <v>5578</v>
      </c>
      <c r="L336" s="259" t="s">
        <v>5578</v>
      </c>
      <c r="M336" s="260" t="s">
        <v>5578</v>
      </c>
      <c r="N336" s="252"/>
      <c r="O336" s="252"/>
      <c r="P336" s="253" t="s">
        <v>5578</v>
      </c>
      <c r="Q336" s="253"/>
    </row>
    <row r="337" spans="1:17">
      <c r="A337" s="243" t="str">
        <f t="shared" si="15"/>
        <v>IE028PL</v>
      </c>
      <c r="B337" s="252" t="str">
        <f t="shared" si="16"/>
        <v>HolderOfTheTransitProcedure/Address/postcode</v>
      </c>
      <c r="C337" s="252" t="s">
        <v>1811</v>
      </c>
      <c r="D337" s="243">
        <f t="shared" ca="1" si="17"/>
        <v>23</v>
      </c>
      <c r="E337" s="243" t="s">
        <v>4550</v>
      </c>
      <c r="F337" s="258" t="s">
        <v>1406</v>
      </c>
      <c r="G337" s="258" t="s">
        <v>4426</v>
      </c>
      <c r="H337" s="243" t="s">
        <v>5578</v>
      </c>
      <c r="I337" s="243" t="s">
        <v>15</v>
      </c>
      <c r="J337" s="243" t="s">
        <v>135</v>
      </c>
      <c r="K337" s="259" t="s">
        <v>5578</v>
      </c>
      <c r="L337" s="259" t="s">
        <v>163</v>
      </c>
      <c r="M337" s="260" t="s">
        <v>5578</v>
      </c>
      <c r="N337" s="252"/>
      <c r="O337" s="252"/>
      <c r="P337" s="253" t="s">
        <v>5578</v>
      </c>
      <c r="Q337" s="253"/>
    </row>
    <row r="338" spans="1:17">
      <c r="A338" s="243" t="str">
        <f t="shared" si="15"/>
        <v>IE028PL</v>
      </c>
      <c r="B338" s="252" t="str">
        <f t="shared" si="16"/>
        <v>HolderOfTheTransitProcedure/Address/city</v>
      </c>
      <c r="C338" s="252" t="s">
        <v>1812</v>
      </c>
      <c r="D338" s="243">
        <f t="shared" ca="1" si="17"/>
        <v>24</v>
      </c>
      <c r="E338" s="243" t="s">
        <v>4548</v>
      </c>
      <c r="F338" s="258" t="s">
        <v>1408</v>
      </c>
      <c r="G338" s="258" t="s">
        <v>4418</v>
      </c>
      <c r="H338" s="243" t="s">
        <v>5578</v>
      </c>
      <c r="I338" s="243" t="s">
        <v>7</v>
      </c>
      <c r="J338" s="243" t="s">
        <v>36</v>
      </c>
      <c r="K338" s="259" t="s">
        <v>5578</v>
      </c>
      <c r="L338" s="259" t="s">
        <v>5578</v>
      </c>
      <c r="M338" s="260" t="s">
        <v>5578</v>
      </c>
      <c r="N338" s="252"/>
      <c r="O338" s="252"/>
      <c r="P338" s="253" t="s">
        <v>5578</v>
      </c>
      <c r="Q338" s="253"/>
    </row>
    <row r="339" spans="1:17">
      <c r="A339" s="243" t="str">
        <f t="shared" si="15"/>
        <v>IE028PL</v>
      </c>
      <c r="B339" s="252" t="str">
        <f t="shared" si="16"/>
        <v>HolderOfTheTransitProcedure/Address/country</v>
      </c>
      <c r="C339" s="252" t="s">
        <v>1813</v>
      </c>
      <c r="D339" s="243">
        <f t="shared" ca="1" si="17"/>
        <v>25</v>
      </c>
      <c r="E339" s="243" t="s">
        <v>4549</v>
      </c>
      <c r="F339" s="258" t="s">
        <v>1410</v>
      </c>
      <c r="G339" s="258" t="s">
        <v>4415</v>
      </c>
      <c r="H339" s="243" t="s">
        <v>5578</v>
      </c>
      <c r="I339" s="243" t="s">
        <v>7</v>
      </c>
      <c r="J339" s="243" t="s">
        <v>83</v>
      </c>
      <c r="K339" s="259" t="s">
        <v>150</v>
      </c>
      <c r="L339" s="259" t="s">
        <v>5578</v>
      </c>
      <c r="M339" s="260" t="s">
        <v>5578</v>
      </c>
      <c r="N339" s="252"/>
      <c r="O339" s="252"/>
      <c r="P339" s="253" t="s">
        <v>5578</v>
      </c>
      <c r="Q339" s="253"/>
    </row>
    <row r="340" spans="1:17">
      <c r="A340" s="243" t="str">
        <f t="shared" si="15"/>
        <v>IE028PL</v>
      </c>
      <c r="B340" s="252" t="str">
        <f t="shared" si="16"/>
        <v>Signature</v>
      </c>
      <c r="C340" s="252" t="s">
        <v>1814</v>
      </c>
      <c r="D340" s="243">
        <f t="shared" ca="1" si="17"/>
        <v>26</v>
      </c>
      <c r="E340" s="243" t="s">
        <v>1357</v>
      </c>
      <c r="F340" s="258" t="s">
        <v>854</v>
      </c>
      <c r="G340" s="258" t="s">
        <v>4975</v>
      </c>
      <c r="H340" s="243" t="s">
        <v>14</v>
      </c>
      <c r="I340" s="243" t="s">
        <v>11</v>
      </c>
      <c r="J340" s="243" t="s">
        <v>5578</v>
      </c>
      <c r="K340" s="259" t="s">
        <v>5578</v>
      </c>
      <c r="L340" s="259" t="s">
        <v>5578</v>
      </c>
      <c r="M340" s="260" t="s">
        <v>5578</v>
      </c>
      <c r="N340" s="252"/>
      <c r="O340" s="252"/>
      <c r="P340" s="252" t="s">
        <v>5578</v>
      </c>
      <c r="Q340" s="252"/>
    </row>
    <row r="341" spans="1:17">
      <c r="A341" s="243" t="str">
        <f t="shared" si="15"/>
        <v>IE035PL</v>
      </c>
      <c r="B341" s="252" t="str">
        <f t="shared" si="16"/>
        <v>CC035C</v>
      </c>
      <c r="C341" s="252" t="s">
        <v>1822</v>
      </c>
      <c r="D341" s="243">
        <f t="shared" ca="1" si="17"/>
        <v>1</v>
      </c>
      <c r="E341" s="243" t="s">
        <v>1357</v>
      </c>
      <c r="F341" s="258" t="s">
        <v>4593</v>
      </c>
      <c r="G341" s="258" t="s">
        <v>4592</v>
      </c>
      <c r="H341" s="243">
        <v>1</v>
      </c>
      <c r="I341" s="243" t="s">
        <v>7</v>
      </c>
      <c r="J341" s="243" t="s">
        <v>5578</v>
      </c>
      <c r="K341" s="259" t="s">
        <v>5578</v>
      </c>
      <c r="L341" s="259" t="s">
        <v>5578</v>
      </c>
      <c r="M341" s="260" t="s">
        <v>5578</v>
      </c>
      <c r="N341" s="252"/>
      <c r="O341" s="252"/>
      <c r="P341" s="252" t="s">
        <v>5578</v>
      </c>
      <c r="Q341" s="252"/>
    </row>
    <row r="342" spans="1:17">
      <c r="A342" s="243" t="str">
        <f t="shared" si="15"/>
        <v>IE035PL</v>
      </c>
      <c r="B342" s="252" t="str">
        <f t="shared" si="16"/>
        <v>@PhaseID</v>
      </c>
      <c r="C342" s="252" t="s">
        <v>1823</v>
      </c>
      <c r="D342" s="243">
        <f t="shared" ca="1" si="17"/>
        <v>2</v>
      </c>
      <c r="E342" s="243" t="s">
        <v>1357</v>
      </c>
      <c r="F342" s="258" t="s">
        <v>4557</v>
      </c>
      <c r="G342" s="258" t="s">
        <v>4558</v>
      </c>
      <c r="H342" s="243" t="s">
        <v>5578</v>
      </c>
      <c r="I342" s="243" t="s">
        <v>11</v>
      </c>
      <c r="J342" s="243" t="s">
        <v>5578</v>
      </c>
      <c r="K342" s="259" t="s">
        <v>5578</v>
      </c>
      <c r="L342" s="259" t="s">
        <v>5578</v>
      </c>
      <c r="M342" s="260" t="s">
        <v>5578</v>
      </c>
      <c r="N342" s="252"/>
      <c r="O342" s="252"/>
      <c r="P342" s="253" t="s">
        <v>5578</v>
      </c>
      <c r="Q342" s="253"/>
    </row>
    <row r="343" spans="1:17" ht="45">
      <c r="A343" s="243" t="str">
        <f t="shared" si="15"/>
        <v>IE035PL</v>
      </c>
      <c r="B343" s="252" t="str">
        <f t="shared" si="16"/>
        <v>messageSender</v>
      </c>
      <c r="C343" s="252" t="s">
        <v>1824</v>
      </c>
      <c r="D343" s="243">
        <f t="shared" ca="1" si="17"/>
        <v>3</v>
      </c>
      <c r="E343" s="243" t="s">
        <v>1357</v>
      </c>
      <c r="F343" s="258" t="s">
        <v>4360</v>
      </c>
      <c r="G343" s="258" t="s">
        <v>4359</v>
      </c>
      <c r="H343" s="243" t="s">
        <v>5578</v>
      </c>
      <c r="I343" s="243" t="s">
        <v>7</v>
      </c>
      <c r="J343" s="243" t="s">
        <v>36</v>
      </c>
      <c r="K343" s="259" t="s">
        <v>5578</v>
      </c>
      <c r="L343" s="259" t="s">
        <v>5578</v>
      </c>
      <c r="M343" s="260" t="s">
        <v>5578</v>
      </c>
      <c r="N343" s="252"/>
      <c r="O343" s="252"/>
      <c r="P343" s="253" t="s">
        <v>5578</v>
      </c>
      <c r="Q343" s="253"/>
    </row>
    <row r="344" spans="1:17" ht="45">
      <c r="A344" s="243" t="str">
        <f t="shared" si="15"/>
        <v>IE035PL</v>
      </c>
      <c r="B344" s="252" t="str">
        <f t="shared" si="16"/>
        <v>messageRecipient</v>
      </c>
      <c r="C344" s="252" t="s">
        <v>1825</v>
      </c>
      <c r="D344" s="243">
        <f t="shared" ca="1" si="17"/>
        <v>4</v>
      </c>
      <c r="E344" s="243" t="s">
        <v>1357</v>
      </c>
      <c r="F344" s="258" t="s">
        <v>4361</v>
      </c>
      <c r="G344" s="258" t="s">
        <v>4358</v>
      </c>
      <c r="H344" s="243" t="s">
        <v>5578</v>
      </c>
      <c r="I344" s="243" t="s">
        <v>7</v>
      </c>
      <c r="J344" s="243" t="s">
        <v>36</v>
      </c>
      <c r="K344" s="259" t="s">
        <v>5578</v>
      </c>
      <c r="L344" s="259" t="s">
        <v>5578</v>
      </c>
      <c r="M344" s="260" t="s">
        <v>5578</v>
      </c>
      <c r="N344" s="252"/>
      <c r="O344" s="252"/>
      <c r="P344" s="253" t="s">
        <v>5578</v>
      </c>
      <c r="Q344" s="253"/>
    </row>
    <row r="345" spans="1:17" ht="30">
      <c r="A345" s="243" t="str">
        <f t="shared" si="15"/>
        <v>IE035PL</v>
      </c>
      <c r="B345" s="252" t="str">
        <f t="shared" si="16"/>
        <v>preparationDateAndTime</v>
      </c>
      <c r="C345" s="252" t="s">
        <v>1826</v>
      </c>
      <c r="D345" s="243">
        <f t="shared" ca="1" si="17"/>
        <v>5</v>
      </c>
      <c r="E345" s="243" t="s">
        <v>1357</v>
      </c>
      <c r="F345" s="258" t="s">
        <v>4400</v>
      </c>
      <c r="G345" s="258" t="s">
        <v>4362</v>
      </c>
      <c r="H345" s="243" t="s">
        <v>5578</v>
      </c>
      <c r="I345" s="243" t="s">
        <v>7</v>
      </c>
      <c r="J345" s="243" t="s">
        <v>43</v>
      </c>
      <c r="K345" s="259" t="s">
        <v>5578</v>
      </c>
      <c r="L345" s="259" t="s">
        <v>44</v>
      </c>
      <c r="M345" s="260" t="s">
        <v>5578</v>
      </c>
      <c r="N345" s="252"/>
      <c r="O345" s="252"/>
      <c r="P345" s="253" t="s">
        <v>5578</v>
      </c>
      <c r="Q345" s="253"/>
    </row>
    <row r="346" spans="1:17">
      <c r="A346" s="243" t="str">
        <f t="shared" si="15"/>
        <v>IE035PL</v>
      </c>
      <c r="B346" s="252" t="str">
        <f t="shared" si="16"/>
        <v>messageIdentification</v>
      </c>
      <c r="C346" s="252" t="s">
        <v>1827</v>
      </c>
      <c r="D346" s="243">
        <f t="shared" ca="1" si="17"/>
        <v>6</v>
      </c>
      <c r="E346" s="243" t="s">
        <v>1357</v>
      </c>
      <c r="F346" s="258" t="s">
        <v>3646</v>
      </c>
      <c r="G346" s="258" t="s">
        <v>4363</v>
      </c>
      <c r="H346" s="243" t="s">
        <v>5578</v>
      </c>
      <c r="I346" s="243" t="s">
        <v>7</v>
      </c>
      <c r="J346" s="243" t="s">
        <v>36</v>
      </c>
      <c r="K346" s="259" t="s">
        <v>5578</v>
      </c>
      <c r="L346" s="259" t="s">
        <v>46</v>
      </c>
      <c r="M346" s="260" t="s">
        <v>5578</v>
      </c>
      <c r="N346" s="252"/>
      <c r="O346" s="252"/>
      <c r="P346" s="253" t="s">
        <v>5578</v>
      </c>
      <c r="Q346" s="253"/>
    </row>
    <row r="347" spans="1:17">
      <c r="A347" s="243" t="str">
        <f t="shared" si="15"/>
        <v>IE035PL</v>
      </c>
      <c r="B347" s="252" t="str">
        <f t="shared" si="16"/>
        <v>messageType</v>
      </c>
      <c r="C347" s="252" t="s">
        <v>1828</v>
      </c>
      <c r="D347" s="243">
        <f t="shared" ca="1" si="17"/>
        <v>7</v>
      </c>
      <c r="E347" s="243" t="s">
        <v>1357</v>
      </c>
      <c r="F347" s="258" t="s">
        <v>48</v>
      </c>
      <c r="G347" s="258" t="s">
        <v>4364</v>
      </c>
      <c r="H347" s="243" t="s">
        <v>5578</v>
      </c>
      <c r="I347" s="243" t="s">
        <v>7</v>
      </c>
      <c r="J347" s="243" t="s">
        <v>49</v>
      </c>
      <c r="K347" s="259" t="s">
        <v>50</v>
      </c>
      <c r="L347" s="259" t="s">
        <v>5578</v>
      </c>
      <c r="M347" s="260" t="s">
        <v>5578</v>
      </c>
      <c r="N347" s="252"/>
      <c r="O347" s="252"/>
      <c r="P347" s="253" t="s">
        <v>5578</v>
      </c>
      <c r="Q347" s="253"/>
    </row>
    <row r="348" spans="1:17" ht="30">
      <c r="A348" s="243" t="str">
        <f t="shared" si="15"/>
        <v>IE035PL</v>
      </c>
      <c r="B348" s="252" t="str">
        <f t="shared" si="16"/>
        <v>correlationIdentifier</v>
      </c>
      <c r="C348" s="252" t="s">
        <v>1829</v>
      </c>
      <c r="D348" s="243">
        <f t="shared" ca="1" si="17"/>
        <v>8</v>
      </c>
      <c r="E348" s="243" t="s">
        <v>1357</v>
      </c>
      <c r="F348" s="258" t="s">
        <v>1684</v>
      </c>
      <c r="G348" s="258" t="s">
        <v>4958</v>
      </c>
      <c r="H348" s="243" t="s">
        <v>5578</v>
      </c>
      <c r="I348" s="243" t="s">
        <v>15</v>
      </c>
      <c r="J348" s="243" t="s">
        <v>36</v>
      </c>
      <c r="K348" s="259" t="s">
        <v>5578</v>
      </c>
      <c r="L348" s="259" t="s">
        <v>52</v>
      </c>
      <c r="M348" s="260" t="s">
        <v>5578</v>
      </c>
      <c r="N348" s="252"/>
      <c r="O348" s="252"/>
      <c r="P348" s="253" t="s">
        <v>5578</v>
      </c>
      <c r="Q348" s="253"/>
    </row>
    <row r="349" spans="1:17">
      <c r="A349" s="243" t="str">
        <f t="shared" si="15"/>
        <v>IE035PL</v>
      </c>
      <c r="B349" s="252" t="str">
        <f t="shared" si="16"/>
        <v>TransitOperation</v>
      </c>
      <c r="C349" s="252" t="s">
        <v>1830</v>
      </c>
      <c r="D349" s="243">
        <f t="shared" ca="1" si="17"/>
        <v>9</v>
      </c>
      <c r="E349" s="243" t="s">
        <v>1357</v>
      </c>
      <c r="F349" s="258" t="s">
        <v>3648</v>
      </c>
      <c r="G349" s="258" t="s">
        <v>4365</v>
      </c>
      <c r="H349" s="243">
        <v>1</v>
      </c>
      <c r="I349" s="243" t="s">
        <v>7</v>
      </c>
      <c r="J349" s="243" t="s">
        <v>5578</v>
      </c>
      <c r="K349" s="259" t="s">
        <v>5578</v>
      </c>
      <c r="L349" s="259" t="s">
        <v>5578</v>
      </c>
      <c r="M349" s="260" t="s">
        <v>5578</v>
      </c>
      <c r="N349" s="252"/>
      <c r="O349" s="252"/>
      <c r="P349" s="252" t="s">
        <v>5578</v>
      </c>
      <c r="Q349" s="252"/>
    </row>
    <row r="350" spans="1:17">
      <c r="A350" s="243" t="str">
        <f t="shared" si="15"/>
        <v>IE035PL</v>
      </c>
      <c r="B350" s="252" t="str">
        <f t="shared" si="16"/>
        <v>TransitOperation/MRN</v>
      </c>
      <c r="C350" s="252" t="s">
        <v>1831</v>
      </c>
      <c r="D350" s="243">
        <f t="shared" ca="1" si="17"/>
        <v>10</v>
      </c>
      <c r="E350" s="243" t="s">
        <v>1357</v>
      </c>
      <c r="F350" s="258" t="s">
        <v>1816</v>
      </c>
      <c r="G350" s="258" t="s">
        <v>4976</v>
      </c>
      <c r="H350" s="243" t="s">
        <v>5578</v>
      </c>
      <c r="I350" s="243" t="s">
        <v>7</v>
      </c>
      <c r="J350" s="243" t="s">
        <v>1367</v>
      </c>
      <c r="K350" s="259" t="s">
        <v>5578</v>
      </c>
      <c r="L350" s="259" t="s">
        <v>44</v>
      </c>
      <c r="M350" s="260" t="s">
        <v>4323</v>
      </c>
      <c r="N350" s="252" t="s">
        <v>6271</v>
      </c>
      <c r="O350" s="252" t="s">
        <v>6272</v>
      </c>
      <c r="P350" s="253" t="s">
        <v>5578</v>
      </c>
      <c r="Q350" s="253"/>
    </row>
    <row r="351" spans="1:17">
      <c r="A351" s="243" t="str">
        <f t="shared" si="15"/>
        <v>IE035PL</v>
      </c>
      <c r="B351" s="252" t="str">
        <f t="shared" si="16"/>
        <v>TransitOperation/declarationAcceptanceDate</v>
      </c>
      <c r="C351" s="252" t="s">
        <v>1832</v>
      </c>
      <c r="D351" s="243">
        <f t="shared" ca="1" si="17"/>
        <v>11</v>
      </c>
      <c r="E351" s="243" t="s">
        <v>4979</v>
      </c>
      <c r="F351" s="258" t="s">
        <v>1817</v>
      </c>
      <c r="G351" s="258" t="s">
        <v>5001</v>
      </c>
      <c r="H351" s="243" t="s">
        <v>5578</v>
      </c>
      <c r="I351" s="243" t="s">
        <v>7</v>
      </c>
      <c r="J351" s="243" t="s">
        <v>89</v>
      </c>
      <c r="K351" s="259" t="s">
        <v>5578</v>
      </c>
      <c r="L351" s="259" t="s">
        <v>44</v>
      </c>
      <c r="M351" s="260" t="s">
        <v>4323</v>
      </c>
      <c r="N351" s="252" t="s">
        <v>6271</v>
      </c>
      <c r="O351" s="252" t="s">
        <v>6272</v>
      </c>
      <c r="P351" s="253" t="s">
        <v>5578</v>
      </c>
      <c r="Q351" s="253"/>
    </row>
    <row r="352" spans="1:17">
      <c r="A352" s="243" t="str">
        <f t="shared" si="15"/>
        <v>IE035PL</v>
      </c>
      <c r="B352" s="252" t="str">
        <f t="shared" si="16"/>
        <v>RecoveryNotification</v>
      </c>
      <c r="C352" s="252" t="s">
        <v>1833</v>
      </c>
      <c r="D352" s="243">
        <f t="shared" ca="1" si="17"/>
        <v>12</v>
      </c>
      <c r="E352" s="243" t="s">
        <v>1357</v>
      </c>
      <c r="F352" s="258" t="s">
        <v>1860</v>
      </c>
      <c r="G352" s="258" t="s">
        <v>5147</v>
      </c>
      <c r="H352" s="243">
        <v>1</v>
      </c>
      <c r="I352" s="243" t="s">
        <v>7</v>
      </c>
      <c r="J352" s="243" t="s">
        <v>5578</v>
      </c>
      <c r="K352" s="259" t="s">
        <v>5578</v>
      </c>
      <c r="L352" s="259" t="s">
        <v>5578</v>
      </c>
      <c r="M352" s="260" t="s">
        <v>5578</v>
      </c>
      <c r="N352" s="252"/>
      <c r="O352" s="252"/>
      <c r="P352" s="252" t="s">
        <v>5578</v>
      </c>
      <c r="Q352" s="252"/>
    </row>
    <row r="353" spans="1:17">
      <c r="A353" s="243" t="str">
        <f t="shared" si="15"/>
        <v>IE035PL</v>
      </c>
      <c r="B353" s="252" t="str">
        <f t="shared" si="16"/>
        <v>RecoveryNotification/recoveryNotificationDate</v>
      </c>
      <c r="C353" s="252" t="s">
        <v>1834</v>
      </c>
      <c r="D353" s="243">
        <f t="shared" ca="1" si="17"/>
        <v>13</v>
      </c>
      <c r="E353" s="243" t="s">
        <v>1357</v>
      </c>
      <c r="F353" s="258" t="s">
        <v>1861</v>
      </c>
      <c r="G353" s="258" t="s">
        <v>5008</v>
      </c>
      <c r="H353" s="243" t="s">
        <v>5578</v>
      </c>
      <c r="I353" s="243" t="s">
        <v>11</v>
      </c>
      <c r="J353" s="243" t="s">
        <v>89</v>
      </c>
      <c r="K353" s="259" t="s">
        <v>5578</v>
      </c>
      <c r="L353" s="259" t="s">
        <v>44</v>
      </c>
      <c r="M353" s="260" t="s">
        <v>5578</v>
      </c>
      <c r="N353" s="252"/>
      <c r="O353" s="252"/>
      <c r="P353" s="253" t="s">
        <v>5578</v>
      </c>
      <c r="Q353" s="253"/>
    </row>
    <row r="354" spans="1:17">
      <c r="A354" s="243" t="str">
        <f t="shared" si="15"/>
        <v>IE035PL</v>
      </c>
      <c r="B354" s="252" t="str">
        <f t="shared" si="16"/>
        <v>RecoveryNotification/recoveryNotificationText</v>
      </c>
      <c r="C354" s="252" t="s">
        <v>1835</v>
      </c>
      <c r="D354" s="243">
        <f t="shared" ca="1" si="17"/>
        <v>14</v>
      </c>
      <c r="E354" s="243" t="s">
        <v>1357</v>
      </c>
      <c r="F354" s="258" t="s">
        <v>1860</v>
      </c>
      <c r="G354" s="258" t="s">
        <v>5147</v>
      </c>
      <c r="H354" s="243" t="s">
        <v>5578</v>
      </c>
      <c r="I354" s="243" t="s">
        <v>11</v>
      </c>
      <c r="J354" s="243" t="s">
        <v>555</v>
      </c>
      <c r="K354" s="259" t="s">
        <v>5578</v>
      </c>
      <c r="L354" s="259" t="s">
        <v>5578</v>
      </c>
      <c r="M354" s="260" t="s">
        <v>5578</v>
      </c>
      <c r="N354" s="252"/>
      <c r="O354" s="252"/>
      <c r="P354" s="253" t="s">
        <v>5578</v>
      </c>
      <c r="Q354" s="253"/>
    </row>
    <row r="355" spans="1:17">
      <c r="A355" s="243" t="str">
        <f t="shared" si="15"/>
        <v>IE035PL</v>
      </c>
      <c r="B355" s="252" t="str">
        <f t="shared" si="16"/>
        <v>RecoveryNotification/amountClaimed</v>
      </c>
      <c r="C355" s="252" t="s">
        <v>1836</v>
      </c>
      <c r="D355" s="243">
        <f t="shared" ca="1" si="17"/>
        <v>15</v>
      </c>
      <c r="E355" s="243" t="s">
        <v>1357</v>
      </c>
      <c r="F355" s="258" t="s">
        <v>1862</v>
      </c>
      <c r="G355" s="258" t="s">
        <v>5070</v>
      </c>
      <c r="H355" s="243" t="s">
        <v>5578</v>
      </c>
      <c r="I355" s="243" t="s">
        <v>7</v>
      </c>
      <c r="J355" s="243" t="s">
        <v>234</v>
      </c>
      <c r="K355" s="259" t="s">
        <v>5578</v>
      </c>
      <c r="L355" s="259" t="s">
        <v>1863</v>
      </c>
      <c r="M355" s="260" t="s">
        <v>4323</v>
      </c>
      <c r="N355" s="252" t="s">
        <v>6257</v>
      </c>
      <c r="O355" s="252" t="s">
        <v>6258</v>
      </c>
      <c r="P355" s="253" t="s">
        <v>5578</v>
      </c>
      <c r="Q355" s="253"/>
    </row>
    <row r="356" spans="1:17">
      <c r="A356" s="243" t="str">
        <f t="shared" si="15"/>
        <v>IE035PL</v>
      </c>
      <c r="B356" s="252" t="str">
        <f t="shared" si="16"/>
        <v>RecoveryNotification/currency</v>
      </c>
      <c r="C356" s="252" t="s">
        <v>1837</v>
      </c>
      <c r="D356" s="243">
        <f t="shared" ca="1" si="17"/>
        <v>16</v>
      </c>
      <c r="E356" s="243" t="s">
        <v>1357</v>
      </c>
      <c r="F356" s="258" t="s">
        <v>5098</v>
      </c>
      <c r="G356" s="258" t="s">
        <v>5097</v>
      </c>
      <c r="H356" s="243" t="s">
        <v>5578</v>
      </c>
      <c r="I356" s="243" t="s">
        <v>7</v>
      </c>
      <c r="J356" s="243" t="s">
        <v>237</v>
      </c>
      <c r="K356" s="259" t="s">
        <v>238</v>
      </c>
      <c r="L356" s="259" t="s">
        <v>5578</v>
      </c>
      <c r="M356" s="260" t="s">
        <v>5578</v>
      </c>
      <c r="N356" s="252"/>
      <c r="O356" s="252"/>
      <c r="P356" s="253" t="s">
        <v>5578</v>
      </c>
      <c r="Q356" s="253"/>
    </row>
    <row r="357" spans="1:17">
      <c r="A357" s="243" t="str">
        <f t="shared" si="15"/>
        <v>IE035PL</v>
      </c>
      <c r="B357" s="252" t="str">
        <f t="shared" si="16"/>
        <v>CustomsOfficeOfDeparture</v>
      </c>
      <c r="C357" s="252" t="s">
        <v>1838</v>
      </c>
      <c r="D357" s="243">
        <f t="shared" ca="1" si="17"/>
        <v>17</v>
      </c>
      <c r="E357" s="243" t="s">
        <v>4533</v>
      </c>
      <c r="F357" s="258" t="s">
        <v>1721</v>
      </c>
      <c r="G357" s="258" t="s">
        <v>5100</v>
      </c>
      <c r="H357" s="243">
        <v>1</v>
      </c>
      <c r="I357" s="243" t="s">
        <v>7</v>
      </c>
      <c r="J357" s="243" t="s">
        <v>5578</v>
      </c>
      <c r="K357" s="259" t="s">
        <v>5578</v>
      </c>
      <c r="L357" s="259" t="s">
        <v>5578</v>
      </c>
      <c r="M357" s="260" t="s">
        <v>5578</v>
      </c>
      <c r="N357" s="252"/>
      <c r="O357" s="252"/>
      <c r="P357" s="252" t="s">
        <v>5578</v>
      </c>
      <c r="Q357" s="252"/>
    </row>
    <row r="358" spans="1:17">
      <c r="A358" s="243" t="str">
        <f t="shared" si="15"/>
        <v>IE035PL</v>
      </c>
      <c r="B358" s="252" t="str">
        <f t="shared" si="16"/>
        <v>CustomsOfficeOfDeparture/referenceNumber</v>
      </c>
      <c r="C358" s="252" t="s">
        <v>1839</v>
      </c>
      <c r="D358" s="243">
        <f t="shared" ca="1" si="17"/>
        <v>18</v>
      </c>
      <c r="E358" s="243" t="s">
        <v>4534</v>
      </c>
      <c r="F358" s="258" t="s">
        <v>1864</v>
      </c>
      <c r="G358" s="258" t="s">
        <v>5126</v>
      </c>
      <c r="H358" s="243" t="s">
        <v>5578</v>
      </c>
      <c r="I358" s="243" t="s">
        <v>7</v>
      </c>
      <c r="J358" s="243" t="s">
        <v>106</v>
      </c>
      <c r="K358" s="259" t="s">
        <v>107</v>
      </c>
      <c r="L358" s="259" t="s">
        <v>5578</v>
      </c>
      <c r="M358" s="260" t="s">
        <v>5578</v>
      </c>
      <c r="N358" s="252"/>
      <c r="O358" s="252"/>
      <c r="P358" s="253" t="s">
        <v>5578</v>
      </c>
      <c r="Q358" s="253"/>
    </row>
    <row r="359" spans="1:17">
      <c r="A359" s="243" t="str">
        <f t="shared" si="15"/>
        <v>IE035PL</v>
      </c>
      <c r="B359" s="252" t="str">
        <f t="shared" si="16"/>
        <v>CustomsOfficeOfRecoveryAtDeparture</v>
      </c>
      <c r="C359" s="252" t="s">
        <v>1840</v>
      </c>
      <c r="D359" s="243">
        <f t="shared" ca="1" si="17"/>
        <v>19</v>
      </c>
      <c r="E359" s="243" t="s">
        <v>1357</v>
      </c>
      <c r="F359" s="258" t="s">
        <v>1865</v>
      </c>
      <c r="G359" s="258" t="s">
        <v>5103</v>
      </c>
      <c r="H359" s="243">
        <v>1</v>
      </c>
      <c r="I359" s="243" t="s">
        <v>7</v>
      </c>
      <c r="J359" s="243" t="s">
        <v>5578</v>
      </c>
      <c r="K359" s="259" t="s">
        <v>5578</v>
      </c>
      <c r="L359" s="259" t="s">
        <v>5578</v>
      </c>
      <c r="M359" s="260" t="s">
        <v>5578</v>
      </c>
      <c r="N359" s="252"/>
      <c r="O359" s="252"/>
      <c r="P359" s="252" t="s">
        <v>5578</v>
      </c>
      <c r="Q359" s="252"/>
    </row>
    <row r="360" spans="1:17">
      <c r="A360" s="243" t="str">
        <f t="shared" si="15"/>
        <v>IE035PL</v>
      </c>
      <c r="B360" s="252" t="str">
        <f t="shared" si="16"/>
        <v>CustomsOfficeOfRecoveryAtDeparture/referenceNumber</v>
      </c>
      <c r="C360" s="252" t="s">
        <v>1841</v>
      </c>
      <c r="D360" s="243">
        <f t="shared" ca="1" si="17"/>
        <v>20</v>
      </c>
      <c r="E360" s="243" t="s">
        <v>1357</v>
      </c>
      <c r="F360" s="258" t="s">
        <v>1866</v>
      </c>
      <c r="G360" s="258" t="s">
        <v>5131</v>
      </c>
      <c r="H360" s="243" t="s">
        <v>5578</v>
      </c>
      <c r="I360" s="243" t="s">
        <v>7</v>
      </c>
      <c r="J360" s="243" t="s">
        <v>106</v>
      </c>
      <c r="K360" s="259" t="s">
        <v>1867</v>
      </c>
      <c r="L360" s="259" t="s">
        <v>5578</v>
      </c>
      <c r="M360" s="260" t="s">
        <v>5578</v>
      </c>
      <c r="N360" s="252"/>
      <c r="O360" s="252"/>
      <c r="P360" s="253" t="s">
        <v>5578</v>
      </c>
      <c r="Q360" s="253"/>
    </row>
    <row r="361" spans="1:17" ht="30">
      <c r="A361" s="243" t="str">
        <f t="shared" si="15"/>
        <v>IE035PL</v>
      </c>
      <c r="B361" s="252" t="str">
        <f t="shared" si="16"/>
        <v>HolderOfTheTransitProcedure</v>
      </c>
      <c r="C361" s="252" t="s">
        <v>1842</v>
      </c>
      <c r="D361" s="243">
        <f t="shared" ca="1" si="17"/>
        <v>21</v>
      </c>
      <c r="E361" s="243" t="s">
        <v>4543</v>
      </c>
      <c r="F361" s="258" t="s">
        <v>4409</v>
      </c>
      <c r="G361" s="258" t="s">
        <v>4410</v>
      </c>
      <c r="H361" s="243">
        <v>1</v>
      </c>
      <c r="I361" s="243" t="s">
        <v>7</v>
      </c>
      <c r="J361" s="243" t="s">
        <v>5578</v>
      </c>
      <c r="K361" s="259" t="s">
        <v>5578</v>
      </c>
      <c r="L361" s="259" t="s">
        <v>5578</v>
      </c>
      <c r="M361" s="260" t="s">
        <v>5578</v>
      </c>
      <c r="N361" s="252"/>
      <c r="O361" s="252"/>
      <c r="P361" s="252" t="s">
        <v>5578</v>
      </c>
      <c r="Q361" s="252"/>
    </row>
    <row r="362" spans="1:17" ht="30">
      <c r="A362" s="243" t="str">
        <f t="shared" si="15"/>
        <v>IE035PL</v>
      </c>
      <c r="B362" s="252" t="str">
        <f t="shared" si="16"/>
        <v>HolderOfTheTransitProcedure/identificationNumber</v>
      </c>
      <c r="C362" s="252" t="s">
        <v>1843</v>
      </c>
      <c r="D362" s="243">
        <f t="shared" ca="1" si="17"/>
        <v>22</v>
      </c>
      <c r="E362" s="243" t="s">
        <v>4544</v>
      </c>
      <c r="F362" s="258" t="s">
        <v>543</v>
      </c>
      <c r="G362" s="258" t="s">
        <v>6466</v>
      </c>
      <c r="H362" s="243" t="s">
        <v>5578</v>
      </c>
      <c r="I362" s="243" t="s">
        <v>11</v>
      </c>
      <c r="J362" s="243" t="s">
        <v>135</v>
      </c>
      <c r="K362" s="259" t="s">
        <v>5578</v>
      </c>
      <c r="L362" s="259" t="s">
        <v>1651</v>
      </c>
      <c r="M362" s="260" t="s">
        <v>5578</v>
      </c>
      <c r="N362" s="252"/>
      <c r="O362" s="252"/>
      <c r="P362" s="253" t="s">
        <v>5578</v>
      </c>
      <c r="Q362" s="253"/>
    </row>
    <row r="363" spans="1:17" ht="30">
      <c r="A363" s="243" t="str">
        <f t="shared" si="15"/>
        <v>IE035PL</v>
      </c>
      <c r="B363" s="252" t="str">
        <f t="shared" si="16"/>
        <v>HolderOfTheTransitProcedure/TIRHolderIdentificationNumber</v>
      </c>
      <c r="C363" s="252" t="s">
        <v>1844</v>
      </c>
      <c r="D363" s="243">
        <f t="shared" ca="1" si="17"/>
        <v>23</v>
      </c>
      <c r="E363" s="243" t="s">
        <v>4545</v>
      </c>
      <c r="F363" s="258" t="s">
        <v>4412</v>
      </c>
      <c r="G363" s="258" t="s">
        <v>4411</v>
      </c>
      <c r="H363" s="243" t="s">
        <v>5578</v>
      </c>
      <c r="I363" s="243" t="s">
        <v>15</v>
      </c>
      <c r="J363" s="243" t="s">
        <v>1820</v>
      </c>
      <c r="K363" s="259" t="s">
        <v>5578</v>
      </c>
      <c r="L363" s="259" t="s">
        <v>137</v>
      </c>
      <c r="M363" s="260" t="s">
        <v>5578</v>
      </c>
      <c r="N363" s="252"/>
      <c r="O363" s="252"/>
      <c r="P363" s="253" t="s">
        <v>5578</v>
      </c>
      <c r="Q363" s="253"/>
    </row>
    <row r="364" spans="1:17">
      <c r="A364" s="243" t="str">
        <f t="shared" si="15"/>
        <v>IE035PL</v>
      </c>
      <c r="B364" s="252" t="str">
        <f t="shared" si="16"/>
        <v>HolderOfTheTransitProcedure/name</v>
      </c>
      <c r="C364" s="252" t="s">
        <v>1845</v>
      </c>
      <c r="D364" s="243">
        <f t="shared" ca="1" si="17"/>
        <v>24</v>
      </c>
      <c r="E364" s="243" t="s">
        <v>4546</v>
      </c>
      <c r="F364" s="258" t="s">
        <v>6459</v>
      </c>
      <c r="G364" s="258" t="s">
        <v>6460</v>
      </c>
      <c r="H364" s="243" t="s">
        <v>5578</v>
      </c>
      <c r="I364" s="243" t="s">
        <v>15</v>
      </c>
      <c r="J364" s="243" t="s">
        <v>140</v>
      </c>
      <c r="K364" s="259" t="s">
        <v>5578</v>
      </c>
      <c r="L364" s="259" t="s">
        <v>142</v>
      </c>
      <c r="M364" s="260" t="s">
        <v>5578</v>
      </c>
      <c r="N364" s="252"/>
      <c r="O364" s="252"/>
      <c r="P364" s="253" t="s">
        <v>5578</v>
      </c>
      <c r="Q364" s="253"/>
    </row>
    <row r="365" spans="1:17" ht="30">
      <c r="A365" s="243" t="str">
        <f t="shared" si="15"/>
        <v>IE035PL</v>
      </c>
      <c r="B365" s="252" t="str">
        <f t="shared" si="16"/>
        <v>HolderOfTheTransitProcedure/Address</v>
      </c>
      <c r="C365" s="252" t="s">
        <v>1846</v>
      </c>
      <c r="D365" s="243">
        <f t="shared" ca="1" si="17"/>
        <v>25</v>
      </c>
      <c r="E365" s="243" t="s">
        <v>4547</v>
      </c>
      <c r="F365" s="258" t="s">
        <v>152</v>
      </c>
      <c r="G365" s="258" t="s">
        <v>6442</v>
      </c>
      <c r="H365" s="243" t="s">
        <v>14</v>
      </c>
      <c r="I365" s="243" t="s">
        <v>15</v>
      </c>
      <c r="J365" s="243" t="s">
        <v>5578</v>
      </c>
      <c r="K365" s="259" t="s">
        <v>5578</v>
      </c>
      <c r="L365" s="259" t="s">
        <v>142</v>
      </c>
      <c r="M365" s="260" t="s">
        <v>5578</v>
      </c>
      <c r="N365" s="252"/>
      <c r="O365" s="252"/>
      <c r="P365" s="252" t="s">
        <v>5578</v>
      </c>
      <c r="Q365" s="252"/>
    </row>
    <row r="366" spans="1:17">
      <c r="A366" s="243" t="str">
        <f t="shared" si="15"/>
        <v>IE035PL</v>
      </c>
      <c r="B366" s="252" t="str">
        <f t="shared" si="16"/>
        <v>HolderOfTheTransitProcedure/Address/streetAndNumber</v>
      </c>
      <c r="C366" s="252" t="s">
        <v>1847</v>
      </c>
      <c r="D366" s="243">
        <f t="shared" ca="1" si="17"/>
        <v>26</v>
      </c>
      <c r="E366" s="243" t="s">
        <v>4551</v>
      </c>
      <c r="F366" s="258" t="s">
        <v>1732</v>
      </c>
      <c r="G366" s="258" t="s">
        <v>4416</v>
      </c>
      <c r="H366" s="243" t="s">
        <v>5578</v>
      </c>
      <c r="I366" s="243" t="s">
        <v>7</v>
      </c>
      <c r="J366" s="243" t="s">
        <v>140</v>
      </c>
      <c r="K366" s="259" t="s">
        <v>5578</v>
      </c>
      <c r="L366" s="259" t="s">
        <v>5578</v>
      </c>
      <c r="M366" s="260" t="s">
        <v>5578</v>
      </c>
      <c r="N366" s="252"/>
      <c r="O366" s="252"/>
      <c r="P366" s="253" t="s">
        <v>5578</v>
      </c>
      <c r="Q366" s="253"/>
    </row>
    <row r="367" spans="1:17">
      <c r="A367" s="243" t="str">
        <f t="shared" si="15"/>
        <v>IE035PL</v>
      </c>
      <c r="B367" s="252" t="str">
        <f t="shared" si="16"/>
        <v>HolderOfTheTransitProcedure/Address/postcode</v>
      </c>
      <c r="C367" s="252" t="s">
        <v>1848</v>
      </c>
      <c r="D367" s="243">
        <f t="shared" ca="1" si="17"/>
        <v>27</v>
      </c>
      <c r="E367" s="243" t="s">
        <v>4550</v>
      </c>
      <c r="F367" s="258" t="s">
        <v>1406</v>
      </c>
      <c r="G367" s="258" t="s">
        <v>4426</v>
      </c>
      <c r="H367" s="243" t="s">
        <v>5578</v>
      </c>
      <c r="I367" s="243" t="s">
        <v>15</v>
      </c>
      <c r="J367" s="243" t="s">
        <v>135</v>
      </c>
      <c r="K367" s="259" t="s">
        <v>5578</v>
      </c>
      <c r="L367" s="259" t="s">
        <v>163</v>
      </c>
      <c r="M367" s="260" t="s">
        <v>5578</v>
      </c>
      <c r="N367" s="252"/>
      <c r="O367" s="252"/>
      <c r="P367" s="253" t="s">
        <v>5578</v>
      </c>
      <c r="Q367" s="253"/>
    </row>
    <row r="368" spans="1:17">
      <c r="A368" s="243" t="str">
        <f t="shared" si="15"/>
        <v>IE035PL</v>
      </c>
      <c r="B368" s="252" t="str">
        <f t="shared" si="16"/>
        <v>HolderOfTheTransitProcedure/Address/city</v>
      </c>
      <c r="C368" s="252" t="s">
        <v>1849</v>
      </c>
      <c r="D368" s="243">
        <f t="shared" ca="1" si="17"/>
        <v>28</v>
      </c>
      <c r="E368" s="243" t="s">
        <v>4548</v>
      </c>
      <c r="F368" s="258" t="s">
        <v>1408</v>
      </c>
      <c r="G368" s="258" t="s">
        <v>4418</v>
      </c>
      <c r="H368" s="243" t="s">
        <v>5578</v>
      </c>
      <c r="I368" s="243" t="s">
        <v>7</v>
      </c>
      <c r="J368" s="243" t="s">
        <v>36</v>
      </c>
      <c r="K368" s="259" t="s">
        <v>5578</v>
      </c>
      <c r="L368" s="259" t="s">
        <v>5578</v>
      </c>
      <c r="M368" s="260" t="s">
        <v>5578</v>
      </c>
      <c r="N368" s="252"/>
      <c r="O368" s="252"/>
      <c r="P368" s="253" t="s">
        <v>5578</v>
      </c>
      <c r="Q368" s="253"/>
    </row>
    <row r="369" spans="1:17">
      <c r="A369" s="243" t="str">
        <f t="shared" si="15"/>
        <v>IE035PL</v>
      </c>
      <c r="B369" s="252" t="str">
        <f t="shared" si="16"/>
        <v>HolderOfTheTransitProcedure/Address/country</v>
      </c>
      <c r="C369" s="252" t="s">
        <v>1850</v>
      </c>
      <c r="D369" s="243">
        <f t="shared" ca="1" si="17"/>
        <v>29</v>
      </c>
      <c r="E369" s="243" t="s">
        <v>4549</v>
      </c>
      <c r="F369" s="258" t="s">
        <v>1410</v>
      </c>
      <c r="G369" s="258" t="s">
        <v>4415</v>
      </c>
      <c r="H369" s="243" t="s">
        <v>5578</v>
      </c>
      <c r="I369" s="243" t="s">
        <v>7</v>
      </c>
      <c r="J369" s="243" t="s">
        <v>83</v>
      </c>
      <c r="K369" s="259" t="s">
        <v>150</v>
      </c>
      <c r="L369" s="259" t="s">
        <v>5578</v>
      </c>
      <c r="M369" s="260" t="s">
        <v>5578</v>
      </c>
      <c r="N369" s="252"/>
      <c r="O369" s="252"/>
      <c r="P369" s="253" t="s">
        <v>5578</v>
      </c>
      <c r="Q369" s="253"/>
    </row>
    <row r="370" spans="1:17">
      <c r="A370" s="243" t="str">
        <f t="shared" si="15"/>
        <v>IE035PL</v>
      </c>
      <c r="B370" s="252" t="str">
        <f t="shared" si="16"/>
        <v>Guarantor</v>
      </c>
      <c r="C370" s="252" t="s">
        <v>1851</v>
      </c>
      <c r="D370" s="243">
        <f t="shared" ca="1" si="17"/>
        <v>30</v>
      </c>
      <c r="E370" s="243" t="s">
        <v>1357</v>
      </c>
      <c r="F370" s="258" t="s">
        <v>5171</v>
      </c>
      <c r="G370" s="258" t="s">
        <v>5170</v>
      </c>
      <c r="H370" s="243" t="s">
        <v>14</v>
      </c>
      <c r="I370" s="243" t="s">
        <v>11</v>
      </c>
      <c r="J370" s="243" t="s">
        <v>5578</v>
      </c>
      <c r="K370" s="259" t="s">
        <v>5578</v>
      </c>
      <c r="L370" s="259" t="s">
        <v>5578</v>
      </c>
      <c r="M370" s="260" t="s">
        <v>5578</v>
      </c>
      <c r="N370" s="252"/>
      <c r="O370" s="252"/>
      <c r="P370" s="252" t="s">
        <v>5578</v>
      </c>
      <c r="Q370" s="252"/>
    </row>
    <row r="371" spans="1:17" ht="30">
      <c r="A371" s="243" t="str">
        <f t="shared" ref="A371:A433" si="18">MID(C371,2,IFERROR(FIND("#",SUBSTITUTE(C371,"/","#",2),1)-2,LEN(C371)-1))</f>
        <v>IE035PL</v>
      </c>
      <c r="B371" s="252" t="str">
        <f t="shared" ref="B371:B433" si="19">IF(LEN(C371)-LEN(SUBSTITUTE(C371,"/",""))&gt;3,RIGHT(C371,LEN(C371)-FIND("#",SUBSTITUTE(C371,"/","#",3),1)),RIGHT(C371,LEN(C371)-FIND("#",SUBSTITUTE(C371,"/","#",LEN(C371)-LEN(SUBSTITUTE(C371,"/",""))),1)))</f>
        <v>Guarantor/identificationNumber</v>
      </c>
      <c r="C371" s="252" t="s">
        <v>1852</v>
      </c>
      <c r="D371" s="243">
        <f t="shared" ref="D371:D433" ca="1" si="20">IF(VLOOKUP($C371,INDIRECT($A371&amp;"!A:B"),2,0)="","",VLOOKUP($C371,INDIRECT($A371&amp;"!A:B"),2,0))</f>
        <v>31</v>
      </c>
      <c r="E371" s="243" t="s">
        <v>1357</v>
      </c>
      <c r="F371" s="258" t="s">
        <v>543</v>
      </c>
      <c r="G371" s="258" t="s">
        <v>6466</v>
      </c>
      <c r="H371" s="243" t="s">
        <v>5578</v>
      </c>
      <c r="I371" s="243" t="s">
        <v>7</v>
      </c>
      <c r="J371" s="243" t="s">
        <v>135</v>
      </c>
      <c r="K371" s="259" t="s">
        <v>5578</v>
      </c>
      <c r="L371" s="259" t="s">
        <v>1686</v>
      </c>
      <c r="M371" s="260" t="s">
        <v>5578</v>
      </c>
      <c r="N371" s="252"/>
      <c r="O371" s="252"/>
      <c r="P371" s="253" t="s">
        <v>5578</v>
      </c>
      <c r="Q371" s="253"/>
    </row>
    <row r="372" spans="1:17">
      <c r="A372" s="243" t="str">
        <f t="shared" si="18"/>
        <v>IE035PL</v>
      </c>
      <c r="B372" s="252" t="str">
        <f t="shared" si="19"/>
        <v>Guarantor/name</v>
      </c>
      <c r="C372" s="252" t="s">
        <v>1853</v>
      </c>
      <c r="D372" s="243">
        <f t="shared" ca="1" si="20"/>
        <v>32</v>
      </c>
      <c r="E372" s="243" t="s">
        <v>1357</v>
      </c>
      <c r="F372" s="258" t="s">
        <v>2053</v>
      </c>
      <c r="G372" s="258" t="s">
        <v>5156</v>
      </c>
      <c r="H372" s="243" t="s">
        <v>5578</v>
      </c>
      <c r="I372" s="243" t="s">
        <v>15</v>
      </c>
      <c r="J372" s="243" t="s">
        <v>140</v>
      </c>
      <c r="K372" s="259" t="s">
        <v>5578</v>
      </c>
      <c r="L372" s="259" t="s">
        <v>142</v>
      </c>
      <c r="M372" s="260" t="s">
        <v>5578</v>
      </c>
      <c r="N372" s="252"/>
      <c r="O372" s="252"/>
      <c r="P372" s="253" t="s">
        <v>5578</v>
      </c>
      <c r="Q372" s="253"/>
    </row>
    <row r="373" spans="1:17">
      <c r="A373" s="243" t="str">
        <f t="shared" si="18"/>
        <v>IE035PL</v>
      </c>
      <c r="B373" s="252" t="str">
        <f t="shared" si="19"/>
        <v>Guarantor/Address</v>
      </c>
      <c r="C373" s="252" t="s">
        <v>1854</v>
      </c>
      <c r="D373" s="243">
        <f t="shared" ca="1" si="20"/>
        <v>33</v>
      </c>
      <c r="E373" s="243" t="s">
        <v>1357</v>
      </c>
      <c r="F373" s="258" t="s">
        <v>5066</v>
      </c>
      <c r="G373" s="258" t="s">
        <v>6441</v>
      </c>
      <c r="H373" s="243" t="s">
        <v>14</v>
      </c>
      <c r="I373" s="243" t="s">
        <v>15</v>
      </c>
      <c r="J373" s="243" t="s">
        <v>5578</v>
      </c>
      <c r="K373" s="259" t="s">
        <v>5578</v>
      </c>
      <c r="L373" s="259" t="s">
        <v>142</v>
      </c>
      <c r="M373" s="260" t="s">
        <v>5578</v>
      </c>
      <c r="N373" s="252"/>
      <c r="O373" s="252"/>
      <c r="P373" s="252" t="s">
        <v>5578</v>
      </c>
      <c r="Q373" s="252"/>
    </row>
    <row r="374" spans="1:17">
      <c r="A374" s="243" t="str">
        <f t="shared" si="18"/>
        <v>IE035PL</v>
      </c>
      <c r="B374" s="252" t="str">
        <f t="shared" si="19"/>
        <v>Guarantor/Address/streetAndNumber</v>
      </c>
      <c r="C374" s="252" t="s">
        <v>1855</v>
      </c>
      <c r="D374" s="243">
        <f t="shared" ca="1" si="20"/>
        <v>34</v>
      </c>
      <c r="E374" s="243" t="s">
        <v>1357</v>
      </c>
      <c r="F374" s="258" t="s">
        <v>1404</v>
      </c>
      <c r="G374" s="258" t="s">
        <v>4416</v>
      </c>
      <c r="H374" s="243" t="s">
        <v>5578</v>
      </c>
      <c r="I374" s="243" t="s">
        <v>7</v>
      </c>
      <c r="J374" s="243" t="s">
        <v>140</v>
      </c>
      <c r="K374" s="259" t="s">
        <v>5578</v>
      </c>
      <c r="L374" s="259" t="s">
        <v>5578</v>
      </c>
      <c r="M374" s="260" t="s">
        <v>5578</v>
      </c>
      <c r="N374" s="252"/>
      <c r="O374" s="252"/>
      <c r="P374" s="253" t="s">
        <v>5578</v>
      </c>
      <c r="Q374" s="253"/>
    </row>
    <row r="375" spans="1:17">
      <c r="A375" s="243" t="str">
        <f t="shared" si="18"/>
        <v>IE035PL</v>
      </c>
      <c r="B375" s="252" t="str">
        <f t="shared" si="19"/>
        <v>Guarantor/Address/postcode</v>
      </c>
      <c r="C375" s="252" t="s">
        <v>1856</v>
      </c>
      <c r="D375" s="243">
        <f t="shared" ca="1" si="20"/>
        <v>35</v>
      </c>
      <c r="E375" s="243" t="s">
        <v>1357</v>
      </c>
      <c r="F375" s="258" t="s">
        <v>1406</v>
      </c>
      <c r="G375" s="258" t="s">
        <v>4426</v>
      </c>
      <c r="H375" s="243" t="s">
        <v>5578</v>
      </c>
      <c r="I375" s="243" t="s">
        <v>15</v>
      </c>
      <c r="J375" s="243" t="s">
        <v>135</v>
      </c>
      <c r="K375" s="259" t="s">
        <v>5578</v>
      </c>
      <c r="L375" s="259" t="s">
        <v>163</v>
      </c>
      <c r="M375" s="260" t="s">
        <v>5578</v>
      </c>
      <c r="N375" s="252"/>
      <c r="O375" s="252"/>
      <c r="P375" s="253" t="s">
        <v>5578</v>
      </c>
      <c r="Q375" s="253"/>
    </row>
    <row r="376" spans="1:17">
      <c r="A376" s="243" t="str">
        <f t="shared" si="18"/>
        <v>IE035PL</v>
      </c>
      <c r="B376" s="252" t="str">
        <f t="shared" si="19"/>
        <v>Guarantor/Address/city</v>
      </c>
      <c r="C376" s="252" t="s">
        <v>1857</v>
      </c>
      <c r="D376" s="243">
        <f t="shared" ca="1" si="20"/>
        <v>36</v>
      </c>
      <c r="E376" s="243" t="s">
        <v>1357</v>
      </c>
      <c r="F376" s="258" t="s">
        <v>1408</v>
      </c>
      <c r="G376" s="258" t="s">
        <v>4418</v>
      </c>
      <c r="H376" s="243" t="s">
        <v>5578</v>
      </c>
      <c r="I376" s="243" t="s">
        <v>7</v>
      </c>
      <c r="J376" s="243" t="s">
        <v>36</v>
      </c>
      <c r="K376" s="259" t="s">
        <v>5578</v>
      </c>
      <c r="L376" s="259" t="s">
        <v>5578</v>
      </c>
      <c r="M376" s="260" t="s">
        <v>5578</v>
      </c>
      <c r="N376" s="252"/>
      <c r="O376" s="252"/>
      <c r="P376" s="253" t="s">
        <v>5578</v>
      </c>
      <c r="Q376" s="253"/>
    </row>
    <row r="377" spans="1:17">
      <c r="A377" s="243" t="str">
        <f t="shared" si="18"/>
        <v>IE035PL</v>
      </c>
      <c r="B377" s="252" t="str">
        <f t="shared" si="19"/>
        <v>Guarantor/Address/country</v>
      </c>
      <c r="C377" s="252" t="s">
        <v>1858</v>
      </c>
      <c r="D377" s="243">
        <f t="shared" ca="1" si="20"/>
        <v>37</v>
      </c>
      <c r="E377" s="243" t="s">
        <v>1357</v>
      </c>
      <c r="F377" s="258" t="s">
        <v>1410</v>
      </c>
      <c r="G377" s="258" t="s">
        <v>4415</v>
      </c>
      <c r="H377" s="243" t="s">
        <v>5578</v>
      </c>
      <c r="I377" s="243" t="s">
        <v>7</v>
      </c>
      <c r="J377" s="243" t="s">
        <v>83</v>
      </c>
      <c r="K377" s="259" t="s">
        <v>1687</v>
      </c>
      <c r="L377" s="259" t="s">
        <v>5578</v>
      </c>
      <c r="M377" s="260" t="s">
        <v>5578</v>
      </c>
      <c r="N377" s="252"/>
      <c r="O377" s="252"/>
      <c r="P377" s="253" t="s">
        <v>5578</v>
      </c>
      <c r="Q377" s="253"/>
    </row>
    <row r="378" spans="1:17">
      <c r="A378" s="243" t="str">
        <f t="shared" si="18"/>
        <v>IE035PL</v>
      </c>
      <c r="B378" s="252" t="str">
        <f t="shared" si="19"/>
        <v>Signature</v>
      </c>
      <c r="C378" s="252" t="s">
        <v>1859</v>
      </c>
      <c r="D378" s="243">
        <f t="shared" ca="1" si="20"/>
        <v>38</v>
      </c>
      <c r="E378" s="243" t="s">
        <v>1357</v>
      </c>
      <c r="F378" s="258" t="s">
        <v>854</v>
      </c>
      <c r="G378" s="258" t="s">
        <v>4975</v>
      </c>
      <c r="H378" s="243" t="s">
        <v>14</v>
      </c>
      <c r="I378" s="243" t="s">
        <v>11</v>
      </c>
      <c r="J378" s="243" t="s">
        <v>5578</v>
      </c>
      <c r="K378" s="259" t="s">
        <v>5578</v>
      </c>
      <c r="L378" s="259" t="s">
        <v>5578</v>
      </c>
      <c r="M378" s="260" t="s">
        <v>5578</v>
      </c>
      <c r="N378" s="252"/>
      <c r="O378" s="252"/>
      <c r="P378" s="252" t="s">
        <v>5578</v>
      </c>
      <c r="Q378" s="252"/>
    </row>
    <row r="379" spans="1:17">
      <c r="A379" s="243" t="str">
        <f t="shared" si="18"/>
        <v>IE043PL</v>
      </c>
      <c r="B379" s="252" t="str">
        <f t="shared" si="19"/>
        <v>CC043C</v>
      </c>
      <c r="C379" s="252" t="s">
        <v>3677</v>
      </c>
      <c r="D379" s="243">
        <f t="shared" ca="1" si="20"/>
        <v>1</v>
      </c>
      <c r="E379" s="243" t="s">
        <v>1357</v>
      </c>
      <c r="F379" s="258" t="s">
        <v>4594</v>
      </c>
      <c r="G379" s="258" t="s">
        <v>4595</v>
      </c>
      <c r="H379" s="243">
        <v>1</v>
      </c>
      <c r="I379" s="243" t="s">
        <v>7</v>
      </c>
      <c r="J379" s="243" t="s">
        <v>5578</v>
      </c>
      <c r="K379" s="259" t="s">
        <v>5578</v>
      </c>
      <c r="L379" s="259" t="s">
        <v>5578</v>
      </c>
      <c r="M379" s="260" t="s">
        <v>5578</v>
      </c>
      <c r="N379" s="252"/>
      <c r="O379" s="252"/>
      <c r="P379" s="252" t="s">
        <v>5578</v>
      </c>
      <c r="Q379" s="252"/>
    </row>
    <row r="380" spans="1:17">
      <c r="A380" s="243" t="str">
        <f t="shared" si="18"/>
        <v>IE043PL</v>
      </c>
      <c r="B380" s="252" t="str">
        <f t="shared" si="19"/>
        <v>@PhaseID</v>
      </c>
      <c r="C380" s="252" t="s">
        <v>3678</v>
      </c>
      <c r="D380" s="243">
        <f t="shared" ca="1" si="20"/>
        <v>2</v>
      </c>
      <c r="E380" s="243" t="s">
        <v>1357</v>
      </c>
      <c r="F380" s="258" t="s">
        <v>4557</v>
      </c>
      <c r="G380" s="258" t="s">
        <v>4558</v>
      </c>
      <c r="H380" s="243" t="s">
        <v>5578</v>
      </c>
      <c r="I380" s="243" t="s">
        <v>11</v>
      </c>
      <c r="J380" s="243" t="s">
        <v>5578</v>
      </c>
      <c r="K380" s="259" t="s">
        <v>5578</v>
      </c>
      <c r="L380" s="259" t="s">
        <v>5578</v>
      </c>
      <c r="M380" s="260" t="s">
        <v>5578</v>
      </c>
      <c r="N380" s="252"/>
      <c r="O380" s="252"/>
      <c r="P380" s="253" t="s">
        <v>5578</v>
      </c>
      <c r="Q380" s="253"/>
    </row>
    <row r="381" spans="1:17" ht="45">
      <c r="A381" s="243" t="str">
        <f t="shared" si="18"/>
        <v>IE043PL</v>
      </c>
      <c r="B381" s="252" t="str">
        <f t="shared" si="19"/>
        <v>messageSender</v>
      </c>
      <c r="C381" s="252" t="s">
        <v>3679</v>
      </c>
      <c r="D381" s="243">
        <f t="shared" ca="1" si="20"/>
        <v>3</v>
      </c>
      <c r="E381" s="243" t="s">
        <v>1357</v>
      </c>
      <c r="F381" s="258" t="s">
        <v>4360</v>
      </c>
      <c r="G381" s="258" t="s">
        <v>4359</v>
      </c>
      <c r="H381" s="243" t="s">
        <v>5578</v>
      </c>
      <c r="I381" s="243" t="s">
        <v>7</v>
      </c>
      <c r="J381" s="243" t="s">
        <v>36</v>
      </c>
      <c r="K381" s="259" t="s">
        <v>5578</v>
      </c>
      <c r="L381" s="259" t="s">
        <v>5578</v>
      </c>
      <c r="M381" s="260" t="s">
        <v>5578</v>
      </c>
      <c r="N381" s="252"/>
      <c r="O381" s="252"/>
      <c r="P381" s="253" t="s">
        <v>5578</v>
      </c>
      <c r="Q381" s="253"/>
    </row>
    <row r="382" spans="1:17" ht="45">
      <c r="A382" s="243" t="str">
        <f t="shared" si="18"/>
        <v>IE043PL</v>
      </c>
      <c r="B382" s="252" t="str">
        <f t="shared" si="19"/>
        <v>messageRecipient</v>
      </c>
      <c r="C382" s="252" t="s">
        <v>3680</v>
      </c>
      <c r="D382" s="243">
        <f t="shared" ca="1" si="20"/>
        <v>4</v>
      </c>
      <c r="E382" s="243" t="s">
        <v>1357</v>
      </c>
      <c r="F382" s="258" t="s">
        <v>4361</v>
      </c>
      <c r="G382" s="258" t="s">
        <v>4358</v>
      </c>
      <c r="H382" s="243" t="s">
        <v>5578</v>
      </c>
      <c r="I382" s="243" t="s">
        <v>7</v>
      </c>
      <c r="J382" s="243" t="s">
        <v>36</v>
      </c>
      <c r="K382" s="259" t="s">
        <v>5578</v>
      </c>
      <c r="L382" s="259" t="s">
        <v>5578</v>
      </c>
      <c r="M382" s="260" t="s">
        <v>5578</v>
      </c>
      <c r="N382" s="252"/>
      <c r="O382" s="252"/>
      <c r="P382" s="253" t="s">
        <v>5578</v>
      </c>
      <c r="Q382" s="253"/>
    </row>
    <row r="383" spans="1:17" ht="30">
      <c r="A383" s="243" t="str">
        <f t="shared" si="18"/>
        <v>IE043PL</v>
      </c>
      <c r="B383" s="252" t="str">
        <f t="shared" si="19"/>
        <v>preparationDateAndTime</v>
      </c>
      <c r="C383" s="252" t="s">
        <v>3681</v>
      </c>
      <c r="D383" s="243">
        <f t="shared" ca="1" si="20"/>
        <v>5</v>
      </c>
      <c r="E383" s="243" t="s">
        <v>1357</v>
      </c>
      <c r="F383" s="258" t="s">
        <v>4400</v>
      </c>
      <c r="G383" s="258" t="s">
        <v>4362</v>
      </c>
      <c r="H383" s="243" t="s">
        <v>5578</v>
      </c>
      <c r="I383" s="243" t="s">
        <v>7</v>
      </c>
      <c r="J383" s="243" t="s">
        <v>43</v>
      </c>
      <c r="K383" s="259" t="s">
        <v>5578</v>
      </c>
      <c r="L383" s="259" t="s">
        <v>44</v>
      </c>
      <c r="M383" s="260" t="s">
        <v>5578</v>
      </c>
      <c r="N383" s="252"/>
      <c r="O383" s="252"/>
      <c r="P383" s="253" t="s">
        <v>5578</v>
      </c>
      <c r="Q383" s="253"/>
    </row>
    <row r="384" spans="1:17">
      <c r="A384" s="243" t="str">
        <f t="shared" si="18"/>
        <v>IE043PL</v>
      </c>
      <c r="B384" s="252" t="str">
        <f t="shared" si="19"/>
        <v>messageIdentification</v>
      </c>
      <c r="C384" s="252" t="s">
        <v>3682</v>
      </c>
      <c r="D384" s="243">
        <f t="shared" ca="1" si="20"/>
        <v>6</v>
      </c>
      <c r="E384" s="243" t="s">
        <v>1357</v>
      </c>
      <c r="F384" s="258" t="s">
        <v>3646</v>
      </c>
      <c r="G384" s="258" t="s">
        <v>4363</v>
      </c>
      <c r="H384" s="243" t="s">
        <v>5578</v>
      </c>
      <c r="I384" s="243" t="s">
        <v>7</v>
      </c>
      <c r="J384" s="243" t="s">
        <v>36</v>
      </c>
      <c r="K384" s="259" t="s">
        <v>5578</v>
      </c>
      <c r="L384" s="259" t="s">
        <v>46</v>
      </c>
      <c r="M384" s="260" t="s">
        <v>5578</v>
      </c>
      <c r="N384" s="252"/>
      <c r="O384" s="252"/>
      <c r="P384" s="253" t="s">
        <v>5578</v>
      </c>
      <c r="Q384" s="253"/>
    </row>
    <row r="385" spans="1:17">
      <c r="A385" s="243" t="str">
        <f t="shared" si="18"/>
        <v>IE043PL</v>
      </c>
      <c r="B385" s="252" t="str">
        <f t="shared" si="19"/>
        <v>messageType</v>
      </c>
      <c r="C385" s="252" t="s">
        <v>3683</v>
      </c>
      <c r="D385" s="243">
        <f t="shared" ca="1" si="20"/>
        <v>7</v>
      </c>
      <c r="E385" s="243" t="s">
        <v>1357</v>
      </c>
      <c r="F385" s="258" t="s">
        <v>48</v>
      </c>
      <c r="G385" s="258" t="s">
        <v>4364</v>
      </c>
      <c r="H385" s="243" t="s">
        <v>5578</v>
      </c>
      <c r="I385" s="243" t="s">
        <v>7</v>
      </c>
      <c r="J385" s="243" t="s">
        <v>49</v>
      </c>
      <c r="K385" s="259" t="s">
        <v>50</v>
      </c>
      <c r="L385" s="259" t="s">
        <v>5578</v>
      </c>
      <c r="M385" s="260" t="s">
        <v>5578</v>
      </c>
      <c r="N385" s="252"/>
      <c r="O385" s="252"/>
      <c r="P385" s="253" t="s">
        <v>5578</v>
      </c>
      <c r="Q385" s="253"/>
    </row>
    <row r="386" spans="1:17" ht="30">
      <c r="A386" s="243" t="str">
        <f t="shared" si="18"/>
        <v>IE043PL</v>
      </c>
      <c r="B386" s="252" t="str">
        <f t="shared" si="19"/>
        <v>correlationIdentifier</v>
      </c>
      <c r="C386" s="252" t="s">
        <v>3684</v>
      </c>
      <c r="D386" s="243">
        <f t="shared" ca="1" si="20"/>
        <v>8</v>
      </c>
      <c r="E386" s="243" t="s">
        <v>1357</v>
      </c>
      <c r="F386" s="258" t="s">
        <v>1684</v>
      </c>
      <c r="G386" s="258" t="s">
        <v>4958</v>
      </c>
      <c r="H386" s="243" t="s">
        <v>5578</v>
      </c>
      <c r="I386" s="243" t="s">
        <v>15</v>
      </c>
      <c r="J386" s="243" t="s">
        <v>36</v>
      </c>
      <c r="K386" s="259" t="s">
        <v>5578</v>
      </c>
      <c r="L386" s="259" t="s">
        <v>52</v>
      </c>
      <c r="M386" s="260" t="s">
        <v>5578</v>
      </c>
      <c r="N386" s="252"/>
      <c r="O386" s="252"/>
      <c r="P386" s="253" t="s">
        <v>5578</v>
      </c>
      <c r="Q386" s="253"/>
    </row>
    <row r="387" spans="1:17">
      <c r="A387" s="243" t="str">
        <f t="shared" si="18"/>
        <v>IE043PL</v>
      </c>
      <c r="B387" s="252" t="str">
        <f t="shared" si="19"/>
        <v>TransitOperation</v>
      </c>
      <c r="C387" s="252" t="s">
        <v>3685</v>
      </c>
      <c r="D387" s="243">
        <f t="shared" ca="1" si="20"/>
        <v>9</v>
      </c>
      <c r="E387" s="243" t="s">
        <v>1357</v>
      </c>
      <c r="F387" s="258" t="s">
        <v>3648</v>
      </c>
      <c r="G387" s="258" t="s">
        <v>4365</v>
      </c>
      <c r="H387" s="243">
        <v>1</v>
      </c>
      <c r="I387" s="243" t="s">
        <v>7</v>
      </c>
      <c r="J387" s="243" t="s">
        <v>5578</v>
      </c>
      <c r="K387" s="259" t="s">
        <v>5578</v>
      </c>
      <c r="L387" s="259" t="s">
        <v>5578</v>
      </c>
      <c r="M387" s="260" t="s">
        <v>5578</v>
      </c>
      <c r="N387" s="252"/>
      <c r="O387" s="252"/>
      <c r="P387" s="252" t="s">
        <v>5578</v>
      </c>
      <c r="Q387" s="252"/>
    </row>
    <row r="388" spans="1:17">
      <c r="A388" s="243" t="str">
        <f t="shared" si="18"/>
        <v>IE043PL</v>
      </c>
      <c r="B388" s="252" t="str">
        <f t="shared" si="19"/>
        <v>TransitOperation/MRN</v>
      </c>
      <c r="C388" s="252" t="s">
        <v>3686</v>
      </c>
      <c r="D388" s="243">
        <f t="shared" ca="1" si="20"/>
        <v>10</v>
      </c>
      <c r="E388" s="243" t="s">
        <v>1357</v>
      </c>
      <c r="F388" s="258" t="s">
        <v>882</v>
      </c>
      <c r="G388" s="258" t="s">
        <v>4976</v>
      </c>
      <c r="H388" s="243" t="s">
        <v>5578</v>
      </c>
      <c r="I388" s="243" t="s">
        <v>7</v>
      </c>
      <c r="J388" s="243" t="s">
        <v>1367</v>
      </c>
      <c r="K388" s="259" t="s">
        <v>5578</v>
      </c>
      <c r="L388" s="259" t="s">
        <v>44</v>
      </c>
      <c r="M388" s="260" t="s">
        <v>5578</v>
      </c>
      <c r="N388" s="252"/>
      <c r="O388" s="252"/>
      <c r="P388" s="253" t="s">
        <v>5578</v>
      </c>
      <c r="Q388" s="253"/>
    </row>
    <row r="389" spans="1:17" ht="60">
      <c r="A389" s="243" t="str">
        <f t="shared" si="18"/>
        <v>IE043PL</v>
      </c>
      <c r="B389" s="252" t="str">
        <f t="shared" si="19"/>
        <v>TransitOperation/declarationType</v>
      </c>
      <c r="C389" s="252" t="s">
        <v>3687</v>
      </c>
      <c r="D389" s="243">
        <f t="shared" ca="1" si="20"/>
        <v>11</v>
      </c>
      <c r="E389" s="261" t="s">
        <v>4523</v>
      </c>
      <c r="F389" s="258" t="s">
        <v>3522</v>
      </c>
      <c r="G389" s="258" t="s">
        <v>4366</v>
      </c>
      <c r="H389" s="243" t="s">
        <v>5578</v>
      </c>
      <c r="I389" s="243" t="s">
        <v>15</v>
      </c>
      <c r="J389" s="243" t="s">
        <v>58</v>
      </c>
      <c r="K389" s="259" t="s">
        <v>59</v>
      </c>
      <c r="L389" s="259" t="s">
        <v>3917</v>
      </c>
      <c r="M389" s="260" t="s">
        <v>5578</v>
      </c>
      <c r="N389" s="252"/>
      <c r="O389" s="252"/>
      <c r="P389" s="253" t="s">
        <v>5578</v>
      </c>
      <c r="Q389" s="253"/>
    </row>
    <row r="390" spans="1:17" ht="30">
      <c r="A390" s="243" t="str">
        <f t="shared" si="18"/>
        <v>IE043PL</v>
      </c>
      <c r="B390" s="252" t="str">
        <f t="shared" si="19"/>
        <v>TransitOperation/declarationAcceptanceDate</v>
      </c>
      <c r="C390" s="252" t="s">
        <v>3688</v>
      </c>
      <c r="D390" s="243">
        <f t="shared" ca="1" si="20"/>
        <v>12</v>
      </c>
      <c r="E390" s="243" t="s">
        <v>4979</v>
      </c>
      <c r="F390" s="258" t="s">
        <v>3525</v>
      </c>
      <c r="G390" s="258" t="s">
        <v>5001</v>
      </c>
      <c r="H390" s="243" t="s">
        <v>5578</v>
      </c>
      <c r="I390" s="243" t="s">
        <v>15</v>
      </c>
      <c r="J390" s="243" t="s">
        <v>89</v>
      </c>
      <c r="K390" s="259" t="s">
        <v>5578</v>
      </c>
      <c r="L390" s="259" t="s">
        <v>3918</v>
      </c>
      <c r="M390" s="260" t="s">
        <v>5578</v>
      </c>
      <c r="N390" s="252"/>
      <c r="O390" s="252"/>
      <c r="P390" s="253" t="s">
        <v>5578</v>
      </c>
      <c r="Q390" s="253"/>
    </row>
    <row r="391" spans="1:17">
      <c r="A391" s="243" t="str">
        <f t="shared" si="18"/>
        <v>IE043PL</v>
      </c>
      <c r="B391" s="252" t="str">
        <f t="shared" si="19"/>
        <v>TransitOperation/security</v>
      </c>
      <c r="C391" s="252" t="s">
        <v>3689</v>
      </c>
      <c r="D391" s="243">
        <f t="shared" ca="1" si="20"/>
        <v>13</v>
      </c>
      <c r="E391" s="243" t="s">
        <v>4526</v>
      </c>
      <c r="F391" s="258" t="s">
        <v>5062</v>
      </c>
      <c r="G391" s="258" t="s">
        <v>4371</v>
      </c>
      <c r="H391" s="243" t="s">
        <v>5578</v>
      </c>
      <c r="I391" s="243" t="s">
        <v>7</v>
      </c>
      <c r="J391" s="243" t="s">
        <v>71</v>
      </c>
      <c r="K391" s="259" t="s">
        <v>72</v>
      </c>
      <c r="L391" s="259" t="s">
        <v>5578</v>
      </c>
      <c r="M391" s="260" t="s">
        <v>5578</v>
      </c>
      <c r="N391" s="252"/>
      <c r="O391" s="252"/>
      <c r="P391" s="253" t="s">
        <v>5578</v>
      </c>
      <c r="Q391" s="253"/>
    </row>
    <row r="392" spans="1:17">
      <c r="A392" s="243" t="str">
        <f t="shared" si="18"/>
        <v>IE043PL</v>
      </c>
      <c r="B392" s="252" t="str">
        <f t="shared" si="19"/>
        <v>TransitOperation/reducedDatasetIndicator</v>
      </c>
      <c r="C392" s="252" t="s">
        <v>3690</v>
      </c>
      <c r="D392" s="243">
        <f t="shared" ca="1" si="20"/>
        <v>14</v>
      </c>
      <c r="E392" s="243" t="s">
        <v>4527</v>
      </c>
      <c r="F392" s="258" t="s">
        <v>6419</v>
      </c>
      <c r="G392" s="258" t="s">
        <v>4369</v>
      </c>
      <c r="H392" s="243" t="s">
        <v>5578</v>
      </c>
      <c r="I392" s="243" t="s">
        <v>7</v>
      </c>
      <c r="J392" s="243" t="s">
        <v>71</v>
      </c>
      <c r="K392" s="259" t="s">
        <v>74</v>
      </c>
      <c r="L392" s="259" t="s">
        <v>5578</v>
      </c>
      <c r="M392" s="260" t="s">
        <v>5578</v>
      </c>
      <c r="N392" s="252"/>
      <c r="O392" s="252"/>
      <c r="P392" s="253" t="s">
        <v>5578</v>
      </c>
      <c r="Q392" s="253"/>
    </row>
    <row r="393" spans="1:17">
      <c r="A393" s="243" t="str">
        <f t="shared" si="18"/>
        <v>IE043PL</v>
      </c>
      <c r="B393" s="252" t="str">
        <f t="shared" si="19"/>
        <v>CustomsOfficeOfDestinationActual</v>
      </c>
      <c r="C393" s="252" t="s">
        <v>3691</v>
      </c>
      <c r="D393" s="243">
        <f t="shared" ca="1" si="20"/>
        <v>15</v>
      </c>
      <c r="E393" s="243"/>
      <c r="F393" s="258" t="s">
        <v>1724</v>
      </c>
      <c r="G393" s="258" t="s">
        <v>5101</v>
      </c>
      <c r="H393" s="243">
        <v>1</v>
      </c>
      <c r="I393" s="243" t="s">
        <v>7</v>
      </c>
      <c r="J393" s="243" t="s">
        <v>5578</v>
      </c>
      <c r="K393" s="259" t="s">
        <v>5578</v>
      </c>
      <c r="L393" s="259" t="s">
        <v>5578</v>
      </c>
      <c r="M393" s="260" t="s">
        <v>5578</v>
      </c>
      <c r="N393" s="252"/>
      <c r="O393" s="252"/>
      <c r="P393" s="252" t="s">
        <v>5578</v>
      </c>
      <c r="Q393" s="252"/>
    </row>
    <row r="394" spans="1:17">
      <c r="A394" s="243" t="str">
        <f t="shared" si="18"/>
        <v>IE043PL</v>
      </c>
      <c r="B394" s="252" t="str">
        <f t="shared" si="19"/>
        <v>CustomsOfficeOfDestinationActual/referenceNumber</v>
      </c>
      <c r="C394" s="252" t="s">
        <v>3692</v>
      </c>
      <c r="D394" s="243">
        <f t="shared" ca="1" si="20"/>
        <v>16</v>
      </c>
      <c r="E394" s="243"/>
      <c r="F394" s="258" t="s">
        <v>1780</v>
      </c>
      <c r="G394" s="258" t="s">
        <v>5127</v>
      </c>
      <c r="H394" s="243" t="s">
        <v>5578</v>
      </c>
      <c r="I394" s="243" t="s">
        <v>7</v>
      </c>
      <c r="J394" s="243" t="s">
        <v>106</v>
      </c>
      <c r="K394" s="259" t="s">
        <v>113</v>
      </c>
      <c r="L394" s="259" t="s">
        <v>5578</v>
      </c>
      <c r="M394" s="260" t="s">
        <v>5578</v>
      </c>
      <c r="N394" s="252"/>
      <c r="O394" s="252"/>
      <c r="P394" s="253" t="s">
        <v>5578</v>
      </c>
      <c r="Q394" s="253"/>
    </row>
    <row r="395" spans="1:17" ht="30">
      <c r="A395" s="243" t="str">
        <f t="shared" si="18"/>
        <v>IE043PL</v>
      </c>
      <c r="B395" s="252" t="str">
        <f t="shared" si="19"/>
        <v>HolderOfTheTransitProcedure</v>
      </c>
      <c r="C395" s="252" t="s">
        <v>3693</v>
      </c>
      <c r="D395" s="243">
        <f t="shared" ca="1" si="20"/>
        <v>17</v>
      </c>
      <c r="E395" s="243" t="s">
        <v>4543</v>
      </c>
      <c r="F395" s="258" t="s">
        <v>4409</v>
      </c>
      <c r="G395" s="258" t="s">
        <v>4410</v>
      </c>
      <c r="H395" s="243">
        <v>1</v>
      </c>
      <c r="I395" s="243" t="s">
        <v>15</v>
      </c>
      <c r="J395" s="243" t="s">
        <v>5578</v>
      </c>
      <c r="K395" s="259" t="s">
        <v>5578</v>
      </c>
      <c r="L395" s="259" t="s">
        <v>3908</v>
      </c>
      <c r="M395" s="260" t="s">
        <v>5578</v>
      </c>
      <c r="N395" s="252"/>
      <c r="O395" s="252"/>
      <c r="P395" s="252" t="s">
        <v>5578</v>
      </c>
      <c r="Q395" s="252"/>
    </row>
    <row r="396" spans="1:17" ht="30">
      <c r="A396" s="243" t="str">
        <f t="shared" si="18"/>
        <v>IE043PL</v>
      </c>
      <c r="B396" s="252" t="str">
        <f t="shared" si="19"/>
        <v>HolderOfTheTransitProcedure/identificationNumber</v>
      </c>
      <c r="C396" s="252" t="s">
        <v>3694</v>
      </c>
      <c r="D396" s="243">
        <f t="shared" ca="1" si="20"/>
        <v>18</v>
      </c>
      <c r="E396" s="243" t="s">
        <v>4544</v>
      </c>
      <c r="F396" s="258" t="s">
        <v>543</v>
      </c>
      <c r="G396" s="258" t="s">
        <v>6466</v>
      </c>
      <c r="H396" s="243" t="s">
        <v>5578</v>
      </c>
      <c r="I396" s="243" t="s">
        <v>11</v>
      </c>
      <c r="J396" s="243" t="s">
        <v>135</v>
      </c>
      <c r="K396" s="259" t="s">
        <v>5578</v>
      </c>
      <c r="L396" s="259" t="s">
        <v>1651</v>
      </c>
      <c r="M396" s="260" t="s">
        <v>5578</v>
      </c>
      <c r="N396" s="252"/>
      <c r="O396" s="252"/>
      <c r="P396" s="253" t="s">
        <v>5578</v>
      </c>
      <c r="Q396" s="253"/>
    </row>
    <row r="397" spans="1:17" ht="30">
      <c r="A397" s="243" t="str">
        <f t="shared" si="18"/>
        <v>IE043PL</v>
      </c>
      <c r="B397" s="252" t="str">
        <f t="shared" si="19"/>
        <v>HolderOfTheTransitProcedure/TIRHolderIdentificationNumber</v>
      </c>
      <c r="C397" s="252" t="s">
        <v>3695</v>
      </c>
      <c r="D397" s="243">
        <f t="shared" ca="1" si="20"/>
        <v>19</v>
      </c>
      <c r="E397" s="243" t="s">
        <v>4545</v>
      </c>
      <c r="F397" s="258" t="s">
        <v>4412</v>
      </c>
      <c r="G397" s="258" t="s">
        <v>4411</v>
      </c>
      <c r="H397" s="243" t="s">
        <v>5578</v>
      </c>
      <c r="I397" s="243" t="s">
        <v>15</v>
      </c>
      <c r="J397" s="243" t="s">
        <v>135</v>
      </c>
      <c r="K397" s="259" t="s">
        <v>5578</v>
      </c>
      <c r="L397" s="259" t="s">
        <v>137</v>
      </c>
      <c r="M397" s="260" t="s">
        <v>5578</v>
      </c>
      <c r="N397" s="252"/>
      <c r="O397" s="252"/>
      <c r="P397" s="253" t="s">
        <v>5578</v>
      </c>
      <c r="Q397" s="253"/>
    </row>
    <row r="398" spans="1:17">
      <c r="A398" s="243" t="str">
        <f t="shared" si="18"/>
        <v>IE043PL</v>
      </c>
      <c r="B398" s="252" t="str">
        <f t="shared" si="19"/>
        <v>HolderOfTheTransitProcedure/name</v>
      </c>
      <c r="C398" s="252" t="s">
        <v>3696</v>
      </c>
      <c r="D398" s="243">
        <f t="shared" ca="1" si="20"/>
        <v>20</v>
      </c>
      <c r="E398" s="243" t="s">
        <v>4546</v>
      </c>
      <c r="F398" s="258" t="s">
        <v>6459</v>
      </c>
      <c r="G398" s="258" t="s">
        <v>6460</v>
      </c>
      <c r="H398" s="243" t="s">
        <v>5578</v>
      </c>
      <c r="I398" s="243" t="s">
        <v>7</v>
      </c>
      <c r="J398" s="243" t="s">
        <v>140</v>
      </c>
      <c r="K398" s="259" t="s">
        <v>5578</v>
      </c>
      <c r="L398" s="259" t="s">
        <v>5578</v>
      </c>
      <c r="M398" s="260" t="s">
        <v>5578</v>
      </c>
      <c r="N398" s="252"/>
      <c r="O398" s="252"/>
      <c r="P398" s="253" t="s">
        <v>5578</v>
      </c>
      <c r="Q398" s="253"/>
    </row>
    <row r="399" spans="1:17" ht="30">
      <c r="A399" s="243" t="str">
        <f t="shared" si="18"/>
        <v>IE043PL</v>
      </c>
      <c r="B399" s="252" t="str">
        <f t="shared" si="19"/>
        <v>HolderOfTheTransitProcedure/Address</v>
      </c>
      <c r="C399" s="252" t="s">
        <v>3697</v>
      </c>
      <c r="D399" s="243">
        <f t="shared" ca="1" si="20"/>
        <v>21</v>
      </c>
      <c r="E399" s="243" t="s">
        <v>4547</v>
      </c>
      <c r="F399" s="258" t="s">
        <v>152</v>
      </c>
      <c r="G399" s="258" t="s">
        <v>4520</v>
      </c>
      <c r="H399" s="243">
        <v>1</v>
      </c>
      <c r="I399" s="243" t="s">
        <v>7</v>
      </c>
      <c r="J399" s="243" t="s">
        <v>5578</v>
      </c>
      <c r="K399" s="259" t="s">
        <v>5578</v>
      </c>
      <c r="L399" s="259" t="s">
        <v>5578</v>
      </c>
      <c r="M399" s="260" t="s">
        <v>5578</v>
      </c>
      <c r="N399" s="252"/>
      <c r="O399" s="252"/>
      <c r="P399" s="252" t="s">
        <v>5578</v>
      </c>
      <c r="Q399" s="252"/>
    </row>
    <row r="400" spans="1:17">
      <c r="A400" s="243" t="str">
        <f t="shared" si="18"/>
        <v>IE043PL</v>
      </c>
      <c r="B400" s="252" t="str">
        <f t="shared" si="19"/>
        <v>HolderOfTheTransitProcedure/Address/streetAndNumber</v>
      </c>
      <c r="C400" s="252" t="s">
        <v>3698</v>
      </c>
      <c r="D400" s="243">
        <f t="shared" ca="1" si="20"/>
        <v>22</v>
      </c>
      <c r="E400" s="243" t="s">
        <v>4551</v>
      </c>
      <c r="F400" s="258" t="s">
        <v>1732</v>
      </c>
      <c r="G400" s="258" t="s">
        <v>4416</v>
      </c>
      <c r="H400" s="243" t="s">
        <v>5578</v>
      </c>
      <c r="I400" s="243" t="s">
        <v>7</v>
      </c>
      <c r="J400" s="243" t="s">
        <v>140</v>
      </c>
      <c r="K400" s="259" t="s">
        <v>5578</v>
      </c>
      <c r="L400" s="259" t="s">
        <v>5578</v>
      </c>
      <c r="M400" s="260" t="s">
        <v>5578</v>
      </c>
      <c r="N400" s="252"/>
      <c r="O400" s="252"/>
      <c r="P400" s="253" t="s">
        <v>5578</v>
      </c>
      <c r="Q400" s="253"/>
    </row>
    <row r="401" spans="1:17">
      <c r="A401" s="243" t="str">
        <f t="shared" si="18"/>
        <v>IE043PL</v>
      </c>
      <c r="B401" s="252" t="str">
        <f t="shared" si="19"/>
        <v>HolderOfTheTransitProcedure/Address/postcode</v>
      </c>
      <c r="C401" s="252" t="s">
        <v>3699</v>
      </c>
      <c r="D401" s="243">
        <f t="shared" ca="1" si="20"/>
        <v>23</v>
      </c>
      <c r="E401" s="243" t="s">
        <v>4550</v>
      </c>
      <c r="F401" s="258" t="s">
        <v>1406</v>
      </c>
      <c r="G401" s="258" t="s">
        <v>4426</v>
      </c>
      <c r="H401" s="243" t="s">
        <v>5578</v>
      </c>
      <c r="I401" s="243" t="s">
        <v>15</v>
      </c>
      <c r="J401" s="243" t="s">
        <v>135</v>
      </c>
      <c r="K401" s="259" t="s">
        <v>5578</v>
      </c>
      <c r="L401" s="259" t="s">
        <v>163</v>
      </c>
      <c r="M401" s="260" t="s">
        <v>5578</v>
      </c>
      <c r="N401" s="252"/>
      <c r="O401" s="252"/>
      <c r="P401" s="253" t="s">
        <v>5578</v>
      </c>
      <c r="Q401" s="253"/>
    </row>
    <row r="402" spans="1:17">
      <c r="A402" s="243" t="str">
        <f t="shared" si="18"/>
        <v>IE043PL</v>
      </c>
      <c r="B402" s="252" t="str">
        <f t="shared" si="19"/>
        <v>HolderOfTheTransitProcedure/Address/city</v>
      </c>
      <c r="C402" s="252" t="s">
        <v>3700</v>
      </c>
      <c r="D402" s="243">
        <f t="shared" ca="1" si="20"/>
        <v>24</v>
      </c>
      <c r="E402" s="243" t="s">
        <v>4548</v>
      </c>
      <c r="F402" s="258" t="s">
        <v>1408</v>
      </c>
      <c r="G402" s="258" t="s">
        <v>4418</v>
      </c>
      <c r="H402" s="243" t="s">
        <v>5578</v>
      </c>
      <c r="I402" s="243" t="s">
        <v>7</v>
      </c>
      <c r="J402" s="243" t="s">
        <v>36</v>
      </c>
      <c r="K402" s="259" t="s">
        <v>5578</v>
      </c>
      <c r="L402" s="259" t="s">
        <v>5578</v>
      </c>
      <c r="M402" s="260" t="s">
        <v>5578</v>
      </c>
      <c r="N402" s="252"/>
      <c r="O402" s="252"/>
      <c r="P402" s="253" t="s">
        <v>5578</v>
      </c>
      <c r="Q402" s="253"/>
    </row>
    <row r="403" spans="1:17">
      <c r="A403" s="243" t="str">
        <f t="shared" si="18"/>
        <v>IE043PL</v>
      </c>
      <c r="B403" s="252" t="str">
        <f t="shared" si="19"/>
        <v>HolderOfTheTransitProcedure/Address/country</v>
      </c>
      <c r="C403" s="252" t="s">
        <v>3701</v>
      </c>
      <c r="D403" s="243">
        <f t="shared" ca="1" si="20"/>
        <v>25</v>
      </c>
      <c r="E403" s="243" t="s">
        <v>4549</v>
      </c>
      <c r="F403" s="258" t="s">
        <v>1410</v>
      </c>
      <c r="G403" s="258" t="s">
        <v>4415</v>
      </c>
      <c r="H403" s="243" t="s">
        <v>5578</v>
      </c>
      <c r="I403" s="243" t="s">
        <v>7</v>
      </c>
      <c r="J403" s="243" t="s">
        <v>83</v>
      </c>
      <c r="K403" s="259" t="s">
        <v>150</v>
      </c>
      <c r="L403" s="259" t="s">
        <v>5578</v>
      </c>
      <c r="M403" s="260" t="s">
        <v>5578</v>
      </c>
      <c r="N403" s="252"/>
      <c r="O403" s="252"/>
      <c r="P403" s="253" t="s">
        <v>5578</v>
      </c>
      <c r="Q403" s="253"/>
    </row>
    <row r="404" spans="1:17">
      <c r="A404" s="243" t="str">
        <f t="shared" si="18"/>
        <v>IE043PL</v>
      </c>
      <c r="B404" s="252" t="str">
        <f t="shared" si="19"/>
        <v>TraderAtDestination</v>
      </c>
      <c r="C404" s="252" t="s">
        <v>3702</v>
      </c>
      <c r="D404" s="243">
        <f t="shared" ca="1" si="20"/>
        <v>26</v>
      </c>
      <c r="E404" s="243" t="s">
        <v>1357</v>
      </c>
      <c r="F404" s="258" t="s">
        <v>1726</v>
      </c>
      <c r="G404" s="258" t="s">
        <v>5052</v>
      </c>
      <c r="H404" s="243">
        <v>1</v>
      </c>
      <c r="I404" s="243" t="s">
        <v>7</v>
      </c>
      <c r="J404" s="243" t="s">
        <v>5578</v>
      </c>
      <c r="K404" s="259" t="s">
        <v>5578</v>
      </c>
      <c r="L404" s="259" t="s">
        <v>5578</v>
      </c>
      <c r="M404" s="260" t="s">
        <v>5578</v>
      </c>
      <c r="N404" s="252"/>
      <c r="O404" s="252"/>
      <c r="P404" s="252" t="s">
        <v>5578</v>
      </c>
      <c r="Q404" s="252"/>
    </row>
    <row r="405" spans="1:17">
      <c r="A405" s="243" t="str">
        <f t="shared" si="18"/>
        <v>IE043PL</v>
      </c>
      <c r="B405" s="252" t="str">
        <f t="shared" si="19"/>
        <v>TraderAtDestination/identificationNumber</v>
      </c>
      <c r="C405" s="252" t="s">
        <v>3703</v>
      </c>
      <c r="D405" s="243">
        <f t="shared" ca="1" si="20"/>
        <v>27</v>
      </c>
      <c r="E405" s="243" t="s">
        <v>1357</v>
      </c>
      <c r="F405" s="258" t="s">
        <v>191</v>
      </c>
      <c r="G405" s="258" t="s">
        <v>4414</v>
      </c>
      <c r="H405" s="243" t="s">
        <v>5578</v>
      </c>
      <c r="I405" s="243" t="s">
        <v>7</v>
      </c>
      <c r="J405" s="243" t="s">
        <v>135</v>
      </c>
      <c r="K405" s="259" t="s">
        <v>5578</v>
      </c>
      <c r="L405" s="259" t="s">
        <v>291</v>
      </c>
      <c r="M405" s="260" t="s">
        <v>5578</v>
      </c>
      <c r="N405" s="252"/>
      <c r="O405" s="252"/>
      <c r="P405" s="253" t="s">
        <v>5578</v>
      </c>
      <c r="Q405" s="253"/>
    </row>
    <row r="406" spans="1:17">
      <c r="A406" s="243" t="str">
        <f t="shared" si="18"/>
        <v>IE043PL</v>
      </c>
      <c r="B406" s="252" t="str">
        <f t="shared" si="19"/>
        <v>CTLControl</v>
      </c>
      <c r="C406" s="252" t="s">
        <v>3704</v>
      </c>
      <c r="D406" s="243">
        <f t="shared" ca="1" si="20"/>
        <v>28</v>
      </c>
      <c r="E406" s="243" t="s">
        <v>1357</v>
      </c>
      <c r="F406" s="258" t="s">
        <v>5035</v>
      </c>
      <c r="G406" s="258" t="s">
        <v>5036</v>
      </c>
      <c r="H406" s="243" t="s">
        <v>14</v>
      </c>
      <c r="I406" s="243" t="s">
        <v>11</v>
      </c>
      <c r="J406" s="243" t="s">
        <v>5578</v>
      </c>
      <c r="K406" s="259" t="s">
        <v>5578</v>
      </c>
      <c r="L406" s="259" t="s">
        <v>5578</v>
      </c>
      <c r="M406" s="260" t="s">
        <v>5578</v>
      </c>
      <c r="N406" s="252"/>
      <c r="O406" s="252"/>
      <c r="P406" s="252" t="s">
        <v>5578</v>
      </c>
      <c r="Q406" s="252"/>
    </row>
    <row r="407" spans="1:17" ht="30">
      <c r="A407" s="243" t="str">
        <f t="shared" si="18"/>
        <v>IE043PL</v>
      </c>
      <c r="B407" s="252" t="str">
        <f t="shared" si="19"/>
        <v>CTLControl/continueUnloading</v>
      </c>
      <c r="C407" s="252" t="s">
        <v>3705</v>
      </c>
      <c r="D407" s="243">
        <f t="shared" ca="1" si="20"/>
        <v>29</v>
      </c>
      <c r="E407" s="243" t="s">
        <v>1357</v>
      </c>
      <c r="F407" s="258" t="s">
        <v>3920</v>
      </c>
      <c r="G407" s="258" t="s">
        <v>6506</v>
      </c>
      <c r="H407" s="243" t="s">
        <v>5578</v>
      </c>
      <c r="I407" s="243" t="s">
        <v>7</v>
      </c>
      <c r="J407" s="243" t="s">
        <v>71</v>
      </c>
      <c r="K407" s="259" t="s">
        <v>5578</v>
      </c>
      <c r="L407" s="259" t="s">
        <v>3919</v>
      </c>
      <c r="M407" s="260" t="s">
        <v>5578</v>
      </c>
      <c r="N407" s="252"/>
      <c r="O407" s="252"/>
      <c r="P407" s="253" t="s">
        <v>5578</v>
      </c>
      <c r="Q407" s="253"/>
    </row>
    <row r="408" spans="1:17">
      <c r="A408" s="243" t="str">
        <f t="shared" si="18"/>
        <v>IE043PL</v>
      </c>
      <c r="B408" s="252" t="str">
        <f t="shared" si="19"/>
        <v>Consignment</v>
      </c>
      <c r="C408" s="252" t="s">
        <v>3706</v>
      </c>
      <c r="D408" s="243">
        <f t="shared" ca="1" si="20"/>
        <v>30</v>
      </c>
      <c r="E408" s="243" t="s">
        <v>1357</v>
      </c>
      <c r="F408" s="258" t="s">
        <v>240</v>
      </c>
      <c r="G408" s="258" t="s">
        <v>4433</v>
      </c>
      <c r="H408" s="243" t="s">
        <v>14</v>
      </c>
      <c r="I408" s="243" t="s">
        <v>15</v>
      </c>
      <c r="J408" s="243" t="s">
        <v>5578</v>
      </c>
      <c r="K408" s="259" t="s">
        <v>5578</v>
      </c>
      <c r="L408" s="259" t="s">
        <v>3908</v>
      </c>
      <c r="M408" s="260" t="s">
        <v>5578</v>
      </c>
      <c r="N408" s="252"/>
      <c r="O408" s="252"/>
      <c r="P408" s="252" t="s">
        <v>5578</v>
      </c>
      <c r="Q408" s="252"/>
    </row>
    <row r="409" spans="1:17" ht="30">
      <c r="A409" s="243" t="str">
        <f t="shared" si="18"/>
        <v>IE043PL</v>
      </c>
      <c r="B409" s="252" t="str">
        <f t="shared" si="19"/>
        <v>Consignment/countryOfDestination</v>
      </c>
      <c r="C409" s="252" t="s">
        <v>3707</v>
      </c>
      <c r="D409" s="243">
        <f t="shared" ca="1" si="20"/>
        <v>31</v>
      </c>
      <c r="E409" s="243" t="s">
        <v>4753</v>
      </c>
      <c r="F409" s="258" t="s">
        <v>245</v>
      </c>
      <c r="G409" s="258" t="s">
        <v>4442</v>
      </c>
      <c r="H409" s="243" t="s">
        <v>5578</v>
      </c>
      <c r="I409" s="243" t="s">
        <v>15</v>
      </c>
      <c r="J409" s="243" t="s">
        <v>83</v>
      </c>
      <c r="K409" s="259" t="s">
        <v>202</v>
      </c>
      <c r="L409" s="259" t="s">
        <v>246</v>
      </c>
      <c r="M409" s="260" t="s">
        <v>5578</v>
      </c>
      <c r="N409" s="252"/>
      <c r="O409" s="252"/>
      <c r="P409" s="253" t="s">
        <v>5578</v>
      </c>
      <c r="Q409" s="253"/>
    </row>
    <row r="410" spans="1:17">
      <c r="A410" s="243" t="str">
        <f t="shared" si="18"/>
        <v>IE043PL</v>
      </c>
      <c r="B410" s="252" t="str">
        <f t="shared" si="19"/>
        <v>Consignment/containerIndicator</v>
      </c>
      <c r="C410" s="252" t="s">
        <v>3708</v>
      </c>
      <c r="D410" s="243">
        <f t="shared" ca="1" si="20"/>
        <v>32</v>
      </c>
      <c r="E410" s="243" t="s">
        <v>4752</v>
      </c>
      <c r="F410" s="258" t="s">
        <v>248</v>
      </c>
      <c r="G410" s="258" t="s">
        <v>4443</v>
      </c>
      <c r="H410" s="243" t="s">
        <v>5578</v>
      </c>
      <c r="I410" s="243" t="s">
        <v>7</v>
      </c>
      <c r="J410" s="243" t="s">
        <v>71</v>
      </c>
      <c r="K410" s="259" t="s">
        <v>74</v>
      </c>
      <c r="L410" s="259" t="s">
        <v>5578</v>
      </c>
      <c r="M410" s="260" t="s">
        <v>5578</v>
      </c>
      <c r="N410" s="252"/>
      <c r="O410" s="252"/>
      <c r="P410" s="253" t="s">
        <v>5578</v>
      </c>
      <c r="Q410" s="253"/>
    </row>
    <row r="411" spans="1:17">
      <c r="A411" s="243" t="str">
        <f t="shared" si="18"/>
        <v>IE043PL</v>
      </c>
      <c r="B411" s="252" t="str">
        <f t="shared" si="19"/>
        <v>Consignment/inlandModeOfTransport</v>
      </c>
      <c r="C411" s="252" t="s">
        <v>3709</v>
      </c>
      <c r="D411" s="243">
        <f t="shared" ca="1" si="20"/>
        <v>33</v>
      </c>
      <c r="E411" s="243" t="s">
        <v>4919</v>
      </c>
      <c r="F411" s="258" t="s">
        <v>251</v>
      </c>
      <c r="G411" s="258" t="s">
        <v>4444</v>
      </c>
      <c r="H411" s="243" t="s">
        <v>5578</v>
      </c>
      <c r="I411" s="243" t="s">
        <v>11</v>
      </c>
      <c r="J411" s="243" t="s">
        <v>71</v>
      </c>
      <c r="K411" s="259" t="s">
        <v>252</v>
      </c>
      <c r="L411" s="259" t="s">
        <v>5578</v>
      </c>
      <c r="M411" s="260" t="s">
        <v>5578</v>
      </c>
      <c r="N411" s="252"/>
      <c r="O411" s="252"/>
      <c r="P411" s="253" t="s">
        <v>5578</v>
      </c>
      <c r="Q411" s="253"/>
    </row>
    <row r="412" spans="1:17" ht="30">
      <c r="A412" s="243" t="str">
        <f t="shared" si="18"/>
        <v>IE043PL</v>
      </c>
      <c r="B412" s="252" t="str">
        <f t="shared" si="19"/>
        <v>Consignment/grossMass</v>
      </c>
      <c r="C412" s="252" t="s">
        <v>3710</v>
      </c>
      <c r="D412" s="243">
        <f t="shared" ca="1" si="20"/>
        <v>34</v>
      </c>
      <c r="E412" s="243" t="s">
        <v>4716</v>
      </c>
      <c r="F412" s="258" t="s">
        <v>571</v>
      </c>
      <c r="G412" s="258" t="s">
        <v>4721</v>
      </c>
      <c r="H412" s="243" t="s">
        <v>5578</v>
      </c>
      <c r="I412" s="243" t="s">
        <v>15</v>
      </c>
      <c r="J412" s="243" t="s">
        <v>256</v>
      </c>
      <c r="K412" s="259" t="s">
        <v>5578</v>
      </c>
      <c r="L412" s="259" t="s">
        <v>3921</v>
      </c>
      <c r="M412" s="260" t="s">
        <v>5578</v>
      </c>
      <c r="N412" s="252"/>
      <c r="O412" s="252"/>
      <c r="P412" s="253" t="s">
        <v>5578</v>
      </c>
      <c r="Q412" s="253"/>
    </row>
    <row r="413" spans="1:17" ht="30">
      <c r="A413" s="243" t="str">
        <f t="shared" si="18"/>
        <v>IE043PL</v>
      </c>
      <c r="B413" s="252" t="str">
        <f t="shared" si="19"/>
        <v>Consignment/referenceNumberUCR</v>
      </c>
      <c r="C413" s="252" t="s">
        <v>3711</v>
      </c>
      <c r="D413" s="243">
        <f t="shared" ca="1" si="20"/>
        <v>35</v>
      </c>
      <c r="E413" s="243" t="s">
        <v>4915</v>
      </c>
      <c r="F413" s="258" t="s">
        <v>4949</v>
      </c>
      <c r="G413" s="258" t="s">
        <v>4948</v>
      </c>
      <c r="H413" s="243" t="s">
        <v>5578</v>
      </c>
      <c r="I413" s="243" t="s">
        <v>15</v>
      </c>
      <c r="J413" s="243" t="s">
        <v>140</v>
      </c>
      <c r="K413" s="259" t="s">
        <v>5578</v>
      </c>
      <c r="L413" s="259" t="s">
        <v>260</v>
      </c>
      <c r="M413" s="260" t="s">
        <v>4323</v>
      </c>
      <c r="N413" s="252" t="s">
        <v>6257</v>
      </c>
      <c r="O413" s="252" t="s">
        <v>6258</v>
      </c>
      <c r="P413" s="253" t="s">
        <v>5578</v>
      </c>
      <c r="Q413" s="253"/>
    </row>
    <row r="414" spans="1:17" ht="30">
      <c r="A414" s="243" t="str">
        <f t="shared" si="18"/>
        <v>IE043PL</v>
      </c>
      <c r="B414" s="252" t="str">
        <f t="shared" si="19"/>
        <v>Consignment/Consignor</v>
      </c>
      <c r="C414" s="252" t="s">
        <v>3712</v>
      </c>
      <c r="D414" s="243">
        <f t="shared" ca="1" si="20"/>
        <v>36</v>
      </c>
      <c r="E414" s="243" t="s">
        <v>4731</v>
      </c>
      <c r="F414" s="258" t="s">
        <v>288</v>
      </c>
      <c r="G414" s="258" t="s">
        <v>4456</v>
      </c>
      <c r="H414" s="243" t="s">
        <v>14</v>
      </c>
      <c r="I414" s="243" t="s">
        <v>11</v>
      </c>
      <c r="J414" s="243" t="s">
        <v>5578</v>
      </c>
      <c r="K414" s="259" t="s">
        <v>5578</v>
      </c>
      <c r="L414" s="259" t="s">
        <v>5578</v>
      </c>
      <c r="M414" s="260" t="s">
        <v>5578</v>
      </c>
      <c r="N414" s="252"/>
      <c r="O414" s="252"/>
      <c r="P414" s="252" t="s">
        <v>5578</v>
      </c>
      <c r="Q414" s="252"/>
    </row>
    <row r="415" spans="1:17">
      <c r="A415" s="243" t="str">
        <f t="shared" si="18"/>
        <v>IE043PL</v>
      </c>
      <c r="B415" s="252" t="str">
        <f t="shared" si="19"/>
        <v>Consignment/Consignor/identificationNumber</v>
      </c>
      <c r="C415" s="252" t="s">
        <v>3713</v>
      </c>
      <c r="D415" s="243">
        <f t="shared" ca="1" si="20"/>
        <v>37</v>
      </c>
      <c r="E415" s="243" t="s">
        <v>4735</v>
      </c>
      <c r="F415" s="258" t="s">
        <v>543</v>
      </c>
      <c r="G415" s="258" t="s">
        <v>6466</v>
      </c>
      <c r="H415" s="243" t="s">
        <v>5578</v>
      </c>
      <c r="I415" s="243" t="s">
        <v>11</v>
      </c>
      <c r="J415" s="243" t="s">
        <v>135</v>
      </c>
      <c r="K415" s="259" t="s">
        <v>5578</v>
      </c>
      <c r="L415" s="259" t="s">
        <v>291</v>
      </c>
      <c r="M415" s="260" t="s">
        <v>5578</v>
      </c>
      <c r="N415" s="252"/>
      <c r="O415" s="252"/>
      <c r="P415" s="253" t="s">
        <v>5578</v>
      </c>
      <c r="Q415" s="253"/>
    </row>
    <row r="416" spans="1:17">
      <c r="A416" s="243" t="str">
        <f t="shared" si="18"/>
        <v>IE043PL</v>
      </c>
      <c r="B416" s="252" t="str">
        <f t="shared" si="19"/>
        <v>Consignment/Consignor/name</v>
      </c>
      <c r="C416" s="252" t="s">
        <v>3714</v>
      </c>
      <c r="D416" s="243">
        <f t="shared" ca="1" si="20"/>
        <v>38</v>
      </c>
      <c r="E416" s="243" t="s">
        <v>4732</v>
      </c>
      <c r="F416" s="258" t="s">
        <v>6459</v>
      </c>
      <c r="G416" s="258" t="s">
        <v>6460</v>
      </c>
      <c r="H416" s="243" t="s">
        <v>5578</v>
      </c>
      <c r="I416" s="243" t="s">
        <v>15</v>
      </c>
      <c r="J416" s="243" t="s">
        <v>140</v>
      </c>
      <c r="K416" s="259" t="s">
        <v>5578</v>
      </c>
      <c r="L416" s="259" t="s">
        <v>142</v>
      </c>
      <c r="M416" s="260" t="s">
        <v>5578</v>
      </c>
      <c r="N416" s="252"/>
      <c r="O416" s="252"/>
      <c r="P416" s="253" t="s">
        <v>5578</v>
      </c>
      <c r="Q416" s="253"/>
    </row>
    <row r="417" spans="1:17">
      <c r="A417" s="243" t="str">
        <f t="shared" si="18"/>
        <v>IE043PL</v>
      </c>
      <c r="B417" s="252" t="str">
        <f t="shared" si="19"/>
        <v>Consignment/Consignor/Address</v>
      </c>
      <c r="C417" s="252" t="s">
        <v>3715</v>
      </c>
      <c r="D417" s="243">
        <f t="shared" ca="1" si="20"/>
        <v>39</v>
      </c>
      <c r="E417" s="243" t="s">
        <v>4737</v>
      </c>
      <c r="F417" s="258" t="s">
        <v>303</v>
      </c>
      <c r="G417" s="258" t="s">
        <v>6440</v>
      </c>
      <c r="H417" s="243" t="s">
        <v>14</v>
      </c>
      <c r="I417" s="243" t="s">
        <v>15</v>
      </c>
      <c r="J417" s="243" t="s">
        <v>5578</v>
      </c>
      <c r="K417" s="259" t="s">
        <v>5578</v>
      </c>
      <c r="L417" s="259" t="s">
        <v>142</v>
      </c>
      <c r="M417" s="260" t="s">
        <v>5578</v>
      </c>
      <c r="N417" s="252"/>
      <c r="O417" s="252"/>
      <c r="P417" s="252" t="s">
        <v>5578</v>
      </c>
      <c r="Q417" s="252"/>
    </row>
    <row r="418" spans="1:17">
      <c r="A418" s="243" t="str">
        <f t="shared" si="18"/>
        <v>IE043PL</v>
      </c>
      <c r="B418" s="252" t="str">
        <f t="shared" si="19"/>
        <v>Consignment/Consignor/Address/streetAndNumber</v>
      </c>
      <c r="C418" s="252" t="s">
        <v>3716</v>
      </c>
      <c r="D418" s="243">
        <f t="shared" ca="1" si="20"/>
        <v>40</v>
      </c>
      <c r="E418" s="243" t="s">
        <v>4738</v>
      </c>
      <c r="F418" s="258" t="s">
        <v>1404</v>
      </c>
      <c r="G418" s="258" t="s">
        <v>4416</v>
      </c>
      <c r="H418" s="243" t="s">
        <v>5578</v>
      </c>
      <c r="I418" s="243" t="s">
        <v>7</v>
      </c>
      <c r="J418" s="243" t="s">
        <v>140</v>
      </c>
      <c r="K418" s="259" t="s">
        <v>5578</v>
      </c>
      <c r="L418" s="259" t="s">
        <v>5578</v>
      </c>
      <c r="M418" s="260" t="s">
        <v>5578</v>
      </c>
      <c r="N418" s="252"/>
      <c r="O418" s="252"/>
      <c r="P418" s="253" t="s">
        <v>5578</v>
      </c>
      <c r="Q418" s="253"/>
    </row>
    <row r="419" spans="1:17">
      <c r="A419" s="243" t="str">
        <f t="shared" si="18"/>
        <v>IE043PL</v>
      </c>
      <c r="B419" s="252" t="str">
        <f t="shared" si="19"/>
        <v>Consignment/Consignor/Address/postcode</v>
      </c>
      <c r="C419" s="252" t="s">
        <v>3717</v>
      </c>
      <c r="D419" s="243">
        <f t="shared" ca="1" si="20"/>
        <v>41</v>
      </c>
      <c r="E419" s="243" t="s">
        <v>4745</v>
      </c>
      <c r="F419" s="258" t="s">
        <v>1406</v>
      </c>
      <c r="G419" s="258" t="s">
        <v>4426</v>
      </c>
      <c r="H419" s="243" t="s">
        <v>5578</v>
      </c>
      <c r="I419" s="243" t="s">
        <v>15</v>
      </c>
      <c r="J419" s="243" t="s">
        <v>135</v>
      </c>
      <c r="K419" s="259" t="s">
        <v>5578</v>
      </c>
      <c r="L419" s="259" t="s">
        <v>163</v>
      </c>
      <c r="M419" s="260" t="s">
        <v>5578</v>
      </c>
      <c r="N419" s="252"/>
      <c r="O419" s="252"/>
      <c r="P419" s="253" t="s">
        <v>5578</v>
      </c>
      <c r="Q419" s="253"/>
    </row>
    <row r="420" spans="1:17">
      <c r="A420" s="243" t="str">
        <f t="shared" si="18"/>
        <v>IE043PL</v>
      </c>
      <c r="B420" s="252" t="str">
        <f t="shared" si="19"/>
        <v>Consignment/Consignor/Address/city</v>
      </c>
      <c r="C420" s="252" t="s">
        <v>3718</v>
      </c>
      <c r="D420" s="243">
        <f t="shared" ca="1" si="20"/>
        <v>42</v>
      </c>
      <c r="E420" s="243" t="s">
        <v>4746</v>
      </c>
      <c r="F420" s="258" t="s">
        <v>1408</v>
      </c>
      <c r="G420" s="258" t="s">
        <v>4418</v>
      </c>
      <c r="H420" s="243" t="s">
        <v>5578</v>
      </c>
      <c r="I420" s="243" t="s">
        <v>7</v>
      </c>
      <c r="J420" s="243" t="s">
        <v>36</v>
      </c>
      <c r="K420" s="259" t="s">
        <v>5578</v>
      </c>
      <c r="L420" s="259" t="s">
        <v>5578</v>
      </c>
      <c r="M420" s="260" t="s">
        <v>5578</v>
      </c>
      <c r="N420" s="252"/>
      <c r="O420" s="252"/>
      <c r="P420" s="253" t="s">
        <v>5578</v>
      </c>
      <c r="Q420" s="253"/>
    </row>
    <row r="421" spans="1:17">
      <c r="A421" s="243" t="str">
        <f t="shared" si="18"/>
        <v>IE043PL</v>
      </c>
      <c r="B421" s="252" t="str">
        <f t="shared" si="19"/>
        <v>Consignment/Consignor/Address/country</v>
      </c>
      <c r="C421" s="252" t="s">
        <v>3719</v>
      </c>
      <c r="D421" s="243">
        <f t="shared" ca="1" si="20"/>
        <v>43</v>
      </c>
      <c r="E421" s="243" t="s">
        <v>4744</v>
      </c>
      <c r="F421" s="258" t="s">
        <v>1410</v>
      </c>
      <c r="G421" s="258" t="s">
        <v>4415</v>
      </c>
      <c r="H421" s="243" t="s">
        <v>5578</v>
      </c>
      <c r="I421" s="243" t="s">
        <v>7</v>
      </c>
      <c r="J421" s="243" t="s">
        <v>83</v>
      </c>
      <c r="K421" s="259" t="s">
        <v>150</v>
      </c>
      <c r="L421" s="259" t="s">
        <v>5578</v>
      </c>
      <c r="M421" s="260" t="s">
        <v>5578</v>
      </c>
      <c r="N421" s="252"/>
      <c r="O421" s="252"/>
      <c r="P421" s="253" t="s">
        <v>5578</v>
      </c>
      <c r="Q421" s="253"/>
    </row>
    <row r="422" spans="1:17" ht="30">
      <c r="A422" s="243" t="str">
        <f t="shared" si="18"/>
        <v>IE043PL</v>
      </c>
      <c r="B422" s="252" t="str">
        <f t="shared" si="19"/>
        <v>Consignment/Consignee</v>
      </c>
      <c r="C422" s="252" t="s">
        <v>3720</v>
      </c>
      <c r="D422" s="243">
        <f t="shared" ca="1" si="20"/>
        <v>44</v>
      </c>
      <c r="E422" s="243" t="s">
        <v>4690</v>
      </c>
      <c r="F422" s="258" t="s">
        <v>318</v>
      </c>
      <c r="G422" s="258" t="s">
        <v>4455</v>
      </c>
      <c r="H422" s="243" t="s">
        <v>14</v>
      </c>
      <c r="I422" s="243" t="s">
        <v>15</v>
      </c>
      <c r="J422" s="243" t="s">
        <v>5578</v>
      </c>
      <c r="K422" s="259" t="s">
        <v>5578</v>
      </c>
      <c r="L422" s="259" t="s">
        <v>319</v>
      </c>
      <c r="M422" s="260" t="s">
        <v>5578</v>
      </c>
      <c r="N422" s="252"/>
      <c r="O422" s="252"/>
      <c r="P422" s="252" t="s">
        <v>5217</v>
      </c>
      <c r="Q422" s="252" t="s">
        <v>5282</v>
      </c>
    </row>
    <row r="423" spans="1:17">
      <c r="A423" s="243" t="str">
        <f t="shared" si="18"/>
        <v>IE043PL</v>
      </c>
      <c r="B423" s="252" t="str">
        <f t="shared" si="19"/>
        <v>Consignment/Consignee/identificationNumber</v>
      </c>
      <c r="C423" s="252" t="s">
        <v>3721</v>
      </c>
      <c r="D423" s="243">
        <f t="shared" ca="1" si="20"/>
        <v>45</v>
      </c>
      <c r="E423" s="243" t="s">
        <v>4692</v>
      </c>
      <c r="F423" s="258" t="s">
        <v>543</v>
      </c>
      <c r="G423" s="258" t="s">
        <v>6466</v>
      </c>
      <c r="H423" s="243" t="s">
        <v>5578</v>
      </c>
      <c r="I423" s="243" t="s">
        <v>11</v>
      </c>
      <c r="J423" s="243" t="s">
        <v>135</v>
      </c>
      <c r="K423" s="259" t="s">
        <v>5578</v>
      </c>
      <c r="L423" s="259" t="s">
        <v>321</v>
      </c>
      <c r="M423" s="260" t="s">
        <v>5578</v>
      </c>
      <c r="N423" s="252"/>
      <c r="O423" s="252"/>
      <c r="P423" s="253" t="s">
        <v>5578</v>
      </c>
      <c r="Q423" s="253"/>
    </row>
    <row r="424" spans="1:17">
      <c r="A424" s="243" t="str">
        <f t="shared" si="18"/>
        <v>IE043PL</v>
      </c>
      <c r="B424" s="252" t="str">
        <f t="shared" si="19"/>
        <v>Consignment/Consignee/name</v>
      </c>
      <c r="C424" s="252" t="s">
        <v>3722</v>
      </c>
      <c r="D424" s="243">
        <f t="shared" ca="1" si="20"/>
        <v>46</v>
      </c>
      <c r="E424" s="243" t="s">
        <v>4691</v>
      </c>
      <c r="F424" s="258" t="s">
        <v>6459</v>
      </c>
      <c r="G424" s="258" t="s">
        <v>6460</v>
      </c>
      <c r="H424" s="243" t="s">
        <v>5578</v>
      </c>
      <c r="I424" s="243" t="s">
        <v>15</v>
      </c>
      <c r="J424" s="243" t="s">
        <v>140</v>
      </c>
      <c r="K424" s="259" t="s">
        <v>5578</v>
      </c>
      <c r="L424" s="259" t="s">
        <v>142</v>
      </c>
      <c r="M424" s="260" t="s">
        <v>5578</v>
      </c>
      <c r="N424" s="252"/>
      <c r="O424" s="252"/>
      <c r="P424" s="253" t="s">
        <v>5578</v>
      </c>
      <c r="Q424" s="253"/>
    </row>
    <row r="425" spans="1:17">
      <c r="A425" s="243" t="str">
        <f t="shared" si="18"/>
        <v>IE043PL</v>
      </c>
      <c r="B425" s="252" t="str">
        <f t="shared" si="19"/>
        <v>Consignment/Consignee/Address</v>
      </c>
      <c r="C425" s="252" t="s">
        <v>3723</v>
      </c>
      <c r="D425" s="243">
        <f t="shared" ca="1" si="20"/>
        <v>47</v>
      </c>
      <c r="E425" s="243" t="s">
        <v>4694</v>
      </c>
      <c r="F425" s="258" t="s">
        <v>329</v>
      </c>
      <c r="G425" s="258" t="s">
        <v>4704</v>
      </c>
      <c r="H425" s="243" t="s">
        <v>14</v>
      </c>
      <c r="I425" s="243" t="s">
        <v>15</v>
      </c>
      <c r="J425" s="243" t="s">
        <v>5578</v>
      </c>
      <c r="K425" s="259" t="s">
        <v>5578</v>
      </c>
      <c r="L425" s="259" t="s">
        <v>142</v>
      </c>
      <c r="M425" s="260" t="s">
        <v>5578</v>
      </c>
      <c r="N425" s="252"/>
      <c r="O425" s="252"/>
      <c r="P425" s="252" t="s">
        <v>5578</v>
      </c>
      <c r="Q425" s="252"/>
    </row>
    <row r="426" spans="1:17">
      <c r="A426" s="243" t="str">
        <f t="shared" si="18"/>
        <v>IE043PL</v>
      </c>
      <c r="B426" s="252" t="str">
        <f t="shared" si="19"/>
        <v>Consignment/Consignee/Address/streetAndNumber</v>
      </c>
      <c r="C426" s="252" t="s">
        <v>3724</v>
      </c>
      <c r="D426" s="243">
        <f t="shared" ca="1" si="20"/>
        <v>48</v>
      </c>
      <c r="E426" s="243" t="s">
        <v>4695</v>
      </c>
      <c r="F426" s="258" t="s">
        <v>1404</v>
      </c>
      <c r="G426" s="258" t="s">
        <v>4416</v>
      </c>
      <c r="H426" s="243" t="s">
        <v>5578</v>
      </c>
      <c r="I426" s="243" t="s">
        <v>7</v>
      </c>
      <c r="J426" s="243" t="s">
        <v>140</v>
      </c>
      <c r="K426" s="259" t="s">
        <v>5578</v>
      </c>
      <c r="L426" s="259" t="s">
        <v>5578</v>
      </c>
      <c r="M426" s="260" t="s">
        <v>5578</v>
      </c>
      <c r="N426" s="252"/>
      <c r="O426" s="252"/>
      <c r="P426" s="253" t="s">
        <v>5578</v>
      </c>
      <c r="Q426" s="253"/>
    </row>
    <row r="427" spans="1:17">
      <c r="A427" s="243" t="str">
        <f t="shared" si="18"/>
        <v>IE043PL</v>
      </c>
      <c r="B427" s="252" t="str">
        <f t="shared" si="19"/>
        <v>Consignment/Consignee/Address/postcode</v>
      </c>
      <c r="C427" s="252" t="s">
        <v>3725</v>
      </c>
      <c r="D427" s="243">
        <f t="shared" ca="1" si="20"/>
        <v>49</v>
      </c>
      <c r="E427" s="243" t="s">
        <v>4702</v>
      </c>
      <c r="F427" s="258" t="s">
        <v>1406</v>
      </c>
      <c r="G427" s="258" t="s">
        <v>4426</v>
      </c>
      <c r="H427" s="243" t="s">
        <v>5578</v>
      </c>
      <c r="I427" s="243" t="s">
        <v>15</v>
      </c>
      <c r="J427" s="243" t="s">
        <v>135</v>
      </c>
      <c r="K427" s="259" t="s">
        <v>5578</v>
      </c>
      <c r="L427" s="259" t="s">
        <v>163</v>
      </c>
      <c r="M427" s="260" t="s">
        <v>5578</v>
      </c>
      <c r="N427" s="252"/>
      <c r="O427" s="252"/>
      <c r="P427" s="253" t="s">
        <v>5578</v>
      </c>
      <c r="Q427" s="253"/>
    </row>
    <row r="428" spans="1:17">
      <c r="A428" s="243" t="str">
        <f t="shared" si="18"/>
        <v>IE043PL</v>
      </c>
      <c r="B428" s="252" t="str">
        <f t="shared" si="19"/>
        <v>Consignment/Consignee/Address/city</v>
      </c>
      <c r="C428" s="252" t="s">
        <v>3726</v>
      </c>
      <c r="D428" s="243">
        <f t="shared" ca="1" si="20"/>
        <v>50</v>
      </c>
      <c r="E428" s="243" t="s">
        <v>4703</v>
      </c>
      <c r="F428" s="258" t="s">
        <v>1408</v>
      </c>
      <c r="G428" s="258" t="s">
        <v>4418</v>
      </c>
      <c r="H428" s="243" t="s">
        <v>5578</v>
      </c>
      <c r="I428" s="243" t="s">
        <v>7</v>
      </c>
      <c r="J428" s="243" t="s">
        <v>36</v>
      </c>
      <c r="K428" s="259" t="s">
        <v>5578</v>
      </c>
      <c r="L428" s="259" t="s">
        <v>5578</v>
      </c>
      <c r="M428" s="260" t="s">
        <v>5578</v>
      </c>
      <c r="N428" s="252"/>
      <c r="O428" s="252"/>
      <c r="P428" s="253" t="s">
        <v>5578</v>
      </c>
      <c r="Q428" s="253"/>
    </row>
    <row r="429" spans="1:17">
      <c r="A429" s="243" t="str">
        <f t="shared" si="18"/>
        <v>IE043PL</v>
      </c>
      <c r="B429" s="252" t="str">
        <f t="shared" si="19"/>
        <v>Consignment/Consignee/Address/country</v>
      </c>
      <c r="C429" s="252" t="s">
        <v>3727</v>
      </c>
      <c r="D429" s="243">
        <f t="shared" ca="1" si="20"/>
        <v>51</v>
      </c>
      <c r="E429" s="243" t="s">
        <v>4701</v>
      </c>
      <c r="F429" s="258" t="s">
        <v>1410</v>
      </c>
      <c r="G429" s="258" t="s">
        <v>4415</v>
      </c>
      <c r="H429" s="243" t="s">
        <v>5578</v>
      </c>
      <c r="I429" s="243" t="s">
        <v>7</v>
      </c>
      <c r="J429" s="243" t="s">
        <v>83</v>
      </c>
      <c r="K429" s="259" t="s">
        <v>150</v>
      </c>
      <c r="L429" s="259" t="s">
        <v>5578</v>
      </c>
      <c r="M429" s="260" t="s">
        <v>5578</v>
      </c>
      <c r="N429" s="252"/>
      <c r="O429" s="252"/>
      <c r="P429" s="253" t="s">
        <v>5578</v>
      </c>
      <c r="Q429" s="253"/>
    </row>
    <row r="430" spans="1:17" ht="30">
      <c r="A430" s="243" t="str">
        <f t="shared" si="18"/>
        <v>IE043PL</v>
      </c>
      <c r="B430" s="252" t="str">
        <f t="shared" si="19"/>
        <v>Consignment/TransportEquipment</v>
      </c>
      <c r="C430" s="252" t="s">
        <v>3728</v>
      </c>
      <c r="D430" s="243">
        <f t="shared" ca="1" si="20"/>
        <v>52</v>
      </c>
      <c r="E430" s="243" t="s">
        <v>4950</v>
      </c>
      <c r="F430" s="258" t="s">
        <v>4460</v>
      </c>
      <c r="G430" s="258" t="s">
        <v>4459</v>
      </c>
      <c r="H430" s="243" t="s">
        <v>357</v>
      </c>
      <c r="I430" s="243" t="s">
        <v>15</v>
      </c>
      <c r="J430" s="243" t="s">
        <v>5578</v>
      </c>
      <c r="K430" s="259" t="s">
        <v>5578</v>
      </c>
      <c r="L430" s="259" t="s">
        <v>3511</v>
      </c>
      <c r="M430" s="260" t="s">
        <v>5578</v>
      </c>
      <c r="N430" s="252"/>
      <c r="O430" s="252"/>
      <c r="P430" s="252" t="s">
        <v>5578</v>
      </c>
      <c r="Q430" s="252"/>
    </row>
    <row r="431" spans="1:17" ht="30">
      <c r="A431" s="243" t="str">
        <f t="shared" si="18"/>
        <v>IE043PL</v>
      </c>
      <c r="B431" s="252" t="str">
        <f t="shared" si="19"/>
        <v>Consignment/TransportEquipment/sequenceNumber</v>
      </c>
      <c r="C431" s="252" t="s">
        <v>3729</v>
      </c>
      <c r="D431" s="243">
        <f t="shared" ca="1" si="20"/>
        <v>53</v>
      </c>
      <c r="E431" s="243" t="s">
        <v>1357</v>
      </c>
      <c r="F431" s="258" t="s">
        <v>6417</v>
      </c>
      <c r="G431" s="258" t="s">
        <v>6461</v>
      </c>
      <c r="H431" s="243" t="s">
        <v>5578</v>
      </c>
      <c r="I431" s="243" t="s">
        <v>7</v>
      </c>
      <c r="J431" s="243" t="s">
        <v>95</v>
      </c>
      <c r="K431" s="259" t="s">
        <v>5578</v>
      </c>
      <c r="L431" s="259" t="s">
        <v>96</v>
      </c>
      <c r="M431" s="260" t="s">
        <v>5578</v>
      </c>
      <c r="N431" s="252"/>
      <c r="O431" s="252"/>
      <c r="P431" s="253" t="s">
        <v>5578</v>
      </c>
      <c r="Q431" s="253"/>
    </row>
    <row r="432" spans="1:17" ht="30">
      <c r="A432" s="243" t="str">
        <f t="shared" si="18"/>
        <v>IE043PL</v>
      </c>
      <c r="B432" s="252" t="str">
        <f t="shared" si="19"/>
        <v>Consignment/TransportEquipment/containerIdentificationNumber</v>
      </c>
      <c r="C432" s="252" t="s">
        <v>3730</v>
      </c>
      <c r="D432" s="243">
        <f t="shared" ca="1" si="20"/>
        <v>54</v>
      </c>
      <c r="E432" s="243" t="s">
        <v>4951</v>
      </c>
      <c r="F432" s="258" t="s">
        <v>1733</v>
      </c>
      <c r="G432" s="258" t="s">
        <v>4461</v>
      </c>
      <c r="H432" s="243" t="s">
        <v>5578</v>
      </c>
      <c r="I432" s="243" t="s">
        <v>15</v>
      </c>
      <c r="J432" s="243" t="s">
        <v>135</v>
      </c>
      <c r="K432" s="259" t="s">
        <v>5578</v>
      </c>
      <c r="L432" s="259" t="s">
        <v>362</v>
      </c>
      <c r="M432" s="260" t="s">
        <v>5578</v>
      </c>
      <c r="N432" s="252"/>
      <c r="O432" s="252"/>
      <c r="P432" s="253" t="s">
        <v>5578</v>
      </c>
      <c r="Q432" s="253"/>
    </row>
    <row r="433" spans="1:17" ht="60">
      <c r="A433" s="243" t="str">
        <f t="shared" si="18"/>
        <v>IE043PL</v>
      </c>
      <c r="B433" s="252" t="str">
        <f t="shared" si="19"/>
        <v>Consignment/TransportEquipment/numberOfSeals</v>
      </c>
      <c r="C433" s="252" t="s">
        <v>3731</v>
      </c>
      <c r="D433" s="243">
        <f t="shared" ca="1" si="20"/>
        <v>55</v>
      </c>
      <c r="E433" s="243" t="s">
        <v>4957</v>
      </c>
      <c r="F433" s="258" t="s">
        <v>375</v>
      </c>
      <c r="G433" s="258" t="s">
        <v>4462</v>
      </c>
      <c r="H433" s="243" t="s">
        <v>5578</v>
      </c>
      <c r="I433" s="243" t="s">
        <v>7</v>
      </c>
      <c r="J433" s="243" t="s">
        <v>376</v>
      </c>
      <c r="K433" s="259" t="s">
        <v>5578</v>
      </c>
      <c r="L433" s="259" t="s">
        <v>2650</v>
      </c>
      <c r="M433" s="260" t="s">
        <v>5578</v>
      </c>
      <c r="N433" s="252"/>
      <c r="O433" s="252"/>
      <c r="P433" s="253" t="s">
        <v>5578</v>
      </c>
      <c r="Q433" s="253"/>
    </row>
    <row r="434" spans="1:17">
      <c r="A434" s="243" t="str">
        <f t="shared" ref="A434:A496" si="21">MID(C434,2,IFERROR(FIND("#",SUBSTITUTE(C434,"/","#",2),1)-2,LEN(C434)-1))</f>
        <v>IE043PL</v>
      </c>
      <c r="B434" s="252" t="str">
        <f t="shared" ref="B434:B496" si="22">IF(LEN(C434)-LEN(SUBSTITUTE(C434,"/",""))&gt;3,RIGHT(C434,LEN(C434)-FIND("#",SUBSTITUTE(C434,"/","#",3),1)),RIGHT(C434,LEN(C434)-FIND("#",SUBSTITUTE(C434,"/","#",LEN(C434)-LEN(SUBSTITUTE(C434,"/",""))),1)))</f>
        <v>Consignment/TransportEquipment/Seal</v>
      </c>
      <c r="C434" s="252" t="s">
        <v>3732</v>
      </c>
      <c r="D434" s="243">
        <f t="shared" ref="D434:D496" ca="1" si="23">IF(VLOOKUP($C434,INDIRECT($A434&amp;"!A:B"),2,0)="","",VLOOKUP($C434,INDIRECT($A434&amp;"!A:B"),2,0))</f>
        <v>56</v>
      </c>
      <c r="E434" s="243" t="s">
        <v>4955</v>
      </c>
      <c r="F434" s="258" t="s">
        <v>2709</v>
      </c>
      <c r="G434" s="258" t="s">
        <v>4468</v>
      </c>
      <c r="H434" s="243" t="s">
        <v>224</v>
      </c>
      <c r="I434" s="243" t="s">
        <v>15</v>
      </c>
      <c r="J434" s="243" t="s">
        <v>5578</v>
      </c>
      <c r="K434" s="259" t="s">
        <v>5578</v>
      </c>
      <c r="L434" s="259" t="s">
        <v>379</v>
      </c>
      <c r="M434" s="260" t="s">
        <v>5578</v>
      </c>
      <c r="N434" s="252"/>
      <c r="O434" s="252"/>
      <c r="P434" s="252" t="s">
        <v>5578</v>
      </c>
      <c r="Q434" s="252"/>
    </row>
    <row r="435" spans="1:17" ht="30">
      <c r="A435" s="243" t="str">
        <f t="shared" si="21"/>
        <v>IE043PL</v>
      </c>
      <c r="B435" s="252" t="str">
        <f t="shared" si="22"/>
        <v>Consignment/TransportEquipment/Seal/sequenceNumber</v>
      </c>
      <c r="C435" s="252" t="s">
        <v>3733</v>
      </c>
      <c r="D435" s="243">
        <f t="shared" ca="1" si="23"/>
        <v>57</v>
      </c>
      <c r="E435" s="243" t="s">
        <v>1357</v>
      </c>
      <c r="F435" s="258" t="s">
        <v>6417</v>
      </c>
      <c r="G435" s="258" t="s">
        <v>6461</v>
      </c>
      <c r="H435" s="243" t="s">
        <v>5578</v>
      </c>
      <c r="I435" s="243" t="s">
        <v>7</v>
      </c>
      <c r="J435" s="243" t="s">
        <v>95</v>
      </c>
      <c r="K435" s="259" t="s">
        <v>5578</v>
      </c>
      <c r="L435" s="259" t="s">
        <v>96</v>
      </c>
      <c r="M435" s="260" t="s">
        <v>5578</v>
      </c>
      <c r="N435" s="252"/>
      <c r="O435" s="252"/>
      <c r="P435" s="253" t="s">
        <v>5578</v>
      </c>
      <c r="Q435" s="253"/>
    </row>
    <row r="436" spans="1:17">
      <c r="A436" s="243" t="str">
        <f t="shared" si="21"/>
        <v>IE043PL</v>
      </c>
      <c r="B436" s="252" t="str">
        <f t="shared" si="22"/>
        <v>Consignment/TransportEquipment/Seal/identifier</v>
      </c>
      <c r="C436" s="252" t="s">
        <v>3734</v>
      </c>
      <c r="D436" s="243">
        <f t="shared" ca="1" si="23"/>
        <v>58</v>
      </c>
      <c r="E436" s="243" t="s">
        <v>4956</v>
      </c>
      <c r="F436" s="258" t="s">
        <v>382</v>
      </c>
      <c r="G436" s="258" t="s">
        <v>4469</v>
      </c>
      <c r="H436" s="243" t="s">
        <v>5578</v>
      </c>
      <c r="I436" s="243" t="s">
        <v>7</v>
      </c>
      <c r="J436" s="243" t="s">
        <v>383</v>
      </c>
      <c r="K436" s="259" t="s">
        <v>5578</v>
      </c>
      <c r="L436" s="259" t="s">
        <v>384</v>
      </c>
      <c r="M436" s="260" t="s">
        <v>5578</v>
      </c>
      <c r="N436" s="252"/>
      <c r="O436" s="252"/>
      <c r="P436" s="253" t="s">
        <v>5578</v>
      </c>
      <c r="Q436" s="253"/>
    </row>
    <row r="437" spans="1:17" ht="30">
      <c r="A437" s="243" t="str">
        <f t="shared" si="21"/>
        <v>IE043PL</v>
      </c>
      <c r="B437" s="252" t="str">
        <f t="shared" si="22"/>
        <v>Consignment/TransportEquipment/GoodsReference</v>
      </c>
      <c r="C437" s="252" t="s">
        <v>3735</v>
      </c>
      <c r="D437" s="243">
        <f t="shared" ca="1" si="23"/>
        <v>59</v>
      </c>
      <c r="E437" s="243"/>
      <c r="F437" s="258" t="s">
        <v>4471</v>
      </c>
      <c r="G437" s="258" t="s">
        <v>4470</v>
      </c>
      <c r="H437" s="243" t="s">
        <v>357</v>
      </c>
      <c r="I437" s="243" t="s">
        <v>15</v>
      </c>
      <c r="J437" s="243" t="s">
        <v>5578</v>
      </c>
      <c r="K437" s="259" t="s">
        <v>5578</v>
      </c>
      <c r="L437" s="259" t="s">
        <v>3909</v>
      </c>
      <c r="M437" s="260" t="s">
        <v>5578</v>
      </c>
      <c r="N437" s="252"/>
      <c r="O437" s="252"/>
      <c r="P437" s="252" t="s">
        <v>5578</v>
      </c>
      <c r="Q437" s="252"/>
    </row>
    <row r="438" spans="1:17" ht="30">
      <c r="A438" s="243" t="str">
        <f t="shared" si="21"/>
        <v>IE043PL</v>
      </c>
      <c r="B438" s="252" t="str">
        <f t="shared" si="22"/>
        <v>Consignment/TransportEquipment/GoodsReference/sequenceNumber</v>
      </c>
      <c r="C438" s="252" t="s">
        <v>3736</v>
      </c>
      <c r="D438" s="243">
        <f t="shared" ca="1" si="23"/>
        <v>60</v>
      </c>
      <c r="E438" s="243" t="s">
        <v>1357</v>
      </c>
      <c r="F438" s="258" t="s">
        <v>6417</v>
      </c>
      <c r="G438" s="258" t="s">
        <v>6461</v>
      </c>
      <c r="H438" s="243" t="s">
        <v>5578</v>
      </c>
      <c r="I438" s="243" t="s">
        <v>7</v>
      </c>
      <c r="J438" s="243" t="s">
        <v>95</v>
      </c>
      <c r="K438" s="259" t="s">
        <v>5578</v>
      </c>
      <c r="L438" s="259" t="s">
        <v>96</v>
      </c>
      <c r="M438" s="260" t="s">
        <v>5578</v>
      </c>
      <c r="N438" s="252"/>
      <c r="O438" s="252"/>
      <c r="P438" s="253" t="s">
        <v>5578</v>
      </c>
      <c r="Q438" s="253"/>
    </row>
    <row r="439" spans="1:17" ht="30">
      <c r="A439" s="243" t="str">
        <f t="shared" si="21"/>
        <v>IE043PL</v>
      </c>
      <c r="B439" s="252" t="str">
        <f t="shared" si="22"/>
        <v>Consignment/TransportEquipment/GoodsReference/declarationGoodsItemNumber</v>
      </c>
      <c r="C439" s="252" t="s">
        <v>3737</v>
      </c>
      <c r="D439" s="243">
        <f t="shared" ca="1" si="23"/>
        <v>61</v>
      </c>
      <c r="E439" s="243" t="s">
        <v>6467</v>
      </c>
      <c r="F439" s="258" t="s">
        <v>6424</v>
      </c>
      <c r="G439" s="258" t="s">
        <v>4912</v>
      </c>
      <c r="H439" s="243" t="s">
        <v>5578</v>
      </c>
      <c r="I439" s="243" t="s">
        <v>7</v>
      </c>
      <c r="J439" s="243" t="s">
        <v>95</v>
      </c>
      <c r="K439" s="259" t="s">
        <v>5578</v>
      </c>
      <c r="L439" s="259" t="s">
        <v>388</v>
      </c>
      <c r="M439" s="260" t="s">
        <v>5578</v>
      </c>
      <c r="N439" s="252"/>
      <c r="O439" s="252"/>
      <c r="P439" s="253" t="s">
        <v>5578</v>
      </c>
      <c r="Q439" s="253"/>
    </row>
    <row r="440" spans="1:17" ht="30">
      <c r="A440" s="243" t="str">
        <f t="shared" si="21"/>
        <v>IE043PL</v>
      </c>
      <c r="B440" s="252" t="str">
        <f t="shared" si="22"/>
        <v>Consignment/DepartureTransportMeans</v>
      </c>
      <c r="C440" s="252" t="s">
        <v>3738</v>
      </c>
      <c r="D440" s="243">
        <f t="shared" ca="1" si="23"/>
        <v>62</v>
      </c>
      <c r="E440" s="243" t="s">
        <v>4759</v>
      </c>
      <c r="F440" s="258" t="s">
        <v>440</v>
      </c>
      <c r="G440" s="258" t="s">
        <v>4899</v>
      </c>
      <c r="H440" s="243" t="s">
        <v>441</v>
      </c>
      <c r="I440" s="243" t="s">
        <v>15</v>
      </c>
      <c r="J440" s="243" t="s">
        <v>5578</v>
      </c>
      <c r="K440" s="259" t="s">
        <v>5578</v>
      </c>
      <c r="L440" s="259" t="s">
        <v>3910</v>
      </c>
      <c r="M440" s="260" t="s">
        <v>5578</v>
      </c>
      <c r="N440" s="252"/>
      <c r="O440" s="252"/>
      <c r="P440" s="252" t="s">
        <v>5578</v>
      </c>
      <c r="Q440" s="252"/>
    </row>
    <row r="441" spans="1:17" ht="30">
      <c r="A441" s="243" t="str">
        <f t="shared" si="21"/>
        <v>IE043PL</v>
      </c>
      <c r="B441" s="252" t="str">
        <f t="shared" si="22"/>
        <v>Consignment/DepartureTransportMeans/sequenceNumber</v>
      </c>
      <c r="C441" s="252" t="s">
        <v>3739</v>
      </c>
      <c r="D441" s="243">
        <f t="shared" ca="1" si="23"/>
        <v>63</v>
      </c>
      <c r="E441" s="243" t="s">
        <v>1357</v>
      </c>
      <c r="F441" s="258" t="s">
        <v>6417</v>
      </c>
      <c r="G441" s="258" t="s">
        <v>6461</v>
      </c>
      <c r="H441" s="243" t="s">
        <v>5578</v>
      </c>
      <c r="I441" s="243" t="s">
        <v>7</v>
      </c>
      <c r="J441" s="243" t="s">
        <v>95</v>
      </c>
      <c r="K441" s="259" t="s">
        <v>5578</v>
      </c>
      <c r="L441" s="259" t="s">
        <v>96</v>
      </c>
      <c r="M441" s="260" t="s">
        <v>5578</v>
      </c>
      <c r="N441" s="252"/>
      <c r="O441" s="252"/>
      <c r="P441" s="253" t="s">
        <v>5578</v>
      </c>
      <c r="Q441" s="253"/>
    </row>
    <row r="442" spans="1:17" ht="45">
      <c r="A442" s="243" t="str">
        <f t="shared" si="21"/>
        <v>IE043PL</v>
      </c>
      <c r="B442" s="252" t="str">
        <f t="shared" si="22"/>
        <v>Consignment/DepartureTransportMeans/typeOfIdentification</v>
      </c>
      <c r="C442" s="252" t="s">
        <v>3740</v>
      </c>
      <c r="D442" s="243">
        <f t="shared" ca="1" si="23"/>
        <v>64</v>
      </c>
      <c r="E442" s="243" t="s">
        <v>4760</v>
      </c>
      <c r="F442" s="258" t="s">
        <v>5595</v>
      </c>
      <c r="G442" s="258" t="s">
        <v>6507</v>
      </c>
      <c r="H442" s="243" t="s">
        <v>5578</v>
      </c>
      <c r="I442" s="243" t="s">
        <v>7</v>
      </c>
      <c r="J442" s="243" t="s">
        <v>446</v>
      </c>
      <c r="K442" s="259" t="s">
        <v>447</v>
      </c>
      <c r="L442" s="259" t="s">
        <v>2651</v>
      </c>
      <c r="M442" s="260" t="s">
        <v>5578</v>
      </c>
      <c r="N442" s="252"/>
      <c r="O442" s="252"/>
      <c r="P442" s="253" t="s">
        <v>5218</v>
      </c>
      <c r="Q442" s="253" t="s">
        <v>5219</v>
      </c>
    </row>
    <row r="443" spans="1:17">
      <c r="A443" s="243" t="str">
        <f t="shared" si="21"/>
        <v>IE043PL</v>
      </c>
      <c r="B443" s="252" t="str">
        <f t="shared" si="22"/>
        <v>Consignment/DepartureTransportMeans/identificationNumber</v>
      </c>
      <c r="C443" s="252" t="s">
        <v>3741</v>
      </c>
      <c r="D443" s="243">
        <f t="shared" ca="1" si="23"/>
        <v>65</v>
      </c>
      <c r="E443" s="243" t="s">
        <v>4761</v>
      </c>
      <c r="F443" s="258" t="s">
        <v>5597</v>
      </c>
      <c r="G443" s="258" t="s">
        <v>5598</v>
      </c>
      <c r="H443" s="243" t="s">
        <v>5578</v>
      </c>
      <c r="I443" s="243" t="s">
        <v>7</v>
      </c>
      <c r="J443" s="243" t="s">
        <v>36</v>
      </c>
      <c r="K443" s="259" t="s">
        <v>5578</v>
      </c>
      <c r="L443" s="259" t="s">
        <v>450</v>
      </c>
      <c r="M443" s="260" t="s">
        <v>5578</v>
      </c>
      <c r="N443" s="252"/>
      <c r="O443" s="252"/>
      <c r="P443" s="253" t="s">
        <v>5218</v>
      </c>
      <c r="Q443" s="253" t="s">
        <v>5219</v>
      </c>
    </row>
    <row r="444" spans="1:17" ht="30">
      <c r="A444" s="243" t="str">
        <f t="shared" si="21"/>
        <v>IE043PL</v>
      </c>
      <c r="B444" s="252" t="str">
        <f t="shared" si="22"/>
        <v>Consignment/DepartureTransportMeans/nationality</v>
      </c>
      <c r="C444" s="252" t="s">
        <v>3742</v>
      </c>
      <c r="D444" s="243">
        <f t="shared" ca="1" si="23"/>
        <v>66</v>
      </c>
      <c r="E444" s="243" t="s">
        <v>4762</v>
      </c>
      <c r="F444" s="258" t="s">
        <v>5593</v>
      </c>
      <c r="G444" s="258" t="s">
        <v>5594</v>
      </c>
      <c r="H444" s="243" t="s">
        <v>5578</v>
      </c>
      <c r="I444" s="243" t="s">
        <v>7</v>
      </c>
      <c r="J444" s="243" t="s">
        <v>83</v>
      </c>
      <c r="K444" s="259" t="s">
        <v>452</v>
      </c>
      <c r="L444" s="259" t="s">
        <v>5578</v>
      </c>
      <c r="M444" s="260" t="s">
        <v>5578</v>
      </c>
      <c r="N444" s="252"/>
      <c r="O444" s="252"/>
      <c r="P444" s="253" t="s">
        <v>5218</v>
      </c>
      <c r="Q444" s="253" t="s">
        <v>5219</v>
      </c>
    </row>
    <row r="445" spans="1:17" ht="30">
      <c r="A445" s="243" t="str">
        <f t="shared" si="21"/>
        <v>IE043PL</v>
      </c>
      <c r="B445" s="252" t="str">
        <f t="shared" si="22"/>
        <v>Consignment/CountryOfRoutingOfConsignment</v>
      </c>
      <c r="C445" s="252" t="s">
        <v>3743</v>
      </c>
      <c r="D445" s="243">
        <f t="shared" ca="1" si="23"/>
        <v>67</v>
      </c>
      <c r="E445" s="243" t="s">
        <v>4757</v>
      </c>
      <c r="F445" s="258" t="s">
        <v>454</v>
      </c>
      <c r="G445" s="258" t="s">
        <v>4754</v>
      </c>
      <c r="H445" s="243" t="s">
        <v>224</v>
      </c>
      <c r="I445" s="243" t="s">
        <v>15</v>
      </c>
      <c r="J445" s="243" t="s">
        <v>5578</v>
      </c>
      <c r="K445" s="259" t="s">
        <v>5578</v>
      </c>
      <c r="L445" s="259" t="s">
        <v>3911</v>
      </c>
      <c r="M445" s="260" t="s">
        <v>5578</v>
      </c>
      <c r="N445" s="252"/>
      <c r="O445" s="252"/>
      <c r="P445" s="252" t="s">
        <v>5216</v>
      </c>
      <c r="Q445" s="252" t="s">
        <v>5279</v>
      </c>
    </row>
    <row r="446" spans="1:17" ht="30">
      <c r="A446" s="243" t="str">
        <f t="shared" si="21"/>
        <v>IE043PL</v>
      </c>
      <c r="B446" s="252" t="str">
        <f t="shared" si="22"/>
        <v>Consignment/CountryOfRoutingOfConsignment/sequenceNumber</v>
      </c>
      <c r="C446" s="252" t="s">
        <v>3744</v>
      </c>
      <c r="D446" s="243">
        <f t="shared" ca="1" si="23"/>
        <v>68</v>
      </c>
      <c r="E446" s="243" t="s">
        <v>1357</v>
      </c>
      <c r="F446" s="258" t="s">
        <v>6417</v>
      </c>
      <c r="G446" s="258" t="s">
        <v>6461</v>
      </c>
      <c r="H446" s="243" t="s">
        <v>5578</v>
      </c>
      <c r="I446" s="243" t="s">
        <v>7</v>
      </c>
      <c r="J446" s="243" t="s">
        <v>95</v>
      </c>
      <c r="K446" s="259" t="s">
        <v>5578</v>
      </c>
      <c r="L446" s="259" t="s">
        <v>96</v>
      </c>
      <c r="M446" s="260" t="s">
        <v>5578</v>
      </c>
      <c r="N446" s="252"/>
      <c r="O446" s="252"/>
      <c r="P446" s="253" t="s">
        <v>5578</v>
      </c>
      <c r="Q446" s="253"/>
    </row>
    <row r="447" spans="1:17">
      <c r="A447" s="243" t="str">
        <f t="shared" si="21"/>
        <v>IE043PL</v>
      </c>
      <c r="B447" s="252" t="str">
        <f t="shared" si="22"/>
        <v>Consignment/CountryOfRoutingOfConsignment/country</v>
      </c>
      <c r="C447" s="252" t="s">
        <v>3745</v>
      </c>
      <c r="D447" s="243">
        <f t="shared" ca="1" si="23"/>
        <v>69</v>
      </c>
      <c r="E447" s="243" t="s">
        <v>4758</v>
      </c>
      <c r="F447" s="258" t="s">
        <v>1410</v>
      </c>
      <c r="G447" s="258" t="s">
        <v>4415</v>
      </c>
      <c r="H447" s="243" t="s">
        <v>5578</v>
      </c>
      <c r="I447" s="243" t="s">
        <v>7</v>
      </c>
      <c r="J447" s="243" t="s">
        <v>83</v>
      </c>
      <c r="K447" s="259" t="s">
        <v>202</v>
      </c>
      <c r="L447" s="259" t="s">
        <v>5578</v>
      </c>
      <c r="M447" s="260" t="s">
        <v>5578</v>
      </c>
      <c r="N447" s="252"/>
      <c r="O447" s="252"/>
      <c r="P447" s="253" t="s">
        <v>5578</v>
      </c>
      <c r="Q447" s="253"/>
    </row>
    <row r="448" spans="1:17" ht="30">
      <c r="A448" s="243" t="str">
        <f t="shared" si="21"/>
        <v>IE043PL</v>
      </c>
      <c r="B448" s="252" t="str">
        <f t="shared" si="22"/>
        <v>Consignment/PreviousDocument</v>
      </c>
      <c r="C448" s="252" t="s">
        <v>3746</v>
      </c>
      <c r="D448" s="243">
        <f t="shared" ca="1" si="23"/>
        <v>70</v>
      </c>
      <c r="E448" s="243" t="s">
        <v>4822</v>
      </c>
      <c r="F448" s="258" t="s">
        <v>510</v>
      </c>
      <c r="G448" s="258" t="s">
        <v>4905</v>
      </c>
      <c r="H448" s="243" t="s">
        <v>357</v>
      </c>
      <c r="I448" s="243" t="s">
        <v>11</v>
      </c>
      <c r="J448" s="243" t="s">
        <v>5578</v>
      </c>
      <c r="K448" s="259" t="s">
        <v>5578</v>
      </c>
      <c r="L448" s="259" t="s">
        <v>5578</v>
      </c>
      <c r="M448" s="260" t="s">
        <v>5578</v>
      </c>
      <c r="N448" s="252"/>
      <c r="O448" s="252"/>
      <c r="P448" s="252" t="s">
        <v>5578</v>
      </c>
      <c r="Q448" s="252"/>
    </row>
    <row r="449" spans="1:17" ht="30">
      <c r="A449" s="243" t="str">
        <f t="shared" si="21"/>
        <v>IE043PL</v>
      </c>
      <c r="B449" s="252" t="str">
        <f t="shared" si="22"/>
        <v>Consignment/PreviousDocument/sequenceNumber</v>
      </c>
      <c r="C449" s="252" t="s">
        <v>3747</v>
      </c>
      <c r="D449" s="243">
        <f t="shared" ca="1" si="23"/>
        <v>71</v>
      </c>
      <c r="E449" s="243" t="s">
        <v>1357</v>
      </c>
      <c r="F449" s="258" t="s">
        <v>6417</v>
      </c>
      <c r="G449" s="258" t="s">
        <v>6461</v>
      </c>
      <c r="H449" s="243" t="s">
        <v>5578</v>
      </c>
      <c r="I449" s="243" t="s">
        <v>7</v>
      </c>
      <c r="J449" s="243" t="s">
        <v>95</v>
      </c>
      <c r="K449" s="259" t="s">
        <v>5578</v>
      </c>
      <c r="L449" s="259" t="s">
        <v>96</v>
      </c>
      <c r="M449" s="260" t="s">
        <v>5578</v>
      </c>
      <c r="N449" s="252"/>
      <c r="O449" s="252"/>
      <c r="P449" s="253" t="s">
        <v>5578</v>
      </c>
      <c r="Q449" s="253"/>
    </row>
    <row r="450" spans="1:17" ht="45">
      <c r="A450" s="243" t="str">
        <f t="shared" si="21"/>
        <v>IE043PL</v>
      </c>
      <c r="B450" s="252" t="str">
        <f t="shared" si="22"/>
        <v>Consignment/PreviousDocument/type</v>
      </c>
      <c r="C450" s="252" t="s">
        <v>3748</v>
      </c>
      <c r="D450" s="243">
        <f t="shared" ca="1" si="23"/>
        <v>72</v>
      </c>
      <c r="E450" s="243" t="s">
        <v>4824</v>
      </c>
      <c r="F450" s="258" t="s">
        <v>513</v>
      </c>
      <c r="G450" s="258" t="s">
        <v>4500</v>
      </c>
      <c r="H450" s="243" t="s">
        <v>5578</v>
      </c>
      <c r="I450" s="243" t="s">
        <v>7</v>
      </c>
      <c r="J450" s="243" t="s">
        <v>514</v>
      </c>
      <c r="K450" s="259" t="s">
        <v>515</v>
      </c>
      <c r="L450" s="259" t="s">
        <v>3922</v>
      </c>
      <c r="M450" s="260" t="s">
        <v>5578</v>
      </c>
      <c r="N450" s="252"/>
      <c r="O450" s="252"/>
      <c r="P450" s="253" t="s">
        <v>5320</v>
      </c>
      <c r="Q450" s="253" t="s">
        <v>5319</v>
      </c>
    </row>
    <row r="451" spans="1:17" ht="30">
      <c r="A451" s="243" t="str">
        <f t="shared" si="21"/>
        <v>IE043PL</v>
      </c>
      <c r="B451" s="252" t="str">
        <f t="shared" si="22"/>
        <v>Consignment/PreviousDocument/referenceNumber</v>
      </c>
      <c r="C451" s="252" t="s">
        <v>3749</v>
      </c>
      <c r="D451" s="243">
        <f t="shared" ca="1" si="23"/>
        <v>73</v>
      </c>
      <c r="E451" s="243" t="s">
        <v>4823</v>
      </c>
      <c r="F451" s="258" t="s">
        <v>517</v>
      </c>
      <c r="G451" s="258" t="s">
        <v>4501</v>
      </c>
      <c r="H451" s="243" t="s">
        <v>5578</v>
      </c>
      <c r="I451" s="243" t="s">
        <v>7</v>
      </c>
      <c r="J451" s="243" t="s">
        <v>140</v>
      </c>
      <c r="K451" s="259" t="s">
        <v>5578</v>
      </c>
      <c r="L451" s="259" t="s">
        <v>5579</v>
      </c>
      <c r="M451" s="260" t="s">
        <v>5578</v>
      </c>
      <c r="N451" s="252"/>
      <c r="O451" s="252"/>
      <c r="P451" s="253" t="s">
        <v>5578</v>
      </c>
      <c r="Q451" s="253"/>
    </row>
    <row r="452" spans="1:17">
      <c r="A452" s="243" t="str">
        <f t="shared" si="21"/>
        <v>IE043PL</v>
      </c>
      <c r="B452" s="252" t="str">
        <f t="shared" si="22"/>
        <v>Consignment/PreviousDocument/complementOfInformation</v>
      </c>
      <c r="C452" s="252" t="s">
        <v>3750</v>
      </c>
      <c r="D452" s="243">
        <f t="shared" ca="1" si="23"/>
        <v>74</v>
      </c>
      <c r="E452" s="243" t="s">
        <v>4829</v>
      </c>
      <c r="F452" s="258" t="s">
        <v>6485</v>
      </c>
      <c r="G452" s="258" t="s">
        <v>4502</v>
      </c>
      <c r="H452" s="243" t="s">
        <v>5578</v>
      </c>
      <c r="I452" s="243" t="s">
        <v>11</v>
      </c>
      <c r="J452" s="243" t="s">
        <v>36</v>
      </c>
      <c r="K452" s="259" t="s">
        <v>5578</v>
      </c>
      <c r="L452" s="259" t="s">
        <v>5578</v>
      </c>
      <c r="M452" s="260" t="s">
        <v>5578</v>
      </c>
      <c r="N452" s="252"/>
      <c r="O452" s="252"/>
      <c r="P452" s="253" t="s">
        <v>5578</v>
      </c>
      <c r="Q452" s="253"/>
    </row>
    <row r="453" spans="1:17" ht="30">
      <c r="A453" s="243" t="str">
        <f t="shared" si="21"/>
        <v>IE043PL</v>
      </c>
      <c r="B453" s="252" t="str">
        <f t="shared" si="22"/>
        <v>Consignment/SupportingDocument</v>
      </c>
      <c r="C453" s="252" t="s">
        <v>3751</v>
      </c>
      <c r="D453" s="243">
        <f t="shared" ca="1" si="23"/>
        <v>75</v>
      </c>
      <c r="E453" s="243" t="s">
        <v>4849</v>
      </c>
      <c r="F453" s="258" t="s">
        <v>520</v>
      </c>
      <c r="G453" s="258" t="s">
        <v>4503</v>
      </c>
      <c r="H453" s="243" t="s">
        <v>224</v>
      </c>
      <c r="I453" s="243" t="s">
        <v>11</v>
      </c>
      <c r="J453" s="243" t="s">
        <v>5578</v>
      </c>
      <c r="K453" s="259" t="s">
        <v>5578</v>
      </c>
      <c r="L453" s="259" t="s">
        <v>521</v>
      </c>
      <c r="M453" s="260" t="s">
        <v>5578</v>
      </c>
      <c r="N453" s="252"/>
      <c r="O453" s="252"/>
      <c r="P453" s="252" t="s">
        <v>5578</v>
      </c>
      <c r="Q453" s="252"/>
    </row>
    <row r="454" spans="1:17" ht="30">
      <c r="A454" s="243" t="str">
        <f t="shared" si="21"/>
        <v>IE043PL</v>
      </c>
      <c r="B454" s="252" t="str">
        <f t="shared" si="22"/>
        <v>Consignment/SupportingDocument/sequenceNumber</v>
      </c>
      <c r="C454" s="252" t="s">
        <v>3752</v>
      </c>
      <c r="D454" s="243">
        <f t="shared" ca="1" si="23"/>
        <v>76</v>
      </c>
      <c r="E454" s="243" t="s">
        <v>1357</v>
      </c>
      <c r="F454" s="258" t="s">
        <v>6417</v>
      </c>
      <c r="G454" s="258" t="s">
        <v>6461</v>
      </c>
      <c r="H454" s="243" t="s">
        <v>5578</v>
      </c>
      <c r="I454" s="243" t="s">
        <v>7</v>
      </c>
      <c r="J454" s="243" t="s">
        <v>95</v>
      </c>
      <c r="K454" s="259" t="s">
        <v>5578</v>
      </c>
      <c r="L454" s="259" t="s">
        <v>96</v>
      </c>
      <c r="M454" s="260" t="s">
        <v>5578</v>
      </c>
      <c r="N454" s="252"/>
      <c r="O454" s="252"/>
      <c r="P454" s="253" t="s">
        <v>5578</v>
      </c>
      <c r="Q454" s="253"/>
    </row>
    <row r="455" spans="1:17" ht="30">
      <c r="A455" s="243" t="str">
        <f t="shared" si="21"/>
        <v>IE043PL</v>
      </c>
      <c r="B455" s="252" t="str">
        <f t="shared" si="22"/>
        <v>Consignment/SupportingDocument/type</v>
      </c>
      <c r="C455" s="252" t="s">
        <v>3753</v>
      </c>
      <c r="D455" s="243">
        <f t="shared" ca="1" si="23"/>
        <v>77</v>
      </c>
      <c r="E455" s="243" t="s">
        <v>4851</v>
      </c>
      <c r="F455" s="258" t="s">
        <v>513</v>
      </c>
      <c r="G455" s="258" t="s">
        <v>4500</v>
      </c>
      <c r="H455" s="243" t="s">
        <v>5578</v>
      </c>
      <c r="I455" s="243" t="s">
        <v>7</v>
      </c>
      <c r="J455" s="243" t="s">
        <v>514</v>
      </c>
      <c r="K455" s="259" t="s">
        <v>524</v>
      </c>
      <c r="L455" s="259" t="s">
        <v>541</v>
      </c>
      <c r="M455" s="260"/>
      <c r="N455" s="252"/>
      <c r="O455" s="252"/>
      <c r="P455" s="253" t="s">
        <v>5578</v>
      </c>
      <c r="Q455" s="253"/>
    </row>
    <row r="456" spans="1:17">
      <c r="A456" s="243" t="str">
        <f t="shared" si="21"/>
        <v>IE043PL</v>
      </c>
      <c r="B456" s="252" t="str">
        <f t="shared" si="22"/>
        <v>Consignment/SupportingDocument/referenceNumber</v>
      </c>
      <c r="C456" s="252" t="s">
        <v>3754</v>
      </c>
      <c r="D456" s="243">
        <f t="shared" ca="1" si="23"/>
        <v>78</v>
      </c>
      <c r="E456" s="243" t="s">
        <v>4850</v>
      </c>
      <c r="F456" s="258" t="s">
        <v>517</v>
      </c>
      <c r="G456" s="258" t="s">
        <v>4501</v>
      </c>
      <c r="H456" s="243" t="s">
        <v>5578</v>
      </c>
      <c r="I456" s="243" t="s">
        <v>7</v>
      </c>
      <c r="J456" s="243" t="s">
        <v>140</v>
      </c>
      <c r="K456" s="259" t="s">
        <v>5578</v>
      </c>
      <c r="L456" s="259" t="s">
        <v>544</v>
      </c>
      <c r="M456" s="260" t="s">
        <v>5578</v>
      </c>
      <c r="N456" s="252"/>
      <c r="O456" s="252"/>
      <c r="P456" s="253" t="s">
        <v>5578</v>
      </c>
      <c r="Q456" s="253"/>
    </row>
    <row r="457" spans="1:17">
      <c r="A457" s="243" t="str">
        <f t="shared" si="21"/>
        <v>IE043PL</v>
      </c>
      <c r="B457" s="252" t="str">
        <f t="shared" si="22"/>
        <v>Consignment/SupportingDocument/complementOfInformation</v>
      </c>
      <c r="C457" s="252" t="s">
        <v>3755</v>
      </c>
      <c r="D457" s="243">
        <f t="shared" ca="1" si="23"/>
        <v>79</v>
      </c>
      <c r="E457" s="243" t="s">
        <v>4852</v>
      </c>
      <c r="F457" s="258" t="s">
        <v>6485</v>
      </c>
      <c r="G457" s="258" t="s">
        <v>4502</v>
      </c>
      <c r="H457" s="243" t="s">
        <v>5578</v>
      </c>
      <c r="I457" s="243" t="s">
        <v>11</v>
      </c>
      <c r="J457" s="243" t="s">
        <v>36</v>
      </c>
      <c r="K457" s="259" t="s">
        <v>5578</v>
      </c>
      <c r="L457" s="259" t="s">
        <v>5578</v>
      </c>
      <c r="M457" s="260" t="s">
        <v>5578</v>
      </c>
      <c r="N457" s="252"/>
      <c r="O457" s="252"/>
      <c r="P457" s="253" t="s">
        <v>5578</v>
      </c>
      <c r="Q457" s="253"/>
    </row>
    <row r="458" spans="1:17" ht="30">
      <c r="A458" s="243" t="str">
        <f t="shared" si="21"/>
        <v>IE043PL</v>
      </c>
      <c r="B458" s="252" t="str">
        <f t="shared" si="22"/>
        <v>Consignment/TransportDocument</v>
      </c>
      <c r="C458" s="252" t="s">
        <v>3756</v>
      </c>
      <c r="D458" s="243">
        <f t="shared" ca="1" si="23"/>
        <v>80</v>
      </c>
      <c r="E458" s="243" t="s">
        <v>4858</v>
      </c>
      <c r="F458" s="258" t="s">
        <v>6496</v>
      </c>
      <c r="G458" s="258" t="s">
        <v>4505</v>
      </c>
      <c r="H458" s="243" t="s">
        <v>224</v>
      </c>
      <c r="I458" s="243" t="s">
        <v>11</v>
      </c>
      <c r="J458" s="243" t="s">
        <v>5578</v>
      </c>
      <c r="K458" s="259" t="s">
        <v>5578</v>
      </c>
      <c r="L458" s="259" t="s">
        <v>521</v>
      </c>
      <c r="M458" s="260" t="s">
        <v>5578</v>
      </c>
      <c r="N458" s="252"/>
      <c r="O458" s="252"/>
      <c r="P458" s="252" t="s">
        <v>5578</v>
      </c>
      <c r="Q458" s="252"/>
    </row>
    <row r="459" spans="1:17" ht="30">
      <c r="A459" s="243" t="str">
        <f t="shared" si="21"/>
        <v>IE043PL</v>
      </c>
      <c r="B459" s="252" t="str">
        <f t="shared" si="22"/>
        <v>Consignment/TransportDocument/sequenceNumber</v>
      </c>
      <c r="C459" s="252" t="s">
        <v>3757</v>
      </c>
      <c r="D459" s="243">
        <f t="shared" ca="1" si="23"/>
        <v>81</v>
      </c>
      <c r="E459" s="243" t="s">
        <v>1357</v>
      </c>
      <c r="F459" s="258" t="s">
        <v>6417</v>
      </c>
      <c r="G459" s="258" t="s">
        <v>6461</v>
      </c>
      <c r="H459" s="243" t="s">
        <v>5578</v>
      </c>
      <c r="I459" s="243" t="s">
        <v>7</v>
      </c>
      <c r="J459" s="243" t="s">
        <v>95</v>
      </c>
      <c r="K459" s="259" t="s">
        <v>5578</v>
      </c>
      <c r="L459" s="259" t="s">
        <v>96</v>
      </c>
      <c r="M459" s="260" t="s">
        <v>5578</v>
      </c>
      <c r="N459" s="252"/>
      <c r="O459" s="252"/>
      <c r="P459" s="253" t="s">
        <v>5578</v>
      </c>
      <c r="Q459" s="253"/>
    </row>
    <row r="460" spans="1:17">
      <c r="A460" s="243" t="str">
        <f t="shared" si="21"/>
        <v>IE043PL</v>
      </c>
      <c r="B460" s="252" t="str">
        <f t="shared" si="22"/>
        <v>Consignment/TransportDocument/type</v>
      </c>
      <c r="C460" s="252" t="s">
        <v>3758</v>
      </c>
      <c r="D460" s="243">
        <f t="shared" ca="1" si="23"/>
        <v>82</v>
      </c>
      <c r="E460" s="243" t="s">
        <v>4860</v>
      </c>
      <c r="F460" s="258" t="s">
        <v>513</v>
      </c>
      <c r="G460" s="258" t="s">
        <v>4500</v>
      </c>
      <c r="H460" s="243" t="s">
        <v>5578</v>
      </c>
      <c r="I460" s="243" t="s">
        <v>7</v>
      </c>
      <c r="J460" s="243" t="s">
        <v>514</v>
      </c>
      <c r="K460" s="259" t="s">
        <v>535</v>
      </c>
      <c r="L460" s="259" t="s">
        <v>541</v>
      </c>
      <c r="M460" s="260" t="s">
        <v>5578</v>
      </c>
      <c r="N460" s="252"/>
      <c r="O460" s="252"/>
      <c r="P460" s="253" t="s">
        <v>5578</v>
      </c>
      <c r="Q460" s="253"/>
    </row>
    <row r="461" spans="1:17">
      <c r="A461" s="243" t="str">
        <f t="shared" si="21"/>
        <v>IE043PL</v>
      </c>
      <c r="B461" s="252" t="str">
        <f t="shared" si="22"/>
        <v>Consignment/TransportDocument/referenceNumber</v>
      </c>
      <c r="C461" s="252" t="s">
        <v>3759</v>
      </c>
      <c r="D461" s="243">
        <f t="shared" ca="1" si="23"/>
        <v>83</v>
      </c>
      <c r="E461" s="243" t="s">
        <v>4859</v>
      </c>
      <c r="F461" s="258" t="s">
        <v>517</v>
      </c>
      <c r="G461" s="258" t="s">
        <v>4501</v>
      </c>
      <c r="H461" s="243" t="s">
        <v>5578</v>
      </c>
      <c r="I461" s="243" t="s">
        <v>7</v>
      </c>
      <c r="J461" s="243" t="s">
        <v>140</v>
      </c>
      <c r="K461" s="259" t="s">
        <v>5578</v>
      </c>
      <c r="L461" s="259" t="s">
        <v>544</v>
      </c>
      <c r="M461" s="260" t="s">
        <v>5578</v>
      </c>
      <c r="N461" s="252"/>
      <c r="O461" s="252"/>
      <c r="P461" s="253" t="s">
        <v>5578</v>
      </c>
      <c r="Q461" s="253"/>
    </row>
    <row r="462" spans="1:17" ht="30">
      <c r="A462" s="243" t="str">
        <f t="shared" si="21"/>
        <v>IE043PL</v>
      </c>
      <c r="B462" s="252" t="str">
        <f t="shared" si="22"/>
        <v>Consignment/AdditionalReference</v>
      </c>
      <c r="C462" s="252" t="s">
        <v>3760</v>
      </c>
      <c r="D462" s="243">
        <f t="shared" ca="1" si="23"/>
        <v>84</v>
      </c>
      <c r="E462" s="243" t="s">
        <v>4663</v>
      </c>
      <c r="F462" s="258" t="s">
        <v>6425</v>
      </c>
      <c r="G462" s="258" t="s">
        <v>4506</v>
      </c>
      <c r="H462" s="243" t="s">
        <v>224</v>
      </c>
      <c r="I462" s="243" t="s">
        <v>11</v>
      </c>
      <c r="J462" s="243" t="s">
        <v>5578</v>
      </c>
      <c r="K462" s="259" t="s">
        <v>5578</v>
      </c>
      <c r="L462" s="259" t="s">
        <v>521</v>
      </c>
      <c r="M462" s="260" t="s">
        <v>5578</v>
      </c>
      <c r="N462" s="252"/>
      <c r="O462" s="252"/>
      <c r="P462" s="252" t="s">
        <v>5578</v>
      </c>
      <c r="Q462" s="252"/>
    </row>
    <row r="463" spans="1:17" ht="30">
      <c r="A463" s="243" t="str">
        <f t="shared" si="21"/>
        <v>IE043PL</v>
      </c>
      <c r="B463" s="252" t="str">
        <f t="shared" si="22"/>
        <v>Consignment/AdditionalReference/sequenceNumber</v>
      </c>
      <c r="C463" s="252" t="s">
        <v>3761</v>
      </c>
      <c r="D463" s="243">
        <f t="shared" ca="1" si="23"/>
        <v>85</v>
      </c>
      <c r="E463" s="243" t="s">
        <v>1357</v>
      </c>
      <c r="F463" s="258" t="s">
        <v>6417</v>
      </c>
      <c r="G463" s="258" t="s">
        <v>6461</v>
      </c>
      <c r="H463" s="243" t="s">
        <v>5578</v>
      </c>
      <c r="I463" s="243" t="s">
        <v>7</v>
      </c>
      <c r="J463" s="243" t="s">
        <v>95</v>
      </c>
      <c r="K463" s="259" t="s">
        <v>5578</v>
      </c>
      <c r="L463" s="259" t="s">
        <v>96</v>
      </c>
      <c r="M463" s="260" t="s">
        <v>5578</v>
      </c>
      <c r="N463" s="252"/>
      <c r="O463" s="252"/>
      <c r="P463" s="253" t="s">
        <v>5578</v>
      </c>
      <c r="Q463" s="253"/>
    </row>
    <row r="464" spans="1:17">
      <c r="A464" s="243" t="str">
        <f t="shared" si="21"/>
        <v>IE043PL</v>
      </c>
      <c r="B464" s="252" t="str">
        <f t="shared" si="22"/>
        <v>Consignment/AdditionalReference/type</v>
      </c>
      <c r="C464" s="252" t="s">
        <v>3762</v>
      </c>
      <c r="D464" s="243">
        <f t="shared" ca="1" si="23"/>
        <v>86</v>
      </c>
      <c r="E464" s="243" t="s">
        <v>4667</v>
      </c>
      <c r="F464" s="258" t="s">
        <v>6430</v>
      </c>
      <c r="G464" s="258" t="s">
        <v>4509</v>
      </c>
      <c r="H464" s="243" t="s">
        <v>5578</v>
      </c>
      <c r="I464" s="243" t="s">
        <v>7</v>
      </c>
      <c r="J464" s="243" t="s">
        <v>514</v>
      </c>
      <c r="K464" s="259" t="s">
        <v>540</v>
      </c>
      <c r="L464" s="259" t="s">
        <v>541</v>
      </c>
      <c r="M464" s="260" t="s">
        <v>5578</v>
      </c>
      <c r="N464" s="252"/>
      <c r="O464" s="252"/>
      <c r="P464" s="253" t="s">
        <v>5578</v>
      </c>
      <c r="Q464" s="253"/>
    </row>
    <row r="465" spans="1:17">
      <c r="A465" s="243" t="str">
        <f t="shared" si="21"/>
        <v>IE043PL</v>
      </c>
      <c r="B465" s="252" t="str">
        <f t="shared" si="22"/>
        <v>Consignment/AdditionalReference/referenceNumber</v>
      </c>
      <c r="C465" s="252" t="s">
        <v>3763</v>
      </c>
      <c r="D465" s="243">
        <f t="shared" ca="1" si="23"/>
        <v>87</v>
      </c>
      <c r="E465" s="243" t="s">
        <v>4664</v>
      </c>
      <c r="F465" s="258" t="s">
        <v>6428</v>
      </c>
      <c r="G465" s="258" t="s">
        <v>6429</v>
      </c>
      <c r="H465" s="243" t="s">
        <v>5578</v>
      </c>
      <c r="I465" s="243" t="s">
        <v>11</v>
      </c>
      <c r="J465" s="243" t="s">
        <v>140</v>
      </c>
      <c r="K465" s="259" t="s">
        <v>5578</v>
      </c>
      <c r="L465" s="259" t="s">
        <v>544</v>
      </c>
      <c r="M465" s="260" t="s">
        <v>5578</v>
      </c>
      <c r="N465" s="252"/>
      <c r="O465" s="252"/>
      <c r="P465" s="253" t="s">
        <v>5578</v>
      </c>
      <c r="Q465" s="253"/>
    </row>
    <row r="466" spans="1:17" ht="30">
      <c r="A466" s="243" t="str">
        <f t="shared" si="21"/>
        <v>IE043PL</v>
      </c>
      <c r="B466" s="252" t="str">
        <f t="shared" si="22"/>
        <v>Consignment/AdditionalInformation</v>
      </c>
      <c r="C466" s="252" t="s">
        <v>3764</v>
      </c>
      <c r="D466" s="243">
        <f t="shared" ca="1" si="23"/>
        <v>88</v>
      </c>
      <c r="E466" s="243" t="s">
        <v>4660</v>
      </c>
      <c r="F466" s="258" t="s">
        <v>546</v>
      </c>
      <c r="G466" s="258" t="s">
        <v>4645</v>
      </c>
      <c r="H466" s="243" t="s">
        <v>224</v>
      </c>
      <c r="I466" s="243" t="s">
        <v>11</v>
      </c>
      <c r="J466" s="243" t="s">
        <v>5578</v>
      </c>
      <c r="K466" s="259" t="s">
        <v>5578</v>
      </c>
      <c r="L466" s="259" t="s">
        <v>521</v>
      </c>
      <c r="M466" s="260" t="s">
        <v>5578</v>
      </c>
      <c r="N466" s="252"/>
      <c r="O466" s="252"/>
      <c r="P466" s="252" t="s">
        <v>5578</v>
      </c>
      <c r="Q466" s="252"/>
    </row>
    <row r="467" spans="1:17" ht="30">
      <c r="A467" s="243" t="str">
        <f t="shared" si="21"/>
        <v>IE043PL</v>
      </c>
      <c r="B467" s="252" t="str">
        <f t="shared" si="22"/>
        <v>Consignment/AdditionalInformation/sequenceNumber</v>
      </c>
      <c r="C467" s="252" t="s">
        <v>3765</v>
      </c>
      <c r="D467" s="243">
        <f t="shared" ca="1" si="23"/>
        <v>89</v>
      </c>
      <c r="E467" s="243" t="s">
        <v>1357</v>
      </c>
      <c r="F467" s="258" t="s">
        <v>6417</v>
      </c>
      <c r="G467" s="258" t="s">
        <v>6461</v>
      </c>
      <c r="H467" s="243" t="s">
        <v>5578</v>
      </c>
      <c r="I467" s="243" t="s">
        <v>7</v>
      </c>
      <c r="J467" s="243" t="s">
        <v>95</v>
      </c>
      <c r="K467" s="259" t="s">
        <v>5578</v>
      </c>
      <c r="L467" s="259" t="s">
        <v>96</v>
      </c>
      <c r="M467" s="260" t="s">
        <v>5578</v>
      </c>
      <c r="N467" s="252"/>
      <c r="O467" s="252"/>
      <c r="P467" s="253" t="s">
        <v>5578</v>
      </c>
      <c r="Q467" s="253"/>
    </row>
    <row r="468" spans="1:17" ht="30">
      <c r="A468" s="243" t="str">
        <f t="shared" si="21"/>
        <v>IE043PL</v>
      </c>
      <c r="B468" s="252" t="str">
        <f t="shared" si="22"/>
        <v>Consignment/AdditionalInformation/code</v>
      </c>
      <c r="C468" s="252" t="s">
        <v>3766</v>
      </c>
      <c r="D468" s="243">
        <f t="shared" ca="1" si="23"/>
        <v>90</v>
      </c>
      <c r="E468" s="243" t="s">
        <v>4661</v>
      </c>
      <c r="F468" s="258" t="s">
        <v>549</v>
      </c>
      <c r="G468" s="258" t="s">
        <v>4508</v>
      </c>
      <c r="H468" s="243" t="s">
        <v>5578</v>
      </c>
      <c r="I468" s="243" t="s">
        <v>7</v>
      </c>
      <c r="J468" s="243" t="s">
        <v>550</v>
      </c>
      <c r="K468" s="259" t="s">
        <v>551</v>
      </c>
      <c r="L468" s="259" t="s">
        <v>552</v>
      </c>
      <c r="M468" s="260" t="s">
        <v>5578</v>
      </c>
      <c r="N468" s="252"/>
      <c r="O468" s="252"/>
      <c r="P468" s="253" t="s">
        <v>5578</v>
      </c>
      <c r="Q468" s="253"/>
    </row>
    <row r="469" spans="1:17">
      <c r="A469" s="243" t="str">
        <f t="shared" si="21"/>
        <v>IE043PL</v>
      </c>
      <c r="B469" s="252" t="str">
        <f t="shared" si="22"/>
        <v>Consignment/AdditionalInformation/text</v>
      </c>
      <c r="C469" s="252" t="s">
        <v>3767</v>
      </c>
      <c r="D469" s="243">
        <f t="shared" ca="1" si="23"/>
        <v>91</v>
      </c>
      <c r="E469" s="243" t="s">
        <v>4662</v>
      </c>
      <c r="F469" s="258" t="s">
        <v>554</v>
      </c>
      <c r="G469" s="258" t="s">
        <v>4507</v>
      </c>
      <c r="H469" s="243" t="s">
        <v>5578</v>
      </c>
      <c r="I469" s="243" t="s">
        <v>11</v>
      </c>
      <c r="J469" s="243" t="s">
        <v>555</v>
      </c>
      <c r="K469" s="259" t="s">
        <v>5578</v>
      </c>
      <c r="L469" s="259" t="s">
        <v>5578</v>
      </c>
      <c r="M469" s="260" t="s">
        <v>5578</v>
      </c>
      <c r="N469" s="252"/>
      <c r="O469" s="252"/>
      <c r="P469" s="253" t="s">
        <v>5578</v>
      </c>
      <c r="Q469" s="253"/>
    </row>
    <row r="470" spans="1:17">
      <c r="A470" s="243" t="str">
        <f t="shared" si="21"/>
        <v>IE043PL</v>
      </c>
      <c r="B470" s="252" t="str">
        <f t="shared" si="22"/>
        <v>Consignment/Incident</v>
      </c>
      <c r="C470" s="252" t="s">
        <v>3768</v>
      </c>
      <c r="D470" s="243">
        <f t="shared" ca="1" si="23"/>
        <v>92</v>
      </c>
      <c r="E470" s="243" t="s">
        <v>1357</v>
      </c>
      <c r="F470" s="258" t="s">
        <v>1727</v>
      </c>
      <c r="G470" s="258" t="s">
        <v>5175</v>
      </c>
      <c r="H470" s="243" t="s">
        <v>91</v>
      </c>
      <c r="I470" s="243" t="s">
        <v>11</v>
      </c>
      <c r="J470" s="243" t="s">
        <v>5578</v>
      </c>
      <c r="K470" s="259" t="s">
        <v>5578</v>
      </c>
      <c r="L470" s="259" t="s">
        <v>3912</v>
      </c>
      <c r="M470" s="260" t="s">
        <v>5578</v>
      </c>
      <c r="N470" s="252"/>
      <c r="O470" s="252"/>
      <c r="P470" s="252" t="s">
        <v>5578</v>
      </c>
      <c r="Q470" s="252"/>
    </row>
    <row r="471" spans="1:17" ht="30">
      <c r="A471" s="243" t="str">
        <f t="shared" si="21"/>
        <v>IE043PL</v>
      </c>
      <c r="B471" s="252" t="str">
        <f t="shared" si="22"/>
        <v>Consignment/Incident/sequenceNumber</v>
      </c>
      <c r="C471" s="252" t="s">
        <v>3769</v>
      </c>
      <c r="D471" s="243">
        <f t="shared" ca="1" si="23"/>
        <v>93</v>
      </c>
      <c r="E471" s="243" t="s">
        <v>1357</v>
      </c>
      <c r="F471" s="258" t="s">
        <v>6417</v>
      </c>
      <c r="G471" s="258" t="s">
        <v>6461</v>
      </c>
      <c r="H471" s="243" t="s">
        <v>5578</v>
      </c>
      <c r="I471" s="243" t="s">
        <v>7</v>
      </c>
      <c r="J471" s="243" t="s">
        <v>95</v>
      </c>
      <c r="K471" s="259" t="s">
        <v>5578</v>
      </c>
      <c r="L471" s="259" t="s">
        <v>96</v>
      </c>
      <c r="M471" s="260" t="s">
        <v>5578</v>
      </c>
      <c r="N471" s="252"/>
      <c r="O471" s="252"/>
      <c r="P471" s="253" t="s">
        <v>5578</v>
      </c>
      <c r="Q471" s="253"/>
    </row>
    <row r="472" spans="1:17">
      <c r="A472" s="243" t="str">
        <f t="shared" si="21"/>
        <v>IE043PL</v>
      </c>
      <c r="B472" s="252" t="str">
        <f t="shared" si="22"/>
        <v>Consignment/Incident/code</v>
      </c>
      <c r="C472" s="252" t="s">
        <v>3770</v>
      </c>
      <c r="D472" s="243">
        <f t="shared" ca="1" si="23"/>
        <v>94</v>
      </c>
      <c r="E472" s="243" t="s">
        <v>1357</v>
      </c>
      <c r="F472" s="258" t="s">
        <v>1728</v>
      </c>
      <c r="G472" s="258" t="s">
        <v>5075</v>
      </c>
      <c r="H472" s="243" t="s">
        <v>5578</v>
      </c>
      <c r="I472" s="243" t="s">
        <v>7</v>
      </c>
      <c r="J472" s="243" t="s">
        <v>71</v>
      </c>
      <c r="K472" s="259" t="s">
        <v>1556</v>
      </c>
      <c r="L472" s="259" t="s">
        <v>5578</v>
      </c>
      <c r="M472" s="260" t="s">
        <v>5578</v>
      </c>
      <c r="N472" s="252"/>
      <c r="O472" s="252"/>
      <c r="P472" s="253" t="s">
        <v>5578</v>
      </c>
      <c r="Q472" s="253"/>
    </row>
    <row r="473" spans="1:17">
      <c r="A473" s="243" t="str">
        <f t="shared" si="21"/>
        <v>IE043PL</v>
      </c>
      <c r="B473" s="252" t="str">
        <f t="shared" si="22"/>
        <v>Consignment/Incident/text</v>
      </c>
      <c r="C473" s="252" t="s">
        <v>3771</v>
      </c>
      <c r="D473" s="243">
        <f t="shared" ca="1" si="23"/>
        <v>95</v>
      </c>
      <c r="E473" s="243" t="s">
        <v>1357</v>
      </c>
      <c r="F473" s="258" t="s">
        <v>2707</v>
      </c>
      <c r="G473" s="258" t="s">
        <v>5061</v>
      </c>
      <c r="H473" s="243" t="s">
        <v>5578</v>
      </c>
      <c r="I473" s="243" t="s">
        <v>7</v>
      </c>
      <c r="J473" s="243" t="s">
        <v>555</v>
      </c>
      <c r="K473" s="259" t="s">
        <v>5578</v>
      </c>
      <c r="L473" s="259" t="s">
        <v>5578</v>
      </c>
      <c r="M473" s="260" t="s">
        <v>5578</v>
      </c>
      <c r="N473" s="252"/>
      <c r="O473" s="252"/>
      <c r="P473" s="253" t="s">
        <v>5578</v>
      </c>
      <c r="Q473" s="253"/>
    </row>
    <row r="474" spans="1:17">
      <c r="A474" s="243" t="str">
        <f t="shared" si="21"/>
        <v>IE043PL</v>
      </c>
      <c r="B474" s="252" t="str">
        <f t="shared" si="22"/>
        <v>Consignment/Incident/Endorsement</v>
      </c>
      <c r="C474" s="252" t="s">
        <v>3772</v>
      </c>
      <c r="D474" s="243">
        <f t="shared" ca="1" si="23"/>
        <v>96</v>
      </c>
      <c r="E474" s="243" t="s">
        <v>1357</v>
      </c>
      <c r="F474" s="258" t="s">
        <v>5114</v>
      </c>
      <c r="G474" s="258" t="s">
        <v>5115</v>
      </c>
      <c r="H474" s="243" t="s">
        <v>14</v>
      </c>
      <c r="I474" s="243" t="s">
        <v>11</v>
      </c>
      <c r="J474" s="243" t="s">
        <v>5578</v>
      </c>
      <c r="K474" s="259" t="s">
        <v>5578</v>
      </c>
      <c r="L474" s="259" t="s">
        <v>5578</v>
      </c>
      <c r="M474" s="260" t="s">
        <v>5578</v>
      </c>
      <c r="N474" s="252"/>
      <c r="O474" s="252"/>
      <c r="P474" s="252" t="s">
        <v>5578</v>
      </c>
      <c r="Q474" s="252"/>
    </row>
    <row r="475" spans="1:17">
      <c r="A475" s="243" t="str">
        <f t="shared" si="21"/>
        <v>IE043PL</v>
      </c>
      <c r="B475" s="252" t="str">
        <f t="shared" si="22"/>
        <v>Consignment/Incident/Endorsement/date</v>
      </c>
      <c r="C475" s="252" t="s">
        <v>3773</v>
      </c>
      <c r="D475" s="243">
        <f t="shared" ca="1" si="23"/>
        <v>97</v>
      </c>
      <c r="E475" s="243" t="s">
        <v>1357</v>
      </c>
      <c r="F475" s="258" t="s">
        <v>1729</v>
      </c>
      <c r="G475" s="258" t="s">
        <v>5016</v>
      </c>
      <c r="H475" s="243" t="s">
        <v>5578</v>
      </c>
      <c r="I475" s="243" t="s">
        <v>7</v>
      </c>
      <c r="J475" s="243" t="s">
        <v>89</v>
      </c>
      <c r="K475" s="259" t="s">
        <v>5578</v>
      </c>
      <c r="L475" s="259" t="s">
        <v>44</v>
      </c>
      <c r="M475" s="260" t="s">
        <v>5578</v>
      </c>
      <c r="N475" s="252"/>
      <c r="O475" s="252"/>
      <c r="P475" s="253" t="s">
        <v>5578</v>
      </c>
      <c r="Q475" s="253"/>
    </row>
    <row r="476" spans="1:17">
      <c r="A476" s="243" t="str">
        <f t="shared" si="21"/>
        <v>IE043PL</v>
      </c>
      <c r="B476" s="252" t="str">
        <f t="shared" si="22"/>
        <v>Consignment/Incident/Endorsement/authority</v>
      </c>
      <c r="C476" s="252" t="s">
        <v>3774</v>
      </c>
      <c r="D476" s="243">
        <f t="shared" ca="1" si="23"/>
        <v>98</v>
      </c>
      <c r="E476" s="243" t="s">
        <v>1357</v>
      </c>
      <c r="F476" s="258" t="s">
        <v>5072</v>
      </c>
      <c r="G476" s="258" t="s">
        <v>5071</v>
      </c>
      <c r="H476" s="243" t="s">
        <v>5578</v>
      </c>
      <c r="I476" s="243" t="s">
        <v>7</v>
      </c>
      <c r="J476" s="243" t="s">
        <v>36</v>
      </c>
      <c r="K476" s="259" t="s">
        <v>5578</v>
      </c>
      <c r="L476" s="259" t="s">
        <v>5578</v>
      </c>
      <c r="M476" s="260" t="s">
        <v>5578</v>
      </c>
      <c r="N476" s="252"/>
      <c r="O476" s="252"/>
      <c r="P476" s="253" t="s">
        <v>5578</v>
      </c>
      <c r="Q476" s="253"/>
    </row>
    <row r="477" spans="1:17">
      <c r="A477" s="243" t="str">
        <f t="shared" si="21"/>
        <v>IE043PL</v>
      </c>
      <c r="B477" s="252" t="str">
        <f t="shared" si="22"/>
        <v>Consignment/Incident/Endorsement/place</v>
      </c>
      <c r="C477" s="252" t="s">
        <v>3775</v>
      </c>
      <c r="D477" s="243">
        <f t="shared" ca="1" si="23"/>
        <v>99</v>
      </c>
      <c r="E477" s="243" t="s">
        <v>1357</v>
      </c>
      <c r="F477" s="258" t="s">
        <v>5149</v>
      </c>
      <c r="G477" s="258" t="s">
        <v>5150</v>
      </c>
      <c r="H477" s="243" t="s">
        <v>5578</v>
      </c>
      <c r="I477" s="243" t="s">
        <v>7</v>
      </c>
      <c r="J477" s="243" t="s">
        <v>36</v>
      </c>
      <c r="K477" s="259" t="s">
        <v>5578</v>
      </c>
      <c r="L477" s="259" t="s">
        <v>5578</v>
      </c>
      <c r="M477" s="260" t="s">
        <v>5578</v>
      </c>
      <c r="N477" s="252"/>
      <c r="O477" s="252"/>
      <c r="P477" s="253" t="s">
        <v>5578</v>
      </c>
      <c r="Q477" s="253"/>
    </row>
    <row r="478" spans="1:17">
      <c r="A478" s="243" t="str">
        <f t="shared" si="21"/>
        <v>IE043PL</v>
      </c>
      <c r="B478" s="252" t="str">
        <f t="shared" si="22"/>
        <v>Consignment/Incident/Endorsement/country</v>
      </c>
      <c r="C478" s="252" t="s">
        <v>3776</v>
      </c>
      <c r="D478" s="243">
        <f t="shared" ca="1" si="23"/>
        <v>100</v>
      </c>
      <c r="E478" s="243" t="s">
        <v>1357</v>
      </c>
      <c r="F478" s="258" t="s">
        <v>1410</v>
      </c>
      <c r="G478" s="258" t="s">
        <v>4415</v>
      </c>
      <c r="H478" s="243" t="s">
        <v>5578</v>
      </c>
      <c r="I478" s="243" t="s">
        <v>7</v>
      </c>
      <c r="J478" s="243" t="s">
        <v>83</v>
      </c>
      <c r="K478" s="259" t="s">
        <v>425</v>
      </c>
      <c r="L478" s="259" t="s">
        <v>5578</v>
      </c>
      <c r="M478" s="260" t="s">
        <v>5578</v>
      </c>
      <c r="N478" s="252"/>
      <c r="O478" s="252"/>
      <c r="P478" s="253" t="s">
        <v>5578</v>
      </c>
      <c r="Q478" s="253"/>
    </row>
    <row r="479" spans="1:17">
      <c r="A479" s="243" t="str">
        <f t="shared" si="21"/>
        <v>IE043PL</v>
      </c>
      <c r="B479" s="252" t="str">
        <f t="shared" si="22"/>
        <v>Consignment/Incident/Location</v>
      </c>
      <c r="C479" s="252" t="s">
        <v>3777</v>
      </c>
      <c r="D479" s="243">
        <f t="shared" ca="1" si="23"/>
        <v>101</v>
      </c>
      <c r="E479" s="243" t="s">
        <v>1357</v>
      </c>
      <c r="F479" s="258" t="s">
        <v>2708</v>
      </c>
      <c r="G479" s="258" t="s">
        <v>4804</v>
      </c>
      <c r="H479" s="243">
        <v>1</v>
      </c>
      <c r="I479" s="243" t="s">
        <v>7</v>
      </c>
      <c r="J479" s="243" t="s">
        <v>5578</v>
      </c>
      <c r="K479" s="259" t="s">
        <v>5578</v>
      </c>
      <c r="L479" s="259" t="s">
        <v>5578</v>
      </c>
      <c r="M479" s="260" t="s">
        <v>5578</v>
      </c>
      <c r="N479" s="252"/>
      <c r="O479" s="252"/>
      <c r="P479" s="252" t="s">
        <v>5578</v>
      </c>
      <c r="Q479" s="252"/>
    </row>
    <row r="480" spans="1:17">
      <c r="A480" s="243" t="str">
        <f t="shared" si="21"/>
        <v>IE043PL</v>
      </c>
      <c r="B480" s="252" t="str">
        <f t="shared" si="22"/>
        <v>Consignment/Incident/Location/qualifierOfIdentification</v>
      </c>
      <c r="C480" s="252" t="s">
        <v>3778</v>
      </c>
      <c r="D480" s="243">
        <f t="shared" ca="1" si="23"/>
        <v>102</v>
      </c>
      <c r="E480" s="243"/>
      <c r="F480" s="258" t="s">
        <v>6495</v>
      </c>
      <c r="G480" s="258" t="s">
        <v>4474</v>
      </c>
      <c r="H480" s="243" t="s">
        <v>5578</v>
      </c>
      <c r="I480" s="243" t="s">
        <v>7</v>
      </c>
      <c r="J480" s="243" t="s">
        <v>62</v>
      </c>
      <c r="K480" s="259" t="s">
        <v>1566</v>
      </c>
      <c r="L480" s="259" t="s">
        <v>5578</v>
      </c>
      <c r="M480" s="260" t="s">
        <v>5578</v>
      </c>
      <c r="N480" s="252"/>
      <c r="O480" s="252"/>
      <c r="P480" s="253" t="s">
        <v>5578</v>
      </c>
      <c r="Q480" s="253"/>
    </row>
    <row r="481" spans="1:17">
      <c r="A481" s="243" t="str">
        <f t="shared" si="21"/>
        <v>IE043PL</v>
      </c>
      <c r="B481" s="252" t="str">
        <f t="shared" si="22"/>
        <v>Consignment/Incident/Location/UNLocode</v>
      </c>
      <c r="C481" s="252" t="s">
        <v>3779</v>
      </c>
      <c r="D481" s="243">
        <f t="shared" ca="1" si="23"/>
        <v>103</v>
      </c>
      <c r="E481" s="243"/>
      <c r="F481" s="258" t="s">
        <v>404</v>
      </c>
      <c r="G481" s="258" t="s">
        <v>5042</v>
      </c>
      <c r="H481" s="243" t="s">
        <v>5578</v>
      </c>
      <c r="I481" s="243" t="s">
        <v>15</v>
      </c>
      <c r="J481" s="243" t="s">
        <v>135</v>
      </c>
      <c r="K481" s="259" t="s">
        <v>405</v>
      </c>
      <c r="L481" s="259" t="s">
        <v>1568</v>
      </c>
      <c r="M481" s="260" t="s">
        <v>5578</v>
      </c>
      <c r="N481" s="252"/>
      <c r="O481" s="252"/>
      <c r="P481" s="253" t="s">
        <v>5578</v>
      </c>
      <c r="Q481" s="253"/>
    </row>
    <row r="482" spans="1:17">
      <c r="A482" s="243" t="str">
        <f t="shared" si="21"/>
        <v>IE043PL</v>
      </c>
      <c r="B482" s="252" t="str">
        <f t="shared" si="22"/>
        <v>Consignment/Incident/Location/country</v>
      </c>
      <c r="C482" s="252" t="s">
        <v>3780</v>
      </c>
      <c r="D482" s="243">
        <f t="shared" ca="1" si="23"/>
        <v>104</v>
      </c>
      <c r="E482" s="243"/>
      <c r="F482" s="258" t="s">
        <v>1410</v>
      </c>
      <c r="G482" s="258" t="s">
        <v>4415</v>
      </c>
      <c r="H482" s="243" t="s">
        <v>5578</v>
      </c>
      <c r="I482" s="243" t="s">
        <v>7</v>
      </c>
      <c r="J482" s="243" t="s">
        <v>83</v>
      </c>
      <c r="K482" s="259" t="s">
        <v>425</v>
      </c>
      <c r="L482" s="259" t="s">
        <v>5578</v>
      </c>
      <c r="M482" s="260" t="s">
        <v>5578</v>
      </c>
      <c r="N482" s="252"/>
      <c r="O482" s="252"/>
      <c r="P482" s="253" t="s">
        <v>5578</v>
      </c>
      <c r="Q482" s="253"/>
    </row>
    <row r="483" spans="1:17">
      <c r="A483" s="243" t="str">
        <f t="shared" si="21"/>
        <v>IE043PL</v>
      </c>
      <c r="B483" s="252" t="str">
        <f t="shared" si="22"/>
        <v>Consignment/Incident/Location/GNSS</v>
      </c>
      <c r="C483" s="252" t="s">
        <v>3781</v>
      </c>
      <c r="D483" s="243">
        <f t="shared" ca="1" si="23"/>
        <v>105</v>
      </c>
      <c r="E483" s="243"/>
      <c r="F483" s="258" t="s">
        <v>1730</v>
      </c>
      <c r="G483" s="258" t="s">
        <v>5167</v>
      </c>
      <c r="H483" s="243" t="s">
        <v>14</v>
      </c>
      <c r="I483" s="243" t="s">
        <v>15</v>
      </c>
      <c r="J483" s="243" t="s">
        <v>5578</v>
      </c>
      <c r="K483" s="259" t="s">
        <v>5578</v>
      </c>
      <c r="L483" s="259" t="s">
        <v>1568</v>
      </c>
      <c r="M483" s="260" t="s">
        <v>5578</v>
      </c>
      <c r="N483" s="252"/>
      <c r="O483" s="252"/>
      <c r="P483" s="252" t="s">
        <v>5578</v>
      </c>
      <c r="Q483" s="252"/>
    </row>
    <row r="484" spans="1:17" ht="30">
      <c r="A484" s="243" t="str">
        <f t="shared" si="21"/>
        <v>IE043PL</v>
      </c>
      <c r="B484" s="252" t="str">
        <f t="shared" si="22"/>
        <v>Consignment/Incident/Location/GNSS/latitude</v>
      </c>
      <c r="C484" s="252" t="s">
        <v>3782</v>
      </c>
      <c r="D484" s="243">
        <f t="shared" ca="1" si="23"/>
        <v>106</v>
      </c>
      <c r="E484" s="243"/>
      <c r="F484" s="258" t="s">
        <v>416</v>
      </c>
      <c r="G484" s="258" t="s">
        <v>4479</v>
      </c>
      <c r="H484" s="243" t="s">
        <v>5578</v>
      </c>
      <c r="I484" s="243" t="s">
        <v>7</v>
      </c>
      <c r="J484" s="243" t="s">
        <v>135</v>
      </c>
      <c r="K484" s="259" t="s">
        <v>5578</v>
      </c>
      <c r="L484" s="259" t="s">
        <v>414</v>
      </c>
      <c r="M484" s="260" t="s">
        <v>5578</v>
      </c>
      <c r="N484" s="252"/>
      <c r="O484" s="252"/>
      <c r="P484" s="253" t="s">
        <v>5578</v>
      </c>
      <c r="Q484" s="253"/>
    </row>
    <row r="485" spans="1:17" ht="30">
      <c r="A485" s="243" t="str">
        <f t="shared" si="21"/>
        <v>IE043PL</v>
      </c>
      <c r="B485" s="252" t="str">
        <f t="shared" si="22"/>
        <v>Consignment/Incident/Location/GNSS/longitude</v>
      </c>
      <c r="C485" s="252" t="s">
        <v>3783</v>
      </c>
      <c r="D485" s="243">
        <f t="shared" ca="1" si="23"/>
        <v>107</v>
      </c>
      <c r="E485" s="243"/>
      <c r="F485" s="258" t="s">
        <v>413</v>
      </c>
      <c r="G485" s="258" t="s">
        <v>4480</v>
      </c>
      <c r="H485" s="243" t="s">
        <v>5578</v>
      </c>
      <c r="I485" s="243" t="s">
        <v>7</v>
      </c>
      <c r="J485" s="243" t="s">
        <v>135</v>
      </c>
      <c r="K485" s="259" t="s">
        <v>5578</v>
      </c>
      <c r="L485" s="259" t="s">
        <v>414</v>
      </c>
      <c r="M485" s="260" t="s">
        <v>5578</v>
      </c>
      <c r="N485" s="252"/>
      <c r="O485" s="252"/>
      <c r="P485" s="253" t="s">
        <v>5578</v>
      </c>
      <c r="Q485" s="253"/>
    </row>
    <row r="486" spans="1:17">
      <c r="A486" s="243" t="str">
        <f t="shared" si="21"/>
        <v>IE043PL</v>
      </c>
      <c r="B486" s="252" t="str">
        <f t="shared" si="22"/>
        <v>Consignment/Incident/Location/Address</v>
      </c>
      <c r="C486" s="252" t="s">
        <v>3784</v>
      </c>
      <c r="D486" s="243">
        <f t="shared" ca="1" si="23"/>
        <v>108</v>
      </c>
      <c r="E486" s="243"/>
      <c r="F486" s="258" t="s">
        <v>1731</v>
      </c>
      <c r="G486" s="258" t="s">
        <v>5065</v>
      </c>
      <c r="H486" s="243" t="s">
        <v>14</v>
      </c>
      <c r="I486" s="243" t="s">
        <v>15</v>
      </c>
      <c r="J486" s="243" t="s">
        <v>5578</v>
      </c>
      <c r="K486" s="259" t="s">
        <v>5578</v>
      </c>
      <c r="L486" s="259" t="s">
        <v>1568</v>
      </c>
      <c r="M486" s="260" t="s">
        <v>5578</v>
      </c>
      <c r="N486" s="252"/>
      <c r="O486" s="252"/>
      <c r="P486" s="252" t="s">
        <v>5578</v>
      </c>
      <c r="Q486" s="252"/>
    </row>
    <row r="487" spans="1:17">
      <c r="A487" s="243" t="str">
        <f t="shared" si="21"/>
        <v>IE043PL</v>
      </c>
      <c r="B487" s="252" t="str">
        <f t="shared" si="22"/>
        <v>Consignment/Incident/Location/Address/streetAndNumber</v>
      </c>
      <c r="C487" s="252" t="s">
        <v>3785</v>
      </c>
      <c r="D487" s="243">
        <f t="shared" ca="1" si="23"/>
        <v>109</v>
      </c>
      <c r="E487" s="243"/>
      <c r="F487" s="258" t="s">
        <v>1404</v>
      </c>
      <c r="G487" s="258" t="s">
        <v>4416</v>
      </c>
      <c r="H487" s="243" t="s">
        <v>5578</v>
      </c>
      <c r="I487" s="243" t="s">
        <v>7</v>
      </c>
      <c r="J487" s="243" t="s">
        <v>140</v>
      </c>
      <c r="K487" s="259" t="s">
        <v>5578</v>
      </c>
      <c r="L487" s="259" t="s">
        <v>5578</v>
      </c>
      <c r="M487" s="260" t="s">
        <v>5578</v>
      </c>
      <c r="N487" s="252"/>
      <c r="O487" s="252"/>
      <c r="P487" s="253" t="s">
        <v>5578</v>
      </c>
      <c r="Q487" s="253"/>
    </row>
    <row r="488" spans="1:17">
      <c r="A488" s="243" t="str">
        <f t="shared" si="21"/>
        <v>IE043PL</v>
      </c>
      <c r="B488" s="252" t="str">
        <f t="shared" si="22"/>
        <v>Consignment/Incident/Location/Address/postcode</v>
      </c>
      <c r="C488" s="252" t="s">
        <v>3786</v>
      </c>
      <c r="D488" s="243">
        <f t="shared" ca="1" si="23"/>
        <v>110</v>
      </c>
      <c r="E488" s="243"/>
      <c r="F488" s="258" t="s">
        <v>1406</v>
      </c>
      <c r="G488" s="258" t="s">
        <v>4426</v>
      </c>
      <c r="H488" s="243" t="s">
        <v>5578</v>
      </c>
      <c r="I488" s="243" t="s">
        <v>15</v>
      </c>
      <c r="J488" s="243" t="s">
        <v>135</v>
      </c>
      <c r="K488" s="259" t="s">
        <v>5578</v>
      </c>
      <c r="L488" s="259" t="s">
        <v>163</v>
      </c>
      <c r="M488" s="260" t="s">
        <v>5578</v>
      </c>
      <c r="N488" s="252"/>
      <c r="O488" s="252"/>
      <c r="P488" s="253" t="s">
        <v>5578</v>
      </c>
      <c r="Q488" s="253"/>
    </row>
    <row r="489" spans="1:17">
      <c r="A489" s="243" t="str">
        <f t="shared" si="21"/>
        <v>IE043PL</v>
      </c>
      <c r="B489" s="252" t="str">
        <f t="shared" si="22"/>
        <v>Consignment/Incident/Location/Address/city</v>
      </c>
      <c r="C489" s="252" t="s">
        <v>3787</v>
      </c>
      <c r="D489" s="243">
        <f t="shared" ca="1" si="23"/>
        <v>111</v>
      </c>
      <c r="E489" s="243"/>
      <c r="F489" s="258" t="s">
        <v>1408</v>
      </c>
      <c r="G489" s="258" t="s">
        <v>4418</v>
      </c>
      <c r="H489" s="243" t="s">
        <v>5578</v>
      </c>
      <c r="I489" s="243" t="s">
        <v>7</v>
      </c>
      <c r="J489" s="243" t="s">
        <v>36</v>
      </c>
      <c r="K489" s="259" t="s">
        <v>5578</v>
      </c>
      <c r="L489" s="259" t="s">
        <v>5578</v>
      </c>
      <c r="M489" s="260" t="s">
        <v>5578</v>
      </c>
      <c r="N489" s="252"/>
      <c r="O489" s="252"/>
      <c r="P489" s="253" t="s">
        <v>5578</v>
      </c>
      <c r="Q489" s="253"/>
    </row>
    <row r="490" spans="1:17" ht="60">
      <c r="A490" s="243" t="str">
        <f t="shared" si="21"/>
        <v>IE043PL</v>
      </c>
      <c r="B490" s="252" t="str">
        <f t="shared" si="22"/>
        <v>Consignment/Incident/TransportEquipment</v>
      </c>
      <c r="C490" s="252" t="s">
        <v>3788</v>
      </c>
      <c r="D490" s="243">
        <f t="shared" ca="1" si="23"/>
        <v>112</v>
      </c>
      <c r="E490" s="243"/>
      <c r="F490" s="258" t="s">
        <v>6500</v>
      </c>
      <c r="G490" s="258" t="s">
        <v>5049</v>
      </c>
      <c r="H490" s="243" t="s">
        <v>357</v>
      </c>
      <c r="I490" s="243" t="s">
        <v>15</v>
      </c>
      <c r="J490" s="243" t="s">
        <v>5578</v>
      </c>
      <c r="K490" s="259" t="s">
        <v>5578</v>
      </c>
      <c r="L490" s="259" t="s">
        <v>2712</v>
      </c>
      <c r="M490" s="260" t="s">
        <v>5578</v>
      </c>
      <c r="N490" s="252"/>
      <c r="O490" s="252"/>
      <c r="P490" s="252" t="s">
        <v>5578</v>
      </c>
      <c r="Q490" s="252"/>
    </row>
    <row r="491" spans="1:17" ht="30">
      <c r="A491" s="243" t="str">
        <f t="shared" si="21"/>
        <v>IE043PL</v>
      </c>
      <c r="B491" s="252" t="str">
        <f t="shared" si="22"/>
        <v>Consignment/Incident/TransportEquipment/sequenceNumber</v>
      </c>
      <c r="C491" s="252" t="s">
        <v>3789</v>
      </c>
      <c r="D491" s="243">
        <f t="shared" ca="1" si="23"/>
        <v>113</v>
      </c>
      <c r="E491" s="243" t="s">
        <v>1357</v>
      </c>
      <c r="F491" s="258" t="s">
        <v>6417</v>
      </c>
      <c r="G491" s="258" t="s">
        <v>6461</v>
      </c>
      <c r="H491" s="243" t="s">
        <v>5578</v>
      </c>
      <c r="I491" s="243" t="s">
        <v>7</v>
      </c>
      <c r="J491" s="243" t="s">
        <v>95</v>
      </c>
      <c r="K491" s="259" t="s">
        <v>5578</v>
      </c>
      <c r="L491" s="259" t="s">
        <v>96</v>
      </c>
      <c r="M491" s="260" t="s">
        <v>5578</v>
      </c>
      <c r="N491" s="252"/>
      <c r="O491" s="252"/>
      <c r="P491" s="253" t="s">
        <v>5578</v>
      </c>
      <c r="Q491" s="253"/>
    </row>
    <row r="492" spans="1:17" ht="45">
      <c r="A492" s="243" t="str">
        <f t="shared" si="21"/>
        <v>IE043PL</v>
      </c>
      <c r="B492" s="252" t="str">
        <f t="shared" si="22"/>
        <v>Consignment/Incident/TransportEquipment/containerIdentificationNumber</v>
      </c>
      <c r="C492" s="252" t="s">
        <v>3790</v>
      </c>
      <c r="D492" s="243">
        <f t="shared" ca="1" si="23"/>
        <v>114</v>
      </c>
      <c r="E492" s="243"/>
      <c r="F492" s="258" t="s">
        <v>1733</v>
      </c>
      <c r="G492" s="258" t="s">
        <v>4461</v>
      </c>
      <c r="H492" s="243" t="s">
        <v>5578</v>
      </c>
      <c r="I492" s="243" t="s">
        <v>15</v>
      </c>
      <c r="J492" s="243" t="s">
        <v>135</v>
      </c>
      <c r="K492" s="259" t="s">
        <v>5578</v>
      </c>
      <c r="L492" s="259" t="s">
        <v>1581</v>
      </c>
      <c r="M492" s="260" t="s">
        <v>5578</v>
      </c>
      <c r="N492" s="252"/>
      <c r="O492" s="252"/>
      <c r="P492" s="253"/>
      <c r="Q492" s="253"/>
    </row>
    <row r="493" spans="1:17" ht="60">
      <c r="A493" s="243" t="str">
        <f t="shared" si="21"/>
        <v>IE043PL</v>
      </c>
      <c r="B493" s="252" t="str">
        <f t="shared" si="22"/>
        <v>Consignment/Incident/TransportEquipment/numberOfSeals</v>
      </c>
      <c r="C493" s="252" t="s">
        <v>3791</v>
      </c>
      <c r="D493" s="243">
        <f t="shared" ca="1" si="23"/>
        <v>115</v>
      </c>
      <c r="E493" s="243"/>
      <c r="F493" s="258" t="s">
        <v>375</v>
      </c>
      <c r="G493" s="258" t="s">
        <v>4462</v>
      </c>
      <c r="H493" s="243" t="s">
        <v>5578</v>
      </c>
      <c r="I493" s="243" t="s">
        <v>15</v>
      </c>
      <c r="J493" s="243" t="s">
        <v>376</v>
      </c>
      <c r="K493" s="259" t="s">
        <v>5578</v>
      </c>
      <c r="L493" s="259" t="s">
        <v>2713</v>
      </c>
      <c r="M493" s="260"/>
      <c r="N493" s="252"/>
      <c r="O493" s="252"/>
      <c r="P493" s="253" t="s">
        <v>5220</v>
      </c>
      <c r="Q493" s="253" t="s">
        <v>5346</v>
      </c>
    </row>
    <row r="494" spans="1:17">
      <c r="A494" s="243" t="str">
        <f t="shared" si="21"/>
        <v>IE043PL</v>
      </c>
      <c r="B494" s="252" t="str">
        <f t="shared" si="22"/>
        <v>Consignment/Incident/TransportEquipment/Seal</v>
      </c>
      <c r="C494" s="252" t="s">
        <v>3792</v>
      </c>
      <c r="D494" s="243">
        <f t="shared" ca="1" si="23"/>
        <v>116</v>
      </c>
      <c r="E494" s="243"/>
      <c r="F494" s="258" t="s">
        <v>2709</v>
      </c>
      <c r="G494" s="258" t="s">
        <v>4468</v>
      </c>
      <c r="H494" s="243" t="s">
        <v>224</v>
      </c>
      <c r="I494" s="243" t="s">
        <v>15</v>
      </c>
      <c r="J494" s="243" t="s">
        <v>5578</v>
      </c>
      <c r="K494" s="259" t="s">
        <v>5578</v>
      </c>
      <c r="L494" s="259" t="s">
        <v>379</v>
      </c>
      <c r="M494" s="260" t="s">
        <v>5578</v>
      </c>
      <c r="N494" s="252"/>
      <c r="O494" s="252"/>
      <c r="P494" s="252" t="s">
        <v>5578</v>
      </c>
      <c r="Q494" s="252"/>
    </row>
    <row r="495" spans="1:17" ht="30">
      <c r="A495" s="243" t="str">
        <f t="shared" si="21"/>
        <v>IE043PL</v>
      </c>
      <c r="B495" s="252" t="str">
        <f t="shared" si="22"/>
        <v>Consignment/Incident/TransportEquipment/Seal/sequenceNumber</v>
      </c>
      <c r="C495" s="252" t="s">
        <v>3793</v>
      </c>
      <c r="D495" s="243">
        <f t="shared" ca="1" si="23"/>
        <v>117</v>
      </c>
      <c r="E495" s="243" t="s">
        <v>1357</v>
      </c>
      <c r="F495" s="258" t="s">
        <v>6417</v>
      </c>
      <c r="G495" s="258" t="s">
        <v>6461</v>
      </c>
      <c r="H495" s="243" t="s">
        <v>5578</v>
      </c>
      <c r="I495" s="243" t="s">
        <v>7</v>
      </c>
      <c r="J495" s="243" t="s">
        <v>95</v>
      </c>
      <c r="K495" s="259" t="s">
        <v>5578</v>
      </c>
      <c r="L495" s="259" t="s">
        <v>96</v>
      </c>
      <c r="M495" s="260" t="s">
        <v>5578</v>
      </c>
      <c r="N495" s="252"/>
      <c r="O495" s="252"/>
      <c r="P495" s="253" t="s">
        <v>5578</v>
      </c>
      <c r="Q495" s="253"/>
    </row>
    <row r="496" spans="1:17">
      <c r="A496" s="243" t="str">
        <f t="shared" si="21"/>
        <v>IE043PL</v>
      </c>
      <c r="B496" s="252" t="str">
        <f t="shared" si="22"/>
        <v>Consignment/Incident/TransportEquipment/Seal/identifier</v>
      </c>
      <c r="C496" s="252" t="s">
        <v>3794</v>
      </c>
      <c r="D496" s="243">
        <f t="shared" ca="1" si="23"/>
        <v>118</v>
      </c>
      <c r="E496" s="243"/>
      <c r="F496" s="258" t="s">
        <v>2710</v>
      </c>
      <c r="G496" s="258" t="s">
        <v>4469</v>
      </c>
      <c r="H496" s="243" t="s">
        <v>5578</v>
      </c>
      <c r="I496" s="243" t="s">
        <v>7</v>
      </c>
      <c r="J496" s="243" t="s">
        <v>383</v>
      </c>
      <c r="K496" s="259" t="s">
        <v>5578</v>
      </c>
      <c r="L496" s="259" t="s">
        <v>384</v>
      </c>
      <c r="M496" s="260" t="s">
        <v>4323</v>
      </c>
      <c r="N496" s="252" t="s">
        <v>6271</v>
      </c>
      <c r="O496" s="252" t="s">
        <v>6272</v>
      </c>
      <c r="P496" s="253" t="s">
        <v>5578</v>
      </c>
      <c r="Q496" s="253"/>
    </row>
    <row r="497" spans="1:17" ht="30">
      <c r="A497" s="243" t="str">
        <f t="shared" ref="A497:A556" si="24">MID(C497,2,IFERROR(FIND("#",SUBSTITUTE(C497,"/","#",2),1)-2,LEN(C497)-1))</f>
        <v>IE043PL</v>
      </c>
      <c r="B497" s="252" t="str">
        <f t="shared" ref="B497:B556" si="25">IF(LEN(C497)-LEN(SUBSTITUTE(C497,"/",""))&gt;3,RIGHT(C497,LEN(C497)-FIND("#",SUBSTITUTE(C497,"/","#",3),1)),RIGHT(C497,LEN(C497)-FIND("#",SUBSTITUTE(C497,"/","#",LEN(C497)-LEN(SUBSTITUTE(C497,"/",""))),1)))</f>
        <v>Consignment/Incident/TransportEquipment/GoodsReference</v>
      </c>
      <c r="C497" s="252" t="s">
        <v>3795</v>
      </c>
      <c r="D497" s="243">
        <f t="shared" ref="D497:D556" ca="1" si="26">IF(VLOOKUP($C497,INDIRECT($A497&amp;"!A:B"),2,0)="","",VLOOKUP($C497,INDIRECT($A497&amp;"!A:B"),2,0))</f>
        <v>119</v>
      </c>
      <c r="E497" s="243"/>
      <c r="F497" s="258" t="s">
        <v>5169</v>
      </c>
      <c r="G497" s="258" t="s">
        <v>5168</v>
      </c>
      <c r="H497" s="243" t="s">
        <v>357</v>
      </c>
      <c r="I497" s="243" t="s">
        <v>11</v>
      </c>
      <c r="J497" s="243" t="s">
        <v>5578</v>
      </c>
      <c r="K497" s="259" t="s">
        <v>5578</v>
      </c>
      <c r="L497" s="259" t="s">
        <v>1589</v>
      </c>
      <c r="M497" s="260" t="s">
        <v>5578</v>
      </c>
      <c r="N497" s="252"/>
      <c r="O497" s="252"/>
      <c r="P497" s="252" t="s">
        <v>5578</v>
      </c>
      <c r="Q497" s="252"/>
    </row>
    <row r="498" spans="1:17" ht="30">
      <c r="A498" s="243" t="str">
        <f t="shared" si="24"/>
        <v>IE043PL</v>
      </c>
      <c r="B498" s="252" t="str">
        <f t="shared" si="25"/>
        <v>Consignment/Incident/TransportEquipment/GoodsReference/sequenceNumber</v>
      </c>
      <c r="C498" s="252" t="s">
        <v>3796</v>
      </c>
      <c r="D498" s="243">
        <f t="shared" ca="1" si="26"/>
        <v>120</v>
      </c>
      <c r="E498" s="243" t="s">
        <v>1357</v>
      </c>
      <c r="F498" s="258" t="s">
        <v>6417</v>
      </c>
      <c r="G498" s="258" t="s">
        <v>6461</v>
      </c>
      <c r="H498" s="243" t="s">
        <v>5578</v>
      </c>
      <c r="I498" s="243" t="s">
        <v>7</v>
      </c>
      <c r="J498" s="243" t="s">
        <v>95</v>
      </c>
      <c r="K498" s="259" t="s">
        <v>5578</v>
      </c>
      <c r="L498" s="259" t="s">
        <v>96</v>
      </c>
      <c r="M498" s="260" t="s">
        <v>5578</v>
      </c>
      <c r="N498" s="252"/>
      <c r="O498" s="252"/>
      <c r="P498" s="253" t="s">
        <v>5578</v>
      </c>
      <c r="Q498" s="253"/>
    </row>
    <row r="499" spans="1:17" ht="30">
      <c r="A499" s="243" t="str">
        <f t="shared" si="24"/>
        <v>IE043PL</v>
      </c>
      <c r="B499" s="252" t="str">
        <f t="shared" si="25"/>
        <v>Consignment/Incident/TransportEquipment/GoodsReference/declarationGoodsItemNumber</v>
      </c>
      <c r="C499" s="252" t="s">
        <v>3797</v>
      </c>
      <c r="D499" s="243">
        <f t="shared" ca="1" si="26"/>
        <v>121</v>
      </c>
      <c r="E499" s="243"/>
      <c r="F499" s="258" t="s">
        <v>6424</v>
      </c>
      <c r="G499" s="258" t="s">
        <v>4912</v>
      </c>
      <c r="H499" s="243" t="s">
        <v>5578</v>
      </c>
      <c r="I499" s="243" t="s">
        <v>7</v>
      </c>
      <c r="J499" s="243" t="s">
        <v>95</v>
      </c>
      <c r="K499" s="259" t="s">
        <v>5578</v>
      </c>
      <c r="L499" s="259" t="s">
        <v>388</v>
      </c>
      <c r="M499" s="260" t="s">
        <v>5578</v>
      </c>
      <c r="N499" s="252"/>
      <c r="O499" s="252"/>
      <c r="P499" s="253" t="s">
        <v>5578</v>
      </c>
      <c r="Q499" s="253"/>
    </row>
    <row r="500" spans="1:17">
      <c r="A500" s="243" t="str">
        <f t="shared" si="24"/>
        <v>IE043PL</v>
      </c>
      <c r="B500" s="252" t="str">
        <f t="shared" si="25"/>
        <v>Consignment/Incident/Transhipment</v>
      </c>
      <c r="C500" s="252" t="s">
        <v>3798</v>
      </c>
      <c r="D500" s="243">
        <f t="shared" ca="1" si="26"/>
        <v>122</v>
      </c>
      <c r="E500" s="243" t="s">
        <v>1357</v>
      </c>
      <c r="F500" s="258" t="s">
        <v>5050</v>
      </c>
      <c r="G500" s="258" t="s">
        <v>5051</v>
      </c>
      <c r="H500" s="243" t="s">
        <v>14</v>
      </c>
      <c r="I500" s="243" t="s">
        <v>15</v>
      </c>
      <c r="J500" s="243" t="s">
        <v>5578</v>
      </c>
      <c r="K500" s="259" t="s">
        <v>5578</v>
      </c>
      <c r="L500" s="259" t="s">
        <v>1593</v>
      </c>
      <c r="M500" s="260" t="s">
        <v>5578</v>
      </c>
      <c r="N500" s="252"/>
      <c r="O500" s="252"/>
      <c r="P500" s="252" t="s">
        <v>5578</v>
      </c>
      <c r="Q500" s="252"/>
    </row>
    <row r="501" spans="1:17">
      <c r="A501" s="243" t="str">
        <f t="shared" si="24"/>
        <v>IE043PL</v>
      </c>
      <c r="B501" s="252" t="str">
        <f t="shared" si="25"/>
        <v>Consignment/Incident/Transhipment/containerIndicator</v>
      </c>
      <c r="C501" s="252" t="s">
        <v>3799</v>
      </c>
      <c r="D501" s="243">
        <f t="shared" ca="1" si="26"/>
        <v>123</v>
      </c>
      <c r="E501" s="243" t="s">
        <v>1357</v>
      </c>
      <c r="F501" s="258" t="s">
        <v>2711</v>
      </c>
      <c r="G501" s="258" t="s">
        <v>5078</v>
      </c>
      <c r="H501" s="243" t="s">
        <v>5578</v>
      </c>
      <c r="I501" s="243" t="s">
        <v>7</v>
      </c>
      <c r="J501" s="243" t="s">
        <v>71</v>
      </c>
      <c r="K501" s="259" t="s">
        <v>74</v>
      </c>
      <c r="L501" s="259" t="s">
        <v>1595</v>
      </c>
      <c r="M501" s="260" t="s">
        <v>5578</v>
      </c>
      <c r="N501" s="252"/>
      <c r="O501" s="252"/>
      <c r="P501" s="253" t="s">
        <v>5578</v>
      </c>
      <c r="Q501" s="253"/>
    </row>
    <row r="502" spans="1:17">
      <c r="A502" s="243" t="str">
        <f t="shared" si="24"/>
        <v>IE043PL</v>
      </c>
      <c r="B502" s="252" t="str">
        <f t="shared" si="25"/>
        <v>Consignment/Incident/Transhipment/TransportMeans</v>
      </c>
      <c r="C502" s="252" t="s">
        <v>3800</v>
      </c>
      <c r="D502" s="243">
        <f t="shared" ca="1" si="26"/>
        <v>124</v>
      </c>
      <c r="E502" s="243" t="s">
        <v>1357</v>
      </c>
      <c r="F502" s="258" t="s">
        <v>5048</v>
      </c>
      <c r="G502" s="258" t="s">
        <v>5047</v>
      </c>
      <c r="H502" s="243">
        <v>1</v>
      </c>
      <c r="I502" s="243" t="s">
        <v>7</v>
      </c>
      <c r="J502" s="243" t="s">
        <v>5578</v>
      </c>
      <c r="K502" s="259" t="s">
        <v>5578</v>
      </c>
      <c r="L502" s="259" t="s">
        <v>5578</v>
      </c>
      <c r="M502" s="260" t="s">
        <v>5578</v>
      </c>
      <c r="N502" s="252"/>
      <c r="O502" s="252"/>
      <c r="P502" s="252" t="s">
        <v>5578</v>
      </c>
      <c r="Q502" s="252"/>
    </row>
    <row r="503" spans="1:17" ht="30">
      <c r="A503" s="243" t="str">
        <f t="shared" si="24"/>
        <v>IE043PL</v>
      </c>
      <c r="B503" s="252" t="str">
        <f t="shared" si="25"/>
        <v>Consignment/Incident/Transhipment/TransportMeans/typeOfIdentification</v>
      </c>
      <c r="C503" s="252" t="s">
        <v>3801</v>
      </c>
      <c r="D503" s="243">
        <f t="shared" ca="1" si="26"/>
        <v>125</v>
      </c>
      <c r="E503" s="243" t="s">
        <v>1357</v>
      </c>
      <c r="F503" s="258" t="s">
        <v>445</v>
      </c>
      <c r="G503" s="258" t="s">
        <v>4486</v>
      </c>
      <c r="H503" s="243" t="s">
        <v>5578</v>
      </c>
      <c r="I503" s="243" t="s">
        <v>7</v>
      </c>
      <c r="J503" s="243" t="s">
        <v>446</v>
      </c>
      <c r="K503" s="259" t="s">
        <v>447</v>
      </c>
      <c r="L503" s="259" t="s">
        <v>1598</v>
      </c>
      <c r="M503" s="260" t="s">
        <v>5578</v>
      </c>
      <c r="N503" s="252"/>
      <c r="O503" s="252"/>
      <c r="P503" s="253" t="s">
        <v>5578</v>
      </c>
      <c r="Q503" s="253"/>
    </row>
    <row r="504" spans="1:17" ht="30">
      <c r="A504" s="243" t="str">
        <f t="shared" si="24"/>
        <v>IE043PL</v>
      </c>
      <c r="B504" s="252" t="str">
        <f t="shared" si="25"/>
        <v>Consignment/Incident/Transhipment/TransportMeans/identificationNumber</v>
      </c>
      <c r="C504" s="252" t="s">
        <v>3802</v>
      </c>
      <c r="D504" s="243">
        <f t="shared" ca="1" si="26"/>
        <v>126</v>
      </c>
      <c r="E504" s="243" t="s">
        <v>1357</v>
      </c>
      <c r="F504" s="258" t="s">
        <v>2380</v>
      </c>
      <c r="G504" s="258" t="s">
        <v>4797</v>
      </c>
      <c r="H504" s="243" t="s">
        <v>5578</v>
      </c>
      <c r="I504" s="243" t="s">
        <v>7</v>
      </c>
      <c r="J504" s="243" t="s">
        <v>36</v>
      </c>
      <c r="K504" s="259" t="s">
        <v>5578</v>
      </c>
      <c r="L504" s="259" t="s">
        <v>1598</v>
      </c>
      <c r="M504" s="260" t="s">
        <v>5578</v>
      </c>
      <c r="N504" s="252"/>
      <c r="O504" s="252"/>
      <c r="P504" s="253" t="s">
        <v>5578</v>
      </c>
      <c r="Q504" s="253"/>
    </row>
    <row r="505" spans="1:17">
      <c r="A505" s="243" t="str">
        <f t="shared" si="24"/>
        <v>IE043PL</v>
      </c>
      <c r="B505" s="252" t="str">
        <f t="shared" si="25"/>
        <v>Consignment/Incident/Transhipment/TransportMeans/nationality</v>
      </c>
      <c r="C505" s="252" t="s">
        <v>3803</v>
      </c>
      <c r="D505" s="243">
        <f t="shared" ca="1" si="26"/>
        <v>127</v>
      </c>
      <c r="E505" s="243" t="s">
        <v>1357</v>
      </c>
      <c r="F505" s="258" t="s">
        <v>2381</v>
      </c>
      <c r="G505" s="258" t="s">
        <v>5155</v>
      </c>
      <c r="H505" s="243" t="s">
        <v>5578</v>
      </c>
      <c r="I505" s="243" t="s">
        <v>7</v>
      </c>
      <c r="J505" s="243" t="s">
        <v>83</v>
      </c>
      <c r="K505" s="259" t="s">
        <v>452</v>
      </c>
      <c r="L505" s="259" t="s">
        <v>1598</v>
      </c>
      <c r="M505" s="260" t="s">
        <v>5578</v>
      </c>
      <c r="N505" s="252"/>
      <c r="O505" s="252"/>
      <c r="P505" s="253" t="s">
        <v>5578</v>
      </c>
      <c r="Q505" s="253"/>
    </row>
    <row r="506" spans="1:17">
      <c r="A506" s="243" t="str">
        <f t="shared" si="24"/>
        <v>IE043PL</v>
      </c>
      <c r="B506" s="252" t="str">
        <f t="shared" si="25"/>
        <v>Consignment/HouseConsignment</v>
      </c>
      <c r="C506" s="252" t="s">
        <v>3804</v>
      </c>
      <c r="D506" s="243">
        <f t="shared" ca="1" si="26"/>
        <v>128</v>
      </c>
      <c r="E506" s="243" t="s">
        <v>1357</v>
      </c>
      <c r="F506" s="258" t="s">
        <v>563</v>
      </c>
      <c r="G506" s="258" t="s">
        <v>4513</v>
      </c>
      <c r="H506" s="243" t="s">
        <v>564</v>
      </c>
      <c r="I506" s="243" t="s">
        <v>7</v>
      </c>
      <c r="J506" s="243" t="s">
        <v>5578</v>
      </c>
      <c r="K506" s="259" t="s">
        <v>5578</v>
      </c>
      <c r="L506" s="259" t="s">
        <v>5578</v>
      </c>
      <c r="M506" s="260" t="s">
        <v>5578</v>
      </c>
      <c r="N506" s="252"/>
      <c r="O506" s="252"/>
      <c r="P506" s="252" t="s">
        <v>5578</v>
      </c>
      <c r="Q506" s="252"/>
    </row>
    <row r="507" spans="1:17" ht="30">
      <c r="A507" s="243" t="str">
        <f t="shared" si="24"/>
        <v>IE043PL</v>
      </c>
      <c r="B507" s="252" t="str">
        <f t="shared" si="25"/>
        <v>Consignment/HouseConsignment/sequenceNumber</v>
      </c>
      <c r="C507" s="252" t="s">
        <v>3805</v>
      </c>
      <c r="D507" s="243">
        <f t="shared" ca="1" si="26"/>
        <v>129</v>
      </c>
      <c r="E507" s="243" t="s">
        <v>1357</v>
      </c>
      <c r="F507" s="258" t="s">
        <v>6417</v>
      </c>
      <c r="G507" s="258" t="s">
        <v>6461</v>
      </c>
      <c r="H507" s="243" t="s">
        <v>5578</v>
      </c>
      <c r="I507" s="243" t="s">
        <v>7</v>
      </c>
      <c r="J507" s="243" t="s">
        <v>95</v>
      </c>
      <c r="K507" s="259" t="s">
        <v>5578</v>
      </c>
      <c r="L507" s="259" t="s">
        <v>96</v>
      </c>
      <c r="M507" s="260" t="s">
        <v>5578</v>
      </c>
      <c r="N507" s="252"/>
      <c r="O507" s="252"/>
      <c r="P507" s="253" t="s">
        <v>5578</v>
      </c>
      <c r="Q507" s="253"/>
    </row>
    <row r="508" spans="1:17">
      <c r="A508" s="243" t="str">
        <f t="shared" si="24"/>
        <v>IE043PL</v>
      </c>
      <c r="B508" s="252" t="str">
        <f t="shared" si="25"/>
        <v>Consignment/HouseConsignment/countryOfDestination</v>
      </c>
      <c r="C508" s="252" t="s">
        <v>3806</v>
      </c>
      <c r="D508" s="243">
        <f t="shared" ca="1" si="26"/>
        <v>130</v>
      </c>
      <c r="E508" s="243" t="s">
        <v>4753</v>
      </c>
      <c r="F508" s="258" t="s">
        <v>245</v>
      </c>
      <c r="G508" s="258" t="s">
        <v>4442</v>
      </c>
      <c r="H508" s="243" t="s">
        <v>5578</v>
      </c>
      <c r="I508" s="243" t="s">
        <v>15</v>
      </c>
      <c r="J508" s="243" t="s">
        <v>83</v>
      </c>
      <c r="K508" s="259" t="s">
        <v>202</v>
      </c>
      <c r="L508" s="259" t="s">
        <v>3923</v>
      </c>
      <c r="M508" s="260"/>
      <c r="N508" s="252"/>
      <c r="O508" s="252"/>
      <c r="P508" s="253" t="s">
        <v>5321</v>
      </c>
      <c r="Q508" s="253" t="s">
        <v>5347</v>
      </c>
    </row>
    <row r="509" spans="1:17">
      <c r="A509" s="243" t="str">
        <f t="shared" si="24"/>
        <v>IE043PL</v>
      </c>
      <c r="B509" s="252" t="str">
        <f t="shared" si="25"/>
        <v>Consignment/HouseConsignment/grossMass</v>
      </c>
      <c r="C509" s="252" t="s">
        <v>3807</v>
      </c>
      <c r="D509" s="243">
        <f t="shared" ca="1" si="26"/>
        <v>131</v>
      </c>
      <c r="E509" s="243" t="s">
        <v>4716</v>
      </c>
      <c r="F509" s="258" t="s">
        <v>571</v>
      </c>
      <c r="G509" s="258" t="s">
        <v>4821</v>
      </c>
      <c r="H509" s="243" t="s">
        <v>5578</v>
      </c>
      <c r="I509" s="243" t="s">
        <v>7</v>
      </c>
      <c r="J509" s="243" t="s">
        <v>256</v>
      </c>
      <c r="K509" s="259" t="s">
        <v>5578</v>
      </c>
      <c r="L509" s="259" t="s">
        <v>572</v>
      </c>
      <c r="M509" s="260" t="s">
        <v>5578</v>
      </c>
      <c r="N509" s="252"/>
      <c r="O509" s="252"/>
      <c r="P509" s="253" t="s">
        <v>5578</v>
      </c>
      <c r="Q509" s="253"/>
    </row>
    <row r="510" spans="1:17" ht="30">
      <c r="A510" s="243" t="str">
        <f t="shared" si="24"/>
        <v>IE043PL</v>
      </c>
      <c r="B510" s="252" t="str">
        <f t="shared" si="25"/>
        <v>Consignment/HouseConsignment/referenceNumberUCR</v>
      </c>
      <c r="C510" s="252" t="s">
        <v>3808</v>
      </c>
      <c r="D510" s="243">
        <f t="shared" ca="1" si="26"/>
        <v>132</v>
      </c>
      <c r="E510" s="243" t="s">
        <v>4915</v>
      </c>
      <c r="F510" s="258" t="s">
        <v>259</v>
      </c>
      <c r="G510" s="258" t="s">
        <v>4446</v>
      </c>
      <c r="H510" s="243" t="s">
        <v>5578</v>
      </c>
      <c r="I510" s="243" t="s">
        <v>15</v>
      </c>
      <c r="J510" s="243" t="s">
        <v>140</v>
      </c>
      <c r="K510" s="259" t="s">
        <v>5578</v>
      </c>
      <c r="L510" s="259" t="s">
        <v>260</v>
      </c>
      <c r="M510" s="260" t="s">
        <v>4323</v>
      </c>
      <c r="N510" s="252" t="s">
        <v>6257</v>
      </c>
      <c r="O510" s="252" t="s">
        <v>6258</v>
      </c>
      <c r="P510" s="253" t="s">
        <v>5322</v>
      </c>
      <c r="Q510" s="253" t="s">
        <v>5348</v>
      </c>
    </row>
    <row r="511" spans="1:17" ht="30">
      <c r="A511" s="243" t="str">
        <f t="shared" si="24"/>
        <v>IE043PL</v>
      </c>
      <c r="B511" s="252" t="str">
        <f t="shared" si="25"/>
        <v>Consignment/HouseConsignment/securityIndicatorFromExportDeclaration</v>
      </c>
      <c r="C511" s="252" t="s">
        <v>3809</v>
      </c>
      <c r="D511" s="243">
        <f t="shared" ca="1" si="26"/>
        <v>133</v>
      </c>
      <c r="E511" s="243" t="s">
        <v>1357</v>
      </c>
      <c r="F511" s="258" t="s">
        <v>3546</v>
      </c>
      <c r="G511" s="258" t="s">
        <v>5063</v>
      </c>
      <c r="H511" s="243" t="s">
        <v>5578</v>
      </c>
      <c r="I511" s="243" t="s">
        <v>11</v>
      </c>
      <c r="J511" s="243" t="s">
        <v>71</v>
      </c>
      <c r="K511" s="259" t="s">
        <v>72</v>
      </c>
      <c r="L511" s="259" t="s">
        <v>3547</v>
      </c>
      <c r="M511" s="260"/>
      <c r="N511" s="252"/>
      <c r="O511" s="252"/>
      <c r="P511" s="253" t="s">
        <v>5203</v>
      </c>
      <c r="Q511" s="253" t="s">
        <v>5204</v>
      </c>
    </row>
    <row r="512" spans="1:17">
      <c r="A512" s="243" t="str">
        <f t="shared" si="24"/>
        <v>IE043PL</v>
      </c>
      <c r="B512" s="252" t="str">
        <f t="shared" si="25"/>
        <v>Consignment/HouseConsignment/Consignor</v>
      </c>
      <c r="C512" s="252" t="s">
        <v>3810</v>
      </c>
      <c r="D512" s="243">
        <f t="shared" ca="1" si="26"/>
        <v>134</v>
      </c>
      <c r="E512" s="243" t="s">
        <v>4731</v>
      </c>
      <c r="F512" s="258" t="s">
        <v>575</v>
      </c>
      <c r="G512" s="258" t="s">
        <v>4516</v>
      </c>
      <c r="H512" s="243" t="s">
        <v>14</v>
      </c>
      <c r="I512" s="243" t="s">
        <v>15</v>
      </c>
      <c r="J512" s="243" t="s">
        <v>5578</v>
      </c>
      <c r="K512" s="259" t="s">
        <v>5578</v>
      </c>
      <c r="L512" s="259" t="s">
        <v>3514</v>
      </c>
      <c r="M512" s="260" t="s">
        <v>5578</v>
      </c>
      <c r="N512" s="252"/>
      <c r="O512" s="252"/>
      <c r="P512" s="252" t="s">
        <v>5578</v>
      </c>
      <c r="Q512" s="252"/>
    </row>
    <row r="513" spans="1:17">
      <c r="A513" s="243" t="str">
        <f t="shared" si="24"/>
        <v>IE043PL</v>
      </c>
      <c r="B513" s="252" t="str">
        <f t="shared" si="25"/>
        <v>Consignment/HouseConsignment/Consignor/identificationNumber</v>
      </c>
      <c r="C513" s="252" t="s">
        <v>3811</v>
      </c>
      <c r="D513" s="243">
        <f t="shared" ca="1" si="26"/>
        <v>135</v>
      </c>
      <c r="E513" s="243" t="s">
        <v>4735</v>
      </c>
      <c r="F513" s="258" t="s">
        <v>543</v>
      </c>
      <c r="G513" s="258" t="s">
        <v>6466</v>
      </c>
      <c r="H513" s="243" t="s">
        <v>5578</v>
      </c>
      <c r="I513" s="243" t="s">
        <v>11</v>
      </c>
      <c r="J513" s="243" t="s">
        <v>135</v>
      </c>
      <c r="K513" s="259" t="s">
        <v>5578</v>
      </c>
      <c r="L513" s="259" t="s">
        <v>291</v>
      </c>
      <c r="M513" s="260" t="s">
        <v>5578</v>
      </c>
      <c r="N513" s="252"/>
      <c r="O513" s="252"/>
      <c r="P513" s="253" t="s">
        <v>5578</v>
      </c>
      <c r="Q513" s="253"/>
    </row>
    <row r="514" spans="1:17">
      <c r="A514" s="243" t="str">
        <f t="shared" si="24"/>
        <v>IE043PL</v>
      </c>
      <c r="B514" s="252" t="str">
        <f t="shared" si="25"/>
        <v>Consignment/HouseConsignment/Consignor/name</v>
      </c>
      <c r="C514" s="252" t="s">
        <v>3812</v>
      </c>
      <c r="D514" s="243">
        <f t="shared" ca="1" si="26"/>
        <v>136</v>
      </c>
      <c r="E514" s="243" t="s">
        <v>4732</v>
      </c>
      <c r="F514" s="258" t="s">
        <v>6459</v>
      </c>
      <c r="G514" s="258" t="s">
        <v>6460</v>
      </c>
      <c r="H514" s="243" t="s">
        <v>5578</v>
      </c>
      <c r="I514" s="243" t="s">
        <v>15</v>
      </c>
      <c r="J514" s="243" t="s">
        <v>140</v>
      </c>
      <c r="K514" s="259" t="s">
        <v>5578</v>
      </c>
      <c r="L514" s="259" t="s">
        <v>142</v>
      </c>
      <c r="M514" s="260" t="s">
        <v>4323</v>
      </c>
      <c r="N514" s="252" t="s">
        <v>6271</v>
      </c>
      <c r="O514" s="252" t="s">
        <v>6272</v>
      </c>
      <c r="P514" s="253"/>
      <c r="Q514" s="253"/>
    </row>
    <row r="515" spans="1:17">
      <c r="A515" s="243" t="str">
        <f t="shared" si="24"/>
        <v>IE043PL</v>
      </c>
      <c r="B515" s="252" t="str">
        <f t="shared" si="25"/>
        <v>Consignment/HouseConsignment/Consignor/Address</v>
      </c>
      <c r="C515" s="252" t="s">
        <v>3813</v>
      </c>
      <c r="D515" s="243">
        <f t="shared" ca="1" si="26"/>
        <v>137</v>
      </c>
      <c r="E515" s="243" t="s">
        <v>4737</v>
      </c>
      <c r="F515" s="258" t="s">
        <v>585</v>
      </c>
      <c r="G515" s="258" t="s">
        <v>4734</v>
      </c>
      <c r="H515" s="243" t="s">
        <v>14</v>
      </c>
      <c r="I515" s="243" t="s">
        <v>15</v>
      </c>
      <c r="J515" s="243" t="s">
        <v>5578</v>
      </c>
      <c r="K515" s="259" t="s">
        <v>5578</v>
      </c>
      <c r="L515" s="259" t="s">
        <v>142</v>
      </c>
      <c r="M515" s="260" t="s">
        <v>5578</v>
      </c>
      <c r="N515" s="252"/>
      <c r="O515" s="252"/>
      <c r="P515" s="252" t="s">
        <v>5578</v>
      </c>
      <c r="Q515" s="252"/>
    </row>
    <row r="516" spans="1:17" ht="30">
      <c r="A516" s="243" t="str">
        <f t="shared" si="24"/>
        <v>IE043PL</v>
      </c>
      <c r="B516" s="252" t="str">
        <f t="shared" si="25"/>
        <v>Consignment/HouseConsignment/Consignor/Address/streetAndNumber</v>
      </c>
      <c r="C516" s="252" t="s">
        <v>3814</v>
      </c>
      <c r="D516" s="243">
        <f t="shared" ca="1" si="26"/>
        <v>138</v>
      </c>
      <c r="E516" s="243" t="s">
        <v>4738</v>
      </c>
      <c r="F516" s="258" t="s">
        <v>1404</v>
      </c>
      <c r="G516" s="258" t="s">
        <v>4416</v>
      </c>
      <c r="H516" s="243" t="s">
        <v>5578</v>
      </c>
      <c r="I516" s="243" t="s">
        <v>7</v>
      </c>
      <c r="J516" s="243" t="s">
        <v>140</v>
      </c>
      <c r="K516" s="259" t="s">
        <v>5578</v>
      </c>
      <c r="L516" s="259" t="s">
        <v>5578</v>
      </c>
      <c r="M516" s="260" t="s">
        <v>5578</v>
      </c>
      <c r="N516" s="252"/>
      <c r="O516" s="252"/>
      <c r="P516" s="253" t="s">
        <v>5578</v>
      </c>
      <c r="Q516" s="253"/>
    </row>
    <row r="517" spans="1:17">
      <c r="A517" s="243" t="str">
        <f t="shared" si="24"/>
        <v>IE043PL</v>
      </c>
      <c r="B517" s="252" t="str">
        <f t="shared" si="25"/>
        <v>Consignment/HouseConsignment/Consignor/Address/postcode</v>
      </c>
      <c r="C517" s="252" t="s">
        <v>3815</v>
      </c>
      <c r="D517" s="243">
        <f t="shared" ca="1" si="26"/>
        <v>139</v>
      </c>
      <c r="E517" s="243" t="s">
        <v>4745</v>
      </c>
      <c r="F517" s="258" t="s">
        <v>1406</v>
      </c>
      <c r="G517" s="258" t="s">
        <v>4426</v>
      </c>
      <c r="H517" s="243" t="s">
        <v>5578</v>
      </c>
      <c r="I517" s="243" t="s">
        <v>15</v>
      </c>
      <c r="J517" s="243" t="s">
        <v>135</v>
      </c>
      <c r="K517" s="259" t="s">
        <v>5578</v>
      </c>
      <c r="L517" s="259" t="s">
        <v>163</v>
      </c>
      <c r="M517" s="260" t="s">
        <v>5578</v>
      </c>
      <c r="N517" s="252"/>
      <c r="O517" s="252"/>
      <c r="P517" s="253" t="s">
        <v>5578</v>
      </c>
      <c r="Q517" s="253"/>
    </row>
    <row r="518" spans="1:17">
      <c r="A518" s="243" t="str">
        <f t="shared" si="24"/>
        <v>IE043PL</v>
      </c>
      <c r="B518" s="252" t="str">
        <f t="shared" si="25"/>
        <v>Consignment/HouseConsignment/Consignor/Address/city</v>
      </c>
      <c r="C518" s="252" t="s">
        <v>3816</v>
      </c>
      <c r="D518" s="243">
        <f t="shared" ca="1" si="26"/>
        <v>140</v>
      </c>
      <c r="E518" s="243" t="s">
        <v>4746</v>
      </c>
      <c r="F518" s="258" t="s">
        <v>1408</v>
      </c>
      <c r="G518" s="258" t="s">
        <v>4418</v>
      </c>
      <c r="H518" s="243" t="s">
        <v>5578</v>
      </c>
      <c r="I518" s="243" t="s">
        <v>7</v>
      </c>
      <c r="J518" s="243" t="s">
        <v>36</v>
      </c>
      <c r="K518" s="259" t="s">
        <v>5578</v>
      </c>
      <c r="L518" s="259" t="s">
        <v>5578</v>
      </c>
      <c r="M518" s="260" t="s">
        <v>5578</v>
      </c>
      <c r="N518" s="252"/>
      <c r="O518" s="252"/>
      <c r="P518" s="253" t="s">
        <v>5578</v>
      </c>
      <c r="Q518" s="253"/>
    </row>
    <row r="519" spans="1:17">
      <c r="A519" s="243" t="str">
        <f t="shared" si="24"/>
        <v>IE043PL</v>
      </c>
      <c r="B519" s="252" t="str">
        <f t="shared" si="25"/>
        <v>Consignment/HouseConsignment/Consignor/Address/country</v>
      </c>
      <c r="C519" s="252" t="s">
        <v>3817</v>
      </c>
      <c r="D519" s="243">
        <f t="shared" ca="1" si="26"/>
        <v>141</v>
      </c>
      <c r="E519" s="243" t="s">
        <v>4744</v>
      </c>
      <c r="F519" s="258" t="s">
        <v>1410</v>
      </c>
      <c r="G519" s="258" t="s">
        <v>4415</v>
      </c>
      <c r="H519" s="243" t="s">
        <v>5578</v>
      </c>
      <c r="I519" s="243" t="s">
        <v>7</v>
      </c>
      <c r="J519" s="243" t="s">
        <v>83</v>
      </c>
      <c r="K519" s="259" t="s">
        <v>150</v>
      </c>
      <c r="L519" s="259" t="s">
        <v>5578</v>
      </c>
      <c r="M519" s="260" t="s">
        <v>5578</v>
      </c>
      <c r="N519" s="252"/>
      <c r="O519" s="252"/>
      <c r="P519" s="253" t="s">
        <v>5578</v>
      </c>
      <c r="Q519" s="253"/>
    </row>
    <row r="520" spans="1:17" ht="30">
      <c r="A520" s="243" t="str">
        <f t="shared" si="24"/>
        <v>IE043PL</v>
      </c>
      <c r="B520" s="252" t="str">
        <f t="shared" si="25"/>
        <v>Consignment/HouseConsignment/Consignee</v>
      </c>
      <c r="C520" s="252" t="s">
        <v>3818</v>
      </c>
      <c r="D520" s="243">
        <f t="shared" ca="1" si="26"/>
        <v>142</v>
      </c>
      <c r="E520" s="243" t="s">
        <v>4690</v>
      </c>
      <c r="F520" s="258" t="s">
        <v>600</v>
      </c>
      <c r="G520" s="258" t="s">
        <v>4514</v>
      </c>
      <c r="H520" s="243" t="s">
        <v>14</v>
      </c>
      <c r="I520" s="243" t="s">
        <v>15</v>
      </c>
      <c r="J520" s="243" t="s">
        <v>5578</v>
      </c>
      <c r="K520" s="259" t="s">
        <v>5578</v>
      </c>
      <c r="L520" s="259" t="s">
        <v>319</v>
      </c>
      <c r="M520" s="260" t="s">
        <v>5578</v>
      </c>
      <c r="N520" s="252"/>
      <c r="O520" s="252"/>
      <c r="P520" s="252" t="s">
        <v>5244</v>
      </c>
      <c r="Q520" s="252" t="s">
        <v>5333</v>
      </c>
    </row>
    <row r="521" spans="1:17">
      <c r="A521" s="243" t="str">
        <f t="shared" si="24"/>
        <v>IE043PL</v>
      </c>
      <c r="B521" s="252" t="str">
        <f t="shared" si="25"/>
        <v>Consignment/HouseConsignment/Consignee/identificationNumber</v>
      </c>
      <c r="C521" s="252" t="s">
        <v>3819</v>
      </c>
      <c r="D521" s="243">
        <f t="shared" ca="1" si="26"/>
        <v>143</v>
      </c>
      <c r="E521" s="243" t="s">
        <v>4692</v>
      </c>
      <c r="F521" s="258" t="s">
        <v>543</v>
      </c>
      <c r="G521" s="258" t="s">
        <v>6466</v>
      </c>
      <c r="H521" s="243" t="s">
        <v>5578</v>
      </c>
      <c r="I521" s="243" t="s">
        <v>11</v>
      </c>
      <c r="J521" s="243" t="s">
        <v>135</v>
      </c>
      <c r="K521" s="259" t="s">
        <v>5578</v>
      </c>
      <c r="L521" s="259" t="s">
        <v>5578</v>
      </c>
      <c r="M521" s="260"/>
      <c r="N521" s="252"/>
      <c r="O521" s="252"/>
      <c r="P521" s="253" t="s">
        <v>5323</v>
      </c>
      <c r="Q521" s="253" t="s">
        <v>5349</v>
      </c>
    </row>
    <row r="522" spans="1:17">
      <c r="A522" s="243" t="str">
        <f t="shared" si="24"/>
        <v>IE043PL</v>
      </c>
      <c r="B522" s="252" t="str">
        <f t="shared" si="25"/>
        <v>Consignment/HouseConsignment/Consignee/name</v>
      </c>
      <c r="C522" s="252" t="s">
        <v>3820</v>
      </c>
      <c r="D522" s="243">
        <f t="shared" ca="1" si="26"/>
        <v>144</v>
      </c>
      <c r="E522" s="243" t="s">
        <v>4691</v>
      </c>
      <c r="F522" s="258" t="s">
        <v>6459</v>
      </c>
      <c r="G522" s="258" t="s">
        <v>6460</v>
      </c>
      <c r="H522" s="243" t="s">
        <v>5578</v>
      </c>
      <c r="I522" s="243" t="s">
        <v>15</v>
      </c>
      <c r="J522" s="243" t="s">
        <v>140</v>
      </c>
      <c r="K522" s="259" t="s">
        <v>5578</v>
      </c>
      <c r="L522" s="259" t="s">
        <v>142</v>
      </c>
      <c r="M522" s="260" t="s">
        <v>5578</v>
      </c>
      <c r="N522" s="252"/>
      <c r="O522" s="252"/>
      <c r="P522" s="253" t="s">
        <v>5578</v>
      </c>
      <c r="Q522" s="253"/>
    </row>
    <row r="523" spans="1:17">
      <c r="A523" s="243" t="str">
        <f t="shared" si="24"/>
        <v>IE043PL</v>
      </c>
      <c r="B523" s="252" t="str">
        <f t="shared" si="25"/>
        <v>Consignment/HouseConsignment/Consignee/Address</v>
      </c>
      <c r="C523" s="252" t="s">
        <v>3821</v>
      </c>
      <c r="D523" s="243">
        <f t="shared" ca="1" si="26"/>
        <v>145</v>
      </c>
      <c r="E523" s="243" t="s">
        <v>4694</v>
      </c>
      <c r="F523" s="258" t="s">
        <v>610</v>
      </c>
      <c r="G523" s="258" t="s">
        <v>4708</v>
      </c>
      <c r="H523" s="243" t="s">
        <v>14</v>
      </c>
      <c r="I523" s="243" t="s">
        <v>15</v>
      </c>
      <c r="J523" s="243" t="s">
        <v>5578</v>
      </c>
      <c r="K523" s="259" t="s">
        <v>5578</v>
      </c>
      <c r="L523" s="259" t="s">
        <v>142</v>
      </c>
      <c r="M523" s="260" t="s">
        <v>5578</v>
      </c>
      <c r="N523" s="252"/>
      <c r="O523" s="252"/>
      <c r="P523" s="252" t="s">
        <v>5578</v>
      </c>
      <c r="Q523" s="252"/>
    </row>
    <row r="524" spans="1:17" ht="30">
      <c r="A524" s="243" t="str">
        <f t="shared" si="24"/>
        <v>IE043PL</v>
      </c>
      <c r="B524" s="252" t="str">
        <f t="shared" si="25"/>
        <v>Consignment/HouseConsignment/Consignee/Address/streetAndNumber</v>
      </c>
      <c r="C524" s="252" t="s">
        <v>3822</v>
      </c>
      <c r="D524" s="243">
        <f t="shared" ca="1" si="26"/>
        <v>146</v>
      </c>
      <c r="E524" s="243" t="s">
        <v>4695</v>
      </c>
      <c r="F524" s="258" t="s">
        <v>1404</v>
      </c>
      <c r="G524" s="258" t="s">
        <v>4416</v>
      </c>
      <c r="H524" s="243" t="s">
        <v>5578</v>
      </c>
      <c r="I524" s="243" t="s">
        <v>7</v>
      </c>
      <c r="J524" s="243" t="s">
        <v>140</v>
      </c>
      <c r="K524" s="259" t="s">
        <v>5578</v>
      </c>
      <c r="L524" s="259" t="s">
        <v>5578</v>
      </c>
      <c r="M524" s="260" t="s">
        <v>5578</v>
      </c>
      <c r="N524" s="252"/>
      <c r="O524" s="252"/>
      <c r="P524" s="253" t="s">
        <v>5578</v>
      </c>
      <c r="Q524" s="253"/>
    </row>
    <row r="525" spans="1:17">
      <c r="A525" s="243" t="str">
        <f t="shared" si="24"/>
        <v>IE043PL</v>
      </c>
      <c r="B525" s="252" t="str">
        <f t="shared" si="25"/>
        <v>Consignment/HouseConsignment/Consignee/Address/postcode</v>
      </c>
      <c r="C525" s="252" t="s">
        <v>3823</v>
      </c>
      <c r="D525" s="243">
        <f t="shared" ca="1" si="26"/>
        <v>147</v>
      </c>
      <c r="E525" s="243" t="s">
        <v>4702</v>
      </c>
      <c r="F525" s="258" t="s">
        <v>1406</v>
      </c>
      <c r="G525" s="258" t="s">
        <v>4426</v>
      </c>
      <c r="H525" s="243" t="s">
        <v>5578</v>
      </c>
      <c r="I525" s="243" t="s">
        <v>15</v>
      </c>
      <c r="J525" s="243" t="s">
        <v>135</v>
      </c>
      <c r="K525" s="259" t="s">
        <v>5578</v>
      </c>
      <c r="L525" s="259" t="s">
        <v>163</v>
      </c>
      <c r="M525" s="260" t="s">
        <v>5578</v>
      </c>
      <c r="N525" s="252"/>
      <c r="O525" s="252"/>
      <c r="P525" s="253" t="s">
        <v>5578</v>
      </c>
      <c r="Q525" s="253"/>
    </row>
    <row r="526" spans="1:17">
      <c r="A526" s="243" t="str">
        <f t="shared" si="24"/>
        <v>IE043PL</v>
      </c>
      <c r="B526" s="252" t="str">
        <f t="shared" si="25"/>
        <v>Consignment/HouseConsignment/Consignee/Address/city</v>
      </c>
      <c r="C526" s="252" t="s">
        <v>3824</v>
      </c>
      <c r="D526" s="243">
        <f t="shared" ca="1" si="26"/>
        <v>148</v>
      </c>
      <c r="E526" s="243" t="s">
        <v>4703</v>
      </c>
      <c r="F526" s="258" t="s">
        <v>1408</v>
      </c>
      <c r="G526" s="258" t="s">
        <v>4418</v>
      </c>
      <c r="H526" s="243" t="s">
        <v>5578</v>
      </c>
      <c r="I526" s="243" t="s">
        <v>7</v>
      </c>
      <c r="J526" s="243" t="s">
        <v>36</v>
      </c>
      <c r="K526" s="259" t="s">
        <v>5578</v>
      </c>
      <c r="L526" s="259" t="s">
        <v>5578</v>
      </c>
      <c r="M526" s="260" t="s">
        <v>5578</v>
      </c>
      <c r="N526" s="252"/>
      <c r="O526" s="252"/>
      <c r="P526" s="253" t="s">
        <v>5578</v>
      </c>
      <c r="Q526" s="253"/>
    </row>
    <row r="527" spans="1:17">
      <c r="A527" s="243" t="str">
        <f t="shared" si="24"/>
        <v>IE043PL</v>
      </c>
      <c r="B527" s="252" t="str">
        <f t="shared" si="25"/>
        <v>Consignment/HouseConsignment/Consignee/Address/country</v>
      </c>
      <c r="C527" s="252" t="s">
        <v>3825</v>
      </c>
      <c r="D527" s="243">
        <f t="shared" ca="1" si="26"/>
        <v>149</v>
      </c>
      <c r="E527" s="243" t="s">
        <v>4701</v>
      </c>
      <c r="F527" s="258" t="s">
        <v>1410</v>
      </c>
      <c r="G527" s="258" t="s">
        <v>4415</v>
      </c>
      <c r="H527" s="243" t="s">
        <v>5578</v>
      </c>
      <c r="I527" s="243" t="s">
        <v>7</v>
      </c>
      <c r="J527" s="243" t="s">
        <v>83</v>
      </c>
      <c r="K527" s="259" t="s">
        <v>150</v>
      </c>
      <c r="L527" s="259" t="s">
        <v>5578</v>
      </c>
      <c r="M527" s="260" t="s">
        <v>5578</v>
      </c>
      <c r="N527" s="252"/>
      <c r="O527" s="252"/>
      <c r="P527" s="253" t="s">
        <v>5578</v>
      </c>
      <c r="Q527" s="253"/>
    </row>
    <row r="528" spans="1:17" ht="30">
      <c r="A528" s="243" t="str">
        <f t="shared" si="24"/>
        <v>IE043PL</v>
      </c>
      <c r="B528" s="252" t="str">
        <f t="shared" si="25"/>
        <v>Consignment/HouseConsignment/DepartureTransportMeans</v>
      </c>
      <c r="C528" s="252" t="s">
        <v>3826</v>
      </c>
      <c r="D528" s="243">
        <f t="shared" ca="1" si="26"/>
        <v>150</v>
      </c>
      <c r="E528" s="243" t="s">
        <v>4759</v>
      </c>
      <c r="F528" s="258" t="s">
        <v>670</v>
      </c>
      <c r="G528" s="258" t="s">
        <v>4763</v>
      </c>
      <c r="H528" s="243" t="s">
        <v>441</v>
      </c>
      <c r="I528" s="243" t="s">
        <v>15</v>
      </c>
      <c r="J528" s="243" t="s">
        <v>5578</v>
      </c>
      <c r="K528" s="259" t="s">
        <v>5578</v>
      </c>
      <c r="L528" s="259" t="s">
        <v>3910</v>
      </c>
      <c r="M528" s="260" t="s">
        <v>5578</v>
      </c>
      <c r="N528" s="252"/>
      <c r="O528" s="252"/>
      <c r="P528" s="252" t="s">
        <v>5578</v>
      </c>
      <c r="Q528" s="252"/>
    </row>
    <row r="529" spans="1:17" ht="30">
      <c r="A529" s="243" t="str">
        <f t="shared" si="24"/>
        <v>IE043PL</v>
      </c>
      <c r="B529" s="252" t="str">
        <f t="shared" si="25"/>
        <v>Consignment/HouseConsignment/DepartureTransportMeans/sequenceNumber</v>
      </c>
      <c r="C529" s="252" t="s">
        <v>3827</v>
      </c>
      <c r="D529" s="243">
        <f t="shared" ca="1" si="26"/>
        <v>151</v>
      </c>
      <c r="E529" s="243" t="s">
        <v>1357</v>
      </c>
      <c r="F529" s="258" t="s">
        <v>6417</v>
      </c>
      <c r="G529" s="258" t="s">
        <v>6461</v>
      </c>
      <c r="H529" s="243" t="s">
        <v>5578</v>
      </c>
      <c r="I529" s="243" t="s">
        <v>7</v>
      </c>
      <c r="J529" s="243" t="s">
        <v>95</v>
      </c>
      <c r="K529" s="259" t="s">
        <v>5578</v>
      </c>
      <c r="L529" s="259" t="s">
        <v>96</v>
      </c>
      <c r="M529" s="260" t="s">
        <v>5578</v>
      </c>
      <c r="N529" s="252"/>
      <c r="O529" s="252"/>
      <c r="P529" s="253" t="s">
        <v>5578</v>
      </c>
      <c r="Q529" s="253"/>
    </row>
    <row r="530" spans="1:17" ht="45">
      <c r="A530" s="243" t="str">
        <f t="shared" si="24"/>
        <v>IE043PL</v>
      </c>
      <c r="B530" s="252" t="str">
        <f t="shared" si="25"/>
        <v>Consignment/HouseConsignment/DepartureTransportMeans/typeOfIdentification</v>
      </c>
      <c r="C530" s="252" t="s">
        <v>3828</v>
      </c>
      <c r="D530" s="243">
        <f t="shared" ca="1" si="26"/>
        <v>152</v>
      </c>
      <c r="E530" s="243" t="s">
        <v>4760</v>
      </c>
      <c r="F530" s="258" t="s">
        <v>5595</v>
      </c>
      <c r="G530" s="258" t="s">
        <v>5596</v>
      </c>
      <c r="H530" s="243" t="s">
        <v>5578</v>
      </c>
      <c r="I530" s="243" t="s">
        <v>7</v>
      </c>
      <c r="J530" s="243" t="s">
        <v>446</v>
      </c>
      <c r="K530" s="259" t="s">
        <v>447</v>
      </c>
      <c r="L530" s="259" t="s">
        <v>2651</v>
      </c>
      <c r="M530" s="260" t="s">
        <v>5578</v>
      </c>
      <c r="N530" s="252"/>
      <c r="O530" s="252"/>
      <c r="P530" s="253" t="s">
        <v>5578</v>
      </c>
      <c r="Q530" s="253"/>
    </row>
    <row r="531" spans="1:17" ht="30">
      <c r="A531" s="243" t="str">
        <f t="shared" si="24"/>
        <v>IE043PL</v>
      </c>
      <c r="B531" s="252" t="str">
        <f t="shared" si="25"/>
        <v>Consignment/HouseConsignment/DepartureTransportMeans/identificationNumber</v>
      </c>
      <c r="C531" s="252" t="s">
        <v>3829</v>
      </c>
      <c r="D531" s="243">
        <f t="shared" ca="1" si="26"/>
        <v>153</v>
      </c>
      <c r="E531" s="243" t="s">
        <v>4761</v>
      </c>
      <c r="F531" s="258" t="s">
        <v>5597</v>
      </c>
      <c r="G531" s="258" t="s">
        <v>5598</v>
      </c>
      <c r="H531" s="243" t="s">
        <v>5578</v>
      </c>
      <c r="I531" s="243" t="s">
        <v>7</v>
      </c>
      <c r="J531" s="243" t="s">
        <v>36</v>
      </c>
      <c r="K531" s="259" t="s">
        <v>5578</v>
      </c>
      <c r="L531" s="259" t="s">
        <v>450</v>
      </c>
      <c r="M531" s="260" t="s">
        <v>5578</v>
      </c>
      <c r="N531" s="252"/>
      <c r="O531" s="252"/>
      <c r="P531" s="253" t="s">
        <v>5578</v>
      </c>
      <c r="Q531" s="253"/>
    </row>
    <row r="532" spans="1:17" ht="30">
      <c r="A532" s="243" t="str">
        <f t="shared" si="24"/>
        <v>IE043PL</v>
      </c>
      <c r="B532" s="252" t="str">
        <f t="shared" si="25"/>
        <v>Consignment/HouseConsignment/DepartureTransportMeans/nationality</v>
      </c>
      <c r="C532" s="252" t="s">
        <v>3830</v>
      </c>
      <c r="D532" s="243">
        <f t="shared" ca="1" si="26"/>
        <v>154</v>
      </c>
      <c r="E532" s="243" t="s">
        <v>4762</v>
      </c>
      <c r="F532" s="258" t="s">
        <v>5593</v>
      </c>
      <c r="G532" s="258" t="s">
        <v>5594</v>
      </c>
      <c r="H532" s="243" t="s">
        <v>5578</v>
      </c>
      <c r="I532" s="243" t="s">
        <v>7</v>
      </c>
      <c r="J532" s="243" t="s">
        <v>83</v>
      </c>
      <c r="K532" s="259" t="s">
        <v>452</v>
      </c>
      <c r="L532" s="259" t="s">
        <v>5578</v>
      </c>
      <c r="M532" s="260" t="s">
        <v>5578</v>
      </c>
      <c r="N532" s="252"/>
      <c r="O532" s="252"/>
      <c r="P532" s="253" t="s">
        <v>5578</v>
      </c>
      <c r="Q532" s="253"/>
    </row>
    <row r="533" spans="1:17">
      <c r="A533" s="243" t="str">
        <f t="shared" si="24"/>
        <v>IE043PL</v>
      </c>
      <c r="B533" s="252" t="str">
        <f t="shared" si="25"/>
        <v>Consignment/HouseConsignment/PreviousDocument</v>
      </c>
      <c r="C533" s="252" t="s">
        <v>3831</v>
      </c>
      <c r="D533" s="243">
        <f t="shared" ca="1" si="26"/>
        <v>155</v>
      </c>
      <c r="E533" s="243" t="s">
        <v>4822</v>
      </c>
      <c r="F533" s="258" t="s">
        <v>703</v>
      </c>
      <c r="G533" s="258" t="s">
        <v>4847</v>
      </c>
      <c r="H533" s="243" t="s">
        <v>224</v>
      </c>
      <c r="I533" s="243" t="s">
        <v>11</v>
      </c>
      <c r="J533" s="243" t="s">
        <v>5578</v>
      </c>
      <c r="K533" s="259" t="s">
        <v>5578</v>
      </c>
      <c r="L533" s="259" t="s">
        <v>3519</v>
      </c>
      <c r="M533" s="260" t="s">
        <v>5578</v>
      </c>
      <c r="N533" s="252"/>
      <c r="O533" s="252"/>
      <c r="P533" s="252" t="s">
        <v>5578</v>
      </c>
      <c r="Q533" s="252"/>
    </row>
    <row r="534" spans="1:17" ht="30">
      <c r="A534" s="243" t="str">
        <f t="shared" si="24"/>
        <v>IE043PL</v>
      </c>
      <c r="B534" s="252" t="str">
        <f t="shared" si="25"/>
        <v>Consignment/HouseConsignment/PreviousDocument/sequenceNumber</v>
      </c>
      <c r="C534" s="252" t="s">
        <v>3832</v>
      </c>
      <c r="D534" s="243">
        <f t="shared" ca="1" si="26"/>
        <v>156</v>
      </c>
      <c r="E534" s="243" t="s">
        <v>1357</v>
      </c>
      <c r="F534" s="258" t="s">
        <v>6417</v>
      </c>
      <c r="G534" s="258" t="s">
        <v>6461</v>
      </c>
      <c r="H534" s="243" t="s">
        <v>5578</v>
      </c>
      <c r="I534" s="243" t="s">
        <v>7</v>
      </c>
      <c r="J534" s="243" t="s">
        <v>95</v>
      </c>
      <c r="K534" s="259" t="s">
        <v>5578</v>
      </c>
      <c r="L534" s="259" t="s">
        <v>96</v>
      </c>
      <c r="M534" s="260" t="s">
        <v>5578</v>
      </c>
      <c r="N534" s="252"/>
      <c r="O534" s="252"/>
      <c r="P534" s="253" t="s">
        <v>5578</v>
      </c>
      <c r="Q534" s="253"/>
    </row>
    <row r="535" spans="1:17">
      <c r="A535" s="243" t="str">
        <f t="shared" si="24"/>
        <v>IE043PL</v>
      </c>
      <c r="B535" s="252" t="str">
        <f t="shared" si="25"/>
        <v>Consignment/HouseConsignment/PreviousDocument/type</v>
      </c>
      <c r="C535" s="252" t="s">
        <v>3833</v>
      </c>
      <c r="D535" s="243">
        <f t="shared" ca="1" si="26"/>
        <v>157</v>
      </c>
      <c r="E535" s="243" t="s">
        <v>4824</v>
      </c>
      <c r="F535" s="258" t="s">
        <v>513</v>
      </c>
      <c r="G535" s="258" t="s">
        <v>4500</v>
      </c>
      <c r="H535" s="243" t="s">
        <v>5578</v>
      </c>
      <c r="I535" s="243" t="s">
        <v>7</v>
      </c>
      <c r="J535" s="243" t="s">
        <v>514</v>
      </c>
      <c r="K535" s="259" t="s">
        <v>706</v>
      </c>
      <c r="L535" s="259" t="s">
        <v>5578</v>
      </c>
      <c r="M535" s="260" t="s">
        <v>5578</v>
      </c>
      <c r="N535" s="252"/>
      <c r="O535" s="252"/>
      <c r="P535" s="253" t="s">
        <v>5578</v>
      </c>
      <c r="Q535" s="253"/>
    </row>
    <row r="536" spans="1:17" ht="30">
      <c r="A536" s="243" t="str">
        <f t="shared" si="24"/>
        <v>IE043PL</v>
      </c>
      <c r="B536" s="252" t="str">
        <f t="shared" si="25"/>
        <v>Consignment/HouseConsignment/PreviousDocument/referenceNumber</v>
      </c>
      <c r="C536" s="252" t="s">
        <v>3834</v>
      </c>
      <c r="D536" s="243">
        <f t="shared" ca="1" si="26"/>
        <v>158</v>
      </c>
      <c r="E536" s="243" t="s">
        <v>4823</v>
      </c>
      <c r="F536" s="258" t="s">
        <v>517</v>
      </c>
      <c r="G536" s="258" t="s">
        <v>4501</v>
      </c>
      <c r="H536" s="243" t="s">
        <v>5578</v>
      </c>
      <c r="I536" s="243" t="s">
        <v>7</v>
      </c>
      <c r="J536" s="243" t="s">
        <v>140</v>
      </c>
      <c r="K536" s="259" t="s">
        <v>5578</v>
      </c>
      <c r="L536" s="259" t="s">
        <v>3924</v>
      </c>
      <c r="M536" s="260" t="s">
        <v>5578</v>
      </c>
      <c r="N536" s="252"/>
      <c r="O536" s="252"/>
      <c r="P536" s="253" t="s">
        <v>5578</v>
      </c>
      <c r="Q536" s="253"/>
    </row>
    <row r="537" spans="1:17" ht="30">
      <c r="A537" s="243" t="str">
        <f t="shared" si="24"/>
        <v>IE043PL</v>
      </c>
      <c r="B537" s="252" t="str">
        <f t="shared" si="25"/>
        <v>Consignment/HouseConsignment/PreviousDocument/complementOfInformation</v>
      </c>
      <c r="C537" s="252" t="s">
        <v>3835</v>
      </c>
      <c r="D537" s="243">
        <f t="shared" ca="1" si="26"/>
        <v>159</v>
      </c>
      <c r="E537" s="243" t="s">
        <v>4829</v>
      </c>
      <c r="F537" s="258" t="s">
        <v>6485</v>
      </c>
      <c r="G537" s="258" t="s">
        <v>4502</v>
      </c>
      <c r="H537" s="243" t="s">
        <v>5578</v>
      </c>
      <c r="I537" s="243" t="s">
        <v>11</v>
      </c>
      <c r="J537" s="243" t="s">
        <v>36</v>
      </c>
      <c r="K537" s="259" t="s">
        <v>5578</v>
      </c>
      <c r="L537" s="259" t="s">
        <v>5578</v>
      </c>
      <c r="M537" s="260" t="s">
        <v>5578</v>
      </c>
      <c r="N537" s="252"/>
      <c r="O537" s="252"/>
      <c r="P537" s="253" t="s">
        <v>5578</v>
      </c>
      <c r="Q537" s="253"/>
    </row>
    <row r="538" spans="1:17">
      <c r="A538" s="243" t="str">
        <f t="shared" si="24"/>
        <v>IE043PL</v>
      </c>
      <c r="B538" s="252" t="str">
        <f t="shared" si="25"/>
        <v>Consignment/HouseConsignment/SupportingDocument</v>
      </c>
      <c r="C538" s="252" t="s">
        <v>3836</v>
      </c>
      <c r="D538" s="243">
        <f t="shared" ca="1" si="26"/>
        <v>160</v>
      </c>
      <c r="E538" s="243" t="s">
        <v>4849</v>
      </c>
      <c r="F538" s="258" t="s">
        <v>711</v>
      </c>
      <c r="G538" s="258" t="s">
        <v>4855</v>
      </c>
      <c r="H538" s="243" t="s">
        <v>224</v>
      </c>
      <c r="I538" s="243" t="s">
        <v>11</v>
      </c>
      <c r="J538" s="243" t="s">
        <v>5578</v>
      </c>
      <c r="K538" s="259" t="s">
        <v>5578</v>
      </c>
      <c r="L538" s="259" t="s">
        <v>521</v>
      </c>
      <c r="M538" s="260" t="s">
        <v>5578</v>
      </c>
      <c r="N538" s="252"/>
      <c r="O538" s="252"/>
      <c r="P538" s="252" t="s">
        <v>5578</v>
      </c>
      <c r="Q538" s="252"/>
    </row>
    <row r="539" spans="1:17" ht="30">
      <c r="A539" s="243" t="str">
        <f t="shared" si="24"/>
        <v>IE043PL</v>
      </c>
      <c r="B539" s="252" t="str">
        <f t="shared" si="25"/>
        <v>Consignment/HouseConsignment/SupportingDocument/sequenceNumber</v>
      </c>
      <c r="C539" s="252" t="s">
        <v>3837</v>
      </c>
      <c r="D539" s="243">
        <f t="shared" ca="1" si="26"/>
        <v>161</v>
      </c>
      <c r="E539" s="243" t="s">
        <v>1357</v>
      </c>
      <c r="F539" s="258" t="s">
        <v>6417</v>
      </c>
      <c r="G539" s="258" t="s">
        <v>6461</v>
      </c>
      <c r="H539" s="243" t="s">
        <v>5578</v>
      </c>
      <c r="I539" s="243" t="s">
        <v>7</v>
      </c>
      <c r="J539" s="243" t="s">
        <v>95</v>
      </c>
      <c r="K539" s="259" t="s">
        <v>5578</v>
      </c>
      <c r="L539" s="259" t="s">
        <v>96</v>
      </c>
      <c r="M539" s="260" t="s">
        <v>5578</v>
      </c>
      <c r="N539" s="252"/>
      <c r="O539" s="252"/>
      <c r="P539" s="253" t="s">
        <v>5578</v>
      </c>
      <c r="Q539" s="253"/>
    </row>
    <row r="540" spans="1:17" ht="30">
      <c r="A540" s="243" t="str">
        <f t="shared" si="24"/>
        <v>IE043PL</v>
      </c>
      <c r="B540" s="252" t="str">
        <f t="shared" si="25"/>
        <v>Consignment/HouseConsignment/SupportingDocument/type</v>
      </c>
      <c r="C540" s="252" t="s">
        <v>3838</v>
      </c>
      <c r="D540" s="243">
        <f t="shared" ca="1" si="26"/>
        <v>162</v>
      </c>
      <c r="E540" s="243" t="s">
        <v>4851</v>
      </c>
      <c r="F540" s="258" t="s">
        <v>513</v>
      </c>
      <c r="G540" s="258" t="s">
        <v>4500</v>
      </c>
      <c r="H540" s="243" t="s">
        <v>5578</v>
      </c>
      <c r="I540" s="243" t="s">
        <v>7</v>
      </c>
      <c r="J540" s="243" t="s">
        <v>514</v>
      </c>
      <c r="K540" s="259" t="s">
        <v>524</v>
      </c>
      <c r="L540" s="259" t="s">
        <v>541</v>
      </c>
      <c r="M540" s="260" t="s">
        <v>5578</v>
      </c>
      <c r="N540" s="252"/>
      <c r="O540" s="252"/>
      <c r="P540" s="253" t="s">
        <v>5578</v>
      </c>
      <c r="Q540" s="253"/>
    </row>
    <row r="541" spans="1:17" ht="30">
      <c r="A541" s="243" t="str">
        <f t="shared" si="24"/>
        <v>IE043PL</v>
      </c>
      <c r="B541" s="252" t="str">
        <f t="shared" si="25"/>
        <v>Consignment/HouseConsignment/SupportingDocument/referenceNumber</v>
      </c>
      <c r="C541" s="252" t="s">
        <v>3839</v>
      </c>
      <c r="D541" s="243">
        <f t="shared" ca="1" si="26"/>
        <v>163</v>
      </c>
      <c r="E541" s="243" t="s">
        <v>4850</v>
      </c>
      <c r="F541" s="258" t="s">
        <v>517</v>
      </c>
      <c r="G541" s="258" t="s">
        <v>4501</v>
      </c>
      <c r="H541" s="243" t="s">
        <v>5578</v>
      </c>
      <c r="I541" s="243" t="s">
        <v>7</v>
      </c>
      <c r="J541" s="243" t="s">
        <v>140</v>
      </c>
      <c r="K541" s="259" t="s">
        <v>5578</v>
      </c>
      <c r="L541" s="259" t="s">
        <v>544</v>
      </c>
      <c r="M541" s="260" t="s">
        <v>5578</v>
      </c>
      <c r="N541" s="252"/>
      <c r="O541" s="252"/>
      <c r="P541" s="253" t="s">
        <v>5578</v>
      </c>
      <c r="Q541" s="253"/>
    </row>
    <row r="542" spans="1:17" ht="30">
      <c r="A542" s="243" t="str">
        <f t="shared" si="24"/>
        <v>IE043PL</v>
      </c>
      <c r="B542" s="252" t="str">
        <f t="shared" si="25"/>
        <v>Consignment/HouseConsignment/SupportingDocument/complementOfInformation</v>
      </c>
      <c r="C542" s="252" t="s">
        <v>3840</v>
      </c>
      <c r="D542" s="243">
        <f t="shared" ca="1" si="26"/>
        <v>164</v>
      </c>
      <c r="E542" s="243" t="s">
        <v>4852</v>
      </c>
      <c r="F542" s="258" t="s">
        <v>6485</v>
      </c>
      <c r="G542" s="258" t="s">
        <v>4502</v>
      </c>
      <c r="H542" s="243" t="s">
        <v>5578</v>
      </c>
      <c r="I542" s="243" t="s">
        <v>11</v>
      </c>
      <c r="J542" s="243" t="s">
        <v>36</v>
      </c>
      <c r="K542" s="259" t="s">
        <v>5578</v>
      </c>
      <c r="L542" s="259" t="s">
        <v>5578</v>
      </c>
      <c r="M542" s="260" t="s">
        <v>5578</v>
      </c>
      <c r="N542" s="252"/>
      <c r="O542" s="252"/>
      <c r="P542" s="253" t="s">
        <v>5578</v>
      </c>
      <c r="Q542" s="253"/>
    </row>
    <row r="543" spans="1:17" ht="30">
      <c r="A543" s="243" t="str">
        <f t="shared" si="24"/>
        <v>IE043PL</v>
      </c>
      <c r="B543" s="252" t="str">
        <f t="shared" si="25"/>
        <v>Consignment/HouseConsignment/TransportDocument</v>
      </c>
      <c r="C543" s="252" t="s">
        <v>3841</v>
      </c>
      <c r="D543" s="243">
        <f t="shared" ca="1" si="26"/>
        <v>165</v>
      </c>
      <c r="E543" s="243" t="s">
        <v>4858</v>
      </c>
      <c r="F543" s="258" t="s">
        <v>6497</v>
      </c>
      <c r="G543" s="258" t="s">
        <v>4861</v>
      </c>
      <c r="H543" s="243" t="s">
        <v>224</v>
      </c>
      <c r="I543" s="243" t="s">
        <v>11</v>
      </c>
      <c r="J543" s="243" t="s">
        <v>5578</v>
      </c>
      <c r="K543" s="259" t="s">
        <v>5578</v>
      </c>
      <c r="L543" s="259" t="s">
        <v>521</v>
      </c>
      <c r="M543" s="260" t="s">
        <v>5578</v>
      </c>
      <c r="N543" s="252"/>
      <c r="O543" s="252"/>
      <c r="P543" s="252" t="s">
        <v>5578</v>
      </c>
      <c r="Q543" s="252"/>
    </row>
    <row r="544" spans="1:17" ht="30">
      <c r="A544" s="243" t="str">
        <f t="shared" si="24"/>
        <v>IE043PL</v>
      </c>
      <c r="B544" s="252" t="str">
        <f t="shared" si="25"/>
        <v>Consignment/HouseConsignment/TransportDocument/sequenceNumber</v>
      </c>
      <c r="C544" s="252" t="s">
        <v>3842</v>
      </c>
      <c r="D544" s="243">
        <f t="shared" ca="1" si="26"/>
        <v>166</v>
      </c>
      <c r="E544" s="243" t="s">
        <v>1357</v>
      </c>
      <c r="F544" s="258" t="s">
        <v>6417</v>
      </c>
      <c r="G544" s="258" t="s">
        <v>6461</v>
      </c>
      <c r="H544" s="243" t="s">
        <v>5578</v>
      </c>
      <c r="I544" s="243" t="s">
        <v>7</v>
      </c>
      <c r="J544" s="243" t="s">
        <v>95</v>
      </c>
      <c r="K544" s="259" t="s">
        <v>5578</v>
      </c>
      <c r="L544" s="259" t="s">
        <v>96</v>
      </c>
      <c r="M544" s="260" t="s">
        <v>5578</v>
      </c>
      <c r="N544" s="252"/>
      <c r="O544" s="252"/>
      <c r="P544" s="253" t="s">
        <v>5578</v>
      </c>
      <c r="Q544" s="253"/>
    </row>
    <row r="545" spans="1:17">
      <c r="A545" s="243" t="str">
        <f t="shared" si="24"/>
        <v>IE043PL</v>
      </c>
      <c r="B545" s="252" t="str">
        <f t="shared" si="25"/>
        <v>Consignment/HouseConsignment/TransportDocument/type</v>
      </c>
      <c r="C545" s="252" t="s">
        <v>3843</v>
      </c>
      <c r="D545" s="243">
        <f t="shared" ca="1" si="26"/>
        <v>167</v>
      </c>
      <c r="E545" s="243" t="s">
        <v>4860</v>
      </c>
      <c r="F545" s="258" t="s">
        <v>513</v>
      </c>
      <c r="G545" s="258" t="s">
        <v>4500</v>
      </c>
      <c r="H545" s="243" t="s">
        <v>5578</v>
      </c>
      <c r="I545" s="243" t="s">
        <v>7</v>
      </c>
      <c r="J545" s="243" t="s">
        <v>514</v>
      </c>
      <c r="K545" s="259" t="s">
        <v>535</v>
      </c>
      <c r="L545" s="259" t="s">
        <v>541</v>
      </c>
      <c r="M545" s="260" t="s">
        <v>5578</v>
      </c>
      <c r="N545" s="252"/>
      <c r="O545" s="252"/>
      <c r="P545" s="253" t="s">
        <v>5578</v>
      </c>
      <c r="Q545" s="253"/>
    </row>
    <row r="546" spans="1:17" ht="30">
      <c r="A546" s="243" t="str">
        <f t="shared" si="24"/>
        <v>IE043PL</v>
      </c>
      <c r="B546" s="252" t="str">
        <f t="shared" si="25"/>
        <v>Consignment/HouseConsignment/TransportDocument/referenceNumber</v>
      </c>
      <c r="C546" s="252" t="s">
        <v>3844</v>
      </c>
      <c r="D546" s="243">
        <f t="shared" ca="1" si="26"/>
        <v>168</v>
      </c>
      <c r="E546" s="243" t="s">
        <v>4859</v>
      </c>
      <c r="F546" s="258" t="s">
        <v>517</v>
      </c>
      <c r="G546" s="258" t="s">
        <v>4501</v>
      </c>
      <c r="H546" s="243" t="s">
        <v>5578</v>
      </c>
      <c r="I546" s="243" t="s">
        <v>7</v>
      </c>
      <c r="J546" s="243" t="s">
        <v>140</v>
      </c>
      <c r="K546" s="259" t="s">
        <v>5578</v>
      </c>
      <c r="L546" s="259" t="s">
        <v>544</v>
      </c>
      <c r="M546" s="260" t="s">
        <v>5578</v>
      </c>
      <c r="N546" s="252"/>
      <c r="O546" s="252"/>
      <c r="P546" s="253" t="s">
        <v>5578</v>
      </c>
      <c r="Q546" s="253"/>
    </row>
    <row r="547" spans="1:17" ht="30">
      <c r="A547" s="243" t="str">
        <f t="shared" si="24"/>
        <v>IE043PL</v>
      </c>
      <c r="B547" s="252" t="str">
        <f t="shared" si="25"/>
        <v>Consignment/HouseConsignment/AdditionalReference</v>
      </c>
      <c r="C547" s="252" t="s">
        <v>3845</v>
      </c>
      <c r="D547" s="243">
        <f t="shared" ca="1" si="26"/>
        <v>169</v>
      </c>
      <c r="E547" s="243" t="s">
        <v>4663</v>
      </c>
      <c r="F547" s="258" t="s">
        <v>6426</v>
      </c>
      <c r="G547" s="258" t="s">
        <v>4668</v>
      </c>
      <c r="H547" s="243" t="s">
        <v>224</v>
      </c>
      <c r="I547" s="243" t="s">
        <v>11</v>
      </c>
      <c r="J547" s="243" t="s">
        <v>5578</v>
      </c>
      <c r="K547" s="259" t="s">
        <v>5578</v>
      </c>
      <c r="L547" s="259" t="s">
        <v>521</v>
      </c>
      <c r="M547" s="260" t="s">
        <v>5578</v>
      </c>
      <c r="N547" s="252"/>
      <c r="O547" s="252"/>
      <c r="P547" s="252" t="s">
        <v>5578</v>
      </c>
      <c r="Q547" s="252"/>
    </row>
    <row r="548" spans="1:17" ht="30">
      <c r="A548" s="243" t="str">
        <f t="shared" si="24"/>
        <v>IE043PL</v>
      </c>
      <c r="B548" s="252" t="str">
        <f t="shared" si="25"/>
        <v>Consignment/HouseConsignment/AdditionalReference/sequenceNumber</v>
      </c>
      <c r="C548" s="252" t="s">
        <v>3846</v>
      </c>
      <c r="D548" s="243">
        <f t="shared" ca="1" si="26"/>
        <v>170</v>
      </c>
      <c r="E548" s="243" t="s">
        <v>1357</v>
      </c>
      <c r="F548" s="258" t="s">
        <v>6417</v>
      </c>
      <c r="G548" s="258" t="s">
        <v>6461</v>
      </c>
      <c r="H548" s="243" t="s">
        <v>5578</v>
      </c>
      <c r="I548" s="243" t="s">
        <v>7</v>
      </c>
      <c r="J548" s="243" t="s">
        <v>95</v>
      </c>
      <c r="K548" s="259" t="s">
        <v>5578</v>
      </c>
      <c r="L548" s="259" t="s">
        <v>96</v>
      </c>
      <c r="M548" s="260" t="s">
        <v>5578</v>
      </c>
      <c r="N548" s="252"/>
      <c r="O548" s="252"/>
      <c r="P548" s="253" t="s">
        <v>5578</v>
      </c>
      <c r="Q548" s="253"/>
    </row>
    <row r="549" spans="1:17">
      <c r="A549" s="243" t="str">
        <f t="shared" si="24"/>
        <v>IE043PL</v>
      </c>
      <c r="B549" s="252" t="str">
        <f t="shared" si="25"/>
        <v>Consignment/HouseConsignment/AdditionalReference/type</v>
      </c>
      <c r="C549" s="252" t="s">
        <v>3847</v>
      </c>
      <c r="D549" s="243">
        <f t="shared" ca="1" si="26"/>
        <v>171</v>
      </c>
      <c r="E549" s="243" t="s">
        <v>4667</v>
      </c>
      <c r="F549" s="258" t="s">
        <v>6430</v>
      </c>
      <c r="G549" s="258" t="s">
        <v>4509</v>
      </c>
      <c r="H549" s="243" t="s">
        <v>5578</v>
      </c>
      <c r="I549" s="243" t="s">
        <v>7</v>
      </c>
      <c r="J549" s="243" t="s">
        <v>514</v>
      </c>
      <c r="K549" s="259" t="s">
        <v>540</v>
      </c>
      <c r="L549" s="259" t="s">
        <v>541</v>
      </c>
      <c r="M549" s="260" t="s">
        <v>5578</v>
      </c>
      <c r="N549" s="252"/>
      <c r="O549" s="252"/>
      <c r="P549" s="253" t="s">
        <v>5578</v>
      </c>
      <c r="Q549" s="253"/>
    </row>
    <row r="550" spans="1:17" ht="30">
      <c r="A550" s="243" t="str">
        <f t="shared" si="24"/>
        <v>IE043PL</v>
      </c>
      <c r="B550" s="252" t="str">
        <f t="shared" si="25"/>
        <v>Consignment/HouseConsignment/AdditionalReference/referenceNumber</v>
      </c>
      <c r="C550" s="252" t="s">
        <v>3848</v>
      </c>
      <c r="D550" s="243">
        <f t="shared" ca="1" si="26"/>
        <v>172</v>
      </c>
      <c r="E550" s="243" t="s">
        <v>4664</v>
      </c>
      <c r="F550" s="258" t="s">
        <v>6428</v>
      </c>
      <c r="G550" s="258" t="s">
        <v>6429</v>
      </c>
      <c r="H550" s="243" t="s">
        <v>5578</v>
      </c>
      <c r="I550" s="243" t="s">
        <v>11</v>
      </c>
      <c r="J550" s="243" t="s">
        <v>140</v>
      </c>
      <c r="K550" s="259" t="s">
        <v>5578</v>
      </c>
      <c r="L550" s="259" t="s">
        <v>544</v>
      </c>
      <c r="M550" s="260" t="s">
        <v>5578</v>
      </c>
      <c r="N550" s="252"/>
      <c r="O550" s="252"/>
      <c r="P550" s="253" t="s">
        <v>5578</v>
      </c>
      <c r="Q550" s="253"/>
    </row>
    <row r="551" spans="1:17" ht="30">
      <c r="A551" s="243" t="str">
        <f t="shared" si="24"/>
        <v>IE043PL</v>
      </c>
      <c r="B551" s="252" t="str">
        <f t="shared" si="25"/>
        <v>Consignment/HouseConsignment/AdditionalInformation</v>
      </c>
      <c r="C551" s="252" t="s">
        <v>3849</v>
      </c>
      <c r="D551" s="243">
        <f t="shared" ca="1" si="26"/>
        <v>173</v>
      </c>
      <c r="E551" s="243" t="s">
        <v>4660</v>
      </c>
      <c r="F551" s="258" t="s">
        <v>726</v>
      </c>
      <c r="G551" s="258" t="s">
        <v>4665</v>
      </c>
      <c r="H551" s="243" t="s">
        <v>224</v>
      </c>
      <c r="I551" s="243" t="s">
        <v>11</v>
      </c>
      <c r="J551" s="243" t="s">
        <v>5578</v>
      </c>
      <c r="K551" s="259" t="s">
        <v>5578</v>
      </c>
      <c r="L551" s="259" t="s">
        <v>521</v>
      </c>
      <c r="M551" s="260" t="s">
        <v>5578</v>
      </c>
      <c r="N551" s="252"/>
      <c r="O551" s="252"/>
      <c r="P551" s="252" t="s">
        <v>5578</v>
      </c>
      <c r="Q551" s="252"/>
    </row>
    <row r="552" spans="1:17" ht="30">
      <c r="A552" s="243" t="str">
        <f t="shared" si="24"/>
        <v>IE043PL</v>
      </c>
      <c r="B552" s="252" t="str">
        <f t="shared" si="25"/>
        <v>Consignment/HouseConsignment/AdditionalInformation/sequenceNumber</v>
      </c>
      <c r="C552" s="252" t="s">
        <v>3850</v>
      </c>
      <c r="D552" s="243">
        <f t="shared" ca="1" si="26"/>
        <v>174</v>
      </c>
      <c r="E552" s="243" t="s">
        <v>1357</v>
      </c>
      <c r="F552" s="258" t="s">
        <v>6417</v>
      </c>
      <c r="G552" s="258" t="s">
        <v>6461</v>
      </c>
      <c r="H552" s="243" t="s">
        <v>5578</v>
      </c>
      <c r="I552" s="243" t="s">
        <v>7</v>
      </c>
      <c r="J552" s="243" t="s">
        <v>95</v>
      </c>
      <c r="K552" s="259" t="s">
        <v>5578</v>
      </c>
      <c r="L552" s="259" t="s">
        <v>96</v>
      </c>
      <c r="M552" s="260" t="s">
        <v>5578</v>
      </c>
      <c r="N552" s="252"/>
      <c r="O552" s="252"/>
      <c r="P552" s="253" t="s">
        <v>5578</v>
      </c>
      <c r="Q552" s="253"/>
    </row>
    <row r="553" spans="1:17" ht="30">
      <c r="A553" s="243" t="str">
        <f t="shared" si="24"/>
        <v>IE043PL</v>
      </c>
      <c r="B553" s="252" t="str">
        <f t="shared" si="25"/>
        <v>Consignment/HouseConsignment/AdditionalInformation/code</v>
      </c>
      <c r="C553" s="252" t="s">
        <v>3851</v>
      </c>
      <c r="D553" s="243">
        <f t="shared" ca="1" si="26"/>
        <v>175</v>
      </c>
      <c r="E553" s="243" t="s">
        <v>4661</v>
      </c>
      <c r="F553" s="258" t="s">
        <v>549</v>
      </c>
      <c r="G553" s="258" t="s">
        <v>4508</v>
      </c>
      <c r="H553" s="243" t="s">
        <v>5578</v>
      </c>
      <c r="I553" s="243" t="s">
        <v>7</v>
      </c>
      <c r="J553" s="243" t="s">
        <v>550</v>
      </c>
      <c r="K553" s="259" t="s">
        <v>551</v>
      </c>
      <c r="L553" s="259" t="s">
        <v>729</v>
      </c>
      <c r="M553" s="260" t="s">
        <v>5578</v>
      </c>
      <c r="N553" s="252"/>
      <c r="O553" s="252"/>
      <c r="P553" s="253" t="s">
        <v>5578</v>
      </c>
      <c r="Q553" s="253"/>
    </row>
    <row r="554" spans="1:17">
      <c r="A554" s="243" t="str">
        <f t="shared" si="24"/>
        <v>IE043PL</v>
      </c>
      <c r="B554" s="252" t="str">
        <f t="shared" si="25"/>
        <v>Consignment/HouseConsignment/AdditionalInformation/text</v>
      </c>
      <c r="C554" s="252" t="s">
        <v>3852</v>
      </c>
      <c r="D554" s="243">
        <f t="shared" ca="1" si="26"/>
        <v>176</v>
      </c>
      <c r="E554" s="243" t="s">
        <v>4662</v>
      </c>
      <c r="F554" s="258" t="s">
        <v>554</v>
      </c>
      <c r="G554" s="258" t="s">
        <v>4507</v>
      </c>
      <c r="H554" s="243" t="s">
        <v>5578</v>
      </c>
      <c r="I554" s="243" t="s">
        <v>11</v>
      </c>
      <c r="J554" s="243" t="s">
        <v>555</v>
      </c>
      <c r="K554" s="259" t="s">
        <v>5578</v>
      </c>
      <c r="L554" s="259" t="s">
        <v>5578</v>
      </c>
      <c r="M554" s="260" t="s">
        <v>5578</v>
      </c>
      <c r="N554" s="252"/>
      <c r="O554" s="252"/>
      <c r="P554" s="253" t="s">
        <v>5578</v>
      </c>
      <c r="Q554" s="253"/>
    </row>
    <row r="555" spans="1:17">
      <c r="A555" s="243" t="str">
        <f t="shared" si="24"/>
        <v>IE043PL</v>
      </c>
      <c r="B555" s="252" t="str">
        <f t="shared" si="25"/>
        <v>Consignment/HouseConsignment/ConsignmentItem</v>
      </c>
      <c r="C555" s="252" t="s">
        <v>3853</v>
      </c>
      <c r="D555" s="243">
        <f t="shared" ca="1" si="26"/>
        <v>177</v>
      </c>
      <c r="E555" s="243" t="s">
        <v>1357</v>
      </c>
      <c r="F555" s="258" t="s">
        <v>735</v>
      </c>
      <c r="G555" s="258" t="s">
        <v>4778</v>
      </c>
      <c r="H555" s="243" t="s">
        <v>736</v>
      </c>
      <c r="I555" s="243" t="s">
        <v>7</v>
      </c>
      <c r="J555" s="243" t="s">
        <v>5578</v>
      </c>
      <c r="K555" s="259" t="s">
        <v>5578</v>
      </c>
      <c r="L555" s="259" t="s">
        <v>5578</v>
      </c>
      <c r="M555" s="260" t="s">
        <v>4323</v>
      </c>
      <c r="N555" s="252" t="s">
        <v>6259</v>
      </c>
      <c r="O555" s="252" t="s">
        <v>6260</v>
      </c>
      <c r="P555" s="252" t="s">
        <v>5578</v>
      </c>
      <c r="Q555" s="252"/>
    </row>
    <row r="556" spans="1:17" ht="30">
      <c r="A556" s="243" t="str">
        <f t="shared" si="24"/>
        <v>IE043PL</v>
      </c>
      <c r="B556" s="252" t="str">
        <f t="shared" si="25"/>
        <v>Consignment/HouseConsignment/ConsignmentItem/goodsItemNumber</v>
      </c>
      <c r="C556" s="252" t="s">
        <v>3854</v>
      </c>
      <c r="D556" s="243">
        <f t="shared" ca="1" si="26"/>
        <v>178</v>
      </c>
      <c r="E556" s="243" t="s">
        <v>4782</v>
      </c>
      <c r="F556" s="258" t="s">
        <v>6420</v>
      </c>
      <c r="G556" s="258" t="s">
        <v>4913</v>
      </c>
      <c r="H556" s="243" t="s">
        <v>5578</v>
      </c>
      <c r="I556" s="243" t="s">
        <v>7</v>
      </c>
      <c r="J556" s="243" t="s">
        <v>95</v>
      </c>
      <c r="K556" s="259" t="s">
        <v>5578</v>
      </c>
      <c r="L556" s="259" t="s">
        <v>2382</v>
      </c>
      <c r="M556" s="260" t="s">
        <v>4323</v>
      </c>
      <c r="N556" s="252" t="s">
        <v>6271</v>
      </c>
      <c r="O556" s="252" t="s">
        <v>6272</v>
      </c>
      <c r="P556" s="253" t="s">
        <v>5578</v>
      </c>
      <c r="Q556" s="253"/>
    </row>
    <row r="557" spans="1:17" ht="30">
      <c r="A557" s="243" t="str">
        <f t="shared" ref="A557:A615" si="27">MID(C557,2,IFERROR(FIND("#",SUBSTITUTE(C557,"/","#",2),1)-2,LEN(C557)-1))</f>
        <v>IE043PL</v>
      </c>
      <c r="B557" s="252" t="str">
        <f t="shared" ref="B557:B615" si="28">IF(LEN(C557)-LEN(SUBSTITUTE(C557,"/",""))&gt;3,RIGHT(C557,LEN(C557)-FIND("#",SUBSTITUTE(C557,"/","#",3),1)),RIGHT(C557,LEN(C557)-FIND("#",SUBSTITUTE(C557,"/","#",LEN(C557)-LEN(SUBSTITUTE(C557,"/",""))),1)))</f>
        <v>Consignment/HouseConsignment/ConsignmentItem/declarationGoodsItemNumber</v>
      </c>
      <c r="C557" s="252" t="s">
        <v>3855</v>
      </c>
      <c r="D557" s="243">
        <f t="shared" ref="D557:D615" ca="1" si="29">IF(VLOOKUP($C557,INDIRECT($A557&amp;"!A:B"),2,0)="","",VLOOKUP($C557,INDIRECT($A557&amp;"!A:B"),2,0))</f>
        <v>179</v>
      </c>
      <c r="E557" s="243" t="s">
        <v>4781</v>
      </c>
      <c r="F557" s="258" t="s">
        <v>6424</v>
      </c>
      <c r="G557" s="258" t="s">
        <v>4912</v>
      </c>
      <c r="H557" s="243" t="s">
        <v>5578</v>
      </c>
      <c r="I557" s="243" t="s">
        <v>7</v>
      </c>
      <c r="J557" s="243" t="s">
        <v>95</v>
      </c>
      <c r="K557" s="259" t="s">
        <v>5578</v>
      </c>
      <c r="L557" s="259" t="s">
        <v>741</v>
      </c>
      <c r="M557" s="260" t="s">
        <v>5578</v>
      </c>
      <c r="N557" s="252"/>
      <c r="O557" s="252"/>
      <c r="P557" s="253" t="s">
        <v>5578</v>
      </c>
      <c r="Q557" s="253"/>
    </row>
    <row r="558" spans="1:17" ht="45">
      <c r="A558" s="243" t="str">
        <f t="shared" si="27"/>
        <v>IE043PL</v>
      </c>
      <c r="B558" s="252" t="str">
        <f t="shared" si="28"/>
        <v>Consignment/HouseConsignment/ConsignmentItem/declarationType</v>
      </c>
      <c r="C558" s="252" t="s">
        <v>3856</v>
      </c>
      <c r="D558" s="243">
        <f t="shared" ca="1" si="29"/>
        <v>180</v>
      </c>
      <c r="E558" s="261" t="s">
        <v>4523</v>
      </c>
      <c r="F558" s="258" t="s">
        <v>743</v>
      </c>
      <c r="G558" s="258" t="s">
        <v>4366</v>
      </c>
      <c r="H558" s="243" t="s">
        <v>5578</v>
      </c>
      <c r="I558" s="243" t="s">
        <v>15</v>
      </c>
      <c r="J558" s="243" t="s">
        <v>58</v>
      </c>
      <c r="K558" s="259" t="s">
        <v>744</v>
      </c>
      <c r="L558" s="259" t="s">
        <v>3548</v>
      </c>
      <c r="M558" s="260" t="s">
        <v>5578</v>
      </c>
      <c r="N558" s="252"/>
      <c r="O558" s="252"/>
      <c r="P558" s="253" t="s">
        <v>5578</v>
      </c>
      <c r="Q558" s="253"/>
    </row>
    <row r="559" spans="1:17" ht="30">
      <c r="A559" s="243" t="str">
        <f t="shared" si="27"/>
        <v>IE043PL</v>
      </c>
      <c r="B559" s="252" t="str">
        <f t="shared" si="28"/>
        <v>Consignment/HouseConsignment/ConsignmentItem/countryOfDestination</v>
      </c>
      <c r="C559" s="252" t="s">
        <v>3857</v>
      </c>
      <c r="D559" s="243">
        <f t="shared" ca="1" si="29"/>
        <v>181</v>
      </c>
      <c r="E559" s="243" t="s">
        <v>4753</v>
      </c>
      <c r="F559" s="258" t="s">
        <v>245</v>
      </c>
      <c r="G559" s="258" t="s">
        <v>4442</v>
      </c>
      <c r="H559" s="243" t="s">
        <v>5578</v>
      </c>
      <c r="I559" s="243" t="s">
        <v>15</v>
      </c>
      <c r="J559" s="243" t="s">
        <v>83</v>
      </c>
      <c r="K559" s="259" t="s">
        <v>202</v>
      </c>
      <c r="L559" s="259" t="s">
        <v>246</v>
      </c>
      <c r="M559" s="260" t="s">
        <v>5578</v>
      </c>
      <c r="N559" s="252"/>
      <c r="O559" s="252"/>
      <c r="P559" s="253" t="s">
        <v>5578</v>
      </c>
      <c r="Q559" s="253"/>
    </row>
    <row r="560" spans="1:17" ht="45">
      <c r="A560" s="243" t="str">
        <f t="shared" si="27"/>
        <v>IE043PL</v>
      </c>
      <c r="B560" s="252" t="str">
        <f t="shared" si="28"/>
        <v>Consignment/HouseConsignment/ConsignmentItem/referenceNumberUCR</v>
      </c>
      <c r="C560" s="252" t="s">
        <v>3858</v>
      </c>
      <c r="D560" s="243">
        <f t="shared" ca="1" si="29"/>
        <v>182</v>
      </c>
      <c r="E560" s="243" t="s">
        <v>4915</v>
      </c>
      <c r="F560" s="258" t="s">
        <v>259</v>
      </c>
      <c r="G560" s="258" t="s">
        <v>4446</v>
      </c>
      <c r="H560" s="243" t="s">
        <v>5578</v>
      </c>
      <c r="I560" s="243" t="s">
        <v>15</v>
      </c>
      <c r="J560" s="243" t="s">
        <v>140</v>
      </c>
      <c r="K560" s="259" t="s">
        <v>5578</v>
      </c>
      <c r="L560" s="259" t="s">
        <v>3925</v>
      </c>
      <c r="M560" s="260" t="s">
        <v>4323</v>
      </c>
      <c r="N560" s="252" t="s">
        <v>6257</v>
      </c>
      <c r="O560" s="252" t="s">
        <v>6258</v>
      </c>
      <c r="P560" s="253" t="s">
        <v>5326</v>
      </c>
      <c r="Q560" s="253" t="s">
        <v>5327</v>
      </c>
    </row>
    <row r="561" spans="1:17" ht="30">
      <c r="A561" s="243" t="str">
        <f t="shared" si="27"/>
        <v>IE043PL</v>
      </c>
      <c r="B561" s="252" t="str">
        <f t="shared" si="28"/>
        <v>Consignment/HouseConsignment/ConsignmentItem/Consignee</v>
      </c>
      <c r="C561" s="252" t="s">
        <v>3859</v>
      </c>
      <c r="D561" s="243">
        <f t="shared" ca="1" si="29"/>
        <v>183</v>
      </c>
      <c r="E561" s="243" t="s">
        <v>4690</v>
      </c>
      <c r="F561" s="258" t="s">
        <v>600</v>
      </c>
      <c r="G561" s="258" t="s">
        <v>4515</v>
      </c>
      <c r="H561" s="243" t="s">
        <v>14</v>
      </c>
      <c r="I561" s="243" t="s">
        <v>11</v>
      </c>
      <c r="J561" s="243" t="s">
        <v>5578</v>
      </c>
      <c r="K561" s="259" t="s">
        <v>5578</v>
      </c>
      <c r="L561" s="259" t="s">
        <v>3913</v>
      </c>
      <c r="M561" s="260" t="s">
        <v>4323</v>
      </c>
      <c r="N561" s="252" t="s">
        <v>6263</v>
      </c>
      <c r="O561" s="252" t="s">
        <v>6264</v>
      </c>
      <c r="P561" s="252" t="s">
        <v>5578</v>
      </c>
      <c r="Q561" s="252"/>
    </row>
    <row r="562" spans="1:17" ht="30">
      <c r="A562" s="243" t="str">
        <f t="shared" si="27"/>
        <v>IE043PL</v>
      </c>
      <c r="B562" s="252" t="str">
        <f t="shared" si="28"/>
        <v>Consignment/HouseConsignment/ConsignmentItem/Consignee/identificationNumber</v>
      </c>
      <c r="C562" s="252" t="s">
        <v>3860</v>
      </c>
      <c r="D562" s="243">
        <f t="shared" ca="1" si="29"/>
        <v>184</v>
      </c>
      <c r="E562" s="243" t="s">
        <v>4692</v>
      </c>
      <c r="F562" s="258" t="s">
        <v>543</v>
      </c>
      <c r="G562" s="258" t="s">
        <v>6466</v>
      </c>
      <c r="H562" s="243" t="s">
        <v>5578</v>
      </c>
      <c r="I562" s="243" t="s">
        <v>11</v>
      </c>
      <c r="J562" s="243" t="s">
        <v>135</v>
      </c>
      <c r="K562" s="259" t="s">
        <v>5578</v>
      </c>
      <c r="L562" s="259" t="s">
        <v>321</v>
      </c>
      <c r="M562" s="260" t="s">
        <v>5578</v>
      </c>
      <c r="N562" s="252"/>
      <c r="O562" s="252"/>
      <c r="P562" s="253" t="s">
        <v>5578</v>
      </c>
      <c r="Q562" s="253"/>
    </row>
    <row r="563" spans="1:17" ht="30">
      <c r="A563" s="243" t="str">
        <f t="shared" si="27"/>
        <v>IE043PL</v>
      </c>
      <c r="B563" s="252" t="str">
        <f t="shared" si="28"/>
        <v>Consignment/HouseConsignment/ConsignmentItem/Consignee/name</v>
      </c>
      <c r="C563" s="252" t="s">
        <v>3861</v>
      </c>
      <c r="D563" s="243">
        <f t="shared" ca="1" si="29"/>
        <v>185</v>
      </c>
      <c r="E563" s="243" t="s">
        <v>4691</v>
      </c>
      <c r="F563" s="258" t="s">
        <v>6459</v>
      </c>
      <c r="G563" s="258" t="s">
        <v>6460</v>
      </c>
      <c r="H563" s="243" t="s">
        <v>5578</v>
      </c>
      <c r="I563" s="243" t="s">
        <v>11</v>
      </c>
      <c r="J563" s="243" t="s">
        <v>140</v>
      </c>
      <c r="K563" s="259" t="s">
        <v>5578</v>
      </c>
      <c r="L563" s="259" t="s">
        <v>5578</v>
      </c>
      <c r="M563" s="260" t="s">
        <v>5578</v>
      </c>
      <c r="N563" s="252"/>
      <c r="O563" s="252"/>
      <c r="P563" s="253" t="s">
        <v>5578</v>
      </c>
      <c r="Q563" s="253"/>
    </row>
    <row r="564" spans="1:17" ht="30">
      <c r="A564" s="243" t="str">
        <f t="shared" si="27"/>
        <v>IE043PL</v>
      </c>
      <c r="B564" s="252" t="str">
        <f t="shared" si="28"/>
        <v>Consignment/HouseConsignment/ConsignmentItem/Consignee/Address</v>
      </c>
      <c r="C564" s="252" t="s">
        <v>3862</v>
      </c>
      <c r="D564" s="243">
        <f t="shared" ca="1" si="29"/>
        <v>186</v>
      </c>
      <c r="E564" s="243" t="s">
        <v>4694</v>
      </c>
      <c r="F564" s="258" t="s">
        <v>4521</v>
      </c>
      <c r="G564" s="258" t="s">
        <v>6454</v>
      </c>
      <c r="H564" s="243" t="s">
        <v>14</v>
      </c>
      <c r="I564" s="243" t="s">
        <v>11</v>
      </c>
      <c r="J564" s="243" t="s">
        <v>5578</v>
      </c>
      <c r="K564" s="259" t="s">
        <v>5578</v>
      </c>
      <c r="L564" s="259" t="s">
        <v>3914</v>
      </c>
      <c r="M564" s="260" t="s">
        <v>4323</v>
      </c>
      <c r="N564" s="252" t="s">
        <v>6263</v>
      </c>
      <c r="O564" s="252" t="s">
        <v>6264</v>
      </c>
      <c r="P564" s="252" t="s">
        <v>5215</v>
      </c>
      <c r="Q564" s="252" t="s">
        <v>6767</v>
      </c>
    </row>
    <row r="565" spans="1:17" ht="30">
      <c r="A565" s="243" t="str">
        <f t="shared" si="27"/>
        <v>IE043PL</v>
      </c>
      <c r="B565" s="252" t="str">
        <f t="shared" si="28"/>
        <v>Consignment/HouseConsignment/ConsignmentItem/Consignee/Address/streetAndNumber</v>
      </c>
      <c r="C565" s="252" t="s">
        <v>3863</v>
      </c>
      <c r="D565" s="243">
        <f t="shared" ca="1" si="29"/>
        <v>187</v>
      </c>
      <c r="E565" s="243" t="s">
        <v>4695</v>
      </c>
      <c r="F565" s="258" t="s">
        <v>1404</v>
      </c>
      <c r="G565" s="258" t="s">
        <v>4416</v>
      </c>
      <c r="H565" s="243" t="s">
        <v>5578</v>
      </c>
      <c r="I565" s="243" t="s">
        <v>7</v>
      </c>
      <c r="J565" s="243" t="s">
        <v>140</v>
      </c>
      <c r="K565" s="259" t="s">
        <v>5578</v>
      </c>
      <c r="L565" s="259" t="s">
        <v>5578</v>
      </c>
      <c r="M565" s="260" t="s">
        <v>5578</v>
      </c>
      <c r="N565" s="252"/>
      <c r="O565" s="252"/>
      <c r="P565" s="253" t="s">
        <v>5578</v>
      </c>
      <c r="Q565" s="253"/>
    </row>
    <row r="566" spans="1:17" ht="30">
      <c r="A566" s="243" t="str">
        <f t="shared" si="27"/>
        <v>IE043PL</v>
      </c>
      <c r="B566" s="252" t="str">
        <f t="shared" si="28"/>
        <v>Consignment/HouseConsignment/ConsignmentItem/Consignee/Address/postcode</v>
      </c>
      <c r="C566" s="252" t="s">
        <v>3864</v>
      </c>
      <c r="D566" s="243">
        <f t="shared" ca="1" si="29"/>
        <v>188</v>
      </c>
      <c r="E566" s="243" t="s">
        <v>4702</v>
      </c>
      <c r="F566" s="258" t="s">
        <v>1406</v>
      </c>
      <c r="G566" s="258" t="s">
        <v>4426</v>
      </c>
      <c r="H566" s="243" t="s">
        <v>5578</v>
      </c>
      <c r="I566" s="243" t="s">
        <v>11</v>
      </c>
      <c r="J566" s="243" t="s">
        <v>135</v>
      </c>
      <c r="K566" s="259" t="s">
        <v>5578</v>
      </c>
      <c r="L566" s="259" t="s">
        <v>5578</v>
      </c>
      <c r="M566" s="260" t="s">
        <v>4323</v>
      </c>
      <c r="N566" s="252" t="s">
        <v>6263</v>
      </c>
      <c r="O566" s="252" t="s">
        <v>6264</v>
      </c>
      <c r="P566" s="253" t="s">
        <v>5578</v>
      </c>
      <c r="Q566" s="253"/>
    </row>
    <row r="567" spans="1:17" ht="30">
      <c r="A567" s="243" t="str">
        <f t="shared" si="27"/>
        <v>IE043PL</v>
      </c>
      <c r="B567" s="252" t="str">
        <f t="shared" si="28"/>
        <v>Consignment/HouseConsignment/ConsignmentItem/Consignee/Address/city</v>
      </c>
      <c r="C567" s="252" t="s">
        <v>3865</v>
      </c>
      <c r="D567" s="243">
        <f t="shared" ca="1" si="29"/>
        <v>189</v>
      </c>
      <c r="E567" s="243" t="s">
        <v>4703</v>
      </c>
      <c r="F567" s="258" t="s">
        <v>1408</v>
      </c>
      <c r="G567" s="258" t="s">
        <v>4418</v>
      </c>
      <c r="H567" s="243" t="s">
        <v>5578</v>
      </c>
      <c r="I567" s="243" t="s">
        <v>7</v>
      </c>
      <c r="J567" s="243" t="s">
        <v>36</v>
      </c>
      <c r="K567" s="259" t="s">
        <v>5578</v>
      </c>
      <c r="L567" s="259" t="s">
        <v>5578</v>
      </c>
      <c r="M567" s="260" t="s">
        <v>5578</v>
      </c>
      <c r="N567" s="252"/>
      <c r="O567" s="252"/>
      <c r="P567" s="253" t="s">
        <v>5578</v>
      </c>
      <c r="Q567" s="253"/>
    </row>
    <row r="568" spans="1:17" ht="30">
      <c r="A568" s="243" t="str">
        <f t="shared" si="27"/>
        <v>IE043PL</v>
      </c>
      <c r="B568" s="252" t="str">
        <f t="shared" si="28"/>
        <v>Consignment/HouseConsignment/ConsignmentItem/Consignee/Address/country</v>
      </c>
      <c r="C568" s="252" t="s">
        <v>3866</v>
      </c>
      <c r="D568" s="243">
        <f t="shared" ca="1" si="29"/>
        <v>190</v>
      </c>
      <c r="E568" s="243" t="s">
        <v>4701</v>
      </c>
      <c r="F568" s="258" t="s">
        <v>1410</v>
      </c>
      <c r="G568" s="258" t="s">
        <v>4415</v>
      </c>
      <c r="H568" s="243" t="s">
        <v>5578</v>
      </c>
      <c r="I568" s="243" t="s">
        <v>7</v>
      </c>
      <c r="J568" s="243" t="s">
        <v>83</v>
      </c>
      <c r="K568" s="259" t="s">
        <v>2442</v>
      </c>
      <c r="L568" s="259" t="s">
        <v>5578</v>
      </c>
      <c r="M568" s="260"/>
      <c r="N568" s="252"/>
      <c r="O568" s="252"/>
      <c r="P568" s="253" t="s">
        <v>5221</v>
      </c>
      <c r="Q568" s="253" t="s">
        <v>5341</v>
      </c>
    </row>
    <row r="569" spans="1:17">
      <c r="A569" s="243" t="str">
        <f t="shared" si="27"/>
        <v>IE043PL</v>
      </c>
      <c r="B569" s="252" t="str">
        <f t="shared" si="28"/>
        <v>Consignment/HouseConsignment/ConsignmentItem/Commodity</v>
      </c>
      <c r="C569" s="252" t="s">
        <v>3867</v>
      </c>
      <c r="D569" s="243">
        <f t="shared" ca="1" si="29"/>
        <v>191</v>
      </c>
      <c r="E569" s="243" t="s">
        <v>1357</v>
      </c>
      <c r="F569" s="258" t="s">
        <v>761</v>
      </c>
      <c r="G569" s="258" t="s">
        <v>4729</v>
      </c>
      <c r="H569" s="243">
        <v>1</v>
      </c>
      <c r="I569" s="243" t="s">
        <v>7</v>
      </c>
      <c r="J569" s="243" t="s">
        <v>5578</v>
      </c>
      <c r="K569" s="259" t="s">
        <v>5578</v>
      </c>
      <c r="L569" s="259" t="s">
        <v>5578</v>
      </c>
      <c r="M569" s="260" t="s">
        <v>5578</v>
      </c>
      <c r="N569" s="252"/>
      <c r="O569" s="252"/>
      <c r="P569" s="252" t="s">
        <v>5578</v>
      </c>
      <c r="Q569" s="252"/>
    </row>
    <row r="570" spans="1:17" ht="30">
      <c r="A570" s="243" t="str">
        <f t="shared" si="27"/>
        <v>IE043PL</v>
      </c>
      <c r="B570" s="252" t="str">
        <f t="shared" si="28"/>
        <v>Consignment/HouseConsignment/ConsignmentItem/Commodity/descriptionOfGoods</v>
      </c>
      <c r="C570" s="252" t="s">
        <v>3868</v>
      </c>
      <c r="D570" s="243">
        <f t="shared" ca="1" si="29"/>
        <v>192</v>
      </c>
      <c r="E570" s="243" t="s">
        <v>4715</v>
      </c>
      <c r="F570" s="258" t="s">
        <v>763</v>
      </c>
      <c r="G570" s="258" t="s">
        <v>4720</v>
      </c>
      <c r="H570" s="243" t="s">
        <v>5578</v>
      </c>
      <c r="I570" s="243" t="s">
        <v>7</v>
      </c>
      <c r="J570" s="243" t="s">
        <v>555</v>
      </c>
      <c r="K570" s="259" t="s">
        <v>5578</v>
      </c>
      <c r="L570" s="259" t="s">
        <v>5578</v>
      </c>
      <c r="M570" s="260" t="s">
        <v>5578</v>
      </c>
      <c r="N570" s="252"/>
      <c r="O570" s="252"/>
      <c r="P570" s="253" t="s">
        <v>5578</v>
      </c>
      <c r="Q570" s="253"/>
    </row>
    <row r="571" spans="1:17" ht="45">
      <c r="A571" s="243" t="str">
        <f t="shared" si="27"/>
        <v>IE043PL</v>
      </c>
      <c r="B571" s="252" t="str">
        <f t="shared" si="28"/>
        <v>Consignment/HouseConsignment/ConsignmentItem/Commodity/cusCode</v>
      </c>
      <c r="C571" s="252" t="s">
        <v>3869</v>
      </c>
      <c r="D571" s="243">
        <f t="shared" ca="1" si="29"/>
        <v>193</v>
      </c>
      <c r="E571" s="243" t="s">
        <v>4712</v>
      </c>
      <c r="F571" s="258" t="s">
        <v>765</v>
      </c>
      <c r="G571" s="258" t="s">
        <v>4725</v>
      </c>
      <c r="H571" s="243" t="s">
        <v>5578</v>
      </c>
      <c r="I571" s="243" t="s">
        <v>11</v>
      </c>
      <c r="J571" s="243" t="s">
        <v>766</v>
      </c>
      <c r="K571" s="259" t="s">
        <v>767</v>
      </c>
      <c r="L571" s="259" t="s">
        <v>5578</v>
      </c>
      <c r="M571" s="260" t="s">
        <v>5578</v>
      </c>
      <c r="N571" s="252"/>
      <c r="O571" s="252"/>
      <c r="P571" s="253" t="s">
        <v>5578</v>
      </c>
      <c r="Q571" s="253"/>
    </row>
    <row r="572" spans="1:17" ht="30">
      <c r="A572" s="243" t="str">
        <f t="shared" si="27"/>
        <v>IE043PL</v>
      </c>
      <c r="B572" s="252" t="str">
        <f t="shared" si="28"/>
        <v>Consignment/HouseConsignment/ConsignmentItem/Commodity/CommodityCode</v>
      </c>
      <c r="C572" s="252" t="s">
        <v>3870</v>
      </c>
      <c r="D572" s="243">
        <f t="shared" ca="1" si="29"/>
        <v>194</v>
      </c>
      <c r="E572" s="243" t="s">
        <v>4709</v>
      </c>
      <c r="F572" s="258" t="s">
        <v>770</v>
      </c>
      <c r="G572" s="258" t="s">
        <v>4728</v>
      </c>
      <c r="H572" s="243" t="s">
        <v>14</v>
      </c>
      <c r="I572" s="243" t="s">
        <v>15</v>
      </c>
      <c r="J572" s="243" t="s">
        <v>5578</v>
      </c>
      <c r="K572" s="259" t="s">
        <v>5578</v>
      </c>
      <c r="L572" s="259" t="s">
        <v>3915</v>
      </c>
      <c r="M572" s="260" t="s">
        <v>5578</v>
      </c>
      <c r="N572" s="252"/>
      <c r="O572" s="252"/>
      <c r="P572" s="252" t="s">
        <v>5214</v>
      </c>
      <c r="Q572" s="252" t="s">
        <v>5339</v>
      </c>
    </row>
    <row r="573" spans="1:17" ht="30">
      <c r="A573" s="243" t="str">
        <f t="shared" si="27"/>
        <v>IE043PL</v>
      </c>
      <c r="B573" s="252" t="str">
        <f t="shared" si="28"/>
        <v>Consignment/HouseConsignment/ConsignmentItem/Commodity/CommodityCode/harmonizedSystemSubHeadingCode</v>
      </c>
      <c r="C573" s="252" t="s">
        <v>3871</v>
      </c>
      <c r="D573" s="243">
        <f t="shared" ca="1" si="29"/>
        <v>195</v>
      </c>
      <c r="E573" s="243" t="s">
        <v>4711</v>
      </c>
      <c r="F573" s="258" t="s">
        <v>773</v>
      </c>
      <c r="G573" s="258" t="s">
        <v>4727</v>
      </c>
      <c r="H573" s="243" t="s">
        <v>5578</v>
      </c>
      <c r="I573" s="243" t="s">
        <v>7</v>
      </c>
      <c r="J573" s="243" t="s">
        <v>49</v>
      </c>
      <c r="K573" s="259" t="s">
        <v>217</v>
      </c>
      <c r="L573" s="259" t="s">
        <v>5578</v>
      </c>
      <c r="M573" s="260" t="s">
        <v>5578</v>
      </c>
      <c r="N573" s="252"/>
      <c r="O573" s="252"/>
      <c r="P573" s="253" t="s">
        <v>5578</v>
      </c>
      <c r="Q573" s="253"/>
    </row>
    <row r="574" spans="1:17" ht="30">
      <c r="A574" s="243" t="str">
        <f t="shared" si="27"/>
        <v>IE043PL</v>
      </c>
      <c r="B574" s="252" t="str">
        <f t="shared" si="28"/>
        <v>Consignment/HouseConsignment/ConsignmentItem/Commodity/CommodityCode/combinedNomenclatureCode</v>
      </c>
      <c r="C574" s="252" t="s">
        <v>3872</v>
      </c>
      <c r="D574" s="243">
        <f t="shared" ca="1" si="29"/>
        <v>196</v>
      </c>
      <c r="E574" s="243" t="s">
        <v>4710</v>
      </c>
      <c r="F574" s="258" t="s">
        <v>775</v>
      </c>
      <c r="G574" s="258" t="s">
        <v>4726</v>
      </c>
      <c r="H574" s="243" t="s">
        <v>5578</v>
      </c>
      <c r="I574" s="243" t="s">
        <v>11</v>
      </c>
      <c r="J574" s="243" t="s">
        <v>776</v>
      </c>
      <c r="K574" s="259" t="s">
        <v>5578</v>
      </c>
      <c r="L574" s="259" t="s">
        <v>1786</v>
      </c>
      <c r="M574" s="260" t="s">
        <v>5578</v>
      </c>
      <c r="N574" s="252"/>
      <c r="O574" s="252"/>
      <c r="P574" s="253" t="s">
        <v>5578</v>
      </c>
      <c r="Q574" s="253"/>
    </row>
    <row r="575" spans="1:17" ht="30">
      <c r="A575" s="243" t="str">
        <f t="shared" si="27"/>
        <v>IE043PL</v>
      </c>
      <c r="B575" s="252" t="str">
        <f t="shared" si="28"/>
        <v>Consignment/HouseConsignment/ConsignmentItem/Commodity/DangerousGoods</v>
      </c>
      <c r="C575" s="252" t="s">
        <v>3873</v>
      </c>
      <c r="D575" s="243">
        <f t="shared" ca="1" si="29"/>
        <v>197</v>
      </c>
      <c r="E575" s="243" t="s">
        <v>4713</v>
      </c>
      <c r="F575" s="258" t="s">
        <v>778</v>
      </c>
      <c r="G575" s="258" t="s">
        <v>4730</v>
      </c>
      <c r="H575" s="243" t="s">
        <v>224</v>
      </c>
      <c r="I575" s="243" t="s">
        <v>11</v>
      </c>
      <c r="J575" s="243" t="s">
        <v>5578</v>
      </c>
      <c r="K575" s="259" t="s">
        <v>5578</v>
      </c>
      <c r="L575" s="259" t="s">
        <v>779</v>
      </c>
      <c r="M575" s="260" t="s">
        <v>4323</v>
      </c>
      <c r="N575" s="252" t="s">
        <v>6271</v>
      </c>
      <c r="O575" s="252" t="s">
        <v>6272</v>
      </c>
      <c r="P575" s="252"/>
      <c r="Q575" s="252"/>
    </row>
    <row r="576" spans="1:17" ht="30">
      <c r="A576" s="243" t="str">
        <f t="shared" si="27"/>
        <v>IE043PL</v>
      </c>
      <c r="B576" s="252" t="str">
        <f t="shared" si="28"/>
        <v>Consignment/HouseConsignment/ConsignmentItem/Commodity/DangerousGoods/sequenceNumber</v>
      </c>
      <c r="C576" s="252" t="s">
        <v>3874</v>
      </c>
      <c r="D576" s="243">
        <f t="shared" ca="1" si="29"/>
        <v>198</v>
      </c>
      <c r="E576" s="243" t="s">
        <v>1357</v>
      </c>
      <c r="F576" s="258" t="s">
        <v>6417</v>
      </c>
      <c r="G576" s="258" t="s">
        <v>6461</v>
      </c>
      <c r="H576" s="243" t="s">
        <v>5578</v>
      </c>
      <c r="I576" s="243" t="s">
        <v>7</v>
      </c>
      <c r="J576" s="243" t="s">
        <v>95</v>
      </c>
      <c r="K576" s="259" t="s">
        <v>5578</v>
      </c>
      <c r="L576" s="259" t="s">
        <v>96</v>
      </c>
      <c r="M576" s="260" t="s">
        <v>5578</v>
      </c>
      <c r="N576" s="252"/>
      <c r="O576" s="252"/>
      <c r="P576" s="253" t="s">
        <v>5578</v>
      </c>
      <c r="Q576" s="253"/>
    </row>
    <row r="577" spans="1:17" ht="30">
      <c r="A577" s="243" t="str">
        <f t="shared" si="27"/>
        <v>IE043PL</v>
      </c>
      <c r="B577" s="252" t="str">
        <f t="shared" si="28"/>
        <v>Consignment/HouseConsignment/ConsignmentItem/Commodity/DangerousGoods/UNNumber</v>
      </c>
      <c r="C577" s="252" t="s">
        <v>3875</v>
      </c>
      <c r="D577" s="243">
        <f t="shared" ca="1" si="29"/>
        <v>199</v>
      </c>
      <c r="E577" s="243" t="s">
        <v>4714</v>
      </c>
      <c r="F577" s="258" t="s">
        <v>782</v>
      </c>
      <c r="G577" s="258" t="s">
        <v>4719</v>
      </c>
      <c r="H577" s="243" t="s">
        <v>5578</v>
      </c>
      <c r="I577" s="243" t="s">
        <v>7</v>
      </c>
      <c r="J577" s="243" t="s">
        <v>514</v>
      </c>
      <c r="K577" s="259" t="s">
        <v>783</v>
      </c>
      <c r="L577" s="259" t="s">
        <v>5578</v>
      </c>
      <c r="M577" s="260" t="s">
        <v>5578</v>
      </c>
      <c r="N577" s="252"/>
      <c r="O577" s="252"/>
      <c r="P577" s="253" t="s">
        <v>5578</v>
      </c>
      <c r="Q577" s="253"/>
    </row>
    <row r="578" spans="1:17" ht="30">
      <c r="A578" s="243" t="str">
        <f t="shared" si="27"/>
        <v>IE043PL</v>
      </c>
      <c r="B578" s="252" t="str">
        <f t="shared" si="28"/>
        <v>Consignment/HouseConsignment/ConsignmentItem/Commodity/GoodsMeasure</v>
      </c>
      <c r="C578" s="252" t="s">
        <v>3876</v>
      </c>
      <c r="D578" s="243">
        <f t="shared" ca="1" si="29"/>
        <v>200</v>
      </c>
      <c r="E578" s="243" t="s">
        <v>1357</v>
      </c>
      <c r="F578" s="258" t="s">
        <v>4780</v>
      </c>
      <c r="G578" s="258" t="s">
        <v>4779</v>
      </c>
      <c r="H578" s="243">
        <v>1</v>
      </c>
      <c r="I578" s="243" t="s">
        <v>7</v>
      </c>
      <c r="J578" s="243" t="s">
        <v>5578</v>
      </c>
      <c r="K578" s="259" t="s">
        <v>5578</v>
      </c>
      <c r="L578" s="259" t="s">
        <v>5578</v>
      </c>
      <c r="M578" s="260" t="s">
        <v>5578</v>
      </c>
      <c r="N578" s="252"/>
      <c r="O578" s="252"/>
      <c r="P578" s="252" t="s">
        <v>5578</v>
      </c>
      <c r="Q578" s="252"/>
    </row>
    <row r="579" spans="1:17" ht="30">
      <c r="A579" s="243" t="str">
        <f t="shared" si="27"/>
        <v>IE043PL</v>
      </c>
      <c r="B579" s="252" t="str">
        <f t="shared" si="28"/>
        <v>Consignment/HouseConsignment/ConsignmentItem/Commodity/GoodsMeasure/grossMass</v>
      </c>
      <c r="C579" s="252" t="s">
        <v>3877</v>
      </c>
      <c r="D579" s="243">
        <f t="shared" ca="1" si="29"/>
        <v>201</v>
      </c>
      <c r="E579" s="243" t="s">
        <v>4716</v>
      </c>
      <c r="F579" s="258" t="s">
        <v>571</v>
      </c>
      <c r="G579" s="258" t="s">
        <v>4721</v>
      </c>
      <c r="H579" s="243" t="s">
        <v>5578</v>
      </c>
      <c r="I579" s="243" t="s">
        <v>7</v>
      </c>
      <c r="J579" s="243" t="s">
        <v>256</v>
      </c>
      <c r="K579" s="259" t="s">
        <v>5578</v>
      </c>
      <c r="L579" s="259" t="s">
        <v>787</v>
      </c>
      <c r="M579" s="260" t="s">
        <v>5578</v>
      </c>
      <c r="N579" s="252"/>
      <c r="O579" s="252"/>
      <c r="P579" s="253" t="s">
        <v>5578</v>
      </c>
      <c r="Q579" s="253"/>
    </row>
    <row r="580" spans="1:17" ht="30">
      <c r="A580" s="243" t="str">
        <f t="shared" si="27"/>
        <v>IE043PL</v>
      </c>
      <c r="B580" s="252" t="str">
        <f t="shared" si="28"/>
        <v>Consignment/HouseConsignment/ConsignmentItem/Commodity/GoodsMeasure/netMass</v>
      </c>
      <c r="C580" s="252" t="s">
        <v>3878</v>
      </c>
      <c r="D580" s="243">
        <f t="shared" ca="1" si="29"/>
        <v>202</v>
      </c>
      <c r="E580" s="243" t="s">
        <v>4717</v>
      </c>
      <c r="F580" s="258" t="s">
        <v>789</v>
      </c>
      <c r="G580" s="258" t="s">
        <v>4722</v>
      </c>
      <c r="H580" s="243" t="s">
        <v>5578</v>
      </c>
      <c r="I580" s="243" t="s">
        <v>15</v>
      </c>
      <c r="J580" s="243" t="s">
        <v>256</v>
      </c>
      <c r="K580" s="259" t="s">
        <v>5578</v>
      </c>
      <c r="L580" s="259" t="s">
        <v>3926</v>
      </c>
      <c r="M580" s="260" t="s">
        <v>5578</v>
      </c>
      <c r="N580" s="252"/>
      <c r="O580" s="252"/>
      <c r="P580" s="253" t="s">
        <v>5578</v>
      </c>
      <c r="Q580" s="253"/>
    </row>
    <row r="581" spans="1:17">
      <c r="A581" s="243" t="str">
        <f t="shared" si="27"/>
        <v>IE043PL</v>
      </c>
      <c r="B581" s="252" t="str">
        <f t="shared" si="28"/>
        <v>Consignment/HouseConsignment/ConsignmentItem/Packaging</v>
      </c>
      <c r="C581" s="252" t="s">
        <v>3879</v>
      </c>
      <c r="D581" s="243">
        <f t="shared" ca="1" si="29"/>
        <v>203</v>
      </c>
      <c r="E581" s="243" t="s">
        <v>4784</v>
      </c>
      <c r="F581" s="258" t="s">
        <v>794</v>
      </c>
      <c r="G581" s="258" t="s">
        <v>4785</v>
      </c>
      <c r="H581" s="243" t="s">
        <v>795</v>
      </c>
      <c r="I581" s="243" t="s">
        <v>7</v>
      </c>
      <c r="J581" s="243" t="s">
        <v>5578</v>
      </c>
      <c r="K581" s="259" t="s">
        <v>5578</v>
      </c>
      <c r="L581" s="259" t="s">
        <v>5578</v>
      </c>
      <c r="M581" s="260" t="s">
        <v>5578</v>
      </c>
      <c r="N581" s="252"/>
      <c r="O581" s="252"/>
      <c r="P581" s="252" t="s">
        <v>5578</v>
      </c>
      <c r="Q581" s="252"/>
    </row>
    <row r="582" spans="1:17" ht="30">
      <c r="A582" s="243" t="str">
        <f t="shared" si="27"/>
        <v>IE043PL</v>
      </c>
      <c r="B582" s="252" t="str">
        <f t="shared" si="28"/>
        <v>Consignment/HouseConsignment/ConsignmentItem/Packaging/sequenceNumber</v>
      </c>
      <c r="C582" s="252" t="s">
        <v>3880</v>
      </c>
      <c r="D582" s="243">
        <f t="shared" ca="1" si="29"/>
        <v>204</v>
      </c>
      <c r="E582" s="243" t="s">
        <v>1357</v>
      </c>
      <c r="F582" s="258" t="s">
        <v>6417</v>
      </c>
      <c r="G582" s="258" t="s">
        <v>6461</v>
      </c>
      <c r="H582" s="243" t="s">
        <v>5578</v>
      </c>
      <c r="I582" s="243" t="s">
        <v>7</v>
      </c>
      <c r="J582" s="243" t="s">
        <v>95</v>
      </c>
      <c r="K582" s="259" t="s">
        <v>5578</v>
      </c>
      <c r="L582" s="259" t="s">
        <v>96</v>
      </c>
      <c r="M582" s="260" t="s">
        <v>5578</v>
      </c>
      <c r="N582" s="252"/>
      <c r="O582" s="252"/>
      <c r="P582" s="253" t="s">
        <v>5578</v>
      </c>
      <c r="Q582" s="253"/>
    </row>
    <row r="583" spans="1:17" ht="30">
      <c r="A583" s="243" t="str">
        <f t="shared" si="27"/>
        <v>IE043PL</v>
      </c>
      <c r="B583" s="252" t="str">
        <f t="shared" si="28"/>
        <v>Consignment/HouseConsignment/ConsignmentItem/Packaging/typeOfPackages</v>
      </c>
      <c r="C583" s="252" t="s">
        <v>3881</v>
      </c>
      <c r="D583" s="243">
        <f t="shared" ca="1" si="29"/>
        <v>205</v>
      </c>
      <c r="E583" s="243" t="s">
        <v>4789</v>
      </c>
      <c r="F583" s="258" t="s">
        <v>798</v>
      </c>
      <c r="G583" s="258" t="s">
        <v>4791</v>
      </c>
      <c r="H583" s="243" t="s">
        <v>5578</v>
      </c>
      <c r="I583" s="243" t="s">
        <v>7</v>
      </c>
      <c r="J583" s="243" t="s">
        <v>776</v>
      </c>
      <c r="K583" s="259" t="s">
        <v>799</v>
      </c>
      <c r="L583" s="259" t="s">
        <v>800</v>
      </c>
      <c r="M583" s="260" t="s">
        <v>5578</v>
      </c>
      <c r="N583" s="252"/>
      <c r="O583" s="252"/>
      <c r="P583" s="253" t="s">
        <v>5578</v>
      </c>
      <c r="Q583" s="253"/>
    </row>
    <row r="584" spans="1:17" ht="60">
      <c r="A584" s="243" t="str">
        <f t="shared" si="27"/>
        <v>IE043PL</v>
      </c>
      <c r="B584" s="252" t="str">
        <f t="shared" si="28"/>
        <v>Consignment/HouseConsignment/ConsignmentItem/Packaging/numberOfPackages</v>
      </c>
      <c r="C584" s="252" t="s">
        <v>3882</v>
      </c>
      <c r="D584" s="243">
        <f t="shared" ca="1" si="29"/>
        <v>206</v>
      </c>
      <c r="E584" s="243" t="s">
        <v>4786</v>
      </c>
      <c r="F584" s="258" t="s">
        <v>802</v>
      </c>
      <c r="G584" s="258" t="s">
        <v>4787</v>
      </c>
      <c r="H584" s="243" t="s">
        <v>5578</v>
      </c>
      <c r="I584" s="243" t="s">
        <v>15</v>
      </c>
      <c r="J584" s="243" t="s">
        <v>803</v>
      </c>
      <c r="K584" s="259" t="s">
        <v>5578</v>
      </c>
      <c r="L584" s="259" t="s">
        <v>804</v>
      </c>
      <c r="M584" s="260" t="s">
        <v>5578</v>
      </c>
      <c r="N584" s="252"/>
      <c r="O584" s="252"/>
      <c r="P584" s="253" t="s">
        <v>5578</v>
      </c>
      <c r="Q584" s="253"/>
    </row>
    <row r="585" spans="1:17" ht="30">
      <c r="A585" s="243" t="str">
        <f t="shared" si="27"/>
        <v>IE043PL</v>
      </c>
      <c r="B585" s="252" t="str">
        <f t="shared" si="28"/>
        <v>Consignment/HouseConsignment/ConsignmentItem/Packaging/shippingMarks</v>
      </c>
      <c r="C585" s="252" t="s">
        <v>3883</v>
      </c>
      <c r="D585" s="243">
        <f t="shared" ca="1" si="29"/>
        <v>207</v>
      </c>
      <c r="E585" s="243" t="s">
        <v>4788</v>
      </c>
      <c r="F585" s="258" t="s">
        <v>806</v>
      </c>
      <c r="G585" s="258" t="s">
        <v>4790</v>
      </c>
      <c r="H585" s="243" t="s">
        <v>5578</v>
      </c>
      <c r="I585" s="243" t="s">
        <v>15</v>
      </c>
      <c r="J585" s="243" t="s">
        <v>555</v>
      </c>
      <c r="K585" s="259" t="s">
        <v>5578</v>
      </c>
      <c r="L585" s="259" t="s">
        <v>807</v>
      </c>
      <c r="M585" s="260" t="s">
        <v>5578</v>
      </c>
      <c r="N585" s="252"/>
      <c r="O585" s="252"/>
      <c r="P585" s="253" t="s">
        <v>5578</v>
      </c>
      <c r="Q585" s="253"/>
    </row>
    <row r="586" spans="1:17" ht="30">
      <c r="A586" s="243" t="str">
        <f t="shared" si="27"/>
        <v>IE043PL</v>
      </c>
      <c r="B586" s="252" t="str">
        <f t="shared" si="28"/>
        <v>Consignment/HouseConsignment/ConsignmentItem/PreviousDocument</v>
      </c>
      <c r="C586" s="252" t="s">
        <v>3884</v>
      </c>
      <c r="D586" s="243">
        <f t="shared" ca="1" si="29"/>
        <v>208</v>
      </c>
      <c r="E586" s="243" t="s">
        <v>4822</v>
      </c>
      <c r="F586" s="258" t="s">
        <v>815</v>
      </c>
      <c r="G586" s="258" t="s">
        <v>4831</v>
      </c>
      <c r="H586" s="243" t="s">
        <v>224</v>
      </c>
      <c r="I586" s="243" t="s">
        <v>11</v>
      </c>
      <c r="J586" s="243" t="s">
        <v>5578</v>
      </c>
      <c r="K586" s="259" t="s">
        <v>5578</v>
      </c>
      <c r="L586" s="259" t="s">
        <v>5578</v>
      </c>
      <c r="M586" s="260" t="s">
        <v>5578</v>
      </c>
      <c r="N586" s="252"/>
      <c r="O586" s="252"/>
      <c r="P586" s="252" t="s">
        <v>5578</v>
      </c>
      <c r="Q586" s="252"/>
    </row>
    <row r="587" spans="1:17" ht="30">
      <c r="A587" s="243" t="str">
        <f t="shared" si="27"/>
        <v>IE043PL</v>
      </c>
      <c r="B587" s="252" t="str">
        <f t="shared" si="28"/>
        <v>Consignment/HouseConsignment/ConsignmentItem/PreviousDocument/sequenceNumber</v>
      </c>
      <c r="C587" s="252" t="s">
        <v>3885</v>
      </c>
      <c r="D587" s="243">
        <f t="shared" ca="1" si="29"/>
        <v>209</v>
      </c>
      <c r="E587" s="243" t="s">
        <v>1357</v>
      </c>
      <c r="F587" s="258" t="s">
        <v>6417</v>
      </c>
      <c r="G587" s="258" t="s">
        <v>6461</v>
      </c>
      <c r="H587" s="243" t="s">
        <v>5578</v>
      </c>
      <c r="I587" s="243" t="s">
        <v>7</v>
      </c>
      <c r="J587" s="243" t="s">
        <v>95</v>
      </c>
      <c r="K587" s="259" t="s">
        <v>5578</v>
      </c>
      <c r="L587" s="259" t="s">
        <v>96</v>
      </c>
      <c r="M587" s="260" t="s">
        <v>5578</v>
      </c>
      <c r="N587" s="252"/>
      <c r="O587" s="252"/>
      <c r="P587" s="253" t="s">
        <v>5578</v>
      </c>
      <c r="Q587" s="253"/>
    </row>
    <row r="588" spans="1:17" ht="30">
      <c r="A588" s="243" t="str">
        <f t="shared" si="27"/>
        <v>IE043PL</v>
      </c>
      <c r="B588" s="252" t="str">
        <f t="shared" si="28"/>
        <v>Consignment/HouseConsignment/ConsignmentItem/PreviousDocument/type</v>
      </c>
      <c r="C588" s="252" t="s">
        <v>3886</v>
      </c>
      <c r="D588" s="243">
        <f t="shared" ca="1" si="29"/>
        <v>210</v>
      </c>
      <c r="E588" s="243" t="s">
        <v>4824</v>
      </c>
      <c r="F588" s="258" t="s">
        <v>513</v>
      </c>
      <c r="G588" s="258" t="s">
        <v>4500</v>
      </c>
      <c r="H588" s="243" t="s">
        <v>5578</v>
      </c>
      <c r="I588" s="243" t="s">
        <v>7</v>
      </c>
      <c r="J588" s="243" t="s">
        <v>514</v>
      </c>
      <c r="K588" s="259" t="s">
        <v>515</v>
      </c>
      <c r="L588" s="259" t="s">
        <v>3927</v>
      </c>
      <c r="M588" s="260" t="s">
        <v>5578</v>
      </c>
      <c r="N588" s="252"/>
      <c r="O588" s="252"/>
      <c r="P588" s="253" t="s">
        <v>5578</v>
      </c>
      <c r="Q588" s="253"/>
    </row>
    <row r="589" spans="1:17" ht="30">
      <c r="A589" s="243" t="str">
        <f t="shared" si="27"/>
        <v>IE043PL</v>
      </c>
      <c r="B589" s="252" t="str">
        <f t="shared" si="28"/>
        <v>Consignment/HouseConsignment/ConsignmentItem/PreviousDocument/referenceNumber</v>
      </c>
      <c r="C589" s="252" t="s">
        <v>3887</v>
      </c>
      <c r="D589" s="243">
        <f t="shared" ca="1" si="29"/>
        <v>211</v>
      </c>
      <c r="E589" s="243" t="s">
        <v>4823</v>
      </c>
      <c r="F589" s="258" t="s">
        <v>517</v>
      </c>
      <c r="G589" s="258" t="s">
        <v>4501</v>
      </c>
      <c r="H589" s="243" t="s">
        <v>5578</v>
      </c>
      <c r="I589" s="243" t="s">
        <v>7</v>
      </c>
      <c r="J589" s="243" t="s">
        <v>140</v>
      </c>
      <c r="K589" s="259" t="s">
        <v>5578</v>
      </c>
      <c r="L589" s="259" t="s">
        <v>544</v>
      </c>
      <c r="M589" s="260" t="s">
        <v>5578</v>
      </c>
      <c r="N589" s="252"/>
      <c r="O589" s="252"/>
      <c r="P589" s="253" t="s">
        <v>5578</v>
      </c>
      <c r="Q589" s="253"/>
    </row>
    <row r="590" spans="1:17" ht="30">
      <c r="A590" s="243" t="str">
        <f t="shared" si="27"/>
        <v>IE043PL</v>
      </c>
      <c r="B590" s="252" t="str">
        <f t="shared" si="28"/>
        <v>Consignment/HouseConsignment/ConsignmentItem/PreviousDocument/goodsItemNumber</v>
      </c>
      <c r="C590" s="252" t="s">
        <v>3888</v>
      </c>
      <c r="D590" s="243">
        <f t="shared" ca="1" si="29"/>
        <v>212</v>
      </c>
      <c r="E590" s="243" t="s">
        <v>4830</v>
      </c>
      <c r="F590" s="258" t="s">
        <v>6421</v>
      </c>
      <c r="G590" s="258" t="s">
        <v>4832</v>
      </c>
      <c r="H590" s="243" t="s">
        <v>5578</v>
      </c>
      <c r="I590" s="243" t="s">
        <v>11</v>
      </c>
      <c r="J590" s="243" t="s">
        <v>95</v>
      </c>
      <c r="K590" s="259" t="s">
        <v>5578</v>
      </c>
      <c r="L590" s="259" t="s">
        <v>5578</v>
      </c>
      <c r="M590" s="260" t="s">
        <v>5578</v>
      </c>
      <c r="N590" s="252"/>
      <c r="O590" s="252"/>
      <c r="P590" s="253" t="s">
        <v>5578</v>
      </c>
      <c r="Q590" s="253"/>
    </row>
    <row r="591" spans="1:17" ht="30">
      <c r="A591" s="243" t="str">
        <f t="shared" si="27"/>
        <v>IE043PL</v>
      </c>
      <c r="B591" s="252" t="str">
        <f t="shared" si="28"/>
        <v>Consignment/HouseConsignment/ConsignmentItem/PreviousDocument/complementOfInformation</v>
      </c>
      <c r="C591" s="252" t="s">
        <v>3889</v>
      </c>
      <c r="D591" s="243">
        <f t="shared" ca="1" si="29"/>
        <v>213</v>
      </c>
      <c r="E591" s="243" t="s">
        <v>4829</v>
      </c>
      <c r="F591" s="258" t="s">
        <v>6485</v>
      </c>
      <c r="G591" s="258" t="s">
        <v>4502</v>
      </c>
      <c r="H591" s="243" t="s">
        <v>5578</v>
      </c>
      <c r="I591" s="243" t="s">
        <v>11</v>
      </c>
      <c r="J591" s="243" t="s">
        <v>36</v>
      </c>
      <c r="K591" s="259" t="s">
        <v>5578</v>
      </c>
      <c r="L591" s="259" t="s">
        <v>5578</v>
      </c>
      <c r="M591" s="260" t="s">
        <v>5578</v>
      </c>
      <c r="N591" s="252"/>
      <c r="O591" s="252"/>
      <c r="P591" s="253" t="s">
        <v>5578</v>
      </c>
      <c r="Q591" s="253"/>
    </row>
    <row r="592" spans="1:17" ht="30">
      <c r="A592" s="243" t="str">
        <f t="shared" si="27"/>
        <v>IE043PL</v>
      </c>
      <c r="B592" s="252" t="str">
        <f t="shared" si="28"/>
        <v>Consignment/HouseConsignment/ConsignmentItem/SupportingDocument</v>
      </c>
      <c r="C592" s="252" t="s">
        <v>3890</v>
      </c>
      <c r="D592" s="243">
        <f t="shared" ca="1" si="29"/>
        <v>214</v>
      </c>
      <c r="E592" s="243" t="s">
        <v>4849</v>
      </c>
      <c r="F592" s="258" t="s">
        <v>833</v>
      </c>
      <c r="G592" s="258" t="s">
        <v>4856</v>
      </c>
      <c r="H592" s="243" t="s">
        <v>224</v>
      </c>
      <c r="I592" s="243" t="s">
        <v>11</v>
      </c>
      <c r="J592" s="243" t="s">
        <v>5578</v>
      </c>
      <c r="K592" s="259" t="s">
        <v>5578</v>
      </c>
      <c r="L592" s="259" t="s">
        <v>521</v>
      </c>
      <c r="M592" s="260" t="s">
        <v>5578</v>
      </c>
      <c r="N592" s="252"/>
      <c r="O592" s="252"/>
      <c r="P592" s="252" t="s">
        <v>5578</v>
      </c>
      <c r="Q592" s="252"/>
    </row>
    <row r="593" spans="1:17" ht="30">
      <c r="A593" s="243" t="str">
        <f t="shared" si="27"/>
        <v>IE043PL</v>
      </c>
      <c r="B593" s="252" t="str">
        <f t="shared" si="28"/>
        <v>Consignment/HouseConsignment/ConsignmentItem/SupportingDocument/sequenceNumber</v>
      </c>
      <c r="C593" s="252" t="s">
        <v>3891</v>
      </c>
      <c r="D593" s="243">
        <f t="shared" ca="1" si="29"/>
        <v>215</v>
      </c>
      <c r="E593" s="243" t="s">
        <v>1357</v>
      </c>
      <c r="F593" s="258" t="s">
        <v>6417</v>
      </c>
      <c r="G593" s="258" t="s">
        <v>6461</v>
      </c>
      <c r="H593" s="243" t="s">
        <v>5578</v>
      </c>
      <c r="I593" s="243" t="s">
        <v>7</v>
      </c>
      <c r="J593" s="243" t="s">
        <v>95</v>
      </c>
      <c r="K593" s="259" t="s">
        <v>5578</v>
      </c>
      <c r="L593" s="259" t="s">
        <v>96</v>
      </c>
      <c r="M593" s="260" t="s">
        <v>5578</v>
      </c>
      <c r="N593" s="252"/>
      <c r="O593" s="252"/>
      <c r="P593" s="253" t="s">
        <v>5578</v>
      </c>
      <c r="Q593" s="253"/>
    </row>
    <row r="594" spans="1:17" ht="30">
      <c r="A594" s="243" t="str">
        <f t="shared" si="27"/>
        <v>IE043PL</v>
      </c>
      <c r="B594" s="252" t="str">
        <f t="shared" si="28"/>
        <v>Consignment/HouseConsignment/ConsignmentItem/SupportingDocument/type</v>
      </c>
      <c r="C594" s="252" t="s">
        <v>3892</v>
      </c>
      <c r="D594" s="243">
        <f t="shared" ca="1" si="29"/>
        <v>216</v>
      </c>
      <c r="E594" s="243" t="s">
        <v>4851</v>
      </c>
      <c r="F594" s="258" t="s">
        <v>513</v>
      </c>
      <c r="G594" s="258" t="s">
        <v>4500</v>
      </c>
      <c r="H594" s="243" t="s">
        <v>5578</v>
      </c>
      <c r="I594" s="243" t="s">
        <v>7</v>
      </c>
      <c r="J594" s="243" t="s">
        <v>514</v>
      </c>
      <c r="K594" s="259" t="s">
        <v>524</v>
      </c>
      <c r="L594" s="259" t="s">
        <v>541</v>
      </c>
      <c r="M594" s="260" t="s">
        <v>5578</v>
      </c>
      <c r="N594" s="252"/>
      <c r="O594" s="252"/>
      <c r="P594" s="253" t="s">
        <v>5578</v>
      </c>
      <c r="Q594" s="253"/>
    </row>
    <row r="595" spans="1:17" ht="30">
      <c r="A595" s="243" t="str">
        <f t="shared" si="27"/>
        <v>IE043PL</v>
      </c>
      <c r="B595" s="252" t="str">
        <f t="shared" si="28"/>
        <v>Consignment/HouseConsignment/ConsignmentItem/SupportingDocument/referenceNumber</v>
      </c>
      <c r="C595" s="252" t="s">
        <v>3893</v>
      </c>
      <c r="D595" s="243">
        <f t="shared" ca="1" si="29"/>
        <v>217</v>
      </c>
      <c r="E595" s="243" t="s">
        <v>4850</v>
      </c>
      <c r="F595" s="258" t="s">
        <v>517</v>
      </c>
      <c r="G595" s="258" t="s">
        <v>4501</v>
      </c>
      <c r="H595" s="243" t="s">
        <v>5578</v>
      </c>
      <c r="I595" s="243" t="s">
        <v>7</v>
      </c>
      <c r="J595" s="243" t="s">
        <v>140</v>
      </c>
      <c r="K595" s="259" t="s">
        <v>5578</v>
      </c>
      <c r="L595" s="259" t="s">
        <v>544</v>
      </c>
      <c r="M595" s="260" t="s">
        <v>5578</v>
      </c>
      <c r="N595" s="252"/>
      <c r="O595" s="252"/>
      <c r="P595" s="253" t="s">
        <v>5578</v>
      </c>
      <c r="Q595" s="253"/>
    </row>
    <row r="596" spans="1:17" ht="30">
      <c r="A596" s="243" t="str">
        <f t="shared" si="27"/>
        <v>IE043PL</v>
      </c>
      <c r="B596" s="252" t="str">
        <f t="shared" si="28"/>
        <v>Consignment/HouseConsignment/ConsignmentItem/SupportingDocument/complementOfInformation</v>
      </c>
      <c r="C596" s="252" t="s">
        <v>3894</v>
      </c>
      <c r="D596" s="243">
        <f t="shared" ca="1" si="29"/>
        <v>218</v>
      </c>
      <c r="E596" s="243" t="s">
        <v>4852</v>
      </c>
      <c r="F596" s="258" t="s">
        <v>6485</v>
      </c>
      <c r="G596" s="258" t="s">
        <v>4502</v>
      </c>
      <c r="H596" s="243" t="s">
        <v>5578</v>
      </c>
      <c r="I596" s="243" t="s">
        <v>11</v>
      </c>
      <c r="J596" s="243" t="s">
        <v>36</v>
      </c>
      <c r="K596" s="259" t="s">
        <v>5578</v>
      </c>
      <c r="L596" s="259" t="s">
        <v>5578</v>
      </c>
      <c r="M596" s="260" t="s">
        <v>5578</v>
      </c>
      <c r="N596" s="252"/>
      <c r="O596" s="252"/>
      <c r="P596" s="253" t="s">
        <v>5578</v>
      </c>
      <c r="Q596" s="253"/>
    </row>
    <row r="597" spans="1:17" ht="30">
      <c r="A597" s="243" t="str">
        <f t="shared" si="27"/>
        <v>IE043PL</v>
      </c>
      <c r="B597" s="252" t="str">
        <f t="shared" si="28"/>
        <v>Consignment/HouseConsignment/ConsignmentItem/TransportDocument</v>
      </c>
      <c r="C597" s="252" t="s">
        <v>3895</v>
      </c>
      <c r="D597" s="243">
        <f t="shared" ca="1" si="29"/>
        <v>219</v>
      </c>
      <c r="E597" s="243" t="s">
        <v>4858</v>
      </c>
      <c r="F597" s="258" t="s">
        <v>6498</v>
      </c>
      <c r="G597" s="258" t="s">
        <v>4862</v>
      </c>
      <c r="H597" s="243" t="s">
        <v>224</v>
      </c>
      <c r="I597" s="243" t="s">
        <v>11</v>
      </c>
      <c r="J597" s="243" t="s">
        <v>5578</v>
      </c>
      <c r="K597" s="259" t="s">
        <v>5578</v>
      </c>
      <c r="L597" s="259" t="s">
        <v>3916</v>
      </c>
      <c r="M597" s="260" t="s">
        <v>5578</v>
      </c>
      <c r="N597" s="252"/>
      <c r="O597" s="252"/>
      <c r="P597" s="252" t="s">
        <v>5578</v>
      </c>
      <c r="Q597" s="252"/>
    </row>
    <row r="598" spans="1:17" ht="30">
      <c r="A598" s="243" t="str">
        <f t="shared" si="27"/>
        <v>IE043PL</v>
      </c>
      <c r="B598" s="252" t="str">
        <f t="shared" si="28"/>
        <v>Consignment/HouseConsignment/ConsignmentItem/TransportDocument/sequenceNumber</v>
      </c>
      <c r="C598" s="252" t="s">
        <v>3896</v>
      </c>
      <c r="D598" s="243">
        <f t="shared" ca="1" si="29"/>
        <v>220</v>
      </c>
      <c r="E598" s="243" t="s">
        <v>1357</v>
      </c>
      <c r="F598" s="258" t="s">
        <v>6417</v>
      </c>
      <c r="G598" s="258" t="s">
        <v>6461</v>
      </c>
      <c r="H598" s="243" t="s">
        <v>5578</v>
      </c>
      <c r="I598" s="243" t="s">
        <v>7</v>
      </c>
      <c r="J598" s="243" t="s">
        <v>95</v>
      </c>
      <c r="K598" s="259" t="s">
        <v>5578</v>
      </c>
      <c r="L598" s="259" t="s">
        <v>96</v>
      </c>
      <c r="M598" s="260" t="s">
        <v>5578</v>
      </c>
      <c r="N598" s="252"/>
      <c r="O598" s="252"/>
      <c r="P598" s="253" t="s">
        <v>5578</v>
      </c>
      <c r="Q598" s="253"/>
    </row>
    <row r="599" spans="1:17" ht="30">
      <c r="A599" s="243" t="str">
        <f t="shared" si="27"/>
        <v>IE043PL</v>
      </c>
      <c r="B599" s="252" t="str">
        <f t="shared" si="28"/>
        <v>Consignment/HouseConsignment/ConsignmentItem/TransportDocument/type</v>
      </c>
      <c r="C599" s="252" t="s">
        <v>3897</v>
      </c>
      <c r="D599" s="243">
        <f t="shared" ca="1" si="29"/>
        <v>221</v>
      </c>
      <c r="E599" s="243" t="s">
        <v>4860</v>
      </c>
      <c r="F599" s="258" t="s">
        <v>513</v>
      </c>
      <c r="G599" s="258" t="s">
        <v>4500</v>
      </c>
      <c r="H599" s="243" t="s">
        <v>5578</v>
      </c>
      <c r="I599" s="243" t="s">
        <v>7</v>
      </c>
      <c r="J599" s="243" t="s">
        <v>514</v>
      </c>
      <c r="K599" s="259" t="s">
        <v>535</v>
      </c>
      <c r="L599" s="259" t="s">
        <v>541</v>
      </c>
      <c r="M599" s="260" t="s">
        <v>5578</v>
      </c>
      <c r="N599" s="252"/>
      <c r="O599" s="252"/>
      <c r="P599" s="253" t="s">
        <v>5578</v>
      </c>
      <c r="Q599" s="253"/>
    </row>
    <row r="600" spans="1:17" ht="30">
      <c r="A600" s="243" t="str">
        <f t="shared" si="27"/>
        <v>IE043PL</v>
      </c>
      <c r="B600" s="252" t="str">
        <f t="shared" si="28"/>
        <v>Consignment/HouseConsignment/ConsignmentItem/TransportDocument/referenceNumber</v>
      </c>
      <c r="C600" s="252" t="s">
        <v>3898</v>
      </c>
      <c r="D600" s="243">
        <f t="shared" ca="1" si="29"/>
        <v>222</v>
      </c>
      <c r="E600" s="243" t="s">
        <v>4859</v>
      </c>
      <c r="F600" s="258" t="s">
        <v>517</v>
      </c>
      <c r="G600" s="258" t="s">
        <v>4501</v>
      </c>
      <c r="H600" s="243" t="s">
        <v>5578</v>
      </c>
      <c r="I600" s="243" t="s">
        <v>7</v>
      </c>
      <c r="J600" s="243" t="s">
        <v>140</v>
      </c>
      <c r="K600" s="259" t="s">
        <v>5578</v>
      </c>
      <c r="L600" s="259" t="s">
        <v>544</v>
      </c>
      <c r="M600" s="260" t="s">
        <v>5578</v>
      </c>
      <c r="N600" s="252"/>
      <c r="O600" s="252"/>
      <c r="P600" s="253" t="s">
        <v>5578</v>
      </c>
      <c r="Q600" s="253"/>
    </row>
    <row r="601" spans="1:17" ht="30">
      <c r="A601" s="243" t="str">
        <f t="shared" si="27"/>
        <v>IE043PL</v>
      </c>
      <c r="B601" s="252" t="str">
        <f t="shared" si="28"/>
        <v>Consignment/HouseConsignment/ConsignmentItem/AdditionalReference</v>
      </c>
      <c r="C601" s="252" t="s">
        <v>3899</v>
      </c>
      <c r="D601" s="243">
        <f t="shared" ca="1" si="29"/>
        <v>223</v>
      </c>
      <c r="E601" s="243" t="s">
        <v>4663</v>
      </c>
      <c r="F601" s="258" t="s">
        <v>6427</v>
      </c>
      <c r="G601" s="258" t="s">
        <v>4669</v>
      </c>
      <c r="H601" s="243" t="s">
        <v>224</v>
      </c>
      <c r="I601" s="243" t="s">
        <v>11</v>
      </c>
      <c r="J601" s="243" t="s">
        <v>5578</v>
      </c>
      <c r="K601" s="259" t="s">
        <v>5578</v>
      </c>
      <c r="L601" s="259" t="s">
        <v>521</v>
      </c>
      <c r="M601" s="260" t="s">
        <v>5578</v>
      </c>
      <c r="N601" s="252"/>
      <c r="O601" s="252"/>
      <c r="P601" s="252" t="s">
        <v>5578</v>
      </c>
      <c r="Q601" s="252"/>
    </row>
    <row r="602" spans="1:17" ht="30">
      <c r="A602" s="243" t="str">
        <f t="shared" si="27"/>
        <v>IE043PL</v>
      </c>
      <c r="B602" s="252" t="str">
        <f t="shared" si="28"/>
        <v>Consignment/HouseConsignment/ConsignmentItem/AdditionalReference/sequenceNumber</v>
      </c>
      <c r="C602" s="252" t="s">
        <v>3900</v>
      </c>
      <c r="D602" s="243">
        <f t="shared" ca="1" si="29"/>
        <v>224</v>
      </c>
      <c r="E602" s="243" t="s">
        <v>1357</v>
      </c>
      <c r="F602" s="258" t="s">
        <v>6417</v>
      </c>
      <c r="G602" s="258" t="s">
        <v>6461</v>
      </c>
      <c r="H602" s="243" t="s">
        <v>5578</v>
      </c>
      <c r="I602" s="243" t="s">
        <v>7</v>
      </c>
      <c r="J602" s="243" t="s">
        <v>95</v>
      </c>
      <c r="K602" s="259" t="s">
        <v>5578</v>
      </c>
      <c r="L602" s="259" t="s">
        <v>96</v>
      </c>
      <c r="M602" s="260" t="s">
        <v>5578</v>
      </c>
      <c r="N602" s="252"/>
      <c r="O602" s="252"/>
      <c r="P602" s="253" t="s">
        <v>5578</v>
      </c>
      <c r="Q602" s="253"/>
    </row>
    <row r="603" spans="1:17" ht="30">
      <c r="A603" s="243" t="str">
        <f t="shared" si="27"/>
        <v>IE043PL</v>
      </c>
      <c r="B603" s="252" t="str">
        <f t="shared" si="28"/>
        <v>Consignment/HouseConsignment/ConsignmentItem/AdditionalReference/type</v>
      </c>
      <c r="C603" s="252" t="s">
        <v>3901</v>
      </c>
      <c r="D603" s="243">
        <f t="shared" ca="1" si="29"/>
        <v>225</v>
      </c>
      <c r="E603" s="243" t="s">
        <v>4667</v>
      </c>
      <c r="F603" s="258" t="s">
        <v>6430</v>
      </c>
      <c r="G603" s="258" t="s">
        <v>4509</v>
      </c>
      <c r="H603" s="243" t="s">
        <v>5578</v>
      </c>
      <c r="I603" s="243" t="s">
        <v>7</v>
      </c>
      <c r="J603" s="243" t="s">
        <v>514</v>
      </c>
      <c r="K603" s="259" t="s">
        <v>540</v>
      </c>
      <c r="L603" s="259" t="s">
        <v>541</v>
      </c>
      <c r="M603" s="260" t="s">
        <v>5578</v>
      </c>
      <c r="N603" s="252"/>
      <c r="O603" s="252"/>
      <c r="P603" s="253" t="s">
        <v>5578</v>
      </c>
      <c r="Q603" s="253"/>
    </row>
    <row r="604" spans="1:17" ht="60">
      <c r="A604" s="243" t="str">
        <f t="shared" si="27"/>
        <v>IE043PL</v>
      </c>
      <c r="B604" s="252" t="str">
        <f t="shared" si="28"/>
        <v>Consignment/HouseConsignment/ConsignmentItem/AdditionalReference/referenceNumber</v>
      </c>
      <c r="C604" s="252" t="s">
        <v>3902</v>
      </c>
      <c r="D604" s="243">
        <f t="shared" ca="1" si="29"/>
        <v>226</v>
      </c>
      <c r="E604" s="243" t="s">
        <v>4664</v>
      </c>
      <c r="F604" s="258" t="s">
        <v>6428</v>
      </c>
      <c r="G604" s="258" t="s">
        <v>6429</v>
      </c>
      <c r="H604" s="243" t="s">
        <v>5578</v>
      </c>
      <c r="I604" s="243" t="s">
        <v>15</v>
      </c>
      <c r="J604" s="243" t="s">
        <v>140</v>
      </c>
      <c r="K604" s="259" t="s">
        <v>5578</v>
      </c>
      <c r="L604" s="259" t="s">
        <v>3928</v>
      </c>
      <c r="M604" s="260" t="s">
        <v>5578</v>
      </c>
      <c r="N604" s="252"/>
      <c r="O604" s="252"/>
      <c r="P604" s="253" t="s">
        <v>5578</v>
      </c>
      <c r="Q604" s="253"/>
    </row>
    <row r="605" spans="1:17" ht="30">
      <c r="A605" s="243" t="str">
        <f t="shared" si="27"/>
        <v>IE043PL</v>
      </c>
      <c r="B605" s="252" t="str">
        <f t="shared" si="28"/>
        <v>Consignment/HouseConsignment/ConsignmentItem/AdditionalInformation</v>
      </c>
      <c r="C605" s="252" t="s">
        <v>3903</v>
      </c>
      <c r="D605" s="243">
        <f t="shared" ca="1" si="29"/>
        <v>227</v>
      </c>
      <c r="E605" s="243" t="s">
        <v>4660</v>
      </c>
      <c r="F605" s="258" t="s">
        <v>847</v>
      </c>
      <c r="G605" s="258" t="s">
        <v>4666</v>
      </c>
      <c r="H605" s="243" t="s">
        <v>224</v>
      </c>
      <c r="I605" s="243" t="s">
        <v>11</v>
      </c>
      <c r="J605" s="243" t="s">
        <v>5578</v>
      </c>
      <c r="K605" s="259" t="s">
        <v>5578</v>
      </c>
      <c r="L605" s="259" t="s">
        <v>521</v>
      </c>
      <c r="M605" s="260" t="s">
        <v>5578</v>
      </c>
      <c r="N605" s="252"/>
      <c r="O605" s="252"/>
      <c r="P605" s="252" t="s">
        <v>5578</v>
      </c>
      <c r="Q605" s="252"/>
    </row>
    <row r="606" spans="1:17" ht="30">
      <c r="A606" s="243" t="str">
        <f t="shared" si="27"/>
        <v>IE043PL</v>
      </c>
      <c r="B606" s="252" t="str">
        <f t="shared" si="28"/>
        <v>Consignment/HouseConsignment/ConsignmentItem/AdditionalInformation/sequenceNumber</v>
      </c>
      <c r="C606" s="252" t="s">
        <v>3904</v>
      </c>
      <c r="D606" s="243">
        <f t="shared" ca="1" si="29"/>
        <v>228</v>
      </c>
      <c r="E606" s="243" t="s">
        <v>1357</v>
      </c>
      <c r="F606" s="258" t="s">
        <v>6417</v>
      </c>
      <c r="G606" s="258" t="s">
        <v>6461</v>
      </c>
      <c r="H606" s="243" t="s">
        <v>5578</v>
      </c>
      <c r="I606" s="243" t="s">
        <v>7</v>
      </c>
      <c r="J606" s="243" t="s">
        <v>95</v>
      </c>
      <c r="K606" s="259" t="s">
        <v>5578</v>
      </c>
      <c r="L606" s="259" t="s">
        <v>96</v>
      </c>
      <c r="M606" s="260" t="s">
        <v>5578</v>
      </c>
      <c r="N606" s="252"/>
      <c r="O606" s="252"/>
      <c r="P606" s="253" t="s">
        <v>5578</v>
      </c>
      <c r="Q606" s="253"/>
    </row>
    <row r="607" spans="1:17" ht="30">
      <c r="A607" s="243" t="str">
        <f t="shared" si="27"/>
        <v>IE043PL</v>
      </c>
      <c r="B607" s="252" t="str">
        <f t="shared" si="28"/>
        <v>Consignment/HouseConsignment/ConsignmentItem/AdditionalInformation/code</v>
      </c>
      <c r="C607" s="252" t="s">
        <v>3905</v>
      </c>
      <c r="D607" s="243">
        <f t="shared" ca="1" si="29"/>
        <v>229</v>
      </c>
      <c r="E607" s="243" t="s">
        <v>4661</v>
      </c>
      <c r="F607" s="258" t="s">
        <v>549</v>
      </c>
      <c r="G607" s="258" t="s">
        <v>4508</v>
      </c>
      <c r="H607" s="243" t="s">
        <v>5578</v>
      </c>
      <c r="I607" s="243" t="s">
        <v>7</v>
      </c>
      <c r="J607" s="243" t="s">
        <v>550</v>
      </c>
      <c r="K607" s="259" t="s">
        <v>551</v>
      </c>
      <c r="L607" s="259" t="s">
        <v>850</v>
      </c>
      <c r="M607" s="260" t="s">
        <v>5578</v>
      </c>
      <c r="N607" s="252"/>
      <c r="O607" s="252"/>
      <c r="P607" s="253" t="s">
        <v>5578</v>
      </c>
      <c r="Q607" s="253"/>
    </row>
    <row r="608" spans="1:17" ht="30">
      <c r="A608" s="243" t="str">
        <f t="shared" si="27"/>
        <v>IE043PL</v>
      </c>
      <c r="B608" s="252" t="str">
        <f t="shared" si="28"/>
        <v>Consignment/HouseConsignment/ConsignmentItem/AdditionalInformation/text</v>
      </c>
      <c r="C608" s="252" t="s">
        <v>3906</v>
      </c>
      <c r="D608" s="243">
        <f t="shared" ca="1" si="29"/>
        <v>230</v>
      </c>
      <c r="E608" s="243" t="s">
        <v>4662</v>
      </c>
      <c r="F608" s="258" t="s">
        <v>554</v>
      </c>
      <c r="G608" s="258" t="s">
        <v>4507</v>
      </c>
      <c r="H608" s="243" t="s">
        <v>5578</v>
      </c>
      <c r="I608" s="243" t="s">
        <v>11</v>
      </c>
      <c r="J608" s="243" t="s">
        <v>555</v>
      </c>
      <c r="K608" s="259" t="s">
        <v>5578</v>
      </c>
      <c r="L608" s="259" t="s">
        <v>5578</v>
      </c>
      <c r="M608" s="260" t="s">
        <v>5578</v>
      </c>
      <c r="N608" s="252"/>
      <c r="O608" s="252"/>
      <c r="P608" s="253" t="s">
        <v>5578</v>
      </c>
      <c r="Q608" s="253"/>
    </row>
    <row r="609" spans="1:17">
      <c r="A609" s="243" t="str">
        <f t="shared" si="27"/>
        <v>IE043PL</v>
      </c>
      <c r="B609" s="252" t="str">
        <f t="shared" si="28"/>
        <v>Signature</v>
      </c>
      <c r="C609" s="252" t="s">
        <v>3907</v>
      </c>
      <c r="D609" s="243">
        <f t="shared" ca="1" si="29"/>
        <v>231</v>
      </c>
      <c r="E609" s="243" t="s">
        <v>1357</v>
      </c>
      <c r="F609" s="258" t="s">
        <v>854</v>
      </c>
      <c r="G609" s="258" t="s">
        <v>4975</v>
      </c>
      <c r="H609" s="243" t="s">
        <v>14</v>
      </c>
      <c r="I609" s="243" t="s">
        <v>11</v>
      </c>
      <c r="J609" s="243" t="s">
        <v>5578</v>
      </c>
      <c r="K609" s="259" t="s">
        <v>5578</v>
      </c>
      <c r="L609" s="259" t="s">
        <v>5578</v>
      </c>
      <c r="M609" s="260" t="s">
        <v>5578</v>
      </c>
      <c r="N609" s="252"/>
      <c r="O609" s="252"/>
      <c r="P609" s="252" t="s">
        <v>5578</v>
      </c>
      <c r="Q609" s="252"/>
    </row>
    <row r="610" spans="1:17" ht="30">
      <c r="A610" s="243" t="str">
        <f t="shared" si="27"/>
        <v>IE044PL</v>
      </c>
      <c r="B610" s="252" t="str">
        <f t="shared" si="28"/>
        <v>CountrySpecificDataPL</v>
      </c>
      <c r="C610" s="252" t="s">
        <v>1869</v>
      </c>
      <c r="D610" s="243">
        <f t="shared" ca="1" si="29"/>
        <v>1</v>
      </c>
      <c r="E610" s="243" t="s">
        <v>1357</v>
      </c>
      <c r="F610" s="258" t="s">
        <v>4338</v>
      </c>
      <c r="G610" s="258" t="s">
        <v>4337</v>
      </c>
      <c r="H610" s="243">
        <v>1</v>
      </c>
      <c r="I610" s="243" t="s">
        <v>7</v>
      </c>
      <c r="J610" s="243" t="s">
        <v>5578</v>
      </c>
      <c r="K610" s="259" t="s">
        <v>5578</v>
      </c>
      <c r="L610" s="259" t="s">
        <v>5578</v>
      </c>
      <c r="M610" s="260" t="s">
        <v>5578</v>
      </c>
      <c r="N610" s="252"/>
      <c r="O610" s="252"/>
      <c r="P610" s="252" t="s">
        <v>5578</v>
      </c>
      <c r="Q610" s="252"/>
    </row>
    <row r="611" spans="1:17" ht="30">
      <c r="A611" s="243" t="str">
        <f t="shared" si="27"/>
        <v>IE044PL</v>
      </c>
      <c r="B611" s="252" t="str">
        <f t="shared" si="28"/>
        <v>CommunicationChannel</v>
      </c>
      <c r="C611" s="252" t="s">
        <v>1870</v>
      </c>
      <c r="D611" s="243">
        <f t="shared" ca="1" si="29"/>
        <v>2</v>
      </c>
      <c r="E611" s="243" t="s">
        <v>1357</v>
      </c>
      <c r="F611" s="258" t="s">
        <v>4339</v>
      </c>
      <c r="G611" s="258" t="s">
        <v>6501</v>
      </c>
      <c r="H611" s="243">
        <v>1</v>
      </c>
      <c r="I611" s="243" t="s">
        <v>7</v>
      </c>
      <c r="J611" s="243" t="s">
        <v>5578</v>
      </c>
      <c r="K611" s="259" t="s">
        <v>5578</v>
      </c>
      <c r="L611" s="259" t="s">
        <v>5578</v>
      </c>
      <c r="M611" s="260" t="s">
        <v>5578</v>
      </c>
      <c r="N611" s="252"/>
      <c r="O611" s="252"/>
      <c r="P611" s="252" t="s">
        <v>5578</v>
      </c>
      <c r="Q611" s="252"/>
    </row>
    <row r="612" spans="1:17" ht="60">
      <c r="A612" s="243" t="str">
        <f t="shared" si="27"/>
        <v>IE044PL</v>
      </c>
      <c r="B612" s="252" t="str">
        <f t="shared" si="28"/>
        <v>CommunicationChannel/@ReturnSystem</v>
      </c>
      <c r="C612" s="252" t="s">
        <v>1871</v>
      </c>
      <c r="D612" s="243">
        <f t="shared" ca="1" si="29"/>
        <v>3</v>
      </c>
      <c r="E612" s="243" t="s">
        <v>1357</v>
      </c>
      <c r="F612" s="258" t="s">
        <v>10</v>
      </c>
      <c r="G612" s="258" t="s">
        <v>6502</v>
      </c>
      <c r="H612" s="243" t="s">
        <v>5578</v>
      </c>
      <c r="I612" s="243" t="s">
        <v>11</v>
      </c>
      <c r="J612" s="243" t="s">
        <v>12</v>
      </c>
      <c r="K612" s="259" t="s">
        <v>5578</v>
      </c>
      <c r="L612" s="259" t="s">
        <v>5578</v>
      </c>
      <c r="M612" s="260" t="s">
        <v>5578</v>
      </c>
      <c r="N612" s="252"/>
      <c r="O612" s="252"/>
      <c r="P612" s="253" t="s">
        <v>5578</v>
      </c>
      <c r="Q612" s="253"/>
    </row>
    <row r="613" spans="1:17">
      <c r="A613" s="243" t="str">
        <f t="shared" si="27"/>
        <v>IE044PL</v>
      </c>
      <c r="B613" s="252" t="str">
        <f t="shared" si="28"/>
        <v>CommunicationChannel/Email</v>
      </c>
      <c r="C613" s="252" t="s">
        <v>1872</v>
      </c>
      <c r="D613" s="243">
        <f t="shared" ca="1" si="29"/>
        <v>4</v>
      </c>
      <c r="E613" s="243" t="s">
        <v>1357</v>
      </c>
      <c r="F613" s="258" t="s">
        <v>4340</v>
      </c>
      <c r="G613" s="258" t="s">
        <v>4341</v>
      </c>
      <c r="H613" s="243" t="s">
        <v>14</v>
      </c>
      <c r="I613" s="243" t="s">
        <v>15</v>
      </c>
      <c r="J613" s="243" t="s">
        <v>5578</v>
      </c>
      <c r="K613" s="259" t="s">
        <v>5578</v>
      </c>
      <c r="L613" s="259" t="s">
        <v>16</v>
      </c>
      <c r="M613" s="260" t="s">
        <v>5578</v>
      </c>
      <c r="N613" s="252"/>
      <c r="O613" s="252"/>
      <c r="P613" s="252" t="s">
        <v>5578</v>
      </c>
      <c r="Q613" s="252"/>
    </row>
    <row r="614" spans="1:17" ht="30">
      <c r="A614" s="243" t="str">
        <f t="shared" si="27"/>
        <v>IE044PL</v>
      </c>
      <c r="B614" s="252" t="str">
        <f t="shared" si="28"/>
        <v>CommunicationChannel/Email/@Email</v>
      </c>
      <c r="C614" s="252" t="s">
        <v>1873</v>
      </c>
      <c r="D614" s="243">
        <f t="shared" ca="1" si="29"/>
        <v>5</v>
      </c>
      <c r="E614" s="243" t="s">
        <v>1357</v>
      </c>
      <c r="F614" s="258" t="s">
        <v>4342</v>
      </c>
      <c r="G614" s="258" t="s">
        <v>4343</v>
      </c>
      <c r="H614" s="243" t="s">
        <v>5578</v>
      </c>
      <c r="I614" s="243" t="s">
        <v>7</v>
      </c>
      <c r="J614" s="243" t="s">
        <v>18</v>
      </c>
      <c r="K614" s="259" t="s">
        <v>5578</v>
      </c>
      <c r="L614" s="259" t="s">
        <v>5578</v>
      </c>
      <c r="M614" s="260" t="s">
        <v>5578</v>
      </c>
      <c r="N614" s="252"/>
      <c r="O614" s="252"/>
      <c r="P614" s="253" t="s">
        <v>5578</v>
      </c>
      <c r="Q614" s="253"/>
    </row>
    <row r="615" spans="1:17">
      <c r="A615" s="243" t="str">
        <f t="shared" si="27"/>
        <v>IE044PL</v>
      </c>
      <c r="B615" s="252" t="str">
        <f t="shared" si="28"/>
        <v>CommunicationChannel/WebService</v>
      </c>
      <c r="C615" s="252" t="s">
        <v>1988</v>
      </c>
      <c r="D615" s="243">
        <f t="shared" ca="1" si="29"/>
        <v>6</v>
      </c>
      <c r="E615" s="243" t="s">
        <v>1357</v>
      </c>
      <c r="F615" s="258" t="s">
        <v>4345</v>
      </c>
      <c r="G615" s="258" t="s">
        <v>4344</v>
      </c>
      <c r="H615" s="243" t="s">
        <v>14</v>
      </c>
      <c r="I615" s="243" t="s">
        <v>15</v>
      </c>
      <c r="J615" s="243" t="s">
        <v>5578</v>
      </c>
      <c r="K615" s="259" t="s">
        <v>5578</v>
      </c>
      <c r="L615" s="259" t="s">
        <v>16</v>
      </c>
      <c r="M615" s="260" t="s">
        <v>5578</v>
      </c>
      <c r="N615" s="252"/>
      <c r="O615" s="252"/>
      <c r="P615" s="252" t="s">
        <v>5578</v>
      </c>
      <c r="Q615" s="252"/>
    </row>
    <row r="616" spans="1:17" ht="45">
      <c r="A616" s="243" t="str">
        <f t="shared" ref="A616:A677" si="30">MID(C616,2,IFERROR(FIND("#",SUBSTITUTE(C616,"/","#",2),1)-2,LEN(C616)-1))</f>
        <v>IE044PL</v>
      </c>
      <c r="B616" s="252" t="str">
        <f t="shared" ref="B616:B677" si="31">IF(LEN(C616)-LEN(SUBSTITUTE(C616,"/",""))&gt;3,RIGHT(C616,LEN(C616)-FIND("#",SUBSTITUTE(C616,"/","#",3),1)),RIGHT(C616,LEN(C616)-FIND("#",SUBSTITUTE(C616,"/","#",LEN(C616)-LEN(SUBSTITUTE(C616,"/",""))),1)))</f>
        <v>CommunicationChannel/WebService/@Url</v>
      </c>
      <c r="C616" s="252" t="s">
        <v>1987</v>
      </c>
      <c r="D616" s="243">
        <f t="shared" ref="D616:D677" ca="1" si="32">IF(VLOOKUP($C616,INDIRECT($A616&amp;"!A:B"),2,0)="","",VLOOKUP($C616,INDIRECT($A616&amp;"!A:B"),2,0))</f>
        <v>7</v>
      </c>
      <c r="E616" s="243" t="s">
        <v>1357</v>
      </c>
      <c r="F616" s="258" t="s">
        <v>4346</v>
      </c>
      <c r="G616" s="258" t="s">
        <v>6503</v>
      </c>
      <c r="H616" s="243" t="s">
        <v>5578</v>
      </c>
      <c r="I616" s="243" t="s">
        <v>7</v>
      </c>
      <c r="J616" s="243" t="s">
        <v>21</v>
      </c>
      <c r="K616" s="259" t="s">
        <v>5578</v>
      </c>
      <c r="L616" s="259" t="s">
        <v>22</v>
      </c>
      <c r="M616" s="260" t="s">
        <v>5578</v>
      </c>
      <c r="N616" s="252"/>
      <c r="O616" s="252"/>
      <c r="P616" s="253" t="s">
        <v>5578</v>
      </c>
      <c r="Q616" s="253"/>
    </row>
    <row r="617" spans="1:17">
      <c r="A617" s="243" t="str">
        <f t="shared" si="30"/>
        <v>IE044PL</v>
      </c>
      <c r="B617" s="252" t="str">
        <f t="shared" si="31"/>
        <v>CommunicationChannel/Seap</v>
      </c>
      <c r="C617" s="252" t="s">
        <v>1989</v>
      </c>
      <c r="D617" s="243">
        <f t="shared" ca="1" si="32"/>
        <v>8</v>
      </c>
      <c r="E617" s="243" t="s">
        <v>1357</v>
      </c>
      <c r="F617" s="258" t="s">
        <v>4347</v>
      </c>
      <c r="G617" s="258" t="s">
        <v>4348</v>
      </c>
      <c r="H617" s="243" t="s">
        <v>14</v>
      </c>
      <c r="I617" s="243" t="s">
        <v>15</v>
      </c>
      <c r="J617" s="243" t="s">
        <v>5578</v>
      </c>
      <c r="K617" s="259" t="s">
        <v>5578</v>
      </c>
      <c r="L617" s="259" t="s">
        <v>16</v>
      </c>
      <c r="M617" s="260" t="s">
        <v>5578</v>
      </c>
      <c r="N617" s="252"/>
      <c r="O617" s="252"/>
      <c r="P617" s="252" t="s">
        <v>5578</v>
      </c>
      <c r="Q617" s="252"/>
    </row>
    <row r="618" spans="1:17" ht="30">
      <c r="A618" s="243" t="str">
        <f t="shared" si="30"/>
        <v>IE044PL</v>
      </c>
      <c r="B618" s="252" t="str">
        <f t="shared" si="31"/>
        <v>CommunicationChannel/Seap/@SeapId</v>
      </c>
      <c r="C618" s="252" t="s">
        <v>1990</v>
      </c>
      <c r="D618" s="243">
        <f t="shared" ca="1" si="32"/>
        <v>9</v>
      </c>
      <c r="E618" s="243" t="s">
        <v>1357</v>
      </c>
      <c r="F618" s="258" t="s">
        <v>4349</v>
      </c>
      <c r="G618" s="258" t="s">
        <v>4350</v>
      </c>
      <c r="H618" s="243" t="s">
        <v>5578</v>
      </c>
      <c r="I618" s="243" t="s">
        <v>7</v>
      </c>
      <c r="J618" s="243" t="s">
        <v>1650</v>
      </c>
      <c r="K618" s="259" t="s">
        <v>5578</v>
      </c>
      <c r="L618" s="259" t="s">
        <v>5578</v>
      </c>
      <c r="M618" s="260" t="s">
        <v>5578</v>
      </c>
      <c r="N618" s="252"/>
      <c r="O618" s="252"/>
      <c r="P618" s="253" t="s">
        <v>5578</v>
      </c>
      <c r="Q618" s="253"/>
    </row>
    <row r="619" spans="1:17">
      <c r="A619" s="243" t="str">
        <f t="shared" si="30"/>
        <v>IE044PL</v>
      </c>
      <c r="B619" s="252" t="str">
        <f t="shared" si="31"/>
        <v>CommunicationChannel/Epuap</v>
      </c>
      <c r="C619" s="252" t="s">
        <v>1991</v>
      </c>
      <c r="D619" s="243">
        <f t="shared" ca="1" si="32"/>
        <v>10</v>
      </c>
      <c r="E619" s="243" t="s">
        <v>1357</v>
      </c>
      <c r="F619" s="258" t="s">
        <v>4351</v>
      </c>
      <c r="G619" s="258" t="s">
        <v>4352</v>
      </c>
      <c r="H619" s="243" t="s">
        <v>14</v>
      </c>
      <c r="I619" s="243" t="s">
        <v>15</v>
      </c>
      <c r="J619" s="243" t="s">
        <v>5578</v>
      </c>
      <c r="K619" s="259" t="s">
        <v>5578</v>
      </c>
      <c r="L619" s="259" t="s">
        <v>16</v>
      </c>
      <c r="M619" s="260" t="s">
        <v>5578</v>
      </c>
      <c r="N619" s="252"/>
      <c r="O619" s="252"/>
      <c r="P619" s="252" t="s">
        <v>5578</v>
      </c>
      <c r="Q619" s="252"/>
    </row>
    <row r="620" spans="1:17" ht="30">
      <c r="A620" s="243" t="str">
        <f t="shared" si="30"/>
        <v>IE044PL</v>
      </c>
      <c r="B620" s="252" t="str">
        <f t="shared" si="31"/>
        <v>CommunicationChannel/Epuap/@PodmiotId</v>
      </c>
      <c r="C620" s="252" t="s">
        <v>1992</v>
      </c>
      <c r="D620" s="243">
        <f t="shared" ca="1" si="32"/>
        <v>11</v>
      </c>
      <c r="E620" s="243" t="s">
        <v>1357</v>
      </c>
      <c r="F620" s="258" t="s">
        <v>4353</v>
      </c>
      <c r="G620" s="258" t="s">
        <v>4355</v>
      </c>
      <c r="H620" s="243" t="s">
        <v>5578</v>
      </c>
      <c r="I620" s="243" t="s">
        <v>7</v>
      </c>
      <c r="J620" s="243" t="s">
        <v>25</v>
      </c>
      <c r="K620" s="259" t="s">
        <v>5578</v>
      </c>
      <c r="L620" s="259" t="s">
        <v>5578</v>
      </c>
      <c r="M620" s="260" t="s">
        <v>5578</v>
      </c>
      <c r="N620" s="252"/>
      <c r="O620" s="252"/>
      <c r="P620" s="253" t="s">
        <v>5578</v>
      </c>
      <c r="Q620" s="253"/>
    </row>
    <row r="621" spans="1:17" ht="30">
      <c r="A621" s="243" t="str">
        <f t="shared" si="30"/>
        <v>IE044PL</v>
      </c>
      <c r="B621" s="252" t="str">
        <f t="shared" si="31"/>
        <v>CommunicationChannel/Epuap/@SkrytkaId</v>
      </c>
      <c r="C621" s="252" t="s">
        <v>1993</v>
      </c>
      <c r="D621" s="243">
        <f t="shared" ca="1" si="32"/>
        <v>12</v>
      </c>
      <c r="E621" s="243" t="s">
        <v>1357</v>
      </c>
      <c r="F621" s="258" t="s">
        <v>4354</v>
      </c>
      <c r="G621" s="258" t="s">
        <v>4356</v>
      </c>
      <c r="H621" s="243" t="s">
        <v>5578</v>
      </c>
      <c r="I621" s="243" t="s">
        <v>7</v>
      </c>
      <c r="J621" s="243" t="s">
        <v>29</v>
      </c>
      <c r="K621" s="259" t="s">
        <v>5578</v>
      </c>
      <c r="L621" s="259" t="s">
        <v>5578</v>
      </c>
      <c r="M621" s="260" t="s">
        <v>5578</v>
      </c>
      <c r="N621" s="252"/>
      <c r="O621" s="252"/>
      <c r="P621" s="253" t="s">
        <v>5578</v>
      </c>
      <c r="Q621" s="253"/>
    </row>
    <row r="622" spans="1:17" ht="75">
      <c r="A622" s="243" t="str">
        <f t="shared" si="30"/>
        <v>IE044PL</v>
      </c>
      <c r="B622" s="252" t="str">
        <f t="shared" si="31"/>
        <v>RepresentativeForCommunication</v>
      </c>
      <c r="C622" s="252" t="s">
        <v>1874</v>
      </c>
      <c r="D622" s="243">
        <f t="shared" ca="1" si="32"/>
        <v>13</v>
      </c>
      <c r="E622" s="243" t="s">
        <v>1357</v>
      </c>
      <c r="F622" s="258" t="s">
        <v>31</v>
      </c>
      <c r="G622" s="258" t="s">
        <v>4884</v>
      </c>
      <c r="H622" s="243" t="s">
        <v>14</v>
      </c>
      <c r="I622" s="243" t="s">
        <v>15</v>
      </c>
      <c r="J622" s="243" t="s">
        <v>5578</v>
      </c>
      <c r="K622" s="259" t="s">
        <v>5578</v>
      </c>
      <c r="L622" s="259"/>
      <c r="M622" s="260" t="s">
        <v>5578</v>
      </c>
      <c r="N622" s="252"/>
      <c r="O622" s="252"/>
      <c r="P622" s="252" t="s">
        <v>5578</v>
      </c>
      <c r="Q622" s="252"/>
    </row>
    <row r="623" spans="1:17" ht="30">
      <c r="A623" s="243" t="str">
        <f t="shared" si="30"/>
        <v>IE044PL</v>
      </c>
      <c r="B623" s="252" t="str">
        <f t="shared" si="31"/>
        <v>RepresentativeForCommunication/identificationNumber</v>
      </c>
      <c r="C623" s="252" t="s">
        <v>1875</v>
      </c>
      <c r="D623" s="243">
        <f t="shared" ca="1" si="32"/>
        <v>14</v>
      </c>
      <c r="E623" s="243" t="s">
        <v>1357</v>
      </c>
      <c r="F623" s="258" t="s">
        <v>543</v>
      </c>
      <c r="G623" s="258" t="s">
        <v>6444</v>
      </c>
      <c r="H623" s="243" t="s">
        <v>5578</v>
      </c>
      <c r="I623" s="243" t="s">
        <v>7</v>
      </c>
      <c r="J623" s="243" t="s">
        <v>135</v>
      </c>
      <c r="K623" s="259" t="s">
        <v>5578</v>
      </c>
      <c r="L623" s="259" t="s">
        <v>1496</v>
      </c>
      <c r="M623" s="260" t="s">
        <v>4323</v>
      </c>
      <c r="N623" s="252" t="s">
        <v>6265</v>
      </c>
      <c r="O623" s="252" t="s">
        <v>6266</v>
      </c>
      <c r="P623" s="253" t="s">
        <v>5578</v>
      </c>
      <c r="Q623" s="253"/>
    </row>
    <row r="624" spans="1:17" ht="45">
      <c r="A624" s="243" t="str">
        <f t="shared" si="30"/>
        <v>IE044PL</v>
      </c>
      <c r="B624" s="252" t="str">
        <f t="shared" si="31"/>
        <v>TIRPageNumber</v>
      </c>
      <c r="C624" s="252" t="s">
        <v>1876</v>
      </c>
      <c r="D624" s="243">
        <f t="shared" ca="1" si="32"/>
        <v>15</v>
      </c>
      <c r="E624" s="243" t="s">
        <v>1357</v>
      </c>
      <c r="F624" s="258" t="s">
        <v>1998</v>
      </c>
      <c r="G624" s="258" t="s">
        <v>5054</v>
      </c>
      <c r="H624" s="243" t="s">
        <v>5578</v>
      </c>
      <c r="I624" s="243" t="s">
        <v>15</v>
      </c>
      <c r="J624" s="243" t="s">
        <v>776</v>
      </c>
      <c r="K624" s="259" t="s">
        <v>5578</v>
      </c>
      <c r="L624" s="259" t="s">
        <v>1996</v>
      </c>
      <c r="M624" s="260" t="s">
        <v>4323</v>
      </c>
      <c r="N624" s="252" t="s">
        <v>6257</v>
      </c>
      <c r="O624" s="252" t="s">
        <v>6258</v>
      </c>
      <c r="P624" s="253" t="s">
        <v>5578</v>
      </c>
      <c r="Q624" s="253"/>
    </row>
    <row r="625" spans="1:17">
      <c r="A625" s="243" t="str">
        <f t="shared" si="30"/>
        <v>IE044PL</v>
      </c>
      <c r="B625" s="252" t="str">
        <f t="shared" si="31"/>
        <v>TIRUnloadingNumber</v>
      </c>
      <c r="C625" s="252" t="s">
        <v>1877</v>
      </c>
      <c r="D625" s="243">
        <f t="shared" ca="1" si="32"/>
        <v>16</v>
      </c>
      <c r="E625" s="243" t="s">
        <v>1357</v>
      </c>
      <c r="F625" s="258" t="s">
        <v>1997</v>
      </c>
      <c r="G625" s="258" t="s">
        <v>5053</v>
      </c>
      <c r="H625" s="243" t="s">
        <v>5578</v>
      </c>
      <c r="I625" s="243" t="s">
        <v>15</v>
      </c>
      <c r="J625" s="243" t="s">
        <v>776</v>
      </c>
      <c r="K625" s="259" t="s">
        <v>5578</v>
      </c>
      <c r="L625" s="259" t="s">
        <v>1996</v>
      </c>
      <c r="M625" s="260" t="s">
        <v>5578</v>
      </c>
      <c r="N625" s="252"/>
      <c r="O625" s="252"/>
      <c r="P625" s="253" t="s">
        <v>5578</v>
      </c>
      <c r="Q625" s="253"/>
    </row>
    <row r="626" spans="1:17">
      <c r="A626" s="243" t="str">
        <f t="shared" si="30"/>
        <v>IE044PL</v>
      </c>
      <c r="B626" s="252" t="str">
        <f t="shared" si="31"/>
        <v>CC044C</v>
      </c>
      <c r="C626" s="252" t="s">
        <v>1878</v>
      </c>
      <c r="D626" s="243">
        <f t="shared" ca="1" si="32"/>
        <v>17</v>
      </c>
      <c r="E626" s="243" t="s">
        <v>1357</v>
      </c>
      <c r="F626" s="258" t="s">
        <v>2004</v>
      </c>
      <c r="G626" s="258" t="s">
        <v>4596</v>
      </c>
      <c r="H626" s="243">
        <v>1</v>
      </c>
      <c r="I626" s="243" t="s">
        <v>7</v>
      </c>
      <c r="J626" s="243" t="s">
        <v>5578</v>
      </c>
      <c r="K626" s="259" t="s">
        <v>5578</v>
      </c>
      <c r="L626" s="259" t="s">
        <v>5578</v>
      </c>
      <c r="M626" s="260" t="s">
        <v>5578</v>
      </c>
      <c r="N626" s="252"/>
      <c r="O626" s="252"/>
      <c r="P626" s="252" t="s">
        <v>5578</v>
      </c>
      <c r="Q626" s="252"/>
    </row>
    <row r="627" spans="1:17">
      <c r="A627" s="243" t="str">
        <f t="shared" si="30"/>
        <v>IE044PL</v>
      </c>
      <c r="B627" s="252" t="str">
        <f t="shared" si="31"/>
        <v>@PhaseID</v>
      </c>
      <c r="C627" s="252" t="s">
        <v>1879</v>
      </c>
      <c r="D627" s="243">
        <f t="shared" ca="1" si="32"/>
        <v>18</v>
      </c>
      <c r="E627" s="243" t="s">
        <v>1357</v>
      </c>
      <c r="F627" s="258" t="s">
        <v>4557</v>
      </c>
      <c r="G627" s="258" t="s">
        <v>4558</v>
      </c>
      <c r="H627" s="243" t="s">
        <v>5578</v>
      </c>
      <c r="I627" s="243" t="s">
        <v>11</v>
      </c>
      <c r="J627" s="243" t="s">
        <v>5578</v>
      </c>
      <c r="K627" s="259" t="s">
        <v>5578</v>
      </c>
      <c r="L627" s="259" t="s">
        <v>5578</v>
      </c>
      <c r="M627" s="260" t="s">
        <v>5578</v>
      </c>
      <c r="N627" s="252"/>
      <c r="O627" s="252"/>
      <c r="P627" s="253" t="s">
        <v>5578</v>
      </c>
      <c r="Q627" s="253"/>
    </row>
    <row r="628" spans="1:17" ht="45">
      <c r="A628" s="243" t="str">
        <f t="shared" si="30"/>
        <v>IE044PL</v>
      </c>
      <c r="B628" s="252" t="str">
        <f t="shared" si="31"/>
        <v>messageSender</v>
      </c>
      <c r="C628" s="252" t="s">
        <v>1880</v>
      </c>
      <c r="D628" s="243">
        <f t="shared" ca="1" si="32"/>
        <v>19</v>
      </c>
      <c r="E628" s="243" t="s">
        <v>1357</v>
      </c>
      <c r="F628" s="258" t="s">
        <v>4360</v>
      </c>
      <c r="G628" s="258" t="s">
        <v>4359</v>
      </c>
      <c r="H628" s="243" t="s">
        <v>5578</v>
      </c>
      <c r="I628" s="243" t="s">
        <v>7</v>
      </c>
      <c r="J628" s="243" t="s">
        <v>36</v>
      </c>
      <c r="K628" s="259" t="s">
        <v>5578</v>
      </c>
      <c r="L628" s="259" t="s">
        <v>5578</v>
      </c>
      <c r="M628" s="260" t="s">
        <v>5578</v>
      </c>
      <c r="N628" s="252"/>
      <c r="O628" s="252"/>
      <c r="P628" s="253" t="s">
        <v>5578</v>
      </c>
      <c r="Q628" s="253"/>
    </row>
    <row r="629" spans="1:17" ht="45">
      <c r="A629" s="243" t="str">
        <f t="shared" si="30"/>
        <v>IE044PL</v>
      </c>
      <c r="B629" s="252" t="str">
        <f t="shared" si="31"/>
        <v>messageRecipient</v>
      </c>
      <c r="C629" s="252" t="s">
        <v>1881</v>
      </c>
      <c r="D629" s="243">
        <f t="shared" ca="1" si="32"/>
        <v>20</v>
      </c>
      <c r="E629" s="243" t="s">
        <v>1357</v>
      </c>
      <c r="F629" s="258" t="s">
        <v>4361</v>
      </c>
      <c r="G629" s="258" t="s">
        <v>4358</v>
      </c>
      <c r="H629" s="243" t="s">
        <v>5578</v>
      </c>
      <c r="I629" s="243" t="s">
        <v>7</v>
      </c>
      <c r="J629" s="243" t="s">
        <v>36</v>
      </c>
      <c r="K629" s="259" t="s">
        <v>5578</v>
      </c>
      <c r="L629" s="259" t="s">
        <v>5578</v>
      </c>
      <c r="M629" s="260" t="s">
        <v>5578</v>
      </c>
      <c r="N629" s="252"/>
      <c r="O629" s="252"/>
      <c r="P629" s="253" t="s">
        <v>5578</v>
      </c>
      <c r="Q629" s="253"/>
    </row>
    <row r="630" spans="1:17" ht="30">
      <c r="A630" s="243" t="str">
        <f t="shared" si="30"/>
        <v>IE044PL</v>
      </c>
      <c r="B630" s="252" t="str">
        <f t="shared" si="31"/>
        <v>preparationDateAndTime</v>
      </c>
      <c r="C630" s="252" t="s">
        <v>1882</v>
      </c>
      <c r="D630" s="243">
        <f t="shared" ca="1" si="32"/>
        <v>21</v>
      </c>
      <c r="E630" s="243" t="s">
        <v>1357</v>
      </c>
      <c r="F630" s="258" t="s">
        <v>4400</v>
      </c>
      <c r="G630" s="258" t="s">
        <v>4362</v>
      </c>
      <c r="H630" s="243" t="s">
        <v>5578</v>
      </c>
      <c r="I630" s="243" t="s">
        <v>7</v>
      </c>
      <c r="J630" s="243" t="s">
        <v>43</v>
      </c>
      <c r="K630" s="259" t="s">
        <v>5578</v>
      </c>
      <c r="L630" s="259" t="s">
        <v>44</v>
      </c>
      <c r="M630" s="260" t="s">
        <v>5578</v>
      </c>
      <c r="N630" s="252"/>
      <c r="O630" s="252"/>
      <c r="P630" s="253" t="s">
        <v>5578</v>
      </c>
      <c r="Q630" s="253"/>
    </row>
    <row r="631" spans="1:17">
      <c r="A631" s="243" t="str">
        <f t="shared" si="30"/>
        <v>IE044PL</v>
      </c>
      <c r="B631" s="252" t="str">
        <f t="shared" si="31"/>
        <v>messageIdentification</v>
      </c>
      <c r="C631" s="252" t="s">
        <v>1883</v>
      </c>
      <c r="D631" s="243">
        <f t="shared" ca="1" si="32"/>
        <v>22</v>
      </c>
      <c r="E631" s="243" t="s">
        <v>1357</v>
      </c>
      <c r="F631" s="258" t="s">
        <v>3646</v>
      </c>
      <c r="G631" s="258" t="s">
        <v>4363</v>
      </c>
      <c r="H631" s="243" t="s">
        <v>5578</v>
      </c>
      <c r="I631" s="243" t="s">
        <v>7</v>
      </c>
      <c r="J631" s="243" t="s">
        <v>36</v>
      </c>
      <c r="K631" s="259" t="s">
        <v>5578</v>
      </c>
      <c r="L631" s="259" t="s">
        <v>46</v>
      </c>
      <c r="M631" s="260" t="s">
        <v>5578</v>
      </c>
      <c r="N631" s="252"/>
      <c r="O631" s="252"/>
      <c r="P631" s="253" t="s">
        <v>5578</v>
      </c>
      <c r="Q631" s="253"/>
    </row>
    <row r="632" spans="1:17">
      <c r="A632" s="243" t="str">
        <f t="shared" si="30"/>
        <v>IE044PL</v>
      </c>
      <c r="B632" s="252" t="str">
        <f t="shared" si="31"/>
        <v>messageType</v>
      </c>
      <c r="C632" s="252" t="s">
        <v>1884</v>
      </c>
      <c r="D632" s="243">
        <f t="shared" ca="1" si="32"/>
        <v>23</v>
      </c>
      <c r="E632" s="243" t="s">
        <v>1357</v>
      </c>
      <c r="F632" s="258" t="s">
        <v>48</v>
      </c>
      <c r="G632" s="258" t="s">
        <v>4364</v>
      </c>
      <c r="H632" s="243" t="s">
        <v>5578</v>
      </c>
      <c r="I632" s="243" t="s">
        <v>7</v>
      </c>
      <c r="J632" s="243" t="s">
        <v>49</v>
      </c>
      <c r="K632" s="259" t="s">
        <v>50</v>
      </c>
      <c r="L632" s="259" t="s">
        <v>5578</v>
      </c>
      <c r="M632" s="260" t="s">
        <v>5578</v>
      </c>
      <c r="N632" s="252"/>
      <c r="O632" s="252"/>
      <c r="P632" s="253" t="s">
        <v>5578</v>
      </c>
      <c r="Q632" s="253"/>
    </row>
    <row r="633" spans="1:17" ht="30">
      <c r="A633" s="243" t="str">
        <f t="shared" si="30"/>
        <v>IE044PL</v>
      </c>
      <c r="B633" s="252" t="str">
        <f t="shared" si="31"/>
        <v>correlationIdentifier</v>
      </c>
      <c r="C633" s="252" t="s">
        <v>1885</v>
      </c>
      <c r="D633" s="243">
        <f t="shared" ca="1" si="32"/>
        <v>24</v>
      </c>
      <c r="E633" s="243" t="s">
        <v>1357</v>
      </c>
      <c r="F633" s="258" t="s">
        <v>1684</v>
      </c>
      <c r="G633" s="258" t="s">
        <v>4958</v>
      </c>
      <c r="H633" s="243" t="s">
        <v>5578</v>
      </c>
      <c r="I633" s="243" t="s">
        <v>15</v>
      </c>
      <c r="J633" s="243" t="s">
        <v>36</v>
      </c>
      <c r="K633" s="259" t="s">
        <v>5578</v>
      </c>
      <c r="L633" s="259" t="s">
        <v>52</v>
      </c>
      <c r="M633" s="260" t="s">
        <v>5578</v>
      </c>
      <c r="N633" s="252"/>
      <c r="O633" s="252"/>
      <c r="P633" s="253" t="s">
        <v>5578</v>
      </c>
      <c r="Q633" s="253"/>
    </row>
    <row r="634" spans="1:17">
      <c r="A634" s="243" t="str">
        <f t="shared" si="30"/>
        <v>IE044PL</v>
      </c>
      <c r="B634" s="252" t="str">
        <f t="shared" si="31"/>
        <v>TransitOperation</v>
      </c>
      <c r="C634" s="252" t="s">
        <v>1886</v>
      </c>
      <c r="D634" s="243">
        <f t="shared" ca="1" si="32"/>
        <v>25</v>
      </c>
      <c r="E634" s="243" t="s">
        <v>1357</v>
      </c>
      <c r="F634" s="258" t="s">
        <v>3648</v>
      </c>
      <c r="G634" s="258" t="s">
        <v>4365</v>
      </c>
      <c r="H634" s="243">
        <v>1</v>
      </c>
      <c r="I634" s="243" t="s">
        <v>7</v>
      </c>
      <c r="J634" s="243" t="s">
        <v>5578</v>
      </c>
      <c r="K634" s="259" t="s">
        <v>5578</v>
      </c>
      <c r="L634" s="259" t="s">
        <v>5578</v>
      </c>
      <c r="M634" s="260" t="s">
        <v>5578</v>
      </c>
      <c r="N634" s="252"/>
      <c r="O634" s="252"/>
      <c r="P634" s="252" t="s">
        <v>5578</v>
      </c>
      <c r="Q634" s="252"/>
    </row>
    <row r="635" spans="1:17">
      <c r="A635" s="243" t="str">
        <f t="shared" si="30"/>
        <v>IE044PL</v>
      </c>
      <c r="B635" s="252" t="str">
        <f t="shared" si="31"/>
        <v>TransitOperation/MRN</v>
      </c>
      <c r="C635" s="252" t="s">
        <v>1887</v>
      </c>
      <c r="D635" s="243">
        <f t="shared" ca="1" si="32"/>
        <v>26</v>
      </c>
      <c r="E635" s="243" t="s">
        <v>1357</v>
      </c>
      <c r="F635" s="258" t="s">
        <v>1816</v>
      </c>
      <c r="G635" s="258" t="s">
        <v>4976</v>
      </c>
      <c r="H635" s="243" t="s">
        <v>5578</v>
      </c>
      <c r="I635" s="243" t="s">
        <v>7</v>
      </c>
      <c r="J635" s="243" t="s">
        <v>1367</v>
      </c>
      <c r="K635" s="259" t="s">
        <v>5578</v>
      </c>
      <c r="L635" s="259" t="s">
        <v>44</v>
      </c>
      <c r="M635" s="260" t="s">
        <v>5578</v>
      </c>
      <c r="N635" s="252"/>
      <c r="O635" s="252"/>
      <c r="P635" s="253" t="s">
        <v>5578</v>
      </c>
      <c r="Q635" s="253"/>
    </row>
    <row r="636" spans="1:17">
      <c r="A636" s="243" t="str">
        <f t="shared" si="30"/>
        <v>IE044PL</v>
      </c>
      <c r="B636" s="252" t="str">
        <f t="shared" si="31"/>
        <v>TransitOperation/otherThingsToReport</v>
      </c>
      <c r="C636" s="252" t="s">
        <v>1888</v>
      </c>
      <c r="D636" s="243">
        <f t="shared" ca="1" si="32"/>
        <v>27</v>
      </c>
      <c r="E636" s="243" t="s">
        <v>1357</v>
      </c>
      <c r="F636" s="258" t="s">
        <v>2005</v>
      </c>
      <c r="G636" s="258" t="s">
        <v>5153</v>
      </c>
      <c r="H636" s="243" t="s">
        <v>5578</v>
      </c>
      <c r="I636" s="243" t="s">
        <v>11</v>
      </c>
      <c r="J636" s="243" t="s">
        <v>555</v>
      </c>
      <c r="K636" s="259" t="s">
        <v>5578</v>
      </c>
      <c r="L636" s="259" t="s">
        <v>1999</v>
      </c>
      <c r="M636" s="260" t="s">
        <v>5578</v>
      </c>
      <c r="N636" s="252"/>
      <c r="O636" s="252"/>
      <c r="P636" s="253" t="s">
        <v>5578</v>
      </c>
      <c r="Q636" s="253"/>
    </row>
    <row r="637" spans="1:17">
      <c r="A637" s="243" t="str">
        <f t="shared" si="30"/>
        <v>IE044PL</v>
      </c>
      <c r="B637" s="252" t="str">
        <f t="shared" si="31"/>
        <v>CustomsOfficeOfDestinationActual</v>
      </c>
      <c r="C637" s="252" t="s">
        <v>1889</v>
      </c>
      <c r="D637" s="243">
        <f t="shared" ca="1" si="32"/>
        <v>28</v>
      </c>
      <c r="E637" s="243"/>
      <c r="F637" s="258" t="s">
        <v>1724</v>
      </c>
      <c r="G637" s="258" t="s">
        <v>5101</v>
      </c>
      <c r="H637" s="243">
        <v>1</v>
      </c>
      <c r="I637" s="243" t="s">
        <v>7</v>
      </c>
      <c r="J637" s="243" t="s">
        <v>5578</v>
      </c>
      <c r="K637" s="259" t="s">
        <v>5578</v>
      </c>
      <c r="L637" s="259" t="s">
        <v>1994</v>
      </c>
      <c r="M637" s="260" t="s">
        <v>5578</v>
      </c>
      <c r="N637" s="252"/>
      <c r="O637" s="252"/>
      <c r="P637" s="252" t="s">
        <v>5578</v>
      </c>
      <c r="Q637" s="252"/>
    </row>
    <row r="638" spans="1:17">
      <c r="A638" s="243" t="str">
        <f t="shared" si="30"/>
        <v>IE044PL</v>
      </c>
      <c r="B638" s="252" t="str">
        <f t="shared" si="31"/>
        <v>CustomsOfficeOfDestinationActual/referenceNumber</v>
      </c>
      <c r="C638" s="252" t="s">
        <v>1890</v>
      </c>
      <c r="D638" s="243">
        <f t="shared" ca="1" si="32"/>
        <v>29</v>
      </c>
      <c r="E638" s="243"/>
      <c r="F638" s="258" t="s">
        <v>1780</v>
      </c>
      <c r="G638" s="258" t="s">
        <v>5127</v>
      </c>
      <c r="H638" s="243" t="s">
        <v>5578</v>
      </c>
      <c r="I638" s="243" t="s">
        <v>7</v>
      </c>
      <c r="J638" s="243" t="s">
        <v>106</v>
      </c>
      <c r="K638" s="259" t="s">
        <v>113</v>
      </c>
      <c r="L638" s="259" t="s">
        <v>5578</v>
      </c>
      <c r="M638" s="260" t="s">
        <v>5578</v>
      </c>
      <c r="N638" s="252"/>
      <c r="O638" s="252"/>
      <c r="P638" s="253" t="s">
        <v>5578</v>
      </c>
      <c r="Q638" s="253"/>
    </row>
    <row r="639" spans="1:17">
      <c r="A639" s="243" t="str">
        <f t="shared" si="30"/>
        <v>IE044PL</v>
      </c>
      <c r="B639" s="252" t="str">
        <f t="shared" si="31"/>
        <v>TraderAtDestination</v>
      </c>
      <c r="C639" s="252" t="s">
        <v>1891</v>
      </c>
      <c r="D639" s="243">
        <f t="shared" ca="1" si="32"/>
        <v>30</v>
      </c>
      <c r="E639" s="243" t="s">
        <v>1357</v>
      </c>
      <c r="F639" s="258" t="s">
        <v>1726</v>
      </c>
      <c r="G639" s="258" t="s">
        <v>5052</v>
      </c>
      <c r="H639" s="243">
        <v>1</v>
      </c>
      <c r="I639" s="243" t="s">
        <v>7</v>
      </c>
      <c r="J639" s="243" t="s">
        <v>5578</v>
      </c>
      <c r="K639" s="259" t="s">
        <v>5578</v>
      </c>
      <c r="L639" s="259" t="s">
        <v>1994</v>
      </c>
      <c r="M639" s="260" t="s">
        <v>5578</v>
      </c>
      <c r="N639" s="252"/>
      <c r="O639" s="252"/>
      <c r="P639" s="252" t="s">
        <v>5578</v>
      </c>
      <c r="Q639" s="252"/>
    </row>
    <row r="640" spans="1:17">
      <c r="A640" s="243" t="str">
        <f t="shared" si="30"/>
        <v>IE044PL</v>
      </c>
      <c r="B640" s="252" t="str">
        <f t="shared" si="31"/>
        <v>TraderAtDestination/identificationNumber</v>
      </c>
      <c r="C640" s="252" t="s">
        <v>1892</v>
      </c>
      <c r="D640" s="243">
        <f t="shared" ca="1" si="32"/>
        <v>31</v>
      </c>
      <c r="E640" s="243" t="s">
        <v>1357</v>
      </c>
      <c r="F640" s="258" t="s">
        <v>191</v>
      </c>
      <c r="G640" s="258" t="s">
        <v>4414</v>
      </c>
      <c r="H640" s="243" t="s">
        <v>5578</v>
      </c>
      <c r="I640" s="243" t="s">
        <v>7</v>
      </c>
      <c r="J640" s="243" t="s">
        <v>135</v>
      </c>
      <c r="K640" s="259" t="s">
        <v>5578</v>
      </c>
      <c r="L640" s="259" t="s">
        <v>291</v>
      </c>
      <c r="M640" s="260" t="s">
        <v>5578</v>
      </c>
      <c r="N640" s="252"/>
      <c r="O640" s="252"/>
      <c r="P640" s="253" t="s">
        <v>5578</v>
      </c>
      <c r="Q640" s="253"/>
    </row>
    <row r="641" spans="1:17">
      <c r="A641" s="243" t="str">
        <f t="shared" si="30"/>
        <v>IE044PL</v>
      </c>
      <c r="B641" s="252" t="str">
        <f t="shared" si="31"/>
        <v>UnloadingRemark</v>
      </c>
      <c r="C641" s="252" t="s">
        <v>1893</v>
      </c>
      <c r="D641" s="243">
        <f t="shared" ca="1" si="32"/>
        <v>32</v>
      </c>
      <c r="E641" s="243" t="s">
        <v>1357</v>
      </c>
      <c r="F641" s="258" t="s">
        <v>2001</v>
      </c>
      <c r="G641" s="258" t="s">
        <v>4596</v>
      </c>
      <c r="H641" s="243">
        <v>1</v>
      </c>
      <c r="I641" s="243" t="s">
        <v>7</v>
      </c>
      <c r="J641" s="243" t="s">
        <v>5578</v>
      </c>
      <c r="K641" s="259" t="s">
        <v>5578</v>
      </c>
      <c r="L641" s="259" t="s">
        <v>5578</v>
      </c>
      <c r="M641" s="260" t="s">
        <v>5578</v>
      </c>
      <c r="N641" s="252"/>
      <c r="O641" s="252"/>
      <c r="P641" s="252" t="s">
        <v>5578</v>
      </c>
      <c r="Q641" s="252"/>
    </row>
    <row r="642" spans="1:17" ht="30">
      <c r="A642" s="243" t="str">
        <f t="shared" si="30"/>
        <v>IE044PL</v>
      </c>
      <c r="B642" s="252" t="str">
        <f t="shared" si="31"/>
        <v>UnloadingRemark/conform</v>
      </c>
      <c r="C642" s="252" t="s">
        <v>1894</v>
      </c>
      <c r="D642" s="243">
        <f t="shared" ca="1" si="32"/>
        <v>33</v>
      </c>
      <c r="E642" s="243" t="s">
        <v>1357</v>
      </c>
      <c r="F642" s="258" t="s">
        <v>2006</v>
      </c>
      <c r="G642" s="258" t="s">
        <v>5077</v>
      </c>
      <c r="H642" s="243" t="s">
        <v>5578</v>
      </c>
      <c r="I642" s="243" t="s">
        <v>7</v>
      </c>
      <c r="J642" s="243" t="s">
        <v>71</v>
      </c>
      <c r="K642" s="259" t="s">
        <v>74</v>
      </c>
      <c r="L642" s="259" t="s">
        <v>2009</v>
      </c>
      <c r="M642" s="260" t="s">
        <v>5578</v>
      </c>
      <c r="N642" s="252"/>
      <c r="O642" s="252"/>
      <c r="P642" s="253" t="s">
        <v>5578</v>
      </c>
      <c r="Q642" s="253"/>
    </row>
    <row r="643" spans="1:17">
      <c r="A643" s="243" t="str">
        <f t="shared" si="30"/>
        <v>IE044PL</v>
      </c>
      <c r="B643" s="252" t="str">
        <f t="shared" si="31"/>
        <v>UnloadingRemark/unloadingCompletion</v>
      </c>
      <c r="C643" s="252" t="s">
        <v>1895</v>
      </c>
      <c r="D643" s="243">
        <f t="shared" ca="1" si="32"/>
        <v>34</v>
      </c>
      <c r="E643" s="243" t="s">
        <v>1357</v>
      </c>
      <c r="F643" s="258" t="s">
        <v>2002</v>
      </c>
      <c r="G643" s="258" t="s">
        <v>5043</v>
      </c>
      <c r="H643" s="243" t="s">
        <v>5578</v>
      </c>
      <c r="I643" s="243" t="s">
        <v>7</v>
      </c>
      <c r="J643" s="243" t="s">
        <v>71</v>
      </c>
      <c r="K643" s="259" t="s">
        <v>74</v>
      </c>
      <c r="L643" s="259" t="s">
        <v>2007</v>
      </c>
      <c r="M643" s="260" t="s">
        <v>5578</v>
      </c>
      <c r="N643" s="252"/>
      <c r="O643" s="252"/>
      <c r="P643" s="253" t="s">
        <v>5578</v>
      </c>
      <c r="Q643" s="253"/>
    </row>
    <row r="644" spans="1:17">
      <c r="A644" s="243" t="str">
        <f t="shared" si="30"/>
        <v>IE044PL</v>
      </c>
      <c r="B644" s="252" t="str">
        <f t="shared" si="31"/>
        <v>UnloadingRemark/unloadingDate</v>
      </c>
      <c r="C644" s="252" t="s">
        <v>1896</v>
      </c>
      <c r="D644" s="243">
        <f t="shared" ca="1" si="32"/>
        <v>35</v>
      </c>
      <c r="E644" s="243" t="s">
        <v>1357</v>
      </c>
      <c r="F644" s="258" t="s">
        <v>4990</v>
      </c>
      <c r="G644" s="258" t="s">
        <v>4985</v>
      </c>
      <c r="H644" s="243" t="s">
        <v>5578</v>
      </c>
      <c r="I644" s="243" t="s">
        <v>7</v>
      </c>
      <c r="J644" s="243" t="s">
        <v>89</v>
      </c>
      <c r="K644" s="259" t="s">
        <v>5578</v>
      </c>
      <c r="L644" s="259" t="s">
        <v>44</v>
      </c>
      <c r="M644" s="260" t="s">
        <v>5578</v>
      </c>
      <c r="N644" s="252"/>
      <c r="O644" s="252"/>
      <c r="P644" s="253" t="s">
        <v>5578</v>
      </c>
      <c r="Q644" s="253"/>
    </row>
    <row r="645" spans="1:17" ht="30">
      <c r="A645" s="243" t="str">
        <f t="shared" si="30"/>
        <v>IE044PL</v>
      </c>
      <c r="B645" s="252" t="str">
        <f t="shared" si="31"/>
        <v>UnloadingRemark/stateOfSeals</v>
      </c>
      <c r="C645" s="252" t="s">
        <v>1897</v>
      </c>
      <c r="D645" s="243">
        <f t="shared" ca="1" si="32"/>
        <v>36</v>
      </c>
      <c r="E645" s="243" t="s">
        <v>1357</v>
      </c>
      <c r="F645" s="258" t="s">
        <v>2003</v>
      </c>
      <c r="G645" s="258" t="s">
        <v>5145</v>
      </c>
      <c r="H645" s="243" t="s">
        <v>5578</v>
      </c>
      <c r="I645" s="243" t="s">
        <v>15</v>
      </c>
      <c r="J645" s="243" t="s">
        <v>71</v>
      </c>
      <c r="K645" s="259" t="s">
        <v>74</v>
      </c>
      <c r="L645" s="259" t="s">
        <v>2008</v>
      </c>
      <c r="M645" s="260" t="s">
        <v>5578</v>
      </c>
      <c r="N645" s="252"/>
      <c r="O645" s="252"/>
      <c r="P645" s="253" t="s">
        <v>5578</v>
      </c>
      <c r="Q645" s="253"/>
    </row>
    <row r="646" spans="1:17">
      <c r="A646" s="243" t="str">
        <f t="shared" si="30"/>
        <v>IE044PL</v>
      </c>
      <c r="B646" s="252" t="str">
        <f t="shared" si="31"/>
        <v>UnloadingRemark/unloadingRemark</v>
      </c>
      <c r="C646" s="252" t="s">
        <v>1898</v>
      </c>
      <c r="D646" s="243">
        <f t="shared" ca="1" si="32"/>
        <v>37</v>
      </c>
      <c r="E646" s="243" t="s">
        <v>1357</v>
      </c>
      <c r="F646" s="258" t="s">
        <v>2004</v>
      </c>
      <c r="G646" s="258" t="s">
        <v>4596</v>
      </c>
      <c r="H646" s="243" t="s">
        <v>5578</v>
      </c>
      <c r="I646" s="243" t="s">
        <v>11</v>
      </c>
      <c r="J646" s="243" t="s">
        <v>555</v>
      </c>
      <c r="K646" s="259" t="s">
        <v>5578</v>
      </c>
      <c r="L646" s="259" t="s">
        <v>5578</v>
      </c>
      <c r="M646" s="260" t="s">
        <v>5578</v>
      </c>
      <c r="N646" s="252"/>
      <c r="O646" s="252"/>
      <c r="P646" s="253" t="s">
        <v>5578</v>
      </c>
      <c r="Q646" s="253"/>
    </row>
    <row r="647" spans="1:17" ht="30">
      <c r="A647" s="243" t="str">
        <f t="shared" si="30"/>
        <v>IE044PL</v>
      </c>
      <c r="B647" s="252" t="str">
        <f t="shared" si="31"/>
        <v>Consignment</v>
      </c>
      <c r="C647" s="252" t="s">
        <v>1899</v>
      </c>
      <c r="D647" s="243">
        <f t="shared" ca="1" si="32"/>
        <v>38</v>
      </c>
      <c r="E647" s="243" t="s">
        <v>1357</v>
      </c>
      <c r="F647" s="258" t="s">
        <v>240</v>
      </c>
      <c r="G647" s="258" t="s">
        <v>4433</v>
      </c>
      <c r="H647" s="243" t="s">
        <v>14</v>
      </c>
      <c r="I647" s="243" t="s">
        <v>11</v>
      </c>
      <c r="J647" s="243" t="s">
        <v>5578</v>
      </c>
      <c r="K647" s="259" t="s">
        <v>5578</v>
      </c>
      <c r="L647" s="259" t="s">
        <v>5222</v>
      </c>
      <c r="M647" s="260"/>
      <c r="N647" s="252"/>
      <c r="O647" s="252"/>
      <c r="P647" s="252" t="s">
        <v>5578</v>
      </c>
      <c r="Q647" s="252"/>
    </row>
    <row r="648" spans="1:17" ht="30">
      <c r="A648" s="243" t="str">
        <f t="shared" si="30"/>
        <v>IE044PL</v>
      </c>
      <c r="B648" s="252" t="str">
        <f t="shared" si="31"/>
        <v>Consignment/grossMass</v>
      </c>
      <c r="C648" s="252" t="s">
        <v>1900</v>
      </c>
      <c r="D648" s="243">
        <f t="shared" ca="1" si="32"/>
        <v>39</v>
      </c>
      <c r="E648" s="243" t="s">
        <v>4716</v>
      </c>
      <c r="F648" s="258" t="s">
        <v>571</v>
      </c>
      <c r="G648" s="258" t="s">
        <v>4721</v>
      </c>
      <c r="H648" s="243" t="s">
        <v>5578</v>
      </c>
      <c r="I648" s="243" t="s">
        <v>11</v>
      </c>
      <c r="J648" s="243" t="s">
        <v>256</v>
      </c>
      <c r="K648" s="259" t="s">
        <v>5578</v>
      </c>
      <c r="L648" s="259" t="s">
        <v>2010</v>
      </c>
      <c r="M648" s="260" t="s">
        <v>5578</v>
      </c>
      <c r="N648" s="252"/>
      <c r="O648" s="252"/>
      <c r="P648" s="253" t="s">
        <v>5578</v>
      </c>
      <c r="Q648" s="253"/>
    </row>
    <row r="649" spans="1:17" ht="30">
      <c r="A649" s="243" t="str">
        <f t="shared" si="30"/>
        <v>IE044PL</v>
      </c>
      <c r="B649" s="252" t="str">
        <f t="shared" si="31"/>
        <v>Consignment/referenceNumberUCR</v>
      </c>
      <c r="C649" s="252" t="s">
        <v>1901</v>
      </c>
      <c r="D649" s="243">
        <f t="shared" ca="1" si="32"/>
        <v>40</v>
      </c>
      <c r="E649" s="243" t="s">
        <v>4915</v>
      </c>
      <c r="F649" s="258" t="s">
        <v>4949</v>
      </c>
      <c r="G649" s="258" t="s">
        <v>4948</v>
      </c>
      <c r="H649" s="243" t="s">
        <v>5578</v>
      </c>
      <c r="I649" s="243" t="s">
        <v>11</v>
      </c>
      <c r="J649" s="243" t="s">
        <v>140</v>
      </c>
      <c r="K649" s="259" t="s">
        <v>5578</v>
      </c>
      <c r="L649" s="259" t="s">
        <v>1995</v>
      </c>
      <c r="M649" s="260" t="s">
        <v>5578</v>
      </c>
      <c r="N649" s="252"/>
      <c r="O649" s="252"/>
      <c r="P649" s="253" t="s">
        <v>5578</v>
      </c>
      <c r="Q649" s="253"/>
    </row>
    <row r="650" spans="1:17" ht="30">
      <c r="A650" s="243" t="str">
        <f t="shared" si="30"/>
        <v>IE044PL</v>
      </c>
      <c r="B650" s="252" t="str">
        <f t="shared" si="31"/>
        <v>Consignment/TransportEquipment</v>
      </c>
      <c r="C650" s="252" t="s">
        <v>1902</v>
      </c>
      <c r="D650" s="243">
        <f t="shared" ca="1" si="32"/>
        <v>41</v>
      </c>
      <c r="E650" s="243" t="s">
        <v>4950</v>
      </c>
      <c r="F650" s="258" t="s">
        <v>4460</v>
      </c>
      <c r="G650" s="258" t="s">
        <v>4459</v>
      </c>
      <c r="H650" s="243" t="s">
        <v>357</v>
      </c>
      <c r="I650" s="243" t="s">
        <v>11</v>
      </c>
      <c r="J650" s="243" t="s">
        <v>5578</v>
      </c>
      <c r="K650" s="259" t="s">
        <v>5578</v>
      </c>
      <c r="L650" s="259" t="s">
        <v>2000</v>
      </c>
      <c r="M650" s="260" t="s">
        <v>5578</v>
      </c>
      <c r="N650" s="252"/>
      <c r="O650" s="252"/>
      <c r="P650" s="252" t="s">
        <v>5578</v>
      </c>
      <c r="Q650" s="252"/>
    </row>
    <row r="651" spans="1:17" ht="30">
      <c r="A651" s="243" t="str">
        <f t="shared" si="30"/>
        <v>IE044PL</v>
      </c>
      <c r="B651" s="252" t="str">
        <f t="shared" si="31"/>
        <v>Consignment/TransportEquipment/sequenceNumber</v>
      </c>
      <c r="C651" s="252" t="s">
        <v>1903</v>
      </c>
      <c r="D651" s="243">
        <f t="shared" ca="1" si="32"/>
        <v>42</v>
      </c>
      <c r="E651" s="243" t="s">
        <v>1357</v>
      </c>
      <c r="F651" s="258" t="s">
        <v>6417</v>
      </c>
      <c r="G651" s="258" t="s">
        <v>6461</v>
      </c>
      <c r="H651" s="243" t="s">
        <v>5578</v>
      </c>
      <c r="I651" s="243" t="s">
        <v>7</v>
      </c>
      <c r="J651" s="243" t="s">
        <v>95</v>
      </c>
      <c r="K651" s="259" t="s">
        <v>5578</v>
      </c>
      <c r="L651" s="259" t="s">
        <v>1783</v>
      </c>
      <c r="M651" s="260" t="s">
        <v>5578</v>
      </c>
      <c r="N651" s="252"/>
      <c r="O651" s="252"/>
      <c r="P651" s="253" t="s">
        <v>5578</v>
      </c>
      <c r="Q651" s="253"/>
    </row>
    <row r="652" spans="1:17" ht="30">
      <c r="A652" s="243" t="str">
        <f t="shared" si="30"/>
        <v>IE044PL</v>
      </c>
      <c r="B652" s="252" t="str">
        <f t="shared" si="31"/>
        <v>Consignment/TransportEquipment/containerIdentificationNumber</v>
      </c>
      <c r="C652" s="252" t="s">
        <v>1904</v>
      </c>
      <c r="D652" s="243">
        <f t="shared" ca="1" si="32"/>
        <v>43</v>
      </c>
      <c r="E652" s="243" t="s">
        <v>4951</v>
      </c>
      <c r="F652" s="258" t="s">
        <v>1733</v>
      </c>
      <c r="G652" s="258" t="s">
        <v>4461</v>
      </c>
      <c r="H652" s="243" t="s">
        <v>5578</v>
      </c>
      <c r="I652" s="243" t="s">
        <v>11</v>
      </c>
      <c r="J652" s="243" t="s">
        <v>135</v>
      </c>
      <c r="K652" s="259" t="s">
        <v>5578</v>
      </c>
      <c r="L652" s="259" t="s">
        <v>2011</v>
      </c>
      <c r="M652" s="260" t="s">
        <v>5578</v>
      </c>
      <c r="N652" s="252"/>
      <c r="O652" s="252"/>
      <c r="P652" s="253" t="s">
        <v>5578</v>
      </c>
      <c r="Q652" s="253"/>
    </row>
    <row r="653" spans="1:17" ht="30">
      <c r="A653" s="243" t="str">
        <f t="shared" si="30"/>
        <v>IE044PL</v>
      </c>
      <c r="B653" s="252" t="str">
        <f t="shared" si="31"/>
        <v>Consignment/TransportEquipment/numberOfSeals</v>
      </c>
      <c r="C653" s="252" t="s">
        <v>1905</v>
      </c>
      <c r="D653" s="243">
        <f t="shared" ca="1" si="32"/>
        <v>44</v>
      </c>
      <c r="E653" s="243" t="s">
        <v>4957</v>
      </c>
      <c r="F653" s="258" t="s">
        <v>375</v>
      </c>
      <c r="G653" s="258" t="s">
        <v>4462</v>
      </c>
      <c r="H653" s="243" t="s">
        <v>5578</v>
      </c>
      <c r="I653" s="243" t="s">
        <v>11</v>
      </c>
      <c r="J653" s="243" t="s">
        <v>376</v>
      </c>
      <c r="K653" s="259" t="s">
        <v>5578</v>
      </c>
      <c r="L653" s="259" t="s">
        <v>2010</v>
      </c>
      <c r="M653" s="260" t="s">
        <v>5578</v>
      </c>
      <c r="N653" s="252"/>
      <c r="O653" s="252"/>
      <c r="P653" s="253" t="s">
        <v>5578</v>
      </c>
      <c r="Q653" s="253"/>
    </row>
    <row r="654" spans="1:17">
      <c r="A654" s="243" t="str">
        <f t="shared" si="30"/>
        <v>IE044PL</v>
      </c>
      <c r="B654" s="252" t="str">
        <f t="shared" si="31"/>
        <v>Consignment/TransportEquipment/Seal</v>
      </c>
      <c r="C654" s="252" t="s">
        <v>1906</v>
      </c>
      <c r="D654" s="243">
        <f t="shared" ca="1" si="32"/>
        <v>45</v>
      </c>
      <c r="E654" s="243" t="s">
        <v>4955</v>
      </c>
      <c r="F654" s="258" t="s">
        <v>2709</v>
      </c>
      <c r="G654" s="258" t="s">
        <v>4468</v>
      </c>
      <c r="H654" s="243" t="s">
        <v>224</v>
      </c>
      <c r="I654" s="243" t="s">
        <v>11</v>
      </c>
      <c r="J654" s="243" t="s">
        <v>5578</v>
      </c>
      <c r="K654" s="259" t="s">
        <v>5578</v>
      </c>
      <c r="L654" s="259" t="s">
        <v>1995</v>
      </c>
      <c r="M654" s="260" t="s">
        <v>5578</v>
      </c>
      <c r="N654" s="252"/>
      <c r="O654" s="252"/>
      <c r="P654" s="252" t="s">
        <v>5578</v>
      </c>
      <c r="Q654" s="252"/>
    </row>
    <row r="655" spans="1:17" ht="30">
      <c r="A655" s="243" t="str">
        <f t="shared" si="30"/>
        <v>IE044PL</v>
      </c>
      <c r="B655" s="252" t="str">
        <f t="shared" si="31"/>
        <v>Consignment/TransportEquipment/Seal/sequenceNumber</v>
      </c>
      <c r="C655" s="252" t="s">
        <v>1907</v>
      </c>
      <c r="D655" s="243">
        <f t="shared" ca="1" si="32"/>
        <v>46</v>
      </c>
      <c r="E655" s="243" t="s">
        <v>1357</v>
      </c>
      <c r="F655" s="258" t="s">
        <v>6417</v>
      </c>
      <c r="G655" s="258" t="s">
        <v>6461</v>
      </c>
      <c r="H655" s="243" t="s">
        <v>5578</v>
      </c>
      <c r="I655" s="243" t="s">
        <v>7</v>
      </c>
      <c r="J655" s="243" t="s">
        <v>95</v>
      </c>
      <c r="K655" s="259" t="s">
        <v>5578</v>
      </c>
      <c r="L655" s="259" t="s">
        <v>1783</v>
      </c>
      <c r="M655" s="260" t="s">
        <v>5578</v>
      </c>
      <c r="N655" s="252"/>
      <c r="O655" s="252"/>
      <c r="P655" s="253" t="s">
        <v>5578</v>
      </c>
      <c r="Q655" s="253"/>
    </row>
    <row r="656" spans="1:17">
      <c r="A656" s="243" t="str">
        <f t="shared" si="30"/>
        <v>IE044PL</v>
      </c>
      <c r="B656" s="252" t="str">
        <f t="shared" si="31"/>
        <v>Consignment/TransportEquipment/Seal/identifier</v>
      </c>
      <c r="C656" s="252" t="s">
        <v>1908</v>
      </c>
      <c r="D656" s="243">
        <f t="shared" ca="1" si="32"/>
        <v>47</v>
      </c>
      <c r="E656" s="243" t="s">
        <v>4956</v>
      </c>
      <c r="F656" s="258" t="s">
        <v>382</v>
      </c>
      <c r="G656" s="258" t="s">
        <v>4469</v>
      </c>
      <c r="H656" s="243" t="s">
        <v>5578</v>
      </c>
      <c r="I656" s="243" t="s">
        <v>11</v>
      </c>
      <c r="J656" s="243" t="s">
        <v>383</v>
      </c>
      <c r="K656" s="259" t="s">
        <v>5578</v>
      </c>
      <c r="L656" s="259" t="s">
        <v>5578</v>
      </c>
      <c r="M656" s="260"/>
      <c r="N656" s="252"/>
      <c r="O656" s="252"/>
      <c r="P656" s="253" t="s">
        <v>5223</v>
      </c>
      <c r="Q656" s="253" t="s">
        <v>5350</v>
      </c>
    </row>
    <row r="657" spans="1:17" ht="30">
      <c r="A657" s="243" t="str">
        <f t="shared" si="30"/>
        <v>IE044PL</v>
      </c>
      <c r="B657" s="252" t="str">
        <f t="shared" si="31"/>
        <v>Consignment/TransportEquipment/GoodsReference</v>
      </c>
      <c r="C657" s="252" t="s">
        <v>1909</v>
      </c>
      <c r="D657" s="243">
        <f t="shared" ca="1" si="32"/>
        <v>48</v>
      </c>
      <c r="E657" s="243"/>
      <c r="F657" s="258" t="s">
        <v>4471</v>
      </c>
      <c r="G657" s="258" t="s">
        <v>4470</v>
      </c>
      <c r="H657" s="243" t="s">
        <v>357</v>
      </c>
      <c r="I657" s="243" t="s">
        <v>11</v>
      </c>
      <c r="J657" s="243" t="s">
        <v>5578</v>
      </c>
      <c r="K657" s="259" t="s">
        <v>5578</v>
      </c>
      <c r="L657" s="259" t="s">
        <v>1995</v>
      </c>
      <c r="M657" s="260" t="s">
        <v>5578</v>
      </c>
      <c r="N657" s="252"/>
      <c r="O657" s="252"/>
      <c r="P657" s="252" t="s">
        <v>5578</v>
      </c>
      <c r="Q657" s="252"/>
    </row>
    <row r="658" spans="1:17" ht="30">
      <c r="A658" s="243" t="str">
        <f t="shared" si="30"/>
        <v>IE044PL</v>
      </c>
      <c r="B658" s="252" t="str">
        <f t="shared" si="31"/>
        <v>Consignment/TransportEquipment/GoodsReference/sequenceNumber</v>
      </c>
      <c r="C658" s="252" t="s">
        <v>1910</v>
      </c>
      <c r="D658" s="243">
        <f t="shared" ca="1" si="32"/>
        <v>49</v>
      </c>
      <c r="E658" s="243" t="s">
        <v>1357</v>
      </c>
      <c r="F658" s="258" t="s">
        <v>6417</v>
      </c>
      <c r="G658" s="258" t="s">
        <v>6461</v>
      </c>
      <c r="H658" s="243" t="s">
        <v>5578</v>
      </c>
      <c r="I658" s="243" t="s">
        <v>7</v>
      </c>
      <c r="J658" s="243" t="s">
        <v>95</v>
      </c>
      <c r="K658" s="259" t="s">
        <v>5578</v>
      </c>
      <c r="L658" s="259" t="s">
        <v>1783</v>
      </c>
      <c r="M658" s="260" t="s">
        <v>5578</v>
      </c>
      <c r="N658" s="252"/>
      <c r="O658" s="252"/>
      <c r="P658" s="253" t="s">
        <v>5578</v>
      </c>
      <c r="Q658" s="253"/>
    </row>
    <row r="659" spans="1:17" ht="30">
      <c r="A659" s="243" t="str">
        <f t="shared" si="30"/>
        <v>IE044PL</v>
      </c>
      <c r="B659" s="252" t="str">
        <f t="shared" si="31"/>
        <v>Consignment/TransportEquipment/GoodsReference/declarationGoodsItemNumber</v>
      </c>
      <c r="C659" s="252" t="s">
        <v>1911</v>
      </c>
      <c r="D659" s="243">
        <f t="shared" ca="1" si="32"/>
        <v>50</v>
      </c>
      <c r="E659" s="243" t="s">
        <v>6467</v>
      </c>
      <c r="F659" s="258" t="s">
        <v>6424</v>
      </c>
      <c r="G659" s="258" t="s">
        <v>4912</v>
      </c>
      <c r="H659" s="243" t="s">
        <v>5578</v>
      </c>
      <c r="I659" s="243" t="s">
        <v>11</v>
      </c>
      <c r="J659" s="243" t="s">
        <v>95</v>
      </c>
      <c r="K659" s="259" t="s">
        <v>5578</v>
      </c>
      <c r="L659" s="259" t="s">
        <v>388</v>
      </c>
      <c r="M659" s="260" t="s">
        <v>5578</v>
      </c>
      <c r="N659" s="252"/>
      <c r="O659" s="252"/>
      <c r="P659" s="253" t="s">
        <v>5224</v>
      </c>
      <c r="Q659" s="253" t="s">
        <v>5225</v>
      </c>
    </row>
    <row r="660" spans="1:17" ht="30">
      <c r="A660" s="243" t="str">
        <f t="shared" si="30"/>
        <v>IE044PL</v>
      </c>
      <c r="B660" s="252" t="str">
        <f t="shared" si="31"/>
        <v>Consignment/DepartureTransportMeans</v>
      </c>
      <c r="C660" s="252" t="s">
        <v>1912</v>
      </c>
      <c r="D660" s="243">
        <f t="shared" ca="1" si="32"/>
        <v>51</v>
      </c>
      <c r="E660" s="243" t="s">
        <v>4759</v>
      </c>
      <c r="F660" s="258" t="s">
        <v>440</v>
      </c>
      <c r="G660" s="258" t="s">
        <v>4899</v>
      </c>
      <c r="H660" s="243" t="s">
        <v>441</v>
      </c>
      <c r="I660" s="243" t="s">
        <v>11</v>
      </c>
      <c r="J660" s="243" t="s">
        <v>5578</v>
      </c>
      <c r="K660" s="259" t="s">
        <v>5578</v>
      </c>
      <c r="L660" s="259" t="s">
        <v>1995</v>
      </c>
      <c r="M660" s="260" t="s">
        <v>5578</v>
      </c>
      <c r="N660" s="252"/>
      <c r="O660" s="252"/>
      <c r="P660" s="252" t="s">
        <v>5578</v>
      </c>
      <c r="Q660" s="252"/>
    </row>
    <row r="661" spans="1:17" ht="30">
      <c r="A661" s="243" t="str">
        <f t="shared" si="30"/>
        <v>IE044PL</v>
      </c>
      <c r="B661" s="252" t="str">
        <f t="shared" si="31"/>
        <v>Consignment/DepartureTransportMeans/sequenceNumber</v>
      </c>
      <c r="C661" s="252" t="s">
        <v>1913</v>
      </c>
      <c r="D661" s="243">
        <f t="shared" ca="1" si="32"/>
        <v>52</v>
      </c>
      <c r="E661" s="243" t="s">
        <v>1357</v>
      </c>
      <c r="F661" s="258" t="s">
        <v>6417</v>
      </c>
      <c r="G661" s="258" t="s">
        <v>6461</v>
      </c>
      <c r="H661" s="243" t="s">
        <v>5578</v>
      </c>
      <c r="I661" s="243" t="s">
        <v>7</v>
      </c>
      <c r="J661" s="243" t="s">
        <v>95</v>
      </c>
      <c r="K661" s="259" t="s">
        <v>5578</v>
      </c>
      <c r="L661" s="259" t="s">
        <v>1783</v>
      </c>
      <c r="M661" s="260" t="s">
        <v>5578</v>
      </c>
      <c r="N661" s="252"/>
      <c r="O661" s="252"/>
      <c r="P661" s="253" t="s">
        <v>5578</v>
      </c>
      <c r="Q661" s="253"/>
    </row>
    <row r="662" spans="1:17" ht="30">
      <c r="A662" s="243" t="str">
        <f t="shared" si="30"/>
        <v>IE044PL</v>
      </c>
      <c r="B662" s="252" t="str">
        <f t="shared" si="31"/>
        <v>Consignment/DepartureTransportMeans/typeOfIdentification</v>
      </c>
      <c r="C662" s="252" t="s">
        <v>1914</v>
      </c>
      <c r="D662" s="243">
        <f t="shared" ca="1" si="32"/>
        <v>53</v>
      </c>
      <c r="E662" s="243" t="s">
        <v>4760</v>
      </c>
      <c r="F662" s="258" t="s">
        <v>5595</v>
      </c>
      <c r="G662" s="258" t="s">
        <v>5596</v>
      </c>
      <c r="H662" s="243" t="s">
        <v>5578</v>
      </c>
      <c r="I662" s="243" t="s">
        <v>11</v>
      </c>
      <c r="J662" s="243" t="s">
        <v>446</v>
      </c>
      <c r="K662" s="259" t="s">
        <v>447</v>
      </c>
      <c r="L662" s="259" t="s">
        <v>1995</v>
      </c>
      <c r="M662" s="260" t="s">
        <v>5578</v>
      </c>
      <c r="N662" s="252"/>
      <c r="O662" s="252"/>
      <c r="P662" s="253" t="s">
        <v>5578</v>
      </c>
      <c r="Q662" s="253"/>
    </row>
    <row r="663" spans="1:17">
      <c r="A663" s="243" t="str">
        <f t="shared" si="30"/>
        <v>IE044PL</v>
      </c>
      <c r="B663" s="252" t="str">
        <f t="shared" si="31"/>
        <v>Consignment/DepartureTransportMeans/identificationNumber</v>
      </c>
      <c r="C663" s="252" t="s">
        <v>1915</v>
      </c>
      <c r="D663" s="243">
        <f t="shared" ca="1" si="32"/>
        <v>54</v>
      </c>
      <c r="E663" s="243" t="s">
        <v>4761</v>
      </c>
      <c r="F663" s="258" t="s">
        <v>5597</v>
      </c>
      <c r="G663" s="258" t="s">
        <v>5598</v>
      </c>
      <c r="H663" s="243" t="s">
        <v>5578</v>
      </c>
      <c r="I663" s="243" t="s">
        <v>11</v>
      </c>
      <c r="J663" s="243" t="s">
        <v>36</v>
      </c>
      <c r="K663" s="259" t="s">
        <v>5578</v>
      </c>
      <c r="L663" s="259" t="s">
        <v>1995</v>
      </c>
      <c r="M663" s="260" t="s">
        <v>5578</v>
      </c>
      <c r="N663" s="252"/>
      <c r="O663" s="252"/>
      <c r="P663" s="253" t="s">
        <v>5578</v>
      </c>
      <c r="Q663" s="253"/>
    </row>
    <row r="664" spans="1:17" ht="30">
      <c r="A664" s="243" t="str">
        <f t="shared" si="30"/>
        <v>IE044PL</v>
      </c>
      <c r="B664" s="252" t="str">
        <f t="shared" si="31"/>
        <v>Consignment/DepartureTransportMeans/nationality</v>
      </c>
      <c r="C664" s="252" t="s">
        <v>1916</v>
      </c>
      <c r="D664" s="243">
        <f t="shared" ca="1" si="32"/>
        <v>55</v>
      </c>
      <c r="E664" s="243" t="s">
        <v>4762</v>
      </c>
      <c r="F664" s="258" t="s">
        <v>5593</v>
      </c>
      <c r="G664" s="258" t="s">
        <v>5594</v>
      </c>
      <c r="H664" s="243" t="s">
        <v>5578</v>
      </c>
      <c r="I664" s="243" t="s">
        <v>11</v>
      </c>
      <c r="J664" s="243" t="s">
        <v>83</v>
      </c>
      <c r="K664" s="259" t="s">
        <v>452</v>
      </c>
      <c r="L664" s="259" t="s">
        <v>1995</v>
      </c>
      <c r="M664" s="260" t="s">
        <v>5578</v>
      </c>
      <c r="N664" s="252"/>
      <c r="O664" s="252"/>
      <c r="P664" s="253" t="s">
        <v>5578</v>
      </c>
      <c r="Q664" s="253"/>
    </row>
    <row r="665" spans="1:17">
      <c r="A665" s="243" t="str">
        <f t="shared" si="30"/>
        <v>IE044PL</v>
      </c>
      <c r="B665" s="252" t="str">
        <f t="shared" si="31"/>
        <v>Consignment/CountryOfRoutingOfConsignment</v>
      </c>
      <c r="C665" s="252" t="s">
        <v>1917</v>
      </c>
      <c r="D665" s="243">
        <f t="shared" ca="1" si="32"/>
        <v>56</v>
      </c>
      <c r="E665" s="243" t="s">
        <v>4757</v>
      </c>
      <c r="F665" s="258" t="s">
        <v>454</v>
      </c>
      <c r="G665" s="258" t="s">
        <v>4754</v>
      </c>
      <c r="H665" s="243" t="s">
        <v>224</v>
      </c>
      <c r="I665" s="243" t="s">
        <v>11</v>
      </c>
      <c r="J665" s="243" t="s">
        <v>5578</v>
      </c>
      <c r="K665" s="259" t="s">
        <v>5578</v>
      </c>
      <c r="L665" s="259" t="s">
        <v>1995</v>
      </c>
      <c r="M665" s="260" t="s">
        <v>5578</v>
      </c>
      <c r="N665" s="252"/>
      <c r="O665" s="252"/>
      <c r="P665" s="252" t="s">
        <v>5578</v>
      </c>
      <c r="Q665" s="252"/>
    </row>
    <row r="666" spans="1:17" ht="30">
      <c r="A666" s="243" t="str">
        <f t="shared" si="30"/>
        <v>IE044PL</v>
      </c>
      <c r="B666" s="252" t="str">
        <f t="shared" si="31"/>
        <v>Consignment/CountryOfRoutingOfConsignment/sequenceNumber</v>
      </c>
      <c r="C666" s="252" t="s">
        <v>1918</v>
      </c>
      <c r="D666" s="243">
        <f t="shared" ca="1" si="32"/>
        <v>57</v>
      </c>
      <c r="E666" s="243" t="s">
        <v>1357</v>
      </c>
      <c r="F666" s="258" t="s">
        <v>6417</v>
      </c>
      <c r="G666" s="258" t="s">
        <v>6461</v>
      </c>
      <c r="H666" s="243" t="s">
        <v>5578</v>
      </c>
      <c r="I666" s="243" t="s">
        <v>7</v>
      </c>
      <c r="J666" s="243" t="s">
        <v>95</v>
      </c>
      <c r="K666" s="259" t="s">
        <v>5578</v>
      </c>
      <c r="L666" s="259" t="s">
        <v>1783</v>
      </c>
      <c r="M666" s="260" t="s">
        <v>5578</v>
      </c>
      <c r="N666" s="252"/>
      <c r="O666" s="252"/>
      <c r="P666" s="253" t="s">
        <v>5578</v>
      </c>
      <c r="Q666" s="253"/>
    </row>
    <row r="667" spans="1:17">
      <c r="A667" s="243" t="str">
        <f t="shared" si="30"/>
        <v>IE044PL</v>
      </c>
      <c r="B667" s="252" t="str">
        <f t="shared" si="31"/>
        <v>Consignment/CountryOfRoutingOfConsignment/country</v>
      </c>
      <c r="C667" s="252" t="s">
        <v>1919</v>
      </c>
      <c r="D667" s="243">
        <f t="shared" ca="1" si="32"/>
        <v>58</v>
      </c>
      <c r="E667" s="243" t="s">
        <v>4758</v>
      </c>
      <c r="F667" s="258" t="s">
        <v>1410</v>
      </c>
      <c r="G667" s="258" t="s">
        <v>4415</v>
      </c>
      <c r="H667" s="243" t="s">
        <v>5578</v>
      </c>
      <c r="I667" s="243" t="s">
        <v>11</v>
      </c>
      <c r="J667" s="243" t="s">
        <v>83</v>
      </c>
      <c r="K667" s="259" t="s">
        <v>202</v>
      </c>
      <c r="L667" s="259" t="s">
        <v>1995</v>
      </c>
      <c r="M667" s="260" t="s">
        <v>5578</v>
      </c>
      <c r="N667" s="252"/>
      <c r="O667" s="252"/>
      <c r="P667" s="253" t="s">
        <v>5578</v>
      </c>
      <c r="Q667" s="253"/>
    </row>
    <row r="668" spans="1:17" ht="30">
      <c r="A668" s="243" t="str">
        <f t="shared" si="30"/>
        <v>IE044PL</v>
      </c>
      <c r="B668" s="252" t="str">
        <f t="shared" si="31"/>
        <v>Consignment/SupportingDocument</v>
      </c>
      <c r="C668" s="252" t="s">
        <v>1920</v>
      </c>
      <c r="D668" s="243">
        <f t="shared" ca="1" si="32"/>
        <v>59</v>
      </c>
      <c r="E668" s="243" t="s">
        <v>4849</v>
      </c>
      <c r="F668" s="258" t="s">
        <v>520</v>
      </c>
      <c r="G668" s="258" t="s">
        <v>4503</v>
      </c>
      <c r="H668" s="243" t="s">
        <v>224</v>
      </c>
      <c r="I668" s="243" t="s">
        <v>11</v>
      </c>
      <c r="J668" s="243" t="s">
        <v>5578</v>
      </c>
      <c r="K668" s="259" t="s">
        <v>5578</v>
      </c>
      <c r="L668" s="259" t="s">
        <v>1995</v>
      </c>
      <c r="M668" s="260" t="s">
        <v>5578</v>
      </c>
      <c r="N668" s="252"/>
      <c r="O668" s="252"/>
      <c r="P668" s="252" t="s">
        <v>5578</v>
      </c>
      <c r="Q668" s="252"/>
    </row>
    <row r="669" spans="1:17" ht="30">
      <c r="A669" s="243" t="str">
        <f t="shared" si="30"/>
        <v>IE044PL</v>
      </c>
      <c r="B669" s="252" t="str">
        <f t="shared" si="31"/>
        <v>Consignment/SupportingDocument/sequenceNumber</v>
      </c>
      <c r="C669" s="252" t="s">
        <v>1921</v>
      </c>
      <c r="D669" s="243">
        <f t="shared" ca="1" si="32"/>
        <v>60</v>
      </c>
      <c r="E669" s="243" t="s">
        <v>1357</v>
      </c>
      <c r="F669" s="258" t="s">
        <v>6417</v>
      </c>
      <c r="G669" s="258" t="s">
        <v>6461</v>
      </c>
      <c r="H669" s="243" t="s">
        <v>5578</v>
      </c>
      <c r="I669" s="243" t="s">
        <v>7</v>
      </c>
      <c r="J669" s="243" t="s">
        <v>95</v>
      </c>
      <c r="K669" s="259" t="s">
        <v>5578</v>
      </c>
      <c r="L669" s="259" t="s">
        <v>1783</v>
      </c>
      <c r="M669" s="260" t="s">
        <v>5578</v>
      </c>
      <c r="N669" s="252"/>
      <c r="O669" s="252"/>
      <c r="P669" s="253" t="s">
        <v>5578</v>
      </c>
      <c r="Q669" s="253"/>
    </row>
    <row r="670" spans="1:17" ht="30">
      <c r="A670" s="243" t="str">
        <f t="shared" si="30"/>
        <v>IE044PL</v>
      </c>
      <c r="B670" s="252" t="str">
        <f t="shared" si="31"/>
        <v>Consignment/SupportingDocument/type</v>
      </c>
      <c r="C670" s="252" t="s">
        <v>1922</v>
      </c>
      <c r="D670" s="243">
        <f t="shared" ca="1" si="32"/>
        <v>61</v>
      </c>
      <c r="E670" s="243" t="s">
        <v>4851</v>
      </c>
      <c r="F670" s="258" t="s">
        <v>513</v>
      </c>
      <c r="G670" s="258" t="s">
        <v>4500</v>
      </c>
      <c r="H670" s="243" t="s">
        <v>5578</v>
      </c>
      <c r="I670" s="243" t="s">
        <v>11</v>
      </c>
      <c r="J670" s="243" t="s">
        <v>514</v>
      </c>
      <c r="K670" s="259" t="s">
        <v>524</v>
      </c>
      <c r="L670" s="259" t="s">
        <v>2020</v>
      </c>
      <c r="M670" s="260" t="s">
        <v>5578</v>
      </c>
      <c r="N670" s="252"/>
      <c r="O670" s="252"/>
      <c r="P670" s="253" t="s">
        <v>5578</v>
      </c>
      <c r="Q670" s="253"/>
    </row>
    <row r="671" spans="1:17" ht="30">
      <c r="A671" s="243" t="str">
        <f t="shared" si="30"/>
        <v>IE044PL</v>
      </c>
      <c r="B671" s="252" t="str">
        <f t="shared" si="31"/>
        <v>Consignment/SupportingDocument/referenceNumber</v>
      </c>
      <c r="C671" s="252" t="s">
        <v>1923</v>
      </c>
      <c r="D671" s="243">
        <f t="shared" ca="1" si="32"/>
        <v>62</v>
      </c>
      <c r="E671" s="243" t="s">
        <v>4850</v>
      </c>
      <c r="F671" s="258" t="s">
        <v>517</v>
      </c>
      <c r="G671" s="258" t="s">
        <v>4501</v>
      </c>
      <c r="H671" s="243" t="s">
        <v>5578</v>
      </c>
      <c r="I671" s="243" t="s">
        <v>11</v>
      </c>
      <c r="J671" s="243" t="s">
        <v>140</v>
      </c>
      <c r="K671" s="259" t="s">
        <v>5578</v>
      </c>
      <c r="L671" s="259" t="s">
        <v>2015</v>
      </c>
      <c r="M671" s="260" t="s">
        <v>5578</v>
      </c>
      <c r="N671" s="252"/>
      <c r="O671" s="252"/>
      <c r="P671" s="253" t="s">
        <v>5578</v>
      </c>
      <c r="Q671" s="253"/>
    </row>
    <row r="672" spans="1:17">
      <c r="A672" s="243" t="str">
        <f t="shared" si="30"/>
        <v>IE044PL</v>
      </c>
      <c r="B672" s="252" t="str">
        <f t="shared" si="31"/>
        <v>Consignment/SupportingDocument/complementOfInformation</v>
      </c>
      <c r="C672" s="252" t="s">
        <v>1924</v>
      </c>
      <c r="D672" s="243">
        <f t="shared" ca="1" si="32"/>
        <v>63</v>
      </c>
      <c r="E672" s="243" t="s">
        <v>4852</v>
      </c>
      <c r="F672" s="258" t="s">
        <v>6485</v>
      </c>
      <c r="G672" s="258" t="s">
        <v>4502</v>
      </c>
      <c r="H672" s="243" t="s">
        <v>5578</v>
      </c>
      <c r="I672" s="243" t="s">
        <v>11</v>
      </c>
      <c r="J672" s="243" t="s">
        <v>36</v>
      </c>
      <c r="K672" s="259" t="s">
        <v>5578</v>
      </c>
      <c r="L672" s="259" t="s">
        <v>5578</v>
      </c>
      <c r="M672" s="260" t="s">
        <v>5578</v>
      </c>
      <c r="N672" s="252"/>
      <c r="O672" s="252"/>
      <c r="P672" s="253" t="s">
        <v>5578</v>
      </c>
      <c r="Q672" s="253"/>
    </row>
    <row r="673" spans="1:17" ht="30">
      <c r="A673" s="243" t="str">
        <f t="shared" si="30"/>
        <v>IE044PL</v>
      </c>
      <c r="B673" s="252" t="str">
        <f t="shared" si="31"/>
        <v>Consignment/TransportDocument</v>
      </c>
      <c r="C673" s="252" t="s">
        <v>1925</v>
      </c>
      <c r="D673" s="243">
        <f t="shared" ca="1" si="32"/>
        <v>64</v>
      </c>
      <c r="E673" s="243" t="s">
        <v>4858</v>
      </c>
      <c r="F673" s="258" t="s">
        <v>6496</v>
      </c>
      <c r="G673" s="258" t="s">
        <v>4505</v>
      </c>
      <c r="H673" s="243" t="s">
        <v>224</v>
      </c>
      <c r="I673" s="243" t="s">
        <v>11</v>
      </c>
      <c r="J673" s="243" t="s">
        <v>5578</v>
      </c>
      <c r="K673" s="259" t="s">
        <v>5578</v>
      </c>
      <c r="L673" s="259" t="s">
        <v>1995</v>
      </c>
      <c r="M673" s="260" t="s">
        <v>5578</v>
      </c>
      <c r="N673" s="252"/>
      <c r="O673" s="252"/>
      <c r="P673" s="252" t="s">
        <v>5578</v>
      </c>
      <c r="Q673" s="252"/>
    </row>
    <row r="674" spans="1:17" ht="30">
      <c r="A674" s="243" t="str">
        <f t="shared" si="30"/>
        <v>IE044PL</v>
      </c>
      <c r="B674" s="252" t="str">
        <f t="shared" si="31"/>
        <v>Consignment/TransportDocument/sequenceNumber</v>
      </c>
      <c r="C674" s="252" t="s">
        <v>1926</v>
      </c>
      <c r="D674" s="243">
        <f t="shared" ca="1" si="32"/>
        <v>65</v>
      </c>
      <c r="E674" s="243" t="s">
        <v>1357</v>
      </c>
      <c r="F674" s="258" t="s">
        <v>6417</v>
      </c>
      <c r="G674" s="258" t="s">
        <v>6461</v>
      </c>
      <c r="H674" s="243" t="s">
        <v>5578</v>
      </c>
      <c r="I674" s="243" t="s">
        <v>7</v>
      </c>
      <c r="J674" s="243" t="s">
        <v>95</v>
      </c>
      <c r="K674" s="259" t="s">
        <v>5578</v>
      </c>
      <c r="L674" s="259" t="s">
        <v>1783</v>
      </c>
      <c r="M674" s="260" t="s">
        <v>5578</v>
      </c>
      <c r="N674" s="252"/>
      <c r="O674" s="252"/>
      <c r="P674" s="253" t="s">
        <v>5578</v>
      </c>
      <c r="Q674" s="253"/>
    </row>
    <row r="675" spans="1:17">
      <c r="A675" s="243" t="str">
        <f t="shared" si="30"/>
        <v>IE044PL</v>
      </c>
      <c r="B675" s="252" t="str">
        <f t="shared" si="31"/>
        <v>Consignment/TransportDocument/type</v>
      </c>
      <c r="C675" s="252" t="s">
        <v>1927</v>
      </c>
      <c r="D675" s="243">
        <f t="shared" ca="1" si="32"/>
        <v>66</v>
      </c>
      <c r="E675" s="243" t="s">
        <v>4860</v>
      </c>
      <c r="F675" s="258" t="s">
        <v>513</v>
      </c>
      <c r="G675" s="258" t="s">
        <v>4500</v>
      </c>
      <c r="H675" s="243" t="s">
        <v>5578</v>
      </c>
      <c r="I675" s="243" t="s">
        <v>11</v>
      </c>
      <c r="J675" s="243" t="s">
        <v>514</v>
      </c>
      <c r="K675" s="259" t="s">
        <v>535</v>
      </c>
      <c r="L675" s="259" t="s">
        <v>1995</v>
      </c>
      <c r="M675" s="260" t="s">
        <v>5578</v>
      </c>
      <c r="N675" s="252"/>
      <c r="O675" s="252"/>
      <c r="P675" s="253" t="s">
        <v>5578</v>
      </c>
      <c r="Q675" s="253"/>
    </row>
    <row r="676" spans="1:17" ht="30">
      <c r="A676" s="243" t="str">
        <f t="shared" si="30"/>
        <v>IE044PL</v>
      </c>
      <c r="B676" s="252" t="str">
        <f t="shared" si="31"/>
        <v>Consignment/TransportDocument/referenceNumber</v>
      </c>
      <c r="C676" s="252" t="s">
        <v>1928</v>
      </c>
      <c r="D676" s="243">
        <f t="shared" ca="1" si="32"/>
        <v>67</v>
      </c>
      <c r="E676" s="243" t="s">
        <v>4859</v>
      </c>
      <c r="F676" s="258" t="s">
        <v>517</v>
      </c>
      <c r="G676" s="258" t="s">
        <v>4501</v>
      </c>
      <c r="H676" s="243" t="s">
        <v>5578</v>
      </c>
      <c r="I676" s="243" t="s">
        <v>11</v>
      </c>
      <c r="J676" s="243" t="s">
        <v>140</v>
      </c>
      <c r="K676" s="259" t="s">
        <v>5578</v>
      </c>
      <c r="L676" s="259" t="s">
        <v>2015</v>
      </c>
      <c r="M676" s="260" t="s">
        <v>5578</v>
      </c>
      <c r="N676" s="252"/>
      <c r="O676" s="252"/>
      <c r="P676" s="253" t="s">
        <v>5578</v>
      </c>
      <c r="Q676" s="253"/>
    </row>
    <row r="677" spans="1:17" ht="30">
      <c r="A677" s="243" t="str">
        <f t="shared" si="30"/>
        <v>IE044PL</v>
      </c>
      <c r="B677" s="252" t="str">
        <f t="shared" si="31"/>
        <v>Consignment/AdditionalReference</v>
      </c>
      <c r="C677" s="252" t="s">
        <v>1929</v>
      </c>
      <c r="D677" s="243">
        <f t="shared" ca="1" si="32"/>
        <v>68</v>
      </c>
      <c r="E677" s="243" t="s">
        <v>4663</v>
      </c>
      <c r="F677" s="258" t="s">
        <v>6425</v>
      </c>
      <c r="G677" s="258" t="s">
        <v>4506</v>
      </c>
      <c r="H677" s="243" t="s">
        <v>224</v>
      </c>
      <c r="I677" s="243" t="s">
        <v>11</v>
      </c>
      <c r="J677" s="243" t="s">
        <v>5578</v>
      </c>
      <c r="K677" s="259" t="s">
        <v>5578</v>
      </c>
      <c r="L677" s="259" t="s">
        <v>1995</v>
      </c>
      <c r="M677" s="260" t="s">
        <v>5578</v>
      </c>
      <c r="N677" s="252"/>
      <c r="O677" s="252"/>
      <c r="P677" s="252" t="s">
        <v>5578</v>
      </c>
      <c r="Q677" s="252"/>
    </row>
    <row r="678" spans="1:17" ht="30">
      <c r="A678" s="243" t="str">
        <f t="shared" ref="A678:A739" si="33">MID(C678,2,IFERROR(FIND("#",SUBSTITUTE(C678,"/","#",2),1)-2,LEN(C678)-1))</f>
        <v>IE044PL</v>
      </c>
      <c r="B678" s="252" t="str">
        <f t="shared" ref="B678:B739" si="34">IF(LEN(C678)-LEN(SUBSTITUTE(C678,"/",""))&gt;3,RIGHT(C678,LEN(C678)-FIND("#",SUBSTITUTE(C678,"/","#",3),1)),RIGHT(C678,LEN(C678)-FIND("#",SUBSTITUTE(C678,"/","#",LEN(C678)-LEN(SUBSTITUTE(C678,"/",""))),1)))</f>
        <v>Consignment/AdditionalReference/sequenceNumber</v>
      </c>
      <c r="C678" s="252" t="s">
        <v>1930</v>
      </c>
      <c r="D678" s="243">
        <f t="shared" ref="D678:D739" ca="1" si="35">IF(VLOOKUP($C678,INDIRECT($A678&amp;"!A:B"),2,0)="","",VLOOKUP($C678,INDIRECT($A678&amp;"!A:B"),2,0))</f>
        <v>69</v>
      </c>
      <c r="E678" s="243" t="s">
        <v>1357</v>
      </c>
      <c r="F678" s="258" t="s">
        <v>6417</v>
      </c>
      <c r="G678" s="258" t="s">
        <v>6461</v>
      </c>
      <c r="H678" s="243" t="s">
        <v>5578</v>
      </c>
      <c r="I678" s="243" t="s">
        <v>7</v>
      </c>
      <c r="J678" s="243" t="s">
        <v>95</v>
      </c>
      <c r="K678" s="259" t="s">
        <v>5578</v>
      </c>
      <c r="L678" s="259" t="s">
        <v>1783</v>
      </c>
      <c r="M678" s="260" t="s">
        <v>5578</v>
      </c>
      <c r="N678" s="252"/>
      <c r="O678" s="252"/>
      <c r="P678" s="253" t="s">
        <v>5578</v>
      </c>
      <c r="Q678" s="253"/>
    </row>
    <row r="679" spans="1:17" ht="30">
      <c r="A679" s="243" t="str">
        <f t="shared" si="33"/>
        <v>IE044PL</v>
      </c>
      <c r="B679" s="252" t="str">
        <f t="shared" si="34"/>
        <v>Consignment/AdditionalReference/type</v>
      </c>
      <c r="C679" s="252" t="s">
        <v>1931</v>
      </c>
      <c r="D679" s="243">
        <f t="shared" ca="1" si="35"/>
        <v>70</v>
      </c>
      <c r="E679" s="243" t="s">
        <v>4667</v>
      </c>
      <c r="F679" s="258" t="s">
        <v>6430</v>
      </c>
      <c r="G679" s="258" t="s">
        <v>4509</v>
      </c>
      <c r="H679" s="243" t="s">
        <v>5578</v>
      </c>
      <c r="I679" s="243" t="s">
        <v>11</v>
      </c>
      <c r="J679" s="243" t="s">
        <v>514</v>
      </c>
      <c r="K679" s="259" t="s">
        <v>540</v>
      </c>
      <c r="L679" s="259" t="s">
        <v>2020</v>
      </c>
      <c r="M679" s="260" t="s">
        <v>5578</v>
      </c>
      <c r="N679" s="252"/>
      <c r="O679" s="252"/>
      <c r="P679" s="253" t="s">
        <v>5578</v>
      </c>
      <c r="Q679" s="253"/>
    </row>
    <row r="680" spans="1:17" ht="30">
      <c r="A680" s="243" t="str">
        <f t="shared" si="33"/>
        <v>IE044PL</v>
      </c>
      <c r="B680" s="252" t="str">
        <f t="shared" si="34"/>
        <v>Consignment/AdditionalReference/referenceNumber</v>
      </c>
      <c r="C680" s="252" t="s">
        <v>1932</v>
      </c>
      <c r="D680" s="243">
        <f t="shared" ca="1" si="35"/>
        <v>71</v>
      </c>
      <c r="E680" s="243" t="s">
        <v>4664</v>
      </c>
      <c r="F680" s="258" t="s">
        <v>6428</v>
      </c>
      <c r="G680" s="258" t="s">
        <v>6429</v>
      </c>
      <c r="H680" s="243" t="s">
        <v>5578</v>
      </c>
      <c r="I680" s="243" t="s">
        <v>11</v>
      </c>
      <c r="J680" s="243" t="s">
        <v>140</v>
      </c>
      <c r="K680" s="259" t="s">
        <v>5578</v>
      </c>
      <c r="L680" s="259" t="s">
        <v>2015</v>
      </c>
      <c r="M680" s="260" t="s">
        <v>5578</v>
      </c>
      <c r="N680" s="252"/>
      <c r="O680" s="252"/>
      <c r="P680" s="253" t="s">
        <v>5578</v>
      </c>
      <c r="Q680" s="253"/>
    </row>
    <row r="681" spans="1:17">
      <c r="A681" s="243" t="str">
        <f t="shared" si="33"/>
        <v>IE044PL</v>
      </c>
      <c r="B681" s="252" t="str">
        <f t="shared" si="34"/>
        <v>Consignment/HouseConsignment</v>
      </c>
      <c r="C681" s="252" t="s">
        <v>1933</v>
      </c>
      <c r="D681" s="243">
        <f t="shared" ca="1" si="35"/>
        <v>72</v>
      </c>
      <c r="E681" s="243" t="s">
        <v>1357</v>
      </c>
      <c r="F681" s="258" t="s">
        <v>563</v>
      </c>
      <c r="G681" s="258" t="s">
        <v>4513</v>
      </c>
      <c r="H681" s="243" t="s">
        <v>2013</v>
      </c>
      <c r="I681" s="243" t="s">
        <v>11</v>
      </c>
      <c r="J681" s="243" t="s">
        <v>5578</v>
      </c>
      <c r="K681" s="259" t="s">
        <v>5578</v>
      </c>
      <c r="L681" s="259" t="s">
        <v>1995</v>
      </c>
      <c r="M681" s="260" t="s">
        <v>5578</v>
      </c>
      <c r="N681" s="252"/>
      <c r="O681" s="252"/>
      <c r="P681" s="252" t="s">
        <v>5578</v>
      </c>
      <c r="Q681" s="252"/>
    </row>
    <row r="682" spans="1:17" ht="30">
      <c r="A682" s="243" t="str">
        <f t="shared" si="33"/>
        <v>IE044PL</v>
      </c>
      <c r="B682" s="252" t="str">
        <f t="shared" si="34"/>
        <v>Consignment/HouseConsignment/sequenceNumber</v>
      </c>
      <c r="C682" s="252" t="s">
        <v>1934</v>
      </c>
      <c r="D682" s="243">
        <f t="shared" ca="1" si="35"/>
        <v>73</v>
      </c>
      <c r="E682" s="243" t="s">
        <v>1357</v>
      </c>
      <c r="F682" s="258" t="s">
        <v>6417</v>
      </c>
      <c r="G682" s="258" t="s">
        <v>6461</v>
      </c>
      <c r="H682" s="243" t="s">
        <v>5578</v>
      </c>
      <c r="I682" s="243" t="s">
        <v>7</v>
      </c>
      <c r="J682" s="243" t="s">
        <v>95</v>
      </c>
      <c r="K682" s="259" t="s">
        <v>5578</v>
      </c>
      <c r="L682" s="259" t="s">
        <v>1783</v>
      </c>
      <c r="M682" s="260" t="s">
        <v>5578</v>
      </c>
      <c r="N682" s="252"/>
      <c r="O682" s="252"/>
      <c r="P682" s="253" t="s">
        <v>5578</v>
      </c>
      <c r="Q682" s="253"/>
    </row>
    <row r="683" spans="1:17" ht="30">
      <c r="A683" s="243" t="str">
        <f t="shared" si="33"/>
        <v>IE044PL</v>
      </c>
      <c r="B683" s="252" t="str">
        <f t="shared" si="34"/>
        <v>Consignment/HouseConsignment/grossMass</v>
      </c>
      <c r="C683" s="252" t="s">
        <v>1935</v>
      </c>
      <c r="D683" s="243">
        <f t="shared" ca="1" si="35"/>
        <v>74</v>
      </c>
      <c r="E683" s="243" t="s">
        <v>4716</v>
      </c>
      <c r="F683" s="258" t="s">
        <v>571</v>
      </c>
      <c r="G683" s="258" t="s">
        <v>4821</v>
      </c>
      <c r="H683" s="243" t="s">
        <v>5578</v>
      </c>
      <c r="I683" s="243" t="s">
        <v>11</v>
      </c>
      <c r="J683" s="243" t="s">
        <v>256</v>
      </c>
      <c r="K683" s="259" t="s">
        <v>5578</v>
      </c>
      <c r="L683" s="259" t="s">
        <v>2010</v>
      </c>
      <c r="M683" s="260" t="s">
        <v>5578</v>
      </c>
      <c r="N683" s="252"/>
      <c r="O683" s="252"/>
      <c r="P683" s="253" t="s">
        <v>5578</v>
      </c>
      <c r="Q683" s="253"/>
    </row>
    <row r="684" spans="1:17">
      <c r="A684" s="243" t="str">
        <f t="shared" si="33"/>
        <v>IE044PL</v>
      </c>
      <c r="B684" s="252" t="str">
        <f t="shared" si="34"/>
        <v>Consignment/HouseConsignment/referenceNumberUCR</v>
      </c>
      <c r="C684" s="252" t="s">
        <v>1936</v>
      </c>
      <c r="D684" s="243">
        <f t="shared" ca="1" si="35"/>
        <v>75</v>
      </c>
      <c r="E684" s="243" t="s">
        <v>4915</v>
      </c>
      <c r="F684" s="258" t="s">
        <v>259</v>
      </c>
      <c r="G684" s="258" t="s">
        <v>4446</v>
      </c>
      <c r="H684" s="243" t="s">
        <v>5578</v>
      </c>
      <c r="I684" s="243" t="s">
        <v>11</v>
      </c>
      <c r="J684" s="243" t="s">
        <v>140</v>
      </c>
      <c r="K684" s="259" t="s">
        <v>5578</v>
      </c>
      <c r="L684" s="259" t="s">
        <v>1995</v>
      </c>
      <c r="M684" s="260" t="s">
        <v>5578</v>
      </c>
      <c r="N684" s="252"/>
      <c r="O684" s="252"/>
      <c r="P684" s="253" t="s">
        <v>5578</v>
      </c>
      <c r="Q684" s="253"/>
    </row>
    <row r="685" spans="1:17" ht="30">
      <c r="A685" s="243" t="str">
        <f t="shared" si="33"/>
        <v>IE044PL</v>
      </c>
      <c r="B685" s="252" t="str">
        <f t="shared" si="34"/>
        <v>Consignment/HouseConsignment/DepartureTransportMeans</v>
      </c>
      <c r="C685" s="252" t="s">
        <v>1937</v>
      </c>
      <c r="D685" s="243">
        <f t="shared" ca="1" si="35"/>
        <v>76</v>
      </c>
      <c r="E685" s="243" t="s">
        <v>4759</v>
      </c>
      <c r="F685" s="258" t="s">
        <v>670</v>
      </c>
      <c r="G685" s="258" t="s">
        <v>4763</v>
      </c>
      <c r="H685" s="243" t="s">
        <v>441</v>
      </c>
      <c r="I685" s="243" t="s">
        <v>11</v>
      </c>
      <c r="J685" s="243" t="s">
        <v>5578</v>
      </c>
      <c r="K685" s="259" t="s">
        <v>5578</v>
      </c>
      <c r="L685" s="259" t="s">
        <v>1995</v>
      </c>
      <c r="M685" s="260" t="s">
        <v>5578</v>
      </c>
      <c r="N685" s="252"/>
      <c r="O685" s="252"/>
      <c r="P685" s="252" t="s">
        <v>5578</v>
      </c>
      <c r="Q685" s="252"/>
    </row>
    <row r="686" spans="1:17" ht="30">
      <c r="A686" s="243" t="str">
        <f t="shared" si="33"/>
        <v>IE044PL</v>
      </c>
      <c r="B686" s="252" t="str">
        <f t="shared" si="34"/>
        <v>Consignment/HouseConsignment/DepartureTransportMeans/sequenceNumber</v>
      </c>
      <c r="C686" s="252" t="s">
        <v>1938</v>
      </c>
      <c r="D686" s="243">
        <f t="shared" ca="1" si="35"/>
        <v>77</v>
      </c>
      <c r="E686" s="243" t="s">
        <v>1357</v>
      </c>
      <c r="F686" s="258" t="s">
        <v>6417</v>
      </c>
      <c r="G686" s="258" t="s">
        <v>6461</v>
      </c>
      <c r="H686" s="243" t="s">
        <v>5578</v>
      </c>
      <c r="I686" s="243" t="s">
        <v>7</v>
      </c>
      <c r="J686" s="243" t="s">
        <v>95</v>
      </c>
      <c r="K686" s="259" t="s">
        <v>5578</v>
      </c>
      <c r="L686" s="259" t="s">
        <v>1783</v>
      </c>
      <c r="M686" s="260" t="s">
        <v>5578</v>
      </c>
      <c r="N686" s="252"/>
      <c r="O686" s="252"/>
      <c r="P686" s="253" t="s">
        <v>5578</v>
      </c>
      <c r="Q686" s="253"/>
    </row>
    <row r="687" spans="1:17" ht="30">
      <c r="A687" s="243" t="str">
        <f t="shared" si="33"/>
        <v>IE044PL</v>
      </c>
      <c r="B687" s="252" t="str">
        <f t="shared" si="34"/>
        <v>Consignment/HouseConsignment/DepartureTransportMeans/typeOfIdentification</v>
      </c>
      <c r="C687" s="252" t="s">
        <v>1939</v>
      </c>
      <c r="D687" s="243">
        <f t="shared" ca="1" si="35"/>
        <v>78</v>
      </c>
      <c r="E687" s="243" t="s">
        <v>4760</v>
      </c>
      <c r="F687" s="258" t="s">
        <v>5595</v>
      </c>
      <c r="G687" s="258" t="s">
        <v>5596</v>
      </c>
      <c r="H687" s="243" t="s">
        <v>5578</v>
      </c>
      <c r="I687" s="243" t="s">
        <v>11</v>
      </c>
      <c r="J687" s="243" t="s">
        <v>446</v>
      </c>
      <c r="K687" s="259" t="s">
        <v>447</v>
      </c>
      <c r="L687" s="259" t="s">
        <v>1995</v>
      </c>
      <c r="M687" s="260" t="s">
        <v>5578</v>
      </c>
      <c r="N687" s="252"/>
      <c r="O687" s="252"/>
      <c r="P687" s="253" t="s">
        <v>5578</v>
      </c>
      <c r="Q687" s="253"/>
    </row>
    <row r="688" spans="1:17" ht="30">
      <c r="A688" s="243" t="str">
        <f t="shared" si="33"/>
        <v>IE044PL</v>
      </c>
      <c r="B688" s="252" t="str">
        <f t="shared" si="34"/>
        <v>Consignment/HouseConsignment/DepartureTransportMeans/identificationNumber</v>
      </c>
      <c r="C688" s="252" t="s">
        <v>1940</v>
      </c>
      <c r="D688" s="243">
        <f t="shared" ca="1" si="35"/>
        <v>79</v>
      </c>
      <c r="E688" s="243" t="s">
        <v>4761</v>
      </c>
      <c r="F688" s="258" t="s">
        <v>5597</v>
      </c>
      <c r="G688" s="258" t="s">
        <v>5598</v>
      </c>
      <c r="H688" s="243" t="s">
        <v>5578</v>
      </c>
      <c r="I688" s="243" t="s">
        <v>11</v>
      </c>
      <c r="J688" s="243" t="s">
        <v>36</v>
      </c>
      <c r="K688" s="259" t="s">
        <v>5578</v>
      </c>
      <c r="L688" s="259" t="s">
        <v>1995</v>
      </c>
      <c r="M688" s="260" t="s">
        <v>5578</v>
      </c>
      <c r="N688" s="252"/>
      <c r="O688" s="252"/>
      <c r="P688" s="253" t="s">
        <v>5578</v>
      </c>
      <c r="Q688" s="253"/>
    </row>
    <row r="689" spans="1:17" ht="30">
      <c r="A689" s="243" t="str">
        <f t="shared" si="33"/>
        <v>IE044PL</v>
      </c>
      <c r="B689" s="252" t="str">
        <f t="shared" si="34"/>
        <v>Consignment/HouseConsignment/DepartureTransportMeans/nationality</v>
      </c>
      <c r="C689" s="252" t="s">
        <v>1941</v>
      </c>
      <c r="D689" s="243">
        <f t="shared" ca="1" si="35"/>
        <v>80</v>
      </c>
      <c r="E689" s="243" t="s">
        <v>4762</v>
      </c>
      <c r="F689" s="258" t="s">
        <v>5593</v>
      </c>
      <c r="G689" s="258" t="s">
        <v>5594</v>
      </c>
      <c r="H689" s="243" t="s">
        <v>5578</v>
      </c>
      <c r="I689" s="243" t="s">
        <v>11</v>
      </c>
      <c r="J689" s="243" t="s">
        <v>83</v>
      </c>
      <c r="K689" s="259" t="s">
        <v>452</v>
      </c>
      <c r="L689" s="259" t="s">
        <v>1995</v>
      </c>
      <c r="M689" s="260" t="s">
        <v>5578</v>
      </c>
      <c r="N689" s="252"/>
      <c r="O689" s="252"/>
      <c r="P689" s="253" t="s">
        <v>5578</v>
      </c>
      <c r="Q689" s="253"/>
    </row>
    <row r="690" spans="1:17">
      <c r="A690" s="243" t="str">
        <f t="shared" si="33"/>
        <v>IE044PL</v>
      </c>
      <c r="B690" s="252" t="str">
        <f t="shared" si="34"/>
        <v>Consignment/HouseConsignment/SupportingDocument</v>
      </c>
      <c r="C690" s="252" t="s">
        <v>1942</v>
      </c>
      <c r="D690" s="243">
        <f t="shared" ca="1" si="35"/>
        <v>81</v>
      </c>
      <c r="E690" s="243" t="s">
        <v>4849</v>
      </c>
      <c r="F690" s="258" t="s">
        <v>711</v>
      </c>
      <c r="G690" s="258" t="s">
        <v>4855</v>
      </c>
      <c r="H690" s="243" t="s">
        <v>224</v>
      </c>
      <c r="I690" s="243" t="s">
        <v>11</v>
      </c>
      <c r="J690" s="243" t="s">
        <v>5578</v>
      </c>
      <c r="K690" s="259" t="s">
        <v>5578</v>
      </c>
      <c r="L690" s="259" t="s">
        <v>1995</v>
      </c>
      <c r="M690" s="260" t="s">
        <v>5578</v>
      </c>
      <c r="N690" s="252"/>
      <c r="O690" s="252"/>
      <c r="P690" s="252" t="s">
        <v>5578</v>
      </c>
      <c r="Q690" s="252"/>
    </row>
    <row r="691" spans="1:17" ht="30">
      <c r="A691" s="243" t="str">
        <f t="shared" si="33"/>
        <v>IE044PL</v>
      </c>
      <c r="B691" s="252" t="str">
        <f t="shared" si="34"/>
        <v>Consignment/HouseConsignment/SupportingDocument/sequenceNumber</v>
      </c>
      <c r="C691" s="252" t="s">
        <v>1943</v>
      </c>
      <c r="D691" s="243">
        <f t="shared" ca="1" si="35"/>
        <v>82</v>
      </c>
      <c r="E691" s="243" t="s">
        <v>1357</v>
      </c>
      <c r="F691" s="258" t="s">
        <v>6417</v>
      </c>
      <c r="G691" s="258" t="s">
        <v>6461</v>
      </c>
      <c r="H691" s="243" t="s">
        <v>5578</v>
      </c>
      <c r="I691" s="243" t="s">
        <v>7</v>
      </c>
      <c r="J691" s="243" t="s">
        <v>95</v>
      </c>
      <c r="K691" s="259" t="s">
        <v>5578</v>
      </c>
      <c r="L691" s="259" t="s">
        <v>1783</v>
      </c>
      <c r="M691" s="260" t="s">
        <v>5578</v>
      </c>
      <c r="N691" s="252"/>
      <c r="O691" s="252"/>
      <c r="P691" s="253" t="s">
        <v>5578</v>
      </c>
      <c r="Q691" s="253"/>
    </row>
    <row r="692" spans="1:17" ht="30">
      <c r="A692" s="243" t="str">
        <f t="shared" si="33"/>
        <v>IE044PL</v>
      </c>
      <c r="B692" s="252" t="str">
        <f t="shared" si="34"/>
        <v>Consignment/HouseConsignment/SupportingDocument/type</v>
      </c>
      <c r="C692" s="252" t="s">
        <v>1944</v>
      </c>
      <c r="D692" s="243">
        <f t="shared" ca="1" si="35"/>
        <v>83</v>
      </c>
      <c r="E692" s="243" t="s">
        <v>4851</v>
      </c>
      <c r="F692" s="258" t="s">
        <v>513</v>
      </c>
      <c r="G692" s="258" t="s">
        <v>4500</v>
      </c>
      <c r="H692" s="243" t="s">
        <v>5578</v>
      </c>
      <c r="I692" s="243" t="s">
        <v>11</v>
      </c>
      <c r="J692" s="243" t="s">
        <v>514</v>
      </c>
      <c r="K692" s="259" t="s">
        <v>524</v>
      </c>
      <c r="L692" s="259" t="s">
        <v>2020</v>
      </c>
      <c r="M692" s="260" t="s">
        <v>5578</v>
      </c>
      <c r="N692" s="252"/>
      <c r="O692" s="252"/>
      <c r="P692" s="253" t="s">
        <v>5578</v>
      </c>
      <c r="Q692" s="253"/>
    </row>
    <row r="693" spans="1:17" ht="30">
      <c r="A693" s="243" t="str">
        <f t="shared" si="33"/>
        <v>IE044PL</v>
      </c>
      <c r="B693" s="252" t="str">
        <f t="shared" si="34"/>
        <v>Consignment/HouseConsignment/SupportingDocument/referenceNumber</v>
      </c>
      <c r="C693" s="252" t="s">
        <v>1945</v>
      </c>
      <c r="D693" s="243">
        <f t="shared" ca="1" si="35"/>
        <v>84</v>
      </c>
      <c r="E693" s="243" t="s">
        <v>4850</v>
      </c>
      <c r="F693" s="258" t="s">
        <v>517</v>
      </c>
      <c r="G693" s="258" t="s">
        <v>4501</v>
      </c>
      <c r="H693" s="243" t="s">
        <v>5578</v>
      </c>
      <c r="I693" s="243" t="s">
        <v>11</v>
      </c>
      <c r="J693" s="243" t="s">
        <v>140</v>
      </c>
      <c r="K693" s="259" t="s">
        <v>5578</v>
      </c>
      <c r="L693" s="259" t="s">
        <v>2015</v>
      </c>
      <c r="M693" s="260" t="s">
        <v>5578</v>
      </c>
      <c r="N693" s="252"/>
      <c r="O693" s="252"/>
      <c r="P693" s="253" t="s">
        <v>5578</v>
      </c>
      <c r="Q693" s="253"/>
    </row>
    <row r="694" spans="1:17" ht="30">
      <c r="A694" s="243" t="str">
        <f t="shared" si="33"/>
        <v>IE044PL</v>
      </c>
      <c r="B694" s="252" t="str">
        <f t="shared" si="34"/>
        <v>Consignment/HouseConsignment/SupportingDocument/complementOfInformation</v>
      </c>
      <c r="C694" s="252" t="s">
        <v>1946</v>
      </c>
      <c r="D694" s="243">
        <f t="shared" ca="1" si="35"/>
        <v>85</v>
      </c>
      <c r="E694" s="243" t="s">
        <v>4852</v>
      </c>
      <c r="F694" s="258" t="s">
        <v>6485</v>
      </c>
      <c r="G694" s="258" t="s">
        <v>4502</v>
      </c>
      <c r="H694" s="243" t="s">
        <v>5578</v>
      </c>
      <c r="I694" s="243" t="s">
        <v>11</v>
      </c>
      <c r="J694" s="243" t="s">
        <v>36</v>
      </c>
      <c r="K694" s="259" t="s">
        <v>5578</v>
      </c>
      <c r="L694" s="259" t="s">
        <v>5578</v>
      </c>
      <c r="M694" s="260" t="s">
        <v>5578</v>
      </c>
      <c r="N694" s="252"/>
      <c r="O694" s="252"/>
      <c r="P694" s="253" t="s">
        <v>5578</v>
      </c>
      <c r="Q694" s="253"/>
    </row>
    <row r="695" spans="1:17" ht="30">
      <c r="A695" s="243" t="str">
        <f t="shared" si="33"/>
        <v>IE044PL</v>
      </c>
      <c r="B695" s="252" t="str">
        <f t="shared" si="34"/>
        <v>Consignment/HouseConsignment/TransportDocument</v>
      </c>
      <c r="C695" s="252" t="s">
        <v>1947</v>
      </c>
      <c r="D695" s="243">
        <f t="shared" ca="1" si="35"/>
        <v>86</v>
      </c>
      <c r="E695" s="243" t="s">
        <v>4858</v>
      </c>
      <c r="F695" s="258" t="s">
        <v>6497</v>
      </c>
      <c r="G695" s="258" t="s">
        <v>4861</v>
      </c>
      <c r="H695" s="243" t="s">
        <v>224</v>
      </c>
      <c r="I695" s="243" t="s">
        <v>11</v>
      </c>
      <c r="J695" s="243" t="s">
        <v>5578</v>
      </c>
      <c r="K695" s="259" t="s">
        <v>5578</v>
      </c>
      <c r="L695" s="259" t="s">
        <v>1995</v>
      </c>
      <c r="M695" s="260" t="s">
        <v>5578</v>
      </c>
      <c r="N695" s="252"/>
      <c r="O695" s="252"/>
      <c r="P695" s="252" t="s">
        <v>5578</v>
      </c>
      <c r="Q695" s="252"/>
    </row>
    <row r="696" spans="1:17" ht="30">
      <c r="A696" s="243" t="str">
        <f t="shared" si="33"/>
        <v>IE044PL</v>
      </c>
      <c r="B696" s="252" t="str">
        <f t="shared" si="34"/>
        <v>Consignment/HouseConsignment/TransportDocument/sequenceNumber</v>
      </c>
      <c r="C696" s="252" t="s">
        <v>1948</v>
      </c>
      <c r="D696" s="243">
        <f t="shared" ca="1" si="35"/>
        <v>87</v>
      </c>
      <c r="E696" s="243" t="s">
        <v>1357</v>
      </c>
      <c r="F696" s="258" t="s">
        <v>6417</v>
      </c>
      <c r="G696" s="258" t="s">
        <v>6461</v>
      </c>
      <c r="H696" s="243" t="s">
        <v>5578</v>
      </c>
      <c r="I696" s="243" t="s">
        <v>7</v>
      </c>
      <c r="J696" s="243" t="s">
        <v>95</v>
      </c>
      <c r="K696" s="259" t="s">
        <v>5578</v>
      </c>
      <c r="L696" s="259" t="s">
        <v>1783</v>
      </c>
      <c r="M696" s="260" t="s">
        <v>5578</v>
      </c>
      <c r="N696" s="252"/>
      <c r="O696" s="252"/>
      <c r="P696" s="253" t="s">
        <v>5578</v>
      </c>
      <c r="Q696" s="253"/>
    </row>
    <row r="697" spans="1:17" ht="30">
      <c r="A697" s="243" t="str">
        <f t="shared" si="33"/>
        <v>IE044PL</v>
      </c>
      <c r="B697" s="252" t="str">
        <f t="shared" si="34"/>
        <v>Consignment/HouseConsignment/TransportDocument/type</v>
      </c>
      <c r="C697" s="252" t="s">
        <v>1949</v>
      </c>
      <c r="D697" s="243">
        <f t="shared" ca="1" si="35"/>
        <v>88</v>
      </c>
      <c r="E697" s="243" t="s">
        <v>4860</v>
      </c>
      <c r="F697" s="258" t="s">
        <v>513</v>
      </c>
      <c r="G697" s="258" t="s">
        <v>4500</v>
      </c>
      <c r="H697" s="243" t="s">
        <v>5578</v>
      </c>
      <c r="I697" s="243" t="s">
        <v>11</v>
      </c>
      <c r="J697" s="243" t="s">
        <v>514</v>
      </c>
      <c r="K697" s="259" t="s">
        <v>535</v>
      </c>
      <c r="L697" s="259" t="s">
        <v>2020</v>
      </c>
      <c r="M697" s="260" t="s">
        <v>5578</v>
      </c>
      <c r="N697" s="252"/>
      <c r="O697" s="252"/>
      <c r="P697" s="253" t="s">
        <v>5578</v>
      </c>
      <c r="Q697" s="253"/>
    </row>
    <row r="698" spans="1:17" ht="30">
      <c r="A698" s="243" t="str">
        <f t="shared" si="33"/>
        <v>IE044PL</v>
      </c>
      <c r="B698" s="252" t="str">
        <f t="shared" si="34"/>
        <v>Consignment/HouseConsignment/TransportDocument/referenceNumber</v>
      </c>
      <c r="C698" s="252" t="s">
        <v>1950</v>
      </c>
      <c r="D698" s="243">
        <f t="shared" ca="1" si="35"/>
        <v>89</v>
      </c>
      <c r="E698" s="243" t="s">
        <v>4859</v>
      </c>
      <c r="F698" s="258" t="s">
        <v>517</v>
      </c>
      <c r="G698" s="258" t="s">
        <v>4501</v>
      </c>
      <c r="H698" s="243" t="s">
        <v>5578</v>
      </c>
      <c r="I698" s="243" t="s">
        <v>11</v>
      </c>
      <c r="J698" s="243" t="s">
        <v>140</v>
      </c>
      <c r="K698" s="259" t="s">
        <v>5578</v>
      </c>
      <c r="L698" s="259" t="s">
        <v>2015</v>
      </c>
      <c r="M698" s="260" t="s">
        <v>5578</v>
      </c>
      <c r="N698" s="252"/>
      <c r="O698" s="252"/>
      <c r="P698" s="253" t="s">
        <v>5578</v>
      </c>
      <c r="Q698" s="253"/>
    </row>
    <row r="699" spans="1:17" ht="30">
      <c r="A699" s="243" t="str">
        <f t="shared" si="33"/>
        <v>IE044PL</v>
      </c>
      <c r="B699" s="252" t="str">
        <f t="shared" si="34"/>
        <v>Consignment/HouseConsignment/AdditionalReference</v>
      </c>
      <c r="C699" s="252" t="s">
        <v>1951</v>
      </c>
      <c r="D699" s="243">
        <f t="shared" ca="1" si="35"/>
        <v>90</v>
      </c>
      <c r="E699" s="243" t="s">
        <v>4663</v>
      </c>
      <c r="F699" s="258" t="s">
        <v>6426</v>
      </c>
      <c r="G699" s="258" t="s">
        <v>4668</v>
      </c>
      <c r="H699" s="243" t="s">
        <v>224</v>
      </c>
      <c r="I699" s="243" t="s">
        <v>11</v>
      </c>
      <c r="J699" s="243" t="s">
        <v>5578</v>
      </c>
      <c r="K699" s="259" t="s">
        <v>5578</v>
      </c>
      <c r="L699" s="259" t="s">
        <v>1995</v>
      </c>
      <c r="M699" s="260" t="s">
        <v>5578</v>
      </c>
      <c r="N699" s="252"/>
      <c r="O699" s="252"/>
      <c r="P699" s="252" t="s">
        <v>5578</v>
      </c>
      <c r="Q699" s="252"/>
    </row>
    <row r="700" spans="1:17" ht="30">
      <c r="A700" s="243" t="str">
        <f t="shared" si="33"/>
        <v>IE044PL</v>
      </c>
      <c r="B700" s="252" t="str">
        <f t="shared" si="34"/>
        <v>Consignment/HouseConsignment/AdditionalReference/sequenceNumber</v>
      </c>
      <c r="C700" s="252" t="s">
        <v>1952</v>
      </c>
      <c r="D700" s="243">
        <f t="shared" ca="1" si="35"/>
        <v>91</v>
      </c>
      <c r="E700" s="243" t="s">
        <v>1357</v>
      </c>
      <c r="F700" s="258" t="s">
        <v>6417</v>
      </c>
      <c r="G700" s="258" t="s">
        <v>6461</v>
      </c>
      <c r="H700" s="243" t="s">
        <v>5578</v>
      </c>
      <c r="I700" s="243" t="s">
        <v>7</v>
      </c>
      <c r="J700" s="243" t="s">
        <v>95</v>
      </c>
      <c r="K700" s="259" t="s">
        <v>5578</v>
      </c>
      <c r="L700" s="259" t="s">
        <v>1783</v>
      </c>
      <c r="M700" s="260" t="s">
        <v>5578</v>
      </c>
      <c r="N700" s="252"/>
      <c r="O700" s="252"/>
      <c r="P700" s="253" t="s">
        <v>5578</v>
      </c>
      <c r="Q700" s="253"/>
    </row>
    <row r="701" spans="1:17" ht="30">
      <c r="A701" s="243" t="str">
        <f t="shared" si="33"/>
        <v>IE044PL</v>
      </c>
      <c r="B701" s="252" t="str">
        <f t="shared" si="34"/>
        <v>Consignment/HouseConsignment/AdditionalReference/type</v>
      </c>
      <c r="C701" s="252" t="s">
        <v>1953</v>
      </c>
      <c r="D701" s="243">
        <f t="shared" ca="1" si="35"/>
        <v>92</v>
      </c>
      <c r="E701" s="243" t="s">
        <v>4667</v>
      </c>
      <c r="F701" s="258" t="s">
        <v>6430</v>
      </c>
      <c r="G701" s="258" t="s">
        <v>4509</v>
      </c>
      <c r="H701" s="243" t="s">
        <v>5578</v>
      </c>
      <c r="I701" s="243" t="s">
        <v>11</v>
      </c>
      <c r="J701" s="243" t="s">
        <v>514</v>
      </c>
      <c r="K701" s="259" t="s">
        <v>540</v>
      </c>
      <c r="L701" s="259" t="s">
        <v>2020</v>
      </c>
      <c r="M701" s="260" t="s">
        <v>5578</v>
      </c>
      <c r="N701" s="252"/>
      <c r="O701" s="252"/>
      <c r="P701" s="253" t="s">
        <v>5578</v>
      </c>
      <c r="Q701" s="253"/>
    </row>
    <row r="702" spans="1:17" ht="30">
      <c r="A702" s="243" t="str">
        <f t="shared" si="33"/>
        <v>IE044PL</v>
      </c>
      <c r="B702" s="252" t="str">
        <f t="shared" si="34"/>
        <v>Consignment/HouseConsignment/AdditionalReference/referenceNumber</v>
      </c>
      <c r="C702" s="252" t="s">
        <v>1954</v>
      </c>
      <c r="D702" s="243">
        <f t="shared" ca="1" si="35"/>
        <v>93</v>
      </c>
      <c r="E702" s="243" t="s">
        <v>4664</v>
      </c>
      <c r="F702" s="258" t="s">
        <v>6428</v>
      </c>
      <c r="G702" s="258" t="s">
        <v>6429</v>
      </c>
      <c r="H702" s="243" t="s">
        <v>5578</v>
      </c>
      <c r="I702" s="243" t="s">
        <v>11</v>
      </c>
      <c r="J702" s="243" t="s">
        <v>140</v>
      </c>
      <c r="K702" s="259" t="s">
        <v>5578</v>
      </c>
      <c r="L702" s="259" t="s">
        <v>2015</v>
      </c>
      <c r="M702" s="260" t="s">
        <v>5578</v>
      </c>
      <c r="N702" s="252"/>
      <c r="O702" s="252"/>
      <c r="P702" s="253" t="s">
        <v>5578</v>
      </c>
      <c r="Q702" s="253"/>
    </row>
    <row r="703" spans="1:17">
      <c r="A703" s="243" t="str">
        <f t="shared" si="33"/>
        <v>IE044PL</v>
      </c>
      <c r="B703" s="252" t="str">
        <f t="shared" si="34"/>
        <v>Consignment/HouseConsignment/ConsignmentItem</v>
      </c>
      <c r="C703" s="252" t="s">
        <v>1955</v>
      </c>
      <c r="D703" s="243">
        <f t="shared" ca="1" si="35"/>
        <v>94</v>
      </c>
      <c r="E703" s="243" t="s">
        <v>1357</v>
      </c>
      <c r="F703" s="258" t="s">
        <v>735</v>
      </c>
      <c r="G703" s="258" t="s">
        <v>4778</v>
      </c>
      <c r="H703" s="243" t="s">
        <v>441</v>
      </c>
      <c r="I703" s="243" t="s">
        <v>11</v>
      </c>
      <c r="J703" s="243" t="s">
        <v>5578</v>
      </c>
      <c r="K703" s="259" t="s">
        <v>5578</v>
      </c>
      <c r="L703" s="259" t="s">
        <v>1995</v>
      </c>
      <c r="M703" s="260" t="s">
        <v>5578</v>
      </c>
      <c r="N703" s="252"/>
      <c r="O703" s="252"/>
      <c r="P703" s="252" t="s">
        <v>5578</v>
      </c>
      <c r="Q703" s="252"/>
    </row>
    <row r="704" spans="1:17" ht="30">
      <c r="A704" s="243" t="str">
        <f t="shared" si="33"/>
        <v>IE044PL</v>
      </c>
      <c r="B704" s="252" t="str">
        <f t="shared" si="34"/>
        <v>Consignment/HouseConsignment/ConsignmentItem/goodsItemNumber</v>
      </c>
      <c r="C704" s="252" t="s">
        <v>1956</v>
      </c>
      <c r="D704" s="243">
        <f t="shared" ca="1" si="35"/>
        <v>95</v>
      </c>
      <c r="E704" s="243" t="s">
        <v>4782</v>
      </c>
      <c r="F704" s="258" t="s">
        <v>6420</v>
      </c>
      <c r="G704" s="258" t="s">
        <v>4913</v>
      </c>
      <c r="H704" s="243" t="s">
        <v>5578</v>
      </c>
      <c r="I704" s="243" t="s">
        <v>7</v>
      </c>
      <c r="J704" s="243" t="s">
        <v>95</v>
      </c>
      <c r="K704" s="259" t="s">
        <v>5578</v>
      </c>
      <c r="L704" s="259" t="s">
        <v>1785</v>
      </c>
      <c r="M704" s="260" t="s">
        <v>5578</v>
      </c>
      <c r="N704" s="252"/>
      <c r="O704" s="252"/>
      <c r="P704" s="253" t="s">
        <v>5578</v>
      </c>
      <c r="Q704" s="253"/>
    </row>
    <row r="705" spans="1:17" ht="30">
      <c r="A705" s="243" t="str">
        <f t="shared" si="33"/>
        <v>IE044PL</v>
      </c>
      <c r="B705" s="252" t="str">
        <f t="shared" si="34"/>
        <v>Consignment/HouseConsignment/ConsignmentItem/declarationGoodsItemNumber</v>
      </c>
      <c r="C705" s="252" t="s">
        <v>1957</v>
      </c>
      <c r="D705" s="243">
        <f t="shared" ca="1" si="35"/>
        <v>96</v>
      </c>
      <c r="E705" s="243" t="s">
        <v>4781</v>
      </c>
      <c r="F705" s="258" t="s">
        <v>6424</v>
      </c>
      <c r="G705" s="258" t="s">
        <v>4912</v>
      </c>
      <c r="H705" s="243" t="s">
        <v>5578</v>
      </c>
      <c r="I705" s="243" t="s">
        <v>7</v>
      </c>
      <c r="J705" s="243" t="s">
        <v>95</v>
      </c>
      <c r="K705" s="259" t="s">
        <v>5578</v>
      </c>
      <c r="L705" s="259" t="s">
        <v>2016</v>
      </c>
      <c r="M705" s="260" t="s">
        <v>5578</v>
      </c>
      <c r="N705" s="252"/>
      <c r="O705" s="252"/>
      <c r="P705" s="253" t="s">
        <v>5578</v>
      </c>
      <c r="Q705" s="253"/>
    </row>
    <row r="706" spans="1:17" ht="30">
      <c r="A706" s="243" t="str">
        <f t="shared" si="33"/>
        <v>IE044PL</v>
      </c>
      <c r="B706" s="252" t="str">
        <f t="shared" si="34"/>
        <v>Consignment/HouseConsignment/ConsignmentItem/referenceNumberUCR</v>
      </c>
      <c r="C706" s="252" t="s">
        <v>1958</v>
      </c>
      <c r="D706" s="243">
        <f t="shared" ca="1" si="35"/>
        <v>97</v>
      </c>
      <c r="E706" s="243" t="s">
        <v>4915</v>
      </c>
      <c r="F706" s="258" t="s">
        <v>259</v>
      </c>
      <c r="G706" s="258" t="s">
        <v>4446</v>
      </c>
      <c r="H706" s="243" t="s">
        <v>5578</v>
      </c>
      <c r="I706" s="243" t="s">
        <v>11</v>
      </c>
      <c r="J706" s="243" t="s">
        <v>140</v>
      </c>
      <c r="K706" s="259" t="s">
        <v>5578</v>
      </c>
      <c r="L706" s="259" t="s">
        <v>2011</v>
      </c>
      <c r="M706" s="260" t="s">
        <v>4323</v>
      </c>
      <c r="N706" s="252" t="s">
        <v>6257</v>
      </c>
      <c r="O706" s="252" t="s">
        <v>6258</v>
      </c>
      <c r="P706" s="253" t="s">
        <v>5578</v>
      </c>
      <c r="Q706" s="253"/>
    </row>
    <row r="707" spans="1:17">
      <c r="A707" s="243" t="str">
        <f t="shared" si="33"/>
        <v>IE044PL</v>
      </c>
      <c r="B707" s="252" t="str">
        <f t="shared" si="34"/>
        <v>Consignment/HouseConsignment/ConsignmentItem/Commodity</v>
      </c>
      <c r="C707" s="252" t="s">
        <v>1959</v>
      </c>
      <c r="D707" s="243">
        <f t="shared" ca="1" si="35"/>
        <v>98</v>
      </c>
      <c r="E707" s="243" t="s">
        <v>1357</v>
      </c>
      <c r="F707" s="258" t="s">
        <v>761</v>
      </c>
      <c r="G707" s="258" t="s">
        <v>4729</v>
      </c>
      <c r="H707" s="243" t="s">
        <v>14</v>
      </c>
      <c r="I707" s="243" t="s">
        <v>11</v>
      </c>
      <c r="J707" s="243" t="s">
        <v>5578</v>
      </c>
      <c r="K707" s="259" t="s">
        <v>5578</v>
      </c>
      <c r="L707" s="259" t="s">
        <v>1995</v>
      </c>
      <c r="M707" s="260" t="s">
        <v>5578</v>
      </c>
      <c r="N707" s="252"/>
      <c r="O707" s="252"/>
      <c r="P707" s="252" t="s">
        <v>5578</v>
      </c>
      <c r="Q707" s="252"/>
    </row>
    <row r="708" spans="1:17" ht="30">
      <c r="A708" s="243" t="str">
        <f t="shared" si="33"/>
        <v>IE044PL</v>
      </c>
      <c r="B708" s="252" t="str">
        <f t="shared" si="34"/>
        <v>Consignment/HouseConsignment/ConsignmentItem/Commodity/descriptionOfGoods</v>
      </c>
      <c r="C708" s="252" t="s">
        <v>1960</v>
      </c>
      <c r="D708" s="243">
        <f t="shared" ca="1" si="35"/>
        <v>99</v>
      </c>
      <c r="E708" s="243" t="s">
        <v>4715</v>
      </c>
      <c r="F708" s="258" t="s">
        <v>763</v>
      </c>
      <c r="G708" s="258" t="s">
        <v>4720</v>
      </c>
      <c r="H708" s="243" t="s">
        <v>5578</v>
      </c>
      <c r="I708" s="243" t="s">
        <v>11</v>
      </c>
      <c r="J708" s="243" t="s">
        <v>555</v>
      </c>
      <c r="K708" s="259" t="s">
        <v>5578</v>
      </c>
      <c r="L708" s="259" t="s">
        <v>1995</v>
      </c>
      <c r="M708" s="260" t="s">
        <v>4323</v>
      </c>
      <c r="N708" s="252" t="s">
        <v>6263</v>
      </c>
      <c r="O708" s="252" t="s">
        <v>6264</v>
      </c>
      <c r="P708" s="253" t="s">
        <v>5578</v>
      </c>
      <c r="Q708" s="253"/>
    </row>
    <row r="709" spans="1:17" ht="45">
      <c r="A709" s="243" t="str">
        <f t="shared" si="33"/>
        <v>IE044PL</v>
      </c>
      <c r="B709" s="252" t="str">
        <f t="shared" si="34"/>
        <v>Consignment/HouseConsignment/ConsignmentItem/Commodity/cusCode</v>
      </c>
      <c r="C709" s="252" t="s">
        <v>1961</v>
      </c>
      <c r="D709" s="243">
        <f t="shared" ca="1" si="35"/>
        <v>100</v>
      </c>
      <c r="E709" s="243" t="s">
        <v>4712</v>
      </c>
      <c r="F709" s="258" t="s">
        <v>765</v>
      </c>
      <c r="G709" s="258" t="s">
        <v>4725</v>
      </c>
      <c r="H709" s="243" t="s">
        <v>5578</v>
      </c>
      <c r="I709" s="243" t="s">
        <v>11</v>
      </c>
      <c r="J709" s="243" t="s">
        <v>766</v>
      </c>
      <c r="K709" s="259" t="s">
        <v>767</v>
      </c>
      <c r="L709" s="259" t="s">
        <v>1995</v>
      </c>
      <c r="M709" s="260" t="s">
        <v>5578</v>
      </c>
      <c r="N709" s="252"/>
      <c r="O709" s="252"/>
      <c r="P709" s="253" t="s">
        <v>5578</v>
      </c>
      <c r="Q709" s="253"/>
    </row>
    <row r="710" spans="1:17" ht="30">
      <c r="A710" s="243" t="str">
        <f t="shared" si="33"/>
        <v>IE044PL</v>
      </c>
      <c r="B710" s="252" t="str">
        <f t="shared" si="34"/>
        <v>Consignment/HouseConsignment/ConsignmentItem/Commodity/CommodityCode</v>
      </c>
      <c r="C710" s="252" t="s">
        <v>1962</v>
      </c>
      <c r="D710" s="243">
        <f t="shared" ca="1" si="35"/>
        <v>101</v>
      </c>
      <c r="E710" s="243" t="s">
        <v>4709</v>
      </c>
      <c r="F710" s="258" t="s">
        <v>770</v>
      </c>
      <c r="G710" s="258" t="s">
        <v>4728</v>
      </c>
      <c r="H710" s="243" t="s">
        <v>14</v>
      </c>
      <c r="I710" s="243" t="s">
        <v>11</v>
      </c>
      <c r="J710" s="243" t="s">
        <v>5578</v>
      </c>
      <c r="K710" s="259" t="s">
        <v>5578</v>
      </c>
      <c r="L710" s="259" t="s">
        <v>1995</v>
      </c>
      <c r="M710" s="260" t="s">
        <v>5578</v>
      </c>
      <c r="N710" s="252"/>
      <c r="O710" s="252"/>
      <c r="P710" s="252" t="s">
        <v>5578</v>
      </c>
      <c r="Q710" s="252"/>
    </row>
    <row r="711" spans="1:17" ht="30">
      <c r="A711" s="243" t="str">
        <f t="shared" si="33"/>
        <v>IE044PL</v>
      </c>
      <c r="B711" s="252" t="str">
        <f t="shared" si="34"/>
        <v>Consignment/HouseConsignment/ConsignmentItem/Commodity/CommodityCode/harmonizedSystemSubHeadingCode</v>
      </c>
      <c r="C711" s="252" t="s">
        <v>1963</v>
      </c>
      <c r="D711" s="243">
        <f t="shared" ca="1" si="35"/>
        <v>102</v>
      </c>
      <c r="E711" s="243" t="s">
        <v>4711</v>
      </c>
      <c r="F711" s="258" t="s">
        <v>773</v>
      </c>
      <c r="G711" s="258" t="s">
        <v>4727</v>
      </c>
      <c r="H711" s="243" t="s">
        <v>5578</v>
      </c>
      <c r="I711" s="243" t="s">
        <v>7</v>
      </c>
      <c r="J711" s="243" t="s">
        <v>49</v>
      </c>
      <c r="K711" s="259" t="s">
        <v>217</v>
      </c>
      <c r="L711" s="259" t="s">
        <v>5578</v>
      </c>
      <c r="M711" s="260" t="s">
        <v>5578</v>
      </c>
      <c r="N711" s="252"/>
      <c r="O711" s="252"/>
      <c r="P711" s="253" t="s">
        <v>5578</v>
      </c>
      <c r="Q711" s="253"/>
    </row>
    <row r="712" spans="1:17" ht="45">
      <c r="A712" s="243" t="str">
        <f t="shared" si="33"/>
        <v>IE044PL</v>
      </c>
      <c r="B712" s="252" t="str">
        <f t="shared" si="34"/>
        <v>Consignment/HouseConsignment/ConsignmentItem/Commodity/CommodityCode/combinedNomenclatureCode</v>
      </c>
      <c r="C712" s="252" t="s">
        <v>1964</v>
      </c>
      <c r="D712" s="243">
        <f t="shared" ca="1" si="35"/>
        <v>103</v>
      </c>
      <c r="E712" s="243" t="s">
        <v>4710</v>
      </c>
      <c r="F712" s="258" t="s">
        <v>775</v>
      </c>
      <c r="G712" s="258" t="s">
        <v>4726</v>
      </c>
      <c r="H712" s="243" t="s">
        <v>5578</v>
      </c>
      <c r="I712" s="243" t="s">
        <v>15</v>
      </c>
      <c r="J712" s="243" t="s">
        <v>776</v>
      </c>
      <c r="K712" s="259" t="s">
        <v>5578</v>
      </c>
      <c r="L712" s="259" t="s">
        <v>2017</v>
      </c>
      <c r="M712" s="260" t="s">
        <v>5578</v>
      </c>
      <c r="N712" s="252"/>
      <c r="O712" s="252"/>
      <c r="P712" s="253" t="s">
        <v>5578</v>
      </c>
      <c r="Q712" s="253"/>
    </row>
    <row r="713" spans="1:17" ht="30">
      <c r="A713" s="243" t="str">
        <f t="shared" si="33"/>
        <v>IE044PL</v>
      </c>
      <c r="B713" s="252" t="str">
        <f t="shared" si="34"/>
        <v>Consignment/HouseConsignment/ConsignmentItem/Commodity/GoodsMeasure</v>
      </c>
      <c r="C713" s="252" t="s">
        <v>1965</v>
      </c>
      <c r="D713" s="243">
        <f t="shared" ca="1" si="35"/>
        <v>104</v>
      </c>
      <c r="E713" s="243" t="s">
        <v>1357</v>
      </c>
      <c r="F713" s="258" t="s">
        <v>4780</v>
      </c>
      <c r="G713" s="258" t="s">
        <v>4779</v>
      </c>
      <c r="H713" s="243" t="s">
        <v>14</v>
      </c>
      <c r="I713" s="243" t="s">
        <v>11</v>
      </c>
      <c r="J713" s="243" t="s">
        <v>5578</v>
      </c>
      <c r="K713" s="259" t="s">
        <v>5578</v>
      </c>
      <c r="L713" s="259" t="s">
        <v>1995</v>
      </c>
      <c r="M713" s="260" t="s">
        <v>5578</v>
      </c>
      <c r="N713" s="252"/>
      <c r="O713" s="252"/>
      <c r="P713" s="252" t="s">
        <v>5578</v>
      </c>
      <c r="Q713" s="252"/>
    </row>
    <row r="714" spans="1:17" ht="30">
      <c r="A714" s="243" t="str">
        <f t="shared" si="33"/>
        <v>IE044PL</v>
      </c>
      <c r="B714" s="252" t="str">
        <f t="shared" si="34"/>
        <v>Consignment/HouseConsignment/ConsignmentItem/Commodity/GoodsMeasure/grossMass</v>
      </c>
      <c r="C714" s="252" t="s">
        <v>1966</v>
      </c>
      <c r="D714" s="243">
        <f t="shared" ca="1" si="35"/>
        <v>105</v>
      </c>
      <c r="E714" s="243" t="s">
        <v>4716</v>
      </c>
      <c r="F714" s="258" t="s">
        <v>571</v>
      </c>
      <c r="G714" s="258" t="s">
        <v>4721</v>
      </c>
      <c r="H714" s="243" t="s">
        <v>5578</v>
      </c>
      <c r="I714" s="243" t="s">
        <v>11</v>
      </c>
      <c r="J714" s="243" t="s">
        <v>256</v>
      </c>
      <c r="K714" s="259" t="s">
        <v>5578</v>
      </c>
      <c r="L714" s="259" t="s">
        <v>2010</v>
      </c>
      <c r="M714" s="260" t="s">
        <v>5578</v>
      </c>
      <c r="N714" s="252"/>
      <c r="O714" s="252"/>
      <c r="P714" s="253" t="s">
        <v>5578</v>
      </c>
      <c r="Q714" s="253"/>
    </row>
    <row r="715" spans="1:17" ht="30">
      <c r="A715" s="243" t="str">
        <f t="shared" si="33"/>
        <v>IE044PL</v>
      </c>
      <c r="B715" s="252" t="str">
        <f t="shared" si="34"/>
        <v>Consignment/HouseConsignment/ConsignmentItem/Commodity/GoodsMeasure/netMass</v>
      </c>
      <c r="C715" s="252" t="s">
        <v>1967</v>
      </c>
      <c r="D715" s="243">
        <f t="shared" ca="1" si="35"/>
        <v>106</v>
      </c>
      <c r="E715" s="243" t="s">
        <v>4717</v>
      </c>
      <c r="F715" s="258" t="s">
        <v>789</v>
      </c>
      <c r="G715" s="258" t="s">
        <v>4722</v>
      </c>
      <c r="H715" s="243" t="s">
        <v>5578</v>
      </c>
      <c r="I715" s="243" t="s">
        <v>11</v>
      </c>
      <c r="J715" s="243" t="s">
        <v>256</v>
      </c>
      <c r="K715" s="259" t="s">
        <v>5578</v>
      </c>
      <c r="L715" s="259" t="s">
        <v>1995</v>
      </c>
      <c r="M715" s="260" t="s">
        <v>5578</v>
      </c>
      <c r="N715" s="252"/>
      <c r="O715" s="252"/>
      <c r="P715" s="253" t="s">
        <v>5578</v>
      </c>
      <c r="Q715" s="253"/>
    </row>
    <row r="716" spans="1:17">
      <c r="A716" s="243" t="str">
        <f t="shared" si="33"/>
        <v>IE044PL</v>
      </c>
      <c r="B716" s="252" t="str">
        <f t="shared" si="34"/>
        <v>Consignment/HouseConsignment/ConsignmentItem/Packaging</v>
      </c>
      <c r="C716" s="252" t="s">
        <v>1968</v>
      </c>
      <c r="D716" s="243">
        <f t="shared" ca="1" si="35"/>
        <v>107</v>
      </c>
      <c r="E716" s="243" t="s">
        <v>4784</v>
      </c>
      <c r="F716" s="258" t="s">
        <v>794</v>
      </c>
      <c r="G716" s="258" t="s">
        <v>4785</v>
      </c>
      <c r="H716" s="243" t="s">
        <v>224</v>
      </c>
      <c r="I716" s="243" t="s">
        <v>11</v>
      </c>
      <c r="J716" s="243" t="s">
        <v>5578</v>
      </c>
      <c r="K716" s="259" t="s">
        <v>5578</v>
      </c>
      <c r="L716" s="259" t="s">
        <v>1995</v>
      </c>
      <c r="M716" s="260" t="s">
        <v>5578</v>
      </c>
      <c r="N716" s="252"/>
      <c r="O716" s="252"/>
      <c r="P716" s="252" t="s">
        <v>5578</v>
      </c>
      <c r="Q716" s="252"/>
    </row>
    <row r="717" spans="1:17" ht="30">
      <c r="A717" s="243" t="str">
        <f t="shared" si="33"/>
        <v>IE044PL</v>
      </c>
      <c r="B717" s="252" t="str">
        <f t="shared" si="34"/>
        <v>Consignment/HouseConsignment/ConsignmentItem/Packaging/sequenceNumber</v>
      </c>
      <c r="C717" s="252" t="s">
        <v>1969</v>
      </c>
      <c r="D717" s="243">
        <f t="shared" ca="1" si="35"/>
        <v>108</v>
      </c>
      <c r="E717" s="243" t="s">
        <v>1357</v>
      </c>
      <c r="F717" s="258" t="s">
        <v>6417</v>
      </c>
      <c r="G717" s="258" t="s">
        <v>6461</v>
      </c>
      <c r="H717" s="243" t="s">
        <v>5578</v>
      </c>
      <c r="I717" s="243" t="s">
        <v>7</v>
      </c>
      <c r="J717" s="243" t="s">
        <v>95</v>
      </c>
      <c r="K717" s="259" t="s">
        <v>5578</v>
      </c>
      <c r="L717" s="259" t="s">
        <v>1783</v>
      </c>
      <c r="M717" s="260" t="s">
        <v>5578</v>
      </c>
      <c r="N717" s="252"/>
      <c r="O717" s="252"/>
      <c r="P717" s="253" t="s">
        <v>5578</v>
      </c>
      <c r="Q717" s="253"/>
    </row>
    <row r="718" spans="1:17" ht="30">
      <c r="A718" s="243" t="str">
        <f t="shared" si="33"/>
        <v>IE044PL</v>
      </c>
      <c r="B718" s="252" t="str">
        <f t="shared" si="34"/>
        <v>Consignment/HouseConsignment/ConsignmentItem/Packaging/typeOfPackages</v>
      </c>
      <c r="C718" s="252" t="s">
        <v>1970</v>
      </c>
      <c r="D718" s="243">
        <f t="shared" ca="1" si="35"/>
        <v>109</v>
      </c>
      <c r="E718" s="243" t="s">
        <v>4789</v>
      </c>
      <c r="F718" s="258" t="s">
        <v>798</v>
      </c>
      <c r="G718" s="258" t="s">
        <v>4791</v>
      </c>
      <c r="H718" s="243" t="s">
        <v>5578</v>
      </c>
      <c r="I718" s="243" t="s">
        <v>11</v>
      </c>
      <c r="J718" s="243" t="s">
        <v>776</v>
      </c>
      <c r="K718" s="259" t="s">
        <v>799</v>
      </c>
      <c r="L718" s="259" t="s">
        <v>1995</v>
      </c>
      <c r="M718" s="260" t="s">
        <v>5578</v>
      </c>
      <c r="N718" s="252"/>
      <c r="O718" s="252"/>
      <c r="P718" s="253" t="s">
        <v>5303</v>
      </c>
      <c r="Q718" s="253" t="s">
        <v>5304</v>
      </c>
    </row>
    <row r="719" spans="1:17" ht="45">
      <c r="A719" s="243" t="str">
        <f t="shared" si="33"/>
        <v>IE044PL</v>
      </c>
      <c r="B719" s="252" t="str">
        <f t="shared" si="34"/>
        <v>Consignment/HouseConsignment/ConsignmentItem/Packaging/numberOfPackages</v>
      </c>
      <c r="C719" s="252" t="s">
        <v>1971</v>
      </c>
      <c r="D719" s="243">
        <f t="shared" ca="1" si="35"/>
        <v>110</v>
      </c>
      <c r="E719" s="243" t="s">
        <v>4786</v>
      </c>
      <c r="F719" s="258" t="s">
        <v>802</v>
      </c>
      <c r="G719" s="258" t="s">
        <v>4787</v>
      </c>
      <c r="H719" s="243" t="s">
        <v>5578</v>
      </c>
      <c r="I719" s="243" t="s">
        <v>11</v>
      </c>
      <c r="J719" s="243" t="s">
        <v>803</v>
      </c>
      <c r="K719" s="259" t="s">
        <v>5578</v>
      </c>
      <c r="L719" s="259" t="s">
        <v>2018</v>
      </c>
      <c r="M719" s="260" t="s">
        <v>5578</v>
      </c>
      <c r="N719" s="252"/>
      <c r="O719" s="252"/>
      <c r="P719" s="253" t="s">
        <v>5578</v>
      </c>
      <c r="Q719" s="253"/>
    </row>
    <row r="720" spans="1:17" ht="30">
      <c r="A720" s="243" t="str">
        <f t="shared" si="33"/>
        <v>IE044PL</v>
      </c>
      <c r="B720" s="252" t="str">
        <f t="shared" si="34"/>
        <v>Consignment/HouseConsignment/ConsignmentItem/Packaging/shippingMarks</v>
      </c>
      <c r="C720" s="252" t="s">
        <v>1972</v>
      </c>
      <c r="D720" s="243">
        <f t="shared" ca="1" si="35"/>
        <v>111</v>
      </c>
      <c r="E720" s="243" t="s">
        <v>4788</v>
      </c>
      <c r="F720" s="258" t="s">
        <v>806</v>
      </c>
      <c r="G720" s="258" t="s">
        <v>4790</v>
      </c>
      <c r="H720" s="243" t="s">
        <v>5578</v>
      </c>
      <c r="I720" s="243" t="s">
        <v>11</v>
      </c>
      <c r="J720" s="243" t="s">
        <v>555</v>
      </c>
      <c r="K720" s="259" t="s">
        <v>5578</v>
      </c>
      <c r="L720" s="259" t="s">
        <v>1995</v>
      </c>
      <c r="M720" s="260" t="s">
        <v>5578</v>
      </c>
      <c r="N720" s="252"/>
      <c r="O720" s="252"/>
      <c r="P720" s="253" t="s">
        <v>5578</v>
      </c>
      <c r="Q720" s="253"/>
    </row>
    <row r="721" spans="1:17" ht="30">
      <c r="A721" s="243" t="str">
        <f t="shared" si="33"/>
        <v>IE044PL</v>
      </c>
      <c r="B721" s="252" t="str">
        <f t="shared" si="34"/>
        <v>Consignment/HouseConsignment/ConsignmentItem/SupportingDocument</v>
      </c>
      <c r="C721" s="252" t="s">
        <v>1973</v>
      </c>
      <c r="D721" s="243">
        <f t="shared" ca="1" si="35"/>
        <v>112</v>
      </c>
      <c r="E721" s="243" t="s">
        <v>4849</v>
      </c>
      <c r="F721" s="258" t="s">
        <v>833</v>
      </c>
      <c r="G721" s="258" t="s">
        <v>4856</v>
      </c>
      <c r="H721" s="243" t="s">
        <v>224</v>
      </c>
      <c r="I721" s="243" t="s">
        <v>11</v>
      </c>
      <c r="J721" s="243" t="s">
        <v>5578</v>
      </c>
      <c r="K721" s="259" t="s">
        <v>5578</v>
      </c>
      <c r="L721" s="259" t="s">
        <v>1995</v>
      </c>
      <c r="M721" s="260" t="s">
        <v>5578</v>
      </c>
      <c r="N721" s="252"/>
      <c r="O721" s="252"/>
      <c r="P721" s="252" t="s">
        <v>5578</v>
      </c>
      <c r="Q721" s="252"/>
    </row>
    <row r="722" spans="1:17" ht="30">
      <c r="A722" s="243" t="str">
        <f t="shared" si="33"/>
        <v>IE044PL</v>
      </c>
      <c r="B722" s="252" t="str">
        <f t="shared" si="34"/>
        <v>Consignment/HouseConsignment/ConsignmentItem/SupportingDocument/sequenceNumber</v>
      </c>
      <c r="C722" s="252" t="s">
        <v>1974</v>
      </c>
      <c r="D722" s="243">
        <f t="shared" ca="1" si="35"/>
        <v>113</v>
      </c>
      <c r="E722" s="243" t="s">
        <v>1357</v>
      </c>
      <c r="F722" s="258" t="s">
        <v>6417</v>
      </c>
      <c r="G722" s="258" t="s">
        <v>6461</v>
      </c>
      <c r="H722" s="243" t="s">
        <v>5578</v>
      </c>
      <c r="I722" s="243" t="s">
        <v>7</v>
      </c>
      <c r="J722" s="243" t="s">
        <v>95</v>
      </c>
      <c r="K722" s="259" t="s">
        <v>5578</v>
      </c>
      <c r="L722" s="259" t="s">
        <v>1783</v>
      </c>
      <c r="M722" s="260" t="s">
        <v>5578</v>
      </c>
      <c r="N722" s="252"/>
      <c r="O722" s="252"/>
      <c r="P722" s="253" t="s">
        <v>5578</v>
      </c>
      <c r="Q722" s="253"/>
    </row>
    <row r="723" spans="1:17" ht="30">
      <c r="A723" s="243" t="str">
        <f t="shared" si="33"/>
        <v>IE044PL</v>
      </c>
      <c r="B723" s="252" t="str">
        <f t="shared" si="34"/>
        <v>Consignment/HouseConsignment/ConsignmentItem/SupportingDocument/type</v>
      </c>
      <c r="C723" s="252" t="s">
        <v>1975</v>
      </c>
      <c r="D723" s="243">
        <f t="shared" ca="1" si="35"/>
        <v>114</v>
      </c>
      <c r="E723" s="243" t="s">
        <v>4851</v>
      </c>
      <c r="F723" s="258" t="s">
        <v>513</v>
      </c>
      <c r="G723" s="258" t="s">
        <v>4500</v>
      </c>
      <c r="H723" s="243" t="s">
        <v>5578</v>
      </c>
      <c r="I723" s="243" t="s">
        <v>11</v>
      </c>
      <c r="J723" s="243" t="s">
        <v>514</v>
      </c>
      <c r="K723" s="259" t="s">
        <v>524</v>
      </c>
      <c r="L723" s="259" t="s">
        <v>2020</v>
      </c>
      <c r="M723" s="260" t="s">
        <v>5578</v>
      </c>
      <c r="N723" s="252"/>
      <c r="O723" s="252"/>
      <c r="P723" s="253" t="s">
        <v>5578</v>
      </c>
      <c r="Q723" s="253"/>
    </row>
    <row r="724" spans="1:17" ht="30">
      <c r="A724" s="243" t="str">
        <f t="shared" si="33"/>
        <v>IE044PL</v>
      </c>
      <c r="B724" s="252" t="str">
        <f t="shared" si="34"/>
        <v>Consignment/HouseConsignment/ConsignmentItem/SupportingDocument/referenceNumber</v>
      </c>
      <c r="C724" s="252" t="s">
        <v>1976</v>
      </c>
      <c r="D724" s="243">
        <f t="shared" ca="1" si="35"/>
        <v>115</v>
      </c>
      <c r="E724" s="243" t="s">
        <v>4850</v>
      </c>
      <c r="F724" s="258" t="s">
        <v>517</v>
      </c>
      <c r="G724" s="258" t="s">
        <v>4501</v>
      </c>
      <c r="H724" s="243" t="s">
        <v>5578</v>
      </c>
      <c r="I724" s="243" t="s">
        <v>11</v>
      </c>
      <c r="J724" s="243" t="s">
        <v>140</v>
      </c>
      <c r="K724" s="259" t="s">
        <v>5578</v>
      </c>
      <c r="L724" s="259" t="s">
        <v>2015</v>
      </c>
      <c r="M724" s="260" t="s">
        <v>5578</v>
      </c>
      <c r="N724" s="252"/>
      <c r="O724" s="252"/>
      <c r="P724" s="253" t="s">
        <v>5578</v>
      </c>
      <c r="Q724" s="253"/>
    </row>
    <row r="725" spans="1:17" ht="30">
      <c r="A725" s="243" t="str">
        <f t="shared" si="33"/>
        <v>IE044PL</v>
      </c>
      <c r="B725" s="252" t="str">
        <f t="shared" si="34"/>
        <v>Consignment/HouseConsignment/ConsignmentItem/SupportingDocument/complementOfInformation</v>
      </c>
      <c r="C725" s="252" t="s">
        <v>1977</v>
      </c>
      <c r="D725" s="243">
        <f t="shared" ca="1" si="35"/>
        <v>116</v>
      </c>
      <c r="E725" s="243" t="s">
        <v>4852</v>
      </c>
      <c r="F725" s="258" t="s">
        <v>6485</v>
      </c>
      <c r="G725" s="258" t="s">
        <v>4502</v>
      </c>
      <c r="H725" s="243" t="s">
        <v>5578</v>
      </c>
      <c r="I725" s="243" t="s">
        <v>11</v>
      </c>
      <c r="J725" s="243" t="s">
        <v>36</v>
      </c>
      <c r="K725" s="259" t="s">
        <v>5578</v>
      </c>
      <c r="L725" s="259" t="s">
        <v>5578</v>
      </c>
      <c r="M725" s="260" t="s">
        <v>5578</v>
      </c>
      <c r="N725" s="252"/>
      <c r="O725" s="252"/>
      <c r="P725" s="253" t="s">
        <v>5578</v>
      </c>
      <c r="Q725" s="253"/>
    </row>
    <row r="726" spans="1:17" ht="30">
      <c r="A726" s="243" t="str">
        <f t="shared" si="33"/>
        <v>IE044PL</v>
      </c>
      <c r="B726" s="252" t="str">
        <f t="shared" si="34"/>
        <v>Consignment/HouseConsignment/ConsignmentItem/TransportDocument</v>
      </c>
      <c r="C726" s="252" t="s">
        <v>1978</v>
      </c>
      <c r="D726" s="243">
        <f t="shared" ca="1" si="35"/>
        <v>117</v>
      </c>
      <c r="E726" s="243" t="s">
        <v>4858</v>
      </c>
      <c r="F726" s="258" t="s">
        <v>2014</v>
      </c>
      <c r="G726" s="258" t="s">
        <v>4862</v>
      </c>
      <c r="H726" s="243" t="s">
        <v>224</v>
      </c>
      <c r="I726" s="243" t="s">
        <v>11</v>
      </c>
      <c r="J726" s="243" t="s">
        <v>5578</v>
      </c>
      <c r="K726" s="259" t="s">
        <v>5578</v>
      </c>
      <c r="L726" s="259" t="s">
        <v>2012</v>
      </c>
      <c r="M726" s="260" t="s">
        <v>5578</v>
      </c>
      <c r="N726" s="252"/>
      <c r="O726" s="252"/>
      <c r="P726" s="252" t="s">
        <v>5578</v>
      </c>
      <c r="Q726" s="252"/>
    </row>
    <row r="727" spans="1:17" ht="30">
      <c r="A727" s="243" t="str">
        <f t="shared" si="33"/>
        <v>IE044PL</v>
      </c>
      <c r="B727" s="252" t="str">
        <f t="shared" si="34"/>
        <v>Consignment/HouseConsignment/ConsignmentItem/TransportDocument/sequenceNumber</v>
      </c>
      <c r="C727" s="252" t="s">
        <v>1979</v>
      </c>
      <c r="D727" s="243">
        <f t="shared" ca="1" si="35"/>
        <v>118</v>
      </c>
      <c r="E727" s="243" t="s">
        <v>1357</v>
      </c>
      <c r="F727" s="258" t="s">
        <v>6417</v>
      </c>
      <c r="G727" s="258" t="s">
        <v>6461</v>
      </c>
      <c r="H727" s="243" t="s">
        <v>5578</v>
      </c>
      <c r="I727" s="243" t="s">
        <v>7</v>
      </c>
      <c r="J727" s="243" t="s">
        <v>95</v>
      </c>
      <c r="K727" s="259" t="s">
        <v>5578</v>
      </c>
      <c r="L727" s="259" t="s">
        <v>1783</v>
      </c>
      <c r="M727" s="260" t="s">
        <v>5578</v>
      </c>
      <c r="N727" s="252"/>
      <c r="O727" s="252"/>
      <c r="P727" s="253" t="s">
        <v>5578</v>
      </c>
      <c r="Q727" s="253"/>
    </row>
    <row r="728" spans="1:17" ht="30">
      <c r="A728" s="243" t="str">
        <f t="shared" si="33"/>
        <v>IE044PL</v>
      </c>
      <c r="B728" s="252" t="str">
        <f t="shared" si="34"/>
        <v>Consignment/HouseConsignment/ConsignmentItem/TransportDocument/type</v>
      </c>
      <c r="C728" s="252" t="s">
        <v>1980</v>
      </c>
      <c r="D728" s="243">
        <f t="shared" ca="1" si="35"/>
        <v>119</v>
      </c>
      <c r="E728" s="243" t="s">
        <v>4860</v>
      </c>
      <c r="F728" s="258" t="s">
        <v>513</v>
      </c>
      <c r="G728" s="258" t="s">
        <v>4500</v>
      </c>
      <c r="H728" s="243" t="s">
        <v>5578</v>
      </c>
      <c r="I728" s="243" t="s">
        <v>11</v>
      </c>
      <c r="J728" s="243" t="s">
        <v>514</v>
      </c>
      <c r="K728" s="259" t="s">
        <v>535</v>
      </c>
      <c r="L728" s="259" t="s">
        <v>2020</v>
      </c>
      <c r="M728" s="260" t="s">
        <v>5578</v>
      </c>
      <c r="N728" s="252"/>
      <c r="O728" s="252"/>
      <c r="P728" s="253" t="s">
        <v>5578</v>
      </c>
      <c r="Q728" s="253"/>
    </row>
    <row r="729" spans="1:17" ht="30">
      <c r="A729" s="243" t="str">
        <f t="shared" si="33"/>
        <v>IE044PL</v>
      </c>
      <c r="B729" s="252" t="str">
        <f t="shared" si="34"/>
        <v>Consignment/HouseConsignment/ConsignmentItem/TransportDocument/referenceNumber</v>
      </c>
      <c r="C729" s="252" t="s">
        <v>1981</v>
      </c>
      <c r="D729" s="243">
        <f t="shared" ca="1" si="35"/>
        <v>120</v>
      </c>
      <c r="E729" s="243" t="s">
        <v>4859</v>
      </c>
      <c r="F729" s="258" t="s">
        <v>517</v>
      </c>
      <c r="G729" s="258" t="s">
        <v>4501</v>
      </c>
      <c r="H729" s="243" t="s">
        <v>5578</v>
      </c>
      <c r="I729" s="243" t="s">
        <v>11</v>
      </c>
      <c r="J729" s="243" t="s">
        <v>140</v>
      </c>
      <c r="K729" s="259" t="s">
        <v>5578</v>
      </c>
      <c r="L729" s="259" t="s">
        <v>2015</v>
      </c>
      <c r="M729" s="260" t="s">
        <v>5578</v>
      </c>
      <c r="N729" s="252"/>
      <c r="O729" s="252"/>
      <c r="P729" s="253" t="s">
        <v>5578</v>
      </c>
      <c r="Q729" s="253"/>
    </row>
    <row r="730" spans="1:17" ht="30">
      <c r="A730" s="243" t="str">
        <f t="shared" si="33"/>
        <v>IE044PL</v>
      </c>
      <c r="B730" s="252" t="str">
        <f t="shared" si="34"/>
        <v>Consignment/HouseConsignment/ConsignmentItem/AdditionalReference</v>
      </c>
      <c r="C730" s="252" t="s">
        <v>1982</v>
      </c>
      <c r="D730" s="243">
        <f t="shared" ca="1" si="35"/>
        <v>121</v>
      </c>
      <c r="E730" s="243" t="s">
        <v>4663</v>
      </c>
      <c r="F730" s="258" t="s">
        <v>6427</v>
      </c>
      <c r="G730" s="258" t="s">
        <v>4669</v>
      </c>
      <c r="H730" s="243" t="s">
        <v>224</v>
      </c>
      <c r="I730" s="243" t="s">
        <v>11</v>
      </c>
      <c r="J730" s="243" t="s">
        <v>5578</v>
      </c>
      <c r="K730" s="259" t="s">
        <v>5578</v>
      </c>
      <c r="L730" s="259" t="s">
        <v>1995</v>
      </c>
      <c r="M730" s="260" t="s">
        <v>5578</v>
      </c>
      <c r="N730" s="252"/>
      <c r="O730" s="252"/>
      <c r="P730" s="252" t="s">
        <v>5578</v>
      </c>
      <c r="Q730" s="252"/>
    </row>
    <row r="731" spans="1:17" ht="30">
      <c r="A731" s="243" t="str">
        <f t="shared" si="33"/>
        <v>IE044PL</v>
      </c>
      <c r="B731" s="252" t="str">
        <f t="shared" si="34"/>
        <v>Consignment/HouseConsignment/ConsignmentItem/AdditionalReference/sequenceNumber</v>
      </c>
      <c r="C731" s="252" t="s">
        <v>1983</v>
      </c>
      <c r="D731" s="243">
        <f t="shared" ca="1" si="35"/>
        <v>122</v>
      </c>
      <c r="E731" s="243" t="s">
        <v>1357</v>
      </c>
      <c r="F731" s="258" t="s">
        <v>6417</v>
      </c>
      <c r="G731" s="258" t="s">
        <v>6461</v>
      </c>
      <c r="H731" s="243" t="s">
        <v>5578</v>
      </c>
      <c r="I731" s="243" t="s">
        <v>7</v>
      </c>
      <c r="J731" s="243" t="s">
        <v>95</v>
      </c>
      <c r="K731" s="259" t="s">
        <v>5578</v>
      </c>
      <c r="L731" s="259" t="s">
        <v>1783</v>
      </c>
      <c r="M731" s="260" t="s">
        <v>5578</v>
      </c>
      <c r="N731" s="252"/>
      <c r="O731" s="252"/>
      <c r="P731" s="253" t="s">
        <v>5578</v>
      </c>
      <c r="Q731" s="253"/>
    </row>
    <row r="732" spans="1:17" ht="30">
      <c r="A732" s="243" t="str">
        <f t="shared" si="33"/>
        <v>IE044PL</v>
      </c>
      <c r="B732" s="252" t="str">
        <f t="shared" si="34"/>
        <v>Consignment/HouseConsignment/ConsignmentItem/AdditionalReference/type</v>
      </c>
      <c r="C732" s="252" t="s">
        <v>1984</v>
      </c>
      <c r="D732" s="243">
        <f t="shared" ca="1" si="35"/>
        <v>123</v>
      </c>
      <c r="E732" s="243" t="s">
        <v>4667</v>
      </c>
      <c r="F732" s="258" t="s">
        <v>6430</v>
      </c>
      <c r="G732" s="258" t="s">
        <v>4509</v>
      </c>
      <c r="H732" s="243" t="s">
        <v>5578</v>
      </c>
      <c r="I732" s="243" t="s">
        <v>11</v>
      </c>
      <c r="J732" s="243" t="s">
        <v>514</v>
      </c>
      <c r="K732" s="259" t="s">
        <v>540</v>
      </c>
      <c r="L732" s="259" t="s">
        <v>2020</v>
      </c>
      <c r="M732" s="260" t="s">
        <v>5578</v>
      </c>
      <c r="N732" s="252"/>
      <c r="O732" s="252"/>
      <c r="P732" s="253" t="s">
        <v>5578</v>
      </c>
      <c r="Q732" s="253"/>
    </row>
    <row r="733" spans="1:17" ht="45">
      <c r="A733" s="243" t="str">
        <f t="shared" si="33"/>
        <v>IE044PL</v>
      </c>
      <c r="B733" s="252" t="str">
        <f t="shared" si="34"/>
        <v>Consignment/HouseConsignment/ConsignmentItem/AdditionalReference/referenceNumber</v>
      </c>
      <c r="C733" s="252" t="s">
        <v>1985</v>
      </c>
      <c r="D733" s="243">
        <f t="shared" ca="1" si="35"/>
        <v>124</v>
      </c>
      <c r="E733" s="243" t="s">
        <v>4664</v>
      </c>
      <c r="F733" s="258" t="s">
        <v>6428</v>
      </c>
      <c r="G733" s="258" t="s">
        <v>6429</v>
      </c>
      <c r="H733" s="243" t="s">
        <v>5578</v>
      </c>
      <c r="I733" s="243" t="s">
        <v>11</v>
      </c>
      <c r="J733" s="243" t="s">
        <v>140</v>
      </c>
      <c r="K733" s="259" t="s">
        <v>5578</v>
      </c>
      <c r="L733" s="259" t="s">
        <v>2019</v>
      </c>
      <c r="M733" s="260" t="s">
        <v>5578</v>
      </c>
      <c r="N733" s="252"/>
      <c r="O733" s="252"/>
      <c r="P733" s="253" t="s">
        <v>5578</v>
      </c>
      <c r="Q733" s="253"/>
    </row>
    <row r="734" spans="1:17" ht="30">
      <c r="A734" s="243" t="str">
        <f t="shared" si="33"/>
        <v>IE044PL</v>
      </c>
      <c r="B734" s="252" t="str">
        <f t="shared" si="34"/>
        <v>Signature</v>
      </c>
      <c r="C734" s="252" t="s">
        <v>1986</v>
      </c>
      <c r="D734" s="243">
        <f t="shared" ca="1" si="35"/>
        <v>125</v>
      </c>
      <c r="E734" s="243" t="s">
        <v>1357</v>
      </c>
      <c r="F734" s="258" t="s">
        <v>854</v>
      </c>
      <c r="G734" s="258" t="s">
        <v>4975</v>
      </c>
      <c r="H734" s="243" t="s">
        <v>14</v>
      </c>
      <c r="I734" s="243" t="s">
        <v>11</v>
      </c>
      <c r="J734" s="243" t="s">
        <v>5578</v>
      </c>
      <c r="K734" s="259" t="s">
        <v>5578</v>
      </c>
      <c r="L734" s="259" t="s">
        <v>1602</v>
      </c>
      <c r="M734" s="260" t="s">
        <v>5578</v>
      </c>
      <c r="N734" s="252"/>
      <c r="O734" s="252"/>
      <c r="P734" s="252" t="s">
        <v>5578</v>
      </c>
      <c r="Q734" s="252"/>
    </row>
    <row r="735" spans="1:17">
      <c r="A735" s="243" t="str">
        <f t="shared" si="33"/>
        <v>IE045PL</v>
      </c>
      <c r="B735" s="252" t="str">
        <f t="shared" si="34"/>
        <v>CC045C</v>
      </c>
      <c r="C735" s="252" t="s">
        <v>2021</v>
      </c>
      <c r="D735" s="243">
        <f t="shared" ca="1" si="35"/>
        <v>1</v>
      </c>
      <c r="E735" s="243" t="s">
        <v>1357</v>
      </c>
      <c r="F735" s="258" t="s">
        <v>4597</v>
      </c>
      <c r="G735" s="258" t="s">
        <v>4615</v>
      </c>
      <c r="H735" s="243">
        <v>1</v>
      </c>
      <c r="I735" s="243" t="s">
        <v>7</v>
      </c>
      <c r="J735" s="243" t="s">
        <v>5578</v>
      </c>
      <c r="K735" s="259" t="s">
        <v>5578</v>
      </c>
      <c r="L735" s="259" t="s">
        <v>5578</v>
      </c>
      <c r="M735" s="260" t="s">
        <v>5578</v>
      </c>
      <c r="N735" s="252"/>
      <c r="O735" s="252"/>
      <c r="P735" s="252" t="s">
        <v>5578</v>
      </c>
      <c r="Q735" s="252"/>
    </row>
    <row r="736" spans="1:17">
      <c r="A736" s="243" t="str">
        <f t="shared" si="33"/>
        <v>IE045PL</v>
      </c>
      <c r="B736" s="252" t="str">
        <f t="shared" si="34"/>
        <v>@PhaseID</v>
      </c>
      <c r="C736" s="252" t="s">
        <v>2022</v>
      </c>
      <c r="D736" s="243">
        <f t="shared" ca="1" si="35"/>
        <v>2</v>
      </c>
      <c r="E736" s="243" t="s">
        <v>1357</v>
      </c>
      <c r="F736" s="258" t="s">
        <v>4557</v>
      </c>
      <c r="G736" s="258" t="s">
        <v>4558</v>
      </c>
      <c r="H736" s="243" t="s">
        <v>5578</v>
      </c>
      <c r="I736" s="243" t="s">
        <v>11</v>
      </c>
      <c r="J736" s="243" t="s">
        <v>5578</v>
      </c>
      <c r="K736" s="259" t="s">
        <v>5578</v>
      </c>
      <c r="L736" s="259" t="s">
        <v>5578</v>
      </c>
      <c r="M736" s="260" t="s">
        <v>5578</v>
      </c>
      <c r="N736" s="252"/>
      <c r="O736" s="252"/>
      <c r="P736" s="253" t="s">
        <v>5578</v>
      </c>
      <c r="Q736" s="253"/>
    </row>
    <row r="737" spans="1:17" ht="45">
      <c r="A737" s="243" t="str">
        <f t="shared" si="33"/>
        <v>IE045PL</v>
      </c>
      <c r="B737" s="252" t="str">
        <f t="shared" si="34"/>
        <v>messageSender</v>
      </c>
      <c r="C737" s="252" t="s">
        <v>2023</v>
      </c>
      <c r="D737" s="243">
        <f t="shared" ca="1" si="35"/>
        <v>3</v>
      </c>
      <c r="E737" s="243" t="s">
        <v>1357</v>
      </c>
      <c r="F737" s="258" t="s">
        <v>4360</v>
      </c>
      <c r="G737" s="258" t="s">
        <v>4359</v>
      </c>
      <c r="H737" s="243" t="s">
        <v>5578</v>
      </c>
      <c r="I737" s="243" t="s">
        <v>7</v>
      </c>
      <c r="J737" s="243" t="s">
        <v>36</v>
      </c>
      <c r="K737" s="259" t="s">
        <v>5578</v>
      </c>
      <c r="L737" s="259" t="s">
        <v>5578</v>
      </c>
      <c r="M737" s="260" t="s">
        <v>5578</v>
      </c>
      <c r="N737" s="252"/>
      <c r="O737" s="252"/>
      <c r="P737" s="253" t="s">
        <v>5578</v>
      </c>
      <c r="Q737" s="253"/>
    </row>
    <row r="738" spans="1:17" ht="45">
      <c r="A738" s="243" t="str">
        <f t="shared" si="33"/>
        <v>IE045PL</v>
      </c>
      <c r="B738" s="252" t="str">
        <f t="shared" si="34"/>
        <v>messageRecipient</v>
      </c>
      <c r="C738" s="252" t="s">
        <v>2024</v>
      </c>
      <c r="D738" s="243">
        <f t="shared" ca="1" si="35"/>
        <v>4</v>
      </c>
      <c r="E738" s="243" t="s">
        <v>1357</v>
      </c>
      <c r="F738" s="258" t="s">
        <v>4361</v>
      </c>
      <c r="G738" s="258" t="s">
        <v>4358</v>
      </c>
      <c r="H738" s="243" t="s">
        <v>5578</v>
      </c>
      <c r="I738" s="243" t="s">
        <v>7</v>
      </c>
      <c r="J738" s="243" t="s">
        <v>36</v>
      </c>
      <c r="K738" s="259" t="s">
        <v>5578</v>
      </c>
      <c r="L738" s="259" t="s">
        <v>5578</v>
      </c>
      <c r="M738" s="260" t="s">
        <v>5578</v>
      </c>
      <c r="N738" s="252"/>
      <c r="O738" s="252"/>
      <c r="P738" s="253" t="s">
        <v>5578</v>
      </c>
      <c r="Q738" s="253"/>
    </row>
    <row r="739" spans="1:17" ht="30">
      <c r="A739" s="243" t="str">
        <f t="shared" si="33"/>
        <v>IE045PL</v>
      </c>
      <c r="B739" s="252" t="str">
        <f t="shared" si="34"/>
        <v>preparationDateAndTime</v>
      </c>
      <c r="C739" s="252" t="s">
        <v>2025</v>
      </c>
      <c r="D739" s="243">
        <f t="shared" ca="1" si="35"/>
        <v>5</v>
      </c>
      <c r="E739" s="243" t="s">
        <v>1357</v>
      </c>
      <c r="F739" s="258" t="s">
        <v>4400</v>
      </c>
      <c r="G739" s="258" t="s">
        <v>4362</v>
      </c>
      <c r="H739" s="243" t="s">
        <v>5578</v>
      </c>
      <c r="I739" s="243" t="s">
        <v>7</v>
      </c>
      <c r="J739" s="243" t="s">
        <v>43</v>
      </c>
      <c r="K739" s="259" t="s">
        <v>5578</v>
      </c>
      <c r="L739" s="259" t="s">
        <v>44</v>
      </c>
      <c r="M739" s="260" t="s">
        <v>5578</v>
      </c>
      <c r="N739" s="252"/>
      <c r="O739" s="252"/>
      <c r="P739" s="253" t="s">
        <v>5578</v>
      </c>
      <c r="Q739" s="253"/>
    </row>
    <row r="740" spans="1:17">
      <c r="A740" s="243" t="str">
        <f t="shared" ref="A740:A800" si="36">MID(C740,2,IFERROR(FIND("#",SUBSTITUTE(C740,"/","#",2),1)-2,LEN(C740)-1))</f>
        <v>IE045PL</v>
      </c>
      <c r="B740" s="252" t="str">
        <f t="shared" ref="B740:B800" si="37">IF(LEN(C740)-LEN(SUBSTITUTE(C740,"/",""))&gt;3,RIGHT(C740,LEN(C740)-FIND("#",SUBSTITUTE(C740,"/","#",3),1)),RIGHT(C740,LEN(C740)-FIND("#",SUBSTITUTE(C740,"/","#",LEN(C740)-LEN(SUBSTITUTE(C740,"/",""))),1)))</f>
        <v>messageIdentification</v>
      </c>
      <c r="C740" s="252" t="s">
        <v>2026</v>
      </c>
      <c r="D740" s="243">
        <f t="shared" ref="D740:D800" ca="1" si="38">IF(VLOOKUP($C740,INDIRECT($A740&amp;"!A:B"),2,0)="","",VLOOKUP($C740,INDIRECT($A740&amp;"!A:B"),2,0))</f>
        <v>6</v>
      </c>
      <c r="E740" s="243" t="s">
        <v>1357</v>
      </c>
      <c r="F740" s="258" t="s">
        <v>3646</v>
      </c>
      <c r="G740" s="258" t="s">
        <v>4363</v>
      </c>
      <c r="H740" s="243" t="s">
        <v>5578</v>
      </c>
      <c r="I740" s="243" t="s">
        <v>7</v>
      </c>
      <c r="J740" s="243" t="s">
        <v>36</v>
      </c>
      <c r="K740" s="259" t="s">
        <v>5578</v>
      </c>
      <c r="L740" s="259" t="s">
        <v>46</v>
      </c>
      <c r="M740" s="260" t="s">
        <v>5578</v>
      </c>
      <c r="N740" s="252"/>
      <c r="O740" s="252"/>
      <c r="P740" s="253" t="s">
        <v>5578</v>
      </c>
      <c r="Q740" s="253"/>
    </row>
    <row r="741" spans="1:17">
      <c r="A741" s="243" t="str">
        <f t="shared" si="36"/>
        <v>IE045PL</v>
      </c>
      <c r="B741" s="252" t="str">
        <f t="shared" si="37"/>
        <v>messageType</v>
      </c>
      <c r="C741" s="252" t="s">
        <v>2027</v>
      </c>
      <c r="D741" s="243">
        <f t="shared" ca="1" si="38"/>
        <v>7</v>
      </c>
      <c r="E741" s="243" t="s">
        <v>1357</v>
      </c>
      <c r="F741" s="258" t="s">
        <v>48</v>
      </c>
      <c r="G741" s="258" t="s">
        <v>4364</v>
      </c>
      <c r="H741" s="243" t="s">
        <v>5578</v>
      </c>
      <c r="I741" s="243" t="s">
        <v>7</v>
      </c>
      <c r="J741" s="243" t="s">
        <v>49</v>
      </c>
      <c r="K741" s="259" t="s">
        <v>50</v>
      </c>
      <c r="L741" s="259" t="s">
        <v>5578</v>
      </c>
      <c r="M741" s="260" t="s">
        <v>5578</v>
      </c>
      <c r="N741" s="252"/>
      <c r="O741" s="252"/>
      <c r="P741" s="253" t="s">
        <v>5578</v>
      </c>
      <c r="Q741" s="253"/>
    </row>
    <row r="742" spans="1:17" ht="30">
      <c r="A742" s="243" t="str">
        <f t="shared" si="36"/>
        <v>IE045PL</v>
      </c>
      <c r="B742" s="252" t="str">
        <f t="shared" si="37"/>
        <v>correlationIdentifier</v>
      </c>
      <c r="C742" s="252" t="s">
        <v>2028</v>
      </c>
      <c r="D742" s="243">
        <f t="shared" ca="1" si="38"/>
        <v>8</v>
      </c>
      <c r="E742" s="243" t="s">
        <v>1357</v>
      </c>
      <c r="F742" s="258" t="s">
        <v>1684</v>
      </c>
      <c r="G742" s="258" t="s">
        <v>4958</v>
      </c>
      <c r="H742" s="243" t="s">
        <v>5578</v>
      </c>
      <c r="I742" s="243" t="s">
        <v>15</v>
      </c>
      <c r="J742" s="243" t="s">
        <v>36</v>
      </c>
      <c r="K742" s="259" t="s">
        <v>5578</v>
      </c>
      <c r="L742" s="259" t="s">
        <v>52</v>
      </c>
      <c r="M742" s="260" t="s">
        <v>5578</v>
      </c>
      <c r="N742" s="252"/>
      <c r="O742" s="252"/>
      <c r="P742" s="253" t="s">
        <v>5578</v>
      </c>
      <c r="Q742" s="253"/>
    </row>
    <row r="743" spans="1:17">
      <c r="A743" s="243" t="str">
        <f t="shared" si="36"/>
        <v>IE045PL</v>
      </c>
      <c r="B743" s="252" t="str">
        <f t="shared" si="37"/>
        <v>TransitOperation</v>
      </c>
      <c r="C743" s="252" t="s">
        <v>2029</v>
      </c>
      <c r="D743" s="243">
        <f t="shared" ca="1" si="38"/>
        <v>9</v>
      </c>
      <c r="E743" s="243" t="s">
        <v>1357</v>
      </c>
      <c r="F743" s="258" t="s">
        <v>3648</v>
      </c>
      <c r="G743" s="258" t="s">
        <v>4365</v>
      </c>
      <c r="H743" s="243">
        <v>1</v>
      </c>
      <c r="I743" s="243" t="s">
        <v>7</v>
      </c>
      <c r="J743" s="243" t="s">
        <v>5578</v>
      </c>
      <c r="K743" s="259" t="s">
        <v>5578</v>
      </c>
      <c r="L743" s="259" t="s">
        <v>5578</v>
      </c>
      <c r="M743" s="260" t="s">
        <v>5578</v>
      </c>
      <c r="N743" s="252"/>
      <c r="O743" s="252"/>
      <c r="P743" s="252" t="s">
        <v>5578</v>
      </c>
      <c r="Q743" s="252"/>
    </row>
    <row r="744" spans="1:17">
      <c r="A744" s="243" t="str">
        <f t="shared" si="36"/>
        <v>IE045PL</v>
      </c>
      <c r="B744" s="252" t="str">
        <f t="shared" si="37"/>
        <v>TransitOperation/MRN</v>
      </c>
      <c r="C744" s="252" t="s">
        <v>2030</v>
      </c>
      <c r="D744" s="243">
        <f t="shared" ca="1" si="38"/>
        <v>10</v>
      </c>
      <c r="E744" s="243" t="s">
        <v>1357</v>
      </c>
      <c r="F744" s="258" t="s">
        <v>1816</v>
      </c>
      <c r="G744" s="258" t="s">
        <v>4976</v>
      </c>
      <c r="H744" s="243" t="s">
        <v>5578</v>
      </c>
      <c r="I744" s="243" t="s">
        <v>7</v>
      </c>
      <c r="J744" s="243" t="s">
        <v>1367</v>
      </c>
      <c r="K744" s="259" t="s">
        <v>5578</v>
      </c>
      <c r="L744" s="259" t="s">
        <v>44</v>
      </c>
      <c r="M744" s="260" t="s">
        <v>5578</v>
      </c>
      <c r="N744" s="252"/>
      <c r="O744" s="252"/>
      <c r="P744" s="253" t="s">
        <v>5578</v>
      </c>
      <c r="Q744" s="253"/>
    </row>
    <row r="745" spans="1:17">
      <c r="A745" s="243" t="str">
        <f t="shared" si="36"/>
        <v>IE045PL</v>
      </c>
      <c r="B745" s="252" t="str">
        <f t="shared" si="37"/>
        <v>TransitOperation/writeOffDate</v>
      </c>
      <c r="C745" s="252" t="s">
        <v>2031</v>
      </c>
      <c r="D745" s="243">
        <f t="shared" ca="1" si="38"/>
        <v>11</v>
      </c>
      <c r="E745" s="243" t="s">
        <v>1357</v>
      </c>
      <c r="F745" s="258" t="s">
        <v>2052</v>
      </c>
      <c r="G745" s="258" t="s">
        <v>5041</v>
      </c>
      <c r="H745" s="243" t="s">
        <v>5578</v>
      </c>
      <c r="I745" s="243" t="s">
        <v>7</v>
      </c>
      <c r="J745" s="243" t="s">
        <v>89</v>
      </c>
      <c r="K745" s="259" t="s">
        <v>5578</v>
      </c>
      <c r="L745" s="259" t="s">
        <v>44</v>
      </c>
      <c r="M745" s="260" t="s">
        <v>5578</v>
      </c>
      <c r="N745" s="252"/>
      <c r="O745" s="252"/>
      <c r="P745" s="253" t="s">
        <v>5578</v>
      </c>
      <c r="Q745" s="253"/>
    </row>
    <row r="746" spans="1:17">
      <c r="A746" s="243" t="str">
        <f t="shared" si="36"/>
        <v>IE045PL</v>
      </c>
      <c r="B746" s="252" t="str">
        <f t="shared" si="37"/>
        <v>CustomsOfficeOfDeparture</v>
      </c>
      <c r="C746" s="252" t="s">
        <v>2032</v>
      </c>
      <c r="D746" s="243">
        <f t="shared" ca="1" si="38"/>
        <v>12</v>
      </c>
      <c r="E746" s="243" t="s">
        <v>4533</v>
      </c>
      <c r="F746" s="258" t="s">
        <v>1721</v>
      </c>
      <c r="G746" s="258" t="s">
        <v>5100</v>
      </c>
      <c r="H746" s="243">
        <v>1</v>
      </c>
      <c r="I746" s="243" t="s">
        <v>7</v>
      </c>
      <c r="J746" s="243" t="s">
        <v>5578</v>
      </c>
      <c r="K746" s="259" t="s">
        <v>5578</v>
      </c>
      <c r="L746" s="259" t="s">
        <v>5578</v>
      </c>
      <c r="M746" s="260" t="s">
        <v>5578</v>
      </c>
      <c r="N746" s="252"/>
      <c r="O746" s="252"/>
      <c r="P746" s="252" t="s">
        <v>5578</v>
      </c>
      <c r="Q746" s="252"/>
    </row>
    <row r="747" spans="1:17">
      <c r="A747" s="243" t="str">
        <f t="shared" si="36"/>
        <v>IE045PL</v>
      </c>
      <c r="B747" s="252" t="str">
        <f t="shared" si="37"/>
        <v>CustomsOfficeOfDeparture/referenceNumber</v>
      </c>
      <c r="C747" s="252" t="s">
        <v>2033</v>
      </c>
      <c r="D747" s="243">
        <f t="shared" ca="1" si="38"/>
        <v>13</v>
      </c>
      <c r="E747" s="243" t="s">
        <v>4534</v>
      </c>
      <c r="F747" s="258" t="s">
        <v>1864</v>
      </c>
      <c r="G747" s="258" t="s">
        <v>5126</v>
      </c>
      <c r="H747" s="243" t="s">
        <v>5578</v>
      </c>
      <c r="I747" s="243" t="s">
        <v>7</v>
      </c>
      <c r="J747" s="243" t="s">
        <v>106</v>
      </c>
      <c r="K747" s="259" t="s">
        <v>107</v>
      </c>
      <c r="L747" s="259" t="s">
        <v>5578</v>
      </c>
      <c r="M747" s="260" t="s">
        <v>5578</v>
      </c>
      <c r="N747" s="252"/>
      <c r="O747" s="252"/>
      <c r="P747" s="253" t="s">
        <v>5578</v>
      </c>
      <c r="Q747" s="253"/>
    </row>
    <row r="748" spans="1:17" ht="30">
      <c r="A748" s="243" t="str">
        <f t="shared" si="36"/>
        <v>IE045PL</v>
      </c>
      <c r="B748" s="252" t="str">
        <f t="shared" si="37"/>
        <v>HolderOfTheTransitProcedure</v>
      </c>
      <c r="C748" s="252" t="s">
        <v>2034</v>
      </c>
      <c r="D748" s="243">
        <f t="shared" ca="1" si="38"/>
        <v>14</v>
      </c>
      <c r="E748" s="243" t="s">
        <v>4543</v>
      </c>
      <c r="F748" s="258" t="s">
        <v>4409</v>
      </c>
      <c r="G748" s="258" t="s">
        <v>4410</v>
      </c>
      <c r="H748" s="243">
        <v>1</v>
      </c>
      <c r="I748" s="243" t="s">
        <v>7</v>
      </c>
      <c r="J748" s="243" t="s">
        <v>5578</v>
      </c>
      <c r="K748" s="259" t="s">
        <v>5578</v>
      </c>
      <c r="L748" s="259" t="s">
        <v>5578</v>
      </c>
      <c r="M748" s="260" t="s">
        <v>5578</v>
      </c>
      <c r="N748" s="252"/>
      <c r="O748" s="252"/>
      <c r="P748" s="252" t="s">
        <v>5578</v>
      </c>
      <c r="Q748" s="252"/>
    </row>
    <row r="749" spans="1:17" ht="30">
      <c r="A749" s="243" t="str">
        <f t="shared" si="36"/>
        <v>IE045PL</v>
      </c>
      <c r="B749" s="252" t="str">
        <f t="shared" si="37"/>
        <v>HolderOfTheTransitProcedure/identificationNumber</v>
      </c>
      <c r="C749" s="252" t="s">
        <v>2035</v>
      </c>
      <c r="D749" s="243">
        <f t="shared" ca="1" si="38"/>
        <v>15</v>
      </c>
      <c r="E749" s="243" t="s">
        <v>4544</v>
      </c>
      <c r="F749" s="258" t="s">
        <v>543</v>
      </c>
      <c r="G749" s="258" t="s">
        <v>6466</v>
      </c>
      <c r="H749" s="243" t="s">
        <v>5578</v>
      </c>
      <c r="I749" s="243" t="s">
        <v>11</v>
      </c>
      <c r="J749" s="243" t="s">
        <v>135</v>
      </c>
      <c r="K749" s="259" t="s">
        <v>5578</v>
      </c>
      <c r="L749" s="259" t="s">
        <v>1651</v>
      </c>
      <c r="M749" s="260" t="s">
        <v>5578</v>
      </c>
      <c r="N749" s="252"/>
      <c r="O749" s="252"/>
      <c r="P749" s="253" t="s">
        <v>5578</v>
      </c>
      <c r="Q749" s="253"/>
    </row>
    <row r="750" spans="1:17" ht="30">
      <c r="A750" s="243" t="str">
        <f t="shared" si="36"/>
        <v>IE045PL</v>
      </c>
      <c r="B750" s="252" t="str">
        <f t="shared" si="37"/>
        <v>HolderOfTheTransitProcedure/TIRHolderIdentificationNumber</v>
      </c>
      <c r="C750" s="252" t="s">
        <v>2036</v>
      </c>
      <c r="D750" s="243">
        <f t="shared" ca="1" si="38"/>
        <v>16</v>
      </c>
      <c r="E750" s="243" t="s">
        <v>4545</v>
      </c>
      <c r="F750" s="258" t="s">
        <v>4412</v>
      </c>
      <c r="G750" s="258" t="s">
        <v>4411</v>
      </c>
      <c r="H750" s="243" t="s">
        <v>5578</v>
      </c>
      <c r="I750" s="243" t="s">
        <v>15</v>
      </c>
      <c r="J750" s="243" t="s">
        <v>1820</v>
      </c>
      <c r="K750" s="259" t="s">
        <v>5578</v>
      </c>
      <c r="L750" s="259" t="s">
        <v>137</v>
      </c>
      <c r="M750" s="260" t="s">
        <v>5578</v>
      </c>
      <c r="N750" s="252"/>
      <c r="O750" s="252"/>
      <c r="P750" s="253" t="s">
        <v>5578</v>
      </c>
      <c r="Q750" s="253"/>
    </row>
    <row r="751" spans="1:17">
      <c r="A751" s="243" t="str">
        <f t="shared" si="36"/>
        <v>IE045PL</v>
      </c>
      <c r="B751" s="252" t="str">
        <f t="shared" si="37"/>
        <v>HolderOfTheTransitProcedure/name</v>
      </c>
      <c r="C751" s="252" t="s">
        <v>2037</v>
      </c>
      <c r="D751" s="243">
        <f t="shared" ca="1" si="38"/>
        <v>17</v>
      </c>
      <c r="E751" s="243" t="s">
        <v>4546</v>
      </c>
      <c r="F751" s="258" t="s">
        <v>6459</v>
      </c>
      <c r="G751" s="258" t="s">
        <v>6460</v>
      </c>
      <c r="H751" s="243" t="s">
        <v>5578</v>
      </c>
      <c r="I751" s="243" t="s">
        <v>15</v>
      </c>
      <c r="J751" s="243" t="s">
        <v>140</v>
      </c>
      <c r="K751" s="259" t="s">
        <v>5578</v>
      </c>
      <c r="L751" s="259" t="s">
        <v>142</v>
      </c>
      <c r="M751" s="260" t="s">
        <v>5578</v>
      </c>
      <c r="N751" s="252"/>
      <c r="O751" s="252"/>
      <c r="P751" s="253" t="s">
        <v>5578</v>
      </c>
      <c r="Q751" s="253"/>
    </row>
    <row r="752" spans="1:17" ht="30">
      <c r="A752" s="243" t="str">
        <f t="shared" si="36"/>
        <v>IE045PL</v>
      </c>
      <c r="B752" s="252" t="str">
        <f t="shared" si="37"/>
        <v>HolderOfTheTransitProcedure/Address</v>
      </c>
      <c r="C752" s="252" t="s">
        <v>2038</v>
      </c>
      <c r="D752" s="243">
        <f t="shared" ca="1" si="38"/>
        <v>18</v>
      </c>
      <c r="E752" s="243" t="s">
        <v>4547</v>
      </c>
      <c r="F752" s="258" t="s">
        <v>152</v>
      </c>
      <c r="G752" s="258" t="s">
        <v>4520</v>
      </c>
      <c r="H752" s="243" t="s">
        <v>14</v>
      </c>
      <c r="I752" s="243" t="s">
        <v>15</v>
      </c>
      <c r="J752" s="243" t="s">
        <v>5578</v>
      </c>
      <c r="K752" s="259" t="s">
        <v>5578</v>
      </c>
      <c r="L752" s="259" t="s">
        <v>142</v>
      </c>
      <c r="M752" s="260" t="s">
        <v>5578</v>
      </c>
      <c r="N752" s="252"/>
      <c r="O752" s="252"/>
      <c r="P752" s="252" t="s">
        <v>5578</v>
      </c>
      <c r="Q752" s="252"/>
    </row>
    <row r="753" spans="1:17">
      <c r="A753" s="243" t="str">
        <f t="shared" si="36"/>
        <v>IE045PL</v>
      </c>
      <c r="B753" s="252" t="str">
        <f t="shared" si="37"/>
        <v>HolderOfTheTransitProcedure/Address/streetAndNumber</v>
      </c>
      <c r="C753" s="252" t="s">
        <v>2039</v>
      </c>
      <c r="D753" s="243">
        <f t="shared" ca="1" si="38"/>
        <v>19</v>
      </c>
      <c r="E753" s="243" t="s">
        <v>4551</v>
      </c>
      <c r="F753" s="258" t="s">
        <v>1732</v>
      </c>
      <c r="G753" s="258" t="s">
        <v>4416</v>
      </c>
      <c r="H753" s="243" t="s">
        <v>5578</v>
      </c>
      <c r="I753" s="243" t="s">
        <v>7</v>
      </c>
      <c r="J753" s="243" t="s">
        <v>140</v>
      </c>
      <c r="K753" s="259" t="s">
        <v>5578</v>
      </c>
      <c r="L753" s="259" t="s">
        <v>5578</v>
      </c>
      <c r="M753" s="260" t="s">
        <v>5578</v>
      </c>
      <c r="N753" s="252"/>
      <c r="O753" s="252"/>
      <c r="P753" s="253" t="s">
        <v>5578</v>
      </c>
      <c r="Q753" s="253"/>
    </row>
    <row r="754" spans="1:17">
      <c r="A754" s="243" t="str">
        <f t="shared" si="36"/>
        <v>IE045PL</v>
      </c>
      <c r="B754" s="252" t="str">
        <f t="shared" si="37"/>
        <v>HolderOfTheTransitProcedure/Address/postcode</v>
      </c>
      <c r="C754" s="252" t="s">
        <v>2040</v>
      </c>
      <c r="D754" s="243">
        <f t="shared" ca="1" si="38"/>
        <v>20</v>
      </c>
      <c r="E754" s="243" t="s">
        <v>4550</v>
      </c>
      <c r="F754" s="258" t="s">
        <v>1406</v>
      </c>
      <c r="G754" s="258" t="s">
        <v>4426</v>
      </c>
      <c r="H754" s="243" t="s">
        <v>5578</v>
      </c>
      <c r="I754" s="243" t="s">
        <v>15</v>
      </c>
      <c r="J754" s="243" t="s">
        <v>135</v>
      </c>
      <c r="K754" s="259" t="s">
        <v>5578</v>
      </c>
      <c r="L754" s="259" t="s">
        <v>163</v>
      </c>
      <c r="M754" s="260" t="s">
        <v>5578</v>
      </c>
      <c r="N754" s="252"/>
      <c r="O754" s="252"/>
      <c r="P754" s="253" t="s">
        <v>5578</v>
      </c>
      <c r="Q754" s="253"/>
    </row>
    <row r="755" spans="1:17">
      <c r="A755" s="243" t="str">
        <f t="shared" si="36"/>
        <v>IE045PL</v>
      </c>
      <c r="B755" s="252" t="str">
        <f t="shared" si="37"/>
        <v>HolderOfTheTransitProcedure/Address/city</v>
      </c>
      <c r="C755" s="252" t="s">
        <v>2041</v>
      </c>
      <c r="D755" s="243">
        <f t="shared" ca="1" si="38"/>
        <v>21</v>
      </c>
      <c r="E755" s="243" t="s">
        <v>4548</v>
      </c>
      <c r="F755" s="258" t="s">
        <v>1408</v>
      </c>
      <c r="G755" s="258" t="s">
        <v>4418</v>
      </c>
      <c r="H755" s="243" t="s">
        <v>5578</v>
      </c>
      <c r="I755" s="243" t="s">
        <v>7</v>
      </c>
      <c r="J755" s="243" t="s">
        <v>36</v>
      </c>
      <c r="K755" s="259" t="s">
        <v>5578</v>
      </c>
      <c r="L755" s="259" t="s">
        <v>5578</v>
      </c>
      <c r="M755" s="260" t="s">
        <v>5578</v>
      </c>
      <c r="N755" s="252"/>
      <c r="O755" s="252"/>
      <c r="P755" s="253" t="s">
        <v>5578</v>
      </c>
      <c r="Q755" s="253"/>
    </row>
    <row r="756" spans="1:17">
      <c r="A756" s="243" t="str">
        <f t="shared" si="36"/>
        <v>IE045PL</v>
      </c>
      <c r="B756" s="252" t="str">
        <f t="shared" si="37"/>
        <v>HolderOfTheTransitProcedure/Address/country</v>
      </c>
      <c r="C756" s="252" t="s">
        <v>2042</v>
      </c>
      <c r="D756" s="243">
        <f t="shared" ca="1" si="38"/>
        <v>22</v>
      </c>
      <c r="E756" s="243" t="s">
        <v>4549</v>
      </c>
      <c r="F756" s="258" t="s">
        <v>1410</v>
      </c>
      <c r="G756" s="258" t="s">
        <v>4415</v>
      </c>
      <c r="H756" s="243" t="s">
        <v>5578</v>
      </c>
      <c r="I756" s="243" t="s">
        <v>7</v>
      </c>
      <c r="J756" s="243" t="s">
        <v>83</v>
      </c>
      <c r="K756" s="259" t="s">
        <v>150</v>
      </c>
      <c r="L756" s="259" t="s">
        <v>5578</v>
      </c>
      <c r="M756" s="260" t="s">
        <v>5578</v>
      </c>
      <c r="N756" s="252"/>
      <c r="O756" s="252"/>
      <c r="P756" s="253" t="s">
        <v>5578</v>
      </c>
      <c r="Q756" s="253"/>
    </row>
    <row r="757" spans="1:17">
      <c r="A757" s="243" t="str">
        <f t="shared" si="36"/>
        <v>IE045PL</v>
      </c>
      <c r="B757" s="252" t="str">
        <f t="shared" si="37"/>
        <v>Guarantor</v>
      </c>
      <c r="C757" s="252" t="s">
        <v>2043</v>
      </c>
      <c r="D757" s="243">
        <f t="shared" ca="1" si="38"/>
        <v>23</v>
      </c>
      <c r="E757" s="243" t="s">
        <v>1357</v>
      </c>
      <c r="F757" s="258" t="s">
        <v>5171</v>
      </c>
      <c r="G757" s="258" t="s">
        <v>5170</v>
      </c>
      <c r="H757" s="243" t="s">
        <v>14</v>
      </c>
      <c r="I757" s="243" t="s">
        <v>11</v>
      </c>
      <c r="J757" s="243" t="s">
        <v>5578</v>
      </c>
      <c r="K757" s="259" t="s">
        <v>5578</v>
      </c>
      <c r="L757" s="259" t="s">
        <v>5578</v>
      </c>
      <c r="M757" s="260" t="s">
        <v>5578</v>
      </c>
      <c r="N757" s="252"/>
      <c r="O757" s="252"/>
      <c r="P757" s="252" t="s">
        <v>5578</v>
      </c>
      <c r="Q757" s="252"/>
    </row>
    <row r="758" spans="1:17" ht="30">
      <c r="A758" s="243" t="str">
        <f t="shared" si="36"/>
        <v>IE045PL</v>
      </c>
      <c r="B758" s="252" t="str">
        <f t="shared" si="37"/>
        <v>Guarantor/identificationNumber</v>
      </c>
      <c r="C758" s="252" t="s">
        <v>2044</v>
      </c>
      <c r="D758" s="243">
        <f t="shared" ca="1" si="38"/>
        <v>24</v>
      </c>
      <c r="E758" s="243" t="s">
        <v>1357</v>
      </c>
      <c r="F758" s="258" t="s">
        <v>543</v>
      </c>
      <c r="G758" s="258" t="s">
        <v>6466</v>
      </c>
      <c r="H758" s="243" t="s">
        <v>5578</v>
      </c>
      <c r="I758" s="243" t="s">
        <v>7</v>
      </c>
      <c r="J758" s="243" t="s">
        <v>135</v>
      </c>
      <c r="K758" s="259" t="s">
        <v>5578</v>
      </c>
      <c r="L758" s="259" t="s">
        <v>1686</v>
      </c>
      <c r="M758" s="260" t="s">
        <v>5578</v>
      </c>
      <c r="N758" s="252"/>
      <c r="O758" s="252"/>
      <c r="P758" s="253" t="s">
        <v>5578</v>
      </c>
      <c r="Q758" s="253"/>
    </row>
    <row r="759" spans="1:17">
      <c r="A759" s="243" t="str">
        <f t="shared" si="36"/>
        <v>IE045PL</v>
      </c>
      <c r="B759" s="252" t="str">
        <f t="shared" si="37"/>
        <v>Guarantor/name</v>
      </c>
      <c r="C759" s="252" t="s">
        <v>2045</v>
      </c>
      <c r="D759" s="243">
        <f t="shared" ca="1" si="38"/>
        <v>25</v>
      </c>
      <c r="E759" s="243" t="s">
        <v>1357</v>
      </c>
      <c r="F759" s="258" t="s">
        <v>2053</v>
      </c>
      <c r="G759" s="258" t="s">
        <v>5156</v>
      </c>
      <c r="H759" s="243" t="s">
        <v>5578</v>
      </c>
      <c r="I759" s="243" t="s">
        <v>15</v>
      </c>
      <c r="J759" s="243" t="s">
        <v>140</v>
      </c>
      <c r="K759" s="259" t="s">
        <v>5578</v>
      </c>
      <c r="L759" s="259" t="s">
        <v>142</v>
      </c>
      <c r="M759" s="260" t="s">
        <v>5578</v>
      </c>
      <c r="N759" s="252"/>
      <c r="O759" s="252"/>
      <c r="P759" s="253" t="s">
        <v>5578</v>
      </c>
      <c r="Q759" s="253"/>
    </row>
    <row r="760" spans="1:17">
      <c r="A760" s="243" t="str">
        <f t="shared" si="36"/>
        <v>IE045PL</v>
      </c>
      <c r="B760" s="252" t="str">
        <f t="shared" si="37"/>
        <v>Guarantor/Address</v>
      </c>
      <c r="C760" s="252" t="s">
        <v>2046</v>
      </c>
      <c r="D760" s="243">
        <f t="shared" ca="1" si="38"/>
        <v>26</v>
      </c>
      <c r="E760" s="243" t="s">
        <v>1357</v>
      </c>
      <c r="F760" s="258" t="s">
        <v>5066</v>
      </c>
      <c r="G760" s="258" t="s">
        <v>5067</v>
      </c>
      <c r="H760" s="243" t="s">
        <v>14</v>
      </c>
      <c r="I760" s="243" t="s">
        <v>15</v>
      </c>
      <c r="J760" s="243" t="s">
        <v>5578</v>
      </c>
      <c r="K760" s="259" t="s">
        <v>5578</v>
      </c>
      <c r="L760" s="259" t="s">
        <v>142</v>
      </c>
      <c r="M760" s="260" t="s">
        <v>5578</v>
      </c>
      <c r="N760" s="252"/>
      <c r="O760" s="252"/>
      <c r="P760" s="252" t="s">
        <v>5578</v>
      </c>
      <c r="Q760" s="252"/>
    </row>
    <row r="761" spans="1:17">
      <c r="A761" s="243" t="str">
        <f t="shared" si="36"/>
        <v>IE045PL</v>
      </c>
      <c r="B761" s="252" t="str">
        <f t="shared" si="37"/>
        <v>Guarantor/Address/streetAndNumber</v>
      </c>
      <c r="C761" s="252" t="s">
        <v>2047</v>
      </c>
      <c r="D761" s="243">
        <f t="shared" ca="1" si="38"/>
        <v>27</v>
      </c>
      <c r="E761" s="243" t="s">
        <v>1357</v>
      </c>
      <c r="F761" s="258" t="s">
        <v>1404</v>
      </c>
      <c r="G761" s="258" t="s">
        <v>4416</v>
      </c>
      <c r="H761" s="243" t="s">
        <v>5578</v>
      </c>
      <c r="I761" s="243" t="s">
        <v>7</v>
      </c>
      <c r="J761" s="243" t="s">
        <v>140</v>
      </c>
      <c r="K761" s="259" t="s">
        <v>5578</v>
      </c>
      <c r="L761" s="259" t="s">
        <v>5578</v>
      </c>
      <c r="M761" s="260" t="s">
        <v>5578</v>
      </c>
      <c r="N761" s="252"/>
      <c r="O761" s="252"/>
      <c r="P761" s="253" t="s">
        <v>5578</v>
      </c>
      <c r="Q761" s="253"/>
    </row>
    <row r="762" spans="1:17">
      <c r="A762" s="243" t="str">
        <f t="shared" si="36"/>
        <v>IE045PL</v>
      </c>
      <c r="B762" s="252" t="str">
        <f t="shared" si="37"/>
        <v>Guarantor/Address/postcode</v>
      </c>
      <c r="C762" s="252" t="s">
        <v>2048</v>
      </c>
      <c r="D762" s="243">
        <f t="shared" ca="1" si="38"/>
        <v>28</v>
      </c>
      <c r="E762" s="243" t="s">
        <v>1357</v>
      </c>
      <c r="F762" s="258" t="s">
        <v>1406</v>
      </c>
      <c r="G762" s="258" t="s">
        <v>4426</v>
      </c>
      <c r="H762" s="243" t="s">
        <v>5578</v>
      </c>
      <c r="I762" s="243" t="s">
        <v>15</v>
      </c>
      <c r="J762" s="243" t="s">
        <v>135</v>
      </c>
      <c r="K762" s="259" t="s">
        <v>5578</v>
      </c>
      <c r="L762" s="259" t="s">
        <v>163</v>
      </c>
      <c r="M762" s="260" t="s">
        <v>5578</v>
      </c>
      <c r="N762" s="252"/>
      <c r="O762" s="252"/>
      <c r="P762" s="253" t="s">
        <v>5578</v>
      </c>
      <c r="Q762" s="253"/>
    </row>
    <row r="763" spans="1:17">
      <c r="A763" s="243" t="str">
        <f t="shared" si="36"/>
        <v>IE045PL</v>
      </c>
      <c r="B763" s="252" t="str">
        <f t="shared" si="37"/>
        <v>Guarantor/Address/city</v>
      </c>
      <c r="C763" s="252" t="s">
        <v>2049</v>
      </c>
      <c r="D763" s="243">
        <f t="shared" ca="1" si="38"/>
        <v>29</v>
      </c>
      <c r="E763" s="243" t="s">
        <v>1357</v>
      </c>
      <c r="F763" s="258" t="s">
        <v>1408</v>
      </c>
      <c r="G763" s="258" t="s">
        <v>4418</v>
      </c>
      <c r="H763" s="243" t="s">
        <v>5578</v>
      </c>
      <c r="I763" s="243" t="s">
        <v>7</v>
      </c>
      <c r="J763" s="243" t="s">
        <v>36</v>
      </c>
      <c r="K763" s="259" t="s">
        <v>5578</v>
      </c>
      <c r="L763" s="259" t="s">
        <v>5578</v>
      </c>
      <c r="M763" s="260" t="s">
        <v>5578</v>
      </c>
      <c r="N763" s="252"/>
      <c r="O763" s="252"/>
      <c r="P763" s="253" t="s">
        <v>5578</v>
      </c>
      <c r="Q763" s="253"/>
    </row>
    <row r="764" spans="1:17">
      <c r="A764" s="243" t="str">
        <f t="shared" si="36"/>
        <v>IE045PL</v>
      </c>
      <c r="B764" s="252" t="str">
        <f t="shared" si="37"/>
        <v>Guarantor/Address/country</v>
      </c>
      <c r="C764" s="252" t="s">
        <v>2050</v>
      </c>
      <c r="D764" s="243">
        <f t="shared" ca="1" si="38"/>
        <v>30</v>
      </c>
      <c r="E764" s="243" t="s">
        <v>1357</v>
      </c>
      <c r="F764" s="258" t="s">
        <v>1410</v>
      </c>
      <c r="G764" s="258" t="s">
        <v>4415</v>
      </c>
      <c r="H764" s="243" t="s">
        <v>5578</v>
      </c>
      <c r="I764" s="243" t="s">
        <v>7</v>
      </c>
      <c r="J764" s="243" t="s">
        <v>83</v>
      </c>
      <c r="K764" s="259" t="s">
        <v>1687</v>
      </c>
      <c r="L764" s="259" t="s">
        <v>5578</v>
      </c>
      <c r="M764" s="260" t="s">
        <v>5578</v>
      </c>
      <c r="N764" s="252"/>
      <c r="O764" s="252"/>
      <c r="P764" s="253" t="s">
        <v>5578</v>
      </c>
      <c r="Q764" s="253"/>
    </row>
    <row r="765" spans="1:17">
      <c r="A765" s="243" t="str">
        <f t="shared" si="36"/>
        <v>IE045PL</v>
      </c>
      <c r="B765" s="252" t="str">
        <f t="shared" si="37"/>
        <v>Signature</v>
      </c>
      <c r="C765" s="252" t="s">
        <v>2051</v>
      </c>
      <c r="D765" s="243">
        <f t="shared" ca="1" si="38"/>
        <v>31</v>
      </c>
      <c r="E765" s="243" t="s">
        <v>1357</v>
      </c>
      <c r="F765" s="258" t="s">
        <v>854</v>
      </c>
      <c r="G765" s="258" t="s">
        <v>4975</v>
      </c>
      <c r="H765" s="243" t="s">
        <v>14</v>
      </c>
      <c r="I765" s="243" t="s">
        <v>11</v>
      </c>
      <c r="J765" s="243" t="s">
        <v>5578</v>
      </c>
      <c r="K765" s="259" t="s">
        <v>5578</v>
      </c>
      <c r="L765" s="259" t="s">
        <v>5578</v>
      </c>
      <c r="M765" s="260" t="s">
        <v>5578</v>
      </c>
      <c r="N765" s="252"/>
      <c r="O765" s="252"/>
      <c r="P765" s="252" t="s">
        <v>5578</v>
      </c>
      <c r="Q765" s="252"/>
    </row>
    <row r="766" spans="1:17" ht="30">
      <c r="A766" s="243" t="str">
        <f t="shared" si="36"/>
        <v>IE051PL</v>
      </c>
      <c r="B766" s="252" t="str">
        <f t="shared" si="37"/>
        <v>CC051C</v>
      </c>
      <c r="C766" s="252" t="s">
        <v>2054</v>
      </c>
      <c r="D766" s="243">
        <f t="shared" ca="1" si="38"/>
        <v>1</v>
      </c>
      <c r="E766" s="243" t="s">
        <v>1357</v>
      </c>
      <c r="F766" s="258" t="s">
        <v>4598</v>
      </c>
      <c r="G766" s="258" t="s">
        <v>4599</v>
      </c>
      <c r="H766" s="243">
        <v>1</v>
      </c>
      <c r="I766" s="243" t="s">
        <v>7</v>
      </c>
      <c r="J766" s="243" t="s">
        <v>5578</v>
      </c>
      <c r="K766" s="259" t="s">
        <v>5578</v>
      </c>
      <c r="L766" s="259" t="s">
        <v>5578</v>
      </c>
      <c r="M766" s="260" t="s">
        <v>4323</v>
      </c>
      <c r="N766" s="252" t="s">
        <v>6261</v>
      </c>
      <c r="O766" s="252" t="s">
        <v>6262</v>
      </c>
      <c r="P766" s="252" t="s">
        <v>5578</v>
      </c>
      <c r="Q766" s="252"/>
    </row>
    <row r="767" spans="1:17">
      <c r="A767" s="243" t="str">
        <f t="shared" si="36"/>
        <v>IE051PL</v>
      </c>
      <c r="B767" s="252" t="str">
        <f t="shared" si="37"/>
        <v>@PhaseID</v>
      </c>
      <c r="C767" s="252" t="s">
        <v>2055</v>
      </c>
      <c r="D767" s="243">
        <f t="shared" ca="1" si="38"/>
        <v>2</v>
      </c>
      <c r="E767" s="243" t="s">
        <v>1357</v>
      </c>
      <c r="F767" s="258" t="s">
        <v>4557</v>
      </c>
      <c r="G767" s="258" t="s">
        <v>4558</v>
      </c>
      <c r="H767" s="243" t="s">
        <v>5578</v>
      </c>
      <c r="I767" s="243" t="s">
        <v>11</v>
      </c>
      <c r="J767" s="243" t="s">
        <v>5578</v>
      </c>
      <c r="K767" s="259" t="s">
        <v>5578</v>
      </c>
      <c r="L767" s="259" t="s">
        <v>5578</v>
      </c>
      <c r="M767" s="260" t="s">
        <v>5578</v>
      </c>
      <c r="N767" s="252"/>
      <c r="O767" s="252"/>
      <c r="P767" s="253" t="s">
        <v>5578</v>
      </c>
      <c r="Q767" s="253"/>
    </row>
    <row r="768" spans="1:17" ht="45">
      <c r="A768" s="243" t="str">
        <f t="shared" si="36"/>
        <v>IE051PL</v>
      </c>
      <c r="B768" s="252" t="str">
        <f t="shared" si="37"/>
        <v>messageSender</v>
      </c>
      <c r="C768" s="252" t="s">
        <v>2056</v>
      </c>
      <c r="D768" s="243">
        <f t="shared" ca="1" si="38"/>
        <v>3</v>
      </c>
      <c r="E768" s="243" t="s">
        <v>1357</v>
      </c>
      <c r="F768" s="258" t="s">
        <v>4360</v>
      </c>
      <c r="G768" s="258" t="s">
        <v>4359</v>
      </c>
      <c r="H768" s="243" t="s">
        <v>5578</v>
      </c>
      <c r="I768" s="243" t="s">
        <v>7</v>
      </c>
      <c r="J768" s="243" t="s">
        <v>36</v>
      </c>
      <c r="K768" s="259" t="s">
        <v>5578</v>
      </c>
      <c r="L768" s="259" t="s">
        <v>5578</v>
      </c>
      <c r="M768" s="260" t="s">
        <v>5578</v>
      </c>
      <c r="N768" s="252"/>
      <c r="O768" s="252"/>
      <c r="P768" s="253" t="s">
        <v>5578</v>
      </c>
      <c r="Q768" s="253"/>
    </row>
    <row r="769" spans="1:17" ht="45">
      <c r="A769" s="243" t="str">
        <f t="shared" si="36"/>
        <v>IE051PL</v>
      </c>
      <c r="B769" s="252" t="str">
        <f t="shared" si="37"/>
        <v>messageRecipient</v>
      </c>
      <c r="C769" s="252" t="s">
        <v>2057</v>
      </c>
      <c r="D769" s="243">
        <f t="shared" ca="1" si="38"/>
        <v>4</v>
      </c>
      <c r="E769" s="243" t="s">
        <v>1357</v>
      </c>
      <c r="F769" s="258" t="s">
        <v>4361</v>
      </c>
      <c r="G769" s="258" t="s">
        <v>4358</v>
      </c>
      <c r="H769" s="243" t="s">
        <v>5578</v>
      </c>
      <c r="I769" s="243" t="s">
        <v>7</v>
      </c>
      <c r="J769" s="243" t="s">
        <v>36</v>
      </c>
      <c r="K769" s="259" t="s">
        <v>5578</v>
      </c>
      <c r="L769" s="259" t="s">
        <v>5578</v>
      </c>
      <c r="M769" s="260" t="s">
        <v>5578</v>
      </c>
      <c r="N769" s="252"/>
      <c r="O769" s="252"/>
      <c r="P769" s="253" t="s">
        <v>5578</v>
      </c>
      <c r="Q769" s="253"/>
    </row>
    <row r="770" spans="1:17" ht="30">
      <c r="A770" s="243" t="str">
        <f t="shared" si="36"/>
        <v>IE051PL</v>
      </c>
      <c r="B770" s="252" t="str">
        <f t="shared" si="37"/>
        <v>preparationDateAndTime</v>
      </c>
      <c r="C770" s="252" t="s">
        <v>2058</v>
      </c>
      <c r="D770" s="243">
        <f t="shared" ca="1" si="38"/>
        <v>5</v>
      </c>
      <c r="E770" s="243" t="s">
        <v>1357</v>
      </c>
      <c r="F770" s="258" t="s">
        <v>4400</v>
      </c>
      <c r="G770" s="258" t="s">
        <v>4362</v>
      </c>
      <c r="H770" s="243" t="s">
        <v>5578</v>
      </c>
      <c r="I770" s="243" t="s">
        <v>7</v>
      </c>
      <c r="J770" s="243" t="s">
        <v>43</v>
      </c>
      <c r="K770" s="259" t="s">
        <v>5578</v>
      </c>
      <c r="L770" s="259" t="s">
        <v>44</v>
      </c>
      <c r="M770" s="260" t="s">
        <v>5578</v>
      </c>
      <c r="N770" s="252"/>
      <c r="O770" s="252"/>
      <c r="P770" s="253" t="s">
        <v>5578</v>
      </c>
      <c r="Q770" s="253"/>
    </row>
    <row r="771" spans="1:17">
      <c r="A771" s="243" t="str">
        <f t="shared" si="36"/>
        <v>IE051PL</v>
      </c>
      <c r="B771" s="252" t="str">
        <f t="shared" si="37"/>
        <v>messageIdentification</v>
      </c>
      <c r="C771" s="252" t="s">
        <v>2059</v>
      </c>
      <c r="D771" s="243">
        <f t="shared" ca="1" si="38"/>
        <v>6</v>
      </c>
      <c r="E771" s="243" t="s">
        <v>1357</v>
      </c>
      <c r="F771" s="258" t="s">
        <v>3646</v>
      </c>
      <c r="G771" s="258" t="s">
        <v>4363</v>
      </c>
      <c r="H771" s="243" t="s">
        <v>5578</v>
      </c>
      <c r="I771" s="243" t="s">
        <v>7</v>
      </c>
      <c r="J771" s="243" t="s">
        <v>36</v>
      </c>
      <c r="K771" s="259" t="s">
        <v>5578</v>
      </c>
      <c r="L771" s="259" t="s">
        <v>46</v>
      </c>
      <c r="M771" s="260" t="s">
        <v>5578</v>
      </c>
      <c r="N771" s="252"/>
      <c r="O771" s="252"/>
      <c r="P771" s="253" t="s">
        <v>5578</v>
      </c>
      <c r="Q771" s="253"/>
    </row>
    <row r="772" spans="1:17">
      <c r="A772" s="243" t="str">
        <f t="shared" si="36"/>
        <v>IE051PL</v>
      </c>
      <c r="B772" s="252" t="str">
        <f t="shared" si="37"/>
        <v>messageType</v>
      </c>
      <c r="C772" s="252" t="s">
        <v>2060</v>
      </c>
      <c r="D772" s="243">
        <f t="shared" ca="1" si="38"/>
        <v>7</v>
      </c>
      <c r="E772" s="243" t="s">
        <v>1357</v>
      </c>
      <c r="F772" s="258" t="s">
        <v>48</v>
      </c>
      <c r="G772" s="258" t="s">
        <v>4364</v>
      </c>
      <c r="H772" s="243" t="s">
        <v>5578</v>
      </c>
      <c r="I772" s="243" t="s">
        <v>7</v>
      </c>
      <c r="J772" s="243" t="s">
        <v>49</v>
      </c>
      <c r="K772" s="259" t="s">
        <v>50</v>
      </c>
      <c r="L772" s="259" t="s">
        <v>5578</v>
      </c>
      <c r="M772" s="260" t="s">
        <v>5578</v>
      </c>
      <c r="N772" s="252"/>
      <c r="O772" s="252"/>
      <c r="P772" s="253" t="s">
        <v>5578</v>
      </c>
      <c r="Q772" s="253"/>
    </row>
    <row r="773" spans="1:17" ht="30">
      <c r="A773" s="243" t="str">
        <f t="shared" si="36"/>
        <v>IE051PL</v>
      </c>
      <c r="B773" s="252" t="str">
        <f t="shared" si="37"/>
        <v>correlationIdentifier</v>
      </c>
      <c r="C773" s="252" t="s">
        <v>2061</v>
      </c>
      <c r="D773" s="243">
        <f t="shared" ca="1" si="38"/>
        <v>8</v>
      </c>
      <c r="E773" s="243" t="s">
        <v>1357</v>
      </c>
      <c r="F773" s="258" t="s">
        <v>5082</v>
      </c>
      <c r="G773" s="258" t="s">
        <v>5085</v>
      </c>
      <c r="H773" s="243" t="s">
        <v>5578</v>
      </c>
      <c r="I773" s="243" t="s">
        <v>15</v>
      </c>
      <c r="J773" s="243" t="s">
        <v>36</v>
      </c>
      <c r="K773" s="259" t="s">
        <v>5578</v>
      </c>
      <c r="L773" s="259" t="s">
        <v>52</v>
      </c>
      <c r="M773" s="260" t="s">
        <v>5578</v>
      </c>
      <c r="N773" s="252"/>
      <c r="O773" s="252"/>
      <c r="P773" s="253" t="s">
        <v>5578</v>
      </c>
      <c r="Q773" s="253"/>
    </row>
    <row r="774" spans="1:17">
      <c r="A774" s="243" t="str">
        <f t="shared" si="36"/>
        <v>IE051PL</v>
      </c>
      <c r="B774" s="252" t="str">
        <f t="shared" si="37"/>
        <v>TransitOperation</v>
      </c>
      <c r="C774" s="252" t="s">
        <v>2062</v>
      </c>
      <c r="D774" s="243">
        <f t="shared" ca="1" si="38"/>
        <v>9</v>
      </c>
      <c r="E774" s="243" t="s">
        <v>1357</v>
      </c>
      <c r="F774" s="258" t="s">
        <v>3648</v>
      </c>
      <c r="G774" s="258" t="s">
        <v>4365</v>
      </c>
      <c r="H774" s="243">
        <v>1</v>
      </c>
      <c r="I774" s="243" t="s">
        <v>7</v>
      </c>
      <c r="J774" s="243" t="s">
        <v>5578</v>
      </c>
      <c r="K774" s="259" t="s">
        <v>5578</v>
      </c>
      <c r="L774" s="259" t="s">
        <v>5578</v>
      </c>
      <c r="M774" s="260" t="s">
        <v>5578</v>
      </c>
      <c r="N774" s="252"/>
      <c r="O774" s="252"/>
      <c r="P774" s="252" t="s">
        <v>5578</v>
      </c>
      <c r="Q774" s="252"/>
    </row>
    <row r="775" spans="1:17">
      <c r="A775" s="243" t="str">
        <f t="shared" si="36"/>
        <v>IE051PL</v>
      </c>
      <c r="B775" s="252" t="str">
        <f t="shared" si="37"/>
        <v>TransitOperation/MRN</v>
      </c>
      <c r="C775" s="252" t="s">
        <v>2063</v>
      </c>
      <c r="D775" s="243">
        <f t="shared" ca="1" si="38"/>
        <v>10</v>
      </c>
      <c r="E775" s="243" t="s">
        <v>1357</v>
      </c>
      <c r="F775" s="258" t="s">
        <v>882</v>
      </c>
      <c r="G775" s="258" t="s">
        <v>4976</v>
      </c>
      <c r="H775" s="243" t="s">
        <v>5578</v>
      </c>
      <c r="I775" s="243" t="s">
        <v>7</v>
      </c>
      <c r="J775" s="243" t="s">
        <v>1367</v>
      </c>
      <c r="K775" s="259" t="s">
        <v>5578</v>
      </c>
      <c r="L775" s="259" t="s">
        <v>44</v>
      </c>
      <c r="M775" s="260" t="s">
        <v>4323</v>
      </c>
      <c r="N775" s="252" t="s">
        <v>6257</v>
      </c>
      <c r="O775" s="252" t="s">
        <v>6258</v>
      </c>
      <c r="P775" s="253" t="s">
        <v>5578</v>
      </c>
      <c r="Q775" s="253"/>
    </row>
    <row r="776" spans="1:17" ht="30">
      <c r="A776" s="243" t="str">
        <f t="shared" si="36"/>
        <v>IE051PL</v>
      </c>
      <c r="B776" s="252" t="str">
        <f t="shared" si="37"/>
        <v>TransitOperation/declarationSubmissionDateAndTime</v>
      </c>
      <c r="C776" s="252" t="s">
        <v>2064</v>
      </c>
      <c r="D776" s="243">
        <f t="shared" ca="1" si="38"/>
        <v>11</v>
      </c>
      <c r="E776" s="243" t="s">
        <v>1357</v>
      </c>
      <c r="F776" s="258" t="s">
        <v>4997</v>
      </c>
      <c r="G776" s="258" t="s">
        <v>4998</v>
      </c>
      <c r="H776" s="243" t="s">
        <v>5578</v>
      </c>
      <c r="I776" s="243" t="s">
        <v>7</v>
      </c>
      <c r="J776" s="243" t="s">
        <v>43</v>
      </c>
      <c r="K776" s="259" t="s">
        <v>5578</v>
      </c>
      <c r="L776" s="259" t="s">
        <v>44</v>
      </c>
      <c r="M776" s="260" t="s">
        <v>5578</v>
      </c>
      <c r="N776" s="252"/>
      <c r="O776" s="252"/>
      <c r="P776" s="253" t="s">
        <v>5578</v>
      </c>
      <c r="Q776" s="253"/>
    </row>
    <row r="777" spans="1:17">
      <c r="A777" s="243" t="str">
        <f t="shared" si="36"/>
        <v>IE051PL</v>
      </c>
      <c r="B777" s="252" t="str">
        <f t="shared" si="37"/>
        <v>TransitOperation/noReleaseMotivationCode</v>
      </c>
      <c r="C777" s="252" t="s">
        <v>2065</v>
      </c>
      <c r="D777" s="243">
        <f t="shared" ca="1" si="38"/>
        <v>12</v>
      </c>
      <c r="E777" s="243" t="s">
        <v>1357</v>
      </c>
      <c r="F777" s="258" t="s">
        <v>2085</v>
      </c>
      <c r="G777" s="258" t="s">
        <v>5157</v>
      </c>
      <c r="H777" s="243" t="s">
        <v>5578</v>
      </c>
      <c r="I777" s="243" t="s">
        <v>7</v>
      </c>
      <c r="J777" s="243" t="s">
        <v>776</v>
      </c>
      <c r="K777" s="259" t="s">
        <v>2087</v>
      </c>
      <c r="L777" s="259" t="s">
        <v>5578</v>
      </c>
      <c r="M777" s="260" t="s">
        <v>5578</v>
      </c>
      <c r="N777" s="252"/>
      <c r="O777" s="252"/>
      <c r="P777" s="253" t="s">
        <v>5578</v>
      </c>
      <c r="Q777" s="253"/>
    </row>
    <row r="778" spans="1:17">
      <c r="A778" s="243" t="str">
        <f t="shared" si="36"/>
        <v>IE051PL</v>
      </c>
      <c r="B778" s="252" t="str">
        <f t="shared" si="37"/>
        <v>TransitOperation/noReleaseMotivationText</v>
      </c>
      <c r="C778" s="252" t="s">
        <v>2066</v>
      </c>
      <c r="D778" s="243">
        <f t="shared" ca="1" si="38"/>
        <v>13</v>
      </c>
      <c r="E778" s="243" t="s">
        <v>1357</v>
      </c>
      <c r="F778" s="258" t="s">
        <v>2086</v>
      </c>
      <c r="G778" s="258" t="s">
        <v>5158</v>
      </c>
      <c r="H778" s="243" t="s">
        <v>5578</v>
      </c>
      <c r="I778" s="243" t="s">
        <v>7</v>
      </c>
      <c r="J778" s="243" t="s">
        <v>555</v>
      </c>
      <c r="K778" s="259" t="s">
        <v>5578</v>
      </c>
      <c r="L778" s="259" t="s">
        <v>5578</v>
      </c>
      <c r="M778" s="260" t="s">
        <v>5578</v>
      </c>
      <c r="N778" s="252"/>
      <c r="O778" s="252"/>
      <c r="P778" s="253" t="s">
        <v>5578</v>
      </c>
      <c r="Q778" s="253"/>
    </row>
    <row r="779" spans="1:17">
      <c r="A779" s="243" t="str">
        <f t="shared" si="36"/>
        <v>IE051PL</v>
      </c>
      <c r="B779" s="252" t="str">
        <f t="shared" si="37"/>
        <v>CustomsOfficeOfDeparture</v>
      </c>
      <c r="C779" s="252" t="s">
        <v>2067</v>
      </c>
      <c r="D779" s="243">
        <f t="shared" ca="1" si="38"/>
        <v>14</v>
      </c>
      <c r="E779" s="243" t="s">
        <v>4533</v>
      </c>
      <c r="F779" s="258" t="s">
        <v>1721</v>
      </c>
      <c r="G779" s="258" t="s">
        <v>5100</v>
      </c>
      <c r="H779" s="243">
        <v>1</v>
      </c>
      <c r="I779" s="243" t="s">
        <v>7</v>
      </c>
      <c r="J779" s="243" t="s">
        <v>5578</v>
      </c>
      <c r="K779" s="259" t="s">
        <v>5578</v>
      </c>
      <c r="L779" s="259" t="s">
        <v>5578</v>
      </c>
      <c r="M779" s="260" t="s">
        <v>5578</v>
      </c>
      <c r="N779" s="252"/>
      <c r="O779" s="252"/>
      <c r="P779" s="252" t="s">
        <v>5578</v>
      </c>
      <c r="Q779" s="252"/>
    </row>
    <row r="780" spans="1:17">
      <c r="A780" s="243" t="str">
        <f t="shared" si="36"/>
        <v>IE051PL</v>
      </c>
      <c r="B780" s="252" t="str">
        <f t="shared" si="37"/>
        <v>CustomsOfficeOfDeparture/referenceNumber</v>
      </c>
      <c r="C780" s="252" t="s">
        <v>2068</v>
      </c>
      <c r="D780" s="243">
        <f t="shared" ca="1" si="38"/>
        <v>15</v>
      </c>
      <c r="E780" s="243" t="s">
        <v>4534</v>
      </c>
      <c r="F780" s="258" t="s">
        <v>1864</v>
      </c>
      <c r="G780" s="258" t="s">
        <v>5126</v>
      </c>
      <c r="H780" s="243" t="s">
        <v>5578</v>
      </c>
      <c r="I780" s="243" t="s">
        <v>7</v>
      </c>
      <c r="J780" s="243" t="s">
        <v>106</v>
      </c>
      <c r="K780" s="259" t="s">
        <v>107</v>
      </c>
      <c r="L780" s="259" t="s">
        <v>5578</v>
      </c>
      <c r="M780" s="260" t="s">
        <v>5578</v>
      </c>
      <c r="N780" s="252"/>
      <c r="O780" s="252"/>
      <c r="P780" s="253" t="s">
        <v>5578</v>
      </c>
      <c r="Q780" s="253"/>
    </row>
    <row r="781" spans="1:17" ht="30">
      <c r="A781" s="243" t="str">
        <f t="shared" si="36"/>
        <v>IE051PL</v>
      </c>
      <c r="B781" s="252" t="str">
        <f t="shared" si="37"/>
        <v>HolderOfTheTransitProcedure</v>
      </c>
      <c r="C781" s="252" t="s">
        <v>2069</v>
      </c>
      <c r="D781" s="243">
        <f t="shared" ca="1" si="38"/>
        <v>16</v>
      </c>
      <c r="E781" s="243" t="s">
        <v>4543</v>
      </c>
      <c r="F781" s="258" t="s">
        <v>4409</v>
      </c>
      <c r="G781" s="258" t="s">
        <v>4410</v>
      </c>
      <c r="H781" s="243">
        <v>1</v>
      </c>
      <c r="I781" s="243" t="s">
        <v>7</v>
      </c>
      <c r="J781" s="243" t="s">
        <v>5578</v>
      </c>
      <c r="K781" s="259" t="s">
        <v>5578</v>
      </c>
      <c r="L781" s="259" t="s">
        <v>5578</v>
      </c>
      <c r="M781" s="260" t="s">
        <v>5578</v>
      </c>
      <c r="N781" s="252"/>
      <c r="O781" s="252"/>
      <c r="P781" s="252" t="s">
        <v>5578</v>
      </c>
      <c r="Q781" s="252"/>
    </row>
    <row r="782" spans="1:17" ht="30">
      <c r="A782" s="243" t="str">
        <f t="shared" si="36"/>
        <v>IE051PL</v>
      </c>
      <c r="B782" s="252" t="str">
        <f t="shared" si="37"/>
        <v>HolderOfTheTransitProcedure/identificationNumber</v>
      </c>
      <c r="C782" s="252" t="s">
        <v>2070</v>
      </c>
      <c r="D782" s="243">
        <f t="shared" ca="1" si="38"/>
        <v>17</v>
      </c>
      <c r="E782" s="243" t="s">
        <v>4544</v>
      </c>
      <c r="F782" s="258" t="s">
        <v>543</v>
      </c>
      <c r="G782" s="258" t="s">
        <v>6466</v>
      </c>
      <c r="H782" s="243" t="s">
        <v>5578</v>
      </c>
      <c r="I782" s="243" t="s">
        <v>11</v>
      </c>
      <c r="J782" s="243" t="s">
        <v>135</v>
      </c>
      <c r="K782" s="259" t="s">
        <v>5578</v>
      </c>
      <c r="L782" s="259" t="s">
        <v>1651</v>
      </c>
      <c r="M782" s="260" t="s">
        <v>4323</v>
      </c>
      <c r="N782" s="252" t="s">
        <v>6263</v>
      </c>
      <c r="O782" s="252" t="s">
        <v>6264</v>
      </c>
      <c r="P782" s="253" t="s">
        <v>5578</v>
      </c>
      <c r="Q782" s="253"/>
    </row>
    <row r="783" spans="1:17" ht="30">
      <c r="A783" s="243" t="str">
        <f t="shared" si="36"/>
        <v>IE051PL</v>
      </c>
      <c r="B783" s="252" t="str">
        <f t="shared" si="37"/>
        <v>HolderOfTheTransitProcedure/TIRHolderIdentificationNumber</v>
      </c>
      <c r="C783" s="252" t="s">
        <v>2071</v>
      </c>
      <c r="D783" s="243">
        <f t="shared" ca="1" si="38"/>
        <v>18</v>
      </c>
      <c r="E783" s="243" t="s">
        <v>4545</v>
      </c>
      <c r="F783" s="258" t="s">
        <v>4412</v>
      </c>
      <c r="G783" s="258" t="s">
        <v>4411</v>
      </c>
      <c r="H783" s="243" t="s">
        <v>5578</v>
      </c>
      <c r="I783" s="243" t="s">
        <v>15</v>
      </c>
      <c r="J783" s="243" t="s">
        <v>135</v>
      </c>
      <c r="K783" s="259" t="s">
        <v>5578</v>
      </c>
      <c r="L783" s="259" t="s">
        <v>137</v>
      </c>
      <c r="M783" s="260" t="s">
        <v>5578</v>
      </c>
      <c r="N783" s="252"/>
      <c r="O783" s="252"/>
      <c r="P783" s="253" t="s">
        <v>5578</v>
      </c>
      <c r="Q783" s="253"/>
    </row>
    <row r="784" spans="1:17">
      <c r="A784" s="243" t="str">
        <f t="shared" si="36"/>
        <v>IE051PL</v>
      </c>
      <c r="B784" s="252" t="str">
        <f t="shared" si="37"/>
        <v>HolderOfTheTransitProcedure/name</v>
      </c>
      <c r="C784" s="252" t="s">
        <v>2072</v>
      </c>
      <c r="D784" s="243">
        <f t="shared" ca="1" si="38"/>
        <v>19</v>
      </c>
      <c r="E784" s="243" t="s">
        <v>4546</v>
      </c>
      <c r="F784" s="258" t="s">
        <v>6459</v>
      </c>
      <c r="G784" s="258" t="s">
        <v>6460</v>
      </c>
      <c r="H784" s="243" t="s">
        <v>5578</v>
      </c>
      <c r="I784" s="243" t="s">
        <v>15</v>
      </c>
      <c r="J784" s="243" t="s">
        <v>140</v>
      </c>
      <c r="K784" s="259" t="s">
        <v>5578</v>
      </c>
      <c r="L784" s="259" t="s">
        <v>142</v>
      </c>
      <c r="M784" s="260" t="s">
        <v>5578</v>
      </c>
      <c r="N784" s="252"/>
      <c r="O784" s="252"/>
      <c r="P784" s="253" t="s">
        <v>5578</v>
      </c>
      <c r="Q784" s="253"/>
    </row>
    <row r="785" spans="1:17" ht="30">
      <c r="A785" s="243" t="str">
        <f t="shared" si="36"/>
        <v>IE051PL</v>
      </c>
      <c r="B785" s="252" t="str">
        <f t="shared" si="37"/>
        <v>HolderOfTheTransitProcedure/Address</v>
      </c>
      <c r="C785" s="252" t="s">
        <v>2073</v>
      </c>
      <c r="D785" s="243">
        <f t="shared" ca="1" si="38"/>
        <v>20</v>
      </c>
      <c r="E785" s="243" t="s">
        <v>4547</v>
      </c>
      <c r="F785" s="258" t="s">
        <v>152</v>
      </c>
      <c r="G785" s="258" t="s">
        <v>6442</v>
      </c>
      <c r="H785" s="243" t="s">
        <v>14</v>
      </c>
      <c r="I785" s="243" t="s">
        <v>15</v>
      </c>
      <c r="J785" s="243" t="s">
        <v>5578</v>
      </c>
      <c r="K785" s="259" t="s">
        <v>5578</v>
      </c>
      <c r="L785" s="259" t="s">
        <v>142</v>
      </c>
      <c r="M785" s="260" t="s">
        <v>5578</v>
      </c>
      <c r="N785" s="252"/>
      <c r="O785" s="252"/>
      <c r="P785" s="252" t="s">
        <v>5578</v>
      </c>
      <c r="Q785" s="252"/>
    </row>
    <row r="786" spans="1:17">
      <c r="A786" s="243" t="str">
        <f t="shared" si="36"/>
        <v>IE051PL</v>
      </c>
      <c r="B786" s="252" t="str">
        <f t="shared" si="37"/>
        <v>HolderOfTheTransitProcedure/Address/streetAndNumber</v>
      </c>
      <c r="C786" s="252" t="s">
        <v>2074</v>
      </c>
      <c r="D786" s="243">
        <f t="shared" ca="1" si="38"/>
        <v>21</v>
      </c>
      <c r="E786" s="243" t="s">
        <v>4551</v>
      </c>
      <c r="F786" s="258" t="s">
        <v>1732</v>
      </c>
      <c r="G786" s="258" t="s">
        <v>4416</v>
      </c>
      <c r="H786" s="243" t="s">
        <v>5578</v>
      </c>
      <c r="I786" s="243" t="s">
        <v>7</v>
      </c>
      <c r="J786" s="243" t="s">
        <v>140</v>
      </c>
      <c r="K786" s="259" t="s">
        <v>5578</v>
      </c>
      <c r="L786" s="259" t="s">
        <v>5578</v>
      </c>
      <c r="M786" s="260" t="s">
        <v>5578</v>
      </c>
      <c r="N786" s="252"/>
      <c r="O786" s="252"/>
      <c r="P786" s="253" t="s">
        <v>5578</v>
      </c>
      <c r="Q786" s="253"/>
    </row>
    <row r="787" spans="1:17">
      <c r="A787" s="243" t="str">
        <f t="shared" si="36"/>
        <v>IE051PL</v>
      </c>
      <c r="B787" s="252" t="str">
        <f t="shared" si="37"/>
        <v>HolderOfTheTransitProcedure/Address/postcode</v>
      </c>
      <c r="C787" s="252" t="s">
        <v>2075</v>
      </c>
      <c r="D787" s="243">
        <f t="shared" ca="1" si="38"/>
        <v>22</v>
      </c>
      <c r="E787" s="243" t="s">
        <v>4550</v>
      </c>
      <c r="F787" s="258" t="s">
        <v>1406</v>
      </c>
      <c r="G787" s="258" t="s">
        <v>4426</v>
      </c>
      <c r="H787" s="243" t="s">
        <v>5578</v>
      </c>
      <c r="I787" s="243" t="s">
        <v>15</v>
      </c>
      <c r="J787" s="243" t="s">
        <v>135</v>
      </c>
      <c r="K787" s="259" t="s">
        <v>5578</v>
      </c>
      <c r="L787" s="259" t="s">
        <v>163</v>
      </c>
      <c r="M787" s="260" t="s">
        <v>5578</v>
      </c>
      <c r="N787" s="252"/>
      <c r="O787" s="252"/>
      <c r="P787" s="253" t="s">
        <v>5578</v>
      </c>
      <c r="Q787" s="253"/>
    </row>
    <row r="788" spans="1:17">
      <c r="A788" s="243" t="str">
        <f t="shared" si="36"/>
        <v>IE051PL</v>
      </c>
      <c r="B788" s="252" t="str">
        <f t="shared" si="37"/>
        <v>HolderOfTheTransitProcedure/Address/city</v>
      </c>
      <c r="C788" s="252" t="s">
        <v>2076</v>
      </c>
      <c r="D788" s="243">
        <f t="shared" ca="1" si="38"/>
        <v>23</v>
      </c>
      <c r="E788" s="243" t="s">
        <v>4548</v>
      </c>
      <c r="F788" s="258" t="s">
        <v>1408</v>
      </c>
      <c r="G788" s="258" t="s">
        <v>4418</v>
      </c>
      <c r="H788" s="243" t="s">
        <v>5578</v>
      </c>
      <c r="I788" s="243" t="s">
        <v>7</v>
      </c>
      <c r="J788" s="243" t="s">
        <v>36</v>
      </c>
      <c r="K788" s="259" t="s">
        <v>5578</v>
      </c>
      <c r="L788" s="259" t="s">
        <v>5578</v>
      </c>
      <c r="M788" s="260" t="s">
        <v>5578</v>
      </c>
      <c r="N788" s="252"/>
      <c r="O788" s="252"/>
      <c r="P788" s="253" t="s">
        <v>5578</v>
      </c>
      <c r="Q788" s="253"/>
    </row>
    <row r="789" spans="1:17">
      <c r="A789" s="243" t="str">
        <f t="shared" si="36"/>
        <v>IE051PL</v>
      </c>
      <c r="B789" s="252" t="str">
        <f t="shared" si="37"/>
        <v>HolderOfTheTransitProcedure/Address/country</v>
      </c>
      <c r="C789" s="252" t="s">
        <v>2077</v>
      </c>
      <c r="D789" s="243">
        <f t="shared" ca="1" si="38"/>
        <v>24</v>
      </c>
      <c r="E789" s="243" t="s">
        <v>4549</v>
      </c>
      <c r="F789" s="258" t="s">
        <v>1410</v>
      </c>
      <c r="G789" s="258" t="s">
        <v>4415</v>
      </c>
      <c r="H789" s="243" t="s">
        <v>5578</v>
      </c>
      <c r="I789" s="243" t="s">
        <v>7</v>
      </c>
      <c r="J789" s="243" t="s">
        <v>83</v>
      </c>
      <c r="K789" s="259" t="s">
        <v>150</v>
      </c>
      <c r="L789" s="259" t="s">
        <v>5578</v>
      </c>
      <c r="M789" s="260" t="s">
        <v>5578</v>
      </c>
      <c r="N789" s="252"/>
      <c r="O789" s="252"/>
      <c r="P789" s="253" t="s">
        <v>5578</v>
      </c>
      <c r="Q789" s="253"/>
    </row>
    <row r="790" spans="1:17" ht="30">
      <c r="A790" s="243" t="str">
        <f t="shared" si="36"/>
        <v>IE051PL</v>
      </c>
      <c r="B790" s="252" t="str">
        <f t="shared" si="37"/>
        <v>Representative</v>
      </c>
      <c r="C790" s="252" t="s">
        <v>2078</v>
      </c>
      <c r="D790" s="243">
        <f t="shared" ca="1" si="38"/>
        <v>25</v>
      </c>
      <c r="E790" s="243" t="s">
        <v>4878</v>
      </c>
      <c r="F790" s="258" t="s">
        <v>4880</v>
      </c>
      <c r="G790" s="258" t="s">
        <v>4881</v>
      </c>
      <c r="H790" s="243" t="s">
        <v>14</v>
      </c>
      <c r="I790" s="243" t="s">
        <v>11</v>
      </c>
      <c r="J790" s="243" t="s">
        <v>5578</v>
      </c>
      <c r="K790" s="259" t="s">
        <v>5578</v>
      </c>
      <c r="L790" s="259" t="s">
        <v>180</v>
      </c>
      <c r="M790" s="260" t="s">
        <v>5578</v>
      </c>
      <c r="N790" s="252"/>
      <c r="O790" s="252"/>
      <c r="P790" s="252" t="s">
        <v>5578</v>
      </c>
      <c r="Q790" s="252"/>
    </row>
    <row r="791" spans="1:17">
      <c r="A791" s="243" t="str">
        <f t="shared" si="36"/>
        <v>IE051PL</v>
      </c>
      <c r="B791" s="252" t="str">
        <f t="shared" si="37"/>
        <v>Representative/identificationNumber</v>
      </c>
      <c r="C791" s="252" t="s">
        <v>2079</v>
      </c>
      <c r="D791" s="243">
        <f t="shared" ca="1" si="38"/>
        <v>26</v>
      </c>
      <c r="E791" s="243" t="s">
        <v>5194</v>
      </c>
      <c r="F791" s="258" t="s">
        <v>543</v>
      </c>
      <c r="G791" s="258" t="s">
        <v>6444</v>
      </c>
      <c r="H791" s="243" t="s">
        <v>5578</v>
      </c>
      <c r="I791" s="243" t="s">
        <v>7</v>
      </c>
      <c r="J791" s="243" t="s">
        <v>135</v>
      </c>
      <c r="K791" s="259" t="s">
        <v>5578</v>
      </c>
      <c r="L791" s="259" t="s">
        <v>44</v>
      </c>
      <c r="M791" s="260" t="s">
        <v>5578</v>
      </c>
      <c r="N791" s="252"/>
      <c r="O791" s="252"/>
      <c r="P791" s="253" t="s">
        <v>5578</v>
      </c>
      <c r="Q791" s="253"/>
    </row>
    <row r="792" spans="1:17">
      <c r="A792" s="243" t="str">
        <f t="shared" si="36"/>
        <v>IE051PL</v>
      </c>
      <c r="B792" s="252" t="str">
        <f t="shared" si="37"/>
        <v>Representative/ContactPerson</v>
      </c>
      <c r="C792" s="252" t="s">
        <v>2080</v>
      </c>
      <c r="D792" s="243">
        <f t="shared" ca="1" si="38"/>
        <v>27</v>
      </c>
      <c r="E792" s="243" t="s">
        <v>5192</v>
      </c>
      <c r="F792" s="258" t="s">
        <v>6474</v>
      </c>
      <c r="G792" s="258" t="s">
        <v>6446</v>
      </c>
      <c r="H792" s="243" t="s">
        <v>14</v>
      </c>
      <c r="I792" s="243" t="s">
        <v>15</v>
      </c>
      <c r="J792" s="243" t="s">
        <v>5578</v>
      </c>
      <c r="K792" s="259" t="s">
        <v>5578</v>
      </c>
      <c r="L792" s="259" t="s">
        <v>283</v>
      </c>
      <c r="M792" s="260" t="s">
        <v>5578</v>
      </c>
      <c r="N792" s="252"/>
      <c r="O792" s="252"/>
      <c r="P792" s="252" t="s">
        <v>5578</v>
      </c>
      <c r="Q792" s="252"/>
    </row>
    <row r="793" spans="1:17">
      <c r="A793" s="243" t="str">
        <f t="shared" si="36"/>
        <v>IE051PL</v>
      </c>
      <c r="B793" s="252" t="str">
        <f t="shared" si="37"/>
        <v>Representative/ContactPerson/name</v>
      </c>
      <c r="C793" s="252" t="s">
        <v>2081</v>
      </c>
      <c r="D793" s="243">
        <f t="shared" ca="1" si="38"/>
        <v>28</v>
      </c>
      <c r="E793" s="243" t="s">
        <v>5195</v>
      </c>
      <c r="F793" s="258" t="s">
        <v>6458</v>
      </c>
      <c r="G793" s="258" t="s">
        <v>4428</v>
      </c>
      <c r="H793" s="243" t="s">
        <v>5578</v>
      </c>
      <c r="I793" s="243" t="s">
        <v>7</v>
      </c>
      <c r="J793" s="243" t="s">
        <v>140</v>
      </c>
      <c r="K793" s="259" t="s">
        <v>5578</v>
      </c>
      <c r="L793" s="259" t="s">
        <v>5578</v>
      </c>
      <c r="M793" s="260" t="s">
        <v>5578</v>
      </c>
      <c r="N793" s="252"/>
      <c r="O793" s="252"/>
      <c r="P793" s="253" t="s">
        <v>5578</v>
      </c>
      <c r="Q793" s="253"/>
    </row>
    <row r="794" spans="1:17">
      <c r="A794" s="243" t="str">
        <f t="shared" si="36"/>
        <v>IE051PL</v>
      </c>
      <c r="B794" s="252" t="str">
        <f t="shared" si="37"/>
        <v>Representative/ContactPerson/phoneNumber</v>
      </c>
      <c r="C794" s="252" t="s">
        <v>2082</v>
      </c>
      <c r="D794" s="243">
        <f t="shared" ca="1" si="38"/>
        <v>29</v>
      </c>
      <c r="E794" s="243" t="s">
        <v>5198</v>
      </c>
      <c r="F794" s="258" t="s">
        <v>648</v>
      </c>
      <c r="G794" s="258" t="s">
        <v>4384</v>
      </c>
      <c r="H794" s="243" t="s">
        <v>5578</v>
      </c>
      <c r="I794" s="243" t="s">
        <v>7</v>
      </c>
      <c r="J794" s="243" t="s">
        <v>36</v>
      </c>
      <c r="K794" s="259" t="s">
        <v>5578</v>
      </c>
      <c r="L794" s="259" t="s">
        <v>5578</v>
      </c>
      <c r="M794" s="260" t="s">
        <v>5578</v>
      </c>
      <c r="N794" s="252"/>
      <c r="O794" s="252"/>
      <c r="P794" s="253" t="s">
        <v>5578</v>
      </c>
      <c r="Q794" s="253"/>
    </row>
    <row r="795" spans="1:17">
      <c r="A795" s="243" t="str">
        <f t="shared" si="36"/>
        <v>IE051PL</v>
      </c>
      <c r="B795" s="252" t="str">
        <f t="shared" si="37"/>
        <v>Representative/ContactPerson/eMailAddress</v>
      </c>
      <c r="C795" s="252" t="s">
        <v>2083</v>
      </c>
      <c r="D795" s="243">
        <f t="shared" ca="1" si="38"/>
        <v>30</v>
      </c>
      <c r="E795" s="243" t="s">
        <v>5193</v>
      </c>
      <c r="F795" s="258" t="s">
        <v>650</v>
      </c>
      <c r="G795" s="258" t="s">
        <v>4429</v>
      </c>
      <c r="H795" s="243" t="s">
        <v>5578</v>
      </c>
      <c r="I795" s="243" t="s">
        <v>11</v>
      </c>
      <c r="J795" s="243" t="s">
        <v>178</v>
      </c>
      <c r="K795" s="259" t="s">
        <v>5578</v>
      </c>
      <c r="L795" s="259" t="s">
        <v>44</v>
      </c>
      <c r="M795" s="260" t="s">
        <v>5578</v>
      </c>
      <c r="N795" s="252"/>
      <c r="O795" s="252"/>
      <c r="P795" s="253" t="s">
        <v>5578</v>
      </c>
      <c r="Q795" s="253"/>
    </row>
    <row r="796" spans="1:17">
      <c r="A796" s="243" t="str">
        <f t="shared" si="36"/>
        <v>IE051PL</v>
      </c>
      <c r="B796" s="252" t="str">
        <f t="shared" si="37"/>
        <v>Signature</v>
      </c>
      <c r="C796" s="252" t="s">
        <v>2084</v>
      </c>
      <c r="D796" s="243">
        <f t="shared" ca="1" si="38"/>
        <v>31</v>
      </c>
      <c r="E796" s="243" t="s">
        <v>1357</v>
      </c>
      <c r="F796" s="258" t="s">
        <v>854</v>
      </c>
      <c r="G796" s="258" t="s">
        <v>4975</v>
      </c>
      <c r="H796" s="243" t="s">
        <v>14</v>
      </c>
      <c r="I796" s="243" t="s">
        <v>11</v>
      </c>
      <c r="J796" s="243" t="s">
        <v>5578</v>
      </c>
      <c r="K796" s="259" t="s">
        <v>5578</v>
      </c>
      <c r="L796" s="259" t="s">
        <v>5578</v>
      </c>
      <c r="M796" s="260" t="s">
        <v>5578</v>
      </c>
      <c r="N796" s="252"/>
      <c r="O796" s="252"/>
      <c r="P796" s="252" t="s">
        <v>5578</v>
      </c>
      <c r="Q796" s="252"/>
    </row>
    <row r="797" spans="1:17" ht="30">
      <c r="A797" s="243" t="str">
        <f t="shared" si="36"/>
        <v>IE054PL</v>
      </c>
      <c r="B797" s="252" t="str">
        <f t="shared" si="37"/>
        <v>CountrySpecificDataPL</v>
      </c>
      <c r="C797" s="252" t="s">
        <v>2088</v>
      </c>
      <c r="D797" s="243">
        <f t="shared" ca="1" si="38"/>
        <v>1</v>
      </c>
      <c r="E797" s="243" t="s">
        <v>1357</v>
      </c>
      <c r="F797" s="258" t="s">
        <v>4338</v>
      </c>
      <c r="G797" s="258" t="s">
        <v>4337</v>
      </c>
      <c r="H797" s="243">
        <v>1</v>
      </c>
      <c r="I797" s="243" t="s">
        <v>7</v>
      </c>
      <c r="J797" s="243" t="s">
        <v>5578</v>
      </c>
      <c r="K797" s="259" t="s">
        <v>5578</v>
      </c>
      <c r="L797" s="259" t="s">
        <v>5578</v>
      </c>
      <c r="M797" s="260" t="s">
        <v>5578</v>
      </c>
      <c r="N797" s="252"/>
      <c r="O797" s="252"/>
      <c r="P797" s="252" t="s">
        <v>5578</v>
      </c>
      <c r="Q797" s="252"/>
    </row>
    <row r="798" spans="1:17" ht="30">
      <c r="A798" s="243" t="str">
        <f t="shared" si="36"/>
        <v>IE054PL</v>
      </c>
      <c r="B798" s="252" t="str">
        <f t="shared" si="37"/>
        <v>CommunicationChannel</v>
      </c>
      <c r="C798" s="252" t="s">
        <v>2089</v>
      </c>
      <c r="D798" s="243">
        <f t="shared" ca="1" si="38"/>
        <v>2</v>
      </c>
      <c r="E798" s="243" t="s">
        <v>1357</v>
      </c>
      <c r="F798" s="258" t="s">
        <v>4339</v>
      </c>
      <c r="G798" s="258" t="s">
        <v>6501</v>
      </c>
      <c r="H798" s="243">
        <v>1</v>
      </c>
      <c r="I798" s="243" t="s">
        <v>7</v>
      </c>
      <c r="J798" s="243" t="s">
        <v>5578</v>
      </c>
      <c r="K798" s="259" t="s">
        <v>5578</v>
      </c>
      <c r="L798" s="259" t="s">
        <v>5578</v>
      </c>
      <c r="M798" s="260" t="s">
        <v>5578</v>
      </c>
      <c r="N798" s="252"/>
      <c r="O798" s="252"/>
      <c r="P798" s="252" t="s">
        <v>5578</v>
      </c>
      <c r="Q798" s="252"/>
    </row>
    <row r="799" spans="1:17" ht="60">
      <c r="A799" s="243" t="str">
        <f t="shared" si="36"/>
        <v>IE054PL</v>
      </c>
      <c r="B799" s="252" t="str">
        <f t="shared" si="37"/>
        <v>CommunicationChannel/@ReturnSystem</v>
      </c>
      <c r="C799" s="252" t="s">
        <v>2090</v>
      </c>
      <c r="D799" s="243">
        <f t="shared" ca="1" si="38"/>
        <v>3</v>
      </c>
      <c r="E799" s="243" t="s">
        <v>1357</v>
      </c>
      <c r="F799" s="258" t="s">
        <v>10</v>
      </c>
      <c r="G799" s="258" t="s">
        <v>6502</v>
      </c>
      <c r="H799" s="243" t="s">
        <v>5578</v>
      </c>
      <c r="I799" s="243" t="s">
        <v>11</v>
      </c>
      <c r="J799" s="243" t="s">
        <v>12</v>
      </c>
      <c r="K799" s="259" t="s">
        <v>5578</v>
      </c>
      <c r="L799" s="259" t="s">
        <v>5578</v>
      </c>
      <c r="M799" s="260" t="s">
        <v>5578</v>
      </c>
      <c r="N799" s="252"/>
      <c r="O799" s="252"/>
      <c r="P799" s="253" t="s">
        <v>5578</v>
      </c>
      <c r="Q799" s="253"/>
    </row>
    <row r="800" spans="1:17">
      <c r="A800" s="243" t="str">
        <f t="shared" si="36"/>
        <v>IE054PL</v>
      </c>
      <c r="B800" s="252" t="str">
        <f t="shared" si="37"/>
        <v>CommunicationChannel/Email</v>
      </c>
      <c r="C800" s="252" t="s">
        <v>2091</v>
      </c>
      <c r="D800" s="243">
        <f t="shared" ca="1" si="38"/>
        <v>4</v>
      </c>
      <c r="E800" s="243" t="s">
        <v>1357</v>
      </c>
      <c r="F800" s="258" t="s">
        <v>4340</v>
      </c>
      <c r="G800" s="258" t="s">
        <v>4341</v>
      </c>
      <c r="H800" s="243" t="s">
        <v>14</v>
      </c>
      <c r="I800" s="243" t="s">
        <v>15</v>
      </c>
      <c r="J800" s="243" t="s">
        <v>5578</v>
      </c>
      <c r="K800" s="259" t="s">
        <v>5578</v>
      </c>
      <c r="L800" s="259" t="s">
        <v>16</v>
      </c>
      <c r="M800" s="260" t="s">
        <v>5578</v>
      </c>
      <c r="N800" s="252"/>
      <c r="O800" s="252"/>
      <c r="P800" s="252" t="s">
        <v>5578</v>
      </c>
      <c r="Q800" s="252"/>
    </row>
    <row r="801" spans="1:17" ht="30">
      <c r="A801" s="243" t="str">
        <f t="shared" ref="A801:A857" si="39">MID(C801,2,IFERROR(FIND("#",SUBSTITUTE(C801,"/","#",2),1)-2,LEN(C801)-1))</f>
        <v>IE054PL</v>
      </c>
      <c r="B801" s="252" t="str">
        <f t="shared" ref="B801:B857" si="40">IF(LEN(C801)-LEN(SUBSTITUTE(C801,"/",""))&gt;3,RIGHT(C801,LEN(C801)-FIND("#",SUBSTITUTE(C801,"/","#",3),1)),RIGHT(C801,LEN(C801)-FIND("#",SUBSTITUTE(C801,"/","#",LEN(C801)-LEN(SUBSTITUTE(C801,"/",""))),1)))</f>
        <v>CommunicationChannel/Email/@Email</v>
      </c>
      <c r="C801" s="252" t="s">
        <v>2092</v>
      </c>
      <c r="D801" s="243">
        <f t="shared" ref="D801:D857" ca="1" si="41">IF(VLOOKUP($C801,INDIRECT($A801&amp;"!A:B"),2,0)="","",VLOOKUP($C801,INDIRECT($A801&amp;"!A:B"),2,0))</f>
        <v>5</v>
      </c>
      <c r="E801" s="243" t="s">
        <v>1357</v>
      </c>
      <c r="F801" s="258" t="s">
        <v>4342</v>
      </c>
      <c r="G801" s="258" t="s">
        <v>4343</v>
      </c>
      <c r="H801" s="243" t="s">
        <v>5578</v>
      </c>
      <c r="I801" s="243" t="s">
        <v>7</v>
      </c>
      <c r="J801" s="243" t="s">
        <v>18</v>
      </c>
      <c r="K801" s="259" t="s">
        <v>5578</v>
      </c>
      <c r="L801" s="259" t="s">
        <v>5578</v>
      </c>
      <c r="M801" s="260" t="s">
        <v>5578</v>
      </c>
      <c r="N801" s="252"/>
      <c r="O801" s="252"/>
      <c r="P801" s="253" t="s">
        <v>5578</v>
      </c>
      <c r="Q801" s="253"/>
    </row>
    <row r="802" spans="1:17">
      <c r="A802" s="243" t="str">
        <f t="shared" si="39"/>
        <v>IE054PL</v>
      </c>
      <c r="B802" s="252" t="str">
        <f t="shared" si="40"/>
        <v>CommunicationChannel/WebService</v>
      </c>
      <c r="C802" s="252" t="s">
        <v>2119</v>
      </c>
      <c r="D802" s="243">
        <f t="shared" ca="1" si="41"/>
        <v>6</v>
      </c>
      <c r="E802" s="243" t="s">
        <v>1357</v>
      </c>
      <c r="F802" s="258" t="s">
        <v>4345</v>
      </c>
      <c r="G802" s="258" t="s">
        <v>4344</v>
      </c>
      <c r="H802" s="243" t="s">
        <v>14</v>
      </c>
      <c r="I802" s="243" t="s">
        <v>15</v>
      </c>
      <c r="J802" s="243" t="s">
        <v>5578</v>
      </c>
      <c r="K802" s="259" t="s">
        <v>5578</v>
      </c>
      <c r="L802" s="259" t="s">
        <v>16</v>
      </c>
      <c r="M802" s="260" t="s">
        <v>5578</v>
      </c>
      <c r="N802" s="252"/>
      <c r="O802" s="252"/>
      <c r="P802" s="252" t="s">
        <v>5578</v>
      </c>
      <c r="Q802" s="252"/>
    </row>
    <row r="803" spans="1:17" ht="45">
      <c r="A803" s="243" t="str">
        <f t="shared" si="39"/>
        <v>IE054PL</v>
      </c>
      <c r="B803" s="252" t="str">
        <f t="shared" si="40"/>
        <v>CommunicationChannel/WebService/@Url</v>
      </c>
      <c r="C803" s="252" t="s">
        <v>2120</v>
      </c>
      <c r="D803" s="243">
        <f t="shared" ca="1" si="41"/>
        <v>7</v>
      </c>
      <c r="E803" s="243" t="s">
        <v>1357</v>
      </c>
      <c r="F803" s="258" t="s">
        <v>4346</v>
      </c>
      <c r="G803" s="258" t="s">
        <v>6503</v>
      </c>
      <c r="H803" s="243" t="s">
        <v>5578</v>
      </c>
      <c r="I803" s="243" t="s">
        <v>7</v>
      </c>
      <c r="J803" s="243" t="s">
        <v>21</v>
      </c>
      <c r="K803" s="259" t="s">
        <v>5578</v>
      </c>
      <c r="L803" s="259" t="s">
        <v>22</v>
      </c>
      <c r="M803" s="260" t="s">
        <v>5578</v>
      </c>
      <c r="N803" s="252"/>
      <c r="O803" s="252"/>
      <c r="P803" s="253" t="s">
        <v>5578</v>
      </c>
      <c r="Q803" s="253"/>
    </row>
    <row r="804" spans="1:17">
      <c r="A804" s="243" t="str">
        <f t="shared" si="39"/>
        <v>IE054PL</v>
      </c>
      <c r="B804" s="252" t="str">
        <f t="shared" si="40"/>
        <v>CommunicationChannel/Seap</v>
      </c>
      <c r="C804" s="252" t="s">
        <v>2121</v>
      </c>
      <c r="D804" s="243">
        <f t="shared" ca="1" si="41"/>
        <v>8</v>
      </c>
      <c r="E804" s="243" t="s">
        <v>1357</v>
      </c>
      <c r="F804" s="258" t="s">
        <v>4347</v>
      </c>
      <c r="G804" s="258" t="s">
        <v>4348</v>
      </c>
      <c r="H804" s="243" t="s">
        <v>14</v>
      </c>
      <c r="I804" s="243" t="s">
        <v>15</v>
      </c>
      <c r="J804" s="243" t="s">
        <v>5578</v>
      </c>
      <c r="K804" s="259" t="s">
        <v>5578</v>
      </c>
      <c r="L804" s="259" t="s">
        <v>16</v>
      </c>
      <c r="M804" s="260" t="s">
        <v>5578</v>
      </c>
      <c r="N804" s="252"/>
      <c r="O804" s="252"/>
      <c r="P804" s="252" t="s">
        <v>5578</v>
      </c>
      <c r="Q804" s="252"/>
    </row>
    <row r="805" spans="1:17" ht="30">
      <c r="A805" s="243" t="str">
        <f t="shared" si="39"/>
        <v>IE054PL</v>
      </c>
      <c r="B805" s="252" t="str">
        <f t="shared" si="40"/>
        <v>CommunicationChannel/Seap/@SeapId</v>
      </c>
      <c r="C805" s="252" t="s">
        <v>2122</v>
      </c>
      <c r="D805" s="243">
        <f t="shared" ca="1" si="41"/>
        <v>9</v>
      </c>
      <c r="E805" s="243" t="s">
        <v>1357</v>
      </c>
      <c r="F805" s="258" t="s">
        <v>4349</v>
      </c>
      <c r="G805" s="258" t="s">
        <v>4350</v>
      </c>
      <c r="H805" s="243" t="s">
        <v>5578</v>
      </c>
      <c r="I805" s="243" t="s">
        <v>7</v>
      </c>
      <c r="J805" s="243" t="s">
        <v>1650</v>
      </c>
      <c r="K805" s="259" t="s">
        <v>5578</v>
      </c>
      <c r="L805" s="259" t="s">
        <v>5578</v>
      </c>
      <c r="M805" s="260" t="s">
        <v>5578</v>
      </c>
      <c r="N805" s="252"/>
      <c r="O805" s="252"/>
      <c r="P805" s="253" t="s">
        <v>5578</v>
      </c>
      <c r="Q805" s="253"/>
    </row>
    <row r="806" spans="1:17">
      <c r="A806" s="243" t="str">
        <f t="shared" si="39"/>
        <v>IE054PL</v>
      </c>
      <c r="B806" s="252" t="str">
        <f t="shared" si="40"/>
        <v>CommunicationChannel/Epuap</v>
      </c>
      <c r="C806" s="252" t="s">
        <v>2123</v>
      </c>
      <c r="D806" s="243">
        <f t="shared" ca="1" si="41"/>
        <v>10</v>
      </c>
      <c r="E806" s="243" t="s">
        <v>1357</v>
      </c>
      <c r="F806" s="258" t="s">
        <v>4351</v>
      </c>
      <c r="G806" s="258" t="s">
        <v>4352</v>
      </c>
      <c r="H806" s="243" t="s">
        <v>14</v>
      </c>
      <c r="I806" s="243" t="s">
        <v>15</v>
      </c>
      <c r="J806" s="243" t="s">
        <v>5578</v>
      </c>
      <c r="K806" s="259" t="s">
        <v>5578</v>
      </c>
      <c r="L806" s="259" t="s">
        <v>16</v>
      </c>
      <c r="M806" s="260" t="s">
        <v>5578</v>
      </c>
      <c r="N806" s="252"/>
      <c r="O806" s="252"/>
      <c r="P806" s="252" t="s">
        <v>5578</v>
      </c>
      <c r="Q806" s="252"/>
    </row>
    <row r="807" spans="1:17" ht="30">
      <c r="A807" s="243" t="str">
        <f t="shared" si="39"/>
        <v>IE054PL</v>
      </c>
      <c r="B807" s="252" t="str">
        <f t="shared" si="40"/>
        <v>CommunicationChannel/Epuap/@PodmiotId</v>
      </c>
      <c r="C807" s="252" t="s">
        <v>4556</v>
      </c>
      <c r="D807" s="243">
        <f t="shared" ca="1" si="41"/>
        <v>11</v>
      </c>
      <c r="E807" s="243" t="s">
        <v>1357</v>
      </c>
      <c r="F807" s="258" t="s">
        <v>4353</v>
      </c>
      <c r="G807" s="258" t="s">
        <v>4355</v>
      </c>
      <c r="H807" s="243" t="s">
        <v>5578</v>
      </c>
      <c r="I807" s="243" t="s">
        <v>7</v>
      </c>
      <c r="J807" s="243" t="s">
        <v>25</v>
      </c>
      <c r="K807" s="259" t="s">
        <v>5578</v>
      </c>
      <c r="L807" s="259" t="s">
        <v>5578</v>
      </c>
      <c r="M807" s="260" t="s">
        <v>5578</v>
      </c>
      <c r="N807" s="252"/>
      <c r="O807" s="252"/>
      <c r="P807" s="253" t="s">
        <v>5578</v>
      </c>
      <c r="Q807" s="253"/>
    </row>
    <row r="808" spans="1:17" ht="30">
      <c r="A808" s="243" t="str">
        <f t="shared" si="39"/>
        <v>IE054PL</v>
      </c>
      <c r="B808" s="252" t="str">
        <f t="shared" si="40"/>
        <v>CommunicationChannel/Epuap/@SkrytkaId</v>
      </c>
      <c r="C808" s="252" t="s">
        <v>2124</v>
      </c>
      <c r="D808" s="243">
        <f t="shared" ca="1" si="41"/>
        <v>12</v>
      </c>
      <c r="E808" s="243" t="s">
        <v>1357</v>
      </c>
      <c r="F808" s="258" t="s">
        <v>4354</v>
      </c>
      <c r="G808" s="258" t="s">
        <v>4356</v>
      </c>
      <c r="H808" s="243" t="s">
        <v>5578</v>
      </c>
      <c r="I808" s="243" t="s">
        <v>7</v>
      </c>
      <c r="J808" s="243" t="s">
        <v>29</v>
      </c>
      <c r="K808" s="259" t="s">
        <v>5578</v>
      </c>
      <c r="L808" s="259" t="s">
        <v>5578</v>
      </c>
      <c r="M808" s="260" t="s">
        <v>5578</v>
      </c>
      <c r="N808" s="252"/>
      <c r="O808" s="252"/>
      <c r="P808" s="253" t="s">
        <v>5578</v>
      </c>
      <c r="Q808" s="253"/>
    </row>
    <row r="809" spans="1:17" ht="75">
      <c r="A809" s="243" t="str">
        <f t="shared" si="39"/>
        <v>IE054PL</v>
      </c>
      <c r="B809" s="252" t="str">
        <f t="shared" si="40"/>
        <v>RepresentativeForCommunication</v>
      </c>
      <c r="C809" s="252" t="s">
        <v>2093</v>
      </c>
      <c r="D809" s="243">
        <f t="shared" ca="1" si="41"/>
        <v>13</v>
      </c>
      <c r="E809" s="243" t="s">
        <v>1357</v>
      </c>
      <c r="F809" s="258" t="s">
        <v>31</v>
      </c>
      <c r="G809" s="258" t="s">
        <v>4884</v>
      </c>
      <c r="H809" s="243" t="s">
        <v>14</v>
      </c>
      <c r="I809" s="243" t="s">
        <v>11</v>
      </c>
      <c r="J809" s="243" t="s">
        <v>5578</v>
      </c>
      <c r="K809" s="259" t="s">
        <v>5578</v>
      </c>
      <c r="L809" s="259" t="s">
        <v>32</v>
      </c>
      <c r="M809" s="260" t="s">
        <v>4323</v>
      </c>
      <c r="N809" s="252" t="s">
        <v>6271</v>
      </c>
      <c r="O809" s="252" t="s">
        <v>6272</v>
      </c>
      <c r="P809" s="252" t="s">
        <v>5578</v>
      </c>
      <c r="Q809" s="252"/>
    </row>
    <row r="810" spans="1:17" ht="30">
      <c r="A810" s="243" t="str">
        <f t="shared" si="39"/>
        <v>IE054PL</v>
      </c>
      <c r="B810" s="252" t="str">
        <f t="shared" si="40"/>
        <v>RepresentativeForCommunication/identificationNumber</v>
      </c>
      <c r="C810" s="252" t="s">
        <v>2094</v>
      </c>
      <c r="D810" s="243">
        <f t="shared" ca="1" si="41"/>
        <v>14</v>
      </c>
      <c r="E810" s="243" t="s">
        <v>1357</v>
      </c>
      <c r="F810" s="258" t="s">
        <v>543</v>
      </c>
      <c r="G810" s="258" t="s">
        <v>6444</v>
      </c>
      <c r="H810" s="243" t="s">
        <v>5578</v>
      </c>
      <c r="I810" s="243" t="s">
        <v>7</v>
      </c>
      <c r="J810" s="243" t="s">
        <v>135</v>
      </c>
      <c r="K810" s="259" t="s">
        <v>5578</v>
      </c>
      <c r="L810" s="259" t="s">
        <v>1496</v>
      </c>
      <c r="M810" s="260" t="s">
        <v>5578</v>
      </c>
      <c r="N810" s="252"/>
      <c r="O810" s="252"/>
      <c r="P810" s="253" t="s">
        <v>5578</v>
      </c>
      <c r="Q810" s="253"/>
    </row>
    <row r="811" spans="1:17" ht="30">
      <c r="A811" s="243" t="str">
        <f t="shared" si="39"/>
        <v>IE054PL</v>
      </c>
      <c r="B811" s="252" t="str">
        <f t="shared" si="40"/>
        <v>CC054C</v>
      </c>
      <c r="C811" s="252" t="s">
        <v>2095</v>
      </c>
      <c r="D811" s="243">
        <f t="shared" ca="1" si="41"/>
        <v>15</v>
      </c>
      <c r="E811" s="243" t="s">
        <v>1357</v>
      </c>
      <c r="F811" s="258" t="s">
        <v>4600</v>
      </c>
      <c r="G811" s="258" t="s">
        <v>4601</v>
      </c>
      <c r="H811" s="243">
        <v>1</v>
      </c>
      <c r="I811" s="243" t="s">
        <v>7</v>
      </c>
      <c r="J811" s="243" t="s">
        <v>5578</v>
      </c>
      <c r="K811" s="259" t="s">
        <v>5578</v>
      </c>
      <c r="L811" s="259" t="s">
        <v>5578</v>
      </c>
      <c r="M811" s="260" t="s">
        <v>4323</v>
      </c>
      <c r="N811" s="252" t="s">
        <v>6261</v>
      </c>
      <c r="O811" s="252" t="s">
        <v>6262</v>
      </c>
      <c r="P811" s="252" t="s">
        <v>5578</v>
      </c>
      <c r="Q811" s="252"/>
    </row>
    <row r="812" spans="1:17">
      <c r="A812" s="243" t="str">
        <f t="shared" si="39"/>
        <v>IE054PL</v>
      </c>
      <c r="B812" s="252" t="str">
        <f t="shared" si="40"/>
        <v>@PhaseID</v>
      </c>
      <c r="C812" s="252" t="s">
        <v>2096</v>
      </c>
      <c r="D812" s="243">
        <f t="shared" ca="1" si="41"/>
        <v>16</v>
      </c>
      <c r="E812" s="243" t="s">
        <v>1357</v>
      </c>
      <c r="F812" s="258" t="s">
        <v>4557</v>
      </c>
      <c r="G812" s="258" t="s">
        <v>4558</v>
      </c>
      <c r="H812" s="243" t="s">
        <v>5578</v>
      </c>
      <c r="I812" s="243" t="s">
        <v>11</v>
      </c>
      <c r="J812" s="243" t="s">
        <v>5578</v>
      </c>
      <c r="K812" s="259" t="s">
        <v>5578</v>
      </c>
      <c r="L812" s="259" t="s">
        <v>5578</v>
      </c>
      <c r="M812" s="260" t="s">
        <v>5578</v>
      </c>
      <c r="N812" s="252"/>
      <c r="O812" s="252"/>
      <c r="P812" s="253" t="s">
        <v>5578</v>
      </c>
      <c r="Q812" s="253"/>
    </row>
    <row r="813" spans="1:17" ht="45">
      <c r="A813" s="243" t="str">
        <f t="shared" si="39"/>
        <v>IE054PL</v>
      </c>
      <c r="B813" s="252" t="str">
        <f t="shared" si="40"/>
        <v>messageSender</v>
      </c>
      <c r="C813" s="252" t="s">
        <v>2097</v>
      </c>
      <c r="D813" s="243">
        <f t="shared" ca="1" si="41"/>
        <v>17</v>
      </c>
      <c r="E813" s="243" t="s">
        <v>1357</v>
      </c>
      <c r="F813" s="258" t="s">
        <v>4360</v>
      </c>
      <c r="G813" s="258" t="s">
        <v>4359</v>
      </c>
      <c r="H813" s="243" t="s">
        <v>5578</v>
      </c>
      <c r="I813" s="243" t="s">
        <v>7</v>
      </c>
      <c r="J813" s="243" t="s">
        <v>36</v>
      </c>
      <c r="K813" s="259" t="s">
        <v>5578</v>
      </c>
      <c r="L813" s="259" t="s">
        <v>5578</v>
      </c>
      <c r="M813" s="260" t="s">
        <v>5578</v>
      </c>
      <c r="N813" s="252"/>
      <c r="O813" s="252"/>
      <c r="P813" s="253" t="s">
        <v>5578</v>
      </c>
      <c r="Q813" s="253"/>
    </row>
    <row r="814" spans="1:17" ht="45">
      <c r="A814" s="243" t="str">
        <f t="shared" si="39"/>
        <v>IE054PL</v>
      </c>
      <c r="B814" s="252" t="str">
        <f t="shared" si="40"/>
        <v>messageRecipient</v>
      </c>
      <c r="C814" s="252" t="s">
        <v>2098</v>
      </c>
      <c r="D814" s="243">
        <f t="shared" ca="1" si="41"/>
        <v>18</v>
      </c>
      <c r="E814" s="243" t="s">
        <v>1357</v>
      </c>
      <c r="F814" s="258" t="s">
        <v>4361</v>
      </c>
      <c r="G814" s="258" t="s">
        <v>4358</v>
      </c>
      <c r="H814" s="243" t="s">
        <v>5578</v>
      </c>
      <c r="I814" s="243" t="s">
        <v>7</v>
      </c>
      <c r="J814" s="243" t="s">
        <v>36</v>
      </c>
      <c r="K814" s="259" t="s">
        <v>5578</v>
      </c>
      <c r="L814" s="259" t="s">
        <v>5578</v>
      </c>
      <c r="M814" s="260" t="s">
        <v>5578</v>
      </c>
      <c r="N814" s="252"/>
      <c r="O814" s="252"/>
      <c r="P814" s="253" t="s">
        <v>5578</v>
      </c>
      <c r="Q814" s="253"/>
    </row>
    <row r="815" spans="1:17" ht="30">
      <c r="A815" s="243" t="str">
        <f t="shared" si="39"/>
        <v>IE054PL</v>
      </c>
      <c r="B815" s="252" t="str">
        <f t="shared" si="40"/>
        <v>preparationDateAndTime</v>
      </c>
      <c r="C815" s="252" t="s">
        <v>2099</v>
      </c>
      <c r="D815" s="243">
        <f t="shared" ca="1" si="41"/>
        <v>19</v>
      </c>
      <c r="E815" s="243" t="s">
        <v>1357</v>
      </c>
      <c r="F815" s="258" t="s">
        <v>4400</v>
      </c>
      <c r="G815" s="258" t="s">
        <v>4362</v>
      </c>
      <c r="H815" s="243" t="s">
        <v>5578</v>
      </c>
      <c r="I815" s="243" t="s">
        <v>7</v>
      </c>
      <c r="J815" s="243" t="s">
        <v>43</v>
      </c>
      <c r="K815" s="259" t="s">
        <v>5578</v>
      </c>
      <c r="L815" s="259" t="s">
        <v>44</v>
      </c>
      <c r="M815" s="260" t="s">
        <v>5578</v>
      </c>
      <c r="N815" s="252"/>
      <c r="O815" s="252"/>
      <c r="P815" s="253" t="s">
        <v>5578</v>
      </c>
      <c r="Q815" s="253"/>
    </row>
    <row r="816" spans="1:17">
      <c r="A816" s="243" t="str">
        <f t="shared" si="39"/>
        <v>IE054PL</v>
      </c>
      <c r="B816" s="252" t="str">
        <f t="shared" si="40"/>
        <v>messageIdentification</v>
      </c>
      <c r="C816" s="252" t="s">
        <v>2100</v>
      </c>
      <c r="D816" s="243">
        <f t="shared" ca="1" si="41"/>
        <v>20</v>
      </c>
      <c r="E816" s="243" t="s">
        <v>1357</v>
      </c>
      <c r="F816" s="258" t="s">
        <v>3646</v>
      </c>
      <c r="G816" s="258" t="s">
        <v>4363</v>
      </c>
      <c r="H816" s="243" t="s">
        <v>5578</v>
      </c>
      <c r="I816" s="243" t="s">
        <v>7</v>
      </c>
      <c r="J816" s="243" t="s">
        <v>36</v>
      </c>
      <c r="K816" s="259" t="s">
        <v>5578</v>
      </c>
      <c r="L816" s="259" t="s">
        <v>5578</v>
      </c>
      <c r="M816" s="260" t="s">
        <v>5578</v>
      </c>
      <c r="N816" s="252"/>
      <c r="O816" s="252"/>
      <c r="P816" s="253" t="s">
        <v>5578</v>
      </c>
      <c r="Q816" s="253"/>
    </row>
    <row r="817" spans="1:17">
      <c r="A817" s="243" t="str">
        <f t="shared" si="39"/>
        <v>IE054PL</v>
      </c>
      <c r="B817" s="252" t="str">
        <f t="shared" si="40"/>
        <v>messageType</v>
      </c>
      <c r="C817" s="252" t="s">
        <v>2101</v>
      </c>
      <c r="D817" s="243">
        <f t="shared" ca="1" si="41"/>
        <v>21</v>
      </c>
      <c r="E817" s="243" t="s">
        <v>1357</v>
      </c>
      <c r="F817" s="258" t="s">
        <v>48</v>
      </c>
      <c r="G817" s="258" t="s">
        <v>4364</v>
      </c>
      <c r="H817" s="243" t="s">
        <v>5578</v>
      </c>
      <c r="I817" s="243" t="s">
        <v>7</v>
      </c>
      <c r="J817" s="243" t="s">
        <v>49</v>
      </c>
      <c r="K817" s="259" t="s">
        <v>50</v>
      </c>
      <c r="L817" s="259" t="s">
        <v>5578</v>
      </c>
      <c r="M817" s="260" t="s">
        <v>5578</v>
      </c>
      <c r="N817" s="252"/>
      <c r="O817" s="252"/>
      <c r="P817" s="253" t="s">
        <v>5578</v>
      </c>
      <c r="Q817" s="253"/>
    </row>
    <row r="818" spans="1:17" ht="30">
      <c r="A818" s="243" t="str">
        <f t="shared" si="39"/>
        <v>IE054PL</v>
      </c>
      <c r="B818" s="252" t="str">
        <f t="shared" si="40"/>
        <v>correlationIdentifier</v>
      </c>
      <c r="C818" s="252" t="s">
        <v>2102</v>
      </c>
      <c r="D818" s="243">
        <f t="shared" ca="1" si="41"/>
        <v>22</v>
      </c>
      <c r="E818" s="243" t="s">
        <v>1357</v>
      </c>
      <c r="F818" s="258" t="s">
        <v>1684</v>
      </c>
      <c r="G818" s="258" t="s">
        <v>4958</v>
      </c>
      <c r="H818" s="243" t="s">
        <v>5578</v>
      </c>
      <c r="I818" s="243" t="s">
        <v>15</v>
      </c>
      <c r="J818" s="243" t="s">
        <v>36</v>
      </c>
      <c r="K818" s="259" t="s">
        <v>5578</v>
      </c>
      <c r="L818" s="259" t="s">
        <v>52</v>
      </c>
      <c r="M818" s="260" t="s">
        <v>5578</v>
      </c>
      <c r="N818" s="252"/>
      <c r="O818" s="252"/>
      <c r="P818" s="253" t="s">
        <v>5578</v>
      </c>
      <c r="Q818" s="253"/>
    </row>
    <row r="819" spans="1:17" ht="30">
      <c r="A819" s="243" t="str">
        <f t="shared" si="39"/>
        <v>IE054PL</v>
      </c>
      <c r="B819" s="252" t="str">
        <f t="shared" si="40"/>
        <v>TransitOperation</v>
      </c>
      <c r="C819" s="252" t="s">
        <v>2103</v>
      </c>
      <c r="D819" s="243">
        <f t="shared" ca="1" si="41"/>
        <v>23</v>
      </c>
      <c r="E819" s="243" t="s">
        <v>1357</v>
      </c>
      <c r="F819" s="258" t="s">
        <v>3648</v>
      </c>
      <c r="G819" s="258" t="s">
        <v>4365</v>
      </c>
      <c r="H819" s="243">
        <v>1</v>
      </c>
      <c r="I819" s="243" t="s">
        <v>7</v>
      </c>
      <c r="J819" s="243" t="s">
        <v>5578</v>
      </c>
      <c r="K819" s="259" t="s">
        <v>5578</v>
      </c>
      <c r="L819" s="259" t="s">
        <v>5578</v>
      </c>
      <c r="M819" s="260" t="s">
        <v>4323</v>
      </c>
      <c r="N819" s="252" t="s">
        <v>6261</v>
      </c>
      <c r="O819" s="252" t="s">
        <v>6262</v>
      </c>
      <c r="P819" s="252" t="s">
        <v>5578</v>
      </c>
      <c r="Q819" s="252"/>
    </row>
    <row r="820" spans="1:17">
      <c r="A820" s="243" t="str">
        <f t="shared" si="39"/>
        <v>IE054PL</v>
      </c>
      <c r="B820" s="252" t="str">
        <f t="shared" si="40"/>
        <v>TransitOperation/MRN</v>
      </c>
      <c r="C820" s="252" t="s">
        <v>2104</v>
      </c>
      <c r="D820" s="243">
        <f t="shared" ca="1" si="41"/>
        <v>24</v>
      </c>
      <c r="E820" s="243" t="s">
        <v>1357</v>
      </c>
      <c r="F820" s="258" t="s">
        <v>882</v>
      </c>
      <c r="G820" s="258" t="s">
        <v>4976</v>
      </c>
      <c r="H820" s="243" t="s">
        <v>5578</v>
      </c>
      <c r="I820" s="243" t="s">
        <v>7</v>
      </c>
      <c r="J820" s="243" t="s">
        <v>1367</v>
      </c>
      <c r="K820" s="259" t="s">
        <v>5578</v>
      </c>
      <c r="L820" s="259" t="s">
        <v>44</v>
      </c>
      <c r="M820" s="260" t="s">
        <v>4323</v>
      </c>
      <c r="N820" s="252" t="s">
        <v>6257</v>
      </c>
      <c r="O820" s="252" t="s">
        <v>6258</v>
      </c>
      <c r="P820" s="253" t="s">
        <v>5578</v>
      </c>
      <c r="Q820" s="253"/>
    </row>
    <row r="821" spans="1:17">
      <c r="A821" s="243" t="str">
        <f t="shared" si="39"/>
        <v>IE054PL</v>
      </c>
      <c r="B821" s="252" t="str">
        <f t="shared" si="40"/>
        <v>TransitOperation/releaseRequested</v>
      </c>
      <c r="C821" s="252" t="s">
        <v>2105</v>
      </c>
      <c r="D821" s="243">
        <f t="shared" ca="1" si="41"/>
        <v>25</v>
      </c>
      <c r="E821" s="243" t="s">
        <v>1357</v>
      </c>
      <c r="F821" s="258" t="s">
        <v>5141</v>
      </c>
      <c r="G821" s="258" t="s">
        <v>5142</v>
      </c>
      <c r="H821" s="243" t="s">
        <v>5578</v>
      </c>
      <c r="I821" s="243" t="s">
        <v>7</v>
      </c>
      <c r="J821" s="243" t="s">
        <v>71</v>
      </c>
      <c r="K821" s="259" t="s">
        <v>74</v>
      </c>
      <c r="L821" s="259" t="s">
        <v>5578</v>
      </c>
      <c r="M821" s="260"/>
      <c r="N821" s="252"/>
      <c r="O821" s="252"/>
      <c r="P821" s="253" t="s">
        <v>5578</v>
      </c>
      <c r="Q821" s="253"/>
    </row>
    <row r="822" spans="1:17" ht="30">
      <c r="A822" s="243" t="str">
        <f t="shared" si="39"/>
        <v>IE054PL</v>
      </c>
      <c r="B822" s="252" t="str">
        <f t="shared" si="40"/>
        <v>TransitOperation/releaseRequestDateAndTime</v>
      </c>
      <c r="C822" s="252" t="s">
        <v>2106</v>
      </c>
      <c r="D822" s="243">
        <f t="shared" ca="1" si="41"/>
        <v>26</v>
      </c>
      <c r="E822" s="243" t="s">
        <v>1357</v>
      </c>
      <c r="F822" s="258" t="s">
        <v>4992</v>
      </c>
      <c r="G822" s="258" t="s">
        <v>4991</v>
      </c>
      <c r="H822" s="243" t="s">
        <v>5578</v>
      </c>
      <c r="I822" s="243" t="s">
        <v>7</v>
      </c>
      <c r="J822" s="243" t="s">
        <v>43</v>
      </c>
      <c r="K822" s="259" t="s">
        <v>5578</v>
      </c>
      <c r="L822" s="259" t="s">
        <v>44</v>
      </c>
      <c r="M822" s="260" t="s">
        <v>5578</v>
      </c>
      <c r="N822" s="252"/>
      <c r="O822" s="252"/>
      <c r="P822" s="253" t="s">
        <v>5578</v>
      </c>
      <c r="Q822" s="253"/>
    </row>
    <row r="823" spans="1:17">
      <c r="A823" s="243" t="str">
        <f t="shared" si="39"/>
        <v>IE054PL</v>
      </c>
      <c r="B823" s="252" t="str">
        <f t="shared" si="40"/>
        <v>CustomsOfficeOfDeparture</v>
      </c>
      <c r="C823" s="252" t="s">
        <v>2107</v>
      </c>
      <c r="D823" s="243">
        <f t="shared" ca="1" si="41"/>
        <v>27</v>
      </c>
      <c r="E823" s="243" t="s">
        <v>4533</v>
      </c>
      <c r="F823" s="258" t="s">
        <v>1721</v>
      </c>
      <c r="G823" s="258" t="s">
        <v>5100</v>
      </c>
      <c r="H823" s="243">
        <v>1</v>
      </c>
      <c r="I823" s="243" t="s">
        <v>7</v>
      </c>
      <c r="J823" s="243" t="s">
        <v>5578</v>
      </c>
      <c r="K823" s="259" t="s">
        <v>5578</v>
      </c>
      <c r="L823" s="259" t="s">
        <v>5578</v>
      </c>
      <c r="M823" s="260" t="s">
        <v>5578</v>
      </c>
      <c r="N823" s="252"/>
      <c r="O823" s="252"/>
      <c r="P823" s="252" t="s">
        <v>5578</v>
      </c>
      <c r="Q823" s="252"/>
    </row>
    <row r="824" spans="1:17">
      <c r="A824" s="243" t="str">
        <f t="shared" si="39"/>
        <v>IE054PL</v>
      </c>
      <c r="B824" s="252" t="str">
        <f t="shared" si="40"/>
        <v>CustomsOfficeOfDeparture/referenceNumber</v>
      </c>
      <c r="C824" s="252" t="s">
        <v>2108</v>
      </c>
      <c r="D824" s="243">
        <f t="shared" ca="1" si="41"/>
        <v>28</v>
      </c>
      <c r="E824" s="243" t="s">
        <v>4534</v>
      </c>
      <c r="F824" s="258" t="s">
        <v>1864</v>
      </c>
      <c r="G824" s="258" t="s">
        <v>5126</v>
      </c>
      <c r="H824" s="243" t="s">
        <v>5578</v>
      </c>
      <c r="I824" s="243" t="s">
        <v>7</v>
      </c>
      <c r="J824" s="243" t="s">
        <v>106</v>
      </c>
      <c r="K824" s="259" t="s">
        <v>107</v>
      </c>
      <c r="L824" s="259" t="s">
        <v>5578</v>
      </c>
      <c r="M824" s="260" t="s">
        <v>5578</v>
      </c>
      <c r="N824" s="252"/>
      <c r="O824" s="252"/>
      <c r="P824" s="253" t="s">
        <v>5578</v>
      </c>
      <c r="Q824" s="253"/>
    </row>
    <row r="825" spans="1:17" ht="30">
      <c r="A825" s="243" t="str">
        <f t="shared" si="39"/>
        <v>IE054PL</v>
      </c>
      <c r="B825" s="252" t="str">
        <f t="shared" si="40"/>
        <v>HolderOfTheTransitProcedure</v>
      </c>
      <c r="C825" s="252" t="s">
        <v>2109</v>
      </c>
      <c r="D825" s="243">
        <f t="shared" ca="1" si="41"/>
        <v>29</v>
      </c>
      <c r="E825" s="243" t="s">
        <v>4543</v>
      </c>
      <c r="F825" s="258" t="s">
        <v>4409</v>
      </c>
      <c r="G825" s="258" t="s">
        <v>4410</v>
      </c>
      <c r="H825" s="243">
        <v>1</v>
      </c>
      <c r="I825" s="243" t="s">
        <v>7</v>
      </c>
      <c r="J825" s="243" t="s">
        <v>5578</v>
      </c>
      <c r="K825" s="259" t="s">
        <v>5578</v>
      </c>
      <c r="L825" s="259" t="s">
        <v>5578</v>
      </c>
      <c r="M825" s="260" t="s">
        <v>5578</v>
      </c>
      <c r="N825" s="252"/>
      <c r="O825" s="252"/>
      <c r="P825" s="252" t="s">
        <v>5578</v>
      </c>
      <c r="Q825" s="252"/>
    </row>
    <row r="826" spans="1:17" ht="30">
      <c r="A826" s="243" t="str">
        <f t="shared" si="39"/>
        <v>IE054PL</v>
      </c>
      <c r="B826" s="252" t="str">
        <f t="shared" si="40"/>
        <v>HolderOfTheTransitProcedure/identificationNumber</v>
      </c>
      <c r="C826" s="252" t="s">
        <v>2110</v>
      </c>
      <c r="D826" s="243">
        <f t="shared" ca="1" si="41"/>
        <v>30</v>
      </c>
      <c r="E826" s="243" t="s">
        <v>4544</v>
      </c>
      <c r="F826" s="258" t="s">
        <v>543</v>
      </c>
      <c r="G826" s="258" t="s">
        <v>6466</v>
      </c>
      <c r="H826" s="243" t="s">
        <v>5578</v>
      </c>
      <c r="I826" s="243" t="s">
        <v>11</v>
      </c>
      <c r="J826" s="243" t="s">
        <v>135</v>
      </c>
      <c r="K826" s="259" t="s">
        <v>5578</v>
      </c>
      <c r="L826" s="259" t="s">
        <v>1651</v>
      </c>
      <c r="M826" s="260" t="s">
        <v>5578</v>
      </c>
      <c r="N826" s="252"/>
      <c r="O826" s="252"/>
      <c r="P826" s="253" t="s">
        <v>5578</v>
      </c>
      <c r="Q826" s="253"/>
    </row>
    <row r="827" spans="1:17" ht="30">
      <c r="A827" s="243" t="str">
        <f t="shared" si="39"/>
        <v>IE054PL</v>
      </c>
      <c r="B827" s="252" t="str">
        <f t="shared" si="40"/>
        <v>HolderOfTheTransitProcedure/TIRHolderIdentificationNumber</v>
      </c>
      <c r="C827" s="252" t="s">
        <v>2111</v>
      </c>
      <c r="D827" s="243">
        <f t="shared" ca="1" si="41"/>
        <v>31</v>
      </c>
      <c r="E827" s="243" t="s">
        <v>4545</v>
      </c>
      <c r="F827" s="258" t="s">
        <v>4412</v>
      </c>
      <c r="G827" s="258" t="s">
        <v>4411</v>
      </c>
      <c r="H827" s="243" t="s">
        <v>5578</v>
      </c>
      <c r="I827" s="243" t="s">
        <v>15</v>
      </c>
      <c r="J827" s="243" t="s">
        <v>135</v>
      </c>
      <c r="K827" s="259" t="s">
        <v>5578</v>
      </c>
      <c r="L827" s="259" t="s">
        <v>137</v>
      </c>
      <c r="M827" s="260" t="s">
        <v>5578</v>
      </c>
      <c r="N827" s="252"/>
      <c r="O827" s="252"/>
      <c r="P827" s="253" t="s">
        <v>5578</v>
      </c>
      <c r="Q827" s="253"/>
    </row>
    <row r="828" spans="1:17">
      <c r="A828" s="243" t="str">
        <f t="shared" si="39"/>
        <v>IE054PL</v>
      </c>
      <c r="B828" s="252" t="str">
        <f t="shared" si="40"/>
        <v>HolderOfTheTransitProcedure/name</v>
      </c>
      <c r="C828" s="252" t="s">
        <v>2112</v>
      </c>
      <c r="D828" s="243">
        <f t="shared" ca="1" si="41"/>
        <v>32</v>
      </c>
      <c r="E828" s="243" t="s">
        <v>4546</v>
      </c>
      <c r="F828" s="258" t="s">
        <v>6459</v>
      </c>
      <c r="G828" s="258" t="s">
        <v>6460</v>
      </c>
      <c r="H828" s="243" t="s">
        <v>5578</v>
      </c>
      <c r="I828" s="243" t="s">
        <v>15</v>
      </c>
      <c r="J828" s="243" t="s">
        <v>140</v>
      </c>
      <c r="K828" s="259" t="s">
        <v>5578</v>
      </c>
      <c r="L828" s="259" t="s">
        <v>142</v>
      </c>
      <c r="M828" s="260" t="s">
        <v>5578</v>
      </c>
      <c r="N828" s="252"/>
      <c r="O828" s="252"/>
      <c r="P828" s="253" t="s">
        <v>5578</v>
      </c>
      <c r="Q828" s="253"/>
    </row>
    <row r="829" spans="1:17" ht="30">
      <c r="A829" s="243" t="str">
        <f t="shared" si="39"/>
        <v>IE054PL</v>
      </c>
      <c r="B829" s="252" t="str">
        <f t="shared" si="40"/>
        <v>HolderOfTheTransitProcedure/Address</v>
      </c>
      <c r="C829" s="252" t="s">
        <v>2113</v>
      </c>
      <c r="D829" s="243">
        <f t="shared" ca="1" si="41"/>
        <v>33</v>
      </c>
      <c r="E829" s="243" t="s">
        <v>4547</v>
      </c>
      <c r="F829" s="258" t="s">
        <v>152</v>
      </c>
      <c r="G829" s="258" t="s">
        <v>6442</v>
      </c>
      <c r="H829" s="243" t="s">
        <v>14</v>
      </c>
      <c r="I829" s="243" t="s">
        <v>15</v>
      </c>
      <c r="J829" s="243" t="s">
        <v>5578</v>
      </c>
      <c r="K829" s="259" t="s">
        <v>5578</v>
      </c>
      <c r="L829" s="259" t="s">
        <v>142</v>
      </c>
      <c r="M829" s="260" t="s">
        <v>5578</v>
      </c>
      <c r="N829" s="252"/>
      <c r="O829" s="252"/>
      <c r="P829" s="252" t="s">
        <v>5578</v>
      </c>
      <c r="Q829" s="252"/>
    </row>
    <row r="830" spans="1:17">
      <c r="A830" s="243" t="str">
        <f t="shared" si="39"/>
        <v>IE054PL</v>
      </c>
      <c r="B830" s="252" t="str">
        <f t="shared" si="40"/>
        <v>HolderOfTheTransitProcedure/Address/streetAndNumber</v>
      </c>
      <c r="C830" s="252" t="s">
        <v>2114</v>
      </c>
      <c r="D830" s="243">
        <f t="shared" ca="1" si="41"/>
        <v>34</v>
      </c>
      <c r="E830" s="243" t="s">
        <v>4551</v>
      </c>
      <c r="F830" s="258" t="s">
        <v>1732</v>
      </c>
      <c r="G830" s="258" t="s">
        <v>4416</v>
      </c>
      <c r="H830" s="243" t="s">
        <v>5578</v>
      </c>
      <c r="I830" s="243" t="s">
        <v>7</v>
      </c>
      <c r="J830" s="243" t="s">
        <v>140</v>
      </c>
      <c r="K830" s="259" t="s">
        <v>5578</v>
      </c>
      <c r="L830" s="259" t="s">
        <v>5578</v>
      </c>
      <c r="M830" s="260" t="s">
        <v>5578</v>
      </c>
      <c r="N830" s="252"/>
      <c r="O830" s="252"/>
      <c r="P830" s="253" t="s">
        <v>5578</v>
      </c>
      <c r="Q830" s="253"/>
    </row>
    <row r="831" spans="1:17">
      <c r="A831" s="243" t="str">
        <f t="shared" si="39"/>
        <v>IE054PL</v>
      </c>
      <c r="B831" s="252" t="str">
        <f t="shared" si="40"/>
        <v>HolderOfTheTransitProcedure/Address/postcode</v>
      </c>
      <c r="C831" s="252" t="s">
        <v>2115</v>
      </c>
      <c r="D831" s="243">
        <f t="shared" ca="1" si="41"/>
        <v>35</v>
      </c>
      <c r="E831" s="243" t="s">
        <v>4550</v>
      </c>
      <c r="F831" s="258" t="s">
        <v>1406</v>
      </c>
      <c r="G831" s="258" t="s">
        <v>4426</v>
      </c>
      <c r="H831" s="243" t="s">
        <v>5578</v>
      </c>
      <c r="I831" s="243" t="s">
        <v>15</v>
      </c>
      <c r="J831" s="243" t="s">
        <v>135</v>
      </c>
      <c r="K831" s="259" t="s">
        <v>5578</v>
      </c>
      <c r="L831" s="259" t="s">
        <v>163</v>
      </c>
      <c r="M831" s="260" t="s">
        <v>5578</v>
      </c>
      <c r="N831" s="252"/>
      <c r="O831" s="252"/>
      <c r="P831" s="253" t="s">
        <v>5578</v>
      </c>
      <c r="Q831" s="253"/>
    </row>
    <row r="832" spans="1:17">
      <c r="A832" s="243" t="str">
        <f t="shared" si="39"/>
        <v>IE054PL</v>
      </c>
      <c r="B832" s="252" t="str">
        <f t="shared" si="40"/>
        <v>HolderOfTheTransitProcedure/Address/city</v>
      </c>
      <c r="C832" s="252" t="s">
        <v>2116</v>
      </c>
      <c r="D832" s="243">
        <f t="shared" ca="1" si="41"/>
        <v>36</v>
      </c>
      <c r="E832" s="243" t="s">
        <v>4548</v>
      </c>
      <c r="F832" s="258" t="s">
        <v>1408</v>
      </c>
      <c r="G832" s="258" t="s">
        <v>4418</v>
      </c>
      <c r="H832" s="243" t="s">
        <v>5578</v>
      </c>
      <c r="I832" s="243" t="s">
        <v>7</v>
      </c>
      <c r="J832" s="243" t="s">
        <v>36</v>
      </c>
      <c r="K832" s="259" t="s">
        <v>5578</v>
      </c>
      <c r="L832" s="259" t="s">
        <v>5578</v>
      </c>
      <c r="M832" s="260" t="s">
        <v>5578</v>
      </c>
      <c r="N832" s="252"/>
      <c r="O832" s="252"/>
      <c r="P832" s="253" t="s">
        <v>5578</v>
      </c>
      <c r="Q832" s="253"/>
    </row>
    <row r="833" spans="1:17">
      <c r="A833" s="243" t="str">
        <f t="shared" si="39"/>
        <v>IE054PL</v>
      </c>
      <c r="B833" s="252" t="str">
        <f t="shared" si="40"/>
        <v>HolderOfTheTransitProcedure/Address/country</v>
      </c>
      <c r="C833" s="252" t="s">
        <v>2117</v>
      </c>
      <c r="D833" s="243">
        <f t="shared" ca="1" si="41"/>
        <v>37</v>
      </c>
      <c r="E833" s="243" t="s">
        <v>4549</v>
      </c>
      <c r="F833" s="258" t="s">
        <v>1410</v>
      </c>
      <c r="G833" s="258" t="s">
        <v>4415</v>
      </c>
      <c r="H833" s="243" t="s">
        <v>5578</v>
      </c>
      <c r="I833" s="243" t="s">
        <v>7</v>
      </c>
      <c r="J833" s="243" t="s">
        <v>83</v>
      </c>
      <c r="K833" s="259" t="s">
        <v>150</v>
      </c>
      <c r="L833" s="259" t="s">
        <v>5578</v>
      </c>
      <c r="M833" s="260" t="s">
        <v>5578</v>
      </c>
      <c r="N833" s="252"/>
      <c r="O833" s="252"/>
      <c r="P833" s="253" t="s">
        <v>5578</v>
      </c>
      <c r="Q833" s="253"/>
    </row>
    <row r="834" spans="1:17" ht="30">
      <c r="A834" s="243" t="str">
        <f t="shared" si="39"/>
        <v>IE054PL</v>
      </c>
      <c r="B834" s="252" t="str">
        <f t="shared" si="40"/>
        <v>Signature</v>
      </c>
      <c r="C834" s="252" t="s">
        <v>2118</v>
      </c>
      <c r="D834" s="243">
        <f t="shared" ca="1" si="41"/>
        <v>38</v>
      </c>
      <c r="E834" s="243" t="s">
        <v>1357</v>
      </c>
      <c r="F834" s="258" t="s">
        <v>854</v>
      </c>
      <c r="G834" s="258" t="s">
        <v>4975</v>
      </c>
      <c r="H834" s="243" t="s">
        <v>14</v>
      </c>
      <c r="I834" s="243" t="s">
        <v>11</v>
      </c>
      <c r="J834" s="243" t="s">
        <v>5578</v>
      </c>
      <c r="K834" s="259" t="s">
        <v>5578</v>
      </c>
      <c r="L834" s="259" t="s">
        <v>1602</v>
      </c>
      <c r="M834" s="260" t="s">
        <v>5578</v>
      </c>
      <c r="N834" s="252"/>
      <c r="O834" s="252"/>
      <c r="P834" s="252" t="s">
        <v>5578</v>
      </c>
      <c r="Q834" s="252"/>
    </row>
    <row r="835" spans="1:17" ht="30">
      <c r="A835" s="243" t="str">
        <f t="shared" si="39"/>
        <v>IE055PL</v>
      </c>
      <c r="B835" s="252" t="str">
        <f t="shared" si="40"/>
        <v>CC055C</v>
      </c>
      <c r="C835" s="252" t="s">
        <v>2125</v>
      </c>
      <c r="D835" s="243">
        <f t="shared" ca="1" si="41"/>
        <v>1</v>
      </c>
      <c r="E835" s="243" t="s">
        <v>1357</v>
      </c>
      <c r="F835" s="258" t="s">
        <v>4602</v>
      </c>
      <c r="G835" s="258" t="s">
        <v>4603</v>
      </c>
      <c r="H835" s="243">
        <v>1</v>
      </c>
      <c r="I835" s="243" t="s">
        <v>7</v>
      </c>
      <c r="J835" s="243" t="s">
        <v>5578</v>
      </c>
      <c r="K835" s="259" t="s">
        <v>5578</v>
      </c>
      <c r="L835" s="259" t="s">
        <v>5578</v>
      </c>
      <c r="M835" s="260" t="s">
        <v>4323</v>
      </c>
      <c r="N835" s="252" t="s">
        <v>6261</v>
      </c>
      <c r="O835" s="252" t="s">
        <v>6262</v>
      </c>
      <c r="P835" s="252" t="s">
        <v>5578</v>
      </c>
      <c r="Q835" s="252"/>
    </row>
    <row r="836" spans="1:17">
      <c r="A836" s="243" t="str">
        <f t="shared" si="39"/>
        <v>IE055PL</v>
      </c>
      <c r="B836" s="252" t="str">
        <f t="shared" si="40"/>
        <v>@PhaseID</v>
      </c>
      <c r="C836" s="252" t="s">
        <v>2126</v>
      </c>
      <c r="D836" s="243">
        <f t="shared" ca="1" si="41"/>
        <v>2</v>
      </c>
      <c r="E836" s="243" t="s">
        <v>1357</v>
      </c>
      <c r="F836" s="258" t="s">
        <v>4557</v>
      </c>
      <c r="G836" s="258" t="s">
        <v>4558</v>
      </c>
      <c r="H836" s="243" t="s">
        <v>5578</v>
      </c>
      <c r="I836" s="243" t="s">
        <v>11</v>
      </c>
      <c r="J836" s="243" t="s">
        <v>5578</v>
      </c>
      <c r="K836" s="259" t="s">
        <v>5578</v>
      </c>
      <c r="L836" s="259" t="s">
        <v>5578</v>
      </c>
      <c r="M836" s="260" t="s">
        <v>5578</v>
      </c>
      <c r="N836" s="252"/>
      <c r="O836" s="252"/>
      <c r="P836" s="253" t="s">
        <v>5578</v>
      </c>
      <c r="Q836" s="253"/>
    </row>
    <row r="837" spans="1:17" ht="45">
      <c r="A837" s="243" t="str">
        <f t="shared" si="39"/>
        <v>IE055PL</v>
      </c>
      <c r="B837" s="252" t="str">
        <f t="shared" si="40"/>
        <v>messageSender</v>
      </c>
      <c r="C837" s="252" t="s">
        <v>2127</v>
      </c>
      <c r="D837" s="243">
        <f t="shared" ca="1" si="41"/>
        <v>3</v>
      </c>
      <c r="E837" s="243" t="s">
        <v>1357</v>
      </c>
      <c r="F837" s="258" t="s">
        <v>4360</v>
      </c>
      <c r="G837" s="258" t="s">
        <v>4359</v>
      </c>
      <c r="H837" s="243" t="s">
        <v>5578</v>
      </c>
      <c r="I837" s="243" t="s">
        <v>7</v>
      </c>
      <c r="J837" s="243" t="s">
        <v>36</v>
      </c>
      <c r="K837" s="259" t="s">
        <v>5578</v>
      </c>
      <c r="L837" s="259" t="s">
        <v>5578</v>
      </c>
      <c r="M837" s="260" t="s">
        <v>5578</v>
      </c>
      <c r="N837" s="252"/>
      <c r="O837" s="252"/>
      <c r="P837" s="253" t="s">
        <v>5578</v>
      </c>
      <c r="Q837" s="253"/>
    </row>
    <row r="838" spans="1:17" ht="45">
      <c r="A838" s="243" t="str">
        <f t="shared" si="39"/>
        <v>IE055PL</v>
      </c>
      <c r="B838" s="252" t="str">
        <f t="shared" si="40"/>
        <v>messageRecipient</v>
      </c>
      <c r="C838" s="252" t="s">
        <v>2128</v>
      </c>
      <c r="D838" s="243">
        <f t="shared" ca="1" si="41"/>
        <v>4</v>
      </c>
      <c r="E838" s="243" t="s">
        <v>1357</v>
      </c>
      <c r="F838" s="258" t="s">
        <v>4361</v>
      </c>
      <c r="G838" s="258" t="s">
        <v>4358</v>
      </c>
      <c r="H838" s="243" t="s">
        <v>5578</v>
      </c>
      <c r="I838" s="243" t="s">
        <v>7</v>
      </c>
      <c r="J838" s="243" t="s">
        <v>36</v>
      </c>
      <c r="K838" s="259" t="s">
        <v>5578</v>
      </c>
      <c r="L838" s="259" t="s">
        <v>5578</v>
      </c>
      <c r="M838" s="260" t="s">
        <v>5578</v>
      </c>
      <c r="N838" s="252"/>
      <c r="O838" s="252"/>
      <c r="P838" s="253" t="s">
        <v>5578</v>
      </c>
      <c r="Q838" s="253"/>
    </row>
    <row r="839" spans="1:17" ht="30">
      <c r="A839" s="243" t="str">
        <f t="shared" si="39"/>
        <v>IE055PL</v>
      </c>
      <c r="B839" s="252" t="str">
        <f t="shared" si="40"/>
        <v>preparationDateAndTime</v>
      </c>
      <c r="C839" s="252" t="s">
        <v>2129</v>
      </c>
      <c r="D839" s="243">
        <f t="shared" ca="1" si="41"/>
        <v>5</v>
      </c>
      <c r="E839" s="243" t="s">
        <v>1357</v>
      </c>
      <c r="F839" s="258" t="s">
        <v>4400</v>
      </c>
      <c r="G839" s="258" t="s">
        <v>4362</v>
      </c>
      <c r="H839" s="243" t="s">
        <v>5578</v>
      </c>
      <c r="I839" s="243" t="s">
        <v>7</v>
      </c>
      <c r="J839" s="243" t="s">
        <v>43</v>
      </c>
      <c r="K839" s="259" t="s">
        <v>5578</v>
      </c>
      <c r="L839" s="259" t="s">
        <v>44</v>
      </c>
      <c r="M839" s="260" t="s">
        <v>5578</v>
      </c>
      <c r="N839" s="252"/>
      <c r="O839" s="252"/>
      <c r="P839" s="253" t="s">
        <v>5578</v>
      </c>
      <c r="Q839" s="253"/>
    </row>
    <row r="840" spans="1:17">
      <c r="A840" s="243" t="str">
        <f t="shared" si="39"/>
        <v>IE055PL</v>
      </c>
      <c r="B840" s="252" t="str">
        <f t="shared" si="40"/>
        <v>messageIdentification</v>
      </c>
      <c r="C840" s="252" t="s">
        <v>2130</v>
      </c>
      <c r="D840" s="243">
        <f t="shared" ca="1" si="41"/>
        <v>6</v>
      </c>
      <c r="E840" s="243" t="s">
        <v>1357</v>
      </c>
      <c r="F840" s="258" t="s">
        <v>3646</v>
      </c>
      <c r="G840" s="258" t="s">
        <v>4363</v>
      </c>
      <c r="H840" s="243" t="s">
        <v>5578</v>
      </c>
      <c r="I840" s="243" t="s">
        <v>7</v>
      </c>
      <c r="J840" s="243" t="s">
        <v>36</v>
      </c>
      <c r="K840" s="259" t="s">
        <v>5578</v>
      </c>
      <c r="L840" s="259" t="s">
        <v>46</v>
      </c>
      <c r="M840" s="260" t="s">
        <v>5578</v>
      </c>
      <c r="N840" s="252"/>
      <c r="O840" s="252"/>
      <c r="P840" s="253" t="s">
        <v>5578</v>
      </c>
      <c r="Q840" s="253"/>
    </row>
    <row r="841" spans="1:17">
      <c r="A841" s="243" t="str">
        <f t="shared" si="39"/>
        <v>IE055PL</v>
      </c>
      <c r="B841" s="252" t="str">
        <f t="shared" si="40"/>
        <v>messageType</v>
      </c>
      <c r="C841" s="252" t="s">
        <v>2131</v>
      </c>
      <c r="D841" s="243">
        <f t="shared" ca="1" si="41"/>
        <v>7</v>
      </c>
      <c r="E841" s="243" t="s">
        <v>1357</v>
      </c>
      <c r="F841" s="258" t="s">
        <v>48</v>
      </c>
      <c r="G841" s="258" t="s">
        <v>4364</v>
      </c>
      <c r="H841" s="243" t="s">
        <v>5578</v>
      </c>
      <c r="I841" s="243" t="s">
        <v>7</v>
      </c>
      <c r="J841" s="243" t="s">
        <v>49</v>
      </c>
      <c r="K841" s="259" t="s">
        <v>50</v>
      </c>
      <c r="L841" s="259" t="s">
        <v>5578</v>
      </c>
      <c r="M841" s="260" t="s">
        <v>5578</v>
      </c>
      <c r="N841" s="252"/>
      <c r="O841" s="252"/>
      <c r="P841" s="253" t="s">
        <v>5578</v>
      </c>
      <c r="Q841" s="253"/>
    </row>
    <row r="842" spans="1:17" ht="30">
      <c r="A842" s="243" t="str">
        <f t="shared" si="39"/>
        <v>IE055PL</v>
      </c>
      <c r="B842" s="252" t="str">
        <f t="shared" si="40"/>
        <v>correlationIdentifier</v>
      </c>
      <c r="C842" s="252" t="s">
        <v>2132</v>
      </c>
      <c r="D842" s="243">
        <f t="shared" ca="1" si="41"/>
        <v>8</v>
      </c>
      <c r="E842" s="243" t="s">
        <v>1357</v>
      </c>
      <c r="F842" s="258" t="s">
        <v>1684</v>
      </c>
      <c r="G842" s="258" t="s">
        <v>4958</v>
      </c>
      <c r="H842" s="243" t="s">
        <v>5578</v>
      </c>
      <c r="I842" s="243" t="s">
        <v>15</v>
      </c>
      <c r="J842" s="243" t="s">
        <v>36</v>
      </c>
      <c r="K842" s="259" t="s">
        <v>5578</v>
      </c>
      <c r="L842" s="259" t="s">
        <v>52</v>
      </c>
      <c r="M842" s="260" t="s">
        <v>5578</v>
      </c>
      <c r="N842" s="252"/>
      <c r="O842" s="252"/>
      <c r="P842" s="253" t="s">
        <v>5578</v>
      </c>
      <c r="Q842" s="253"/>
    </row>
    <row r="843" spans="1:17">
      <c r="A843" s="243" t="str">
        <f t="shared" si="39"/>
        <v>IE055PL</v>
      </c>
      <c r="B843" s="252" t="str">
        <f t="shared" si="40"/>
        <v>TransitOperation</v>
      </c>
      <c r="C843" s="252" t="s">
        <v>2133</v>
      </c>
      <c r="D843" s="243">
        <f t="shared" ca="1" si="41"/>
        <v>9</v>
      </c>
      <c r="E843" s="243" t="s">
        <v>1357</v>
      </c>
      <c r="F843" s="258" t="s">
        <v>3648</v>
      </c>
      <c r="G843" s="258" t="s">
        <v>4365</v>
      </c>
      <c r="H843" s="243">
        <v>1</v>
      </c>
      <c r="I843" s="243" t="s">
        <v>7</v>
      </c>
      <c r="J843" s="243" t="s">
        <v>5578</v>
      </c>
      <c r="K843" s="259" t="s">
        <v>5578</v>
      </c>
      <c r="L843" s="259" t="s">
        <v>5578</v>
      </c>
      <c r="M843" s="260" t="s">
        <v>5578</v>
      </c>
      <c r="N843" s="252"/>
      <c r="O843" s="252"/>
      <c r="P843" s="252" t="s">
        <v>5578</v>
      </c>
      <c r="Q843" s="252"/>
    </row>
    <row r="844" spans="1:17">
      <c r="A844" s="243" t="str">
        <f t="shared" si="39"/>
        <v>IE055PL</v>
      </c>
      <c r="B844" s="252" t="str">
        <f t="shared" si="40"/>
        <v>TransitOperation/MRN</v>
      </c>
      <c r="C844" s="252" t="s">
        <v>2134</v>
      </c>
      <c r="D844" s="243">
        <f t="shared" ca="1" si="41"/>
        <v>10</v>
      </c>
      <c r="E844" s="243" t="s">
        <v>1357</v>
      </c>
      <c r="F844" s="258" t="s">
        <v>882</v>
      </c>
      <c r="G844" s="258" t="s">
        <v>4976</v>
      </c>
      <c r="H844" s="243" t="s">
        <v>5578</v>
      </c>
      <c r="I844" s="243" t="s">
        <v>7</v>
      </c>
      <c r="J844" s="243" t="s">
        <v>1367</v>
      </c>
      <c r="K844" s="259" t="s">
        <v>5578</v>
      </c>
      <c r="L844" s="259" t="s">
        <v>44</v>
      </c>
      <c r="M844" s="260" t="s">
        <v>4323</v>
      </c>
      <c r="N844" s="252" t="s">
        <v>6257</v>
      </c>
      <c r="O844" s="252" t="s">
        <v>6258</v>
      </c>
      <c r="P844" s="253" t="s">
        <v>5578</v>
      </c>
      <c r="Q844" s="253"/>
    </row>
    <row r="845" spans="1:17">
      <c r="A845" s="243" t="str">
        <f t="shared" si="39"/>
        <v>IE055PL</v>
      </c>
      <c r="B845" s="252" t="str">
        <f t="shared" si="40"/>
        <v>TransitOperation/declarationAcceptanceDate</v>
      </c>
      <c r="C845" s="252" t="s">
        <v>2135</v>
      </c>
      <c r="D845" s="243">
        <f t="shared" ca="1" si="41"/>
        <v>11</v>
      </c>
      <c r="E845" s="243" t="s">
        <v>4979</v>
      </c>
      <c r="F845" s="258" t="s">
        <v>1817</v>
      </c>
      <c r="G845" s="258" t="s">
        <v>5001</v>
      </c>
      <c r="H845" s="243" t="s">
        <v>5578</v>
      </c>
      <c r="I845" s="243" t="s">
        <v>7</v>
      </c>
      <c r="J845" s="243" t="s">
        <v>89</v>
      </c>
      <c r="K845" s="259" t="s">
        <v>5578</v>
      </c>
      <c r="L845" s="259" t="s">
        <v>44</v>
      </c>
      <c r="M845" s="260" t="s">
        <v>5578</v>
      </c>
      <c r="N845" s="252"/>
      <c r="O845" s="252"/>
      <c r="P845" s="253" t="s">
        <v>5578</v>
      </c>
      <c r="Q845" s="253"/>
    </row>
    <row r="846" spans="1:17">
      <c r="A846" s="243" t="str">
        <f t="shared" si="39"/>
        <v>IE055PL</v>
      </c>
      <c r="B846" s="252" t="str">
        <f t="shared" si="40"/>
        <v>CustomsOfficeOfDeparture</v>
      </c>
      <c r="C846" s="252" t="s">
        <v>2136</v>
      </c>
      <c r="D846" s="243">
        <f t="shared" ca="1" si="41"/>
        <v>12</v>
      </c>
      <c r="E846" s="243" t="s">
        <v>4533</v>
      </c>
      <c r="F846" s="258" t="s">
        <v>1721</v>
      </c>
      <c r="G846" s="258" t="s">
        <v>5100</v>
      </c>
      <c r="H846" s="243">
        <v>1</v>
      </c>
      <c r="I846" s="243" t="s">
        <v>7</v>
      </c>
      <c r="J846" s="243" t="s">
        <v>5578</v>
      </c>
      <c r="K846" s="259" t="s">
        <v>5578</v>
      </c>
      <c r="L846" s="259" t="s">
        <v>5578</v>
      </c>
      <c r="M846" s="260" t="s">
        <v>5578</v>
      </c>
      <c r="N846" s="252"/>
      <c r="O846" s="252"/>
      <c r="P846" s="252" t="s">
        <v>5578</v>
      </c>
      <c r="Q846" s="252"/>
    </row>
    <row r="847" spans="1:17">
      <c r="A847" s="243" t="str">
        <f t="shared" si="39"/>
        <v>IE055PL</v>
      </c>
      <c r="B847" s="252" t="str">
        <f t="shared" si="40"/>
        <v>CustomsOfficeOfDeparture/referenceNumber</v>
      </c>
      <c r="C847" s="252" t="s">
        <v>2137</v>
      </c>
      <c r="D847" s="243">
        <f t="shared" ca="1" si="41"/>
        <v>13</v>
      </c>
      <c r="E847" s="243" t="s">
        <v>4534</v>
      </c>
      <c r="F847" s="258" t="s">
        <v>1864</v>
      </c>
      <c r="G847" s="258" t="s">
        <v>5126</v>
      </c>
      <c r="H847" s="243" t="s">
        <v>5578</v>
      </c>
      <c r="I847" s="243" t="s">
        <v>7</v>
      </c>
      <c r="J847" s="243" t="s">
        <v>106</v>
      </c>
      <c r="K847" s="259" t="s">
        <v>107</v>
      </c>
      <c r="L847" s="259" t="s">
        <v>5578</v>
      </c>
      <c r="M847" s="260" t="s">
        <v>5578</v>
      </c>
      <c r="N847" s="252"/>
      <c r="O847" s="252"/>
      <c r="P847" s="253" t="s">
        <v>5578</v>
      </c>
      <c r="Q847" s="253"/>
    </row>
    <row r="848" spans="1:17" ht="30">
      <c r="A848" s="243" t="str">
        <f t="shared" si="39"/>
        <v>IE055PL</v>
      </c>
      <c r="B848" s="252" t="str">
        <f t="shared" si="40"/>
        <v>HolderOfTheTransitProcedure</v>
      </c>
      <c r="C848" s="252" t="s">
        <v>2138</v>
      </c>
      <c r="D848" s="243">
        <f t="shared" ca="1" si="41"/>
        <v>14</v>
      </c>
      <c r="E848" s="243" t="s">
        <v>4543</v>
      </c>
      <c r="F848" s="258" t="s">
        <v>4409</v>
      </c>
      <c r="G848" s="258" t="s">
        <v>4410</v>
      </c>
      <c r="H848" s="243">
        <v>1</v>
      </c>
      <c r="I848" s="243" t="s">
        <v>7</v>
      </c>
      <c r="J848" s="243" t="s">
        <v>5578</v>
      </c>
      <c r="K848" s="259" t="s">
        <v>5578</v>
      </c>
      <c r="L848" s="259" t="s">
        <v>5578</v>
      </c>
      <c r="M848" s="260" t="s">
        <v>5578</v>
      </c>
      <c r="N848" s="252"/>
      <c r="O848" s="252"/>
      <c r="P848" s="252" t="s">
        <v>5578</v>
      </c>
      <c r="Q848" s="252"/>
    </row>
    <row r="849" spans="1:17" ht="30">
      <c r="A849" s="243" t="str">
        <f t="shared" si="39"/>
        <v>IE055PL</v>
      </c>
      <c r="B849" s="252" t="str">
        <f t="shared" si="40"/>
        <v>HolderOfTheTransitProcedure/identificationNumber</v>
      </c>
      <c r="C849" s="252" t="s">
        <v>2139</v>
      </c>
      <c r="D849" s="243">
        <f t="shared" ca="1" si="41"/>
        <v>15</v>
      </c>
      <c r="E849" s="243" t="s">
        <v>4544</v>
      </c>
      <c r="F849" s="258" t="s">
        <v>543</v>
      </c>
      <c r="G849" s="258" t="s">
        <v>6466</v>
      </c>
      <c r="H849" s="243" t="s">
        <v>5578</v>
      </c>
      <c r="I849" s="243" t="s">
        <v>11</v>
      </c>
      <c r="J849" s="243" t="s">
        <v>135</v>
      </c>
      <c r="K849" s="259" t="s">
        <v>5578</v>
      </c>
      <c r="L849" s="259" t="s">
        <v>1651</v>
      </c>
      <c r="M849" s="260" t="s">
        <v>5578</v>
      </c>
      <c r="N849" s="252"/>
      <c r="O849" s="252"/>
      <c r="P849" s="253" t="s">
        <v>5578</v>
      </c>
      <c r="Q849" s="253"/>
    </row>
    <row r="850" spans="1:17">
      <c r="A850" s="243" t="str">
        <f t="shared" si="39"/>
        <v>IE055PL</v>
      </c>
      <c r="B850" s="252" t="str">
        <f t="shared" si="40"/>
        <v>HolderOfTheTransitProcedure/name</v>
      </c>
      <c r="C850" s="252" t="s">
        <v>2140</v>
      </c>
      <c r="D850" s="243">
        <f t="shared" ca="1" si="41"/>
        <v>16</v>
      </c>
      <c r="E850" s="243" t="s">
        <v>4546</v>
      </c>
      <c r="F850" s="258" t="s">
        <v>6459</v>
      </c>
      <c r="G850" s="258" t="s">
        <v>6460</v>
      </c>
      <c r="H850" s="243" t="s">
        <v>5578</v>
      </c>
      <c r="I850" s="243" t="s">
        <v>11</v>
      </c>
      <c r="J850" s="243" t="s">
        <v>140</v>
      </c>
      <c r="K850" s="259" t="s">
        <v>5578</v>
      </c>
      <c r="L850" s="259" t="s">
        <v>5578</v>
      </c>
      <c r="M850" s="260" t="s">
        <v>5578</v>
      </c>
      <c r="N850" s="252"/>
      <c r="O850" s="252"/>
      <c r="P850" s="253" t="s">
        <v>5578</v>
      </c>
      <c r="Q850" s="253"/>
    </row>
    <row r="851" spans="1:17" ht="30">
      <c r="A851" s="243" t="str">
        <f t="shared" si="39"/>
        <v>IE055PL</v>
      </c>
      <c r="B851" s="252" t="str">
        <f t="shared" si="40"/>
        <v>HolderOfTheTransitProcedure/Address</v>
      </c>
      <c r="C851" s="252" t="s">
        <v>2141</v>
      </c>
      <c r="D851" s="243">
        <f t="shared" ca="1" si="41"/>
        <v>17</v>
      </c>
      <c r="E851" s="243" t="s">
        <v>4547</v>
      </c>
      <c r="F851" s="258" t="s">
        <v>152</v>
      </c>
      <c r="G851" s="258" t="s">
        <v>6442</v>
      </c>
      <c r="H851" s="243" t="s">
        <v>14</v>
      </c>
      <c r="I851" s="243" t="s">
        <v>11</v>
      </c>
      <c r="J851" s="243" t="s">
        <v>5578</v>
      </c>
      <c r="K851" s="259" t="s">
        <v>5578</v>
      </c>
      <c r="L851" s="259" t="s">
        <v>5578</v>
      </c>
      <c r="M851" s="260" t="s">
        <v>5578</v>
      </c>
      <c r="N851" s="252"/>
      <c r="O851" s="252"/>
      <c r="P851" s="252" t="s">
        <v>5578</v>
      </c>
      <c r="Q851" s="252"/>
    </row>
    <row r="852" spans="1:17">
      <c r="A852" s="243" t="str">
        <f t="shared" si="39"/>
        <v>IE055PL</v>
      </c>
      <c r="B852" s="252" t="str">
        <f t="shared" si="40"/>
        <v>HolderOfTheTransitProcedure/Address/streetAndNumber</v>
      </c>
      <c r="C852" s="252" t="s">
        <v>2142</v>
      </c>
      <c r="D852" s="243">
        <f t="shared" ca="1" si="41"/>
        <v>18</v>
      </c>
      <c r="E852" s="243" t="s">
        <v>4551</v>
      </c>
      <c r="F852" s="258" t="s">
        <v>1732</v>
      </c>
      <c r="G852" s="258" t="s">
        <v>4416</v>
      </c>
      <c r="H852" s="243" t="s">
        <v>5578</v>
      </c>
      <c r="I852" s="243" t="s">
        <v>7</v>
      </c>
      <c r="J852" s="243" t="s">
        <v>140</v>
      </c>
      <c r="K852" s="259" t="s">
        <v>5578</v>
      </c>
      <c r="L852" s="259" t="s">
        <v>5578</v>
      </c>
      <c r="M852" s="260" t="s">
        <v>5578</v>
      </c>
      <c r="N852" s="252"/>
      <c r="O852" s="252"/>
      <c r="P852" s="253" t="s">
        <v>5578</v>
      </c>
      <c r="Q852" s="253"/>
    </row>
    <row r="853" spans="1:17">
      <c r="A853" s="243" t="str">
        <f t="shared" si="39"/>
        <v>IE055PL</v>
      </c>
      <c r="B853" s="252" t="str">
        <f t="shared" si="40"/>
        <v>HolderOfTheTransitProcedure/Address/postcode</v>
      </c>
      <c r="C853" s="252" t="s">
        <v>2143</v>
      </c>
      <c r="D853" s="243">
        <f t="shared" ca="1" si="41"/>
        <v>19</v>
      </c>
      <c r="E853" s="243" t="s">
        <v>4550</v>
      </c>
      <c r="F853" s="258" t="s">
        <v>1406</v>
      </c>
      <c r="G853" s="258" t="s">
        <v>4426</v>
      </c>
      <c r="H853" s="243" t="s">
        <v>5578</v>
      </c>
      <c r="I853" s="243" t="s">
        <v>15</v>
      </c>
      <c r="J853" s="243" t="s">
        <v>135</v>
      </c>
      <c r="K853" s="259" t="s">
        <v>5578</v>
      </c>
      <c r="L853" s="259" t="s">
        <v>163</v>
      </c>
      <c r="M853" s="260" t="s">
        <v>5578</v>
      </c>
      <c r="N853" s="252"/>
      <c r="O853" s="252"/>
      <c r="P853" s="253" t="s">
        <v>5578</v>
      </c>
      <c r="Q853" s="253"/>
    </row>
    <row r="854" spans="1:17">
      <c r="A854" s="243" t="str">
        <f t="shared" si="39"/>
        <v>IE055PL</v>
      </c>
      <c r="B854" s="252" t="str">
        <f t="shared" si="40"/>
        <v>HolderOfTheTransitProcedure/Address/city</v>
      </c>
      <c r="C854" s="252" t="s">
        <v>2144</v>
      </c>
      <c r="D854" s="243">
        <f t="shared" ca="1" si="41"/>
        <v>20</v>
      </c>
      <c r="E854" s="243" t="s">
        <v>4548</v>
      </c>
      <c r="F854" s="258" t="s">
        <v>1408</v>
      </c>
      <c r="G854" s="258" t="s">
        <v>4418</v>
      </c>
      <c r="H854" s="243" t="s">
        <v>5578</v>
      </c>
      <c r="I854" s="243" t="s">
        <v>7</v>
      </c>
      <c r="J854" s="243" t="s">
        <v>36</v>
      </c>
      <c r="K854" s="259" t="s">
        <v>5578</v>
      </c>
      <c r="L854" s="259" t="s">
        <v>5578</v>
      </c>
      <c r="M854" s="260" t="s">
        <v>5578</v>
      </c>
      <c r="N854" s="252"/>
      <c r="O854" s="252"/>
      <c r="P854" s="253" t="s">
        <v>5578</v>
      </c>
      <c r="Q854" s="253"/>
    </row>
    <row r="855" spans="1:17">
      <c r="A855" s="243" t="str">
        <f t="shared" si="39"/>
        <v>IE055PL</v>
      </c>
      <c r="B855" s="252" t="str">
        <f t="shared" si="40"/>
        <v>HolderOfTheTransitProcedure/Address/country</v>
      </c>
      <c r="C855" s="252" t="s">
        <v>2145</v>
      </c>
      <c r="D855" s="243">
        <f t="shared" ca="1" si="41"/>
        <v>21</v>
      </c>
      <c r="E855" s="243" t="s">
        <v>4549</v>
      </c>
      <c r="F855" s="258" t="s">
        <v>1410</v>
      </c>
      <c r="G855" s="258" t="s">
        <v>4415</v>
      </c>
      <c r="H855" s="243" t="s">
        <v>5578</v>
      </c>
      <c r="I855" s="243" t="s">
        <v>7</v>
      </c>
      <c r="J855" s="243" t="s">
        <v>83</v>
      </c>
      <c r="K855" s="259" t="s">
        <v>150</v>
      </c>
      <c r="L855" s="259" t="s">
        <v>5578</v>
      </c>
      <c r="M855" s="260" t="s">
        <v>5578</v>
      </c>
      <c r="N855" s="252"/>
      <c r="O855" s="252"/>
      <c r="P855" s="253" t="s">
        <v>5578</v>
      </c>
      <c r="Q855" s="253"/>
    </row>
    <row r="856" spans="1:17">
      <c r="A856" s="243" t="str">
        <f t="shared" si="39"/>
        <v>IE055PL</v>
      </c>
      <c r="B856" s="252" t="str">
        <f t="shared" si="40"/>
        <v>GuaranteeReference</v>
      </c>
      <c r="C856" s="252" t="s">
        <v>2146</v>
      </c>
      <c r="D856" s="243">
        <f t="shared" ca="1" si="41"/>
        <v>22</v>
      </c>
      <c r="E856" s="243" t="s">
        <v>5024</v>
      </c>
      <c r="F856" s="258" t="s">
        <v>6439</v>
      </c>
      <c r="G856" s="258" t="s">
        <v>4436</v>
      </c>
      <c r="H856" s="243" t="s">
        <v>795</v>
      </c>
      <c r="I856" s="243" t="s">
        <v>7</v>
      </c>
      <c r="J856" s="243" t="s">
        <v>5578</v>
      </c>
      <c r="K856" s="259" t="s">
        <v>5578</v>
      </c>
      <c r="L856" s="259" t="s">
        <v>5578</v>
      </c>
      <c r="M856" s="260" t="s">
        <v>4323</v>
      </c>
      <c r="N856" s="252" t="s">
        <v>6259</v>
      </c>
      <c r="O856" s="252" t="s">
        <v>6260</v>
      </c>
      <c r="P856" s="252" t="s">
        <v>5578</v>
      </c>
      <c r="Q856" s="252"/>
    </row>
    <row r="857" spans="1:17" ht="30">
      <c r="A857" s="243" t="str">
        <f t="shared" si="39"/>
        <v>IE055PL</v>
      </c>
      <c r="B857" s="252" t="str">
        <f t="shared" si="40"/>
        <v>GuaranteeReference/sequenceNumber</v>
      </c>
      <c r="C857" s="252" t="s">
        <v>2147</v>
      </c>
      <c r="D857" s="243">
        <f t="shared" ca="1" si="41"/>
        <v>23</v>
      </c>
      <c r="E857" s="243" t="s">
        <v>1357</v>
      </c>
      <c r="F857" s="258" t="s">
        <v>6417</v>
      </c>
      <c r="G857" s="258" t="s">
        <v>6461</v>
      </c>
      <c r="H857" s="243" t="s">
        <v>5578</v>
      </c>
      <c r="I857" s="243" t="s">
        <v>7</v>
      </c>
      <c r="J857" s="243" t="s">
        <v>95</v>
      </c>
      <c r="K857" s="259" t="s">
        <v>5578</v>
      </c>
      <c r="L857" s="259" t="s">
        <v>96</v>
      </c>
      <c r="M857" s="260" t="s">
        <v>5578</v>
      </c>
      <c r="N857" s="252"/>
      <c r="O857" s="252"/>
      <c r="P857" s="253" t="s">
        <v>5578</v>
      </c>
      <c r="Q857" s="253"/>
    </row>
    <row r="858" spans="1:17">
      <c r="A858" s="243" t="str">
        <f t="shared" ref="A858:A914" si="42">MID(C858,2,IFERROR(FIND("#",SUBSTITUTE(C858,"/","#",2),1)-2,LEN(C858)-1))</f>
        <v>IE055PL</v>
      </c>
      <c r="B858" s="252" t="str">
        <f t="shared" ref="B858:B914" si="43">IF(LEN(C858)-LEN(SUBSTITUTE(C858,"/",""))&gt;3,RIGHT(C858,LEN(C858)-FIND("#",SUBSTITUTE(C858,"/","#",3),1)),RIGHT(C858,LEN(C858)-FIND("#",SUBSTITUTE(C858,"/","#",LEN(C858)-LEN(SUBSTITUTE(C858,"/",""))),1)))</f>
        <v>GuaranteeReference/GRN</v>
      </c>
      <c r="C858" s="252" t="s">
        <v>2148</v>
      </c>
      <c r="D858" s="243">
        <f t="shared" ref="D858:D914" ca="1" si="44">IF(VLOOKUP($C858,INDIRECT($A858&amp;"!A:B"),2,0)="","",VLOOKUP($C858,INDIRECT($A858&amp;"!A:B"),2,0))</f>
        <v>24</v>
      </c>
      <c r="E858" s="243" t="s">
        <v>5021</v>
      </c>
      <c r="F858" s="258" t="s">
        <v>228</v>
      </c>
      <c r="G858" s="258" t="s">
        <v>4437</v>
      </c>
      <c r="H858" s="243" t="s">
        <v>5578</v>
      </c>
      <c r="I858" s="243" t="s">
        <v>7</v>
      </c>
      <c r="J858" s="243" t="s">
        <v>229</v>
      </c>
      <c r="K858" s="259" t="s">
        <v>5578</v>
      </c>
      <c r="L858" s="259" t="s">
        <v>44</v>
      </c>
      <c r="M858" s="260" t="s">
        <v>4323</v>
      </c>
      <c r="N858" s="252" t="s">
        <v>6257</v>
      </c>
      <c r="O858" s="252" t="s">
        <v>6258</v>
      </c>
      <c r="P858" s="253" t="s">
        <v>5578</v>
      </c>
      <c r="Q858" s="253"/>
    </row>
    <row r="859" spans="1:17">
      <c r="A859" s="243" t="str">
        <f t="shared" si="42"/>
        <v>IE055PL</v>
      </c>
      <c r="B859" s="252" t="str">
        <f t="shared" si="43"/>
        <v>GuaranteeReference/InvalidGuaranteeReason</v>
      </c>
      <c r="C859" s="252" t="s">
        <v>2149</v>
      </c>
      <c r="D859" s="243">
        <f t="shared" ca="1" si="44"/>
        <v>25</v>
      </c>
      <c r="E859" s="243" t="s">
        <v>1357</v>
      </c>
      <c r="F859" s="258" t="s">
        <v>2155</v>
      </c>
      <c r="G859" s="258" t="s">
        <v>5178</v>
      </c>
      <c r="H859" s="243" t="s">
        <v>212</v>
      </c>
      <c r="I859" s="243" t="s">
        <v>7</v>
      </c>
      <c r="J859" s="243" t="s">
        <v>5578</v>
      </c>
      <c r="K859" s="259" t="s">
        <v>5578</v>
      </c>
      <c r="L859" s="259" t="s">
        <v>5578</v>
      </c>
      <c r="M859" s="260" t="s">
        <v>4323</v>
      </c>
      <c r="N859" s="252" t="s">
        <v>6259</v>
      </c>
      <c r="O859" s="252" t="s">
        <v>6260</v>
      </c>
      <c r="P859" s="252" t="s">
        <v>5578</v>
      </c>
      <c r="Q859" s="252"/>
    </row>
    <row r="860" spans="1:17" ht="30">
      <c r="A860" s="243" t="str">
        <f t="shared" si="42"/>
        <v>IE055PL</v>
      </c>
      <c r="B860" s="252" t="str">
        <f t="shared" si="43"/>
        <v>GuaranteeReference/InvalidGuaranteeReason/sequenceNumber</v>
      </c>
      <c r="C860" s="252" t="s">
        <v>2150</v>
      </c>
      <c r="D860" s="243">
        <f t="shared" ca="1" si="44"/>
        <v>26</v>
      </c>
      <c r="E860" s="243" t="s">
        <v>1357</v>
      </c>
      <c r="F860" s="258" t="s">
        <v>6417</v>
      </c>
      <c r="G860" s="258" t="s">
        <v>6461</v>
      </c>
      <c r="H860" s="243" t="s">
        <v>5578</v>
      </c>
      <c r="I860" s="243" t="s">
        <v>7</v>
      </c>
      <c r="J860" s="243" t="s">
        <v>95</v>
      </c>
      <c r="K860" s="259" t="s">
        <v>5578</v>
      </c>
      <c r="L860" s="259" t="s">
        <v>96</v>
      </c>
      <c r="M860" s="260" t="s">
        <v>5578</v>
      </c>
      <c r="N860" s="252"/>
      <c r="O860" s="252"/>
      <c r="P860" s="253" t="s">
        <v>5578</v>
      </c>
      <c r="Q860" s="253"/>
    </row>
    <row r="861" spans="1:17" ht="30">
      <c r="A861" s="243" t="str">
        <f t="shared" si="42"/>
        <v>IE055PL</v>
      </c>
      <c r="B861" s="252" t="str">
        <f t="shared" si="43"/>
        <v>GuaranteeReference/InvalidGuaranteeReason/code</v>
      </c>
      <c r="C861" s="252" t="s">
        <v>2151</v>
      </c>
      <c r="D861" s="243">
        <f t="shared" ca="1" si="44"/>
        <v>27</v>
      </c>
      <c r="E861" s="243" t="s">
        <v>1357</v>
      </c>
      <c r="F861" s="258" t="s">
        <v>2156</v>
      </c>
      <c r="G861" s="258" t="s">
        <v>5076</v>
      </c>
      <c r="H861" s="243" t="s">
        <v>5578</v>
      </c>
      <c r="I861" s="243" t="s">
        <v>7</v>
      </c>
      <c r="J861" s="243" t="s">
        <v>368</v>
      </c>
      <c r="K861" s="259" t="s">
        <v>2157</v>
      </c>
      <c r="L861" s="259" t="s">
        <v>5578</v>
      </c>
      <c r="M861" s="260" t="s">
        <v>4323</v>
      </c>
      <c r="N861" s="252" t="s">
        <v>6257</v>
      </c>
      <c r="O861" s="252" t="s">
        <v>6258</v>
      </c>
      <c r="P861" s="253" t="s">
        <v>5578</v>
      </c>
      <c r="Q861" s="253"/>
    </row>
    <row r="862" spans="1:17">
      <c r="A862" s="243" t="str">
        <f t="shared" si="42"/>
        <v>IE055PL</v>
      </c>
      <c r="B862" s="252" t="str">
        <f t="shared" si="43"/>
        <v>GuaranteeReference/InvalidGuaranteeReason/text</v>
      </c>
      <c r="C862" s="252" t="s">
        <v>2152</v>
      </c>
      <c r="D862" s="243">
        <f t="shared" ca="1" si="44"/>
        <v>28</v>
      </c>
      <c r="E862" s="243" t="s">
        <v>1357</v>
      </c>
      <c r="F862" s="258" t="s">
        <v>2158</v>
      </c>
      <c r="G862" s="258" t="s">
        <v>5057</v>
      </c>
      <c r="H862" s="243" t="s">
        <v>5578</v>
      </c>
      <c r="I862" s="243" t="s">
        <v>11</v>
      </c>
      <c r="J862" s="243" t="s">
        <v>555</v>
      </c>
      <c r="K862" s="259" t="s">
        <v>5578</v>
      </c>
      <c r="L862" s="259" t="s">
        <v>5578</v>
      </c>
      <c r="M862" s="260" t="s">
        <v>5578</v>
      </c>
      <c r="N862" s="252"/>
      <c r="O862" s="252"/>
      <c r="P862" s="253" t="s">
        <v>5578</v>
      </c>
      <c r="Q862" s="253"/>
    </row>
    <row r="863" spans="1:17">
      <c r="A863" s="243" t="str">
        <f t="shared" si="42"/>
        <v>IE055PL</v>
      </c>
      <c r="B863" s="252" t="str">
        <f t="shared" si="43"/>
        <v>Signature</v>
      </c>
      <c r="C863" s="252" t="s">
        <v>2153</v>
      </c>
      <c r="D863" s="243">
        <f t="shared" ca="1" si="44"/>
        <v>29</v>
      </c>
      <c r="E863" s="243" t="s">
        <v>1357</v>
      </c>
      <c r="F863" s="258" t="s">
        <v>854</v>
      </c>
      <c r="G863" s="258" t="s">
        <v>4975</v>
      </c>
      <c r="H863" s="243" t="s">
        <v>14</v>
      </c>
      <c r="I863" s="243" t="s">
        <v>11</v>
      </c>
      <c r="J863" s="243" t="s">
        <v>5578</v>
      </c>
      <c r="K863" s="259" t="s">
        <v>5578</v>
      </c>
      <c r="L863" s="259" t="s">
        <v>5578</v>
      </c>
      <c r="M863" s="260" t="s">
        <v>5578</v>
      </c>
      <c r="N863" s="252"/>
      <c r="O863" s="252"/>
      <c r="P863" s="252" t="s">
        <v>5578</v>
      </c>
      <c r="Q863" s="252"/>
    </row>
    <row r="864" spans="1:17" ht="30">
      <c r="A864" s="243" t="str">
        <f t="shared" si="42"/>
        <v>IE056PL</v>
      </c>
      <c r="B864" s="252" t="str">
        <f t="shared" si="43"/>
        <v>CountrySpecificDataPL</v>
      </c>
      <c r="C864" s="252" t="s">
        <v>4320</v>
      </c>
      <c r="D864" s="243">
        <f t="shared" ca="1" si="44"/>
        <v>1</v>
      </c>
      <c r="E864" s="243" t="s">
        <v>1357</v>
      </c>
      <c r="F864" s="258" t="s">
        <v>4338</v>
      </c>
      <c r="G864" s="258" t="s">
        <v>4337</v>
      </c>
      <c r="H864" s="243" t="s">
        <v>14</v>
      </c>
      <c r="I864" s="243" t="s">
        <v>11</v>
      </c>
      <c r="J864" s="243" t="s">
        <v>5578</v>
      </c>
      <c r="K864" s="259" t="s">
        <v>5578</v>
      </c>
      <c r="L864" s="259" t="s">
        <v>5578</v>
      </c>
      <c r="M864" s="260" t="s">
        <v>4323</v>
      </c>
      <c r="N864" s="252" t="s">
        <v>5576</v>
      </c>
      <c r="O864" s="252" t="s">
        <v>5577</v>
      </c>
      <c r="P864" s="252" t="s">
        <v>5578</v>
      </c>
      <c r="Q864" s="252"/>
    </row>
    <row r="865" spans="1:17" ht="30">
      <c r="A865" s="243" t="str">
        <f t="shared" si="42"/>
        <v>IE056PL</v>
      </c>
      <c r="B865" s="252" t="str">
        <f t="shared" si="43"/>
        <v>HouseConsignmentEntryInformation</v>
      </c>
      <c r="C865" s="252" t="s">
        <v>4329</v>
      </c>
      <c r="D865" s="243">
        <f t="shared" ca="1" si="44"/>
        <v>2</v>
      </c>
      <c r="E865" s="243" t="s">
        <v>1357</v>
      </c>
      <c r="F865" s="258" t="s">
        <v>5173</v>
      </c>
      <c r="G865" s="258" t="s">
        <v>5174</v>
      </c>
      <c r="H865" s="243">
        <v>1</v>
      </c>
      <c r="I865" s="243" t="s">
        <v>7</v>
      </c>
      <c r="J865" s="243" t="s">
        <v>5578</v>
      </c>
      <c r="K865" s="259" t="s">
        <v>5578</v>
      </c>
      <c r="L865" s="259" t="s">
        <v>5578</v>
      </c>
      <c r="M865" s="260" t="s">
        <v>4323</v>
      </c>
      <c r="N865" s="252" t="s">
        <v>5576</v>
      </c>
      <c r="O865" s="252" t="s">
        <v>5577</v>
      </c>
      <c r="P865" s="252" t="s">
        <v>5578</v>
      </c>
      <c r="Q865" s="252"/>
    </row>
    <row r="866" spans="1:17" ht="30">
      <c r="A866" s="243" t="str">
        <f t="shared" si="42"/>
        <v>IE056PL</v>
      </c>
      <c r="B866" s="252" t="str">
        <f t="shared" si="43"/>
        <v>HouseConsignmentEntryInformation/sequenceNumber</v>
      </c>
      <c r="C866" s="252" t="s">
        <v>4330</v>
      </c>
      <c r="D866" s="243">
        <f t="shared" ca="1" si="44"/>
        <v>3</v>
      </c>
      <c r="E866" s="243" t="s">
        <v>1357</v>
      </c>
      <c r="F866" s="258" t="s">
        <v>3675</v>
      </c>
      <c r="G866" s="258" t="s">
        <v>4385</v>
      </c>
      <c r="H866" s="243" t="s">
        <v>5578</v>
      </c>
      <c r="I866" s="243" t="s">
        <v>7</v>
      </c>
      <c r="J866" s="243" t="s">
        <v>95</v>
      </c>
      <c r="K866" s="259" t="s">
        <v>5578</v>
      </c>
      <c r="L866" s="259" t="s">
        <v>5578</v>
      </c>
      <c r="M866" s="260" t="s">
        <v>4323</v>
      </c>
      <c r="N866" s="252" t="s">
        <v>5576</v>
      </c>
      <c r="O866" s="252" t="s">
        <v>5577</v>
      </c>
      <c r="P866" s="253" t="s">
        <v>5578</v>
      </c>
      <c r="Q866" s="253"/>
    </row>
    <row r="867" spans="1:17" ht="30">
      <c r="A867" s="243" t="str">
        <f t="shared" si="42"/>
        <v>IE056PL</v>
      </c>
      <c r="B867" s="252" t="str">
        <f t="shared" si="43"/>
        <v>HouseConsignmentEntryInformation/refusalFlag</v>
      </c>
      <c r="C867" s="252" t="s">
        <v>4331</v>
      </c>
      <c r="D867" s="243">
        <f t="shared" ca="1" si="44"/>
        <v>4</v>
      </c>
      <c r="E867" s="243" t="s">
        <v>1357</v>
      </c>
      <c r="F867" s="258" t="s">
        <v>4970</v>
      </c>
      <c r="G867" s="258" t="s">
        <v>5137</v>
      </c>
      <c r="H867" s="243" t="s">
        <v>5578</v>
      </c>
      <c r="I867" s="243" t="s">
        <v>7</v>
      </c>
      <c r="J867" s="243" t="s">
        <v>71</v>
      </c>
      <c r="K867" s="259" t="s">
        <v>5578</v>
      </c>
      <c r="L867" s="259" t="s">
        <v>5578</v>
      </c>
      <c r="M867" s="260" t="s">
        <v>4323</v>
      </c>
      <c r="N867" s="252" t="s">
        <v>5576</v>
      </c>
      <c r="O867" s="252" t="s">
        <v>5577</v>
      </c>
      <c r="P867" s="253" t="s">
        <v>5578</v>
      </c>
      <c r="Q867" s="253"/>
    </row>
    <row r="868" spans="1:17" ht="30">
      <c r="A868" s="243" t="str">
        <f t="shared" si="42"/>
        <v>IE056PL</v>
      </c>
      <c r="B868" s="252" t="str">
        <f t="shared" si="43"/>
        <v>HouseConsignmentEntryInformation/informationText</v>
      </c>
      <c r="C868" s="252" t="s">
        <v>4332</v>
      </c>
      <c r="D868" s="243">
        <f t="shared" ca="1" si="44"/>
        <v>5</v>
      </c>
      <c r="E868" s="243" t="s">
        <v>1357</v>
      </c>
      <c r="F868" s="258" t="s">
        <v>5173</v>
      </c>
      <c r="G868" s="258" t="s">
        <v>5174</v>
      </c>
      <c r="H868" s="243" t="s">
        <v>5578</v>
      </c>
      <c r="I868" s="243" t="s">
        <v>11</v>
      </c>
      <c r="J868" s="243" t="s">
        <v>3676</v>
      </c>
      <c r="K868" s="259" t="s">
        <v>5578</v>
      </c>
      <c r="L868" s="259" t="s">
        <v>5578</v>
      </c>
      <c r="M868" s="260" t="s">
        <v>4323</v>
      </c>
      <c r="N868" s="252" t="s">
        <v>5576</v>
      </c>
      <c r="O868" s="252" t="s">
        <v>5577</v>
      </c>
      <c r="P868" s="253" t="s">
        <v>5578</v>
      </c>
      <c r="Q868" s="253"/>
    </row>
    <row r="869" spans="1:17">
      <c r="A869" s="243" t="str">
        <f t="shared" si="42"/>
        <v>IE056PL</v>
      </c>
      <c r="B869" s="252" t="str">
        <f t="shared" si="43"/>
        <v>CC056D</v>
      </c>
      <c r="C869" s="252" t="s">
        <v>2163</v>
      </c>
      <c r="D869" s="243">
        <f t="shared" ca="1" si="44"/>
        <v>6</v>
      </c>
      <c r="E869" s="243" t="s">
        <v>1357</v>
      </c>
      <c r="F869" s="258" t="s">
        <v>4604</v>
      </c>
      <c r="G869" s="258" t="s">
        <v>4609</v>
      </c>
      <c r="H869" s="243">
        <v>1</v>
      </c>
      <c r="I869" s="243" t="s">
        <v>7</v>
      </c>
      <c r="J869" s="243" t="s">
        <v>5578</v>
      </c>
      <c r="K869" s="259" t="s">
        <v>5578</v>
      </c>
      <c r="L869" s="259" t="s">
        <v>5578</v>
      </c>
      <c r="M869" s="260" t="s">
        <v>5578</v>
      </c>
      <c r="N869" s="252"/>
      <c r="O869" s="252"/>
      <c r="P869" s="252" t="s">
        <v>5578</v>
      </c>
      <c r="Q869" s="252"/>
    </row>
    <row r="870" spans="1:17">
      <c r="A870" s="243" t="str">
        <f t="shared" si="42"/>
        <v>IE056PL</v>
      </c>
      <c r="B870" s="252" t="str">
        <f t="shared" si="43"/>
        <v>@PhaseID</v>
      </c>
      <c r="C870" s="252" t="s">
        <v>2164</v>
      </c>
      <c r="D870" s="243">
        <f t="shared" ca="1" si="44"/>
        <v>7</v>
      </c>
      <c r="E870" s="243" t="s">
        <v>1357</v>
      </c>
      <c r="F870" s="258" t="s">
        <v>4557</v>
      </c>
      <c r="G870" s="258" t="s">
        <v>4558</v>
      </c>
      <c r="H870" s="243" t="s">
        <v>5578</v>
      </c>
      <c r="I870" s="243" t="s">
        <v>11</v>
      </c>
      <c r="J870" s="243" t="s">
        <v>5578</v>
      </c>
      <c r="K870" s="259" t="s">
        <v>5578</v>
      </c>
      <c r="L870" s="259" t="s">
        <v>5578</v>
      </c>
      <c r="M870" s="260" t="s">
        <v>5578</v>
      </c>
      <c r="N870" s="252"/>
      <c r="O870" s="252"/>
      <c r="P870" s="253" t="s">
        <v>5578</v>
      </c>
      <c r="Q870" s="253"/>
    </row>
    <row r="871" spans="1:17" ht="45">
      <c r="A871" s="243" t="str">
        <f t="shared" si="42"/>
        <v>IE056PL</v>
      </c>
      <c r="B871" s="252" t="str">
        <f t="shared" si="43"/>
        <v>messageSender</v>
      </c>
      <c r="C871" s="252" t="s">
        <v>2165</v>
      </c>
      <c r="D871" s="243">
        <f t="shared" ca="1" si="44"/>
        <v>8</v>
      </c>
      <c r="E871" s="243" t="s">
        <v>1357</v>
      </c>
      <c r="F871" s="258" t="s">
        <v>4360</v>
      </c>
      <c r="G871" s="258" t="s">
        <v>4359</v>
      </c>
      <c r="H871" s="243" t="s">
        <v>5578</v>
      </c>
      <c r="I871" s="243" t="s">
        <v>7</v>
      </c>
      <c r="J871" s="243" t="s">
        <v>36</v>
      </c>
      <c r="K871" s="259" t="s">
        <v>5578</v>
      </c>
      <c r="L871" s="259" t="s">
        <v>5578</v>
      </c>
      <c r="M871" s="260" t="s">
        <v>5578</v>
      </c>
      <c r="N871" s="252"/>
      <c r="O871" s="252"/>
      <c r="P871" s="253" t="s">
        <v>5578</v>
      </c>
      <c r="Q871" s="253"/>
    </row>
    <row r="872" spans="1:17" ht="45">
      <c r="A872" s="243" t="str">
        <f t="shared" si="42"/>
        <v>IE056PL</v>
      </c>
      <c r="B872" s="252" t="str">
        <f t="shared" si="43"/>
        <v>messageRecipient</v>
      </c>
      <c r="C872" s="252" t="s">
        <v>2166</v>
      </c>
      <c r="D872" s="243">
        <f t="shared" ca="1" si="44"/>
        <v>9</v>
      </c>
      <c r="E872" s="243" t="s">
        <v>1357</v>
      </c>
      <c r="F872" s="258" t="s">
        <v>4361</v>
      </c>
      <c r="G872" s="258" t="s">
        <v>4358</v>
      </c>
      <c r="H872" s="243" t="s">
        <v>5578</v>
      </c>
      <c r="I872" s="243" t="s">
        <v>7</v>
      </c>
      <c r="J872" s="243" t="s">
        <v>36</v>
      </c>
      <c r="K872" s="259" t="s">
        <v>5578</v>
      </c>
      <c r="L872" s="259" t="s">
        <v>5578</v>
      </c>
      <c r="M872" s="260" t="s">
        <v>5578</v>
      </c>
      <c r="N872" s="252"/>
      <c r="O872" s="252"/>
      <c r="P872" s="253" t="s">
        <v>5578</v>
      </c>
      <c r="Q872" s="253"/>
    </row>
    <row r="873" spans="1:17" ht="30">
      <c r="A873" s="243" t="str">
        <f t="shared" si="42"/>
        <v>IE056PL</v>
      </c>
      <c r="B873" s="252" t="str">
        <f t="shared" si="43"/>
        <v>preparationDateAndTime</v>
      </c>
      <c r="C873" s="252" t="s">
        <v>2167</v>
      </c>
      <c r="D873" s="243">
        <f t="shared" ca="1" si="44"/>
        <v>10</v>
      </c>
      <c r="E873" s="243" t="s">
        <v>1357</v>
      </c>
      <c r="F873" s="258" t="s">
        <v>4400</v>
      </c>
      <c r="G873" s="258" t="s">
        <v>4362</v>
      </c>
      <c r="H873" s="243" t="s">
        <v>5578</v>
      </c>
      <c r="I873" s="243" t="s">
        <v>7</v>
      </c>
      <c r="J873" s="243" t="s">
        <v>43</v>
      </c>
      <c r="K873" s="259" t="s">
        <v>5578</v>
      </c>
      <c r="L873" s="259" t="s">
        <v>44</v>
      </c>
      <c r="M873" s="260" t="s">
        <v>5578</v>
      </c>
      <c r="N873" s="252"/>
      <c r="O873" s="252"/>
      <c r="P873" s="253" t="s">
        <v>5578</v>
      </c>
      <c r="Q873" s="253"/>
    </row>
    <row r="874" spans="1:17">
      <c r="A874" s="243" t="str">
        <f t="shared" si="42"/>
        <v>IE056PL</v>
      </c>
      <c r="B874" s="252" t="str">
        <f t="shared" si="43"/>
        <v>messageIdentification</v>
      </c>
      <c r="C874" s="252" t="s">
        <v>2168</v>
      </c>
      <c r="D874" s="243">
        <f t="shared" ca="1" si="44"/>
        <v>11</v>
      </c>
      <c r="E874" s="243" t="s">
        <v>1357</v>
      </c>
      <c r="F874" s="258" t="s">
        <v>3646</v>
      </c>
      <c r="G874" s="258" t="s">
        <v>4363</v>
      </c>
      <c r="H874" s="243" t="s">
        <v>5578</v>
      </c>
      <c r="I874" s="243" t="s">
        <v>7</v>
      </c>
      <c r="J874" s="243" t="s">
        <v>36</v>
      </c>
      <c r="K874" s="259" t="s">
        <v>5578</v>
      </c>
      <c r="L874" s="259" t="s">
        <v>46</v>
      </c>
      <c r="M874" s="260" t="s">
        <v>5578</v>
      </c>
      <c r="N874" s="252"/>
      <c r="O874" s="252"/>
      <c r="P874" s="253" t="s">
        <v>5578</v>
      </c>
      <c r="Q874" s="253"/>
    </row>
    <row r="875" spans="1:17">
      <c r="A875" s="243" t="str">
        <f t="shared" si="42"/>
        <v>IE056PL</v>
      </c>
      <c r="B875" s="252" t="str">
        <f t="shared" si="43"/>
        <v>messageType</v>
      </c>
      <c r="C875" s="252" t="s">
        <v>2169</v>
      </c>
      <c r="D875" s="243">
        <f t="shared" ca="1" si="44"/>
        <v>12</v>
      </c>
      <c r="E875" s="243" t="s">
        <v>1357</v>
      </c>
      <c r="F875" s="258" t="s">
        <v>48</v>
      </c>
      <c r="G875" s="258" t="s">
        <v>4364</v>
      </c>
      <c r="H875" s="243" t="s">
        <v>5578</v>
      </c>
      <c r="I875" s="243" t="s">
        <v>7</v>
      </c>
      <c r="J875" s="243" t="s">
        <v>49</v>
      </c>
      <c r="K875" s="259" t="s">
        <v>50</v>
      </c>
      <c r="L875" s="259" t="s">
        <v>5578</v>
      </c>
      <c r="M875" s="260" t="s">
        <v>5578</v>
      </c>
      <c r="N875" s="252"/>
      <c r="O875" s="252"/>
      <c r="P875" s="253" t="s">
        <v>5578</v>
      </c>
      <c r="Q875" s="253"/>
    </row>
    <row r="876" spans="1:17" ht="30">
      <c r="A876" s="243" t="str">
        <f t="shared" si="42"/>
        <v>IE056PL</v>
      </c>
      <c r="B876" s="252" t="str">
        <f t="shared" si="43"/>
        <v>correlationIdentifier</v>
      </c>
      <c r="C876" s="252" t="s">
        <v>2170</v>
      </c>
      <c r="D876" s="243">
        <f t="shared" ca="1" si="44"/>
        <v>13</v>
      </c>
      <c r="E876" s="243" t="s">
        <v>1357</v>
      </c>
      <c r="F876" s="258" t="s">
        <v>5090</v>
      </c>
      <c r="G876" s="258" t="s">
        <v>5093</v>
      </c>
      <c r="H876" s="243" t="s">
        <v>5578</v>
      </c>
      <c r="I876" s="243" t="s">
        <v>15</v>
      </c>
      <c r="J876" s="243" t="s">
        <v>36</v>
      </c>
      <c r="K876" s="259" t="s">
        <v>5578</v>
      </c>
      <c r="L876" s="259" t="s">
        <v>52</v>
      </c>
      <c r="M876" s="260" t="s">
        <v>5578</v>
      </c>
      <c r="N876" s="252"/>
      <c r="O876" s="252"/>
      <c r="P876" s="253" t="s">
        <v>5578</v>
      </c>
      <c r="Q876" s="253"/>
    </row>
    <row r="877" spans="1:17">
      <c r="A877" s="243" t="str">
        <f t="shared" si="42"/>
        <v>IE056PL</v>
      </c>
      <c r="B877" s="252" t="str">
        <f t="shared" si="43"/>
        <v>TransitOperation</v>
      </c>
      <c r="C877" s="252" t="s">
        <v>2171</v>
      </c>
      <c r="D877" s="243">
        <f t="shared" ca="1" si="44"/>
        <v>14</v>
      </c>
      <c r="E877" s="243" t="s">
        <v>1357</v>
      </c>
      <c r="F877" s="258" t="s">
        <v>3648</v>
      </c>
      <c r="G877" s="258" t="s">
        <v>4365</v>
      </c>
      <c r="H877" s="243">
        <v>1</v>
      </c>
      <c r="I877" s="243" t="s">
        <v>7</v>
      </c>
      <c r="J877" s="243" t="s">
        <v>5578</v>
      </c>
      <c r="K877" s="259" t="s">
        <v>5578</v>
      </c>
      <c r="L877" s="259" t="s">
        <v>5578</v>
      </c>
      <c r="M877" s="260" t="s">
        <v>5578</v>
      </c>
      <c r="N877" s="252"/>
      <c r="O877" s="252"/>
      <c r="P877" s="252" t="s">
        <v>5578</v>
      </c>
      <c r="Q877" s="252"/>
    </row>
    <row r="878" spans="1:17">
      <c r="A878" s="243" t="str">
        <f t="shared" si="42"/>
        <v>IE056PL</v>
      </c>
      <c r="B878" s="252" t="str">
        <f t="shared" si="43"/>
        <v>TransitOperation/LRN</v>
      </c>
      <c r="C878" s="252" t="s">
        <v>2172</v>
      </c>
      <c r="D878" s="243">
        <f t="shared" ca="1" si="44"/>
        <v>15</v>
      </c>
      <c r="E878" s="261" t="s">
        <v>4522</v>
      </c>
      <c r="F878" s="258" t="s">
        <v>1815</v>
      </c>
      <c r="G878" s="258" t="s">
        <v>6715</v>
      </c>
      <c r="H878" s="243" t="s">
        <v>5578</v>
      </c>
      <c r="I878" s="243" t="s">
        <v>15</v>
      </c>
      <c r="J878" s="243" t="s">
        <v>56</v>
      </c>
      <c r="K878" s="259" t="s">
        <v>5578</v>
      </c>
      <c r="L878" s="259" t="s">
        <v>880</v>
      </c>
      <c r="M878" s="260" t="s">
        <v>5578</v>
      </c>
      <c r="N878" s="252"/>
      <c r="O878" s="252"/>
      <c r="P878" s="253" t="s">
        <v>5578</v>
      </c>
      <c r="Q878" s="253"/>
    </row>
    <row r="879" spans="1:17" ht="30">
      <c r="A879" s="243" t="str">
        <f t="shared" si="42"/>
        <v>IE056PL</v>
      </c>
      <c r="B879" s="252" t="str">
        <f t="shared" si="43"/>
        <v>TransitOperation/MRN</v>
      </c>
      <c r="C879" s="252" t="s">
        <v>2173</v>
      </c>
      <c r="D879" s="243">
        <f t="shared" ca="1" si="44"/>
        <v>16</v>
      </c>
      <c r="E879" s="243" t="s">
        <v>1357</v>
      </c>
      <c r="F879" s="258" t="s">
        <v>1816</v>
      </c>
      <c r="G879" s="258" t="s">
        <v>4976</v>
      </c>
      <c r="H879" s="243" t="s">
        <v>5578</v>
      </c>
      <c r="I879" s="243" t="s">
        <v>15</v>
      </c>
      <c r="J879" s="243" t="s">
        <v>1367</v>
      </c>
      <c r="K879" s="259" t="s">
        <v>5578</v>
      </c>
      <c r="L879" s="259" t="s">
        <v>884</v>
      </c>
      <c r="M879" s="260" t="s">
        <v>5578</v>
      </c>
      <c r="N879" s="252"/>
      <c r="O879" s="252"/>
      <c r="P879" s="253" t="s">
        <v>5578</v>
      </c>
      <c r="Q879" s="253"/>
    </row>
    <row r="880" spans="1:17">
      <c r="A880" s="243" t="str">
        <f t="shared" si="42"/>
        <v>IE056PL</v>
      </c>
      <c r="B880" s="252" t="str">
        <f t="shared" si="43"/>
        <v>TransitOperation/businessRejectionType</v>
      </c>
      <c r="C880" s="252" t="s">
        <v>2174</v>
      </c>
      <c r="D880" s="243">
        <f t="shared" ca="1" si="44"/>
        <v>17</v>
      </c>
      <c r="E880" s="243" t="s">
        <v>1357</v>
      </c>
      <c r="F880" s="258" t="s">
        <v>2201</v>
      </c>
      <c r="G880" s="258" t="s">
        <v>5074</v>
      </c>
      <c r="H880" s="243" t="s">
        <v>5578</v>
      </c>
      <c r="I880" s="243" t="s">
        <v>7</v>
      </c>
      <c r="J880" s="243" t="s">
        <v>78</v>
      </c>
      <c r="K880" s="259" t="s">
        <v>2207</v>
      </c>
      <c r="L880" s="259" t="s">
        <v>2208</v>
      </c>
      <c r="M880" s="260" t="s">
        <v>5578</v>
      </c>
      <c r="N880" s="252"/>
      <c r="O880" s="252"/>
      <c r="P880" s="253" t="s">
        <v>5578</v>
      </c>
      <c r="Q880" s="253"/>
    </row>
    <row r="881" spans="1:17" ht="30">
      <c r="A881" s="243" t="str">
        <f t="shared" si="42"/>
        <v>IE056PL</v>
      </c>
      <c r="B881" s="252" t="str">
        <f t="shared" si="43"/>
        <v>TransitOperation/rejectionDateAndTime</v>
      </c>
      <c r="C881" s="252" t="s">
        <v>2175</v>
      </c>
      <c r="D881" s="243">
        <f t="shared" ca="1" si="44"/>
        <v>18</v>
      </c>
      <c r="E881" s="243" t="s">
        <v>1357</v>
      </c>
      <c r="F881" s="258" t="s">
        <v>4986</v>
      </c>
      <c r="G881" s="258" t="s">
        <v>4980</v>
      </c>
      <c r="H881" s="243" t="s">
        <v>5578</v>
      </c>
      <c r="I881" s="243" t="s">
        <v>7</v>
      </c>
      <c r="J881" s="243" t="s">
        <v>43</v>
      </c>
      <c r="K881" s="259" t="s">
        <v>5578</v>
      </c>
      <c r="L881" s="259" t="s">
        <v>44</v>
      </c>
      <c r="M881" s="260" t="s">
        <v>5578</v>
      </c>
      <c r="N881" s="252"/>
      <c r="O881" s="252"/>
      <c r="P881" s="253" t="s">
        <v>5578</v>
      </c>
      <c r="Q881" s="253"/>
    </row>
    <row r="882" spans="1:17">
      <c r="A882" s="243" t="str">
        <f t="shared" si="42"/>
        <v>IE056PL</v>
      </c>
      <c r="B882" s="252" t="str">
        <f t="shared" si="43"/>
        <v>TransitOperation/rejectionCode</v>
      </c>
      <c r="C882" s="252" t="s">
        <v>2176</v>
      </c>
      <c r="D882" s="243">
        <f t="shared" ca="1" si="44"/>
        <v>19</v>
      </c>
      <c r="E882" s="243" t="s">
        <v>1357</v>
      </c>
      <c r="F882" s="258" t="s">
        <v>2202</v>
      </c>
      <c r="G882" s="258" t="s">
        <v>5138</v>
      </c>
      <c r="H882" s="243" t="s">
        <v>5578</v>
      </c>
      <c r="I882" s="243" t="s">
        <v>15</v>
      </c>
      <c r="J882" s="243" t="s">
        <v>2209</v>
      </c>
      <c r="K882" s="259" t="s">
        <v>2210</v>
      </c>
      <c r="L882" s="259" t="s">
        <v>2211</v>
      </c>
      <c r="M882" s="260" t="s">
        <v>5578</v>
      </c>
      <c r="N882" s="252"/>
      <c r="O882" s="252"/>
      <c r="P882" s="253" t="s">
        <v>5226</v>
      </c>
      <c r="Q882" s="253" t="s">
        <v>5227</v>
      </c>
    </row>
    <row r="883" spans="1:17">
      <c r="A883" s="243" t="str">
        <f t="shared" si="42"/>
        <v>IE056PL</v>
      </c>
      <c r="B883" s="252" t="str">
        <f t="shared" si="43"/>
        <v>TransitOperation/rejectionReason</v>
      </c>
      <c r="C883" s="252" t="s">
        <v>2177</v>
      </c>
      <c r="D883" s="243">
        <f t="shared" ca="1" si="44"/>
        <v>20</v>
      </c>
      <c r="E883" s="243" t="s">
        <v>1357</v>
      </c>
      <c r="F883" s="258" t="s">
        <v>2203</v>
      </c>
      <c r="G883" s="258" t="s">
        <v>5139</v>
      </c>
      <c r="H883" s="243" t="s">
        <v>5578</v>
      </c>
      <c r="I883" s="243" t="s">
        <v>15</v>
      </c>
      <c r="J883" s="243" t="s">
        <v>555</v>
      </c>
      <c r="K883" s="259" t="s">
        <v>5578</v>
      </c>
      <c r="L883" s="259" t="s">
        <v>2212</v>
      </c>
      <c r="M883" s="260"/>
      <c r="N883" s="252"/>
      <c r="O883" s="252"/>
      <c r="P883" s="253" t="s">
        <v>5228</v>
      </c>
      <c r="Q883" s="253" t="s">
        <v>5340</v>
      </c>
    </row>
    <row r="884" spans="1:17" ht="30">
      <c r="A884" s="243" t="str">
        <f t="shared" si="42"/>
        <v>IE056PL</v>
      </c>
      <c r="B884" s="252" t="str">
        <f t="shared" si="43"/>
        <v>ENSOperation</v>
      </c>
      <c r="C884" s="252" t="s">
        <v>2178</v>
      </c>
      <c r="D884" s="243">
        <f t="shared" ca="1" si="44"/>
        <v>21</v>
      </c>
      <c r="E884" s="243" t="s">
        <v>1357</v>
      </c>
      <c r="F884" s="258" t="s">
        <v>5117</v>
      </c>
      <c r="G884" s="258" t="s">
        <v>5119</v>
      </c>
      <c r="H884" s="243" t="s">
        <v>14</v>
      </c>
      <c r="I884" s="243" t="s">
        <v>15</v>
      </c>
      <c r="J884" s="243" t="s">
        <v>5578</v>
      </c>
      <c r="K884" s="259" t="s">
        <v>5578</v>
      </c>
      <c r="L884" s="259" t="s">
        <v>2204</v>
      </c>
      <c r="M884" s="260" t="s">
        <v>5578</v>
      </c>
      <c r="N884" s="252"/>
      <c r="O884" s="252"/>
      <c r="P884" s="252" t="s">
        <v>5578</v>
      </c>
      <c r="Q884" s="252"/>
    </row>
    <row r="885" spans="1:17">
      <c r="A885" s="243" t="str">
        <f t="shared" si="42"/>
        <v>IE056PL</v>
      </c>
      <c r="B885" s="252" t="str">
        <f t="shared" si="43"/>
        <v>ENSOperation/ENSMRN</v>
      </c>
      <c r="C885" s="252" t="s">
        <v>2179</v>
      </c>
      <c r="D885" s="243">
        <f t="shared" ca="1" si="44"/>
        <v>22</v>
      </c>
      <c r="E885" s="243" t="s">
        <v>1357</v>
      </c>
      <c r="F885" s="258" t="s">
        <v>1821</v>
      </c>
      <c r="G885" s="258" t="s">
        <v>4977</v>
      </c>
      <c r="H885" s="243" t="s">
        <v>5578</v>
      </c>
      <c r="I885" s="243" t="s">
        <v>7</v>
      </c>
      <c r="J885" s="243" t="s">
        <v>1367</v>
      </c>
      <c r="K885" s="259" t="s">
        <v>5578</v>
      </c>
      <c r="L885" s="259" t="s">
        <v>44</v>
      </c>
      <c r="M885" s="260" t="s">
        <v>5578</v>
      </c>
      <c r="N885" s="252"/>
      <c r="O885" s="252"/>
      <c r="P885" s="253" t="s">
        <v>5578</v>
      </c>
      <c r="Q885" s="253"/>
    </row>
    <row r="886" spans="1:17">
      <c r="A886" s="243" t="str">
        <f t="shared" si="42"/>
        <v>IE056PL</v>
      </c>
      <c r="B886" s="252" t="str">
        <f t="shared" si="43"/>
        <v>CustomsOfficeOfDeparture</v>
      </c>
      <c r="C886" s="252" t="s">
        <v>2180</v>
      </c>
      <c r="D886" s="243">
        <f t="shared" ca="1" si="44"/>
        <v>23</v>
      </c>
      <c r="E886" s="243" t="s">
        <v>4533</v>
      </c>
      <c r="F886" s="258" t="s">
        <v>1721</v>
      </c>
      <c r="G886" s="258" t="s">
        <v>5100</v>
      </c>
      <c r="H886" s="243">
        <v>1</v>
      </c>
      <c r="I886" s="243" t="s">
        <v>7</v>
      </c>
      <c r="J886" s="243" t="s">
        <v>5578</v>
      </c>
      <c r="K886" s="259" t="s">
        <v>5578</v>
      </c>
      <c r="L886" s="259" t="s">
        <v>5578</v>
      </c>
      <c r="M886" s="260" t="s">
        <v>5578</v>
      </c>
      <c r="N886" s="252"/>
      <c r="O886" s="252"/>
      <c r="P886" s="252" t="s">
        <v>5578</v>
      </c>
      <c r="Q886" s="252"/>
    </row>
    <row r="887" spans="1:17">
      <c r="A887" s="243" t="str">
        <f t="shared" si="42"/>
        <v>IE056PL</v>
      </c>
      <c r="B887" s="252" t="str">
        <f t="shared" si="43"/>
        <v>CustomsOfficeOfDeparture/referenceNumber</v>
      </c>
      <c r="C887" s="252" t="s">
        <v>2181</v>
      </c>
      <c r="D887" s="243">
        <f t="shared" ca="1" si="44"/>
        <v>24</v>
      </c>
      <c r="E887" s="243" t="s">
        <v>4534</v>
      </c>
      <c r="F887" s="258" t="s">
        <v>1864</v>
      </c>
      <c r="G887" s="258" t="s">
        <v>5126</v>
      </c>
      <c r="H887" s="243" t="s">
        <v>5578</v>
      </c>
      <c r="I887" s="243" t="s">
        <v>7</v>
      </c>
      <c r="J887" s="243" t="s">
        <v>106</v>
      </c>
      <c r="K887" s="259" t="s">
        <v>107</v>
      </c>
      <c r="L887" s="259" t="s">
        <v>5578</v>
      </c>
      <c r="M887" s="260" t="s">
        <v>5578</v>
      </c>
      <c r="N887" s="252"/>
      <c r="O887" s="252"/>
      <c r="P887" s="253" t="s">
        <v>5578</v>
      </c>
      <c r="Q887" s="253"/>
    </row>
    <row r="888" spans="1:17" ht="30">
      <c r="A888" s="243" t="str">
        <f t="shared" si="42"/>
        <v>IE056PL</v>
      </c>
      <c r="B888" s="252" t="str">
        <f t="shared" si="43"/>
        <v>HolderOfTheTransitProcedure</v>
      </c>
      <c r="C888" s="252" t="s">
        <v>2182</v>
      </c>
      <c r="D888" s="243">
        <f t="shared" ca="1" si="44"/>
        <v>25</v>
      </c>
      <c r="E888" s="243" t="s">
        <v>4543</v>
      </c>
      <c r="F888" s="258" t="s">
        <v>4409</v>
      </c>
      <c r="G888" s="258" t="s">
        <v>4410</v>
      </c>
      <c r="H888" s="243">
        <v>1</v>
      </c>
      <c r="I888" s="243" t="s">
        <v>7</v>
      </c>
      <c r="J888" s="243" t="s">
        <v>5578</v>
      </c>
      <c r="K888" s="259" t="s">
        <v>5578</v>
      </c>
      <c r="L888" s="259" t="s">
        <v>2205</v>
      </c>
      <c r="M888" s="260" t="s">
        <v>5578</v>
      </c>
      <c r="N888" s="252"/>
      <c r="O888" s="252"/>
      <c r="P888" s="252" t="s">
        <v>5578</v>
      </c>
      <c r="Q888" s="252"/>
    </row>
    <row r="889" spans="1:17" ht="30">
      <c r="A889" s="243" t="str">
        <f t="shared" si="42"/>
        <v>IE056PL</v>
      </c>
      <c r="B889" s="252" t="str">
        <f t="shared" si="43"/>
        <v>HolderOfTheTransitProcedure/identificationNumber</v>
      </c>
      <c r="C889" s="252" t="s">
        <v>2183</v>
      </c>
      <c r="D889" s="243">
        <f t="shared" ca="1" si="44"/>
        <v>26</v>
      </c>
      <c r="E889" s="243" t="s">
        <v>4544</v>
      </c>
      <c r="F889" s="258" t="s">
        <v>543</v>
      </c>
      <c r="G889" s="258" t="s">
        <v>6466</v>
      </c>
      <c r="H889" s="243" t="s">
        <v>5578</v>
      </c>
      <c r="I889" s="243" t="s">
        <v>11</v>
      </c>
      <c r="J889" s="243" t="s">
        <v>135</v>
      </c>
      <c r="K889" s="259" t="s">
        <v>5578</v>
      </c>
      <c r="L889" s="259" t="s">
        <v>1651</v>
      </c>
      <c r="M889" s="260" t="s">
        <v>5578</v>
      </c>
      <c r="N889" s="252"/>
      <c r="O889" s="252"/>
      <c r="P889" s="253" t="s">
        <v>5578</v>
      </c>
      <c r="Q889" s="253"/>
    </row>
    <row r="890" spans="1:17" ht="30">
      <c r="A890" s="243" t="str">
        <f t="shared" si="42"/>
        <v>IE056PL</v>
      </c>
      <c r="B890" s="252" t="str">
        <f t="shared" si="43"/>
        <v>HolderOfTheTransitProcedure/TIRHolderIdentificationNumber</v>
      </c>
      <c r="C890" s="252" t="s">
        <v>2184</v>
      </c>
      <c r="D890" s="243">
        <f t="shared" ca="1" si="44"/>
        <v>27</v>
      </c>
      <c r="E890" s="243" t="s">
        <v>4545</v>
      </c>
      <c r="F890" s="258" t="s">
        <v>4412</v>
      </c>
      <c r="G890" s="258" t="s">
        <v>4411</v>
      </c>
      <c r="H890" s="243" t="s">
        <v>5578</v>
      </c>
      <c r="I890" s="243" t="s">
        <v>11</v>
      </c>
      <c r="J890" s="243" t="s">
        <v>1820</v>
      </c>
      <c r="K890" s="259" t="s">
        <v>5578</v>
      </c>
      <c r="L890" s="259" t="s">
        <v>44</v>
      </c>
      <c r="M890" s="260" t="s">
        <v>5578</v>
      </c>
      <c r="N890" s="252"/>
      <c r="O890" s="252"/>
      <c r="P890" s="253" t="s">
        <v>5578</v>
      </c>
      <c r="Q890" s="253"/>
    </row>
    <row r="891" spans="1:17">
      <c r="A891" s="243" t="str">
        <f t="shared" si="42"/>
        <v>IE056PL</v>
      </c>
      <c r="B891" s="252" t="str">
        <f t="shared" si="43"/>
        <v>HolderOfTheTransitProcedure/name</v>
      </c>
      <c r="C891" s="252" t="s">
        <v>2185</v>
      </c>
      <c r="D891" s="243">
        <f t="shared" ca="1" si="44"/>
        <v>28</v>
      </c>
      <c r="E891" s="243" t="s">
        <v>4546</v>
      </c>
      <c r="F891" s="258" t="s">
        <v>6459</v>
      </c>
      <c r="G891" s="258" t="s">
        <v>6460</v>
      </c>
      <c r="H891" s="243" t="s">
        <v>5578</v>
      </c>
      <c r="I891" s="243" t="s">
        <v>15</v>
      </c>
      <c r="J891" s="243" t="s">
        <v>140</v>
      </c>
      <c r="K891" s="259" t="s">
        <v>5578</v>
      </c>
      <c r="L891" s="259" t="s">
        <v>142</v>
      </c>
      <c r="M891" s="260" t="s">
        <v>5578</v>
      </c>
      <c r="N891" s="252"/>
      <c r="O891" s="252"/>
      <c r="P891" s="253" t="s">
        <v>5578</v>
      </c>
      <c r="Q891" s="253"/>
    </row>
    <row r="892" spans="1:17" ht="30">
      <c r="A892" s="243" t="str">
        <f t="shared" si="42"/>
        <v>IE056PL</v>
      </c>
      <c r="B892" s="252" t="str">
        <f t="shared" si="43"/>
        <v>HolderOfTheTransitProcedure/Address</v>
      </c>
      <c r="C892" s="252" t="s">
        <v>2186</v>
      </c>
      <c r="D892" s="243">
        <f t="shared" ca="1" si="44"/>
        <v>29</v>
      </c>
      <c r="E892" s="243" t="s">
        <v>4547</v>
      </c>
      <c r="F892" s="258" t="s">
        <v>152</v>
      </c>
      <c r="G892" s="258" t="s">
        <v>6442</v>
      </c>
      <c r="H892" s="243" t="s">
        <v>14</v>
      </c>
      <c r="I892" s="243" t="s">
        <v>15</v>
      </c>
      <c r="J892" s="243" t="s">
        <v>5578</v>
      </c>
      <c r="K892" s="259" t="s">
        <v>5578</v>
      </c>
      <c r="L892" s="259" t="s">
        <v>142</v>
      </c>
      <c r="M892" s="260" t="s">
        <v>5578</v>
      </c>
      <c r="N892" s="252"/>
      <c r="O892" s="252"/>
      <c r="P892" s="252" t="s">
        <v>5578</v>
      </c>
      <c r="Q892" s="252"/>
    </row>
    <row r="893" spans="1:17">
      <c r="A893" s="243" t="str">
        <f t="shared" si="42"/>
        <v>IE056PL</v>
      </c>
      <c r="B893" s="252" t="str">
        <f t="shared" si="43"/>
        <v>HolderOfTheTransitProcedure/Address/streetAndNumber</v>
      </c>
      <c r="C893" s="252" t="s">
        <v>2187</v>
      </c>
      <c r="D893" s="243">
        <f t="shared" ca="1" si="44"/>
        <v>30</v>
      </c>
      <c r="E893" s="243" t="s">
        <v>4551</v>
      </c>
      <c r="F893" s="258" t="s">
        <v>1732</v>
      </c>
      <c r="G893" s="258" t="s">
        <v>4416</v>
      </c>
      <c r="H893" s="243" t="s">
        <v>5578</v>
      </c>
      <c r="I893" s="243" t="s">
        <v>7</v>
      </c>
      <c r="J893" s="243" t="s">
        <v>140</v>
      </c>
      <c r="K893" s="259" t="s">
        <v>5578</v>
      </c>
      <c r="L893" s="259" t="s">
        <v>5578</v>
      </c>
      <c r="M893" s="260" t="s">
        <v>5578</v>
      </c>
      <c r="N893" s="252"/>
      <c r="O893" s="252"/>
      <c r="P893" s="253" t="s">
        <v>5578</v>
      </c>
      <c r="Q893" s="253"/>
    </row>
    <row r="894" spans="1:17">
      <c r="A894" s="243" t="str">
        <f t="shared" si="42"/>
        <v>IE056PL</v>
      </c>
      <c r="B894" s="252" t="str">
        <f t="shared" si="43"/>
        <v>HolderOfTheTransitProcedure/Address/postcode</v>
      </c>
      <c r="C894" s="252" t="s">
        <v>2188</v>
      </c>
      <c r="D894" s="243">
        <f t="shared" ca="1" si="44"/>
        <v>31</v>
      </c>
      <c r="E894" s="243" t="s">
        <v>4550</v>
      </c>
      <c r="F894" s="258" t="s">
        <v>1406</v>
      </c>
      <c r="G894" s="258" t="s">
        <v>4426</v>
      </c>
      <c r="H894" s="243" t="s">
        <v>5578</v>
      </c>
      <c r="I894" s="243" t="s">
        <v>15</v>
      </c>
      <c r="J894" s="243" t="s">
        <v>135</v>
      </c>
      <c r="K894" s="259" t="s">
        <v>5578</v>
      </c>
      <c r="L894" s="259" t="s">
        <v>163</v>
      </c>
      <c r="M894" s="260" t="s">
        <v>5578</v>
      </c>
      <c r="N894" s="252"/>
      <c r="O894" s="252"/>
      <c r="P894" s="253" t="s">
        <v>5578</v>
      </c>
      <c r="Q894" s="253"/>
    </row>
    <row r="895" spans="1:17">
      <c r="A895" s="243" t="str">
        <f t="shared" si="42"/>
        <v>IE056PL</v>
      </c>
      <c r="B895" s="252" t="str">
        <f t="shared" si="43"/>
        <v>HolderOfTheTransitProcedure/Address/city</v>
      </c>
      <c r="C895" s="252" t="s">
        <v>2189</v>
      </c>
      <c r="D895" s="243">
        <f t="shared" ca="1" si="44"/>
        <v>32</v>
      </c>
      <c r="E895" s="243" t="s">
        <v>4548</v>
      </c>
      <c r="F895" s="258" t="s">
        <v>1408</v>
      </c>
      <c r="G895" s="258" t="s">
        <v>4418</v>
      </c>
      <c r="H895" s="243" t="s">
        <v>5578</v>
      </c>
      <c r="I895" s="243" t="s">
        <v>7</v>
      </c>
      <c r="J895" s="243" t="s">
        <v>36</v>
      </c>
      <c r="K895" s="259" t="s">
        <v>5578</v>
      </c>
      <c r="L895" s="259" t="s">
        <v>5578</v>
      </c>
      <c r="M895" s="260" t="s">
        <v>5578</v>
      </c>
      <c r="N895" s="252"/>
      <c r="O895" s="252"/>
      <c r="P895" s="253" t="s">
        <v>5578</v>
      </c>
      <c r="Q895" s="253"/>
    </row>
    <row r="896" spans="1:17">
      <c r="A896" s="243" t="str">
        <f t="shared" si="42"/>
        <v>IE056PL</v>
      </c>
      <c r="B896" s="252" t="str">
        <f t="shared" si="43"/>
        <v>HolderOfTheTransitProcedure/Address/country</v>
      </c>
      <c r="C896" s="252" t="s">
        <v>2190</v>
      </c>
      <c r="D896" s="243">
        <f t="shared" ca="1" si="44"/>
        <v>33</v>
      </c>
      <c r="E896" s="243" t="s">
        <v>4549</v>
      </c>
      <c r="F896" s="258" t="s">
        <v>1410</v>
      </c>
      <c r="G896" s="258" t="s">
        <v>4415</v>
      </c>
      <c r="H896" s="243" t="s">
        <v>5578</v>
      </c>
      <c r="I896" s="243" t="s">
        <v>7</v>
      </c>
      <c r="J896" s="243" t="s">
        <v>83</v>
      </c>
      <c r="K896" s="259" t="s">
        <v>150</v>
      </c>
      <c r="L896" s="259" t="s">
        <v>5578</v>
      </c>
      <c r="M896" s="260" t="s">
        <v>5578</v>
      </c>
      <c r="N896" s="252"/>
      <c r="O896" s="252"/>
      <c r="P896" s="253" t="s">
        <v>5578</v>
      </c>
      <c r="Q896" s="253"/>
    </row>
    <row r="897" spans="1:17" ht="30">
      <c r="A897" s="243" t="str">
        <f t="shared" si="42"/>
        <v>IE056PL</v>
      </c>
      <c r="B897" s="252" t="str">
        <f t="shared" si="43"/>
        <v>Representative</v>
      </c>
      <c r="C897" s="252" t="s">
        <v>2191</v>
      </c>
      <c r="D897" s="243">
        <f t="shared" ca="1" si="44"/>
        <v>34</v>
      </c>
      <c r="E897" s="243" t="s">
        <v>4878</v>
      </c>
      <c r="F897" s="258" t="s">
        <v>4880</v>
      </c>
      <c r="G897" s="258" t="s">
        <v>4881</v>
      </c>
      <c r="H897" s="243" t="s">
        <v>14</v>
      </c>
      <c r="I897" s="243" t="s">
        <v>11</v>
      </c>
      <c r="J897" s="243" t="s">
        <v>5578</v>
      </c>
      <c r="K897" s="259" t="s">
        <v>5578</v>
      </c>
      <c r="L897" s="259" t="s">
        <v>2206</v>
      </c>
      <c r="M897" s="260" t="s">
        <v>5578</v>
      </c>
      <c r="N897" s="252"/>
      <c r="O897" s="252"/>
      <c r="P897" s="252" t="s">
        <v>5578</v>
      </c>
      <c r="Q897" s="252"/>
    </row>
    <row r="898" spans="1:17">
      <c r="A898" s="243" t="str">
        <f t="shared" si="42"/>
        <v>IE056PL</v>
      </c>
      <c r="B898" s="252" t="str">
        <f t="shared" si="43"/>
        <v>Representative/identificationNumber</v>
      </c>
      <c r="C898" s="252" t="s">
        <v>2192</v>
      </c>
      <c r="D898" s="243">
        <f t="shared" ca="1" si="44"/>
        <v>35</v>
      </c>
      <c r="E898" s="243" t="s">
        <v>5194</v>
      </c>
      <c r="F898" s="258" t="s">
        <v>543</v>
      </c>
      <c r="G898" s="258" t="s">
        <v>6444</v>
      </c>
      <c r="H898" s="243" t="s">
        <v>5578</v>
      </c>
      <c r="I898" s="243" t="s">
        <v>7</v>
      </c>
      <c r="J898" s="243" t="s">
        <v>135</v>
      </c>
      <c r="K898" s="259" t="s">
        <v>5578</v>
      </c>
      <c r="L898" s="259" t="s">
        <v>291</v>
      </c>
      <c r="M898" s="260" t="s">
        <v>5578</v>
      </c>
      <c r="N898" s="252"/>
      <c r="O898" s="252"/>
      <c r="P898" s="253" t="s">
        <v>5578</v>
      </c>
      <c r="Q898" s="253"/>
    </row>
    <row r="899" spans="1:17">
      <c r="A899" s="243" t="str">
        <f t="shared" si="42"/>
        <v>IE056PL</v>
      </c>
      <c r="B899" s="252" t="str">
        <f t="shared" si="43"/>
        <v>Representative/status</v>
      </c>
      <c r="C899" s="252" t="s">
        <v>2193</v>
      </c>
      <c r="D899" s="243">
        <f t="shared" ca="1" si="44"/>
        <v>36</v>
      </c>
      <c r="E899" s="243" t="s">
        <v>5201</v>
      </c>
      <c r="F899" s="258" t="s">
        <v>6445</v>
      </c>
      <c r="G899" s="258" t="s">
        <v>4430</v>
      </c>
      <c r="H899" s="243" t="s">
        <v>5578</v>
      </c>
      <c r="I899" s="243" t="s">
        <v>7</v>
      </c>
      <c r="J899" s="243" t="s">
        <v>71</v>
      </c>
      <c r="K899" s="259" t="s">
        <v>184</v>
      </c>
      <c r="L899" s="259" t="s">
        <v>5578</v>
      </c>
      <c r="M899" s="260" t="s">
        <v>5578</v>
      </c>
      <c r="N899" s="252"/>
      <c r="O899" s="252"/>
      <c r="P899" s="253" t="s">
        <v>5578</v>
      </c>
      <c r="Q899" s="253"/>
    </row>
    <row r="900" spans="1:17">
      <c r="A900" s="243" t="str">
        <f t="shared" si="42"/>
        <v>IE056PL</v>
      </c>
      <c r="B900" s="252" t="str">
        <f t="shared" si="43"/>
        <v>FunctionalError</v>
      </c>
      <c r="C900" s="252" t="s">
        <v>2194</v>
      </c>
      <c r="D900" s="243">
        <f t="shared" ca="1" si="44"/>
        <v>37</v>
      </c>
      <c r="E900" s="243" t="s">
        <v>1357</v>
      </c>
      <c r="F900" s="258" t="s">
        <v>5121</v>
      </c>
      <c r="G900" s="258" t="s">
        <v>5166</v>
      </c>
      <c r="H900" s="243" t="s">
        <v>357</v>
      </c>
      <c r="I900" s="243" t="s">
        <v>11</v>
      </c>
      <c r="J900" s="243" t="s">
        <v>5578</v>
      </c>
      <c r="K900" s="259" t="s">
        <v>5578</v>
      </c>
      <c r="L900" s="259" t="s">
        <v>1717</v>
      </c>
      <c r="M900" s="260" t="s">
        <v>5578</v>
      </c>
      <c r="N900" s="252"/>
      <c r="O900" s="252"/>
      <c r="P900" s="252" t="s">
        <v>5578</v>
      </c>
      <c r="Q900" s="252"/>
    </row>
    <row r="901" spans="1:17">
      <c r="A901" s="243" t="str">
        <f t="shared" si="42"/>
        <v>IE056PL</v>
      </c>
      <c r="B901" s="252" t="str">
        <f t="shared" si="43"/>
        <v>FunctionalError/errorPointer</v>
      </c>
      <c r="C901" s="252" t="s">
        <v>2195</v>
      </c>
      <c r="D901" s="243">
        <f t="shared" ca="1" si="44"/>
        <v>38</v>
      </c>
      <c r="E901" s="243" t="s">
        <v>1357</v>
      </c>
      <c r="F901" s="258" t="s">
        <v>1379</v>
      </c>
      <c r="G901" s="258" t="s">
        <v>5162</v>
      </c>
      <c r="H901" s="243" t="s">
        <v>5578</v>
      </c>
      <c r="I901" s="243" t="s">
        <v>7</v>
      </c>
      <c r="J901" s="243" t="s">
        <v>555</v>
      </c>
      <c r="K901" s="259" t="s">
        <v>5578</v>
      </c>
      <c r="L901" s="259" t="s">
        <v>1380</v>
      </c>
      <c r="M901" s="260" t="s">
        <v>5578</v>
      </c>
      <c r="N901" s="252"/>
      <c r="O901" s="252"/>
      <c r="P901" s="253" t="s">
        <v>5578</v>
      </c>
      <c r="Q901" s="253"/>
    </row>
    <row r="902" spans="1:17">
      <c r="A902" s="243" t="str">
        <f t="shared" si="42"/>
        <v>IE056PL</v>
      </c>
      <c r="B902" s="252" t="str">
        <f t="shared" si="43"/>
        <v>FunctionalError/errorCode</v>
      </c>
      <c r="C902" s="252" t="s">
        <v>2196</v>
      </c>
      <c r="D902" s="243">
        <f t="shared" ca="1" si="44"/>
        <v>39</v>
      </c>
      <c r="E902" s="243" t="s">
        <v>1357</v>
      </c>
      <c r="F902" s="258" t="s">
        <v>1719</v>
      </c>
      <c r="G902" s="258" t="s">
        <v>5034</v>
      </c>
      <c r="H902" s="243" t="s">
        <v>5578</v>
      </c>
      <c r="I902" s="243" t="s">
        <v>7</v>
      </c>
      <c r="J902" s="243" t="s">
        <v>446</v>
      </c>
      <c r="K902" s="259" t="s">
        <v>2214</v>
      </c>
      <c r="L902" s="259" t="s">
        <v>2215</v>
      </c>
      <c r="M902" s="260" t="s">
        <v>5578</v>
      </c>
      <c r="N902" s="252"/>
      <c r="O902" s="252"/>
      <c r="P902" s="253" t="s">
        <v>5230</v>
      </c>
      <c r="Q902" s="253" t="s">
        <v>5231</v>
      </c>
    </row>
    <row r="903" spans="1:17">
      <c r="A903" s="243" t="str">
        <f t="shared" si="42"/>
        <v>IE056PL</v>
      </c>
      <c r="B903" s="252" t="str">
        <f t="shared" si="43"/>
        <v>FunctionalError/errorReason</v>
      </c>
      <c r="C903" s="252" t="s">
        <v>2197</v>
      </c>
      <c r="D903" s="243">
        <f t="shared" ca="1" si="44"/>
        <v>40</v>
      </c>
      <c r="E903" s="243" t="s">
        <v>1357</v>
      </c>
      <c r="F903" s="258" t="s">
        <v>1384</v>
      </c>
      <c r="G903" s="258" t="s">
        <v>5165</v>
      </c>
      <c r="H903" s="243" t="s">
        <v>5578</v>
      </c>
      <c r="I903" s="243" t="s">
        <v>7</v>
      </c>
      <c r="J903" s="243" t="s">
        <v>140</v>
      </c>
      <c r="K903" s="259" t="s">
        <v>5578</v>
      </c>
      <c r="L903" s="259" t="s">
        <v>1386</v>
      </c>
      <c r="M903" s="260" t="s">
        <v>5578</v>
      </c>
      <c r="N903" s="252"/>
      <c r="O903" s="252"/>
      <c r="P903" s="253" t="s">
        <v>5578</v>
      </c>
      <c r="Q903" s="253"/>
    </row>
    <row r="904" spans="1:17">
      <c r="A904" s="243" t="str">
        <f t="shared" si="42"/>
        <v>IE056PL</v>
      </c>
      <c r="B904" s="252" t="str">
        <f t="shared" si="43"/>
        <v>FunctionalError/originalAttributeValue</v>
      </c>
      <c r="C904" s="252" t="s">
        <v>2198</v>
      </c>
      <c r="D904" s="243">
        <f t="shared" ca="1" si="44"/>
        <v>41</v>
      </c>
      <c r="E904" s="243" t="s">
        <v>1357</v>
      </c>
      <c r="F904" s="258" t="s">
        <v>5151</v>
      </c>
      <c r="G904" s="258" t="s">
        <v>5152</v>
      </c>
      <c r="H904" s="243" t="s">
        <v>5578</v>
      </c>
      <c r="I904" s="243" t="s">
        <v>15</v>
      </c>
      <c r="J904" s="243" t="s">
        <v>555</v>
      </c>
      <c r="K904" s="259" t="s">
        <v>5578</v>
      </c>
      <c r="L904" s="259" t="s">
        <v>2216</v>
      </c>
      <c r="M904" s="260" t="s">
        <v>5578</v>
      </c>
      <c r="N904" s="252"/>
      <c r="O904" s="252"/>
      <c r="P904" s="253" t="s">
        <v>5229</v>
      </c>
      <c r="Q904" s="253" t="s">
        <v>5232</v>
      </c>
    </row>
    <row r="905" spans="1:17" ht="30">
      <c r="A905" s="243" t="str">
        <f t="shared" si="42"/>
        <v>IE056PL</v>
      </c>
      <c r="B905" s="252" t="str">
        <f t="shared" si="43"/>
        <v>FunctionalError/errorDescription</v>
      </c>
      <c r="C905" s="252" t="s">
        <v>2199</v>
      </c>
      <c r="D905" s="243">
        <f t="shared" ca="1" si="44"/>
        <v>42</v>
      </c>
      <c r="E905" s="243" t="s">
        <v>1357</v>
      </c>
      <c r="F905" s="258" t="s">
        <v>1388</v>
      </c>
      <c r="G905" s="258" t="s">
        <v>5164</v>
      </c>
      <c r="H905" s="243" t="s">
        <v>5578</v>
      </c>
      <c r="I905" s="243" t="s">
        <v>15</v>
      </c>
      <c r="J905" s="243" t="s">
        <v>555</v>
      </c>
      <c r="K905" s="259" t="s">
        <v>5578</v>
      </c>
      <c r="L905" s="259" t="s">
        <v>2217</v>
      </c>
      <c r="M905" s="260" t="s">
        <v>5578</v>
      </c>
      <c r="N905" s="252"/>
      <c r="O905" s="252"/>
      <c r="P905" s="253" t="s">
        <v>5203</v>
      </c>
      <c r="Q905" s="253" t="s">
        <v>5204</v>
      </c>
    </row>
    <row r="906" spans="1:17">
      <c r="A906" s="243" t="str">
        <f t="shared" si="42"/>
        <v>IE056PL</v>
      </c>
      <c r="B906" s="252" t="str">
        <f t="shared" si="43"/>
        <v>Signature</v>
      </c>
      <c r="C906" s="252" t="s">
        <v>2200</v>
      </c>
      <c r="D906" s="243">
        <f t="shared" ca="1" si="44"/>
        <v>43</v>
      </c>
      <c r="E906" s="243" t="s">
        <v>1357</v>
      </c>
      <c r="F906" s="258" t="s">
        <v>854</v>
      </c>
      <c r="G906" s="258" t="s">
        <v>4975</v>
      </c>
      <c r="H906" s="243" t="s">
        <v>14</v>
      </c>
      <c r="I906" s="243" t="s">
        <v>11</v>
      </c>
      <c r="J906" s="243" t="s">
        <v>5578</v>
      </c>
      <c r="K906" s="259" t="s">
        <v>5578</v>
      </c>
      <c r="L906" s="259" t="s">
        <v>5578</v>
      </c>
      <c r="M906" s="260" t="s">
        <v>5578</v>
      </c>
      <c r="N906" s="252"/>
      <c r="O906" s="252"/>
      <c r="P906" s="252" t="s">
        <v>5578</v>
      </c>
      <c r="Q906" s="252"/>
    </row>
    <row r="907" spans="1:17">
      <c r="A907" s="243" t="str">
        <f t="shared" si="42"/>
        <v>IE057PL</v>
      </c>
      <c r="B907" s="252" t="str">
        <f t="shared" si="43"/>
        <v>CC057C</v>
      </c>
      <c r="C907" s="252" t="s">
        <v>2218</v>
      </c>
      <c r="D907" s="243">
        <f t="shared" ca="1" si="44"/>
        <v>1</v>
      </c>
      <c r="E907" s="243" t="s">
        <v>1357</v>
      </c>
      <c r="F907" s="258" t="s">
        <v>4605</v>
      </c>
      <c r="G907" s="258" t="s">
        <v>4608</v>
      </c>
      <c r="H907" s="243">
        <v>1</v>
      </c>
      <c r="I907" s="243" t="s">
        <v>7</v>
      </c>
      <c r="J907" s="243" t="s">
        <v>5578</v>
      </c>
      <c r="K907" s="259" t="s">
        <v>5578</v>
      </c>
      <c r="L907" s="259" t="s">
        <v>5578</v>
      </c>
      <c r="M907" s="260" t="s">
        <v>5578</v>
      </c>
      <c r="N907" s="252"/>
      <c r="O907" s="252"/>
      <c r="P907" s="252" t="s">
        <v>5578</v>
      </c>
      <c r="Q907" s="252"/>
    </row>
    <row r="908" spans="1:17">
      <c r="A908" s="243" t="str">
        <f t="shared" si="42"/>
        <v>IE057PL</v>
      </c>
      <c r="B908" s="252" t="str">
        <f t="shared" si="43"/>
        <v>@PhaseID</v>
      </c>
      <c r="C908" s="252" t="s">
        <v>2219</v>
      </c>
      <c r="D908" s="243">
        <f t="shared" ca="1" si="44"/>
        <v>2</v>
      </c>
      <c r="E908" s="243" t="s">
        <v>1357</v>
      </c>
      <c r="F908" s="258" t="s">
        <v>4557</v>
      </c>
      <c r="G908" s="258" t="s">
        <v>4558</v>
      </c>
      <c r="H908" s="243" t="s">
        <v>5578</v>
      </c>
      <c r="I908" s="243" t="s">
        <v>11</v>
      </c>
      <c r="J908" s="243" t="s">
        <v>5578</v>
      </c>
      <c r="K908" s="259" t="s">
        <v>5578</v>
      </c>
      <c r="L908" s="259" t="s">
        <v>5578</v>
      </c>
      <c r="M908" s="260" t="s">
        <v>5578</v>
      </c>
      <c r="N908" s="252"/>
      <c r="O908" s="252"/>
      <c r="P908" s="253" t="s">
        <v>5578</v>
      </c>
      <c r="Q908" s="253"/>
    </row>
    <row r="909" spans="1:17" ht="45">
      <c r="A909" s="243" t="str">
        <f t="shared" si="42"/>
        <v>IE057PL</v>
      </c>
      <c r="B909" s="252" t="str">
        <f t="shared" si="43"/>
        <v>messageSender</v>
      </c>
      <c r="C909" s="252" t="s">
        <v>2220</v>
      </c>
      <c r="D909" s="243">
        <f t="shared" ca="1" si="44"/>
        <v>3</v>
      </c>
      <c r="E909" s="243" t="s">
        <v>1357</v>
      </c>
      <c r="F909" s="258" t="s">
        <v>4360</v>
      </c>
      <c r="G909" s="258" t="s">
        <v>4359</v>
      </c>
      <c r="H909" s="243" t="s">
        <v>5578</v>
      </c>
      <c r="I909" s="243" t="s">
        <v>7</v>
      </c>
      <c r="J909" s="243" t="s">
        <v>36</v>
      </c>
      <c r="K909" s="259" t="s">
        <v>5578</v>
      </c>
      <c r="L909" s="259" t="s">
        <v>5578</v>
      </c>
      <c r="M909" s="260" t="s">
        <v>5578</v>
      </c>
      <c r="N909" s="252"/>
      <c r="O909" s="252"/>
      <c r="P909" s="253" t="s">
        <v>5578</v>
      </c>
      <c r="Q909" s="253"/>
    </row>
    <row r="910" spans="1:17" ht="45">
      <c r="A910" s="243" t="str">
        <f t="shared" si="42"/>
        <v>IE057PL</v>
      </c>
      <c r="B910" s="252" t="str">
        <f t="shared" si="43"/>
        <v>messageRecipient</v>
      </c>
      <c r="C910" s="252" t="s">
        <v>2221</v>
      </c>
      <c r="D910" s="243">
        <f t="shared" ca="1" si="44"/>
        <v>4</v>
      </c>
      <c r="E910" s="243" t="s">
        <v>1357</v>
      </c>
      <c r="F910" s="258" t="s">
        <v>4361</v>
      </c>
      <c r="G910" s="258" t="s">
        <v>4358</v>
      </c>
      <c r="H910" s="243" t="s">
        <v>5578</v>
      </c>
      <c r="I910" s="243" t="s">
        <v>7</v>
      </c>
      <c r="J910" s="243" t="s">
        <v>36</v>
      </c>
      <c r="K910" s="259" t="s">
        <v>5578</v>
      </c>
      <c r="L910" s="259" t="s">
        <v>5578</v>
      </c>
      <c r="M910" s="260" t="s">
        <v>5578</v>
      </c>
      <c r="N910" s="252"/>
      <c r="O910" s="252"/>
      <c r="P910" s="253" t="s">
        <v>5578</v>
      </c>
      <c r="Q910" s="253"/>
    </row>
    <row r="911" spans="1:17" ht="30">
      <c r="A911" s="243" t="str">
        <f t="shared" si="42"/>
        <v>IE057PL</v>
      </c>
      <c r="B911" s="252" t="str">
        <f t="shared" si="43"/>
        <v>preparationDateAndTime</v>
      </c>
      <c r="C911" s="252" t="s">
        <v>2222</v>
      </c>
      <c r="D911" s="243">
        <f t="shared" ca="1" si="44"/>
        <v>5</v>
      </c>
      <c r="E911" s="243" t="s">
        <v>1357</v>
      </c>
      <c r="F911" s="258" t="s">
        <v>4400</v>
      </c>
      <c r="G911" s="258" t="s">
        <v>4362</v>
      </c>
      <c r="H911" s="243" t="s">
        <v>5578</v>
      </c>
      <c r="I911" s="243" t="s">
        <v>7</v>
      </c>
      <c r="J911" s="243" t="s">
        <v>43</v>
      </c>
      <c r="K911" s="259" t="s">
        <v>5578</v>
      </c>
      <c r="L911" s="259" t="s">
        <v>44</v>
      </c>
      <c r="M911" s="260" t="s">
        <v>5578</v>
      </c>
      <c r="N911" s="252"/>
      <c r="O911" s="252"/>
      <c r="P911" s="253" t="s">
        <v>5578</v>
      </c>
      <c r="Q911" s="253"/>
    </row>
    <row r="912" spans="1:17">
      <c r="A912" s="243" t="str">
        <f t="shared" si="42"/>
        <v>IE057PL</v>
      </c>
      <c r="B912" s="252" t="str">
        <f t="shared" si="43"/>
        <v>messageIdentification</v>
      </c>
      <c r="C912" s="252" t="s">
        <v>2223</v>
      </c>
      <c r="D912" s="243">
        <f t="shared" ca="1" si="44"/>
        <v>6</v>
      </c>
      <c r="E912" s="243" t="s">
        <v>1357</v>
      </c>
      <c r="F912" s="258" t="s">
        <v>3646</v>
      </c>
      <c r="G912" s="258" t="s">
        <v>4363</v>
      </c>
      <c r="H912" s="243" t="s">
        <v>5578</v>
      </c>
      <c r="I912" s="243" t="s">
        <v>7</v>
      </c>
      <c r="J912" s="243" t="s">
        <v>36</v>
      </c>
      <c r="K912" s="259" t="s">
        <v>5578</v>
      </c>
      <c r="L912" s="259" t="s">
        <v>46</v>
      </c>
      <c r="M912" s="260" t="s">
        <v>5578</v>
      </c>
      <c r="N912" s="252"/>
      <c r="O912" s="252"/>
      <c r="P912" s="253" t="s">
        <v>5578</v>
      </c>
      <c r="Q912" s="253"/>
    </row>
    <row r="913" spans="1:17">
      <c r="A913" s="243" t="str">
        <f t="shared" si="42"/>
        <v>IE057PL</v>
      </c>
      <c r="B913" s="252" t="str">
        <f t="shared" si="43"/>
        <v>messageType</v>
      </c>
      <c r="C913" s="252" t="s">
        <v>2224</v>
      </c>
      <c r="D913" s="243">
        <f t="shared" ca="1" si="44"/>
        <v>7</v>
      </c>
      <c r="E913" s="243" t="s">
        <v>1357</v>
      </c>
      <c r="F913" s="258" t="s">
        <v>48</v>
      </c>
      <c r="G913" s="258" t="s">
        <v>4364</v>
      </c>
      <c r="H913" s="243" t="s">
        <v>5578</v>
      </c>
      <c r="I913" s="243" t="s">
        <v>7</v>
      </c>
      <c r="J913" s="243" t="s">
        <v>49</v>
      </c>
      <c r="K913" s="259" t="s">
        <v>50</v>
      </c>
      <c r="L913" s="259" t="s">
        <v>5578</v>
      </c>
      <c r="M913" s="260" t="s">
        <v>5578</v>
      </c>
      <c r="N913" s="252"/>
      <c r="O913" s="252"/>
      <c r="P913" s="253" t="s">
        <v>5578</v>
      </c>
      <c r="Q913" s="253"/>
    </row>
    <row r="914" spans="1:17" ht="30">
      <c r="A914" s="243" t="str">
        <f t="shared" si="42"/>
        <v>IE057PL</v>
      </c>
      <c r="B914" s="252" t="str">
        <f t="shared" si="43"/>
        <v>correlationIdentifier</v>
      </c>
      <c r="C914" s="252" t="s">
        <v>2225</v>
      </c>
      <c r="D914" s="243">
        <f t="shared" ca="1" si="44"/>
        <v>8</v>
      </c>
      <c r="E914" s="243" t="s">
        <v>1357</v>
      </c>
      <c r="F914" s="258" t="s">
        <v>5091</v>
      </c>
      <c r="G914" s="258" t="s">
        <v>6410</v>
      </c>
      <c r="H914" s="243" t="s">
        <v>5578</v>
      </c>
      <c r="I914" s="243" t="s">
        <v>15</v>
      </c>
      <c r="J914" s="243" t="s">
        <v>36</v>
      </c>
      <c r="K914" s="259" t="s">
        <v>5578</v>
      </c>
      <c r="L914" s="259" t="s">
        <v>52</v>
      </c>
      <c r="M914" s="260" t="s">
        <v>5578</v>
      </c>
      <c r="N914" s="252"/>
      <c r="O914" s="252"/>
      <c r="P914" s="253" t="s">
        <v>5578</v>
      </c>
      <c r="Q914" s="253"/>
    </row>
    <row r="915" spans="1:17">
      <c r="A915" s="243" t="str">
        <f t="shared" ref="A915:A969" si="45">MID(C915,2,IFERROR(FIND("#",SUBSTITUTE(C915,"/","#",2),1)-2,LEN(C915)-1))</f>
        <v>IE057PL</v>
      </c>
      <c r="B915" s="252" t="str">
        <f t="shared" ref="B915:B969" si="46">IF(LEN(C915)-LEN(SUBSTITUTE(C915,"/",""))&gt;3,RIGHT(C915,LEN(C915)-FIND("#",SUBSTITUTE(C915,"/","#",3),1)),RIGHT(C915,LEN(C915)-FIND("#",SUBSTITUTE(C915,"/","#",LEN(C915)-LEN(SUBSTITUTE(C915,"/",""))),1)))</f>
        <v>TransitOperation</v>
      </c>
      <c r="C915" s="252" t="s">
        <v>2226</v>
      </c>
      <c r="D915" s="243">
        <f t="shared" ref="D915:D969" ca="1" si="47">IF(VLOOKUP($C915,INDIRECT($A915&amp;"!A:B"),2,0)="","",VLOOKUP($C915,INDIRECT($A915&amp;"!A:B"),2,0))</f>
        <v>9</v>
      </c>
      <c r="E915" s="243" t="s">
        <v>1357</v>
      </c>
      <c r="F915" s="258" t="s">
        <v>3648</v>
      </c>
      <c r="G915" s="258" t="s">
        <v>4365</v>
      </c>
      <c r="H915" s="243">
        <v>1</v>
      </c>
      <c r="I915" s="243" t="s">
        <v>7</v>
      </c>
      <c r="J915" s="243" t="s">
        <v>5578</v>
      </c>
      <c r="K915" s="259" t="s">
        <v>5578</v>
      </c>
      <c r="L915" s="259" t="s">
        <v>5578</v>
      </c>
      <c r="M915" s="260" t="s">
        <v>5578</v>
      </c>
      <c r="N915" s="252"/>
      <c r="O915" s="252"/>
      <c r="P915" s="252" t="s">
        <v>5578</v>
      </c>
      <c r="Q915" s="252"/>
    </row>
    <row r="916" spans="1:17">
      <c r="A916" s="243" t="str">
        <f t="shared" si="45"/>
        <v>IE057PL</v>
      </c>
      <c r="B916" s="252" t="str">
        <f t="shared" si="46"/>
        <v>TransitOperation/MRN</v>
      </c>
      <c r="C916" s="252" t="s">
        <v>2227</v>
      </c>
      <c r="D916" s="243">
        <f t="shared" ca="1" si="47"/>
        <v>10</v>
      </c>
      <c r="E916" s="243" t="s">
        <v>1357</v>
      </c>
      <c r="F916" s="258" t="s">
        <v>1816</v>
      </c>
      <c r="G916" s="258" t="s">
        <v>4976</v>
      </c>
      <c r="H916" s="243" t="s">
        <v>5578</v>
      </c>
      <c r="I916" s="243" t="s">
        <v>7</v>
      </c>
      <c r="J916" s="243" t="s">
        <v>1367</v>
      </c>
      <c r="K916" s="259" t="s">
        <v>5578</v>
      </c>
      <c r="L916" s="259" t="s">
        <v>44</v>
      </c>
      <c r="M916" s="260" t="s">
        <v>5578</v>
      </c>
      <c r="N916" s="252"/>
      <c r="O916" s="252"/>
      <c r="P916" s="253" t="s">
        <v>5578</v>
      </c>
      <c r="Q916" s="253"/>
    </row>
    <row r="917" spans="1:17">
      <c r="A917" s="243" t="str">
        <f t="shared" si="45"/>
        <v>IE057PL</v>
      </c>
      <c r="B917" s="252" t="str">
        <f t="shared" si="46"/>
        <v>TransitOperation/businessRejectionType</v>
      </c>
      <c r="C917" s="252" t="s">
        <v>2228</v>
      </c>
      <c r="D917" s="243">
        <f t="shared" ca="1" si="47"/>
        <v>11</v>
      </c>
      <c r="E917" s="243" t="s">
        <v>1357</v>
      </c>
      <c r="F917" s="258" t="s">
        <v>2201</v>
      </c>
      <c r="G917" s="258" t="s">
        <v>5074</v>
      </c>
      <c r="H917" s="243" t="s">
        <v>5578</v>
      </c>
      <c r="I917" s="243" t="s">
        <v>7</v>
      </c>
      <c r="J917" s="243" t="s">
        <v>78</v>
      </c>
      <c r="K917" s="259" t="s">
        <v>2279</v>
      </c>
      <c r="L917" s="259" t="s">
        <v>5578</v>
      </c>
      <c r="M917" s="260" t="s">
        <v>5578</v>
      </c>
      <c r="N917" s="252"/>
      <c r="O917" s="252"/>
      <c r="P917" s="253" t="s">
        <v>5578</v>
      </c>
      <c r="Q917" s="253"/>
    </row>
    <row r="918" spans="1:17" ht="30">
      <c r="A918" s="243" t="str">
        <f t="shared" si="45"/>
        <v>IE057PL</v>
      </c>
      <c r="B918" s="252" t="str">
        <f t="shared" si="46"/>
        <v>TransitOperation/rejectionDateAndTime</v>
      </c>
      <c r="C918" s="252" t="s">
        <v>2229</v>
      </c>
      <c r="D918" s="243">
        <f t="shared" ca="1" si="47"/>
        <v>12</v>
      </c>
      <c r="E918" s="243" t="s">
        <v>1357</v>
      </c>
      <c r="F918" s="258" t="s">
        <v>4986</v>
      </c>
      <c r="G918" s="258" t="s">
        <v>4980</v>
      </c>
      <c r="H918" s="243" t="s">
        <v>5578</v>
      </c>
      <c r="I918" s="243" t="s">
        <v>7</v>
      </c>
      <c r="J918" s="243" t="s">
        <v>43</v>
      </c>
      <c r="K918" s="259" t="s">
        <v>5578</v>
      </c>
      <c r="L918" s="259" t="s">
        <v>44</v>
      </c>
      <c r="M918" s="260" t="s">
        <v>5578</v>
      </c>
      <c r="N918" s="252"/>
      <c r="O918" s="252"/>
      <c r="P918" s="253" t="s">
        <v>5578</v>
      </c>
      <c r="Q918" s="253"/>
    </row>
    <row r="919" spans="1:17">
      <c r="A919" s="243" t="str">
        <f t="shared" si="45"/>
        <v>IE057PL</v>
      </c>
      <c r="B919" s="252" t="str">
        <f t="shared" si="46"/>
        <v>TransitOperation/rejectionCode</v>
      </c>
      <c r="C919" s="252" t="s">
        <v>2230</v>
      </c>
      <c r="D919" s="243">
        <f t="shared" ca="1" si="47"/>
        <v>13</v>
      </c>
      <c r="E919" s="243" t="s">
        <v>1357</v>
      </c>
      <c r="F919" s="258" t="s">
        <v>2202</v>
      </c>
      <c r="G919" s="258" t="s">
        <v>5138</v>
      </c>
      <c r="H919" s="243" t="s">
        <v>5578</v>
      </c>
      <c r="I919" s="243" t="s">
        <v>7</v>
      </c>
      <c r="J919" s="243" t="s">
        <v>2209</v>
      </c>
      <c r="K919" s="259" t="s">
        <v>2242</v>
      </c>
      <c r="L919" s="259" t="s">
        <v>5578</v>
      </c>
      <c r="M919" s="260" t="s">
        <v>5578</v>
      </c>
      <c r="N919" s="252"/>
      <c r="O919" s="252"/>
      <c r="P919" s="253" t="s">
        <v>5578</v>
      </c>
      <c r="Q919" s="253"/>
    </row>
    <row r="920" spans="1:17">
      <c r="A920" s="243" t="str">
        <f t="shared" si="45"/>
        <v>IE057PL</v>
      </c>
      <c r="B920" s="252" t="str">
        <f t="shared" si="46"/>
        <v>TransitOperation/rejectionReason</v>
      </c>
      <c r="C920" s="252" t="s">
        <v>2231</v>
      </c>
      <c r="D920" s="243">
        <f t="shared" ca="1" si="47"/>
        <v>14</v>
      </c>
      <c r="E920" s="243" t="s">
        <v>1357</v>
      </c>
      <c r="F920" s="258" t="s">
        <v>2203</v>
      </c>
      <c r="G920" s="258" t="s">
        <v>5139</v>
      </c>
      <c r="H920" s="243" t="s">
        <v>5578</v>
      </c>
      <c r="I920" s="243" t="s">
        <v>15</v>
      </c>
      <c r="J920" s="243" t="s">
        <v>555</v>
      </c>
      <c r="K920" s="259" t="s">
        <v>5578</v>
      </c>
      <c r="L920" s="259" t="s">
        <v>2213</v>
      </c>
      <c r="M920" s="260" t="s">
        <v>5578</v>
      </c>
      <c r="N920" s="252"/>
      <c r="O920" s="252"/>
      <c r="P920" s="253" t="s">
        <v>5578</v>
      </c>
      <c r="Q920" s="253"/>
    </row>
    <row r="921" spans="1:17">
      <c r="A921" s="243" t="str">
        <f t="shared" si="45"/>
        <v>IE057PL</v>
      </c>
      <c r="B921" s="252" t="str">
        <f t="shared" si="46"/>
        <v>CustomsOfficeOfDestinationActual</v>
      </c>
      <c r="C921" s="252" t="s">
        <v>2232</v>
      </c>
      <c r="D921" s="243">
        <f t="shared" ca="1" si="47"/>
        <v>15</v>
      </c>
      <c r="E921" s="243"/>
      <c r="F921" s="258" t="s">
        <v>1724</v>
      </c>
      <c r="G921" s="258" t="s">
        <v>5101</v>
      </c>
      <c r="H921" s="243">
        <v>1</v>
      </c>
      <c r="I921" s="243" t="s">
        <v>7</v>
      </c>
      <c r="J921" s="243" t="s">
        <v>5578</v>
      </c>
      <c r="K921" s="259" t="s">
        <v>5578</v>
      </c>
      <c r="L921" s="259" t="s">
        <v>5578</v>
      </c>
      <c r="M921" s="260" t="s">
        <v>5578</v>
      </c>
      <c r="N921" s="252"/>
      <c r="O921" s="252"/>
      <c r="P921" s="252" t="s">
        <v>5578</v>
      </c>
      <c r="Q921" s="252"/>
    </row>
    <row r="922" spans="1:17">
      <c r="A922" s="243" t="str">
        <f t="shared" si="45"/>
        <v>IE057PL</v>
      </c>
      <c r="B922" s="252" t="str">
        <f t="shared" si="46"/>
        <v>CustomsOfficeOfDestinationActual/referenceNumber</v>
      </c>
      <c r="C922" s="252" t="s">
        <v>2233</v>
      </c>
      <c r="D922" s="243">
        <f t="shared" ca="1" si="47"/>
        <v>16</v>
      </c>
      <c r="E922" s="243"/>
      <c r="F922" s="258" t="s">
        <v>1780</v>
      </c>
      <c r="G922" s="258" t="s">
        <v>5127</v>
      </c>
      <c r="H922" s="243" t="s">
        <v>5578</v>
      </c>
      <c r="I922" s="243" t="s">
        <v>7</v>
      </c>
      <c r="J922" s="243" t="s">
        <v>106</v>
      </c>
      <c r="K922" s="259" t="s">
        <v>113</v>
      </c>
      <c r="L922" s="259" t="s">
        <v>5578</v>
      </c>
      <c r="M922" s="260" t="s">
        <v>5578</v>
      </c>
      <c r="N922" s="252"/>
      <c r="O922" s="252"/>
      <c r="P922" s="253" t="s">
        <v>5578</v>
      </c>
      <c r="Q922" s="253"/>
    </row>
    <row r="923" spans="1:17">
      <c r="A923" s="243" t="str">
        <f t="shared" si="45"/>
        <v>IE057PL</v>
      </c>
      <c r="B923" s="252" t="str">
        <f t="shared" si="46"/>
        <v>TraderAtDestination</v>
      </c>
      <c r="C923" s="252" t="s">
        <v>2234</v>
      </c>
      <c r="D923" s="243">
        <f t="shared" ca="1" si="47"/>
        <v>17</v>
      </c>
      <c r="E923" s="243" t="s">
        <v>1357</v>
      </c>
      <c r="F923" s="258" t="s">
        <v>1726</v>
      </c>
      <c r="G923" s="258" t="s">
        <v>5052</v>
      </c>
      <c r="H923" s="243">
        <v>1</v>
      </c>
      <c r="I923" s="243" t="s">
        <v>7</v>
      </c>
      <c r="J923" s="243" t="s">
        <v>5578</v>
      </c>
      <c r="K923" s="259" t="s">
        <v>5578</v>
      </c>
      <c r="L923" s="259" t="s">
        <v>2205</v>
      </c>
      <c r="M923" s="260" t="s">
        <v>5578</v>
      </c>
      <c r="N923" s="252"/>
      <c r="O923" s="252"/>
      <c r="P923" s="252" t="s">
        <v>5578</v>
      </c>
      <c r="Q923" s="252"/>
    </row>
    <row r="924" spans="1:17">
      <c r="A924" s="243" t="str">
        <f t="shared" si="45"/>
        <v>IE057PL</v>
      </c>
      <c r="B924" s="252" t="str">
        <f t="shared" si="46"/>
        <v>TraderAtDestination/identificationNumber</v>
      </c>
      <c r="C924" s="252" t="s">
        <v>2235</v>
      </c>
      <c r="D924" s="243">
        <f t="shared" ca="1" si="47"/>
        <v>18</v>
      </c>
      <c r="E924" s="243" t="s">
        <v>1357</v>
      </c>
      <c r="F924" s="258" t="s">
        <v>191</v>
      </c>
      <c r="G924" s="258" t="s">
        <v>4414</v>
      </c>
      <c r="H924" s="243" t="s">
        <v>5578</v>
      </c>
      <c r="I924" s="243" t="s">
        <v>7</v>
      </c>
      <c r="J924" s="243" t="s">
        <v>135</v>
      </c>
      <c r="K924" s="259" t="s">
        <v>5578</v>
      </c>
      <c r="L924" s="259" t="s">
        <v>291</v>
      </c>
      <c r="M924" s="260" t="s">
        <v>5578</v>
      </c>
      <c r="N924" s="252"/>
      <c r="O924" s="252"/>
      <c r="P924" s="253" t="s">
        <v>5578</v>
      </c>
      <c r="Q924" s="253"/>
    </row>
    <row r="925" spans="1:17">
      <c r="A925" s="243" t="str">
        <f t="shared" si="45"/>
        <v>IE057PL</v>
      </c>
      <c r="B925" s="252" t="str">
        <f t="shared" si="46"/>
        <v>FunctionalError</v>
      </c>
      <c r="C925" s="252" t="s">
        <v>2236</v>
      </c>
      <c r="D925" s="243">
        <f t="shared" ca="1" si="47"/>
        <v>19</v>
      </c>
      <c r="E925" s="243" t="s">
        <v>1357</v>
      </c>
      <c r="F925" s="258" t="s">
        <v>5121</v>
      </c>
      <c r="G925" s="258" t="s">
        <v>5166</v>
      </c>
      <c r="H925" s="243" t="s">
        <v>357</v>
      </c>
      <c r="I925" s="243" t="s">
        <v>11</v>
      </c>
      <c r="J925" s="243" t="s">
        <v>5578</v>
      </c>
      <c r="K925" s="259" t="s">
        <v>5578</v>
      </c>
      <c r="L925" s="259" t="s">
        <v>1717</v>
      </c>
      <c r="M925" s="260" t="s">
        <v>5578</v>
      </c>
      <c r="N925" s="252"/>
      <c r="O925" s="252"/>
      <c r="P925" s="252" t="s">
        <v>5578</v>
      </c>
      <c r="Q925" s="252"/>
    </row>
    <row r="926" spans="1:17">
      <c r="A926" s="243" t="str">
        <f t="shared" si="45"/>
        <v>IE057PL</v>
      </c>
      <c r="B926" s="252" t="str">
        <f t="shared" si="46"/>
        <v>FunctionalError/errorPointer</v>
      </c>
      <c r="C926" s="252" t="s">
        <v>2237</v>
      </c>
      <c r="D926" s="243">
        <f t="shared" ca="1" si="47"/>
        <v>20</v>
      </c>
      <c r="E926" s="243" t="s">
        <v>1357</v>
      </c>
      <c r="F926" s="258" t="s">
        <v>1379</v>
      </c>
      <c r="G926" s="258" t="s">
        <v>5162</v>
      </c>
      <c r="H926" s="243" t="s">
        <v>5578</v>
      </c>
      <c r="I926" s="243" t="s">
        <v>7</v>
      </c>
      <c r="J926" s="243" t="s">
        <v>555</v>
      </c>
      <c r="K926" s="259" t="s">
        <v>5578</v>
      </c>
      <c r="L926" s="259" t="s">
        <v>1380</v>
      </c>
      <c r="M926" s="260" t="s">
        <v>5578</v>
      </c>
      <c r="N926" s="252"/>
      <c r="O926" s="252"/>
      <c r="P926" s="253" t="s">
        <v>5578</v>
      </c>
      <c r="Q926" s="253"/>
    </row>
    <row r="927" spans="1:17">
      <c r="A927" s="243" t="str">
        <f t="shared" si="45"/>
        <v>IE057PL</v>
      </c>
      <c r="B927" s="252" t="str">
        <f t="shared" si="46"/>
        <v>FunctionalError/errorCode</v>
      </c>
      <c r="C927" s="252" t="s">
        <v>2238</v>
      </c>
      <c r="D927" s="243">
        <f t="shared" ca="1" si="47"/>
        <v>21</v>
      </c>
      <c r="E927" s="243" t="s">
        <v>1357</v>
      </c>
      <c r="F927" s="258" t="s">
        <v>1719</v>
      </c>
      <c r="G927" s="258" t="s">
        <v>5034</v>
      </c>
      <c r="H927" s="243" t="s">
        <v>5578</v>
      </c>
      <c r="I927" s="243" t="s">
        <v>7</v>
      </c>
      <c r="J927" s="243" t="s">
        <v>446</v>
      </c>
      <c r="K927" s="259" t="s">
        <v>1382</v>
      </c>
      <c r="L927" s="259" t="s">
        <v>5578</v>
      </c>
      <c r="M927" s="260" t="s">
        <v>5578</v>
      </c>
      <c r="N927" s="252"/>
      <c r="O927" s="252"/>
      <c r="P927" s="253" t="s">
        <v>5578</v>
      </c>
      <c r="Q927" s="253"/>
    </row>
    <row r="928" spans="1:17">
      <c r="A928" s="243" t="str">
        <f t="shared" si="45"/>
        <v>IE057PL</v>
      </c>
      <c r="B928" s="252" t="str">
        <f t="shared" si="46"/>
        <v>FunctionalError/errorReason</v>
      </c>
      <c r="C928" s="252" t="s">
        <v>2239</v>
      </c>
      <c r="D928" s="243">
        <f t="shared" ca="1" si="47"/>
        <v>22</v>
      </c>
      <c r="E928" s="243" t="s">
        <v>1357</v>
      </c>
      <c r="F928" s="258" t="s">
        <v>1384</v>
      </c>
      <c r="G928" s="258" t="s">
        <v>5165</v>
      </c>
      <c r="H928" s="243" t="s">
        <v>5578</v>
      </c>
      <c r="I928" s="243" t="s">
        <v>7</v>
      </c>
      <c r="J928" s="243" t="s">
        <v>1385</v>
      </c>
      <c r="K928" s="259" t="s">
        <v>5578</v>
      </c>
      <c r="L928" s="259" t="s">
        <v>1386</v>
      </c>
      <c r="M928" s="260" t="s">
        <v>4323</v>
      </c>
      <c r="N928" s="252" t="s">
        <v>6257</v>
      </c>
      <c r="O928" s="252" t="s">
        <v>6258</v>
      </c>
      <c r="P928" s="253" t="s">
        <v>5578</v>
      </c>
      <c r="Q928" s="253"/>
    </row>
    <row r="929" spans="1:17">
      <c r="A929" s="243" t="str">
        <f t="shared" si="45"/>
        <v>IE057PL</v>
      </c>
      <c r="B929" s="252" t="str">
        <f t="shared" si="46"/>
        <v>FunctionalError/originalAttributeValue</v>
      </c>
      <c r="C929" s="252" t="s">
        <v>2240</v>
      </c>
      <c r="D929" s="243">
        <f t="shared" ca="1" si="47"/>
        <v>23</v>
      </c>
      <c r="E929" s="243" t="s">
        <v>1357</v>
      </c>
      <c r="F929" s="258" t="s">
        <v>5151</v>
      </c>
      <c r="G929" s="258" t="s">
        <v>5152</v>
      </c>
      <c r="H929" s="243" t="s">
        <v>5578</v>
      </c>
      <c r="I929" s="243" t="s">
        <v>11</v>
      </c>
      <c r="J929" s="243" t="s">
        <v>555</v>
      </c>
      <c r="K929" s="259" t="s">
        <v>5578</v>
      </c>
      <c r="L929" s="259" t="s">
        <v>5578</v>
      </c>
      <c r="M929" s="260" t="s">
        <v>5578</v>
      </c>
      <c r="N929" s="252"/>
      <c r="O929" s="252"/>
      <c r="P929" s="253" t="s">
        <v>5578</v>
      </c>
      <c r="Q929" s="253"/>
    </row>
    <row r="930" spans="1:17">
      <c r="A930" s="243" t="str">
        <f t="shared" si="45"/>
        <v>IE057PL</v>
      </c>
      <c r="B930" s="252" t="str">
        <f t="shared" si="46"/>
        <v>Signature</v>
      </c>
      <c r="C930" s="252" t="s">
        <v>2241</v>
      </c>
      <c r="D930" s="243">
        <f t="shared" ca="1" si="47"/>
        <v>24</v>
      </c>
      <c r="E930" s="243" t="s">
        <v>1357</v>
      </c>
      <c r="F930" s="258" t="s">
        <v>854</v>
      </c>
      <c r="G930" s="258" t="s">
        <v>4975</v>
      </c>
      <c r="H930" s="243" t="s">
        <v>14</v>
      </c>
      <c r="I930" s="243" t="s">
        <v>11</v>
      </c>
      <c r="J930" s="243" t="s">
        <v>5578</v>
      </c>
      <c r="K930" s="259" t="s">
        <v>5578</v>
      </c>
      <c r="L930" s="259" t="s">
        <v>5578</v>
      </c>
      <c r="M930" s="260" t="s">
        <v>5578</v>
      </c>
      <c r="N930" s="252"/>
      <c r="O930" s="252"/>
      <c r="P930" s="252" t="s">
        <v>5578</v>
      </c>
      <c r="Q930" s="252"/>
    </row>
    <row r="931" spans="1:17" ht="30">
      <c r="A931" s="243" t="str">
        <f t="shared" si="45"/>
        <v>IE058PL</v>
      </c>
      <c r="B931" s="252" t="str">
        <f t="shared" si="46"/>
        <v>CountrySpecificDataPL</v>
      </c>
      <c r="C931" s="252" t="s">
        <v>4321</v>
      </c>
      <c r="D931" s="243">
        <f t="shared" ca="1" si="47"/>
        <v>1</v>
      </c>
      <c r="E931" s="243" t="s">
        <v>1357</v>
      </c>
      <c r="F931" s="258" t="s">
        <v>4338</v>
      </c>
      <c r="G931" s="258" t="s">
        <v>4337</v>
      </c>
      <c r="H931" s="243" t="s">
        <v>14</v>
      </c>
      <c r="I931" s="243" t="s">
        <v>11</v>
      </c>
      <c r="J931" s="243" t="s">
        <v>5578</v>
      </c>
      <c r="K931" s="259" t="s">
        <v>5578</v>
      </c>
      <c r="L931" s="259" t="s">
        <v>5578</v>
      </c>
      <c r="M931" s="260" t="s">
        <v>4323</v>
      </c>
      <c r="N931" s="252" t="s">
        <v>5576</v>
      </c>
      <c r="O931" s="252" t="s">
        <v>5577</v>
      </c>
      <c r="P931" s="252" t="s">
        <v>5578</v>
      </c>
      <c r="Q931" s="252"/>
    </row>
    <row r="932" spans="1:17" ht="30">
      <c r="A932" s="243" t="str">
        <f t="shared" si="45"/>
        <v>IE058PL</v>
      </c>
      <c r="B932" s="252" t="str">
        <f t="shared" si="46"/>
        <v>HouseConsignmentEntryInformation</v>
      </c>
      <c r="C932" s="252" t="s">
        <v>4333</v>
      </c>
      <c r="D932" s="243">
        <f t="shared" ca="1" si="47"/>
        <v>2</v>
      </c>
      <c r="E932" s="243" t="s">
        <v>1357</v>
      </c>
      <c r="F932" s="258" t="s">
        <v>5173</v>
      </c>
      <c r="G932" s="258" t="s">
        <v>5174</v>
      </c>
      <c r="H932" s="243">
        <v>1</v>
      </c>
      <c r="I932" s="243" t="s">
        <v>7</v>
      </c>
      <c r="J932" s="243" t="s">
        <v>5578</v>
      </c>
      <c r="K932" s="259" t="s">
        <v>5578</v>
      </c>
      <c r="L932" s="259" t="s">
        <v>5578</v>
      </c>
      <c r="M932" s="260" t="s">
        <v>4323</v>
      </c>
      <c r="N932" s="252" t="s">
        <v>5576</v>
      </c>
      <c r="O932" s="252" t="s">
        <v>5577</v>
      </c>
      <c r="P932" s="252" t="s">
        <v>5578</v>
      </c>
      <c r="Q932" s="252"/>
    </row>
    <row r="933" spans="1:17" ht="30">
      <c r="A933" s="243" t="str">
        <f t="shared" si="45"/>
        <v>IE058PL</v>
      </c>
      <c r="B933" s="252" t="str">
        <f t="shared" si="46"/>
        <v>HouseConsignmentEntryInformation/sequenceNumber</v>
      </c>
      <c r="C933" s="252" t="s">
        <v>4334</v>
      </c>
      <c r="D933" s="243">
        <f t="shared" ca="1" si="47"/>
        <v>3</v>
      </c>
      <c r="E933" s="243" t="s">
        <v>1357</v>
      </c>
      <c r="F933" s="258" t="s">
        <v>3675</v>
      </c>
      <c r="G933" s="258" t="s">
        <v>4385</v>
      </c>
      <c r="H933" s="243" t="s">
        <v>5578</v>
      </c>
      <c r="I933" s="243" t="s">
        <v>7</v>
      </c>
      <c r="J933" s="243" t="s">
        <v>95</v>
      </c>
      <c r="K933" s="259" t="s">
        <v>5578</v>
      </c>
      <c r="L933" s="259" t="s">
        <v>5578</v>
      </c>
      <c r="M933" s="260" t="s">
        <v>4323</v>
      </c>
      <c r="N933" s="252" t="s">
        <v>5576</v>
      </c>
      <c r="O933" s="252" t="s">
        <v>5577</v>
      </c>
      <c r="P933" s="253" t="s">
        <v>5578</v>
      </c>
      <c r="Q933" s="253"/>
    </row>
    <row r="934" spans="1:17" ht="30">
      <c r="A934" s="243" t="str">
        <f t="shared" si="45"/>
        <v>IE058PL</v>
      </c>
      <c r="B934" s="252" t="str">
        <f t="shared" si="46"/>
        <v>HouseConsignmentEntryInformation/refusalFlag</v>
      </c>
      <c r="C934" s="252" t="s">
        <v>4335</v>
      </c>
      <c r="D934" s="243">
        <f t="shared" ca="1" si="47"/>
        <v>4</v>
      </c>
      <c r="E934" s="243" t="s">
        <v>1357</v>
      </c>
      <c r="F934" s="258" t="s">
        <v>4970</v>
      </c>
      <c r="G934" s="258" t="s">
        <v>5137</v>
      </c>
      <c r="H934" s="243" t="s">
        <v>5578</v>
      </c>
      <c r="I934" s="243" t="s">
        <v>7</v>
      </c>
      <c r="J934" s="243" t="s">
        <v>71</v>
      </c>
      <c r="K934" s="259" t="s">
        <v>5578</v>
      </c>
      <c r="L934" s="259" t="s">
        <v>5578</v>
      </c>
      <c r="M934" s="260" t="s">
        <v>4323</v>
      </c>
      <c r="N934" s="252" t="s">
        <v>5576</v>
      </c>
      <c r="O934" s="252" t="s">
        <v>5577</v>
      </c>
      <c r="P934" s="253" t="s">
        <v>5578</v>
      </c>
      <c r="Q934" s="253"/>
    </row>
    <row r="935" spans="1:17" ht="30">
      <c r="A935" s="243" t="str">
        <f t="shared" si="45"/>
        <v>IE058PL</v>
      </c>
      <c r="B935" s="252" t="str">
        <f t="shared" si="46"/>
        <v>HouseConsignmentEntryInformation/informationText</v>
      </c>
      <c r="C935" s="252" t="s">
        <v>4336</v>
      </c>
      <c r="D935" s="243">
        <f t="shared" ca="1" si="47"/>
        <v>5</v>
      </c>
      <c r="E935" s="243" t="s">
        <v>1357</v>
      </c>
      <c r="F935" s="258" t="s">
        <v>5173</v>
      </c>
      <c r="G935" s="258" t="s">
        <v>5174</v>
      </c>
      <c r="H935" s="243" t="s">
        <v>5578</v>
      </c>
      <c r="I935" s="243" t="s">
        <v>11</v>
      </c>
      <c r="J935" s="243" t="s">
        <v>3676</v>
      </c>
      <c r="K935" s="259" t="s">
        <v>5578</v>
      </c>
      <c r="L935" s="259" t="s">
        <v>5578</v>
      </c>
      <c r="M935" s="260" t="s">
        <v>4323</v>
      </c>
      <c r="N935" s="252" t="s">
        <v>5576</v>
      </c>
      <c r="O935" s="252" t="s">
        <v>5577</v>
      </c>
      <c r="P935" s="253" t="s">
        <v>5578</v>
      </c>
      <c r="Q935" s="253"/>
    </row>
    <row r="936" spans="1:17">
      <c r="A936" s="243" t="str">
        <f t="shared" si="45"/>
        <v>IE058PL</v>
      </c>
      <c r="B936" s="252" t="str">
        <f t="shared" si="46"/>
        <v>CC058D</v>
      </c>
      <c r="C936" s="252" t="s">
        <v>2247</v>
      </c>
      <c r="D936" s="243">
        <f t="shared" ca="1" si="47"/>
        <v>6</v>
      </c>
      <c r="E936" s="243" t="s">
        <v>1357</v>
      </c>
      <c r="F936" s="258" t="s">
        <v>4606</v>
      </c>
      <c r="G936" s="258" t="s">
        <v>4607</v>
      </c>
      <c r="H936" s="243">
        <v>1</v>
      </c>
      <c r="I936" s="243" t="s">
        <v>7</v>
      </c>
      <c r="J936" s="243" t="s">
        <v>5578</v>
      </c>
      <c r="K936" s="259" t="s">
        <v>5578</v>
      </c>
      <c r="L936" s="259" t="s">
        <v>5578</v>
      </c>
      <c r="M936" s="260" t="s">
        <v>5578</v>
      </c>
      <c r="N936" s="252"/>
      <c r="O936" s="252"/>
      <c r="P936" s="252" t="s">
        <v>5578</v>
      </c>
      <c r="Q936" s="252"/>
    </row>
    <row r="937" spans="1:17">
      <c r="A937" s="243" t="str">
        <f t="shared" si="45"/>
        <v>IE058PL</v>
      </c>
      <c r="B937" s="252" t="str">
        <f t="shared" si="46"/>
        <v>@PhaseID</v>
      </c>
      <c r="C937" s="252" t="s">
        <v>2248</v>
      </c>
      <c r="D937" s="243">
        <f t="shared" ca="1" si="47"/>
        <v>7</v>
      </c>
      <c r="E937" s="243" t="s">
        <v>1357</v>
      </c>
      <c r="F937" s="258" t="s">
        <v>4557</v>
      </c>
      <c r="G937" s="258" t="s">
        <v>4558</v>
      </c>
      <c r="H937" s="243" t="s">
        <v>5578</v>
      </c>
      <c r="I937" s="243" t="s">
        <v>11</v>
      </c>
      <c r="J937" s="243" t="s">
        <v>5578</v>
      </c>
      <c r="K937" s="259" t="s">
        <v>5578</v>
      </c>
      <c r="L937" s="259" t="s">
        <v>5578</v>
      </c>
      <c r="M937" s="260" t="s">
        <v>5578</v>
      </c>
      <c r="N937" s="252"/>
      <c r="O937" s="252"/>
      <c r="P937" s="253" t="s">
        <v>5578</v>
      </c>
      <c r="Q937" s="253"/>
    </row>
    <row r="938" spans="1:17" ht="45">
      <c r="A938" s="243" t="str">
        <f t="shared" si="45"/>
        <v>IE058PL</v>
      </c>
      <c r="B938" s="252" t="str">
        <f t="shared" si="46"/>
        <v>messageSender</v>
      </c>
      <c r="C938" s="252" t="s">
        <v>2249</v>
      </c>
      <c r="D938" s="243">
        <f t="shared" ca="1" si="47"/>
        <v>8</v>
      </c>
      <c r="E938" s="243" t="s">
        <v>1357</v>
      </c>
      <c r="F938" s="258" t="s">
        <v>4360</v>
      </c>
      <c r="G938" s="258" t="s">
        <v>4359</v>
      </c>
      <c r="H938" s="243" t="s">
        <v>5578</v>
      </c>
      <c r="I938" s="243" t="s">
        <v>7</v>
      </c>
      <c r="J938" s="243" t="s">
        <v>36</v>
      </c>
      <c r="K938" s="259" t="s">
        <v>5578</v>
      </c>
      <c r="L938" s="259" t="s">
        <v>5578</v>
      </c>
      <c r="M938" s="260" t="s">
        <v>5578</v>
      </c>
      <c r="N938" s="252"/>
      <c r="O938" s="252"/>
      <c r="P938" s="253" t="s">
        <v>5578</v>
      </c>
      <c r="Q938" s="253"/>
    </row>
    <row r="939" spans="1:17" ht="45">
      <c r="A939" s="243" t="str">
        <f t="shared" si="45"/>
        <v>IE058PL</v>
      </c>
      <c r="B939" s="252" t="str">
        <f t="shared" si="46"/>
        <v>messageRecipient</v>
      </c>
      <c r="C939" s="252" t="s">
        <v>2250</v>
      </c>
      <c r="D939" s="243">
        <f t="shared" ca="1" si="47"/>
        <v>9</v>
      </c>
      <c r="E939" s="243" t="s">
        <v>1357</v>
      </c>
      <c r="F939" s="258" t="s">
        <v>4361</v>
      </c>
      <c r="G939" s="258" t="s">
        <v>4358</v>
      </c>
      <c r="H939" s="243" t="s">
        <v>5578</v>
      </c>
      <c r="I939" s="243" t="s">
        <v>7</v>
      </c>
      <c r="J939" s="243" t="s">
        <v>36</v>
      </c>
      <c r="K939" s="259" t="s">
        <v>5578</v>
      </c>
      <c r="L939" s="259" t="s">
        <v>5578</v>
      </c>
      <c r="M939" s="260" t="s">
        <v>5578</v>
      </c>
      <c r="N939" s="252"/>
      <c r="O939" s="252"/>
      <c r="P939" s="253" t="s">
        <v>5578</v>
      </c>
      <c r="Q939" s="253"/>
    </row>
    <row r="940" spans="1:17" ht="30">
      <c r="A940" s="243" t="str">
        <f t="shared" si="45"/>
        <v>IE058PL</v>
      </c>
      <c r="B940" s="252" t="str">
        <f t="shared" si="46"/>
        <v>preparationDateAndTime</v>
      </c>
      <c r="C940" s="252" t="s">
        <v>2251</v>
      </c>
      <c r="D940" s="243">
        <f t="shared" ca="1" si="47"/>
        <v>10</v>
      </c>
      <c r="E940" s="243" t="s">
        <v>1357</v>
      </c>
      <c r="F940" s="258" t="s">
        <v>4400</v>
      </c>
      <c r="G940" s="258" t="s">
        <v>4362</v>
      </c>
      <c r="H940" s="243" t="s">
        <v>5578</v>
      </c>
      <c r="I940" s="243" t="s">
        <v>7</v>
      </c>
      <c r="J940" s="243" t="s">
        <v>43</v>
      </c>
      <c r="K940" s="259" t="s">
        <v>5578</v>
      </c>
      <c r="L940" s="259" t="s">
        <v>44</v>
      </c>
      <c r="M940" s="260" t="s">
        <v>5578</v>
      </c>
      <c r="N940" s="252"/>
      <c r="O940" s="252"/>
      <c r="P940" s="253" t="s">
        <v>5578</v>
      </c>
      <c r="Q940" s="253"/>
    </row>
    <row r="941" spans="1:17">
      <c r="A941" s="243" t="str">
        <f t="shared" si="45"/>
        <v>IE058PL</v>
      </c>
      <c r="B941" s="252" t="str">
        <f t="shared" si="46"/>
        <v>messageIdentification</v>
      </c>
      <c r="C941" s="252" t="s">
        <v>2252</v>
      </c>
      <c r="D941" s="243">
        <f t="shared" ca="1" si="47"/>
        <v>11</v>
      </c>
      <c r="E941" s="243" t="s">
        <v>1357</v>
      </c>
      <c r="F941" s="258" t="s">
        <v>3646</v>
      </c>
      <c r="G941" s="258" t="s">
        <v>4363</v>
      </c>
      <c r="H941" s="243" t="s">
        <v>5578</v>
      </c>
      <c r="I941" s="243" t="s">
        <v>7</v>
      </c>
      <c r="J941" s="243" t="s">
        <v>36</v>
      </c>
      <c r="K941" s="259" t="s">
        <v>5578</v>
      </c>
      <c r="L941" s="259" t="s">
        <v>46</v>
      </c>
      <c r="M941" s="260" t="s">
        <v>5578</v>
      </c>
      <c r="N941" s="252"/>
      <c r="O941" s="252"/>
      <c r="P941" s="253" t="s">
        <v>5578</v>
      </c>
      <c r="Q941" s="253"/>
    </row>
    <row r="942" spans="1:17">
      <c r="A942" s="243" t="str">
        <f t="shared" si="45"/>
        <v>IE058PL</v>
      </c>
      <c r="B942" s="252" t="str">
        <f t="shared" si="46"/>
        <v>messageType</v>
      </c>
      <c r="C942" s="252" t="s">
        <v>2253</v>
      </c>
      <c r="D942" s="243">
        <f t="shared" ca="1" si="47"/>
        <v>12</v>
      </c>
      <c r="E942" s="243" t="s">
        <v>1357</v>
      </c>
      <c r="F942" s="258" t="s">
        <v>48</v>
      </c>
      <c r="G942" s="258" t="s">
        <v>4364</v>
      </c>
      <c r="H942" s="243" t="s">
        <v>5578</v>
      </c>
      <c r="I942" s="243" t="s">
        <v>7</v>
      </c>
      <c r="J942" s="243" t="s">
        <v>49</v>
      </c>
      <c r="K942" s="259" t="s">
        <v>50</v>
      </c>
      <c r="L942" s="259" t="s">
        <v>5578</v>
      </c>
      <c r="M942" s="260" t="s">
        <v>5578</v>
      </c>
      <c r="N942" s="252"/>
      <c r="O942" s="252"/>
      <c r="P942" s="253" t="s">
        <v>5578</v>
      </c>
      <c r="Q942" s="253"/>
    </row>
    <row r="943" spans="1:17" ht="30">
      <c r="A943" s="243" t="str">
        <f t="shared" si="45"/>
        <v>IE058PL</v>
      </c>
      <c r="B943" s="252" t="str">
        <f t="shared" si="46"/>
        <v>correlationIdentifier</v>
      </c>
      <c r="C943" s="252" t="s">
        <v>2254</v>
      </c>
      <c r="D943" s="243">
        <f t="shared" ca="1" si="47"/>
        <v>13</v>
      </c>
      <c r="E943" s="243" t="s">
        <v>1357</v>
      </c>
      <c r="F943" s="258" t="s">
        <v>5092</v>
      </c>
      <c r="G943" s="258" t="s">
        <v>6411</v>
      </c>
      <c r="H943" s="243" t="s">
        <v>5578</v>
      </c>
      <c r="I943" s="243" t="s">
        <v>15</v>
      </c>
      <c r="J943" s="243" t="s">
        <v>36</v>
      </c>
      <c r="K943" s="259" t="s">
        <v>5578</v>
      </c>
      <c r="L943" s="259" t="s">
        <v>52</v>
      </c>
      <c r="M943" s="260" t="s">
        <v>5578</v>
      </c>
      <c r="N943" s="252"/>
      <c r="O943" s="252"/>
      <c r="P943" s="253" t="s">
        <v>5578</v>
      </c>
      <c r="Q943" s="253"/>
    </row>
    <row r="944" spans="1:17">
      <c r="A944" s="243" t="str">
        <f t="shared" si="45"/>
        <v>IE058PL</v>
      </c>
      <c r="B944" s="252" t="str">
        <f t="shared" si="46"/>
        <v>TransitOperation</v>
      </c>
      <c r="C944" s="252" t="s">
        <v>2255</v>
      </c>
      <c r="D944" s="243">
        <f t="shared" ca="1" si="47"/>
        <v>14</v>
      </c>
      <c r="E944" s="243" t="s">
        <v>1357</v>
      </c>
      <c r="F944" s="258" t="s">
        <v>3648</v>
      </c>
      <c r="G944" s="258" t="s">
        <v>4365</v>
      </c>
      <c r="H944" s="243">
        <v>1</v>
      </c>
      <c r="I944" s="243" t="s">
        <v>7</v>
      </c>
      <c r="J944" s="243" t="s">
        <v>5578</v>
      </c>
      <c r="K944" s="259" t="s">
        <v>5578</v>
      </c>
      <c r="L944" s="259" t="s">
        <v>5578</v>
      </c>
      <c r="M944" s="260" t="s">
        <v>5578</v>
      </c>
      <c r="N944" s="252"/>
      <c r="O944" s="252"/>
      <c r="P944" s="252" t="s">
        <v>5578</v>
      </c>
      <c r="Q944" s="252"/>
    </row>
    <row r="945" spans="1:17">
      <c r="A945" s="243" t="str">
        <f t="shared" si="45"/>
        <v>IE058PL</v>
      </c>
      <c r="B945" s="252" t="str">
        <f t="shared" si="46"/>
        <v>TransitOperation/MRN</v>
      </c>
      <c r="C945" s="252" t="s">
        <v>2256</v>
      </c>
      <c r="D945" s="243">
        <f t="shared" ca="1" si="47"/>
        <v>15</v>
      </c>
      <c r="E945" s="243" t="s">
        <v>1357</v>
      </c>
      <c r="F945" s="258" t="s">
        <v>1816</v>
      </c>
      <c r="G945" s="258" t="s">
        <v>4976</v>
      </c>
      <c r="H945" s="243" t="s">
        <v>5578</v>
      </c>
      <c r="I945" s="243" t="s">
        <v>7</v>
      </c>
      <c r="J945" s="243" t="s">
        <v>1367</v>
      </c>
      <c r="K945" s="259" t="s">
        <v>5578</v>
      </c>
      <c r="L945" s="259" t="s">
        <v>44</v>
      </c>
      <c r="M945" s="260" t="s">
        <v>5578</v>
      </c>
      <c r="N945" s="252"/>
      <c r="O945" s="252"/>
      <c r="P945" s="253" t="s">
        <v>5578</v>
      </c>
      <c r="Q945" s="253"/>
    </row>
    <row r="946" spans="1:17">
      <c r="A946" s="243" t="str">
        <f t="shared" si="45"/>
        <v>IE058PL</v>
      </c>
      <c r="B946" s="252" t="str">
        <f t="shared" si="46"/>
        <v>TransitOperation/businessRejectionType</v>
      </c>
      <c r="C946" s="252" t="s">
        <v>2257</v>
      </c>
      <c r="D946" s="243">
        <f t="shared" ca="1" si="47"/>
        <v>16</v>
      </c>
      <c r="E946" s="243" t="s">
        <v>1357</v>
      </c>
      <c r="F946" s="258" t="s">
        <v>2201</v>
      </c>
      <c r="G946" s="258" t="s">
        <v>5074</v>
      </c>
      <c r="H946" s="243" t="s">
        <v>5578</v>
      </c>
      <c r="I946" s="243" t="s">
        <v>7</v>
      </c>
      <c r="J946" s="243" t="s">
        <v>78</v>
      </c>
      <c r="K946" s="259" t="s">
        <v>2277</v>
      </c>
      <c r="L946" s="259" t="s">
        <v>5578</v>
      </c>
      <c r="M946" s="260" t="s">
        <v>5578</v>
      </c>
      <c r="N946" s="252"/>
      <c r="O946" s="252"/>
      <c r="P946" s="253" t="s">
        <v>5578</v>
      </c>
      <c r="Q946" s="253"/>
    </row>
    <row r="947" spans="1:17" ht="30">
      <c r="A947" s="243" t="str">
        <f t="shared" si="45"/>
        <v>IE058PL</v>
      </c>
      <c r="B947" s="252" t="str">
        <f t="shared" si="46"/>
        <v>TransitOperation/rejectionDateAndTime</v>
      </c>
      <c r="C947" s="252" t="s">
        <v>2258</v>
      </c>
      <c r="D947" s="243">
        <f t="shared" ca="1" si="47"/>
        <v>17</v>
      </c>
      <c r="E947" s="243" t="s">
        <v>1357</v>
      </c>
      <c r="F947" s="258" t="s">
        <v>4986</v>
      </c>
      <c r="G947" s="258" t="s">
        <v>4980</v>
      </c>
      <c r="H947" s="243" t="s">
        <v>5578</v>
      </c>
      <c r="I947" s="243" t="s">
        <v>7</v>
      </c>
      <c r="J947" s="243" t="s">
        <v>43</v>
      </c>
      <c r="K947" s="259" t="s">
        <v>5578</v>
      </c>
      <c r="L947" s="259" t="s">
        <v>44</v>
      </c>
      <c r="M947" s="260" t="s">
        <v>5578</v>
      </c>
      <c r="N947" s="252"/>
      <c r="O947" s="252"/>
      <c r="P947" s="253" t="s">
        <v>5578</v>
      </c>
      <c r="Q947" s="253"/>
    </row>
    <row r="948" spans="1:17">
      <c r="A948" s="243" t="str">
        <f t="shared" si="45"/>
        <v>IE058PL</v>
      </c>
      <c r="B948" s="252" t="str">
        <f t="shared" si="46"/>
        <v>TransitOperation/rejectionCode</v>
      </c>
      <c r="C948" s="252" t="s">
        <v>2259</v>
      </c>
      <c r="D948" s="243">
        <f t="shared" ca="1" si="47"/>
        <v>18</v>
      </c>
      <c r="E948" s="243" t="s">
        <v>1357</v>
      </c>
      <c r="F948" s="258" t="s">
        <v>2202</v>
      </c>
      <c r="G948" s="258" t="s">
        <v>5138</v>
      </c>
      <c r="H948" s="243" t="s">
        <v>5578</v>
      </c>
      <c r="I948" s="243" t="s">
        <v>7</v>
      </c>
      <c r="J948" s="243" t="s">
        <v>2209</v>
      </c>
      <c r="K948" s="259" t="s">
        <v>2278</v>
      </c>
      <c r="L948" s="259" t="s">
        <v>5578</v>
      </c>
      <c r="M948" s="260" t="s">
        <v>5578</v>
      </c>
      <c r="N948" s="252"/>
      <c r="O948" s="252"/>
      <c r="P948" s="253" t="s">
        <v>5578</v>
      </c>
      <c r="Q948" s="253"/>
    </row>
    <row r="949" spans="1:17">
      <c r="A949" s="243" t="str">
        <f t="shared" si="45"/>
        <v>IE058PL</v>
      </c>
      <c r="B949" s="252" t="str">
        <f t="shared" si="46"/>
        <v>TransitOperation/rejectionReason</v>
      </c>
      <c r="C949" s="252" t="s">
        <v>2260</v>
      </c>
      <c r="D949" s="243">
        <f t="shared" ca="1" si="47"/>
        <v>19</v>
      </c>
      <c r="E949" s="243" t="s">
        <v>1357</v>
      </c>
      <c r="F949" s="258" t="s">
        <v>2203</v>
      </c>
      <c r="G949" s="258" t="s">
        <v>5139</v>
      </c>
      <c r="H949" s="243" t="s">
        <v>5578</v>
      </c>
      <c r="I949" s="243" t="s">
        <v>15</v>
      </c>
      <c r="J949" s="243" t="s">
        <v>555</v>
      </c>
      <c r="K949" s="259" t="s">
        <v>5578</v>
      </c>
      <c r="L949" s="259" t="s">
        <v>2213</v>
      </c>
      <c r="M949" s="260" t="s">
        <v>5578</v>
      </c>
      <c r="N949" s="252"/>
      <c r="O949" s="252"/>
      <c r="P949" s="253" t="s">
        <v>5578</v>
      </c>
      <c r="Q949" s="253"/>
    </row>
    <row r="950" spans="1:17">
      <c r="A950" s="243" t="str">
        <f t="shared" si="45"/>
        <v>IE058PL</v>
      </c>
      <c r="B950" s="252" t="str">
        <f t="shared" si="46"/>
        <v>CustomsOfficeOfTransitActual</v>
      </c>
      <c r="C950" s="252" t="s">
        <v>2261</v>
      </c>
      <c r="D950" s="243">
        <f t="shared" ca="1" si="47"/>
        <v>20</v>
      </c>
      <c r="E950" s="243"/>
      <c r="F950" s="258" t="s">
        <v>2274</v>
      </c>
      <c r="G950" s="258" t="s">
        <v>5105</v>
      </c>
      <c r="H950" s="243">
        <v>1</v>
      </c>
      <c r="I950" s="243" t="s">
        <v>7</v>
      </c>
      <c r="J950" s="243" t="s">
        <v>5578</v>
      </c>
      <c r="K950" s="259" t="s">
        <v>5578</v>
      </c>
      <c r="L950" s="259" t="s">
        <v>5578</v>
      </c>
      <c r="M950" s="260" t="s">
        <v>5578</v>
      </c>
      <c r="N950" s="252"/>
      <c r="O950" s="252"/>
      <c r="P950" s="252" t="s">
        <v>5578</v>
      </c>
      <c r="Q950" s="252"/>
    </row>
    <row r="951" spans="1:17">
      <c r="A951" s="243" t="str">
        <f t="shared" si="45"/>
        <v>IE058PL</v>
      </c>
      <c r="B951" s="252" t="str">
        <f t="shared" si="46"/>
        <v>CustomsOfficeOfTransitActual/referenceNumber</v>
      </c>
      <c r="C951" s="252" t="s">
        <v>2262</v>
      </c>
      <c r="D951" s="243">
        <f t="shared" ca="1" si="47"/>
        <v>21</v>
      </c>
      <c r="E951" s="243"/>
      <c r="F951" s="258" t="s">
        <v>2275</v>
      </c>
      <c r="G951" s="258" t="s">
        <v>5129</v>
      </c>
      <c r="H951" s="243" t="s">
        <v>5578</v>
      </c>
      <c r="I951" s="243" t="s">
        <v>7</v>
      </c>
      <c r="J951" s="243" t="s">
        <v>106</v>
      </c>
      <c r="K951" s="259" t="s">
        <v>119</v>
      </c>
      <c r="L951" s="259" t="s">
        <v>5578</v>
      </c>
      <c r="M951" s="260" t="s">
        <v>4323</v>
      </c>
      <c r="N951" s="252" t="s">
        <v>6253</v>
      </c>
      <c r="O951" s="252" t="s">
        <v>6254</v>
      </c>
      <c r="P951" s="253" t="s">
        <v>5578</v>
      </c>
      <c r="Q951" s="253"/>
    </row>
    <row r="952" spans="1:17" ht="30">
      <c r="A952" s="243" t="str">
        <f t="shared" si="45"/>
        <v>IE058PL</v>
      </c>
      <c r="B952" s="252" t="str">
        <f t="shared" si="46"/>
        <v>HolderOfTheTransitProcedure</v>
      </c>
      <c r="C952" s="252" t="s">
        <v>2263</v>
      </c>
      <c r="D952" s="243">
        <f t="shared" ca="1" si="47"/>
        <v>22</v>
      </c>
      <c r="E952" s="243" t="s">
        <v>4543</v>
      </c>
      <c r="F952" s="258" t="s">
        <v>4409</v>
      </c>
      <c r="G952" s="258" t="s">
        <v>4410</v>
      </c>
      <c r="H952" s="243">
        <v>1</v>
      </c>
      <c r="I952" s="243" t="s">
        <v>11</v>
      </c>
      <c r="J952" s="243" t="s">
        <v>5578</v>
      </c>
      <c r="K952" s="259" t="s">
        <v>5578</v>
      </c>
      <c r="L952" s="259" t="s">
        <v>5578</v>
      </c>
      <c r="M952" s="260" t="s">
        <v>5578</v>
      </c>
      <c r="N952" s="252"/>
      <c r="O952" s="252"/>
      <c r="P952" s="252" t="s">
        <v>5578</v>
      </c>
      <c r="Q952" s="252"/>
    </row>
    <row r="953" spans="1:17">
      <c r="A953" s="243" t="str">
        <f t="shared" si="45"/>
        <v>IE058PL</v>
      </c>
      <c r="B953" s="252" t="str">
        <f t="shared" si="46"/>
        <v>HolderOfTheTransitProcedure/identificationNumber</v>
      </c>
      <c r="C953" s="252" t="s">
        <v>2264</v>
      </c>
      <c r="D953" s="243">
        <f t="shared" ca="1" si="47"/>
        <v>23</v>
      </c>
      <c r="E953" s="243" t="s">
        <v>4544</v>
      </c>
      <c r="F953" s="258" t="s">
        <v>543</v>
      </c>
      <c r="G953" s="258" t="s">
        <v>6466</v>
      </c>
      <c r="H953" s="243" t="s">
        <v>5578</v>
      </c>
      <c r="I953" s="243" t="s">
        <v>7</v>
      </c>
      <c r="J953" s="243" t="s">
        <v>135</v>
      </c>
      <c r="K953" s="259" t="s">
        <v>5578</v>
      </c>
      <c r="L953" s="259" t="s">
        <v>291</v>
      </c>
      <c r="M953" s="260" t="s">
        <v>4323</v>
      </c>
      <c r="N953" s="252" t="s">
        <v>6271</v>
      </c>
      <c r="O953" s="252" t="s">
        <v>6272</v>
      </c>
      <c r="P953" s="253" t="s">
        <v>5578</v>
      </c>
      <c r="Q953" s="253"/>
    </row>
    <row r="954" spans="1:17">
      <c r="A954" s="243" t="str">
        <f t="shared" si="45"/>
        <v>IE058PL</v>
      </c>
      <c r="B954" s="252" t="str">
        <f t="shared" si="46"/>
        <v>Consignment</v>
      </c>
      <c r="C954" s="252" t="s">
        <v>2265</v>
      </c>
      <c r="D954" s="243">
        <f t="shared" ca="1" si="47"/>
        <v>24</v>
      </c>
      <c r="E954" s="243" t="s">
        <v>1357</v>
      </c>
      <c r="F954" s="258" t="s">
        <v>240</v>
      </c>
      <c r="G954" s="258" t="s">
        <v>4433</v>
      </c>
      <c r="H954" s="243" t="s">
        <v>14</v>
      </c>
      <c r="I954" s="243" t="s">
        <v>15</v>
      </c>
      <c r="J954" s="243" t="s">
        <v>5578</v>
      </c>
      <c r="K954" s="259" t="s">
        <v>5578</v>
      </c>
      <c r="L954" s="259" t="s">
        <v>2276</v>
      </c>
      <c r="M954" s="260" t="s">
        <v>5578</v>
      </c>
      <c r="N954" s="252"/>
      <c r="O954" s="252"/>
      <c r="P954" s="252" t="s">
        <v>5578</v>
      </c>
      <c r="Q954" s="252"/>
    </row>
    <row r="955" spans="1:17">
      <c r="A955" s="243" t="str">
        <f t="shared" si="45"/>
        <v>IE058PL</v>
      </c>
      <c r="B955" s="252" t="str">
        <f t="shared" si="46"/>
        <v>Consignment/Carrier</v>
      </c>
      <c r="C955" s="252" t="s">
        <v>2266</v>
      </c>
      <c r="D955" s="243">
        <f t="shared" ca="1" si="47"/>
        <v>25</v>
      </c>
      <c r="E955" s="243" t="s">
        <v>4674</v>
      </c>
      <c r="F955" s="258" t="s">
        <v>262</v>
      </c>
      <c r="G955" s="258" t="s">
        <v>4447</v>
      </c>
      <c r="H955" s="243" t="s">
        <v>14</v>
      </c>
      <c r="I955" s="243" t="s">
        <v>11</v>
      </c>
      <c r="J955" s="243" t="s">
        <v>5578</v>
      </c>
      <c r="K955" s="259" t="s">
        <v>5578</v>
      </c>
      <c r="L955" s="259" t="s">
        <v>2205</v>
      </c>
      <c r="M955" s="260" t="s">
        <v>5578</v>
      </c>
      <c r="N955" s="252"/>
      <c r="O955" s="252"/>
      <c r="P955" s="252" t="s">
        <v>5578</v>
      </c>
      <c r="Q955" s="252"/>
    </row>
    <row r="956" spans="1:17" ht="30">
      <c r="A956" s="243" t="str">
        <f t="shared" si="45"/>
        <v>IE058PL</v>
      </c>
      <c r="B956" s="252" t="str">
        <f t="shared" si="46"/>
        <v>Consignment/Carrier/identificationNumber</v>
      </c>
      <c r="C956" s="252" t="s">
        <v>2267</v>
      </c>
      <c r="D956" s="243">
        <f t="shared" ca="1" si="47"/>
        <v>26</v>
      </c>
      <c r="E956" s="243" t="s">
        <v>4688</v>
      </c>
      <c r="F956" s="258" t="s">
        <v>543</v>
      </c>
      <c r="G956" s="258" t="s">
        <v>6466</v>
      </c>
      <c r="H956" s="243" t="s">
        <v>5578</v>
      </c>
      <c r="I956" s="243" t="s">
        <v>7</v>
      </c>
      <c r="J956" s="243" t="s">
        <v>135</v>
      </c>
      <c r="K956" s="259" t="s">
        <v>5578</v>
      </c>
      <c r="L956" s="259" t="s">
        <v>300</v>
      </c>
      <c r="M956" s="260" t="s">
        <v>4323</v>
      </c>
      <c r="N956" s="252" t="s">
        <v>6271</v>
      </c>
      <c r="O956" s="252" t="s">
        <v>6272</v>
      </c>
      <c r="P956" s="253" t="s">
        <v>5578</v>
      </c>
      <c r="Q956" s="253"/>
    </row>
    <row r="957" spans="1:17">
      <c r="A957" s="243" t="str">
        <f t="shared" si="45"/>
        <v>IE058PL</v>
      </c>
      <c r="B957" s="252" t="str">
        <f t="shared" si="46"/>
        <v>FunctionalError</v>
      </c>
      <c r="C957" s="252" t="s">
        <v>2268</v>
      </c>
      <c r="D957" s="243">
        <f t="shared" ca="1" si="47"/>
        <v>27</v>
      </c>
      <c r="E957" s="243" t="s">
        <v>1357</v>
      </c>
      <c r="F957" s="258" t="s">
        <v>5121</v>
      </c>
      <c r="G957" s="258" t="s">
        <v>5166</v>
      </c>
      <c r="H957" s="243" t="s">
        <v>357</v>
      </c>
      <c r="I957" s="243" t="s">
        <v>11</v>
      </c>
      <c r="J957" s="243" t="s">
        <v>5578</v>
      </c>
      <c r="K957" s="259" t="s">
        <v>5578</v>
      </c>
      <c r="L957" s="259" t="s">
        <v>1717</v>
      </c>
      <c r="M957" s="260" t="s">
        <v>5578</v>
      </c>
      <c r="N957" s="252"/>
      <c r="O957" s="252"/>
      <c r="P957" s="252" t="s">
        <v>5578</v>
      </c>
      <c r="Q957" s="252"/>
    </row>
    <row r="958" spans="1:17">
      <c r="A958" s="243" t="str">
        <f t="shared" si="45"/>
        <v>IE058PL</v>
      </c>
      <c r="B958" s="252" t="str">
        <f t="shared" si="46"/>
        <v>FunctionalError/errorPointer</v>
      </c>
      <c r="C958" s="252" t="s">
        <v>2269</v>
      </c>
      <c r="D958" s="243">
        <f t="shared" ca="1" si="47"/>
        <v>28</v>
      </c>
      <c r="E958" s="243" t="s">
        <v>1357</v>
      </c>
      <c r="F958" s="258" t="s">
        <v>1379</v>
      </c>
      <c r="G958" s="258" t="s">
        <v>5162</v>
      </c>
      <c r="H958" s="243" t="s">
        <v>5578</v>
      </c>
      <c r="I958" s="243" t="s">
        <v>7</v>
      </c>
      <c r="J958" s="243" t="s">
        <v>555</v>
      </c>
      <c r="K958" s="259" t="s">
        <v>5578</v>
      </c>
      <c r="L958" s="259" t="s">
        <v>1380</v>
      </c>
      <c r="M958" s="260" t="s">
        <v>5578</v>
      </c>
      <c r="N958" s="252"/>
      <c r="O958" s="252"/>
      <c r="P958" s="253" t="s">
        <v>5578</v>
      </c>
      <c r="Q958" s="253"/>
    </row>
    <row r="959" spans="1:17">
      <c r="A959" s="243" t="str">
        <f t="shared" si="45"/>
        <v>IE058PL</v>
      </c>
      <c r="B959" s="252" t="str">
        <f t="shared" si="46"/>
        <v>FunctionalError/errorCode</v>
      </c>
      <c r="C959" s="252" t="s">
        <v>2270</v>
      </c>
      <c r="D959" s="243">
        <f t="shared" ca="1" si="47"/>
        <v>29</v>
      </c>
      <c r="E959" s="243" t="s">
        <v>1357</v>
      </c>
      <c r="F959" s="258" t="s">
        <v>1719</v>
      </c>
      <c r="G959" s="258" t="s">
        <v>5034</v>
      </c>
      <c r="H959" s="243" t="s">
        <v>5578</v>
      </c>
      <c r="I959" s="243" t="s">
        <v>7</v>
      </c>
      <c r="J959" s="243" t="s">
        <v>446</v>
      </c>
      <c r="K959" s="259" t="s">
        <v>1382</v>
      </c>
      <c r="L959" s="259" t="s">
        <v>5578</v>
      </c>
      <c r="M959" s="260" t="s">
        <v>5578</v>
      </c>
      <c r="N959" s="252"/>
      <c r="O959" s="252"/>
      <c r="P959" s="253" t="s">
        <v>5578</v>
      </c>
      <c r="Q959" s="253"/>
    </row>
    <row r="960" spans="1:17">
      <c r="A960" s="243" t="str">
        <f t="shared" si="45"/>
        <v>IE058PL</v>
      </c>
      <c r="B960" s="252" t="str">
        <f t="shared" si="46"/>
        <v>FunctionalError/errorReason</v>
      </c>
      <c r="C960" s="252" t="s">
        <v>2271</v>
      </c>
      <c r="D960" s="243">
        <f t="shared" ca="1" si="47"/>
        <v>30</v>
      </c>
      <c r="E960" s="243" t="s">
        <v>1357</v>
      </c>
      <c r="F960" s="258" t="s">
        <v>1384</v>
      </c>
      <c r="G960" s="258" t="s">
        <v>5165</v>
      </c>
      <c r="H960" s="243" t="s">
        <v>5578</v>
      </c>
      <c r="I960" s="243" t="s">
        <v>7</v>
      </c>
      <c r="J960" s="243" t="s">
        <v>1385</v>
      </c>
      <c r="K960" s="259" t="s">
        <v>5578</v>
      </c>
      <c r="L960" s="259" t="s">
        <v>1386</v>
      </c>
      <c r="M960" s="260" t="s">
        <v>4323</v>
      </c>
      <c r="N960" s="252" t="s">
        <v>6257</v>
      </c>
      <c r="O960" s="252" t="s">
        <v>6258</v>
      </c>
      <c r="P960" s="253" t="s">
        <v>5578</v>
      </c>
      <c r="Q960" s="253"/>
    </row>
    <row r="961" spans="1:17">
      <c r="A961" s="243" t="str">
        <f t="shared" si="45"/>
        <v>IE058PL</v>
      </c>
      <c r="B961" s="252" t="str">
        <f t="shared" si="46"/>
        <v>FunctionalError/originalAttributeValue</v>
      </c>
      <c r="C961" s="252" t="s">
        <v>2272</v>
      </c>
      <c r="D961" s="243">
        <f t="shared" ca="1" si="47"/>
        <v>31</v>
      </c>
      <c r="E961" s="243" t="s">
        <v>1357</v>
      </c>
      <c r="F961" s="258" t="s">
        <v>5151</v>
      </c>
      <c r="G961" s="258" t="s">
        <v>5152</v>
      </c>
      <c r="H961" s="243" t="s">
        <v>5578</v>
      </c>
      <c r="I961" s="243" t="s">
        <v>11</v>
      </c>
      <c r="J961" s="243" t="s">
        <v>555</v>
      </c>
      <c r="K961" s="259" t="s">
        <v>5578</v>
      </c>
      <c r="L961" s="259" t="s">
        <v>5578</v>
      </c>
      <c r="M961" s="260" t="s">
        <v>5578</v>
      </c>
      <c r="N961" s="252"/>
      <c r="O961" s="252"/>
      <c r="P961" s="253" t="s">
        <v>5578</v>
      </c>
      <c r="Q961" s="253"/>
    </row>
    <row r="962" spans="1:17">
      <c r="A962" s="243" t="str">
        <f t="shared" si="45"/>
        <v>IE058PL</v>
      </c>
      <c r="B962" s="252" t="str">
        <f t="shared" si="46"/>
        <v>Signature</v>
      </c>
      <c r="C962" s="252" t="s">
        <v>2273</v>
      </c>
      <c r="D962" s="243">
        <f t="shared" ca="1" si="47"/>
        <v>32</v>
      </c>
      <c r="E962" s="243" t="s">
        <v>1357</v>
      </c>
      <c r="F962" s="258" t="s">
        <v>854</v>
      </c>
      <c r="G962" s="258" t="s">
        <v>4975</v>
      </c>
      <c r="H962" s="243" t="s">
        <v>14</v>
      </c>
      <c r="I962" s="243" t="s">
        <v>11</v>
      </c>
      <c r="J962" s="243" t="s">
        <v>5578</v>
      </c>
      <c r="K962" s="259" t="s">
        <v>5578</v>
      </c>
      <c r="L962" s="259" t="s">
        <v>5578</v>
      </c>
      <c r="M962" s="260" t="s">
        <v>5578</v>
      </c>
      <c r="N962" s="252"/>
      <c r="O962" s="252"/>
      <c r="P962" s="252" t="s">
        <v>5578</v>
      </c>
      <c r="Q962" s="252"/>
    </row>
    <row r="963" spans="1:17">
      <c r="A963" s="243" t="str">
        <f t="shared" si="45"/>
        <v>IE060PL</v>
      </c>
      <c r="B963" s="252" t="str">
        <f t="shared" si="46"/>
        <v>CC060D</v>
      </c>
      <c r="C963" s="252" t="s">
        <v>2280</v>
      </c>
      <c r="D963" s="243">
        <f t="shared" ca="1" si="47"/>
        <v>1</v>
      </c>
      <c r="E963" s="243" t="s">
        <v>1357</v>
      </c>
      <c r="F963" s="258" t="s">
        <v>4611</v>
      </c>
      <c r="G963" s="258" t="s">
        <v>4612</v>
      </c>
      <c r="H963" s="243">
        <v>1</v>
      </c>
      <c r="I963" s="243" t="s">
        <v>7</v>
      </c>
      <c r="J963" s="243" t="s">
        <v>5578</v>
      </c>
      <c r="K963" s="259" t="s">
        <v>5578</v>
      </c>
      <c r="L963" s="259" t="s">
        <v>5578</v>
      </c>
      <c r="M963" s="260" t="s">
        <v>5578</v>
      </c>
      <c r="N963" s="252"/>
      <c r="O963" s="252"/>
      <c r="P963" s="252" t="s">
        <v>5578</v>
      </c>
      <c r="Q963" s="252"/>
    </row>
    <row r="964" spans="1:17">
      <c r="A964" s="243" t="str">
        <f t="shared" si="45"/>
        <v>IE060PL</v>
      </c>
      <c r="B964" s="252" t="str">
        <f t="shared" si="46"/>
        <v>@PhaseID</v>
      </c>
      <c r="C964" s="252" t="s">
        <v>2281</v>
      </c>
      <c r="D964" s="243">
        <f t="shared" ca="1" si="47"/>
        <v>2</v>
      </c>
      <c r="E964" s="243" t="s">
        <v>1357</v>
      </c>
      <c r="F964" s="258" t="s">
        <v>4557</v>
      </c>
      <c r="G964" s="258" t="s">
        <v>4558</v>
      </c>
      <c r="H964" s="243" t="s">
        <v>5578</v>
      </c>
      <c r="I964" s="243" t="s">
        <v>11</v>
      </c>
      <c r="J964" s="243" t="s">
        <v>5578</v>
      </c>
      <c r="K964" s="259" t="s">
        <v>5578</v>
      </c>
      <c r="L964" s="259" t="s">
        <v>5578</v>
      </c>
      <c r="M964" s="260" t="s">
        <v>5578</v>
      </c>
      <c r="N964" s="252"/>
      <c r="O964" s="252"/>
      <c r="P964" s="253" t="s">
        <v>5578</v>
      </c>
      <c r="Q964" s="253"/>
    </row>
    <row r="965" spans="1:17" ht="45">
      <c r="A965" s="243" t="str">
        <f t="shared" si="45"/>
        <v>IE060PL</v>
      </c>
      <c r="B965" s="252" t="str">
        <f t="shared" si="46"/>
        <v>messageSender</v>
      </c>
      <c r="C965" s="252" t="s">
        <v>2282</v>
      </c>
      <c r="D965" s="243">
        <f t="shared" ca="1" si="47"/>
        <v>3</v>
      </c>
      <c r="E965" s="243" t="s">
        <v>1357</v>
      </c>
      <c r="F965" s="258" t="s">
        <v>4360</v>
      </c>
      <c r="G965" s="258" t="s">
        <v>4359</v>
      </c>
      <c r="H965" s="243" t="s">
        <v>5578</v>
      </c>
      <c r="I965" s="243" t="s">
        <v>7</v>
      </c>
      <c r="J965" s="243" t="s">
        <v>36</v>
      </c>
      <c r="K965" s="259" t="s">
        <v>5578</v>
      </c>
      <c r="L965" s="259" t="s">
        <v>5578</v>
      </c>
      <c r="M965" s="260" t="s">
        <v>5578</v>
      </c>
      <c r="N965" s="252"/>
      <c r="O965" s="252"/>
      <c r="P965" s="253" t="s">
        <v>5578</v>
      </c>
      <c r="Q965" s="253"/>
    </row>
    <row r="966" spans="1:17" ht="45">
      <c r="A966" s="243" t="str">
        <f t="shared" si="45"/>
        <v>IE060PL</v>
      </c>
      <c r="B966" s="252" t="str">
        <f t="shared" si="46"/>
        <v>messageRecipient</v>
      </c>
      <c r="C966" s="252" t="s">
        <v>2283</v>
      </c>
      <c r="D966" s="243">
        <f t="shared" ca="1" si="47"/>
        <v>4</v>
      </c>
      <c r="E966" s="243" t="s">
        <v>1357</v>
      </c>
      <c r="F966" s="258" t="s">
        <v>4361</v>
      </c>
      <c r="G966" s="258" t="s">
        <v>4358</v>
      </c>
      <c r="H966" s="243" t="s">
        <v>5578</v>
      </c>
      <c r="I966" s="243" t="s">
        <v>7</v>
      </c>
      <c r="J966" s="243" t="s">
        <v>36</v>
      </c>
      <c r="K966" s="259" t="s">
        <v>5578</v>
      </c>
      <c r="L966" s="259" t="s">
        <v>5578</v>
      </c>
      <c r="M966" s="260" t="s">
        <v>5578</v>
      </c>
      <c r="N966" s="252"/>
      <c r="O966" s="252"/>
      <c r="P966" s="253" t="s">
        <v>5578</v>
      </c>
      <c r="Q966" s="253"/>
    </row>
    <row r="967" spans="1:17" ht="30">
      <c r="A967" s="243" t="str">
        <f t="shared" si="45"/>
        <v>IE060PL</v>
      </c>
      <c r="B967" s="252" t="str">
        <f t="shared" si="46"/>
        <v>preparationDateAndTime</v>
      </c>
      <c r="C967" s="252" t="s">
        <v>2284</v>
      </c>
      <c r="D967" s="243">
        <f t="shared" ca="1" si="47"/>
        <v>5</v>
      </c>
      <c r="E967" s="243" t="s">
        <v>1357</v>
      </c>
      <c r="F967" s="258" t="s">
        <v>4400</v>
      </c>
      <c r="G967" s="258" t="s">
        <v>4362</v>
      </c>
      <c r="H967" s="243" t="s">
        <v>5578</v>
      </c>
      <c r="I967" s="243" t="s">
        <v>7</v>
      </c>
      <c r="J967" s="243" t="s">
        <v>43</v>
      </c>
      <c r="K967" s="259" t="s">
        <v>5578</v>
      </c>
      <c r="L967" s="259" t="s">
        <v>44</v>
      </c>
      <c r="M967" s="260" t="s">
        <v>5578</v>
      </c>
      <c r="N967" s="252"/>
      <c r="O967" s="252"/>
      <c r="P967" s="253" t="s">
        <v>5578</v>
      </c>
      <c r="Q967" s="253"/>
    </row>
    <row r="968" spans="1:17">
      <c r="A968" s="243" t="str">
        <f t="shared" si="45"/>
        <v>IE060PL</v>
      </c>
      <c r="B968" s="252" t="str">
        <f t="shared" si="46"/>
        <v>messageIdentification</v>
      </c>
      <c r="C968" s="252" t="s">
        <v>2285</v>
      </c>
      <c r="D968" s="243">
        <f t="shared" ca="1" si="47"/>
        <v>6</v>
      </c>
      <c r="E968" s="243" t="s">
        <v>1357</v>
      </c>
      <c r="F968" s="258" t="s">
        <v>3646</v>
      </c>
      <c r="G968" s="258" t="s">
        <v>4363</v>
      </c>
      <c r="H968" s="243" t="s">
        <v>5578</v>
      </c>
      <c r="I968" s="243" t="s">
        <v>7</v>
      </c>
      <c r="J968" s="243" t="s">
        <v>36</v>
      </c>
      <c r="K968" s="259" t="s">
        <v>5578</v>
      </c>
      <c r="L968" s="259" t="s">
        <v>46</v>
      </c>
      <c r="M968" s="260" t="s">
        <v>5578</v>
      </c>
      <c r="N968" s="252"/>
      <c r="O968" s="252"/>
      <c r="P968" s="253" t="s">
        <v>5578</v>
      </c>
      <c r="Q968" s="253"/>
    </row>
    <row r="969" spans="1:17">
      <c r="A969" s="243" t="str">
        <f t="shared" si="45"/>
        <v>IE060PL</v>
      </c>
      <c r="B969" s="252" t="str">
        <f t="shared" si="46"/>
        <v>messageType</v>
      </c>
      <c r="C969" s="252" t="s">
        <v>2286</v>
      </c>
      <c r="D969" s="243">
        <f t="shared" ca="1" si="47"/>
        <v>7</v>
      </c>
      <c r="E969" s="243" t="s">
        <v>1357</v>
      </c>
      <c r="F969" s="258" t="s">
        <v>48</v>
      </c>
      <c r="G969" s="258" t="s">
        <v>4364</v>
      </c>
      <c r="H969" s="243" t="s">
        <v>5578</v>
      </c>
      <c r="I969" s="243" t="s">
        <v>7</v>
      </c>
      <c r="J969" s="243" t="s">
        <v>49</v>
      </c>
      <c r="K969" s="259" t="s">
        <v>50</v>
      </c>
      <c r="L969" s="259" t="s">
        <v>5578</v>
      </c>
      <c r="M969" s="260" t="s">
        <v>5578</v>
      </c>
      <c r="N969" s="252"/>
      <c r="O969" s="252"/>
      <c r="P969" s="253" t="s">
        <v>5578</v>
      </c>
      <c r="Q969" s="253"/>
    </row>
    <row r="970" spans="1:17" ht="30">
      <c r="A970" s="243" t="str">
        <f t="shared" ref="A970:A1030" si="48">MID(C970,2,IFERROR(FIND("#",SUBSTITUTE(C970,"/","#",2),1)-2,LEN(C970)-1))</f>
        <v>IE060PL</v>
      </c>
      <c r="B970" s="252" t="str">
        <f t="shared" ref="B970:B1030" si="49">IF(LEN(C970)-LEN(SUBSTITUTE(C970,"/",""))&gt;3,RIGHT(C970,LEN(C970)-FIND("#",SUBSTITUTE(C970,"/","#",3),1)),RIGHT(C970,LEN(C970)-FIND("#",SUBSTITUTE(C970,"/","#",LEN(C970)-LEN(SUBSTITUTE(C970,"/",""))),1)))</f>
        <v>correlationIdentifier</v>
      </c>
      <c r="C970" s="252" t="s">
        <v>2287</v>
      </c>
      <c r="D970" s="243">
        <f t="shared" ref="D970:D1030" ca="1" si="50">IF(VLOOKUP($C970,INDIRECT($A970&amp;"!A:B"),2,0)="","",VLOOKUP($C970,INDIRECT($A970&amp;"!A:B"),2,0))</f>
        <v>8</v>
      </c>
      <c r="E970" s="243" t="s">
        <v>1357</v>
      </c>
      <c r="F970" s="258" t="s">
        <v>1684</v>
      </c>
      <c r="G970" s="258" t="s">
        <v>4958</v>
      </c>
      <c r="H970" s="243" t="s">
        <v>5578</v>
      </c>
      <c r="I970" s="243" t="s">
        <v>15</v>
      </c>
      <c r="J970" s="243" t="s">
        <v>36</v>
      </c>
      <c r="K970" s="259" t="s">
        <v>5578</v>
      </c>
      <c r="L970" s="259" t="s">
        <v>52</v>
      </c>
      <c r="M970" s="260" t="s">
        <v>5578</v>
      </c>
      <c r="N970" s="252"/>
      <c r="O970" s="252"/>
      <c r="P970" s="253" t="s">
        <v>5578</v>
      </c>
      <c r="Q970" s="253"/>
    </row>
    <row r="971" spans="1:17">
      <c r="A971" s="243" t="str">
        <f t="shared" si="48"/>
        <v>IE060PL</v>
      </c>
      <c r="B971" s="252" t="str">
        <f t="shared" si="49"/>
        <v>TransitOperation</v>
      </c>
      <c r="C971" s="252" t="s">
        <v>2288</v>
      </c>
      <c r="D971" s="243">
        <f t="shared" ca="1" si="50"/>
        <v>9</v>
      </c>
      <c r="E971" s="243" t="s">
        <v>1357</v>
      </c>
      <c r="F971" s="258" t="s">
        <v>3648</v>
      </c>
      <c r="G971" s="258" t="s">
        <v>4365</v>
      </c>
      <c r="H971" s="243">
        <v>1</v>
      </c>
      <c r="I971" s="243" t="s">
        <v>7</v>
      </c>
      <c r="J971" s="243" t="s">
        <v>5578</v>
      </c>
      <c r="K971" s="259" t="s">
        <v>5578</v>
      </c>
      <c r="L971" s="259" t="s">
        <v>5578</v>
      </c>
      <c r="M971" s="260" t="s">
        <v>5578</v>
      </c>
      <c r="N971" s="252"/>
      <c r="O971" s="252"/>
      <c r="P971" s="252" t="s">
        <v>5578</v>
      </c>
      <c r="Q971" s="252"/>
    </row>
    <row r="972" spans="1:17">
      <c r="A972" s="243" t="str">
        <f t="shared" si="48"/>
        <v>IE060PL</v>
      </c>
      <c r="B972" s="252" t="str">
        <f t="shared" si="49"/>
        <v>TransitOperation/LRN</v>
      </c>
      <c r="C972" s="252" t="s">
        <v>2289</v>
      </c>
      <c r="D972" s="243">
        <f t="shared" ca="1" si="50"/>
        <v>10</v>
      </c>
      <c r="E972" s="261" t="s">
        <v>4522</v>
      </c>
      <c r="F972" s="258" t="s">
        <v>1815</v>
      </c>
      <c r="G972" s="258" t="s">
        <v>6715</v>
      </c>
      <c r="H972" s="243" t="s">
        <v>5578</v>
      </c>
      <c r="I972" s="243" t="s">
        <v>15</v>
      </c>
      <c r="J972" s="243" t="s">
        <v>56</v>
      </c>
      <c r="K972" s="259" t="s">
        <v>5578</v>
      </c>
      <c r="L972" s="259" t="s">
        <v>880</v>
      </c>
      <c r="M972" s="260" t="s">
        <v>5578</v>
      </c>
      <c r="N972" s="252"/>
      <c r="O972" s="252"/>
      <c r="P972" s="253" t="s">
        <v>5233</v>
      </c>
      <c r="Q972" s="253" t="s">
        <v>5342</v>
      </c>
    </row>
    <row r="973" spans="1:17" ht="30">
      <c r="A973" s="243" t="str">
        <f t="shared" si="48"/>
        <v>IE060PL</v>
      </c>
      <c r="B973" s="252" t="str">
        <f t="shared" si="49"/>
        <v>TransitOperation/MRN</v>
      </c>
      <c r="C973" s="252" t="s">
        <v>2290</v>
      </c>
      <c r="D973" s="243">
        <f t="shared" ca="1" si="50"/>
        <v>11</v>
      </c>
      <c r="E973" s="243" t="s">
        <v>1357</v>
      </c>
      <c r="F973" s="258" t="s">
        <v>1816</v>
      </c>
      <c r="G973" s="258" t="s">
        <v>4976</v>
      </c>
      <c r="H973" s="243" t="s">
        <v>5578</v>
      </c>
      <c r="I973" s="243" t="s">
        <v>15</v>
      </c>
      <c r="J973" s="243" t="s">
        <v>1367</v>
      </c>
      <c r="K973" s="259" t="s">
        <v>5578</v>
      </c>
      <c r="L973" s="259" t="s">
        <v>884</v>
      </c>
      <c r="M973" s="260" t="s">
        <v>5578</v>
      </c>
      <c r="N973" s="252"/>
      <c r="O973" s="252"/>
      <c r="P973" s="253" t="s">
        <v>5233</v>
      </c>
      <c r="Q973" s="253" t="s">
        <v>5342</v>
      </c>
    </row>
    <row r="974" spans="1:17" ht="30">
      <c r="A974" s="243" t="str">
        <f t="shared" si="48"/>
        <v>IE060PL</v>
      </c>
      <c r="B974" s="252" t="str">
        <f t="shared" si="49"/>
        <v>TransitOperation/controlNotificationDateAndTime</v>
      </c>
      <c r="C974" s="252" t="s">
        <v>2291</v>
      </c>
      <c r="D974" s="243">
        <f t="shared" ca="1" si="50"/>
        <v>12</v>
      </c>
      <c r="E974" s="243" t="s">
        <v>1357</v>
      </c>
      <c r="F974" s="258" t="s">
        <v>5004</v>
      </c>
      <c r="G974" s="258" t="s">
        <v>5003</v>
      </c>
      <c r="H974" s="243" t="s">
        <v>5578</v>
      </c>
      <c r="I974" s="243" t="s">
        <v>7</v>
      </c>
      <c r="J974" s="243" t="s">
        <v>43</v>
      </c>
      <c r="K974" s="259" t="s">
        <v>5578</v>
      </c>
      <c r="L974" s="259" t="s">
        <v>44</v>
      </c>
      <c r="M974" s="260" t="s">
        <v>5578</v>
      </c>
      <c r="N974" s="252"/>
      <c r="O974" s="252"/>
      <c r="P974" s="253" t="s">
        <v>5578</v>
      </c>
      <c r="Q974" s="253"/>
    </row>
    <row r="975" spans="1:17">
      <c r="A975" s="243" t="str">
        <f t="shared" si="48"/>
        <v>IE060PL</v>
      </c>
      <c r="B975" s="252" t="str">
        <f t="shared" si="49"/>
        <v>TransitOperation/notificationType</v>
      </c>
      <c r="C975" s="252" t="s">
        <v>2292</v>
      </c>
      <c r="D975" s="243">
        <f t="shared" ca="1" si="50"/>
        <v>13</v>
      </c>
      <c r="E975" s="243" t="s">
        <v>1357</v>
      </c>
      <c r="F975" s="258" t="s">
        <v>2364</v>
      </c>
      <c r="G975" s="258" t="s">
        <v>5154</v>
      </c>
      <c r="H975" s="243" t="s">
        <v>5578</v>
      </c>
      <c r="I975" s="243" t="s">
        <v>7</v>
      </c>
      <c r="J975" s="243" t="s">
        <v>71</v>
      </c>
      <c r="K975" s="259" t="s">
        <v>2366</v>
      </c>
      <c r="L975" s="259" t="s">
        <v>2367</v>
      </c>
      <c r="M975" s="260" t="s">
        <v>5578</v>
      </c>
      <c r="N975" s="252"/>
      <c r="O975" s="252"/>
      <c r="P975" s="253" t="s">
        <v>5578</v>
      </c>
      <c r="Q975" s="253"/>
    </row>
    <row r="976" spans="1:17" ht="45">
      <c r="A976" s="243" t="str">
        <f t="shared" si="48"/>
        <v>IE060PL</v>
      </c>
      <c r="B976" s="252" t="str">
        <f t="shared" si="49"/>
        <v>TransitOperation/scheduledControlDateAndTime</v>
      </c>
      <c r="C976" s="252" t="s">
        <v>2293</v>
      </c>
      <c r="D976" s="243">
        <f t="shared" ca="1" si="50"/>
        <v>14</v>
      </c>
      <c r="E976" s="243" t="s">
        <v>1357</v>
      </c>
      <c r="F976" s="258" t="s">
        <v>2365</v>
      </c>
      <c r="G976" s="258" t="s">
        <v>4984</v>
      </c>
      <c r="H976" s="243" t="s">
        <v>5578</v>
      </c>
      <c r="I976" s="243" t="s">
        <v>15</v>
      </c>
      <c r="J976" s="243" t="s">
        <v>43</v>
      </c>
      <c r="K976" s="259" t="s">
        <v>5578</v>
      </c>
      <c r="L976" s="259" t="s">
        <v>2368</v>
      </c>
      <c r="M976" s="260" t="s">
        <v>5578</v>
      </c>
      <c r="N976" s="252"/>
      <c r="O976" s="252"/>
      <c r="P976" s="253" t="s">
        <v>5203</v>
      </c>
      <c r="Q976" s="253" t="s">
        <v>5204</v>
      </c>
    </row>
    <row r="977" spans="1:17" ht="30">
      <c r="A977" s="243" t="str">
        <f t="shared" si="48"/>
        <v>IE060PL</v>
      </c>
      <c r="B977" s="252" t="str">
        <f t="shared" si="49"/>
        <v>ENSOperation</v>
      </c>
      <c r="C977" s="252" t="s">
        <v>2294</v>
      </c>
      <c r="D977" s="243">
        <f t="shared" ca="1" si="50"/>
        <v>15</v>
      </c>
      <c r="E977" s="243" t="s">
        <v>1357</v>
      </c>
      <c r="F977" s="258" t="s">
        <v>5117</v>
      </c>
      <c r="G977" s="258" t="s">
        <v>5119</v>
      </c>
      <c r="H977" s="243" t="s">
        <v>14</v>
      </c>
      <c r="I977" s="243" t="s">
        <v>15</v>
      </c>
      <c r="J977" s="243" t="s">
        <v>5578</v>
      </c>
      <c r="K977" s="259" t="s">
        <v>5578</v>
      </c>
      <c r="L977" s="259" t="s">
        <v>2359</v>
      </c>
      <c r="M977" s="260" t="s">
        <v>5578</v>
      </c>
      <c r="N977" s="252"/>
      <c r="O977" s="252"/>
      <c r="P977" s="252" t="s">
        <v>5203</v>
      </c>
      <c r="Q977" s="252" t="s">
        <v>5204</v>
      </c>
    </row>
    <row r="978" spans="1:17">
      <c r="A978" s="243" t="str">
        <f t="shared" si="48"/>
        <v>IE060PL</v>
      </c>
      <c r="B978" s="252" t="str">
        <f t="shared" si="49"/>
        <v>ENSOperation/ENSMRN</v>
      </c>
      <c r="C978" s="252" t="s">
        <v>2295</v>
      </c>
      <c r="D978" s="243">
        <f t="shared" ca="1" si="50"/>
        <v>16</v>
      </c>
      <c r="E978" s="243" t="s">
        <v>1357</v>
      </c>
      <c r="F978" s="258" t="s">
        <v>1821</v>
      </c>
      <c r="G978" s="258" t="s">
        <v>4977</v>
      </c>
      <c r="H978" s="243" t="s">
        <v>5578</v>
      </c>
      <c r="I978" s="243" t="s">
        <v>7</v>
      </c>
      <c r="J978" s="243" t="s">
        <v>1367</v>
      </c>
      <c r="K978" s="259" t="s">
        <v>5578</v>
      </c>
      <c r="L978" s="259" t="s">
        <v>44</v>
      </c>
      <c r="M978" s="260" t="s">
        <v>5578</v>
      </c>
      <c r="N978" s="252"/>
      <c r="O978" s="252"/>
      <c r="P978" s="253" t="s">
        <v>5203</v>
      </c>
      <c r="Q978" s="253" t="s">
        <v>5204</v>
      </c>
    </row>
    <row r="979" spans="1:17">
      <c r="A979" s="243" t="str">
        <f t="shared" si="48"/>
        <v>IE060PL</v>
      </c>
      <c r="B979" s="252" t="str">
        <f t="shared" si="49"/>
        <v>CustomsOfficeOfDeparture</v>
      </c>
      <c r="C979" s="252" t="s">
        <v>2296</v>
      </c>
      <c r="D979" s="243">
        <f t="shared" ca="1" si="50"/>
        <v>17</v>
      </c>
      <c r="E979" s="243" t="s">
        <v>4533</v>
      </c>
      <c r="F979" s="258" t="s">
        <v>1721</v>
      </c>
      <c r="G979" s="258" t="s">
        <v>5100</v>
      </c>
      <c r="H979" s="243">
        <v>1</v>
      </c>
      <c r="I979" s="243" t="s">
        <v>7</v>
      </c>
      <c r="J979" s="243" t="s">
        <v>5578</v>
      </c>
      <c r="K979" s="259" t="s">
        <v>5578</v>
      </c>
      <c r="L979" s="259" t="s">
        <v>5578</v>
      </c>
      <c r="M979" s="260" t="s">
        <v>5578</v>
      </c>
      <c r="N979" s="252"/>
      <c r="O979" s="252"/>
      <c r="P979" s="252" t="s">
        <v>5578</v>
      </c>
      <c r="Q979" s="252"/>
    </row>
    <row r="980" spans="1:17">
      <c r="A980" s="243" t="str">
        <f t="shared" si="48"/>
        <v>IE060PL</v>
      </c>
      <c r="B980" s="252" t="str">
        <f t="shared" si="49"/>
        <v>CustomsOfficeOfDeparture/referenceNumber</v>
      </c>
      <c r="C980" s="252" t="s">
        <v>2297</v>
      </c>
      <c r="D980" s="243">
        <f t="shared" ca="1" si="50"/>
        <v>18</v>
      </c>
      <c r="E980" s="243" t="s">
        <v>4534</v>
      </c>
      <c r="F980" s="258" t="s">
        <v>1864</v>
      </c>
      <c r="G980" s="258" t="s">
        <v>5126</v>
      </c>
      <c r="H980" s="243" t="s">
        <v>5578</v>
      </c>
      <c r="I980" s="243" t="s">
        <v>7</v>
      </c>
      <c r="J980" s="243" t="s">
        <v>106</v>
      </c>
      <c r="K980" s="259" t="s">
        <v>107</v>
      </c>
      <c r="L980" s="259" t="s">
        <v>5578</v>
      </c>
      <c r="M980" s="260" t="s">
        <v>5578</v>
      </c>
      <c r="N980" s="252"/>
      <c r="O980" s="252"/>
      <c r="P980" s="253" t="s">
        <v>5578</v>
      </c>
      <c r="Q980" s="253"/>
    </row>
    <row r="981" spans="1:17" ht="30">
      <c r="A981" s="243" t="str">
        <f t="shared" si="48"/>
        <v>IE060PL</v>
      </c>
      <c r="B981" s="252" t="str">
        <f t="shared" si="49"/>
        <v>CustomsOfficeOfControl</v>
      </c>
      <c r="C981" s="252" t="s">
        <v>2298</v>
      </c>
      <c r="D981" s="243">
        <f t="shared" ca="1" si="50"/>
        <v>19</v>
      </c>
      <c r="E981" s="243" t="s">
        <v>1357</v>
      </c>
      <c r="F981" s="258" t="s">
        <v>2369</v>
      </c>
      <c r="G981" s="258" t="s">
        <v>5099</v>
      </c>
      <c r="H981" s="243" t="s">
        <v>14</v>
      </c>
      <c r="I981" s="243" t="s">
        <v>15</v>
      </c>
      <c r="J981" s="243" t="s">
        <v>5578</v>
      </c>
      <c r="K981" s="259" t="s">
        <v>5578</v>
      </c>
      <c r="L981" s="259" t="s">
        <v>2360</v>
      </c>
      <c r="M981" s="260" t="s">
        <v>5578</v>
      </c>
      <c r="N981" s="252"/>
      <c r="O981" s="252"/>
      <c r="P981" s="252" t="s">
        <v>5203</v>
      </c>
      <c r="Q981" s="252" t="s">
        <v>5204</v>
      </c>
    </row>
    <row r="982" spans="1:17">
      <c r="A982" s="243" t="str">
        <f t="shared" si="48"/>
        <v>IE060PL</v>
      </c>
      <c r="B982" s="252" t="str">
        <f t="shared" si="49"/>
        <v>CustomsOfficeOfControl/referenceNumber</v>
      </c>
      <c r="C982" s="252" t="s">
        <v>2299</v>
      </c>
      <c r="D982" s="243">
        <f t="shared" ca="1" si="50"/>
        <v>20</v>
      </c>
      <c r="E982" s="243" t="s">
        <v>1357</v>
      </c>
      <c r="F982" s="258" t="s">
        <v>2370</v>
      </c>
      <c r="G982" s="258" t="s">
        <v>5125</v>
      </c>
      <c r="H982" s="243" t="s">
        <v>5578</v>
      </c>
      <c r="I982" s="243" t="s">
        <v>7</v>
      </c>
      <c r="J982" s="243" t="s">
        <v>106</v>
      </c>
      <c r="K982" s="259" t="s">
        <v>409</v>
      </c>
      <c r="L982" s="259" t="s">
        <v>5578</v>
      </c>
      <c r="M982" s="260" t="s">
        <v>5578</v>
      </c>
      <c r="N982" s="252"/>
      <c r="O982" s="252"/>
      <c r="P982" s="253" t="s">
        <v>5203</v>
      </c>
      <c r="Q982" s="253" t="s">
        <v>5204</v>
      </c>
    </row>
    <row r="983" spans="1:17" ht="30">
      <c r="A983" s="243" t="str">
        <f t="shared" si="48"/>
        <v>IE060PL</v>
      </c>
      <c r="B983" s="252" t="str">
        <f t="shared" si="49"/>
        <v>HolderOfTheTransitProcedure</v>
      </c>
      <c r="C983" s="252" t="s">
        <v>2300</v>
      </c>
      <c r="D983" s="243">
        <f t="shared" ca="1" si="50"/>
        <v>21</v>
      </c>
      <c r="E983" s="243" t="s">
        <v>4543</v>
      </c>
      <c r="F983" s="258" t="s">
        <v>4409</v>
      </c>
      <c r="G983" s="258" t="s">
        <v>4410</v>
      </c>
      <c r="H983" s="243">
        <v>1</v>
      </c>
      <c r="I983" s="243" t="s">
        <v>7</v>
      </c>
      <c r="J983" s="243" t="s">
        <v>5578</v>
      </c>
      <c r="K983" s="259" t="s">
        <v>5578</v>
      </c>
      <c r="L983" s="259" t="s">
        <v>5578</v>
      </c>
      <c r="M983" s="260" t="s">
        <v>5578</v>
      </c>
      <c r="N983" s="252"/>
      <c r="O983" s="252"/>
      <c r="P983" s="252" t="s">
        <v>5578</v>
      </c>
      <c r="Q983" s="252"/>
    </row>
    <row r="984" spans="1:17" ht="45">
      <c r="A984" s="243" t="str">
        <f t="shared" si="48"/>
        <v>IE060PL</v>
      </c>
      <c r="B984" s="252" t="str">
        <f t="shared" si="49"/>
        <v>HolderOfTheTransitProcedure/identificationNumber</v>
      </c>
      <c r="C984" s="252" t="s">
        <v>2301</v>
      </c>
      <c r="D984" s="243">
        <f t="shared" ca="1" si="50"/>
        <v>22</v>
      </c>
      <c r="E984" s="243" t="s">
        <v>4544</v>
      </c>
      <c r="F984" s="258" t="s">
        <v>543</v>
      </c>
      <c r="G984" s="258" t="s">
        <v>6466</v>
      </c>
      <c r="H984" s="243" t="s">
        <v>5578</v>
      </c>
      <c r="I984" s="243" t="s">
        <v>15</v>
      </c>
      <c r="J984" s="243" t="s">
        <v>135</v>
      </c>
      <c r="K984" s="259" t="s">
        <v>5578</v>
      </c>
      <c r="L984" s="259" t="s">
        <v>1868</v>
      </c>
      <c r="M984" s="260" t="s">
        <v>5578</v>
      </c>
      <c r="N984" s="252"/>
      <c r="O984" s="252"/>
      <c r="P984" s="253" t="s">
        <v>5578</v>
      </c>
      <c r="Q984" s="253"/>
    </row>
    <row r="985" spans="1:17" ht="30">
      <c r="A985" s="243" t="str">
        <f t="shared" si="48"/>
        <v>IE060PL</v>
      </c>
      <c r="B985" s="252" t="str">
        <f t="shared" si="49"/>
        <v>HolderOfTheTransitProcedure/TIRHolderIdentificationNumber</v>
      </c>
      <c r="C985" s="252" t="s">
        <v>2302</v>
      </c>
      <c r="D985" s="243">
        <f t="shared" ca="1" si="50"/>
        <v>23</v>
      </c>
      <c r="E985" s="243" t="s">
        <v>4545</v>
      </c>
      <c r="F985" s="258" t="s">
        <v>4412</v>
      </c>
      <c r="G985" s="258" t="s">
        <v>4411</v>
      </c>
      <c r="H985" s="243" t="s">
        <v>5578</v>
      </c>
      <c r="I985" s="243" t="s">
        <v>15</v>
      </c>
      <c r="J985" s="243" t="s">
        <v>1820</v>
      </c>
      <c r="K985" s="259" t="s">
        <v>5578</v>
      </c>
      <c r="L985" s="259" t="s">
        <v>137</v>
      </c>
      <c r="M985" s="260" t="s">
        <v>5578</v>
      </c>
      <c r="N985" s="252"/>
      <c r="O985" s="252"/>
      <c r="P985" s="253" t="s">
        <v>5578</v>
      </c>
      <c r="Q985" s="253"/>
    </row>
    <row r="986" spans="1:17">
      <c r="A986" s="243" t="str">
        <f t="shared" si="48"/>
        <v>IE060PL</v>
      </c>
      <c r="B986" s="252" t="str">
        <f t="shared" si="49"/>
        <v>HolderOfTheTransitProcedure/name</v>
      </c>
      <c r="C986" s="252" t="s">
        <v>2303</v>
      </c>
      <c r="D986" s="243">
        <f t="shared" ca="1" si="50"/>
        <v>24</v>
      </c>
      <c r="E986" s="243" t="s">
        <v>4546</v>
      </c>
      <c r="F986" s="258" t="s">
        <v>6459</v>
      </c>
      <c r="G986" s="258" t="s">
        <v>6460</v>
      </c>
      <c r="H986" s="243" t="s">
        <v>5578</v>
      </c>
      <c r="I986" s="243" t="s">
        <v>15</v>
      </c>
      <c r="J986" s="243" t="s">
        <v>140</v>
      </c>
      <c r="K986" s="259" t="s">
        <v>5578</v>
      </c>
      <c r="L986" s="259" t="s">
        <v>142</v>
      </c>
      <c r="M986" s="260" t="s">
        <v>5578</v>
      </c>
      <c r="N986" s="252"/>
      <c r="O986" s="252"/>
      <c r="P986" s="253" t="s">
        <v>5578</v>
      </c>
      <c r="Q986" s="253"/>
    </row>
    <row r="987" spans="1:17" ht="30">
      <c r="A987" s="243" t="str">
        <f t="shared" si="48"/>
        <v>IE060PL</v>
      </c>
      <c r="B987" s="252" t="str">
        <f t="shared" si="49"/>
        <v>HolderOfTheTransitProcedure/Address</v>
      </c>
      <c r="C987" s="252" t="s">
        <v>2304</v>
      </c>
      <c r="D987" s="243">
        <f t="shared" ca="1" si="50"/>
        <v>25</v>
      </c>
      <c r="E987" s="243" t="s">
        <v>4547</v>
      </c>
      <c r="F987" s="258" t="s">
        <v>152</v>
      </c>
      <c r="G987" s="258" t="s">
        <v>6442</v>
      </c>
      <c r="H987" s="243" t="s">
        <v>14</v>
      </c>
      <c r="I987" s="243" t="s">
        <v>15</v>
      </c>
      <c r="J987" s="243" t="s">
        <v>5578</v>
      </c>
      <c r="K987" s="259" t="s">
        <v>5578</v>
      </c>
      <c r="L987" s="259" t="s">
        <v>142</v>
      </c>
      <c r="M987" s="260" t="s">
        <v>5578</v>
      </c>
      <c r="N987" s="252"/>
      <c r="O987" s="252"/>
      <c r="P987" s="252" t="s">
        <v>5578</v>
      </c>
      <c r="Q987" s="252"/>
    </row>
    <row r="988" spans="1:17">
      <c r="A988" s="243" t="str">
        <f t="shared" si="48"/>
        <v>IE060PL</v>
      </c>
      <c r="B988" s="252" t="str">
        <f t="shared" si="49"/>
        <v>HolderOfTheTransitProcedure/Address/streetAndNumber</v>
      </c>
      <c r="C988" s="252" t="s">
        <v>2305</v>
      </c>
      <c r="D988" s="243">
        <f t="shared" ca="1" si="50"/>
        <v>26</v>
      </c>
      <c r="E988" s="243" t="s">
        <v>4551</v>
      </c>
      <c r="F988" s="258" t="s">
        <v>1732</v>
      </c>
      <c r="G988" s="258" t="s">
        <v>4416</v>
      </c>
      <c r="H988" s="243" t="s">
        <v>5578</v>
      </c>
      <c r="I988" s="243" t="s">
        <v>7</v>
      </c>
      <c r="J988" s="243" t="s">
        <v>140</v>
      </c>
      <c r="K988" s="259" t="s">
        <v>5578</v>
      </c>
      <c r="L988" s="259" t="s">
        <v>5578</v>
      </c>
      <c r="M988" s="260" t="s">
        <v>5578</v>
      </c>
      <c r="N988" s="252"/>
      <c r="O988" s="252"/>
      <c r="P988" s="253" t="s">
        <v>5578</v>
      </c>
      <c r="Q988" s="253"/>
    </row>
    <row r="989" spans="1:17">
      <c r="A989" s="243" t="str">
        <f t="shared" si="48"/>
        <v>IE060PL</v>
      </c>
      <c r="B989" s="252" t="str">
        <f t="shared" si="49"/>
        <v>HolderOfTheTransitProcedure/Address/postcode</v>
      </c>
      <c r="C989" s="252" t="s">
        <v>2306</v>
      </c>
      <c r="D989" s="243">
        <f t="shared" ca="1" si="50"/>
        <v>27</v>
      </c>
      <c r="E989" s="243" t="s">
        <v>4550</v>
      </c>
      <c r="F989" s="258" t="s">
        <v>1406</v>
      </c>
      <c r="G989" s="258" t="s">
        <v>4426</v>
      </c>
      <c r="H989" s="243" t="s">
        <v>5578</v>
      </c>
      <c r="I989" s="243" t="s">
        <v>15</v>
      </c>
      <c r="J989" s="243" t="s">
        <v>135</v>
      </c>
      <c r="K989" s="259" t="s">
        <v>5578</v>
      </c>
      <c r="L989" s="259" t="s">
        <v>163</v>
      </c>
      <c r="M989" s="260" t="s">
        <v>5578</v>
      </c>
      <c r="N989" s="252"/>
      <c r="O989" s="252"/>
      <c r="P989" s="253" t="s">
        <v>5578</v>
      </c>
      <c r="Q989" s="253"/>
    </row>
    <row r="990" spans="1:17">
      <c r="A990" s="243" t="str">
        <f t="shared" si="48"/>
        <v>IE060PL</v>
      </c>
      <c r="B990" s="252" t="str">
        <f t="shared" si="49"/>
        <v>HolderOfTheTransitProcedure/Address/city</v>
      </c>
      <c r="C990" s="252" t="s">
        <v>2307</v>
      </c>
      <c r="D990" s="243">
        <f t="shared" ca="1" si="50"/>
        <v>28</v>
      </c>
      <c r="E990" s="243" t="s">
        <v>4548</v>
      </c>
      <c r="F990" s="258" t="s">
        <v>1408</v>
      </c>
      <c r="G990" s="258" t="s">
        <v>4418</v>
      </c>
      <c r="H990" s="243" t="s">
        <v>5578</v>
      </c>
      <c r="I990" s="243" t="s">
        <v>7</v>
      </c>
      <c r="J990" s="243" t="s">
        <v>36</v>
      </c>
      <c r="K990" s="259" t="s">
        <v>5578</v>
      </c>
      <c r="L990" s="259" t="s">
        <v>5578</v>
      </c>
      <c r="M990" s="260" t="s">
        <v>5578</v>
      </c>
      <c r="N990" s="252"/>
      <c r="O990" s="252"/>
      <c r="P990" s="253" t="s">
        <v>5578</v>
      </c>
      <c r="Q990" s="253"/>
    </row>
    <row r="991" spans="1:17">
      <c r="A991" s="243" t="str">
        <f t="shared" si="48"/>
        <v>IE060PL</v>
      </c>
      <c r="B991" s="252" t="str">
        <f t="shared" si="49"/>
        <v>HolderOfTheTransitProcedure/Address/country</v>
      </c>
      <c r="C991" s="252" t="s">
        <v>2308</v>
      </c>
      <c r="D991" s="243">
        <f t="shared" ca="1" si="50"/>
        <v>29</v>
      </c>
      <c r="E991" s="243" t="s">
        <v>4549</v>
      </c>
      <c r="F991" s="258" t="s">
        <v>1410</v>
      </c>
      <c r="G991" s="258" t="s">
        <v>4415</v>
      </c>
      <c r="H991" s="243" t="s">
        <v>5578</v>
      </c>
      <c r="I991" s="243" t="s">
        <v>7</v>
      </c>
      <c r="J991" s="243" t="s">
        <v>83</v>
      </c>
      <c r="K991" s="259" t="s">
        <v>150</v>
      </c>
      <c r="L991" s="259" t="s">
        <v>5578</v>
      </c>
      <c r="M991" s="260" t="s">
        <v>5578</v>
      </c>
      <c r="N991" s="252"/>
      <c r="O991" s="252"/>
      <c r="P991" s="253" t="s">
        <v>5578</v>
      </c>
      <c r="Q991" s="253"/>
    </row>
    <row r="992" spans="1:17" ht="30">
      <c r="A992" s="243" t="str">
        <f t="shared" si="48"/>
        <v>IE060PL</v>
      </c>
      <c r="B992" s="252" t="str">
        <f t="shared" si="49"/>
        <v>HolderOfTheTransitProcedure/ContactPerson</v>
      </c>
      <c r="C992" s="252" t="s">
        <v>2309</v>
      </c>
      <c r="D992" s="243">
        <f t="shared" ca="1" si="50"/>
        <v>30</v>
      </c>
      <c r="E992" s="243" t="s">
        <v>4552</v>
      </c>
      <c r="F992" s="258" t="s">
        <v>6473</v>
      </c>
      <c r="G992" s="258" t="s">
        <v>6443</v>
      </c>
      <c r="H992" s="243" t="s">
        <v>14</v>
      </c>
      <c r="I992" s="243" t="s">
        <v>11</v>
      </c>
      <c r="J992" s="243" t="s">
        <v>5578</v>
      </c>
      <c r="K992" s="259" t="s">
        <v>5578</v>
      </c>
      <c r="L992" s="259" t="s">
        <v>283</v>
      </c>
      <c r="M992" s="260" t="s">
        <v>4323</v>
      </c>
      <c r="N992" s="252" t="s">
        <v>6263</v>
      </c>
      <c r="O992" s="252" t="s">
        <v>6264</v>
      </c>
      <c r="P992" s="252" t="s">
        <v>5578</v>
      </c>
      <c r="Q992" s="252"/>
    </row>
    <row r="993" spans="1:17">
      <c r="A993" s="243" t="str">
        <f t="shared" si="48"/>
        <v>IE060PL</v>
      </c>
      <c r="B993" s="252" t="str">
        <f t="shared" si="49"/>
        <v>HolderOfTheTransitProcedure/ContactPerson/name</v>
      </c>
      <c r="C993" s="252" t="s">
        <v>2310</v>
      </c>
      <c r="D993" s="243">
        <f t="shared" ca="1" si="50"/>
        <v>31</v>
      </c>
      <c r="E993" s="243" t="s">
        <v>4554</v>
      </c>
      <c r="F993" s="258" t="s">
        <v>6458</v>
      </c>
      <c r="G993" s="258" t="s">
        <v>4428</v>
      </c>
      <c r="H993" s="243" t="s">
        <v>5578</v>
      </c>
      <c r="I993" s="243" t="s">
        <v>7</v>
      </c>
      <c r="J993" s="243" t="s">
        <v>140</v>
      </c>
      <c r="K993" s="259" t="s">
        <v>5578</v>
      </c>
      <c r="L993" s="259" t="s">
        <v>5578</v>
      </c>
      <c r="M993" s="260" t="s">
        <v>5578</v>
      </c>
      <c r="N993" s="252"/>
      <c r="O993" s="252"/>
      <c r="P993" s="253" t="s">
        <v>5578</v>
      </c>
      <c r="Q993" s="253"/>
    </row>
    <row r="994" spans="1:17">
      <c r="A994" s="243" t="str">
        <f t="shared" si="48"/>
        <v>IE060PL</v>
      </c>
      <c r="B994" s="252" t="str">
        <f t="shared" si="49"/>
        <v>HolderOfTheTransitProcedure/ContactPerson/phoneNumber</v>
      </c>
      <c r="C994" s="252" t="s">
        <v>2311</v>
      </c>
      <c r="D994" s="243">
        <f t="shared" ca="1" si="50"/>
        <v>32</v>
      </c>
      <c r="E994" s="243" t="s">
        <v>4555</v>
      </c>
      <c r="F994" s="258" t="s">
        <v>648</v>
      </c>
      <c r="G994" s="258" t="s">
        <v>4384</v>
      </c>
      <c r="H994" s="243" t="s">
        <v>5578</v>
      </c>
      <c r="I994" s="243" t="s">
        <v>7</v>
      </c>
      <c r="J994" s="243" t="s">
        <v>36</v>
      </c>
      <c r="K994" s="259" t="s">
        <v>5578</v>
      </c>
      <c r="L994" s="259" t="s">
        <v>5578</v>
      </c>
      <c r="M994" s="260" t="s">
        <v>5578</v>
      </c>
      <c r="N994" s="252"/>
      <c r="O994" s="252"/>
      <c r="P994" s="253" t="s">
        <v>5578</v>
      </c>
      <c r="Q994" s="253"/>
    </row>
    <row r="995" spans="1:17">
      <c r="A995" s="243" t="str">
        <f t="shared" si="48"/>
        <v>IE060PL</v>
      </c>
      <c r="B995" s="252" t="str">
        <f t="shared" si="49"/>
        <v>HolderOfTheTransitProcedure/ContactPerson/eMailAddress</v>
      </c>
      <c r="C995" s="252" t="s">
        <v>2312</v>
      </c>
      <c r="D995" s="243">
        <f t="shared" ca="1" si="50"/>
        <v>33</v>
      </c>
      <c r="E995" s="243" t="s">
        <v>4553</v>
      </c>
      <c r="F995" s="258" t="s">
        <v>650</v>
      </c>
      <c r="G995" s="258" t="s">
        <v>4429</v>
      </c>
      <c r="H995" s="243" t="s">
        <v>5578</v>
      </c>
      <c r="I995" s="243" t="s">
        <v>11</v>
      </c>
      <c r="J995" s="243" t="s">
        <v>178</v>
      </c>
      <c r="K995" s="259" t="s">
        <v>5578</v>
      </c>
      <c r="L995" s="259" t="s">
        <v>44</v>
      </c>
      <c r="M995" s="260" t="s">
        <v>5578</v>
      </c>
      <c r="N995" s="252"/>
      <c r="O995" s="252"/>
      <c r="P995" s="253" t="s">
        <v>5578</v>
      </c>
      <c r="Q995" s="253"/>
    </row>
    <row r="996" spans="1:17" ht="30">
      <c r="A996" s="243" t="str">
        <f t="shared" si="48"/>
        <v>IE060PL</v>
      </c>
      <c r="B996" s="252" t="str">
        <f t="shared" si="49"/>
        <v>Representative</v>
      </c>
      <c r="C996" s="252" t="s">
        <v>2313</v>
      </c>
      <c r="D996" s="243">
        <f t="shared" ca="1" si="50"/>
        <v>34</v>
      </c>
      <c r="E996" s="243" t="s">
        <v>4878</v>
      </c>
      <c r="F996" s="258" t="s">
        <v>4880</v>
      </c>
      <c r="G996" s="258" t="s">
        <v>4881</v>
      </c>
      <c r="H996" s="243" t="s">
        <v>14</v>
      </c>
      <c r="I996" s="243" t="s">
        <v>11</v>
      </c>
      <c r="J996" s="243" t="s">
        <v>5578</v>
      </c>
      <c r="K996" s="259" t="s">
        <v>5578</v>
      </c>
      <c r="L996" s="259" t="s">
        <v>180</v>
      </c>
      <c r="M996" s="260" t="s">
        <v>5578</v>
      </c>
      <c r="N996" s="252"/>
      <c r="O996" s="252"/>
      <c r="P996" s="252" t="s">
        <v>5578</v>
      </c>
      <c r="Q996" s="252"/>
    </row>
    <row r="997" spans="1:17">
      <c r="A997" s="243" t="str">
        <f t="shared" si="48"/>
        <v>IE060PL</v>
      </c>
      <c r="B997" s="252" t="str">
        <f t="shared" si="49"/>
        <v>Representative/identificationNumber</v>
      </c>
      <c r="C997" s="252" t="s">
        <v>2314</v>
      </c>
      <c r="D997" s="243">
        <f t="shared" ca="1" si="50"/>
        <v>35</v>
      </c>
      <c r="E997" s="243" t="s">
        <v>5194</v>
      </c>
      <c r="F997" s="258" t="s">
        <v>543</v>
      </c>
      <c r="G997" s="258" t="s">
        <v>6444</v>
      </c>
      <c r="H997" s="243" t="s">
        <v>5578</v>
      </c>
      <c r="I997" s="243" t="s">
        <v>7</v>
      </c>
      <c r="J997" s="243" t="s">
        <v>135</v>
      </c>
      <c r="K997" s="259" t="s">
        <v>5578</v>
      </c>
      <c r="L997" s="259" t="s">
        <v>291</v>
      </c>
      <c r="M997" s="260" t="s">
        <v>5578</v>
      </c>
      <c r="N997" s="252"/>
      <c r="O997" s="252"/>
      <c r="P997" s="253" t="s">
        <v>5578</v>
      </c>
      <c r="Q997" s="253"/>
    </row>
    <row r="998" spans="1:17">
      <c r="A998" s="243" t="str">
        <f t="shared" si="48"/>
        <v>IE060PL</v>
      </c>
      <c r="B998" s="252" t="str">
        <f t="shared" si="49"/>
        <v>Representative/status</v>
      </c>
      <c r="C998" s="252" t="s">
        <v>2315</v>
      </c>
      <c r="D998" s="243">
        <f t="shared" ca="1" si="50"/>
        <v>36</v>
      </c>
      <c r="E998" s="243" t="s">
        <v>5201</v>
      </c>
      <c r="F998" s="258" t="s">
        <v>6445</v>
      </c>
      <c r="G998" s="258" t="s">
        <v>4430</v>
      </c>
      <c r="H998" s="243" t="s">
        <v>5578</v>
      </c>
      <c r="I998" s="243" t="s">
        <v>7</v>
      </c>
      <c r="J998" s="243" t="s">
        <v>71</v>
      </c>
      <c r="K998" s="259" t="s">
        <v>184</v>
      </c>
      <c r="L998" s="259" t="s">
        <v>5578</v>
      </c>
      <c r="M998" s="260" t="s">
        <v>5578</v>
      </c>
      <c r="N998" s="252"/>
      <c r="O998" s="252"/>
      <c r="P998" s="253" t="s">
        <v>5578</v>
      </c>
      <c r="Q998" s="253"/>
    </row>
    <row r="999" spans="1:17">
      <c r="A999" s="243" t="str">
        <f t="shared" si="48"/>
        <v>IE060PL</v>
      </c>
      <c r="B999" s="252" t="str">
        <f t="shared" si="49"/>
        <v>Representative/ContactPerson</v>
      </c>
      <c r="C999" s="252" t="s">
        <v>2316</v>
      </c>
      <c r="D999" s="243">
        <f t="shared" ca="1" si="50"/>
        <v>37</v>
      </c>
      <c r="E999" s="243" t="s">
        <v>5192</v>
      </c>
      <c r="F999" s="258" t="s">
        <v>6474</v>
      </c>
      <c r="G999" s="258" t="s">
        <v>6446</v>
      </c>
      <c r="H999" s="243" t="s">
        <v>14</v>
      </c>
      <c r="I999" s="243" t="s">
        <v>11</v>
      </c>
      <c r="J999" s="243" t="s">
        <v>5578</v>
      </c>
      <c r="K999" s="259" t="s">
        <v>5578</v>
      </c>
      <c r="L999" s="259" t="s">
        <v>283</v>
      </c>
      <c r="M999" s="260" t="s">
        <v>4323</v>
      </c>
      <c r="N999" s="252" t="s">
        <v>6263</v>
      </c>
      <c r="O999" s="252" t="s">
        <v>6264</v>
      </c>
      <c r="P999" s="252" t="s">
        <v>5578</v>
      </c>
      <c r="Q999" s="252"/>
    </row>
    <row r="1000" spans="1:17">
      <c r="A1000" s="243" t="str">
        <f t="shared" si="48"/>
        <v>IE060PL</v>
      </c>
      <c r="B1000" s="252" t="str">
        <f t="shared" si="49"/>
        <v>Representative/ContactPerson/name</v>
      </c>
      <c r="C1000" s="252" t="s">
        <v>2317</v>
      </c>
      <c r="D1000" s="243">
        <f t="shared" ca="1" si="50"/>
        <v>38</v>
      </c>
      <c r="E1000" s="243" t="s">
        <v>5195</v>
      </c>
      <c r="F1000" s="258" t="s">
        <v>6458</v>
      </c>
      <c r="G1000" s="258" t="s">
        <v>4428</v>
      </c>
      <c r="H1000" s="243" t="s">
        <v>5578</v>
      </c>
      <c r="I1000" s="243" t="s">
        <v>7</v>
      </c>
      <c r="J1000" s="243" t="s">
        <v>140</v>
      </c>
      <c r="K1000" s="259" t="s">
        <v>5578</v>
      </c>
      <c r="L1000" s="259" t="s">
        <v>5578</v>
      </c>
      <c r="M1000" s="260" t="s">
        <v>5578</v>
      </c>
      <c r="N1000" s="252"/>
      <c r="O1000" s="252"/>
      <c r="P1000" s="253" t="s">
        <v>5578</v>
      </c>
      <c r="Q1000" s="253"/>
    </row>
    <row r="1001" spans="1:17">
      <c r="A1001" s="243" t="str">
        <f t="shared" si="48"/>
        <v>IE060PL</v>
      </c>
      <c r="B1001" s="252" t="str">
        <f t="shared" si="49"/>
        <v>Representative/ContactPerson/phoneNumber</v>
      </c>
      <c r="C1001" s="252" t="s">
        <v>2318</v>
      </c>
      <c r="D1001" s="243">
        <f t="shared" ca="1" si="50"/>
        <v>39</v>
      </c>
      <c r="E1001" s="243" t="s">
        <v>5198</v>
      </c>
      <c r="F1001" s="258" t="s">
        <v>648</v>
      </c>
      <c r="G1001" s="258" t="s">
        <v>4384</v>
      </c>
      <c r="H1001" s="243" t="s">
        <v>5578</v>
      </c>
      <c r="I1001" s="243" t="s">
        <v>7</v>
      </c>
      <c r="J1001" s="243" t="s">
        <v>36</v>
      </c>
      <c r="K1001" s="259" t="s">
        <v>5578</v>
      </c>
      <c r="L1001" s="259" t="s">
        <v>5578</v>
      </c>
      <c r="M1001" s="260" t="s">
        <v>5578</v>
      </c>
      <c r="N1001" s="252"/>
      <c r="O1001" s="252"/>
      <c r="P1001" s="253" t="s">
        <v>5578</v>
      </c>
      <c r="Q1001" s="253"/>
    </row>
    <row r="1002" spans="1:17">
      <c r="A1002" s="243" t="str">
        <f t="shared" si="48"/>
        <v>IE060PL</v>
      </c>
      <c r="B1002" s="252" t="str">
        <f t="shared" si="49"/>
        <v>Representative/ContactPerson/eMailAddress</v>
      </c>
      <c r="C1002" s="252" t="s">
        <v>2319</v>
      </c>
      <c r="D1002" s="243">
        <f t="shared" ca="1" si="50"/>
        <v>40</v>
      </c>
      <c r="E1002" s="243" t="s">
        <v>5193</v>
      </c>
      <c r="F1002" s="258" t="s">
        <v>650</v>
      </c>
      <c r="G1002" s="258" t="s">
        <v>4429</v>
      </c>
      <c r="H1002" s="243" t="s">
        <v>5578</v>
      </c>
      <c r="I1002" s="243" t="s">
        <v>11</v>
      </c>
      <c r="J1002" s="243" t="s">
        <v>178</v>
      </c>
      <c r="K1002" s="259" t="s">
        <v>5578</v>
      </c>
      <c r="L1002" s="259" t="s">
        <v>44</v>
      </c>
      <c r="M1002" s="260" t="s">
        <v>5578</v>
      </c>
      <c r="N1002" s="252"/>
      <c r="O1002" s="252"/>
      <c r="P1002" s="253" t="s">
        <v>5578</v>
      </c>
      <c r="Q1002" s="253"/>
    </row>
    <row r="1003" spans="1:17">
      <c r="A1003" s="243" t="str">
        <f t="shared" si="48"/>
        <v>IE060PL</v>
      </c>
      <c r="B1003" s="252" t="str">
        <f t="shared" si="49"/>
        <v>TypeOfControls</v>
      </c>
      <c r="C1003" s="252" t="s">
        <v>2320</v>
      </c>
      <c r="D1003" s="243">
        <f t="shared" ca="1" si="50"/>
        <v>41</v>
      </c>
      <c r="E1003" s="243" t="s">
        <v>1357</v>
      </c>
      <c r="F1003" s="258" t="s">
        <v>5046</v>
      </c>
      <c r="G1003" s="258" t="s">
        <v>5045</v>
      </c>
      <c r="H1003" s="243" t="s">
        <v>224</v>
      </c>
      <c r="I1003" s="243" t="s">
        <v>15</v>
      </c>
      <c r="J1003" s="243" t="s">
        <v>5578</v>
      </c>
      <c r="K1003" s="259" t="s">
        <v>5578</v>
      </c>
      <c r="L1003" s="259" t="s">
        <v>2361</v>
      </c>
      <c r="M1003" s="260" t="s">
        <v>5578</v>
      </c>
      <c r="N1003" s="252"/>
      <c r="O1003" s="252"/>
      <c r="P1003" s="252" t="s">
        <v>5578</v>
      </c>
      <c r="Q1003" s="252"/>
    </row>
    <row r="1004" spans="1:17" ht="30">
      <c r="A1004" s="243" t="str">
        <f t="shared" si="48"/>
        <v>IE060PL</v>
      </c>
      <c r="B1004" s="252" t="str">
        <f t="shared" si="49"/>
        <v>TypeOfControls/sequenceNumber</v>
      </c>
      <c r="C1004" s="252" t="s">
        <v>2321</v>
      </c>
      <c r="D1004" s="243">
        <f t="shared" ca="1" si="50"/>
        <v>42</v>
      </c>
      <c r="E1004" s="243" t="s">
        <v>1357</v>
      </c>
      <c r="F1004" s="258" t="s">
        <v>6417</v>
      </c>
      <c r="G1004" s="258" t="s">
        <v>6461</v>
      </c>
      <c r="H1004" s="243" t="s">
        <v>5578</v>
      </c>
      <c r="I1004" s="243" t="s">
        <v>7</v>
      </c>
      <c r="J1004" s="243" t="s">
        <v>95</v>
      </c>
      <c r="K1004" s="259" t="s">
        <v>5578</v>
      </c>
      <c r="L1004" s="259" t="s">
        <v>96</v>
      </c>
      <c r="M1004" s="260" t="s">
        <v>5578</v>
      </c>
      <c r="N1004" s="252"/>
      <c r="O1004" s="252"/>
      <c r="P1004" s="253" t="s">
        <v>5578</v>
      </c>
      <c r="Q1004" s="253"/>
    </row>
    <row r="1005" spans="1:17">
      <c r="A1005" s="243" t="str">
        <f t="shared" si="48"/>
        <v>IE060PL</v>
      </c>
      <c r="B1005" s="252" t="str">
        <f t="shared" si="49"/>
        <v>TypeOfControls/type</v>
      </c>
      <c r="C1005" s="252" t="s">
        <v>2322</v>
      </c>
      <c r="D1005" s="243">
        <f t="shared" ca="1" si="50"/>
        <v>43</v>
      </c>
      <c r="E1005" s="243" t="s">
        <v>1357</v>
      </c>
      <c r="F1005" s="258" t="s">
        <v>2371</v>
      </c>
      <c r="G1005" s="258" t="s">
        <v>5044</v>
      </c>
      <c r="H1005" s="243" t="s">
        <v>5578</v>
      </c>
      <c r="I1005" s="243" t="s">
        <v>7</v>
      </c>
      <c r="J1005" s="243" t="s">
        <v>368</v>
      </c>
      <c r="K1005" s="259" t="s">
        <v>2373</v>
      </c>
      <c r="L1005" s="259" t="s">
        <v>5578</v>
      </c>
      <c r="M1005" s="260" t="s">
        <v>5578</v>
      </c>
      <c r="N1005" s="252"/>
      <c r="O1005" s="252"/>
      <c r="P1005" s="253" t="s">
        <v>5578</v>
      </c>
      <c r="Q1005" s="253"/>
    </row>
    <row r="1006" spans="1:17">
      <c r="A1006" s="243" t="str">
        <f t="shared" si="48"/>
        <v>IE060PL</v>
      </c>
      <c r="B1006" s="252" t="str">
        <f t="shared" si="49"/>
        <v>TypeOfControls/text</v>
      </c>
      <c r="C1006" s="252" t="s">
        <v>2323</v>
      </c>
      <c r="D1006" s="243">
        <f t="shared" ca="1" si="50"/>
        <v>44</v>
      </c>
      <c r="E1006" s="243" t="s">
        <v>1357</v>
      </c>
      <c r="F1006" s="258" t="s">
        <v>5056</v>
      </c>
      <c r="G1006" s="258" t="s">
        <v>5045</v>
      </c>
      <c r="H1006" s="243" t="s">
        <v>5578</v>
      </c>
      <c r="I1006" s="243" t="s">
        <v>15</v>
      </c>
      <c r="J1006" s="243" t="s">
        <v>555</v>
      </c>
      <c r="K1006" s="259" t="s">
        <v>5578</v>
      </c>
      <c r="L1006" s="259" t="s">
        <v>5234</v>
      </c>
      <c r="M1006" s="260" t="s">
        <v>4323</v>
      </c>
      <c r="N1006" s="252" t="s">
        <v>6271</v>
      </c>
      <c r="O1006" s="252" t="s">
        <v>6272</v>
      </c>
      <c r="P1006" s="253" t="s">
        <v>5578</v>
      </c>
      <c r="Q1006" s="253"/>
    </row>
    <row r="1007" spans="1:17">
      <c r="A1007" s="243" t="str">
        <f t="shared" si="48"/>
        <v>IE060PL</v>
      </c>
      <c r="B1007" s="252" t="str">
        <f t="shared" si="49"/>
        <v>RequestedDocument</v>
      </c>
      <c r="C1007" s="252" t="s">
        <v>2324</v>
      </c>
      <c r="D1007" s="243">
        <f t="shared" ca="1" si="50"/>
        <v>45</v>
      </c>
      <c r="E1007" s="243" t="s">
        <v>1357</v>
      </c>
      <c r="F1007" s="258" t="s">
        <v>2378</v>
      </c>
      <c r="G1007" s="258" t="s">
        <v>5143</v>
      </c>
      <c r="H1007" s="243" t="s">
        <v>224</v>
      </c>
      <c r="I1007" s="243" t="s">
        <v>15</v>
      </c>
      <c r="J1007" s="243" t="s">
        <v>5578</v>
      </c>
      <c r="K1007" s="259" t="s">
        <v>5578</v>
      </c>
      <c r="L1007" s="259" t="s">
        <v>2362</v>
      </c>
      <c r="M1007" s="260" t="s">
        <v>5578</v>
      </c>
      <c r="N1007" s="252"/>
      <c r="O1007" s="252"/>
      <c r="P1007" s="252" t="s">
        <v>5578</v>
      </c>
      <c r="Q1007" s="252"/>
    </row>
    <row r="1008" spans="1:17" ht="30">
      <c r="A1008" s="243" t="str">
        <f t="shared" si="48"/>
        <v>IE060PL</v>
      </c>
      <c r="B1008" s="252" t="str">
        <f t="shared" si="49"/>
        <v>RequestedDocument/sequenceNumber</v>
      </c>
      <c r="C1008" s="252" t="s">
        <v>2325</v>
      </c>
      <c r="D1008" s="243">
        <f t="shared" ca="1" si="50"/>
        <v>46</v>
      </c>
      <c r="E1008" s="243" t="s">
        <v>1357</v>
      </c>
      <c r="F1008" s="258" t="s">
        <v>6417</v>
      </c>
      <c r="G1008" s="258" t="s">
        <v>6461</v>
      </c>
      <c r="H1008" s="243" t="s">
        <v>5578</v>
      </c>
      <c r="I1008" s="243" t="s">
        <v>7</v>
      </c>
      <c r="J1008" s="243" t="s">
        <v>95</v>
      </c>
      <c r="K1008" s="259" t="s">
        <v>5578</v>
      </c>
      <c r="L1008" s="259" t="s">
        <v>96</v>
      </c>
      <c r="M1008" s="260" t="s">
        <v>5578</v>
      </c>
      <c r="N1008" s="252"/>
      <c r="O1008" s="252"/>
      <c r="P1008" s="253" t="s">
        <v>5578</v>
      </c>
      <c r="Q1008" s="253"/>
    </row>
    <row r="1009" spans="1:17">
      <c r="A1009" s="243" t="str">
        <f t="shared" si="48"/>
        <v>IE060PL</v>
      </c>
      <c r="B1009" s="252" t="str">
        <f t="shared" si="49"/>
        <v>RequestedDocument/documentType</v>
      </c>
      <c r="C1009" s="252" t="s">
        <v>2326</v>
      </c>
      <c r="D1009" s="243">
        <f t="shared" ca="1" si="50"/>
        <v>47</v>
      </c>
      <c r="E1009" s="243" t="s">
        <v>1357</v>
      </c>
      <c r="F1009" s="258" t="s">
        <v>2379</v>
      </c>
      <c r="G1009" s="258" t="s">
        <v>5112</v>
      </c>
      <c r="H1009" s="243" t="s">
        <v>5578</v>
      </c>
      <c r="I1009" s="243" t="s">
        <v>7</v>
      </c>
      <c r="J1009" s="243" t="s">
        <v>514</v>
      </c>
      <c r="K1009" s="259" t="s">
        <v>2372</v>
      </c>
      <c r="L1009" s="259" t="s">
        <v>5578</v>
      </c>
      <c r="M1009" s="260" t="s">
        <v>5578</v>
      </c>
      <c r="N1009" s="252"/>
      <c r="O1009" s="252"/>
      <c r="P1009" s="253" t="s">
        <v>5578</v>
      </c>
      <c r="Q1009" s="253"/>
    </row>
    <row r="1010" spans="1:17">
      <c r="A1010" s="243" t="str">
        <f t="shared" si="48"/>
        <v>IE060PL</v>
      </c>
      <c r="B1010" s="252" t="str">
        <f t="shared" si="49"/>
        <v>RequestedDocument/description</v>
      </c>
      <c r="C1010" s="252" t="s">
        <v>2327</v>
      </c>
      <c r="D1010" s="243">
        <f t="shared" ca="1" si="50"/>
        <v>48</v>
      </c>
      <c r="E1010" s="243" t="s">
        <v>1357</v>
      </c>
      <c r="F1010" s="258" t="s">
        <v>5111</v>
      </c>
      <c r="G1010" s="258" t="s">
        <v>5113</v>
      </c>
      <c r="H1010" s="243" t="s">
        <v>5578</v>
      </c>
      <c r="I1010" s="243" t="s">
        <v>11</v>
      </c>
      <c r="J1010" s="243" t="s">
        <v>555</v>
      </c>
      <c r="K1010" s="259" t="s">
        <v>5578</v>
      </c>
      <c r="L1010" s="259" t="s">
        <v>5578</v>
      </c>
      <c r="M1010" s="260" t="s">
        <v>5578</v>
      </c>
      <c r="N1010" s="252"/>
      <c r="O1010" s="252"/>
      <c r="P1010" s="253" t="s">
        <v>5578</v>
      </c>
      <c r="Q1010" s="253"/>
    </row>
    <row r="1011" spans="1:17" ht="30">
      <c r="A1011" s="243" t="str">
        <f t="shared" si="48"/>
        <v>IE060PL</v>
      </c>
      <c r="B1011" s="252" t="str">
        <f t="shared" si="49"/>
        <v>Control</v>
      </c>
      <c r="C1011" s="252" t="s">
        <v>2328</v>
      </c>
      <c r="D1011" s="243">
        <f t="shared" ca="1" si="50"/>
        <v>49</v>
      </c>
      <c r="E1011" s="243" t="s">
        <v>1357</v>
      </c>
      <c r="F1011" s="258" t="s">
        <v>2374</v>
      </c>
      <c r="G1011" s="258" t="s">
        <v>4959</v>
      </c>
      <c r="H1011" s="243" t="s">
        <v>357</v>
      </c>
      <c r="I1011" s="243" t="s">
        <v>15</v>
      </c>
      <c r="J1011" s="243" t="s">
        <v>5578</v>
      </c>
      <c r="K1011" s="259" t="s">
        <v>5578</v>
      </c>
      <c r="L1011" s="259" t="s">
        <v>2363</v>
      </c>
      <c r="M1011" s="260" t="s">
        <v>5578</v>
      </c>
      <c r="N1011" s="252"/>
      <c r="O1011" s="252"/>
      <c r="P1011" s="252" t="s">
        <v>5203</v>
      </c>
      <c r="Q1011" s="252" t="s">
        <v>5204</v>
      </c>
    </row>
    <row r="1012" spans="1:17" ht="30">
      <c r="A1012" s="243" t="str">
        <f t="shared" si="48"/>
        <v>IE060PL</v>
      </c>
      <c r="B1012" s="252" t="str">
        <f t="shared" si="49"/>
        <v>Control/sequenceNumber</v>
      </c>
      <c r="C1012" s="252" t="s">
        <v>2329</v>
      </c>
      <c r="D1012" s="243">
        <f t="shared" ca="1" si="50"/>
        <v>50</v>
      </c>
      <c r="E1012" s="243" t="s">
        <v>1357</v>
      </c>
      <c r="F1012" s="258" t="s">
        <v>6417</v>
      </c>
      <c r="G1012" s="258" t="s">
        <v>6461</v>
      </c>
      <c r="H1012" s="243" t="s">
        <v>5578</v>
      </c>
      <c r="I1012" s="243" t="s">
        <v>7</v>
      </c>
      <c r="J1012" s="243" t="s">
        <v>95</v>
      </c>
      <c r="K1012" s="259" t="s">
        <v>5578</v>
      </c>
      <c r="L1012" s="259" t="s">
        <v>96</v>
      </c>
      <c r="M1012" s="260" t="s">
        <v>5578</v>
      </c>
      <c r="N1012" s="252"/>
      <c r="O1012" s="252"/>
      <c r="P1012" s="253" t="s">
        <v>5203</v>
      </c>
      <c r="Q1012" s="253" t="s">
        <v>5204</v>
      </c>
    </row>
    <row r="1013" spans="1:17">
      <c r="A1013" s="243" t="str">
        <f t="shared" si="48"/>
        <v>IE060PL</v>
      </c>
      <c r="B1013" s="252" t="str">
        <f t="shared" si="49"/>
        <v>Control/ExaminationPlace</v>
      </c>
      <c r="C1013" s="252" t="s">
        <v>2330</v>
      </c>
      <c r="D1013" s="243">
        <f t="shared" ca="1" si="50"/>
        <v>51</v>
      </c>
      <c r="E1013" s="243" t="s">
        <v>1357</v>
      </c>
      <c r="F1013" s="258" t="s">
        <v>2375</v>
      </c>
      <c r="G1013" s="258" t="s">
        <v>4960</v>
      </c>
      <c r="H1013" s="243">
        <v>1</v>
      </c>
      <c r="I1013" s="243" t="s">
        <v>7</v>
      </c>
      <c r="J1013" s="243" t="s">
        <v>5578</v>
      </c>
      <c r="K1013" s="259" t="s">
        <v>5578</v>
      </c>
      <c r="L1013" s="259" t="s">
        <v>5578</v>
      </c>
      <c r="M1013" s="260" t="s">
        <v>5578</v>
      </c>
      <c r="N1013" s="252"/>
      <c r="O1013" s="252"/>
      <c r="P1013" s="252" t="s">
        <v>5203</v>
      </c>
      <c r="Q1013" s="252" t="s">
        <v>5204</v>
      </c>
    </row>
    <row r="1014" spans="1:17">
      <c r="A1014" s="243" t="str">
        <f t="shared" si="48"/>
        <v>IE060PL</v>
      </c>
      <c r="B1014" s="252" t="str">
        <f t="shared" si="49"/>
        <v>Control/ExaminationPlace/referenceNumber</v>
      </c>
      <c r="C1014" s="252" t="s">
        <v>2331</v>
      </c>
      <c r="D1014" s="243">
        <f t="shared" ca="1" si="50"/>
        <v>52</v>
      </c>
      <c r="E1014" s="243" t="s">
        <v>1357</v>
      </c>
      <c r="F1014" s="258" t="s">
        <v>2376</v>
      </c>
      <c r="G1014" s="258" t="s">
        <v>4961</v>
      </c>
      <c r="H1014" s="243" t="s">
        <v>5578</v>
      </c>
      <c r="I1014" s="243" t="s">
        <v>15</v>
      </c>
      <c r="J1014" s="243" t="s">
        <v>135</v>
      </c>
      <c r="K1014" s="259" t="s">
        <v>5578</v>
      </c>
      <c r="L1014" s="259" t="s">
        <v>2377</v>
      </c>
      <c r="M1014" s="260" t="s">
        <v>5578</v>
      </c>
      <c r="N1014" s="252"/>
      <c r="O1014" s="252"/>
      <c r="P1014" s="253" t="s">
        <v>5203</v>
      </c>
      <c r="Q1014" s="253" t="s">
        <v>5204</v>
      </c>
    </row>
    <row r="1015" spans="1:17">
      <c r="A1015" s="243" t="str">
        <f t="shared" si="48"/>
        <v>IE060PL</v>
      </c>
      <c r="B1015" s="252" t="str">
        <f t="shared" si="49"/>
        <v>Control/ExaminationPlace/placeOfExamination</v>
      </c>
      <c r="C1015" s="252" t="s">
        <v>2332</v>
      </c>
      <c r="D1015" s="243">
        <f t="shared" ca="1" si="50"/>
        <v>53</v>
      </c>
      <c r="E1015" s="243" t="s">
        <v>1357</v>
      </c>
      <c r="F1015" s="258" t="s">
        <v>2375</v>
      </c>
      <c r="G1015" s="258" t="s">
        <v>4808</v>
      </c>
      <c r="H1015" s="243" t="s">
        <v>5578</v>
      </c>
      <c r="I1015" s="243" t="s">
        <v>11</v>
      </c>
      <c r="J1015" s="243" t="s">
        <v>178</v>
      </c>
      <c r="K1015" s="259" t="s">
        <v>5578</v>
      </c>
      <c r="L1015" s="259" t="s">
        <v>5578</v>
      </c>
      <c r="M1015" s="260" t="s">
        <v>5578</v>
      </c>
      <c r="N1015" s="252"/>
      <c r="O1015" s="252"/>
      <c r="P1015" s="253" t="s">
        <v>5203</v>
      </c>
      <c r="Q1015" s="253" t="s">
        <v>5204</v>
      </c>
    </row>
    <row r="1016" spans="1:17">
      <c r="A1016" s="243" t="str">
        <f t="shared" si="48"/>
        <v>IE060PL</v>
      </c>
      <c r="B1016" s="252" t="str">
        <f t="shared" si="49"/>
        <v>Control/Consignment</v>
      </c>
      <c r="C1016" s="252" t="s">
        <v>2333</v>
      </c>
      <c r="D1016" s="243">
        <f t="shared" ca="1" si="50"/>
        <v>54</v>
      </c>
      <c r="E1016" s="243" t="s">
        <v>1357</v>
      </c>
      <c r="F1016" s="258" t="s">
        <v>240</v>
      </c>
      <c r="G1016" s="258" t="s">
        <v>4433</v>
      </c>
      <c r="H1016" s="243">
        <v>1</v>
      </c>
      <c r="I1016" s="243" t="s">
        <v>7</v>
      </c>
      <c r="J1016" s="243" t="s">
        <v>5578</v>
      </c>
      <c r="K1016" s="259" t="s">
        <v>5578</v>
      </c>
      <c r="L1016" s="259" t="s">
        <v>5578</v>
      </c>
      <c r="M1016" s="260" t="s">
        <v>5578</v>
      </c>
      <c r="N1016" s="252"/>
      <c r="O1016" s="252"/>
      <c r="P1016" s="252" t="s">
        <v>5203</v>
      </c>
      <c r="Q1016" s="252" t="s">
        <v>5204</v>
      </c>
    </row>
    <row r="1017" spans="1:17" ht="30">
      <c r="A1017" s="243" t="str">
        <f t="shared" si="48"/>
        <v>IE060PL</v>
      </c>
      <c r="B1017" s="252" t="str">
        <f t="shared" si="49"/>
        <v>Control/Consignment/TransportEquipment</v>
      </c>
      <c r="C1017" s="252" t="s">
        <v>2334</v>
      </c>
      <c r="D1017" s="243">
        <f t="shared" ca="1" si="50"/>
        <v>55</v>
      </c>
      <c r="E1017" s="243" t="s">
        <v>4950</v>
      </c>
      <c r="F1017" s="258" t="s">
        <v>4460</v>
      </c>
      <c r="G1017" s="258" t="s">
        <v>4459</v>
      </c>
      <c r="H1017" s="243" t="s">
        <v>357</v>
      </c>
      <c r="I1017" s="243" t="s">
        <v>11</v>
      </c>
      <c r="J1017" s="243" t="s">
        <v>5578</v>
      </c>
      <c r="K1017" s="259" t="s">
        <v>5578</v>
      </c>
      <c r="L1017" s="259" t="s">
        <v>5578</v>
      </c>
      <c r="M1017" s="260" t="s">
        <v>5578</v>
      </c>
      <c r="N1017" s="252"/>
      <c r="O1017" s="252"/>
      <c r="P1017" s="252" t="s">
        <v>5203</v>
      </c>
      <c r="Q1017" s="252" t="s">
        <v>5204</v>
      </c>
    </row>
    <row r="1018" spans="1:17" ht="30">
      <c r="A1018" s="243" t="str">
        <f t="shared" si="48"/>
        <v>IE060PL</v>
      </c>
      <c r="B1018" s="252" t="str">
        <f t="shared" si="49"/>
        <v>Control/Consignment/TransportEquipment/sequenceNumber</v>
      </c>
      <c r="C1018" s="252" t="s">
        <v>2335</v>
      </c>
      <c r="D1018" s="243">
        <f t="shared" ca="1" si="50"/>
        <v>56</v>
      </c>
      <c r="E1018" s="243" t="s">
        <v>1357</v>
      </c>
      <c r="F1018" s="258" t="s">
        <v>6417</v>
      </c>
      <c r="G1018" s="258" t="s">
        <v>6461</v>
      </c>
      <c r="H1018" s="243" t="s">
        <v>5578</v>
      </c>
      <c r="I1018" s="243" t="s">
        <v>7</v>
      </c>
      <c r="J1018" s="243" t="s">
        <v>95</v>
      </c>
      <c r="K1018" s="259" t="s">
        <v>5578</v>
      </c>
      <c r="L1018" s="259" t="s">
        <v>96</v>
      </c>
      <c r="M1018" s="260" t="s">
        <v>5578</v>
      </c>
      <c r="N1018" s="252"/>
      <c r="O1018" s="252"/>
      <c r="P1018" s="253" t="s">
        <v>5203</v>
      </c>
      <c r="Q1018" s="253" t="s">
        <v>5204</v>
      </c>
    </row>
    <row r="1019" spans="1:17" ht="30">
      <c r="A1019" s="243" t="str">
        <f t="shared" si="48"/>
        <v>IE060PL</v>
      </c>
      <c r="B1019" s="252" t="str">
        <f t="shared" si="49"/>
        <v>Control/Consignment/TransportEquipment/containerIdentificationNumber</v>
      </c>
      <c r="C1019" s="252" t="s">
        <v>2336</v>
      </c>
      <c r="D1019" s="243">
        <f t="shared" ca="1" si="50"/>
        <v>57</v>
      </c>
      <c r="E1019" s="243" t="s">
        <v>4951</v>
      </c>
      <c r="F1019" s="258" t="s">
        <v>1733</v>
      </c>
      <c r="G1019" s="258" t="s">
        <v>4461</v>
      </c>
      <c r="H1019" s="243" t="s">
        <v>5578</v>
      </c>
      <c r="I1019" s="243" t="s">
        <v>7</v>
      </c>
      <c r="J1019" s="243" t="s">
        <v>135</v>
      </c>
      <c r="K1019" s="259" t="s">
        <v>5578</v>
      </c>
      <c r="L1019" s="259" t="s">
        <v>5578</v>
      </c>
      <c r="M1019" s="260" t="s">
        <v>5578</v>
      </c>
      <c r="N1019" s="252"/>
      <c r="O1019" s="252"/>
      <c r="P1019" s="253" t="s">
        <v>5203</v>
      </c>
      <c r="Q1019" s="253" t="s">
        <v>5204</v>
      </c>
    </row>
    <row r="1020" spans="1:17">
      <c r="A1020" s="243" t="str">
        <f t="shared" si="48"/>
        <v>IE060PL</v>
      </c>
      <c r="B1020" s="252" t="str">
        <f t="shared" si="49"/>
        <v>Control/Consignment/HouseConsignment</v>
      </c>
      <c r="C1020" s="252" t="s">
        <v>2337</v>
      </c>
      <c r="D1020" s="243">
        <f t="shared" ca="1" si="50"/>
        <v>58</v>
      </c>
      <c r="E1020" s="243" t="s">
        <v>1357</v>
      </c>
      <c r="F1020" s="258" t="s">
        <v>563</v>
      </c>
      <c r="G1020" s="258" t="s">
        <v>4513</v>
      </c>
      <c r="H1020" s="243" t="s">
        <v>2013</v>
      </c>
      <c r="I1020" s="243" t="s">
        <v>11</v>
      </c>
      <c r="J1020" s="243" t="s">
        <v>5578</v>
      </c>
      <c r="K1020" s="259" t="s">
        <v>5578</v>
      </c>
      <c r="L1020" s="259" t="s">
        <v>5578</v>
      </c>
      <c r="M1020" s="260" t="s">
        <v>5578</v>
      </c>
      <c r="N1020" s="252"/>
      <c r="O1020" s="252"/>
      <c r="P1020" s="252" t="s">
        <v>5203</v>
      </c>
      <c r="Q1020" s="252" t="s">
        <v>5204</v>
      </c>
    </row>
    <row r="1021" spans="1:17" ht="30">
      <c r="A1021" s="243" t="str">
        <f t="shared" si="48"/>
        <v>IE060PL</v>
      </c>
      <c r="B1021" s="252" t="str">
        <f t="shared" si="49"/>
        <v>Control/Consignment/HouseConsignment/sequenceNumber</v>
      </c>
      <c r="C1021" s="252" t="s">
        <v>2338</v>
      </c>
      <c r="D1021" s="243">
        <f t="shared" ca="1" si="50"/>
        <v>59</v>
      </c>
      <c r="E1021" s="243" t="s">
        <v>1357</v>
      </c>
      <c r="F1021" s="258" t="s">
        <v>6417</v>
      </c>
      <c r="G1021" s="258" t="s">
        <v>6461</v>
      </c>
      <c r="H1021" s="243" t="s">
        <v>5578</v>
      </c>
      <c r="I1021" s="243" t="s">
        <v>7</v>
      </c>
      <c r="J1021" s="243" t="s">
        <v>95</v>
      </c>
      <c r="K1021" s="259" t="s">
        <v>5578</v>
      </c>
      <c r="L1021" s="259" t="s">
        <v>96</v>
      </c>
      <c r="M1021" s="260" t="s">
        <v>5578</v>
      </c>
      <c r="N1021" s="252"/>
      <c r="O1021" s="252"/>
      <c r="P1021" s="253" t="s">
        <v>5203</v>
      </c>
      <c r="Q1021" s="253" t="s">
        <v>5204</v>
      </c>
    </row>
    <row r="1022" spans="1:17" ht="30">
      <c r="A1022" s="243" t="str">
        <f t="shared" si="48"/>
        <v>IE060PL</v>
      </c>
      <c r="B1022" s="252" t="str">
        <f t="shared" si="49"/>
        <v>Control/Consignment/HouseConsignment/PassiveBorderTransportMeans</v>
      </c>
      <c r="C1022" s="252" t="s">
        <v>2339</v>
      </c>
      <c r="D1022" s="243">
        <f t="shared" ca="1" si="50"/>
        <v>60</v>
      </c>
      <c r="E1022" s="243" t="s">
        <v>4792</v>
      </c>
      <c r="F1022" s="258" t="s">
        <v>6490</v>
      </c>
      <c r="G1022" s="258" t="s">
        <v>4798</v>
      </c>
      <c r="H1022" s="243" t="s">
        <v>224</v>
      </c>
      <c r="I1022" s="243" t="s">
        <v>11</v>
      </c>
      <c r="J1022" s="243" t="s">
        <v>5578</v>
      </c>
      <c r="K1022" s="259" t="s">
        <v>5578</v>
      </c>
      <c r="L1022" s="259" t="s">
        <v>5578</v>
      </c>
      <c r="M1022" s="260" t="s">
        <v>5578</v>
      </c>
      <c r="N1022" s="252"/>
      <c r="O1022" s="252"/>
      <c r="P1022" s="252" t="s">
        <v>5203</v>
      </c>
      <c r="Q1022" s="252" t="s">
        <v>5204</v>
      </c>
    </row>
    <row r="1023" spans="1:17" ht="30">
      <c r="A1023" s="243" t="str">
        <f t="shared" si="48"/>
        <v>IE060PL</v>
      </c>
      <c r="B1023" s="252" t="str">
        <f t="shared" si="49"/>
        <v>Control/Consignment/HouseConsignment/PassiveBorderTransportMeans/sequenceNumber</v>
      </c>
      <c r="C1023" s="252" t="s">
        <v>2340</v>
      </c>
      <c r="D1023" s="243">
        <f t="shared" ca="1" si="50"/>
        <v>61</v>
      </c>
      <c r="E1023" s="243" t="s">
        <v>1357</v>
      </c>
      <c r="F1023" s="258" t="s">
        <v>6417</v>
      </c>
      <c r="G1023" s="258" t="s">
        <v>6461</v>
      </c>
      <c r="H1023" s="243" t="s">
        <v>5578</v>
      </c>
      <c r="I1023" s="243" t="s">
        <v>7</v>
      </c>
      <c r="J1023" s="243" t="s">
        <v>95</v>
      </c>
      <c r="K1023" s="259" t="s">
        <v>5578</v>
      </c>
      <c r="L1023" s="259" t="s">
        <v>96</v>
      </c>
      <c r="M1023" s="260" t="s">
        <v>5578</v>
      </c>
      <c r="N1023" s="252"/>
      <c r="O1023" s="252"/>
      <c r="P1023" s="253" t="s">
        <v>5203</v>
      </c>
      <c r="Q1023" s="253" t="s">
        <v>5204</v>
      </c>
    </row>
    <row r="1024" spans="1:17" ht="30">
      <c r="A1024" s="243" t="str">
        <f t="shared" si="48"/>
        <v>IE060PL</v>
      </c>
      <c r="B1024" s="252" t="str">
        <f t="shared" si="49"/>
        <v>Control/Consignment/HouseConsignment/PassiveBorderTransportMeans/identificationNumber</v>
      </c>
      <c r="C1024" s="252" t="s">
        <v>2341</v>
      </c>
      <c r="D1024" s="243">
        <f t="shared" ca="1" si="50"/>
        <v>62</v>
      </c>
      <c r="E1024" s="243" t="s">
        <v>4793</v>
      </c>
      <c r="F1024" s="258" t="s">
        <v>6492</v>
      </c>
      <c r="G1024" s="258" t="s">
        <v>5604</v>
      </c>
      <c r="H1024" s="243" t="s">
        <v>5578</v>
      </c>
      <c r="I1024" s="243" t="s">
        <v>7</v>
      </c>
      <c r="J1024" s="243" t="s">
        <v>36</v>
      </c>
      <c r="K1024" s="259" t="s">
        <v>5578</v>
      </c>
      <c r="L1024" s="259" t="s">
        <v>5578</v>
      </c>
      <c r="M1024" s="260" t="s">
        <v>5578</v>
      </c>
      <c r="N1024" s="252"/>
      <c r="O1024" s="252"/>
      <c r="P1024" s="253" t="s">
        <v>5203</v>
      </c>
      <c r="Q1024" s="253" t="s">
        <v>5204</v>
      </c>
    </row>
    <row r="1025" spans="1:17" ht="30">
      <c r="A1025" s="243" t="str">
        <f t="shared" si="48"/>
        <v>IE060PL</v>
      </c>
      <c r="B1025" s="252" t="str">
        <f t="shared" si="49"/>
        <v>Control/Consignment/HouseConsignment/PassiveBorderTransportMeans/typeOfIdentification</v>
      </c>
      <c r="C1025" s="252" t="s">
        <v>2342</v>
      </c>
      <c r="D1025" s="243">
        <f t="shared" ca="1" si="50"/>
        <v>63</v>
      </c>
      <c r="E1025" s="243" t="s">
        <v>4795</v>
      </c>
      <c r="F1025" s="258" t="s">
        <v>6493</v>
      </c>
      <c r="G1025" s="258" t="s">
        <v>5605</v>
      </c>
      <c r="H1025" s="243" t="s">
        <v>5578</v>
      </c>
      <c r="I1025" s="243" t="s">
        <v>7</v>
      </c>
      <c r="J1025" s="243" t="s">
        <v>446</v>
      </c>
      <c r="K1025" s="259" t="s">
        <v>447</v>
      </c>
      <c r="L1025" s="259" t="s">
        <v>5578</v>
      </c>
      <c r="M1025" s="260" t="s">
        <v>5578</v>
      </c>
      <c r="N1025" s="252"/>
      <c r="O1025" s="252"/>
      <c r="P1025" s="253" t="s">
        <v>5203</v>
      </c>
      <c r="Q1025" s="253" t="s">
        <v>5204</v>
      </c>
    </row>
    <row r="1026" spans="1:17" ht="30">
      <c r="A1026" s="243" t="str">
        <f t="shared" si="48"/>
        <v>IE060PL</v>
      </c>
      <c r="B1026" s="252" t="str">
        <f t="shared" si="49"/>
        <v>Control/Consignment/HouseConsignment/PassiveBorderTransportMeans/nationality</v>
      </c>
      <c r="C1026" s="252" t="s">
        <v>2343</v>
      </c>
      <c r="D1026" s="243">
        <f t="shared" ca="1" si="50"/>
        <v>64</v>
      </c>
      <c r="E1026" s="243" t="s">
        <v>4794</v>
      </c>
      <c r="F1026" s="258" t="s">
        <v>6494</v>
      </c>
      <c r="G1026" s="258" t="s">
        <v>5606</v>
      </c>
      <c r="H1026" s="243" t="s">
        <v>5578</v>
      </c>
      <c r="I1026" s="243" t="s">
        <v>11</v>
      </c>
      <c r="J1026" s="243" t="s">
        <v>83</v>
      </c>
      <c r="K1026" s="259" t="s">
        <v>452</v>
      </c>
      <c r="L1026" s="259" t="s">
        <v>5578</v>
      </c>
      <c r="M1026" s="260" t="s">
        <v>5578</v>
      </c>
      <c r="N1026" s="252"/>
      <c r="O1026" s="252"/>
      <c r="P1026" s="253" t="s">
        <v>5203</v>
      </c>
      <c r="Q1026" s="253" t="s">
        <v>5204</v>
      </c>
    </row>
    <row r="1027" spans="1:17" ht="30">
      <c r="A1027" s="243" t="str">
        <f t="shared" si="48"/>
        <v>IE060PL</v>
      </c>
      <c r="B1027" s="252" t="str">
        <f t="shared" si="49"/>
        <v>Control/Consignment/HouseConsignment/TransportDocument</v>
      </c>
      <c r="C1027" s="252" t="s">
        <v>2344</v>
      </c>
      <c r="D1027" s="243">
        <f t="shared" ca="1" si="50"/>
        <v>65</v>
      </c>
      <c r="E1027" s="243" t="s">
        <v>4858</v>
      </c>
      <c r="F1027" s="258" t="s">
        <v>6497</v>
      </c>
      <c r="G1027" s="258" t="s">
        <v>4861</v>
      </c>
      <c r="H1027" s="243" t="s">
        <v>14</v>
      </c>
      <c r="I1027" s="243" t="s">
        <v>11</v>
      </c>
      <c r="J1027" s="243" t="s">
        <v>5578</v>
      </c>
      <c r="K1027" s="259" t="s">
        <v>5578</v>
      </c>
      <c r="L1027" s="259" t="s">
        <v>5578</v>
      </c>
      <c r="M1027" s="260" t="s">
        <v>5578</v>
      </c>
      <c r="N1027" s="252"/>
      <c r="O1027" s="252"/>
      <c r="P1027" s="252" t="s">
        <v>5203</v>
      </c>
      <c r="Q1027" s="252" t="s">
        <v>5204</v>
      </c>
    </row>
    <row r="1028" spans="1:17" ht="30">
      <c r="A1028" s="243" t="str">
        <f t="shared" si="48"/>
        <v>IE060PL</v>
      </c>
      <c r="B1028" s="252" t="str">
        <f t="shared" si="49"/>
        <v>Control/Consignment/HouseConsignment/TransportDocument/type</v>
      </c>
      <c r="C1028" s="252" t="s">
        <v>2345</v>
      </c>
      <c r="D1028" s="243">
        <f t="shared" ca="1" si="50"/>
        <v>66</v>
      </c>
      <c r="E1028" s="243" t="s">
        <v>4860</v>
      </c>
      <c r="F1028" s="258" t="s">
        <v>513</v>
      </c>
      <c r="G1028" s="258" t="s">
        <v>4500</v>
      </c>
      <c r="H1028" s="243" t="s">
        <v>5578</v>
      </c>
      <c r="I1028" s="243" t="s">
        <v>7</v>
      </c>
      <c r="J1028" s="243" t="s">
        <v>514</v>
      </c>
      <c r="K1028" s="259" t="s">
        <v>535</v>
      </c>
      <c r="L1028" s="259" t="s">
        <v>5578</v>
      </c>
      <c r="M1028" s="260" t="s">
        <v>5578</v>
      </c>
      <c r="N1028" s="252"/>
      <c r="O1028" s="252"/>
      <c r="P1028" s="253" t="s">
        <v>5203</v>
      </c>
      <c r="Q1028" s="253" t="s">
        <v>5204</v>
      </c>
    </row>
    <row r="1029" spans="1:17" ht="30">
      <c r="A1029" s="243" t="str">
        <f t="shared" si="48"/>
        <v>IE060PL</v>
      </c>
      <c r="B1029" s="252" t="str">
        <f t="shared" si="49"/>
        <v>Control/Consignment/HouseConsignment/TransportDocument/referenceNumber</v>
      </c>
      <c r="C1029" s="252" t="s">
        <v>2346</v>
      </c>
      <c r="D1029" s="243">
        <f t="shared" ca="1" si="50"/>
        <v>67</v>
      </c>
      <c r="E1029" s="243" t="s">
        <v>4859</v>
      </c>
      <c r="F1029" s="258" t="s">
        <v>517</v>
      </c>
      <c r="G1029" s="258" t="s">
        <v>4501</v>
      </c>
      <c r="H1029" s="243" t="s">
        <v>5578</v>
      </c>
      <c r="I1029" s="243" t="s">
        <v>7</v>
      </c>
      <c r="J1029" s="243" t="s">
        <v>140</v>
      </c>
      <c r="K1029" s="259" t="s">
        <v>5578</v>
      </c>
      <c r="L1029" s="259" t="s">
        <v>5578</v>
      </c>
      <c r="M1029" s="260" t="s">
        <v>5578</v>
      </c>
      <c r="N1029" s="252"/>
      <c r="O1029" s="252"/>
      <c r="P1029" s="253" t="s">
        <v>5203</v>
      </c>
      <c r="Q1029" s="253" t="s">
        <v>5204</v>
      </c>
    </row>
    <row r="1030" spans="1:17">
      <c r="A1030" s="243" t="str">
        <f t="shared" si="48"/>
        <v>IE060PL</v>
      </c>
      <c r="B1030" s="252" t="str">
        <f t="shared" si="49"/>
        <v>Control/Consignment/HouseConsignment/ConsignmentItem</v>
      </c>
      <c r="C1030" s="252" t="s">
        <v>2347</v>
      </c>
      <c r="D1030" s="243">
        <f t="shared" ca="1" si="50"/>
        <v>68</v>
      </c>
      <c r="E1030" s="243" t="s">
        <v>1357</v>
      </c>
      <c r="F1030" s="258" t="s">
        <v>735</v>
      </c>
      <c r="G1030" s="258" t="s">
        <v>4778</v>
      </c>
      <c r="H1030" s="243" t="s">
        <v>441</v>
      </c>
      <c r="I1030" s="243" t="s">
        <v>11</v>
      </c>
      <c r="J1030" s="243" t="s">
        <v>5578</v>
      </c>
      <c r="K1030" s="259" t="s">
        <v>5578</v>
      </c>
      <c r="L1030" s="259" t="s">
        <v>5578</v>
      </c>
      <c r="M1030" s="260" t="s">
        <v>5578</v>
      </c>
      <c r="N1030" s="252"/>
      <c r="O1030" s="252"/>
      <c r="P1030" s="252" t="s">
        <v>5203</v>
      </c>
      <c r="Q1030" s="252" t="s">
        <v>5204</v>
      </c>
    </row>
    <row r="1031" spans="1:17" ht="30">
      <c r="A1031" s="243" t="str">
        <f t="shared" ref="A1031:A1093" si="51">MID(C1031,2,IFERROR(FIND("#",SUBSTITUTE(C1031,"/","#",2),1)-2,LEN(C1031)-1))</f>
        <v>IE060PL</v>
      </c>
      <c r="B1031" s="252" t="str">
        <f t="shared" ref="B1031:B1093" si="52">IF(LEN(C1031)-LEN(SUBSTITUTE(C1031,"/",""))&gt;3,RIGHT(C1031,LEN(C1031)-FIND("#",SUBSTITUTE(C1031,"/","#",3),1)),RIGHT(C1031,LEN(C1031)-FIND("#",SUBSTITUTE(C1031,"/","#",LEN(C1031)-LEN(SUBSTITUTE(C1031,"/",""))),1)))</f>
        <v>Control/Consignment/HouseConsignment/ConsignmentItem/goodsItemNumber</v>
      </c>
      <c r="C1031" s="252" t="s">
        <v>2348</v>
      </c>
      <c r="D1031" s="243">
        <f t="shared" ref="D1031:D1093" ca="1" si="53">IF(VLOOKUP($C1031,INDIRECT($A1031&amp;"!A:B"),2,0)="","",VLOOKUP($C1031,INDIRECT($A1031&amp;"!A:B"),2,0))</f>
        <v>69</v>
      </c>
      <c r="E1031" s="243" t="s">
        <v>4782</v>
      </c>
      <c r="F1031" s="258" t="s">
        <v>6420</v>
      </c>
      <c r="G1031" s="258" t="s">
        <v>4913</v>
      </c>
      <c r="H1031" s="243" t="s">
        <v>5578</v>
      </c>
      <c r="I1031" s="243" t="s">
        <v>7</v>
      </c>
      <c r="J1031" s="243" t="s">
        <v>95</v>
      </c>
      <c r="K1031" s="259" t="s">
        <v>5578</v>
      </c>
      <c r="L1031" s="259" t="s">
        <v>2382</v>
      </c>
      <c r="M1031" s="260" t="s">
        <v>5578</v>
      </c>
      <c r="N1031" s="252"/>
      <c r="O1031" s="252"/>
      <c r="P1031" s="253" t="s">
        <v>5203</v>
      </c>
      <c r="Q1031" s="253" t="s">
        <v>5204</v>
      </c>
    </row>
    <row r="1032" spans="1:17" ht="30">
      <c r="A1032" s="243" t="str">
        <f t="shared" si="51"/>
        <v>IE060PL</v>
      </c>
      <c r="B1032" s="252" t="str">
        <f t="shared" si="52"/>
        <v>Control/Consignment/HouseConsignment/ConsignmentItem/Packaging</v>
      </c>
      <c r="C1032" s="252" t="s">
        <v>2349</v>
      </c>
      <c r="D1032" s="243">
        <f t="shared" ca="1" si="53"/>
        <v>70</v>
      </c>
      <c r="E1032" s="243" t="s">
        <v>4784</v>
      </c>
      <c r="F1032" s="258" t="s">
        <v>2383</v>
      </c>
      <c r="G1032" s="258" t="s">
        <v>4785</v>
      </c>
      <c r="H1032" s="243" t="s">
        <v>224</v>
      </c>
      <c r="I1032" s="243" t="s">
        <v>11</v>
      </c>
      <c r="J1032" s="243" t="s">
        <v>5578</v>
      </c>
      <c r="K1032" s="259" t="s">
        <v>5578</v>
      </c>
      <c r="L1032" s="259" t="s">
        <v>5578</v>
      </c>
      <c r="M1032" s="260" t="s">
        <v>5578</v>
      </c>
      <c r="N1032" s="252"/>
      <c r="O1032" s="252"/>
      <c r="P1032" s="252" t="s">
        <v>5203</v>
      </c>
      <c r="Q1032" s="252" t="s">
        <v>5204</v>
      </c>
    </row>
    <row r="1033" spans="1:17" ht="30">
      <c r="A1033" s="243" t="str">
        <f t="shared" si="51"/>
        <v>IE060PL</v>
      </c>
      <c r="B1033" s="252" t="str">
        <f t="shared" si="52"/>
        <v>Control/Consignment/HouseConsignment/ConsignmentItem/Packaging/sequenceNumber</v>
      </c>
      <c r="C1033" s="252" t="s">
        <v>2350</v>
      </c>
      <c r="D1033" s="243">
        <f t="shared" ca="1" si="53"/>
        <v>71</v>
      </c>
      <c r="E1033" s="243" t="s">
        <v>1357</v>
      </c>
      <c r="F1033" s="258" t="s">
        <v>6417</v>
      </c>
      <c r="G1033" s="258" t="s">
        <v>6461</v>
      </c>
      <c r="H1033" s="243"/>
      <c r="I1033" s="243" t="s">
        <v>7</v>
      </c>
      <c r="J1033" s="243" t="s">
        <v>95</v>
      </c>
      <c r="K1033" s="259" t="s">
        <v>5578</v>
      </c>
      <c r="L1033" s="259" t="s">
        <v>96</v>
      </c>
      <c r="M1033" s="260" t="s">
        <v>4323</v>
      </c>
      <c r="N1033" s="252" t="s">
        <v>6259</v>
      </c>
      <c r="O1033" s="252" t="s">
        <v>6260</v>
      </c>
      <c r="P1033" s="253" t="s">
        <v>5203</v>
      </c>
      <c r="Q1033" s="253" t="s">
        <v>5204</v>
      </c>
    </row>
    <row r="1034" spans="1:17" ht="30">
      <c r="A1034" s="243" t="str">
        <f t="shared" si="51"/>
        <v>IE060PL</v>
      </c>
      <c r="B1034" s="252" t="str">
        <f t="shared" si="52"/>
        <v>Control/Consignment/HouseConsignment/ConsignmentItem/Packaging/shippingMarks</v>
      </c>
      <c r="C1034" s="252" t="s">
        <v>2351</v>
      </c>
      <c r="D1034" s="243">
        <f t="shared" ca="1" si="53"/>
        <v>72</v>
      </c>
      <c r="E1034" s="243" t="s">
        <v>4788</v>
      </c>
      <c r="F1034" s="258" t="s">
        <v>806</v>
      </c>
      <c r="G1034" s="258" t="s">
        <v>4790</v>
      </c>
      <c r="H1034" s="243" t="s">
        <v>5578</v>
      </c>
      <c r="I1034" s="243" t="s">
        <v>7</v>
      </c>
      <c r="J1034" s="243" t="s">
        <v>555</v>
      </c>
      <c r="K1034" s="259" t="s">
        <v>5578</v>
      </c>
      <c r="L1034" s="259" t="s">
        <v>5578</v>
      </c>
      <c r="M1034" s="260" t="s">
        <v>5578</v>
      </c>
      <c r="N1034" s="252"/>
      <c r="O1034" s="252"/>
      <c r="P1034" s="253" t="s">
        <v>5203</v>
      </c>
      <c r="Q1034" s="253" t="s">
        <v>5204</v>
      </c>
    </row>
    <row r="1035" spans="1:17" ht="30">
      <c r="A1035" s="243" t="str">
        <f t="shared" si="51"/>
        <v>IE060PL</v>
      </c>
      <c r="B1035" s="252" t="str">
        <f t="shared" si="52"/>
        <v>Control/Consignment/HouseConsignment/ConsignmentItem/Packaging/typeOfPackages</v>
      </c>
      <c r="C1035" s="252" t="s">
        <v>2352</v>
      </c>
      <c r="D1035" s="243">
        <f t="shared" ca="1" si="53"/>
        <v>73</v>
      </c>
      <c r="E1035" s="243" t="s">
        <v>4789</v>
      </c>
      <c r="F1035" s="258" t="s">
        <v>798</v>
      </c>
      <c r="G1035" s="258" t="s">
        <v>4791</v>
      </c>
      <c r="H1035" s="243" t="s">
        <v>5578</v>
      </c>
      <c r="I1035" s="243" t="s">
        <v>7</v>
      </c>
      <c r="J1035" s="243" t="s">
        <v>776</v>
      </c>
      <c r="K1035" s="259" t="s">
        <v>799</v>
      </c>
      <c r="L1035" s="259" t="s">
        <v>5578</v>
      </c>
      <c r="M1035" s="260" t="s">
        <v>5578</v>
      </c>
      <c r="N1035" s="252"/>
      <c r="O1035" s="252"/>
      <c r="P1035" s="253" t="s">
        <v>5203</v>
      </c>
      <c r="Q1035" s="253" t="s">
        <v>5204</v>
      </c>
    </row>
    <row r="1036" spans="1:17" ht="30">
      <c r="A1036" s="243" t="str">
        <f t="shared" si="51"/>
        <v>IE060PL</v>
      </c>
      <c r="B1036" s="252" t="str">
        <f t="shared" si="52"/>
        <v>Control/Consignment/HouseConsignment/ConsignmentItem/PassiveBorderTransportMeans</v>
      </c>
      <c r="C1036" s="252" t="s">
        <v>2353</v>
      </c>
      <c r="D1036" s="243">
        <f t="shared" ca="1" si="53"/>
        <v>74</v>
      </c>
      <c r="E1036" s="243" t="s">
        <v>4792</v>
      </c>
      <c r="F1036" s="258" t="s">
        <v>6490</v>
      </c>
      <c r="G1036" s="258" t="s">
        <v>4911</v>
      </c>
      <c r="H1036" s="243" t="s">
        <v>224</v>
      </c>
      <c r="I1036" s="243" t="s">
        <v>11</v>
      </c>
      <c r="J1036" s="243" t="s">
        <v>5578</v>
      </c>
      <c r="K1036" s="259" t="s">
        <v>5578</v>
      </c>
      <c r="L1036" s="259" t="s">
        <v>96</v>
      </c>
      <c r="M1036" s="260" t="s">
        <v>5578</v>
      </c>
      <c r="N1036" s="252"/>
      <c r="O1036" s="252"/>
      <c r="P1036" s="252" t="s">
        <v>5203</v>
      </c>
      <c r="Q1036" s="252" t="s">
        <v>5204</v>
      </c>
    </row>
    <row r="1037" spans="1:17" ht="30">
      <c r="A1037" s="243" t="str">
        <f t="shared" si="51"/>
        <v>IE060PL</v>
      </c>
      <c r="B1037" s="252" t="str">
        <f t="shared" si="52"/>
        <v>Control/Consignment/HouseConsignment/ConsignmentItem/PassiveBorderTransportMeans/sequenceNumber</v>
      </c>
      <c r="C1037" s="252" t="s">
        <v>2354</v>
      </c>
      <c r="D1037" s="243">
        <f t="shared" ca="1" si="53"/>
        <v>75</v>
      </c>
      <c r="E1037" s="243" t="s">
        <v>1357</v>
      </c>
      <c r="F1037" s="258" t="s">
        <v>6417</v>
      </c>
      <c r="G1037" s="258" t="s">
        <v>6461</v>
      </c>
      <c r="H1037" s="243" t="s">
        <v>5578</v>
      </c>
      <c r="I1037" s="243" t="s">
        <v>7</v>
      </c>
      <c r="J1037" s="243" t="s">
        <v>95</v>
      </c>
      <c r="K1037" s="259" t="s">
        <v>5578</v>
      </c>
      <c r="L1037" s="259" t="s">
        <v>96</v>
      </c>
      <c r="M1037" s="260" t="s">
        <v>5578</v>
      </c>
      <c r="N1037" s="252"/>
      <c r="O1037" s="252"/>
      <c r="P1037" s="253" t="s">
        <v>5203</v>
      </c>
      <c r="Q1037" s="253" t="s">
        <v>5204</v>
      </c>
    </row>
    <row r="1038" spans="1:17" ht="30">
      <c r="A1038" s="243" t="str">
        <f t="shared" si="51"/>
        <v>IE060PL</v>
      </c>
      <c r="B1038" s="252" t="str">
        <f t="shared" si="52"/>
        <v>Control/Consignment/HouseConsignment/ConsignmentItem/PassiveBorderTransportMeans/identificationNumber</v>
      </c>
      <c r="C1038" s="252" t="s">
        <v>2355</v>
      </c>
      <c r="D1038" s="243">
        <f t="shared" ca="1" si="53"/>
        <v>76</v>
      </c>
      <c r="E1038" s="243" t="s">
        <v>4793</v>
      </c>
      <c r="F1038" s="258" t="s">
        <v>6492</v>
      </c>
      <c r="G1038" s="258" t="s">
        <v>5604</v>
      </c>
      <c r="H1038" s="243" t="s">
        <v>5578</v>
      </c>
      <c r="I1038" s="243" t="s">
        <v>7</v>
      </c>
      <c r="J1038" s="243" t="s">
        <v>36</v>
      </c>
      <c r="K1038" s="259" t="s">
        <v>5578</v>
      </c>
      <c r="L1038" s="259" t="s">
        <v>5578</v>
      </c>
      <c r="M1038" s="260" t="s">
        <v>5578</v>
      </c>
      <c r="N1038" s="252"/>
      <c r="O1038" s="252"/>
      <c r="P1038" s="253" t="s">
        <v>5203</v>
      </c>
      <c r="Q1038" s="253" t="s">
        <v>5204</v>
      </c>
    </row>
    <row r="1039" spans="1:17" ht="30">
      <c r="A1039" s="243" t="str">
        <f t="shared" si="51"/>
        <v>IE060PL</v>
      </c>
      <c r="B1039" s="252" t="str">
        <f t="shared" si="52"/>
        <v>Control/Consignment/HouseConsignment/ConsignmentItem/PassiveBorderTransportMeans/typeOfIdentification</v>
      </c>
      <c r="C1039" s="252" t="s">
        <v>2356</v>
      </c>
      <c r="D1039" s="243">
        <f t="shared" ca="1" si="53"/>
        <v>77</v>
      </c>
      <c r="E1039" s="243" t="s">
        <v>4795</v>
      </c>
      <c r="F1039" s="258" t="s">
        <v>6493</v>
      </c>
      <c r="G1039" s="258" t="s">
        <v>5605</v>
      </c>
      <c r="H1039" s="243" t="s">
        <v>5578</v>
      </c>
      <c r="I1039" s="243" t="s">
        <v>7</v>
      </c>
      <c r="J1039" s="243" t="s">
        <v>446</v>
      </c>
      <c r="K1039" s="259" t="s">
        <v>447</v>
      </c>
      <c r="L1039" s="259" t="s">
        <v>5578</v>
      </c>
      <c r="M1039" s="260" t="s">
        <v>5578</v>
      </c>
      <c r="N1039" s="252"/>
      <c r="O1039" s="252"/>
      <c r="P1039" s="253" t="s">
        <v>5203</v>
      </c>
      <c r="Q1039" s="253" t="s">
        <v>5204</v>
      </c>
    </row>
    <row r="1040" spans="1:17" ht="30">
      <c r="A1040" s="243" t="str">
        <f t="shared" si="51"/>
        <v>IE060PL</v>
      </c>
      <c r="B1040" s="252" t="str">
        <f t="shared" si="52"/>
        <v>Control/Consignment/HouseConsignment/ConsignmentItem/PassiveBorderTransportMeans/nationality</v>
      </c>
      <c r="C1040" s="252" t="s">
        <v>2357</v>
      </c>
      <c r="D1040" s="243">
        <f t="shared" ca="1" si="53"/>
        <v>78</v>
      </c>
      <c r="E1040" s="243" t="s">
        <v>4794</v>
      </c>
      <c r="F1040" s="258" t="s">
        <v>6494</v>
      </c>
      <c r="G1040" s="258" t="s">
        <v>5606</v>
      </c>
      <c r="H1040" s="243" t="s">
        <v>5578</v>
      </c>
      <c r="I1040" s="243" t="s">
        <v>11</v>
      </c>
      <c r="J1040" s="243" t="s">
        <v>83</v>
      </c>
      <c r="K1040" s="259" t="s">
        <v>452</v>
      </c>
      <c r="L1040" s="259" t="s">
        <v>5578</v>
      </c>
      <c r="M1040" s="260" t="s">
        <v>5578</v>
      </c>
      <c r="N1040" s="252"/>
      <c r="O1040" s="252"/>
      <c r="P1040" s="253" t="s">
        <v>5203</v>
      </c>
      <c r="Q1040" s="253" t="s">
        <v>5204</v>
      </c>
    </row>
    <row r="1041" spans="1:17">
      <c r="A1041" s="243" t="str">
        <f t="shared" si="51"/>
        <v>IE060PL</v>
      </c>
      <c r="B1041" s="252" t="str">
        <f t="shared" si="52"/>
        <v>Signature</v>
      </c>
      <c r="C1041" s="252" t="s">
        <v>2358</v>
      </c>
      <c r="D1041" s="243">
        <f t="shared" ca="1" si="53"/>
        <v>79</v>
      </c>
      <c r="E1041" s="243" t="s">
        <v>1357</v>
      </c>
      <c r="F1041" s="258" t="s">
        <v>854</v>
      </c>
      <c r="G1041" s="258" t="s">
        <v>4975</v>
      </c>
      <c r="H1041" s="243" t="s">
        <v>14</v>
      </c>
      <c r="I1041" s="243" t="s">
        <v>11</v>
      </c>
      <c r="J1041" s="243" t="s">
        <v>5578</v>
      </c>
      <c r="K1041" s="259" t="s">
        <v>5578</v>
      </c>
      <c r="L1041" s="259" t="s">
        <v>5578</v>
      </c>
      <c r="M1041" s="260" t="s">
        <v>5578</v>
      </c>
      <c r="N1041" s="252"/>
      <c r="O1041" s="252"/>
      <c r="P1041" s="252" t="s">
        <v>5578</v>
      </c>
      <c r="Q1041" s="252"/>
    </row>
    <row r="1042" spans="1:17" ht="30">
      <c r="A1042" s="243" t="str">
        <f t="shared" si="51"/>
        <v>IE117PL</v>
      </c>
      <c r="B1042" s="252" t="str">
        <f t="shared" si="52"/>
        <v>CountrySpecificDataPL</v>
      </c>
      <c r="C1042" s="252" t="s">
        <v>2384</v>
      </c>
      <c r="D1042" s="243">
        <f t="shared" ca="1" si="53"/>
        <v>1</v>
      </c>
      <c r="E1042" s="243" t="s">
        <v>1357</v>
      </c>
      <c r="F1042" s="258" t="s">
        <v>4338</v>
      </c>
      <c r="G1042" s="258" t="s">
        <v>4337</v>
      </c>
      <c r="H1042" s="243">
        <v>1</v>
      </c>
      <c r="I1042" s="243" t="s">
        <v>7</v>
      </c>
      <c r="J1042" s="243" t="s">
        <v>5578</v>
      </c>
      <c r="K1042" s="259" t="s">
        <v>5578</v>
      </c>
      <c r="L1042" s="259" t="s">
        <v>5578</v>
      </c>
      <c r="M1042" s="260" t="s">
        <v>5578</v>
      </c>
      <c r="N1042" s="252"/>
      <c r="O1042" s="252"/>
      <c r="P1042" s="252" t="s">
        <v>5578</v>
      </c>
      <c r="Q1042" s="252"/>
    </row>
    <row r="1043" spans="1:17" ht="30">
      <c r="A1043" s="243" t="str">
        <f t="shared" si="51"/>
        <v>IE117PL</v>
      </c>
      <c r="B1043" s="252" t="str">
        <f t="shared" si="52"/>
        <v>CommunicationChannel</v>
      </c>
      <c r="C1043" s="252" t="s">
        <v>2385</v>
      </c>
      <c r="D1043" s="243">
        <f t="shared" ca="1" si="53"/>
        <v>2</v>
      </c>
      <c r="E1043" s="243" t="s">
        <v>1357</v>
      </c>
      <c r="F1043" s="258" t="s">
        <v>4339</v>
      </c>
      <c r="G1043" s="258" t="s">
        <v>6501</v>
      </c>
      <c r="H1043" s="243">
        <v>1</v>
      </c>
      <c r="I1043" s="243" t="s">
        <v>7</v>
      </c>
      <c r="J1043" s="243" t="s">
        <v>5578</v>
      </c>
      <c r="K1043" s="259" t="s">
        <v>5578</v>
      </c>
      <c r="L1043" s="259" t="s">
        <v>5578</v>
      </c>
      <c r="M1043" s="260" t="s">
        <v>5578</v>
      </c>
      <c r="N1043" s="252"/>
      <c r="O1043" s="252"/>
      <c r="P1043" s="252" t="s">
        <v>5578</v>
      </c>
      <c r="Q1043" s="252"/>
    </row>
    <row r="1044" spans="1:17" ht="60">
      <c r="A1044" s="243" t="str">
        <f t="shared" si="51"/>
        <v>IE117PL</v>
      </c>
      <c r="B1044" s="252" t="str">
        <f t="shared" si="52"/>
        <v>CommunicationChannel/@ReturnSystem</v>
      </c>
      <c r="C1044" s="252" t="s">
        <v>2386</v>
      </c>
      <c r="D1044" s="243">
        <f t="shared" ca="1" si="53"/>
        <v>3</v>
      </c>
      <c r="E1044" s="243" t="s">
        <v>1357</v>
      </c>
      <c r="F1044" s="258" t="s">
        <v>10</v>
      </c>
      <c r="G1044" s="258" t="s">
        <v>6502</v>
      </c>
      <c r="H1044" s="243" t="s">
        <v>5578</v>
      </c>
      <c r="I1044" s="243" t="s">
        <v>11</v>
      </c>
      <c r="J1044" s="243" t="s">
        <v>12</v>
      </c>
      <c r="K1044" s="259" t="s">
        <v>5578</v>
      </c>
      <c r="L1044" s="259" t="s">
        <v>5578</v>
      </c>
      <c r="M1044" s="260" t="s">
        <v>5578</v>
      </c>
      <c r="N1044" s="252"/>
      <c r="O1044" s="252"/>
      <c r="P1044" s="253" t="s">
        <v>5578</v>
      </c>
      <c r="Q1044" s="253"/>
    </row>
    <row r="1045" spans="1:17">
      <c r="A1045" s="243" t="str">
        <f t="shared" si="51"/>
        <v>IE117PL</v>
      </c>
      <c r="B1045" s="252" t="str">
        <f t="shared" si="52"/>
        <v>CommunicationChannel/Email</v>
      </c>
      <c r="C1045" s="252" t="s">
        <v>2387</v>
      </c>
      <c r="D1045" s="243">
        <f t="shared" ca="1" si="53"/>
        <v>4</v>
      </c>
      <c r="E1045" s="243" t="s">
        <v>1357</v>
      </c>
      <c r="F1045" s="258" t="s">
        <v>4340</v>
      </c>
      <c r="G1045" s="258" t="s">
        <v>4341</v>
      </c>
      <c r="H1045" s="243" t="s">
        <v>14</v>
      </c>
      <c r="I1045" s="243" t="s">
        <v>15</v>
      </c>
      <c r="J1045" s="243" t="s">
        <v>5578</v>
      </c>
      <c r="K1045" s="259" t="s">
        <v>5578</v>
      </c>
      <c r="L1045" s="259" t="s">
        <v>16</v>
      </c>
      <c r="M1045" s="260" t="s">
        <v>5578</v>
      </c>
      <c r="N1045" s="252"/>
      <c r="O1045" s="252"/>
      <c r="P1045" s="252" t="s">
        <v>5578</v>
      </c>
      <c r="Q1045" s="252"/>
    </row>
    <row r="1046" spans="1:17" ht="30">
      <c r="A1046" s="243" t="str">
        <f t="shared" si="51"/>
        <v>IE117PL</v>
      </c>
      <c r="B1046" s="252" t="str">
        <f t="shared" si="52"/>
        <v>CommunicationChannel/Email/@Email</v>
      </c>
      <c r="C1046" s="252" t="s">
        <v>2388</v>
      </c>
      <c r="D1046" s="243">
        <f t="shared" ca="1" si="53"/>
        <v>5</v>
      </c>
      <c r="E1046" s="243" t="s">
        <v>1357</v>
      </c>
      <c r="F1046" s="258" t="s">
        <v>4342</v>
      </c>
      <c r="G1046" s="258" t="s">
        <v>4343</v>
      </c>
      <c r="H1046" s="243" t="s">
        <v>5578</v>
      </c>
      <c r="I1046" s="243" t="s">
        <v>7</v>
      </c>
      <c r="J1046" s="243" t="s">
        <v>18</v>
      </c>
      <c r="K1046" s="259" t="s">
        <v>5578</v>
      </c>
      <c r="L1046" s="259" t="s">
        <v>5578</v>
      </c>
      <c r="M1046" s="260" t="s">
        <v>5578</v>
      </c>
      <c r="N1046" s="252"/>
      <c r="O1046" s="252"/>
      <c r="P1046" s="253" t="s">
        <v>5578</v>
      </c>
      <c r="Q1046" s="253"/>
    </row>
    <row r="1047" spans="1:17">
      <c r="A1047" s="243" t="str">
        <f t="shared" si="51"/>
        <v>IE117PL</v>
      </c>
      <c r="B1047" s="252" t="str">
        <f t="shared" si="52"/>
        <v>CommunicationChannel/WebService</v>
      </c>
      <c r="C1047" s="252" t="s">
        <v>2389</v>
      </c>
      <c r="D1047" s="243">
        <f t="shared" ca="1" si="53"/>
        <v>6</v>
      </c>
      <c r="E1047" s="243" t="s">
        <v>1357</v>
      </c>
      <c r="F1047" s="258" t="s">
        <v>4345</v>
      </c>
      <c r="G1047" s="258" t="s">
        <v>4344</v>
      </c>
      <c r="H1047" s="243" t="s">
        <v>14</v>
      </c>
      <c r="I1047" s="243" t="s">
        <v>15</v>
      </c>
      <c r="J1047" s="243" t="s">
        <v>5578</v>
      </c>
      <c r="K1047" s="259" t="s">
        <v>5578</v>
      </c>
      <c r="L1047" s="259" t="s">
        <v>16</v>
      </c>
      <c r="M1047" s="260" t="s">
        <v>5578</v>
      </c>
      <c r="N1047" s="252"/>
      <c r="O1047" s="252"/>
      <c r="P1047" s="252" t="s">
        <v>5578</v>
      </c>
      <c r="Q1047" s="252"/>
    </row>
    <row r="1048" spans="1:17" ht="45">
      <c r="A1048" s="243" t="str">
        <f t="shared" si="51"/>
        <v>IE117PL</v>
      </c>
      <c r="B1048" s="252" t="str">
        <f t="shared" si="52"/>
        <v>CommunicationChannel/WebService/@Url</v>
      </c>
      <c r="C1048" s="252" t="s">
        <v>2390</v>
      </c>
      <c r="D1048" s="243">
        <f t="shared" ca="1" si="53"/>
        <v>7</v>
      </c>
      <c r="E1048" s="243" t="s">
        <v>1357</v>
      </c>
      <c r="F1048" s="258" t="s">
        <v>4346</v>
      </c>
      <c r="G1048" s="258" t="s">
        <v>6503</v>
      </c>
      <c r="H1048" s="243" t="s">
        <v>5578</v>
      </c>
      <c r="I1048" s="243" t="s">
        <v>7</v>
      </c>
      <c r="J1048" s="243" t="s">
        <v>21</v>
      </c>
      <c r="K1048" s="259" t="s">
        <v>5578</v>
      </c>
      <c r="L1048" s="259" t="s">
        <v>22</v>
      </c>
      <c r="M1048" s="260" t="s">
        <v>5578</v>
      </c>
      <c r="N1048" s="252"/>
      <c r="O1048" s="252"/>
      <c r="P1048" s="253" t="s">
        <v>5578</v>
      </c>
      <c r="Q1048" s="253"/>
    </row>
    <row r="1049" spans="1:17">
      <c r="A1049" s="243" t="str">
        <f t="shared" si="51"/>
        <v>IE117PL</v>
      </c>
      <c r="B1049" s="252" t="str">
        <f t="shared" si="52"/>
        <v>CommunicationChannel/Seap</v>
      </c>
      <c r="C1049" s="252" t="s">
        <v>2391</v>
      </c>
      <c r="D1049" s="243">
        <f t="shared" ca="1" si="53"/>
        <v>8</v>
      </c>
      <c r="E1049" s="243" t="s">
        <v>1357</v>
      </c>
      <c r="F1049" s="258" t="s">
        <v>4347</v>
      </c>
      <c r="G1049" s="258" t="s">
        <v>4348</v>
      </c>
      <c r="H1049" s="243" t="s">
        <v>14</v>
      </c>
      <c r="I1049" s="243" t="s">
        <v>15</v>
      </c>
      <c r="J1049" s="243" t="s">
        <v>5578</v>
      </c>
      <c r="K1049" s="259" t="s">
        <v>5578</v>
      </c>
      <c r="L1049" s="259" t="s">
        <v>16</v>
      </c>
      <c r="M1049" s="260" t="s">
        <v>5578</v>
      </c>
      <c r="N1049" s="252"/>
      <c r="O1049" s="252"/>
      <c r="P1049" s="252" t="s">
        <v>5578</v>
      </c>
      <c r="Q1049" s="252"/>
    </row>
    <row r="1050" spans="1:17" ht="30">
      <c r="A1050" s="243" t="str">
        <f t="shared" si="51"/>
        <v>IE117PL</v>
      </c>
      <c r="B1050" s="252" t="str">
        <f t="shared" si="52"/>
        <v>CommunicationChannel/Seap/@SeapId</v>
      </c>
      <c r="C1050" s="252" t="s">
        <v>2392</v>
      </c>
      <c r="D1050" s="243">
        <f t="shared" ca="1" si="53"/>
        <v>9</v>
      </c>
      <c r="E1050" s="243" t="s">
        <v>1357</v>
      </c>
      <c r="F1050" s="258" t="s">
        <v>4349</v>
      </c>
      <c r="G1050" s="258" t="s">
        <v>4350</v>
      </c>
      <c r="H1050" s="243" t="s">
        <v>5578</v>
      </c>
      <c r="I1050" s="243" t="s">
        <v>7</v>
      </c>
      <c r="J1050" s="243" t="s">
        <v>1650</v>
      </c>
      <c r="K1050" s="259" t="s">
        <v>5578</v>
      </c>
      <c r="L1050" s="259" t="s">
        <v>5578</v>
      </c>
      <c r="M1050" s="260" t="s">
        <v>5578</v>
      </c>
      <c r="N1050" s="252"/>
      <c r="O1050" s="252"/>
      <c r="P1050" s="253" t="s">
        <v>5578</v>
      </c>
      <c r="Q1050" s="253"/>
    </row>
    <row r="1051" spans="1:17">
      <c r="A1051" s="243" t="str">
        <f t="shared" si="51"/>
        <v>IE117PL</v>
      </c>
      <c r="B1051" s="252" t="str">
        <f t="shared" si="52"/>
        <v>CommunicationChannel/Epuap</v>
      </c>
      <c r="C1051" s="252" t="s">
        <v>2393</v>
      </c>
      <c r="D1051" s="243">
        <f t="shared" ca="1" si="53"/>
        <v>10</v>
      </c>
      <c r="E1051" s="243" t="s">
        <v>1357</v>
      </c>
      <c r="F1051" s="258" t="s">
        <v>4351</v>
      </c>
      <c r="G1051" s="258" t="s">
        <v>4352</v>
      </c>
      <c r="H1051" s="243" t="s">
        <v>14</v>
      </c>
      <c r="I1051" s="243" t="s">
        <v>15</v>
      </c>
      <c r="J1051" s="243" t="s">
        <v>5578</v>
      </c>
      <c r="K1051" s="259" t="s">
        <v>5578</v>
      </c>
      <c r="L1051" s="259" t="s">
        <v>16</v>
      </c>
      <c r="M1051" s="260" t="s">
        <v>5578</v>
      </c>
      <c r="N1051" s="252"/>
      <c r="O1051" s="252"/>
      <c r="P1051" s="252" t="s">
        <v>5578</v>
      </c>
      <c r="Q1051" s="252"/>
    </row>
    <row r="1052" spans="1:17" ht="30">
      <c r="A1052" s="243" t="str">
        <f t="shared" si="51"/>
        <v>IE117PL</v>
      </c>
      <c r="B1052" s="252" t="str">
        <f t="shared" si="52"/>
        <v>CommunicationChannel/Epuap/@PodmiotId</v>
      </c>
      <c r="C1052" s="252" t="s">
        <v>2394</v>
      </c>
      <c r="D1052" s="243">
        <f t="shared" ca="1" si="53"/>
        <v>11</v>
      </c>
      <c r="E1052" s="243" t="s">
        <v>1357</v>
      </c>
      <c r="F1052" s="258" t="s">
        <v>4353</v>
      </c>
      <c r="G1052" s="258" t="s">
        <v>4355</v>
      </c>
      <c r="H1052" s="243" t="s">
        <v>5578</v>
      </c>
      <c r="I1052" s="243" t="s">
        <v>7</v>
      </c>
      <c r="J1052" s="243" t="s">
        <v>25</v>
      </c>
      <c r="K1052" s="259" t="s">
        <v>5578</v>
      </c>
      <c r="L1052" s="259" t="s">
        <v>5578</v>
      </c>
      <c r="M1052" s="260" t="s">
        <v>5578</v>
      </c>
      <c r="N1052" s="252"/>
      <c r="O1052" s="252"/>
      <c r="P1052" s="253" t="s">
        <v>5578</v>
      </c>
      <c r="Q1052" s="253"/>
    </row>
    <row r="1053" spans="1:17" ht="30">
      <c r="A1053" s="243" t="str">
        <f t="shared" si="51"/>
        <v>IE117PL</v>
      </c>
      <c r="B1053" s="252" t="str">
        <f t="shared" si="52"/>
        <v>CommunicationChannel/Epuap/@SkrytkaId</v>
      </c>
      <c r="C1053" s="252" t="s">
        <v>2395</v>
      </c>
      <c r="D1053" s="243">
        <f t="shared" ca="1" si="53"/>
        <v>12</v>
      </c>
      <c r="E1053" s="243" t="s">
        <v>1357</v>
      </c>
      <c r="F1053" s="258" t="s">
        <v>4354</v>
      </c>
      <c r="G1053" s="258" t="s">
        <v>4356</v>
      </c>
      <c r="H1053" s="243" t="s">
        <v>5578</v>
      </c>
      <c r="I1053" s="243" t="s">
        <v>7</v>
      </c>
      <c r="J1053" s="243" t="s">
        <v>29</v>
      </c>
      <c r="K1053" s="259" t="s">
        <v>5578</v>
      </c>
      <c r="L1053" s="259" t="s">
        <v>5578</v>
      </c>
      <c r="M1053" s="260" t="s">
        <v>5578</v>
      </c>
      <c r="N1053" s="252"/>
      <c r="O1053" s="252"/>
      <c r="P1053" s="253" t="s">
        <v>5578</v>
      </c>
      <c r="Q1053" s="253"/>
    </row>
    <row r="1054" spans="1:17" ht="75">
      <c r="A1054" s="243" t="str">
        <f t="shared" si="51"/>
        <v>IE117PL</v>
      </c>
      <c r="B1054" s="252" t="str">
        <f t="shared" si="52"/>
        <v>RepresentativeForCommunication</v>
      </c>
      <c r="C1054" s="252" t="s">
        <v>2396</v>
      </c>
      <c r="D1054" s="243">
        <f t="shared" ca="1" si="53"/>
        <v>13</v>
      </c>
      <c r="E1054" s="243" t="s">
        <v>1357</v>
      </c>
      <c r="F1054" s="258" t="s">
        <v>31</v>
      </c>
      <c r="G1054" s="258" t="s">
        <v>4884</v>
      </c>
      <c r="H1054" s="243" t="s">
        <v>14</v>
      </c>
      <c r="I1054" s="243" t="s">
        <v>11</v>
      </c>
      <c r="J1054" s="243" t="s">
        <v>5578</v>
      </c>
      <c r="K1054" s="259" t="s">
        <v>5578</v>
      </c>
      <c r="L1054" s="259" t="s">
        <v>5578</v>
      </c>
      <c r="M1054" s="260" t="s">
        <v>5578</v>
      </c>
      <c r="N1054" s="252"/>
      <c r="O1054" s="252"/>
      <c r="P1054" s="252" t="s">
        <v>5578</v>
      </c>
      <c r="Q1054" s="252"/>
    </row>
    <row r="1055" spans="1:17" ht="30">
      <c r="A1055" s="243" t="str">
        <f t="shared" si="51"/>
        <v>IE117PL</v>
      </c>
      <c r="B1055" s="252" t="str">
        <f t="shared" si="52"/>
        <v>RepresentativeForCommunication/identificationNumber</v>
      </c>
      <c r="C1055" s="252" t="s">
        <v>2397</v>
      </c>
      <c r="D1055" s="243">
        <f t="shared" ca="1" si="53"/>
        <v>14</v>
      </c>
      <c r="E1055" s="243" t="s">
        <v>1357</v>
      </c>
      <c r="F1055" s="258" t="s">
        <v>543</v>
      </c>
      <c r="G1055" s="258" t="s">
        <v>6444</v>
      </c>
      <c r="H1055" s="243" t="s">
        <v>5578</v>
      </c>
      <c r="I1055" s="243" t="s">
        <v>7</v>
      </c>
      <c r="J1055" s="243" t="s">
        <v>135</v>
      </c>
      <c r="K1055" s="259" t="s">
        <v>5578</v>
      </c>
      <c r="L1055" s="259" t="s">
        <v>1496</v>
      </c>
      <c r="M1055" s="260" t="s">
        <v>5578</v>
      </c>
      <c r="N1055" s="252"/>
      <c r="O1055" s="252"/>
      <c r="P1055" s="253" t="s">
        <v>5578</v>
      </c>
      <c r="Q1055" s="253"/>
    </row>
    <row r="1056" spans="1:17">
      <c r="A1056" s="243" t="str">
        <f t="shared" si="51"/>
        <v>IE117PL</v>
      </c>
      <c r="B1056" s="252" t="str">
        <f t="shared" si="52"/>
        <v>CC117D</v>
      </c>
      <c r="C1056" s="252" t="s">
        <v>2398</v>
      </c>
      <c r="D1056" s="243">
        <f t="shared" ca="1" si="53"/>
        <v>15</v>
      </c>
      <c r="E1056" s="243" t="s">
        <v>1357</v>
      </c>
      <c r="F1056" s="258" t="s">
        <v>4616</v>
      </c>
      <c r="G1056" s="258" t="s">
        <v>4617</v>
      </c>
      <c r="H1056" s="243">
        <v>1</v>
      </c>
      <c r="I1056" s="243" t="s">
        <v>7</v>
      </c>
      <c r="J1056" s="243" t="s">
        <v>5578</v>
      </c>
      <c r="K1056" s="259" t="s">
        <v>5578</v>
      </c>
      <c r="L1056" s="259" t="s">
        <v>5578</v>
      </c>
      <c r="M1056" s="260" t="s">
        <v>5578</v>
      </c>
      <c r="N1056" s="252"/>
      <c r="O1056" s="252"/>
      <c r="P1056" s="252" t="s">
        <v>5578</v>
      </c>
      <c r="Q1056" s="252"/>
    </row>
    <row r="1057" spans="1:17">
      <c r="A1057" s="243" t="str">
        <f t="shared" si="51"/>
        <v>IE117PL</v>
      </c>
      <c r="B1057" s="252" t="str">
        <f t="shared" si="52"/>
        <v>@PhaseID</v>
      </c>
      <c r="C1057" s="252" t="s">
        <v>2399</v>
      </c>
      <c r="D1057" s="243">
        <f t="shared" ca="1" si="53"/>
        <v>16</v>
      </c>
      <c r="E1057" s="243" t="s">
        <v>1357</v>
      </c>
      <c r="F1057" s="258" t="s">
        <v>4557</v>
      </c>
      <c r="G1057" s="258" t="s">
        <v>4558</v>
      </c>
      <c r="H1057" s="243" t="s">
        <v>5578</v>
      </c>
      <c r="I1057" s="243" t="s">
        <v>11</v>
      </c>
      <c r="J1057" s="243" t="s">
        <v>5578</v>
      </c>
      <c r="K1057" s="259" t="s">
        <v>5578</v>
      </c>
      <c r="L1057" s="259" t="s">
        <v>5578</v>
      </c>
      <c r="M1057" s="260" t="s">
        <v>5578</v>
      </c>
      <c r="N1057" s="252"/>
      <c r="O1057" s="252"/>
      <c r="P1057" s="253" t="s">
        <v>5578</v>
      </c>
      <c r="Q1057" s="253"/>
    </row>
    <row r="1058" spans="1:17" ht="45">
      <c r="A1058" s="243" t="str">
        <f t="shared" si="51"/>
        <v>IE117PL</v>
      </c>
      <c r="B1058" s="252" t="str">
        <f t="shared" si="52"/>
        <v>messageSender</v>
      </c>
      <c r="C1058" s="252" t="s">
        <v>2400</v>
      </c>
      <c r="D1058" s="243">
        <f t="shared" ca="1" si="53"/>
        <v>17</v>
      </c>
      <c r="E1058" s="243" t="s">
        <v>1357</v>
      </c>
      <c r="F1058" s="258" t="s">
        <v>4360</v>
      </c>
      <c r="G1058" s="258" t="s">
        <v>4359</v>
      </c>
      <c r="H1058" s="243" t="s">
        <v>5578</v>
      </c>
      <c r="I1058" s="243" t="s">
        <v>7</v>
      </c>
      <c r="J1058" s="243" t="s">
        <v>36</v>
      </c>
      <c r="K1058" s="259" t="s">
        <v>5578</v>
      </c>
      <c r="L1058" s="259" t="s">
        <v>5578</v>
      </c>
      <c r="M1058" s="260" t="s">
        <v>5578</v>
      </c>
      <c r="N1058" s="252"/>
      <c r="O1058" s="252"/>
      <c r="P1058" s="253" t="s">
        <v>5578</v>
      </c>
      <c r="Q1058" s="253"/>
    </row>
    <row r="1059" spans="1:17" ht="45">
      <c r="A1059" s="243" t="str">
        <f t="shared" si="51"/>
        <v>IE117PL</v>
      </c>
      <c r="B1059" s="252" t="str">
        <f t="shared" si="52"/>
        <v>messageRecipient</v>
      </c>
      <c r="C1059" s="252" t="s">
        <v>2401</v>
      </c>
      <c r="D1059" s="243">
        <f t="shared" ca="1" si="53"/>
        <v>18</v>
      </c>
      <c r="E1059" s="243" t="s">
        <v>1357</v>
      </c>
      <c r="F1059" s="258" t="s">
        <v>4361</v>
      </c>
      <c r="G1059" s="258" t="s">
        <v>4358</v>
      </c>
      <c r="H1059" s="243" t="s">
        <v>5578</v>
      </c>
      <c r="I1059" s="243" t="s">
        <v>7</v>
      </c>
      <c r="J1059" s="243" t="s">
        <v>36</v>
      </c>
      <c r="K1059" s="259" t="s">
        <v>5578</v>
      </c>
      <c r="L1059" s="259" t="s">
        <v>5578</v>
      </c>
      <c r="M1059" s="260" t="s">
        <v>5578</v>
      </c>
      <c r="N1059" s="252"/>
      <c r="O1059" s="252"/>
      <c r="P1059" s="253" t="s">
        <v>5578</v>
      </c>
      <c r="Q1059" s="253"/>
    </row>
    <row r="1060" spans="1:17" ht="30">
      <c r="A1060" s="243" t="str">
        <f t="shared" si="51"/>
        <v>IE117PL</v>
      </c>
      <c r="B1060" s="252" t="str">
        <f t="shared" si="52"/>
        <v>preparationDateAndTime</v>
      </c>
      <c r="C1060" s="252" t="s">
        <v>2402</v>
      </c>
      <c r="D1060" s="243">
        <f t="shared" ca="1" si="53"/>
        <v>19</v>
      </c>
      <c r="E1060" s="243" t="s">
        <v>1357</v>
      </c>
      <c r="F1060" s="258" t="s">
        <v>4400</v>
      </c>
      <c r="G1060" s="258" t="s">
        <v>4362</v>
      </c>
      <c r="H1060" s="243" t="s">
        <v>5578</v>
      </c>
      <c r="I1060" s="243" t="s">
        <v>7</v>
      </c>
      <c r="J1060" s="243" t="s">
        <v>43</v>
      </c>
      <c r="K1060" s="259" t="s">
        <v>5578</v>
      </c>
      <c r="L1060" s="259" t="s">
        <v>44</v>
      </c>
      <c r="M1060" s="260" t="s">
        <v>5578</v>
      </c>
      <c r="N1060" s="252"/>
      <c r="O1060" s="252"/>
      <c r="P1060" s="253" t="s">
        <v>5578</v>
      </c>
      <c r="Q1060" s="253"/>
    </row>
    <row r="1061" spans="1:17">
      <c r="A1061" s="243" t="str">
        <f t="shared" si="51"/>
        <v>IE117PL</v>
      </c>
      <c r="B1061" s="252" t="str">
        <f t="shared" si="52"/>
        <v>messageIdentification</v>
      </c>
      <c r="C1061" s="252" t="s">
        <v>2403</v>
      </c>
      <c r="D1061" s="243">
        <f t="shared" ca="1" si="53"/>
        <v>20</v>
      </c>
      <c r="E1061" s="243" t="s">
        <v>1357</v>
      </c>
      <c r="F1061" s="258" t="s">
        <v>3646</v>
      </c>
      <c r="G1061" s="258" t="s">
        <v>4363</v>
      </c>
      <c r="H1061" s="243" t="s">
        <v>5578</v>
      </c>
      <c r="I1061" s="243" t="s">
        <v>7</v>
      </c>
      <c r="J1061" s="243" t="s">
        <v>36</v>
      </c>
      <c r="K1061" s="259" t="s">
        <v>5578</v>
      </c>
      <c r="L1061" s="259" t="s">
        <v>46</v>
      </c>
      <c r="M1061" s="260" t="s">
        <v>5578</v>
      </c>
      <c r="N1061" s="252"/>
      <c r="O1061" s="252"/>
      <c r="P1061" s="253" t="s">
        <v>5578</v>
      </c>
      <c r="Q1061" s="253"/>
    </row>
    <row r="1062" spans="1:17">
      <c r="A1062" s="243" t="str">
        <f t="shared" si="51"/>
        <v>IE117PL</v>
      </c>
      <c r="B1062" s="252" t="str">
        <f t="shared" si="52"/>
        <v>messageType</v>
      </c>
      <c r="C1062" s="252" t="s">
        <v>2404</v>
      </c>
      <c r="D1062" s="243">
        <f t="shared" ca="1" si="53"/>
        <v>21</v>
      </c>
      <c r="E1062" s="243" t="s">
        <v>1357</v>
      </c>
      <c r="F1062" s="258" t="s">
        <v>48</v>
      </c>
      <c r="G1062" s="258" t="s">
        <v>4364</v>
      </c>
      <c r="H1062" s="243" t="s">
        <v>5578</v>
      </c>
      <c r="I1062" s="243" t="s">
        <v>7</v>
      </c>
      <c r="J1062" s="243" t="s">
        <v>49</v>
      </c>
      <c r="K1062" s="259" t="s">
        <v>50</v>
      </c>
      <c r="L1062" s="259" t="s">
        <v>5578</v>
      </c>
      <c r="M1062" s="260" t="s">
        <v>5578</v>
      </c>
      <c r="N1062" s="252"/>
      <c r="O1062" s="252"/>
      <c r="P1062" s="253" t="s">
        <v>5578</v>
      </c>
      <c r="Q1062" s="253"/>
    </row>
    <row r="1063" spans="1:17" ht="30">
      <c r="A1063" s="243" t="str">
        <f t="shared" si="51"/>
        <v>IE117PL</v>
      </c>
      <c r="B1063" s="252" t="str">
        <f t="shared" si="52"/>
        <v>correlationIdentifier</v>
      </c>
      <c r="C1063" s="252" t="s">
        <v>2405</v>
      </c>
      <c r="D1063" s="243">
        <f t="shared" ca="1" si="53"/>
        <v>22</v>
      </c>
      <c r="E1063" s="243" t="s">
        <v>1357</v>
      </c>
      <c r="F1063" s="258" t="s">
        <v>1684</v>
      </c>
      <c r="G1063" s="258" t="s">
        <v>4958</v>
      </c>
      <c r="H1063" s="243" t="s">
        <v>5578</v>
      </c>
      <c r="I1063" s="243" t="s">
        <v>15</v>
      </c>
      <c r="J1063" s="243" t="s">
        <v>36</v>
      </c>
      <c r="K1063" s="259" t="s">
        <v>5578</v>
      </c>
      <c r="L1063" s="259" t="s">
        <v>52</v>
      </c>
      <c r="M1063" s="260" t="s">
        <v>5578</v>
      </c>
      <c r="N1063" s="252"/>
      <c r="O1063" s="252"/>
      <c r="P1063" s="253" t="s">
        <v>5578</v>
      </c>
      <c r="Q1063" s="253"/>
    </row>
    <row r="1064" spans="1:17">
      <c r="A1064" s="243" t="str">
        <f t="shared" si="51"/>
        <v>IE117PL</v>
      </c>
      <c r="B1064" s="252" t="str">
        <f t="shared" si="52"/>
        <v>TransitOperation</v>
      </c>
      <c r="C1064" s="252" t="s">
        <v>2406</v>
      </c>
      <c r="D1064" s="243">
        <f t="shared" ca="1" si="53"/>
        <v>23</v>
      </c>
      <c r="E1064" s="243" t="s">
        <v>1357</v>
      </c>
      <c r="F1064" s="258" t="s">
        <v>3648</v>
      </c>
      <c r="G1064" s="258" t="s">
        <v>4365</v>
      </c>
      <c r="H1064" s="243">
        <v>1</v>
      </c>
      <c r="I1064" s="243" t="s">
        <v>7</v>
      </c>
      <c r="J1064" s="243" t="s">
        <v>5578</v>
      </c>
      <c r="K1064" s="259" t="s">
        <v>5578</v>
      </c>
      <c r="L1064" s="259" t="s">
        <v>5578</v>
      </c>
      <c r="M1064" s="260" t="s">
        <v>5578</v>
      </c>
      <c r="N1064" s="252"/>
      <c r="O1064" s="252"/>
      <c r="P1064" s="252" t="s">
        <v>5578</v>
      </c>
      <c r="Q1064" s="252"/>
    </row>
    <row r="1065" spans="1:17">
      <c r="A1065" s="243" t="str">
        <f t="shared" si="51"/>
        <v>IE117PL</v>
      </c>
      <c r="B1065" s="252" t="str">
        <f t="shared" si="52"/>
        <v>TransitOperation/MRN</v>
      </c>
      <c r="C1065" s="252" t="s">
        <v>2407</v>
      </c>
      <c r="D1065" s="243">
        <f t="shared" ca="1" si="53"/>
        <v>24</v>
      </c>
      <c r="E1065" s="243" t="s">
        <v>1357</v>
      </c>
      <c r="F1065" s="258" t="s">
        <v>1720</v>
      </c>
      <c r="G1065" s="258" t="s">
        <v>4976</v>
      </c>
      <c r="H1065" s="243" t="s">
        <v>5578</v>
      </c>
      <c r="I1065" s="243" t="s">
        <v>7</v>
      </c>
      <c r="J1065" s="243" t="s">
        <v>1367</v>
      </c>
      <c r="K1065" s="259" t="s">
        <v>5578</v>
      </c>
      <c r="L1065" s="259" t="s">
        <v>44</v>
      </c>
      <c r="M1065" s="260" t="s">
        <v>5578</v>
      </c>
      <c r="N1065" s="252"/>
      <c r="O1065" s="252"/>
      <c r="P1065" s="253" t="s">
        <v>5578</v>
      </c>
      <c r="Q1065" s="253"/>
    </row>
    <row r="1066" spans="1:17" ht="30">
      <c r="A1066" s="243" t="str">
        <f t="shared" si="51"/>
        <v>IE117PL</v>
      </c>
      <c r="B1066" s="252" t="str">
        <f t="shared" si="52"/>
        <v>TransitOperation/arrivalNotificationDateAndTime</v>
      </c>
      <c r="C1066" s="252" t="s">
        <v>2408</v>
      </c>
      <c r="D1066" s="243">
        <f t="shared" ca="1" si="53"/>
        <v>25</v>
      </c>
      <c r="E1066" s="243" t="s">
        <v>1357</v>
      </c>
      <c r="F1066" s="258" t="s">
        <v>5005</v>
      </c>
      <c r="G1066" s="258" t="s">
        <v>5002</v>
      </c>
      <c r="H1066" s="243" t="s">
        <v>5578</v>
      </c>
      <c r="I1066" s="243" t="s">
        <v>7</v>
      </c>
      <c r="J1066" s="243" t="s">
        <v>43</v>
      </c>
      <c r="K1066" s="259" t="s">
        <v>5578</v>
      </c>
      <c r="L1066" s="259" t="s">
        <v>44</v>
      </c>
      <c r="M1066" s="260" t="s">
        <v>5578</v>
      </c>
      <c r="N1066" s="252"/>
      <c r="O1066" s="252"/>
      <c r="P1066" s="253" t="s">
        <v>5578</v>
      </c>
      <c r="Q1066" s="253"/>
    </row>
    <row r="1067" spans="1:17" ht="30">
      <c r="A1067" s="243" t="str">
        <f t="shared" si="51"/>
        <v>IE117PL</v>
      </c>
      <c r="B1067" s="252" t="str">
        <f t="shared" si="52"/>
        <v>TransitOperation/communicationLanguageAtTransit</v>
      </c>
      <c r="C1067" s="252" t="s">
        <v>2409</v>
      </c>
      <c r="D1067" s="243">
        <f t="shared" ca="1" si="53"/>
        <v>26</v>
      </c>
      <c r="E1067" s="243" t="s">
        <v>1357</v>
      </c>
      <c r="F1067" s="258" t="s">
        <v>2438</v>
      </c>
      <c r="G1067" s="258" t="s">
        <v>6504</v>
      </c>
      <c r="H1067" s="243" t="s">
        <v>5578</v>
      </c>
      <c r="I1067" s="243" t="s">
        <v>11</v>
      </c>
      <c r="J1067" s="243" t="s">
        <v>83</v>
      </c>
      <c r="K1067" s="259" t="s">
        <v>84</v>
      </c>
      <c r="L1067" s="259" t="s">
        <v>85</v>
      </c>
      <c r="M1067" s="260" t="s">
        <v>5578</v>
      </c>
      <c r="N1067" s="252"/>
      <c r="O1067" s="252"/>
      <c r="P1067" s="253" t="s">
        <v>5578</v>
      </c>
      <c r="Q1067" s="253"/>
    </row>
    <row r="1068" spans="1:17" ht="30">
      <c r="A1068" s="243" t="str">
        <f t="shared" si="51"/>
        <v>IE117PL</v>
      </c>
      <c r="B1068" s="252" t="str">
        <f t="shared" si="52"/>
        <v>ENSOperation</v>
      </c>
      <c r="C1068" s="252" t="s">
        <v>2410</v>
      </c>
      <c r="D1068" s="243">
        <f t="shared" ca="1" si="53"/>
        <v>27</v>
      </c>
      <c r="E1068" s="243" t="s">
        <v>1357</v>
      </c>
      <c r="F1068" s="258" t="s">
        <v>5117</v>
      </c>
      <c r="G1068" s="258" t="s">
        <v>5119</v>
      </c>
      <c r="H1068" s="243" t="s">
        <v>14</v>
      </c>
      <c r="I1068" s="243" t="s">
        <v>15</v>
      </c>
      <c r="J1068" s="243" t="s">
        <v>5578</v>
      </c>
      <c r="K1068" s="259" t="s">
        <v>5578</v>
      </c>
      <c r="L1068" s="259" t="s">
        <v>7612</v>
      </c>
      <c r="M1068" s="262" t="s">
        <v>7577</v>
      </c>
      <c r="N1068" s="252" t="s">
        <v>7796</v>
      </c>
      <c r="O1068" s="252" t="s">
        <v>7812</v>
      </c>
      <c r="P1068" s="252" t="s">
        <v>5578</v>
      </c>
      <c r="Q1068" s="252"/>
    </row>
    <row r="1069" spans="1:17">
      <c r="A1069" s="243" t="str">
        <f t="shared" si="51"/>
        <v>IE117PL</v>
      </c>
      <c r="B1069" s="252" t="str">
        <f t="shared" si="52"/>
        <v>ENSOperation/ENSMRN</v>
      </c>
      <c r="C1069" s="252" t="s">
        <v>2411</v>
      </c>
      <c r="D1069" s="243">
        <f t="shared" ca="1" si="53"/>
        <v>28</v>
      </c>
      <c r="E1069" s="243" t="s">
        <v>1357</v>
      </c>
      <c r="F1069" s="258" t="s">
        <v>1821</v>
      </c>
      <c r="G1069" s="258" t="s">
        <v>4977</v>
      </c>
      <c r="H1069" s="243" t="s">
        <v>5578</v>
      </c>
      <c r="I1069" s="243" t="s">
        <v>7</v>
      </c>
      <c r="J1069" s="243" t="s">
        <v>1367</v>
      </c>
      <c r="K1069" s="259" t="s">
        <v>5578</v>
      </c>
      <c r="L1069" s="259" t="s">
        <v>44</v>
      </c>
      <c r="M1069" s="260" t="s">
        <v>5578</v>
      </c>
      <c r="N1069" s="252"/>
      <c r="O1069" s="252"/>
      <c r="P1069" s="253" t="s">
        <v>5578</v>
      </c>
      <c r="Q1069" s="253"/>
    </row>
    <row r="1070" spans="1:17">
      <c r="A1070" s="243" t="str">
        <f t="shared" si="51"/>
        <v>IE117PL</v>
      </c>
      <c r="B1070" s="252" t="str">
        <f t="shared" si="52"/>
        <v>CustomsOfficeOfTransitActual</v>
      </c>
      <c r="C1070" s="252" t="s">
        <v>2412</v>
      </c>
      <c r="D1070" s="243">
        <f t="shared" ca="1" si="53"/>
        <v>29</v>
      </c>
      <c r="E1070" s="243"/>
      <c r="F1070" s="258" t="s">
        <v>2439</v>
      </c>
      <c r="G1070" s="258" t="s">
        <v>5105</v>
      </c>
      <c r="H1070" s="243">
        <v>1</v>
      </c>
      <c r="I1070" s="243" t="s">
        <v>7</v>
      </c>
      <c r="J1070" s="243" t="s">
        <v>5578</v>
      </c>
      <c r="K1070" s="259" t="s">
        <v>5578</v>
      </c>
      <c r="L1070" s="259" t="s">
        <v>5578</v>
      </c>
      <c r="M1070" s="260" t="s">
        <v>5578</v>
      </c>
      <c r="N1070" s="252"/>
      <c r="O1070" s="252"/>
      <c r="P1070" s="252" t="s">
        <v>5578</v>
      </c>
      <c r="Q1070" s="252"/>
    </row>
    <row r="1071" spans="1:17">
      <c r="A1071" s="243" t="str">
        <f t="shared" si="51"/>
        <v>IE117PL</v>
      </c>
      <c r="B1071" s="252" t="str">
        <f t="shared" si="52"/>
        <v>CustomsOfficeOfTransitActual/referenceNumber</v>
      </c>
      <c r="C1071" s="252" t="s">
        <v>2413</v>
      </c>
      <c r="D1071" s="243">
        <f t="shared" ca="1" si="53"/>
        <v>30</v>
      </c>
      <c r="E1071" s="243"/>
      <c r="F1071" s="258" t="s">
        <v>2275</v>
      </c>
      <c r="G1071" s="258" t="s">
        <v>5129</v>
      </c>
      <c r="H1071" s="243" t="s">
        <v>5578</v>
      </c>
      <c r="I1071" s="243" t="s">
        <v>7</v>
      </c>
      <c r="J1071" s="243" t="s">
        <v>106</v>
      </c>
      <c r="K1071" s="259" t="s">
        <v>119</v>
      </c>
      <c r="L1071" s="259" t="s">
        <v>5578</v>
      </c>
      <c r="M1071" s="260" t="s">
        <v>5578</v>
      </c>
      <c r="N1071" s="252"/>
      <c r="O1071" s="252"/>
      <c r="P1071" s="253" t="s">
        <v>5578</v>
      </c>
      <c r="Q1071" s="253"/>
    </row>
    <row r="1072" spans="1:17" ht="30">
      <c r="A1072" s="243" t="str">
        <f t="shared" si="51"/>
        <v>IE117PL</v>
      </c>
      <c r="B1072" s="252" t="str">
        <f t="shared" si="52"/>
        <v>HolderOfTheTransitProcedure</v>
      </c>
      <c r="C1072" s="252" t="s">
        <v>2414</v>
      </c>
      <c r="D1072" s="243">
        <f t="shared" ca="1" si="53"/>
        <v>31</v>
      </c>
      <c r="E1072" s="243" t="s">
        <v>4543</v>
      </c>
      <c r="F1072" s="258" t="s">
        <v>4409</v>
      </c>
      <c r="G1072" s="258" t="s">
        <v>4410</v>
      </c>
      <c r="H1072" s="243" t="s">
        <v>14</v>
      </c>
      <c r="I1072" s="243" t="s">
        <v>11</v>
      </c>
      <c r="J1072" s="243" t="s">
        <v>5578</v>
      </c>
      <c r="K1072" s="259" t="s">
        <v>5578</v>
      </c>
      <c r="L1072" s="259" t="s">
        <v>5578</v>
      </c>
      <c r="M1072" s="260" t="s">
        <v>5578</v>
      </c>
      <c r="N1072" s="252"/>
      <c r="O1072" s="252"/>
      <c r="P1072" s="252" t="s">
        <v>5578</v>
      </c>
      <c r="Q1072" s="252"/>
    </row>
    <row r="1073" spans="1:17">
      <c r="A1073" s="243" t="str">
        <f t="shared" si="51"/>
        <v>IE117PL</v>
      </c>
      <c r="B1073" s="252" t="str">
        <f t="shared" si="52"/>
        <v>HolderOfTheTransitProcedure/identificationNumber</v>
      </c>
      <c r="C1073" s="252" t="s">
        <v>2415</v>
      </c>
      <c r="D1073" s="243">
        <f t="shared" ca="1" si="53"/>
        <v>32</v>
      </c>
      <c r="E1073" s="243" t="s">
        <v>4544</v>
      </c>
      <c r="F1073" s="258" t="s">
        <v>543</v>
      </c>
      <c r="G1073" s="258" t="s">
        <v>6466</v>
      </c>
      <c r="H1073" s="243" t="s">
        <v>5578</v>
      </c>
      <c r="I1073" s="243" t="s">
        <v>7</v>
      </c>
      <c r="J1073" s="243" t="s">
        <v>135</v>
      </c>
      <c r="K1073" s="259" t="s">
        <v>5578</v>
      </c>
      <c r="L1073" s="259" t="s">
        <v>5578</v>
      </c>
      <c r="M1073" s="260" t="s">
        <v>5578</v>
      </c>
      <c r="N1073" s="252"/>
      <c r="O1073" s="252"/>
      <c r="P1073" s="253" t="s">
        <v>5578</v>
      </c>
      <c r="Q1073" s="253"/>
    </row>
    <row r="1074" spans="1:17">
      <c r="A1074" s="243" t="str">
        <f t="shared" si="51"/>
        <v>IE117PL</v>
      </c>
      <c r="B1074" s="252" t="str">
        <f t="shared" si="52"/>
        <v>HolderOfTheTransitProcedure/name</v>
      </c>
      <c r="C1074" s="252" t="s">
        <v>2416</v>
      </c>
      <c r="D1074" s="243">
        <f t="shared" ca="1" si="53"/>
        <v>33</v>
      </c>
      <c r="E1074" s="243" t="s">
        <v>4546</v>
      </c>
      <c r="F1074" s="258" t="s">
        <v>6459</v>
      </c>
      <c r="G1074" s="258" t="s">
        <v>6460</v>
      </c>
      <c r="H1074" s="243" t="s">
        <v>5578</v>
      </c>
      <c r="I1074" s="243" t="s">
        <v>15</v>
      </c>
      <c r="J1074" s="243" t="s">
        <v>135</v>
      </c>
      <c r="K1074" s="259" t="s">
        <v>5578</v>
      </c>
      <c r="L1074" s="259" t="s">
        <v>142</v>
      </c>
      <c r="M1074" s="260" t="s">
        <v>5578</v>
      </c>
      <c r="N1074" s="252"/>
      <c r="O1074" s="252"/>
      <c r="P1074" s="253" t="s">
        <v>5578</v>
      </c>
      <c r="Q1074" s="253"/>
    </row>
    <row r="1075" spans="1:17" ht="30">
      <c r="A1075" s="243" t="str">
        <f t="shared" si="51"/>
        <v>IE117PL</v>
      </c>
      <c r="B1075" s="252" t="str">
        <f t="shared" si="52"/>
        <v>HolderOfTheTransitProcedure/SafetyAndSecurityIdentificationNumber</v>
      </c>
      <c r="C1075" s="252" t="s">
        <v>2417</v>
      </c>
      <c r="D1075" s="243">
        <f t="shared" ca="1" si="53"/>
        <v>34</v>
      </c>
      <c r="E1075" s="243" t="s">
        <v>1357</v>
      </c>
      <c r="F1075" s="258" t="s">
        <v>144</v>
      </c>
      <c r="G1075" s="258" t="s">
        <v>4413</v>
      </c>
      <c r="H1075" s="243" t="s">
        <v>14</v>
      </c>
      <c r="I1075" s="243" t="s">
        <v>15</v>
      </c>
      <c r="J1075" s="243" t="s">
        <v>5578</v>
      </c>
      <c r="K1075" s="259" t="s">
        <v>5578</v>
      </c>
      <c r="L1075" s="259" t="s">
        <v>145</v>
      </c>
      <c r="M1075" s="260" t="s">
        <v>5578</v>
      </c>
      <c r="N1075" s="252"/>
      <c r="O1075" s="252"/>
      <c r="P1075" s="252" t="s">
        <v>5203</v>
      </c>
      <c r="Q1075" s="252" t="s">
        <v>5204</v>
      </c>
    </row>
    <row r="1076" spans="1:17" ht="30">
      <c r="A1076" s="243" t="str">
        <f t="shared" si="51"/>
        <v>IE117PL</v>
      </c>
      <c r="B1076" s="252" t="str">
        <f t="shared" si="52"/>
        <v>HolderOfTheTransitProcedure/SafetyAndSecurityIdentificationNumber/identificationNumber</v>
      </c>
      <c r="C1076" s="252" t="s">
        <v>2418</v>
      </c>
      <c r="D1076" s="243">
        <f t="shared" ca="1" si="53"/>
        <v>35</v>
      </c>
      <c r="E1076" s="243" t="s">
        <v>1357</v>
      </c>
      <c r="F1076" s="258" t="s">
        <v>191</v>
      </c>
      <c r="G1076" s="258" t="s">
        <v>4414</v>
      </c>
      <c r="H1076" s="243" t="s">
        <v>5578</v>
      </c>
      <c r="I1076" s="243" t="s">
        <v>7</v>
      </c>
      <c r="J1076" s="243" t="s">
        <v>135</v>
      </c>
      <c r="K1076" s="259" t="s">
        <v>5578</v>
      </c>
      <c r="L1076" s="259" t="s">
        <v>148</v>
      </c>
      <c r="M1076" s="260" t="s">
        <v>5578</v>
      </c>
      <c r="N1076" s="252"/>
      <c r="O1076" s="252"/>
      <c r="P1076" s="253" t="s">
        <v>5203</v>
      </c>
      <c r="Q1076" s="253" t="s">
        <v>5204</v>
      </c>
    </row>
    <row r="1077" spans="1:17" ht="30">
      <c r="A1077" s="243" t="str">
        <f t="shared" si="51"/>
        <v>IE117PL</v>
      </c>
      <c r="B1077" s="252" t="str">
        <f t="shared" si="52"/>
        <v>HolderOfTheTransitProcedure/SafetyAndSecurityIdentificationNumber/country</v>
      </c>
      <c r="C1077" s="252" t="s">
        <v>2419</v>
      </c>
      <c r="D1077" s="243">
        <f t="shared" ca="1" si="53"/>
        <v>36</v>
      </c>
      <c r="E1077" s="243" t="s">
        <v>1357</v>
      </c>
      <c r="F1077" s="258" t="s">
        <v>1410</v>
      </c>
      <c r="G1077" s="258" t="s">
        <v>4415</v>
      </c>
      <c r="H1077" s="243" t="s">
        <v>5578</v>
      </c>
      <c r="I1077" s="243" t="s">
        <v>7</v>
      </c>
      <c r="J1077" s="243" t="s">
        <v>83</v>
      </c>
      <c r="K1077" s="259" t="s">
        <v>150</v>
      </c>
      <c r="L1077" s="259" t="s">
        <v>5578</v>
      </c>
      <c r="M1077" s="260" t="s">
        <v>5578</v>
      </c>
      <c r="N1077" s="252"/>
      <c r="O1077" s="252"/>
      <c r="P1077" s="253" t="s">
        <v>5203</v>
      </c>
      <c r="Q1077" s="253" t="s">
        <v>5204</v>
      </c>
    </row>
    <row r="1078" spans="1:17" ht="30">
      <c r="A1078" s="243" t="str">
        <f t="shared" si="51"/>
        <v>IE117PL</v>
      </c>
      <c r="B1078" s="252" t="str">
        <f t="shared" si="52"/>
        <v>HolderOfTheTransitProcedure/Address</v>
      </c>
      <c r="C1078" s="252" t="s">
        <v>2420</v>
      </c>
      <c r="D1078" s="243">
        <f t="shared" ca="1" si="53"/>
        <v>37</v>
      </c>
      <c r="E1078" s="243" t="s">
        <v>4547</v>
      </c>
      <c r="F1078" s="258" t="s">
        <v>152</v>
      </c>
      <c r="G1078" s="258" t="s">
        <v>6442</v>
      </c>
      <c r="H1078" s="243" t="s">
        <v>14</v>
      </c>
      <c r="I1078" s="243" t="s">
        <v>15</v>
      </c>
      <c r="J1078" s="243" t="s">
        <v>5578</v>
      </c>
      <c r="K1078" s="259" t="s">
        <v>5578</v>
      </c>
      <c r="L1078" s="259" t="s">
        <v>142</v>
      </c>
      <c r="M1078" s="260" t="s">
        <v>5578</v>
      </c>
      <c r="N1078" s="252"/>
      <c r="O1078" s="252"/>
      <c r="P1078" s="252" t="s">
        <v>5578</v>
      </c>
      <c r="Q1078" s="252"/>
    </row>
    <row r="1079" spans="1:17">
      <c r="A1079" s="243" t="str">
        <f t="shared" si="51"/>
        <v>IE117PL</v>
      </c>
      <c r="B1079" s="252" t="str">
        <f t="shared" si="52"/>
        <v>HolderOfTheTransitProcedure/Address/streetAndNumber</v>
      </c>
      <c r="C1079" s="252" t="s">
        <v>2421</v>
      </c>
      <c r="D1079" s="243">
        <f t="shared" ca="1" si="53"/>
        <v>38</v>
      </c>
      <c r="E1079" s="243" t="s">
        <v>4551</v>
      </c>
      <c r="F1079" s="258" t="s">
        <v>1732</v>
      </c>
      <c r="G1079" s="258" t="s">
        <v>4416</v>
      </c>
      <c r="H1079" s="243" t="s">
        <v>5578</v>
      </c>
      <c r="I1079" s="243" t="s">
        <v>7</v>
      </c>
      <c r="J1079" s="243" t="s">
        <v>140</v>
      </c>
      <c r="K1079" s="259" t="s">
        <v>5578</v>
      </c>
      <c r="L1079" s="259" t="s">
        <v>5578</v>
      </c>
      <c r="M1079" s="260" t="s">
        <v>5578</v>
      </c>
      <c r="N1079" s="252"/>
      <c r="O1079" s="252"/>
      <c r="P1079" s="253" t="s">
        <v>5578</v>
      </c>
      <c r="Q1079" s="253"/>
    </row>
    <row r="1080" spans="1:17">
      <c r="A1080" s="243" t="str">
        <f t="shared" si="51"/>
        <v>IE117PL</v>
      </c>
      <c r="B1080" s="252" t="str">
        <f t="shared" si="52"/>
        <v>HolderOfTheTransitProcedure/Address/postcode</v>
      </c>
      <c r="C1080" s="252" t="s">
        <v>2422</v>
      </c>
      <c r="D1080" s="243">
        <f t="shared" ca="1" si="53"/>
        <v>39</v>
      </c>
      <c r="E1080" s="243" t="s">
        <v>4550</v>
      </c>
      <c r="F1080" s="258" t="s">
        <v>1406</v>
      </c>
      <c r="G1080" s="258" t="s">
        <v>4426</v>
      </c>
      <c r="H1080" s="243" t="s">
        <v>5578</v>
      </c>
      <c r="I1080" s="243" t="s">
        <v>15</v>
      </c>
      <c r="J1080" s="243" t="s">
        <v>135</v>
      </c>
      <c r="K1080" s="259" t="s">
        <v>5578</v>
      </c>
      <c r="L1080" s="259" t="s">
        <v>163</v>
      </c>
      <c r="M1080" s="260" t="s">
        <v>5578</v>
      </c>
      <c r="N1080" s="252"/>
      <c r="O1080" s="252"/>
      <c r="P1080" s="253" t="s">
        <v>5578</v>
      </c>
      <c r="Q1080" s="253"/>
    </row>
    <row r="1081" spans="1:17">
      <c r="A1081" s="243" t="str">
        <f t="shared" si="51"/>
        <v>IE117PL</v>
      </c>
      <c r="B1081" s="252" t="str">
        <f t="shared" si="52"/>
        <v>HolderOfTheTransitProcedure/Address/city</v>
      </c>
      <c r="C1081" s="252" t="s">
        <v>2423</v>
      </c>
      <c r="D1081" s="243">
        <f t="shared" ca="1" si="53"/>
        <v>40</v>
      </c>
      <c r="E1081" s="243" t="s">
        <v>4548</v>
      </c>
      <c r="F1081" s="258" t="s">
        <v>1408</v>
      </c>
      <c r="G1081" s="258" t="s">
        <v>4418</v>
      </c>
      <c r="H1081" s="243" t="s">
        <v>5578</v>
      </c>
      <c r="I1081" s="243" t="s">
        <v>7</v>
      </c>
      <c r="J1081" s="243" t="s">
        <v>36</v>
      </c>
      <c r="K1081" s="259" t="s">
        <v>5578</v>
      </c>
      <c r="L1081" s="259" t="s">
        <v>5578</v>
      </c>
      <c r="M1081" s="260" t="s">
        <v>5578</v>
      </c>
      <c r="N1081" s="252"/>
      <c r="O1081" s="252"/>
      <c r="P1081" s="253" t="s">
        <v>5578</v>
      </c>
      <c r="Q1081" s="253"/>
    </row>
    <row r="1082" spans="1:17">
      <c r="A1082" s="243" t="str">
        <f t="shared" si="51"/>
        <v>IE117PL</v>
      </c>
      <c r="B1082" s="252" t="str">
        <f t="shared" si="52"/>
        <v>HolderOfTheTransitProcedure/Address/country</v>
      </c>
      <c r="C1082" s="252" t="s">
        <v>2424</v>
      </c>
      <c r="D1082" s="243">
        <f t="shared" ca="1" si="53"/>
        <v>41</v>
      </c>
      <c r="E1082" s="243" t="s">
        <v>4549</v>
      </c>
      <c r="F1082" s="258" t="s">
        <v>1410</v>
      </c>
      <c r="G1082" s="258" t="s">
        <v>4415</v>
      </c>
      <c r="H1082" s="243" t="s">
        <v>5578</v>
      </c>
      <c r="I1082" s="243" t="s">
        <v>7</v>
      </c>
      <c r="J1082" s="243" t="s">
        <v>83</v>
      </c>
      <c r="K1082" s="259" t="s">
        <v>2442</v>
      </c>
      <c r="L1082" s="259" t="s">
        <v>5578</v>
      </c>
      <c r="M1082" s="260" t="s">
        <v>5578</v>
      </c>
      <c r="N1082" s="252"/>
      <c r="O1082" s="252"/>
      <c r="P1082" s="253" t="s">
        <v>5578</v>
      </c>
      <c r="Q1082" s="253"/>
    </row>
    <row r="1083" spans="1:17" ht="30">
      <c r="A1083" s="243" t="str">
        <f t="shared" si="51"/>
        <v>IE117PL</v>
      </c>
      <c r="B1083" s="252" t="str">
        <f t="shared" si="52"/>
        <v>HolderOfTheTransitProcedure/ContactPerson</v>
      </c>
      <c r="C1083" s="252" t="s">
        <v>2425</v>
      </c>
      <c r="D1083" s="243">
        <f t="shared" ca="1" si="53"/>
        <v>42</v>
      </c>
      <c r="E1083" s="243" t="s">
        <v>4552</v>
      </c>
      <c r="F1083" s="258" t="s">
        <v>6473</v>
      </c>
      <c r="G1083" s="258" t="s">
        <v>6443</v>
      </c>
      <c r="H1083" s="243" t="s">
        <v>14</v>
      </c>
      <c r="I1083" s="243" t="s">
        <v>11</v>
      </c>
      <c r="J1083" s="243" t="s">
        <v>5578</v>
      </c>
      <c r="K1083" s="259" t="s">
        <v>5578</v>
      </c>
      <c r="L1083" s="259" t="s">
        <v>283</v>
      </c>
      <c r="M1083" s="260" t="s">
        <v>5578</v>
      </c>
      <c r="N1083" s="252"/>
      <c r="O1083" s="252"/>
      <c r="P1083" s="252" t="s">
        <v>5578</v>
      </c>
      <c r="Q1083" s="252"/>
    </row>
    <row r="1084" spans="1:17">
      <c r="A1084" s="243" t="str">
        <f t="shared" si="51"/>
        <v>IE117PL</v>
      </c>
      <c r="B1084" s="252" t="str">
        <f t="shared" si="52"/>
        <v>HolderOfTheTransitProcedure/ContactPerson/name</v>
      </c>
      <c r="C1084" s="252" t="s">
        <v>2426</v>
      </c>
      <c r="D1084" s="243">
        <f t="shared" ca="1" si="53"/>
        <v>43</v>
      </c>
      <c r="E1084" s="243" t="s">
        <v>4554</v>
      </c>
      <c r="F1084" s="258" t="s">
        <v>6458</v>
      </c>
      <c r="G1084" s="258" t="s">
        <v>4428</v>
      </c>
      <c r="H1084" s="243" t="s">
        <v>5578</v>
      </c>
      <c r="I1084" s="243" t="s">
        <v>7</v>
      </c>
      <c r="J1084" s="243" t="s">
        <v>140</v>
      </c>
      <c r="K1084" s="259" t="s">
        <v>5578</v>
      </c>
      <c r="L1084" s="259" t="s">
        <v>5578</v>
      </c>
      <c r="M1084" s="260" t="s">
        <v>5578</v>
      </c>
      <c r="N1084" s="252"/>
      <c r="O1084" s="252"/>
      <c r="P1084" s="253" t="s">
        <v>5578</v>
      </c>
      <c r="Q1084" s="253"/>
    </row>
    <row r="1085" spans="1:17">
      <c r="A1085" s="243" t="str">
        <f t="shared" si="51"/>
        <v>IE117PL</v>
      </c>
      <c r="B1085" s="252" t="str">
        <f t="shared" si="52"/>
        <v>HolderOfTheTransitProcedure/ContactPerson/phoneNumber</v>
      </c>
      <c r="C1085" s="252" t="s">
        <v>2427</v>
      </c>
      <c r="D1085" s="243">
        <f t="shared" ca="1" si="53"/>
        <v>44</v>
      </c>
      <c r="E1085" s="243" t="s">
        <v>4555</v>
      </c>
      <c r="F1085" s="258" t="s">
        <v>648</v>
      </c>
      <c r="G1085" s="258" t="s">
        <v>4384</v>
      </c>
      <c r="H1085" s="243" t="s">
        <v>5578</v>
      </c>
      <c r="I1085" s="243" t="s">
        <v>7</v>
      </c>
      <c r="J1085" s="243" t="s">
        <v>36</v>
      </c>
      <c r="K1085" s="259" t="s">
        <v>5578</v>
      </c>
      <c r="L1085" s="259" t="s">
        <v>5578</v>
      </c>
      <c r="M1085" s="260" t="s">
        <v>5578</v>
      </c>
      <c r="N1085" s="252"/>
      <c r="O1085" s="252"/>
      <c r="P1085" s="253" t="s">
        <v>5578</v>
      </c>
      <c r="Q1085" s="253"/>
    </row>
    <row r="1086" spans="1:17">
      <c r="A1086" s="243" t="str">
        <f t="shared" si="51"/>
        <v>IE117PL</v>
      </c>
      <c r="B1086" s="252" t="str">
        <f t="shared" si="52"/>
        <v>HolderOfTheTransitProcedure/ContactPerson/eMailAddress</v>
      </c>
      <c r="C1086" s="252" t="s">
        <v>2428</v>
      </c>
      <c r="D1086" s="243">
        <f t="shared" ca="1" si="53"/>
        <v>45</v>
      </c>
      <c r="E1086" s="243" t="s">
        <v>4553</v>
      </c>
      <c r="F1086" s="258" t="s">
        <v>650</v>
      </c>
      <c r="G1086" s="258" t="s">
        <v>4429</v>
      </c>
      <c r="H1086" s="243" t="s">
        <v>5578</v>
      </c>
      <c r="I1086" s="243" t="s">
        <v>11</v>
      </c>
      <c r="J1086" s="243" t="s">
        <v>178</v>
      </c>
      <c r="K1086" s="259" t="s">
        <v>5578</v>
      </c>
      <c r="L1086" s="259" t="s">
        <v>44</v>
      </c>
      <c r="M1086" s="260" t="s">
        <v>5578</v>
      </c>
      <c r="N1086" s="252"/>
      <c r="O1086" s="252"/>
      <c r="P1086" s="253" t="s">
        <v>5578</v>
      </c>
      <c r="Q1086" s="253"/>
    </row>
    <row r="1087" spans="1:17" ht="75">
      <c r="A1087" s="243" t="str">
        <f t="shared" si="51"/>
        <v>IE117PL</v>
      </c>
      <c r="B1087" s="252" t="str">
        <f t="shared" si="52"/>
        <v>Representative</v>
      </c>
      <c r="C1087" s="252" t="s">
        <v>2429</v>
      </c>
      <c r="D1087" s="243">
        <f t="shared" ca="1" si="53"/>
        <v>46</v>
      </c>
      <c r="E1087" s="243" t="s">
        <v>4878</v>
      </c>
      <c r="F1087" s="258" t="s">
        <v>4879</v>
      </c>
      <c r="G1087" s="258" t="s">
        <v>4882</v>
      </c>
      <c r="H1087" s="243" t="s">
        <v>14</v>
      </c>
      <c r="I1087" s="243" t="s">
        <v>15</v>
      </c>
      <c r="J1087" s="243" t="s">
        <v>5578</v>
      </c>
      <c r="K1087" s="259" t="s">
        <v>5578</v>
      </c>
      <c r="L1087" s="259" t="s">
        <v>2440</v>
      </c>
      <c r="M1087" s="260" t="s">
        <v>5578</v>
      </c>
      <c r="N1087" s="252"/>
      <c r="O1087" s="252"/>
      <c r="P1087" s="252" t="s">
        <v>5578</v>
      </c>
      <c r="Q1087" s="252"/>
    </row>
    <row r="1088" spans="1:17" ht="30">
      <c r="A1088" s="243" t="str">
        <f t="shared" si="51"/>
        <v>IE117PL</v>
      </c>
      <c r="B1088" s="252" t="str">
        <f t="shared" si="52"/>
        <v>Representative/identificationNumber</v>
      </c>
      <c r="C1088" s="252" t="s">
        <v>2430</v>
      </c>
      <c r="D1088" s="243">
        <f t="shared" ca="1" si="53"/>
        <v>47</v>
      </c>
      <c r="E1088" s="243" t="s">
        <v>5194</v>
      </c>
      <c r="F1088" s="258" t="s">
        <v>543</v>
      </c>
      <c r="G1088" s="258" t="s">
        <v>6444</v>
      </c>
      <c r="H1088" s="243" t="s">
        <v>5578</v>
      </c>
      <c r="I1088" s="243" t="s">
        <v>7</v>
      </c>
      <c r="J1088" s="243" t="s">
        <v>135</v>
      </c>
      <c r="K1088" s="259" t="s">
        <v>5578</v>
      </c>
      <c r="L1088" s="259" t="s">
        <v>2443</v>
      </c>
      <c r="M1088" s="260" t="s">
        <v>5578</v>
      </c>
      <c r="N1088" s="252"/>
      <c r="O1088" s="252"/>
      <c r="P1088" s="253" t="s">
        <v>5578</v>
      </c>
      <c r="Q1088" s="253"/>
    </row>
    <row r="1089" spans="1:17">
      <c r="A1089" s="243" t="str">
        <f t="shared" si="51"/>
        <v>IE117PL</v>
      </c>
      <c r="B1089" s="252" t="str">
        <f t="shared" si="52"/>
        <v>Consignment</v>
      </c>
      <c r="C1089" s="252" t="s">
        <v>2431</v>
      </c>
      <c r="D1089" s="243">
        <f t="shared" ca="1" si="53"/>
        <v>48</v>
      </c>
      <c r="E1089" s="243" t="s">
        <v>1357</v>
      </c>
      <c r="F1089" s="258" t="s">
        <v>240</v>
      </c>
      <c r="G1089" s="258" t="s">
        <v>4433</v>
      </c>
      <c r="H1089" s="243" t="s">
        <v>14</v>
      </c>
      <c r="I1089" s="243" t="s">
        <v>15</v>
      </c>
      <c r="J1089" s="243" t="s">
        <v>5578</v>
      </c>
      <c r="K1089" s="259" t="s">
        <v>5578</v>
      </c>
      <c r="L1089" s="259" t="s">
        <v>2276</v>
      </c>
      <c r="M1089" s="260" t="s">
        <v>5578</v>
      </c>
      <c r="N1089" s="252"/>
      <c r="O1089" s="252"/>
      <c r="P1089" s="252" t="s">
        <v>5578</v>
      </c>
      <c r="Q1089" s="252"/>
    </row>
    <row r="1090" spans="1:17">
      <c r="A1090" s="243" t="str">
        <f t="shared" si="51"/>
        <v>IE117PL</v>
      </c>
      <c r="B1090" s="252" t="str">
        <f t="shared" si="52"/>
        <v>Consignment/Carrier</v>
      </c>
      <c r="C1090" s="252" t="s">
        <v>2432</v>
      </c>
      <c r="D1090" s="243">
        <f t="shared" ca="1" si="53"/>
        <v>49</v>
      </c>
      <c r="E1090" s="243" t="s">
        <v>4674</v>
      </c>
      <c r="F1090" s="258" t="s">
        <v>262</v>
      </c>
      <c r="G1090" s="258" t="s">
        <v>4447</v>
      </c>
      <c r="H1090" s="243">
        <v>1</v>
      </c>
      <c r="I1090" s="243" t="s">
        <v>7</v>
      </c>
      <c r="J1090" s="243" t="s">
        <v>5578</v>
      </c>
      <c r="K1090" s="259" t="s">
        <v>5578</v>
      </c>
      <c r="L1090" s="259" t="s">
        <v>5578</v>
      </c>
      <c r="M1090" s="260" t="s">
        <v>5578</v>
      </c>
      <c r="N1090" s="252"/>
      <c r="O1090" s="252"/>
      <c r="P1090" s="252" t="s">
        <v>5578</v>
      </c>
      <c r="Q1090" s="252"/>
    </row>
    <row r="1091" spans="1:17" ht="30">
      <c r="A1091" s="243" t="str">
        <f t="shared" si="51"/>
        <v>IE117PL</v>
      </c>
      <c r="B1091" s="252" t="str">
        <f t="shared" si="52"/>
        <v>Consignment/Carrier/identificationNumber</v>
      </c>
      <c r="C1091" s="252" t="s">
        <v>2433</v>
      </c>
      <c r="D1091" s="243">
        <f t="shared" ca="1" si="53"/>
        <v>50</v>
      </c>
      <c r="E1091" s="243" t="s">
        <v>4688</v>
      </c>
      <c r="F1091" s="258" t="s">
        <v>543</v>
      </c>
      <c r="G1091" s="258" t="s">
        <v>6466</v>
      </c>
      <c r="H1091" s="243" t="s">
        <v>5578</v>
      </c>
      <c r="I1091" s="243" t="s">
        <v>7</v>
      </c>
      <c r="J1091" s="243" t="s">
        <v>135</v>
      </c>
      <c r="K1091" s="259" t="s">
        <v>5578</v>
      </c>
      <c r="L1091" s="259" t="s">
        <v>300</v>
      </c>
      <c r="M1091" s="260" t="s">
        <v>5578</v>
      </c>
      <c r="N1091" s="252"/>
      <c r="O1091" s="252"/>
      <c r="P1091" s="253" t="s">
        <v>5578</v>
      </c>
      <c r="Q1091" s="253"/>
    </row>
    <row r="1092" spans="1:17">
      <c r="A1092" s="243" t="str">
        <f t="shared" si="51"/>
        <v>IE117PL</v>
      </c>
      <c r="B1092" s="252" t="str">
        <f t="shared" si="52"/>
        <v>Consignment/Carrier/SafetyAndSecurityIdentificationNumber</v>
      </c>
      <c r="C1092" s="252" t="s">
        <v>2434</v>
      </c>
      <c r="D1092" s="243">
        <f t="shared" ca="1" si="53"/>
        <v>51</v>
      </c>
      <c r="E1092" s="243" t="s">
        <v>1357</v>
      </c>
      <c r="F1092" s="258" t="s">
        <v>268</v>
      </c>
      <c r="G1092" s="258" t="s">
        <v>4449</v>
      </c>
      <c r="H1092" s="243" t="s">
        <v>14</v>
      </c>
      <c r="I1092" s="243" t="s">
        <v>15</v>
      </c>
      <c r="J1092" s="243" t="s">
        <v>5578</v>
      </c>
      <c r="K1092" s="259" t="s">
        <v>5578</v>
      </c>
      <c r="L1092" s="259" t="s">
        <v>2441</v>
      </c>
      <c r="M1092" s="260" t="s">
        <v>5578</v>
      </c>
      <c r="N1092" s="252"/>
      <c r="O1092" s="252"/>
      <c r="P1092" s="252" t="s">
        <v>5203</v>
      </c>
      <c r="Q1092" s="252" t="s">
        <v>5204</v>
      </c>
    </row>
    <row r="1093" spans="1:17" ht="30">
      <c r="A1093" s="243" t="str">
        <f t="shared" si="51"/>
        <v>IE117PL</v>
      </c>
      <c r="B1093" s="252" t="str">
        <f t="shared" si="52"/>
        <v>Consignment/Carrier/SafetyAndSecurityIdentificationNumber/identificationNumber</v>
      </c>
      <c r="C1093" s="252" t="s">
        <v>2435</v>
      </c>
      <c r="D1093" s="243">
        <f t="shared" ca="1" si="53"/>
        <v>52</v>
      </c>
      <c r="E1093" s="243" t="s">
        <v>1357</v>
      </c>
      <c r="F1093" s="258" t="s">
        <v>191</v>
      </c>
      <c r="G1093" s="258" t="s">
        <v>4414</v>
      </c>
      <c r="H1093" s="243" t="s">
        <v>5578</v>
      </c>
      <c r="I1093" s="243" t="s">
        <v>7</v>
      </c>
      <c r="J1093" s="243" t="s">
        <v>135</v>
      </c>
      <c r="K1093" s="259" t="s">
        <v>5578</v>
      </c>
      <c r="L1093" s="259" t="s">
        <v>270</v>
      </c>
      <c r="M1093" s="260" t="s">
        <v>5578</v>
      </c>
      <c r="N1093" s="252"/>
      <c r="O1093" s="252"/>
      <c r="P1093" s="253" t="s">
        <v>5203</v>
      </c>
      <c r="Q1093" s="253" t="s">
        <v>5204</v>
      </c>
    </row>
    <row r="1094" spans="1:17" ht="30">
      <c r="A1094" s="243" t="str">
        <f t="shared" ref="A1094:A1157" si="54">MID(C1094,2,IFERROR(FIND("#",SUBSTITUTE(C1094,"/","#",2),1)-2,LEN(C1094)-1))</f>
        <v>IE117PL</v>
      </c>
      <c r="B1094" s="252" t="str">
        <f t="shared" ref="B1094:B1157" si="55">IF(LEN(C1094)-LEN(SUBSTITUTE(C1094,"/",""))&gt;3,RIGHT(C1094,LEN(C1094)-FIND("#",SUBSTITUTE(C1094,"/","#",3),1)),RIGHT(C1094,LEN(C1094)-FIND("#",SUBSTITUTE(C1094,"/","#",LEN(C1094)-LEN(SUBSTITUTE(C1094,"/",""))),1)))</f>
        <v>Consignment/Carrier/SafetyAndSecurityIdentificationNumber/country</v>
      </c>
      <c r="C1094" s="252" t="s">
        <v>2436</v>
      </c>
      <c r="D1094" s="243">
        <f t="shared" ref="D1094:D1157" ca="1" si="56">IF(VLOOKUP($C1094,INDIRECT($A1094&amp;"!A:B"),2,0)="","",VLOOKUP($C1094,INDIRECT($A1094&amp;"!A:B"),2,0))</f>
        <v>53</v>
      </c>
      <c r="E1094" s="243" t="s">
        <v>1357</v>
      </c>
      <c r="F1094" s="258" t="s">
        <v>1410</v>
      </c>
      <c r="G1094" s="258" t="s">
        <v>4415</v>
      </c>
      <c r="H1094" s="243" t="s">
        <v>5578</v>
      </c>
      <c r="I1094" s="243" t="s">
        <v>7</v>
      </c>
      <c r="J1094" s="243" t="s">
        <v>83</v>
      </c>
      <c r="K1094" s="259" t="s">
        <v>150</v>
      </c>
      <c r="L1094" s="259" t="s">
        <v>5578</v>
      </c>
      <c r="M1094" s="260" t="s">
        <v>5578</v>
      </c>
      <c r="N1094" s="252"/>
      <c r="O1094" s="252"/>
      <c r="P1094" s="253" t="s">
        <v>5203</v>
      </c>
      <c r="Q1094" s="253" t="s">
        <v>5204</v>
      </c>
    </row>
    <row r="1095" spans="1:17" ht="30">
      <c r="A1095" s="243" t="str">
        <f t="shared" si="54"/>
        <v>IE117PL</v>
      </c>
      <c r="B1095" s="252" t="str">
        <f t="shared" si="55"/>
        <v>Signature</v>
      </c>
      <c r="C1095" s="252" t="s">
        <v>2437</v>
      </c>
      <c r="D1095" s="243">
        <f t="shared" ca="1" si="56"/>
        <v>54</v>
      </c>
      <c r="E1095" s="243" t="s">
        <v>1357</v>
      </c>
      <c r="F1095" s="258" t="s">
        <v>854</v>
      </c>
      <c r="G1095" s="258" t="s">
        <v>4975</v>
      </c>
      <c r="H1095" s="243" t="s">
        <v>14</v>
      </c>
      <c r="I1095" s="243" t="s">
        <v>11</v>
      </c>
      <c r="J1095" s="243" t="s">
        <v>5578</v>
      </c>
      <c r="K1095" s="259" t="s">
        <v>5578</v>
      </c>
      <c r="L1095" s="259" t="s">
        <v>1602</v>
      </c>
      <c r="M1095" s="260" t="s">
        <v>5578</v>
      </c>
      <c r="N1095" s="252"/>
      <c r="O1095" s="252"/>
      <c r="P1095" s="252" t="s">
        <v>5578</v>
      </c>
      <c r="Q1095" s="252"/>
    </row>
    <row r="1096" spans="1:17">
      <c r="A1096" s="243" t="str">
        <f t="shared" si="54"/>
        <v>IE140PL</v>
      </c>
      <c r="B1096" s="252" t="str">
        <f t="shared" si="55"/>
        <v>CC140C</v>
      </c>
      <c r="C1096" s="252" t="s">
        <v>2444</v>
      </c>
      <c r="D1096" s="243">
        <f t="shared" ca="1" si="56"/>
        <v>1</v>
      </c>
      <c r="E1096" s="243" t="s">
        <v>1357</v>
      </c>
      <c r="F1096" s="258" t="s">
        <v>6412</v>
      </c>
      <c r="G1096" s="258" t="s">
        <v>4618</v>
      </c>
      <c r="H1096" s="243">
        <v>1</v>
      </c>
      <c r="I1096" s="243" t="s">
        <v>7</v>
      </c>
      <c r="J1096" s="243" t="s">
        <v>5578</v>
      </c>
      <c r="K1096" s="259" t="s">
        <v>5578</v>
      </c>
      <c r="L1096" s="259" t="s">
        <v>5578</v>
      </c>
      <c r="M1096" s="260" t="s">
        <v>5578</v>
      </c>
      <c r="N1096" s="252"/>
      <c r="O1096" s="252"/>
      <c r="P1096" s="252" t="s">
        <v>5578</v>
      </c>
      <c r="Q1096" s="252"/>
    </row>
    <row r="1097" spans="1:17">
      <c r="A1097" s="243" t="str">
        <f t="shared" si="54"/>
        <v>IE140PL</v>
      </c>
      <c r="B1097" s="252" t="str">
        <f t="shared" si="55"/>
        <v>@PhaseID</v>
      </c>
      <c r="C1097" s="252" t="s">
        <v>2445</v>
      </c>
      <c r="D1097" s="243">
        <f t="shared" ca="1" si="56"/>
        <v>2</v>
      </c>
      <c r="E1097" s="243" t="s">
        <v>1357</v>
      </c>
      <c r="F1097" s="258" t="s">
        <v>4557</v>
      </c>
      <c r="G1097" s="258" t="s">
        <v>4558</v>
      </c>
      <c r="H1097" s="243" t="s">
        <v>5578</v>
      </c>
      <c r="I1097" s="243" t="s">
        <v>11</v>
      </c>
      <c r="J1097" s="243" t="s">
        <v>5578</v>
      </c>
      <c r="K1097" s="259" t="s">
        <v>5578</v>
      </c>
      <c r="L1097" s="259" t="s">
        <v>5578</v>
      </c>
      <c r="M1097" s="260" t="s">
        <v>5578</v>
      </c>
      <c r="N1097" s="252"/>
      <c r="O1097" s="252"/>
      <c r="P1097" s="253" t="s">
        <v>5578</v>
      </c>
      <c r="Q1097" s="253"/>
    </row>
    <row r="1098" spans="1:17" ht="45">
      <c r="A1098" s="243" t="str">
        <f t="shared" si="54"/>
        <v>IE140PL</v>
      </c>
      <c r="B1098" s="252" t="str">
        <f t="shared" si="55"/>
        <v>messageSender</v>
      </c>
      <c r="C1098" s="252" t="s">
        <v>2446</v>
      </c>
      <c r="D1098" s="243">
        <f t="shared" ca="1" si="56"/>
        <v>3</v>
      </c>
      <c r="E1098" s="243" t="s">
        <v>1357</v>
      </c>
      <c r="F1098" s="258" t="s">
        <v>4360</v>
      </c>
      <c r="G1098" s="258" t="s">
        <v>4359</v>
      </c>
      <c r="H1098" s="243" t="s">
        <v>5578</v>
      </c>
      <c r="I1098" s="243" t="s">
        <v>7</v>
      </c>
      <c r="J1098" s="243" t="s">
        <v>36</v>
      </c>
      <c r="K1098" s="259" t="s">
        <v>5578</v>
      </c>
      <c r="L1098" s="259" t="s">
        <v>5578</v>
      </c>
      <c r="M1098" s="260" t="s">
        <v>5578</v>
      </c>
      <c r="N1098" s="252"/>
      <c r="O1098" s="252"/>
      <c r="P1098" s="253" t="s">
        <v>5578</v>
      </c>
      <c r="Q1098" s="253"/>
    </row>
    <row r="1099" spans="1:17" ht="45">
      <c r="A1099" s="243" t="str">
        <f t="shared" si="54"/>
        <v>IE140PL</v>
      </c>
      <c r="B1099" s="252" t="str">
        <f t="shared" si="55"/>
        <v>messageRecipient</v>
      </c>
      <c r="C1099" s="252" t="s">
        <v>2447</v>
      </c>
      <c r="D1099" s="243">
        <f t="shared" ca="1" si="56"/>
        <v>4</v>
      </c>
      <c r="E1099" s="243" t="s">
        <v>1357</v>
      </c>
      <c r="F1099" s="258" t="s">
        <v>4361</v>
      </c>
      <c r="G1099" s="258" t="s">
        <v>4358</v>
      </c>
      <c r="H1099" s="243" t="s">
        <v>5578</v>
      </c>
      <c r="I1099" s="243" t="s">
        <v>7</v>
      </c>
      <c r="J1099" s="243" t="s">
        <v>36</v>
      </c>
      <c r="K1099" s="259" t="s">
        <v>5578</v>
      </c>
      <c r="L1099" s="259" t="s">
        <v>5578</v>
      </c>
      <c r="M1099" s="260" t="s">
        <v>5578</v>
      </c>
      <c r="N1099" s="252"/>
      <c r="O1099" s="252"/>
      <c r="P1099" s="253" t="s">
        <v>5578</v>
      </c>
      <c r="Q1099" s="253"/>
    </row>
    <row r="1100" spans="1:17" ht="30">
      <c r="A1100" s="243" t="str">
        <f t="shared" si="54"/>
        <v>IE140PL</v>
      </c>
      <c r="B1100" s="252" t="str">
        <f t="shared" si="55"/>
        <v>preparationDateAndTime</v>
      </c>
      <c r="C1100" s="252" t="s">
        <v>2448</v>
      </c>
      <c r="D1100" s="243">
        <f t="shared" ca="1" si="56"/>
        <v>5</v>
      </c>
      <c r="E1100" s="243" t="s">
        <v>1357</v>
      </c>
      <c r="F1100" s="258" t="s">
        <v>4400</v>
      </c>
      <c r="G1100" s="258" t="s">
        <v>4362</v>
      </c>
      <c r="H1100" s="243" t="s">
        <v>5578</v>
      </c>
      <c r="I1100" s="243" t="s">
        <v>7</v>
      </c>
      <c r="J1100" s="243" t="s">
        <v>43</v>
      </c>
      <c r="K1100" s="259" t="s">
        <v>5578</v>
      </c>
      <c r="L1100" s="259" t="s">
        <v>44</v>
      </c>
      <c r="M1100" s="260" t="s">
        <v>5578</v>
      </c>
      <c r="N1100" s="252"/>
      <c r="O1100" s="252"/>
      <c r="P1100" s="253" t="s">
        <v>5578</v>
      </c>
      <c r="Q1100" s="253"/>
    </row>
    <row r="1101" spans="1:17">
      <c r="A1101" s="243" t="str">
        <f t="shared" si="54"/>
        <v>IE140PL</v>
      </c>
      <c r="B1101" s="252" t="str">
        <f t="shared" si="55"/>
        <v>messageIdentification</v>
      </c>
      <c r="C1101" s="252" t="s">
        <v>2449</v>
      </c>
      <c r="D1101" s="243">
        <f t="shared" ca="1" si="56"/>
        <v>6</v>
      </c>
      <c r="E1101" s="243" t="s">
        <v>1357</v>
      </c>
      <c r="F1101" s="258" t="s">
        <v>3646</v>
      </c>
      <c r="G1101" s="258" t="s">
        <v>4363</v>
      </c>
      <c r="H1101" s="243" t="s">
        <v>5578</v>
      </c>
      <c r="I1101" s="243" t="s">
        <v>7</v>
      </c>
      <c r="J1101" s="243" t="s">
        <v>36</v>
      </c>
      <c r="K1101" s="259" t="s">
        <v>5578</v>
      </c>
      <c r="L1101" s="259" t="s">
        <v>46</v>
      </c>
      <c r="M1101" s="260" t="s">
        <v>5578</v>
      </c>
      <c r="N1101" s="252"/>
      <c r="O1101" s="252"/>
      <c r="P1101" s="253" t="s">
        <v>5578</v>
      </c>
      <c r="Q1101" s="253"/>
    </row>
    <row r="1102" spans="1:17">
      <c r="A1102" s="243" t="str">
        <f t="shared" si="54"/>
        <v>IE140PL</v>
      </c>
      <c r="B1102" s="252" t="str">
        <f t="shared" si="55"/>
        <v>messageType</v>
      </c>
      <c r="C1102" s="252" t="s">
        <v>2450</v>
      </c>
      <c r="D1102" s="243">
        <f t="shared" ca="1" si="56"/>
        <v>7</v>
      </c>
      <c r="E1102" s="243" t="s">
        <v>1357</v>
      </c>
      <c r="F1102" s="258" t="s">
        <v>48</v>
      </c>
      <c r="G1102" s="258" t="s">
        <v>4364</v>
      </c>
      <c r="H1102" s="243" t="s">
        <v>5578</v>
      </c>
      <c r="I1102" s="243" t="s">
        <v>7</v>
      </c>
      <c r="J1102" s="243" t="s">
        <v>49</v>
      </c>
      <c r="K1102" s="259" t="s">
        <v>50</v>
      </c>
      <c r="L1102" s="259" t="s">
        <v>5578</v>
      </c>
      <c r="M1102" s="260" t="s">
        <v>5578</v>
      </c>
      <c r="N1102" s="252"/>
      <c r="O1102" s="252"/>
      <c r="P1102" s="253" t="s">
        <v>5578</v>
      </c>
      <c r="Q1102" s="253"/>
    </row>
    <row r="1103" spans="1:17" ht="30">
      <c r="A1103" s="243" t="str">
        <f t="shared" si="54"/>
        <v>IE140PL</v>
      </c>
      <c r="B1103" s="252" t="str">
        <f t="shared" si="55"/>
        <v>correlationIdentifier</v>
      </c>
      <c r="C1103" s="252" t="s">
        <v>2451</v>
      </c>
      <c r="D1103" s="243">
        <f t="shared" ca="1" si="56"/>
        <v>8</v>
      </c>
      <c r="E1103" s="243" t="s">
        <v>1357</v>
      </c>
      <c r="F1103" s="258" t="s">
        <v>1684</v>
      </c>
      <c r="G1103" s="258" t="s">
        <v>4958</v>
      </c>
      <c r="H1103" s="243" t="s">
        <v>5578</v>
      </c>
      <c r="I1103" s="243" t="s">
        <v>15</v>
      </c>
      <c r="J1103" s="243" t="s">
        <v>36</v>
      </c>
      <c r="K1103" s="259" t="s">
        <v>5578</v>
      </c>
      <c r="L1103" s="259" t="s">
        <v>52</v>
      </c>
      <c r="M1103" s="260" t="s">
        <v>5578</v>
      </c>
      <c r="N1103" s="252"/>
      <c r="O1103" s="252"/>
      <c r="P1103" s="253" t="s">
        <v>5578</v>
      </c>
      <c r="Q1103" s="253"/>
    </row>
    <row r="1104" spans="1:17">
      <c r="A1104" s="243" t="str">
        <f t="shared" si="54"/>
        <v>IE140PL</v>
      </c>
      <c r="B1104" s="252" t="str">
        <f t="shared" si="55"/>
        <v>TransitOperation</v>
      </c>
      <c r="C1104" s="252" t="s">
        <v>2452</v>
      </c>
      <c r="D1104" s="243">
        <f t="shared" ca="1" si="56"/>
        <v>9</v>
      </c>
      <c r="E1104" s="243" t="s">
        <v>1357</v>
      </c>
      <c r="F1104" s="258" t="s">
        <v>3648</v>
      </c>
      <c r="G1104" s="258" t="s">
        <v>4365</v>
      </c>
      <c r="H1104" s="243">
        <v>1</v>
      </c>
      <c r="I1104" s="243" t="s">
        <v>7</v>
      </c>
      <c r="J1104" s="243" t="s">
        <v>5578</v>
      </c>
      <c r="K1104" s="259" t="s">
        <v>5578</v>
      </c>
      <c r="L1104" s="259" t="s">
        <v>5578</v>
      </c>
      <c r="M1104" s="260" t="s">
        <v>5578</v>
      </c>
      <c r="N1104" s="252"/>
      <c r="O1104" s="252"/>
      <c r="P1104" s="252" t="s">
        <v>5578</v>
      </c>
      <c r="Q1104" s="252"/>
    </row>
    <row r="1105" spans="1:17">
      <c r="A1105" s="243" t="str">
        <f t="shared" si="54"/>
        <v>IE140PL</v>
      </c>
      <c r="B1105" s="252" t="str">
        <f t="shared" si="55"/>
        <v>TransitOperation/MRN</v>
      </c>
      <c r="C1105" s="252" t="s">
        <v>2453</v>
      </c>
      <c r="D1105" s="243">
        <f t="shared" ca="1" si="56"/>
        <v>10</v>
      </c>
      <c r="E1105" s="243" t="s">
        <v>1357</v>
      </c>
      <c r="F1105" s="258" t="s">
        <v>1816</v>
      </c>
      <c r="G1105" s="258" t="s">
        <v>4976</v>
      </c>
      <c r="H1105" s="243" t="s">
        <v>5578</v>
      </c>
      <c r="I1105" s="243" t="s">
        <v>7</v>
      </c>
      <c r="J1105" s="243" t="s">
        <v>1367</v>
      </c>
      <c r="K1105" s="259" t="s">
        <v>5578</v>
      </c>
      <c r="L1105" s="259" t="s">
        <v>44</v>
      </c>
      <c r="M1105" s="260" t="s">
        <v>5578</v>
      </c>
      <c r="N1105" s="252"/>
      <c r="O1105" s="252"/>
      <c r="P1105" s="253" t="s">
        <v>5578</v>
      </c>
      <c r="Q1105" s="253"/>
    </row>
    <row r="1106" spans="1:17" ht="30">
      <c r="A1106" s="243" t="str">
        <f t="shared" si="54"/>
        <v>IE140PL</v>
      </c>
      <c r="B1106" s="252" t="str">
        <f t="shared" si="55"/>
        <v>TransitOperation/requestOnNonArrivedMovementDate</v>
      </c>
      <c r="C1106" s="252" t="s">
        <v>2454</v>
      </c>
      <c r="D1106" s="243">
        <f t="shared" ca="1" si="56"/>
        <v>11</v>
      </c>
      <c r="E1106" s="243" t="s">
        <v>1357</v>
      </c>
      <c r="F1106" s="258" t="s">
        <v>4993</v>
      </c>
      <c r="G1106" s="258" t="s">
        <v>4994</v>
      </c>
      <c r="H1106" s="243" t="s">
        <v>5578</v>
      </c>
      <c r="I1106" s="243" t="s">
        <v>7</v>
      </c>
      <c r="J1106" s="243" t="s">
        <v>89</v>
      </c>
      <c r="K1106" s="259" t="s">
        <v>5578</v>
      </c>
      <c r="L1106" s="259" t="s">
        <v>44</v>
      </c>
      <c r="M1106" s="260" t="s">
        <v>5578</v>
      </c>
      <c r="N1106" s="252"/>
      <c r="O1106" s="252"/>
      <c r="P1106" s="253" t="s">
        <v>5578</v>
      </c>
      <c r="Q1106" s="253"/>
    </row>
    <row r="1107" spans="1:17">
      <c r="A1107" s="243" t="str">
        <f t="shared" si="54"/>
        <v>IE140PL</v>
      </c>
      <c r="B1107" s="252" t="str">
        <f t="shared" si="55"/>
        <v>TransitOperation/limitForResponseDate</v>
      </c>
      <c r="C1107" s="252" t="s">
        <v>2455</v>
      </c>
      <c r="D1107" s="243">
        <f t="shared" ca="1" si="56"/>
        <v>12</v>
      </c>
      <c r="E1107" s="243" t="s">
        <v>1357</v>
      </c>
      <c r="F1107" s="258" t="s">
        <v>2470</v>
      </c>
      <c r="G1107" s="258" t="s">
        <v>4989</v>
      </c>
      <c r="H1107" s="243" t="s">
        <v>5578</v>
      </c>
      <c r="I1107" s="243" t="s">
        <v>7</v>
      </c>
      <c r="J1107" s="243" t="s">
        <v>89</v>
      </c>
      <c r="K1107" s="259" t="s">
        <v>5578</v>
      </c>
      <c r="L1107" s="259" t="s">
        <v>44</v>
      </c>
      <c r="M1107" s="260" t="s">
        <v>5578</v>
      </c>
      <c r="N1107" s="252"/>
      <c r="O1107" s="252"/>
      <c r="P1107" s="253" t="s">
        <v>5578</v>
      </c>
      <c r="Q1107" s="253"/>
    </row>
    <row r="1108" spans="1:17">
      <c r="A1108" s="243" t="str">
        <f t="shared" si="54"/>
        <v>IE140PL</v>
      </c>
      <c r="B1108" s="252" t="str">
        <f t="shared" si="55"/>
        <v>CustomsOfficeOfDeparture</v>
      </c>
      <c r="C1108" s="252" t="s">
        <v>2456</v>
      </c>
      <c r="D1108" s="243">
        <f t="shared" ca="1" si="56"/>
        <v>13</v>
      </c>
      <c r="E1108" s="243" t="s">
        <v>4533</v>
      </c>
      <c r="F1108" s="258" t="s">
        <v>1721</v>
      </c>
      <c r="G1108" s="258" t="s">
        <v>5100</v>
      </c>
      <c r="H1108" s="243">
        <v>1</v>
      </c>
      <c r="I1108" s="243" t="s">
        <v>7</v>
      </c>
      <c r="J1108" s="243" t="s">
        <v>5578</v>
      </c>
      <c r="K1108" s="259" t="s">
        <v>5578</v>
      </c>
      <c r="L1108" s="259" t="s">
        <v>5578</v>
      </c>
      <c r="M1108" s="260" t="s">
        <v>5578</v>
      </c>
      <c r="N1108" s="252"/>
      <c r="O1108" s="252"/>
      <c r="P1108" s="252" t="s">
        <v>5578</v>
      </c>
      <c r="Q1108" s="252"/>
    </row>
    <row r="1109" spans="1:17">
      <c r="A1109" s="243" t="str">
        <f t="shared" si="54"/>
        <v>IE140PL</v>
      </c>
      <c r="B1109" s="252" t="str">
        <f t="shared" si="55"/>
        <v>CustomsOfficeOfDeparture/referenceNumber</v>
      </c>
      <c r="C1109" s="252" t="s">
        <v>2457</v>
      </c>
      <c r="D1109" s="243">
        <f t="shared" ca="1" si="56"/>
        <v>14</v>
      </c>
      <c r="E1109" s="243" t="s">
        <v>4534</v>
      </c>
      <c r="F1109" s="258" t="s">
        <v>1864</v>
      </c>
      <c r="G1109" s="258" t="s">
        <v>5126</v>
      </c>
      <c r="H1109" s="243" t="s">
        <v>5578</v>
      </c>
      <c r="I1109" s="243" t="s">
        <v>7</v>
      </c>
      <c r="J1109" s="243" t="s">
        <v>106</v>
      </c>
      <c r="K1109" s="259" t="s">
        <v>107</v>
      </c>
      <c r="L1109" s="259" t="s">
        <v>5578</v>
      </c>
      <c r="M1109" s="260" t="s">
        <v>5578</v>
      </c>
      <c r="N1109" s="252"/>
      <c r="O1109" s="252"/>
      <c r="P1109" s="253" t="s">
        <v>5578</v>
      </c>
      <c r="Q1109" s="253"/>
    </row>
    <row r="1110" spans="1:17">
      <c r="A1110" s="243" t="str">
        <f t="shared" si="54"/>
        <v>IE140PL</v>
      </c>
      <c r="B1110" s="252" t="str">
        <f t="shared" si="55"/>
        <v>CustomsOfficeOfEnquiryAtDeparture</v>
      </c>
      <c r="C1110" s="252" t="s">
        <v>2458</v>
      </c>
      <c r="D1110" s="243">
        <f t="shared" ca="1" si="56"/>
        <v>15</v>
      </c>
      <c r="E1110" s="243" t="s">
        <v>1357</v>
      </c>
      <c r="F1110" s="258" t="s">
        <v>2472</v>
      </c>
      <c r="G1110" s="258" t="s">
        <v>5102</v>
      </c>
      <c r="H1110" s="243">
        <v>1</v>
      </c>
      <c r="I1110" s="243" t="s">
        <v>7</v>
      </c>
      <c r="J1110" s="243" t="s">
        <v>5578</v>
      </c>
      <c r="K1110" s="259" t="s">
        <v>5578</v>
      </c>
      <c r="L1110" s="259" t="s">
        <v>5578</v>
      </c>
      <c r="M1110" s="260" t="s">
        <v>5578</v>
      </c>
      <c r="N1110" s="252"/>
      <c r="O1110" s="252"/>
      <c r="P1110" s="252" t="s">
        <v>5578</v>
      </c>
      <c r="Q1110" s="252"/>
    </row>
    <row r="1111" spans="1:17">
      <c r="A1111" s="243" t="str">
        <f t="shared" si="54"/>
        <v>IE140PL</v>
      </c>
      <c r="B1111" s="252" t="str">
        <f t="shared" si="55"/>
        <v>CustomsOfficeOfEnquiryAtDeparture/referenceNumber</v>
      </c>
      <c r="C1111" s="252" t="s">
        <v>2459</v>
      </c>
      <c r="D1111" s="243">
        <f t="shared" ca="1" si="56"/>
        <v>16</v>
      </c>
      <c r="E1111" s="243" t="s">
        <v>1357</v>
      </c>
      <c r="F1111" s="258" t="s">
        <v>1866</v>
      </c>
      <c r="G1111" s="258" t="s">
        <v>5130</v>
      </c>
      <c r="H1111" s="243" t="s">
        <v>5578</v>
      </c>
      <c r="I1111" s="243" t="s">
        <v>7</v>
      </c>
      <c r="J1111" s="243" t="s">
        <v>106</v>
      </c>
      <c r="K1111" s="259" t="s">
        <v>2471</v>
      </c>
      <c r="L1111" s="259" t="s">
        <v>5578</v>
      </c>
      <c r="M1111" s="260" t="s">
        <v>5578</v>
      </c>
      <c r="N1111" s="252"/>
      <c r="O1111" s="252"/>
      <c r="P1111" s="253" t="s">
        <v>5578</v>
      </c>
      <c r="Q1111" s="253"/>
    </row>
    <row r="1112" spans="1:17" ht="30">
      <c r="A1112" s="243" t="str">
        <f t="shared" si="54"/>
        <v>IE140PL</v>
      </c>
      <c r="B1112" s="252" t="str">
        <f t="shared" si="55"/>
        <v>HolderOfTheTransitProcedure</v>
      </c>
      <c r="C1112" s="252" t="s">
        <v>2460</v>
      </c>
      <c r="D1112" s="243">
        <f t="shared" ca="1" si="56"/>
        <v>17</v>
      </c>
      <c r="E1112" s="243" t="s">
        <v>4543</v>
      </c>
      <c r="F1112" s="258" t="s">
        <v>4409</v>
      </c>
      <c r="G1112" s="258" t="s">
        <v>4410</v>
      </c>
      <c r="H1112" s="243">
        <v>1</v>
      </c>
      <c r="I1112" s="243" t="s">
        <v>7</v>
      </c>
      <c r="J1112" s="243" t="s">
        <v>5578</v>
      </c>
      <c r="K1112" s="259" t="s">
        <v>5578</v>
      </c>
      <c r="L1112" s="259" t="s">
        <v>5578</v>
      </c>
      <c r="M1112" s="260" t="s">
        <v>5578</v>
      </c>
      <c r="N1112" s="252"/>
      <c r="O1112" s="252"/>
      <c r="P1112" s="252" t="s">
        <v>5578</v>
      </c>
      <c r="Q1112" s="252"/>
    </row>
    <row r="1113" spans="1:17" ht="30">
      <c r="A1113" s="243" t="str">
        <f t="shared" si="54"/>
        <v>IE140PL</v>
      </c>
      <c r="B1113" s="252" t="str">
        <f t="shared" si="55"/>
        <v>HolderOfTheTransitProcedure/identificationNumber</v>
      </c>
      <c r="C1113" s="252" t="s">
        <v>2461</v>
      </c>
      <c r="D1113" s="243">
        <f t="shared" ca="1" si="56"/>
        <v>18</v>
      </c>
      <c r="E1113" s="243" t="s">
        <v>4544</v>
      </c>
      <c r="F1113" s="258" t="s">
        <v>543</v>
      </c>
      <c r="G1113" s="258" t="s">
        <v>6466</v>
      </c>
      <c r="H1113" s="243" t="s">
        <v>5578</v>
      </c>
      <c r="I1113" s="243" t="s">
        <v>11</v>
      </c>
      <c r="J1113" s="243" t="s">
        <v>135</v>
      </c>
      <c r="K1113" s="259" t="s">
        <v>5578</v>
      </c>
      <c r="L1113" s="259" t="s">
        <v>1651</v>
      </c>
      <c r="M1113" s="260" t="s">
        <v>5578</v>
      </c>
      <c r="N1113" s="252"/>
      <c r="O1113" s="252"/>
      <c r="P1113" s="253" t="s">
        <v>5578</v>
      </c>
      <c r="Q1113" s="253"/>
    </row>
    <row r="1114" spans="1:17" ht="30">
      <c r="A1114" s="243" t="str">
        <f t="shared" si="54"/>
        <v>IE140PL</v>
      </c>
      <c r="B1114" s="252" t="str">
        <f t="shared" si="55"/>
        <v>HolderOfTheTransitProcedure/TIRHolderIdentificationNumber</v>
      </c>
      <c r="C1114" s="252" t="s">
        <v>2462</v>
      </c>
      <c r="D1114" s="243">
        <f t="shared" ca="1" si="56"/>
        <v>19</v>
      </c>
      <c r="E1114" s="243" t="s">
        <v>4545</v>
      </c>
      <c r="F1114" s="258" t="s">
        <v>4412</v>
      </c>
      <c r="G1114" s="258" t="s">
        <v>4411</v>
      </c>
      <c r="H1114" s="243" t="s">
        <v>5578</v>
      </c>
      <c r="I1114" s="243" t="s">
        <v>15</v>
      </c>
      <c r="J1114" s="243" t="s">
        <v>1820</v>
      </c>
      <c r="K1114" s="259" t="s">
        <v>5578</v>
      </c>
      <c r="L1114" s="259" t="s">
        <v>137</v>
      </c>
      <c r="M1114" s="260" t="s">
        <v>5578</v>
      </c>
      <c r="N1114" s="252"/>
      <c r="O1114" s="252"/>
      <c r="P1114" s="253" t="s">
        <v>5578</v>
      </c>
      <c r="Q1114" s="253"/>
    </row>
    <row r="1115" spans="1:17">
      <c r="A1115" s="243" t="str">
        <f t="shared" si="54"/>
        <v>IE140PL</v>
      </c>
      <c r="B1115" s="252" t="str">
        <f t="shared" si="55"/>
        <v>HolderOfTheTransitProcedure/name</v>
      </c>
      <c r="C1115" s="252" t="s">
        <v>2463</v>
      </c>
      <c r="D1115" s="243">
        <f t="shared" ca="1" si="56"/>
        <v>20</v>
      </c>
      <c r="E1115" s="243" t="s">
        <v>4546</v>
      </c>
      <c r="F1115" s="258" t="s">
        <v>6459</v>
      </c>
      <c r="G1115" s="258" t="s">
        <v>6460</v>
      </c>
      <c r="H1115" s="243" t="s">
        <v>5578</v>
      </c>
      <c r="I1115" s="243" t="s">
        <v>15</v>
      </c>
      <c r="J1115" s="243" t="s">
        <v>140</v>
      </c>
      <c r="K1115" s="259" t="s">
        <v>5578</v>
      </c>
      <c r="L1115" s="259" t="s">
        <v>142</v>
      </c>
      <c r="M1115" s="260" t="s">
        <v>5578</v>
      </c>
      <c r="N1115" s="252"/>
      <c r="O1115" s="252"/>
      <c r="P1115" s="253" t="s">
        <v>5578</v>
      </c>
      <c r="Q1115" s="253"/>
    </row>
    <row r="1116" spans="1:17" ht="30">
      <c r="A1116" s="243" t="str">
        <f t="shared" si="54"/>
        <v>IE140PL</v>
      </c>
      <c r="B1116" s="252" t="str">
        <f t="shared" si="55"/>
        <v>HolderOfTheTransitProcedure/Address</v>
      </c>
      <c r="C1116" s="252" t="s">
        <v>2464</v>
      </c>
      <c r="D1116" s="243">
        <f t="shared" ca="1" si="56"/>
        <v>21</v>
      </c>
      <c r="E1116" s="243" t="s">
        <v>4547</v>
      </c>
      <c r="F1116" s="258" t="s">
        <v>152</v>
      </c>
      <c r="G1116" s="258" t="s">
        <v>6442</v>
      </c>
      <c r="H1116" s="243" t="s">
        <v>14</v>
      </c>
      <c r="I1116" s="243" t="s">
        <v>15</v>
      </c>
      <c r="J1116" s="243" t="s">
        <v>5578</v>
      </c>
      <c r="K1116" s="259" t="s">
        <v>5578</v>
      </c>
      <c r="L1116" s="259" t="s">
        <v>142</v>
      </c>
      <c r="M1116" s="260" t="s">
        <v>5578</v>
      </c>
      <c r="N1116" s="252"/>
      <c r="O1116" s="252"/>
      <c r="P1116" s="252" t="s">
        <v>5578</v>
      </c>
      <c r="Q1116" s="252"/>
    </row>
    <row r="1117" spans="1:17">
      <c r="A1117" s="243" t="str">
        <f t="shared" si="54"/>
        <v>IE140PL</v>
      </c>
      <c r="B1117" s="252" t="str">
        <f t="shared" si="55"/>
        <v>HolderOfTheTransitProcedure/Address/streetAndNumber</v>
      </c>
      <c r="C1117" s="252" t="s">
        <v>2465</v>
      </c>
      <c r="D1117" s="243">
        <f t="shared" ca="1" si="56"/>
        <v>22</v>
      </c>
      <c r="E1117" s="243" t="s">
        <v>4551</v>
      </c>
      <c r="F1117" s="258" t="s">
        <v>1732</v>
      </c>
      <c r="G1117" s="258" t="s">
        <v>4416</v>
      </c>
      <c r="H1117" s="243" t="s">
        <v>5578</v>
      </c>
      <c r="I1117" s="243" t="s">
        <v>7</v>
      </c>
      <c r="J1117" s="243" t="s">
        <v>140</v>
      </c>
      <c r="K1117" s="259" t="s">
        <v>5578</v>
      </c>
      <c r="L1117" s="259" t="s">
        <v>5578</v>
      </c>
      <c r="M1117" s="260" t="s">
        <v>5578</v>
      </c>
      <c r="N1117" s="252"/>
      <c r="O1117" s="252"/>
      <c r="P1117" s="253" t="s">
        <v>5578</v>
      </c>
      <c r="Q1117" s="253"/>
    </row>
    <row r="1118" spans="1:17">
      <c r="A1118" s="243" t="str">
        <f t="shared" si="54"/>
        <v>IE140PL</v>
      </c>
      <c r="B1118" s="252" t="str">
        <f t="shared" si="55"/>
        <v>HolderOfTheTransitProcedure/Address/postcode</v>
      </c>
      <c r="C1118" s="252" t="s">
        <v>2466</v>
      </c>
      <c r="D1118" s="243">
        <f t="shared" ca="1" si="56"/>
        <v>23</v>
      </c>
      <c r="E1118" s="243" t="s">
        <v>4550</v>
      </c>
      <c r="F1118" s="258" t="s">
        <v>1406</v>
      </c>
      <c r="G1118" s="258" t="s">
        <v>4426</v>
      </c>
      <c r="H1118" s="243" t="s">
        <v>5578</v>
      </c>
      <c r="I1118" s="243" t="s">
        <v>15</v>
      </c>
      <c r="J1118" s="243" t="s">
        <v>135</v>
      </c>
      <c r="K1118" s="259" t="s">
        <v>5578</v>
      </c>
      <c r="L1118" s="259" t="s">
        <v>163</v>
      </c>
      <c r="M1118" s="260" t="s">
        <v>5578</v>
      </c>
      <c r="N1118" s="252"/>
      <c r="O1118" s="252"/>
      <c r="P1118" s="253" t="s">
        <v>5578</v>
      </c>
      <c r="Q1118" s="253"/>
    </row>
    <row r="1119" spans="1:17">
      <c r="A1119" s="243" t="str">
        <f t="shared" si="54"/>
        <v>IE140PL</v>
      </c>
      <c r="B1119" s="252" t="str">
        <f t="shared" si="55"/>
        <v>HolderOfTheTransitProcedure/Address/city</v>
      </c>
      <c r="C1119" s="252" t="s">
        <v>2467</v>
      </c>
      <c r="D1119" s="243">
        <f t="shared" ca="1" si="56"/>
        <v>24</v>
      </c>
      <c r="E1119" s="243" t="s">
        <v>4548</v>
      </c>
      <c r="F1119" s="258" t="s">
        <v>1408</v>
      </c>
      <c r="G1119" s="258" t="s">
        <v>4418</v>
      </c>
      <c r="H1119" s="243" t="s">
        <v>5578</v>
      </c>
      <c r="I1119" s="243" t="s">
        <v>7</v>
      </c>
      <c r="J1119" s="243" t="s">
        <v>36</v>
      </c>
      <c r="K1119" s="259" t="s">
        <v>5578</v>
      </c>
      <c r="L1119" s="259" t="s">
        <v>5578</v>
      </c>
      <c r="M1119" s="260" t="s">
        <v>5578</v>
      </c>
      <c r="N1119" s="252"/>
      <c r="O1119" s="252"/>
      <c r="P1119" s="253" t="s">
        <v>5578</v>
      </c>
      <c r="Q1119" s="253"/>
    </row>
    <row r="1120" spans="1:17">
      <c r="A1120" s="243" t="str">
        <f t="shared" si="54"/>
        <v>IE140PL</v>
      </c>
      <c r="B1120" s="252" t="str">
        <f t="shared" si="55"/>
        <v>HolderOfTheTransitProcedure/Address/country</v>
      </c>
      <c r="C1120" s="252" t="s">
        <v>2468</v>
      </c>
      <c r="D1120" s="243">
        <f t="shared" ca="1" si="56"/>
        <v>25</v>
      </c>
      <c r="E1120" s="243" t="s">
        <v>4549</v>
      </c>
      <c r="F1120" s="258" t="s">
        <v>1410</v>
      </c>
      <c r="G1120" s="258" t="s">
        <v>4415</v>
      </c>
      <c r="H1120" s="243" t="s">
        <v>5578</v>
      </c>
      <c r="I1120" s="243" t="s">
        <v>7</v>
      </c>
      <c r="J1120" s="243" t="s">
        <v>83</v>
      </c>
      <c r="K1120" s="259" t="s">
        <v>150</v>
      </c>
      <c r="L1120" s="259" t="s">
        <v>5578</v>
      </c>
      <c r="M1120" s="260" t="s">
        <v>5578</v>
      </c>
      <c r="N1120" s="252"/>
      <c r="O1120" s="252"/>
      <c r="P1120" s="253" t="s">
        <v>5578</v>
      </c>
      <c r="Q1120" s="253"/>
    </row>
    <row r="1121" spans="1:17">
      <c r="A1121" s="243" t="str">
        <f t="shared" si="54"/>
        <v>IE140PL</v>
      </c>
      <c r="B1121" s="252" t="str">
        <f t="shared" si="55"/>
        <v>Signature</v>
      </c>
      <c r="C1121" s="252" t="s">
        <v>2469</v>
      </c>
      <c r="D1121" s="243">
        <f t="shared" ca="1" si="56"/>
        <v>26</v>
      </c>
      <c r="E1121" s="243" t="s">
        <v>1357</v>
      </c>
      <c r="F1121" s="258" t="s">
        <v>854</v>
      </c>
      <c r="G1121" s="258" t="s">
        <v>4975</v>
      </c>
      <c r="H1121" s="243" t="s">
        <v>14</v>
      </c>
      <c r="I1121" s="243" t="s">
        <v>11</v>
      </c>
      <c r="J1121" s="243" t="s">
        <v>5578</v>
      </c>
      <c r="K1121" s="259" t="s">
        <v>5578</v>
      </c>
      <c r="L1121" s="259" t="s">
        <v>5578</v>
      </c>
      <c r="M1121" s="260" t="s">
        <v>5578</v>
      </c>
      <c r="N1121" s="252"/>
      <c r="O1121" s="252"/>
      <c r="P1121" s="252" t="s">
        <v>5578</v>
      </c>
      <c r="Q1121" s="252"/>
    </row>
    <row r="1122" spans="1:17" ht="30">
      <c r="A1122" s="243" t="str">
        <f t="shared" si="54"/>
        <v>IE141PL</v>
      </c>
      <c r="B1122" s="252" t="str">
        <f t="shared" si="55"/>
        <v>CountrySpecificDataPL</v>
      </c>
      <c r="C1122" s="252" t="s">
        <v>2473</v>
      </c>
      <c r="D1122" s="243">
        <f t="shared" ca="1" si="56"/>
        <v>1</v>
      </c>
      <c r="E1122" s="243" t="s">
        <v>1357</v>
      </c>
      <c r="F1122" s="258" t="s">
        <v>4338</v>
      </c>
      <c r="G1122" s="258" t="s">
        <v>4337</v>
      </c>
      <c r="H1122" s="243">
        <v>1</v>
      </c>
      <c r="I1122" s="243" t="s">
        <v>7</v>
      </c>
      <c r="J1122" s="243" t="s">
        <v>5578</v>
      </c>
      <c r="K1122" s="259" t="s">
        <v>5578</v>
      </c>
      <c r="L1122" s="259" t="s">
        <v>5578</v>
      </c>
      <c r="M1122" s="260" t="s">
        <v>5578</v>
      </c>
      <c r="N1122" s="252"/>
      <c r="O1122" s="252"/>
      <c r="P1122" s="252" t="s">
        <v>5578</v>
      </c>
      <c r="Q1122" s="252"/>
    </row>
    <row r="1123" spans="1:17" ht="30">
      <c r="A1123" s="243" t="str">
        <f t="shared" si="54"/>
        <v>IE141PL</v>
      </c>
      <c r="B1123" s="252" t="str">
        <f t="shared" si="55"/>
        <v>CommunicationChannel</v>
      </c>
      <c r="C1123" s="252" t="s">
        <v>2474</v>
      </c>
      <c r="D1123" s="243">
        <f t="shared" ca="1" si="56"/>
        <v>2</v>
      </c>
      <c r="E1123" s="243" t="s">
        <v>1357</v>
      </c>
      <c r="F1123" s="258" t="s">
        <v>4339</v>
      </c>
      <c r="G1123" s="258" t="s">
        <v>6501</v>
      </c>
      <c r="H1123" s="243">
        <v>1</v>
      </c>
      <c r="I1123" s="243" t="s">
        <v>7</v>
      </c>
      <c r="J1123" s="243" t="s">
        <v>5578</v>
      </c>
      <c r="K1123" s="259" t="s">
        <v>5578</v>
      </c>
      <c r="L1123" s="259" t="s">
        <v>5578</v>
      </c>
      <c r="M1123" s="260" t="s">
        <v>5578</v>
      </c>
      <c r="N1123" s="252"/>
      <c r="O1123" s="252"/>
      <c r="P1123" s="252" t="s">
        <v>5578</v>
      </c>
      <c r="Q1123" s="252"/>
    </row>
    <row r="1124" spans="1:17" ht="60">
      <c r="A1124" s="243" t="str">
        <f t="shared" si="54"/>
        <v>IE141PL</v>
      </c>
      <c r="B1124" s="252" t="str">
        <f t="shared" si="55"/>
        <v>CommunicationChannel/@ReturnSystem</v>
      </c>
      <c r="C1124" s="252" t="s">
        <v>2475</v>
      </c>
      <c r="D1124" s="243">
        <f t="shared" ca="1" si="56"/>
        <v>3</v>
      </c>
      <c r="E1124" s="243" t="s">
        <v>1357</v>
      </c>
      <c r="F1124" s="258" t="s">
        <v>10</v>
      </c>
      <c r="G1124" s="258" t="s">
        <v>6502</v>
      </c>
      <c r="H1124" s="243" t="s">
        <v>5578</v>
      </c>
      <c r="I1124" s="243" t="s">
        <v>11</v>
      </c>
      <c r="J1124" s="243" t="s">
        <v>12</v>
      </c>
      <c r="K1124" s="259" t="s">
        <v>5578</v>
      </c>
      <c r="L1124" s="259" t="s">
        <v>5578</v>
      </c>
      <c r="M1124" s="260" t="s">
        <v>5578</v>
      </c>
      <c r="N1124" s="252"/>
      <c r="O1124" s="252"/>
      <c r="P1124" s="253" t="s">
        <v>5578</v>
      </c>
      <c r="Q1124" s="253"/>
    </row>
    <row r="1125" spans="1:17">
      <c r="A1125" s="243" t="str">
        <f t="shared" si="54"/>
        <v>IE141PL</v>
      </c>
      <c r="B1125" s="252" t="str">
        <f t="shared" si="55"/>
        <v>CommunicationChannel/Email</v>
      </c>
      <c r="C1125" s="252" t="s">
        <v>2476</v>
      </c>
      <c r="D1125" s="243">
        <f t="shared" ca="1" si="56"/>
        <v>4</v>
      </c>
      <c r="E1125" s="243" t="s">
        <v>1357</v>
      </c>
      <c r="F1125" s="258" t="s">
        <v>4340</v>
      </c>
      <c r="G1125" s="258" t="s">
        <v>4341</v>
      </c>
      <c r="H1125" s="243" t="s">
        <v>14</v>
      </c>
      <c r="I1125" s="243" t="s">
        <v>15</v>
      </c>
      <c r="J1125" s="243" t="s">
        <v>5578</v>
      </c>
      <c r="K1125" s="259" t="s">
        <v>5578</v>
      </c>
      <c r="L1125" s="259" t="s">
        <v>16</v>
      </c>
      <c r="M1125" s="260" t="s">
        <v>5578</v>
      </c>
      <c r="N1125" s="252"/>
      <c r="O1125" s="252"/>
      <c r="P1125" s="252" t="s">
        <v>5578</v>
      </c>
      <c r="Q1125" s="252"/>
    </row>
    <row r="1126" spans="1:17" ht="30">
      <c r="A1126" s="243" t="str">
        <f t="shared" si="54"/>
        <v>IE141PL</v>
      </c>
      <c r="B1126" s="252" t="str">
        <f t="shared" si="55"/>
        <v>CommunicationChannel/Email/@Email</v>
      </c>
      <c r="C1126" s="252" t="s">
        <v>2477</v>
      </c>
      <c r="D1126" s="243">
        <f t="shared" ca="1" si="56"/>
        <v>5</v>
      </c>
      <c r="E1126" s="243" t="s">
        <v>1357</v>
      </c>
      <c r="F1126" s="258" t="s">
        <v>4342</v>
      </c>
      <c r="G1126" s="258" t="s">
        <v>4343</v>
      </c>
      <c r="H1126" s="243" t="s">
        <v>5578</v>
      </c>
      <c r="I1126" s="243" t="s">
        <v>7</v>
      </c>
      <c r="J1126" s="243" t="s">
        <v>18</v>
      </c>
      <c r="K1126" s="259" t="s">
        <v>5578</v>
      </c>
      <c r="L1126" s="259" t="s">
        <v>5578</v>
      </c>
      <c r="M1126" s="260" t="s">
        <v>5578</v>
      </c>
      <c r="N1126" s="252"/>
      <c r="O1126" s="252"/>
      <c r="P1126" s="253" t="s">
        <v>5578</v>
      </c>
      <c r="Q1126" s="253"/>
    </row>
    <row r="1127" spans="1:17">
      <c r="A1127" s="243" t="str">
        <f t="shared" si="54"/>
        <v>IE141PL</v>
      </c>
      <c r="B1127" s="252" t="str">
        <f t="shared" si="55"/>
        <v>CommunicationChannel/WebService</v>
      </c>
      <c r="C1127" s="252" t="s">
        <v>2478</v>
      </c>
      <c r="D1127" s="243">
        <f t="shared" ca="1" si="56"/>
        <v>6</v>
      </c>
      <c r="E1127" s="243" t="s">
        <v>1357</v>
      </c>
      <c r="F1127" s="258" t="s">
        <v>4345</v>
      </c>
      <c r="G1127" s="258" t="s">
        <v>4344</v>
      </c>
      <c r="H1127" s="243" t="s">
        <v>14</v>
      </c>
      <c r="I1127" s="243" t="s">
        <v>15</v>
      </c>
      <c r="J1127" s="243" t="s">
        <v>5578</v>
      </c>
      <c r="K1127" s="259" t="s">
        <v>5578</v>
      </c>
      <c r="L1127" s="259" t="s">
        <v>16</v>
      </c>
      <c r="M1127" s="260" t="s">
        <v>5578</v>
      </c>
      <c r="N1127" s="252"/>
      <c r="O1127" s="252"/>
      <c r="P1127" s="252" t="s">
        <v>5578</v>
      </c>
      <c r="Q1127" s="252"/>
    </row>
    <row r="1128" spans="1:17" ht="45">
      <c r="A1128" s="243" t="str">
        <f t="shared" si="54"/>
        <v>IE141PL</v>
      </c>
      <c r="B1128" s="252" t="str">
        <f t="shared" si="55"/>
        <v>CommunicationChannel/WebService/@Url</v>
      </c>
      <c r="C1128" s="252" t="s">
        <v>2479</v>
      </c>
      <c r="D1128" s="243">
        <f t="shared" ca="1" si="56"/>
        <v>7</v>
      </c>
      <c r="E1128" s="243" t="s">
        <v>1357</v>
      </c>
      <c r="F1128" s="258" t="s">
        <v>4346</v>
      </c>
      <c r="G1128" s="258" t="s">
        <v>6503</v>
      </c>
      <c r="H1128" s="243" t="s">
        <v>5578</v>
      </c>
      <c r="I1128" s="243" t="s">
        <v>7</v>
      </c>
      <c r="J1128" s="243" t="s">
        <v>21</v>
      </c>
      <c r="K1128" s="259" t="s">
        <v>5578</v>
      </c>
      <c r="L1128" s="259" t="s">
        <v>22</v>
      </c>
      <c r="M1128" s="260" t="s">
        <v>5578</v>
      </c>
      <c r="N1128" s="252"/>
      <c r="O1128" s="252"/>
      <c r="P1128" s="253" t="s">
        <v>5578</v>
      </c>
      <c r="Q1128" s="253"/>
    </row>
    <row r="1129" spans="1:17">
      <c r="A1129" s="243" t="str">
        <f t="shared" si="54"/>
        <v>IE141PL</v>
      </c>
      <c r="B1129" s="252" t="str">
        <f t="shared" si="55"/>
        <v>CommunicationChannel/Seap</v>
      </c>
      <c r="C1129" s="252" t="s">
        <v>2480</v>
      </c>
      <c r="D1129" s="243">
        <f t="shared" ca="1" si="56"/>
        <v>8</v>
      </c>
      <c r="E1129" s="243" t="s">
        <v>1357</v>
      </c>
      <c r="F1129" s="258" t="s">
        <v>4347</v>
      </c>
      <c r="G1129" s="258" t="s">
        <v>4348</v>
      </c>
      <c r="H1129" s="243" t="s">
        <v>14</v>
      </c>
      <c r="I1129" s="243" t="s">
        <v>15</v>
      </c>
      <c r="J1129" s="243" t="s">
        <v>5578</v>
      </c>
      <c r="K1129" s="259" t="s">
        <v>5578</v>
      </c>
      <c r="L1129" s="259" t="s">
        <v>16</v>
      </c>
      <c r="M1129" s="260" t="s">
        <v>5578</v>
      </c>
      <c r="N1129" s="252"/>
      <c r="O1129" s="252"/>
      <c r="P1129" s="252" t="s">
        <v>5578</v>
      </c>
      <c r="Q1129" s="252"/>
    </row>
    <row r="1130" spans="1:17" ht="30">
      <c r="A1130" s="243" t="str">
        <f t="shared" si="54"/>
        <v>IE141PL</v>
      </c>
      <c r="B1130" s="252" t="str">
        <f t="shared" si="55"/>
        <v>CommunicationChannel/Seap/@SeapId</v>
      </c>
      <c r="C1130" s="252" t="s">
        <v>2481</v>
      </c>
      <c r="D1130" s="243">
        <f t="shared" ca="1" si="56"/>
        <v>9</v>
      </c>
      <c r="E1130" s="243" t="s">
        <v>1357</v>
      </c>
      <c r="F1130" s="258" t="s">
        <v>4349</v>
      </c>
      <c r="G1130" s="258" t="s">
        <v>4350</v>
      </c>
      <c r="H1130" s="243" t="s">
        <v>5578</v>
      </c>
      <c r="I1130" s="243" t="s">
        <v>7</v>
      </c>
      <c r="J1130" s="243" t="s">
        <v>1650</v>
      </c>
      <c r="K1130" s="259" t="s">
        <v>5578</v>
      </c>
      <c r="L1130" s="259" t="s">
        <v>5578</v>
      </c>
      <c r="M1130" s="260" t="s">
        <v>5578</v>
      </c>
      <c r="N1130" s="252"/>
      <c r="O1130" s="252"/>
      <c r="P1130" s="253" t="s">
        <v>5578</v>
      </c>
      <c r="Q1130" s="253"/>
    </row>
    <row r="1131" spans="1:17">
      <c r="A1131" s="243" t="str">
        <f t="shared" si="54"/>
        <v>IE141PL</v>
      </c>
      <c r="B1131" s="252" t="str">
        <f t="shared" si="55"/>
        <v>CommunicationChannel/Epuap</v>
      </c>
      <c r="C1131" s="252" t="s">
        <v>2482</v>
      </c>
      <c r="D1131" s="243">
        <f t="shared" ca="1" si="56"/>
        <v>10</v>
      </c>
      <c r="E1131" s="243" t="s">
        <v>1357</v>
      </c>
      <c r="F1131" s="258" t="s">
        <v>4351</v>
      </c>
      <c r="G1131" s="258" t="s">
        <v>4352</v>
      </c>
      <c r="H1131" s="243" t="s">
        <v>14</v>
      </c>
      <c r="I1131" s="243" t="s">
        <v>15</v>
      </c>
      <c r="J1131" s="243" t="s">
        <v>5578</v>
      </c>
      <c r="K1131" s="259" t="s">
        <v>5578</v>
      </c>
      <c r="L1131" s="259" t="s">
        <v>16</v>
      </c>
      <c r="M1131" s="260" t="s">
        <v>5578</v>
      </c>
      <c r="N1131" s="252"/>
      <c r="O1131" s="252"/>
      <c r="P1131" s="252" t="s">
        <v>5578</v>
      </c>
      <c r="Q1131" s="252"/>
    </row>
    <row r="1132" spans="1:17" ht="30">
      <c r="A1132" s="243" t="str">
        <f t="shared" si="54"/>
        <v>IE141PL</v>
      </c>
      <c r="B1132" s="252" t="str">
        <f t="shared" si="55"/>
        <v>CommunicationChannel/Epuap/@PodmiotId</v>
      </c>
      <c r="C1132" s="252" t="s">
        <v>2483</v>
      </c>
      <c r="D1132" s="243">
        <f t="shared" ca="1" si="56"/>
        <v>11</v>
      </c>
      <c r="E1132" s="243" t="s">
        <v>1357</v>
      </c>
      <c r="F1132" s="258" t="s">
        <v>4353</v>
      </c>
      <c r="G1132" s="258" t="s">
        <v>4355</v>
      </c>
      <c r="H1132" s="243" t="s">
        <v>5578</v>
      </c>
      <c r="I1132" s="243" t="s">
        <v>7</v>
      </c>
      <c r="J1132" s="243" t="s">
        <v>25</v>
      </c>
      <c r="K1132" s="259" t="s">
        <v>5578</v>
      </c>
      <c r="L1132" s="259" t="s">
        <v>5578</v>
      </c>
      <c r="M1132" s="260" t="s">
        <v>5578</v>
      </c>
      <c r="N1132" s="252"/>
      <c r="O1132" s="252"/>
      <c r="P1132" s="253" t="s">
        <v>5578</v>
      </c>
      <c r="Q1132" s="253"/>
    </row>
    <row r="1133" spans="1:17" ht="30">
      <c r="A1133" s="243" t="str">
        <f t="shared" si="54"/>
        <v>IE141PL</v>
      </c>
      <c r="B1133" s="252" t="str">
        <f t="shared" si="55"/>
        <v>CommunicationChannel/Epuap/@SkrytkaId</v>
      </c>
      <c r="C1133" s="252" t="s">
        <v>2484</v>
      </c>
      <c r="D1133" s="243">
        <f t="shared" ca="1" si="56"/>
        <v>12</v>
      </c>
      <c r="E1133" s="243" t="s">
        <v>1357</v>
      </c>
      <c r="F1133" s="258" t="s">
        <v>4354</v>
      </c>
      <c r="G1133" s="258" t="s">
        <v>4356</v>
      </c>
      <c r="H1133" s="243" t="s">
        <v>5578</v>
      </c>
      <c r="I1133" s="243" t="s">
        <v>7</v>
      </c>
      <c r="J1133" s="243" t="s">
        <v>29</v>
      </c>
      <c r="K1133" s="259" t="s">
        <v>5578</v>
      </c>
      <c r="L1133" s="259" t="s">
        <v>5578</v>
      </c>
      <c r="M1133" s="260" t="s">
        <v>5578</v>
      </c>
      <c r="N1133" s="252"/>
      <c r="O1133" s="252"/>
      <c r="P1133" s="253" t="s">
        <v>5578</v>
      </c>
      <c r="Q1133" s="253"/>
    </row>
    <row r="1134" spans="1:17" ht="75">
      <c r="A1134" s="243" t="str">
        <f t="shared" si="54"/>
        <v>IE141PL</v>
      </c>
      <c r="B1134" s="252" t="str">
        <f t="shared" si="55"/>
        <v>RepresentativeForCommunication</v>
      </c>
      <c r="C1134" s="252" t="s">
        <v>2485</v>
      </c>
      <c r="D1134" s="243">
        <f t="shared" ca="1" si="56"/>
        <v>13</v>
      </c>
      <c r="E1134" s="243" t="s">
        <v>1357</v>
      </c>
      <c r="F1134" s="258" t="s">
        <v>31</v>
      </c>
      <c r="G1134" s="258" t="s">
        <v>4884</v>
      </c>
      <c r="H1134" s="243" t="s">
        <v>14</v>
      </c>
      <c r="I1134" s="243" t="s">
        <v>11</v>
      </c>
      <c r="J1134" s="243" t="s">
        <v>5578</v>
      </c>
      <c r="K1134" s="259" t="s">
        <v>5578</v>
      </c>
      <c r="L1134" s="259" t="s">
        <v>5578</v>
      </c>
      <c r="M1134" s="260" t="s">
        <v>5578</v>
      </c>
      <c r="N1134" s="252"/>
      <c r="O1134" s="252"/>
      <c r="P1134" s="252" t="s">
        <v>5578</v>
      </c>
      <c r="Q1134" s="252"/>
    </row>
    <row r="1135" spans="1:17" ht="30">
      <c r="A1135" s="243" t="str">
        <f t="shared" si="54"/>
        <v>IE141PL</v>
      </c>
      <c r="B1135" s="252" t="str">
        <f t="shared" si="55"/>
        <v>RepresentativeForCommunication/identificationNumber</v>
      </c>
      <c r="C1135" s="252" t="s">
        <v>2486</v>
      </c>
      <c r="D1135" s="243">
        <f t="shared" ca="1" si="56"/>
        <v>14</v>
      </c>
      <c r="E1135" s="243" t="s">
        <v>1357</v>
      </c>
      <c r="F1135" s="258" t="s">
        <v>543</v>
      </c>
      <c r="G1135" s="258" t="s">
        <v>6444</v>
      </c>
      <c r="H1135" s="243" t="s">
        <v>5578</v>
      </c>
      <c r="I1135" s="243" t="s">
        <v>7</v>
      </c>
      <c r="J1135" s="243" t="s">
        <v>135</v>
      </c>
      <c r="K1135" s="259" t="s">
        <v>5578</v>
      </c>
      <c r="L1135" s="259" t="s">
        <v>1496</v>
      </c>
      <c r="M1135" s="260" t="s">
        <v>5578</v>
      </c>
      <c r="N1135" s="252"/>
      <c r="O1135" s="252"/>
      <c r="P1135" s="253" t="s">
        <v>5578</v>
      </c>
      <c r="Q1135" s="253"/>
    </row>
    <row r="1136" spans="1:17">
      <c r="A1136" s="243" t="str">
        <f t="shared" si="54"/>
        <v>IE141PL</v>
      </c>
      <c r="B1136" s="252" t="str">
        <f t="shared" si="55"/>
        <v>CC141C</v>
      </c>
      <c r="C1136" s="252" t="s">
        <v>2487</v>
      </c>
      <c r="D1136" s="243">
        <f t="shared" ca="1" si="56"/>
        <v>15</v>
      </c>
      <c r="E1136" s="243" t="s">
        <v>1357</v>
      </c>
      <c r="F1136" s="258" t="s">
        <v>6413</v>
      </c>
      <c r="G1136" s="258" t="s">
        <v>4619</v>
      </c>
      <c r="H1136" s="243">
        <v>1</v>
      </c>
      <c r="I1136" s="243" t="s">
        <v>7</v>
      </c>
      <c r="J1136" s="243" t="s">
        <v>5578</v>
      </c>
      <c r="K1136" s="259" t="s">
        <v>5578</v>
      </c>
      <c r="L1136" s="259" t="s">
        <v>5578</v>
      </c>
      <c r="M1136" s="260" t="s">
        <v>5578</v>
      </c>
      <c r="N1136" s="252"/>
      <c r="O1136" s="252"/>
      <c r="P1136" s="252" t="s">
        <v>5578</v>
      </c>
      <c r="Q1136" s="252"/>
    </row>
    <row r="1137" spans="1:17">
      <c r="A1137" s="243" t="str">
        <f t="shared" si="54"/>
        <v>IE141PL</v>
      </c>
      <c r="B1137" s="252" t="str">
        <f t="shared" si="55"/>
        <v>@PhaseID</v>
      </c>
      <c r="C1137" s="252" t="s">
        <v>2488</v>
      </c>
      <c r="D1137" s="243">
        <f t="shared" ca="1" si="56"/>
        <v>16</v>
      </c>
      <c r="E1137" s="243" t="s">
        <v>1357</v>
      </c>
      <c r="F1137" s="258" t="s">
        <v>4557</v>
      </c>
      <c r="G1137" s="258" t="s">
        <v>4558</v>
      </c>
      <c r="H1137" s="243" t="s">
        <v>5578</v>
      </c>
      <c r="I1137" s="243" t="s">
        <v>11</v>
      </c>
      <c r="J1137" s="243" t="s">
        <v>5578</v>
      </c>
      <c r="K1137" s="259" t="s">
        <v>5578</v>
      </c>
      <c r="L1137" s="259" t="s">
        <v>5578</v>
      </c>
      <c r="M1137" s="260" t="s">
        <v>5578</v>
      </c>
      <c r="N1137" s="252"/>
      <c r="O1137" s="252"/>
      <c r="P1137" s="253" t="s">
        <v>5578</v>
      </c>
      <c r="Q1137" s="253"/>
    </row>
    <row r="1138" spans="1:17" ht="45">
      <c r="A1138" s="243" t="str">
        <f t="shared" si="54"/>
        <v>IE141PL</v>
      </c>
      <c r="B1138" s="252" t="str">
        <f t="shared" si="55"/>
        <v>messageSender</v>
      </c>
      <c r="C1138" s="252" t="s">
        <v>2489</v>
      </c>
      <c r="D1138" s="243">
        <f t="shared" ca="1" si="56"/>
        <v>17</v>
      </c>
      <c r="E1138" s="243" t="s">
        <v>1357</v>
      </c>
      <c r="F1138" s="258" t="s">
        <v>4360</v>
      </c>
      <c r="G1138" s="258" t="s">
        <v>4359</v>
      </c>
      <c r="H1138" s="243" t="s">
        <v>5578</v>
      </c>
      <c r="I1138" s="243" t="s">
        <v>7</v>
      </c>
      <c r="J1138" s="243" t="s">
        <v>36</v>
      </c>
      <c r="K1138" s="259" t="s">
        <v>5578</v>
      </c>
      <c r="L1138" s="259" t="s">
        <v>5578</v>
      </c>
      <c r="M1138" s="260" t="s">
        <v>5578</v>
      </c>
      <c r="N1138" s="252"/>
      <c r="O1138" s="252"/>
      <c r="P1138" s="253" t="s">
        <v>5578</v>
      </c>
      <c r="Q1138" s="253"/>
    </row>
    <row r="1139" spans="1:17" ht="45">
      <c r="A1139" s="243" t="str">
        <f t="shared" si="54"/>
        <v>IE141PL</v>
      </c>
      <c r="B1139" s="252" t="str">
        <f t="shared" si="55"/>
        <v>messageRecipient</v>
      </c>
      <c r="C1139" s="252" t="s">
        <v>2490</v>
      </c>
      <c r="D1139" s="243">
        <f t="shared" ca="1" si="56"/>
        <v>18</v>
      </c>
      <c r="E1139" s="243" t="s">
        <v>1357</v>
      </c>
      <c r="F1139" s="258" t="s">
        <v>4361</v>
      </c>
      <c r="G1139" s="258" t="s">
        <v>4358</v>
      </c>
      <c r="H1139" s="243" t="s">
        <v>5578</v>
      </c>
      <c r="I1139" s="243" t="s">
        <v>7</v>
      </c>
      <c r="J1139" s="243" t="s">
        <v>36</v>
      </c>
      <c r="K1139" s="259" t="s">
        <v>5578</v>
      </c>
      <c r="L1139" s="259" t="s">
        <v>5578</v>
      </c>
      <c r="M1139" s="260" t="s">
        <v>5578</v>
      </c>
      <c r="N1139" s="252"/>
      <c r="O1139" s="252"/>
      <c r="P1139" s="253" t="s">
        <v>5578</v>
      </c>
      <c r="Q1139" s="253"/>
    </row>
    <row r="1140" spans="1:17" ht="30">
      <c r="A1140" s="243" t="str">
        <f t="shared" si="54"/>
        <v>IE141PL</v>
      </c>
      <c r="B1140" s="252" t="str">
        <f t="shared" si="55"/>
        <v>preparationDateAndTime</v>
      </c>
      <c r="C1140" s="252" t="s">
        <v>2491</v>
      </c>
      <c r="D1140" s="243">
        <f t="shared" ca="1" si="56"/>
        <v>19</v>
      </c>
      <c r="E1140" s="243" t="s">
        <v>1357</v>
      </c>
      <c r="F1140" s="258" t="s">
        <v>4400</v>
      </c>
      <c r="G1140" s="258" t="s">
        <v>4362</v>
      </c>
      <c r="H1140" s="243" t="s">
        <v>5578</v>
      </c>
      <c r="I1140" s="243" t="s">
        <v>7</v>
      </c>
      <c r="J1140" s="243" t="s">
        <v>43</v>
      </c>
      <c r="K1140" s="259" t="s">
        <v>5578</v>
      </c>
      <c r="L1140" s="259" t="s">
        <v>44</v>
      </c>
      <c r="M1140" s="260" t="s">
        <v>5578</v>
      </c>
      <c r="N1140" s="252"/>
      <c r="O1140" s="252"/>
      <c r="P1140" s="253" t="s">
        <v>5578</v>
      </c>
      <c r="Q1140" s="253"/>
    </row>
    <row r="1141" spans="1:17">
      <c r="A1141" s="243" t="str">
        <f t="shared" si="54"/>
        <v>IE141PL</v>
      </c>
      <c r="B1141" s="252" t="str">
        <f t="shared" si="55"/>
        <v>messageIdentification</v>
      </c>
      <c r="C1141" s="252" t="s">
        <v>2492</v>
      </c>
      <c r="D1141" s="243">
        <f t="shared" ca="1" si="56"/>
        <v>20</v>
      </c>
      <c r="E1141" s="243" t="s">
        <v>1357</v>
      </c>
      <c r="F1141" s="258" t="s">
        <v>3646</v>
      </c>
      <c r="G1141" s="258" t="s">
        <v>4363</v>
      </c>
      <c r="H1141" s="243" t="s">
        <v>5578</v>
      </c>
      <c r="I1141" s="243" t="s">
        <v>7</v>
      </c>
      <c r="J1141" s="243" t="s">
        <v>36</v>
      </c>
      <c r="K1141" s="259" t="s">
        <v>5578</v>
      </c>
      <c r="L1141" s="259" t="s">
        <v>46</v>
      </c>
      <c r="M1141" s="260" t="s">
        <v>5578</v>
      </c>
      <c r="N1141" s="252"/>
      <c r="O1141" s="252"/>
      <c r="P1141" s="253" t="s">
        <v>5578</v>
      </c>
      <c r="Q1141" s="253"/>
    </row>
    <row r="1142" spans="1:17">
      <c r="A1142" s="243" t="str">
        <f t="shared" si="54"/>
        <v>IE141PL</v>
      </c>
      <c r="B1142" s="252" t="str">
        <f t="shared" si="55"/>
        <v>messageType</v>
      </c>
      <c r="C1142" s="252" t="s">
        <v>2493</v>
      </c>
      <c r="D1142" s="243">
        <f t="shared" ca="1" si="56"/>
        <v>21</v>
      </c>
      <c r="E1142" s="243" t="s">
        <v>1357</v>
      </c>
      <c r="F1142" s="258" t="s">
        <v>48</v>
      </c>
      <c r="G1142" s="258" t="s">
        <v>4364</v>
      </c>
      <c r="H1142" s="243" t="s">
        <v>5578</v>
      </c>
      <c r="I1142" s="243" t="s">
        <v>7</v>
      </c>
      <c r="J1142" s="243" t="s">
        <v>49</v>
      </c>
      <c r="K1142" s="259" t="s">
        <v>50</v>
      </c>
      <c r="L1142" s="259" t="s">
        <v>5578</v>
      </c>
      <c r="M1142" s="260" t="s">
        <v>5578</v>
      </c>
      <c r="N1142" s="252"/>
      <c r="O1142" s="252"/>
      <c r="P1142" s="253" t="s">
        <v>5578</v>
      </c>
      <c r="Q1142" s="253"/>
    </row>
    <row r="1143" spans="1:17" ht="30">
      <c r="A1143" s="243" t="str">
        <f t="shared" si="54"/>
        <v>IE141PL</v>
      </c>
      <c r="B1143" s="252" t="str">
        <f t="shared" si="55"/>
        <v>correlationIdentifier</v>
      </c>
      <c r="C1143" s="252" t="s">
        <v>2494</v>
      </c>
      <c r="D1143" s="243">
        <f t="shared" ca="1" si="56"/>
        <v>22</v>
      </c>
      <c r="E1143" s="243" t="s">
        <v>1357</v>
      </c>
      <c r="F1143" s="258" t="s">
        <v>5087</v>
      </c>
      <c r="G1143" s="258" t="s">
        <v>5088</v>
      </c>
      <c r="H1143" s="243" t="s">
        <v>5578</v>
      </c>
      <c r="I1143" s="243" t="s">
        <v>15</v>
      </c>
      <c r="J1143" s="243" t="s">
        <v>36</v>
      </c>
      <c r="K1143" s="259" t="s">
        <v>5578</v>
      </c>
      <c r="L1143" s="259" t="s">
        <v>52</v>
      </c>
      <c r="M1143" s="260" t="s">
        <v>5578</v>
      </c>
      <c r="N1143" s="252"/>
      <c r="O1143" s="252"/>
      <c r="P1143" s="253" t="s">
        <v>5578</v>
      </c>
      <c r="Q1143" s="253"/>
    </row>
    <row r="1144" spans="1:17">
      <c r="A1144" s="243" t="str">
        <f t="shared" si="54"/>
        <v>IE141PL</v>
      </c>
      <c r="B1144" s="252" t="str">
        <f t="shared" si="55"/>
        <v>TransitOperation</v>
      </c>
      <c r="C1144" s="252" t="s">
        <v>2495</v>
      </c>
      <c r="D1144" s="243">
        <f t="shared" ca="1" si="56"/>
        <v>23</v>
      </c>
      <c r="E1144" s="243" t="s">
        <v>1357</v>
      </c>
      <c r="F1144" s="258" t="s">
        <v>3648</v>
      </c>
      <c r="G1144" s="258" t="s">
        <v>4365</v>
      </c>
      <c r="H1144" s="243">
        <v>1</v>
      </c>
      <c r="I1144" s="243" t="s">
        <v>7</v>
      </c>
      <c r="J1144" s="243" t="s">
        <v>5578</v>
      </c>
      <c r="K1144" s="259" t="s">
        <v>5578</v>
      </c>
      <c r="L1144" s="259" t="s">
        <v>5578</v>
      </c>
      <c r="M1144" s="260" t="s">
        <v>5578</v>
      </c>
      <c r="N1144" s="252"/>
      <c r="O1144" s="252"/>
      <c r="P1144" s="252" t="s">
        <v>5578</v>
      </c>
      <c r="Q1144" s="252"/>
    </row>
    <row r="1145" spans="1:17">
      <c r="A1145" s="243" t="str">
        <f t="shared" si="54"/>
        <v>IE141PL</v>
      </c>
      <c r="B1145" s="252" t="str">
        <f t="shared" si="55"/>
        <v>TransitOperation/MRN</v>
      </c>
      <c r="C1145" s="252" t="s">
        <v>2496</v>
      </c>
      <c r="D1145" s="243">
        <f t="shared" ca="1" si="56"/>
        <v>24</v>
      </c>
      <c r="E1145" s="243" t="s">
        <v>1357</v>
      </c>
      <c r="F1145" s="258" t="s">
        <v>1816</v>
      </c>
      <c r="G1145" s="258" t="s">
        <v>4976</v>
      </c>
      <c r="H1145" s="243" t="s">
        <v>5578</v>
      </c>
      <c r="I1145" s="243" t="s">
        <v>7</v>
      </c>
      <c r="J1145" s="243" t="s">
        <v>1367</v>
      </c>
      <c r="K1145" s="259" t="s">
        <v>5578</v>
      </c>
      <c r="L1145" s="259" t="s">
        <v>44</v>
      </c>
      <c r="M1145" s="260" t="s">
        <v>5578</v>
      </c>
      <c r="N1145" s="252"/>
      <c r="O1145" s="252"/>
      <c r="P1145" s="253" t="s">
        <v>5578</v>
      </c>
      <c r="Q1145" s="253"/>
    </row>
    <row r="1146" spans="1:17" ht="45">
      <c r="A1146" s="243" t="str">
        <f t="shared" si="54"/>
        <v>IE141PL</v>
      </c>
      <c r="B1146" s="252" t="str">
        <f t="shared" si="55"/>
        <v>CustomsOfficeOfDestinationActual</v>
      </c>
      <c r="C1146" s="252" t="s">
        <v>2497</v>
      </c>
      <c r="D1146" s="243">
        <f t="shared" ca="1" si="56"/>
        <v>25</v>
      </c>
      <c r="E1146" s="243"/>
      <c r="F1146" s="258" t="s">
        <v>1724</v>
      </c>
      <c r="G1146" s="258" t="s">
        <v>5101</v>
      </c>
      <c r="H1146" s="243" t="s">
        <v>14</v>
      </c>
      <c r="I1146" s="243" t="s">
        <v>15</v>
      </c>
      <c r="J1146" s="243" t="s">
        <v>5578</v>
      </c>
      <c r="K1146" s="259" t="s">
        <v>5578</v>
      </c>
      <c r="L1146" s="259" t="s">
        <v>2523</v>
      </c>
      <c r="M1146" s="260" t="s">
        <v>5578</v>
      </c>
      <c r="N1146" s="252"/>
      <c r="O1146" s="252"/>
      <c r="P1146" s="252" t="s">
        <v>5578</v>
      </c>
      <c r="Q1146" s="252"/>
    </row>
    <row r="1147" spans="1:17">
      <c r="A1147" s="243" t="str">
        <f t="shared" si="54"/>
        <v>IE141PL</v>
      </c>
      <c r="B1147" s="252" t="str">
        <f t="shared" si="55"/>
        <v>CustomsOfficeOfDestinationActual/referenceNumber</v>
      </c>
      <c r="C1147" s="252" t="s">
        <v>2498</v>
      </c>
      <c r="D1147" s="243">
        <f t="shared" ca="1" si="56"/>
        <v>26</v>
      </c>
      <c r="E1147" s="243"/>
      <c r="F1147" s="258" t="s">
        <v>1780</v>
      </c>
      <c r="G1147" s="258" t="s">
        <v>5127</v>
      </c>
      <c r="H1147" s="243" t="s">
        <v>5578</v>
      </c>
      <c r="I1147" s="243" t="s">
        <v>7</v>
      </c>
      <c r="J1147" s="243" t="s">
        <v>106</v>
      </c>
      <c r="K1147" s="259" t="s">
        <v>113</v>
      </c>
      <c r="L1147" s="259" t="s">
        <v>5578</v>
      </c>
      <c r="M1147" s="260" t="s">
        <v>5578</v>
      </c>
      <c r="N1147" s="252"/>
      <c r="O1147" s="252"/>
      <c r="P1147" s="253" t="s">
        <v>5578</v>
      </c>
      <c r="Q1147" s="253"/>
    </row>
    <row r="1148" spans="1:17">
      <c r="A1148" s="243" t="str">
        <f t="shared" si="54"/>
        <v>IE141PL</v>
      </c>
      <c r="B1148" s="252" t="str">
        <f t="shared" si="55"/>
        <v>CustomsOfficeOfEnquiryAtDeparture</v>
      </c>
      <c r="C1148" s="252" t="s">
        <v>2499</v>
      </c>
      <c r="D1148" s="243">
        <f t="shared" ca="1" si="56"/>
        <v>27</v>
      </c>
      <c r="E1148" s="243" t="s">
        <v>1357</v>
      </c>
      <c r="F1148" s="258" t="s">
        <v>2472</v>
      </c>
      <c r="G1148" s="258" t="s">
        <v>5102</v>
      </c>
      <c r="H1148" s="243">
        <v>1</v>
      </c>
      <c r="I1148" s="243" t="s">
        <v>7</v>
      </c>
      <c r="J1148" s="243" t="s">
        <v>5578</v>
      </c>
      <c r="K1148" s="259" t="s">
        <v>5578</v>
      </c>
      <c r="L1148" s="259" t="s">
        <v>5578</v>
      </c>
      <c r="M1148" s="260" t="s">
        <v>5578</v>
      </c>
      <c r="N1148" s="252"/>
      <c r="O1148" s="252"/>
      <c r="P1148" s="252" t="s">
        <v>5578</v>
      </c>
      <c r="Q1148" s="252"/>
    </row>
    <row r="1149" spans="1:17">
      <c r="A1149" s="243" t="str">
        <f t="shared" si="54"/>
        <v>IE141PL</v>
      </c>
      <c r="B1149" s="252" t="str">
        <f t="shared" si="55"/>
        <v>CustomsOfficeOfEnquiryAtDeparture/referenceNumber</v>
      </c>
      <c r="C1149" s="252" t="s">
        <v>2500</v>
      </c>
      <c r="D1149" s="243">
        <f t="shared" ca="1" si="56"/>
        <v>28</v>
      </c>
      <c r="E1149" s="243" t="s">
        <v>1357</v>
      </c>
      <c r="F1149" s="258" t="s">
        <v>1866</v>
      </c>
      <c r="G1149" s="258" t="s">
        <v>5130</v>
      </c>
      <c r="H1149" s="243" t="s">
        <v>5578</v>
      </c>
      <c r="I1149" s="243" t="s">
        <v>7</v>
      </c>
      <c r="J1149" s="243" t="s">
        <v>106</v>
      </c>
      <c r="K1149" s="259" t="s">
        <v>2471</v>
      </c>
      <c r="L1149" s="259" t="s">
        <v>5578</v>
      </c>
      <c r="M1149" s="260" t="s">
        <v>5578</v>
      </c>
      <c r="N1149" s="252"/>
      <c r="O1149" s="252"/>
      <c r="P1149" s="253" t="s">
        <v>5578</v>
      </c>
      <c r="Q1149" s="253"/>
    </row>
    <row r="1150" spans="1:17" ht="30">
      <c r="A1150" s="243" t="str">
        <f t="shared" si="54"/>
        <v>IE141PL</v>
      </c>
      <c r="B1150" s="252" t="str">
        <f t="shared" si="55"/>
        <v>HolderOfTheTransitProcedure</v>
      </c>
      <c r="C1150" s="252" t="s">
        <v>2501</v>
      </c>
      <c r="D1150" s="243">
        <f t="shared" ca="1" si="56"/>
        <v>29</v>
      </c>
      <c r="E1150" s="243" t="s">
        <v>4543</v>
      </c>
      <c r="F1150" s="258" t="s">
        <v>4409</v>
      </c>
      <c r="G1150" s="258" t="s">
        <v>4410</v>
      </c>
      <c r="H1150" s="243">
        <v>1</v>
      </c>
      <c r="I1150" s="243" t="s">
        <v>7</v>
      </c>
      <c r="J1150" s="243" t="s">
        <v>5578</v>
      </c>
      <c r="K1150" s="259" t="s">
        <v>5578</v>
      </c>
      <c r="L1150" s="259" t="s">
        <v>5578</v>
      </c>
      <c r="M1150" s="260" t="s">
        <v>5578</v>
      </c>
      <c r="N1150" s="252"/>
      <c r="O1150" s="252"/>
      <c r="P1150" s="252" t="s">
        <v>5578</v>
      </c>
      <c r="Q1150" s="252"/>
    </row>
    <row r="1151" spans="1:17" ht="30">
      <c r="A1151" s="243" t="str">
        <f t="shared" si="54"/>
        <v>IE141PL</v>
      </c>
      <c r="B1151" s="252" t="str">
        <f t="shared" si="55"/>
        <v>HolderOfTheTransitProcedure/identificationNumber</v>
      </c>
      <c r="C1151" s="252" t="s">
        <v>2502</v>
      </c>
      <c r="D1151" s="243">
        <f t="shared" ca="1" si="56"/>
        <v>30</v>
      </c>
      <c r="E1151" s="243" t="s">
        <v>4544</v>
      </c>
      <c r="F1151" s="258" t="s">
        <v>543</v>
      </c>
      <c r="G1151" s="258" t="s">
        <v>6466</v>
      </c>
      <c r="H1151" s="243" t="s">
        <v>5578</v>
      </c>
      <c r="I1151" s="243" t="s">
        <v>11</v>
      </c>
      <c r="J1151" s="243" t="s">
        <v>135</v>
      </c>
      <c r="K1151" s="259" t="s">
        <v>5578</v>
      </c>
      <c r="L1151" s="259" t="s">
        <v>1651</v>
      </c>
      <c r="M1151" s="260" t="s">
        <v>5578</v>
      </c>
      <c r="N1151" s="252"/>
      <c r="O1151" s="252"/>
      <c r="P1151" s="253" t="s">
        <v>5578</v>
      </c>
      <c r="Q1151" s="253"/>
    </row>
    <row r="1152" spans="1:17" ht="30">
      <c r="A1152" s="243" t="str">
        <f t="shared" si="54"/>
        <v>IE141PL</v>
      </c>
      <c r="B1152" s="252" t="str">
        <f t="shared" si="55"/>
        <v>HolderOfTheTransitProcedure/TIRHolderIdentificationNumber</v>
      </c>
      <c r="C1152" s="252" t="s">
        <v>2503</v>
      </c>
      <c r="D1152" s="243">
        <f t="shared" ca="1" si="56"/>
        <v>31</v>
      </c>
      <c r="E1152" s="243" t="s">
        <v>4545</v>
      </c>
      <c r="F1152" s="258" t="s">
        <v>4412</v>
      </c>
      <c r="G1152" s="258" t="s">
        <v>4411</v>
      </c>
      <c r="H1152" s="243" t="s">
        <v>5578</v>
      </c>
      <c r="I1152" s="243" t="s">
        <v>15</v>
      </c>
      <c r="J1152" s="243" t="s">
        <v>1820</v>
      </c>
      <c r="K1152" s="259" t="s">
        <v>5578</v>
      </c>
      <c r="L1152" s="259" t="s">
        <v>137</v>
      </c>
      <c r="M1152" s="260" t="s">
        <v>5578</v>
      </c>
      <c r="N1152" s="252"/>
      <c r="O1152" s="252"/>
      <c r="P1152" s="253" t="s">
        <v>5578</v>
      </c>
      <c r="Q1152" s="253"/>
    </row>
    <row r="1153" spans="1:17">
      <c r="A1153" s="243" t="str">
        <f t="shared" si="54"/>
        <v>IE141PL</v>
      </c>
      <c r="B1153" s="252" t="str">
        <f t="shared" si="55"/>
        <v>HolderOfTheTransitProcedure/name</v>
      </c>
      <c r="C1153" s="252" t="s">
        <v>2504</v>
      </c>
      <c r="D1153" s="243">
        <f t="shared" ca="1" si="56"/>
        <v>32</v>
      </c>
      <c r="E1153" s="243" t="s">
        <v>4546</v>
      </c>
      <c r="F1153" s="258" t="s">
        <v>6459</v>
      </c>
      <c r="G1153" s="258" t="s">
        <v>6460</v>
      </c>
      <c r="H1153" s="243" t="s">
        <v>5578</v>
      </c>
      <c r="I1153" s="243" t="s">
        <v>15</v>
      </c>
      <c r="J1153" s="243" t="s">
        <v>140</v>
      </c>
      <c r="K1153" s="259" t="s">
        <v>5578</v>
      </c>
      <c r="L1153" s="259" t="s">
        <v>142</v>
      </c>
      <c r="M1153" s="260" t="s">
        <v>5578</v>
      </c>
      <c r="N1153" s="252"/>
      <c r="O1153" s="252"/>
      <c r="P1153" s="253" t="s">
        <v>5578</v>
      </c>
      <c r="Q1153" s="253"/>
    </row>
    <row r="1154" spans="1:17" ht="30">
      <c r="A1154" s="243" t="str">
        <f t="shared" si="54"/>
        <v>IE141PL</v>
      </c>
      <c r="B1154" s="252" t="str">
        <f t="shared" si="55"/>
        <v>HolderOfTheTransitProcedure/Address</v>
      </c>
      <c r="C1154" s="252" t="s">
        <v>2505</v>
      </c>
      <c r="D1154" s="243">
        <f t="shared" ca="1" si="56"/>
        <v>33</v>
      </c>
      <c r="E1154" s="243" t="s">
        <v>4547</v>
      </c>
      <c r="F1154" s="258" t="s">
        <v>152</v>
      </c>
      <c r="G1154" s="258" t="s">
        <v>6442</v>
      </c>
      <c r="H1154" s="243" t="s">
        <v>14</v>
      </c>
      <c r="I1154" s="243" t="s">
        <v>15</v>
      </c>
      <c r="J1154" s="243" t="s">
        <v>5578</v>
      </c>
      <c r="K1154" s="259" t="s">
        <v>5578</v>
      </c>
      <c r="L1154" s="259" t="s">
        <v>142</v>
      </c>
      <c r="M1154" s="260" t="s">
        <v>5578</v>
      </c>
      <c r="N1154" s="252"/>
      <c r="O1154" s="252"/>
      <c r="P1154" s="252" t="s">
        <v>5578</v>
      </c>
      <c r="Q1154" s="252"/>
    </row>
    <row r="1155" spans="1:17">
      <c r="A1155" s="243" t="str">
        <f t="shared" si="54"/>
        <v>IE141PL</v>
      </c>
      <c r="B1155" s="252" t="str">
        <f t="shared" si="55"/>
        <v>HolderOfTheTransitProcedure/Address/streetAndNumber</v>
      </c>
      <c r="C1155" s="252" t="s">
        <v>2506</v>
      </c>
      <c r="D1155" s="243">
        <f t="shared" ca="1" si="56"/>
        <v>34</v>
      </c>
      <c r="E1155" s="243" t="s">
        <v>4551</v>
      </c>
      <c r="F1155" s="258" t="s">
        <v>1732</v>
      </c>
      <c r="G1155" s="258" t="s">
        <v>4416</v>
      </c>
      <c r="H1155" s="243" t="s">
        <v>5578</v>
      </c>
      <c r="I1155" s="243" t="s">
        <v>7</v>
      </c>
      <c r="J1155" s="243" t="s">
        <v>140</v>
      </c>
      <c r="K1155" s="259" t="s">
        <v>5578</v>
      </c>
      <c r="L1155" s="259" t="s">
        <v>5578</v>
      </c>
      <c r="M1155" s="260" t="s">
        <v>5578</v>
      </c>
      <c r="N1155" s="252"/>
      <c r="O1155" s="252"/>
      <c r="P1155" s="253" t="s">
        <v>5578</v>
      </c>
      <c r="Q1155" s="253"/>
    </row>
    <row r="1156" spans="1:17">
      <c r="A1156" s="243" t="str">
        <f t="shared" si="54"/>
        <v>IE141PL</v>
      </c>
      <c r="B1156" s="252" t="str">
        <f t="shared" si="55"/>
        <v>HolderOfTheTransitProcedure/Address/postcode</v>
      </c>
      <c r="C1156" s="252" t="s">
        <v>2507</v>
      </c>
      <c r="D1156" s="243">
        <f t="shared" ca="1" si="56"/>
        <v>35</v>
      </c>
      <c r="E1156" s="243" t="s">
        <v>4550</v>
      </c>
      <c r="F1156" s="258" t="s">
        <v>1406</v>
      </c>
      <c r="G1156" s="258" t="s">
        <v>4426</v>
      </c>
      <c r="H1156" s="243" t="s">
        <v>5578</v>
      </c>
      <c r="I1156" s="243" t="s">
        <v>15</v>
      </c>
      <c r="J1156" s="243" t="s">
        <v>135</v>
      </c>
      <c r="K1156" s="259" t="s">
        <v>5578</v>
      </c>
      <c r="L1156" s="259" t="s">
        <v>163</v>
      </c>
      <c r="M1156" s="260" t="s">
        <v>5578</v>
      </c>
      <c r="N1156" s="252"/>
      <c r="O1156" s="252"/>
      <c r="P1156" s="253" t="s">
        <v>5578</v>
      </c>
      <c r="Q1156" s="253"/>
    </row>
    <row r="1157" spans="1:17">
      <c r="A1157" s="243" t="str">
        <f t="shared" si="54"/>
        <v>IE141PL</v>
      </c>
      <c r="B1157" s="252" t="str">
        <f t="shared" si="55"/>
        <v>HolderOfTheTransitProcedure/Address/city</v>
      </c>
      <c r="C1157" s="252" t="s">
        <v>2508</v>
      </c>
      <c r="D1157" s="243">
        <f t="shared" ca="1" si="56"/>
        <v>36</v>
      </c>
      <c r="E1157" s="243" t="s">
        <v>4548</v>
      </c>
      <c r="F1157" s="258" t="s">
        <v>1408</v>
      </c>
      <c r="G1157" s="258" t="s">
        <v>4418</v>
      </c>
      <c r="H1157" s="243" t="s">
        <v>5578</v>
      </c>
      <c r="I1157" s="243" t="s">
        <v>7</v>
      </c>
      <c r="J1157" s="243" t="s">
        <v>36</v>
      </c>
      <c r="K1157" s="259" t="s">
        <v>5578</v>
      </c>
      <c r="L1157" s="259" t="s">
        <v>5578</v>
      </c>
      <c r="M1157" s="260" t="s">
        <v>5578</v>
      </c>
      <c r="N1157" s="252"/>
      <c r="O1157" s="252"/>
      <c r="P1157" s="253" t="s">
        <v>5578</v>
      </c>
      <c r="Q1157" s="253"/>
    </row>
    <row r="1158" spans="1:17">
      <c r="A1158" s="243" t="str">
        <f t="shared" ref="A1158:A1220" si="57">MID(C1158,2,IFERROR(FIND("#",SUBSTITUTE(C1158,"/","#",2),1)-2,LEN(C1158)-1))</f>
        <v>IE141PL</v>
      </c>
      <c r="B1158" s="252" t="str">
        <f t="shared" ref="B1158:B1220" si="58">IF(LEN(C1158)-LEN(SUBSTITUTE(C1158,"/",""))&gt;3,RIGHT(C1158,LEN(C1158)-FIND("#",SUBSTITUTE(C1158,"/","#",3),1)),RIGHT(C1158,LEN(C1158)-FIND("#",SUBSTITUTE(C1158,"/","#",LEN(C1158)-LEN(SUBSTITUTE(C1158,"/",""))),1)))</f>
        <v>HolderOfTheTransitProcedure/Address/country</v>
      </c>
      <c r="C1158" s="252" t="s">
        <v>2509</v>
      </c>
      <c r="D1158" s="243">
        <f t="shared" ref="D1158:D1220" ca="1" si="59">IF(VLOOKUP($C1158,INDIRECT($A1158&amp;"!A:B"),2,0)="","",VLOOKUP($C1158,INDIRECT($A1158&amp;"!A:B"),2,0))</f>
        <v>37</v>
      </c>
      <c r="E1158" s="243" t="s">
        <v>4549</v>
      </c>
      <c r="F1158" s="258" t="s">
        <v>1410</v>
      </c>
      <c r="G1158" s="258" t="s">
        <v>4415</v>
      </c>
      <c r="H1158" s="243" t="s">
        <v>5578</v>
      </c>
      <c r="I1158" s="243" t="s">
        <v>7</v>
      </c>
      <c r="J1158" s="243" t="s">
        <v>83</v>
      </c>
      <c r="K1158" s="259" t="s">
        <v>150</v>
      </c>
      <c r="L1158" s="259" t="s">
        <v>5578</v>
      </c>
      <c r="M1158" s="260" t="s">
        <v>5578</v>
      </c>
      <c r="N1158" s="252"/>
      <c r="O1158" s="252"/>
      <c r="P1158" s="253" t="s">
        <v>5578</v>
      </c>
      <c r="Q1158" s="253"/>
    </row>
    <row r="1159" spans="1:17">
      <c r="A1159" s="243" t="str">
        <f t="shared" si="57"/>
        <v>IE141PL</v>
      </c>
      <c r="B1159" s="252" t="str">
        <f t="shared" si="58"/>
        <v>Enquiry</v>
      </c>
      <c r="C1159" s="252" t="s">
        <v>2510</v>
      </c>
      <c r="D1159" s="243">
        <f t="shared" ca="1" si="59"/>
        <v>38</v>
      </c>
      <c r="E1159" s="243" t="s">
        <v>1357</v>
      </c>
      <c r="F1159" s="258" t="s">
        <v>2528</v>
      </c>
      <c r="G1159" s="258" t="s">
        <v>5116</v>
      </c>
      <c r="H1159" s="243" t="s">
        <v>14</v>
      </c>
      <c r="I1159" s="243" t="s">
        <v>11</v>
      </c>
      <c r="J1159" s="243" t="s">
        <v>5578</v>
      </c>
      <c r="K1159" s="259" t="s">
        <v>5578</v>
      </c>
      <c r="L1159" s="259" t="s">
        <v>5578</v>
      </c>
      <c r="M1159" s="260" t="s">
        <v>5578</v>
      </c>
      <c r="N1159" s="252"/>
      <c r="O1159" s="252"/>
      <c r="P1159" s="252" t="s">
        <v>5578</v>
      </c>
      <c r="Q1159" s="252"/>
    </row>
    <row r="1160" spans="1:17">
      <c r="A1160" s="243" t="str">
        <f t="shared" si="57"/>
        <v>IE141PL</v>
      </c>
      <c r="B1160" s="252" t="str">
        <f t="shared" si="58"/>
        <v>Enquiry/TC11DeliveryDate</v>
      </c>
      <c r="C1160" s="252" t="s">
        <v>2511</v>
      </c>
      <c r="D1160" s="243">
        <f t="shared" ca="1" si="59"/>
        <v>39</v>
      </c>
      <c r="E1160" s="243" t="s">
        <v>1357</v>
      </c>
      <c r="F1160" s="258" t="s">
        <v>2529</v>
      </c>
      <c r="G1160" s="258" t="s">
        <v>5015</v>
      </c>
      <c r="H1160" s="243" t="s">
        <v>5578</v>
      </c>
      <c r="I1160" s="243" t="s">
        <v>11</v>
      </c>
      <c r="J1160" s="243" t="s">
        <v>89</v>
      </c>
      <c r="K1160" s="259" t="s">
        <v>5578</v>
      </c>
      <c r="L1160" s="259" t="s">
        <v>44</v>
      </c>
      <c r="M1160" s="260" t="s">
        <v>5578</v>
      </c>
      <c r="N1160" s="252"/>
      <c r="O1160" s="252"/>
      <c r="P1160" s="253" t="s">
        <v>5578</v>
      </c>
      <c r="Q1160" s="253"/>
    </row>
    <row r="1161" spans="1:17">
      <c r="A1161" s="243" t="str">
        <f t="shared" si="57"/>
        <v>IE141PL</v>
      </c>
      <c r="B1161" s="252" t="str">
        <f t="shared" si="58"/>
        <v>Enquiry/text</v>
      </c>
      <c r="C1161" s="252" t="s">
        <v>2512</v>
      </c>
      <c r="D1161" s="243">
        <f t="shared" ca="1" si="59"/>
        <v>40</v>
      </c>
      <c r="E1161" s="243" t="s">
        <v>1357</v>
      </c>
      <c r="F1161" s="258" t="s">
        <v>2530</v>
      </c>
      <c r="G1161" s="258" t="s">
        <v>5058</v>
      </c>
      <c r="H1161" s="243" t="s">
        <v>5578</v>
      </c>
      <c r="I1161" s="243" t="s">
        <v>15</v>
      </c>
      <c r="J1161" s="243" t="s">
        <v>555</v>
      </c>
      <c r="K1161" s="259" t="s">
        <v>5578</v>
      </c>
      <c r="L1161" s="259" t="s">
        <v>2531</v>
      </c>
      <c r="M1161" s="260" t="s">
        <v>5578</v>
      </c>
      <c r="N1161" s="252"/>
      <c r="O1161" s="252"/>
      <c r="P1161" s="253" t="s">
        <v>5578</v>
      </c>
      <c r="Q1161" s="253"/>
    </row>
    <row r="1162" spans="1:17">
      <c r="A1162" s="243" t="str">
        <f t="shared" si="57"/>
        <v>IE141PL</v>
      </c>
      <c r="B1162" s="252" t="str">
        <f t="shared" si="58"/>
        <v>Consignment</v>
      </c>
      <c r="C1162" s="252" t="s">
        <v>2513</v>
      </c>
      <c r="D1162" s="243">
        <f t="shared" ca="1" si="59"/>
        <v>41</v>
      </c>
      <c r="E1162" s="243" t="s">
        <v>1357</v>
      </c>
      <c r="F1162" s="258" t="s">
        <v>240</v>
      </c>
      <c r="G1162" s="258" t="s">
        <v>4433</v>
      </c>
      <c r="H1162" s="243" t="s">
        <v>14</v>
      </c>
      <c r="I1162" s="243" t="s">
        <v>15</v>
      </c>
      <c r="J1162" s="243" t="s">
        <v>5578</v>
      </c>
      <c r="K1162" s="259" t="s">
        <v>5578</v>
      </c>
      <c r="L1162" s="259" t="s">
        <v>2524</v>
      </c>
      <c r="M1162" s="260" t="s">
        <v>5578</v>
      </c>
      <c r="N1162" s="252"/>
      <c r="O1162" s="252"/>
      <c r="P1162" s="252" t="s">
        <v>5578</v>
      </c>
      <c r="Q1162" s="252"/>
    </row>
    <row r="1163" spans="1:17">
      <c r="A1163" s="243" t="str">
        <f t="shared" si="57"/>
        <v>IE141PL</v>
      </c>
      <c r="B1163" s="252" t="str">
        <f t="shared" si="58"/>
        <v>Consignment/ConsigneeActual</v>
      </c>
      <c r="C1163" s="252" t="s">
        <v>2514</v>
      </c>
      <c r="D1163" s="243">
        <f t="shared" ca="1" si="59"/>
        <v>42</v>
      </c>
      <c r="E1163" s="243"/>
      <c r="F1163" s="258" t="s">
        <v>2526</v>
      </c>
      <c r="G1163" s="258" t="s">
        <v>4707</v>
      </c>
      <c r="H1163" s="243">
        <v>1</v>
      </c>
      <c r="I1163" s="243" t="s">
        <v>7</v>
      </c>
      <c r="J1163" s="243" t="s">
        <v>5578</v>
      </c>
      <c r="K1163" s="259" t="s">
        <v>5578</v>
      </c>
      <c r="L1163" s="259" t="s">
        <v>5578</v>
      </c>
      <c r="M1163" s="260" t="s">
        <v>5578</v>
      </c>
      <c r="N1163" s="252"/>
      <c r="O1163" s="252"/>
      <c r="P1163" s="252" t="s">
        <v>5578</v>
      </c>
      <c r="Q1163" s="252"/>
    </row>
    <row r="1164" spans="1:17">
      <c r="A1164" s="243" t="str">
        <f t="shared" si="57"/>
        <v>IE141PL</v>
      </c>
      <c r="B1164" s="252" t="str">
        <f t="shared" si="58"/>
        <v>Consignment/ConsigneeActual/identificationNumber</v>
      </c>
      <c r="C1164" s="252" t="s">
        <v>2515</v>
      </c>
      <c r="D1164" s="243">
        <f t="shared" ca="1" si="59"/>
        <v>43</v>
      </c>
      <c r="E1164" s="243"/>
      <c r="F1164" s="258" t="s">
        <v>543</v>
      </c>
      <c r="G1164" s="258" t="s">
        <v>6466</v>
      </c>
      <c r="H1164" s="243" t="s">
        <v>5578</v>
      </c>
      <c r="I1164" s="243" t="s">
        <v>11</v>
      </c>
      <c r="J1164" s="243" t="s">
        <v>135</v>
      </c>
      <c r="K1164" s="259" t="s">
        <v>5578</v>
      </c>
      <c r="L1164" s="259" t="s">
        <v>5578</v>
      </c>
      <c r="M1164" s="260" t="s">
        <v>5578</v>
      </c>
      <c r="N1164" s="252"/>
      <c r="O1164" s="252"/>
      <c r="P1164" s="253" t="s">
        <v>5578</v>
      </c>
      <c r="Q1164" s="253"/>
    </row>
    <row r="1165" spans="1:17">
      <c r="A1165" s="243" t="str">
        <f t="shared" si="57"/>
        <v>IE141PL</v>
      </c>
      <c r="B1165" s="252" t="str">
        <f t="shared" si="58"/>
        <v>Consignment/ConsigneeActual/name</v>
      </c>
      <c r="C1165" s="252" t="s">
        <v>2516</v>
      </c>
      <c r="D1165" s="243">
        <f t="shared" ca="1" si="59"/>
        <v>44</v>
      </c>
      <c r="E1165" s="243"/>
      <c r="F1165" s="258" t="s">
        <v>6459</v>
      </c>
      <c r="G1165" s="258" t="s">
        <v>6460</v>
      </c>
      <c r="H1165" s="243" t="s">
        <v>5578</v>
      </c>
      <c r="I1165" s="243" t="s">
        <v>7</v>
      </c>
      <c r="J1165" s="243" t="s">
        <v>140</v>
      </c>
      <c r="K1165" s="259" t="s">
        <v>5578</v>
      </c>
      <c r="L1165" s="259" t="s">
        <v>5578</v>
      </c>
      <c r="M1165" s="260" t="s">
        <v>5578</v>
      </c>
      <c r="N1165" s="252"/>
      <c r="O1165" s="252"/>
      <c r="P1165" s="253" t="s">
        <v>5578</v>
      </c>
      <c r="Q1165" s="253"/>
    </row>
    <row r="1166" spans="1:17">
      <c r="A1166" s="243" t="str">
        <f t="shared" si="57"/>
        <v>IE141PL</v>
      </c>
      <c r="B1166" s="252" t="str">
        <f t="shared" si="58"/>
        <v>Consignment/ConsigneeActual/Address</v>
      </c>
      <c r="C1166" s="252" t="s">
        <v>2517</v>
      </c>
      <c r="D1166" s="243">
        <f t="shared" ca="1" si="59"/>
        <v>45</v>
      </c>
      <c r="E1166" s="243"/>
      <c r="F1166" s="258" t="s">
        <v>2527</v>
      </c>
      <c r="G1166" s="258" t="s">
        <v>4908</v>
      </c>
      <c r="H1166" s="243">
        <v>1</v>
      </c>
      <c r="I1166" s="243" t="s">
        <v>7</v>
      </c>
      <c r="J1166" s="243" t="s">
        <v>5578</v>
      </c>
      <c r="K1166" s="259" t="s">
        <v>5578</v>
      </c>
      <c r="L1166" s="259" t="s">
        <v>5578</v>
      </c>
      <c r="M1166" s="260" t="s">
        <v>5578</v>
      </c>
      <c r="N1166" s="252"/>
      <c r="O1166" s="252"/>
      <c r="P1166" s="252" t="s">
        <v>5578</v>
      </c>
      <c r="Q1166" s="252"/>
    </row>
    <row r="1167" spans="1:17">
      <c r="A1167" s="243" t="str">
        <f t="shared" si="57"/>
        <v>IE141PL</v>
      </c>
      <c r="B1167" s="252" t="str">
        <f t="shared" si="58"/>
        <v>Consignment/ConsigneeActual/Address/streetAndNumber</v>
      </c>
      <c r="C1167" s="252" t="s">
        <v>2518</v>
      </c>
      <c r="D1167" s="243">
        <f t="shared" ca="1" si="59"/>
        <v>46</v>
      </c>
      <c r="E1167" s="243"/>
      <c r="F1167" s="258" t="s">
        <v>1404</v>
      </c>
      <c r="G1167" s="258" t="s">
        <v>4416</v>
      </c>
      <c r="H1167" s="243" t="s">
        <v>5578</v>
      </c>
      <c r="I1167" s="243" t="s">
        <v>7</v>
      </c>
      <c r="J1167" s="243" t="s">
        <v>140</v>
      </c>
      <c r="K1167" s="259" t="s">
        <v>5578</v>
      </c>
      <c r="L1167" s="259" t="s">
        <v>5578</v>
      </c>
      <c r="M1167" s="260" t="s">
        <v>5578</v>
      </c>
      <c r="N1167" s="252"/>
      <c r="O1167" s="252"/>
      <c r="P1167" s="253" t="s">
        <v>5578</v>
      </c>
      <c r="Q1167" s="253"/>
    </row>
    <row r="1168" spans="1:17">
      <c r="A1168" s="243" t="str">
        <f t="shared" si="57"/>
        <v>IE141PL</v>
      </c>
      <c r="B1168" s="252" t="str">
        <f t="shared" si="58"/>
        <v>Consignment/ConsigneeActual/Address/postcode</v>
      </c>
      <c r="C1168" s="252" t="s">
        <v>2519</v>
      </c>
      <c r="D1168" s="243">
        <f t="shared" ca="1" si="59"/>
        <v>47</v>
      </c>
      <c r="E1168" s="243"/>
      <c r="F1168" s="258" t="s">
        <v>1406</v>
      </c>
      <c r="G1168" s="258" t="s">
        <v>4426</v>
      </c>
      <c r="H1168" s="243" t="s">
        <v>5578</v>
      </c>
      <c r="I1168" s="243" t="s">
        <v>15</v>
      </c>
      <c r="J1168" s="243" t="s">
        <v>135</v>
      </c>
      <c r="K1168" s="259" t="s">
        <v>5578</v>
      </c>
      <c r="L1168" s="259" t="s">
        <v>163</v>
      </c>
      <c r="M1168" s="260" t="s">
        <v>5578</v>
      </c>
      <c r="N1168" s="252"/>
      <c r="O1168" s="252"/>
      <c r="P1168" s="253" t="s">
        <v>5578</v>
      </c>
      <c r="Q1168" s="253"/>
    </row>
    <row r="1169" spans="1:17">
      <c r="A1169" s="243" t="str">
        <f t="shared" si="57"/>
        <v>IE141PL</v>
      </c>
      <c r="B1169" s="252" t="str">
        <f t="shared" si="58"/>
        <v>Consignment/ConsigneeActual/Address/city</v>
      </c>
      <c r="C1169" s="252" t="s">
        <v>2520</v>
      </c>
      <c r="D1169" s="243">
        <f t="shared" ca="1" si="59"/>
        <v>48</v>
      </c>
      <c r="E1169" s="243"/>
      <c r="F1169" s="258" t="s">
        <v>1408</v>
      </c>
      <c r="G1169" s="258" t="s">
        <v>4418</v>
      </c>
      <c r="H1169" s="243" t="s">
        <v>5578</v>
      </c>
      <c r="I1169" s="243" t="s">
        <v>7</v>
      </c>
      <c r="J1169" s="243" t="s">
        <v>36</v>
      </c>
      <c r="K1169" s="259" t="s">
        <v>5578</v>
      </c>
      <c r="L1169" s="259" t="s">
        <v>5578</v>
      </c>
      <c r="M1169" s="260" t="s">
        <v>5578</v>
      </c>
      <c r="N1169" s="252"/>
      <c r="O1169" s="252"/>
      <c r="P1169" s="253" t="s">
        <v>5578</v>
      </c>
      <c r="Q1169" s="253"/>
    </row>
    <row r="1170" spans="1:17">
      <c r="A1170" s="243" t="str">
        <f t="shared" si="57"/>
        <v>IE141PL</v>
      </c>
      <c r="B1170" s="252" t="str">
        <f t="shared" si="58"/>
        <v>Consignment/ConsigneeActual/Address/country</v>
      </c>
      <c r="C1170" s="252" t="s">
        <v>2521</v>
      </c>
      <c r="D1170" s="243">
        <f t="shared" ca="1" si="59"/>
        <v>49</v>
      </c>
      <c r="E1170" s="243"/>
      <c r="F1170" s="258" t="s">
        <v>1410</v>
      </c>
      <c r="G1170" s="258" t="s">
        <v>4415</v>
      </c>
      <c r="H1170" s="243" t="s">
        <v>5578</v>
      </c>
      <c r="I1170" s="243" t="s">
        <v>7</v>
      </c>
      <c r="J1170" s="243" t="s">
        <v>83</v>
      </c>
      <c r="K1170" s="259" t="s">
        <v>150</v>
      </c>
      <c r="L1170" s="259" t="s">
        <v>5578</v>
      </c>
      <c r="M1170" s="260" t="s">
        <v>5578</v>
      </c>
      <c r="N1170" s="252"/>
      <c r="O1170" s="252"/>
      <c r="P1170" s="253" t="s">
        <v>5578</v>
      </c>
      <c r="Q1170" s="253"/>
    </row>
    <row r="1171" spans="1:17">
      <c r="A1171" s="243" t="str">
        <f t="shared" si="57"/>
        <v>IE141PL</v>
      </c>
      <c r="B1171" s="252" t="str">
        <f t="shared" si="58"/>
        <v>Signature</v>
      </c>
      <c r="C1171" s="252" t="s">
        <v>2522</v>
      </c>
      <c r="D1171" s="243">
        <f t="shared" ca="1" si="59"/>
        <v>50</v>
      </c>
      <c r="E1171" s="243" t="s">
        <v>1357</v>
      </c>
      <c r="F1171" s="258" t="s">
        <v>854</v>
      </c>
      <c r="G1171" s="258" t="s">
        <v>4975</v>
      </c>
      <c r="H1171" s="243" t="s">
        <v>14</v>
      </c>
      <c r="I1171" s="243" t="s">
        <v>11</v>
      </c>
      <c r="J1171" s="243" t="s">
        <v>5578</v>
      </c>
      <c r="K1171" s="259" t="s">
        <v>5578</v>
      </c>
      <c r="L1171" s="259" t="s">
        <v>5578</v>
      </c>
      <c r="M1171" s="260" t="s">
        <v>5578</v>
      </c>
      <c r="N1171" s="252"/>
      <c r="O1171" s="252"/>
      <c r="P1171" s="252" t="s">
        <v>5578</v>
      </c>
      <c r="Q1171" s="252"/>
    </row>
    <row r="1172" spans="1:17" ht="30">
      <c r="A1172" s="243" t="str">
        <f t="shared" si="57"/>
        <v>IE170PL</v>
      </c>
      <c r="B1172" s="252" t="str">
        <f t="shared" si="58"/>
        <v>CountrySpecificDataPL</v>
      </c>
      <c r="C1172" s="252" t="s">
        <v>2532</v>
      </c>
      <c r="D1172" s="243">
        <f t="shared" ca="1" si="59"/>
        <v>1</v>
      </c>
      <c r="E1172" s="243" t="s">
        <v>1357</v>
      </c>
      <c r="F1172" s="258" t="s">
        <v>4338</v>
      </c>
      <c r="G1172" s="258" t="s">
        <v>4337</v>
      </c>
      <c r="H1172" s="243">
        <v>1</v>
      </c>
      <c r="I1172" s="243" t="s">
        <v>7</v>
      </c>
      <c r="J1172" s="243" t="s">
        <v>5578</v>
      </c>
      <c r="K1172" s="259" t="s">
        <v>5578</v>
      </c>
      <c r="L1172" s="259" t="s">
        <v>5578</v>
      </c>
      <c r="M1172" s="260" t="s">
        <v>5578</v>
      </c>
      <c r="N1172" s="252"/>
      <c r="O1172" s="252"/>
      <c r="P1172" s="252" t="s">
        <v>5578</v>
      </c>
      <c r="Q1172" s="252"/>
    </row>
    <row r="1173" spans="1:17" ht="30">
      <c r="A1173" s="243" t="str">
        <f t="shared" si="57"/>
        <v>IE170PL</v>
      </c>
      <c r="B1173" s="252" t="str">
        <f t="shared" si="58"/>
        <v>CommunicationChannel</v>
      </c>
      <c r="C1173" s="252" t="s">
        <v>2533</v>
      </c>
      <c r="D1173" s="243">
        <f t="shared" ca="1" si="59"/>
        <v>2</v>
      </c>
      <c r="E1173" s="243" t="s">
        <v>1357</v>
      </c>
      <c r="F1173" s="258" t="s">
        <v>4339</v>
      </c>
      <c r="G1173" s="258" t="s">
        <v>6501</v>
      </c>
      <c r="H1173" s="243">
        <v>1</v>
      </c>
      <c r="I1173" s="243" t="s">
        <v>7</v>
      </c>
      <c r="J1173" s="243" t="s">
        <v>5578</v>
      </c>
      <c r="K1173" s="259" t="s">
        <v>5578</v>
      </c>
      <c r="L1173" s="259" t="s">
        <v>5578</v>
      </c>
      <c r="M1173" s="260" t="s">
        <v>5578</v>
      </c>
      <c r="N1173" s="252"/>
      <c r="O1173" s="252"/>
      <c r="P1173" s="252" t="s">
        <v>5578</v>
      </c>
      <c r="Q1173" s="252"/>
    </row>
    <row r="1174" spans="1:17" ht="60">
      <c r="A1174" s="243" t="str">
        <f t="shared" si="57"/>
        <v>IE170PL</v>
      </c>
      <c r="B1174" s="252" t="str">
        <f t="shared" si="58"/>
        <v>CommunicationChannel/@ReturnSystem</v>
      </c>
      <c r="C1174" s="252" t="s">
        <v>2534</v>
      </c>
      <c r="D1174" s="243">
        <f t="shared" ca="1" si="59"/>
        <v>3</v>
      </c>
      <c r="E1174" s="243" t="s">
        <v>1357</v>
      </c>
      <c r="F1174" s="258" t="s">
        <v>10</v>
      </c>
      <c r="G1174" s="258" t="s">
        <v>6502</v>
      </c>
      <c r="H1174" s="243" t="s">
        <v>5578</v>
      </c>
      <c r="I1174" s="243" t="s">
        <v>11</v>
      </c>
      <c r="J1174" s="243" t="s">
        <v>12</v>
      </c>
      <c r="K1174" s="259" t="s">
        <v>5578</v>
      </c>
      <c r="L1174" s="259" t="s">
        <v>5578</v>
      </c>
      <c r="M1174" s="260" t="s">
        <v>5578</v>
      </c>
      <c r="N1174" s="252"/>
      <c r="O1174" s="252"/>
      <c r="P1174" s="253" t="s">
        <v>5578</v>
      </c>
      <c r="Q1174" s="253"/>
    </row>
    <row r="1175" spans="1:17">
      <c r="A1175" s="243" t="str">
        <f t="shared" si="57"/>
        <v>IE170PL</v>
      </c>
      <c r="B1175" s="252" t="str">
        <f t="shared" si="58"/>
        <v>CommunicationChannel/Email</v>
      </c>
      <c r="C1175" s="252" t="s">
        <v>2535</v>
      </c>
      <c r="D1175" s="243">
        <f t="shared" ca="1" si="59"/>
        <v>4</v>
      </c>
      <c r="E1175" s="243" t="s">
        <v>1357</v>
      </c>
      <c r="F1175" s="258" t="s">
        <v>4340</v>
      </c>
      <c r="G1175" s="258" t="s">
        <v>4341</v>
      </c>
      <c r="H1175" s="243" t="s">
        <v>14</v>
      </c>
      <c r="I1175" s="243" t="s">
        <v>15</v>
      </c>
      <c r="J1175" s="243" t="s">
        <v>5578</v>
      </c>
      <c r="K1175" s="259" t="s">
        <v>5578</v>
      </c>
      <c r="L1175" s="259" t="s">
        <v>16</v>
      </c>
      <c r="M1175" s="260" t="s">
        <v>5578</v>
      </c>
      <c r="N1175" s="252"/>
      <c r="O1175" s="252"/>
      <c r="P1175" s="252" t="s">
        <v>5578</v>
      </c>
      <c r="Q1175" s="252"/>
    </row>
    <row r="1176" spans="1:17" ht="30">
      <c r="A1176" s="243" t="str">
        <f t="shared" si="57"/>
        <v>IE170PL</v>
      </c>
      <c r="B1176" s="252" t="str">
        <f t="shared" si="58"/>
        <v>CommunicationChannel/Email/@Email</v>
      </c>
      <c r="C1176" s="252" t="s">
        <v>2536</v>
      </c>
      <c r="D1176" s="243">
        <f t="shared" ca="1" si="59"/>
        <v>5</v>
      </c>
      <c r="E1176" s="243" t="s">
        <v>1357</v>
      </c>
      <c r="F1176" s="258" t="s">
        <v>4342</v>
      </c>
      <c r="G1176" s="258" t="s">
        <v>4343</v>
      </c>
      <c r="H1176" s="243" t="s">
        <v>5578</v>
      </c>
      <c r="I1176" s="243" t="s">
        <v>7</v>
      </c>
      <c r="J1176" s="243" t="s">
        <v>18</v>
      </c>
      <c r="K1176" s="259" t="s">
        <v>5578</v>
      </c>
      <c r="L1176" s="259" t="s">
        <v>5578</v>
      </c>
      <c r="M1176" s="260" t="s">
        <v>5578</v>
      </c>
      <c r="N1176" s="252"/>
      <c r="O1176" s="252"/>
      <c r="P1176" s="253" t="s">
        <v>5578</v>
      </c>
      <c r="Q1176" s="253"/>
    </row>
    <row r="1177" spans="1:17">
      <c r="A1177" s="243" t="str">
        <f t="shared" si="57"/>
        <v>IE170PL</v>
      </c>
      <c r="B1177" s="252" t="str">
        <f t="shared" si="58"/>
        <v>CommunicationChannel/WebService</v>
      </c>
      <c r="C1177" s="252" t="s">
        <v>2537</v>
      </c>
      <c r="D1177" s="243">
        <f t="shared" ca="1" si="59"/>
        <v>6</v>
      </c>
      <c r="E1177" s="243" t="s">
        <v>1357</v>
      </c>
      <c r="F1177" s="258" t="s">
        <v>4345</v>
      </c>
      <c r="G1177" s="258" t="s">
        <v>4344</v>
      </c>
      <c r="H1177" s="243" t="s">
        <v>14</v>
      </c>
      <c r="I1177" s="243" t="s">
        <v>15</v>
      </c>
      <c r="J1177" s="243" t="s">
        <v>5578</v>
      </c>
      <c r="K1177" s="259" t="s">
        <v>5578</v>
      </c>
      <c r="L1177" s="259" t="s">
        <v>16</v>
      </c>
      <c r="M1177" s="260" t="s">
        <v>5578</v>
      </c>
      <c r="N1177" s="252"/>
      <c r="O1177" s="252"/>
      <c r="P1177" s="252" t="s">
        <v>5578</v>
      </c>
      <c r="Q1177" s="252"/>
    </row>
    <row r="1178" spans="1:17" ht="45">
      <c r="A1178" s="243" t="str">
        <f t="shared" si="57"/>
        <v>IE170PL</v>
      </c>
      <c r="B1178" s="252" t="str">
        <f t="shared" si="58"/>
        <v>CommunicationChannel/WebService/@Url</v>
      </c>
      <c r="C1178" s="252" t="s">
        <v>2538</v>
      </c>
      <c r="D1178" s="243">
        <f t="shared" ca="1" si="59"/>
        <v>7</v>
      </c>
      <c r="E1178" s="243" t="s">
        <v>1357</v>
      </c>
      <c r="F1178" s="258" t="s">
        <v>4346</v>
      </c>
      <c r="G1178" s="258" t="s">
        <v>6503</v>
      </c>
      <c r="H1178" s="243" t="s">
        <v>5578</v>
      </c>
      <c r="I1178" s="243" t="s">
        <v>7</v>
      </c>
      <c r="J1178" s="243" t="s">
        <v>21</v>
      </c>
      <c r="K1178" s="259" t="s">
        <v>5578</v>
      </c>
      <c r="L1178" s="259" t="s">
        <v>22</v>
      </c>
      <c r="M1178" s="260" t="s">
        <v>5578</v>
      </c>
      <c r="N1178" s="252"/>
      <c r="O1178" s="252"/>
      <c r="P1178" s="253" t="s">
        <v>5578</v>
      </c>
      <c r="Q1178" s="253"/>
    </row>
    <row r="1179" spans="1:17">
      <c r="A1179" s="243" t="str">
        <f t="shared" si="57"/>
        <v>IE170PL</v>
      </c>
      <c r="B1179" s="252" t="str">
        <f t="shared" si="58"/>
        <v>CommunicationChannel/Seap</v>
      </c>
      <c r="C1179" s="252" t="s">
        <v>2539</v>
      </c>
      <c r="D1179" s="243">
        <f t="shared" ca="1" si="59"/>
        <v>8</v>
      </c>
      <c r="E1179" s="243" t="s">
        <v>1357</v>
      </c>
      <c r="F1179" s="258" t="s">
        <v>4347</v>
      </c>
      <c r="G1179" s="258" t="s">
        <v>4348</v>
      </c>
      <c r="H1179" s="243" t="s">
        <v>14</v>
      </c>
      <c r="I1179" s="243" t="s">
        <v>15</v>
      </c>
      <c r="J1179" s="243" t="s">
        <v>5578</v>
      </c>
      <c r="K1179" s="259" t="s">
        <v>5578</v>
      </c>
      <c r="L1179" s="259" t="s">
        <v>16</v>
      </c>
      <c r="M1179" s="260" t="s">
        <v>5578</v>
      </c>
      <c r="N1179" s="252"/>
      <c r="O1179" s="252"/>
      <c r="P1179" s="252" t="s">
        <v>5578</v>
      </c>
      <c r="Q1179" s="252"/>
    </row>
    <row r="1180" spans="1:17" ht="30">
      <c r="A1180" s="243" t="str">
        <f t="shared" si="57"/>
        <v>IE170PL</v>
      </c>
      <c r="B1180" s="252" t="str">
        <f t="shared" si="58"/>
        <v>CommunicationChannel/Seap/@SeapId</v>
      </c>
      <c r="C1180" s="252" t="s">
        <v>2540</v>
      </c>
      <c r="D1180" s="243">
        <f t="shared" ca="1" si="59"/>
        <v>9</v>
      </c>
      <c r="E1180" s="243" t="s">
        <v>1357</v>
      </c>
      <c r="F1180" s="258" t="s">
        <v>4349</v>
      </c>
      <c r="G1180" s="258" t="s">
        <v>4350</v>
      </c>
      <c r="H1180" s="243" t="s">
        <v>5578</v>
      </c>
      <c r="I1180" s="243" t="s">
        <v>7</v>
      </c>
      <c r="J1180" s="243" t="s">
        <v>1650</v>
      </c>
      <c r="K1180" s="259" t="s">
        <v>5578</v>
      </c>
      <c r="L1180" s="259" t="s">
        <v>5578</v>
      </c>
      <c r="M1180" s="260" t="s">
        <v>5578</v>
      </c>
      <c r="N1180" s="252"/>
      <c r="O1180" s="252"/>
      <c r="P1180" s="253" t="s">
        <v>5578</v>
      </c>
      <c r="Q1180" s="253"/>
    </row>
    <row r="1181" spans="1:17">
      <c r="A1181" s="243" t="str">
        <f t="shared" si="57"/>
        <v>IE170PL</v>
      </c>
      <c r="B1181" s="252" t="str">
        <f t="shared" si="58"/>
        <v>CommunicationChannel/Epuap</v>
      </c>
      <c r="C1181" s="252" t="s">
        <v>2541</v>
      </c>
      <c r="D1181" s="243">
        <f t="shared" ca="1" si="59"/>
        <v>10</v>
      </c>
      <c r="E1181" s="243" t="s">
        <v>1357</v>
      </c>
      <c r="F1181" s="258" t="s">
        <v>4351</v>
      </c>
      <c r="G1181" s="258" t="s">
        <v>4352</v>
      </c>
      <c r="H1181" s="243" t="s">
        <v>14</v>
      </c>
      <c r="I1181" s="243" t="s">
        <v>15</v>
      </c>
      <c r="J1181" s="243" t="s">
        <v>5578</v>
      </c>
      <c r="K1181" s="259" t="s">
        <v>5578</v>
      </c>
      <c r="L1181" s="259" t="s">
        <v>16</v>
      </c>
      <c r="M1181" s="260" t="s">
        <v>5578</v>
      </c>
      <c r="N1181" s="252"/>
      <c r="O1181" s="252"/>
      <c r="P1181" s="252" t="s">
        <v>5578</v>
      </c>
      <c r="Q1181" s="252"/>
    </row>
    <row r="1182" spans="1:17" ht="30">
      <c r="A1182" s="243" t="str">
        <f t="shared" si="57"/>
        <v>IE170PL</v>
      </c>
      <c r="B1182" s="252" t="str">
        <f t="shared" si="58"/>
        <v>CommunicationChannel/Epuap/@PodmiotId</v>
      </c>
      <c r="C1182" s="252" t="s">
        <v>2542</v>
      </c>
      <c r="D1182" s="243">
        <f t="shared" ca="1" si="59"/>
        <v>11</v>
      </c>
      <c r="E1182" s="243" t="s">
        <v>1357</v>
      </c>
      <c r="F1182" s="258" t="s">
        <v>4353</v>
      </c>
      <c r="G1182" s="258" t="s">
        <v>4355</v>
      </c>
      <c r="H1182" s="243" t="s">
        <v>5578</v>
      </c>
      <c r="I1182" s="243" t="s">
        <v>7</v>
      </c>
      <c r="J1182" s="243" t="s">
        <v>25</v>
      </c>
      <c r="K1182" s="259" t="s">
        <v>5578</v>
      </c>
      <c r="L1182" s="259" t="s">
        <v>5578</v>
      </c>
      <c r="M1182" s="260" t="s">
        <v>5578</v>
      </c>
      <c r="N1182" s="252"/>
      <c r="O1182" s="252"/>
      <c r="P1182" s="253" t="s">
        <v>5578</v>
      </c>
      <c r="Q1182" s="253"/>
    </row>
    <row r="1183" spans="1:17" ht="30">
      <c r="A1183" s="243" t="str">
        <f t="shared" si="57"/>
        <v>IE170PL</v>
      </c>
      <c r="B1183" s="252" t="str">
        <f t="shared" si="58"/>
        <v>CommunicationChannel/Epuap/@SkrytkaId</v>
      </c>
      <c r="C1183" s="252" t="s">
        <v>2543</v>
      </c>
      <c r="D1183" s="243">
        <f t="shared" ca="1" si="59"/>
        <v>12</v>
      </c>
      <c r="E1183" s="243" t="s">
        <v>1357</v>
      </c>
      <c r="F1183" s="258" t="s">
        <v>4354</v>
      </c>
      <c r="G1183" s="258" t="s">
        <v>4356</v>
      </c>
      <c r="H1183" s="243" t="s">
        <v>5578</v>
      </c>
      <c r="I1183" s="243" t="s">
        <v>7</v>
      </c>
      <c r="J1183" s="243" t="s">
        <v>29</v>
      </c>
      <c r="K1183" s="259" t="s">
        <v>5578</v>
      </c>
      <c r="L1183" s="259" t="s">
        <v>5578</v>
      </c>
      <c r="M1183" s="260" t="s">
        <v>5578</v>
      </c>
      <c r="N1183" s="252"/>
      <c r="O1183" s="252"/>
      <c r="P1183" s="253" t="s">
        <v>5578</v>
      </c>
      <c r="Q1183" s="253"/>
    </row>
    <row r="1184" spans="1:17" ht="75">
      <c r="A1184" s="243" t="str">
        <f t="shared" si="57"/>
        <v>IE170PL</v>
      </c>
      <c r="B1184" s="252" t="str">
        <f t="shared" si="58"/>
        <v>RepresentativeForCommunication</v>
      </c>
      <c r="C1184" s="252" t="s">
        <v>2544</v>
      </c>
      <c r="D1184" s="243">
        <f t="shared" ca="1" si="59"/>
        <v>13</v>
      </c>
      <c r="E1184" s="243" t="s">
        <v>1357</v>
      </c>
      <c r="F1184" s="258" t="s">
        <v>31</v>
      </c>
      <c r="G1184" s="258" t="s">
        <v>4884</v>
      </c>
      <c r="H1184" s="243" t="s">
        <v>14</v>
      </c>
      <c r="I1184" s="243" t="s">
        <v>11</v>
      </c>
      <c r="J1184" s="243" t="s">
        <v>5578</v>
      </c>
      <c r="K1184" s="259" t="s">
        <v>5578</v>
      </c>
      <c r="L1184" s="259" t="s">
        <v>5578</v>
      </c>
      <c r="M1184" s="260" t="s">
        <v>5578</v>
      </c>
      <c r="N1184" s="252"/>
      <c r="O1184" s="252"/>
      <c r="P1184" s="252" t="s">
        <v>5578</v>
      </c>
      <c r="Q1184" s="252"/>
    </row>
    <row r="1185" spans="1:17" ht="30">
      <c r="A1185" s="243" t="str">
        <f t="shared" si="57"/>
        <v>IE170PL</v>
      </c>
      <c r="B1185" s="252" t="str">
        <f t="shared" si="58"/>
        <v>RepresentativeForCommunication/identificationNumber</v>
      </c>
      <c r="C1185" s="252" t="s">
        <v>2545</v>
      </c>
      <c r="D1185" s="243">
        <f t="shared" ca="1" si="59"/>
        <v>14</v>
      </c>
      <c r="E1185" s="243" t="s">
        <v>1357</v>
      </c>
      <c r="F1185" s="258" t="s">
        <v>543</v>
      </c>
      <c r="G1185" s="258" t="s">
        <v>6444</v>
      </c>
      <c r="H1185" s="243" t="s">
        <v>5578</v>
      </c>
      <c r="I1185" s="243" t="s">
        <v>7</v>
      </c>
      <c r="J1185" s="243" t="s">
        <v>135</v>
      </c>
      <c r="K1185" s="259" t="s">
        <v>5578</v>
      </c>
      <c r="L1185" s="259" t="s">
        <v>1496</v>
      </c>
      <c r="M1185" s="260" t="s">
        <v>5578</v>
      </c>
      <c r="N1185" s="252"/>
      <c r="O1185" s="252"/>
      <c r="P1185" s="253" t="s">
        <v>5578</v>
      </c>
      <c r="Q1185" s="253"/>
    </row>
    <row r="1186" spans="1:17" ht="45">
      <c r="A1186" s="243" t="str">
        <f t="shared" si="57"/>
        <v>IE170PL</v>
      </c>
      <c r="B1186" s="252" t="str">
        <f t="shared" si="58"/>
        <v>LocationOfGoodsCodeFromAuthorisation</v>
      </c>
      <c r="C1186" s="252" t="s">
        <v>2546</v>
      </c>
      <c r="D1186" s="243">
        <f t="shared" ca="1" si="59"/>
        <v>15</v>
      </c>
      <c r="E1186" s="243" t="s">
        <v>1357</v>
      </c>
      <c r="F1186" s="258" t="s">
        <v>35</v>
      </c>
      <c r="G1186" s="258" t="s">
        <v>4357</v>
      </c>
      <c r="H1186" s="243" t="s">
        <v>5578</v>
      </c>
      <c r="I1186" s="243" t="s">
        <v>15</v>
      </c>
      <c r="J1186" s="243" t="s">
        <v>36</v>
      </c>
      <c r="K1186" s="259" t="s">
        <v>5578</v>
      </c>
      <c r="L1186" s="259" t="s">
        <v>37</v>
      </c>
      <c r="M1186" s="260" t="s">
        <v>5578</v>
      </c>
      <c r="N1186" s="252"/>
      <c r="O1186" s="252"/>
      <c r="P1186" s="253" t="s">
        <v>5578</v>
      </c>
      <c r="Q1186" s="253"/>
    </row>
    <row r="1187" spans="1:17">
      <c r="A1187" s="243" t="str">
        <f t="shared" si="57"/>
        <v>IE170PL</v>
      </c>
      <c r="B1187" s="252" t="str">
        <f t="shared" si="58"/>
        <v>CC170C</v>
      </c>
      <c r="C1187" s="252" t="s">
        <v>2547</v>
      </c>
      <c r="D1187" s="243">
        <f t="shared" ca="1" si="59"/>
        <v>16</v>
      </c>
      <c r="E1187" s="243" t="s">
        <v>1357</v>
      </c>
      <c r="F1187" s="258" t="s">
        <v>4620</v>
      </c>
      <c r="G1187" s="258" t="s">
        <v>4621</v>
      </c>
      <c r="H1187" s="243">
        <v>1</v>
      </c>
      <c r="I1187" s="243" t="s">
        <v>7</v>
      </c>
      <c r="J1187" s="243" t="s">
        <v>5578</v>
      </c>
      <c r="K1187" s="259" t="s">
        <v>5578</v>
      </c>
      <c r="L1187" s="259" t="s">
        <v>5578</v>
      </c>
      <c r="M1187" s="260" t="s">
        <v>5578</v>
      </c>
      <c r="N1187" s="252"/>
      <c r="O1187" s="252"/>
      <c r="P1187" s="252" t="s">
        <v>5578</v>
      </c>
      <c r="Q1187" s="252"/>
    </row>
    <row r="1188" spans="1:17">
      <c r="A1188" s="243" t="str">
        <f t="shared" si="57"/>
        <v>IE170PL</v>
      </c>
      <c r="B1188" s="252" t="str">
        <f t="shared" si="58"/>
        <v>@PhaseID</v>
      </c>
      <c r="C1188" s="252" t="s">
        <v>2548</v>
      </c>
      <c r="D1188" s="243">
        <f t="shared" ca="1" si="59"/>
        <v>17</v>
      </c>
      <c r="E1188" s="243" t="s">
        <v>1357</v>
      </c>
      <c r="F1188" s="258" t="s">
        <v>4557</v>
      </c>
      <c r="G1188" s="258" t="s">
        <v>4558</v>
      </c>
      <c r="H1188" s="243" t="s">
        <v>5578</v>
      </c>
      <c r="I1188" s="243" t="s">
        <v>11</v>
      </c>
      <c r="J1188" s="243" t="s">
        <v>5578</v>
      </c>
      <c r="K1188" s="259" t="s">
        <v>5578</v>
      </c>
      <c r="L1188" s="259" t="s">
        <v>5578</v>
      </c>
      <c r="M1188" s="260" t="s">
        <v>5578</v>
      </c>
      <c r="N1188" s="252"/>
      <c r="O1188" s="252"/>
      <c r="P1188" s="253" t="s">
        <v>5578</v>
      </c>
      <c r="Q1188" s="253"/>
    </row>
    <row r="1189" spans="1:17" ht="45">
      <c r="A1189" s="243" t="str">
        <f t="shared" si="57"/>
        <v>IE170PL</v>
      </c>
      <c r="B1189" s="252" t="str">
        <f t="shared" si="58"/>
        <v>messageSender</v>
      </c>
      <c r="C1189" s="252" t="s">
        <v>2549</v>
      </c>
      <c r="D1189" s="243">
        <f t="shared" ca="1" si="59"/>
        <v>18</v>
      </c>
      <c r="E1189" s="243" t="s">
        <v>1357</v>
      </c>
      <c r="F1189" s="258" t="s">
        <v>4360</v>
      </c>
      <c r="G1189" s="258" t="s">
        <v>4359</v>
      </c>
      <c r="H1189" s="243" t="s">
        <v>5578</v>
      </c>
      <c r="I1189" s="243" t="s">
        <v>7</v>
      </c>
      <c r="J1189" s="243" t="s">
        <v>36</v>
      </c>
      <c r="K1189" s="259" t="s">
        <v>5578</v>
      </c>
      <c r="L1189" s="259" t="s">
        <v>5578</v>
      </c>
      <c r="M1189" s="260" t="s">
        <v>5578</v>
      </c>
      <c r="N1189" s="252"/>
      <c r="O1189" s="252"/>
      <c r="P1189" s="253" t="s">
        <v>5578</v>
      </c>
      <c r="Q1189" s="253"/>
    </row>
    <row r="1190" spans="1:17" ht="45">
      <c r="A1190" s="243" t="str">
        <f t="shared" si="57"/>
        <v>IE170PL</v>
      </c>
      <c r="B1190" s="252" t="str">
        <f t="shared" si="58"/>
        <v>messageRecipient</v>
      </c>
      <c r="C1190" s="252" t="s">
        <v>2550</v>
      </c>
      <c r="D1190" s="243">
        <f t="shared" ca="1" si="59"/>
        <v>19</v>
      </c>
      <c r="E1190" s="243" t="s">
        <v>1357</v>
      </c>
      <c r="F1190" s="258" t="s">
        <v>4361</v>
      </c>
      <c r="G1190" s="258" t="s">
        <v>4358</v>
      </c>
      <c r="H1190" s="243" t="s">
        <v>5578</v>
      </c>
      <c r="I1190" s="243" t="s">
        <v>7</v>
      </c>
      <c r="J1190" s="243" t="s">
        <v>36</v>
      </c>
      <c r="K1190" s="259" t="s">
        <v>5578</v>
      </c>
      <c r="L1190" s="259" t="s">
        <v>5578</v>
      </c>
      <c r="M1190" s="260" t="s">
        <v>5578</v>
      </c>
      <c r="N1190" s="252"/>
      <c r="O1190" s="252"/>
      <c r="P1190" s="253" t="s">
        <v>5578</v>
      </c>
      <c r="Q1190" s="253"/>
    </row>
    <row r="1191" spans="1:17" ht="30">
      <c r="A1191" s="243" t="str">
        <f t="shared" si="57"/>
        <v>IE170PL</v>
      </c>
      <c r="B1191" s="252" t="str">
        <f t="shared" si="58"/>
        <v>preparationDateAndTime</v>
      </c>
      <c r="C1191" s="252" t="s">
        <v>2551</v>
      </c>
      <c r="D1191" s="243">
        <f t="shared" ca="1" si="59"/>
        <v>20</v>
      </c>
      <c r="E1191" s="243" t="s">
        <v>1357</v>
      </c>
      <c r="F1191" s="258" t="s">
        <v>4400</v>
      </c>
      <c r="G1191" s="258" t="s">
        <v>4362</v>
      </c>
      <c r="H1191" s="243" t="s">
        <v>5578</v>
      </c>
      <c r="I1191" s="243" t="s">
        <v>7</v>
      </c>
      <c r="J1191" s="243" t="s">
        <v>43</v>
      </c>
      <c r="K1191" s="259" t="s">
        <v>5578</v>
      </c>
      <c r="L1191" s="259" t="s">
        <v>44</v>
      </c>
      <c r="M1191" s="260" t="s">
        <v>5578</v>
      </c>
      <c r="N1191" s="252"/>
      <c r="O1191" s="252"/>
      <c r="P1191" s="253" t="s">
        <v>5578</v>
      </c>
      <c r="Q1191" s="253"/>
    </row>
    <row r="1192" spans="1:17">
      <c r="A1192" s="243" t="str">
        <f t="shared" si="57"/>
        <v>IE170PL</v>
      </c>
      <c r="B1192" s="252" t="str">
        <f t="shared" si="58"/>
        <v>messageIdentification</v>
      </c>
      <c r="C1192" s="252" t="s">
        <v>2552</v>
      </c>
      <c r="D1192" s="243">
        <f t="shared" ca="1" si="59"/>
        <v>21</v>
      </c>
      <c r="E1192" s="243" t="s">
        <v>1357</v>
      </c>
      <c r="F1192" s="258" t="s">
        <v>3646</v>
      </c>
      <c r="G1192" s="258" t="s">
        <v>4363</v>
      </c>
      <c r="H1192" s="243" t="s">
        <v>5578</v>
      </c>
      <c r="I1192" s="243" t="s">
        <v>7</v>
      </c>
      <c r="J1192" s="243" t="s">
        <v>36</v>
      </c>
      <c r="K1192" s="259" t="s">
        <v>5578</v>
      </c>
      <c r="L1192" s="259" t="s">
        <v>46</v>
      </c>
      <c r="M1192" s="260" t="s">
        <v>5578</v>
      </c>
      <c r="N1192" s="252"/>
      <c r="O1192" s="252"/>
      <c r="P1192" s="253" t="s">
        <v>5578</v>
      </c>
      <c r="Q1192" s="253"/>
    </row>
    <row r="1193" spans="1:17">
      <c r="A1193" s="243" t="str">
        <f t="shared" si="57"/>
        <v>IE170PL</v>
      </c>
      <c r="B1193" s="252" t="str">
        <f t="shared" si="58"/>
        <v>messageType</v>
      </c>
      <c r="C1193" s="252" t="s">
        <v>2553</v>
      </c>
      <c r="D1193" s="243">
        <f t="shared" ca="1" si="59"/>
        <v>22</v>
      </c>
      <c r="E1193" s="243" t="s">
        <v>1357</v>
      </c>
      <c r="F1193" s="258" t="s">
        <v>48</v>
      </c>
      <c r="G1193" s="258" t="s">
        <v>4364</v>
      </c>
      <c r="H1193" s="243" t="s">
        <v>5578</v>
      </c>
      <c r="I1193" s="243" t="s">
        <v>7</v>
      </c>
      <c r="J1193" s="243" t="s">
        <v>49</v>
      </c>
      <c r="K1193" s="259" t="s">
        <v>50</v>
      </c>
      <c r="L1193" s="259" t="s">
        <v>5578</v>
      </c>
      <c r="M1193" s="260" t="s">
        <v>5578</v>
      </c>
      <c r="N1193" s="252"/>
      <c r="O1193" s="252"/>
      <c r="P1193" s="253" t="s">
        <v>5578</v>
      </c>
      <c r="Q1193" s="253"/>
    </row>
    <row r="1194" spans="1:17" ht="30">
      <c r="A1194" s="243" t="str">
        <f t="shared" si="57"/>
        <v>IE170PL</v>
      </c>
      <c r="B1194" s="252" t="str">
        <f t="shared" si="58"/>
        <v>correlationIdentifier</v>
      </c>
      <c r="C1194" s="252" t="s">
        <v>2554</v>
      </c>
      <c r="D1194" s="243">
        <f t="shared" ca="1" si="59"/>
        <v>23</v>
      </c>
      <c r="E1194" s="243" t="s">
        <v>1357</v>
      </c>
      <c r="F1194" s="258" t="s">
        <v>1684</v>
      </c>
      <c r="G1194" s="258" t="s">
        <v>4958</v>
      </c>
      <c r="H1194" s="243" t="s">
        <v>5578</v>
      </c>
      <c r="I1194" s="243" t="s">
        <v>15</v>
      </c>
      <c r="J1194" s="243" t="s">
        <v>36</v>
      </c>
      <c r="K1194" s="259" t="s">
        <v>5578</v>
      </c>
      <c r="L1194" s="259" t="s">
        <v>52</v>
      </c>
      <c r="M1194" s="260" t="s">
        <v>5578</v>
      </c>
      <c r="N1194" s="252"/>
      <c r="O1194" s="252"/>
      <c r="P1194" s="253" t="s">
        <v>5578</v>
      </c>
      <c r="Q1194" s="253"/>
    </row>
    <row r="1195" spans="1:17">
      <c r="A1195" s="243" t="str">
        <f t="shared" si="57"/>
        <v>IE170PL</v>
      </c>
      <c r="B1195" s="252" t="str">
        <f t="shared" si="58"/>
        <v>TransitOperation</v>
      </c>
      <c r="C1195" s="252" t="s">
        <v>2555</v>
      </c>
      <c r="D1195" s="243">
        <f t="shared" ca="1" si="59"/>
        <v>24</v>
      </c>
      <c r="E1195" s="243" t="s">
        <v>1357</v>
      </c>
      <c r="F1195" s="258" t="s">
        <v>3648</v>
      </c>
      <c r="G1195" s="258" t="s">
        <v>4365</v>
      </c>
      <c r="H1195" s="243">
        <v>1</v>
      </c>
      <c r="I1195" s="243" t="s">
        <v>7</v>
      </c>
      <c r="J1195" s="243" t="s">
        <v>5578</v>
      </c>
      <c r="K1195" s="259" t="s">
        <v>5578</v>
      </c>
      <c r="L1195" s="259" t="s">
        <v>5578</v>
      </c>
      <c r="M1195" s="260" t="s">
        <v>5578</v>
      </c>
      <c r="N1195" s="252"/>
      <c r="O1195" s="252"/>
      <c r="P1195" s="252" t="s">
        <v>5578</v>
      </c>
      <c r="Q1195" s="252"/>
    </row>
    <row r="1196" spans="1:17" ht="270">
      <c r="A1196" s="243" t="str">
        <f t="shared" si="57"/>
        <v>IE170PL</v>
      </c>
      <c r="B1196" s="252" t="str">
        <f t="shared" si="58"/>
        <v>TransitOperation/LRN</v>
      </c>
      <c r="C1196" s="252" t="s">
        <v>2556</v>
      </c>
      <c r="D1196" s="243">
        <f t="shared" ca="1" si="59"/>
        <v>25</v>
      </c>
      <c r="E1196" s="261" t="s">
        <v>4522</v>
      </c>
      <c r="F1196" s="258" t="s">
        <v>55</v>
      </c>
      <c r="G1196" s="258" t="s">
        <v>4896</v>
      </c>
      <c r="H1196" s="243" t="s">
        <v>5578</v>
      </c>
      <c r="I1196" s="243" t="s">
        <v>7</v>
      </c>
      <c r="J1196" s="243" t="s">
        <v>56</v>
      </c>
      <c r="K1196" s="259" t="s">
        <v>5578</v>
      </c>
      <c r="L1196" s="259" t="s">
        <v>5578</v>
      </c>
      <c r="M1196" s="260" t="s">
        <v>5578</v>
      </c>
      <c r="N1196" s="252"/>
      <c r="O1196" s="252"/>
      <c r="P1196" s="253" t="s">
        <v>5578</v>
      </c>
      <c r="Q1196" s="253"/>
    </row>
    <row r="1197" spans="1:17" ht="60">
      <c r="A1197" s="243" t="str">
        <f t="shared" si="57"/>
        <v>IE170PL</v>
      </c>
      <c r="B1197" s="252" t="str">
        <f t="shared" si="58"/>
        <v>TransitOperation/limitDate</v>
      </c>
      <c r="C1197" s="252" t="s">
        <v>2557</v>
      </c>
      <c r="D1197" s="243">
        <f t="shared" ca="1" si="59"/>
        <v>26</v>
      </c>
      <c r="E1197" s="243" t="s">
        <v>4529</v>
      </c>
      <c r="F1197" s="258" t="s">
        <v>4379</v>
      </c>
      <c r="G1197" s="258" t="s">
        <v>4380</v>
      </c>
      <c r="H1197" s="243" t="s">
        <v>5578</v>
      </c>
      <c r="I1197" s="243" t="s">
        <v>15</v>
      </c>
      <c r="J1197" s="243" t="s">
        <v>89</v>
      </c>
      <c r="K1197" s="259" t="s">
        <v>5578</v>
      </c>
      <c r="L1197" s="259" t="s">
        <v>5580</v>
      </c>
      <c r="M1197" s="260" t="s">
        <v>4323</v>
      </c>
      <c r="N1197" s="252" t="s">
        <v>6257</v>
      </c>
      <c r="O1197" s="252" t="s">
        <v>6258</v>
      </c>
      <c r="P1197" s="253" t="s">
        <v>5332</v>
      </c>
      <c r="Q1197" s="253" t="s">
        <v>5334</v>
      </c>
    </row>
    <row r="1198" spans="1:17">
      <c r="A1198" s="243" t="str">
        <f t="shared" si="57"/>
        <v>IE170PL</v>
      </c>
      <c r="B1198" s="252" t="str">
        <f t="shared" si="58"/>
        <v>CustomsOfficeOfDeparture</v>
      </c>
      <c r="C1198" s="252" t="s">
        <v>2558</v>
      </c>
      <c r="D1198" s="243">
        <f t="shared" ca="1" si="59"/>
        <v>27</v>
      </c>
      <c r="E1198" s="243" t="s">
        <v>4533</v>
      </c>
      <c r="F1198" s="258" t="s">
        <v>1721</v>
      </c>
      <c r="G1198" s="258" t="s">
        <v>5100</v>
      </c>
      <c r="H1198" s="243">
        <v>1</v>
      </c>
      <c r="I1198" s="243" t="s">
        <v>7</v>
      </c>
      <c r="J1198" s="243" t="s">
        <v>5578</v>
      </c>
      <c r="K1198" s="259" t="s">
        <v>5578</v>
      </c>
      <c r="L1198" s="259" t="s">
        <v>5578</v>
      </c>
      <c r="M1198" s="260" t="s">
        <v>5578</v>
      </c>
      <c r="N1198" s="252"/>
      <c r="O1198" s="252"/>
      <c r="P1198" s="252" t="s">
        <v>5578</v>
      </c>
      <c r="Q1198" s="252"/>
    </row>
    <row r="1199" spans="1:17">
      <c r="A1199" s="243" t="str">
        <f t="shared" si="57"/>
        <v>IE170PL</v>
      </c>
      <c r="B1199" s="252" t="str">
        <f t="shared" si="58"/>
        <v>CustomsOfficeOfDeparture/referenceNumber</v>
      </c>
      <c r="C1199" s="252" t="s">
        <v>2559</v>
      </c>
      <c r="D1199" s="243">
        <f t="shared" ca="1" si="59"/>
        <v>28</v>
      </c>
      <c r="E1199" s="243" t="s">
        <v>4534</v>
      </c>
      <c r="F1199" s="258" t="s">
        <v>1864</v>
      </c>
      <c r="G1199" s="258" t="s">
        <v>5126</v>
      </c>
      <c r="H1199" s="243" t="s">
        <v>5578</v>
      </c>
      <c r="I1199" s="243" t="s">
        <v>7</v>
      </c>
      <c r="J1199" s="243" t="s">
        <v>106</v>
      </c>
      <c r="K1199" s="259" t="s">
        <v>107</v>
      </c>
      <c r="L1199" s="259" t="s">
        <v>5578</v>
      </c>
      <c r="M1199" s="260" t="s">
        <v>5578</v>
      </c>
      <c r="N1199" s="252"/>
      <c r="O1199" s="252"/>
      <c r="P1199" s="253" t="s">
        <v>5578</v>
      </c>
      <c r="Q1199" s="253"/>
    </row>
    <row r="1200" spans="1:17" ht="30">
      <c r="A1200" s="243" t="str">
        <f t="shared" si="57"/>
        <v>IE170PL</v>
      </c>
      <c r="B1200" s="252" t="str">
        <f t="shared" si="58"/>
        <v>HolderOfTheTransitProcedure</v>
      </c>
      <c r="C1200" s="252" t="s">
        <v>2560</v>
      </c>
      <c r="D1200" s="243">
        <f t="shared" ca="1" si="59"/>
        <v>29</v>
      </c>
      <c r="E1200" s="243" t="s">
        <v>4543</v>
      </c>
      <c r="F1200" s="258" t="s">
        <v>4409</v>
      </c>
      <c r="G1200" s="258" t="s">
        <v>4410</v>
      </c>
      <c r="H1200" s="243">
        <v>1</v>
      </c>
      <c r="I1200" s="243" t="s">
        <v>7</v>
      </c>
      <c r="J1200" s="243" t="s">
        <v>5578</v>
      </c>
      <c r="K1200" s="259" t="s">
        <v>5578</v>
      </c>
      <c r="L1200" s="259" t="s">
        <v>5578</v>
      </c>
      <c r="M1200" s="260" t="s">
        <v>5578</v>
      </c>
      <c r="N1200" s="252"/>
      <c r="O1200" s="252"/>
      <c r="P1200" s="252" t="s">
        <v>5578</v>
      </c>
      <c r="Q1200" s="252"/>
    </row>
    <row r="1201" spans="1:17" ht="30">
      <c r="A1201" s="243" t="str">
        <f t="shared" si="57"/>
        <v>IE170PL</v>
      </c>
      <c r="B1201" s="252" t="str">
        <f t="shared" si="58"/>
        <v>HolderOfTheTransitProcedure/identificationNumber</v>
      </c>
      <c r="C1201" s="252" t="s">
        <v>2561</v>
      </c>
      <c r="D1201" s="243">
        <f t="shared" ca="1" si="59"/>
        <v>30</v>
      </c>
      <c r="E1201" s="243" t="s">
        <v>4544</v>
      </c>
      <c r="F1201" s="258" t="s">
        <v>543</v>
      </c>
      <c r="G1201" s="258" t="s">
        <v>6466</v>
      </c>
      <c r="H1201" s="243" t="s">
        <v>5578</v>
      </c>
      <c r="I1201" s="243" t="s">
        <v>11</v>
      </c>
      <c r="J1201" s="243" t="s">
        <v>135</v>
      </c>
      <c r="K1201" s="259" t="s">
        <v>5578</v>
      </c>
      <c r="L1201" s="259" t="s">
        <v>1651</v>
      </c>
      <c r="M1201" s="260" t="s">
        <v>5578</v>
      </c>
      <c r="N1201" s="252"/>
      <c r="O1201" s="252"/>
      <c r="P1201" s="253" t="s">
        <v>5578</v>
      </c>
      <c r="Q1201" s="253"/>
    </row>
    <row r="1202" spans="1:17" ht="30">
      <c r="A1202" s="243" t="str">
        <f t="shared" si="57"/>
        <v>IE170PL</v>
      </c>
      <c r="B1202" s="252" t="str">
        <f t="shared" si="58"/>
        <v>HolderOfTheTransitProcedure/TIRHolderIdentificationNumber</v>
      </c>
      <c r="C1202" s="252" t="s">
        <v>2562</v>
      </c>
      <c r="D1202" s="243">
        <f t="shared" ca="1" si="59"/>
        <v>31</v>
      </c>
      <c r="E1202" s="243" t="s">
        <v>4545</v>
      </c>
      <c r="F1202" s="258" t="s">
        <v>4412</v>
      </c>
      <c r="G1202" s="258" t="s">
        <v>4411</v>
      </c>
      <c r="H1202" s="243" t="s">
        <v>5578</v>
      </c>
      <c r="I1202" s="243" t="s">
        <v>15</v>
      </c>
      <c r="J1202" s="243" t="s">
        <v>1820</v>
      </c>
      <c r="K1202" s="259" t="s">
        <v>5578</v>
      </c>
      <c r="L1202" s="259" t="s">
        <v>137</v>
      </c>
      <c r="M1202" s="260" t="s">
        <v>5578</v>
      </c>
      <c r="N1202" s="252"/>
      <c r="O1202" s="252"/>
      <c r="P1202" s="253" t="s">
        <v>5578</v>
      </c>
      <c r="Q1202" s="253"/>
    </row>
    <row r="1203" spans="1:17">
      <c r="A1203" s="243" t="str">
        <f t="shared" si="57"/>
        <v>IE170PL</v>
      </c>
      <c r="B1203" s="252" t="str">
        <f t="shared" si="58"/>
        <v>HolderOfTheTransitProcedure/name</v>
      </c>
      <c r="C1203" s="252" t="s">
        <v>2563</v>
      </c>
      <c r="D1203" s="243">
        <f t="shared" ca="1" si="59"/>
        <v>32</v>
      </c>
      <c r="E1203" s="243" t="s">
        <v>4546</v>
      </c>
      <c r="F1203" s="258" t="s">
        <v>6459</v>
      </c>
      <c r="G1203" s="258" t="s">
        <v>6460</v>
      </c>
      <c r="H1203" s="243" t="s">
        <v>5578</v>
      </c>
      <c r="I1203" s="243" t="s">
        <v>15</v>
      </c>
      <c r="J1203" s="243" t="s">
        <v>140</v>
      </c>
      <c r="K1203" s="259" t="s">
        <v>5578</v>
      </c>
      <c r="L1203" s="259" t="s">
        <v>142</v>
      </c>
      <c r="M1203" s="260" t="s">
        <v>5578</v>
      </c>
      <c r="N1203" s="252"/>
      <c r="O1203" s="252"/>
      <c r="P1203" s="253" t="s">
        <v>5578</v>
      </c>
      <c r="Q1203" s="253"/>
    </row>
    <row r="1204" spans="1:17" ht="30">
      <c r="A1204" s="243" t="str">
        <f t="shared" si="57"/>
        <v>IE170PL</v>
      </c>
      <c r="B1204" s="252" t="str">
        <f t="shared" si="58"/>
        <v>HolderOfTheTransitProcedure/Address</v>
      </c>
      <c r="C1204" s="252" t="s">
        <v>2564</v>
      </c>
      <c r="D1204" s="243">
        <f t="shared" ca="1" si="59"/>
        <v>33</v>
      </c>
      <c r="E1204" s="243" t="s">
        <v>4547</v>
      </c>
      <c r="F1204" s="258" t="s">
        <v>152</v>
      </c>
      <c r="G1204" s="258" t="s">
        <v>6442</v>
      </c>
      <c r="H1204" s="243" t="s">
        <v>14</v>
      </c>
      <c r="I1204" s="243" t="s">
        <v>15</v>
      </c>
      <c r="J1204" s="243" t="s">
        <v>5578</v>
      </c>
      <c r="K1204" s="259" t="s">
        <v>5578</v>
      </c>
      <c r="L1204" s="259" t="s">
        <v>142</v>
      </c>
      <c r="M1204" s="260" t="s">
        <v>5578</v>
      </c>
      <c r="N1204" s="252"/>
      <c r="O1204" s="252"/>
      <c r="P1204" s="252" t="s">
        <v>5578</v>
      </c>
      <c r="Q1204" s="252"/>
    </row>
    <row r="1205" spans="1:17">
      <c r="A1205" s="243" t="str">
        <f t="shared" si="57"/>
        <v>IE170PL</v>
      </c>
      <c r="B1205" s="252" t="str">
        <f t="shared" si="58"/>
        <v>HolderOfTheTransitProcedure/Address/streetAndNumber</v>
      </c>
      <c r="C1205" s="252" t="s">
        <v>2565</v>
      </c>
      <c r="D1205" s="243">
        <f t="shared" ca="1" si="59"/>
        <v>34</v>
      </c>
      <c r="E1205" s="243" t="s">
        <v>4551</v>
      </c>
      <c r="F1205" s="258" t="s">
        <v>1732</v>
      </c>
      <c r="G1205" s="258" t="s">
        <v>4416</v>
      </c>
      <c r="H1205" s="243" t="s">
        <v>5578</v>
      </c>
      <c r="I1205" s="243" t="s">
        <v>7</v>
      </c>
      <c r="J1205" s="243" t="s">
        <v>140</v>
      </c>
      <c r="K1205" s="259" t="s">
        <v>5578</v>
      </c>
      <c r="L1205" s="259" t="s">
        <v>5578</v>
      </c>
      <c r="M1205" s="260" t="s">
        <v>5578</v>
      </c>
      <c r="N1205" s="252"/>
      <c r="O1205" s="252"/>
      <c r="P1205" s="253" t="s">
        <v>5578</v>
      </c>
      <c r="Q1205" s="253"/>
    </row>
    <row r="1206" spans="1:17">
      <c r="A1206" s="243" t="str">
        <f t="shared" si="57"/>
        <v>IE170PL</v>
      </c>
      <c r="B1206" s="252" t="str">
        <f t="shared" si="58"/>
        <v>HolderOfTheTransitProcedure/Address/postcode</v>
      </c>
      <c r="C1206" s="252" t="s">
        <v>2566</v>
      </c>
      <c r="D1206" s="243">
        <f t="shared" ca="1" si="59"/>
        <v>35</v>
      </c>
      <c r="E1206" s="243" t="s">
        <v>4550</v>
      </c>
      <c r="F1206" s="258" t="s">
        <v>1406</v>
      </c>
      <c r="G1206" s="258" t="s">
        <v>4426</v>
      </c>
      <c r="H1206" s="243" t="s">
        <v>5578</v>
      </c>
      <c r="I1206" s="243" t="s">
        <v>15</v>
      </c>
      <c r="J1206" s="243" t="s">
        <v>135</v>
      </c>
      <c r="K1206" s="259" t="s">
        <v>5578</v>
      </c>
      <c r="L1206" s="259" t="s">
        <v>163</v>
      </c>
      <c r="M1206" s="260" t="s">
        <v>5578</v>
      </c>
      <c r="N1206" s="252"/>
      <c r="O1206" s="252"/>
      <c r="P1206" s="253" t="s">
        <v>5578</v>
      </c>
      <c r="Q1206" s="253"/>
    </row>
    <row r="1207" spans="1:17">
      <c r="A1207" s="243" t="str">
        <f t="shared" si="57"/>
        <v>IE170PL</v>
      </c>
      <c r="B1207" s="252" t="str">
        <f t="shared" si="58"/>
        <v>HolderOfTheTransitProcedure/Address/city</v>
      </c>
      <c r="C1207" s="252" t="s">
        <v>2567</v>
      </c>
      <c r="D1207" s="243">
        <f t="shared" ca="1" si="59"/>
        <v>36</v>
      </c>
      <c r="E1207" s="243" t="s">
        <v>4548</v>
      </c>
      <c r="F1207" s="258" t="s">
        <v>1408</v>
      </c>
      <c r="G1207" s="258" t="s">
        <v>4418</v>
      </c>
      <c r="H1207" s="243" t="s">
        <v>5578</v>
      </c>
      <c r="I1207" s="243" t="s">
        <v>7</v>
      </c>
      <c r="J1207" s="243" t="s">
        <v>36</v>
      </c>
      <c r="K1207" s="259" t="s">
        <v>5578</v>
      </c>
      <c r="L1207" s="259" t="s">
        <v>5578</v>
      </c>
      <c r="M1207" s="260" t="s">
        <v>5578</v>
      </c>
      <c r="N1207" s="252"/>
      <c r="O1207" s="252"/>
      <c r="P1207" s="253" t="s">
        <v>5578</v>
      </c>
      <c r="Q1207" s="253"/>
    </row>
    <row r="1208" spans="1:17">
      <c r="A1208" s="243" t="str">
        <f t="shared" si="57"/>
        <v>IE170PL</v>
      </c>
      <c r="B1208" s="252" t="str">
        <f t="shared" si="58"/>
        <v>HolderOfTheTransitProcedure/Address/country</v>
      </c>
      <c r="C1208" s="252" t="s">
        <v>2568</v>
      </c>
      <c r="D1208" s="243">
        <f t="shared" ca="1" si="59"/>
        <v>37</v>
      </c>
      <c r="E1208" s="243" t="s">
        <v>4549</v>
      </c>
      <c r="F1208" s="258" t="s">
        <v>1410</v>
      </c>
      <c r="G1208" s="258" t="s">
        <v>4415</v>
      </c>
      <c r="H1208" s="243" t="s">
        <v>5578</v>
      </c>
      <c r="I1208" s="243" t="s">
        <v>7</v>
      </c>
      <c r="J1208" s="243" t="s">
        <v>83</v>
      </c>
      <c r="K1208" s="259" t="s">
        <v>150</v>
      </c>
      <c r="L1208" s="259" t="s">
        <v>5578</v>
      </c>
      <c r="M1208" s="260" t="s">
        <v>5578</v>
      </c>
      <c r="N1208" s="252"/>
      <c r="O1208" s="252"/>
      <c r="P1208" s="253" t="s">
        <v>5578</v>
      </c>
      <c r="Q1208" s="253"/>
    </row>
    <row r="1209" spans="1:17" ht="75">
      <c r="A1209" s="243" t="str">
        <f t="shared" si="57"/>
        <v>IE170PL</v>
      </c>
      <c r="B1209" s="252" t="str">
        <f t="shared" si="58"/>
        <v>Representative</v>
      </c>
      <c r="C1209" s="252" t="s">
        <v>2569</v>
      </c>
      <c r="D1209" s="243">
        <f t="shared" ca="1" si="59"/>
        <v>38</v>
      </c>
      <c r="E1209" s="243" t="s">
        <v>4878</v>
      </c>
      <c r="F1209" s="258" t="s">
        <v>4879</v>
      </c>
      <c r="G1209" s="258" t="s">
        <v>4882</v>
      </c>
      <c r="H1209" s="243" t="s">
        <v>14</v>
      </c>
      <c r="I1209" s="243" t="s">
        <v>11</v>
      </c>
      <c r="J1209" s="243" t="s">
        <v>5578</v>
      </c>
      <c r="K1209" s="259" t="s">
        <v>5578</v>
      </c>
      <c r="L1209" s="259" t="s">
        <v>180</v>
      </c>
      <c r="M1209" s="260" t="s">
        <v>5578</v>
      </c>
      <c r="N1209" s="252"/>
      <c r="O1209" s="252"/>
      <c r="P1209" s="252" t="s">
        <v>5578</v>
      </c>
      <c r="Q1209" s="252"/>
    </row>
    <row r="1210" spans="1:17">
      <c r="A1210" s="243" t="str">
        <f t="shared" si="57"/>
        <v>IE170PL</v>
      </c>
      <c r="B1210" s="252" t="str">
        <f t="shared" si="58"/>
        <v>Representative/identificationNumber</v>
      </c>
      <c r="C1210" s="252" t="s">
        <v>2570</v>
      </c>
      <c r="D1210" s="243">
        <f t="shared" ca="1" si="59"/>
        <v>39</v>
      </c>
      <c r="E1210" s="243" t="s">
        <v>5194</v>
      </c>
      <c r="F1210" s="258" t="s">
        <v>543</v>
      </c>
      <c r="G1210" s="258" t="s">
        <v>6444</v>
      </c>
      <c r="H1210" s="243" t="s">
        <v>5578</v>
      </c>
      <c r="I1210" s="243" t="s">
        <v>7</v>
      </c>
      <c r="J1210" s="243" t="s">
        <v>135</v>
      </c>
      <c r="K1210" s="259" t="s">
        <v>5578</v>
      </c>
      <c r="L1210" s="259" t="s">
        <v>291</v>
      </c>
      <c r="M1210" s="260" t="s">
        <v>5578</v>
      </c>
      <c r="N1210" s="252"/>
      <c r="O1210" s="252"/>
      <c r="P1210" s="253" t="s">
        <v>5578</v>
      </c>
      <c r="Q1210" s="253"/>
    </row>
    <row r="1211" spans="1:17">
      <c r="A1211" s="243" t="str">
        <f t="shared" si="57"/>
        <v>IE170PL</v>
      </c>
      <c r="B1211" s="252" t="str">
        <f t="shared" si="58"/>
        <v>Representative/status</v>
      </c>
      <c r="C1211" s="252" t="s">
        <v>2571</v>
      </c>
      <c r="D1211" s="243">
        <f t="shared" ca="1" si="59"/>
        <v>40</v>
      </c>
      <c r="E1211" s="243" t="s">
        <v>5201</v>
      </c>
      <c r="F1211" s="258" t="s">
        <v>6445</v>
      </c>
      <c r="G1211" s="258" t="s">
        <v>4430</v>
      </c>
      <c r="H1211" s="243" t="s">
        <v>5578</v>
      </c>
      <c r="I1211" s="243" t="s">
        <v>7</v>
      </c>
      <c r="J1211" s="243" t="s">
        <v>71</v>
      </c>
      <c r="K1211" s="259" t="s">
        <v>184</v>
      </c>
      <c r="L1211" s="259" t="s">
        <v>5578</v>
      </c>
      <c r="M1211" s="260" t="s">
        <v>5578</v>
      </c>
      <c r="N1211" s="252"/>
      <c r="O1211" s="252"/>
      <c r="P1211" s="253" t="s">
        <v>5578</v>
      </c>
      <c r="Q1211" s="253"/>
    </row>
    <row r="1212" spans="1:17">
      <c r="A1212" s="243" t="str">
        <f t="shared" si="57"/>
        <v>IE170PL</v>
      </c>
      <c r="B1212" s="252" t="str">
        <f t="shared" si="58"/>
        <v>Representative/ContactPerson</v>
      </c>
      <c r="C1212" s="252" t="s">
        <v>2572</v>
      </c>
      <c r="D1212" s="243">
        <f t="shared" ca="1" si="59"/>
        <v>41</v>
      </c>
      <c r="E1212" s="243" t="s">
        <v>5192</v>
      </c>
      <c r="F1212" s="258" t="s">
        <v>6474</v>
      </c>
      <c r="G1212" s="258" t="s">
        <v>6446</v>
      </c>
      <c r="H1212" s="243" t="s">
        <v>14</v>
      </c>
      <c r="I1212" s="243" t="s">
        <v>11</v>
      </c>
      <c r="J1212" s="243" t="s">
        <v>5578</v>
      </c>
      <c r="K1212" s="259" t="s">
        <v>5578</v>
      </c>
      <c r="L1212" s="259" t="s">
        <v>283</v>
      </c>
      <c r="M1212" s="260" t="s">
        <v>5578</v>
      </c>
      <c r="N1212" s="252"/>
      <c r="O1212" s="252"/>
      <c r="P1212" s="252" t="s">
        <v>5578</v>
      </c>
      <c r="Q1212" s="252"/>
    </row>
    <row r="1213" spans="1:17">
      <c r="A1213" s="243" t="str">
        <f t="shared" si="57"/>
        <v>IE170PL</v>
      </c>
      <c r="B1213" s="252" t="str">
        <f t="shared" si="58"/>
        <v>Representative/ContactPerson/name</v>
      </c>
      <c r="C1213" s="252" t="s">
        <v>2573</v>
      </c>
      <c r="D1213" s="243">
        <f t="shared" ca="1" si="59"/>
        <v>42</v>
      </c>
      <c r="E1213" s="243" t="s">
        <v>5195</v>
      </c>
      <c r="F1213" s="258" t="s">
        <v>6458</v>
      </c>
      <c r="G1213" s="258" t="s">
        <v>4428</v>
      </c>
      <c r="H1213" s="243" t="s">
        <v>5578</v>
      </c>
      <c r="I1213" s="243" t="s">
        <v>7</v>
      </c>
      <c r="J1213" s="243" t="s">
        <v>140</v>
      </c>
      <c r="K1213" s="259" t="s">
        <v>5578</v>
      </c>
      <c r="L1213" s="259" t="s">
        <v>5578</v>
      </c>
      <c r="M1213" s="260" t="s">
        <v>5578</v>
      </c>
      <c r="N1213" s="252"/>
      <c r="O1213" s="252"/>
      <c r="P1213" s="253" t="s">
        <v>5578</v>
      </c>
      <c r="Q1213" s="253"/>
    </row>
    <row r="1214" spans="1:17">
      <c r="A1214" s="243" t="str">
        <f t="shared" si="57"/>
        <v>IE170PL</v>
      </c>
      <c r="B1214" s="252" t="str">
        <f t="shared" si="58"/>
        <v>Representative/ContactPerson/phoneNumber</v>
      </c>
      <c r="C1214" s="252" t="s">
        <v>2574</v>
      </c>
      <c r="D1214" s="243">
        <f t="shared" ca="1" si="59"/>
        <v>43</v>
      </c>
      <c r="E1214" s="243" t="s">
        <v>5198</v>
      </c>
      <c r="F1214" s="258" t="s">
        <v>648</v>
      </c>
      <c r="G1214" s="258" t="s">
        <v>4384</v>
      </c>
      <c r="H1214" s="243" t="s">
        <v>5578</v>
      </c>
      <c r="I1214" s="243" t="s">
        <v>7</v>
      </c>
      <c r="J1214" s="243" t="s">
        <v>36</v>
      </c>
      <c r="K1214" s="259" t="s">
        <v>5578</v>
      </c>
      <c r="L1214" s="259" t="s">
        <v>5578</v>
      </c>
      <c r="M1214" s="260" t="s">
        <v>5578</v>
      </c>
      <c r="N1214" s="252"/>
      <c r="O1214" s="252"/>
      <c r="P1214" s="253" t="s">
        <v>5578</v>
      </c>
      <c r="Q1214" s="253"/>
    </row>
    <row r="1215" spans="1:17">
      <c r="A1215" s="243" t="str">
        <f t="shared" si="57"/>
        <v>IE170PL</v>
      </c>
      <c r="B1215" s="252" t="str">
        <f t="shared" si="58"/>
        <v>Representative/ContactPerson/eMailAddress</v>
      </c>
      <c r="C1215" s="252" t="s">
        <v>2575</v>
      </c>
      <c r="D1215" s="243">
        <f t="shared" ca="1" si="59"/>
        <v>44</v>
      </c>
      <c r="E1215" s="243" t="s">
        <v>5193</v>
      </c>
      <c r="F1215" s="258" t="s">
        <v>650</v>
      </c>
      <c r="G1215" s="258" t="s">
        <v>4429</v>
      </c>
      <c r="H1215" s="243" t="s">
        <v>5578</v>
      </c>
      <c r="I1215" s="243" t="s">
        <v>11</v>
      </c>
      <c r="J1215" s="243" t="s">
        <v>178</v>
      </c>
      <c r="K1215" s="259" t="s">
        <v>5578</v>
      </c>
      <c r="L1215" s="259" t="s">
        <v>44</v>
      </c>
      <c r="M1215" s="260" t="s">
        <v>5578</v>
      </c>
      <c r="N1215" s="252"/>
      <c r="O1215" s="252"/>
      <c r="P1215" s="253" t="s">
        <v>5578</v>
      </c>
      <c r="Q1215" s="253"/>
    </row>
    <row r="1216" spans="1:17">
      <c r="A1216" s="243" t="str">
        <f t="shared" si="57"/>
        <v>IE170PL</v>
      </c>
      <c r="B1216" s="252" t="str">
        <f t="shared" si="58"/>
        <v>Consignment</v>
      </c>
      <c r="C1216" s="252" t="s">
        <v>2576</v>
      </c>
      <c r="D1216" s="243">
        <f t="shared" ca="1" si="59"/>
        <v>45</v>
      </c>
      <c r="E1216" s="243" t="s">
        <v>1357</v>
      </c>
      <c r="F1216" s="258" t="s">
        <v>240</v>
      </c>
      <c r="G1216" s="258" t="s">
        <v>4433</v>
      </c>
      <c r="H1216" s="243">
        <v>1</v>
      </c>
      <c r="I1216" s="243" t="s">
        <v>7</v>
      </c>
      <c r="J1216" s="243" t="s">
        <v>5578</v>
      </c>
      <c r="K1216" s="259" t="s">
        <v>5578</v>
      </c>
      <c r="L1216" s="259" t="s">
        <v>2640</v>
      </c>
      <c r="M1216" s="260" t="s">
        <v>5578</v>
      </c>
      <c r="N1216" s="252"/>
      <c r="O1216" s="252"/>
      <c r="P1216" s="252" t="s">
        <v>5578</v>
      </c>
      <c r="Q1216" s="252"/>
    </row>
    <row r="1217" spans="1:17" ht="30">
      <c r="A1217" s="243" t="str">
        <f t="shared" si="57"/>
        <v>IE170PL</v>
      </c>
      <c r="B1217" s="252" t="str">
        <f t="shared" si="58"/>
        <v>Consignment/containerIndicator</v>
      </c>
      <c r="C1217" s="252" t="s">
        <v>2577</v>
      </c>
      <c r="D1217" s="243">
        <f t="shared" ca="1" si="59"/>
        <v>46</v>
      </c>
      <c r="E1217" s="243" t="s">
        <v>4752</v>
      </c>
      <c r="F1217" s="258" t="s">
        <v>2646</v>
      </c>
      <c r="G1217" s="258" t="s">
        <v>4443</v>
      </c>
      <c r="H1217" s="243" t="s">
        <v>5578</v>
      </c>
      <c r="I1217" s="243" t="s">
        <v>15</v>
      </c>
      <c r="J1217" s="243" t="s">
        <v>71</v>
      </c>
      <c r="K1217" s="259" t="s">
        <v>74</v>
      </c>
      <c r="L1217" s="259" t="s">
        <v>2648</v>
      </c>
      <c r="M1217" s="260" t="s">
        <v>5578</v>
      </c>
      <c r="N1217" s="252"/>
      <c r="O1217" s="252"/>
      <c r="P1217" s="253" t="s">
        <v>5578</v>
      </c>
      <c r="Q1217" s="253"/>
    </row>
    <row r="1218" spans="1:17" ht="30">
      <c r="A1218" s="243" t="str">
        <f t="shared" si="57"/>
        <v>IE170PL</v>
      </c>
      <c r="B1218" s="252" t="str">
        <f t="shared" si="58"/>
        <v>Consignment/inlandModeOfTransport</v>
      </c>
      <c r="C1218" s="252" t="s">
        <v>2578</v>
      </c>
      <c r="D1218" s="243">
        <f t="shared" ca="1" si="59"/>
        <v>47</v>
      </c>
      <c r="E1218" s="243" t="s">
        <v>4919</v>
      </c>
      <c r="F1218" s="258" t="s">
        <v>251</v>
      </c>
      <c r="G1218" s="258" t="s">
        <v>4444</v>
      </c>
      <c r="H1218" s="243" t="s">
        <v>5578</v>
      </c>
      <c r="I1218" s="243" t="s">
        <v>15</v>
      </c>
      <c r="J1218" s="243" t="s">
        <v>71</v>
      </c>
      <c r="K1218" s="259" t="s">
        <v>252</v>
      </c>
      <c r="L1218" s="247" t="s">
        <v>7559</v>
      </c>
      <c r="M1218" s="260" t="s">
        <v>7577</v>
      </c>
      <c r="N1218" s="252" t="s">
        <v>7785</v>
      </c>
      <c r="O1218" s="252" t="s">
        <v>7801</v>
      </c>
      <c r="P1218" s="249" t="s">
        <v>5578</v>
      </c>
      <c r="Q1218" s="245"/>
    </row>
    <row r="1219" spans="1:17" ht="60">
      <c r="A1219" s="260" t="str">
        <f t="shared" si="57"/>
        <v>IE170PL</v>
      </c>
      <c r="B1219" s="257" t="str">
        <f t="shared" si="58"/>
        <v>Consignment/modeOfTransportAtTheBorder</v>
      </c>
      <c r="C1219" s="257" t="s">
        <v>2579</v>
      </c>
      <c r="D1219" s="260">
        <f t="shared" ca="1" si="59"/>
        <v>48</v>
      </c>
      <c r="E1219" s="260" t="s">
        <v>4947</v>
      </c>
      <c r="F1219" s="263" t="s">
        <v>2647</v>
      </c>
      <c r="G1219" s="263" t="s">
        <v>4445</v>
      </c>
      <c r="H1219" s="260" t="s">
        <v>5578</v>
      </c>
      <c r="I1219" s="260" t="s">
        <v>15</v>
      </c>
      <c r="J1219" s="260" t="s">
        <v>71</v>
      </c>
      <c r="K1219" s="264" t="s">
        <v>252</v>
      </c>
      <c r="L1219" s="264" t="s">
        <v>7583</v>
      </c>
      <c r="M1219" s="260" t="s">
        <v>7577</v>
      </c>
      <c r="N1219" s="252" t="s">
        <v>7785</v>
      </c>
      <c r="O1219" s="252" t="s">
        <v>7801</v>
      </c>
      <c r="P1219" s="254" t="s">
        <v>5578</v>
      </c>
      <c r="Q1219" s="254"/>
    </row>
    <row r="1220" spans="1:17" ht="45">
      <c r="A1220" s="243" t="str">
        <f t="shared" si="57"/>
        <v>IE170PL</v>
      </c>
      <c r="B1220" s="252" t="str">
        <f t="shared" si="58"/>
        <v>Consignment/TransportEquipment</v>
      </c>
      <c r="C1220" s="252" t="s">
        <v>2580</v>
      </c>
      <c r="D1220" s="243">
        <f t="shared" ca="1" si="59"/>
        <v>49</v>
      </c>
      <c r="E1220" s="243" t="s">
        <v>4950</v>
      </c>
      <c r="F1220" s="258" t="s">
        <v>4460</v>
      </c>
      <c r="G1220" s="258" t="s">
        <v>4459</v>
      </c>
      <c r="H1220" s="243" t="s">
        <v>357</v>
      </c>
      <c r="I1220" s="243" t="s">
        <v>15</v>
      </c>
      <c r="J1220" s="243" t="s">
        <v>5578</v>
      </c>
      <c r="K1220" s="259" t="s">
        <v>5578</v>
      </c>
      <c r="L1220" s="259" t="s">
        <v>2641</v>
      </c>
      <c r="M1220" s="260" t="s">
        <v>5578</v>
      </c>
      <c r="N1220" s="252"/>
      <c r="O1220" s="252"/>
      <c r="P1220" s="252" t="s">
        <v>5578</v>
      </c>
      <c r="Q1220" s="252"/>
    </row>
    <row r="1221" spans="1:17" ht="30">
      <c r="A1221" s="243" t="str">
        <f t="shared" ref="A1221:A1283" si="60">MID(C1221,2,IFERROR(FIND("#",SUBSTITUTE(C1221,"/","#",2),1)-2,LEN(C1221)-1))</f>
        <v>IE170PL</v>
      </c>
      <c r="B1221" s="252" t="str">
        <f t="shared" ref="B1221:B1283" si="61">IF(LEN(C1221)-LEN(SUBSTITUTE(C1221,"/",""))&gt;3,RIGHT(C1221,LEN(C1221)-FIND("#",SUBSTITUTE(C1221,"/","#",3),1)),RIGHT(C1221,LEN(C1221)-FIND("#",SUBSTITUTE(C1221,"/","#",LEN(C1221)-LEN(SUBSTITUTE(C1221,"/",""))),1)))</f>
        <v>Consignment/TransportEquipment/sequenceNumber</v>
      </c>
      <c r="C1221" s="252" t="s">
        <v>2581</v>
      </c>
      <c r="D1221" s="243">
        <f t="shared" ref="D1221:D1283" ca="1" si="62">IF(VLOOKUP($C1221,INDIRECT($A1221&amp;"!A:B"),2,0)="","",VLOOKUP($C1221,INDIRECT($A1221&amp;"!A:B"),2,0))</f>
        <v>50</v>
      </c>
      <c r="E1221" s="243" t="s">
        <v>1357</v>
      </c>
      <c r="F1221" s="258" t="s">
        <v>6417</v>
      </c>
      <c r="G1221" s="258" t="s">
        <v>6461</v>
      </c>
      <c r="H1221" s="243" t="s">
        <v>5578</v>
      </c>
      <c r="I1221" s="243" t="s">
        <v>7</v>
      </c>
      <c r="J1221" s="243" t="s">
        <v>95</v>
      </c>
      <c r="K1221" s="259" t="s">
        <v>5578</v>
      </c>
      <c r="L1221" s="259" t="s">
        <v>96</v>
      </c>
      <c r="M1221" s="260" t="s">
        <v>5578</v>
      </c>
      <c r="N1221" s="252"/>
      <c r="O1221" s="252"/>
      <c r="P1221" s="253" t="s">
        <v>5578</v>
      </c>
      <c r="Q1221" s="253"/>
    </row>
    <row r="1222" spans="1:17" ht="45">
      <c r="A1222" s="243" t="str">
        <f t="shared" si="60"/>
        <v>IE170PL</v>
      </c>
      <c r="B1222" s="252" t="str">
        <f t="shared" si="61"/>
        <v>Consignment/TransportEquipment/containerIdentificationNumber</v>
      </c>
      <c r="C1222" s="252" t="s">
        <v>2582</v>
      </c>
      <c r="D1222" s="243">
        <f t="shared" ca="1" si="62"/>
        <v>51</v>
      </c>
      <c r="E1222" s="243" t="s">
        <v>4951</v>
      </c>
      <c r="F1222" s="258" t="s">
        <v>1733</v>
      </c>
      <c r="G1222" s="258" t="s">
        <v>4461</v>
      </c>
      <c r="H1222" s="243" t="s">
        <v>5578</v>
      </c>
      <c r="I1222" s="243" t="s">
        <v>15</v>
      </c>
      <c r="J1222" s="243" t="s">
        <v>135</v>
      </c>
      <c r="K1222" s="259" t="s">
        <v>5578</v>
      </c>
      <c r="L1222" s="247" t="s">
        <v>7625</v>
      </c>
      <c r="M1222" s="248" t="s">
        <v>7577</v>
      </c>
      <c r="N1222" s="252" t="s">
        <v>7795</v>
      </c>
      <c r="O1222" s="252" t="s">
        <v>7811</v>
      </c>
      <c r="P1222" s="249" t="s">
        <v>5578</v>
      </c>
      <c r="Q1222" s="245"/>
    </row>
    <row r="1223" spans="1:17" ht="60">
      <c r="A1223" s="243" t="str">
        <f t="shared" si="60"/>
        <v>IE170PL</v>
      </c>
      <c r="B1223" s="252" t="str">
        <f t="shared" si="61"/>
        <v>Consignment/TransportEquipment/numberOfSeals</v>
      </c>
      <c r="C1223" s="252" t="s">
        <v>2583</v>
      </c>
      <c r="D1223" s="243">
        <f t="shared" ca="1" si="62"/>
        <v>52</v>
      </c>
      <c r="E1223" s="243" t="s">
        <v>4957</v>
      </c>
      <c r="F1223" s="258" t="s">
        <v>375</v>
      </c>
      <c r="G1223" s="258" t="s">
        <v>4462</v>
      </c>
      <c r="H1223" s="243" t="s">
        <v>5578</v>
      </c>
      <c r="I1223" s="243" t="s">
        <v>7</v>
      </c>
      <c r="J1223" s="243" t="s">
        <v>376</v>
      </c>
      <c r="K1223" s="259" t="s">
        <v>5578</v>
      </c>
      <c r="L1223" s="259" t="s">
        <v>2650</v>
      </c>
      <c r="M1223" s="260" t="s">
        <v>5578</v>
      </c>
      <c r="N1223" s="252"/>
      <c r="O1223" s="252"/>
      <c r="P1223" s="253" t="s">
        <v>5578</v>
      </c>
      <c r="Q1223" s="253"/>
    </row>
    <row r="1224" spans="1:17">
      <c r="A1224" s="243" t="str">
        <f t="shared" si="60"/>
        <v>IE170PL</v>
      </c>
      <c r="B1224" s="252" t="str">
        <f t="shared" si="61"/>
        <v>Consignment/TransportEquipment/Seal</v>
      </c>
      <c r="C1224" s="252" t="s">
        <v>2584</v>
      </c>
      <c r="D1224" s="243">
        <f t="shared" ca="1" si="62"/>
        <v>53</v>
      </c>
      <c r="E1224" s="243" t="s">
        <v>4955</v>
      </c>
      <c r="F1224" s="258" t="s">
        <v>2709</v>
      </c>
      <c r="G1224" s="258" t="s">
        <v>4468</v>
      </c>
      <c r="H1224" s="243" t="s">
        <v>224</v>
      </c>
      <c r="I1224" s="243" t="s">
        <v>15</v>
      </c>
      <c r="J1224" s="243" t="s">
        <v>5578</v>
      </c>
      <c r="K1224" s="259" t="s">
        <v>5578</v>
      </c>
      <c r="L1224" s="259" t="s">
        <v>379</v>
      </c>
      <c r="M1224" s="260" t="s">
        <v>5578</v>
      </c>
      <c r="N1224" s="252"/>
      <c r="O1224" s="252"/>
      <c r="P1224" s="252" t="s">
        <v>5578</v>
      </c>
      <c r="Q1224" s="252"/>
    </row>
    <row r="1225" spans="1:17" ht="30">
      <c r="A1225" s="243" t="str">
        <f t="shared" si="60"/>
        <v>IE170PL</v>
      </c>
      <c r="B1225" s="252" t="str">
        <f t="shared" si="61"/>
        <v>Consignment/TransportEquipment/Seal/sequenceNumber</v>
      </c>
      <c r="C1225" s="252" t="s">
        <v>2585</v>
      </c>
      <c r="D1225" s="243">
        <f t="shared" ca="1" si="62"/>
        <v>54</v>
      </c>
      <c r="E1225" s="243" t="s">
        <v>1357</v>
      </c>
      <c r="F1225" s="258" t="s">
        <v>6417</v>
      </c>
      <c r="G1225" s="258" t="s">
        <v>6461</v>
      </c>
      <c r="H1225" s="243" t="s">
        <v>5578</v>
      </c>
      <c r="I1225" s="243" t="s">
        <v>7</v>
      </c>
      <c r="J1225" s="243" t="s">
        <v>95</v>
      </c>
      <c r="K1225" s="259" t="s">
        <v>5578</v>
      </c>
      <c r="L1225" s="259" t="s">
        <v>96</v>
      </c>
      <c r="M1225" s="260" t="s">
        <v>5578</v>
      </c>
      <c r="N1225" s="252"/>
      <c r="O1225" s="252"/>
      <c r="P1225" s="253" t="s">
        <v>5578</v>
      </c>
      <c r="Q1225" s="253"/>
    </row>
    <row r="1226" spans="1:17">
      <c r="A1226" s="243" t="str">
        <f t="shared" si="60"/>
        <v>IE170PL</v>
      </c>
      <c r="B1226" s="252" t="str">
        <f t="shared" si="61"/>
        <v>Consignment/TransportEquipment/Seal/identifier</v>
      </c>
      <c r="C1226" s="252" t="s">
        <v>2586</v>
      </c>
      <c r="D1226" s="243">
        <f t="shared" ca="1" si="62"/>
        <v>55</v>
      </c>
      <c r="E1226" s="243" t="s">
        <v>4956</v>
      </c>
      <c r="F1226" s="258" t="s">
        <v>382</v>
      </c>
      <c r="G1226" s="258" t="s">
        <v>4469</v>
      </c>
      <c r="H1226" s="243" t="s">
        <v>5578</v>
      </c>
      <c r="I1226" s="243" t="s">
        <v>7</v>
      </c>
      <c r="J1226" s="243" t="s">
        <v>383</v>
      </c>
      <c r="K1226" s="259" t="s">
        <v>5578</v>
      </c>
      <c r="L1226" s="259" t="s">
        <v>384</v>
      </c>
      <c r="M1226" s="260" t="s">
        <v>5578</v>
      </c>
      <c r="N1226" s="252"/>
      <c r="O1226" s="252"/>
      <c r="P1226" s="253" t="s">
        <v>5578</v>
      </c>
      <c r="Q1226" s="253"/>
    </row>
    <row r="1227" spans="1:17" ht="45">
      <c r="A1227" s="243" t="str">
        <f t="shared" si="60"/>
        <v>IE170PL</v>
      </c>
      <c r="B1227" s="252" t="str">
        <f t="shared" si="61"/>
        <v>Consignment/TransportEquipment/GoodsReference</v>
      </c>
      <c r="C1227" s="252" t="s">
        <v>2587</v>
      </c>
      <c r="D1227" s="243">
        <f t="shared" ca="1" si="62"/>
        <v>56</v>
      </c>
      <c r="E1227" s="243"/>
      <c r="F1227" s="258" t="s">
        <v>4471</v>
      </c>
      <c r="G1227" s="258" t="s">
        <v>4470</v>
      </c>
      <c r="H1227" s="243" t="s">
        <v>357</v>
      </c>
      <c r="I1227" s="243" t="s">
        <v>15</v>
      </c>
      <c r="J1227" s="243" t="s">
        <v>5578</v>
      </c>
      <c r="K1227" s="259" t="s">
        <v>5578</v>
      </c>
      <c r="L1227" s="259" t="s">
        <v>3650</v>
      </c>
      <c r="M1227" s="260" t="s">
        <v>5578</v>
      </c>
      <c r="N1227" s="252"/>
      <c r="O1227" s="252"/>
      <c r="P1227" s="252" t="s">
        <v>5236</v>
      </c>
      <c r="Q1227" s="252" t="s">
        <v>5252</v>
      </c>
    </row>
    <row r="1228" spans="1:17" ht="30">
      <c r="A1228" s="243" t="str">
        <f t="shared" si="60"/>
        <v>IE170PL</v>
      </c>
      <c r="B1228" s="252" t="str">
        <f t="shared" si="61"/>
        <v>Consignment/TransportEquipment/GoodsReference/sequenceNumber</v>
      </c>
      <c r="C1228" s="252" t="s">
        <v>2588</v>
      </c>
      <c r="D1228" s="243">
        <f t="shared" ca="1" si="62"/>
        <v>57</v>
      </c>
      <c r="E1228" s="243" t="s">
        <v>1357</v>
      </c>
      <c r="F1228" s="258" t="s">
        <v>6417</v>
      </c>
      <c r="G1228" s="258" t="s">
        <v>6461</v>
      </c>
      <c r="H1228" s="243" t="s">
        <v>5578</v>
      </c>
      <c r="I1228" s="243" t="s">
        <v>7</v>
      </c>
      <c r="J1228" s="243" t="s">
        <v>95</v>
      </c>
      <c r="K1228" s="259" t="s">
        <v>5578</v>
      </c>
      <c r="L1228" s="259" t="s">
        <v>96</v>
      </c>
      <c r="M1228" s="260" t="s">
        <v>5578</v>
      </c>
      <c r="N1228" s="252"/>
      <c r="O1228" s="252"/>
      <c r="P1228" s="253" t="s">
        <v>5578</v>
      </c>
      <c r="Q1228" s="253"/>
    </row>
    <row r="1229" spans="1:17" ht="30">
      <c r="A1229" s="243" t="str">
        <f t="shared" si="60"/>
        <v>IE170PL</v>
      </c>
      <c r="B1229" s="252" t="str">
        <f t="shared" si="61"/>
        <v>Consignment/TransportEquipment/GoodsReference/declarationGoodsItemNumber</v>
      </c>
      <c r="C1229" s="252" t="s">
        <v>2589</v>
      </c>
      <c r="D1229" s="243">
        <f t="shared" ca="1" si="62"/>
        <v>58</v>
      </c>
      <c r="E1229" s="243" t="s">
        <v>6467</v>
      </c>
      <c r="F1229" s="258" t="s">
        <v>6424</v>
      </c>
      <c r="G1229" s="258" t="s">
        <v>4912</v>
      </c>
      <c r="H1229" s="243" t="s">
        <v>5578</v>
      </c>
      <c r="I1229" s="243" t="s">
        <v>7</v>
      </c>
      <c r="J1229" s="243" t="s">
        <v>95</v>
      </c>
      <c r="K1229" s="259" t="s">
        <v>5578</v>
      </c>
      <c r="L1229" s="259" t="s">
        <v>388</v>
      </c>
      <c r="M1229" s="260" t="s">
        <v>5578</v>
      </c>
      <c r="N1229" s="252"/>
      <c r="O1229" s="252"/>
      <c r="P1229" s="253" t="s">
        <v>5578</v>
      </c>
      <c r="Q1229" s="253"/>
    </row>
    <row r="1230" spans="1:17">
      <c r="A1230" s="243" t="str">
        <f t="shared" si="60"/>
        <v>IE170PL</v>
      </c>
      <c r="B1230" s="252" t="str">
        <f t="shared" si="61"/>
        <v>Consignment/LocationOfGoods</v>
      </c>
      <c r="C1230" s="252" t="s">
        <v>2590</v>
      </c>
      <c r="D1230" s="243">
        <f t="shared" ca="1" si="62"/>
        <v>59</v>
      </c>
      <c r="E1230" s="243" t="s">
        <v>4920</v>
      </c>
      <c r="F1230" s="258" t="s">
        <v>390</v>
      </c>
      <c r="G1230" s="258" t="s">
        <v>4472</v>
      </c>
      <c r="H1230" s="243">
        <v>1</v>
      </c>
      <c r="I1230" s="243" t="s">
        <v>7</v>
      </c>
      <c r="J1230" s="243" t="s">
        <v>5578</v>
      </c>
      <c r="K1230" s="259" t="s">
        <v>5578</v>
      </c>
      <c r="L1230" s="259" t="s">
        <v>5578</v>
      </c>
      <c r="M1230" s="260" t="s">
        <v>5578</v>
      </c>
      <c r="N1230" s="252"/>
      <c r="O1230" s="252"/>
      <c r="P1230" s="252" t="s">
        <v>5578</v>
      </c>
      <c r="Q1230" s="252"/>
    </row>
    <row r="1231" spans="1:17">
      <c r="A1231" s="243" t="str">
        <f t="shared" si="60"/>
        <v>IE170PL</v>
      </c>
      <c r="B1231" s="252" t="str">
        <f t="shared" si="61"/>
        <v>Consignment/LocationOfGoods/typeOfLocation</v>
      </c>
      <c r="C1231" s="252" t="s">
        <v>2591</v>
      </c>
      <c r="D1231" s="243">
        <f t="shared" ca="1" si="62"/>
        <v>60</v>
      </c>
      <c r="E1231" s="243" t="s">
        <v>4945</v>
      </c>
      <c r="F1231" s="258" t="s">
        <v>393</v>
      </c>
      <c r="G1231" s="258" t="s">
        <v>4473</v>
      </c>
      <c r="H1231" s="243" t="s">
        <v>5578</v>
      </c>
      <c r="I1231" s="243" t="s">
        <v>7</v>
      </c>
      <c r="J1231" s="243" t="s">
        <v>62</v>
      </c>
      <c r="K1231" s="259" t="s">
        <v>394</v>
      </c>
      <c r="L1231" s="259" t="s">
        <v>5578</v>
      </c>
      <c r="M1231" s="260" t="s">
        <v>5578</v>
      </c>
      <c r="N1231" s="252"/>
      <c r="O1231" s="252"/>
      <c r="P1231" s="253" t="s">
        <v>5578</v>
      </c>
      <c r="Q1231" s="253"/>
    </row>
    <row r="1232" spans="1:17">
      <c r="A1232" s="243" t="str">
        <f t="shared" si="60"/>
        <v>IE170PL</v>
      </c>
      <c r="B1232" s="252" t="str">
        <f t="shared" si="61"/>
        <v>Consignment/LocationOfGoods/qualifierOfIdentification</v>
      </c>
      <c r="C1232" s="252" t="s">
        <v>2592</v>
      </c>
      <c r="D1232" s="243">
        <f t="shared" ca="1" si="62"/>
        <v>61</v>
      </c>
      <c r="E1232" s="243" t="s">
        <v>4944</v>
      </c>
      <c r="F1232" s="258" t="s">
        <v>6495</v>
      </c>
      <c r="G1232" s="258" t="s">
        <v>4474</v>
      </c>
      <c r="H1232" s="243" t="s">
        <v>5578</v>
      </c>
      <c r="I1232" s="243" t="s">
        <v>7</v>
      </c>
      <c r="J1232" s="243" t="s">
        <v>62</v>
      </c>
      <c r="K1232" s="259" t="s">
        <v>396</v>
      </c>
      <c r="L1232" s="259" t="s">
        <v>397</v>
      </c>
      <c r="M1232" s="260" t="s">
        <v>5578</v>
      </c>
      <c r="N1232" s="252"/>
      <c r="O1232" s="252"/>
      <c r="P1232" s="253" t="s">
        <v>5578</v>
      </c>
      <c r="Q1232" s="253"/>
    </row>
    <row r="1233" spans="1:17" ht="30">
      <c r="A1233" s="243" t="str">
        <f t="shared" si="60"/>
        <v>IE170PL</v>
      </c>
      <c r="B1233" s="252" t="str">
        <f t="shared" si="61"/>
        <v>Consignment/LocationOfGoods/authorisationNumber</v>
      </c>
      <c r="C1233" s="252" t="s">
        <v>2593</v>
      </c>
      <c r="D1233" s="243">
        <f t="shared" ca="1" si="62"/>
        <v>62</v>
      </c>
      <c r="E1233" s="243" t="s">
        <v>4927</v>
      </c>
      <c r="F1233" s="258" t="s">
        <v>4475</v>
      </c>
      <c r="G1233" s="258" t="s">
        <v>4928</v>
      </c>
      <c r="H1233" s="243" t="s">
        <v>5578</v>
      </c>
      <c r="I1233" s="243" t="s">
        <v>15</v>
      </c>
      <c r="J1233" s="243" t="s">
        <v>36</v>
      </c>
      <c r="K1233" s="259" t="s">
        <v>5578</v>
      </c>
      <c r="L1233" s="259" t="s">
        <v>399</v>
      </c>
      <c r="M1233" s="260" t="s">
        <v>5578</v>
      </c>
      <c r="N1233" s="252"/>
      <c r="O1233" s="252"/>
      <c r="P1233" s="253" t="s">
        <v>5578</v>
      </c>
      <c r="Q1233" s="253"/>
    </row>
    <row r="1234" spans="1:17" ht="45">
      <c r="A1234" s="243" t="str">
        <f t="shared" si="60"/>
        <v>IE170PL</v>
      </c>
      <c r="B1234" s="252" t="str">
        <f t="shared" si="61"/>
        <v>Consignment/LocationOfGoods/additionalIdentifier</v>
      </c>
      <c r="C1234" s="252" t="s">
        <v>2594</v>
      </c>
      <c r="D1234" s="243">
        <f t="shared" ca="1" si="62"/>
        <v>63</v>
      </c>
      <c r="E1234" s="243" t="s">
        <v>4921</v>
      </c>
      <c r="F1234" s="258" t="s">
        <v>401</v>
      </c>
      <c r="G1234" s="258" t="s">
        <v>4476</v>
      </c>
      <c r="H1234" s="243" t="s">
        <v>5578</v>
      </c>
      <c r="I1234" s="243" t="s">
        <v>15</v>
      </c>
      <c r="J1234" s="243" t="s">
        <v>12</v>
      </c>
      <c r="K1234" s="259" t="s">
        <v>5578</v>
      </c>
      <c r="L1234" s="259" t="s">
        <v>402</v>
      </c>
      <c r="M1234" s="260" t="s">
        <v>5578</v>
      </c>
      <c r="N1234" s="252"/>
      <c r="O1234" s="252"/>
      <c r="P1234" s="253" t="s">
        <v>5578</v>
      </c>
      <c r="Q1234" s="253"/>
    </row>
    <row r="1235" spans="1:17">
      <c r="A1235" s="243" t="str">
        <f t="shared" si="60"/>
        <v>IE170PL</v>
      </c>
      <c r="B1235" s="252" t="str">
        <f t="shared" si="61"/>
        <v>Consignment/LocationOfGoods/UNLocode</v>
      </c>
      <c r="C1235" s="252" t="s">
        <v>2595</v>
      </c>
      <c r="D1235" s="243">
        <f t="shared" ca="1" si="62"/>
        <v>64</v>
      </c>
      <c r="E1235" s="243" t="s">
        <v>4946</v>
      </c>
      <c r="F1235" s="258" t="s">
        <v>404</v>
      </c>
      <c r="G1235" s="258" t="s">
        <v>4477</v>
      </c>
      <c r="H1235" s="243" t="s">
        <v>5578</v>
      </c>
      <c r="I1235" s="243" t="s">
        <v>15</v>
      </c>
      <c r="J1235" s="243" t="s">
        <v>135</v>
      </c>
      <c r="K1235" s="259" t="s">
        <v>405</v>
      </c>
      <c r="L1235" s="259" t="s">
        <v>399</v>
      </c>
      <c r="M1235" s="260" t="s">
        <v>5578</v>
      </c>
      <c r="N1235" s="252"/>
      <c r="O1235" s="252"/>
      <c r="P1235" s="253" t="s">
        <v>5578</v>
      </c>
      <c r="Q1235" s="253"/>
    </row>
    <row r="1236" spans="1:17" ht="30">
      <c r="A1236" s="243" t="str">
        <f t="shared" si="60"/>
        <v>IE170PL</v>
      </c>
      <c r="B1236" s="252" t="str">
        <f t="shared" si="61"/>
        <v>Consignment/LocationOfGoods/CustomsOffice</v>
      </c>
      <c r="C1236" s="252" t="s">
        <v>2596</v>
      </c>
      <c r="D1236" s="243">
        <f t="shared" ca="1" si="62"/>
        <v>65</v>
      </c>
      <c r="E1236" s="243" t="s">
        <v>4933</v>
      </c>
      <c r="F1236" s="258" t="s">
        <v>6379</v>
      </c>
      <c r="G1236" s="258" t="s">
        <v>6378</v>
      </c>
      <c r="H1236" s="243" t="s">
        <v>14</v>
      </c>
      <c r="I1236" s="243" t="s">
        <v>15</v>
      </c>
      <c r="J1236" s="243" t="s">
        <v>5578</v>
      </c>
      <c r="K1236" s="259" t="s">
        <v>5578</v>
      </c>
      <c r="L1236" s="259" t="s">
        <v>399</v>
      </c>
      <c r="M1236" s="260" t="s">
        <v>5578</v>
      </c>
      <c r="N1236" s="252"/>
      <c r="O1236" s="252"/>
      <c r="P1236" s="252" t="s">
        <v>5578</v>
      </c>
      <c r="Q1236" s="252"/>
    </row>
    <row r="1237" spans="1:17">
      <c r="A1237" s="243" t="str">
        <f t="shared" si="60"/>
        <v>IE170PL</v>
      </c>
      <c r="B1237" s="252" t="str">
        <f t="shared" si="61"/>
        <v>Consignment/LocationOfGoods/CustomsOffice/referenceNumber</v>
      </c>
      <c r="C1237" s="252" t="s">
        <v>2597</v>
      </c>
      <c r="D1237" s="243">
        <f t="shared" ca="1" si="62"/>
        <v>66</v>
      </c>
      <c r="E1237" s="243" t="s">
        <v>4934</v>
      </c>
      <c r="F1237" s="258" t="s">
        <v>408</v>
      </c>
      <c r="G1237" s="258" t="s">
        <v>4478</v>
      </c>
      <c r="H1237" s="243" t="s">
        <v>5578</v>
      </c>
      <c r="I1237" s="243" t="s">
        <v>7</v>
      </c>
      <c r="J1237" s="243" t="s">
        <v>106</v>
      </c>
      <c r="K1237" s="259" t="s">
        <v>409</v>
      </c>
      <c r="L1237" s="259" t="s">
        <v>5578</v>
      </c>
      <c r="M1237" s="260" t="s">
        <v>5578</v>
      </c>
      <c r="N1237" s="252"/>
      <c r="O1237" s="252"/>
      <c r="P1237" s="253" t="s">
        <v>5578</v>
      </c>
      <c r="Q1237" s="253"/>
    </row>
    <row r="1238" spans="1:17">
      <c r="A1238" s="243" t="str">
        <f t="shared" si="60"/>
        <v>IE170PL</v>
      </c>
      <c r="B1238" s="252" t="str">
        <f t="shared" si="61"/>
        <v>Consignment/LocationOfGoods/GNSS</v>
      </c>
      <c r="C1238" s="252" t="s">
        <v>2598</v>
      </c>
      <c r="D1238" s="243">
        <f t="shared" ca="1" si="62"/>
        <v>67</v>
      </c>
      <c r="E1238" s="243" t="s">
        <v>4937</v>
      </c>
      <c r="F1238" s="258" t="s">
        <v>411</v>
      </c>
      <c r="G1238" s="258" t="s">
        <v>4481</v>
      </c>
      <c r="H1238" s="243" t="s">
        <v>14</v>
      </c>
      <c r="I1238" s="243" t="s">
        <v>15</v>
      </c>
      <c r="J1238" s="243" t="s">
        <v>5578</v>
      </c>
      <c r="K1238" s="259" t="s">
        <v>5578</v>
      </c>
      <c r="L1238" s="259" t="s">
        <v>399</v>
      </c>
      <c r="M1238" s="260" t="s">
        <v>5578</v>
      </c>
      <c r="N1238" s="252"/>
      <c r="O1238" s="252"/>
      <c r="P1238" s="252" t="s">
        <v>5578</v>
      </c>
      <c r="Q1238" s="252"/>
    </row>
    <row r="1239" spans="1:17" ht="30">
      <c r="A1239" s="243" t="str">
        <f t="shared" si="60"/>
        <v>IE170PL</v>
      </c>
      <c r="B1239" s="252" t="str">
        <f t="shared" si="61"/>
        <v>Consignment/LocationOfGoods/GNSS/latitude</v>
      </c>
      <c r="C1239" s="252" t="s">
        <v>2599</v>
      </c>
      <c r="D1239" s="243">
        <f t="shared" ca="1" si="62"/>
        <v>68</v>
      </c>
      <c r="E1239" s="243" t="s">
        <v>4938</v>
      </c>
      <c r="F1239" s="258" t="s">
        <v>416</v>
      </c>
      <c r="G1239" s="258" t="s">
        <v>4479</v>
      </c>
      <c r="H1239" s="243" t="s">
        <v>5578</v>
      </c>
      <c r="I1239" s="243" t="s">
        <v>7</v>
      </c>
      <c r="J1239" s="243" t="s">
        <v>135</v>
      </c>
      <c r="K1239" s="259" t="s">
        <v>5578</v>
      </c>
      <c r="L1239" s="259" t="s">
        <v>414</v>
      </c>
      <c r="M1239" s="260" t="s">
        <v>5578</v>
      </c>
      <c r="N1239" s="252"/>
      <c r="O1239" s="252"/>
      <c r="P1239" s="253" t="s">
        <v>5578</v>
      </c>
      <c r="Q1239" s="253"/>
    </row>
    <row r="1240" spans="1:17" ht="30">
      <c r="A1240" s="243" t="str">
        <f t="shared" si="60"/>
        <v>IE170PL</v>
      </c>
      <c r="B1240" s="252" t="str">
        <f t="shared" si="61"/>
        <v>Consignment/LocationOfGoods/GNSS/longitude</v>
      </c>
      <c r="C1240" s="252" t="s">
        <v>2600</v>
      </c>
      <c r="D1240" s="243">
        <f t="shared" ca="1" si="62"/>
        <v>69</v>
      </c>
      <c r="E1240" s="243" t="s">
        <v>4939</v>
      </c>
      <c r="F1240" s="258" t="s">
        <v>413</v>
      </c>
      <c r="G1240" s="258" t="s">
        <v>4480</v>
      </c>
      <c r="H1240" s="243" t="s">
        <v>5578</v>
      </c>
      <c r="I1240" s="243" t="s">
        <v>7</v>
      </c>
      <c r="J1240" s="243" t="s">
        <v>135</v>
      </c>
      <c r="K1240" s="259" t="s">
        <v>5578</v>
      </c>
      <c r="L1240" s="259" t="s">
        <v>414</v>
      </c>
      <c r="M1240" s="260" t="s">
        <v>5578</v>
      </c>
      <c r="N1240" s="252"/>
      <c r="O1240" s="252"/>
      <c r="P1240" s="253" t="s">
        <v>5578</v>
      </c>
      <c r="Q1240" s="253"/>
    </row>
    <row r="1241" spans="1:17" ht="45">
      <c r="A1241" s="243" t="str">
        <f t="shared" si="60"/>
        <v>IE170PL</v>
      </c>
      <c r="B1241" s="252" t="str">
        <f t="shared" si="61"/>
        <v>Consignment/LocationOfGoods/EconomicOperator</v>
      </c>
      <c r="C1241" s="252" t="s">
        <v>2601</v>
      </c>
      <c r="D1241" s="243">
        <f t="shared" ca="1" si="62"/>
        <v>70</v>
      </c>
      <c r="E1241" s="243" t="s">
        <v>4935</v>
      </c>
      <c r="F1241" s="258" t="s">
        <v>6377</v>
      </c>
      <c r="G1241" s="258" t="s">
        <v>6505</v>
      </c>
      <c r="H1241" s="243" t="s">
        <v>14</v>
      </c>
      <c r="I1241" s="243" t="s">
        <v>15</v>
      </c>
      <c r="J1241" s="243" t="s">
        <v>5578</v>
      </c>
      <c r="K1241" s="259" t="s">
        <v>5578</v>
      </c>
      <c r="L1241" s="259" t="s">
        <v>399</v>
      </c>
      <c r="M1241" s="260" t="s">
        <v>5578</v>
      </c>
      <c r="N1241" s="252"/>
      <c r="O1241" s="252"/>
      <c r="P1241" s="252" t="s">
        <v>5578</v>
      </c>
      <c r="Q1241" s="252"/>
    </row>
    <row r="1242" spans="1:17" ht="30">
      <c r="A1242" s="243" t="str">
        <f t="shared" si="60"/>
        <v>IE170PL</v>
      </c>
      <c r="B1242" s="252" t="str">
        <f t="shared" si="61"/>
        <v>Consignment/LocationOfGoods/EconomicOperator/identificationNumber</v>
      </c>
      <c r="C1242" s="252" t="s">
        <v>2602</v>
      </c>
      <c r="D1242" s="243">
        <f t="shared" ca="1" si="62"/>
        <v>71</v>
      </c>
      <c r="E1242" s="243" t="s">
        <v>4936</v>
      </c>
      <c r="F1242" s="258" t="s">
        <v>191</v>
      </c>
      <c r="G1242" s="258" t="s">
        <v>4414</v>
      </c>
      <c r="H1242" s="243" t="s">
        <v>5578</v>
      </c>
      <c r="I1242" s="243" t="s">
        <v>7</v>
      </c>
      <c r="J1242" s="243" t="s">
        <v>135</v>
      </c>
      <c r="K1242" s="259" t="s">
        <v>5578</v>
      </c>
      <c r="L1242" s="259" t="s">
        <v>291</v>
      </c>
      <c r="M1242" s="260" t="s">
        <v>5578</v>
      </c>
      <c r="N1242" s="252"/>
      <c r="O1242" s="252"/>
      <c r="P1242" s="253" t="s">
        <v>5237</v>
      </c>
      <c r="Q1242" s="253" t="s">
        <v>5356</v>
      </c>
    </row>
    <row r="1243" spans="1:17">
      <c r="A1243" s="243" t="str">
        <f t="shared" si="60"/>
        <v>IE170PL</v>
      </c>
      <c r="B1243" s="252" t="str">
        <f t="shared" si="61"/>
        <v>Consignment/LocationOfGoods/Address</v>
      </c>
      <c r="C1243" s="252" t="s">
        <v>2603</v>
      </c>
      <c r="D1243" s="243">
        <f t="shared" ca="1" si="62"/>
        <v>72</v>
      </c>
      <c r="E1243" s="243" t="s">
        <v>4922</v>
      </c>
      <c r="F1243" s="258" t="s">
        <v>420</v>
      </c>
      <c r="G1243" s="258" t="s">
        <v>4482</v>
      </c>
      <c r="H1243" s="243" t="s">
        <v>14</v>
      </c>
      <c r="I1243" s="243" t="s">
        <v>15</v>
      </c>
      <c r="J1243" s="243" t="s">
        <v>5578</v>
      </c>
      <c r="K1243" s="259" t="s">
        <v>5578</v>
      </c>
      <c r="L1243" s="259" t="s">
        <v>399</v>
      </c>
      <c r="M1243" s="260" t="s">
        <v>5578</v>
      </c>
      <c r="N1243" s="252"/>
      <c r="O1243" s="252"/>
      <c r="P1243" s="252" t="s">
        <v>5578</v>
      </c>
      <c r="Q1243" s="252"/>
    </row>
    <row r="1244" spans="1:17">
      <c r="A1244" s="243" t="str">
        <f t="shared" si="60"/>
        <v>IE170PL</v>
      </c>
      <c r="B1244" s="252" t="str">
        <f t="shared" si="61"/>
        <v>Consignment/LocationOfGoods/Address/streetAndNumber</v>
      </c>
      <c r="C1244" s="252" t="s">
        <v>2604</v>
      </c>
      <c r="D1244" s="243">
        <f t="shared" ca="1" si="62"/>
        <v>73</v>
      </c>
      <c r="E1244" s="243" t="s">
        <v>4926</v>
      </c>
      <c r="F1244" s="258" t="s">
        <v>1404</v>
      </c>
      <c r="G1244" s="258" t="s">
        <v>4416</v>
      </c>
      <c r="H1244" s="243" t="s">
        <v>5578</v>
      </c>
      <c r="I1244" s="243" t="s">
        <v>7</v>
      </c>
      <c r="J1244" s="243" t="s">
        <v>140</v>
      </c>
      <c r="K1244" s="259" t="s">
        <v>5578</v>
      </c>
      <c r="L1244" s="259" t="s">
        <v>5578</v>
      </c>
      <c r="M1244" s="260" t="s">
        <v>5578</v>
      </c>
      <c r="N1244" s="252"/>
      <c r="O1244" s="252"/>
      <c r="P1244" s="253" t="s">
        <v>5578</v>
      </c>
      <c r="Q1244" s="253"/>
    </row>
    <row r="1245" spans="1:17">
      <c r="A1245" s="243" t="str">
        <f t="shared" si="60"/>
        <v>IE170PL</v>
      </c>
      <c r="B1245" s="252" t="str">
        <f t="shared" si="61"/>
        <v>Consignment/LocationOfGoods/Address/postcode</v>
      </c>
      <c r="C1245" s="252" t="s">
        <v>2605</v>
      </c>
      <c r="D1245" s="243">
        <f t="shared" ca="1" si="62"/>
        <v>74</v>
      </c>
      <c r="E1245" s="243" t="s">
        <v>4925</v>
      </c>
      <c r="F1245" s="258" t="s">
        <v>1406</v>
      </c>
      <c r="G1245" s="258" t="s">
        <v>4426</v>
      </c>
      <c r="H1245" s="243" t="s">
        <v>5578</v>
      </c>
      <c r="I1245" s="243" t="s">
        <v>15</v>
      </c>
      <c r="J1245" s="243" t="s">
        <v>135</v>
      </c>
      <c r="K1245" s="259" t="s">
        <v>5578</v>
      </c>
      <c r="L1245" s="259" t="s">
        <v>163</v>
      </c>
      <c r="M1245" s="260" t="s">
        <v>4323</v>
      </c>
      <c r="N1245" s="252" t="s">
        <v>6271</v>
      </c>
      <c r="O1245" s="252" t="s">
        <v>6272</v>
      </c>
      <c r="P1245" s="253"/>
      <c r="Q1245" s="253"/>
    </row>
    <row r="1246" spans="1:17">
      <c r="A1246" s="243" t="str">
        <f t="shared" si="60"/>
        <v>IE170PL</v>
      </c>
      <c r="B1246" s="252" t="str">
        <f t="shared" si="61"/>
        <v>Consignment/LocationOfGoods/Address/city</v>
      </c>
      <c r="C1246" s="252" t="s">
        <v>2606</v>
      </c>
      <c r="D1246" s="243">
        <f t="shared" ca="1" si="62"/>
        <v>75</v>
      </c>
      <c r="E1246" s="243" t="s">
        <v>4923</v>
      </c>
      <c r="F1246" s="258" t="s">
        <v>1408</v>
      </c>
      <c r="G1246" s="258" t="s">
        <v>4418</v>
      </c>
      <c r="H1246" s="243" t="s">
        <v>5578</v>
      </c>
      <c r="I1246" s="243" t="s">
        <v>7</v>
      </c>
      <c r="J1246" s="243" t="s">
        <v>36</v>
      </c>
      <c r="K1246" s="259" t="s">
        <v>5578</v>
      </c>
      <c r="L1246" s="259" t="s">
        <v>5578</v>
      </c>
      <c r="M1246" s="260" t="s">
        <v>5578</v>
      </c>
      <c r="N1246" s="252"/>
      <c r="O1246" s="252"/>
      <c r="P1246" s="253" t="s">
        <v>5578</v>
      </c>
      <c r="Q1246" s="253"/>
    </row>
    <row r="1247" spans="1:17">
      <c r="A1247" s="243" t="str">
        <f t="shared" si="60"/>
        <v>IE170PL</v>
      </c>
      <c r="B1247" s="252" t="str">
        <f t="shared" si="61"/>
        <v>Consignment/LocationOfGoods/Address/country</v>
      </c>
      <c r="C1247" s="252" t="s">
        <v>2607</v>
      </c>
      <c r="D1247" s="243">
        <f t="shared" ca="1" si="62"/>
        <v>76</v>
      </c>
      <c r="E1247" s="243" t="s">
        <v>4924</v>
      </c>
      <c r="F1247" s="258" t="s">
        <v>1410</v>
      </c>
      <c r="G1247" s="258" t="s">
        <v>4415</v>
      </c>
      <c r="H1247" s="243" t="s">
        <v>5578</v>
      </c>
      <c r="I1247" s="243" t="s">
        <v>7</v>
      </c>
      <c r="J1247" s="243" t="s">
        <v>83</v>
      </c>
      <c r="K1247" s="259" t="s">
        <v>425</v>
      </c>
      <c r="L1247" s="259" t="s">
        <v>5578</v>
      </c>
      <c r="M1247" s="260" t="s">
        <v>5578</v>
      </c>
      <c r="N1247" s="252"/>
      <c r="O1247" s="252"/>
      <c r="P1247" s="253" t="s">
        <v>5578</v>
      </c>
      <c r="Q1247" s="253"/>
    </row>
    <row r="1248" spans="1:17" ht="30">
      <c r="A1248" s="243" t="str">
        <f t="shared" si="60"/>
        <v>IE170PL</v>
      </c>
      <c r="B1248" s="252" t="str">
        <f t="shared" si="61"/>
        <v>Consignment/LocationOfGoods/PostcodeAddress</v>
      </c>
      <c r="C1248" s="252" t="s">
        <v>2608</v>
      </c>
      <c r="D1248" s="243">
        <f t="shared" ca="1" si="62"/>
        <v>77</v>
      </c>
      <c r="E1248" s="243" t="s">
        <v>4940</v>
      </c>
      <c r="F1248" s="258" t="s">
        <v>427</v>
      </c>
      <c r="G1248" s="258" t="s">
        <v>5068</v>
      </c>
      <c r="H1248" s="243" t="s">
        <v>14</v>
      </c>
      <c r="I1248" s="243" t="s">
        <v>15</v>
      </c>
      <c r="J1248" s="243" t="s">
        <v>5578</v>
      </c>
      <c r="K1248" s="259" t="s">
        <v>5578</v>
      </c>
      <c r="L1248" s="259" t="s">
        <v>399</v>
      </c>
      <c r="M1248" s="260" t="s">
        <v>5578</v>
      </c>
      <c r="N1248" s="252"/>
      <c r="O1248" s="252"/>
      <c r="P1248" s="252" t="s">
        <v>5578</v>
      </c>
      <c r="Q1248" s="252"/>
    </row>
    <row r="1249" spans="1:17">
      <c r="A1249" s="243" t="str">
        <f t="shared" si="60"/>
        <v>IE170PL</v>
      </c>
      <c r="B1249" s="252" t="str">
        <f t="shared" si="61"/>
        <v>Consignment/LocationOfGoods/PostcodeAddress/houseNumber</v>
      </c>
      <c r="C1249" s="252" t="s">
        <v>2609</v>
      </c>
      <c r="D1249" s="243">
        <f t="shared" ca="1" si="62"/>
        <v>78</v>
      </c>
      <c r="E1249" s="243" t="s">
        <v>4942</v>
      </c>
      <c r="F1249" s="258" t="s">
        <v>429</v>
      </c>
      <c r="G1249" s="258" t="s">
        <v>4484</v>
      </c>
      <c r="H1249" s="243" t="s">
        <v>5578</v>
      </c>
      <c r="I1249" s="243" t="s">
        <v>15</v>
      </c>
      <c r="J1249" s="243" t="s">
        <v>135</v>
      </c>
      <c r="K1249" s="259" t="s">
        <v>5578</v>
      </c>
      <c r="L1249" s="259" t="s">
        <v>430</v>
      </c>
      <c r="M1249" s="260" t="s">
        <v>5578</v>
      </c>
      <c r="N1249" s="252"/>
      <c r="O1249" s="252"/>
      <c r="P1249" s="253" t="s">
        <v>5578</v>
      </c>
      <c r="Q1249" s="253"/>
    </row>
    <row r="1250" spans="1:17">
      <c r="A1250" s="243" t="str">
        <f t="shared" si="60"/>
        <v>IE170PL</v>
      </c>
      <c r="B1250" s="252" t="str">
        <f t="shared" si="61"/>
        <v>Consignment/LocationOfGoods/PostcodeAddress/postcode</v>
      </c>
      <c r="C1250" s="252" t="s">
        <v>2610</v>
      </c>
      <c r="D1250" s="243">
        <f t="shared" ca="1" si="62"/>
        <v>79</v>
      </c>
      <c r="E1250" s="243" t="s">
        <v>4943</v>
      </c>
      <c r="F1250" s="258" t="s">
        <v>1406</v>
      </c>
      <c r="G1250" s="258" t="s">
        <v>4426</v>
      </c>
      <c r="H1250" s="243" t="s">
        <v>5578</v>
      </c>
      <c r="I1250" s="243" t="s">
        <v>7</v>
      </c>
      <c r="J1250" s="243" t="s">
        <v>135</v>
      </c>
      <c r="K1250" s="259" t="s">
        <v>5578</v>
      </c>
      <c r="L1250" s="259" t="s">
        <v>5578</v>
      </c>
      <c r="M1250" s="260" t="s">
        <v>5578</v>
      </c>
      <c r="N1250" s="252"/>
      <c r="O1250" s="252"/>
      <c r="P1250" s="253" t="s">
        <v>5578</v>
      </c>
      <c r="Q1250" s="253"/>
    </row>
    <row r="1251" spans="1:17">
      <c r="A1251" s="243" t="str">
        <f t="shared" si="60"/>
        <v>IE170PL</v>
      </c>
      <c r="B1251" s="252" t="str">
        <f t="shared" si="61"/>
        <v>Consignment/LocationOfGoods/PostcodeAddress/country</v>
      </c>
      <c r="C1251" s="252" t="s">
        <v>2611</v>
      </c>
      <c r="D1251" s="243">
        <f t="shared" ca="1" si="62"/>
        <v>80</v>
      </c>
      <c r="E1251" s="243" t="s">
        <v>4941</v>
      </c>
      <c r="F1251" s="258" t="s">
        <v>1410</v>
      </c>
      <c r="G1251" s="258" t="s">
        <v>4415</v>
      </c>
      <c r="H1251" s="243" t="s">
        <v>5578</v>
      </c>
      <c r="I1251" s="243" t="s">
        <v>7</v>
      </c>
      <c r="J1251" s="243" t="s">
        <v>83</v>
      </c>
      <c r="K1251" s="259" t="s">
        <v>433</v>
      </c>
      <c r="L1251" s="259" t="s">
        <v>5578</v>
      </c>
      <c r="M1251" s="260" t="s">
        <v>5578</v>
      </c>
      <c r="N1251" s="252"/>
      <c r="O1251" s="252"/>
      <c r="P1251" s="253" t="s">
        <v>5578</v>
      </c>
      <c r="Q1251" s="253"/>
    </row>
    <row r="1252" spans="1:17" ht="30">
      <c r="A1252" s="243" t="str">
        <f t="shared" si="60"/>
        <v>IE170PL</v>
      </c>
      <c r="B1252" s="252" t="str">
        <f t="shared" si="61"/>
        <v>Consignment/LocationOfGoods/ContactPerson</v>
      </c>
      <c r="C1252" s="252" t="s">
        <v>2612</v>
      </c>
      <c r="D1252" s="243">
        <f t="shared" ca="1" si="62"/>
        <v>81</v>
      </c>
      <c r="E1252" s="243" t="s">
        <v>4929</v>
      </c>
      <c r="F1252" s="258" t="s">
        <v>6486</v>
      </c>
      <c r="G1252" s="258" t="s">
        <v>4485</v>
      </c>
      <c r="H1252" s="243" t="s">
        <v>14</v>
      </c>
      <c r="I1252" s="243" t="s">
        <v>15</v>
      </c>
      <c r="J1252" s="243" t="s">
        <v>5578</v>
      </c>
      <c r="K1252" s="259" t="s">
        <v>5578</v>
      </c>
      <c r="L1252" s="259" t="s">
        <v>435</v>
      </c>
      <c r="M1252" s="260" t="s">
        <v>5578</v>
      </c>
      <c r="N1252" s="252"/>
      <c r="O1252" s="252"/>
      <c r="P1252" s="252" t="s">
        <v>5578</v>
      </c>
      <c r="Q1252" s="252"/>
    </row>
    <row r="1253" spans="1:17">
      <c r="A1253" s="243" t="str">
        <f t="shared" si="60"/>
        <v>IE170PL</v>
      </c>
      <c r="B1253" s="252" t="str">
        <f t="shared" si="61"/>
        <v>Consignment/LocationOfGoods/ContactPerson/name</v>
      </c>
      <c r="C1253" s="252" t="s">
        <v>2613</v>
      </c>
      <c r="D1253" s="243">
        <f t="shared" ca="1" si="62"/>
        <v>82</v>
      </c>
      <c r="E1253" s="243" t="s">
        <v>4931</v>
      </c>
      <c r="F1253" s="258" t="s">
        <v>6458</v>
      </c>
      <c r="G1253" s="258" t="s">
        <v>4428</v>
      </c>
      <c r="H1253" s="243" t="s">
        <v>5578</v>
      </c>
      <c r="I1253" s="243" t="s">
        <v>7</v>
      </c>
      <c r="J1253" s="243" t="s">
        <v>140</v>
      </c>
      <c r="K1253" s="259" t="s">
        <v>5578</v>
      </c>
      <c r="L1253" s="259" t="s">
        <v>5578</v>
      </c>
      <c r="M1253" s="260" t="s">
        <v>5578</v>
      </c>
      <c r="N1253" s="252"/>
      <c r="O1253" s="252"/>
      <c r="P1253" s="253" t="s">
        <v>5578</v>
      </c>
      <c r="Q1253" s="253"/>
    </row>
    <row r="1254" spans="1:17">
      <c r="A1254" s="243" t="str">
        <f t="shared" si="60"/>
        <v>IE170PL</v>
      </c>
      <c r="B1254" s="252" t="str">
        <f t="shared" si="61"/>
        <v>Consignment/LocationOfGoods/ContactPerson/phoneNumber</v>
      </c>
      <c r="C1254" s="252" t="s">
        <v>2614</v>
      </c>
      <c r="D1254" s="243">
        <f t="shared" ca="1" si="62"/>
        <v>83</v>
      </c>
      <c r="E1254" s="243" t="s">
        <v>4932</v>
      </c>
      <c r="F1254" s="258" t="s">
        <v>648</v>
      </c>
      <c r="G1254" s="258" t="s">
        <v>4384</v>
      </c>
      <c r="H1254" s="243" t="s">
        <v>5578</v>
      </c>
      <c r="I1254" s="243" t="s">
        <v>7</v>
      </c>
      <c r="J1254" s="243" t="s">
        <v>36</v>
      </c>
      <c r="K1254" s="259" t="s">
        <v>5578</v>
      </c>
      <c r="L1254" s="259" t="s">
        <v>5578</v>
      </c>
      <c r="M1254" s="260" t="s">
        <v>5578</v>
      </c>
      <c r="N1254" s="252"/>
      <c r="O1254" s="252"/>
      <c r="P1254" s="253" t="s">
        <v>5578</v>
      </c>
      <c r="Q1254" s="253"/>
    </row>
    <row r="1255" spans="1:17">
      <c r="A1255" s="243" t="str">
        <f t="shared" si="60"/>
        <v>IE170PL</v>
      </c>
      <c r="B1255" s="252" t="str">
        <f t="shared" si="61"/>
        <v>Consignment/LocationOfGoods/ContactPerson/eMailAddress</v>
      </c>
      <c r="C1255" s="252" t="s">
        <v>2615</v>
      </c>
      <c r="D1255" s="243">
        <f t="shared" ca="1" si="62"/>
        <v>84</v>
      </c>
      <c r="E1255" s="243" t="s">
        <v>4930</v>
      </c>
      <c r="F1255" s="258" t="s">
        <v>650</v>
      </c>
      <c r="G1255" s="258" t="s">
        <v>4429</v>
      </c>
      <c r="H1255" s="243" t="s">
        <v>5578</v>
      </c>
      <c r="I1255" s="243" t="s">
        <v>11</v>
      </c>
      <c r="J1255" s="243" t="s">
        <v>178</v>
      </c>
      <c r="K1255" s="259" t="s">
        <v>5578</v>
      </c>
      <c r="L1255" s="259" t="s">
        <v>44</v>
      </c>
      <c r="M1255" s="260" t="s">
        <v>5578</v>
      </c>
      <c r="N1255" s="252"/>
      <c r="O1255" s="252"/>
      <c r="P1255" s="253" t="s">
        <v>5578</v>
      </c>
      <c r="Q1255" s="253"/>
    </row>
    <row r="1256" spans="1:17" ht="75">
      <c r="A1256" s="243" t="str">
        <f t="shared" si="60"/>
        <v>IE170PL</v>
      </c>
      <c r="B1256" s="252" t="str">
        <f t="shared" si="61"/>
        <v>Consignment/DepartureTransportMeans</v>
      </c>
      <c r="C1256" s="252" t="s">
        <v>2616</v>
      </c>
      <c r="D1256" s="243">
        <f t="shared" ca="1" si="62"/>
        <v>85</v>
      </c>
      <c r="E1256" s="243" t="s">
        <v>4759</v>
      </c>
      <c r="F1256" s="258" t="s">
        <v>440</v>
      </c>
      <c r="G1256" s="258" t="s">
        <v>4899</v>
      </c>
      <c r="H1256" s="243" t="s">
        <v>441</v>
      </c>
      <c r="I1256" s="243" t="s">
        <v>15</v>
      </c>
      <c r="J1256" s="243" t="s">
        <v>5578</v>
      </c>
      <c r="K1256" s="259" t="s">
        <v>5578</v>
      </c>
      <c r="L1256" s="259" t="s">
        <v>2643</v>
      </c>
      <c r="M1256" s="260" t="s">
        <v>5578</v>
      </c>
      <c r="N1256" s="252"/>
      <c r="O1256" s="252"/>
      <c r="P1256" s="252" t="s">
        <v>5578</v>
      </c>
      <c r="Q1256" s="252"/>
    </row>
    <row r="1257" spans="1:17" ht="30">
      <c r="A1257" s="243" t="str">
        <f t="shared" si="60"/>
        <v>IE170PL</v>
      </c>
      <c r="B1257" s="252" t="str">
        <f t="shared" si="61"/>
        <v>Consignment/DepartureTransportMeans/sequenceNumber</v>
      </c>
      <c r="C1257" s="252" t="s">
        <v>2617</v>
      </c>
      <c r="D1257" s="243">
        <f t="shared" ca="1" si="62"/>
        <v>86</v>
      </c>
      <c r="E1257" s="243" t="s">
        <v>1357</v>
      </c>
      <c r="F1257" s="258" t="s">
        <v>6417</v>
      </c>
      <c r="G1257" s="258" t="s">
        <v>6461</v>
      </c>
      <c r="H1257" s="243" t="s">
        <v>5578</v>
      </c>
      <c r="I1257" s="243" t="s">
        <v>7</v>
      </c>
      <c r="J1257" s="243" t="s">
        <v>95</v>
      </c>
      <c r="K1257" s="259" t="s">
        <v>5578</v>
      </c>
      <c r="L1257" s="259" t="s">
        <v>96</v>
      </c>
      <c r="M1257" s="260" t="s">
        <v>5578</v>
      </c>
      <c r="N1257" s="252"/>
      <c r="O1257" s="252"/>
      <c r="P1257" s="253" t="s">
        <v>5578</v>
      </c>
      <c r="Q1257" s="253"/>
    </row>
    <row r="1258" spans="1:17" ht="45">
      <c r="A1258" s="243" t="str">
        <f t="shared" si="60"/>
        <v>IE170PL</v>
      </c>
      <c r="B1258" s="252" t="str">
        <f t="shared" si="61"/>
        <v>Consignment/DepartureTransportMeans/typeOfIdentification</v>
      </c>
      <c r="C1258" s="252" t="s">
        <v>2618</v>
      </c>
      <c r="D1258" s="243">
        <f t="shared" ca="1" si="62"/>
        <v>87</v>
      </c>
      <c r="E1258" s="243" t="s">
        <v>4760</v>
      </c>
      <c r="F1258" s="258" t="s">
        <v>5595</v>
      </c>
      <c r="G1258" s="258" t="s">
        <v>5596</v>
      </c>
      <c r="H1258" s="243" t="s">
        <v>5578</v>
      </c>
      <c r="I1258" s="243" t="s">
        <v>7</v>
      </c>
      <c r="J1258" s="243" t="s">
        <v>446</v>
      </c>
      <c r="K1258" s="259" t="s">
        <v>447</v>
      </c>
      <c r="L1258" s="259" t="s">
        <v>2651</v>
      </c>
      <c r="M1258" s="260" t="s">
        <v>5578</v>
      </c>
      <c r="N1258" s="252"/>
      <c r="O1258" s="252"/>
      <c r="P1258" s="253" t="s">
        <v>5578</v>
      </c>
      <c r="Q1258" s="253"/>
    </row>
    <row r="1259" spans="1:17">
      <c r="A1259" s="243" t="str">
        <f t="shared" si="60"/>
        <v>IE170PL</v>
      </c>
      <c r="B1259" s="252" t="str">
        <f t="shared" si="61"/>
        <v>Consignment/DepartureTransportMeans/identificationNumber</v>
      </c>
      <c r="C1259" s="252" t="s">
        <v>2619</v>
      </c>
      <c r="D1259" s="243">
        <f t="shared" ca="1" si="62"/>
        <v>88</v>
      </c>
      <c r="E1259" s="243" t="s">
        <v>4761</v>
      </c>
      <c r="F1259" s="258" t="s">
        <v>5597</v>
      </c>
      <c r="G1259" s="258" t="s">
        <v>5598</v>
      </c>
      <c r="H1259" s="243" t="s">
        <v>5578</v>
      </c>
      <c r="I1259" s="243" t="s">
        <v>7</v>
      </c>
      <c r="J1259" s="243" t="s">
        <v>36</v>
      </c>
      <c r="K1259" s="259" t="s">
        <v>5578</v>
      </c>
      <c r="L1259" s="259" t="s">
        <v>450</v>
      </c>
      <c r="M1259" s="260" t="s">
        <v>5578</v>
      </c>
      <c r="N1259" s="252"/>
      <c r="O1259" s="252"/>
      <c r="P1259" s="253" t="s">
        <v>5578</v>
      </c>
      <c r="Q1259" s="253"/>
    </row>
    <row r="1260" spans="1:17" ht="30">
      <c r="A1260" s="243" t="str">
        <f t="shared" si="60"/>
        <v>IE170PL</v>
      </c>
      <c r="B1260" s="252" t="str">
        <f t="shared" si="61"/>
        <v>Consignment/DepartureTransportMeans/nationality</v>
      </c>
      <c r="C1260" s="252" t="s">
        <v>2620</v>
      </c>
      <c r="D1260" s="243">
        <f t="shared" ca="1" si="62"/>
        <v>89</v>
      </c>
      <c r="E1260" s="243" t="s">
        <v>4762</v>
      </c>
      <c r="F1260" s="258" t="s">
        <v>5593</v>
      </c>
      <c r="G1260" s="258" t="s">
        <v>5594</v>
      </c>
      <c r="H1260" s="243" t="s">
        <v>5578</v>
      </c>
      <c r="I1260" s="243" t="s">
        <v>7</v>
      </c>
      <c r="J1260" s="243" t="s">
        <v>83</v>
      </c>
      <c r="K1260" s="259" t="s">
        <v>452</v>
      </c>
      <c r="L1260" s="259" t="s">
        <v>5578</v>
      </c>
      <c r="M1260" s="260" t="s">
        <v>5578</v>
      </c>
      <c r="N1260" s="252"/>
      <c r="O1260" s="252"/>
      <c r="P1260" s="253" t="s">
        <v>5578</v>
      </c>
      <c r="Q1260" s="253"/>
    </row>
    <row r="1261" spans="1:17" ht="30">
      <c r="A1261" s="243" t="str">
        <f t="shared" si="60"/>
        <v>IE170PL</v>
      </c>
      <c r="B1261" s="252" t="str">
        <f t="shared" si="61"/>
        <v>Consignment/ActiveBorderTransportMeans</v>
      </c>
      <c r="C1261" s="252" t="s">
        <v>2621</v>
      </c>
      <c r="D1261" s="243">
        <f t="shared" ca="1" si="62"/>
        <v>90</v>
      </c>
      <c r="E1261" s="243" t="s">
        <v>4650</v>
      </c>
      <c r="F1261" s="258" t="s">
        <v>6482</v>
      </c>
      <c r="G1261" s="258" t="s">
        <v>4488</v>
      </c>
      <c r="H1261" s="243" t="s">
        <v>91</v>
      </c>
      <c r="I1261" s="243" t="s">
        <v>15</v>
      </c>
      <c r="J1261" s="243" t="s">
        <v>5578</v>
      </c>
      <c r="K1261" s="259" t="s">
        <v>5578</v>
      </c>
      <c r="L1261" s="259" t="s">
        <v>2642</v>
      </c>
      <c r="M1261" s="260"/>
      <c r="N1261" s="252"/>
      <c r="O1261" s="252"/>
      <c r="P1261" s="252" t="s">
        <v>5578</v>
      </c>
      <c r="Q1261" s="252"/>
    </row>
    <row r="1262" spans="1:17" ht="30">
      <c r="A1262" s="243" t="str">
        <f t="shared" si="60"/>
        <v>IE170PL</v>
      </c>
      <c r="B1262" s="252" t="str">
        <f t="shared" si="61"/>
        <v>Consignment/ActiveBorderTransportMeans/sequenceNumber</v>
      </c>
      <c r="C1262" s="252" t="s">
        <v>2622</v>
      </c>
      <c r="D1262" s="243">
        <f t="shared" ca="1" si="62"/>
        <v>91</v>
      </c>
      <c r="E1262" s="243" t="s">
        <v>1357</v>
      </c>
      <c r="F1262" s="258" t="s">
        <v>6417</v>
      </c>
      <c r="G1262" s="258" t="s">
        <v>6461</v>
      </c>
      <c r="H1262" s="243" t="s">
        <v>5578</v>
      </c>
      <c r="I1262" s="243" t="s">
        <v>7</v>
      </c>
      <c r="J1262" s="243" t="s">
        <v>95</v>
      </c>
      <c r="K1262" s="259" t="s">
        <v>5578</v>
      </c>
      <c r="L1262" s="259" t="s">
        <v>96</v>
      </c>
      <c r="M1262" s="260" t="s">
        <v>5578</v>
      </c>
      <c r="N1262" s="252"/>
      <c r="O1262" s="252"/>
      <c r="P1262" s="253" t="s">
        <v>5578</v>
      </c>
      <c r="Q1262" s="253"/>
    </row>
    <row r="1263" spans="1:17" ht="30">
      <c r="A1263" s="243" t="str">
        <f t="shared" si="60"/>
        <v>IE170PL</v>
      </c>
      <c r="B1263" s="252" t="str">
        <f t="shared" si="61"/>
        <v>Consignment/ActiveBorderTransportMeans/customsOfficeAtBorderReferenceNumber</v>
      </c>
      <c r="C1263" s="252" t="s">
        <v>2623</v>
      </c>
      <c r="D1263" s="243">
        <f t="shared" ca="1" si="62"/>
        <v>92</v>
      </c>
      <c r="E1263" s="243" t="s">
        <v>4655</v>
      </c>
      <c r="F1263" s="258" t="s">
        <v>463</v>
      </c>
      <c r="G1263" s="258" t="s">
        <v>4489</v>
      </c>
      <c r="H1263" s="243" t="s">
        <v>5578</v>
      </c>
      <c r="I1263" s="243" t="s">
        <v>7</v>
      </c>
      <c r="J1263" s="243" t="s">
        <v>106</v>
      </c>
      <c r="K1263" s="259" t="s">
        <v>409</v>
      </c>
      <c r="L1263" s="259" t="s">
        <v>4184</v>
      </c>
      <c r="M1263" s="260" t="s">
        <v>5578</v>
      </c>
      <c r="N1263" s="252"/>
      <c r="O1263" s="252"/>
      <c r="P1263" s="253" t="s">
        <v>5578</v>
      </c>
      <c r="Q1263" s="253"/>
    </row>
    <row r="1264" spans="1:17" ht="30">
      <c r="A1264" s="260" t="str">
        <f t="shared" si="60"/>
        <v>IE170PL</v>
      </c>
      <c r="B1264" s="257" t="str">
        <f t="shared" si="61"/>
        <v>Consignment/ActiveBorderTransportMeans/typeOfIdentification</v>
      </c>
      <c r="C1264" s="257" t="s">
        <v>2624</v>
      </c>
      <c r="D1264" s="260">
        <f t="shared" ca="1" si="62"/>
        <v>93</v>
      </c>
      <c r="E1264" s="260" t="s">
        <v>4651</v>
      </c>
      <c r="F1264" s="263" t="s">
        <v>6480</v>
      </c>
      <c r="G1264" s="263" t="s">
        <v>5599</v>
      </c>
      <c r="H1264" s="260" t="s">
        <v>5578</v>
      </c>
      <c r="I1264" s="260" t="s">
        <v>7</v>
      </c>
      <c r="J1264" s="260" t="s">
        <v>446</v>
      </c>
      <c r="K1264" s="264" t="s">
        <v>465</v>
      </c>
      <c r="L1264" s="265" t="s">
        <v>7558</v>
      </c>
      <c r="M1264" s="260" t="s">
        <v>7577</v>
      </c>
      <c r="N1264" s="252" t="s">
        <v>7786</v>
      </c>
      <c r="O1264" s="252" t="s">
        <v>7802</v>
      </c>
      <c r="P1264" s="255" t="s">
        <v>5578</v>
      </c>
      <c r="Q1264" s="256"/>
    </row>
    <row r="1265" spans="1:17" ht="30">
      <c r="A1265" s="243" t="str">
        <f t="shared" si="60"/>
        <v>IE170PL</v>
      </c>
      <c r="B1265" s="252" t="str">
        <f t="shared" si="61"/>
        <v>Consignment/ActiveBorderTransportMeans/identificationNumber</v>
      </c>
      <c r="C1265" s="252" t="s">
        <v>2625</v>
      </c>
      <c r="D1265" s="243">
        <f t="shared" ca="1" si="62"/>
        <v>94</v>
      </c>
      <c r="E1265" s="243" t="s">
        <v>4652</v>
      </c>
      <c r="F1265" s="258" t="s">
        <v>6481</v>
      </c>
      <c r="G1265" s="258" t="s">
        <v>5600</v>
      </c>
      <c r="H1265" s="243" t="s">
        <v>5578</v>
      </c>
      <c r="I1265" s="243" t="s">
        <v>7</v>
      </c>
      <c r="J1265" s="243" t="s">
        <v>36</v>
      </c>
      <c r="K1265" s="259" t="s">
        <v>5578</v>
      </c>
      <c r="L1265" s="259" t="s">
        <v>468</v>
      </c>
      <c r="M1265" s="260" t="s">
        <v>5578</v>
      </c>
      <c r="N1265" s="252"/>
      <c r="O1265" s="252"/>
      <c r="P1265" s="253" t="s">
        <v>5578</v>
      </c>
      <c r="Q1265" s="253"/>
    </row>
    <row r="1266" spans="1:17" ht="30">
      <c r="A1266" s="243" t="str">
        <f t="shared" si="60"/>
        <v>IE170PL</v>
      </c>
      <c r="B1266" s="252" t="str">
        <f t="shared" si="61"/>
        <v>Consignment/ActiveBorderTransportMeans/nationality</v>
      </c>
      <c r="C1266" s="252" t="s">
        <v>2626</v>
      </c>
      <c r="D1266" s="243">
        <f t="shared" ca="1" si="62"/>
        <v>95</v>
      </c>
      <c r="E1266" s="243" t="s">
        <v>4653</v>
      </c>
      <c r="F1266" s="258" t="s">
        <v>6483</v>
      </c>
      <c r="G1266" s="258" t="s">
        <v>5601</v>
      </c>
      <c r="H1266" s="243" t="s">
        <v>5578</v>
      </c>
      <c r="I1266" s="243" t="s">
        <v>7</v>
      </c>
      <c r="J1266" s="243" t="s">
        <v>83</v>
      </c>
      <c r="K1266" s="259" t="s">
        <v>452</v>
      </c>
      <c r="L1266" s="259" t="s">
        <v>5578</v>
      </c>
      <c r="M1266" s="260" t="s">
        <v>5578</v>
      </c>
      <c r="N1266" s="252"/>
      <c r="O1266" s="252"/>
      <c r="P1266" s="253" t="s">
        <v>5578</v>
      </c>
      <c r="Q1266" s="253"/>
    </row>
    <row r="1267" spans="1:17" ht="45">
      <c r="A1267" s="243" t="str">
        <f t="shared" si="60"/>
        <v>IE170PL</v>
      </c>
      <c r="B1267" s="252" t="str">
        <f t="shared" si="61"/>
        <v>Consignment/ActiveBorderTransportMeans/conveyanceReferenceNumber</v>
      </c>
      <c r="C1267" s="252" t="s">
        <v>2627</v>
      </c>
      <c r="D1267" s="243">
        <f t="shared" ca="1" si="62"/>
        <v>96</v>
      </c>
      <c r="E1267" s="243" t="s">
        <v>4659</v>
      </c>
      <c r="F1267" s="258" t="s">
        <v>471</v>
      </c>
      <c r="G1267" s="258" t="s">
        <v>4483</v>
      </c>
      <c r="H1267" s="243" t="s">
        <v>5578</v>
      </c>
      <c r="I1267" s="243" t="s">
        <v>15</v>
      </c>
      <c r="J1267" s="243" t="s">
        <v>135</v>
      </c>
      <c r="K1267" s="259" t="s">
        <v>5578</v>
      </c>
      <c r="L1267" s="259" t="s">
        <v>5581</v>
      </c>
      <c r="M1267" s="260" t="s">
        <v>5578</v>
      </c>
      <c r="N1267" s="252"/>
      <c r="O1267" s="252"/>
      <c r="P1267" s="253" t="s">
        <v>5578</v>
      </c>
      <c r="Q1267" s="253"/>
    </row>
    <row r="1268" spans="1:17" ht="30">
      <c r="A1268" s="243" t="str">
        <f t="shared" si="60"/>
        <v>IE170PL</v>
      </c>
      <c r="B1268" s="252" t="str">
        <f t="shared" si="61"/>
        <v>Consignment/PlaceOfLoading</v>
      </c>
      <c r="C1268" s="252" t="s">
        <v>2628</v>
      </c>
      <c r="D1268" s="243">
        <f t="shared" ca="1" si="62"/>
        <v>97</v>
      </c>
      <c r="E1268" s="243" t="s">
        <v>4813</v>
      </c>
      <c r="F1268" s="258" t="s">
        <v>489</v>
      </c>
      <c r="G1268" s="258" t="s">
        <v>4496</v>
      </c>
      <c r="H1268" s="243" t="s">
        <v>14</v>
      </c>
      <c r="I1268" s="243" t="s">
        <v>15</v>
      </c>
      <c r="J1268" s="243" t="s">
        <v>5578</v>
      </c>
      <c r="K1268" s="259" t="s">
        <v>5578</v>
      </c>
      <c r="L1268" s="259" t="s">
        <v>2644</v>
      </c>
      <c r="M1268" s="260"/>
      <c r="N1268" s="252"/>
      <c r="O1268" s="252"/>
      <c r="P1268" s="252" t="s">
        <v>5235</v>
      </c>
      <c r="Q1268" s="252" t="s">
        <v>5343</v>
      </c>
    </row>
    <row r="1269" spans="1:17">
      <c r="A1269" s="243" t="str">
        <f t="shared" si="60"/>
        <v>IE170PL</v>
      </c>
      <c r="B1269" s="252" t="str">
        <f t="shared" si="61"/>
        <v>Consignment/PlaceOfLoading/UNLocode</v>
      </c>
      <c r="C1269" s="252" t="s">
        <v>2629</v>
      </c>
      <c r="D1269" s="243">
        <f t="shared" ca="1" si="62"/>
        <v>98</v>
      </c>
      <c r="E1269" s="243" t="s">
        <v>4814</v>
      </c>
      <c r="F1269" s="258" t="s">
        <v>404</v>
      </c>
      <c r="G1269" s="258" t="s">
        <v>4498</v>
      </c>
      <c r="H1269" s="243" t="s">
        <v>5578</v>
      </c>
      <c r="I1269" s="243" t="s">
        <v>11</v>
      </c>
      <c r="J1269" s="243" t="s">
        <v>135</v>
      </c>
      <c r="K1269" s="259" t="s">
        <v>405</v>
      </c>
      <c r="L1269" s="259" t="s">
        <v>5578</v>
      </c>
      <c r="M1269" s="260" t="s">
        <v>5578</v>
      </c>
      <c r="N1269" s="252"/>
      <c r="O1269" s="252"/>
      <c r="P1269" s="253" t="s">
        <v>5578</v>
      </c>
      <c r="Q1269" s="253"/>
    </row>
    <row r="1270" spans="1:17">
      <c r="A1270" s="243" t="str">
        <f t="shared" si="60"/>
        <v>IE170PL</v>
      </c>
      <c r="B1270" s="252" t="str">
        <f t="shared" si="61"/>
        <v>Consignment/PlaceOfLoading/country</v>
      </c>
      <c r="C1270" s="252" t="s">
        <v>2630</v>
      </c>
      <c r="D1270" s="243">
        <f t="shared" ca="1" si="62"/>
        <v>99</v>
      </c>
      <c r="E1270" s="243" t="s">
        <v>4815</v>
      </c>
      <c r="F1270" s="258" t="s">
        <v>1410</v>
      </c>
      <c r="G1270" s="258" t="s">
        <v>4415</v>
      </c>
      <c r="H1270" s="243" t="s">
        <v>5578</v>
      </c>
      <c r="I1270" s="243" t="s">
        <v>15</v>
      </c>
      <c r="J1270" s="243" t="s">
        <v>83</v>
      </c>
      <c r="K1270" s="259" t="s">
        <v>202</v>
      </c>
      <c r="L1270" s="259" t="s">
        <v>494</v>
      </c>
      <c r="M1270" s="260" t="s">
        <v>5578</v>
      </c>
      <c r="N1270" s="252"/>
      <c r="O1270" s="252"/>
      <c r="P1270" s="253" t="s">
        <v>5578</v>
      </c>
      <c r="Q1270" s="253"/>
    </row>
    <row r="1271" spans="1:17">
      <c r="A1271" s="243" t="str">
        <f t="shared" si="60"/>
        <v>IE170PL</v>
      </c>
      <c r="B1271" s="252" t="str">
        <f t="shared" si="61"/>
        <v>Consignment/PlaceOfLoading/location</v>
      </c>
      <c r="C1271" s="252" t="s">
        <v>2631</v>
      </c>
      <c r="D1271" s="243">
        <f t="shared" ca="1" si="62"/>
        <v>100</v>
      </c>
      <c r="E1271" s="243" t="s">
        <v>4816</v>
      </c>
      <c r="F1271" s="258" t="s">
        <v>4805</v>
      </c>
      <c r="G1271" s="258" t="s">
        <v>4499</v>
      </c>
      <c r="H1271" s="243" t="s">
        <v>5578</v>
      </c>
      <c r="I1271" s="243" t="s">
        <v>15</v>
      </c>
      <c r="J1271" s="243" t="s">
        <v>36</v>
      </c>
      <c r="K1271" s="259" t="s">
        <v>5578</v>
      </c>
      <c r="L1271" s="259" t="s">
        <v>494</v>
      </c>
      <c r="M1271" s="260" t="s">
        <v>5578</v>
      </c>
      <c r="N1271" s="252"/>
      <c r="O1271" s="252"/>
      <c r="P1271" s="253" t="s">
        <v>5578</v>
      </c>
      <c r="Q1271" s="253"/>
    </row>
    <row r="1272" spans="1:17">
      <c r="A1272" s="243" t="str">
        <f t="shared" si="60"/>
        <v>IE170PL</v>
      </c>
      <c r="B1272" s="252" t="str">
        <f t="shared" si="61"/>
        <v>Consignment/HouseConsignment</v>
      </c>
      <c r="C1272" s="252" t="s">
        <v>2632</v>
      </c>
      <c r="D1272" s="243">
        <f t="shared" ca="1" si="62"/>
        <v>101</v>
      </c>
      <c r="E1272" s="243" t="s">
        <v>1357</v>
      </c>
      <c r="F1272" s="258" t="s">
        <v>563</v>
      </c>
      <c r="G1272" s="258" t="s">
        <v>4513</v>
      </c>
      <c r="H1272" s="243" t="s">
        <v>564</v>
      </c>
      <c r="I1272" s="243" t="s">
        <v>7</v>
      </c>
      <c r="J1272" s="243" t="s">
        <v>5578</v>
      </c>
      <c r="K1272" s="259" t="s">
        <v>5578</v>
      </c>
      <c r="L1272" s="259" t="s">
        <v>5578</v>
      </c>
      <c r="M1272" s="260" t="s">
        <v>5578</v>
      </c>
      <c r="N1272" s="252"/>
      <c r="O1272" s="252"/>
      <c r="P1272" s="252" t="s">
        <v>5578</v>
      </c>
      <c r="Q1272" s="252"/>
    </row>
    <row r="1273" spans="1:17" ht="30">
      <c r="A1273" s="243" t="str">
        <f t="shared" si="60"/>
        <v>IE170PL</v>
      </c>
      <c r="B1273" s="252" t="str">
        <f t="shared" si="61"/>
        <v>Consignment/HouseConsignment/sequenceNumber</v>
      </c>
      <c r="C1273" s="252" t="s">
        <v>2633</v>
      </c>
      <c r="D1273" s="243">
        <f t="shared" ca="1" si="62"/>
        <v>102</v>
      </c>
      <c r="E1273" s="243" t="s">
        <v>1357</v>
      </c>
      <c r="F1273" s="258" t="s">
        <v>6417</v>
      </c>
      <c r="G1273" s="258" t="s">
        <v>6461</v>
      </c>
      <c r="H1273" s="243" t="s">
        <v>5578</v>
      </c>
      <c r="I1273" s="243" t="s">
        <v>7</v>
      </c>
      <c r="J1273" s="243" t="s">
        <v>95</v>
      </c>
      <c r="K1273" s="259" t="s">
        <v>5578</v>
      </c>
      <c r="L1273" s="259" t="s">
        <v>96</v>
      </c>
      <c r="M1273" s="260" t="s">
        <v>5578</v>
      </c>
      <c r="N1273" s="252"/>
      <c r="O1273" s="252"/>
      <c r="P1273" s="253" t="s">
        <v>5578</v>
      </c>
      <c r="Q1273" s="253"/>
    </row>
    <row r="1274" spans="1:17" ht="90">
      <c r="A1274" s="243" t="str">
        <f t="shared" si="60"/>
        <v>IE170PL</v>
      </c>
      <c r="B1274" s="252" t="str">
        <f t="shared" si="61"/>
        <v>Consignment/HouseConsignment/DepartureTransportMeans</v>
      </c>
      <c r="C1274" s="252" t="s">
        <v>2634</v>
      </c>
      <c r="D1274" s="243">
        <f t="shared" ca="1" si="62"/>
        <v>103</v>
      </c>
      <c r="E1274" s="243" t="s">
        <v>4759</v>
      </c>
      <c r="F1274" s="258" t="s">
        <v>670</v>
      </c>
      <c r="G1274" s="258" t="s">
        <v>4763</v>
      </c>
      <c r="H1274" s="243" t="s">
        <v>441</v>
      </c>
      <c r="I1274" s="243" t="s">
        <v>15</v>
      </c>
      <c r="J1274" s="243" t="s">
        <v>5578</v>
      </c>
      <c r="K1274" s="259" t="s">
        <v>5578</v>
      </c>
      <c r="L1274" s="259" t="s">
        <v>2645</v>
      </c>
      <c r="M1274" s="260" t="s">
        <v>5578</v>
      </c>
      <c r="N1274" s="252"/>
      <c r="O1274" s="252"/>
      <c r="P1274" s="252" t="s">
        <v>5578</v>
      </c>
      <c r="Q1274" s="252"/>
    </row>
    <row r="1275" spans="1:17" ht="30">
      <c r="A1275" s="243" t="str">
        <f t="shared" si="60"/>
        <v>IE170PL</v>
      </c>
      <c r="B1275" s="252" t="str">
        <f t="shared" si="61"/>
        <v>Consignment/HouseConsignment/DepartureTransportMeans/sequenceNumber</v>
      </c>
      <c r="C1275" s="252" t="s">
        <v>2635</v>
      </c>
      <c r="D1275" s="243">
        <f t="shared" ca="1" si="62"/>
        <v>104</v>
      </c>
      <c r="E1275" s="243" t="s">
        <v>1357</v>
      </c>
      <c r="F1275" s="258" t="s">
        <v>6417</v>
      </c>
      <c r="G1275" s="258" t="s">
        <v>6461</v>
      </c>
      <c r="H1275" s="243" t="s">
        <v>5578</v>
      </c>
      <c r="I1275" s="243" t="s">
        <v>7</v>
      </c>
      <c r="J1275" s="243" t="s">
        <v>95</v>
      </c>
      <c r="K1275" s="259" t="s">
        <v>5578</v>
      </c>
      <c r="L1275" s="259" t="s">
        <v>96</v>
      </c>
      <c r="M1275" s="260" t="s">
        <v>5578</v>
      </c>
      <c r="N1275" s="252"/>
      <c r="O1275" s="252"/>
      <c r="P1275" s="253" t="s">
        <v>5578</v>
      </c>
      <c r="Q1275" s="253"/>
    </row>
    <row r="1276" spans="1:17" ht="45">
      <c r="A1276" s="243" t="str">
        <f t="shared" si="60"/>
        <v>IE170PL</v>
      </c>
      <c r="B1276" s="252" t="str">
        <f t="shared" si="61"/>
        <v>Consignment/HouseConsignment/DepartureTransportMeans/typeOfIdentification</v>
      </c>
      <c r="C1276" s="252" t="s">
        <v>2636</v>
      </c>
      <c r="D1276" s="243">
        <f t="shared" ca="1" si="62"/>
        <v>105</v>
      </c>
      <c r="E1276" s="243" t="s">
        <v>4760</v>
      </c>
      <c r="F1276" s="258" t="s">
        <v>5595</v>
      </c>
      <c r="G1276" s="258" t="s">
        <v>5596</v>
      </c>
      <c r="H1276" s="243" t="s">
        <v>5578</v>
      </c>
      <c r="I1276" s="243" t="s">
        <v>7</v>
      </c>
      <c r="J1276" s="243" t="s">
        <v>446</v>
      </c>
      <c r="K1276" s="259" t="s">
        <v>447</v>
      </c>
      <c r="L1276" s="259" t="s">
        <v>2651</v>
      </c>
      <c r="M1276" s="260" t="s">
        <v>5578</v>
      </c>
      <c r="N1276" s="252"/>
      <c r="O1276" s="252"/>
      <c r="P1276" s="253" t="s">
        <v>5578</v>
      </c>
      <c r="Q1276" s="253"/>
    </row>
    <row r="1277" spans="1:17" ht="30">
      <c r="A1277" s="243" t="str">
        <f t="shared" si="60"/>
        <v>IE170PL</v>
      </c>
      <c r="B1277" s="252" t="str">
        <f t="shared" si="61"/>
        <v>Consignment/HouseConsignment/DepartureTransportMeans/identificationNumber</v>
      </c>
      <c r="C1277" s="252" t="s">
        <v>2637</v>
      </c>
      <c r="D1277" s="243">
        <f t="shared" ca="1" si="62"/>
        <v>106</v>
      </c>
      <c r="E1277" s="243" t="s">
        <v>4761</v>
      </c>
      <c r="F1277" s="258" t="s">
        <v>5597</v>
      </c>
      <c r="G1277" s="258" t="s">
        <v>5598</v>
      </c>
      <c r="H1277" s="243" t="s">
        <v>5578</v>
      </c>
      <c r="I1277" s="243" t="s">
        <v>7</v>
      </c>
      <c r="J1277" s="243" t="s">
        <v>36</v>
      </c>
      <c r="K1277" s="259" t="s">
        <v>5578</v>
      </c>
      <c r="L1277" s="259" t="s">
        <v>450</v>
      </c>
      <c r="M1277" s="260" t="s">
        <v>5578</v>
      </c>
      <c r="N1277" s="252"/>
      <c r="O1277" s="252"/>
      <c r="P1277" s="253" t="s">
        <v>5578</v>
      </c>
      <c r="Q1277" s="253"/>
    </row>
    <row r="1278" spans="1:17" ht="30">
      <c r="A1278" s="243" t="str">
        <f t="shared" si="60"/>
        <v>IE170PL</v>
      </c>
      <c r="B1278" s="252" t="str">
        <f t="shared" si="61"/>
        <v>Consignment/HouseConsignment/DepartureTransportMeans/nationality</v>
      </c>
      <c r="C1278" s="252" t="s">
        <v>2638</v>
      </c>
      <c r="D1278" s="243">
        <f t="shared" ca="1" si="62"/>
        <v>107</v>
      </c>
      <c r="E1278" s="243" t="s">
        <v>4762</v>
      </c>
      <c r="F1278" s="258" t="s">
        <v>5593</v>
      </c>
      <c r="G1278" s="258" t="s">
        <v>5594</v>
      </c>
      <c r="H1278" s="243" t="s">
        <v>5578</v>
      </c>
      <c r="I1278" s="243" t="s">
        <v>7</v>
      </c>
      <c r="J1278" s="243" t="s">
        <v>83</v>
      </c>
      <c r="K1278" s="259" t="s">
        <v>452</v>
      </c>
      <c r="L1278" s="259" t="s">
        <v>5578</v>
      </c>
      <c r="M1278" s="260" t="s">
        <v>5578</v>
      </c>
      <c r="N1278" s="252"/>
      <c r="O1278" s="252"/>
      <c r="P1278" s="253" t="s">
        <v>5578</v>
      </c>
      <c r="Q1278" s="253"/>
    </row>
    <row r="1279" spans="1:17" ht="30">
      <c r="A1279" s="243" t="str">
        <f t="shared" si="60"/>
        <v>IE170PL</v>
      </c>
      <c r="B1279" s="252" t="str">
        <f t="shared" si="61"/>
        <v>Signature</v>
      </c>
      <c r="C1279" s="252" t="s">
        <v>2639</v>
      </c>
      <c r="D1279" s="243">
        <f t="shared" ca="1" si="62"/>
        <v>108</v>
      </c>
      <c r="E1279" s="243" t="s">
        <v>1357</v>
      </c>
      <c r="F1279" s="258" t="s">
        <v>854</v>
      </c>
      <c r="G1279" s="258" t="s">
        <v>4975</v>
      </c>
      <c r="H1279" s="243" t="s">
        <v>14</v>
      </c>
      <c r="I1279" s="243" t="s">
        <v>11</v>
      </c>
      <c r="J1279" s="243" t="s">
        <v>5578</v>
      </c>
      <c r="K1279" s="259" t="s">
        <v>5578</v>
      </c>
      <c r="L1279" s="259" t="s">
        <v>1602</v>
      </c>
      <c r="M1279" s="260" t="s">
        <v>5578</v>
      </c>
      <c r="N1279" s="252"/>
      <c r="O1279" s="252"/>
      <c r="P1279" s="252" t="s">
        <v>5578</v>
      </c>
      <c r="Q1279" s="252"/>
    </row>
    <row r="1280" spans="1:17">
      <c r="A1280" s="243" t="str">
        <f t="shared" si="60"/>
        <v>IE182PL</v>
      </c>
      <c r="B1280" s="252" t="str">
        <f t="shared" si="61"/>
        <v>CC182C</v>
      </c>
      <c r="C1280" s="252" t="s">
        <v>2652</v>
      </c>
      <c r="D1280" s="243">
        <f t="shared" ca="1" si="62"/>
        <v>1</v>
      </c>
      <c r="E1280" s="243" t="s">
        <v>1357</v>
      </c>
      <c r="F1280" s="258" t="s">
        <v>4623</v>
      </c>
      <c r="G1280" s="258" t="s">
        <v>4622</v>
      </c>
      <c r="H1280" s="243">
        <v>1</v>
      </c>
      <c r="I1280" s="243" t="s">
        <v>7</v>
      </c>
      <c r="J1280" s="243" t="s">
        <v>5578</v>
      </c>
      <c r="K1280" s="259" t="s">
        <v>5578</v>
      </c>
      <c r="L1280" s="259" t="s">
        <v>5578</v>
      </c>
      <c r="M1280" s="260" t="s">
        <v>5578</v>
      </c>
      <c r="N1280" s="252"/>
      <c r="O1280" s="252"/>
      <c r="P1280" s="252" t="s">
        <v>5578</v>
      </c>
      <c r="Q1280" s="252"/>
    </row>
    <row r="1281" spans="1:17">
      <c r="A1281" s="243" t="str">
        <f t="shared" si="60"/>
        <v>IE182PL</v>
      </c>
      <c r="B1281" s="252" t="str">
        <f t="shared" si="61"/>
        <v>@PhaseID</v>
      </c>
      <c r="C1281" s="252" t="s">
        <v>2653</v>
      </c>
      <c r="D1281" s="243">
        <f t="shared" ca="1" si="62"/>
        <v>2</v>
      </c>
      <c r="E1281" s="243" t="s">
        <v>1357</v>
      </c>
      <c r="F1281" s="258" t="s">
        <v>4557</v>
      </c>
      <c r="G1281" s="258" t="s">
        <v>4558</v>
      </c>
      <c r="H1281" s="243" t="s">
        <v>5578</v>
      </c>
      <c r="I1281" s="243" t="s">
        <v>11</v>
      </c>
      <c r="J1281" s="243" t="s">
        <v>5578</v>
      </c>
      <c r="K1281" s="259" t="s">
        <v>5578</v>
      </c>
      <c r="L1281" s="259" t="s">
        <v>5578</v>
      </c>
      <c r="M1281" s="260" t="s">
        <v>5578</v>
      </c>
      <c r="N1281" s="252"/>
      <c r="O1281" s="252"/>
      <c r="P1281" s="253" t="s">
        <v>5578</v>
      </c>
      <c r="Q1281" s="253"/>
    </row>
    <row r="1282" spans="1:17" ht="45">
      <c r="A1282" s="243" t="str">
        <f t="shared" si="60"/>
        <v>IE182PL</v>
      </c>
      <c r="B1282" s="252" t="str">
        <f t="shared" si="61"/>
        <v>messageSender</v>
      </c>
      <c r="C1282" s="252" t="s">
        <v>2654</v>
      </c>
      <c r="D1282" s="243">
        <f t="shared" ca="1" si="62"/>
        <v>3</v>
      </c>
      <c r="E1282" s="243" t="s">
        <v>1357</v>
      </c>
      <c r="F1282" s="258" t="s">
        <v>4360</v>
      </c>
      <c r="G1282" s="258" t="s">
        <v>4359</v>
      </c>
      <c r="H1282" s="243" t="s">
        <v>5578</v>
      </c>
      <c r="I1282" s="243" t="s">
        <v>7</v>
      </c>
      <c r="J1282" s="243" t="s">
        <v>36</v>
      </c>
      <c r="K1282" s="259" t="s">
        <v>5578</v>
      </c>
      <c r="L1282" s="259" t="s">
        <v>5578</v>
      </c>
      <c r="M1282" s="260" t="s">
        <v>5578</v>
      </c>
      <c r="N1282" s="252"/>
      <c r="O1282" s="252"/>
      <c r="P1282" s="253" t="s">
        <v>5578</v>
      </c>
      <c r="Q1282" s="253"/>
    </row>
    <row r="1283" spans="1:17" ht="45">
      <c r="A1283" s="243" t="str">
        <f t="shared" si="60"/>
        <v>IE182PL</v>
      </c>
      <c r="B1283" s="252" t="str">
        <f t="shared" si="61"/>
        <v>messageRecipient</v>
      </c>
      <c r="C1283" s="252" t="s">
        <v>2655</v>
      </c>
      <c r="D1283" s="243">
        <f t="shared" ca="1" si="62"/>
        <v>4</v>
      </c>
      <c r="E1283" s="243" t="s">
        <v>1357</v>
      </c>
      <c r="F1283" s="258" t="s">
        <v>4361</v>
      </c>
      <c r="G1283" s="258" t="s">
        <v>4358</v>
      </c>
      <c r="H1283" s="243" t="s">
        <v>5578</v>
      </c>
      <c r="I1283" s="243" t="s">
        <v>7</v>
      </c>
      <c r="J1283" s="243" t="s">
        <v>36</v>
      </c>
      <c r="K1283" s="259" t="s">
        <v>5578</v>
      </c>
      <c r="L1283" s="259" t="s">
        <v>5578</v>
      </c>
      <c r="M1283" s="260" t="s">
        <v>5578</v>
      </c>
      <c r="N1283" s="252"/>
      <c r="O1283" s="252"/>
      <c r="P1283" s="253" t="s">
        <v>5578</v>
      </c>
      <c r="Q1283" s="253"/>
    </row>
    <row r="1284" spans="1:17" ht="30">
      <c r="A1284" s="243" t="str">
        <f t="shared" ref="A1284:A1347" si="63">MID(C1284,2,IFERROR(FIND("#",SUBSTITUTE(C1284,"/","#",2),1)-2,LEN(C1284)-1))</f>
        <v>IE182PL</v>
      </c>
      <c r="B1284" s="252" t="str">
        <f t="shared" ref="B1284:B1347" si="64">IF(LEN(C1284)-LEN(SUBSTITUTE(C1284,"/",""))&gt;3,RIGHT(C1284,LEN(C1284)-FIND("#",SUBSTITUTE(C1284,"/","#",3),1)),RIGHT(C1284,LEN(C1284)-FIND("#",SUBSTITUTE(C1284,"/","#",LEN(C1284)-LEN(SUBSTITUTE(C1284,"/",""))),1)))</f>
        <v>preparationDateAndTime</v>
      </c>
      <c r="C1284" s="252" t="s">
        <v>2656</v>
      </c>
      <c r="D1284" s="243">
        <f t="shared" ref="D1284:D1347" ca="1" si="65">IF(VLOOKUP($C1284,INDIRECT($A1284&amp;"!A:B"),2,0)="","",VLOOKUP($C1284,INDIRECT($A1284&amp;"!A:B"),2,0))</f>
        <v>5</v>
      </c>
      <c r="E1284" s="243" t="s">
        <v>1357</v>
      </c>
      <c r="F1284" s="258" t="s">
        <v>4400</v>
      </c>
      <c r="G1284" s="258" t="s">
        <v>4362</v>
      </c>
      <c r="H1284" s="243" t="s">
        <v>5578</v>
      </c>
      <c r="I1284" s="243" t="s">
        <v>7</v>
      </c>
      <c r="J1284" s="243" t="s">
        <v>43</v>
      </c>
      <c r="K1284" s="259" t="s">
        <v>5578</v>
      </c>
      <c r="L1284" s="259" t="s">
        <v>44</v>
      </c>
      <c r="M1284" s="260" t="s">
        <v>5578</v>
      </c>
      <c r="N1284" s="252"/>
      <c r="O1284" s="252"/>
      <c r="P1284" s="253" t="s">
        <v>5578</v>
      </c>
      <c r="Q1284" s="253"/>
    </row>
    <row r="1285" spans="1:17">
      <c r="A1285" s="243" t="str">
        <f t="shared" si="63"/>
        <v>IE182PL</v>
      </c>
      <c r="B1285" s="252" t="str">
        <f t="shared" si="64"/>
        <v>messageIdentification</v>
      </c>
      <c r="C1285" s="252" t="s">
        <v>2657</v>
      </c>
      <c r="D1285" s="243">
        <f t="shared" ca="1" si="65"/>
        <v>6</v>
      </c>
      <c r="E1285" s="243" t="s">
        <v>1357</v>
      </c>
      <c r="F1285" s="258" t="s">
        <v>3646</v>
      </c>
      <c r="G1285" s="258" t="s">
        <v>4363</v>
      </c>
      <c r="H1285" s="243" t="s">
        <v>5578</v>
      </c>
      <c r="I1285" s="243" t="s">
        <v>7</v>
      </c>
      <c r="J1285" s="243" t="s">
        <v>36</v>
      </c>
      <c r="K1285" s="259" t="s">
        <v>5578</v>
      </c>
      <c r="L1285" s="259" t="s">
        <v>46</v>
      </c>
      <c r="M1285" s="260" t="s">
        <v>5578</v>
      </c>
      <c r="N1285" s="252"/>
      <c r="O1285" s="252"/>
      <c r="P1285" s="253" t="s">
        <v>5578</v>
      </c>
      <c r="Q1285" s="253"/>
    </row>
    <row r="1286" spans="1:17">
      <c r="A1286" s="243" t="str">
        <f t="shared" si="63"/>
        <v>IE182PL</v>
      </c>
      <c r="B1286" s="252" t="str">
        <f t="shared" si="64"/>
        <v>messageType</v>
      </c>
      <c r="C1286" s="252" t="s">
        <v>2658</v>
      </c>
      <c r="D1286" s="243">
        <f t="shared" ca="1" si="65"/>
        <v>7</v>
      </c>
      <c r="E1286" s="243" t="s">
        <v>1357</v>
      </c>
      <c r="F1286" s="258" t="s">
        <v>48</v>
      </c>
      <c r="G1286" s="258" t="s">
        <v>4364</v>
      </c>
      <c r="H1286" s="243" t="s">
        <v>5578</v>
      </c>
      <c r="I1286" s="243" t="s">
        <v>7</v>
      </c>
      <c r="J1286" s="243" t="s">
        <v>49</v>
      </c>
      <c r="K1286" s="259" t="s">
        <v>50</v>
      </c>
      <c r="L1286" s="259" t="s">
        <v>5578</v>
      </c>
      <c r="M1286" s="260" t="s">
        <v>5578</v>
      </c>
      <c r="N1286" s="252"/>
      <c r="O1286" s="252"/>
      <c r="P1286" s="253" t="s">
        <v>5578</v>
      </c>
      <c r="Q1286" s="253"/>
    </row>
    <row r="1287" spans="1:17" ht="30">
      <c r="A1287" s="243" t="str">
        <f t="shared" si="63"/>
        <v>IE182PL</v>
      </c>
      <c r="B1287" s="252" t="str">
        <f t="shared" si="64"/>
        <v>correlationIdentifier</v>
      </c>
      <c r="C1287" s="252" t="s">
        <v>2659</v>
      </c>
      <c r="D1287" s="243">
        <f t="shared" ca="1" si="65"/>
        <v>8</v>
      </c>
      <c r="E1287" s="243" t="s">
        <v>1357</v>
      </c>
      <c r="F1287" s="258" t="s">
        <v>1684</v>
      </c>
      <c r="G1287" s="258" t="s">
        <v>4958</v>
      </c>
      <c r="H1287" s="243" t="s">
        <v>5578</v>
      </c>
      <c r="I1287" s="243" t="s">
        <v>15</v>
      </c>
      <c r="J1287" s="243" t="s">
        <v>36</v>
      </c>
      <c r="K1287" s="259" t="s">
        <v>5578</v>
      </c>
      <c r="L1287" s="259" t="s">
        <v>52</v>
      </c>
      <c r="M1287" s="260" t="s">
        <v>5578</v>
      </c>
      <c r="N1287" s="252"/>
      <c r="O1287" s="252"/>
      <c r="P1287" s="253" t="s">
        <v>5578</v>
      </c>
      <c r="Q1287" s="253"/>
    </row>
    <row r="1288" spans="1:17">
      <c r="A1288" s="243" t="str">
        <f t="shared" si="63"/>
        <v>IE182PL</v>
      </c>
      <c r="B1288" s="252" t="str">
        <f t="shared" si="64"/>
        <v>TransitOperation</v>
      </c>
      <c r="C1288" s="252" t="s">
        <v>2660</v>
      </c>
      <c r="D1288" s="243">
        <f t="shared" ca="1" si="65"/>
        <v>9</v>
      </c>
      <c r="E1288" s="243" t="s">
        <v>1357</v>
      </c>
      <c r="F1288" s="258" t="s">
        <v>3648</v>
      </c>
      <c r="G1288" s="258" t="s">
        <v>4365</v>
      </c>
      <c r="H1288" s="243">
        <v>1</v>
      </c>
      <c r="I1288" s="243" t="s">
        <v>7</v>
      </c>
      <c r="J1288" s="243" t="s">
        <v>5578</v>
      </c>
      <c r="K1288" s="259" t="s">
        <v>5578</v>
      </c>
      <c r="L1288" s="259" t="s">
        <v>5578</v>
      </c>
      <c r="M1288" s="260" t="s">
        <v>5578</v>
      </c>
      <c r="N1288" s="252"/>
      <c r="O1288" s="252"/>
      <c r="P1288" s="252" t="s">
        <v>5578</v>
      </c>
      <c r="Q1288" s="252"/>
    </row>
    <row r="1289" spans="1:17">
      <c r="A1289" s="243" t="str">
        <f t="shared" si="63"/>
        <v>IE182PL</v>
      </c>
      <c r="B1289" s="252" t="str">
        <f t="shared" si="64"/>
        <v>TransitOperation/MRN</v>
      </c>
      <c r="C1289" s="252" t="s">
        <v>2661</v>
      </c>
      <c r="D1289" s="243">
        <f t="shared" ca="1" si="65"/>
        <v>10</v>
      </c>
      <c r="E1289" s="243" t="s">
        <v>1357</v>
      </c>
      <c r="F1289" s="258" t="s">
        <v>1720</v>
      </c>
      <c r="G1289" s="258" t="s">
        <v>4976</v>
      </c>
      <c r="H1289" s="243" t="s">
        <v>5578</v>
      </c>
      <c r="I1289" s="243" t="s">
        <v>7</v>
      </c>
      <c r="J1289" s="243" t="s">
        <v>1367</v>
      </c>
      <c r="K1289" s="259" t="s">
        <v>5578</v>
      </c>
      <c r="L1289" s="259" t="s">
        <v>44</v>
      </c>
      <c r="M1289" s="260" t="s">
        <v>5578</v>
      </c>
      <c r="N1289" s="252"/>
      <c r="O1289" s="252"/>
      <c r="P1289" s="253" t="s">
        <v>5578</v>
      </c>
      <c r="Q1289" s="253"/>
    </row>
    <row r="1290" spans="1:17">
      <c r="A1290" s="243" t="str">
        <f t="shared" si="63"/>
        <v>IE182PL</v>
      </c>
      <c r="B1290" s="252" t="str">
        <f t="shared" si="64"/>
        <v>TransitOperation/incidentNotificationDateAndTime</v>
      </c>
      <c r="C1290" s="252" t="s">
        <v>2662</v>
      </c>
      <c r="D1290" s="243">
        <f t="shared" ca="1" si="65"/>
        <v>11</v>
      </c>
      <c r="E1290" s="243" t="s">
        <v>1357</v>
      </c>
      <c r="F1290" s="258" t="s">
        <v>4982</v>
      </c>
      <c r="G1290" s="258" t="s">
        <v>4983</v>
      </c>
      <c r="H1290" s="243" t="s">
        <v>5578</v>
      </c>
      <c r="I1290" s="243" t="s">
        <v>7</v>
      </c>
      <c r="J1290" s="243" t="s">
        <v>43</v>
      </c>
      <c r="K1290" s="259" t="s">
        <v>5578</v>
      </c>
      <c r="L1290" s="259" t="s">
        <v>44</v>
      </c>
      <c r="M1290" s="260" t="s">
        <v>5578</v>
      </c>
      <c r="N1290" s="252"/>
      <c r="O1290" s="252"/>
      <c r="P1290" s="253" t="s">
        <v>5578</v>
      </c>
      <c r="Q1290" s="253"/>
    </row>
    <row r="1291" spans="1:17">
      <c r="A1291" s="243" t="str">
        <f t="shared" si="63"/>
        <v>IE182PL</v>
      </c>
      <c r="B1291" s="252" t="str">
        <f t="shared" si="64"/>
        <v>CustomsOfficeOfDeparture</v>
      </c>
      <c r="C1291" s="252" t="s">
        <v>2663</v>
      </c>
      <c r="D1291" s="243">
        <f t="shared" ca="1" si="65"/>
        <v>12</v>
      </c>
      <c r="E1291" s="243" t="s">
        <v>4533</v>
      </c>
      <c r="F1291" s="258" t="s">
        <v>1721</v>
      </c>
      <c r="G1291" s="258" t="s">
        <v>5100</v>
      </c>
      <c r="H1291" s="243">
        <v>1</v>
      </c>
      <c r="I1291" s="243" t="s">
        <v>7</v>
      </c>
      <c r="J1291" s="243" t="s">
        <v>5578</v>
      </c>
      <c r="K1291" s="259" t="s">
        <v>5578</v>
      </c>
      <c r="L1291" s="259" t="s">
        <v>5578</v>
      </c>
      <c r="M1291" s="260" t="s">
        <v>5578</v>
      </c>
      <c r="N1291" s="252"/>
      <c r="O1291" s="252"/>
      <c r="P1291" s="252" t="s">
        <v>5578</v>
      </c>
      <c r="Q1291" s="252"/>
    </row>
    <row r="1292" spans="1:17">
      <c r="A1292" s="243" t="str">
        <f t="shared" si="63"/>
        <v>IE182PL</v>
      </c>
      <c r="B1292" s="252" t="str">
        <f t="shared" si="64"/>
        <v>CustomsOfficeOfDeparture/referenceNumber</v>
      </c>
      <c r="C1292" s="252" t="s">
        <v>2664</v>
      </c>
      <c r="D1292" s="243">
        <f t="shared" ca="1" si="65"/>
        <v>13</v>
      </c>
      <c r="E1292" s="243" t="s">
        <v>4534</v>
      </c>
      <c r="F1292" s="258" t="s">
        <v>1864</v>
      </c>
      <c r="G1292" s="258" t="s">
        <v>5126</v>
      </c>
      <c r="H1292" s="243" t="s">
        <v>5578</v>
      </c>
      <c r="I1292" s="243" t="s">
        <v>7</v>
      </c>
      <c r="J1292" s="243" t="s">
        <v>106</v>
      </c>
      <c r="K1292" s="259" t="s">
        <v>107</v>
      </c>
      <c r="L1292" s="259" t="s">
        <v>5578</v>
      </c>
      <c r="M1292" s="260" t="s">
        <v>5578</v>
      </c>
      <c r="N1292" s="252"/>
      <c r="O1292" s="252"/>
      <c r="P1292" s="253" t="s">
        <v>5578</v>
      </c>
      <c r="Q1292" s="253"/>
    </row>
    <row r="1293" spans="1:17">
      <c r="A1293" s="243" t="str">
        <f t="shared" si="63"/>
        <v>IE182PL</v>
      </c>
      <c r="B1293" s="252" t="str">
        <f t="shared" si="64"/>
        <v>CustomsOfficeOfIncidentRegistration</v>
      </c>
      <c r="C1293" s="252" t="s">
        <v>2665</v>
      </c>
      <c r="D1293" s="243">
        <f t="shared" ca="1" si="65"/>
        <v>14</v>
      </c>
      <c r="E1293" s="243" t="s">
        <v>1357</v>
      </c>
      <c r="F1293" s="258" t="s">
        <v>2705</v>
      </c>
      <c r="G1293" s="258" t="s">
        <v>5104</v>
      </c>
      <c r="H1293" s="243">
        <v>1</v>
      </c>
      <c r="I1293" s="243" t="s">
        <v>7</v>
      </c>
      <c r="J1293" s="243" t="s">
        <v>5578</v>
      </c>
      <c r="K1293" s="259" t="s">
        <v>5578</v>
      </c>
      <c r="L1293" s="259" t="s">
        <v>5578</v>
      </c>
      <c r="M1293" s="260" t="s">
        <v>5578</v>
      </c>
      <c r="N1293" s="252"/>
      <c r="O1293" s="252"/>
      <c r="P1293" s="252" t="s">
        <v>5578</v>
      </c>
      <c r="Q1293" s="252"/>
    </row>
    <row r="1294" spans="1:17">
      <c r="A1294" s="243" t="str">
        <f t="shared" si="63"/>
        <v>IE182PL</v>
      </c>
      <c r="B1294" s="252" t="str">
        <f t="shared" si="64"/>
        <v>CustomsOfficeOfIncidentRegistration/referenceNumber</v>
      </c>
      <c r="C1294" s="252" t="s">
        <v>2666</v>
      </c>
      <c r="D1294" s="243">
        <f t="shared" ca="1" si="65"/>
        <v>15</v>
      </c>
      <c r="E1294" s="243" t="s">
        <v>1357</v>
      </c>
      <c r="F1294" s="258" t="s">
        <v>2706</v>
      </c>
      <c r="G1294" s="258" t="s">
        <v>5133</v>
      </c>
      <c r="H1294" s="243" t="s">
        <v>5578</v>
      </c>
      <c r="I1294" s="243" t="s">
        <v>7</v>
      </c>
      <c r="J1294" s="243" t="s">
        <v>106</v>
      </c>
      <c r="K1294" s="259" t="s">
        <v>409</v>
      </c>
      <c r="L1294" s="259" t="s">
        <v>5578</v>
      </c>
      <c r="M1294" s="260" t="s">
        <v>5578</v>
      </c>
      <c r="N1294" s="252"/>
      <c r="O1294" s="252"/>
      <c r="P1294" s="253" t="s">
        <v>5578</v>
      </c>
      <c r="Q1294" s="253"/>
    </row>
    <row r="1295" spans="1:17">
      <c r="A1295" s="243" t="str">
        <f t="shared" si="63"/>
        <v>IE182PL</v>
      </c>
      <c r="B1295" s="252" t="str">
        <f t="shared" si="64"/>
        <v>Consignment</v>
      </c>
      <c r="C1295" s="252" t="s">
        <v>2667</v>
      </c>
      <c r="D1295" s="243">
        <f t="shared" ca="1" si="65"/>
        <v>16</v>
      </c>
      <c r="E1295" s="243" t="s">
        <v>1357</v>
      </c>
      <c r="F1295" s="258" t="s">
        <v>240</v>
      </c>
      <c r="G1295" s="258" t="s">
        <v>4433</v>
      </c>
      <c r="H1295" s="243">
        <v>1</v>
      </c>
      <c r="I1295" s="243" t="s">
        <v>7</v>
      </c>
      <c r="J1295" s="243" t="s">
        <v>5578</v>
      </c>
      <c r="K1295" s="259" t="s">
        <v>5578</v>
      </c>
      <c r="L1295" s="259" t="s">
        <v>5578</v>
      </c>
      <c r="M1295" s="260" t="s">
        <v>5578</v>
      </c>
      <c r="N1295" s="252"/>
      <c r="O1295" s="252"/>
      <c r="P1295" s="252" t="s">
        <v>5578</v>
      </c>
      <c r="Q1295" s="252"/>
    </row>
    <row r="1296" spans="1:17">
      <c r="A1296" s="243" t="str">
        <f t="shared" si="63"/>
        <v>IE182PL</v>
      </c>
      <c r="B1296" s="252" t="str">
        <f t="shared" si="64"/>
        <v>Consignment/Incident</v>
      </c>
      <c r="C1296" s="252" t="s">
        <v>2668</v>
      </c>
      <c r="D1296" s="243">
        <f t="shared" ca="1" si="65"/>
        <v>17</v>
      </c>
      <c r="E1296" s="243" t="s">
        <v>1357</v>
      </c>
      <c r="F1296" s="258" t="s">
        <v>1727</v>
      </c>
      <c r="G1296" s="258" t="s">
        <v>5175</v>
      </c>
      <c r="H1296" s="243" t="s">
        <v>212</v>
      </c>
      <c r="I1296" s="243" t="s">
        <v>7</v>
      </c>
      <c r="J1296" s="243" t="s">
        <v>5578</v>
      </c>
      <c r="K1296" s="259" t="s">
        <v>5578</v>
      </c>
      <c r="L1296" s="259" t="s">
        <v>5578</v>
      </c>
      <c r="M1296" s="260" t="s">
        <v>5578</v>
      </c>
      <c r="N1296" s="252"/>
      <c r="O1296" s="252"/>
      <c r="P1296" s="252" t="s">
        <v>5578</v>
      </c>
      <c r="Q1296" s="252"/>
    </row>
    <row r="1297" spans="1:17" ht="30">
      <c r="A1297" s="243" t="str">
        <f t="shared" si="63"/>
        <v>IE182PL</v>
      </c>
      <c r="B1297" s="252" t="str">
        <f t="shared" si="64"/>
        <v>Consignment/Incident/sequenceNumber</v>
      </c>
      <c r="C1297" s="252" t="s">
        <v>2669</v>
      </c>
      <c r="D1297" s="243">
        <f t="shared" ca="1" si="65"/>
        <v>18</v>
      </c>
      <c r="E1297" s="243" t="s">
        <v>1357</v>
      </c>
      <c r="F1297" s="258" t="s">
        <v>6417</v>
      </c>
      <c r="G1297" s="258" t="s">
        <v>6461</v>
      </c>
      <c r="H1297" s="243" t="s">
        <v>5578</v>
      </c>
      <c r="I1297" s="243" t="s">
        <v>7</v>
      </c>
      <c r="J1297" s="243" t="s">
        <v>95</v>
      </c>
      <c r="K1297" s="259" t="s">
        <v>5578</v>
      </c>
      <c r="L1297" s="259" t="s">
        <v>96</v>
      </c>
      <c r="M1297" s="260" t="s">
        <v>5578</v>
      </c>
      <c r="N1297" s="252"/>
      <c r="O1297" s="252"/>
      <c r="P1297" s="253" t="s">
        <v>5578</v>
      </c>
      <c r="Q1297" s="253"/>
    </row>
    <row r="1298" spans="1:17">
      <c r="A1298" s="243" t="str">
        <f t="shared" si="63"/>
        <v>IE182PL</v>
      </c>
      <c r="B1298" s="252" t="str">
        <f t="shared" si="64"/>
        <v>Consignment/Incident/code</v>
      </c>
      <c r="C1298" s="252" t="s">
        <v>2670</v>
      </c>
      <c r="D1298" s="243">
        <f t="shared" ca="1" si="65"/>
        <v>19</v>
      </c>
      <c r="E1298" s="243" t="s">
        <v>1357</v>
      </c>
      <c r="F1298" s="258" t="s">
        <v>1728</v>
      </c>
      <c r="G1298" s="258" t="s">
        <v>5075</v>
      </c>
      <c r="H1298" s="243" t="s">
        <v>5578</v>
      </c>
      <c r="I1298" s="243" t="s">
        <v>7</v>
      </c>
      <c r="J1298" s="243" t="s">
        <v>71</v>
      </c>
      <c r="K1298" s="259" t="s">
        <v>1556</v>
      </c>
      <c r="L1298" s="259" t="s">
        <v>5578</v>
      </c>
      <c r="M1298" s="260" t="s">
        <v>5578</v>
      </c>
      <c r="N1298" s="252"/>
      <c r="O1298" s="252"/>
      <c r="P1298" s="253" t="s">
        <v>5578</v>
      </c>
      <c r="Q1298" s="253"/>
    </row>
    <row r="1299" spans="1:17">
      <c r="A1299" s="243" t="str">
        <f t="shared" si="63"/>
        <v>IE182PL</v>
      </c>
      <c r="B1299" s="252" t="str">
        <f t="shared" si="64"/>
        <v>Consignment/Incident/text</v>
      </c>
      <c r="C1299" s="252" t="s">
        <v>2671</v>
      </c>
      <c r="D1299" s="243">
        <f t="shared" ca="1" si="65"/>
        <v>20</v>
      </c>
      <c r="E1299" s="243" t="s">
        <v>1357</v>
      </c>
      <c r="F1299" s="258" t="s">
        <v>2707</v>
      </c>
      <c r="G1299" s="258" t="s">
        <v>5061</v>
      </c>
      <c r="H1299" s="243" t="s">
        <v>5578</v>
      </c>
      <c r="I1299" s="243" t="s">
        <v>7</v>
      </c>
      <c r="J1299" s="243" t="s">
        <v>555</v>
      </c>
      <c r="K1299" s="259" t="s">
        <v>5578</v>
      </c>
      <c r="L1299" s="259" t="s">
        <v>5578</v>
      </c>
      <c r="M1299" s="260" t="s">
        <v>5578</v>
      </c>
      <c r="N1299" s="252"/>
      <c r="O1299" s="252"/>
      <c r="P1299" s="253" t="s">
        <v>5578</v>
      </c>
      <c r="Q1299" s="253"/>
    </row>
    <row r="1300" spans="1:17">
      <c r="A1300" s="243" t="str">
        <f t="shared" si="63"/>
        <v>IE182PL</v>
      </c>
      <c r="B1300" s="252" t="str">
        <f t="shared" si="64"/>
        <v>Consignment/Incident/Endorsement</v>
      </c>
      <c r="C1300" s="252" t="s">
        <v>2672</v>
      </c>
      <c r="D1300" s="243">
        <f t="shared" ca="1" si="65"/>
        <v>21</v>
      </c>
      <c r="E1300" s="243" t="s">
        <v>1357</v>
      </c>
      <c r="F1300" s="258" t="s">
        <v>5114</v>
      </c>
      <c r="G1300" s="258" t="s">
        <v>5115</v>
      </c>
      <c r="H1300" s="243" t="s">
        <v>1718</v>
      </c>
      <c r="I1300" s="243" t="s">
        <v>11</v>
      </c>
      <c r="J1300" s="243" t="s">
        <v>5578</v>
      </c>
      <c r="K1300" s="259" t="s">
        <v>5578</v>
      </c>
      <c r="L1300" s="259" t="s">
        <v>5578</v>
      </c>
      <c r="M1300" s="260" t="s">
        <v>5578</v>
      </c>
      <c r="N1300" s="252"/>
      <c r="O1300" s="252"/>
      <c r="P1300" s="252" t="s">
        <v>5578</v>
      </c>
      <c r="Q1300" s="252"/>
    </row>
    <row r="1301" spans="1:17">
      <c r="A1301" s="243" t="str">
        <f t="shared" si="63"/>
        <v>IE182PL</v>
      </c>
      <c r="B1301" s="252" t="str">
        <f t="shared" si="64"/>
        <v>Consignment/Incident/Endorsement/date</v>
      </c>
      <c r="C1301" s="252" t="s">
        <v>2673</v>
      </c>
      <c r="D1301" s="243">
        <f t="shared" ca="1" si="65"/>
        <v>22</v>
      </c>
      <c r="E1301" s="243" t="s">
        <v>1357</v>
      </c>
      <c r="F1301" s="258" t="s">
        <v>1729</v>
      </c>
      <c r="G1301" s="258" t="s">
        <v>5016</v>
      </c>
      <c r="H1301" s="243" t="s">
        <v>5578</v>
      </c>
      <c r="I1301" s="243" t="s">
        <v>7</v>
      </c>
      <c r="J1301" s="243" t="s">
        <v>89</v>
      </c>
      <c r="K1301" s="259" t="s">
        <v>5578</v>
      </c>
      <c r="L1301" s="259" t="s">
        <v>44</v>
      </c>
      <c r="M1301" s="260" t="s">
        <v>5578</v>
      </c>
      <c r="N1301" s="252"/>
      <c r="O1301" s="252"/>
      <c r="P1301" s="253" t="s">
        <v>5578</v>
      </c>
      <c r="Q1301" s="253"/>
    </row>
    <row r="1302" spans="1:17">
      <c r="A1302" s="243" t="str">
        <f t="shared" si="63"/>
        <v>IE182PL</v>
      </c>
      <c r="B1302" s="252" t="str">
        <f t="shared" si="64"/>
        <v>Consignment/Incident/Endorsement/authority</v>
      </c>
      <c r="C1302" s="252" t="s">
        <v>2674</v>
      </c>
      <c r="D1302" s="243">
        <f t="shared" ca="1" si="65"/>
        <v>23</v>
      </c>
      <c r="E1302" s="243" t="s">
        <v>1357</v>
      </c>
      <c r="F1302" s="258" t="s">
        <v>5072</v>
      </c>
      <c r="G1302" s="258" t="s">
        <v>5071</v>
      </c>
      <c r="H1302" s="243" t="s">
        <v>5578</v>
      </c>
      <c r="I1302" s="243" t="s">
        <v>7</v>
      </c>
      <c r="J1302" s="243" t="s">
        <v>36</v>
      </c>
      <c r="K1302" s="259" t="s">
        <v>5578</v>
      </c>
      <c r="L1302" s="259" t="s">
        <v>5578</v>
      </c>
      <c r="M1302" s="260" t="s">
        <v>5578</v>
      </c>
      <c r="N1302" s="252"/>
      <c r="O1302" s="252"/>
      <c r="P1302" s="253" t="s">
        <v>5578</v>
      </c>
      <c r="Q1302" s="253"/>
    </row>
    <row r="1303" spans="1:17">
      <c r="A1303" s="243" t="str">
        <f t="shared" si="63"/>
        <v>IE182PL</v>
      </c>
      <c r="B1303" s="252" t="str">
        <f t="shared" si="64"/>
        <v>Consignment/Incident/Endorsement/place</v>
      </c>
      <c r="C1303" s="252" t="s">
        <v>2675</v>
      </c>
      <c r="D1303" s="243">
        <f t="shared" ca="1" si="65"/>
        <v>24</v>
      </c>
      <c r="E1303" s="243" t="s">
        <v>1357</v>
      </c>
      <c r="F1303" s="258" t="s">
        <v>5149</v>
      </c>
      <c r="G1303" s="258" t="s">
        <v>5150</v>
      </c>
      <c r="H1303" s="243" t="s">
        <v>5578</v>
      </c>
      <c r="I1303" s="243" t="s">
        <v>7</v>
      </c>
      <c r="J1303" s="243" t="s">
        <v>36</v>
      </c>
      <c r="K1303" s="259" t="s">
        <v>5578</v>
      </c>
      <c r="L1303" s="259" t="s">
        <v>5578</v>
      </c>
      <c r="M1303" s="260" t="s">
        <v>5578</v>
      </c>
      <c r="N1303" s="252"/>
      <c r="O1303" s="252"/>
      <c r="P1303" s="253" t="s">
        <v>5578</v>
      </c>
      <c r="Q1303" s="253"/>
    </row>
    <row r="1304" spans="1:17">
      <c r="A1304" s="243" t="str">
        <f t="shared" si="63"/>
        <v>IE182PL</v>
      </c>
      <c r="B1304" s="252" t="str">
        <f t="shared" si="64"/>
        <v>Consignment/Incident/Endorsement/country</v>
      </c>
      <c r="C1304" s="252" t="s">
        <v>2676</v>
      </c>
      <c r="D1304" s="243">
        <f t="shared" ca="1" si="65"/>
        <v>25</v>
      </c>
      <c r="E1304" s="243" t="s">
        <v>1357</v>
      </c>
      <c r="F1304" s="258" t="s">
        <v>1410</v>
      </c>
      <c r="G1304" s="258" t="s">
        <v>4415</v>
      </c>
      <c r="H1304" s="243" t="s">
        <v>5578</v>
      </c>
      <c r="I1304" s="243" t="s">
        <v>7</v>
      </c>
      <c r="J1304" s="243" t="s">
        <v>83</v>
      </c>
      <c r="K1304" s="259" t="s">
        <v>425</v>
      </c>
      <c r="L1304" s="259" t="s">
        <v>5578</v>
      </c>
      <c r="M1304" s="260" t="s">
        <v>5578</v>
      </c>
      <c r="N1304" s="252"/>
      <c r="O1304" s="252"/>
      <c r="P1304" s="253" t="s">
        <v>5578</v>
      </c>
      <c r="Q1304" s="253"/>
    </row>
    <row r="1305" spans="1:17">
      <c r="A1305" s="243" t="str">
        <f t="shared" si="63"/>
        <v>IE182PL</v>
      </c>
      <c r="B1305" s="252" t="str">
        <f t="shared" si="64"/>
        <v>Consignment/Incident/Location</v>
      </c>
      <c r="C1305" s="252" t="s">
        <v>2677</v>
      </c>
      <c r="D1305" s="243">
        <f t="shared" ca="1" si="65"/>
        <v>26</v>
      </c>
      <c r="E1305" s="243" t="s">
        <v>1357</v>
      </c>
      <c r="F1305" s="258" t="s">
        <v>2708</v>
      </c>
      <c r="G1305" s="258" t="s">
        <v>4804</v>
      </c>
      <c r="H1305" s="243">
        <v>1</v>
      </c>
      <c r="I1305" s="243" t="s">
        <v>7</v>
      </c>
      <c r="J1305" s="243" t="s">
        <v>5578</v>
      </c>
      <c r="K1305" s="259" t="s">
        <v>5578</v>
      </c>
      <c r="L1305" s="259" t="s">
        <v>5578</v>
      </c>
      <c r="M1305" s="260" t="s">
        <v>5578</v>
      </c>
      <c r="N1305" s="252"/>
      <c r="O1305" s="252"/>
      <c r="P1305" s="252" t="s">
        <v>5578</v>
      </c>
      <c r="Q1305" s="252"/>
    </row>
    <row r="1306" spans="1:17">
      <c r="A1306" s="243" t="str">
        <f t="shared" si="63"/>
        <v>IE182PL</v>
      </c>
      <c r="B1306" s="252" t="str">
        <f t="shared" si="64"/>
        <v>Consignment/Incident/Location/qualifierOfIdentification</v>
      </c>
      <c r="C1306" s="252" t="s">
        <v>2678</v>
      </c>
      <c r="D1306" s="243">
        <f t="shared" ca="1" si="65"/>
        <v>27</v>
      </c>
      <c r="E1306" s="243"/>
      <c r="F1306" s="258" t="s">
        <v>6495</v>
      </c>
      <c r="G1306" s="258" t="s">
        <v>4474</v>
      </c>
      <c r="H1306" s="243" t="s">
        <v>5578</v>
      </c>
      <c r="I1306" s="243" t="s">
        <v>7</v>
      </c>
      <c r="J1306" s="243" t="s">
        <v>62</v>
      </c>
      <c r="K1306" s="259" t="s">
        <v>1566</v>
      </c>
      <c r="L1306" s="259" t="s">
        <v>5578</v>
      </c>
      <c r="M1306" s="260" t="s">
        <v>5578</v>
      </c>
      <c r="N1306" s="252"/>
      <c r="O1306" s="252"/>
      <c r="P1306" s="253" t="s">
        <v>5578</v>
      </c>
      <c r="Q1306" s="253"/>
    </row>
    <row r="1307" spans="1:17">
      <c r="A1307" s="243" t="str">
        <f t="shared" si="63"/>
        <v>IE182PL</v>
      </c>
      <c r="B1307" s="252" t="str">
        <f t="shared" si="64"/>
        <v>Consignment/Incident/Location/UNLocode</v>
      </c>
      <c r="C1307" s="252" t="s">
        <v>2679</v>
      </c>
      <c r="D1307" s="243">
        <f t="shared" ca="1" si="65"/>
        <v>28</v>
      </c>
      <c r="E1307" s="243"/>
      <c r="F1307" s="258" t="s">
        <v>404</v>
      </c>
      <c r="G1307" s="258" t="s">
        <v>5042</v>
      </c>
      <c r="H1307" s="243" t="s">
        <v>5578</v>
      </c>
      <c r="I1307" s="243" t="s">
        <v>15</v>
      </c>
      <c r="J1307" s="243" t="s">
        <v>135</v>
      </c>
      <c r="K1307" s="259" t="s">
        <v>405</v>
      </c>
      <c r="L1307" s="259" t="s">
        <v>1568</v>
      </c>
      <c r="M1307" s="260" t="s">
        <v>5578</v>
      </c>
      <c r="N1307" s="252"/>
      <c r="O1307" s="252"/>
      <c r="P1307" s="253" t="s">
        <v>5578</v>
      </c>
      <c r="Q1307" s="253"/>
    </row>
    <row r="1308" spans="1:17">
      <c r="A1308" s="243" t="str">
        <f t="shared" si="63"/>
        <v>IE182PL</v>
      </c>
      <c r="B1308" s="252" t="str">
        <f t="shared" si="64"/>
        <v>Consignment/Incident/Location/country</v>
      </c>
      <c r="C1308" s="252" t="s">
        <v>2680</v>
      </c>
      <c r="D1308" s="243">
        <f t="shared" ca="1" si="65"/>
        <v>29</v>
      </c>
      <c r="E1308" s="243"/>
      <c r="F1308" s="258" t="s">
        <v>1410</v>
      </c>
      <c r="G1308" s="258" t="s">
        <v>4415</v>
      </c>
      <c r="H1308" s="243" t="s">
        <v>5578</v>
      </c>
      <c r="I1308" s="243" t="s">
        <v>7</v>
      </c>
      <c r="J1308" s="243" t="s">
        <v>83</v>
      </c>
      <c r="K1308" s="259" t="s">
        <v>425</v>
      </c>
      <c r="L1308" s="259" t="s">
        <v>5578</v>
      </c>
      <c r="M1308" s="260" t="s">
        <v>5578</v>
      </c>
      <c r="N1308" s="252"/>
      <c r="O1308" s="252"/>
      <c r="P1308" s="253" t="s">
        <v>5578</v>
      </c>
      <c r="Q1308" s="253"/>
    </row>
    <row r="1309" spans="1:17">
      <c r="A1309" s="243" t="str">
        <f t="shared" si="63"/>
        <v>IE182PL</v>
      </c>
      <c r="B1309" s="252" t="str">
        <f t="shared" si="64"/>
        <v>Consignment/Incident/Location/GNSS</v>
      </c>
      <c r="C1309" s="252" t="s">
        <v>2681</v>
      </c>
      <c r="D1309" s="243">
        <f t="shared" ca="1" si="65"/>
        <v>30</v>
      </c>
      <c r="E1309" s="243" t="s">
        <v>1357</v>
      </c>
      <c r="F1309" s="258" t="s">
        <v>1730</v>
      </c>
      <c r="G1309" s="258" t="s">
        <v>5167</v>
      </c>
      <c r="H1309" s="243" t="s">
        <v>14</v>
      </c>
      <c r="I1309" s="243" t="s">
        <v>15</v>
      </c>
      <c r="J1309" s="243" t="s">
        <v>5578</v>
      </c>
      <c r="K1309" s="259" t="s">
        <v>5578</v>
      </c>
      <c r="L1309" s="259" t="s">
        <v>1568</v>
      </c>
      <c r="M1309" s="260" t="s">
        <v>5578</v>
      </c>
      <c r="N1309" s="252"/>
      <c r="O1309" s="252"/>
      <c r="P1309" s="252" t="s">
        <v>5578</v>
      </c>
      <c r="Q1309" s="252"/>
    </row>
    <row r="1310" spans="1:17" ht="30">
      <c r="A1310" s="243" t="str">
        <f t="shared" si="63"/>
        <v>IE182PL</v>
      </c>
      <c r="B1310" s="252" t="str">
        <f t="shared" si="64"/>
        <v>Consignment/Incident/Location/GNSS/latitude</v>
      </c>
      <c r="C1310" s="252" t="s">
        <v>2682</v>
      </c>
      <c r="D1310" s="243">
        <f t="shared" ca="1" si="65"/>
        <v>31</v>
      </c>
      <c r="E1310" s="243"/>
      <c r="F1310" s="258" t="s">
        <v>416</v>
      </c>
      <c r="G1310" s="258" t="s">
        <v>4479</v>
      </c>
      <c r="H1310" s="243" t="s">
        <v>5578</v>
      </c>
      <c r="I1310" s="243" t="s">
        <v>7</v>
      </c>
      <c r="J1310" s="243" t="s">
        <v>135</v>
      </c>
      <c r="K1310" s="259" t="s">
        <v>5578</v>
      </c>
      <c r="L1310" s="259" t="s">
        <v>414</v>
      </c>
      <c r="M1310" s="260" t="s">
        <v>5578</v>
      </c>
      <c r="N1310" s="252"/>
      <c r="O1310" s="252"/>
      <c r="P1310" s="253" t="s">
        <v>5578</v>
      </c>
      <c r="Q1310" s="253"/>
    </row>
    <row r="1311" spans="1:17" ht="30">
      <c r="A1311" s="243" t="str">
        <f t="shared" si="63"/>
        <v>IE182PL</v>
      </c>
      <c r="B1311" s="252" t="str">
        <f t="shared" si="64"/>
        <v>Consignment/Incident/Location/GNSS/longitude</v>
      </c>
      <c r="C1311" s="252" t="s">
        <v>2683</v>
      </c>
      <c r="D1311" s="243">
        <f t="shared" ca="1" si="65"/>
        <v>32</v>
      </c>
      <c r="E1311" s="243"/>
      <c r="F1311" s="258" t="s">
        <v>413</v>
      </c>
      <c r="G1311" s="258" t="s">
        <v>4480</v>
      </c>
      <c r="H1311" s="243" t="s">
        <v>5578</v>
      </c>
      <c r="I1311" s="243" t="s">
        <v>7</v>
      </c>
      <c r="J1311" s="243" t="s">
        <v>135</v>
      </c>
      <c r="K1311" s="259" t="s">
        <v>5578</v>
      </c>
      <c r="L1311" s="259" t="s">
        <v>414</v>
      </c>
      <c r="M1311" s="260" t="s">
        <v>5578</v>
      </c>
      <c r="N1311" s="252"/>
      <c r="O1311" s="252"/>
      <c r="P1311" s="253" t="s">
        <v>5578</v>
      </c>
      <c r="Q1311" s="253"/>
    </row>
    <row r="1312" spans="1:17">
      <c r="A1312" s="243" t="str">
        <f t="shared" si="63"/>
        <v>IE182PL</v>
      </c>
      <c r="B1312" s="252" t="str">
        <f t="shared" si="64"/>
        <v>Consignment/Incident/Location/Address</v>
      </c>
      <c r="C1312" s="252" t="s">
        <v>2684</v>
      </c>
      <c r="D1312" s="243">
        <f t="shared" ca="1" si="65"/>
        <v>33</v>
      </c>
      <c r="E1312" s="243" t="s">
        <v>1357</v>
      </c>
      <c r="F1312" s="258" t="s">
        <v>1731</v>
      </c>
      <c r="G1312" s="258" t="s">
        <v>5065</v>
      </c>
      <c r="H1312" s="243" t="s">
        <v>14</v>
      </c>
      <c r="I1312" s="243" t="s">
        <v>15</v>
      </c>
      <c r="J1312" s="243" t="s">
        <v>5578</v>
      </c>
      <c r="K1312" s="259" t="s">
        <v>5578</v>
      </c>
      <c r="L1312" s="259" t="s">
        <v>1568</v>
      </c>
      <c r="M1312" s="260" t="s">
        <v>5578</v>
      </c>
      <c r="N1312" s="252"/>
      <c r="O1312" s="252"/>
      <c r="P1312" s="252" t="s">
        <v>5578</v>
      </c>
      <c r="Q1312" s="252"/>
    </row>
    <row r="1313" spans="1:17">
      <c r="A1313" s="243" t="str">
        <f t="shared" si="63"/>
        <v>IE182PL</v>
      </c>
      <c r="B1313" s="252" t="str">
        <f t="shared" si="64"/>
        <v>Consignment/Incident/Location/Address/streetAndNumber</v>
      </c>
      <c r="C1313" s="252" t="s">
        <v>2685</v>
      </c>
      <c r="D1313" s="243">
        <f t="shared" ca="1" si="65"/>
        <v>34</v>
      </c>
      <c r="E1313" s="243"/>
      <c r="F1313" s="258" t="s">
        <v>1404</v>
      </c>
      <c r="G1313" s="258" t="s">
        <v>4416</v>
      </c>
      <c r="H1313" s="243" t="s">
        <v>5578</v>
      </c>
      <c r="I1313" s="243" t="s">
        <v>7</v>
      </c>
      <c r="J1313" s="243" t="s">
        <v>140</v>
      </c>
      <c r="K1313" s="259" t="s">
        <v>5578</v>
      </c>
      <c r="L1313" s="259" t="s">
        <v>5578</v>
      </c>
      <c r="M1313" s="260" t="s">
        <v>5578</v>
      </c>
      <c r="N1313" s="252"/>
      <c r="O1313" s="252"/>
      <c r="P1313" s="253" t="s">
        <v>5578</v>
      </c>
      <c r="Q1313" s="253"/>
    </row>
    <row r="1314" spans="1:17">
      <c r="A1314" s="243" t="str">
        <f t="shared" si="63"/>
        <v>IE182PL</v>
      </c>
      <c r="B1314" s="252" t="str">
        <f t="shared" si="64"/>
        <v>Consignment/Incident/Location/Address/postcode</v>
      </c>
      <c r="C1314" s="252" t="s">
        <v>2686</v>
      </c>
      <c r="D1314" s="243">
        <f t="shared" ca="1" si="65"/>
        <v>35</v>
      </c>
      <c r="E1314" s="243"/>
      <c r="F1314" s="258" t="s">
        <v>1406</v>
      </c>
      <c r="G1314" s="258" t="s">
        <v>4426</v>
      </c>
      <c r="H1314" s="243" t="s">
        <v>5578</v>
      </c>
      <c r="I1314" s="243" t="s">
        <v>15</v>
      </c>
      <c r="J1314" s="243" t="s">
        <v>135</v>
      </c>
      <c r="K1314" s="259" t="s">
        <v>5578</v>
      </c>
      <c r="L1314" s="259" t="s">
        <v>163</v>
      </c>
      <c r="M1314" s="260" t="s">
        <v>5578</v>
      </c>
      <c r="N1314" s="252"/>
      <c r="O1314" s="252"/>
      <c r="P1314" s="253" t="s">
        <v>5578</v>
      </c>
      <c r="Q1314" s="253"/>
    </row>
    <row r="1315" spans="1:17">
      <c r="A1315" s="243" t="str">
        <f t="shared" si="63"/>
        <v>IE182PL</v>
      </c>
      <c r="B1315" s="252" t="str">
        <f t="shared" si="64"/>
        <v>Consignment/Incident/Location/Address/city</v>
      </c>
      <c r="C1315" s="252" t="s">
        <v>2687</v>
      </c>
      <c r="D1315" s="243">
        <f t="shared" ca="1" si="65"/>
        <v>36</v>
      </c>
      <c r="E1315" s="243"/>
      <c r="F1315" s="258" t="s">
        <v>1408</v>
      </c>
      <c r="G1315" s="258" t="s">
        <v>4418</v>
      </c>
      <c r="H1315" s="243" t="s">
        <v>5578</v>
      </c>
      <c r="I1315" s="243" t="s">
        <v>7</v>
      </c>
      <c r="J1315" s="243" t="s">
        <v>36</v>
      </c>
      <c r="K1315" s="259" t="s">
        <v>5578</v>
      </c>
      <c r="L1315" s="259" t="s">
        <v>5578</v>
      </c>
      <c r="M1315" s="260" t="s">
        <v>5578</v>
      </c>
      <c r="N1315" s="252"/>
      <c r="O1315" s="252"/>
      <c r="P1315" s="253" t="s">
        <v>5578</v>
      </c>
      <c r="Q1315" s="253"/>
    </row>
    <row r="1316" spans="1:17" ht="60">
      <c r="A1316" s="243" t="str">
        <f t="shared" si="63"/>
        <v>IE182PL</v>
      </c>
      <c r="B1316" s="252" t="str">
        <f t="shared" si="64"/>
        <v>Consignment/Incident/TransportEquipment</v>
      </c>
      <c r="C1316" s="252" t="s">
        <v>2688</v>
      </c>
      <c r="D1316" s="243">
        <f t="shared" ca="1" si="65"/>
        <v>37</v>
      </c>
      <c r="E1316" s="243"/>
      <c r="F1316" s="258" t="s">
        <v>6500</v>
      </c>
      <c r="G1316" s="258" t="s">
        <v>5049</v>
      </c>
      <c r="H1316" s="243" t="s">
        <v>357</v>
      </c>
      <c r="I1316" s="243" t="s">
        <v>15</v>
      </c>
      <c r="J1316" s="243" t="s">
        <v>5578</v>
      </c>
      <c r="K1316" s="259" t="s">
        <v>5578</v>
      </c>
      <c r="L1316" s="259" t="s">
        <v>2712</v>
      </c>
      <c r="M1316" s="260" t="s">
        <v>5578</v>
      </c>
      <c r="N1316" s="252"/>
      <c r="O1316" s="252"/>
      <c r="P1316" s="252" t="s">
        <v>5578</v>
      </c>
      <c r="Q1316" s="252"/>
    </row>
    <row r="1317" spans="1:17" ht="30">
      <c r="A1317" s="243" t="str">
        <f t="shared" si="63"/>
        <v>IE182PL</v>
      </c>
      <c r="B1317" s="252" t="str">
        <f t="shared" si="64"/>
        <v>Consignment/Incident/TransportEquipment/sequenceNumber</v>
      </c>
      <c r="C1317" s="252" t="s">
        <v>2689</v>
      </c>
      <c r="D1317" s="243">
        <f t="shared" ca="1" si="65"/>
        <v>38</v>
      </c>
      <c r="E1317" s="243" t="s">
        <v>1357</v>
      </c>
      <c r="F1317" s="258" t="s">
        <v>6417</v>
      </c>
      <c r="G1317" s="258" t="s">
        <v>6461</v>
      </c>
      <c r="H1317" s="243" t="s">
        <v>5578</v>
      </c>
      <c r="I1317" s="243" t="s">
        <v>7</v>
      </c>
      <c r="J1317" s="243" t="s">
        <v>95</v>
      </c>
      <c r="K1317" s="259" t="s">
        <v>5578</v>
      </c>
      <c r="L1317" s="259" t="s">
        <v>96</v>
      </c>
      <c r="M1317" s="260" t="s">
        <v>5578</v>
      </c>
      <c r="N1317" s="252"/>
      <c r="O1317" s="252"/>
      <c r="P1317" s="253" t="s">
        <v>5578</v>
      </c>
      <c r="Q1317" s="253"/>
    </row>
    <row r="1318" spans="1:17" ht="45">
      <c r="A1318" s="243" t="str">
        <f t="shared" si="63"/>
        <v>IE182PL</v>
      </c>
      <c r="B1318" s="252" t="str">
        <f t="shared" si="64"/>
        <v>Consignment/Incident/TransportEquipment/containerIdentificationNumber</v>
      </c>
      <c r="C1318" s="252" t="s">
        <v>2690</v>
      </c>
      <c r="D1318" s="243">
        <f t="shared" ca="1" si="65"/>
        <v>39</v>
      </c>
      <c r="E1318" s="243"/>
      <c r="F1318" s="258" t="s">
        <v>1733</v>
      </c>
      <c r="G1318" s="258" t="s">
        <v>4461</v>
      </c>
      <c r="H1318" s="243" t="s">
        <v>5578</v>
      </c>
      <c r="I1318" s="243" t="s">
        <v>15</v>
      </c>
      <c r="J1318" s="243" t="s">
        <v>135</v>
      </c>
      <c r="K1318" s="259" t="s">
        <v>5578</v>
      </c>
      <c r="L1318" s="259" t="s">
        <v>1581</v>
      </c>
      <c r="M1318" s="260" t="s">
        <v>5578</v>
      </c>
      <c r="N1318" s="252"/>
      <c r="O1318" s="252"/>
      <c r="P1318" s="253" t="s">
        <v>5578</v>
      </c>
      <c r="Q1318" s="253"/>
    </row>
    <row r="1319" spans="1:17" ht="60">
      <c r="A1319" s="243" t="str">
        <f t="shared" si="63"/>
        <v>IE182PL</v>
      </c>
      <c r="B1319" s="252" t="str">
        <f t="shared" si="64"/>
        <v>Consignment/Incident/TransportEquipment/numberOfSeals</v>
      </c>
      <c r="C1319" s="252" t="s">
        <v>2691</v>
      </c>
      <c r="D1319" s="243">
        <f t="shared" ca="1" si="65"/>
        <v>40</v>
      </c>
      <c r="E1319" s="243"/>
      <c r="F1319" s="258" t="s">
        <v>375</v>
      </c>
      <c r="G1319" s="258" t="s">
        <v>4462</v>
      </c>
      <c r="H1319" s="243" t="s">
        <v>5578</v>
      </c>
      <c r="I1319" s="243" t="s">
        <v>15</v>
      </c>
      <c r="J1319" s="243" t="s">
        <v>376</v>
      </c>
      <c r="K1319" s="259" t="s">
        <v>5578</v>
      </c>
      <c r="L1319" s="259" t="s">
        <v>2713</v>
      </c>
      <c r="M1319" s="260"/>
      <c r="N1319" s="252"/>
      <c r="O1319" s="252"/>
      <c r="P1319" s="253" t="s">
        <v>5220</v>
      </c>
      <c r="Q1319" s="253" t="s">
        <v>5346</v>
      </c>
    </row>
    <row r="1320" spans="1:17">
      <c r="A1320" s="243" t="str">
        <f t="shared" si="63"/>
        <v>IE182PL</v>
      </c>
      <c r="B1320" s="252" t="str">
        <f t="shared" si="64"/>
        <v>Consignment/Incident/TransportEquipment/Seal</v>
      </c>
      <c r="C1320" s="252" t="s">
        <v>2692</v>
      </c>
      <c r="D1320" s="243">
        <f t="shared" ca="1" si="65"/>
        <v>41</v>
      </c>
      <c r="E1320" s="243"/>
      <c r="F1320" s="258" t="s">
        <v>2709</v>
      </c>
      <c r="G1320" s="258" t="s">
        <v>4468</v>
      </c>
      <c r="H1320" s="243" t="s">
        <v>224</v>
      </c>
      <c r="I1320" s="243" t="s">
        <v>15</v>
      </c>
      <c r="J1320" s="243" t="s">
        <v>5578</v>
      </c>
      <c r="K1320" s="259" t="s">
        <v>5578</v>
      </c>
      <c r="L1320" s="259" t="s">
        <v>379</v>
      </c>
      <c r="M1320" s="260" t="s">
        <v>5578</v>
      </c>
      <c r="N1320" s="252"/>
      <c r="O1320" s="252"/>
      <c r="P1320" s="252" t="s">
        <v>5578</v>
      </c>
      <c r="Q1320" s="252"/>
    </row>
    <row r="1321" spans="1:17" ht="30">
      <c r="A1321" s="243" t="str">
        <f t="shared" si="63"/>
        <v>IE182PL</v>
      </c>
      <c r="B1321" s="252" t="str">
        <f t="shared" si="64"/>
        <v>Consignment/Incident/TransportEquipment/Seal/sequenceNumber</v>
      </c>
      <c r="C1321" s="252" t="s">
        <v>2693</v>
      </c>
      <c r="D1321" s="243">
        <f t="shared" ca="1" si="65"/>
        <v>42</v>
      </c>
      <c r="E1321" s="243" t="s">
        <v>1357</v>
      </c>
      <c r="F1321" s="258" t="s">
        <v>6417</v>
      </c>
      <c r="G1321" s="258" t="s">
        <v>6461</v>
      </c>
      <c r="H1321" s="243" t="s">
        <v>5578</v>
      </c>
      <c r="I1321" s="243" t="s">
        <v>7</v>
      </c>
      <c r="J1321" s="243" t="s">
        <v>95</v>
      </c>
      <c r="K1321" s="259" t="s">
        <v>5578</v>
      </c>
      <c r="L1321" s="259" t="s">
        <v>96</v>
      </c>
      <c r="M1321" s="260" t="s">
        <v>5578</v>
      </c>
      <c r="N1321" s="252"/>
      <c r="O1321" s="252"/>
      <c r="P1321" s="253" t="s">
        <v>5578</v>
      </c>
      <c r="Q1321" s="253"/>
    </row>
    <row r="1322" spans="1:17" ht="30">
      <c r="A1322" s="243" t="str">
        <f t="shared" si="63"/>
        <v>IE182PL</v>
      </c>
      <c r="B1322" s="252" t="str">
        <f t="shared" si="64"/>
        <v>Consignment/Incident/TransportEquipment/Seal/identifier</v>
      </c>
      <c r="C1322" s="252" t="s">
        <v>2694</v>
      </c>
      <c r="D1322" s="243">
        <f t="shared" ca="1" si="65"/>
        <v>43</v>
      </c>
      <c r="E1322" s="243"/>
      <c r="F1322" s="258" t="s">
        <v>2710</v>
      </c>
      <c r="G1322" s="258" t="s">
        <v>4469</v>
      </c>
      <c r="H1322" s="243" t="s">
        <v>5578</v>
      </c>
      <c r="I1322" s="243" t="s">
        <v>7</v>
      </c>
      <c r="J1322" s="243" t="s">
        <v>383</v>
      </c>
      <c r="K1322" s="259" t="s">
        <v>5578</v>
      </c>
      <c r="L1322" s="259" t="s">
        <v>1587</v>
      </c>
      <c r="M1322" s="260" t="s">
        <v>5578</v>
      </c>
      <c r="N1322" s="252"/>
      <c r="O1322" s="252"/>
      <c r="P1322" s="253" t="s">
        <v>5578</v>
      </c>
      <c r="Q1322" s="253"/>
    </row>
    <row r="1323" spans="1:17" ht="30">
      <c r="A1323" s="243" t="str">
        <f t="shared" si="63"/>
        <v>IE182PL</v>
      </c>
      <c r="B1323" s="252" t="str">
        <f t="shared" si="64"/>
        <v>Consignment/Incident/TransportEquipment/GoodsReference</v>
      </c>
      <c r="C1323" s="252" t="s">
        <v>2695</v>
      </c>
      <c r="D1323" s="243">
        <f t="shared" ca="1" si="65"/>
        <v>44</v>
      </c>
      <c r="E1323" s="243" t="s">
        <v>1357</v>
      </c>
      <c r="F1323" s="258" t="s">
        <v>5169</v>
      </c>
      <c r="G1323" s="258" t="s">
        <v>5168</v>
      </c>
      <c r="H1323" s="243" t="s">
        <v>357</v>
      </c>
      <c r="I1323" s="243" t="s">
        <v>11</v>
      </c>
      <c r="J1323" s="243" t="s">
        <v>5578</v>
      </c>
      <c r="K1323" s="259" t="s">
        <v>5578</v>
      </c>
      <c r="L1323" s="259" t="s">
        <v>1589</v>
      </c>
      <c r="M1323" s="260" t="s">
        <v>5578</v>
      </c>
      <c r="N1323" s="252"/>
      <c r="O1323" s="252"/>
      <c r="P1323" s="252" t="s">
        <v>5578</v>
      </c>
      <c r="Q1323" s="252"/>
    </row>
    <row r="1324" spans="1:17" ht="30">
      <c r="A1324" s="243" t="str">
        <f t="shared" si="63"/>
        <v>IE182PL</v>
      </c>
      <c r="B1324" s="252" t="str">
        <f t="shared" si="64"/>
        <v>Consignment/Incident/TransportEquipment/GoodsReference/sequenceNumber</v>
      </c>
      <c r="C1324" s="252" t="s">
        <v>2696</v>
      </c>
      <c r="D1324" s="243">
        <f t="shared" ca="1" si="65"/>
        <v>45</v>
      </c>
      <c r="E1324" s="243" t="s">
        <v>1357</v>
      </c>
      <c r="F1324" s="258" t="s">
        <v>6417</v>
      </c>
      <c r="G1324" s="258" t="s">
        <v>6461</v>
      </c>
      <c r="H1324" s="243" t="s">
        <v>5578</v>
      </c>
      <c r="I1324" s="243" t="s">
        <v>7</v>
      </c>
      <c r="J1324" s="243" t="s">
        <v>95</v>
      </c>
      <c r="K1324" s="259" t="s">
        <v>5578</v>
      </c>
      <c r="L1324" s="259" t="s">
        <v>96</v>
      </c>
      <c r="M1324" s="260" t="s">
        <v>5578</v>
      </c>
      <c r="N1324" s="252"/>
      <c r="O1324" s="252"/>
      <c r="P1324" s="253" t="s">
        <v>5578</v>
      </c>
      <c r="Q1324" s="253"/>
    </row>
    <row r="1325" spans="1:17" ht="30">
      <c r="A1325" s="243" t="str">
        <f t="shared" si="63"/>
        <v>IE182PL</v>
      </c>
      <c r="B1325" s="252" t="str">
        <f t="shared" si="64"/>
        <v>Consignment/Incident/TransportEquipment/GoodsReference/declarationGoodsItemNumber</v>
      </c>
      <c r="C1325" s="252" t="s">
        <v>2697</v>
      </c>
      <c r="D1325" s="243">
        <f t="shared" ca="1" si="65"/>
        <v>46</v>
      </c>
      <c r="E1325" s="243" t="s">
        <v>6467</v>
      </c>
      <c r="F1325" s="258" t="s">
        <v>6424</v>
      </c>
      <c r="G1325" s="258" t="s">
        <v>4912</v>
      </c>
      <c r="H1325" s="243" t="s">
        <v>5578</v>
      </c>
      <c r="I1325" s="243" t="s">
        <v>7</v>
      </c>
      <c r="J1325" s="243" t="s">
        <v>95</v>
      </c>
      <c r="K1325" s="259" t="s">
        <v>5578</v>
      </c>
      <c r="L1325" s="259" t="s">
        <v>388</v>
      </c>
      <c r="M1325" s="260" t="s">
        <v>5578</v>
      </c>
      <c r="N1325" s="252"/>
      <c r="O1325" s="252"/>
      <c r="P1325" s="253" t="s">
        <v>5578</v>
      </c>
      <c r="Q1325" s="253"/>
    </row>
    <row r="1326" spans="1:17">
      <c r="A1326" s="243" t="str">
        <f t="shared" si="63"/>
        <v>IE182PL</v>
      </c>
      <c r="B1326" s="252" t="str">
        <f t="shared" si="64"/>
        <v>Consignment/Incident/Transhipment</v>
      </c>
      <c r="C1326" s="252" t="s">
        <v>2698</v>
      </c>
      <c r="D1326" s="243">
        <f t="shared" ca="1" si="65"/>
        <v>47</v>
      </c>
      <c r="E1326" s="243" t="s">
        <v>1357</v>
      </c>
      <c r="F1326" s="258" t="s">
        <v>5050</v>
      </c>
      <c r="G1326" s="258" t="s">
        <v>5051</v>
      </c>
      <c r="H1326" s="243" t="s">
        <v>14</v>
      </c>
      <c r="I1326" s="243" t="s">
        <v>15</v>
      </c>
      <c r="J1326" s="243" t="s">
        <v>5578</v>
      </c>
      <c r="K1326" s="259" t="s">
        <v>5578</v>
      </c>
      <c r="L1326" s="259" t="s">
        <v>1593</v>
      </c>
      <c r="M1326" s="260" t="s">
        <v>5578</v>
      </c>
      <c r="N1326" s="252"/>
      <c r="O1326" s="252"/>
      <c r="P1326" s="252" t="s">
        <v>5578</v>
      </c>
      <c r="Q1326" s="252"/>
    </row>
    <row r="1327" spans="1:17">
      <c r="A1327" s="243" t="str">
        <f t="shared" si="63"/>
        <v>IE182PL</v>
      </c>
      <c r="B1327" s="252" t="str">
        <f t="shared" si="64"/>
        <v>Consignment/Incident/Transhipment/containerIndicator</v>
      </c>
      <c r="C1327" s="252" t="s">
        <v>2699</v>
      </c>
      <c r="D1327" s="243">
        <f t="shared" ca="1" si="65"/>
        <v>48</v>
      </c>
      <c r="E1327" s="243"/>
      <c r="F1327" s="258" t="s">
        <v>2711</v>
      </c>
      <c r="G1327" s="258" t="s">
        <v>5078</v>
      </c>
      <c r="H1327" s="243" t="s">
        <v>5578</v>
      </c>
      <c r="I1327" s="243" t="s">
        <v>7</v>
      </c>
      <c r="J1327" s="243" t="s">
        <v>71</v>
      </c>
      <c r="K1327" s="259" t="s">
        <v>74</v>
      </c>
      <c r="L1327" s="259" t="s">
        <v>1595</v>
      </c>
      <c r="M1327" s="260" t="s">
        <v>5578</v>
      </c>
      <c r="N1327" s="252"/>
      <c r="O1327" s="252"/>
      <c r="P1327" s="253" t="s">
        <v>5578</v>
      </c>
      <c r="Q1327" s="253"/>
    </row>
    <row r="1328" spans="1:17">
      <c r="A1328" s="243" t="str">
        <f t="shared" si="63"/>
        <v>IE182PL</v>
      </c>
      <c r="B1328" s="252" t="str">
        <f t="shared" si="64"/>
        <v>Consignment/Incident/Transhipment/TransportMeans</v>
      </c>
      <c r="C1328" s="252" t="s">
        <v>2700</v>
      </c>
      <c r="D1328" s="243">
        <f t="shared" ca="1" si="65"/>
        <v>49</v>
      </c>
      <c r="E1328" s="243" t="s">
        <v>1357</v>
      </c>
      <c r="F1328" s="258" t="s">
        <v>5048</v>
      </c>
      <c r="G1328" s="258" t="s">
        <v>5047</v>
      </c>
      <c r="H1328" s="243">
        <v>1</v>
      </c>
      <c r="I1328" s="243" t="s">
        <v>7</v>
      </c>
      <c r="J1328" s="243" t="s">
        <v>5578</v>
      </c>
      <c r="K1328" s="259" t="s">
        <v>5578</v>
      </c>
      <c r="L1328" s="259" t="s">
        <v>5578</v>
      </c>
      <c r="M1328" s="260" t="s">
        <v>5578</v>
      </c>
      <c r="N1328" s="252"/>
      <c r="O1328" s="252"/>
      <c r="P1328" s="252" t="s">
        <v>5578</v>
      </c>
      <c r="Q1328" s="252"/>
    </row>
    <row r="1329" spans="1:17" ht="30">
      <c r="A1329" s="243" t="str">
        <f t="shared" si="63"/>
        <v>IE182PL</v>
      </c>
      <c r="B1329" s="252" t="str">
        <f t="shared" si="64"/>
        <v>Consignment/Incident/Transhipment/TransportMeans/typeOfIdentification</v>
      </c>
      <c r="C1329" s="252" t="s">
        <v>2701</v>
      </c>
      <c r="D1329" s="243">
        <f t="shared" ca="1" si="65"/>
        <v>50</v>
      </c>
      <c r="E1329" s="243" t="s">
        <v>1357</v>
      </c>
      <c r="F1329" s="258" t="s">
        <v>445</v>
      </c>
      <c r="G1329" s="258" t="s">
        <v>4486</v>
      </c>
      <c r="H1329" s="243" t="s">
        <v>5578</v>
      </c>
      <c r="I1329" s="243" t="s">
        <v>7</v>
      </c>
      <c r="J1329" s="243" t="s">
        <v>446</v>
      </c>
      <c r="K1329" s="259" t="s">
        <v>447</v>
      </c>
      <c r="L1329" s="259" t="s">
        <v>1598</v>
      </c>
      <c r="M1329" s="260" t="s">
        <v>5578</v>
      </c>
      <c r="N1329" s="252"/>
      <c r="O1329" s="252"/>
      <c r="P1329" s="253" t="s">
        <v>5578</v>
      </c>
      <c r="Q1329" s="253"/>
    </row>
    <row r="1330" spans="1:17" ht="30">
      <c r="A1330" s="243" t="str">
        <f t="shared" si="63"/>
        <v>IE182PL</v>
      </c>
      <c r="B1330" s="252" t="str">
        <f t="shared" si="64"/>
        <v>Consignment/Incident/Transhipment/TransportMeans/identificationNumber</v>
      </c>
      <c r="C1330" s="252" t="s">
        <v>2702</v>
      </c>
      <c r="D1330" s="243">
        <f t="shared" ca="1" si="65"/>
        <v>51</v>
      </c>
      <c r="E1330" s="243" t="s">
        <v>1357</v>
      </c>
      <c r="F1330" s="258" t="s">
        <v>2380</v>
      </c>
      <c r="G1330" s="258" t="s">
        <v>4797</v>
      </c>
      <c r="H1330" s="243" t="s">
        <v>5578</v>
      </c>
      <c r="I1330" s="243" t="s">
        <v>7</v>
      </c>
      <c r="J1330" s="243" t="s">
        <v>36</v>
      </c>
      <c r="K1330" s="259" t="s">
        <v>5578</v>
      </c>
      <c r="L1330" s="259" t="s">
        <v>1598</v>
      </c>
      <c r="M1330" s="260" t="s">
        <v>5578</v>
      </c>
      <c r="N1330" s="252"/>
      <c r="O1330" s="252"/>
      <c r="P1330" s="253" t="s">
        <v>5578</v>
      </c>
      <c r="Q1330" s="253"/>
    </row>
    <row r="1331" spans="1:17">
      <c r="A1331" s="243" t="str">
        <f t="shared" si="63"/>
        <v>IE182PL</v>
      </c>
      <c r="B1331" s="252" t="str">
        <f t="shared" si="64"/>
        <v>Consignment/Incident/Transhipment/TransportMeans/nationality</v>
      </c>
      <c r="C1331" s="252" t="s">
        <v>2703</v>
      </c>
      <c r="D1331" s="243">
        <f t="shared" ca="1" si="65"/>
        <v>52</v>
      </c>
      <c r="E1331" s="243" t="s">
        <v>1357</v>
      </c>
      <c r="F1331" s="258" t="s">
        <v>2381</v>
      </c>
      <c r="G1331" s="258" t="s">
        <v>5155</v>
      </c>
      <c r="H1331" s="243" t="s">
        <v>5578</v>
      </c>
      <c r="I1331" s="243" t="s">
        <v>7</v>
      </c>
      <c r="J1331" s="243" t="s">
        <v>83</v>
      </c>
      <c r="K1331" s="259" t="s">
        <v>452</v>
      </c>
      <c r="L1331" s="259" t="s">
        <v>1598</v>
      </c>
      <c r="M1331" s="260" t="s">
        <v>5578</v>
      </c>
      <c r="N1331" s="252"/>
      <c r="O1331" s="252"/>
      <c r="P1331" s="253" t="s">
        <v>5578</v>
      </c>
      <c r="Q1331" s="253"/>
    </row>
    <row r="1332" spans="1:17">
      <c r="A1332" s="243" t="str">
        <f t="shared" si="63"/>
        <v>IE182PL</v>
      </c>
      <c r="B1332" s="252" t="str">
        <f t="shared" si="64"/>
        <v>Signature</v>
      </c>
      <c r="C1332" s="252" t="s">
        <v>2704</v>
      </c>
      <c r="D1332" s="243">
        <f t="shared" ca="1" si="65"/>
        <v>53</v>
      </c>
      <c r="E1332" s="243" t="s">
        <v>1357</v>
      </c>
      <c r="F1332" s="258" t="s">
        <v>854</v>
      </c>
      <c r="G1332" s="258" t="s">
        <v>4975</v>
      </c>
      <c r="H1332" s="243" t="s">
        <v>14</v>
      </c>
      <c r="I1332" s="243" t="s">
        <v>11</v>
      </c>
      <c r="J1332" s="243" t="s">
        <v>5578</v>
      </c>
      <c r="K1332" s="259" t="s">
        <v>5578</v>
      </c>
      <c r="L1332" s="259" t="s">
        <v>5578</v>
      </c>
      <c r="M1332" s="260" t="s">
        <v>5578</v>
      </c>
      <c r="N1332" s="252"/>
      <c r="O1332" s="252"/>
      <c r="P1332" s="252" t="s">
        <v>5578</v>
      </c>
      <c r="Q1332" s="252"/>
    </row>
    <row r="1333" spans="1:17" ht="30">
      <c r="A1333" s="243" t="str">
        <f t="shared" si="63"/>
        <v>IE280PL</v>
      </c>
      <c r="B1333" s="252" t="str">
        <f t="shared" si="64"/>
        <v>CountrySpecificDataPL</v>
      </c>
      <c r="C1333" s="252" t="s">
        <v>2725</v>
      </c>
      <c r="D1333" s="243">
        <f t="shared" ca="1" si="65"/>
        <v>1</v>
      </c>
      <c r="E1333" s="243" t="s">
        <v>1357</v>
      </c>
      <c r="F1333" s="258" t="s">
        <v>4338</v>
      </c>
      <c r="G1333" s="258" t="s">
        <v>4337</v>
      </c>
      <c r="H1333" s="243">
        <v>1</v>
      </c>
      <c r="I1333" s="243" t="s">
        <v>7</v>
      </c>
      <c r="J1333" s="243" t="s">
        <v>5578</v>
      </c>
      <c r="K1333" s="259" t="s">
        <v>5578</v>
      </c>
      <c r="L1333" s="259" t="s">
        <v>5578</v>
      </c>
      <c r="M1333" s="260" t="s">
        <v>5578</v>
      </c>
      <c r="N1333" s="252"/>
      <c r="O1333" s="252"/>
      <c r="P1333" s="252" t="s">
        <v>5578</v>
      </c>
      <c r="Q1333" s="252"/>
    </row>
    <row r="1334" spans="1:17" ht="30">
      <c r="A1334" s="243" t="str">
        <f t="shared" si="63"/>
        <v>IE280PL</v>
      </c>
      <c r="B1334" s="252" t="str">
        <f t="shared" si="64"/>
        <v>CommunicationChannel</v>
      </c>
      <c r="C1334" s="252" t="s">
        <v>2726</v>
      </c>
      <c r="D1334" s="243">
        <f t="shared" ca="1" si="65"/>
        <v>2</v>
      </c>
      <c r="E1334" s="243" t="s">
        <v>1357</v>
      </c>
      <c r="F1334" s="258" t="s">
        <v>4339</v>
      </c>
      <c r="G1334" s="258" t="s">
        <v>6501</v>
      </c>
      <c r="H1334" s="243">
        <v>1</v>
      </c>
      <c r="I1334" s="243" t="s">
        <v>7</v>
      </c>
      <c r="J1334" s="243" t="s">
        <v>5578</v>
      </c>
      <c r="K1334" s="259" t="s">
        <v>5578</v>
      </c>
      <c r="L1334" s="259" t="s">
        <v>5578</v>
      </c>
      <c r="M1334" s="260" t="s">
        <v>5578</v>
      </c>
      <c r="N1334" s="252"/>
      <c r="O1334" s="252"/>
      <c r="P1334" s="252" t="s">
        <v>5578</v>
      </c>
      <c r="Q1334" s="252"/>
    </row>
    <row r="1335" spans="1:17" ht="60">
      <c r="A1335" s="243" t="str">
        <f t="shared" si="63"/>
        <v>IE280PL</v>
      </c>
      <c r="B1335" s="252" t="str">
        <f t="shared" si="64"/>
        <v>CommunicationChannel/@ReturnSystem</v>
      </c>
      <c r="C1335" s="252" t="s">
        <v>2727</v>
      </c>
      <c r="D1335" s="243">
        <f t="shared" ca="1" si="65"/>
        <v>3</v>
      </c>
      <c r="E1335" s="243" t="s">
        <v>1357</v>
      </c>
      <c r="F1335" s="258" t="s">
        <v>10</v>
      </c>
      <c r="G1335" s="258" t="s">
        <v>6502</v>
      </c>
      <c r="H1335" s="243" t="s">
        <v>5578</v>
      </c>
      <c r="I1335" s="243" t="s">
        <v>11</v>
      </c>
      <c r="J1335" s="243" t="s">
        <v>12</v>
      </c>
      <c r="K1335" s="259" t="s">
        <v>5578</v>
      </c>
      <c r="L1335" s="259" t="s">
        <v>5578</v>
      </c>
      <c r="M1335" s="260" t="s">
        <v>5578</v>
      </c>
      <c r="N1335" s="252"/>
      <c r="O1335" s="252"/>
      <c r="P1335" s="253" t="s">
        <v>5578</v>
      </c>
      <c r="Q1335" s="253"/>
    </row>
    <row r="1336" spans="1:17">
      <c r="A1336" s="243" t="str">
        <f t="shared" si="63"/>
        <v>IE280PL</v>
      </c>
      <c r="B1336" s="252" t="str">
        <f t="shared" si="64"/>
        <v>CommunicationChannel/Email</v>
      </c>
      <c r="C1336" s="252" t="s">
        <v>2728</v>
      </c>
      <c r="D1336" s="243">
        <f t="shared" ca="1" si="65"/>
        <v>4</v>
      </c>
      <c r="E1336" s="243" t="s">
        <v>1357</v>
      </c>
      <c r="F1336" s="258" t="s">
        <v>4340</v>
      </c>
      <c r="G1336" s="258" t="s">
        <v>4341</v>
      </c>
      <c r="H1336" s="243" t="s">
        <v>14</v>
      </c>
      <c r="I1336" s="243" t="s">
        <v>15</v>
      </c>
      <c r="J1336" s="243" t="s">
        <v>5578</v>
      </c>
      <c r="K1336" s="259" t="s">
        <v>5578</v>
      </c>
      <c r="L1336" s="259" t="s">
        <v>16</v>
      </c>
      <c r="M1336" s="260" t="s">
        <v>5578</v>
      </c>
      <c r="N1336" s="252"/>
      <c r="O1336" s="252"/>
      <c r="P1336" s="252" t="s">
        <v>5578</v>
      </c>
      <c r="Q1336" s="252"/>
    </row>
    <row r="1337" spans="1:17" ht="30">
      <c r="A1337" s="243" t="str">
        <f t="shared" si="63"/>
        <v>IE280PL</v>
      </c>
      <c r="B1337" s="252" t="str">
        <f t="shared" si="64"/>
        <v>CommunicationChannel/Email/@Email</v>
      </c>
      <c r="C1337" s="252" t="s">
        <v>2729</v>
      </c>
      <c r="D1337" s="243">
        <f t="shared" ca="1" si="65"/>
        <v>5</v>
      </c>
      <c r="E1337" s="243" t="s">
        <v>1357</v>
      </c>
      <c r="F1337" s="258" t="s">
        <v>4342</v>
      </c>
      <c r="G1337" s="258" t="s">
        <v>4343</v>
      </c>
      <c r="H1337" s="243" t="s">
        <v>5578</v>
      </c>
      <c r="I1337" s="243" t="s">
        <v>7</v>
      </c>
      <c r="J1337" s="243" t="s">
        <v>18</v>
      </c>
      <c r="K1337" s="259" t="s">
        <v>5578</v>
      </c>
      <c r="L1337" s="259" t="s">
        <v>5578</v>
      </c>
      <c r="M1337" s="260" t="s">
        <v>5578</v>
      </c>
      <c r="N1337" s="252"/>
      <c r="O1337" s="252"/>
      <c r="P1337" s="253" t="s">
        <v>5578</v>
      </c>
      <c r="Q1337" s="253"/>
    </row>
    <row r="1338" spans="1:17">
      <c r="A1338" s="243" t="str">
        <f t="shared" si="63"/>
        <v>IE280PL</v>
      </c>
      <c r="B1338" s="252" t="str">
        <f t="shared" si="64"/>
        <v>CommunicationChannel/WebService</v>
      </c>
      <c r="C1338" s="252" t="s">
        <v>2730</v>
      </c>
      <c r="D1338" s="243">
        <f t="shared" ca="1" si="65"/>
        <v>6</v>
      </c>
      <c r="E1338" s="243" t="s">
        <v>1357</v>
      </c>
      <c r="F1338" s="258" t="s">
        <v>4345</v>
      </c>
      <c r="G1338" s="258" t="s">
        <v>4344</v>
      </c>
      <c r="H1338" s="243" t="s">
        <v>14</v>
      </c>
      <c r="I1338" s="243" t="s">
        <v>15</v>
      </c>
      <c r="J1338" s="243" t="s">
        <v>5578</v>
      </c>
      <c r="K1338" s="259" t="s">
        <v>5578</v>
      </c>
      <c r="L1338" s="259" t="s">
        <v>16</v>
      </c>
      <c r="M1338" s="260" t="s">
        <v>5578</v>
      </c>
      <c r="N1338" s="252"/>
      <c r="O1338" s="252"/>
      <c r="P1338" s="252" t="s">
        <v>5578</v>
      </c>
      <c r="Q1338" s="252"/>
    </row>
    <row r="1339" spans="1:17" ht="45">
      <c r="A1339" s="243" t="str">
        <f t="shared" si="63"/>
        <v>IE280PL</v>
      </c>
      <c r="B1339" s="252" t="str">
        <f t="shared" si="64"/>
        <v>CommunicationChannel/WebService/@Url</v>
      </c>
      <c r="C1339" s="252" t="s">
        <v>2715</v>
      </c>
      <c r="D1339" s="243">
        <f t="shared" ca="1" si="65"/>
        <v>7</v>
      </c>
      <c r="E1339" s="243" t="s">
        <v>1357</v>
      </c>
      <c r="F1339" s="258" t="s">
        <v>4346</v>
      </c>
      <c r="G1339" s="258" t="s">
        <v>6503</v>
      </c>
      <c r="H1339" s="243" t="s">
        <v>5578</v>
      </c>
      <c r="I1339" s="243" t="s">
        <v>7</v>
      </c>
      <c r="J1339" s="243" t="s">
        <v>21</v>
      </c>
      <c r="K1339" s="259" t="s">
        <v>5578</v>
      </c>
      <c r="L1339" s="259" t="s">
        <v>22</v>
      </c>
      <c r="M1339" s="260" t="s">
        <v>5578</v>
      </c>
      <c r="N1339" s="252"/>
      <c r="O1339" s="252"/>
      <c r="P1339" s="253" t="s">
        <v>5578</v>
      </c>
      <c r="Q1339" s="253"/>
    </row>
    <row r="1340" spans="1:17">
      <c r="A1340" s="243" t="str">
        <f t="shared" si="63"/>
        <v>IE280PL</v>
      </c>
      <c r="B1340" s="252" t="str">
        <f t="shared" si="64"/>
        <v>CommunicationChannel/Seap</v>
      </c>
      <c r="C1340" s="252" t="s">
        <v>2716</v>
      </c>
      <c r="D1340" s="243">
        <f t="shared" ca="1" si="65"/>
        <v>8</v>
      </c>
      <c r="E1340" s="243" t="s">
        <v>1357</v>
      </c>
      <c r="F1340" s="258" t="s">
        <v>4347</v>
      </c>
      <c r="G1340" s="258" t="s">
        <v>4348</v>
      </c>
      <c r="H1340" s="243" t="s">
        <v>14</v>
      </c>
      <c r="I1340" s="243" t="s">
        <v>15</v>
      </c>
      <c r="J1340" s="243" t="s">
        <v>5578</v>
      </c>
      <c r="K1340" s="259" t="s">
        <v>5578</v>
      </c>
      <c r="L1340" s="259" t="s">
        <v>16</v>
      </c>
      <c r="M1340" s="260" t="s">
        <v>5578</v>
      </c>
      <c r="N1340" s="252"/>
      <c r="O1340" s="252"/>
      <c r="P1340" s="252" t="s">
        <v>5578</v>
      </c>
      <c r="Q1340" s="252"/>
    </row>
    <row r="1341" spans="1:17" ht="30">
      <c r="A1341" s="243" t="str">
        <f t="shared" si="63"/>
        <v>IE280PL</v>
      </c>
      <c r="B1341" s="252" t="str">
        <f t="shared" si="64"/>
        <v>CommunicationChannel/Seap/@SeapId</v>
      </c>
      <c r="C1341" s="252" t="s">
        <v>2717</v>
      </c>
      <c r="D1341" s="243">
        <f t="shared" ca="1" si="65"/>
        <v>9</v>
      </c>
      <c r="E1341" s="243" t="s">
        <v>1357</v>
      </c>
      <c r="F1341" s="258" t="s">
        <v>4349</v>
      </c>
      <c r="G1341" s="258" t="s">
        <v>4350</v>
      </c>
      <c r="H1341" s="243" t="s">
        <v>5578</v>
      </c>
      <c r="I1341" s="243" t="s">
        <v>7</v>
      </c>
      <c r="J1341" s="243" t="s">
        <v>1650</v>
      </c>
      <c r="K1341" s="259" t="s">
        <v>5578</v>
      </c>
      <c r="L1341" s="259" t="s">
        <v>5578</v>
      </c>
      <c r="M1341" s="260" t="s">
        <v>5578</v>
      </c>
      <c r="N1341" s="252"/>
      <c r="O1341" s="252"/>
      <c r="P1341" s="253" t="s">
        <v>5578</v>
      </c>
      <c r="Q1341" s="253"/>
    </row>
    <row r="1342" spans="1:17">
      <c r="A1342" s="243" t="str">
        <f t="shared" si="63"/>
        <v>IE280PL</v>
      </c>
      <c r="B1342" s="252" t="str">
        <f t="shared" si="64"/>
        <v>CommunicationChannel/Epuap</v>
      </c>
      <c r="C1342" s="252" t="s">
        <v>2718</v>
      </c>
      <c r="D1342" s="243">
        <f t="shared" ca="1" si="65"/>
        <v>10</v>
      </c>
      <c r="E1342" s="243" t="s">
        <v>1357</v>
      </c>
      <c r="F1342" s="258" t="s">
        <v>4351</v>
      </c>
      <c r="G1342" s="258" t="s">
        <v>4352</v>
      </c>
      <c r="H1342" s="243" t="s">
        <v>14</v>
      </c>
      <c r="I1342" s="243" t="s">
        <v>15</v>
      </c>
      <c r="J1342" s="243" t="s">
        <v>5578</v>
      </c>
      <c r="K1342" s="259" t="s">
        <v>5578</v>
      </c>
      <c r="L1342" s="259" t="s">
        <v>16</v>
      </c>
      <c r="M1342" s="260" t="s">
        <v>5578</v>
      </c>
      <c r="N1342" s="252"/>
      <c r="O1342" s="252"/>
      <c r="P1342" s="252" t="s">
        <v>5578</v>
      </c>
      <c r="Q1342" s="252"/>
    </row>
    <row r="1343" spans="1:17" ht="30">
      <c r="A1343" s="243" t="str">
        <f t="shared" si="63"/>
        <v>IE280PL</v>
      </c>
      <c r="B1343" s="252" t="str">
        <f t="shared" si="64"/>
        <v>CommunicationChannel/Epuap/@PodmiotId</v>
      </c>
      <c r="C1343" s="252" t="s">
        <v>2719</v>
      </c>
      <c r="D1343" s="243">
        <f t="shared" ca="1" si="65"/>
        <v>11</v>
      </c>
      <c r="E1343" s="243" t="s">
        <v>1357</v>
      </c>
      <c r="F1343" s="258" t="s">
        <v>4353</v>
      </c>
      <c r="G1343" s="258" t="s">
        <v>4355</v>
      </c>
      <c r="H1343" s="243" t="s">
        <v>5578</v>
      </c>
      <c r="I1343" s="243" t="s">
        <v>7</v>
      </c>
      <c r="J1343" s="243" t="s">
        <v>25</v>
      </c>
      <c r="K1343" s="259" t="s">
        <v>5578</v>
      </c>
      <c r="L1343" s="259" t="s">
        <v>5578</v>
      </c>
      <c r="M1343" s="260" t="s">
        <v>5578</v>
      </c>
      <c r="N1343" s="252"/>
      <c r="O1343" s="252"/>
      <c r="P1343" s="253" t="s">
        <v>5578</v>
      </c>
      <c r="Q1343" s="253"/>
    </row>
    <row r="1344" spans="1:17" ht="30">
      <c r="A1344" s="243" t="str">
        <f t="shared" si="63"/>
        <v>IE280PL</v>
      </c>
      <c r="B1344" s="252" t="str">
        <f t="shared" si="64"/>
        <v>CommunicationChannel/Epuap/@SkrytkaId</v>
      </c>
      <c r="C1344" s="252" t="s">
        <v>2720</v>
      </c>
      <c r="D1344" s="243">
        <f t="shared" ca="1" si="65"/>
        <v>12</v>
      </c>
      <c r="E1344" s="243" t="s">
        <v>1357</v>
      </c>
      <c r="F1344" s="258" t="s">
        <v>4354</v>
      </c>
      <c r="G1344" s="258" t="s">
        <v>4356</v>
      </c>
      <c r="H1344" s="243" t="s">
        <v>5578</v>
      </c>
      <c r="I1344" s="243" t="s">
        <v>7</v>
      </c>
      <c r="J1344" s="243" t="s">
        <v>29</v>
      </c>
      <c r="K1344" s="259" t="s">
        <v>5578</v>
      </c>
      <c r="L1344" s="259" t="s">
        <v>5578</v>
      </c>
      <c r="M1344" s="260" t="s">
        <v>5578</v>
      </c>
      <c r="N1344" s="252"/>
      <c r="O1344" s="252"/>
      <c r="P1344" s="253" t="s">
        <v>5578</v>
      </c>
      <c r="Q1344" s="253"/>
    </row>
    <row r="1345" spans="1:17" ht="75">
      <c r="A1345" s="243" t="str">
        <f t="shared" si="63"/>
        <v>IE280PL</v>
      </c>
      <c r="B1345" s="252" t="str">
        <f t="shared" si="64"/>
        <v>RepresentativeForCommunication</v>
      </c>
      <c r="C1345" s="252" t="s">
        <v>2721</v>
      </c>
      <c r="D1345" s="243">
        <f t="shared" ca="1" si="65"/>
        <v>13</v>
      </c>
      <c r="E1345" s="243" t="s">
        <v>1357</v>
      </c>
      <c r="F1345" s="258" t="s">
        <v>31</v>
      </c>
      <c r="G1345" s="258" t="s">
        <v>4884</v>
      </c>
      <c r="H1345" s="243" t="s">
        <v>14</v>
      </c>
      <c r="I1345" s="243" t="s">
        <v>11</v>
      </c>
      <c r="J1345" s="243" t="s">
        <v>5578</v>
      </c>
      <c r="K1345" s="259" t="s">
        <v>5578</v>
      </c>
      <c r="L1345" s="259" t="s">
        <v>32</v>
      </c>
      <c r="M1345" s="260" t="s">
        <v>5578</v>
      </c>
      <c r="N1345" s="252"/>
      <c r="O1345" s="252"/>
      <c r="P1345" s="252" t="s">
        <v>5578</v>
      </c>
      <c r="Q1345" s="252"/>
    </row>
    <row r="1346" spans="1:17" ht="30">
      <c r="A1346" s="243" t="str">
        <f t="shared" si="63"/>
        <v>IE280PL</v>
      </c>
      <c r="B1346" s="252" t="str">
        <f t="shared" si="64"/>
        <v>RepresentativeForCommunication/identificationNumber</v>
      </c>
      <c r="C1346" s="252" t="s">
        <v>2722</v>
      </c>
      <c r="D1346" s="243">
        <f t="shared" ca="1" si="65"/>
        <v>14</v>
      </c>
      <c r="E1346" s="243" t="s">
        <v>1357</v>
      </c>
      <c r="F1346" s="258" t="s">
        <v>543</v>
      </c>
      <c r="G1346" s="258" t="s">
        <v>6444</v>
      </c>
      <c r="H1346" s="243" t="s">
        <v>5578</v>
      </c>
      <c r="I1346" s="243" t="s">
        <v>7</v>
      </c>
      <c r="J1346" s="243" t="s">
        <v>135</v>
      </c>
      <c r="K1346" s="259" t="s">
        <v>5578</v>
      </c>
      <c r="L1346" s="259" t="s">
        <v>1496</v>
      </c>
      <c r="M1346" s="260" t="s">
        <v>5578</v>
      </c>
      <c r="N1346" s="252"/>
      <c r="O1346" s="252"/>
      <c r="P1346" s="253" t="s">
        <v>5578</v>
      </c>
      <c r="Q1346" s="253"/>
    </row>
    <row r="1347" spans="1:17">
      <c r="A1347" s="243" t="str">
        <f t="shared" si="63"/>
        <v>IE280PL</v>
      </c>
      <c r="B1347" s="252" t="str">
        <f t="shared" si="64"/>
        <v>CC280D</v>
      </c>
      <c r="C1347" s="252" t="s">
        <v>3606</v>
      </c>
      <c r="D1347" s="243">
        <f t="shared" ca="1" si="65"/>
        <v>15</v>
      </c>
      <c r="E1347" s="243" t="s">
        <v>1357</v>
      </c>
      <c r="F1347" s="258" t="s">
        <v>4624</v>
      </c>
      <c r="G1347" s="258" t="s">
        <v>4625</v>
      </c>
      <c r="H1347" s="243">
        <v>1</v>
      </c>
      <c r="I1347" s="243" t="s">
        <v>7</v>
      </c>
      <c r="J1347" s="243" t="s">
        <v>5578</v>
      </c>
      <c r="K1347" s="259" t="s">
        <v>5578</v>
      </c>
      <c r="L1347" s="259" t="s">
        <v>5578</v>
      </c>
      <c r="M1347" s="260" t="s">
        <v>5578</v>
      </c>
      <c r="N1347" s="252"/>
      <c r="O1347" s="252"/>
      <c r="P1347" s="252" t="s">
        <v>5578</v>
      </c>
      <c r="Q1347" s="252"/>
    </row>
    <row r="1348" spans="1:17">
      <c r="A1348" s="243" t="str">
        <f t="shared" ref="A1348:A1408" si="66">MID(C1348,2,IFERROR(FIND("#",SUBSTITUTE(C1348,"/","#",2),1)-2,LEN(C1348)-1))</f>
        <v>IE280PL</v>
      </c>
      <c r="B1348" s="252" t="str">
        <f t="shared" ref="B1348:B1408" si="67">IF(LEN(C1348)-LEN(SUBSTITUTE(C1348,"/",""))&gt;3,RIGHT(C1348,LEN(C1348)-FIND("#",SUBSTITUTE(C1348,"/","#",3),1)),RIGHT(C1348,LEN(C1348)-FIND("#",SUBSTITUTE(C1348,"/","#",LEN(C1348)-LEN(SUBSTITUTE(C1348,"/",""))),1)))</f>
        <v>@PhaseID</v>
      </c>
      <c r="C1348" s="252" t="s">
        <v>3550</v>
      </c>
      <c r="D1348" s="243">
        <f t="shared" ref="D1348:D1408" ca="1" si="68">IF(VLOOKUP($C1348,INDIRECT($A1348&amp;"!A:B"),2,0)="","",VLOOKUP($C1348,INDIRECT($A1348&amp;"!A:B"),2,0))</f>
        <v>16</v>
      </c>
      <c r="E1348" s="243" t="s">
        <v>1357</v>
      </c>
      <c r="F1348" s="258" t="s">
        <v>4557</v>
      </c>
      <c r="G1348" s="258" t="s">
        <v>4558</v>
      </c>
      <c r="H1348" s="243" t="s">
        <v>5578</v>
      </c>
      <c r="I1348" s="243" t="s">
        <v>11</v>
      </c>
      <c r="J1348" s="243" t="s">
        <v>5578</v>
      </c>
      <c r="K1348" s="259" t="s">
        <v>5578</v>
      </c>
      <c r="L1348" s="259" t="s">
        <v>5578</v>
      </c>
      <c r="M1348" s="260" t="s">
        <v>5578</v>
      </c>
      <c r="N1348" s="252"/>
      <c r="O1348" s="252"/>
      <c r="P1348" s="253" t="s">
        <v>5578</v>
      </c>
      <c r="Q1348" s="253"/>
    </row>
    <row r="1349" spans="1:17" ht="45">
      <c r="A1349" s="243" t="str">
        <f t="shared" si="66"/>
        <v>IE280PL</v>
      </c>
      <c r="B1349" s="252" t="str">
        <f t="shared" si="67"/>
        <v>messageSender</v>
      </c>
      <c r="C1349" s="252" t="s">
        <v>3551</v>
      </c>
      <c r="D1349" s="243">
        <f t="shared" ca="1" si="68"/>
        <v>17</v>
      </c>
      <c r="E1349" s="243" t="s">
        <v>1357</v>
      </c>
      <c r="F1349" s="258" t="s">
        <v>4360</v>
      </c>
      <c r="G1349" s="258" t="s">
        <v>4359</v>
      </c>
      <c r="H1349" s="243" t="s">
        <v>5578</v>
      </c>
      <c r="I1349" s="243" t="s">
        <v>7</v>
      </c>
      <c r="J1349" s="243" t="s">
        <v>36</v>
      </c>
      <c r="K1349" s="259" t="s">
        <v>5578</v>
      </c>
      <c r="L1349" s="259" t="s">
        <v>5578</v>
      </c>
      <c r="M1349" s="260" t="s">
        <v>5578</v>
      </c>
      <c r="N1349" s="252"/>
      <c r="O1349" s="252"/>
      <c r="P1349" s="253" t="s">
        <v>5578</v>
      </c>
      <c r="Q1349" s="253"/>
    </row>
    <row r="1350" spans="1:17" ht="45">
      <c r="A1350" s="243" t="str">
        <f t="shared" si="66"/>
        <v>IE280PL</v>
      </c>
      <c r="B1350" s="252" t="str">
        <f t="shared" si="67"/>
        <v>messageRecipient</v>
      </c>
      <c r="C1350" s="252" t="s">
        <v>3552</v>
      </c>
      <c r="D1350" s="243">
        <f t="shared" ca="1" si="68"/>
        <v>18</v>
      </c>
      <c r="E1350" s="243" t="s">
        <v>1357</v>
      </c>
      <c r="F1350" s="258" t="s">
        <v>4361</v>
      </c>
      <c r="G1350" s="258" t="s">
        <v>4358</v>
      </c>
      <c r="H1350" s="243" t="s">
        <v>5578</v>
      </c>
      <c r="I1350" s="243" t="s">
        <v>7</v>
      </c>
      <c r="J1350" s="243" t="s">
        <v>36</v>
      </c>
      <c r="K1350" s="259" t="s">
        <v>5578</v>
      </c>
      <c r="L1350" s="259" t="s">
        <v>5578</v>
      </c>
      <c r="M1350" s="260" t="s">
        <v>5578</v>
      </c>
      <c r="N1350" s="252"/>
      <c r="O1350" s="252"/>
      <c r="P1350" s="253" t="s">
        <v>5578</v>
      </c>
      <c r="Q1350" s="253"/>
    </row>
    <row r="1351" spans="1:17" ht="30">
      <c r="A1351" s="243" t="str">
        <f t="shared" si="66"/>
        <v>IE280PL</v>
      </c>
      <c r="B1351" s="252" t="str">
        <f t="shared" si="67"/>
        <v>preparationDateAndTime</v>
      </c>
      <c r="C1351" s="252" t="s">
        <v>3553</v>
      </c>
      <c r="D1351" s="243">
        <f t="shared" ca="1" si="68"/>
        <v>19</v>
      </c>
      <c r="E1351" s="243" t="s">
        <v>1357</v>
      </c>
      <c r="F1351" s="258" t="s">
        <v>4400</v>
      </c>
      <c r="G1351" s="258" t="s">
        <v>4362</v>
      </c>
      <c r="H1351" s="243" t="s">
        <v>5578</v>
      </c>
      <c r="I1351" s="243" t="s">
        <v>7</v>
      </c>
      <c r="J1351" s="243" t="s">
        <v>43</v>
      </c>
      <c r="K1351" s="259" t="s">
        <v>5578</v>
      </c>
      <c r="L1351" s="259" t="s">
        <v>44</v>
      </c>
      <c r="M1351" s="260" t="s">
        <v>5578</v>
      </c>
      <c r="N1351" s="252"/>
      <c r="O1351" s="252"/>
      <c r="P1351" s="253" t="s">
        <v>5578</v>
      </c>
      <c r="Q1351" s="253"/>
    </row>
    <row r="1352" spans="1:17">
      <c r="A1352" s="243" t="str">
        <f t="shared" si="66"/>
        <v>IE280PL</v>
      </c>
      <c r="B1352" s="252" t="str">
        <f t="shared" si="67"/>
        <v>messageIdentification</v>
      </c>
      <c r="C1352" s="252" t="s">
        <v>3554</v>
      </c>
      <c r="D1352" s="243">
        <f t="shared" ca="1" si="68"/>
        <v>20</v>
      </c>
      <c r="E1352" s="243" t="s">
        <v>1357</v>
      </c>
      <c r="F1352" s="258" t="s">
        <v>3646</v>
      </c>
      <c r="G1352" s="258" t="s">
        <v>4363</v>
      </c>
      <c r="H1352" s="243" t="s">
        <v>5578</v>
      </c>
      <c r="I1352" s="243" t="s">
        <v>7</v>
      </c>
      <c r="J1352" s="243" t="s">
        <v>36</v>
      </c>
      <c r="K1352" s="259" t="s">
        <v>5578</v>
      </c>
      <c r="L1352" s="259" t="s">
        <v>46</v>
      </c>
      <c r="M1352" s="260" t="s">
        <v>5578</v>
      </c>
      <c r="N1352" s="252"/>
      <c r="O1352" s="252"/>
      <c r="P1352" s="253" t="s">
        <v>5578</v>
      </c>
      <c r="Q1352" s="253"/>
    </row>
    <row r="1353" spans="1:17">
      <c r="A1353" s="243" t="str">
        <f t="shared" si="66"/>
        <v>IE280PL</v>
      </c>
      <c r="B1353" s="252" t="str">
        <f t="shared" si="67"/>
        <v>messageType</v>
      </c>
      <c r="C1353" s="252" t="s">
        <v>3555</v>
      </c>
      <c r="D1353" s="243">
        <f t="shared" ca="1" si="68"/>
        <v>21</v>
      </c>
      <c r="E1353" s="243" t="s">
        <v>1357</v>
      </c>
      <c r="F1353" s="258" t="s">
        <v>48</v>
      </c>
      <c r="G1353" s="258" t="s">
        <v>4364</v>
      </c>
      <c r="H1353" s="243" t="s">
        <v>5578</v>
      </c>
      <c r="I1353" s="243" t="s">
        <v>7</v>
      </c>
      <c r="J1353" s="243" t="s">
        <v>49</v>
      </c>
      <c r="K1353" s="259" t="s">
        <v>50</v>
      </c>
      <c r="L1353" s="259" t="s">
        <v>5578</v>
      </c>
      <c r="M1353" s="260" t="s">
        <v>5578</v>
      </c>
      <c r="N1353" s="252"/>
      <c r="O1353" s="252"/>
      <c r="P1353" s="253" t="s">
        <v>5578</v>
      </c>
      <c r="Q1353" s="253"/>
    </row>
    <row r="1354" spans="1:17" ht="30">
      <c r="A1354" s="243" t="str">
        <f t="shared" si="66"/>
        <v>IE280PL</v>
      </c>
      <c r="B1354" s="252" t="str">
        <f t="shared" si="67"/>
        <v>correlationIdentifier</v>
      </c>
      <c r="C1354" s="252" t="s">
        <v>3556</v>
      </c>
      <c r="D1354" s="243">
        <f t="shared" ca="1" si="68"/>
        <v>22</v>
      </c>
      <c r="E1354" s="243" t="s">
        <v>1357</v>
      </c>
      <c r="F1354" s="258" t="s">
        <v>1684</v>
      </c>
      <c r="G1354" s="258" t="s">
        <v>4958</v>
      </c>
      <c r="H1354" s="243" t="s">
        <v>5578</v>
      </c>
      <c r="I1354" s="243" t="s">
        <v>15</v>
      </c>
      <c r="J1354" s="243" t="s">
        <v>36</v>
      </c>
      <c r="K1354" s="259" t="s">
        <v>5578</v>
      </c>
      <c r="L1354" s="259" t="s">
        <v>52</v>
      </c>
      <c r="M1354" s="260" t="s">
        <v>5578</v>
      </c>
      <c r="N1354" s="252"/>
      <c r="O1354" s="252"/>
      <c r="P1354" s="253" t="s">
        <v>5578</v>
      </c>
      <c r="Q1354" s="253"/>
    </row>
    <row r="1355" spans="1:17">
      <c r="A1355" s="243" t="str">
        <f t="shared" si="66"/>
        <v>IE280PL</v>
      </c>
      <c r="B1355" s="252" t="str">
        <f t="shared" si="67"/>
        <v>TransitOperation</v>
      </c>
      <c r="C1355" s="252" t="s">
        <v>3557</v>
      </c>
      <c r="D1355" s="243">
        <f t="shared" ca="1" si="68"/>
        <v>23</v>
      </c>
      <c r="E1355" s="243" t="s">
        <v>1357</v>
      </c>
      <c r="F1355" s="258" t="s">
        <v>3648</v>
      </c>
      <c r="G1355" s="258" t="s">
        <v>4365</v>
      </c>
      <c r="H1355" s="243">
        <v>1</v>
      </c>
      <c r="I1355" s="243" t="s">
        <v>7</v>
      </c>
      <c r="J1355" s="243" t="s">
        <v>5578</v>
      </c>
      <c r="K1355" s="259" t="s">
        <v>5578</v>
      </c>
      <c r="L1355" s="259" t="s">
        <v>5578</v>
      </c>
      <c r="M1355" s="260" t="s">
        <v>5578</v>
      </c>
      <c r="N1355" s="252"/>
      <c r="O1355" s="252"/>
      <c r="P1355" s="252" t="s">
        <v>5578</v>
      </c>
      <c r="Q1355" s="252"/>
    </row>
    <row r="1356" spans="1:17">
      <c r="A1356" s="243" t="str">
        <f t="shared" si="66"/>
        <v>IE280PL</v>
      </c>
      <c r="B1356" s="252" t="str">
        <f t="shared" si="67"/>
        <v>TransitOperation/MRN</v>
      </c>
      <c r="C1356" s="252" t="s">
        <v>3558</v>
      </c>
      <c r="D1356" s="243">
        <f t="shared" ca="1" si="68"/>
        <v>24</v>
      </c>
      <c r="E1356" s="243" t="s">
        <v>1357</v>
      </c>
      <c r="F1356" s="258" t="s">
        <v>1720</v>
      </c>
      <c r="G1356" s="258" t="s">
        <v>4976</v>
      </c>
      <c r="H1356" s="243" t="s">
        <v>5578</v>
      </c>
      <c r="I1356" s="243" t="s">
        <v>7</v>
      </c>
      <c r="J1356" s="243" t="s">
        <v>1367</v>
      </c>
      <c r="K1356" s="259" t="s">
        <v>5578</v>
      </c>
      <c r="L1356" s="259" t="s">
        <v>44</v>
      </c>
      <c r="M1356" s="260" t="s">
        <v>5578</v>
      </c>
      <c r="N1356" s="252"/>
      <c r="O1356" s="252"/>
      <c r="P1356" s="253" t="s">
        <v>5578</v>
      </c>
      <c r="Q1356" s="253"/>
    </row>
    <row r="1357" spans="1:17" ht="30">
      <c r="A1357" s="243" t="str">
        <f t="shared" si="66"/>
        <v>IE280PL</v>
      </c>
      <c r="B1357" s="252" t="str">
        <f t="shared" si="67"/>
        <v>TransitOperation/incidentNotificationDateAndTime</v>
      </c>
      <c r="C1357" s="252" t="s">
        <v>3559</v>
      </c>
      <c r="D1357" s="243">
        <f t="shared" ca="1" si="68"/>
        <v>25</v>
      </c>
      <c r="E1357" s="243" t="s">
        <v>1357</v>
      </c>
      <c r="F1357" s="258" t="s">
        <v>4987</v>
      </c>
      <c r="G1357" s="258" t="s">
        <v>4988</v>
      </c>
      <c r="H1357" s="243" t="s">
        <v>5578</v>
      </c>
      <c r="I1357" s="243" t="s">
        <v>7</v>
      </c>
      <c r="J1357" s="243" t="s">
        <v>43</v>
      </c>
      <c r="K1357" s="259" t="s">
        <v>5578</v>
      </c>
      <c r="L1357" s="259" t="s">
        <v>44</v>
      </c>
      <c r="M1357" s="260" t="s">
        <v>5578</v>
      </c>
      <c r="N1357" s="252"/>
      <c r="O1357" s="252"/>
      <c r="P1357" s="253" t="s">
        <v>5578</v>
      </c>
      <c r="Q1357" s="253"/>
    </row>
    <row r="1358" spans="1:17" ht="30">
      <c r="A1358" s="243" t="str">
        <f t="shared" si="66"/>
        <v>IE280PL</v>
      </c>
      <c r="B1358" s="252" t="str">
        <f t="shared" si="67"/>
        <v>Authorisation</v>
      </c>
      <c r="C1358" s="252" t="s">
        <v>3560</v>
      </c>
      <c r="D1358" s="243">
        <f t="shared" ca="1" si="68"/>
        <v>26</v>
      </c>
      <c r="E1358" s="261" t="s">
        <v>4530</v>
      </c>
      <c r="F1358" s="258" t="s">
        <v>6431</v>
      </c>
      <c r="G1358" s="258" t="s">
        <v>6432</v>
      </c>
      <c r="H1358" s="243" t="s">
        <v>14</v>
      </c>
      <c r="I1358" s="243" t="s">
        <v>15</v>
      </c>
      <c r="J1358" s="243" t="s">
        <v>5578</v>
      </c>
      <c r="K1358" s="259" t="s">
        <v>5578</v>
      </c>
      <c r="L1358" s="259" t="s">
        <v>2731</v>
      </c>
      <c r="M1358" s="260" t="s">
        <v>4323</v>
      </c>
      <c r="N1358" s="252" t="s">
        <v>6263</v>
      </c>
      <c r="O1358" s="252" t="s">
        <v>6264</v>
      </c>
      <c r="P1358" s="252" t="s">
        <v>5578</v>
      </c>
      <c r="Q1358" s="252"/>
    </row>
    <row r="1359" spans="1:17" ht="45">
      <c r="A1359" s="243" t="str">
        <f t="shared" si="66"/>
        <v>IE280PL</v>
      </c>
      <c r="B1359" s="252" t="str">
        <f t="shared" si="67"/>
        <v>Authorisation/type</v>
      </c>
      <c r="C1359" s="252" t="s">
        <v>3561</v>
      </c>
      <c r="D1359" s="243">
        <f t="shared" ca="1" si="68"/>
        <v>27</v>
      </c>
      <c r="E1359" s="261" t="s">
        <v>1357</v>
      </c>
      <c r="F1359" s="258" t="s">
        <v>2724</v>
      </c>
      <c r="G1359" s="258" t="s">
        <v>4610</v>
      </c>
      <c r="H1359" s="243" t="s">
        <v>5578</v>
      </c>
      <c r="I1359" s="243" t="s">
        <v>7</v>
      </c>
      <c r="J1359" s="243" t="s">
        <v>62</v>
      </c>
      <c r="K1359" s="259" t="s">
        <v>5578</v>
      </c>
      <c r="L1359" s="259" t="s">
        <v>5578</v>
      </c>
      <c r="M1359" s="260" t="s">
        <v>5578</v>
      </c>
      <c r="N1359" s="252"/>
      <c r="O1359" s="252"/>
      <c r="P1359" s="253" t="s">
        <v>5578</v>
      </c>
      <c r="Q1359" s="253"/>
    </row>
    <row r="1360" spans="1:17">
      <c r="A1360" s="243" t="str">
        <f t="shared" si="66"/>
        <v>IE280PL</v>
      </c>
      <c r="B1360" s="252" t="str">
        <f t="shared" si="67"/>
        <v>Authorisation/referenceNumber</v>
      </c>
      <c r="C1360" s="252" t="s">
        <v>3562</v>
      </c>
      <c r="D1360" s="243">
        <f t="shared" ca="1" si="68"/>
        <v>28</v>
      </c>
      <c r="E1360" s="261" t="s">
        <v>4532</v>
      </c>
      <c r="F1360" s="258" t="s">
        <v>6434</v>
      </c>
      <c r="G1360" s="258" t="s">
        <v>6435</v>
      </c>
      <c r="H1360" s="243" t="s">
        <v>5578</v>
      </c>
      <c r="I1360" s="243" t="s">
        <v>7</v>
      </c>
      <c r="J1360" s="243" t="s">
        <v>36</v>
      </c>
      <c r="K1360" s="259" t="s">
        <v>5578</v>
      </c>
      <c r="L1360" s="259" t="s">
        <v>2734</v>
      </c>
      <c r="M1360" s="260" t="s">
        <v>5578</v>
      </c>
      <c r="N1360" s="252"/>
      <c r="O1360" s="252"/>
      <c r="P1360" s="253" t="s">
        <v>5578</v>
      </c>
      <c r="Q1360" s="253"/>
    </row>
    <row r="1361" spans="1:17">
      <c r="A1361" s="243" t="str">
        <f t="shared" si="66"/>
        <v>IE280PL</v>
      </c>
      <c r="B1361" s="252" t="str">
        <f t="shared" si="67"/>
        <v>CustomsOfficeOfDeparture</v>
      </c>
      <c r="C1361" s="252" t="s">
        <v>3563</v>
      </c>
      <c r="D1361" s="243">
        <f t="shared" ca="1" si="68"/>
        <v>29</v>
      </c>
      <c r="E1361" s="243" t="s">
        <v>4533</v>
      </c>
      <c r="F1361" s="258" t="s">
        <v>1721</v>
      </c>
      <c r="G1361" s="258" t="s">
        <v>5100</v>
      </c>
      <c r="H1361" s="243">
        <v>1</v>
      </c>
      <c r="I1361" s="243" t="s">
        <v>7</v>
      </c>
      <c r="J1361" s="243" t="s">
        <v>5578</v>
      </c>
      <c r="K1361" s="259" t="s">
        <v>5578</v>
      </c>
      <c r="L1361" s="259" t="s">
        <v>5578</v>
      </c>
      <c r="M1361" s="260" t="s">
        <v>5578</v>
      </c>
      <c r="N1361" s="252"/>
      <c r="O1361" s="252"/>
      <c r="P1361" s="252" t="s">
        <v>5578</v>
      </c>
      <c r="Q1361" s="252"/>
    </row>
    <row r="1362" spans="1:17">
      <c r="A1362" s="243" t="str">
        <f t="shared" si="66"/>
        <v>IE280PL</v>
      </c>
      <c r="B1362" s="252" t="str">
        <f t="shared" si="67"/>
        <v>CustomsOfficeOfDeparture/referenceNumber</v>
      </c>
      <c r="C1362" s="252" t="s">
        <v>3564</v>
      </c>
      <c r="D1362" s="243">
        <f t="shared" ca="1" si="68"/>
        <v>30</v>
      </c>
      <c r="E1362" s="243" t="s">
        <v>4534</v>
      </c>
      <c r="F1362" s="258" t="s">
        <v>1864</v>
      </c>
      <c r="G1362" s="258" t="s">
        <v>5126</v>
      </c>
      <c r="H1362" s="243" t="s">
        <v>5578</v>
      </c>
      <c r="I1362" s="243" t="s">
        <v>7</v>
      </c>
      <c r="J1362" s="243" t="s">
        <v>106</v>
      </c>
      <c r="K1362" s="259" t="s">
        <v>107</v>
      </c>
      <c r="L1362" s="259" t="s">
        <v>5578</v>
      </c>
      <c r="M1362" s="260" t="s">
        <v>5578</v>
      </c>
      <c r="N1362" s="252"/>
      <c r="O1362" s="252"/>
      <c r="P1362" s="253" t="s">
        <v>5578</v>
      </c>
      <c r="Q1362" s="253"/>
    </row>
    <row r="1363" spans="1:17">
      <c r="A1363" s="243" t="str">
        <f t="shared" si="66"/>
        <v>IE280PL</v>
      </c>
      <c r="B1363" s="252" t="str">
        <f t="shared" si="67"/>
        <v>CustomsOfficeOfIncidentRegistration</v>
      </c>
      <c r="C1363" s="252" t="s">
        <v>3565</v>
      </c>
      <c r="D1363" s="243">
        <f t="shared" ca="1" si="68"/>
        <v>31</v>
      </c>
      <c r="E1363" s="243" t="s">
        <v>1357</v>
      </c>
      <c r="F1363" s="258" t="s">
        <v>2705</v>
      </c>
      <c r="G1363" s="258" t="s">
        <v>5104</v>
      </c>
      <c r="H1363" s="243">
        <v>1</v>
      </c>
      <c r="I1363" s="243" t="s">
        <v>7</v>
      </c>
      <c r="J1363" s="243" t="s">
        <v>5578</v>
      </c>
      <c r="K1363" s="259" t="s">
        <v>5578</v>
      </c>
      <c r="L1363" s="259" t="s">
        <v>5578</v>
      </c>
      <c r="M1363" s="260" t="s">
        <v>5578</v>
      </c>
      <c r="N1363" s="252"/>
      <c r="O1363" s="252"/>
      <c r="P1363" s="252" t="s">
        <v>5578</v>
      </c>
      <c r="Q1363" s="252"/>
    </row>
    <row r="1364" spans="1:17">
      <c r="A1364" s="243" t="str">
        <f t="shared" si="66"/>
        <v>IE280PL</v>
      </c>
      <c r="B1364" s="252" t="str">
        <f t="shared" si="67"/>
        <v>CustomsOfficeOfIncidentRegistration/referenceNumber</v>
      </c>
      <c r="C1364" s="252" t="s">
        <v>3566</v>
      </c>
      <c r="D1364" s="243">
        <f t="shared" ca="1" si="68"/>
        <v>32</v>
      </c>
      <c r="E1364" s="243" t="s">
        <v>1357</v>
      </c>
      <c r="F1364" s="258" t="s">
        <v>2706</v>
      </c>
      <c r="G1364" s="258" t="s">
        <v>5133</v>
      </c>
      <c r="H1364" s="243" t="s">
        <v>5578</v>
      </c>
      <c r="I1364" s="243" t="s">
        <v>7</v>
      </c>
      <c r="J1364" s="243" t="s">
        <v>106</v>
      </c>
      <c r="K1364" s="259" t="s">
        <v>107</v>
      </c>
      <c r="L1364" s="259" t="s">
        <v>1430</v>
      </c>
      <c r="M1364" s="260" t="s">
        <v>5578</v>
      </c>
      <c r="N1364" s="252"/>
      <c r="O1364" s="252"/>
      <c r="P1364" s="253" t="s">
        <v>5578</v>
      </c>
      <c r="Q1364" s="253"/>
    </row>
    <row r="1365" spans="1:17">
      <c r="A1365" s="243" t="str">
        <f t="shared" si="66"/>
        <v>IE280PL</v>
      </c>
      <c r="B1365" s="252" t="str">
        <f t="shared" si="67"/>
        <v>Consignment</v>
      </c>
      <c r="C1365" s="252" t="s">
        <v>3567</v>
      </c>
      <c r="D1365" s="243">
        <f t="shared" ca="1" si="68"/>
        <v>33</v>
      </c>
      <c r="E1365" s="243" t="s">
        <v>1357</v>
      </c>
      <c r="F1365" s="258" t="s">
        <v>240</v>
      </c>
      <c r="G1365" s="258" t="s">
        <v>4433</v>
      </c>
      <c r="H1365" s="243">
        <v>1</v>
      </c>
      <c r="I1365" s="243" t="s">
        <v>7</v>
      </c>
      <c r="J1365" s="243" t="s">
        <v>5578</v>
      </c>
      <c r="K1365" s="259" t="s">
        <v>5578</v>
      </c>
      <c r="L1365" s="259" t="s">
        <v>5578</v>
      </c>
      <c r="M1365" s="260" t="s">
        <v>5578</v>
      </c>
      <c r="N1365" s="252"/>
      <c r="O1365" s="252"/>
      <c r="P1365" s="252" t="s">
        <v>5578</v>
      </c>
      <c r="Q1365" s="252"/>
    </row>
    <row r="1366" spans="1:17">
      <c r="A1366" s="243" t="str">
        <f t="shared" si="66"/>
        <v>IE280PL</v>
      </c>
      <c r="B1366" s="252" t="str">
        <f t="shared" si="67"/>
        <v>Consignment/Incident</v>
      </c>
      <c r="C1366" s="252" t="s">
        <v>3568</v>
      </c>
      <c r="D1366" s="243">
        <f t="shared" ca="1" si="68"/>
        <v>34</v>
      </c>
      <c r="E1366" s="243" t="s">
        <v>1357</v>
      </c>
      <c r="F1366" s="258" t="s">
        <v>1727</v>
      </c>
      <c r="G1366" s="258" t="s">
        <v>5175</v>
      </c>
      <c r="H1366" s="243" t="s">
        <v>212</v>
      </c>
      <c r="I1366" s="243" t="s">
        <v>7</v>
      </c>
      <c r="J1366" s="243" t="s">
        <v>5578</v>
      </c>
      <c r="K1366" s="259" t="s">
        <v>5578</v>
      </c>
      <c r="L1366" s="259" t="s">
        <v>5578</v>
      </c>
      <c r="M1366" s="260" t="s">
        <v>5578</v>
      </c>
      <c r="N1366" s="252"/>
      <c r="O1366" s="252"/>
      <c r="P1366" s="252" t="s">
        <v>5578</v>
      </c>
      <c r="Q1366" s="252"/>
    </row>
    <row r="1367" spans="1:17" ht="30">
      <c r="A1367" s="243" t="str">
        <f t="shared" si="66"/>
        <v>IE280PL</v>
      </c>
      <c r="B1367" s="252" t="str">
        <f t="shared" si="67"/>
        <v>Consignment/Incident/sequenceNumber</v>
      </c>
      <c r="C1367" s="252" t="s">
        <v>3569</v>
      </c>
      <c r="D1367" s="243">
        <f t="shared" ca="1" si="68"/>
        <v>35</v>
      </c>
      <c r="E1367" s="243" t="s">
        <v>1357</v>
      </c>
      <c r="F1367" s="258" t="s">
        <v>6417</v>
      </c>
      <c r="G1367" s="258" t="s">
        <v>6461</v>
      </c>
      <c r="H1367" s="243" t="s">
        <v>5578</v>
      </c>
      <c r="I1367" s="243" t="s">
        <v>7</v>
      </c>
      <c r="J1367" s="243" t="s">
        <v>95</v>
      </c>
      <c r="K1367" s="259" t="s">
        <v>5578</v>
      </c>
      <c r="L1367" s="259" t="s">
        <v>5578</v>
      </c>
      <c r="M1367" s="260" t="s">
        <v>5578</v>
      </c>
      <c r="N1367" s="252"/>
      <c r="O1367" s="252"/>
      <c r="P1367" s="253" t="s">
        <v>5578</v>
      </c>
      <c r="Q1367" s="253"/>
    </row>
    <row r="1368" spans="1:17">
      <c r="A1368" s="243" t="str">
        <f t="shared" si="66"/>
        <v>IE280PL</v>
      </c>
      <c r="B1368" s="252" t="str">
        <f t="shared" si="67"/>
        <v>Consignment/Incident/code</v>
      </c>
      <c r="C1368" s="252" t="s">
        <v>3570</v>
      </c>
      <c r="D1368" s="243">
        <f t="shared" ca="1" si="68"/>
        <v>36</v>
      </c>
      <c r="E1368" s="243" t="s">
        <v>1357</v>
      </c>
      <c r="F1368" s="258" t="s">
        <v>1728</v>
      </c>
      <c r="G1368" s="258" t="s">
        <v>5075</v>
      </c>
      <c r="H1368" s="243" t="s">
        <v>5578</v>
      </c>
      <c r="I1368" s="243" t="s">
        <v>7</v>
      </c>
      <c r="J1368" s="243" t="s">
        <v>71</v>
      </c>
      <c r="K1368" s="259" t="s">
        <v>1556</v>
      </c>
      <c r="L1368" s="259" t="s">
        <v>2735</v>
      </c>
      <c r="M1368" s="260" t="s">
        <v>5578</v>
      </c>
      <c r="N1368" s="252"/>
      <c r="O1368" s="252"/>
      <c r="P1368" s="253" t="s">
        <v>5578</v>
      </c>
      <c r="Q1368" s="253"/>
    </row>
    <row r="1369" spans="1:17">
      <c r="A1369" s="243" t="str">
        <f t="shared" si="66"/>
        <v>IE280PL</v>
      </c>
      <c r="B1369" s="252" t="str">
        <f t="shared" si="67"/>
        <v>Consignment/Incident/text</v>
      </c>
      <c r="C1369" s="252" t="s">
        <v>3571</v>
      </c>
      <c r="D1369" s="243">
        <f t="shared" ca="1" si="68"/>
        <v>37</v>
      </c>
      <c r="E1369" s="243" t="s">
        <v>1357</v>
      </c>
      <c r="F1369" s="258" t="s">
        <v>2707</v>
      </c>
      <c r="G1369" s="258" t="s">
        <v>5061</v>
      </c>
      <c r="H1369" s="243" t="s">
        <v>5578</v>
      </c>
      <c r="I1369" s="243" t="s">
        <v>7</v>
      </c>
      <c r="J1369" s="243" t="s">
        <v>555</v>
      </c>
      <c r="K1369" s="259" t="s">
        <v>5578</v>
      </c>
      <c r="L1369" s="259" t="s">
        <v>5578</v>
      </c>
      <c r="M1369" s="260" t="s">
        <v>5578</v>
      </c>
      <c r="N1369" s="252"/>
      <c r="O1369" s="252"/>
      <c r="P1369" s="253" t="s">
        <v>5578</v>
      </c>
      <c r="Q1369" s="253"/>
    </row>
    <row r="1370" spans="1:17">
      <c r="A1370" s="243" t="str">
        <f t="shared" si="66"/>
        <v>IE280PL</v>
      </c>
      <c r="B1370" s="252" t="str">
        <f t="shared" si="67"/>
        <v>Consignment/Incident/Endorsement</v>
      </c>
      <c r="C1370" s="252" t="s">
        <v>3572</v>
      </c>
      <c r="D1370" s="243">
        <f t="shared" ca="1" si="68"/>
        <v>38</v>
      </c>
      <c r="E1370" s="243" t="s">
        <v>1357</v>
      </c>
      <c r="F1370" s="258" t="s">
        <v>5114</v>
      </c>
      <c r="G1370" s="258" t="s">
        <v>5115</v>
      </c>
      <c r="H1370" s="243" t="s">
        <v>1718</v>
      </c>
      <c r="I1370" s="243" t="s">
        <v>11</v>
      </c>
      <c r="J1370" s="243" t="s">
        <v>5578</v>
      </c>
      <c r="K1370" s="259" t="s">
        <v>5578</v>
      </c>
      <c r="L1370" s="259" t="s">
        <v>5578</v>
      </c>
      <c r="M1370" s="260" t="s">
        <v>5578</v>
      </c>
      <c r="N1370" s="252"/>
      <c r="O1370" s="252"/>
      <c r="P1370" s="252" t="s">
        <v>5578</v>
      </c>
      <c r="Q1370" s="252"/>
    </row>
    <row r="1371" spans="1:17">
      <c r="A1371" s="243" t="str">
        <f t="shared" si="66"/>
        <v>IE280PL</v>
      </c>
      <c r="B1371" s="252" t="str">
        <f t="shared" si="67"/>
        <v>Consignment/Incident/Endorsement/date</v>
      </c>
      <c r="C1371" s="252" t="s">
        <v>3573</v>
      </c>
      <c r="D1371" s="243">
        <f t="shared" ca="1" si="68"/>
        <v>39</v>
      </c>
      <c r="E1371" s="243" t="s">
        <v>1357</v>
      </c>
      <c r="F1371" s="258" t="s">
        <v>1729</v>
      </c>
      <c r="G1371" s="258" t="s">
        <v>5016</v>
      </c>
      <c r="H1371" s="243" t="s">
        <v>5578</v>
      </c>
      <c r="I1371" s="243" t="s">
        <v>7</v>
      </c>
      <c r="J1371" s="243" t="s">
        <v>89</v>
      </c>
      <c r="K1371" s="259" t="s">
        <v>5578</v>
      </c>
      <c r="L1371" s="259" t="s">
        <v>5578</v>
      </c>
      <c r="M1371" s="260" t="s">
        <v>5578</v>
      </c>
      <c r="N1371" s="252"/>
      <c r="O1371" s="252"/>
      <c r="P1371" s="253" t="s">
        <v>5578</v>
      </c>
      <c r="Q1371" s="253"/>
    </row>
    <row r="1372" spans="1:17">
      <c r="A1372" s="243" t="str">
        <f t="shared" si="66"/>
        <v>IE280PL</v>
      </c>
      <c r="B1372" s="252" t="str">
        <f t="shared" si="67"/>
        <v>Consignment/Incident/Endorsement/authority</v>
      </c>
      <c r="C1372" s="252" t="s">
        <v>3574</v>
      </c>
      <c r="D1372" s="243">
        <f t="shared" ca="1" si="68"/>
        <v>40</v>
      </c>
      <c r="E1372" s="243" t="s">
        <v>1357</v>
      </c>
      <c r="F1372" s="258" t="s">
        <v>5072</v>
      </c>
      <c r="G1372" s="258" t="s">
        <v>5071</v>
      </c>
      <c r="H1372" s="243" t="s">
        <v>5578</v>
      </c>
      <c r="I1372" s="243" t="s">
        <v>7</v>
      </c>
      <c r="J1372" s="243" t="s">
        <v>36</v>
      </c>
      <c r="K1372" s="259" t="s">
        <v>5578</v>
      </c>
      <c r="L1372" s="259" t="s">
        <v>5578</v>
      </c>
      <c r="M1372" s="260" t="s">
        <v>5578</v>
      </c>
      <c r="N1372" s="252"/>
      <c r="O1372" s="252"/>
      <c r="P1372" s="253" t="s">
        <v>5578</v>
      </c>
      <c r="Q1372" s="253"/>
    </row>
    <row r="1373" spans="1:17">
      <c r="A1373" s="243" t="str">
        <f t="shared" si="66"/>
        <v>IE280PL</v>
      </c>
      <c r="B1373" s="252" t="str">
        <f t="shared" si="67"/>
        <v>Consignment/Incident/Endorsement/place</v>
      </c>
      <c r="C1373" s="252" t="s">
        <v>3575</v>
      </c>
      <c r="D1373" s="243">
        <f t="shared" ca="1" si="68"/>
        <v>41</v>
      </c>
      <c r="E1373" s="243" t="s">
        <v>1357</v>
      </c>
      <c r="F1373" s="258" t="s">
        <v>5149</v>
      </c>
      <c r="G1373" s="258" t="s">
        <v>5150</v>
      </c>
      <c r="H1373" s="243" t="s">
        <v>5578</v>
      </c>
      <c r="I1373" s="243" t="s">
        <v>7</v>
      </c>
      <c r="J1373" s="243" t="s">
        <v>36</v>
      </c>
      <c r="K1373" s="259" t="s">
        <v>5578</v>
      </c>
      <c r="L1373" s="259" t="s">
        <v>5578</v>
      </c>
      <c r="M1373" s="260" t="s">
        <v>5578</v>
      </c>
      <c r="N1373" s="252"/>
      <c r="O1373" s="252"/>
      <c r="P1373" s="253" t="s">
        <v>5578</v>
      </c>
      <c r="Q1373" s="253"/>
    </row>
    <row r="1374" spans="1:17">
      <c r="A1374" s="243" t="str">
        <f t="shared" si="66"/>
        <v>IE280PL</v>
      </c>
      <c r="B1374" s="252" t="str">
        <f t="shared" si="67"/>
        <v>Consignment/Incident/Endorsement/country</v>
      </c>
      <c r="C1374" s="252" t="s">
        <v>3576</v>
      </c>
      <c r="D1374" s="243">
        <f t="shared" ca="1" si="68"/>
        <v>42</v>
      </c>
      <c r="E1374" s="243" t="s">
        <v>1357</v>
      </c>
      <c r="F1374" s="258" t="s">
        <v>1410</v>
      </c>
      <c r="G1374" s="258" t="s">
        <v>4415</v>
      </c>
      <c r="H1374" s="243" t="s">
        <v>5578</v>
      </c>
      <c r="I1374" s="243" t="s">
        <v>7</v>
      </c>
      <c r="J1374" s="243" t="s">
        <v>83</v>
      </c>
      <c r="K1374" s="259" t="s">
        <v>425</v>
      </c>
      <c r="L1374" s="259" t="s">
        <v>5578</v>
      </c>
      <c r="M1374" s="260" t="s">
        <v>5578</v>
      </c>
      <c r="N1374" s="252"/>
      <c r="O1374" s="252"/>
      <c r="P1374" s="253" t="s">
        <v>5578</v>
      </c>
      <c r="Q1374" s="253"/>
    </row>
    <row r="1375" spans="1:17">
      <c r="A1375" s="243" t="str">
        <f t="shared" si="66"/>
        <v>IE280PL</v>
      </c>
      <c r="B1375" s="252" t="str">
        <f t="shared" si="67"/>
        <v>Consignment/Incident/Location</v>
      </c>
      <c r="C1375" s="252" t="s">
        <v>3577</v>
      </c>
      <c r="D1375" s="243">
        <f t="shared" ca="1" si="68"/>
        <v>43</v>
      </c>
      <c r="E1375" s="243" t="s">
        <v>1357</v>
      </c>
      <c r="F1375" s="258" t="s">
        <v>2708</v>
      </c>
      <c r="G1375" s="258" t="s">
        <v>4804</v>
      </c>
      <c r="H1375" s="243">
        <v>1</v>
      </c>
      <c r="I1375" s="243" t="s">
        <v>7</v>
      </c>
      <c r="J1375" s="243" t="s">
        <v>5578</v>
      </c>
      <c r="K1375" s="259" t="s">
        <v>5578</v>
      </c>
      <c r="L1375" s="259" t="s">
        <v>5578</v>
      </c>
      <c r="M1375" s="260" t="s">
        <v>5578</v>
      </c>
      <c r="N1375" s="252"/>
      <c r="O1375" s="252"/>
      <c r="P1375" s="252" t="s">
        <v>5578</v>
      </c>
      <c r="Q1375" s="252"/>
    </row>
    <row r="1376" spans="1:17">
      <c r="A1376" s="243" t="str">
        <f t="shared" si="66"/>
        <v>IE280PL</v>
      </c>
      <c r="B1376" s="252" t="str">
        <f t="shared" si="67"/>
        <v>Consignment/Incident/Location/qualifierOfIdentification</v>
      </c>
      <c r="C1376" s="252" t="s">
        <v>3578</v>
      </c>
      <c r="D1376" s="243">
        <f t="shared" ca="1" si="68"/>
        <v>44</v>
      </c>
      <c r="E1376" s="243"/>
      <c r="F1376" s="258" t="s">
        <v>6495</v>
      </c>
      <c r="G1376" s="258" t="s">
        <v>4474</v>
      </c>
      <c r="H1376" s="243" t="s">
        <v>5578</v>
      </c>
      <c r="I1376" s="243" t="s">
        <v>7</v>
      </c>
      <c r="J1376" s="243" t="s">
        <v>62</v>
      </c>
      <c r="K1376" s="259" t="s">
        <v>1566</v>
      </c>
      <c r="L1376" s="259" t="s">
        <v>5578</v>
      </c>
      <c r="M1376" s="260" t="s">
        <v>5578</v>
      </c>
      <c r="N1376" s="252"/>
      <c r="O1376" s="252"/>
      <c r="P1376" s="253" t="s">
        <v>5578</v>
      </c>
      <c r="Q1376" s="253"/>
    </row>
    <row r="1377" spans="1:17">
      <c r="A1377" s="243" t="str">
        <f t="shared" si="66"/>
        <v>IE280PL</v>
      </c>
      <c r="B1377" s="252" t="str">
        <f t="shared" si="67"/>
        <v>Consignment/Incident/Location/UNLocode</v>
      </c>
      <c r="C1377" s="252" t="s">
        <v>3579</v>
      </c>
      <c r="D1377" s="243">
        <f t="shared" ca="1" si="68"/>
        <v>45</v>
      </c>
      <c r="E1377" s="243"/>
      <c r="F1377" s="258" t="s">
        <v>404</v>
      </c>
      <c r="G1377" s="258" t="s">
        <v>5042</v>
      </c>
      <c r="H1377" s="243" t="s">
        <v>5578</v>
      </c>
      <c r="I1377" s="243" t="s">
        <v>15</v>
      </c>
      <c r="J1377" s="243" t="s">
        <v>135</v>
      </c>
      <c r="K1377" s="259" t="s">
        <v>405</v>
      </c>
      <c r="L1377" s="259" t="s">
        <v>2732</v>
      </c>
      <c r="M1377" s="260" t="s">
        <v>5578</v>
      </c>
      <c r="N1377" s="252"/>
      <c r="O1377" s="252"/>
      <c r="P1377" s="253" t="s">
        <v>5578</v>
      </c>
      <c r="Q1377" s="253"/>
    </row>
    <row r="1378" spans="1:17">
      <c r="A1378" s="243" t="str">
        <f t="shared" si="66"/>
        <v>IE280PL</v>
      </c>
      <c r="B1378" s="252" t="str">
        <f t="shared" si="67"/>
        <v>Consignment/Incident/Location/country</v>
      </c>
      <c r="C1378" s="252" t="s">
        <v>3580</v>
      </c>
      <c r="D1378" s="243">
        <f t="shared" ca="1" si="68"/>
        <v>46</v>
      </c>
      <c r="E1378" s="243"/>
      <c r="F1378" s="258" t="s">
        <v>1410</v>
      </c>
      <c r="G1378" s="258" t="s">
        <v>4415</v>
      </c>
      <c r="H1378" s="243" t="s">
        <v>5578</v>
      </c>
      <c r="I1378" s="243" t="s">
        <v>7</v>
      </c>
      <c r="J1378" s="243" t="s">
        <v>83</v>
      </c>
      <c r="K1378" s="259" t="s">
        <v>425</v>
      </c>
      <c r="L1378" s="259" t="s">
        <v>5578</v>
      </c>
      <c r="M1378" s="260" t="s">
        <v>5578</v>
      </c>
      <c r="N1378" s="252"/>
      <c r="O1378" s="252"/>
      <c r="P1378" s="253" t="s">
        <v>5578</v>
      </c>
      <c r="Q1378" s="253"/>
    </row>
    <row r="1379" spans="1:17" ht="30">
      <c r="A1379" s="243" t="str">
        <f t="shared" si="66"/>
        <v>IE280PL</v>
      </c>
      <c r="B1379" s="252" t="str">
        <f t="shared" si="67"/>
        <v>Consignment/Incident/Location/locationCode</v>
      </c>
      <c r="C1379" s="252" t="s">
        <v>3581</v>
      </c>
      <c r="D1379" s="243">
        <f t="shared" ca="1" si="68"/>
        <v>47</v>
      </c>
      <c r="E1379" s="243" t="s">
        <v>1357</v>
      </c>
      <c r="F1379" s="258" t="s">
        <v>5124</v>
      </c>
      <c r="G1379" s="258" t="s">
        <v>5183</v>
      </c>
      <c r="H1379" s="243" t="s">
        <v>5578</v>
      </c>
      <c r="I1379" s="243" t="s">
        <v>15</v>
      </c>
      <c r="J1379" s="243" t="s">
        <v>135</v>
      </c>
      <c r="K1379" s="259" t="s">
        <v>5578</v>
      </c>
      <c r="L1379" s="259" t="s">
        <v>2737</v>
      </c>
      <c r="M1379" s="260" t="s">
        <v>5578</v>
      </c>
      <c r="N1379" s="252"/>
      <c r="O1379" s="252"/>
      <c r="P1379" s="253" t="s">
        <v>5578</v>
      </c>
      <c r="Q1379" s="253"/>
    </row>
    <row r="1380" spans="1:17">
      <c r="A1380" s="243" t="str">
        <f t="shared" si="66"/>
        <v>IE280PL</v>
      </c>
      <c r="B1380" s="252" t="str">
        <f t="shared" si="67"/>
        <v>Consignment/Incident/Location/locationText</v>
      </c>
      <c r="C1380" s="252" t="s">
        <v>3582</v>
      </c>
      <c r="D1380" s="243">
        <f t="shared" ca="1" si="68"/>
        <v>48</v>
      </c>
      <c r="E1380" s="243" t="s">
        <v>1357</v>
      </c>
      <c r="F1380" s="258" t="s">
        <v>2736</v>
      </c>
      <c r="G1380" s="258" t="s">
        <v>5184</v>
      </c>
      <c r="H1380" s="243" t="s">
        <v>5578</v>
      </c>
      <c r="I1380" s="243" t="s">
        <v>15</v>
      </c>
      <c r="J1380" s="243" t="s">
        <v>140</v>
      </c>
      <c r="K1380" s="259" t="s">
        <v>5578</v>
      </c>
      <c r="L1380" s="259" t="s">
        <v>2732</v>
      </c>
      <c r="M1380" s="260" t="s">
        <v>5578</v>
      </c>
      <c r="N1380" s="252"/>
      <c r="O1380" s="252"/>
      <c r="P1380" s="253" t="s">
        <v>5578</v>
      </c>
      <c r="Q1380" s="253"/>
    </row>
    <row r="1381" spans="1:17">
      <c r="A1381" s="243" t="str">
        <f t="shared" si="66"/>
        <v>IE280PL</v>
      </c>
      <c r="B1381" s="252" t="str">
        <f t="shared" si="67"/>
        <v>Consignment/Incident/Location/GNSS</v>
      </c>
      <c r="C1381" s="252" t="s">
        <v>3583</v>
      </c>
      <c r="D1381" s="243">
        <f t="shared" ca="1" si="68"/>
        <v>49</v>
      </c>
      <c r="E1381" s="243"/>
      <c r="F1381" s="258" t="s">
        <v>1730</v>
      </c>
      <c r="G1381" s="258" t="s">
        <v>5167</v>
      </c>
      <c r="H1381" s="243" t="s">
        <v>14</v>
      </c>
      <c r="I1381" s="243" t="s">
        <v>15</v>
      </c>
      <c r="J1381" s="243" t="s">
        <v>5578</v>
      </c>
      <c r="K1381" s="259" t="s">
        <v>5578</v>
      </c>
      <c r="L1381" s="259" t="s">
        <v>2732</v>
      </c>
      <c r="M1381" s="260" t="s">
        <v>5578</v>
      </c>
      <c r="N1381" s="252"/>
      <c r="O1381" s="252"/>
      <c r="P1381" s="252" t="s">
        <v>5578</v>
      </c>
      <c r="Q1381" s="252"/>
    </row>
    <row r="1382" spans="1:17">
      <c r="A1382" s="243" t="str">
        <f t="shared" si="66"/>
        <v>IE280PL</v>
      </c>
      <c r="B1382" s="252" t="str">
        <f t="shared" si="67"/>
        <v>Consignment/Incident/Location/GNSS/latitude</v>
      </c>
      <c r="C1382" s="252" t="s">
        <v>3584</v>
      </c>
      <c r="D1382" s="243">
        <f t="shared" ca="1" si="68"/>
        <v>50</v>
      </c>
      <c r="E1382" s="243"/>
      <c r="F1382" s="258" t="s">
        <v>416</v>
      </c>
      <c r="G1382" s="258" t="s">
        <v>4479</v>
      </c>
      <c r="H1382" s="243" t="s">
        <v>5578</v>
      </c>
      <c r="I1382" s="243" t="s">
        <v>7</v>
      </c>
      <c r="J1382" s="243" t="s">
        <v>135</v>
      </c>
      <c r="K1382" s="259" t="s">
        <v>5578</v>
      </c>
      <c r="L1382" s="259" t="s">
        <v>5578</v>
      </c>
      <c r="M1382" s="260" t="s">
        <v>5578</v>
      </c>
      <c r="N1382" s="252"/>
      <c r="O1382" s="252"/>
      <c r="P1382" s="253" t="s">
        <v>5578</v>
      </c>
      <c r="Q1382" s="253"/>
    </row>
    <row r="1383" spans="1:17">
      <c r="A1383" s="243" t="str">
        <f t="shared" si="66"/>
        <v>IE280PL</v>
      </c>
      <c r="B1383" s="252" t="str">
        <f t="shared" si="67"/>
        <v>Consignment/Incident/Location/GNSS/longitude</v>
      </c>
      <c r="C1383" s="252" t="s">
        <v>3585</v>
      </c>
      <c r="D1383" s="243">
        <f t="shared" ca="1" si="68"/>
        <v>51</v>
      </c>
      <c r="E1383" s="243"/>
      <c r="F1383" s="258" t="s">
        <v>413</v>
      </c>
      <c r="G1383" s="258" t="s">
        <v>4480</v>
      </c>
      <c r="H1383" s="243" t="s">
        <v>5578</v>
      </c>
      <c r="I1383" s="243" t="s">
        <v>7</v>
      </c>
      <c r="J1383" s="243" t="s">
        <v>135</v>
      </c>
      <c r="K1383" s="259" t="s">
        <v>5578</v>
      </c>
      <c r="L1383" s="259" t="s">
        <v>5578</v>
      </c>
      <c r="M1383" s="260" t="s">
        <v>5578</v>
      </c>
      <c r="N1383" s="252"/>
      <c r="O1383" s="252"/>
      <c r="P1383" s="253" t="s">
        <v>5578</v>
      </c>
      <c r="Q1383" s="253"/>
    </row>
    <row r="1384" spans="1:17">
      <c r="A1384" s="243" t="str">
        <f t="shared" si="66"/>
        <v>IE280PL</v>
      </c>
      <c r="B1384" s="252" t="str">
        <f t="shared" si="67"/>
        <v>Consignment/Incident/Location/Address</v>
      </c>
      <c r="C1384" s="252" t="s">
        <v>3586</v>
      </c>
      <c r="D1384" s="243">
        <f t="shared" ca="1" si="68"/>
        <v>52</v>
      </c>
      <c r="E1384" s="243"/>
      <c r="F1384" s="258" t="s">
        <v>1731</v>
      </c>
      <c r="G1384" s="258" t="s">
        <v>5065</v>
      </c>
      <c r="H1384" s="243" t="s">
        <v>14</v>
      </c>
      <c r="I1384" s="243" t="s">
        <v>15</v>
      </c>
      <c r="J1384" s="243" t="s">
        <v>5578</v>
      </c>
      <c r="K1384" s="259" t="s">
        <v>5578</v>
      </c>
      <c r="L1384" s="259" t="s">
        <v>2732</v>
      </c>
      <c r="M1384" s="260" t="s">
        <v>5578</v>
      </c>
      <c r="N1384" s="252"/>
      <c r="O1384" s="252"/>
      <c r="P1384" s="252" t="s">
        <v>5578</v>
      </c>
      <c r="Q1384" s="252"/>
    </row>
    <row r="1385" spans="1:17">
      <c r="A1385" s="243" t="str">
        <f t="shared" si="66"/>
        <v>IE280PL</v>
      </c>
      <c r="B1385" s="252" t="str">
        <f t="shared" si="67"/>
        <v>Consignment/Incident/Location/Address/streetAndNumber</v>
      </c>
      <c r="C1385" s="252" t="s">
        <v>3587</v>
      </c>
      <c r="D1385" s="243">
        <f t="shared" ca="1" si="68"/>
        <v>53</v>
      </c>
      <c r="E1385" s="243"/>
      <c r="F1385" s="258" t="s">
        <v>1404</v>
      </c>
      <c r="G1385" s="258" t="s">
        <v>4416</v>
      </c>
      <c r="H1385" s="243" t="s">
        <v>5578</v>
      </c>
      <c r="I1385" s="243" t="s">
        <v>7</v>
      </c>
      <c r="J1385" s="243" t="s">
        <v>140</v>
      </c>
      <c r="K1385" s="259" t="s">
        <v>5578</v>
      </c>
      <c r="L1385" s="259" t="s">
        <v>5578</v>
      </c>
      <c r="M1385" s="260" t="s">
        <v>5578</v>
      </c>
      <c r="N1385" s="252"/>
      <c r="O1385" s="252"/>
      <c r="P1385" s="253" t="s">
        <v>5578</v>
      </c>
      <c r="Q1385" s="253"/>
    </row>
    <row r="1386" spans="1:17">
      <c r="A1386" s="243" t="str">
        <f t="shared" si="66"/>
        <v>IE280PL</v>
      </c>
      <c r="B1386" s="252" t="str">
        <f t="shared" si="67"/>
        <v>Consignment/Incident/Location/Address/postcode</v>
      </c>
      <c r="C1386" s="252" t="s">
        <v>3588</v>
      </c>
      <c r="D1386" s="243">
        <f t="shared" ca="1" si="68"/>
        <v>54</v>
      </c>
      <c r="E1386" s="243"/>
      <c r="F1386" s="258" t="s">
        <v>1406</v>
      </c>
      <c r="G1386" s="258" t="s">
        <v>4426</v>
      </c>
      <c r="H1386" s="243" t="s">
        <v>5578</v>
      </c>
      <c r="I1386" s="243" t="s">
        <v>15</v>
      </c>
      <c r="J1386" s="243" t="s">
        <v>135</v>
      </c>
      <c r="K1386" s="259" t="s">
        <v>5578</v>
      </c>
      <c r="L1386" s="259" t="s">
        <v>163</v>
      </c>
      <c r="M1386" s="260" t="s">
        <v>5578</v>
      </c>
      <c r="N1386" s="252"/>
      <c r="O1386" s="252"/>
      <c r="P1386" s="253" t="s">
        <v>5578</v>
      </c>
      <c r="Q1386" s="253"/>
    </row>
    <row r="1387" spans="1:17">
      <c r="A1387" s="243" t="str">
        <f t="shared" si="66"/>
        <v>IE280PL</v>
      </c>
      <c r="B1387" s="252" t="str">
        <f t="shared" si="67"/>
        <v>Consignment/Incident/Location/Address/city</v>
      </c>
      <c r="C1387" s="252" t="s">
        <v>3589</v>
      </c>
      <c r="D1387" s="243">
        <f t="shared" ca="1" si="68"/>
        <v>55</v>
      </c>
      <c r="E1387" s="243"/>
      <c r="F1387" s="258" t="s">
        <v>1408</v>
      </c>
      <c r="G1387" s="258" t="s">
        <v>4418</v>
      </c>
      <c r="H1387" s="243" t="s">
        <v>5578</v>
      </c>
      <c r="I1387" s="243" t="s">
        <v>7</v>
      </c>
      <c r="J1387" s="243" t="s">
        <v>36</v>
      </c>
      <c r="K1387" s="259" t="s">
        <v>5578</v>
      </c>
      <c r="L1387" s="259" t="s">
        <v>5578</v>
      </c>
      <c r="M1387" s="260" t="s">
        <v>5578</v>
      </c>
      <c r="N1387" s="252"/>
      <c r="O1387" s="252"/>
      <c r="P1387" s="253" t="s">
        <v>5578</v>
      </c>
      <c r="Q1387" s="253"/>
    </row>
    <row r="1388" spans="1:17" ht="30">
      <c r="A1388" s="243" t="str">
        <f t="shared" si="66"/>
        <v>IE280PL</v>
      </c>
      <c r="B1388" s="252" t="str">
        <f t="shared" si="67"/>
        <v>Consignment/Incident/TransportEquipment</v>
      </c>
      <c r="C1388" s="252" t="s">
        <v>3590</v>
      </c>
      <c r="D1388" s="243">
        <f t="shared" ca="1" si="68"/>
        <v>56</v>
      </c>
      <c r="E1388" s="243"/>
      <c r="F1388" s="258" t="s">
        <v>6500</v>
      </c>
      <c r="G1388" s="258" t="s">
        <v>5049</v>
      </c>
      <c r="H1388" s="243" t="s">
        <v>357</v>
      </c>
      <c r="I1388" s="243" t="s">
        <v>15</v>
      </c>
      <c r="J1388" s="243" t="s">
        <v>5578</v>
      </c>
      <c r="K1388" s="259" t="s">
        <v>5578</v>
      </c>
      <c r="L1388" s="259" t="s">
        <v>2733</v>
      </c>
      <c r="M1388" s="260" t="s">
        <v>5578</v>
      </c>
      <c r="N1388" s="252"/>
      <c r="O1388" s="252"/>
      <c r="P1388" s="252" t="s">
        <v>5578</v>
      </c>
      <c r="Q1388" s="252"/>
    </row>
    <row r="1389" spans="1:17" ht="30">
      <c r="A1389" s="243" t="str">
        <f t="shared" si="66"/>
        <v>IE280PL</v>
      </c>
      <c r="B1389" s="252" t="str">
        <f t="shared" si="67"/>
        <v>Consignment/Incident/TransportEquipment/sequenceNumber</v>
      </c>
      <c r="C1389" s="252" t="s">
        <v>3591</v>
      </c>
      <c r="D1389" s="243">
        <f t="shared" ca="1" si="68"/>
        <v>57</v>
      </c>
      <c r="E1389" s="243" t="s">
        <v>1357</v>
      </c>
      <c r="F1389" s="258" t="s">
        <v>6417</v>
      </c>
      <c r="G1389" s="258" t="s">
        <v>6461</v>
      </c>
      <c r="H1389" s="243" t="s">
        <v>5578</v>
      </c>
      <c r="I1389" s="243" t="s">
        <v>7</v>
      </c>
      <c r="J1389" s="243" t="s">
        <v>95</v>
      </c>
      <c r="K1389" s="259" t="s">
        <v>5578</v>
      </c>
      <c r="L1389" s="259" t="s">
        <v>5578</v>
      </c>
      <c r="M1389" s="260" t="s">
        <v>5578</v>
      </c>
      <c r="N1389" s="252"/>
      <c r="O1389" s="252"/>
      <c r="P1389" s="253" t="s">
        <v>5578</v>
      </c>
      <c r="Q1389" s="253"/>
    </row>
    <row r="1390" spans="1:17" ht="30">
      <c r="A1390" s="243" t="str">
        <f t="shared" si="66"/>
        <v>IE280PL</v>
      </c>
      <c r="B1390" s="252" t="str">
        <f t="shared" si="67"/>
        <v>Consignment/Incident/TransportEquipment/containerIdentificationNumber</v>
      </c>
      <c r="C1390" s="252" t="s">
        <v>3592</v>
      </c>
      <c r="D1390" s="243">
        <f t="shared" ca="1" si="68"/>
        <v>58</v>
      </c>
      <c r="E1390" s="243"/>
      <c r="F1390" s="258" t="s">
        <v>1733</v>
      </c>
      <c r="G1390" s="258" t="s">
        <v>4461</v>
      </c>
      <c r="H1390" s="243" t="s">
        <v>5578</v>
      </c>
      <c r="I1390" s="243" t="s">
        <v>15</v>
      </c>
      <c r="J1390" s="243" t="s">
        <v>135</v>
      </c>
      <c r="K1390" s="259" t="s">
        <v>5578</v>
      </c>
      <c r="L1390" s="259" t="s">
        <v>2738</v>
      </c>
      <c r="M1390" s="260" t="s">
        <v>5578</v>
      </c>
      <c r="N1390" s="252"/>
      <c r="O1390" s="252"/>
      <c r="P1390" s="253" t="s">
        <v>5578</v>
      </c>
      <c r="Q1390" s="253"/>
    </row>
    <row r="1391" spans="1:17" ht="45">
      <c r="A1391" s="243" t="str">
        <f t="shared" si="66"/>
        <v>IE280PL</v>
      </c>
      <c r="B1391" s="252" t="str">
        <f t="shared" si="67"/>
        <v>Consignment/Incident/TransportEquipment/numberOfSeals</v>
      </c>
      <c r="C1391" s="252" t="s">
        <v>3593</v>
      </c>
      <c r="D1391" s="243">
        <f t="shared" ca="1" si="68"/>
        <v>59</v>
      </c>
      <c r="E1391" s="243"/>
      <c r="F1391" s="258" t="s">
        <v>375</v>
      </c>
      <c r="G1391" s="258" t="s">
        <v>4462</v>
      </c>
      <c r="H1391" s="243" t="s">
        <v>5578</v>
      </c>
      <c r="I1391" s="243" t="s">
        <v>15</v>
      </c>
      <c r="J1391" s="243" t="s">
        <v>376</v>
      </c>
      <c r="K1391" s="259" t="s">
        <v>5578</v>
      </c>
      <c r="L1391" s="259" t="s">
        <v>2739</v>
      </c>
      <c r="M1391" s="260" t="s">
        <v>5578</v>
      </c>
      <c r="N1391" s="252"/>
      <c r="O1391" s="252"/>
      <c r="P1391" s="253" t="s">
        <v>5578</v>
      </c>
      <c r="Q1391" s="253"/>
    </row>
    <row r="1392" spans="1:17">
      <c r="A1392" s="243" t="str">
        <f t="shared" si="66"/>
        <v>IE280PL</v>
      </c>
      <c r="B1392" s="252" t="str">
        <f t="shared" si="67"/>
        <v>Consignment/Incident/TransportEquipment/Seal</v>
      </c>
      <c r="C1392" s="252" t="s">
        <v>3594</v>
      </c>
      <c r="D1392" s="243">
        <f t="shared" ca="1" si="68"/>
        <v>60</v>
      </c>
      <c r="E1392" s="243"/>
      <c r="F1392" s="258" t="s">
        <v>2709</v>
      </c>
      <c r="G1392" s="258" t="s">
        <v>4468</v>
      </c>
      <c r="H1392" s="243" t="s">
        <v>224</v>
      </c>
      <c r="I1392" s="243" t="s">
        <v>15</v>
      </c>
      <c r="J1392" s="243" t="s">
        <v>5578</v>
      </c>
      <c r="K1392" s="259" t="s">
        <v>5578</v>
      </c>
      <c r="L1392" s="259" t="s">
        <v>379</v>
      </c>
      <c r="M1392" s="260" t="s">
        <v>5578</v>
      </c>
      <c r="N1392" s="252"/>
      <c r="O1392" s="252"/>
      <c r="P1392" s="252" t="s">
        <v>5578</v>
      </c>
      <c r="Q1392" s="252"/>
    </row>
    <row r="1393" spans="1:17" ht="30">
      <c r="A1393" s="243" t="str">
        <f t="shared" si="66"/>
        <v>IE280PL</v>
      </c>
      <c r="B1393" s="252" t="str">
        <f t="shared" si="67"/>
        <v>Consignment/Incident/TransportEquipment/Seal/sequenceNumber</v>
      </c>
      <c r="C1393" s="252" t="s">
        <v>3595</v>
      </c>
      <c r="D1393" s="243">
        <f t="shared" ca="1" si="68"/>
        <v>61</v>
      </c>
      <c r="E1393" s="243" t="s">
        <v>1357</v>
      </c>
      <c r="F1393" s="258" t="s">
        <v>6417</v>
      </c>
      <c r="G1393" s="258" t="s">
        <v>6461</v>
      </c>
      <c r="H1393" s="243" t="s">
        <v>5578</v>
      </c>
      <c r="I1393" s="243" t="s">
        <v>7</v>
      </c>
      <c r="J1393" s="243" t="s">
        <v>95</v>
      </c>
      <c r="K1393" s="259" t="s">
        <v>5578</v>
      </c>
      <c r="L1393" s="259" t="s">
        <v>5578</v>
      </c>
      <c r="M1393" s="260" t="s">
        <v>5578</v>
      </c>
      <c r="N1393" s="252"/>
      <c r="O1393" s="252"/>
      <c r="P1393" s="253" t="s">
        <v>5578</v>
      </c>
      <c r="Q1393" s="253"/>
    </row>
    <row r="1394" spans="1:17">
      <c r="A1394" s="243" t="str">
        <f t="shared" si="66"/>
        <v>IE280PL</v>
      </c>
      <c r="B1394" s="252" t="str">
        <f t="shared" si="67"/>
        <v>Consignment/Incident/TransportEquipment/Seal/identifier</v>
      </c>
      <c r="C1394" s="252" t="s">
        <v>3596</v>
      </c>
      <c r="D1394" s="243">
        <f t="shared" ca="1" si="68"/>
        <v>62</v>
      </c>
      <c r="E1394" s="243"/>
      <c r="F1394" s="258" t="s">
        <v>2710</v>
      </c>
      <c r="G1394" s="258" t="s">
        <v>4469</v>
      </c>
      <c r="H1394" s="243" t="s">
        <v>5578</v>
      </c>
      <c r="I1394" s="243" t="s">
        <v>7</v>
      </c>
      <c r="J1394" s="243" t="s">
        <v>383</v>
      </c>
      <c r="K1394" s="259" t="s">
        <v>5578</v>
      </c>
      <c r="L1394" s="259" t="s">
        <v>384</v>
      </c>
      <c r="M1394" s="260" t="s">
        <v>5578</v>
      </c>
      <c r="N1394" s="252"/>
      <c r="O1394" s="252"/>
      <c r="P1394" s="253" t="s">
        <v>5578</v>
      </c>
      <c r="Q1394" s="253"/>
    </row>
    <row r="1395" spans="1:17" ht="30">
      <c r="A1395" s="243" t="str">
        <f t="shared" si="66"/>
        <v>IE280PL</v>
      </c>
      <c r="B1395" s="252" t="str">
        <f t="shared" si="67"/>
        <v>Consignment/Incident/TransportEquipment/GoodsReference</v>
      </c>
      <c r="C1395" s="252" t="s">
        <v>3597</v>
      </c>
      <c r="D1395" s="243">
        <f t="shared" ca="1" si="68"/>
        <v>63</v>
      </c>
      <c r="E1395" s="243" t="s">
        <v>1357</v>
      </c>
      <c r="F1395" s="258" t="s">
        <v>5169</v>
      </c>
      <c r="G1395" s="258" t="s">
        <v>5168</v>
      </c>
      <c r="H1395" s="243" t="s">
        <v>357</v>
      </c>
      <c r="I1395" s="243" t="s">
        <v>11</v>
      </c>
      <c r="J1395" s="243" t="s">
        <v>5578</v>
      </c>
      <c r="K1395" s="259" t="s">
        <v>5578</v>
      </c>
      <c r="L1395" s="259"/>
      <c r="M1395" s="260" t="s">
        <v>4323</v>
      </c>
      <c r="N1395" s="252" t="s">
        <v>6271</v>
      </c>
      <c r="O1395" s="252" t="s">
        <v>6272</v>
      </c>
      <c r="P1395" s="252" t="s">
        <v>5578</v>
      </c>
      <c r="Q1395" s="252"/>
    </row>
    <row r="1396" spans="1:17" ht="30">
      <c r="A1396" s="243" t="str">
        <f t="shared" si="66"/>
        <v>IE280PL</v>
      </c>
      <c r="B1396" s="252" t="str">
        <f t="shared" si="67"/>
        <v>Consignment/Incident/TransportEquipment/GoodsReference/sequenceNumber</v>
      </c>
      <c r="C1396" s="252" t="s">
        <v>3598</v>
      </c>
      <c r="D1396" s="243">
        <f t="shared" ca="1" si="68"/>
        <v>64</v>
      </c>
      <c r="E1396" s="243" t="s">
        <v>1357</v>
      </c>
      <c r="F1396" s="258" t="s">
        <v>6417</v>
      </c>
      <c r="G1396" s="258" t="s">
        <v>6461</v>
      </c>
      <c r="H1396" s="243" t="s">
        <v>5578</v>
      </c>
      <c r="I1396" s="243" t="s">
        <v>7</v>
      </c>
      <c r="J1396" s="243" t="s">
        <v>95</v>
      </c>
      <c r="K1396" s="259" t="s">
        <v>5578</v>
      </c>
      <c r="L1396" s="259" t="s">
        <v>5578</v>
      </c>
      <c r="M1396" s="260" t="s">
        <v>5578</v>
      </c>
      <c r="N1396" s="252"/>
      <c r="O1396" s="252"/>
      <c r="P1396" s="253" t="s">
        <v>5578</v>
      </c>
      <c r="Q1396" s="253"/>
    </row>
    <row r="1397" spans="1:17" ht="30">
      <c r="A1397" s="243" t="str">
        <f t="shared" si="66"/>
        <v>IE280PL</v>
      </c>
      <c r="B1397" s="252" t="str">
        <f t="shared" si="67"/>
        <v>Consignment/Incident/TransportEquipment/GoodsReference/declarationGoodsItemNumber</v>
      </c>
      <c r="C1397" s="252" t="s">
        <v>3599</v>
      </c>
      <c r="D1397" s="243">
        <f t="shared" ca="1" si="68"/>
        <v>65</v>
      </c>
      <c r="E1397" s="243" t="s">
        <v>6467</v>
      </c>
      <c r="F1397" s="258" t="s">
        <v>6424</v>
      </c>
      <c r="G1397" s="258" t="s">
        <v>4912</v>
      </c>
      <c r="H1397" s="243" t="s">
        <v>5578</v>
      </c>
      <c r="I1397" s="243" t="s">
        <v>7</v>
      </c>
      <c r="J1397" s="243" t="s">
        <v>95</v>
      </c>
      <c r="K1397" s="259" t="s">
        <v>5578</v>
      </c>
      <c r="L1397" s="259" t="s">
        <v>5578</v>
      </c>
      <c r="M1397" s="260" t="s">
        <v>5578</v>
      </c>
      <c r="N1397" s="252"/>
      <c r="O1397" s="252"/>
      <c r="P1397" s="253" t="s">
        <v>5578</v>
      </c>
      <c r="Q1397" s="253"/>
    </row>
    <row r="1398" spans="1:17">
      <c r="A1398" s="243" t="str">
        <f t="shared" si="66"/>
        <v>IE280PL</v>
      </c>
      <c r="B1398" s="252" t="str">
        <f t="shared" si="67"/>
        <v>Consignment/Incident/Transhipment</v>
      </c>
      <c r="C1398" s="252" t="s">
        <v>3600</v>
      </c>
      <c r="D1398" s="243">
        <f t="shared" ca="1" si="68"/>
        <v>66</v>
      </c>
      <c r="E1398" s="243" t="s">
        <v>1357</v>
      </c>
      <c r="F1398" s="258" t="s">
        <v>5050</v>
      </c>
      <c r="G1398" s="258" t="s">
        <v>5051</v>
      </c>
      <c r="H1398" s="243" t="s">
        <v>14</v>
      </c>
      <c r="I1398" s="243" t="s">
        <v>15</v>
      </c>
      <c r="J1398" s="243" t="s">
        <v>5578</v>
      </c>
      <c r="K1398" s="259" t="s">
        <v>5578</v>
      </c>
      <c r="L1398" s="259" t="s">
        <v>1593</v>
      </c>
      <c r="M1398" s="260" t="s">
        <v>5578</v>
      </c>
      <c r="N1398" s="252"/>
      <c r="O1398" s="252"/>
      <c r="P1398" s="252" t="s">
        <v>5578</v>
      </c>
      <c r="Q1398" s="252"/>
    </row>
    <row r="1399" spans="1:17">
      <c r="A1399" s="243" t="str">
        <f t="shared" si="66"/>
        <v>IE280PL</v>
      </c>
      <c r="B1399" s="252" t="str">
        <f t="shared" si="67"/>
        <v>Consignment/Incident/Transhipment/containerIndicator</v>
      </c>
      <c r="C1399" s="252" t="s">
        <v>3601</v>
      </c>
      <c r="D1399" s="243">
        <f t="shared" ca="1" si="68"/>
        <v>67</v>
      </c>
      <c r="E1399" s="243"/>
      <c r="F1399" s="258" t="s">
        <v>2711</v>
      </c>
      <c r="G1399" s="258" t="s">
        <v>5078</v>
      </c>
      <c r="H1399" s="243" t="s">
        <v>5578</v>
      </c>
      <c r="I1399" s="243" t="s">
        <v>7</v>
      </c>
      <c r="J1399" s="243" t="s">
        <v>71</v>
      </c>
      <c r="K1399" s="259" t="s">
        <v>74</v>
      </c>
      <c r="L1399" s="259" t="s">
        <v>1595</v>
      </c>
      <c r="M1399" s="260" t="s">
        <v>5578</v>
      </c>
      <c r="N1399" s="252"/>
      <c r="O1399" s="252"/>
      <c r="P1399" s="253" t="s">
        <v>5578</v>
      </c>
      <c r="Q1399" s="253"/>
    </row>
    <row r="1400" spans="1:17">
      <c r="A1400" s="243" t="str">
        <f t="shared" si="66"/>
        <v>IE280PL</v>
      </c>
      <c r="B1400" s="252" t="str">
        <f t="shared" si="67"/>
        <v>Consignment/Incident/Transhipment/TransportMeans</v>
      </c>
      <c r="C1400" s="252" t="s">
        <v>3602</v>
      </c>
      <c r="D1400" s="243">
        <f t="shared" ca="1" si="68"/>
        <v>68</v>
      </c>
      <c r="E1400" s="243" t="s">
        <v>1357</v>
      </c>
      <c r="F1400" s="258" t="s">
        <v>5048</v>
      </c>
      <c r="G1400" s="258" t="s">
        <v>5047</v>
      </c>
      <c r="H1400" s="243">
        <v>1</v>
      </c>
      <c r="I1400" s="243" t="s">
        <v>7</v>
      </c>
      <c r="J1400" s="243" t="s">
        <v>5578</v>
      </c>
      <c r="K1400" s="259" t="s">
        <v>5578</v>
      </c>
      <c r="L1400" s="259" t="s">
        <v>5578</v>
      </c>
      <c r="M1400" s="260" t="s">
        <v>5578</v>
      </c>
      <c r="N1400" s="252"/>
      <c r="O1400" s="252"/>
      <c r="P1400" s="252" t="s">
        <v>5578</v>
      </c>
      <c r="Q1400" s="252"/>
    </row>
    <row r="1401" spans="1:17" ht="30">
      <c r="A1401" s="243" t="str">
        <f t="shared" si="66"/>
        <v>IE280PL</v>
      </c>
      <c r="B1401" s="252" t="str">
        <f t="shared" si="67"/>
        <v>Consignment/Incident/Transhipment/TransportMeans/typeOfIdentification</v>
      </c>
      <c r="C1401" s="252" t="s">
        <v>3603</v>
      </c>
      <c r="D1401" s="243">
        <f t="shared" ca="1" si="68"/>
        <v>69</v>
      </c>
      <c r="E1401" s="243" t="s">
        <v>1357</v>
      </c>
      <c r="F1401" s="258" t="s">
        <v>445</v>
      </c>
      <c r="G1401" s="258" t="s">
        <v>4486</v>
      </c>
      <c r="H1401" s="243" t="s">
        <v>5578</v>
      </c>
      <c r="I1401" s="243" t="s">
        <v>7</v>
      </c>
      <c r="J1401" s="243" t="s">
        <v>446</v>
      </c>
      <c r="K1401" s="259" t="s">
        <v>447</v>
      </c>
      <c r="L1401" s="259" t="s">
        <v>5578</v>
      </c>
      <c r="M1401" s="260" t="s">
        <v>5578</v>
      </c>
      <c r="N1401" s="252"/>
      <c r="O1401" s="252"/>
      <c r="P1401" s="253" t="s">
        <v>5578</v>
      </c>
      <c r="Q1401" s="253"/>
    </row>
    <row r="1402" spans="1:17" ht="30">
      <c r="A1402" s="243" t="str">
        <f t="shared" si="66"/>
        <v>IE280PL</v>
      </c>
      <c r="B1402" s="252" t="str">
        <f t="shared" si="67"/>
        <v>Consignment/Incident/Transhipment/TransportMeans/identificationNumber</v>
      </c>
      <c r="C1402" s="252" t="s">
        <v>3604</v>
      </c>
      <c r="D1402" s="243">
        <f t="shared" ca="1" si="68"/>
        <v>70</v>
      </c>
      <c r="E1402" s="243" t="s">
        <v>1357</v>
      </c>
      <c r="F1402" s="258" t="s">
        <v>2380</v>
      </c>
      <c r="G1402" s="258" t="s">
        <v>4797</v>
      </c>
      <c r="H1402" s="243" t="s">
        <v>5578</v>
      </c>
      <c r="I1402" s="243" t="s">
        <v>7</v>
      </c>
      <c r="J1402" s="243" t="s">
        <v>36</v>
      </c>
      <c r="K1402" s="259" t="s">
        <v>5578</v>
      </c>
      <c r="L1402" s="259" t="s">
        <v>5578</v>
      </c>
      <c r="M1402" s="260" t="s">
        <v>5578</v>
      </c>
      <c r="N1402" s="252"/>
      <c r="O1402" s="252"/>
      <c r="P1402" s="253" t="s">
        <v>5578</v>
      </c>
      <c r="Q1402" s="253"/>
    </row>
    <row r="1403" spans="1:17">
      <c r="A1403" s="243" t="str">
        <f t="shared" si="66"/>
        <v>IE280PL</v>
      </c>
      <c r="B1403" s="252" t="str">
        <f t="shared" si="67"/>
        <v>Consignment/Incident/Transhipment/TransportMeans/nationality</v>
      </c>
      <c r="C1403" s="252" t="s">
        <v>3605</v>
      </c>
      <c r="D1403" s="243">
        <f t="shared" ca="1" si="68"/>
        <v>71</v>
      </c>
      <c r="E1403" s="243" t="s">
        <v>1357</v>
      </c>
      <c r="F1403" s="258" t="s">
        <v>2381</v>
      </c>
      <c r="G1403" s="258" t="s">
        <v>5155</v>
      </c>
      <c r="H1403" s="243" t="s">
        <v>5578</v>
      </c>
      <c r="I1403" s="243" t="s">
        <v>7</v>
      </c>
      <c r="J1403" s="243" t="s">
        <v>83</v>
      </c>
      <c r="K1403" s="259" t="s">
        <v>452</v>
      </c>
      <c r="L1403" s="259" t="s">
        <v>5578</v>
      </c>
      <c r="M1403" s="260" t="s">
        <v>5578</v>
      </c>
      <c r="N1403" s="252"/>
      <c r="O1403" s="252"/>
      <c r="P1403" s="253" t="s">
        <v>5578</v>
      </c>
      <c r="Q1403" s="253"/>
    </row>
    <row r="1404" spans="1:17" ht="30">
      <c r="A1404" s="243" t="str">
        <f t="shared" si="66"/>
        <v>IE280PL</v>
      </c>
      <c r="B1404" s="252" t="str">
        <f t="shared" si="67"/>
        <v>Signature</v>
      </c>
      <c r="C1404" s="252" t="s">
        <v>2723</v>
      </c>
      <c r="D1404" s="243">
        <f t="shared" ca="1" si="68"/>
        <v>72</v>
      </c>
      <c r="E1404" s="243" t="s">
        <v>1357</v>
      </c>
      <c r="F1404" s="258" t="s">
        <v>854</v>
      </c>
      <c r="G1404" s="258" t="s">
        <v>4975</v>
      </c>
      <c r="H1404" s="243" t="s">
        <v>14</v>
      </c>
      <c r="I1404" s="243" t="s">
        <v>11</v>
      </c>
      <c r="J1404" s="243" t="s">
        <v>5578</v>
      </c>
      <c r="K1404" s="259" t="s">
        <v>5578</v>
      </c>
      <c r="L1404" s="259" t="s">
        <v>1602</v>
      </c>
      <c r="M1404" s="260" t="s">
        <v>4323</v>
      </c>
      <c r="N1404" s="252" t="s">
        <v>6271</v>
      </c>
      <c r="O1404" s="252" t="s">
        <v>6272</v>
      </c>
      <c r="P1404" s="252" t="s">
        <v>5578</v>
      </c>
      <c r="Q1404" s="252"/>
    </row>
    <row r="1405" spans="1:17">
      <c r="A1405" s="243" t="str">
        <f t="shared" si="66"/>
        <v>IE906PL</v>
      </c>
      <c r="B1405" s="252" t="str">
        <f t="shared" si="67"/>
        <v>CC906C</v>
      </c>
      <c r="C1405" s="252" t="s">
        <v>2740</v>
      </c>
      <c r="D1405" s="243">
        <f t="shared" ca="1" si="68"/>
        <v>1</v>
      </c>
      <c r="E1405" s="243" t="s">
        <v>1357</v>
      </c>
      <c r="F1405" s="258" t="s">
        <v>4626</v>
      </c>
      <c r="G1405" s="258" t="s">
        <v>4627</v>
      </c>
      <c r="H1405" s="243">
        <v>1</v>
      </c>
      <c r="I1405" s="243" t="s">
        <v>7</v>
      </c>
      <c r="J1405" s="243" t="s">
        <v>5578</v>
      </c>
      <c r="K1405" s="259" t="s">
        <v>5578</v>
      </c>
      <c r="L1405" s="259" t="s">
        <v>5578</v>
      </c>
      <c r="M1405" s="260" t="s">
        <v>5578</v>
      </c>
      <c r="N1405" s="252"/>
      <c r="O1405" s="252"/>
      <c r="P1405" s="252" t="s">
        <v>5578</v>
      </c>
      <c r="Q1405" s="252"/>
    </row>
    <row r="1406" spans="1:17">
      <c r="A1406" s="243" t="str">
        <f t="shared" si="66"/>
        <v>IE906PL</v>
      </c>
      <c r="B1406" s="252" t="str">
        <f t="shared" si="67"/>
        <v>@PhaseID</v>
      </c>
      <c r="C1406" s="252" t="s">
        <v>2741</v>
      </c>
      <c r="D1406" s="243">
        <f t="shared" ca="1" si="68"/>
        <v>2</v>
      </c>
      <c r="E1406" s="243" t="s">
        <v>1357</v>
      </c>
      <c r="F1406" s="258" t="s">
        <v>4557</v>
      </c>
      <c r="G1406" s="258" t="s">
        <v>4558</v>
      </c>
      <c r="H1406" s="243" t="s">
        <v>5578</v>
      </c>
      <c r="I1406" s="243" t="s">
        <v>11</v>
      </c>
      <c r="J1406" s="243" t="s">
        <v>5578</v>
      </c>
      <c r="K1406" s="259" t="s">
        <v>5578</v>
      </c>
      <c r="L1406" s="259" t="s">
        <v>5578</v>
      </c>
      <c r="M1406" s="260" t="s">
        <v>5578</v>
      </c>
      <c r="N1406" s="252"/>
      <c r="O1406" s="252"/>
      <c r="P1406" s="253" t="s">
        <v>5578</v>
      </c>
      <c r="Q1406" s="253"/>
    </row>
    <row r="1407" spans="1:17" ht="45">
      <c r="A1407" s="243" t="str">
        <f t="shared" si="66"/>
        <v>IE906PL</v>
      </c>
      <c r="B1407" s="252" t="str">
        <f t="shared" si="67"/>
        <v>messageSender</v>
      </c>
      <c r="C1407" s="252" t="s">
        <v>2742</v>
      </c>
      <c r="D1407" s="243">
        <f t="shared" ca="1" si="68"/>
        <v>3</v>
      </c>
      <c r="E1407" s="243" t="s">
        <v>1357</v>
      </c>
      <c r="F1407" s="258" t="s">
        <v>4360</v>
      </c>
      <c r="G1407" s="258" t="s">
        <v>4359</v>
      </c>
      <c r="H1407" s="243" t="s">
        <v>5578</v>
      </c>
      <c r="I1407" s="243" t="s">
        <v>7</v>
      </c>
      <c r="J1407" s="243" t="s">
        <v>36</v>
      </c>
      <c r="K1407" s="259" t="s">
        <v>5578</v>
      </c>
      <c r="L1407" s="259" t="s">
        <v>5578</v>
      </c>
      <c r="M1407" s="260" t="s">
        <v>5578</v>
      </c>
      <c r="N1407" s="252"/>
      <c r="O1407" s="252"/>
      <c r="P1407" s="253" t="s">
        <v>5578</v>
      </c>
      <c r="Q1407" s="253"/>
    </row>
    <row r="1408" spans="1:17" ht="45">
      <c r="A1408" s="243" t="str">
        <f t="shared" si="66"/>
        <v>IE906PL</v>
      </c>
      <c r="B1408" s="252" t="str">
        <f t="shared" si="67"/>
        <v>messageRecipient</v>
      </c>
      <c r="C1408" s="252" t="s">
        <v>2743</v>
      </c>
      <c r="D1408" s="243">
        <f t="shared" ca="1" si="68"/>
        <v>4</v>
      </c>
      <c r="E1408" s="243" t="s">
        <v>1357</v>
      </c>
      <c r="F1408" s="258" t="s">
        <v>4361</v>
      </c>
      <c r="G1408" s="258" t="s">
        <v>4358</v>
      </c>
      <c r="H1408" s="243" t="s">
        <v>5578</v>
      </c>
      <c r="I1408" s="243" t="s">
        <v>7</v>
      </c>
      <c r="J1408" s="243" t="s">
        <v>36</v>
      </c>
      <c r="K1408" s="259" t="s">
        <v>5578</v>
      </c>
      <c r="L1408" s="259" t="s">
        <v>5578</v>
      </c>
      <c r="M1408" s="260" t="s">
        <v>5578</v>
      </c>
      <c r="N1408" s="252"/>
      <c r="O1408" s="252"/>
      <c r="P1408" s="253" t="s">
        <v>5578</v>
      </c>
      <c r="Q1408" s="253"/>
    </row>
    <row r="1409" spans="1:17" ht="30">
      <c r="A1409" s="243" t="str">
        <f t="shared" ref="A1409:A1468" si="69">MID(C1409,2,IFERROR(FIND("#",SUBSTITUTE(C1409,"/","#",2),1)-2,LEN(C1409)-1))</f>
        <v>IE906PL</v>
      </c>
      <c r="B1409" s="252" t="str">
        <f t="shared" ref="B1409:B1468" si="70">IF(LEN(C1409)-LEN(SUBSTITUTE(C1409,"/",""))&gt;3,RIGHT(C1409,LEN(C1409)-FIND("#",SUBSTITUTE(C1409,"/","#",3),1)),RIGHT(C1409,LEN(C1409)-FIND("#",SUBSTITUTE(C1409,"/","#",LEN(C1409)-LEN(SUBSTITUTE(C1409,"/",""))),1)))</f>
        <v>preparationDateAndTime</v>
      </c>
      <c r="C1409" s="252" t="s">
        <v>2744</v>
      </c>
      <c r="D1409" s="243">
        <f t="shared" ref="D1409:D1468" ca="1" si="71">IF(VLOOKUP($C1409,INDIRECT($A1409&amp;"!A:B"),2,0)="","",VLOOKUP($C1409,INDIRECT($A1409&amp;"!A:B"),2,0))</f>
        <v>5</v>
      </c>
      <c r="E1409" s="243" t="s">
        <v>1357</v>
      </c>
      <c r="F1409" s="258" t="s">
        <v>4400</v>
      </c>
      <c r="G1409" s="258" t="s">
        <v>4362</v>
      </c>
      <c r="H1409" s="243" t="s">
        <v>5578</v>
      </c>
      <c r="I1409" s="243" t="s">
        <v>7</v>
      </c>
      <c r="J1409" s="243" t="s">
        <v>43</v>
      </c>
      <c r="K1409" s="259" t="s">
        <v>5578</v>
      </c>
      <c r="L1409" s="259" t="s">
        <v>44</v>
      </c>
      <c r="M1409" s="260" t="s">
        <v>5578</v>
      </c>
      <c r="N1409" s="252"/>
      <c r="O1409" s="252"/>
      <c r="P1409" s="253" t="s">
        <v>5578</v>
      </c>
      <c r="Q1409" s="253"/>
    </row>
    <row r="1410" spans="1:17">
      <c r="A1410" s="243" t="str">
        <f t="shared" si="69"/>
        <v>IE906PL</v>
      </c>
      <c r="B1410" s="252" t="str">
        <f t="shared" si="70"/>
        <v>messageIdentification</v>
      </c>
      <c r="C1410" s="252" t="s">
        <v>2745</v>
      </c>
      <c r="D1410" s="243">
        <f t="shared" ca="1" si="71"/>
        <v>6</v>
      </c>
      <c r="E1410" s="243" t="s">
        <v>1357</v>
      </c>
      <c r="F1410" s="258" t="s">
        <v>3646</v>
      </c>
      <c r="G1410" s="258" t="s">
        <v>4363</v>
      </c>
      <c r="H1410" s="243" t="s">
        <v>5578</v>
      </c>
      <c r="I1410" s="243" t="s">
        <v>7</v>
      </c>
      <c r="J1410" s="243" t="s">
        <v>36</v>
      </c>
      <c r="K1410" s="259" t="s">
        <v>5578</v>
      </c>
      <c r="L1410" s="259" t="s">
        <v>46</v>
      </c>
      <c r="M1410" s="260" t="s">
        <v>5578</v>
      </c>
      <c r="N1410" s="252"/>
      <c r="O1410" s="252"/>
      <c r="P1410" s="253" t="s">
        <v>5578</v>
      </c>
      <c r="Q1410" s="253"/>
    </row>
    <row r="1411" spans="1:17">
      <c r="A1411" s="243" t="str">
        <f t="shared" si="69"/>
        <v>IE906PL</v>
      </c>
      <c r="B1411" s="252" t="str">
        <f t="shared" si="70"/>
        <v>messageType</v>
      </c>
      <c r="C1411" s="252" t="s">
        <v>2746</v>
      </c>
      <c r="D1411" s="243">
        <f t="shared" ca="1" si="71"/>
        <v>7</v>
      </c>
      <c r="E1411" s="243" t="s">
        <v>1357</v>
      </c>
      <c r="F1411" s="258" t="s">
        <v>48</v>
      </c>
      <c r="G1411" s="258" t="s">
        <v>4364</v>
      </c>
      <c r="H1411" s="243" t="s">
        <v>5578</v>
      </c>
      <c r="I1411" s="243" t="s">
        <v>7</v>
      </c>
      <c r="J1411" s="243" t="s">
        <v>49</v>
      </c>
      <c r="K1411" s="259" t="s">
        <v>50</v>
      </c>
      <c r="L1411" s="259" t="s">
        <v>5578</v>
      </c>
      <c r="M1411" s="260" t="s">
        <v>5578</v>
      </c>
      <c r="N1411" s="252"/>
      <c r="O1411" s="252"/>
      <c r="P1411" s="253" t="s">
        <v>5578</v>
      </c>
      <c r="Q1411" s="253"/>
    </row>
    <row r="1412" spans="1:17" ht="30">
      <c r="A1412" s="243" t="str">
        <f t="shared" si="69"/>
        <v>IE906PL</v>
      </c>
      <c r="B1412" s="252" t="str">
        <f t="shared" si="70"/>
        <v>correlationIdentifier</v>
      </c>
      <c r="C1412" s="252" t="s">
        <v>2747</v>
      </c>
      <c r="D1412" s="243">
        <f t="shared" ca="1" si="71"/>
        <v>8</v>
      </c>
      <c r="E1412" s="243" t="s">
        <v>1357</v>
      </c>
      <c r="F1412" s="258" t="s">
        <v>1684</v>
      </c>
      <c r="G1412" s="258" t="s">
        <v>4958</v>
      </c>
      <c r="H1412" s="243" t="s">
        <v>5578</v>
      </c>
      <c r="I1412" s="243" t="s">
        <v>15</v>
      </c>
      <c r="J1412" s="243" t="s">
        <v>36</v>
      </c>
      <c r="K1412" s="259" t="s">
        <v>5578</v>
      </c>
      <c r="L1412" s="259" t="s">
        <v>52</v>
      </c>
      <c r="M1412" s="260" t="s">
        <v>5578</v>
      </c>
      <c r="N1412" s="252"/>
      <c r="O1412" s="252"/>
      <c r="P1412" s="253" t="s">
        <v>5578</v>
      </c>
      <c r="Q1412" s="253"/>
    </row>
    <row r="1413" spans="1:17">
      <c r="A1413" s="243" t="str">
        <f t="shared" si="69"/>
        <v>IE906PL</v>
      </c>
      <c r="B1413" s="252" t="str">
        <f t="shared" si="70"/>
        <v>Header</v>
      </c>
      <c r="C1413" s="252" t="s">
        <v>2748</v>
      </c>
      <c r="D1413" s="243">
        <f t="shared" ca="1" si="71"/>
        <v>9</v>
      </c>
      <c r="E1413" s="243" t="s">
        <v>1357</v>
      </c>
      <c r="F1413" s="258" t="s">
        <v>5039</v>
      </c>
      <c r="G1413" s="258" t="s">
        <v>5172</v>
      </c>
      <c r="H1413" s="243">
        <v>1</v>
      </c>
      <c r="I1413" s="243" t="s">
        <v>7</v>
      </c>
      <c r="J1413" s="243" t="s">
        <v>5578</v>
      </c>
      <c r="K1413" s="259" t="s">
        <v>5578</v>
      </c>
      <c r="L1413" s="259" t="s">
        <v>5578</v>
      </c>
      <c r="M1413" s="260" t="s">
        <v>5578</v>
      </c>
      <c r="N1413" s="252"/>
      <c r="O1413" s="252"/>
      <c r="P1413" s="252" t="s">
        <v>5578</v>
      </c>
      <c r="Q1413" s="252"/>
    </row>
    <row r="1414" spans="1:17">
      <c r="A1414" s="243" t="str">
        <f t="shared" si="69"/>
        <v>IE906PL</v>
      </c>
      <c r="B1414" s="252" t="str">
        <f t="shared" si="70"/>
        <v>Header/LRN</v>
      </c>
      <c r="C1414" s="252" t="s">
        <v>2749</v>
      </c>
      <c r="D1414" s="243">
        <f t="shared" ca="1" si="71"/>
        <v>10</v>
      </c>
      <c r="E1414" s="243" t="s">
        <v>4522</v>
      </c>
      <c r="F1414" s="258" t="s">
        <v>1815</v>
      </c>
      <c r="G1414" s="258" t="s">
        <v>6715</v>
      </c>
      <c r="H1414" s="243" t="s">
        <v>5578</v>
      </c>
      <c r="I1414" s="243" t="s">
        <v>15</v>
      </c>
      <c r="J1414" s="243" t="s">
        <v>56</v>
      </c>
      <c r="K1414" s="259" t="s">
        <v>5578</v>
      </c>
      <c r="L1414" s="259" t="s">
        <v>2758</v>
      </c>
      <c r="M1414" s="260" t="s">
        <v>5578</v>
      </c>
      <c r="N1414" s="252"/>
      <c r="O1414" s="252"/>
      <c r="P1414" s="253" t="s">
        <v>5578</v>
      </c>
      <c r="Q1414" s="253"/>
    </row>
    <row r="1415" spans="1:17" ht="30">
      <c r="A1415" s="243" t="str">
        <f t="shared" si="69"/>
        <v>IE906PL</v>
      </c>
      <c r="B1415" s="252" t="str">
        <f t="shared" si="70"/>
        <v>Header/MRN</v>
      </c>
      <c r="C1415" s="252" t="s">
        <v>2750</v>
      </c>
      <c r="D1415" s="243">
        <f t="shared" ca="1" si="71"/>
        <v>11</v>
      </c>
      <c r="E1415" s="243" t="s">
        <v>1357</v>
      </c>
      <c r="F1415" s="258" t="s">
        <v>1816</v>
      </c>
      <c r="G1415" s="258" t="s">
        <v>4976</v>
      </c>
      <c r="H1415" s="243" t="s">
        <v>5578</v>
      </c>
      <c r="I1415" s="243" t="s">
        <v>15</v>
      </c>
      <c r="J1415" s="243" t="s">
        <v>1367</v>
      </c>
      <c r="K1415" s="259" t="s">
        <v>5578</v>
      </c>
      <c r="L1415" s="259" t="s">
        <v>2759</v>
      </c>
      <c r="M1415" s="260" t="s">
        <v>5578</v>
      </c>
      <c r="N1415" s="252"/>
      <c r="O1415" s="252"/>
      <c r="P1415" s="253" t="s">
        <v>5578</v>
      </c>
      <c r="Q1415" s="253"/>
    </row>
    <row r="1416" spans="1:17">
      <c r="A1416" s="243" t="str">
        <f t="shared" si="69"/>
        <v>IE906PL</v>
      </c>
      <c r="B1416" s="252" t="str">
        <f t="shared" si="70"/>
        <v>FunctionalError</v>
      </c>
      <c r="C1416" s="252" t="s">
        <v>2751</v>
      </c>
      <c r="D1416" s="243">
        <f t="shared" ca="1" si="71"/>
        <v>12</v>
      </c>
      <c r="E1416" s="243" t="s">
        <v>1357</v>
      </c>
      <c r="F1416" s="258" t="s">
        <v>5121</v>
      </c>
      <c r="G1416" s="258" t="s">
        <v>5166</v>
      </c>
      <c r="H1416" s="243" t="s">
        <v>2757</v>
      </c>
      <c r="I1416" s="243" t="s">
        <v>7</v>
      </c>
      <c r="J1416" s="243" t="s">
        <v>5578</v>
      </c>
      <c r="K1416" s="259" t="s">
        <v>5578</v>
      </c>
      <c r="L1416" s="259" t="s">
        <v>5578</v>
      </c>
      <c r="M1416" s="260" t="s">
        <v>5578</v>
      </c>
      <c r="N1416" s="252"/>
      <c r="O1416" s="252"/>
      <c r="P1416" s="252" t="s">
        <v>5578</v>
      </c>
      <c r="Q1416" s="252"/>
    </row>
    <row r="1417" spans="1:17">
      <c r="A1417" s="243" t="str">
        <f t="shared" si="69"/>
        <v>IE906PL</v>
      </c>
      <c r="B1417" s="252" t="str">
        <f t="shared" si="70"/>
        <v>FunctionalError/errorPointer</v>
      </c>
      <c r="C1417" s="252" t="s">
        <v>2752</v>
      </c>
      <c r="D1417" s="243">
        <f t="shared" ca="1" si="71"/>
        <v>13</v>
      </c>
      <c r="E1417" s="243" t="s">
        <v>1357</v>
      </c>
      <c r="F1417" s="258" t="s">
        <v>1379</v>
      </c>
      <c r="G1417" s="258" t="s">
        <v>5162</v>
      </c>
      <c r="H1417" s="243" t="s">
        <v>5578</v>
      </c>
      <c r="I1417" s="243" t="s">
        <v>7</v>
      </c>
      <c r="J1417" s="243" t="s">
        <v>555</v>
      </c>
      <c r="K1417" s="259" t="s">
        <v>5578</v>
      </c>
      <c r="L1417" s="259" t="s">
        <v>1380</v>
      </c>
      <c r="M1417" s="260" t="s">
        <v>5578</v>
      </c>
      <c r="N1417" s="252"/>
      <c r="O1417" s="252"/>
      <c r="P1417" s="253" t="s">
        <v>5578</v>
      </c>
      <c r="Q1417" s="253"/>
    </row>
    <row r="1418" spans="1:17">
      <c r="A1418" s="243" t="str">
        <f t="shared" si="69"/>
        <v>IE906PL</v>
      </c>
      <c r="B1418" s="252" t="str">
        <f t="shared" si="70"/>
        <v>FunctionalError/errorCode</v>
      </c>
      <c r="C1418" s="252" t="s">
        <v>2753</v>
      </c>
      <c r="D1418" s="243">
        <f t="shared" ca="1" si="71"/>
        <v>14</v>
      </c>
      <c r="E1418" s="243" t="s">
        <v>1357</v>
      </c>
      <c r="F1418" s="258" t="s">
        <v>1719</v>
      </c>
      <c r="G1418" s="258" t="s">
        <v>5034</v>
      </c>
      <c r="H1418" s="243" t="s">
        <v>5578</v>
      </c>
      <c r="I1418" s="243" t="s">
        <v>7</v>
      </c>
      <c r="J1418" s="243" t="s">
        <v>446</v>
      </c>
      <c r="K1418" s="259" t="s">
        <v>1382</v>
      </c>
      <c r="L1418" s="259" t="s">
        <v>5578</v>
      </c>
      <c r="M1418" s="260" t="s">
        <v>5578</v>
      </c>
      <c r="N1418" s="252"/>
      <c r="O1418" s="252"/>
      <c r="P1418" s="253" t="s">
        <v>5578</v>
      </c>
      <c r="Q1418" s="253"/>
    </row>
    <row r="1419" spans="1:17">
      <c r="A1419" s="243" t="str">
        <f t="shared" si="69"/>
        <v>IE906PL</v>
      </c>
      <c r="B1419" s="252" t="str">
        <f t="shared" si="70"/>
        <v>FunctionalError/errorReason</v>
      </c>
      <c r="C1419" s="252" t="s">
        <v>2754</v>
      </c>
      <c r="D1419" s="243">
        <f t="shared" ca="1" si="71"/>
        <v>15</v>
      </c>
      <c r="E1419" s="243" t="s">
        <v>1357</v>
      </c>
      <c r="F1419" s="258" t="s">
        <v>1384</v>
      </c>
      <c r="G1419" s="258" t="s">
        <v>5165</v>
      </c>
      <c r="H1419" s="243" t="s">
        <v>5578</v>
      </c>
      <c r="I1419" s="243" t="s">
        <v>7</v>
      </c>
      <c r="J1419" s="243" t="s">
        <v>1385</v>
      </c>
      <c r="K1419" s="259" t="s">
        <v>5578</v>
      </c>
      <c r="L1419" s="259" t="s">
        <v>1386</v>
      </c>
      <c r="M1419" s="260" t="s">
        <v>5578</v>
      </c>
      <c r="N1419" s="252"/>
      <c r="O1419" s="252"/>
      <c r="P1419" s="253" t="s">
        <v>5578</v>
      </c>
      <c r="Q1419" s="253"/>
    </row>
    <row r="1420" spans="1:17">
      <c r="A1420" s="243" t="str">
        <f t="shared" si="69"/>
        <v>IE906PL</v>
      </c>
      <c r="B1420" s="252" t="str">
        <f t="shared" si="70"/>
        <v>FunctionalError/originalAttributeValue</v>
      </c>
      <c r="C1420" s="252" t="s">
        <v>2755</v>
      </c>
      <c r="D1420" s="243">
        <f t="shared" ca="1" si="71"/>
        <v>16</v>
      </c>
      <c r="E1420" s="243" t="s">
        <v>1357</v>
      </c>
      <c r="F1420" s="258" t="s">
        <v>5151</v>
      </c>
      <c r="G1420" s="258" t="s">
        <v>5152</v>
      </c>
      <c r="H1420" s="243" t="s">
        <v>5578</v>
      </c>
      <c r="I1420" s="243" t="s">
        <v>11</v>
      </c>
      <c r="J1420" s="243" t="s">
        <v>555</v>
      </c>
      <c r="K1420" s="259" t="s">
        <v>5578</v>
      </c>
      <c r="L1420" s="259" t="s">
        <v>5578</v>
      </c>
      <c r="M1420" s="260" t="s">
        <v>4323</v>
      </c>
      <c r="N1420" s="252" t="s">
        <v>6263</v>
      </c>
      <c r="O1420" s="252" t="s">
        <v>6264</v>
      </c>
      <c r="P1420" s="253" t="s">
        <v>5578</v>
      </c>
      <c r="Q1420" s="253"/>
    </row>
    <row r="1421" spans="1:17">
      <c r="A1421" s="243" t="str">
        <f t="shared" si="69"/>
        <v>IE906PL</v>
      </c>
      <c r="B1421" s="252" t="str">
        <f t="shared" si="70"/>
        <v>Signature</v>
      </c>
      <c r="C1421" s="252" t="s">
        <v>2756</v>
      </c>
      <c r="D1421" s="243">
        <f t="shared" ca="1" si="71"/>
        <v>17</v>
      </c>
      <c r="E1421" s="243" t="s">
        <v>1357</v>
      </c>
      <c r="F1421" s="258" t="s">
        <v>854</v>
      </c>
      <c r="G1421" s="258" t="s">
        <v>4975</v>
      </c>
      <c r="H1421" s="243" t="s">
        <v>14</v>
      </c>
      <c r="I1421" s="243" t="s">
        <v>11</v>
      </c>
      <c r="J1421" s="243" t="s">
        <v>5578</v>
      </c>
      <c r="K1421" s="259" t="s">
        <v>5578</v>
      </c>
      <c r="L1421" s="259" t="s">
        <v>5578</v>
      </c>
      <c r="M1421" s="260" t="s">
        <v>5578</v>
      </c>
      <c r="N1421" s="252"/>
      <c r="O1421" s="252"/>
      <c r="P1421" s="252" t="s">
        <v>5578</v>
      </c>
      <c r="Q1421" s="252"/>
    </row>
    <row r="1422" spans="1:17">
      <c r="A1422" s="243" t="str">
        <f t="shared" si="69"/>
        <v>IE917PL</v>
      </c>
      <c r="B1422" s="252" t="str">
        <f t="shared" si="70"/>
        <v>CC917C</v>
      </c>
      <c r="C1422" s="252" t="s">
        <v>2760</v>
      </c>
      <c r="D1422" s="243">
        <f t="shared" ca="1" si="71"/>
        <v>1</v>
      </c>
      <c r="E1422" s="243" t="s">
        <v>1357</v>
      </c>
      <c r="F1422" s="258" t="s">
        <v>2780</v>
      </c>
      <c r="G1422" s="258" t="s">
        <v>5033</v>
      </c>
      <c r="H1422" s="243">
        <v>1</v>
      </c>
      <c r="I1422" s="243" t="s">
        <v>7</v>
      </c>
      <c r="J1422" s="243" t="s">
        <v>5578</v>
      </c>
      <c r="K1422" s="259" t="s">
        <v>5578</v>
      </c>
      <c r="L1422" s="259" t="s">
        <v>5578</v>
      </c>
      <c r="M1422" s="260" t="s">
        <v>5578</v>
      </c>
      <c r="N1422" s="252"/>
      <c r="O1422" s="252"/>
      <c r="P1422" s="252" t="s">
        <v>5578</v>
      </c>
      <c r="Q1422" s="252"/>
    </row>
    <row r="1423" spans="1:17">
      <c r="A1423" s="243" t="str">
        <f t="shared" si="69"/>
        <v>IE917PL</v>
      </c>
      <c r="B1423" s="252" t="str">
        <f t="shared" si="70"/>
        <v>@PhaseID</v>
      </c>
      <c r="C1423" s="252" t="s">
        <v>2761</v>
      </c>
      <c r="D1423" s="243">
        <f t="shared" ca="1" si="71"/>
        <v>2</v>
      </c>
      <c r="E1423" s="243" t="s">
        <v>1357</v>
      </c>
      <c r="F1423" s="258" t="s">
        <v>4557</v>
      </c>
      <c r="G1423" s="258" t="s">
        <v>4558</v>
      </c>
      <c r="H1423" s="243" t="s">
        <v>5578</v>
      </c>
      <c r="I1423" s="243" t="s">
        <v>11</v>
      </c>
      <c r="J1423" s="243" t="s">
        <v>5578</v>
      </c>
      <c r="K1423" s="259" t="s">
        <v>5578</v>
      </c>
      <c r="L1423" s="259" t="s">
        <v>5578</v>
      </c>
      <c r="M1423" s="260" t="s">
        <v>5578</v>
      </c>
      <c r="N1423" s="252"/>
      <c r="O1423" s="252"/>
      <c r="P1423" s="253" t="s">
        <v>5578</v>
      </c>
      <c r="Q1423" s="253"/>
    </row>
    <row r="1424" spans="1:17" ht="45">
      <c r="A1424" s="243" t="str">
        <f t="shared" si="69"/>
        <v>IE917PL</v>
      </c>
      <c r="B1424" s="252" t="str">
        <f t="shared" si="70"/>
        <v>messageSender</v>
      </c>
      <c r="C1424" s="252" t="s">
        <v>2762</v>
      </c>
      <c r="D1424" s="243">
        <f t="shared" ca="1" si="71"/>
        <v>3</v>
      </c>
      <c r="E1424" s="243" t="s">
        <v>1357</v>
      </c>
      <c r="F1424" s="258" t="s">
        <v>4360</v>
      </c>
      <c r="G1424" s="258" t="s">
        <v>4359</v>
      </c>
      <c r="H1424" s="243" t="s">
        <v>5578</v>
      </c>
      <c r="I1424" s="243" t="s">
        <v>7</v>
      </c>
      <c r="J1424" s="243" t="s">
        <v>36</v>
      </c>
      <c r="K1424" s="259" t="s">
        <v>5578</v>
      </c>
      <c r="L1424" s="259" t="s">
        <v>5578</v>
      </c>
      <c r="M1424" s="260" t="s">
        <v>5578</v>
      </c>
      <c r="N1424" s="252"/>
      <c r="O1424" s="252"/>
      <c r="P1424" s="253" t="s">
        <v>5578</v>
      </c>
      <c r="Q1424" s="253"/>
    </row>
    <row r="1425" spans="1:17" ht="45">
      <c r="A1425" s="243" t="str">
        <f t="shared" si="69"/>
        <v>IE917PL</v>
      </c>
      <c r="B1425" s="252" t="str">
        <f t="shared" si="70"/>
        <v>messageRecipient</v>
      </c>
      <c r="C1425" s="252" t="s">
        <v>2763</v>
      </c>
      <c r="D1425" s="243">
        <f t="shared" ca="1" si="71"/>
        <v>4</v>
      </c>
      <c r="E1425" s="243" t="s">
        <v>1357</v>
      </c>
      <c r="F1425" s="258" t="s">
        <v>4361</v>
      </c>
      <c r="G1425" s="258" t="s">
        <v>4358</v>
      </c>
      <c r="H1425" s="243" t="s">
        <v>5578</v>
      </c>
      <c r="I1425" s="243" t="s">
        <v>7</v>
      </c>
      <c r="J1425" s="243" t="s">
        <v>36</v>
      </c>
      <c r="K1425" s="259" t="s">
        <v>5578</v>
      </c>
      <c r="L1425" s="259" t="s">
        <v>5578</v>
      </c>
      <c r="M1425" s="260" t="s">
        <v>5578</v>
      </c>
      <c r="N1425" s="252"/>
      <c r="O1425" s="252"/>
      <c r="P1425" s="253" t="s">
        <v>5578</v>
      </c>
      <c r="Q1425" s="253"/>
    </row>
    <row r="1426" spans="1:17" ht="30">
      <c r="A1426" s="243" t="str">
        <f t="shared" si="69"/>
        <v>IE917PL</v>
      </c>
      <c r="B1426" s="252" t="str">
        <f t="shared" si="70"/>
        <v>preparationDateAndTime</v>
      </c>
      <c r="C1426" s="252" t="s">
        <v>2764</v>
      </c>
      <c r="D1426" s="243">
        <f t="shared" ca="1" si="71"/>
        <v>5</v>
      </c>
      <c r="E1426" s="243" t="s">
        <v>1357</v>
      </c>
      <c r="F1426" s="258" t="s">
        <v>4400</v>
      </c>
      <c r="G1426" s="258" t="s">
        <v>4362</v>
      </c>
      <c r="H1426" s="243" t="s">
        <v>5578</v>
      </c>
      <c r="I1426" s="243" t="s">
        <v>7</v>
      </c>
      <c r="J1426" s="243" t="s">
        <v>43</v>
      </c>
      <c r="K1426" s="259" t="s">
        <v>5578</v>
      </c>
      <c r="L1426" s="259" t="s">
        <v>44</v>
      </c>
      <c r="M1426" s="260" t="s">
        <v>5578</v>
      </c>
      <c r="N1426" s="252"/>
      <c r="O1426" s="252"/>
      <c r="P1426" s="253" t="s">
        <v>5578</v>
      </c>
      <c r="Q1426" s="253"/>
    </row>
    <row r="1427" spans="1:17">
      <c r="A1427" s="243" t="str">
        <f t="shared" si="69"/>
        <v>IE917PL</v>
      </c>
      <c r="B1427" s="252" t="str">
        <f t="shared" si="70"/>
        <v>messageIdentification</v>
      </c>
      <c r="C1427" s="252" t="s">
        <v>2765</v>
      </c>
      <c r="D1427" s="243">
        <f t="shared" ca="1" si="71"/>
        <v>6</v>
      </c>
      <c r="E1427" s="243" t="s">
        <v>1357</v>
      </c>
      <c r="F1427" s="258" t="s">
        <v>3646</v>
      </c>
      <c r="G1427" s="258" t="s">
        <v>4363</v>
      </c>
      <c r="H1427" s="243" t="s">
        <v>5578</v>
      </c>
      <c r="I1427" s="243" t="s">
        <v>7</v>
      </c>
      <c r="J1427" s="243" t="s">
        <v>36</v>
      </c>
      <c r="K1427" s="259" t="s">
        <v>5578</v>
      </c>
      <c r="L1427" s="259" t="s">
        <v>46</v>
      </c>
      <c r="M1427" s="260" t="s">
        <v>5578</v>
      </c>
      <c r="N1427" s="252"/>
      <c r="O1427" s="252"/>
      <c r="P1427" s="253" t="s">
        <v>5578</v>
      </c>
      <c r="Q1427" s="253"/>
    </row>
    <row r="1428" spans="1:17">
      <c r="A1428" s="243" t="str">
        <f t="shared" si="69"/>
        <v>IE917PL</v>
      </c>
      <c r="B1428" s="252" t="str">
        <f t="shared" si="70"/>
        <v>messageType</v>
      </c>
      <c r="C1428" s="252" t="s">
        <v>2766</v>
      </c>
      <c r="D1428" s="243">
        <f t="shared" ca="1" si="71"/>
        <v>7</v>
      </c>
      <c r="E1428" s="243" t="s">
        <v>1357</v>
      </c>
      <c r="F1428" s="258" t="s">
        <v>48</v>
      </c>
      <c r="G1428" s="258" t="s">
        <v>4364</v>
      </c>
      <c r="H1428" s="243" t="s">
        <v>5578</v>
      </c>
      <c r="I1428" s="243" t="s">
        <v>7</v>
      </c>
      <c r="J1428" s="243" t="s">
        <v>49</v>
      </c>
      <c r="K1428" s="259" t="s">
        <v>50</v>
      </c>
      <c r="L1428" s="259" t="s">
        <v>5578</v>
      </c>
      <c r="M1428" s="260" t="s">
        <v>5578</v>
      </c>
      <c r="N1428" s="252"/>
      <c r="O1428" s="252"/>
      <c r="P1428" s="253" t="s">
        <v>5578</v>
      </c>
      <c r="Q1428" s="253"/>
    </row>
    <row r="1429" spans="1:17" ht="30">
      <c r="A1429" s="243" t="str">
        <f t="shared" si="69"/>
        <v>IE917PL</v>
      </c>
      <c r="B1429" s="252" t="str">
        <f t="shared" si="70"/>
        <v>correlationIdentifier</v>
      </c>
      <c r="C1429" s="252" t="s">
        <v>2767</v>
      </c>
      <c r="D1429" s="243">
        <f t="shared" ca="1" si="71"/>
        <v>8</v>
      </c>
      <c r="E1429" s="243" t="s">
        <v>1357</v>
      </c>
      <c r="F1429" s="258" t="s">
        <v>1684</v>
      </c>
      <c r="G1429" s="258" t="s">
        <v>4958</v>
      </c>
      <c r="H1429" s="243" t="s">
        <v>5578</v>
      </c>
      <c r="I1429" s="243" t="s">
        <v>15</v>
      </c>
      <c r="J1429" s="243" t="s">
        <v>36</v>
      </c>
      <c r="K1429" s="259" t="s">
        <v>5578</v>
      </c>
      <c r="L1429" s="259" t="s">
        <v>52</v>
      </c>
      <c r="M1429" s="260" t="s">
        <v>5578</v>
      </c>
      <c r="N1429" s="252"/>
      <c r="O1429" s="252"/>
      <c r="P1429" s="253" t="s">
        <v>5578</v>
      </c>
      <c r="Q1429" s="253"/>
    </row>
    <row r="1430" spans="1:17">
      <c r="A1430" s="243" t="str">
        <f t="shared" si="69"/>
        <v>IE917PL</v>
      </c>
      <c r="B1430" s="252" t="str">
        <f t="shared" si="70"/>
        <v>Header</v>
      </c>
      <c r="C1430" s="252" t="s">
        <v>2768</v>
      </c>
      <c r="D1430" s="243">
        <f t="shared" ca="1" si="71"/>
        <v>9</v>
      </c>
      <c r="E1430" s="243" t="s">
        <v>1357</v>
      </c>
      <c r="F1430" s="258" t="s">
        <v>5039</v>
      </c>
      <c r="G1430" s="258" t="s">
        <v>5172</v>
      </c>
      <c r="H1430" s="243" t="s">
        <v>14</v>
      </c>
      <c r="I1430" s="243" t="s">
        <v>11</v>
      </c>
      <c r="J1430" s="243" t="s">
        <v>5578</v>
      </c>
      <c r="K1430" s="259" t="s">
        <v>5578</v>
      </c>
      <c r="L1430" s="259" t="s">
        <v>2779</v>
      </c>
      <c r="M1430" s="260" t="s">
        <v>5578</v>
      </c>
      <c r="N1430" s="252"/>
      <c r="O1430" s="252"/>
      <c r="P1430" s="252" t="s">
        <v>5578</v>
      </c>
      <c r="Q1430" s="252"/>
    </row>
    <row r="1431" spans="1:17" ht="30">
      <c r="A1431" s="243" t="str">
        <f t="shared" si="69"/>
        <v>IE917PL</v>
      </c>
      <c r="B1431" s="252" t="str">
        <f t="shared" si="70"/>
        <v>Header/LRN</v>
      </c>
      <c r="C1431" s="252" t="s">
        <v>2769</v>
      </c>
      <c r="D1431" s="243">
        <f t="shared" ca="1" si="71"/>
        <v>10</v>
      </c>
      <c r="E1431" s="243" t="s">
        <v>4522</v>
      </c>
      <c r="F1431" s="258" t="s">
        <v>1815</v>
      </c>
      <c r="G1431" s="258" t="s">
        <v>6715</v>
      </c>
      <c r="H1431" s="243" t="s">
        <v>5578</v>
      </c>
      <c r="I1431" s="243" t="s">
        <v>11</v>
      </c>
      <c r="J1431" s="243" t="s">
        <v>36</v>
      </c>
      <c r="K1431" s="259" t="s">
        <v>5578</v>
      </c>
      <c r="L1431" s="259" t="s">
        <v>2783</v>
      </c>
      <c r="M1431" s="260" t="s">
        <v>4323</v>
      </c>
      <c r="N1431" s="252" t="s">
        <v>6257</v>
      </c>
      <c r="O1431" s="252" t="s">
        <v>6258</v>
      </c>
      <c r="P1431" s="253" t="s">
        <v>5578</v>
      </c>
      <c r="Q1431" s="253"/>
    </row>
    <row r="1432" spans="1:17" ht="30">
      <c r="A1432" s="243" t="str">
        <f t="shared" si="69"/>
        <v>IE917PL</v>
      </c>
      <c r="B1432" s="252" t="str">
        <f t="shared" si="70"/>
        <v>Header/MRN</v>
      </c>
      <c r="C1432" s="252" t="s">
        <v>2770</v>
      </c>
      <c r="D1432" s="243">
        <f t="shared" ca="1" si="71"/>
        <v>11</v>
      </c>
      <c r="E1432" s="243" t="s">
        <v>1357</v>
      </c>
      <c r="F1432" s="258" t="s">
        <v>1816</v>
      </c>
      <c r="G1432" s="258" t="s">
        <v>4976</v>
      </c>
      <c r="H1432" s="243" t="s">
        <v>5578</v>
      </c>
      <c r="I1432" s="243" t="s">
        <v>11</v>
      </c>
      <c r="J1432" s="243" t="s">
        <v>36</v>
      </c>
      <c r="K1432" s="259" t="s">
        <v>5578</v>
      </c>
      <c r="L1432" s="259" t="s">
        <v>2784</v>
      </c>
      <c r="M1432" s="260" t="s">
        <v>4323</v>
      </c>
      <c r="N1432" s="252" t="s">
        <v>6257</v>
      </c>
      <c r="O1432" s="252" t="s">
        <v>6258</v>
      </c>
      <c r="P1432" s="253" t="s">
        <v>5578</v>
      </c>
      <c r="Q1432" s="253"/>
    </row>
    <row r="1433" spans="1:17">
      <c r="A1433" s="243" t="str">
        <f t="shared" si="69"/>
        <v>IE917PL</v>
      </c>
      <c r="B1433" s="252" t="str">
        <f t="shared" si="70"/>
        <v>XMLError</v>
      </c>
      <c r="C1433" s="252" t="s">
        <v>2771</v>
      </c>
      <c r="D1433" s="243">
        <f t="shared" ca="1" si="71"/>
        <v>12</v>
      </c>
      <c r="E1433" s="243" t="s">
        <v>1357</v>
      </c>
      <c r="F1433" s="258" t="s">
        <v>2780</v>
      </c>
      <c r="G1433" s="258" t="s">
        <v>5033</v>
      </c>
      <c r="H1433" s="243" t="s">
        <v>2757</v>
      </c>
      <c r="I1433" s="243" t="s">
        <v>7</v>
      </c>
      <c r="J1433" s="243" t="s">
        <v>5578</v>
      </c>
      <c r="K1433" s="259" t="s">
        <v>5578</v>
      </c>
      <c r="L1433" s="259" t="s">
        <v>5578</v>
      </c>
      <c r="M1433" s="260" t="s">
        <v>5578</v>
      </c>
      <c r="N1433" s="252"/>
      <c r="O1433" s="252"/>
      <c r="P1433" s="252" t="s">
        <v>5578</v>
      </c>
      <c r="Q1433" s="252"/>
    </row>
    <row r="1434" spans="1:17">
      <c r="A1434" s="243" t="str">
        <f t="shared" si="69"/>
        <v>IE917PL</v>
      </c>
      <c r="B1434" s="252" t="str">
        <f t="shared" si="70"/>
        <v>XMLError/errorLineNumber</v>
      </c>
      <c r="C1434" s="252" t="s">
        <v>2772</v>
      </c>
      <c r="D1434" s="243">
        <f t="shared" ca="1" si="71"/>
        <v>13</v>
      </c>
      <c r="E1434" s="243" t="s">
        <v>1357</v>
      </c>
      <c r="F1434" s="258" t="s">
        <v>2781</v>
      </c>
      <c r="G1434" s="258" t="s">
        <v>5161</v>
      </c>
      <c r="H1434" s="243" t="s">
        <v>5578</v>
      </c>
      <c r="I1434" s="243" t="s">
        <v>7</v>
      </c>
      <c r="J1434" s="243" t="s">
        <v>2785</v>
      </c>
      <c r="K1434" s="259" t="s">
        <v>5578</v>
      </c>
      <c r="L1434" s="259" t="s">
        <v>1863</v>
      </c>
      <c r="M1434" s="260" t="s">
        <v>5578</v>
      </c>
      <c r="N1434" s="252"/>
      <c r="O1434" s="252"/>
      <c r="P1434" s="253" t="s">
        <v>5578</v>
      </c>
      <c r="Q1434" s="253"/>
    </row>
    <row r="1435" spans="1:17">
      <c r="A1435" s="243" t="str">
        <f t="shared" si="69"/>
        <v>IE917PL</v>
      </c>
      <c r="B1435" s="252" t="str">
        <f t="shared" si="70"/>
        <v>XMLError/errorColumnNumber</v>
      </c>
      <c r="C1435" s="252" t="s">
        <v>2773</v>
      </c>
      <c r="D1435" s="243">
        <f t="shared" ca="1" si="71"/>
        <v>14</v>
      </c>
      <c r="E1435" s="243" t="s">
        <v>1357</v>
      </c>
      <c r="F1435" s="258" t="s">
        <v>2782</v>
      </c>
      <c r="G1435" s="258" t="s">
        <v>5160</v>
      </c>
      <c r="H1435" s="243" t="s">
        <v>5578</v>
      </c>
      <c r="I1435" s="243" t="s">
        <v>7</v>
      </c>
      <c r="J1435" s="243" t="s">
        <v>2785</v>
      </c>
      <c r="K1435" s="259" t="s">
        <v>5578</v>
      </c>
      <c r="L1435" s="259" t="s">
        <v>1863</v>
      </c>
      <c r="M1435" s="260" t="s">
        <v>5578</v>
      </c>
      <c r="N1435" s="252"/>
      <c r="O1435" s="252"/>
      <c r="P1435" s="253" t="s">
        <v>5578</v>
      </c>
      <c r="Q1435" s="253"/>
    </row>
    <row r="1436" spans="1:17">
      <c r="A1436" s="243" t="str">
        <f t="shared" si="69"/>
        <v>IE917PL</v>
      </c>
      <c r="B1436" s="252" t="str">
        <f t="shared" si="70"/>
        <v>XMLError/errorPointer</v>
      </c>
      <c r="C1436" s="252" t="s">
        <v>2774</v>
      </c>
      <c r="D1436" s="243">
        <f t="shared" ca="1" si="71"/>
        <v>15</v>
      </c>
      <c r="E1436" s="243" t="s">
        <v>1357</v>
      </c>
      <c r="F1436" s="258" t="s">
        <v>1379</v>
      </c>
      <c r="G1436" s="258" t="s">
        <v>5162</v>
      </c>
      <c r="H1436" s="243" t="s">
        <v>5578</v>
      </c>
      <c r="I1436" s="243" t="s">
        <v>11</v>
      </c>
      <c r="J1436" s="243" t="s">
        <v>555</v>
      </c>
      <c r="K1436" s="259" t="s">
        <v>5578</v>
      </c>
      <c r="L1436" s="259" t="s">
        <v>2786</v>
      </c>
      <c r="M1436" s="260" t="s">
        <v>5578</v>
      </c>
      <c r="N1436" s="252"/>
      <c r="O1436" s="252"/>
      <c r="P1436" s="253" t="s">
        <v>5578</v>
      </c>
      <c r="Q1436" s="253"/>
    </row>
    <row r="1437" spans="1:17">
      <c r="A1437" s="243" t="str">
        <f t="shared" si="69"/>
        <v>IE917PL</v>
      </c>
      <c r="B1437" s="252" t="str">
        <f t="shared" si="70"/>
        <v>XMLError/errorCode</v>
      </c>
      <c r="C1437" s="252" t="s">
        <v>2775</v>
      </c>
      <c r="D1437" s="243">
        <f t="shared" ca="1" si="71"/>
        <v>16</v>
      </c>
      <c r="E1437" s="243" t="s">
        <v>1357</v>
      </c>
      <c r="F1437" s="258" t="s">
        <v>1719</v>
      </c>
      <c r="G1437" s="258" t="s">
        <v>5034</v>
      </c>
      <c r="H1437" s="243" t="s">
        <v>5578</v>
      </c>
      <c r="I1437" s="243" t="s">
        <v>7</v>
      </c>
      <c r="J1437" s="243" t="s">
        <v>446</v>
      </c>
      <c r="K1437" s="259" t="s">
        <v>2787</v>
      </c>
      <c r="L1437" s="259" t="s">
        <v>5578</v>
      </c>
      <c r="M1437" s="260" t="s">
        <v>5578</v>
      </c>
      <c r="N1437" s="252"/>
      <c r="O1437" s="252"/>
      <c r="P1437" s="253" t="s">
        <v>5578</v>
      </c>
      <c r="Q1437" s="253"/>
    </row>
    <row r="1438" spans="1:17">
      <c r="A1438" s="243" t="str">
        <f t="shared" si="69"/>
        <v>IE917PL</v>
      </c>
      <c r="B1438" s="252" t="str">
        <f t="shared" si="70"/>
        <v>XMLError/errorText</v>
      </c>
      <c r="C1438" s="252" t="s">
        <v>2776</v>
      </c>
      <c r="D1438" s="243">
        <f t="shared" ca="1" si="71"/>
        <v>17</v>
      </c>
      <c r="E1438" s="243" t="s">
        <v>1357</v>
      </c>
      <c r="F1438" s="258" t="s">
        <v>1388</v>
      </c>
      <c r="G1438" s="258" t="s">
        <v>5163</v>
      </c>
      <c r="H1438" s="243" t="s">
        <v>5578</v>
      </c>
      <c r="I1438" s="243" t="s">
        <v>7</v>
      </c>
      <c r="J1438" s="243" t="s">
        <v>555</v>
      </c>
      <c r="K1438" s="259" t="s">
        <v>5578</v>
      </c>
      <c r="L1438" s="259" t="s">
        <v>2789</v>
      </c>
      <c r="M1438" s="260" t="s">
        <v>5578</v>
      </c>
      <c r="N1438" s="252"/>
      <c r="O1438" s="252"/>
      <c r="P1438" s="253" t="s">
        <v>5578</v>
      </c>
      <c r="Q1438" s="253"/>
    </row>
    <row r="1439" spans="1:17">
      <c r="A1439" s="243" t="str">
        <f t="shared" si="69"/>
        <v>IE917PL</v>
      </c>
      <c r="B1439" s="252" t="str">
        <f t="shared" si="70"/>
        <v>XMLError/originalAttributeValue</v>
      </c>
      <c r="C1439" s="252" t="s">
        <v>2777</v>
      </c>
      <c r="D1439" s="243">
        <f t="shared" ca="1" si="71"/>
        <v>18</v>
      </c>
      <c r="E1439" s="243" t="s">
        <v>1357</v>
      </c>
      <c r="F1439" s="258" t="s">
        <v>5151</v>
      </c>
      <c r="G1439" s="258" t="s">
        <v>5152</v>
      </c>
      <c r="H1439" s="243" t="s">
        <v>5578</v>
      </c>
      <c r="I1439" s="243" t="s">
        <v>11</v>
      </c>
      <c r="J1439" s="243" t="s">
        <v>555</v>
      </c>
      <c r="K1439" s="259" t="s">
        <v>5578</v>
      </c>
      <c r="L1439" s="259" t="s">
        <v>2788</v>
      </c>
      <c r="M1439" s="260" t="s">
        <v>5578</v>
      </c>
      <c r="N1439" s="252"/>
      <c r="O1439" s="252"/>
      <c r="P1439" s="253" t="s">
        <v>5578</v>
      </c>
      <c r="Q1439" s="253"/>
    </row>
    <row r="1440" spans="1:17">
      <c r="A1440" s="243" t="str">
        <f t="shared" si="69"/>
        <v>IE917PL</v>
      </c>
      <c r="B1440" s="252" t="str">
        <f t="shared" si="70"/>
        <v>Signature</v>
      </c>
      <c r="C1440" s="252" t="s">
        <v>2778</v>
      </c>
      <c r="D1440" s="243">
        <f t="shared" ca="1" si="71"/>
        <v>19</v>
      </c>
      <c r="E1440" s="243" t="s">
        <v>1357</v>
      </c>
      <c r="F1440" s="258" t="s">
        <v>854</v>
      </c>
      <c r="G1440" s="258" t="s">
        <v>4975</v>
      </c>
      <c r="H1440" s="243" t="s">
        <v>14</v>
      </c>
      <c r="I1440" s="243" t="s">
        <v>11</v>
      </c>
      <c r="J1440" s="243" t="s">
        <v>5578</v>
      </c>
      <c r="K1440" s="259" t="s">
        <v>5578</v>
      </c>
      <c r="L1440" s="259" t="s">
        <v>5578</v>
      </c>
      <c r="M1440" s="260" t="s">
        <v>5578</v>
      </c>
      <c r="N1440" s="252"/>
      <c r="O1440" s="252"/>
      <c r="P1440" s="252" t="s">
        <v>5578</v>
      </c>
      <c r="Q1440" s="252"/>
    </row>
    <row r="1441" spans="1:17">
      <c r="A1441" s="243" t="str">
        <f t="shared" si="69"/>
        <v>IE928PL</v>
      </c>
      <c r="B1441" s="252" t="str">
        <f t="shared" si="70"/>
        <v>CC928D</v>
      </c>
      <c r="C1441" s="252" t="s">
        <v>2790</v>
      </c>
      <c r="D1441" s="243">
        <f t="shared" ca="1" si="71"/>
        <v>1</v>
      </c>
      <c r="E1441" s="243" t="s">
        <v>1357</v>
      </c>
      <c r="F1441" s="258" t="s">
        <v>4628</v>
      </c>
      <c r="G1441" s="258" t="s">
        <v>4629</v>
      </c>
      <c r="H1441" s="243">
        <v>1</v>
      </c>
      <c r="I1441" s="243" t="s">
        <v>7</v>
      </c>
      <c r="J1441" s="243" t="s">
        <v>5578</v>
      </c>
      <c r="K1441" s="259" t="s">
        <v>5578</v>
      </c>
      <c r="L1441" s="259" t="s">
        <v>5578</v>
      </c>
      <c r="M1441" s="260" t="s">
        <v>5578</v>
      </c>
      <c r="N1441" s="252"/>
      <c r="O1441" s="252"/>
      <c r="P1441" s="252" t="s">
        <v>5578</v>
      </c>
      <c r="Q1441" s="252"/>
    </row>
    <row r="1442" spans="1:17">
      <c r="A1442" s="243" t="str">
        <f t="shared" si="69"/>
        <v>IE928PL</v>
      </c>
      <c r="B1442" s="252" t="str">
        <f t="shared" si="70"/>
        <v>@PhaseID</v>
      </c>
      <c r="C1442" s="252" t="s">
        <v>2791</v>
      </c>
      <c r="D1442" s="243">
        <f t="shared" ca="1" si="71"/>
        <v>2</v>
      </c>
      <c r="E1442" s="243" t="s">
        <v>1357</v>
      </c>
      <c r="F1442" s="258" t="s">
        <v>4557</v>
      </c>
      <c r="G1442" s="258" t="s">
        <v>4558</v>
      </c>
      <c r="H1442" s="243" t="s">
        <v>5578</v>
      </c>
      <c r="I1442" s="243" t="s">
        <v>11</v>
      </c>
      <c r="J1442" s="243" t="s">
        <v>5578</v>
      </c>
      <c r="K1442" s="259" t="s">
        <v>5578</v>
      </c>
      <c r="L1442" s="259" t="s">
        <v>5578</v>
      </c>
      <c r="M1442" s="260" t="s">
        <v>5578</v>
      </c>
      <c r="N1442" s="252"/>
      <c r="O1442" s="252"/>
      <c r="P1442" s="253" t="s">
        <v>5578</v>
      </c>
      <c r="Q1442" s="253"/>
    </row>
    <row r="1443" spans="1:17" ht="45">
      <c r="A1443" s="243" t="str">
        <f t="shared" si="69"/>
        <v>IE928PL</v>
      </c>
      <c r="B1443" s="252" t="str">
        <f t="shared" si="70"/>
        <v>messageSender</v>
      </c>
      <c r="C1443" s="252" t="s">
        <v>2792</v>
      </c>
      <c r="D1443" s="243">
        <f t="shared" ca="1" si="71"/>
        <v>3</v>
      </c>
      <c r="E1443" s="243" t="s">
        <v>1357</v>
      </c>
      <c r="F1443" s="258" t="s">
        <v>4360</v>
      </c>
      <c r="G1443" s="258" t="s">
        <v>4359</v>
      </c>
      <c r="H1443" s="243" t="s">
        <v>5578</v>
      </c>
      <c r="I1443" s="243" t="s">
        <v>7</v>
      </c>
      <c r="J1443" s="243" t="s">
        <v>36</v>
      </c>
      <c r="K1443" s="259" t="s">
        <v>5578</v>
      </c>
      <c r="L1443" s="259" t="s">
        <v>5578</v>
      </c>
      <c r="M1443" s="260" t="s">
        <v>5578</v>
      </c>
      <c r="N1443" s="252"/>
      <c r="O1443" s="252"/>
      <c r="P1443" s="253" t="s">
        <v>5578</v>
      </c>
      <c r="Q1443" s="253"/>
    </row>
    <row r="1444" spans="1:17" ht="45">
      <c r="A1444" s="243" t="str">
        <f t="shared" si="69"/>
        <v>IE928PL</v>
      </c>
      <c r="B1444" s="252" t="str">
        <f t="shared" si="70"/>
        <v>messageRecipient</v>
      </c>
      <c r="C1444" s="252" t="s">
        <v>2793</v>
      </c>
      <c r="D1444" s="243">
        <f t="shared" ca="1" si="71"/>
        <v>4</v>
      </c>
      <c r="E1444" s="243" t="s">
        <v>1357</v>
      </c>
      <c r="F1444" s="258" t="s">
        <v>4361</v>
      </c>
      <c r="G1444" s="258" t="s">
        <v>4358</v>
      </c>
      <c r="H1444" s="243" t="s">
        <v>5578</v>
      </c>
      <c r="I1444" s="243" t="s">
        <v>7</v>
      </c>
      <c r="J1444" s="243" t="s">
        <v>36</v>
      </c>
      <c r="K1444" s="259" t="s">
        <v>5578</v>
      </c>
      <c r="L1444" s="259" t="s">
        <v>5578</v>
      </c>
      <c r="M1444" s="260" t="s">
        <v>5578</v>
      </c>
      <c r="N1444" s="252"/>
      <c r="O1444" s="252"/>
      <c r="P1444" s="253" t="s">
        <v>5578</v>
      </c>
      <c r="Q1444" s="253"/>
    </row>
    <row r="1445" spans="1:17" ht="30">
      <c r="A1445" s="243" t="str">
        <f t="shared" si="69"/>
        <v>IE928PL</v>
      </c>
      <c r="B1445" s="252" t="str">
        <f t="shared" si="70"/>
        <v>preparationDateAndTime</v>
      </c>
      <c r="C1445" s="252" t="s">
        <v>2794</v>
      </c>
      <c r="D1445" s="243">
        <f t="shared" ca="1" si="71"/>
        <v>5</v>
      </c>
      <c r="E1445" s="243" t="s">
        <v>1357</v>
      </c>
      <c r="F1445" s="258" t="s">
        <v>4400</v>
      </c>
      <c r="G1445" s="258" t="s">
        <v>4362</v>
      </c>
      <c r="H1445" s="243" t="s">
        <v>5578</v>
      </c>
      <c r="I1445" s="243" t="s">
        <v>7</v>
      </c>
      <c r="J1445" s="243" t="s">
        <v>43</v>
      </c>
      <c r="K1445" s="259" t="s">
        <v>5578</v>
      </c>
      <c r="L1445" s="259" t="s">
        <v>44</v>
      </c>
      <c r="M1445" s="260" t="s">
        <v>5578</v>
      </c>
      <c r="N1445" s="252"/>
      <c r="O1445" s="252"/>
      <c r="P1445" s="253" t="s">
        <v>5578</v>
      </c>
      <c r="Q1445" s="253"/>
    </row>
    <row r="1446" spans="1:17">
      <c r="A1446" s="243" t="str">
        <f t="shared" si="69"/>
        <v>IE928PL</v>
      </c>
      <c r="B1446" s="252" t="str">
        <f t="shared" si="70"/>
        <v>messageIdentification</v>
      </c>
      <c r="C1446" s="252" t="s">
        <v>2795</v>
      </c>
      <c r="D1446" s="243">
        <f t="shared" ca="1" si="71"/>
        <v>6</v>
      </c>
      <c r="E1446" s="243" t="s">
        <v>1357</v>
      </c>
      <c r="F1446" s="258" t="s">
        <v>3646</v>
      </c>
      <c r="G1446" s="258" t="s">
        <v>4363</v>
      </c>
      <c r="H1446" s="243" t="s">
        <v>5578</v>
      </c>
      <c r="I1446" s="243" t="s">
        <v>7</v>
      </c>
      <c r="J1446" s="243" t="s">
        <v>36</v>
      </c>
      <c r="K1446" s="259" t="s">
        <v>5578</v>
      </c>
      <c r="L1446" s="259" t="s">
        <v>46</v>
      </c>
      <c r="M1446" s="260" t="s">
        <v>5578</v>
      </c>
      <c r="N1446" s="252"/>
      <c r="O1446" s="252"/>
      <c r="P1446" s="253" t="s">
        <v>5578</v>
      </c>
      <c r="Q1446" s="253"/>
    </row>
    <row r="1447" spans="1:17">
      <c r="A1447" s="243" t="str">
        <f t="shared" si="69"/>
        <v>IE928PL</v>
      </c>
      <c r="B1447" s="252" t="str">
        <f t="shared" si="70"/>
        <v>messageType</v>
      </c>
      <c r="C1447" s="252" t="s">
        <v>2796</v>
      </c>
      <c r="D1447" s="243">
        <f t="shared" ca="1" si="71"/>
        <v>7</v>
      </c>
      <c r="E1447" s="243" t="s">
        <v>1357</v>
      </c>
      <c r="F1447" s="258" t="s">
        <v>48</v>
      </c>
      <c r="G1447" s="258" t="s">
        <v>4364</v>
      </c>
      <c r="H1447" s="243" t="s">
        <v>5578</v>
      </c>
      <c r="I1447" s="243" t="s">
        <v>7</v>
      </c>
      <c r="J1447" s="243" t="s">
        <v>49</v>
      </c>
      <c r="K1447" s="259" t="s">
        <v>50</v>
      </c>
      <c r="L1447" s="259" t="s">
        <v>5578</v>
      </c>
      <c r="M1447" s="260" t="s">
        <v>5578</v>
      </c>
      <c r="N1447" s="252"/>
      <c r="O1447" s="252"/>
      <c r="P1447" s="253" t="s">
        <v>5578</v>
      </c>
      <c r="Q1447" s="253"/>
    </row>
    <row r="1448" spans="1:17" ht="30">
      <c r="A1448" s="243" t="str">
        <f t="shared" si="69"/>
        <v>IE928PL</v>
      </c>
      <c r="B1448" s="252" t="str">
        <f t="shared" si="70"/>
        <v>correlationIdentifier</v>
      </c>
      <c r="C1448" s="252" t="s">
        <v>2797</v>
      </c>
      <c r="D1448" s="243">
        <f t="shared" ca="1" si="71"/>
        <v>8</v>
      </c>
      <c r="E1448" s="243" t="s">
        <v>1357</v>
      </c>
      <c r="F1448" s="258" t="s">
        <v>1684</v>
      </c>
      <c r="G1448" s="258" t="s">
        <v>4958</v>
      </c>
      <c r="H1448" s="243" t="s">
        <v>5578</v>
      </c>
      <c r="I1448" s="243" t="s">
        <v>15</v>
      </c>
      <c r="J1448" s="243" t="s">
        <v>36</v>
      </c>
      <c r="K1448" s="259" t="s">
        <v>5578</v>
      </c>
      <c r="L1448" s="259" t="s">
        <v>52</v>
      </c>
      <c r="M1448" s="260" t="s">
        <v>5578</v>
      </c>
      <c r="N1448" s="252"/>
      <c r="O1448" s="252"/>
      <c r="P1448" s="253" t="s">
        <v>5578</v>
      </c>
      <c r="Q1448" s="253"/>
    </row>
    <row r="1449" spans="1:17">
      <c r="A1449" s="243" t="str">
        <f t="shared" si="69"/>
        <v>IE928PL</v>
      </c>
      <c r="B1449" s="252" t="str">
        <f t="shared" si="70"/>
        <v>TransitOperation</v>
      </c>
      <c r="C1449" s="252" t="s">
        <v>2798</v>
      </c>
      <c r="D1449" s="243">
        <f t="shared" ca="1" si="71"/>
        <v>9</v>
      </c>
      <c r="E1449" s="243" t="s">
        <v>1357</v>
      </c>
      <c r="F1449" s="258" t="s">
        <v>3648</v>
      </c>
      <c r="G1449" s="258" t="s">
        <v>4365</v>
      </c>
      <c r="H1449" s="243">
        <v>1</v>
      </c>
      <c r="I1449" s="243" t="s">
        <v>7</v>
      </c>
      <c r="J1449" s="243" t="s">
        <v>5578</v>
      </c>
      <c r="K1449" s="259" t="s">
        <v>5578</v>
      </c>
      <c r="L1449" s="259" t="s">
        <v>5578</v>
      </c>
      <c r="M1449" s="260" t="s">
        <v>5578</v>
      </c>
      <c r="N1449" s="252"/>
      <c r="O1449" s="252"/>
      <c r="P1449" s="252" t="s">
        <v>5578</v>
      </c>
      <c r="Q1449" s="252"/>
    </row>
    <row r="1450" spans="1:17">
      <c r="A1450" s="243" t="str">
        <f t="shared" si="69"/>
        <v>IE928PL</v>
      </c>
      <c r="B1450" s="252" t="str">
        <f t="shared" si="70"/>
        <v>TransitOperation/LRN</v>
      </c>
      <c r="C1450" s="252" t="s">
        <v>2799</v>
      </c>
      <c r="D1450" s="243">
        <f t="shared" ca="1" si="71"/>
        <v>10</v>
      </c>
      <c r="E1450" s="261" t="s">
        <v>4522</v>
      </c>
      <c r="F1450" s="258" t="s">
        <v>1815</v>
      </c>
      <c r="G1450" s="258" t="s">
        <v>6715</v>
      </c>
      <c r="H1450" s="243" t="s">
        <v>5578</v>
      </c>
      <c r="I1450" s="243" t="s">
        <v>7</v>
      </c>
      <c r="J1450" s="243" t="s">
        <v>56</v>
      </c>
      <c r="K1450" s="259" t="s">
        <v>5578</v>
      </c>
      <c r="L1450" s="259" t="s">
        <v>5578</v>
      </c>
      <c r="M1450" s="260" t="s">
        <v>5578</v>
      </c>
      <c r="N1450" s="252"/>
      <c r="O1450" s="252"/>
      <c r="P1450" s="253" t="s">
        <v>5578</v>
      </c>
      <c r="Q1450" s="253"/>
    </row>
    <row r="1451" spans="1:17" ht="30">
      <c r="A1451" s="243" t="str">
        <f t="shared" si="69"/>
        <v>IE928PL</v>
      </c>
      <c r="B1451" s="252" t="str">
        <f t="shared" si="70"/>
        <v>ENSOperation</v>
      </c>
      <c r="C1451" s="252" t="s">
        <v>2800</v>
      </c>
      <c r="D1451" s="243">
        <f t="shared" ca="1" si="71"/>
        <v>11</v>
      </c>
      <c r="E1451" s="243" t="s">
        <v>1357</v>
      </c>
      <c r="F1451" s="258" t="s">
        <v>5117</v>
      </c>
      <c r="G1451" s="258" t="s">
        <v>5119</v>
      </c>
      <c r="H1451" s="243" t="s">
        <v>14</v>
      </c>
      <c r="I1451" s="243" t="s">
        <v>15</v>
      </c>
      <c r="J1451" s="243" t="s">
        <v>5578</v>
      </c>
      <c r="K1451" s="259" t="s">
        <v>5578</v>
      </c>
      <c r="L1451" s="259" t="s">
        <v>2816</v>
      </c>
      <c r="M1451" s="260" t="s">
        <v>4323</v>
      </c>
      <c r="N1451" s="252" t="s">
        <v>6259</v>
      </c>
      <c r="O1451" s="252" t="s">
        <v>6260</v>
      </c>
      <c r="P1451" s="252" t="s">
        <v>5203</v>
      </c>
      <c r="Q1451" s="252" t="s">
        <v>5204</v>
      </c>
    </row>
    <row r="1452" spans="1:17">
      <c r="A1452" s="243" t="str">
        <f t="shared" si="69"/>
        <v>IE928PL</v>
      </c>
      <c r="B1452" s="252" t="str">
        <f t="shared" si="70"/>
        <v>ENSOperation/ENSMRN</v>
      </c>
      <c r="C1452" s="252" t="s">
        <v>2801</v>
      </c>
      <c r="D1452" s="243">
        <f t="shared" ca="1" si="71"/>
        <v>12</v>
      </c>
      <c r="E1452" s="243" t="s">
        <v>1357</v>
      </c>
      <c r="F1452" s="258" t="s">
        <v>886</v>
      </c>
      <c r="G1452" s="258" t="s">
        <v>4977</v>
      </c>
      <c r="H1452" s="243" t="s">
        <v>5578</v>
      </c>
      <c r="I1452" s="243" t="s">
        <v>7</v>
      </c>
      <c r="J1452" s="243" t="s">
        <v>1367</v>
      </c>
      <c r="K1452" s="259" t="s">
        <v>5578</v>
      </c>
      <c r="L1452" s="259" t="s">
        <v>44</v>
      </c>
      <c r="M1452" s="260" t="s">
        <v>5578</v>
      </c>
      <c r="N1452" s="252"/>
      <c r="O1452" s="252"/>
      <c r="P1452" s="253" t="s">
        <v>5203</v>
      </c>
      <c r="Q1452" s="253" t="s">
        <v>5204</v>
      </c>
    </row>
    <row r="1453" spans="1:17">
      <c r="A1453" s="243" t="str">
        <f t="shared" si="69"/>
        <v>IE928PL</v>
      </c>
      <c r="B1453" s="252" t="str">
        <f t="shared" si="70"/>
        <v>ENSOperation/ENSRegistrationDateAndTime</v>
      </c>
      <c r="C1453" s="252" t="s">
        <v>2802</v>
      </c>
      <c r="D1453" s="243">
        <f t="shared" ca="1" si="71"/>
        <v>13</v>
      </c>
      <c r="E1453" s="243" t="s">
        <v>1357</v>
      </c>
      <c r="F1453" s="258" t="s">
        <v>2815</v>
      </c>
      <c r="G1453" s="258" t="s">
        <v>5014</v>
      </c>
      <c r="H1453" s="243" t="s">
        <v>5578</v>
      </c>
      <c r="I1453" s="243" t="s">
        <v>7</v>
      </c>
      <c r="J1453" s="243" t="s">
        <v>43</v>
      </c>
      <c r="K1453" s="259" t="s">
        <v>5578</v>
      </c>
      <c r="L1453" s="259" t="s">
        <v>44</v>
      </c>
      <c r="M1453" s="260" t="s">
        <v>5578</v>
      </c>
      <c r="N1453" s="252"/>
      <c r="O1453" s="252"/>
      <c r="P1453" s="253" t="s">
        <v>5203</v>
      </c>
      <c r="Q1453" s="253" t="s">
        <v>5204</v>
      </c>
    </row>
    <row r="1454" spans="1:17">
      <c r="A1454" s="243" t="str">
        <f t="shared" si="69"/>
        <v>IE928PL</v>
      </c>
      <c r="B1454" s="252" t="str">
        <f t="shared" si="70"/>
        <v>CustomsOfficeOfDeparture</v>
      </c>
      <c r="C1454" s="252" t="s">
        <v>2803</v>
      </c>
      <c r="D1454" s="243">
        <f t="shared" ca="1" si="71"/>
        <v>14</v>
      </c>
      <c r="E1454" s="243" t="s">
        <v>4533</v>
      </c>
      <c r="F1454" s="258" t="s">
        <v>1721</v>
      </c>
      <c r="G1454" s="258" t="s">
        <v>5100</v>
      </c>
      <c r="H1454" s="243">
        <v>1</v>
      </c>
      <c r="I1454" s="243" t="s">
        <v>7</v>
      </c>
      <c r="J1454" s="243" t="s">
        <v>5578</v>
      </c>
      <c r="K1454" s="259" t="s">
        <v>5578</v>
      </c>
      <c r="L1454" s="259" t="s">
        <v>5578</v>
      </c>
      <c r="M1454" s="260" t="s">
        <v>5578</v>
      </c>
      <c r="N1454" s="252"/>
      <c r="O1454" s="252"/>
      <c r="P1454" s="252" t="s">
        <v>5578</v>
      </c>
      <c r="Q1454" s="252"/>
    </row>
    <row r="1455" spans="1:17">
      <c r="A1455" s="243" t="str">
        <f t="shared" si="69"/>
        <v>IE928PL</v>
      </c>
      <c r="B1455" s="252" t="str">
        <f t="shared" si="70"/>
        <v>CustomsOfficeOfDeparture/referenceNumber</v>
      </c>
      <c r="C1455" s="252" t="s">
        <v>2804</v>
      </c>
      <c r="D1455" s="243">
        <f t="shared" ca="1" si="71"/>
        <v>15</v>
      </c>
      <c r="E1455" s="243" t="s">
        <v>4534</v>
      </c>
      <c r="F1455" s="258" t="s">
        <v>1864</v>
      </c>
      <c r="G1455" s="258" t="s">
        <v>5126</v>
      </c>
      <c r="H1455" s="243" t="s">
        <v>5578</v>
      </c>
      <c r="I1455" s="243" t="s">
        <v>7</v>
      </c>
      <c r="J1455" s="243" t="s">
        <v>106</v>
      </c>
      <c r="K1455" s="259" t="s">
        <v>107</v>
      </c>
      <c r="L1455" s="259" t="s">
        <v>5578</v>
      </c>
      <c r="M1455" s="260" t="s">
        <v>5578</v>
      </c>
      <c r="N1455" s="252"/>
      <c r="O1455" s="252"/>
      <c r="P1455" s="253" t="s">
        <v>5578</v>
      </c>
      <c r="Q1455" s="253"/>
    </row>
    <row r="1456" spans="1:17" ht="30">
      <c r="A1456" s="243" t="str">
        <f t="shared" si="69"/>
        <v>IE928PL</v>
      </c>
      <c r="B1456" s="252" t="str">
        <f t="shared" si="70"/>
        <v>HolderOfTheTransitProcedure</v>
      </c>
      <c r="C1456" s="252" t="s">
        <v>2805</v>
      </c>
      <c r="D1456" s="243">
        <f t="shared" ca="1" si="71"/>
        <v>16</v>
      </c>
      <c r="E1456" s="243" t="s">
        <v>4543</v>
      </c>
      <c r="F1456" s="258" t="s">
        <v>4409</v>
      </c>
      <c r="G1456" s="258" t="s">
        <v>4410</v>
      </c>
      <c r="H1456" s="243">
        <v>1</v>
      </c>
      <c r="I1456" s="243" t="s">
        <v>7</v>
      </c>
      <c r="J1456" s="243" t="s">
        <v>5578</v>
      </c>
      <c r="K1456" s="259" t="s">
        <v>5578</v>
      </c>
      <c r="L1456" s="259" t="s">
        <v>5578</v>
      </c>
      <c r="M1456" s="260" t="s">
        <v>5578</v>
      </c>
      <c r="N1456" s="252"/>
      <c r="O1456" s="252"/>
      <c r="P1456" s="252" t="s">
        <v>5578</v>
      </c>
      <c r="Q1456" s="252"/>
    </row>
    <row r="1457" spans="1:17" ht="45">
      <c r="A1457" s="243" t="str">
        <f t="shared" si="69"/>
        <v>IE928PL</v>
      </c>
      <c r="B1457" s="252" t="str">
        <f t="shared" si="70"/>
        <v>HolderOfTheTransitProcedure/identificationNumber</v>
      </c>
      <c r="C1457" s="252" t="s">
        <v>2806</v>
      </c>
      <c r="D1457" s="243">
        <f t="shared" ca="1" si="71"/>
        <v>17</v>
      </c>
      <c r="E1457" s="243" t="s">
        <v>4544</v>
      </c>
      <c r="F1457" s="258" t="s">
        <v>543</v>
      </c>
      <c r="G1457" s="258" t="s">
        <v>6466</v>
      </c>
      <c r="H1457" s="243" t="s">
        <v>5578</v>
      </c>
      <c r="I1457" s="243" t="s">
        <v>15</v>
      </c>
      <c r="J1457" s="243" t="s">
        <v>135</v>
      </c>
      <c r="K1457" s="259" t="s">
        <v>5578</v>
      </c>
      <c r="L1457" s="259" t="s">
        <v>1868</v>
      </c>
      <c r="M1457" s="260" t="s">
        <v>5578</v>
      </c>
      <c r="N1457" s="252"/>
      <c r="O1457" s="252"/>
      <c r="P1457" s="253" t="s">
        <v>5578</v>
      </c>
      <c r="Q1457" s="253"/>
    </row>
    <row r="1458" spans="1:17" ht="30">
      <c r="A1458" s="243" t="str">
        <f t="shared" si="69"/>
        <v>IE928PL</v>
      </c>
      <c r="B1458" s="252" t="str">
        <f t="shared" si="70"/>
        <v>HolderOfTheTransitProcedure/TIRHolderIdentificationNumber</v>
      </c>
      <c r="C1458" s="252" t="s">
        <v>2807</v>
      </c>
      <c r="D1458" s="243">
        <f t="shared" ca="1" si="71"/>
        <v>18</v>
      </c>
      <c r="E1458" s="243" t="s">
        <v>4545</v>
      </c>
      <c r="F1458" s="258" t="s">
        <v>4412</v>
      </c>
      <c r="G1458" s="258" t="s">
        <v>4411</v>
      </c>
      <c r="H1458" s="243" t="s">
        <v>5578</v>
      </c>
      <c r="I1458" s="243" t="s">
        <v>15</v>
      </c>
      <c r="J1458" s="243" t="s">
        <v>1820</v>
      </c>
      <c r="K1458" s="259" t="s">
        <v>5578</v>
      </c>
      <c r="L1458" s="259" t="s">
        <v>137</v>
      </c>
      <c r="M1458" s="260" t="s">
        <v>5578</v>
      </c>
      <c r="N1458" s="252"/>
      <c r="O1458" s="252"/>
      <c r="P1458" s="253" t="s">
        <v>5578</v>
      </c>
      <c r="Q1458" s="253"/>
    </row>
    <row r="1459" spans="1:17">
      <c r="A1459" s="243" t="str">
        <f t="shared" si="69"/>
        <v>IE928PL</v>
      </c>
      <c r="B1459" s="252" t="str">
        <f t="shared" si="70"/>
        <v>HolderOfTheTransitProcedure/name</v>
      </c>
      <c r="C1459" s="252" t="s">
        <v>2808</v>
      </c>
      <c r="D1459" s="243">
        <f t="shared" ca="1" si="71"/>
        <v>19</v>
      </c>
      <c r="E1459" s="243" t="s">
        <v>4546</v>
      </c>
      <c r="F1459" s="258" t="s">
        <v>6459</v>
      </c>
      <c r="G1459" s="258" t="s">
        <v>6460</v>
      </c>
      <c r="H1459" s="243" t="s">
        <v>5578</v>
      </c>
      <c r="I1459" s="243" t="s">
        <v>15</v>
      </c>
      <c r="J1459" s="243" t="s">
        <v>140</v>
      </c>
      <c r="K1459" s="259" t="s">
        <v>5578</v>
      </c>
      <c r="L1459" s="259" t="s">
        <v>142</v>
      </c>
      <c r="M1459" s="260" t="s">
        <v>5578</v>
      </c>
      <c r="N1459" s="252"/>
      <c r="O1459" s="252"/>
      <c r="P1459" s="253" t="s">
        <v>5578</v>
      </c>
      <c r="Q1459" s="253"/>
    </row>
    <row r="1460" spans="1:17" ht="30">
      <c r="A1460" s="243" t="str">
        <f t="shared" si="69"/>
        <v>IE928PL</v>
      </c>
      <c r="B1460" s="252" t="str">
        <f t="shared" si="70"/>
        <v>HolderOfTheTransitProcedure/Address</v>
      </c>
      <c r="C1460" s="252" t="s">
        <v>2809</v>
      </c>
      <c r="D1460" s="243">
        <f t="shared" ca="1" si="71"/>
        <v>20</v>
      </c>
      <c r="E1460" s="243" t="s">
        <v>4547</v>
      </c>
      <c r="F1460" s="258" t="s">
        <v>152</v>
      </c>
      <c r="G1460" s="258" t="s">
        <v>6442</v>
      </c>
      <c r="H1460" s="243" t="s">
        <v>14</v>
      </c>
      <c r="I1460" s="243" t="s">
        <v>15</v>
      </c>
      <c r="J1460" s="243" t="s">
        <v>5578</v>
      </c>
      <c r="K1460" s="259" t="s">
        <v>5578</v>
      </c>
      <c r="L1460" s="259" t="s">
        <v>142</v>
      </c>
      <c r="M1460" s="260" t="s">
        <v>5578</v>
      </c>
      <c r="N1460" s="252"/>
      <c r="O1460" s="252"/>
      <c r="P1460" s="252" t="s">
        <v>5578</v>
      </c>
      <c r="Q1460" s="252"/>
    </row>
    <row r="1461" spans="1:17">
      <c r="A1461" s="243" t="str">
        <f t="shared" si="69"/>
        <v>IE928PL</v>
      </c>
      <c r="B1461" s="252" t="str">
        <f t="shared" si="70"/>
        <v>HolderOfTheTransitProcedure/Address/streetAndNumber</v>
      </c>
      <c r="C1461" s="252" t="s">
        <v>2810</v>
      </c>
      <c r="D1461" s="243">
        <f t="shared" ca="1" si="71"/>
        <v>21</v>
      </c>
      <c r="E1461" s="243" t="s">
        <v>4551</v>
      </c>
      <c r="F1461" s="258" t="s">
        <v>1732</v>
      </c>
      <c r="G1461" s="258" t="s">
        <v>4416</v>
      </c>
      <c r="H1461" s="243" t="s">
        <v>5578</v>
      </c>
      <c r="I1461" s="243" t="s">
        <v>7</v>
      </c>
      <c r="J1461" s="243" t="s">
        <v>140</v>
      </c>
      <c r="K1461" s="259" t="s">
        <v>5578</v>
      </c>
      <c r="L1461" s="259" t="s">
        <v>5578</v>
      </c>
      <c r="M1461" s="260" t="s">
        <v>5578</v>
      </c>
      <c r="N1461" s="252"/>
      <c r="O1461" s="252"/>
      <c r="P1461" s="253" t="s">
        <v>5578</v>
      </c>
      <c r="Q1461" s="253"/>
    </row>
    <row r="1462" spans="1:17">
      <c r="A1462" s="243" t="str">
        <f t="shared" si="69"/>
        <v>IE928PL</v>
      </c>
      <c r="B1462" s="252" t="str">
        <f t="shared" si="70"/>
        <v>HolderOfTheTransitProcedure/Address/postcode</v>
      </c>
      <c r="C1462" s="252" t="s">
        <v>2811</v>
      </c>
      <c r="D1462" s="243">
        <f t="shared" ca="1" si="71"/>
        <v>22</v>
      </c>
      <c r="E1462" s="243" t="s">
        <v>4550</v>
      </c>
      <c r="F1462" s="258" t="s">
        <v>1406</v>
      </c>
      <c r="G1462" s="258" t="s">
        <v>4426</v>
      </c>
      <c r="H1462" s="243" t="s">
        <v>5578</v>
      </c>
      <c r="I1462" s="243" t="s">
        <v>15</v>
      </c>
      <c r="J1462" s="243" t="s">
        <v>135</v>
      </c>
      <c r="K1462" s="259" t="s">
        <v>5578</v>
      </c>
      <c r="L1462" s="259" t="s">
        <v>163</v>
      </c>
      <c r="M1462" s="260" t="s">
        <v>5578</v>
      </c>
      <c r="N1462" s="252"/>
      <c r="O1462" s="252"/>
      <c r="P1462" s="253" t="s">
        <v>5578</v>
      </c>
      <c r="Q1462" s="253"/>
    </row>
    <row r="1463" spans="1:17">
      <c r="A1463" s="243" t="str">
        <f t="shared" si="69"/>
        <v>IE928PL</v>
      </c>
      <c r="B1463" s="252" t="str">
        <f t="shared" si="70"/>
        <v>HolderOfTheTransitProcedure/Address/city</v>
      </c>
      <c r="C1463" s="252" t="s">
        <v>2812</v>
      </c>
      <c r="D1463" s="243">
        <f t="shared" ca="1" si="71"/>
        <v>23</v>
      </c>
      <c r="E1463" s="243" t="s">
        <v>4548</v>
      </c>
      <c r="F1463" s="258" t="s">
        <v>1408</v>
      </c>
      <c r="G1463" s="258" t="s">
        <v>4418</v>
      </c>
      <c r="H1463" s="243" t="s">
        <v>5578</v>
      </c>
      <c r="I1463" s="243" t="s">
        <v>7</v>
      </c>
      <c r="J1463" s="243" t="s">
        <v>36</v>
      </c>
      <c r="K1463" s="259" t="s">
        <v>5578</v>
      </c>
      <c r="L1463" s="259" t="s">
        <v>5578</v>
      </c>
      <c r="M1463" s="260" t="s">
        <v>5578</v>
      </c>
      <c r="N1463" s="252"/>
      <c r="O1463" s="252"/>
      <c r="P1463" s="253" t="s">
        <v>5578</v>
      </c>
      <c r="Q1463" s="253"/>
    </row>
    <row r="1464" spans="1:17">
      <c r="A1464" s="243" t="str">
        <f t="shared" si="69"/>
        <v>IE928PL</v>
      </c>
      <c r="B1464" s="252" t="str">
        <f t="shared" si="70"/>
        <v>HolderOfTheTransitProcedure/Address/country</v>
      </c>
      <c r="C1464" s="252" t="s">
        <v>2813</v>
      </c>
      <c r="D1464" s="243">
        <f t="shared" ca="1" si="71"/>
        <v>24</v>
      </c>
      <c r="E1464" s="243" t="s">
        <v>4549</v>
      </c>
      <c r="F1464" s="258" t="s">
        <v>1410</v>
      </c>
      <c r="G1464" s="258" t="s">
        <v>4415</v>
      </c>
      <c r="H1464" s="243" t="s">
        <v>5578</v>
      </c>
      <c r="I1464" s="243" t="s">
        <v>7</v>
      </c>
      <c r="J1464" s="243" t="s">
        <v>83</v>
      </c>
      <c r="K1464" s="259" t="s">
        <v>150</v>
      </c>
      <c r="L1464" s="259" t="s">
        <v>5578</v>
      </c>
      <c r="M1464" s="260" t="s">
        <v>5578</v>
      </c>
      <c r="N1464" s="252"/>
      <c r="O1464" s="252"/>
      <c r="P1464" s="253" t="s">
        <v>5578</v>
      </c>
      <c r="Q1464" s="253"/>
    </row>
    <row r="1465" spans="1:17">
      <c r="A1465" s="243" t="str">
        <f t="shared" si="69"/>
        <v>IE928PL</v>
      </c>
      <c r="B1465" s="252" t="str">
        <f t="shared" si="70"/>
        <v>Signature</v>
      </c>
      <c r="C1465" s="252" t="s">
        <v>2814</v>
      </c>
      <c r="D1465" s="243">
        <f t="shared" ca="1" si="71"/>
        <v>25</v>
      </c>
      <c r="E1465" s="243" t="s">
        <v>1357</v>
      </c>
      <c r="F1465" s="258" t="s">
        <v>854</v>
      </c>
      <c r="G1465" s="258" t="s">
        <v>4975</v>
      </c>
      <c r="H1465" s="243" t="s">
        <v>14</v>
      </c>
      <c r="I1465" s="243" t="s">
        <v>11</v>
      </c>
      <c r="J1465" s="243" t="s">
        <v>5578</v>
      </c>
      <c r="K1465" s="259" t="s">
        <v>5578</v>
      </c>
      <c r="L1465" s="259" t="s">
        <v>5578</v>
      </c>
      <c r="M1465" s="260" t="s">
        <v>5578</v>
      </c>
      <c r="N1465" s="252"/>
      <c r="O1465" s="252"/>
      <c r="P1465" s="252" t="s">
        <v>5578</v>
      </c>
      <c r="Q1465" s="252"/>
    </row>
    <row r="1466" spans="1:17" ht="30">
      <c r="A1466" s="243" t="str">
        <f t="shared" si="69"/>
        <v>IEA13PL</v>
      </c>
      <c r="B1466" s="252" t="str">
        <f t="shared" si="70"/>
        <v>CountrySpecificDataPL</v>
      </c>
      <c r="C1466" s="252" t="s">
        <v>855</v>
      </c>
      <c r="D1466" s="243">
        <f t="shared" ca="1" si="71"/>
        <v>1</v>
      </c>
      <c r="E1466" s="243" t="s">
        <v>1357</v>
      </c>
      <c r="F1466" s="258" t="s">
        <v>4338</v>
      </c>
      <c r="G1466" s="258" t="s">
        <v>4337</v>
      </c>
      <c r="H1466" s="243">
        <v>1</v>
      </c>
      <c r="I1466" s="243" t="s">
        <v>7</v>
      </c>
      <c r="J1466" s="243" t="s">
        <v>5578</v>
      </c>
      <c r="K1466" s="259" t="s">
        <v>5578</v>
      </c>
      <c r="L1466" s="259" t="s">
        <v>5578</v>
      </c>
      <c r="M1466" s="260" t="s">
        <v>5578</v>
      </c>
      <c r="N1466" s="252"/>
      <c r="O1466" s="252"/>
      <c r="P1466" s="252" t="s">
        <v>5578</v>
      </c>
      <c r="Q1466" s="252"/>
    </row>
    <row r="1467" spans="1:17" ht="30">
      <c r="A1467" s="243" t="str">
        <f t="shared" si="69"/>
        <v>IEA13PL</v>
      </c>
      <c r="B1467" s="252" t="str">
        <f t="shared" si="70"/>
        <v>CommunicationChannel</v>
      </c>
      <c r="C1467" s="252" t="s">
        <v>856</v>
      </c>
      <c r="D1467" s="243">
        <f t="shared" ca="1" si="71"/>
        <v>2</v>
      </c>
      <c r="E1467" s="243" t="s">
        <v>1357</v>
      </c>
      <c r="F1467" s="258" t="s">
        <v>4339</v>
      </c>
      <c r="G1467" s="258" t="s">
        <v>6501</v>
      </c>
      <c r="H1467" s="243">
        <v>1</v>
      </c>
      <c r="I1467" s="243" t="s">
        <v>7</v>
      </c>
      <c r="J1467" s="243" t="s">
        <v>5578</v>
      </c>
      <c r="K1467" s="259" t="s">
        <v>5578</v>
      </c>
      <c r="L1467" s="259" t="s">
        <v>5578</v>
      </c>
      <c r="M1467" s="260" t="s">
        <v>5578</v>
      </c>
      <c r="N1467" s="252"/>
      <c r="O1467" s="252"/>
      <c r="P1467" s="252" t="s">
        <v>5578</v>
      </c>
      <c r="Q1467" s="252"/>
    </row>
    <row r="1468" spans="1:17" ht="60">
      <c r="A1468" s="243" t="str">
        <f t="shared" si="69"/>
        <v>IEA13PL</v>
      </c>
      <c r="B1468" s="252" t="str">
        <f t="shared" si="70"/>
        <v>CommunicationChannel/@ReturnSystem</v>
      </c>
      <c r="C1468" s="252" t="s">
        <v>857</v>
      </c>
      <c r="D1468" s="243">
        <f t="shared" ca="1" si="71"/>
        <v>3</v>
      </c>
      <c r="E1468" s="243" t="s">
        <v>1357</v>
      </c>
      <c r="F1468" s="258" t="s">
        <v>10</v>
      </c>
      <c r="G1468" s="258" t="s">
        <v>6502</v>
      </c>
      <c r="H1468" s="243" t="s">
        <v>5578</v>
      </c>
      <c r="I1468" s="243" t="s">
        <v>11</v>
      </c>
      <c r="J1468" s="243" t="s">
        <v>12</v>
      </c>
      <c r="K1468" s="259" t="s">
        <v>5578</v>
      </c>
      <c r="L1468" s="259" t="s">
        <v>5578</v>
      </c>
      <c r="M1468" s="260" t="s">
        <v>5578</v>
      </c>
      <c r="N1468" s="252"/>
      <c r="O1468" s="252"/>
      <c r="P1468" s="253" t="s">
        <v>5578</v>
      </c>
      <c r="Q1468" s="253"/>
    </row>
    <row r="1469" spans="1:17">
      <c r="A1469" s="243" t="str">
        <f t="shared" ref="A1469:A1528" si="72">MID(C1469,2,IFERROR(FIND("#",SUBSTITUTE(C1469,"/","#",2),1)-2,LEN(C1469)-1))</f>
        <v>IEA13PL</v>
      </c>
      <c r="B1469" s="252" t="str">
        <f t="shared" ref="B1469:B1528" si="73">IF(LEN(C1469)-LEN(SUBSTITUTE(C1469,"/",""))&gt;3,RIGHT(C1469,LEN(C1469)-FIND("#",SUBSTITUTE(C1469,"/","#",3),1)),RIGHT(C1469,LEN(C1469)-FIND("#",SUBSTITUTE(C1469,"/","#",LEN(C1469)-LEN(SUBSTITUTE(C1469,"/",""))),1)))</f>
        <v>CommunicationChannel/Email</v>
      </c>
      <c r="C1469" s="252" t="s">
        <v>858</v>
      </c>
      <c r="D1469" s="243">
        <f t="shared" ref="D1469:D1528" ca="1" si="74">IF(VLOOKUP($C1469,INDIRECT($A1469&amp;"!A:B"),2,0)="","",VLOOKUP($C1469,INDIRECT($A1469&amp;"!A:B"),2,0))</f>
        <v>4</v>
      </c>
      <c r="E1469" s="243" t="s">
        <v>1357</v>
      </c>
      <c r="F1469" s="258" t="s">
        <v>4340</v>
      </c>
      <c r="G1469" s="258" t="s">
        <v>4341</v>
      </c>
      <c r="H1469" s="243" t="s">
        <v>14</v>
      </c>
      <c r="I1469" s="243" t="s">
        <v>15</v>
      </c>
      <c r="J1469" s="243" t="s">
        <v>5578</v>
      </c>
      <c r="K1469" s="259" t="s">
        <v>5578</v>
      </c>
      <c r="L1469" s="259" t="s">
        <v>16</v>
      </c>
      <c r="M1469" s="260" t="s">
        <v>5578</v>
      </c>
      <c r="N1469" s="252"/>
      <c r="O1469" s="252"/>
      <c r="P1469" s="252" t="s">
        <v>5578</v>
      </c>
      <c r="Q1469" s="252"/>
    </row>
    <row r="1470" spans="1:17" ht="30">
      <c r="A1470" s="243" t="str">
        <f t="shared" si="72"/>
        <v>IEA13PL</v>
      </c>
      <c r="B1470" s="252" t="str">
        <f t="shared" si="73"/>
        <v>CommunicationChannel/Email/@Email</v>
      </c>
      <c r="C1470" s="252" t="s">
        <v>859</v>
      </c>
      <c r="D1470" s="243">
        <f t="shared" ca="1" si="74"/>
        <v>5</v>
      </c>
      <c r="E1470" s="243" t="s">
        <v>1357</v>
      </c>
      <c r="F1470" s="258" t="s">
        <v>4342</v>
      </c>
      <c r="G1470" s="258" t="s">
        <v>4343</v>
      </c>
      <c r="H1470" s="243" t="s">
        <v>5578</v>
      </c>
      <c r="I1470" s="243" t="s">
        <v>7</v>
      </c>
      <c r="J1470" s="243" t="s">
        <v>18</v>
      </c>
      <c r="K1470" s="259" t="s">
        <v>5578</v>
      </c>
      <c r="L1470" s="259" t="s">
        <v>5578</v>
      </c>
      <c r="M1470" s="260" t="s">
        <v>5578</v>
      </c>
      <c r="N1470" s="252"/>
      <c r="O1470" s="252"/>
      <c r="P1470" s="253" t="s">
        <v>5578</v>
      </c>
      <c r="Q1470" s="253"/>
    </row>
    <row r="1471" spans="1:17">
      <c r="A1471" s="243" t="str">
        <f t="shared" si="72"/>
        <v>IEA13PL</v>
      </c>
      <c r="B1471" s="252" t="str">
        <f t="shared" si="73"/>
        <v>CommunicationChannel/WebService</v>
      </c>
      <c r="C1471" s="252" t="s">
        <v>860</v>
      </c>
      <c r="D1471" s="243">
        <f t="shared" ca="1" si="74"/>
        <v>6</v>
      </c>
      <c r="E1471" s="243" t="s">
        <v>1357</v>
      </c>
      <c r="F1471" s="258" t="s">
        <v>4345</v>
      </c>
      <c r="G1471" s="258" t="s">
        <v>4344</v>
      </c>
      <c r="H1471" s="243" t="s">
        <v>14</v>
      </c>
      <c r="I1471" s="243" t="s">
        <v>15</v>
      </c>
      <c r="J1471" s="243" t="s">
        <v>5578</v>
      </c>
      <c r="K1471" s="259" t="s">
        <v>5578</v>
      </c>
      <c r="L1471" s="259" t="s">
        <v>16</v>
      </c>
      <c r="M1471" s="260" t="s">
        <v>5578</v>
      </c>
      <c r="N1471" s="252"/>
      <c r="O1471" s="252"/>
      <c r="P1471" s="252" t="s">
        <v>5578</v>
      </c>
      <c r="Q1471" s="252"/>
    </row>
    <row r="1472" spans="1:17" ht="45">
      <c r="A1472" s="243" t="str">
        <f t="shared" si="72"/>
        <v>IEA13PL</v>
      </c>
      <c r="B1472" s="252" t="str">
        <f t="shared" si="73"/>
        <v>CommunicationChannel/WebService/@Url</v>
      </c>
      <c r="C1472" s="252" t="s">
        <v>861</v>
      </c>
      <c r="D1472" s="243">
        <f t="shared" ca="1" si="74"/>
        <v>7</v>
      </c>
      <c r="E1472" s="243" t="s">
        <v>1357</v>
      </c>
      <c r="F1472" s="258" t="s">
        <v>4346</v>
      </c>
      <c r="G1472" s="258" t="s">
        <v>6503</v>
      </c>
      <c r="H1472" s="243" t="s">
        <v>5578</v>
      </c>
      <c r="I1472" s="243" t="s">
        <v>7</v>
      </c>
      <c r="J1472" s="243" t="s">
        <v>21</v>
      </c>
      <c r="K1472" s="259" t="s">
        <v>5578</v>
      </c>
      <c r="L1472" s="259" t="s">
        <v>22</v>
      </c>
      <c r="M1472" s="260" t="s">
        <v>5578</v>
      </c>
      <c r="N1472" s="252"/>
      <c r="O1472" s="252"/>
      <c r="P1472" s="253" t="s">
        <v>5578</v>
      </c>
      <c r="Q1472" s="253"/>
    </row>
    <row r="1473" spans="1:17">
      <c r="A1473" s="243" t="str">
        <f t="shared" si="72"/>
        <v>IEA13PL</v>
      </c>
      <c r="B1473" s="252" t="str">
        <f t="shared" si="73"/>
        <v>CommunicationChannel/Seap</v>
      </c>
      <c r="C1473" s="252" t="s">
        <v>862</v>
      </c>
      <c r="D1473" s="243">
        <f t="shared" ca="1" si="74"/>
        <v>8</v>
      </c>
      <c r="E1473" s="243" t="s">
        <v>1357</v>
      </c>
      <c r="F1473" s="258" t="s">
        <v>4347</v>
      </c>
      <c r="G1473" s="258" t="s">
        <v>4348</v>
      </c>
      <c r="H1473" s="243" t="s">
        <v>14</v>
      </c>
      <c r="I1473" s="243" t="s">
        <v>15</v>
      </c>
      <c r="J1473" s="243" t="s">
        <v>5578</v>
      </c>
      <c r="K1473" s="259" t="s">
        <v>5578</v>
      </c>
      <c r="L1473" s="259" t="s">
        <v>16</v>
      </c>
      <c r="M1473" s="260" t="s">
        <v>5578</v>
      </c>
      <c r="N1473" s="252"/>
      <c r="O1473" s="252"/>
      <c r="P1473" s="252" t="s">
        <v>5578</v>
      </c>
      <c r="Q1473" s="252"/>
    </row>
    <row r="1474" spans="1:17" ht="30">
      <c r="A1474" s="243" t="str">
        <f t="shared" si="72"/>
        <v>IEA13PL</v>
      </c>
      <c r="B1474" s="252" t="str">
        <f t="shared" si="73"/>
        <v>CommunicationChannel/Seap/@SeapId</v>
      </c>
      <c r="C1474" s="252" t="s">
        <v>863</v>
      </c>
      <c r="D1474" s="243">
        <f t="shared" ca="1" si="74"/>
        <v>9</v>
      </c>
      <c r="E1474" s="243" t="s">
        <v>1357</v>
      </c>
      <c r="F1474" s="258" t="s">
        <v>4349</v>
      </c>
      <c r="G1474" s="258" t="s">
        <v>4350</v>
      </c>
      <c r="H1474" s="243" t="s">
        <v>5578</v>
      </c>
      <c r="I1474" s="243" t="s">
        <v>7</v>
      </c>
      <c r="J1474" s="243" t="s">
        <v>1650</v>
      </c>
      <c r="K1474" s="259" t="s">
        <v>5578</v>
      </c>
      <c r="L1474" s="259" t="s">
        <v>5578</v>
      </c>
      <c r="M1474" s="260" t="s">
        <v>5578</v>
      </c>
      <c r="N1474" s="252"/>
      <c r="O1474" s="252"/>
      <c r="P1474" s="253" t="s">
        <v>5578</v>
      </c>
      <c r="Q1474" s="253"/>
    </row>
    <row r="1475" spans="1:17">
      <c r="A1475" s="243" t="str">
        <f t="shared" si="72"/>
        <v>IEA13PL</v>
      </c>
      <c r="B1475" s="252" t="str">
        <f t="shared" si="73"/>
        <v>CommunicationChannel/Epuap</v>
      </c>
      <c r="C1475" s="252" t="s">
        <v>864</v>
      </c>
      <c r="D1475" s="243">
        <f t="shared" ca="1" si="74"/>
        <v>10</v>
      </c>
      <c r="E1475" s="243" t="s">
        <v>1357</v>
      </c>
      <c r="F1475" s="258" t="s">
        <v>4351</v>
      </c>
      <c r="G1475" s="258" t="s">
        <v>4352</v>
      </c>
      <c r="H1475" s="243" t="s">
        <v>14</v>
      </c>
      <c r="I1475" s="243" t="s">
        <v>15</v>
      </c>
      <c r="J1475" s="243" t="s">
        <v>5578</v>
      </c>
      <c r="K1475" s="259" t="s">
        <v>5578</v>
      </c>
      <c r="L1475" s="259" t="s">
        <v>16</v>
      </c>
      <c r="M1475" s="260" t="s">
        <v>5578</v>
      </c>
      <c r="N1475" s="252"/>
      <c r="O1475" s="252"/>
      <c r="P1475" s="252" t="s">
        <v>5578</v>
      </c>
      <c r="Q1475" s="252"/>
    </row>
    <row r="1476" spans="1:17" ht="30">
      <c r="A1476" s="243" t="str">
        <f t="shared" si="72"/>
        <v>IEA13PL</v>
      </c>
      <c r="B1476" s="252" t="str">
        <f t="shared" si="73"/>
        <v>CommunicationChannel/Epuap/@PodmiotId</v>
      </c>
      <c r="C1476" s="252" t="s">
        <v>865</v>
      </c>
      <c r="D1476" s="243">
        <f t="shared" ca="1" si="74"/>
        <v>11</v>
      </c>
      <c r="E1476" s="243" t="s">
        <v>1357</v>
      </c>
      <c r="F1476" s="258" t="s">
        <v>4353</v>
      </c>
      <c r="G1476" s="258" t="s">
        <v>4355</v>
      </c>
      <c r="H1476" s="243" t="s">
        <v>5578</v>
      </c>
      <c r="I1476" s="243" t="s">
        <v>7</v>
      </c>
      <c r="J1476" s="243" t="s">
        <v>25</v>
      </c>
      <c r="K1476" s="259" t="s">
        <v>5578</v>
      </c>
      <c r="L1476" s="259" t="s">
        <v>5578</v>
      </c>
      <c r="M1476" s="260" t="s">
        <v>5578</v>
      </c>
      <c r="N1476" s="252"/>
      <c r="O1476" s="252"/>
      <c r="P1476" s="253" t="s">
        <v>5578</v>
      </c>
      <c r="Q1476" s="253"/>
    </row>
    <row r="1477" spans="1:17" ht="30">
      <c r="A1477" s="243" t="str">
        <f t="shared" si="72"/>
        <v>IEA13PL</v>
      </c>
      <c r="B1477" s="252" t="str">
        <f t="shared" si="73"/>
        <v>CommunicationChannel/Epuap/@SkrytkaId</v>
      </c>
      <c r="C1477" s="252" t="s">
        <v>866</v>
      </c>
      <c r="D1477" s="243">
        <f t="shared" ca="1" si="74"/>
        <v>12</v>
      </c>
      <c r="E1477" s="243" t="s">
        <v>1357</v>
      </c>
      <c r="F1477" s="258" t="s">
        <v>4354</v>
      </c>
      <c r="G1477" s="258" t="s">
        <v>4356</v>
      </c>
      <c r="H1477" s="243" t="s">
        <v>5578</v>
      </c>
      <c r="I1477" s="243" t="s">
        <v>7</v>
      </c>
      <c r="J1477" s="243" t="s">
        <v>29</v>
      </c>
      <c r="K1477" s="259" t="s">
        <v>5578</v>
      </c>
      <c r="L1477" s="259" t="s">
        <v>5578</v>
      </c>
      <c r="M1477" s="260" t="s">
        <v>5578</v>
      </c>
      <c r="N1477" s="252"/>
      <c r="O1477" s="252"/>
      <c r="P1477" s="253" t="s">
        <v>5578</v>
      </c>
      <c r="Q1477" s="253"/>
    </row>
    <row r="1478" spans="1:17" ht="75">
      <c r="A1478" s="243" t="str">
        <f t="shared" si="72"/>
        <v>IEA13PL</v>
      </c>
      <c r="B1478" s="252" t="str">
        <f t="shared" si="73"/>
        <v>RepresentativeForCommunication</v>
      </c>
      <c r="C1478" s="252" t="s">
        <v>867</v>
      </c>
      <c r="D1478" s="243">
        <f t="shared" ca="1" si="74"/>
        <v>13</v>
      </c>
      <c r="E1478" s="243" t="s">
        <v>1357</v>
      </c>
      <c r="F1478" s="258" t="s">
        <v>31</v>
      </c>
      <c r="G1478" s="258" t="s">
        <v>4884</v>
      </c>
      <c r="H1478" s="243" t="s">
        <v>14</v>
      </c>
      <c r="I1478" s="243" t="s">
        <v>15</v>
      </c>
      <c r="J1478" s="243" t="s">
        <v>5578</v>
      </c>
      <c r="K1478" s="259" t="s">
        <v>5578</v>
      </c>
      <c r="L1478" s="259" t="s">
        <v>32</v>
      </c>
      <c r="M1478" s="260" t="s">
        <v>5578</v>
      </c>
      <c r="N1478" s="252"/>
      <c r="O1478" s="252"/>
      <c r="P1478" s="252" t="s">
        <v>5578</v>
      </c>
      <c r="Q1478" s="252"/>
    </row>
    <row r="1479" spans="1:17">
      <c r="A1479" s="243" t="str">
        <f t="shared" si="72"/>
        <v>IEA13PL</v>
      </c>
      <c r="B1479" s="252" t="str">
        <f t="shared" si="73"/>
        <v>RepresentativeForCommunication/identificationNumber</v>
      </c>
      <c r="C1479" s="252" t="s">
        <v>868</v>
      </c>
      <c r="D1479" s="243">
        <f t="shared" ca="1" si="74"/>
        <v>14</v>
      </c>
      <c r="E1479" s="243" t="s">
        <v>1357</v>
      </c>
      <c r="F1479" s="258" t="s">
        <v>543</v>
      </c>
      <c r="G1479" s="258" t="s">
        <v>6444</v>
      </c>
      <c r="H1479" s="243" t="s">
        <v>5578</v>
      </c>
      <c r="I1479" s="243" t="s">
        <v>5578</v>
      </c>
      <c r="J1479" s="243" t="s">
        <v>5578</v>
      </c>
      <c r="K1479" s="259" t="s">
        <v>5578</v>
      </c>
      <c r="L1479" s="259" t="s">
        <v>5578</v>
      </c>
      <c r="M1479" s="260" t="s">
        <v>5578</v>
      </c>
      <c r="N1479" s="252"/>
      <c r="O1479" s="252"/>
      <c r="P1479" s="253" t="s">
        <v>5578</v>
      </c>
      <c r="Q1479" s="253"/>
    </row>
    <row r="1480" spans="1:17" ht="45">
      <c r="A1480" s="243" t="str">
        <f t="shared" si="72"/>
        <v>IEA13PL</v>
      </c>
      <c r="B1480" s="252" t="str">
        <f t="shared" si="73"/>
        <v>LocationOfGoodsCodeFromAuthorisation</v>
      </c>
      <c r="C1480" s="252" t="s">
        <v>869</v>
      </c>
      <c r="D1480" s="243">
        <f t="shared" ca="1" si="74"/>
        <v>15</v>
      </c>
      <c r="E1480" s="243" t="s">
        <v>1357</v>
      </c>
      <c r="F1480" s="258" t="s">
        <v>35</v>
      </c>
      <c r="G1480" s="258" t="s">
        <v>4357</v>
      </c>
      <c r="H1480" s="243" t="s">
        <v>5578</v>
      </c>
      <c r="I1480" s="243" t="s">
        <v>15</v>
      </c>
      <c r="J1480" s="243" t="s">
        <v>36</v>
      </c>
      <c r="K1480" s="259" t="s">
        <v>5578</v>
      </c>
      <c r="L1480" s="259" t="s">
        <v>37</v>
      </c>
      <c r="M1480" s="260" t="s">
        <v>5578</v>
      </c>
      <c r="N1480" s="252"/>
      <c r="O1480" s="252"/>
      <c r="P1480" s="253" t="s">
        <v>5578</v>
      </c>
      <c r="Q1480" s="253"/>
    </row>
    <row r="1481" spans="1:17" ht="45">
      <c r="A1481" s="260" t="str">
        <f t="shared" si="72"/>
        <v>IEA13PL</v>
      </c>
      <c r="B1481" s="257" t="str">
        <f t="shared" si="73"/>
        <v>CCA13D</v>
      </c>
      <c r="C1481" s="257" t="s">
        <v>870</v>
      </c>
      <c r="D1481" s="260">
        <f t="shared" ca="1" si="74"/>
        <v>16</v>
      </c>
      <c r="E1481" s="260" t="s">
        <v>1357</v>
      </c>
      <c r="F1481" s="263" t="s">
        <v>4630</v>
      </c>
      <c r="G1481" s="263" t="s">
        <v>4631</v>
      </c>
      <c r="H1481" s="260">
        <v>1</v>
      </c>
      <c r="I1481" s="260" t="s">
        <v>7</v>
      </c>
      <c r="J1481" s="260" t="s">
        <v>5578</v>
      </c>
      <c r="K1481" s="264" t="s">
        <v>5578</v>
      </c>
      <c r="L1481" s="264" t="s">
        <v>7775</v>
      </c>
      <c r="M1481" s="260" t="s">
        <v>7577</v>
      </c>
      <c r="N1481" s="252" t="s">
        <v>7776</v>
      </c>
      <c r="O1481" s="252" t="s">
        <v>7777</v>
      </c>
      <c r="P1481" s="257" t="s">
        <v>5578</v>
      </c>
      <c r="Q1481" s="257"/>
    </row>
    <row r="1482" spans="1:17">
      <c r="A1482" s="243" t="str">
        <f t="shared" si="72"/>
        <v>IEA13PL</v>
      </c>
      <c r="B1482" s="252" t="str">
        <f t="shared" si="73"/>
        <v>@PhaseID</v>
      </c>
      <c r="C1482" s="252" t="s">
        <v>871</v>
      </c>
      <c r="D1482" s="243">
        <f t="shared" ca="1" si="74"/>
        <v>17</v>
      </c>
      <c r="E1482" s="243" t="s">
        <v>1357</v>
      </c>
      <c r="F1482" s="258" t="s">
        <v>4557</v>
      </c>
      <c r="G1482" s="258" t="s">
        <v>4558</v>
      </c>
      <c r="H1482" s="243" t="s">
        <v>5578</v>
      </c>
      <c r="I1482" s="243" t="s">
        <v>11</v>
      </c>
      <c r="J1482" s="243" t="s">
        <v>5578</v>
      </c>
      <c r="K1482" s="259" t="s">
        <v>5578</v>
      </c>
      <c r="L1482" s="259" t="s">
        <v>5578</v>
      </c>
      <c r="M1482" s="260" t="s">
        <v>5578</v>
      </c>
      <c r="N1482" s="252"/>
      <c r="O1482" s="252"/>
      <c r="P1482" s="253" t="s">
        <v>5578</v>
      </c>
      <c r="Q1482" s="253"/>
    </row>
    <row r="1483" spans="1:17" ht="45">
      <c r="A1483" s="243" t="str">
        <f t="shared" si="72"/>
        <v>IEA13PL</v>
      </c>
      <c r="B1483" s="252" t="str">
        <f t="shared" si="73"/>
        <v>messageSender</v>
      </c>
      <c r="C1483" s="252" t="s">
        <v>872</v>
      </c>
      <c r="D1483" s="243">
        <f t="shared" ca="1" si="74"/>
        <v>18</v>
      </c>
      <c r="E1483" s="243" t="s">
        <v>1357</v>
      </c>
      <c r="F1483" s="258" t="s">
        <v>4360</v>
      </c>
      <c r="G1483" s="258" t="s">
        <v>4359</v>
      </c>
      <c r="H1483" s="243" t="s">
        <v>5578</v>
      </c>
      <c r="I1483" s="243" t="s">
        <v>7</v>
      </c>
      <c r="J1483" s="243" t="s">
        <v>36</v>
      </c>
      <c r="K1483" s="259" t="s">
        <v>5578</v>
      </c>
      <c r="L1483" s="259" t="s">
        <v>5578</v>
      </c>
      <c r="M1483" s="260" t="s">
        <v>5578</v>
      </c>
      <c r="N1483" s="252"/>
      <c r="O1483" s="252"/>
      <c r="P1483" s="253" t="s">
        <v>5578</v>
      </c>
      <c r="Q1483" s="253"/>
    </row>
    <row r="1484" spans="1:17" ht="45">
      <c r="A1484" s="243" t="str">
        <f t="shared" si="72"/>
        <v>IEA13PL</v>
      </c>
      <c r="B1484" s="252" t="str">
        <f t="shared" si="73"/>
        <v>messageRecipient</v>
      </c>
      <c r="C1484" s="252" t="s">
        <v>873</v>
      </c>
      <c r="D1484" s="243">
        <f t="shared" ca="1" si="74"/>
        <v>19</v>
      </c>
      <c r="E1484" s="243" t="s">
        <v>1357</v>
      </c>
      <c r="F1484" s="258" t="s">
        <v>4361</v>
      </c>
      <c r="G1484" s="258" t="s">
        <v>4358</v>
      </c>
      <c r="H1484" s="243" t="s">
        <v>5578</v>
      </c>
      <c r="I1484" s="243" t="s">
        <v>7</v>
      </c>
      <c r="J1484" s="243" t="s">
        <v>36</v>
      </c>
      <c r="K1484" s="259" t="s">
        <v>5578</v>
      </c>
      <c r="L1484" s="259" t="s">
        <v>5578</v>
      </c>
      <c r="M1484" s="260" t="s">
        <v>5578</v>
      </c>
      <c r="N1484" s="252"/>
      <c r="O1484" s="252"/>
      <c r="P1484" s="253" t="s">
        <v>5578</v>
      </c>
      <c r="Q1484" s="253"/>
    </row>
    <row r="1485" spans="1:17" ht="30">
      <c r="A1485" s="243" t="str">
        <f t="shared" si="72"/>
        <v>IEA13PL</v>
      </c>
      <c r="B1485" s="252" t="str">
        <f t="shared" si="73"/>
        <v>preparationDateAndTime</v>
      </c>
      <c r="C1485" s="252" t="s">
        <v>874</v>
      </c>
      <c r="D1485" s="243">
        <f t="shared" ca="1" si="74"/>
        <v>20</v>
      </c>
      <c r="E1485" s="243" t="s">
        <v>1357</v>
      </c>
      <c r="F1485" s="258" t="s">
        <v>4400</v>
      </c>
      <c r="G1485" s="258" t="s">
        <v>4362</v>
      </c>
      <c r="H1485" s="243" t="s">
        <v>5578</v>
      </c>
      <c r="I1485" s="243" t="s">
        <v>7</v>
      </c>
      <c r="J1485" s="243" t="s">
        <v>43</v>
      </c>
      <c r="K1485" s="259" t="s">
        <v>5578</v>
      </c>
      <c r="L1485" s="259" t="s">
        <v>44</v>
      </c>
      <c r="M1485" s="260" t="s">
        <v>5578</v>
      </c>
      <c r="N1485" s="252"/>
      <c r="O1485" s="252"/>
      <c r="P1485" s="253" t="s">
        <v>5578</v>
      </c>
      <c r="Q1485" s="253"/>
    </row>
    <row r="1486" spans="1:17">
      <c r="A1486" s="243" t="str">
        <f t="shared" si="72"/>
        <v>IEA13PL</v>
      </c>
      <c r="B1486" s="252" t="str">
        <f t="shared" si="73"/>
        <v>messageIdentification</v>
      </c>
      <c r="C1486" s="252" t="s">
        <v>875</v>
      </c>
      <c r="D1486" s="243">
        <f t="shared" ca="1" si="74"/>
        <v>21</v>
      </c>
      <c r="E1486" s="243" t="s">
        <v>1357</v>
      </c>
      <c r="F1486" s="258" t="s">
        <v>3646</v>
      </c>
      <c r="G1486" s="258" t="s">
        <v>4363</v>
      </c>
      <c r="H1486" s="243" t="s">
        <v>5578</v>
      </c>
      <c r="I1486" s="243" t="s">
        <v>7</v>
      </c>
      <c r="J1486" s="243" t="s">
        <v>36</v>
      </c>
      <c r="K1486" s="259" t="s">
        <v>5578</v>
      </c>
      <c r="L1486" s="259" t="s">
        <v>46</v>
      </c>
      <c r="M1486" s="260" t="s">
        <v>5578</v>
      </c>
      <c r="N1486" s="252"/>
      <c r="O1486" s="252"/>
      <c r="P1486" s="253" t="s">
        <v>5578</v>
      </c>
      <c r="Q1486" s="253"/>
    </row>
    <row r="1487" spans="1:17">
      <c r="A1487" s="243" t="str">
        <f t="shared" si="72"/>
        <v>IEA13PL</v>
      </c>
      <c r="B1487" s="252" t="str">
        <f t="shared" si="73"/>
        <v>messageType</v>
      </c>
      <c r="C1487" s="252" t="s">
        <v>876</v>
      </c>
      <c r="D1487" s="243">
        <f t="shared" ca="1" si="74"/>
        <v>22</v>
      </c>
      <c r="E1487" s="243" t="s">
        <v>1357</v>
      </c>
      <c r="F1487" s="258" t="s">
        <v>48</v>
      </c>
      <c r="G1487" s="258" t="s">
        <v>4364</v>
      </c>
      <c r="H1487" s="243" t="s">
        <v>5578</v>
      </c>
      <c r="I1487" s="243" t="s">
        <v>7</v>
      </c>
      <c r="J1487" s="243" t="s">
        <v>49</v>
      </c>
      <c r="K1487" s="259" t="s">
        <v>50</v>
      </c>
      <c r="L1487" s="259" t="s">
        <v>5578</v>
      </c>
      <c r="M1487" s="260" t="s">
        <v>5578</v>
      </c>
      <c r="N1487" s="252"/>
      <c r="O1487" s="252"/>
      <c r="P1487" s="253" t="s">
        <v>5578</v>
      </c>
      <c r="Q1487" s="253"/>
    </row>
    <row r="1488" spans="1:17" ht="30">
      <c r="A1488" s="243" t="str">
        <f t="shared" si="72"/>
        <v>IEA13PL</v>
      </c>
      <c r="B1488" s="252" t="str">
        <f t="shared" si="73"/>
        <v>correlationIdentifier</v>
      </c>
      <c r="C1488" s="252" t="s">
        <v>877</v>
      </c>
      <c r="D1488" s="243">
        <f t="shared" ca="1" si="74"/>
        <v>23</v>
      </c>
      <c r="E1488" s="243" t="s">
        <v>1357</v>
      </c>
      <c r="F1488" s="258" t="s">
        <v>1684</v>
      </c>
      <c r="G1488" s="258" t="s">
        <v>4958</v>
      </c>
      <c r="H1488" s="243" t="s">
        <v>5578</v>
      </c>
      <c r="I1488" s="243" t="s">
        <v>15</v>
      </c>
      <c r="J1488" s="243" t="s">
        <v>36</v>
      </c>
      <c r="K1488" s="259" t="s">
        <v>5578</v>
      </c>
      <c r="L1488" s="259" t="s">
        <v>52</v>
      </c>
      <c r="M1488" s="260" t="s">
        <v>5578</v>
      </c>
      <c r="N1488" s="252"/>
      <c r="O1488" s="252"/>
      <c r="P1488" s="253" t="s">
        <v>5578</v>
      </c>
      <c r="Q1488" s="253"/>
    </row>
    <row r="1489" spans="1:17">
      <c r="A1489" s="243" t="str">
        <f t="shared" si="72"/>
        <v>IEA13PL</v>
      </c>
      <c r="B1489" s="252" t="str">
        <f t="shared" si="73"/>
        <v>TransitOperation</v>
      </c>
      <c r="C1489" s="252" t="s">
        <v>878</v>
      </c>
      <c r="D1489" s="243">
        <f t="shared" ca="1" si="74"/>
        <v>24</v>
      </c>
      <c r="E1489" s="243" t="s">
        <v>1357</v>
      </c>
      <c r="F1489" s="258" t="s">
        <v>3648</v>
      </c>
      <c r="G1489" s="258" t="s">
        <v>4365</v>
      </c>
      <c r="H1489" s="243">
        <v>1</v>
      </c>
      <c r="I1489" s="243" t="s">
        <v>7</v>
      </c>
      <c r="J1489" s="243" t="s">
        <v>5578</v>
      </c>
      <c r="K1489" s="259" t="s">
        <v>5578</v>
      </c>
      <c r="L1489" s="259" t="s">
        <v>5578</v>
      </c>
      <c r="M1489" s="260" t="s">
        <v>5578</v>
      </c>
      <c r="N1489" s="252"/>
      <c r="O1489" s="252"/>
      <c r="P1489" s="252" t="s">
        <v>5578</v>
      </c>
      <c r="Q1489" s="252"/>
    </row>
    <row r="1490" spans="1:17" ht="270">
      <c r="A1490" s="243" t="str">
        <f t="shared" si="72"/>
        <v>IEA13PL</v>
      </c>
      <c r="B1490" s="252" t="str">
        <f t="shared" si="73"/>
        <v>TransitOperation/LRN</v>
      </c>
      <c r="C1490" s="252" t="s">
        <v>879</v>
      </c>
      <c r="D1490" s="243">
        <f t="shared" ca="1" si="74"/>
        <v>25</v>
      </c>
      <c r="E1490" s="261" t="s">
        <v>4522</v>
      </c>
      <c r="F1490" s="258" t="s">
        <v>55</v>
      </c>
      <c r="G1490" s="258" t="s">
        <v>4896</v>
      </c>
      <c r="H1490" s="243" t="s">
        <v>5578</v>
      </c>
      <c r="I1490" s="243" t="s">
        <v>15</v>
      </c>
      <c r="J1490" s="243" t="s">
        <v>56</v>
      </c>
      <c r="K1490" s="259" t="s">
        <v>5578</v>
      </c>
      <c r="L1490" s="259" t="s">
        <v>880</v>
      </c>
      <c r="M1490" s="260" t="s">
        <v>5578</v>
      </c>
      <c r="N1490" s="252"/>
      <c r="O1490" s="252"/>
      <c r="P1490" s="253" t="s">
        <v>5578</v>
      </c>
      <c r="Q1490" s="253"/>
    </row>
    <row r="1491" spans="1:17" ht="30">
      <c r="A1491" s="243" t="str">
        <f t="shared" si="72"/>
        <v>IEA13PL</v>
      </c>
      <c r="B1491" s="252" t="str">
        <f t="shared" si="73"/>
        <v>TransitOperation/MRN</v>
      </c>
      <c r="C1491" s="252" t="s">
        <v>881</v>
      </c>
      <c r="D1491" s="243">
        <f t="shared" ca="1" si="74"/>
        <v>26</v>
      </c>
      <c r="E1491" s="243" t="s">
        <v>1357</v>
      </c>
      <c r="F1491" s="258" t="s">
        <v>882</v>
      </c>
      <c r="G1491" s="258" t="s">
        <v>4976</v>
      </c>
      <c r="H1491" s="243" t="s">
        <v>5578</v>
      </c>
      <c r="I1491" s="243" t="s">
        <v>15</v>
      </c>
      <c r="J1491" s="243" t="s">
        <v>1367</v>
      </c>
      <c r="K1491" s="259" t="s">
        <v>5578</v>
      </c>
      <c r="L1491" s="259" t="s">
        <v>884</v>
      </c>
      <c r="M1491" s="260" t="s">
        <v>4323</v>
      </c>
      <c r="N1491" s="252" t="s">
        <v>6257</v>
      </c>
      <c r="O1491" s="252" t="s">
        <v>6258</v>
      </c>
      <c r="P1491" s="253" t="s">
        <v>5578</v>
      </c>
      <c r="Q1491" s="253"/>
    </row>
    <row r="1492" spans="1:17" ht="30">
      <c r="A1492" s="243" t="str">
        <f t="shared" si="72"/>
        <v>IEA13PL</v>
      </c>
      <c r="B1492" s="252" t="str">
        <f t="shared" si="73"/>
        <v>TransitOperation/ENSMRN</v>
      </c>
      <c r="C1492" s="252" t="s">
        <v>885</v>
      </c>
      <c r="D1492" s="243">
        <f t="shared" ca="1" si="74"/>
        <v>27</v>
      </c>
      <c r="E1492" s="243" t="s">
        <v>1357</v>
      </c>
      <c r="F1492" s="258" t="s">
        <v>886</v>
      </c>
      <c r="G1492" s="258" t="s">
        <v>4977</v>
      </c>
      <c r="H1492" s="243" t="s">
        <v>5578</v>
      </c>
      <c r="I1492" s="243" t="s">
        <v>15</v>
      </c>
      <c r="J1492" s="243" t="s">
        <v>1367</v>
      </c>
      <c r="K1492" s="259" t="s">
        <v>5578</v>
      </c>
      <c r="L1492" s="259" t="s">
        <v>887</v>
      </c>
      <c r="M1492" s="260" t="s">
        <v>4323</v>
      </c>
      <c r="N1492" s="252" t="s">
        <v>6257</v>
      </c>
      <c r="O1492" s="252" t="s">
        <v>6258</v>
      </c>
      <c r="P1492" s="253" t="s">
        <v>5203</v>
      </c>
      <c r="Q1492" s="253" t="s">
        <v>5204</v>
      </c>
    </row>
    <row r="1493" spans="1:17" ht="45">
      <c r="A1493" s="243" t="str">
        <f t="shared" si="72"/>
        <v>IEA13PL</v>
      </c>
      <c r="B1493" s="252" t="str">
        <f t="shared" si="73"/>
        <v>TransitOperation/declarationType</v>
      </c>
      <c r="C1493" s="252" t="s">
        <v>888</v>
      </c>
      <c r="D1493" s="243">
        <f t="shared" ca="1" si="74"/>
        <v>28</v>
      </c>
      <c r="E1493" s="261" t="s">
        <v>4523</v>
      </c>
      <c r="F1493" s="258" t="s">
        <v>743</v>
      </c>
      <c r="G1493" s="258" t="s">
        <v>4366</v>
      </c>
      <c r="H1493" s="243" t="s">
        <v>5578</v>
      </c>
      <c r="I1493" s="243" t="s">
        <v>7</v>
      </c>
      <c r="J1493" s="243" t="s">
        <v>58</v>
      </c>
      <c r="K1493" s="259" t="s">
        <v>59</v>
      </c>
      <c r="L1493" s="259" t="s">
        <v>60</v>
      </c>
      <c r="M1493" s="260" t="s">
        <v>5578</v>
      </c>
      <c r="N1493" s="252"/>
      <c r="O1493" s="252"/>
      <c r="P1493" s="253"/>
      <c r="Q1493" s="253"/>
    </row>
    <row r="1494" spans="1:17">
      <c r="A1494" s="243" t="str">
        <f t="shared" si="72"/>
        <v>IEA13PL</v>
      </c>
      <c r="B1494" s="252" t="str">
        <f t="shared" si="73"/>
        <v>TransitOperation/additionalDeclarationType</v>
      </c>
      <c r="C1494" s="252" t="s">
        <v>889</v>
      </c>
      <c r="D1494" s="243">
        <f t="shared" ca="1" si="74"/>
        <v>29</v>
      </c>
      <c r="E1494" s="261" t="s">
        <v>4524</v>
      </c>
      <c r="F1494" s="258" t="s">
        <v>4724</v>
      </c>
      <c r="G1494" s="258" t="s">
        <v>4367</v>
      </c>
      <c r="H1494" s="243" t="s">
        <v>5578</v>
      </c>
      <c r="I1494" s="243" t="s">
        <v>7</v>
      </c>
      <c r="J1494" s="243" t="s">
        <v>62</v>
      </c>
      <c r="K1494" s="259" t="s">
        <v>63</v>
      </c>
      <c r="L1494" s="259" t="s">
        <v>5578</v>
      </c>
      <c r="M1494" s="260" t="s">
        <v>5578</v>
      </c>
      <c r="N1494" s="252"/>
      <c r="O1494" s="252"/>
      <c r="P1494" s="253"/>
      <c r="Q1494" s="253"/>
    </row>
    <row r="1495" spans="1:17" ht="30">
      <c r="A1495" s="243" t="str">
        <f t="shared" si="72"/>
        <v>IEA13PL</v>
      </c>
      <c r="B1495" s="252" t="str">
        <f t="shared" si="73"/>
        <v>TransitOperation/TIRCarnetNumber</v>
      </c>
      <c r="C1495" s="252" t="s">
        <v>890</v>
      </c>
      <c r="D1495" s="243">
        <f t="shared" ca="1" si="74"/>
        <v>30</v>
      </c>
      <c r="E1495" s="243" t="s">
        <v>4525</v>
      </c>
      <c r="F1495" s="258" t="s">
        <v>65</v>
      </c>
      <c r="G1495" s="258" t="s">
        <v>5055</v>
      </c>
      <c r="H1495" s="243" t="s">
        <v>5578</v>
      </c>
      <c r="I1495" s="243" t="s">
        <v>15</v>
      </c>
      <c r="J1495" s="243" t="s">
        <v>66</v>
      </c>
      <c r="K1495" s="259" t="s">
        <v>5578</v>
      </c>
      <c r="L1495" s="259" t="s">
        <v>67</v>
      </c>
      <c r="M1495" s="260" t="s">
        <v>5578</v>
      </c>
      <c r="N1495" s="252"/>
      <c r="O1495" s="252"/>
      <c r="P1495" s="253" t="s">
        <v>5578</v>
      </c>
      <c r="Q1495" s="253"/>
    </row>
    <row r="1496" spans="1:17" ht="30">
      <c r="A1496" s="243" t="str">
        <f t="shared" si="72"/>
        <v>IEA13PL</v>
      </c>
      <c r="B1496" s="252" t="str">
        <f t="shared" si="73"/>
        <v>TransitOperation/presentationOfTheGoodsDateAndTime</v>
      </c>
      <c r="C1496" s="252" t="s">
        <v>891</v>
      </c>
      <c r="D1496" s="243">
        <f t="shared" ca="1" si="74"/>
        <v>31</v>
      </c>
      <c r="E1496" s="243"/>
      <c r="F1496" s="258" t="s">
        <v>69</v>
      </c>
      <c r="G1496" s="258" t="s">
        <v>4370</v>
      </c>
      <c r="H1496" s="243" t="s">
        <v>5578</v>
      </c>
      <c r="I1496" s="243" t="s">
        <v>11</v>
      </c>
      <c r="J1496" s="243" t="s">
        <v>43</v>
      </c>
      <c r="K1496" s="259" t="s">
        <v>5578</v>
      </c>
      <c r="L1496" s="259" t="s">
        <v>44</v>
      </c>
      <c r="M1496" s="260" t="s">
        <v>5578</v>
      </c>
      <c r="N1496" s="252"/>
      <c r="O1496" s="252"/>
      <c r="P1496" s="253" t="s">
        <v>5578</v>
      </c>
      <c r="Q1496" s="253"/>
    </row>
    <row r="1497" spans="1:17">
      <c r="A1497" s="243" t="str">
        <f t="shared" si="72"/>
        <v>IEA13PL</v>
      </c>
      <c r="B1497" s="252" t="str">
        <f t="shared" si="73"/>
        <v>TransitOperation/security</v>
      </c>
      <c r="C1497" s="252" t="s">
        <v>892</v>
      </c>
      <c r="D1497" s="243">
        <f t="shared" ca="1" si="74"/>
        <v>32</v>
      </c>
      <c r="E1497" s="243" t="s">
        <v>4526</v>
      </c>
      <c r="F1497" s="258" t="s">
        <v>5062</v>
      </c>
      <c r="G1497" s="258" t="s">
        <v>4371</v>
      </c>
      <c r="H1497" s="243" t="s">
        <v>5578</v>
      </c>
      <c r="I1497" s="243" t="s">
        <v>7</v>
      </c>
      <c r="J1497" s="243" t="s">
        <v>71</v>
      </c>
      <c r="K1497" s="259" t="s">
        <v>72</v>
      </c>
      <c r="L1497" s="259" t="s">
        <v>5578</v>
      </c>
      <c r="M1497" s="260" t="s">
        <v>5578</v>
      </c>
      <c r="N1497" s="252"/>
      <c r="O1497" s="252"/>
      <c r="P1497" s="253" t="s">
        <v>5578</v>
      </c>
      <c r="Q1497" s="253"/>
    </row>
    <row r="1498" spans="1:17">
      <c r="A1498" s="243" t="str">
        <f t="shared" si="72"/>
        <v>IEA13PL</v>
      </c>
      <c r="B1498" s="252" t="str">
        <f t="shared" si="73"/>
        <v>TransitOperation/reducedDatasetIndicator</v>
      </c>
      <c r="C1498" s="252" t="s">
        <v>893</v>
      </c>
      <c r="D1498" s="243">
        <f t="shared" ca="1" si="74"/>
        <v>33</v>
      </c>
      <c r="E1498" s="243" t="s">
        <v>4527</v>
      </c>
      <c r="F1498" s="258" t="s">
        <v>6419</v>
      </c>
      <c r="G1498" s="258" t="s">
        <v>4369</v>
      </c>
      <c r="H1498" s="243" t="s">
        <v>5578</v>
      </c>
      <c r="I1498" s="243" t="s">
        <v>7</v>
      </c>
      <c r="J1498" s="243" t="s">
        <v>71</v>
      </c>
      <c r="K1498" s="259" t="s">
        <v>74</v>
      </c>
      <c r="L1498" s="259" t="s">
        <v>75</v>
      </c>
      <c r="M1498" s="260" t="s">
        <v>5578</v>
      </c>
      <c r="N1498" s="252"/>
      <c r="O1498" s="252"/>
      <c r="P1498" s="253" t="s">
        <v>5578</v>
      </c>
      <c r="Q1498" s="253"/>
    </row>
    <row r="1499" spans="1:17" ht="30">
      <c r="A1499" s="243" t="str">
        <f t="shared" si="72"/>
        <v>IEA13PL</v>
      </c>
      <c r="B1499" s="252" t="str">
        <f t="shared" si="73"/>
        <v>TransitOperation/specificCircumstanceIndicator</v>
      </c>
      <c r="C1499" s="252" t="s">
        <v>894</v>
      </c>
      <c r="D1499" s="243">
        <f t="shared" ca="1" si="74"/>
        <v>34</v>
      </c>
      <c r="E1499" s="259" t="s">
        <v>4541</v>
      </c>
      <c r="F1499" s="258" t="s">
        <v>77</v>
      </c>
      <c r="G1499" s="258" t="s">
        <v>4372</v>
      </c>
      <c r="H1499" s="243" t="s">
        <v>5578</v>
      </c>
      <c r="I1499" s="243" t="s">
        <v>15</v>
      </c>
      <c r="J1499" s="243" t="s">
        <v>78</v>
      </c>
      <c r="K1499" s="259" t="s">
        <v>79</v>
      </c>
      <c r="L1499" s="259" t="s">
        <v>80</v>
      </c>
      <c r="M1499" s="260" t="s">
        <v>5578</v>
      </c>
      <c r="N1499" s="252"/>
      <c r="O1499" s="252"/>
      <c r="P1499" s="253" t="s">
        <v>5259</v>
      </c>
      <c r="Q1499" s="253" t="s">
        <v>5258</v>
      </c>
    </row>
    <row r="1500" spans="1:17" ht="30">
      <c r="A1500" s="243" t="str">
        <f t="shared" si="72"/>
        <v>IEA13PL</v>
      </c>
      <c r="B1500" s="252" t="str">
        <f t="shared" si="73"/>
        <v>TransitOperation/communicationLanguageAtDeparture</v>
      </c>
      <c r="C1500" s="252" t="s">
        <v>895</v>
      </c>
      <c r="D1500" s="243">
        <f t="shared" ca="1" si="74"/>
        <v>35</v>
      </c>
      <c r="E1500" s="243" t="s">
        <v>1357</v>
      </c>
      <c r="F1500" s="258" t="s">
        <v>82</v>
      </c>
      <c r="G1500" s="258" t="s">
        <v>6504</v>
      </c>
      <c r="H1500" s="243" t="s">
        <v>5578</v>
      </c>
      <c r="I1500" s="243" t="s">
        <v>11</v>
      </c>
      <c r="J1500" s="243" t="s">
        <v>83</v>
      </c>
      <c r="K1500" s="259" t="s">
        <v>84</v>
      </c>
      <c r="L1500" s="259" t="s">
        <v>85</v>
      </c>
      <c r="M1500" s="260" t="s">
        <v>5578</v>
      </c>
      <c r="N1500" s="252"/>
      <c r="O1500" s="252"/>
      <c r="P1500" s="253" t="s">
        <v>5325</v>
      </c>
      <c r="Q1500" s="253" t="s">
        <v>5337</v>
      </c>
    </row>
    <row r="1501" spans="1:17" ht="60">
      <c r="A1501" s="243" t="str">
        <f t="shared" si="72"/>
        <v>IEA13PL</v>
      </c>
      <c r="B1501" s="252" t="str">
        <f t="shared" si="73"/>
        <v>TransitOperation/bindingItinerary</v>
      </c>
      <c r="C1501" s="252" t="s">
        <v>896</v>
      </c>
      <c r="D1501" s="243">
        <f t="shared" ca="1" si="74"/>
        <v>36</v>
      </c>
      <c r="E1501" s="243" t="s">
        <v>4528</v>
      </c>
      <c r="F1501" s="258" t="s">
        <v>87</v>
      </c>
      <c r="G1501" s="258" t="s">
        <v>4377</v>
      </c>
      <c r="H1501" s="243" t="s">
        <v>5578</v>
      </c>
      <c r="I1501" s="243" t="s">
        <v>7</v>
      </c>
      <c r="J1501" s="243" t="s">
        <v>71</v>
      </c>
      <c r="K1501" s="259" t="s">
        <v>74</v>
      </c>
      <c r="L1501" s="259" t="s">
        <v>5578</v>
      </c>
      <c r="M1501" s="260" t="s">
        <v>5578</v>
      </c>
      <c r="N1501" s="252"/>
      <c r="O1501" s="252"/>
      <c r="P1501" s="253" t="s">
        <v>5578</v>
      </c>
      <c r="Q1501" s="253"/>
    </row>
    <row r="1502" spans="1:17">
      <c r="A1502" s="243" t="str">
        <f t="shared" si="72"/>
        <v>IEA13PL</v>
      </c>
      <c r="B1502" s="252" t="str">
        <f t="shared" si="73"/>
        <v>TransitOperation/amendmentTypeFlag</v>
      </c>
      <c r="C1502" s="252" t="s">
        <v>897</v>
      </c>
      <c r="D1502" s="243">
        <f t="shared" ca="1" si="74"/>
        <v>37</v>
      </c>
      <c r="E1502" s="243" t="s">
        <v>1357</v>
      </c>
      <c r="F1502" s="258" t="s">
        <v>898</v>
      </c>
      <c r="G1502" s="258" t="s">
        <v>5069</v>
      </c>
      <c r="H1502" s="243" t="s">
        <v>5578</v>
      </c>
      <c r="I1502" s="243" t="s">
        <v>7</v>
      </c>
      <c r="J1502" s="243" t="s">
        <v>71</v>
      </c>
      <c r="K1502" s="259" t="s">
        <v>74</v>
      </c>
      <c r="L1502" s="259" t="s">
        <v>899</v>
      </c>
      <c r="M1502" s="260" t="s">
        <v>5578</v>
      </c>
      <c r="N1502" s="252"/>
      <c r="O1502" s="252"/>
      <c r="P1502" s="253" t="s">
        <v>6769</v>
      </c>
      <c r="Q1502" s="253" t="s">
        <v>6770</v>
      </c>
    </row>
    <row r="1503" spans="1:17" ht="60">
      <c r="A1503" s="243" t="str">
        <f t="shared" si="72"/>
        <v>IEA13PL</v>
      </c>
      <c r="B1503" s="252" t="str">
        <f t="shared" si="73"/>
        <v>TransitOperation/limitDate</v>
      </c>
      <c r="C1503" s="252" t="s">
        <v>900</v>
      </c>
      <c r="D1503" s="243">
        <f t="shared" ca="1" si="74"/>
        <v>38</v>
      </c>
      <c r="E1503" s="243" t="s">
        <v>4529</v>
      </c>
      <c r="F1503" s="258" t="s">
        <v>4379</v>
      </c>
      <c r="G1503" s="258" t="s">
        <v>4380</v>
      </c>
      <c r="H1503" s="243" t="s">
        <v>5578</v>
      </c>
      <c r="I1503" s="243" t="s">
        <v>15</v>
      </c>
      <c r="J1503" s="243" t="s">
        <v>89</v>
      </c>
      <c r="K1503" s="259" t="s">
        <v>5578</v>
      </c>
      <c r="L1503" s="259" t="s">
        <v>6721</v>
      </c>
      <c r="M1503" s="260" t="s">
        <v>6718</v>
      </c>
      <c r="N1503" s="252" t="s">
        <v>6719</v>
      </c>
      <c r="O1503" s="252" t="s">
        <v>6720</v>
      </c>
      <c r="P1503" s="253"/>
      <c r="Q1503" s="253"/>
    </row>
    <row r="1504" spans="1:17" ht="30">
      <c r="A1504" s="243" t="str">
        <f t="shared" si="72"/>
        <v>IEA13PL</v>
      </c>
      <c r="B1504" s="252" t="str">
        <f t="shared" si="73"/>
        <v>TransitOperation/referralRequestReference</v>
      </c>
      <c r="C1504" s="252" t="s">
        <v>901</v>
      </c>
      <c r="D1504" s="243">
        <f t="shared" ca="1" si="74"/>
        <v>39</v>
      </c>
      <c r="E1504" s="243" t="s">
        <v>1357</v>
      </c>
      <c r="F1504" s="258" t="s">
        <v>4579</v>
      </c>
      <c r="G1504" s="258" t="s">
        <v>5038</v>
      </c>
      <c r="H1504" s="243" t="s">
        <v>5578</v>
      </c>
      <c r="I1504" s="243" t="s">
        <v>15</v>
      </c>
      <c r="J1504" s="243" t="s">
        <v>135</v>
      </c>
      <c r="K1504" s="259" t="s">
        <v>5578</v>
      </c>
      <c r="L1504" s="259" t="s">
        <v>902</v>
      </c>
      <c r="M1504" s="260" t="s">
        <v>5578</v>
      </c>
      <c r="N1504" s="252"/>
      <c r="O1504" s="252"/>
      <c r="P1504" s="253" t="s">
        <v>5203</v>
      </c>
      <c r="Q1504" s="253" t="s">
        <v>5204</v>
      </c>
    </row>
    <row r="1505" spans="1:17" ht="45">
      <c r="A1505" s="243" t="str">
        <f t="shared" si="72"/>
        <v>IEA13PL</v>
      </c>
      <c r="B1505" s="252" t="str">
        <f t="shared" si="73"/>
        <v>Authorisation</v>
      </c>
      <c r="C1505" s="252" t="s">
        <v>903</v>
      </c>
      <c r="D1505" s="243">
        <f t="shared" ca="1" si="74"/>
        <v>40</v>
      </c>
      <c r="E1505" s="261" t="s">
        <v>4530</v>
      </c>
      <c r="F1505" s="258" t="s">
        <v>6431</v>
      </c>
      <c r="G1505" s="258" t="s">
        <v>6432</v>
      </c>
      <c r="H1505" s="243" t="s">
        <v>91</v>
      </c>
      <c r="I1505" s="243" t="s">
        <v>15</v>
      </c>
      <c r="J1505" s="243" t="s">
        <v>5578</v>
      </c>
      <c r="K1505" s="259" t="s">
        <v>5578</v>
      </c>
      <c r="L1505" s="259" t="s">
        <v>92</v>
      </c>
      <c r="M1505" s="260" t="s">
        <v>5578</v>
      </c>
      <c r="N1505" s="252"/>
      <c r="O1505" s="252"/>
      <c r="P1505" s="252" t="s">
        <v>5578</v>
      </c>
      <c r="Q1505" s="252"/>
    </row>
    <row r="1506" spans="1:17" ht="30">
      <c r="A1506" s="243" t="str">
        <f t="shared" si="72"/>
        <v>IEA13PL</v>
      </c>
      <c r="B1506" s="252" t="str">
        <f t="shared" si="73"/>
        <v>Authorisation/sequenceNumber</v>
      </c>
      <c r="C1506" s="252" t="s">
        <v>904</v>
      </c>
      <c r="D1506" s="243">
        <f t="shared" ca="1" si="74"/>
        <v>41</v>
      </c>
      <c r="E1506" s="243" t="s">
        <v>1357</v>
      </c>
      <c r="F1506" s="258" t="s">
        <v>6417</v>
      </c>
      <c r="G1506" s="258" t="s">
        <v>6461</v>
      </c>
      <c r="H1506" s="243" t="s">
        <v>5578</v>
      </c>
      <c r="I1506" s="243" t="s">
        <v>7</v>
      </c>
      <c r="J1506" s="243" t="s">
        <v>95</v>
      </c>
      <c r="K1506" s="259" t="s">
        <v>5578</v>
      </c>
      <c r="L1506" s="259" t="s">
        <v>96</v>
      </c>
      <c r="M1506" s="260" t="s">
        <v>5578</v>
      </c>
      <c r="N1506" s="252"/>
      <c r="O1506" s="252"/>
      <c r="P1506" s="253" t="s">
        <v>5578</v>
      </c>
      <c r="Q1506" s="253"/>
    </row>
    <row r="1507" spans="1:17" ht="75">
      <c r="A1507" s="243" t="str">
        <f t="shared" si="72"/>
        <v>IEA13PL</v>
      </c>
      <c r="B1507" s="252" t="str">
        <f t="shared" si="73"/>
        <v>Authorisation/type</v>
      </c>
      <c r="C1507" s="252" t="s">
        <v>905</v>
      </c>
      <c r="D1507" s="243">
        <f t="shared" ca="1" si="74"/>
        <v>42</v>
      </c>
      <c r="E1507" s="261" t="s">
        <v>4531</v>
      </c>
      <c r="F1507" s="258" t="s">
        <v>6433</v>
      </c>
      <c r="G1507" s="258" t="s">
        <v>4394</v>
      </c>
      <c r="H1507" s="243" t="s">
        <v>5578</v>
      </c>
      <c r="I1507" s="243" t="s">
        <v>7</v>
      </c>
      <c r="J1507" s="243" t="s">
        <v>12</v>
      </c>
      <c r="K1507" s="259" t="s">
        <v>99</v>
      </c>
      <c r="L1507" s="259" t="s">
        <v>100</v>
      </c>
      <c r="M1507" s="260" t="s">
        <v>5578</v>
      </c>
      <c r="N1507" s="252"/>
      <c r="O1507" s="252"/>
      <c r="P1507" s="253" t="s">
        <v>5578</v>
      </c>
      <c r="Q1507" s="253"/>
    </row>
    <row r="1508" spans="1:17" ht="45">
      <c r="A1508" s="243" t="str">
        <f t="shared" si="72"/>
        <v>IEA13PL</v>
      </c>
      <c r="B1508" s="252" t="str">
        <f t="shared" si="73"/>
        <v>Authorisation/referenceNumber</v>
      </c>
      <c r="C1508" s="252" t="s">
        <v>906</v>
      </c>
      <c r="D1508" s="243">
        <f t="shared" ca="1" si="74"/>
        <v>43</v>
      </c>
      <c r="E1508" s="261" t="s">
        <v>4532</v>
      </c>
      <c r="F1508" s="258" t="s">
        <v>6434</v>
      </c>
      <c r="G1508" s="258" t="s">
        <v>6435</v>
      </c>
      <c r="H1508" s="243" t="s">
        <v>5578</v>
      </c>
      <c r="I1508" s="243" t="s">
        <v>7</v>
      </c>
      <c r="J1508" s="243" t="s">
        <v>36</v>
      </c>
      <c r="K1508" s="259" t="s">
        <v>5578</v>
      </c>
      <c r="L1508" s="259" t="s">
        <v>102</v>
      </c>
      <c r="M1508" s="260" t="s">
        <v>5578</v>
      </c>
      <c r="N1508" s="252"/>
      <c r="O1508" s="252"/>
      <c r="P1508" s="253" t="s">
        <v>5578</v>
      </c>
      <c r="Q1508" s="253"/>
    </row>
    <row r="1509" spans="1:17">
      <c r="A1509" s="243" t="str">
        <f t="shared" si="72"/>
        <v>IEA13PL</v>
      </c>
      <c r="B1509" s="252" t="str">
        <f t="shared" si="73"/>
        <v>CustomsOfficeOfDeparture</v>
      </c>
      <c r="C1509" s="252" t="s">
        <v>907</v>
      </c>
      <c r="D1509" s="243">
        <f t="shared" ca="1" si="74"/>
        <v>44</v>
      </c>
      <c r="E1509" s="243" t="s">
        <v>4533</v>
      </c>
      <c r="F1509" s="258" t="s">
        <v>1721</v>
      </c>
      <c r="G1509" s="258" t="s">
        <v>5100</v>
      </c>
      <c r="H1509" s="243">
        <v>1</v>
      </c>
      <c r="I1509" s="243" t="s">
        <v>7</v>
      </c>
      <c r="J1509" s="243" t="s">
        <v>5578</v>
      </c>
      <c r="K1509" s="259" t="s">
        <v>5578</v>
      </c>
      <c r="L1509" s="259" t="s">
        <v>5578</v>
      </c>
      <c r="M1509" s="260" t="s">
        <v>5578</v>
      </c>
      <c r="N1509" s="252"/>
      <c r="O1509" s="252"/>
      <c r="P1509" s="252" t="s">
        <v>5578</v>
      </c>
      <c r="Q1509" s="252"/>
    </row>
    <row r="1510" spans="1:17" ht="45">
      <c r="A1510" s="243" t="str">
        <f t="shared" si="72"/>
        <v>IEA13PL</v>
      </c>
      <c r="B1510" s="252" t="str">
        <f t="shared" si="73"/>
        <v>CustomsOfficeOfDeparture/referenceNumber</v>
      </c>
      <c r="C1510" s="252" t="s">
        <v>908</v>
      </c>
      <c r="D1510" s="243">
        <f t="shared" ca="1" si="74"/>
        <v>45</v>
      </c>
      <c r="E1510" s="243" t="s">
        <v>4534</v>
      </c>
      <c r="F1510" s="258" t="s">
        <v>1864</v>
      </c>
      <c r="G1510" s="258" t="s">
        <v>5126</v>
      </c>
      <c r="H1510" s="243" t="s">
        <v>5578</v>
      </c>
      <c r="I1510" s="243" t="s">
        <v>7</v>
      </c>
      <c r="J1510" s="243" t="s">
        <v>106</v>
      </c>
      <c r="K1510" s="259" t="s">
        <v>107</v>
      </c>
      <c r="L1510" s="259" t="s">
        <v>3655</v>
      </c>
      <c r="M1510" s="260" t="s">
        <v>5578</v>
      </c>
      <c r="N1510" s="252"/>
      <c r="O1510" s="252"/>
      <c r="P1510" s="253" t="s">
        <v>5308</v>
      </c>
      <c r="Q1510" s="253" t="s">
        <v>5309</v>
      </c>
    </row>
    <row r="1511" spans="1:17">
      <c r="A1511" s="243" t="str">
        <f t="shared" si="72"/>
        <v>IEA13PL</v>
      </c>
      <c r="B1511" s="252" t="str">
        <f t="shared" si="73"/>
        <v>CustomsOfficeOfDeparture/entryIndicator</v>
      </c>
      <c r="C1511" s="252" t="s">
        <v>909</v>
      </c>
      <c r="D1511" s="243">
        <f t="shared" ca="1" si="74"/>
        <v>46</v>
      </c>
      <c r="E1511" s="243" t="s">
        <v>1357</v>
      </c>
      <c r="F1511" s="258" t="s">
        <v>4402</v>
      </c>
      <c r="G1511" s="258" t="s">
        <v>4403</v>
      </c>
      <c r="H1511" s="243" t="s">
        <v>5578</v>
      </c>
      <c r="I1511" s="243" t="s">
        <v>15</v>
      </c>
      <c r="J1511" s="243" t="s">
        <v>71</v>
      </c>
      <c r="K1511" s="259" t="s">
        <v>74</v>
      </c>
      <c r="L1511" s="259" t="s">
        <v>109</v>
      </c>
      <c r="M1511" s="260" t="s">
        <v>5578</v>
      </c>
      <c r="N1511" s="252"/>
      <c r="O1511" s="252"/>
      <c r="P1511" s="253" t="s">
        <v>5203</v>
      </c>
      <c r="Q1511" s="253" t="s">
        <v>5204</v>
      </c>
    </row>
    <row r="1512" spans="1:17">
      <c r="A1512" s="243" t="str">
        <f t="shared" si="72"/>
        <v>IEA13PL</v>
      </c>
      <c r="B1512" s="252" t="str">
        <f t="shared" si="73"/>
        <v>CustomsOfficeOfDestinationDeclared</v>
      </c>
      <c r="C1512" s="252" t="s">
        <v>910</v>
      </c>
      <c r="D1512" s="243">
        <f t="shared" ca="1" si="74"/>
        <v>47</v>
      </c>
      <c r="E1512" s="243" t="s">
        <v>4535</v>
      </c>
      <c r="F1512" s="258" t="s">
        <v>1722</v>
      </c>
      <c r="G1512" s="258" t="s">
        <v>4396</v>
      </c>
      <c r="H1512" s="243">
        <v>1</v>
      </c>
      <c r="I1512" s="243" t="s">
        <v>7</v>
      </c>
      <c r="J1512" s="243" t="s">
        <v>5578</v>
      </c>
      <c r="K1512" s="259" t="s">
        <v>5578</v>
      </c>
      <c r="L1512" s="259" t="s">
        <v>111</v>
      </c>
      <c r="M1512" s="260" t="s">
        <v>5578</v>
      </c>
      <c r="N1512" s="252"/>
      <c r="O1512" s="252"/>
      <c r="P1512" s="252" t="s">
        <v>5578</v>
      </c>
      <c r="Q1512" s="252"/>
    </row>
    <row r="1513" spans="1:17" ht="45">
      <c r="A1513" s="243" t="str">
        <f t="shared" si="72"/>
        <v>IEA13PL</v>
      </c>
      <c r="B1513" s="252" t="str">
        <f t="shared" si="73"/>
        <v>CustomsOfficeOfDestinationDeclared/referenceNumber</v>
      </c>
      <c r="C1513" s="252" t="s">
        <v>911</v>
      </c>
      <c r="D1513" s="243">
        <f t="shared" ca="1" si="74"/>
        <v>48</v>
      </c>
      <c r="E1513" s="243" t="s">
        <v>4536</v>
      </c>
      <c r="F1513" s="258" t="s">
        <v>2525</v>
      </c>
      <c r="G1513" s="258" t="s">
        <v>5128</v>
      </c>
      <c r="H1513" s="243" t="s">
        <v>5578</v>
      </c>
      <c r="I1513" s="243" t="s">
        <v>7</v>
      </c>
      <c r="J1513" s="243" t="s">
        <v>106</v>
      </c>
      <c r="K1513" s="259" t="s">
        <v>113</v>
      </c>
      <c r="L1513" s="259" t="s">
        <v>114</v>
      </c>
      <c r="M1513" s="260" t="s">
        <v>5578</v>
      </c>
      <c r="N1513" s="252"/>
      <c r="O1513" s="252"/>
      <c r="P1513" s="253" t="s">
        <v>5578</v>
      </c>
      <c r="Q1513" s="253"/>
    </row>
    <row r="1514" spans="1:17" ht="30">
      <c r="A1514" s="243" t="str">
        <f t="shared" si="72"/>
        <v>IEA13PL</v>
      </c>
      <c r="B1514" s="252" t="str">
        <f t="shared" si="73"/>
        <v>CustomsOfficeOfTransitDeclared</v>
      </c>
      <c r="C1514" s="252" t="s">
        <v>912</v>
      </c>
      <c r="D1514" s="243">
        <f t="shared" ca="1" si="74"/>
        <v>49</v>
      </c>
      <c r="E1514" s="243" t="s">
        <v>4537</v>
      </c>
      <c r="F1514" s="258" t="s">
        <v>1723</v>
      </c>
      <c r="G1514" s="258" t="s">
        <v>5106</v>
      </c>
      <c r="H1514" s="243" t="s">
        <v>91</v>
      </c>
      <c r="I1514" s="243" t="s">
        <v>15</v>
      </c>
      <c r="J1514" s="243" t="s">
        <v>5578</v>
      </c>
      <c r="K1514" s="259" t="s">
        <v>5578</v>
      </c>
      <c r="L1514" s="259" t="s">
        <v>116</v>
      </c>
      <c r="M1514" s="260" t="s">
        <v>5578</v>
      </c>
      <c r="N1514" s="252"/>
      <c r="O1514" s="252"/>
      <c r="P1514" s="252" t="s">
        <v>5578</v>
      </c>
      <c r="Q1514" s="252"/>
    </row>
    <row r="1515" spans="1:17" ht="30">
      <c r="A1515" s="243" t="str">
        <f t="shared" si="72"/>
        <v>IEA13PL</v>
      </c>
      <c r="B1515" s="252" t="str">
        <f t="shared" si="73"/>
        <v>CustomsOfficeOfTransitDeclared/sequenceNumber</v>
      </c>
      <c r="C1515" s="252" t="s">
        <v>913</v>
      </c>
      <c r="D1515" s="243">
        <f t="shared" ca="1" si="74"/>
        <v>50</v>
      </c>
      <c r="E1515" s="243" t="s">
        <v>1357</v>
      </c>
      <c r="F1515" s="258" t="s">
        <v>6417</v>
      </c>
      <c r="G1515" s="258" t="s">
        <v>6461</v>
      </c>
      <c r="H1515" s="243" t="s">
        <v>5578</v>
      </c>
      <c r="I1515" s="243" t="s">
        <v>7</v>
      </c>
      <c r="J1515" s="243" t="s">
        <v>95</v>
      </c>
      <c r="K1515" s="259" t="s">
        <v>5578</v>
      </c>
      <c r="L1515" s="259" t="s">
        <v>96</v>
      </c>
      <c r="M1515" s="260" t="s">
        <v>5578</v>
      </c>
      <c r="N1515" s="252"/>
      <c r="O1515" s="252"/>
      <c r="P1515" s="253" t="s">
        <v>5578</v>
      </c>
      <c r="Q1515" s="253"/>
    </row>
    <row r="1516" spans="1:17" ht="90">
      <c r="A1516" s="243" t="str">
        <f t="shared" si="72"/>
        <v>IEA13PL</v>
      </c>
      <c r="B1516" s="252" t="str">
        <f t="shared" si="73"/>
        <v>CustomsOfficeOfTransitDeclared/referenceNumber</v>
      </c>
      <c r="C1516" s="252" t="s">
        <v>914</v>
      </c>
      <c r="D1516" s="243">
        <f t="shared" ca="1" si="74"/>
        <v>51</v>
      </c>
      <c r="E1516" s="243" t="s">
        <v>4542</v>
      </c>
      <c r="F1516" s="258" t="s">
        <v>4398</v>
      </c>
      <c r="G1516" s="258" t="s">
        <v>5128</v>
      </c>
      <c r="H1516" s="243" t="s">
        <v>5578</v>
      </c>
      <c r="I1516" s="243" t="s">
        <v>7</v>
      </c>
      <c r="J1516" s="243" t="s">
        <v>106</v>
      </c>
      <c r="K1516" s="259" t="s">
        <v>119</v>
      </c>
      <c r="L1516" s="259" t="s">
        <v>3657</v>
      </c>
      <c r="M1516" s="260" t="s">
        <v>5578</v>
      </c>
      <c r="N1516" s="252"/>
      <c r="O1516" s="252"/>
      <c r="P1516" s="253" t="s">
        <v>5256</v>
      </c>
      <c r="Q1516" s="253" t="s">
        <v>5257</v>
      </c>
    </row>
    <row r="1517" spans="1:17" ht="45">
      <c r="A1517" s="243" t="str">
        <f t="shared" si="72"/>
        <v>IEA13PL</v>
      </c>
      <c r="B1517" s="252" t="str">
        <f t="shared" si="73"/>
        <v>CustomsOfficeOfTransitDeclared/arrivalDateAndTimeEstimated</v>
      </c>
      <c r="C1517" s="252" t="s">
        <v>915</v>
      </c>
      <c r="D1517" s="243">
        <f t="shared" ca="1" si="74"/>
        <v>52</v>
      </c>
      <c r="E1517" s="243" t="s">
        <v>4658</v>
      </c>
      <c r="F1517" s="258" t="s">
        <v>4401</v>
      </c>
      <c r="G1517" s="258" t="s">
        <v>4399</v>
      </c>
      <c r="H1517" s="243" t="s">
        <v>5578</v>
      </c>
      <c r="I1517" s="243" t="s">
        <v>15</v>
      </c>
      <c r="J1517" s="243" t="s">
        <v>43</v>
      </c>
      <c r="K1517" s="259" t="s">
        <v>5578</v>
      </c>
      <c r="L1517" s="259" t="s">
        <v>121</v>
      </c>
      <c r="M1517" s="260" t="s">
        <v>5578</v>
      </c>
      <c r="N1517" s="252"/>
      <c r="O1517" s="252"/>
      <c r="P1517" s="253" t="s">
        <v>5578</v>
      </c>
      <c r="Q1517" s="253"/>
    </row>
    <row r="1518" spans="1:17" ht="30">
      <c r="A1518" s="243" t="str">
        <f t="shared" si="72"/>
        <v>IEA13PL</v>
      </c>
      <c r="B1518" s="252" t="str">
        <f t="shared" si="73"/>
        <v>CustomsOfficeOfTransitDeclared/entryIndicator</v>
      </c>
      <c r="C1518" s="252" t="s">
        <v>916</v>
      </c>
      <c r="D1518" s="243">
        <f t="shared" ca="1" si="74"/>
        <v>53</v>
      </c>
      <c r="E1518" s="243" t="s">
        <v>1357</v>
      </c>
      <c r="F1518" s="258" t="s">
        <v>4402</v>
      </c>
      <c r="G1518" s="258" t="s">
        <v>4403</v>
      </c>
      <c r="H1518" s="243" t="s">
        <v>5578</v>
      </c>
      <c r="I1518" s="243" t="s">
        <v>15</v>
      </c>
      <c r="J1518" s="243" t="s">
        <v>71</v>
      </c>
      <c r="K1518" s="259" t="s">
        <v>74</v>
      </c>
      <c r="L1518" s="259" t="s">
        <v>123</v>
      </c>
      <c r="M1518" s="260" t="s">
        <v>5578</v>
      </c>
      <c r="N1518" s="252"/>
      <c r="O1518" s="252"/>
      <c r="P1518" s="253" t="s">
        <v>5203</v>
      </c>
      <c r="Q1518" s="253" t="s">
        <v>5204</v>
      </c>
    </row>
    <row r="1519" spans="1:17" ht="45">
      <c r="A1519" s="243" t="str">
        <f t="shared" si="72"/>
        <v>IEA13PL</v>
      </c>
      <c r="B1519" s="252" t="str">
        <f t="shared" si="73"/>
        <v>CustomsOfficeOfTransitDeclared/reEntryIndicator</v>
      </c>
      <c r="C1519" s="252" t="s">
        <v>917</v>
      </c>
      <c r="D1519" s="243">
        <f t="shared" ca="1" si="74"/>
        <v>54</v>
      </c>
      <c r="E1519" s="243" t="s">
        <v>4540</v>
      </c>
      <c r="F1519" s="258" t="s">
        <v>4968</v>
      </c>
      <c r="G1519" s="258" t="s">
        <v>4969</v>
      </c>
      <c r="H1519" s="243" t="s">
        <v>5578</v>
      </c>
      <c r="I1519" s="243" t="s">
        <v>15</v>
      </c>
      <c r="J1519" s="243" t="s">
        <v>71</v>
      </c>
      <c r="K1519" s="259" t="s">
        <v>74</v>
      </c>
      <c r="L1519" s="259" t="s">
        <v>125</v>
      </c>
      <c r="M1519" s="260" t="s">
        <v>5578</v>
      </c>
      <c r="N1519" s="252"/>
      <c r="O1519" s="252"/>
      <c r="P1519" s="253" t="s">
        <v>5203</v>
      </c>
      <c r="Q1519" s="253" t="s">
        <v>5204</v>
      </c>
    </row>
    <row r="1520" spans="1:17" ht="30">
      <c r="A1520" s="243" t="str">
        <f t="shared" si="72"/>
        <v>IEA13PL</v>
      </c>
      <c r="B1520" s="252" t="str">
        <f t="shared" si="73"/>
        <v>CustomsOfficeOfExitForTransitDeclared</v>
      </c>
      <c r="C1520" s="252" t="s">
        <v>918</v>
      </c>
      <c r="D1520" s="243">
        <f t="shared" ca="1" si="74"/>
        <v>55</v>
      </c>
      <c r="E1520" s="243" t="s">
        <v>4966</v>
      </c>
      <c r="F1520" s="258" t="s">
        <v>4406</v>
      </c>
      <c r="G1520" s="258" t="s">
        <v>4408</v>
      </c>
      <c r="H1520" s="243" t="s">
        <v>91</v>
      </c>
      <c r="I1520" s="243" t="s">
        <v>15</v>
      </c>
      <c r="J1520" s="243" t="s">
        <v>5578</v>
      </c>
      <c r="K1520" s="259" t="s">
        <v>5578</v>
      </c>
      <c r="L1520" s="259" t="s">
        <v>127</v>
      </c>
      <c r="M1520" s="260" t="s">
        <v>5578</v>
      </c>
      <c r="N1520" s="252"/>
      <c r="O1520" s="252"/>
      <c r="P1520" s="252" t="s">
        <v>5578</v>
      </c>
      <c r="Q1520" s="252"/>
    </row>
    <row r="1521" spans="1:17" ht="30">
      <c r="A1521" s="243" t="str">
        <f t="shared" si="72"/>
        <v>IEA13PL</v>
      </c>
      <c r="B1521" s="252" t="str">
        <f t="shared" si="73"/>
        <v>CustomsOfficeOfExitForTransitDeclared/sequenceNumber</v>
      </c>
      <c r="C1521" s="252" t="s">
        <v>919</v>
      </c>
      <c r="D1521" s="243">
        <f t="shared" ca="1" si="74"/>
        <v>56</v>
      </c>
      <c r="E1521" s="243" t="s">
        <v>1357</v>
      </c>
      <c r="F1521" s="258" t="s">
        <v>6417</v>
      </c>
      <c r="G1521" s="258" t="s">
        <v>6461</v>
      </c>
      <c r="H1521" s="243" t="s">
        <v>5578</v>
      </c>
      <c r="I1521" s="243" t="s">
        <v>7</v>
      </c>
      <c r="J1521" s="243" t="s">
        <v>95</v>
      </c>
      <c r="K1521" s="259" t="s">
        <v>5578</v>
      </c>
      <c r="L1521" s="259" t="s">
        <v>96</v>
      </c>
      <c r="M1521" s="260" t="s">
        <v>5578</v>
      </c>
      <c r="N1521" s="252"/>
      <c r="O1521" s="252"/>
      <c r="P1521" s="253" t="s">
        <v>5578</v>
      </c>
      <c r="Q1521" s="253"/>
    </row>
    <row r="1522" spans="1:17">
      <c r="A1522" s="243" t="str">
        <f t="shared" si="72"/>
        <v>IEA13PL</v>
      </c>
      <c r="B1522" s="252" t="str">
        <f t="shared" si="73"/>
        <v>CustomsOfficeOfExitForTransitDeclared/referenceNumber</v>
      </c>
      <c r="C1522" s="252" t="s">
        <v>920</v>
      </c>
      <c r="D1522" s="243">
        <f t="shared" ca="1" si="74"/>
        <v>57</v>
      </c>
      <c r="E1522" s="243" t="s">
        <v>4967</v>
      </c>
      <c r="F1522" s="258" t="s">
        <v>130</v>
      </c>
      <c r="G1522" s="258" t="s">
        <v>5132</v>
      </c>
      <c r="H1522" s="243" t="s">
        <v>5578</v>
      </c>
      <c r="I1522" s="243" t="s">
        <v>7</v>
      </c>
      <c r="J1522" s="243" t="s">
        <v>106</v>
      </c>
      <c r="K1522" s="259" t="s">
        <v>131</v>
      </c>
      <c r="L1522" s="259" t="s">
        <v>132</v>
      </c>
      <c r="M1522" s="260" t="s">
        <v>5578</v>
      </c>
      <c r="N1522" s="252"/>
      <c r="O1522" s="252"/>
      <c r="P1522" s="253" t="s">
        <v>5578</v>
      </c>
      <c r="Q1522" s="253"/>
    </row>
    <row r="1523" spans="1:17" ht="30">
      <c r="A1523" s="243" t="str">
        <f t="shared" si="72"/>
        <v>IEA13PL</v>
      </c>
      <c r="B1523" s="252" t="str">
        <f t="shared" si="73"/>
        <v>HolderOfTheTransitProcedure</v>
      </c>
      <c r="C1523" s="252" t="s">
        <v>921</v>
      </c>
      <c r="D1523" s="243">
        <f t="shared" ca="1" si="74"/>
        <v>58</v>
      </c>
      <c r="E1523" s="243" t="s">
        <v>4543</v>
      </c>
      <c r="F1523" s="258" t="s">
        <v>4409</v>
      </c>
      <c r="G1523" s="258" t="s">
        <v>4410</v>
      </c>
      <c r="H1523" s="243">
        <v>1</v>
      </c>
      <c r="I1523" s="243" t="s">
        <v>7</v>
      </c>
      <c r="J1523" s="243" t="s">
        <v>5578</v>
      </c>
      <c r="K1523" s="259" t="s">
        <v>5578</v>
      </c>
      <c r="L1523" s="259" t="s">
        <v>5578</v>
      </c>
      <c r="M1523" s="260" t="s">
        <v>5578</v>
      </c>
      <c r="N1523" s="252"/>
      <c r="O1523" s="252"/>
      <c r="P1523" s="252" t="s">
        <v>5578</v>
      </c>
      <c r="Q1523" s="252"/>
    </row>
    <row r="1524" spans="1:17" ht="75">
      <c r="A1524" s="243" t="str">
        <f t="shared" si="72"/>
        <v>IEA13PL</v>
      </c>
      <c r="B1524" s="252" t="str">
        <f t="shared" si="73"/>
        <v>HolderOfTheTransitProcedure/identificationNumber</v>
      </c>
      <c r="C1524" s="252" t="s">
        <v>922</v>
      </c>
      <c r="D1524" s="243">
        <f t="shared" ca="1" si="74"/>
        <v>59</v>
      </c>
      <c r="E1524" s="243" t="s">
        <v>4544</v>
      </c>
      <c r="F1524" s="258" t="s">
        <v>543</v>
      </c>
      <c r="G1524" s="258" t="s">
        <v>6466</v>
      </c>
      <c r="H1524" s="243" t="s">
        <v>5578</v>
      </c>
      <c r="I1524" s="243" t="s">
        <v>15</v>
      </c>
      <c r="J1524" s="243" t="s">
        <v>135</v>
      </c>
      <c r="K1524" s="259" t="s">
        <v>5578</v>
      </c>
      <c r="L1524" s="259" t="s">
        <v>3658</v>
      </c>
      <c r="M1524" s="260" t="s">
        <v>5578</v>
      </c>
      <c r="N1524" s="252"/>
      <c r="O1524" s="252"/>
      <c r="P1524" s="253" t="s">
        <v>5315</v>
      </c>
      <c r="Q1524" s="253" t="s">
        <v>5316</v>
      </c>
    </row>
    <row r="1525" spans="1:17" ht="30">
      <c r="A1525" s="243" t="str">
        <f t="shared" si="72"/>
        <v>IEA13PL</v>
      </c>
      <c r="B1525" s="252" t="str">
        <f t="shared" si="73"/>
        <v>HolderOfTheTransitProcedure/TIRHolderIdentificationNumber</v>
      </c>
      <c r="C1525" s="252" t="s">
        <v>923</v>
      </c>
      <c r="D1525" s="243">
        <f t="shared" ca="1" si="74"/>
        <v>60</v>
      </c>
      <c r="E1525" s="243" t="s">
        <v>4545</v>
      </c>
      <c r="F1525" s="258" t="s">
        <v>4412</v>
      </c>
      <c r="G1525" s="258" t="s">
        <v>4411</v>
      </c>
      <c r="H1525" s="243" t="s">
        <v>5578</v>
      </c>
      <c r="I1525" s="243" t="s">
        <v>15</v>
      </c>
      <c r="J1525" s="243" t="s">
        <v>135</v>
      </c>
      <c r="K1525" s="259" t="s">
        <v>5578</v>
      </c>
      <c r="L1525" s="259" t="s">
        <v>137</v>
      </c>
      <c r="M1525" s="260" t="s">
        <v>5578</v>
      </c>
      <c r="N1525" s="252"/>
      <c r="O1525" s="252"/>
      <c r="P1525" s="253" t="s">
        <v>5578</v>
      </c>
      <c r="Q1525" s="253"/>
    </row>
    <row r="1526" spans="1:17">
      <c r="A1526" s="243" t="str">
        <f t="shared" si="72"/>
        <v>IEA13PL</v>
      </c>
      <c r="B1526" s="252" t="str">
        <f t="shared" si="73"/>
        <v>HolderOfTheTransitProcedure/name</v>
      </c>
      <c r="C1526" s="252" t="s">
        <v>924</v>
      </c>
      <c r="D1526" s="243">
        <f t="shared" ca="1" si="74"/>
        <v>61</v>
      </c>
      <c r="E1526" s="243" t="s">
        <v>4546</v>
      </c>
      <c r="F1526" s="258" t="s">
        <v>6459</v>
      </c>
      <c r="G1526" s="258" t="s">
        <v>6460</v>
      </c>
      <c r="H1526" s="243" t="s">
        <v>5578</v>
      </c>
      <c r="I1526" s="243" t="s">
        <v>15</v>
      </c>
      <c r="J1526" s="243" t="s">
        <v>140</v>
      </c>
      <c r="K1526" s="259" t="s">
        <v>5578</v>
      </c>
      <c r="L1526" s="259" t="s">
        <v>141</v>
      </c>
      <c r="M1526" s="260" t="s">
        <v>5578</v>
      </c>
      <c r="N1526" s="252"/>
      <c r="O1526" s="252"/>
      <c r="P1526" s="253" t="s">
        <v>6771</v>
      </c>
      <c r="Q1526" s="253" t="s">
        <v>6772</v>
      </c>
    </row>
    <row r="1527" spans="1:17" ht="30">
      <c r="A1527" s="243" t="str">
        <f t="shared" si="72"/>
        <v>IEA13PL</v>
      </c>
      <c r="B1527" s="252" t="str">
        <f t="shared" si="73"/>
        <v>HolderOfTheTransitProcedure/SafetyAndSecurityIdentificationNumber</v>
      </c>
      <c r="C1527" s="252" t="s">
        <v>925</v>
      </c>
      <c r="D1527" s="243">
        <f t="shared" ca="1" si="74"/>
        <v>62</v>
      </c>
      <c r="E1527" s="243" t="s">
        <v>1357</v>
      </c>
      <c r="F1527" s="258" t="s">
        <v>144</v>
      </c>
      <c r="G1527" s="258" t="s">
        <v>4413</v>
      </c>
      <c r="H1527" s="243" t="s">
        <v>14</v>
      </c>
      <c r="I1527" s="243" t="s">
        <v>15</v>
      </c>
      <c r="J1527" s="243" t="s">
        <v>5578</v>
      </c>
      <c r="K1527" s="259" t="s">
        <v>5578</v>
      </c>
      <c r="L1527" s="259" t="s">
        <v>145</v>
      </c>
      <c r="M1527" s="260" t="s">
        <v>4323</v>
      </c>
      <c r="N1527" s="252" t="s">
        <v>6259</v>
      </c>
      <c r="O1527" s="252" t="s">
        <v>6260</v>
      </c>
      <c r="P1527" s="252" t="s">
        <v>5203</v>
      </c>
      <c r="Q1527" s="252" t="s">
        <v>5204</v>
      </c>
    </row>
    <row r="1528" spans="1:17" ht="30">
      <c r="A1528" s="243" t="str">
        <f t="shared" si="72"/>
        <v>IEA13PL</v>
      </c>
      <c r="B1528" s="252" t="str">
        <f t="shared" si="73"/>
        <v>HolderOfTheTransitProcedure/SafetyAndSecurityIdentificationNumber/identificationNumber</v>
      </c>
      <c r="C1528" s="252" t="s">
        <v>926</v>
      </c>
      <c r="D1528" s="243">
        <f t="shared" ca="1" si="74"/>
        <v>63</v>
      </c>
      <c r="E1528" s="243" t="s">
        <v>1357</v>
      </c>
      <c r="F1528" s="258" t="s">
        <v>191</v>
      </c>
      <c r="G1528" s="258" t="s">
        <v>4414</v>
      </c>
      <c r="H1528" s="243" t="s">
        <v>5578</v>
      </c>
      <c r="I1528" s="243" t="s">
        <v>7</v>
      </c>
      <c r="J1528" s="243" t="s">
        <v>135</v>
      </c>
      <c r="K1528" s="259" t="s">
        <v>5578</v>
      </c>
      <c r="L1528" s="259" t="s">
        <v>148</v>
      </c>
      <c r="M1528" s="260" t="s">
        <v>5578</v>
      </c>
      <c r="N1528" s="252"/>
      <c r="O1528" s="252"/>
      <c r="P1528" s="253" t="s">
        <v>5203</v>
      </c>
      <c r="Q1528" s="253" t="s">
        <v>5204</v>
      </c>
    </row>
    <row r="1529" spans="1:17" ht="30">
      <c r="A1529" s="243" t="str">
        <f t="shared" ref="A1529:A1591" si="75">MID(C1529,2,IFERROR(FIND("#",SUBSTITUTE(C1529,"/","#",2),1)-2,LEN(C1529)-1))</f>
        <v>IEA13PL</v>
      </c>
      <c r="B1529" s="252" t="str">
        <f t="shared" ref="B1529:B1591" si="76">IF(LEN(C1529)-LEN(SUBSTITUTE(C1529,"/",""))&gt;3,RIGHT(C1529,LEN(C1529)-FIND("#",SUBSTITUTE(C1529,"/","#",3),1)),RIGHT(C1529,LEN(C1529)-FIND("#",SUBSTITUTE(C1529,"/","#",LEN(C1529)-LEN(SUBSTITUTE(C1529,"/",""))),1)))</f>
        <v>HolderOfTheTransitProcedure/SafetyAndSecurityIdentificationNumber/country</v>
      </c>
      <c r="C1529" s="252" t="s">
        <v>927</v>
      </c>
      <c r="D1529" s="243">
        <f t="shared" ref="D1529:D1591" ca="1" si="77">IF(VLOOKUP($C1529,INDIRECT($A1529&amp;"!A:B"),2,0)="","",VLOOKUP($C1529,INDIRECT($A1529&amp;"!A:B"),2,0))</f>
        <v>64</v>
      </c>
      <c r="E1529" s="243" t="s">
        <v>1357</v>
      </c>
      <c r="F1529" s="258" t="s">
        <v>1410</v>
      </c>
      <c r="G1529" s="258" t="s">
        <v>4415</v>
      </c>
      <c r="H1529" s="243" t="s">
        <v>5578</v>
      </c>
      <c r="I1529" s="243" t="s">
        <v>7</v>
      </c>
      <c r="J1529" s="243" t="s">
        <v>83</v>
      </c>
      <c r="K1529" s="259" t="s">
        <v>150</v>
      </c>
      <c r="L1529" s="259" t="s">
        <v>5578</v>
      </c>
      <c r="M1529" s="260" t="s">
        <v>5578</v>
      </c>
      <c r="N1529" s="252"/>
      <c r="O1529" s="252"/>
      <c r="P1529" s="253" t="s">
        <v>5203</v>
      </c>
      <c r="Q1529" s="253" t="s">
        <v>5204</v>
      </c>
    </row>
    <row r="1530" spans="1:17" ht="30">
      <c r="A1530" s="243" t="str">
        <f t="shared" si="75"/>
        <v>IEA13PL</v>
      </c>
      <c r="B1530" s="252" t="str">
        <f t="shared" si="76"/>
        <v>HolderOfTheTransitProcedure/Address</v>
      </c>
      <c r="C1530" s="252" t="s">
        <v>928</v>
      </c>
      <c r="D1530" s="243">
        <f t="shared" ca="1" si="77"/>
        <v>65</v>
      </c>
      <c r="E1530" s="243" t="s">
        <v>4547</v>
      </c>
      <c r="F1530" s="258" t="s">
        <v>152</v>
      </c>
      <c r="G1530" s="258" t="s">
        <v>6442</v>
      </c>
      <c r="H1530" s="243" t="s">
        <v>14</v>
      </c>
      <c r="I1530" s="243" t="s">
        <v>15</v>
      </c>
      <c r="J1530" s="243" t="s">
        <v>5578</v>
      </c>
      <c r="K1530" s="259" t="s">
        <v>5578</v>
      </c>
      <c r="L1530" s="259" t="s">
        <v>141</v>
      </c>
      <c r="M1530" s="260" t="s">
        <v>5578</v>
      </c>
      <c r="N1530" s="252"/>
      <c r="O1530" s="252"/>
      <c r="P1530" s="252" t="s">
        <v>6771</v>
      </c>
      <c r="Q1530" s="252" t="s">
        <v>6772</v>
      </c>
    </row>
    <row r="1531" spans="1:17">
      <c r="A1531" s="243" t="str">
        <f t="shared" si="75"/>
        <v>IEA13PL</v>
      </c>
      <c r="B1531" s="252" t="str">
        <f t="shared" si="76"/>
        <v>HolderOfTheTransitProcedure/Address/streetAndNumber</v>
      </c>
      <c r="C1531" s="252" t="s">
        <v>929</v>
      </c>
      <c r="D1531" s="243">
        <f t="shared" ca="1" si="77"/>
        <v>66</v>
      </c>
      <c r="E1531" s="243" t="s">
        <v>4551</v>
      </c>
      <c r="F1531" s="258" t="s">
        <v>1732</v>
      </c>
      <c r="G1531" s="258" t="s">
        <v>4416</v>
      </c>
      <c r="H1531" s="243" t="s">
        <v>5578</v>
      </c>
      <c r="I1531" s="243" t="s">
        <v>15</v>
      </c>
      <c r="J1531" s="243" t="s">
        <v>140</v>
      </c>
      <c r="K1531" s="259" t="s">
        <v>5578</v>
      </c>
      <c r="L1531" s="259" t="s">
        <v>154</v>
      </c>
      <c r="M1531" s="260" t="s">
        <v>5578</v>
      </c>
      <c r="N1531" s="252"/>
      <c r="O1531" s="252"/>
      <c r="P1531" s="253" t="s">
        <v>5268</v>
      </c>
      <c r="Q1531" s="253" t="s">
        <v>5269</v>
      </c>
    </row>
    <row r="1532" spans="1:17">
      <c r="A1532" s="243" t="str">
        <f t="shared" si="75"/>
        <v>IEA13PL</v>
      </c>
      <c r="B1532" s="252" t="str">
        <f t="shared" si="76"/>
        <v>HolderOfTheTransitProcedure/Address/street</v>
      </c>
      <c r="C1532" s="252" t="s">
        <v>930</v>
      </c>
      <c r="D1532" s="243">
        <f t="shared" ca="1" si="77"/>
        <v>67</v>
      </c>
      <c r="E1532" s="243" t="s">
        <v>1357</v>
      </c>
      <c r="F1532" s="258" t="s">
        <v>4452</v>
      </c>
      <c r="G1532" s="258" t="s">
        <v>4417</v>
      </c>
      <c r="H1532" s="243" t="s">
        <v>5578</v>
      </c>
      <c r="I1532" s="243" t="s">
        <v>15</v>
      </c>
      <c r="J1532" s="243" t="s">
        <v>140</v>
      </c>
      <c r="K1532" s="259" t="s">
        <v>5578</v>
      </c>
      <c r="L1532" s="259" t="s">
        <v>156</v>
      </c>
      <c r="M1532" s="260" t="s">
        <v>5578</v>
      </c>
      <c r="N1532" s="252"/>
      <c r="O1532" s="252"/>
      <c r="P1532" s="253" t="s">
        <v>5203</v>
      </c>
      <c r="Q1532" s="253" t="s">
        <v>5204</v>
      </c>
    </row>
    <row r="1533" spans="1:17">
      <c r="A1533" s="243" t="str">
        <f t="shared" si="75"/>
        <v>IEA13PL</v>
      </c>
      <c r="B1533" s="252" t="str">
        <f t="shared" si="76"/>
        <v>HolderOfTheTransitProcedure/Address/streetAdditionalLine</v>
      </c>
      <c r="C1533" s="252" t="s">
        <v>931</v>
      </c>
      <c r="D1533" s="243">
        <f t="shared" ca="1" si="77"/>
        <v>68</v>
      </c>
      <c r="E1533" s="243" t="s">
        <v>1357</v>
      </c>
      <c r="F1533" s="258" t="s">
        <v>4453</v>
      </c>
      <c r="G1533" s="258" t="s">
        <v>4419</v>
      </c>
      <c r="H1533" s="243" t="s">
        <v>5578</v>
      </c>
      <c r="I1533" s="243" t="s">
        <v>15</v>
      </c>
      <c r="J1533" s="243" t="s">
        <v>140</v>
      </c>
      <c r="K1533" s="259" t="s">
        <v>5578</v>
      </c>
      <c r="L1533" s="259" t="s">
        <v>158</v>
      </c>
      <c r="M1533" s="260" t="s">
        <v>5578</v>
      </c>
      <c r="N1533" s="252"/>
      <c r="O1533" s="252"/>
      <c r="P1533" s="253" t="s">
        <v>5203</v>
      </c>
      <c r="Q1533" s="253" t="s">
        <v>5204</v>
      </c>
    </row>
    <row r="1534" spans="1:17">
      <c r="A1534" s="243" t="str">
        <f t="shared" si="75"/>
        <v>IEA13PL</v>
      </c>
      <c r="B1534" s="252" t="str">
        <f t="shared" si="76"/>
        <v>HolderOfTheTransitProcedure/Address/number</v>
      </c>
      <c r="C1534" s="252" t="s">
        <v>932</v>
      </c>
      <c r="D1534" s="243">
        <f t="shared" ca="1" si="77"/>
        <v>69</v>
      </c>
      <c r="E1534" s="243" t="s">
        <v>1357</v>
      </c>
      <c r="F1534" s="258" t="s">
        <v>4451</v>
      </c>
      <c r="G1534" s="258" t="s">
        <v>4420</v>
      </c>
      <c r="H1534" s="243" t="s">
        <v>5578</v>
      </c>
      <c r="I1534" s="243" t="s">
        <v>15</v>
      </c>
      <c r="J1534" s="243" t="s">
        <v>36</v>
      </c>
      <c r="K1534" s="259" t="s">
        <v>5578</v>
      </c>
      <c r="L1534" s="259" t="s">
        <v>160</v>
      </c>
      <c r="M1534" s="260" t="s">
        <v>5578</v>
      </c>
      <c r="N1534" s="252"/>
      <c r="O1534" s="252"/>
      <c r="P1534" s="253" t="s">
        <v>5203</v>
      </c>
      <c r="Q1534" s="253" t="s">
        <v>5204</v>
      </c>
    </row>
    <row r="1535" spans="1:17">
      <c r="A1535" s="243" t="str">
        <f t="shared" si="75"/>
        <v>IEA13PL</v>
      </c>
      <c r="B1535" s="252" t="str">
        <f t="shared" si="76"/>
        <v>HolderOfTheTransitProcedure/Address/postcode</v>
      </c>
      <c r="C1535" s="252" t="s">
        <v>933</v>
      </c>
      <c r="D1535" s="243">
        <f t="shared" ca="1" si="77"/>
        <v>70</v>
      </c>
      <c r="E1535" s="243" t="s">
        <v>4550</v>
      </c>
      <c r="F1535" s="258" t="s">
        <v>1406</v>
      </c>
      <c r="G1535" s="258" t="s">
        <v>4426</v>
      </c>
      <c r="H1535" s="243" t="s">
        <v>5578</v>
      </c>
      <c r="I1535" s="243" t="s">
        <v>15</v>
      </c>
      <c r="J1535" s="243" t="s">
        <v>135</v>
      </c>
      <c r="K1535" s="259" t="s">
        <v>5578</v>
      </c>
      <c r="L1535" s="259" t="s">
        <v>162</v>
      </c>
      <c r="M1535" s="260" t="s">
        <v>5578</v>
      </c>
      <c r="N1535" s="252"/>
      <c r="O1535" s="252"/>
      <c r="P1535" s="253" t="s">
        <v>6773</v>
      </c>
      <c r="Q1535" s="253" t="s">
        <v>6774</v>
      </c>
    </row>
    <row r="1536" spans="1:17">
      <c r="A1536" s="243" t="str">
        <f t="shared" si="75"/>
        <v>IEA13PL</v>
      </c>
      <c r="B1536" s="252" t="str">
        <f t="shared" si="76"/>
        <v>HolderOfTheTransitProcedure/Address/city</v>
      </c>
      <c r="C1536" s="252" t="s">
        <v>934</v>
      </c>
      <c r="D1536" s="243">
        <f t="shared" ca="1" si="77"/>
        <v>71</v>
      </c>
      <c r="E1536" s="243" t="s">
        <v>4548</v>
      </c>
      <c r="F1536" s="258" t="s">
        <v>1408</v>
      </c>
      <c r="G1536" s="258" t="s">
        <v>4418</v>
      </c>
      <c r="H1536" s="243" t="s">
        <v>5578</v>
      </c>
      <c r="I1536" s="243" t="s">
        <v>7</v>
      </c>
      <c r="J1536" s="243" t="s">
        <v>36</v>
      </c>
      <c r="K1536" s="259" t="s">
        <v>5578</v>
      </c>
      <c r="L1536" s="259" t="s">
        <v>5578</v>
      </c>
      <c r="M1536" s="260" t="s">
        <v>5578</v>
      </c>
      <c r="N1536" s="252"/>
      <c r="O1536" s="252"/>
      <c r="P1536" s="253" t="s">
        <v>5578</v>
      </c>
      <c r="Q1536" s="253"/>
    </row>
    <row r="1537" spans="1:17">
      <c r="A1537" s="243" t="str">
        <f t="shared" si="75"/>
        <v>IEA13PL</v>
      </c>
      <c r="B1537" s="252" t="str">
        <f t="shared" si="76"/>
        <v>HolderOfTheTransitProcedure/Address/country</v>
      </c>
      <c r="C1537" s="252" t="s">
        <v>935</v>
      </c>
      <c r="D1537" s="243">
        <f t="shared" ca="1" si="77"/>
        <v>72</v>
      </c>
      <c r="E1537" s="243" t="s">
        <v>4549</v>
      </c>
      <c r="F1537" s="258" t="s">
        <v>1410</v>
      </c>
      <c r="G1537" s="258" t="s">
        <v>4415</v>
      </c>
      <c r="H1537" s="243" t="s">
        <v>5578</v>
      </c>
      <c r="I1537" s="243" t="s">
        <v>7</v>
      </c>
      <c r="J1537" s="243" t="s">
        <v>83</v>
      </c>
      <c r="K1537" s="259" t="s">
        <v>150</v>
      </c>
      <c r="L1537" s="259" t="s">
        <v>5578</v>
      </c>
      <c r="M1537" s="260" t="s">
        <v>5578</v>
      </c>
      <c r="N1537" s="252"/>
      <c r="O1537" s="252"/>
      <c r="P1537" s="253" t="s">
        <v>5578</v>
      </c>
      <c r="Q1537" s="253"/>
    </row>
    <row r="1538" spans="1:17">
      <c r="A1538" s="243" t="str">
        <f t="shared" si="75"/>
        <v>IEA13PL</v>
      </c>
      <c r="B1538" s="252" t="str">
        <f t="shared" si="76"/>
        <v>HolderOfTheTransitProcedure/Address/subDivision</v>
      </c>
      <c r="C1538" s="252" t="s">
        <v>936</v>
      </c>
      <c r="D1538" s="243">
        <f t="shared" ca="1" si="77"/>
        <v>73</v>
      </c>
      <c r="E1538" s="243" t="s">
        <v>1357</v>
      </c>
      <c r="F1538" s="258" t="s">
        <v>6468</v>
      </c>
      <c r="G1538" s="258" t="s">
        <v>4421</v>
      </c>
      <c r="H1538" s="243" t="s">
        <v>5578</v>
      </c>
      <c r="I1538" s="243" t="s">
        <v>15</v>
      </c>
      <c r="J1538" s="243" t="s">
        <v>36</v>
      </c>
      <c r="K1538" s="259" t="s">
        <v>5578</v>
      </c>
      <c r="L1538" s="259" t="s">
        <v>168</v>
      </c>
      <c r="M1538" s="260" t="s">
        <v>5578</v>
      </c>
      <c r="N1538" s="252"/>
      <c r="O1538" s="252"/>
      <c r="P1538" s="253" t="s">
        <v>5203</v>
      </c>
      <c r="Q1538" s="253" t="s">
        <v>5204</v>
      </c>
    </row>
    <row r="1539" spans="1:17">
      <c r="A1539" s="243" t="str">
        <f t="shared" si="75"/>
        <v>IEA13PL</v>
      </c>
      <c r="B1539" s="252" t="str">
        <f t="shared" si="76"/>
        <v>HolderOfTheTransitProcedure/Address/POBox</v>
      </c>
      <c r="C1539" s="252" t="s">
        <v>937</v>
      </c>
      <c r="D1539" s="243">
        <f t="shared" ca="1" si="77"/>
        <v>74</v>
      </c>
      <c r="E1539" s="243" t="s">
        <v>1357</v>
      </c>
      <c r="F1539" s="258" t="s">
        <v>4427</v>
      </c>
      <c r="G1539" s="258" t="s">
        <v>4877</v>
      </c>
      <c r="H1539" s="243" t="s">
        <v>5578</v>
      </c>
      <c r="I1539" s="243" t="s">
        <v>15</v>
      </c>
      <c r="J1539" s="243" t="s">
        <v>140</v>
      </c>
      <c r="K1539" s="259" t="s">
        <v>5578</v>
      </c>
      <c r="L1539" s="259" t="s">
        <v>171</v>
      </c>
      <c r="M1539" s="260" t="s">
        <v>5578</v>
      </c>
      <c r="N1539" s="252"/>
      <c r="O1539" s="252"/>
      <c r="P1539" s="253" t="s">
        <v>5203</v>
      </c>
      <c r="Q1539" s="253" t="s">
        <v>5204</v>
      </c>
    </row>
    <row r="1540" spans="1:17" ht="30">
      <c r="A1540" s="260" t="str">
        <f t="shared" si="75"/>
        <v>IEA13PL</v>
      </c>
      <c r="B1540" s="257" t="str">
        <f t="shared" si="76"/>
        <v>HolderOfTheTransitProcedure/ContactPerson</v>
      </c>
      <c r="C1540" s="257" t="s">
        <v>938</v>
      </c>
      <c r="D1540" s="260">
        <f t="shared" ca="1" si="77"/>
        <v>75</v>
      </c>
      <c r="E1540" s="260" t="s">
        <v>4552</v>
      </c>
      <c r="F1540" s="263" t="s">
        <v>6473</v>
      </c>
      <c r="G1540" s="263" t="s">
        <v>6443</v>
      </c>
      <c r="H1540" s="260" t="s">
        <v>14</v>
      </c>
      <c r="I1540" s="260" t="s">
        <v>15</v>
      </c>
      <c r="J1540" s="260" t="s">
        <v>5578</v>
      </c>
      <c r="K1540" s="264" t="s">
        <v>5578</v>
      </c>
      <c r="L1540" s="264" t="s">
        <v>3508</v>
      </c>
      <c r="M1540" s="260"/>
      <c r="N1540" s="257"/>
      <c r="O1540" s="257"/>
      <c r="P1540" s="257" t="s">
        <v>5259</v>
      </c>
      <c r="Q1540" s="257" t="s">
        <v>5258</v>
      </c>
    </row>
    <row r="1541" spans="1:17">
      <c r="A1541" s="243" t="str">
        <f t="shared" si="75"/>
        <v>IEA13PL</v>
      </c>
      <c r="B1541" s="252" t="str">
        <f t="shared" si="76"/>
        <v>HolderOfTheTransitProcedure/ContactPerson/name</v>
      </c>
      <c r="C1541" s="252" t="s">
        <v>939</v>
      </c>
      <c r="D1541" s="243">
        <f t="shared" ca="1" si="77"/>
        <v>76</v>
      </c>
      <c r="E1541" s="243" t="s">
        <v>4554</v>
      </c>
      <c r="F1541" s="258" t="s">
        <v>6458</v>
      </c>
      <c r="G1541" s="258" t="s">
        <v>4428</v>
      </c>
      <c r="H1541" s="243" t="s">
        <v>5578</v>
      </c>
      <c r="I1541" s="243" t="s">
        <v>7</v>
      </c>
      <c r="J1541" s="243" t="s">
        <v>140</v>
      </c>
      <c r="K1541" s="259" t="s">
        <v>5578</v>
      </c>
      <c r="L1541" s="259" t="s">
        <v>5578</v>
      </c>
      <c r="M1541" s="260" t="s">
        <v>5578</v>
      </c>
      <c r="N1541" s="252"/>
      <c r="O1541" s="252"/>
      <c r="P1541" s="253" t="s">
        <v>5578</v>
      </c>
      <c r="Q1541" s="253"/>
    </row>
    <row r="1542" spans="1:17">
      <c r="A1542" s="243" t="str">
        <f t="shared" si="75"/>
        <v>IEA13PL</v>
      </c>
      <c r="B1542" s="252" t="str">
        <f t="shared" si="76"/>
        <v>HolderOfTheTransitProcedure/ContactPerson/phoneNumber</v>
      </c>
      <c r="C1542" s="252" t="s">
        <v>940</v>
      </c>
      <c r="D1542" s="243">
        <f t="shared" ca="1" si="77"/>
        <v>77</v>
      </c>
      <c r="E1542" s="243" t="s">
        <v>4555</v>
      </c>
      <c r="F1542" s="258" t="s">
        <v>648</v>
      </c>
      <c r="G1542" s="258" t="s">
        <v>4384</v>
      </c>
      <c r="H1542" s="243" t="s">
        <v>5578</v>
      </c>
      <c r="I1542" s="243" t="s">
        <v>7</v>
      </c>
      <c r="J1542" s="243" t="s">
        <v>36</v>
      </c>
      <c r="K1542" s="259" t="s">
        <v>5578</v>
      </c>
      <c r="L1542" s="259" t="s">
        <v>176</v>
      </c>
      <c r="M1542" s="260" t="s">
        <v>5578</v>
      </c>
      <c r="N1542" s="252"/>
      <c r="O1542" s="252"/>
      <c r="P1542" s="253" t="s">
        <v>5259</v>
      </c>
      <c r="Q1542" s="253" t="s">
        <v>5258</v>
      </c>
    </row>
    <row r="1543" spans="1:17">
      <c r="A1543" s="243" t="str">
        <f t="shared" si="75"/>
        <v>IEA13PL</v>
      </c>
      <c r="B1543" s="252" t="str">
        <f t="shared" si="76"/>
        <v>HolderOfTheTransitProcedure/ContactPerson/eMailAddress</v>
      </c>
      <c r="C1543" s="252" t="s">
        <v>941</v>
      </c>
      <c r="D1543" s="243">
        <f t="shared" ca="1" si="77"/>
        <v>78</v>
      </c>
      <c r="E1543" s="243" t="s">
        <v>4553</v>
      </c>
      <c r="F1543" s="258" t="s">
        <v>650</v>
      </c>
      <c r="G1543" s="258" t="s">
        <v>4429</v>
      </c>
      <c r="H1543" s="243" t="s">
        <v>5578</v>
      </c>
      <c r="I1543" s="243" t="s">
        <v>11</v>
      </c>
      <c r="J1543" s="243" t="s">
        <v>178</v>
      </c>
      <c r="K1543" s="259" t="s">
        <v>5578</v>
      </c>
      <c r="L1543" s="259" t="s">
        <v>44</v>
      </c>
      <c r="M1543" s="260" t="s">
        <v>5578</v>
      </c>
      <c r="N1543" s="252"/>
      <c r="O1543" s="252"/>
      <c r="P1543" s="253" t="s">
        <v>5578</v>
      </c>
      <c r="Q1543" s="253"/>
    </row>
    <row r="1544" spans="1:17" ht="75">
      <c r="A1544" s="243" t="str">
        <f t="shared" si="75"/>
        <v>IEA13PL</v>
      </c>
      <c r="B1544" s="252" t="str">
        <f t="shared" si="76"/>
        <v>Representative</v>
      </c>
      <c r="C1544" s="252" t="s">
        <v>942</v>
      </c>
      <c r="D1544" s="243">
        <f t="shared" ca="1" si="77"/>
        <v>79</v>
      </c>
      <c r="E1544" s="243" t="s">
        <v>4878</v>
      </c>
      <c r="F1544" s="258" t="s">
        <v>4879</v>
      </c>
      <c r="G1544" s="258" t="s">
        <v>4882</v>
      </c>
      <c r="H1544" s="243" t="s">
        <v>14</v>
      </c>
      <c r="I1544" s="243" t="s">
        <v>11</v>
      </c>
      <c r="J1544" s="243" t="s">
        <v>5578</v>
      </c>
      <c r="K1544" s="259" t="s">
        <v>5578</v>
      </c>
      <c r="L1544" s="259" t="s">
        <v>180</v>
      </c>
      <c r="M1544" s="260" t="s">
        <v>5578</v>
      </c>
      <c r="N1544" s="252"/>
      <c r="O1544" s="252"/>
      <c r="P1544" s="252" t="s">
        <v>5578</v>
      </c>
      <c r="Q1544" s="252"/>
    </row>
    <row r="1545" spans="1:17" ht="30">
      <c r="A1545" s="243" t="str">
        <f t="shared" si="75"/>
        <v>IEA13PL</v>
      </c>
      <c r="B1545" s="252" t="str">
        <f t="shared" si="76"/>
        <v>Representative/identificationNumber</v>
      </c>
      <c r="C1545" s="252" t="s">
        <v>943</v>
      </c>
      <c r="D1545" s="243">
        <f t="shared" ca="1" si="77"/>
        <v>80</v>
      </c>
      <c r="E1545" s="243" t="s">
        <v>5194</v>
      </c>
      <c r="F1545" s="258" t="s">
        <v>543</v>
      </c>
      <c r="G1545" s="258" t="s">
        <v>6444</v>
      </c>
      <c r="H1545" s="243" t="s">
        <v>5578</v>
      </c>
      <c r="I1545" s="243" t="s">
        <v>7</v>
      </c>
      <c r="J1545" s="243" t="s">
        <v>135</v>
      </c>
      <c r="K1545" s="259" t="s">
        <v>5578</v>
      </c>
      <c r="L1545" s="259" t="s">
        <v>2443</v>
      </c>
      <c r="M1545" s="260" t="s">
        <v>5578</v>
      </c>
      <c r="N1545" s="252"/>
      <c r="O1545" s="252"/>
      <c r="P1545" s="253" t="s">
        <v>5260</v>
      </c>
      <c r="Q1545" s="253" t="s">
        <v>5261</v>
      </c>
    </row>
    <row r="1546" spans="1:17">
      <c r="A1546" s="243" t="str">
        <f t="shared" si="75"/>
        <v>IEA13PL</v>
      </c>
      <c r="B1546" s="252" t="str">
        <f t="shared" si="76"/>
        <v>Representative/status</v>
      </c>
      <c r="C1546" s="252" t="s">
        <v>944</v>
      </c>
      <c r="D1546" s="243">
        <f t="shared" ca="1" si="77"/>
        <v>81</v>
      </c>
      <c r="E1546" s="243" t="s">
        <v>5201</v>
      </c>
      <c r="F1546" s="258" t="s">
        <v>6445</v>
      </c>
      <c r="G1546" s="258" t="s">
        <v>4430</v>
      </c>
      <c r="H1546" s="243" t="s">
        <v>5578</v>
      </c>
      <c r="I1546" s="243" t="s">
        <v>7</v>
      </c>
      <c r="J1546" s="243" t="s">
        <v>71</v>
      </c>
      <c r="K1546" s="259" t="s">
        <v>184</v>
      </c>
      <c r="L1546" s="259" t="s">
        <v>5578</v>
      </c>
      <c r="M1546" s="260" t="s">
        <v>5578</v>
      </c>
      <c r="N1546" s="252"/>
      <c r="O1546" s="252"/>
      <c r="P1546" s="253" t="s">
        <v>5578</v>
      </c>
      <c r="Q1546" s="253"/>
    </row>
    <row r="1547" spans="1:17">
      <c r="A1547" s="243" t="str">
        <f t="shared" si="75"/>
        <v>IEA13PL</v>
      </c>
      <c r="B1547" s="252" t="str">
        <f t="shared" si="76"/>
        <v>Representative/name</v>
      </c>
      <c r="C1547" s="252" t="s">
        <v>945</v>
      </c>
      <c r="D1547" s="243">
        <f t="shared" ca="1" si="77"/>
        <v>82</v>
      </c>
      <c r="E1547" s="243" t="s">
        <v>5196</v>
      </c>
      <c r="F1547" s="258" t="s">
        <v>6436</v>
      </c>
      <c r="G1547" s="258" t="s">
        <v>6437</v>
      </c>
      <c r="H1547" s="243" t="s">
        <v>5578</v>
      </c>
      <c r="I1547" s="243" t="s">
        <v>15</v>
      </c>
      <c r="J1547" s="243" t="s">
        <v>140</v>
      </c>
      <c r="K1547" s="259" t="s">
        <v>5578</v>
      </c>
      <c r="L1547" s="259" t="s">
        <v>186</v>
      </c>
      <c r="M1547" s="260" t="s">
        <v>5578</v>
      </c>
      <c r="N1547" s="252"/>
      <c r="O1547" s="252"/>
      <c r="P1547" s="253" t="s">
        <v>5203</v>
      </c>
      <c r="Q1547" s="253" t="s">
        <v>5204</v>
      </c>
    </row>
    <row r="1548" spans="1:17" ht="30">
      <c r="A1548" s="243" t="str">
        <f t="shared" si="75"/>
        <v>IEA13PL</v>
      </c>
      <c r="B1548" s="252" t="str">
        <f t="shared" si="76"/>
        <v>Representative/SafetyAndSecurityIdentificationNumber</v>
      </c>
      <c r="C1548" s="252" t="s">
        <v>946</v>
      </c>
      <c r="D1548" s="243">
        <f t="shared" ca="1" si="77"/>
        <v>83</v>
      </c>
      <c r="E1548" s="243" t="s">
        <v>1357</v>
      </c>
      <c r="F1548" s="258" t="s">
        <v>188</v>
      </c>
      <c r="G1548" s="258" t="s">
        <v>4431</v>
      </c>
      <c r="H1548" s="243" t="s">
        <v>14</v>
      </c>
      <c r="I1548" s="243" t="s">
        <v>15</v>
      </c>
      <c r="J1548" s="243" t="s">
        <v>5578</v>
      </c>
      <c r="K1548" s="259" t="s">
        <v>5578</v>
      </c>
      <c r="L1548" s="259" t="s">
        <v>3509</v>
      </c>
      <c r="M1548" s="260" t="s">
        <v>5578</v>
      </c>
      <c r="N1548" s="252"/>
      <c r="O1548" s="252"/>
      <c r="P1548" s="252" t="s">
        <v>5203</v>
      </c>
      <c r="Q1548" s="252" t="s">
        <v>5204</v>
      </c>
    </row>
    <row r="1549" spans="1:17" ht="30">
      <c r="A1549" s="243" t="str">
        <f t="shared" si="75"/>
        <v>IEA13PL</v>
      </c>
      <c r="B1549" s="252" t="str">
        <f t="shared" si="76"/>
        <v>Representative/SafetyAndSecurityIdentificationNumber/identificationNumber</v>
      </c>
      <c r="C1549" s="252" t="s">
        <v>947</v>
      </c>
      <c r="D1549" s="243">
        <f t="shared" ca="1" si="77"/>
        <v>84</v>
      </c>
      <c r="E1549" s="243" t="s">
        <v>1357</v>
      </c>
      <c r="F1549" s="258" t="s">
        <v>191</v>
      </c>
      <c r="G1549" s="258" t="s">
        <v>4414</v>
      </c>
      <c r="H1549" s="243" t="s">
        <v>5578</v>
      </c>
      <c r="I1549" s="243" t="s">
        <v>7</v>
      </c>
      <c r="J1549" s="243" t="s">
        <v>135</v>
      </c>
      <c r="K1549" s="259" t="s">
        <v>5578</v>
      </c>
      <c r="L1549" s="259" t="s">
        <v>192</v>
      </c>
      <c r="M1549" s="260" t="s">
        <v>5578</v>
      </c>
      <c r="N1549" s="252"/>
      <c r="O1549" s="252"/>
      <c r="P1549" s="253" t="s">
        <v>5203</v>
      </c>
      <c r="Q1549" s="253" t="s">
        <v>5204</v>
      </c>
    </row>
    <row r="1550" spans="1:17">
      <c r="A1550" s="243" t="str">
        <f t="shared" si="75"/>
        <v>IEA13PL</v>
      </c>
      <c r="B1550" s="252" t="str">
        <f t="shared" si="76"/>
        <v>Representative/SafetyAndSecurityIdentificationNumber/country</v>
      </c>
      <c r="C1550" s="252" t="s">
        <v>948</v>
      </c>
      <c r="D1550" s="243">
        <f t="shared" ca="1" si="77"/>
        <v>85</v>
      </c>
      <c r="E1550" s="243" t="s">
        <v>1357</v>
      </c>
      <c r="F1550" s="258" t="s">
        <v>1410</v>
      </c>
      <c r="G1550" s="258" t="s">
        <v>4415</v>
      </c>
      <c r="H1550" s="243" t="s">
        <v>5578</v>
      </c>
      <c r="I1550" s="243" t="s">
        <v>7</v>
      </c>
      <c r="J1550" s="243" t="s">
        <v>83</v>
      </c>
      <c r="K1550" s="259" t="s">
        <v>150</v>
      </c>
      <c r="L1550" s="259" t="s">
        <v>5578</v>
      </c>
      <c r="M1550" s="260" t="s">
        <v>5578</v>
      </c>
      <c r="N1550" s="252"/>
      <c r="O1550" s="252"/>
      <c r="P1550" s="253" t="s">
        <v>5203</v>
      </c>
      <c r="Q1550" s="253" t="s">
        <v>5204</v>
      </c>
    </row>
    <row r="1551" spans="1:17">
      <c r="A1551" s="243" t="str">
        <f t="shared" si="75"/>
        <v>IEA13PL</v>
      </c>
      <c r="B1551" s="252" t="str">
        <f t="shared" si="76"/>
        <v>Representative/Address</v>
      </c>
      <c r="C1551" s="252" t="s">
        <v>949</v>
      </c>
      <c r="D1551" s="243">
        <f t="shared" ca="1" si="77"/>
        <v>86</v>
      </c>
      <c r="E1551" s="243" t="s">
        <v>5189</v>
      </c>
      <c r="F1551" s="258" t="s">
        <v>6455</v>
      </c>
      <c r="G1551" s="258" t="s">
        <v>4883</v>
      </c>
      <c r="H1551" s="243" t="s">
        <v>14</v>
      </c>
      <c r="I1551" s="243" t="s">
        <v>15</v>
      </c>
      <c r="J1551" s="243" t="s">
        <v>5578</v>
      </c>
      <c r="K1551" s="259" t="s">
        <v>5578</v>
      </c>
      <c r="L1551" s="259" t="s">
        <v>195</v>
      </c>
      <c r="M1551" s="260" t="s">
        <v>5578</v>
      </c>
      <c r="N1551" s="252"/>
      <c r="O1551" s="252"/>
      <c r="P1551" s="252" t="s">
        <v>5203</v>
      </c>
      <c r="Q1551" s="252" t="s">
        <v>5204</v>
      </c>
    </row>
    <row r="1552" spans="1:17">
      <c r="A1552" s="243" t="str">
        <f t="shared" si="75"/>
        <v>IEA13PL</v>
      </c>
      <c r="B1552" s="252" t="str">
        <f t="shared" si="76"/>
        <v>Representative/Address/street</v>
      </c>
      <c r="C1552" s="252" t="s">
        <v>950</v>
      </c>
      <c r="D1552" s="243">
        <f t="shared" ca="1" si="77"/>
        <v>87</v>
      </c>
      <c r="E1552" s="243" t="s">
        <v>5186</v>
      </c>
      <c r="F1552" s="258" t="s">
        <v>4452</v>
      </c>
      <c r="G1552" s="258" t="s">
        <v>4417</v>
      </c>
      <c r="H1552" s="243" t="s">
        <v>5578</v>
      </c>
      <c r="I1552" s="243" t="s">
        <v>11</v>
      </c>
      <c r="J1552" s="243" t="s">
        <v>140</v>
      </c>
      <c r="K1552" s="259" t="s">
        <v>5578</v>
      </c>
      <c r="L1552" s="259" t="s">
        <v>5578</v>
      </c>
      <c r="M1552" s="260" t="s">
        <v>5578</v>
      </c>
      <c r="N1552" s="252"/>
      <c r="O1552" s="252"/>
      <c r="P1552" s="253" t="s">
        <v>5203</v>
      </c>
      <c r="Q1552" s="253" t="s">
        <v>5204</v>
      </c>
    </row>
    <row r="1553" spans="1:17">
      <c r="A1553" s="243" t="str">
        <f t="shared" si="75"/>
        <v>IEA13PL</v>
      </c>
      <c r="B1553" s="252" t="str">
        <f t="shared" si="76"/>
        <v>Representative/Address/streetAdditionalLine</v>
      </c>
      <c r="C1553" s="252" t="s">
        <v>951</v>
      </c>
      <c r="D1553" s="243">
        <f t="shared" ca="1" si="77"/>
        <v>88</v>
      </c>
      <c r="E1553" s="243" t="s">
        <v>5187</v>
      </c>
      <c r="F1553" s="258" t="s">
        <v>4453</v>
      </c>
      <c r="G1553" s="258" t="s">
        <v>4419</v>
      </c>
      <c r="H1553" s="243" t="s">
        <v>5578</v>
      </c>
      <c r="I1553" s="243" t="s">
        <v>11</v>
      </c>
      <c r="J1553" s="243" t="s">
        <v>140</v>
      </c>
      <c r="K1553" s="259" t="s">
        <v>5578</v>
      </c>
      <c r="L1553" s="259" t="s">
        <v>5578</v>
      </c>
      <c r="M1553" s="260" t="s">
        <v>5578</v>
      </c>
      <c r="N1553" s="252"/>
      <c r="O1553" s="252"/>
      <c r="P1553" s="253" t="s">
        <v>5203</v>
      </c>
      <c r="Q1553" s="253" t="s">
        <v>5204</v>
      </c>
    </row>
    <row r="1554" spans="1:17">
      <c r="A1554" s="243" t="str">
        <f t="shared" si="75"/>
        <v>IEA13PL</v>
      </c>
      <c r="B1554" s="252" t="str">
        <f t="shared" si="76"/>
        <v>Representative/Address/number</v>
      </c>
      <c r="C1554" s="252" t="s">
        <v>952</v>
      </c>
      <c r="D1554" s="243">
        <f t="shared" ca="1" si="77"/>
        <v>89</v>
      </c>
      <c r="E1554" s="243" t="s">
        <v>5197</v>
      </c>
      <c r="F1554" s="258" t="s">
        <v>4451</v>
      </c>
      <c r="G1554" s="258" t="s">
        <v>4420</v>
      </c>
      <c r="H1554" s="243" t="s">
        <v>5578</v>
      </c>
      <c r="I1554" s="243" t="s">
        <v>15</v>
      </c>
      <c r="J1554" s="243" t="s">
        <v>36</v>
      </c>
      <c r="K1554" s="259" t="s">
        <v>5578</v>
      </c>
      <c r="L1554" s="259" t="s">
        <v>160</v>
      </c>
      <c r="M1554" s="260" t="s">
        <v>5578</v>
      </c>
      <c r="N1554" s="252"/>
      <c r="O1554" s="252"/>
      <c r="P1554" s="253" t="s">
        <v>5203</v>
      </c>
      <c r="Q1554" s="253" t="s">
        <v>5204</v>
      </c>
    </row>
    <row r="1555" spans="1:17">
      <c r="A1555" s="243" t="str">
        <f t="shared" si="75"/>
        <v>IEA13PL</v>
      </c>
      <c r="B1555" s="252" t="str">
        <f t="shared" si="76"/>
        <v>Representative/Address/postcode</v>
      </c>
      <c r="C1555" s="252" t="s">
        <v>953</v>
      </c>
      <c r="D1555" s="243">
        <f t="shared" ca="1" si="77"/>
        <v>90</v>
      </c>
      <c r="E1555" s="243" t="s">
        <v>5200</v>
      </c>
      <c r="F1555" s="258" t="s">
        <v>1406</v>
      </c>
      <c r="G1555" s="258" t="s">
        <v>4426</v>
      </c>
      <c r="H1555" s="243" t="s">
        <v>5578</v>
      </c>
      <c r="I1555" s="243" t="s">
        <v>15</v>
      </c>
      <c r="J1555" s="243" t="s">
        <v>135</v>
      </c>
      <c r="K1555" s="259" t="s">
        <v>5578</v>
      </c>
      <c r="L1555" s="259" t="s">
        <v>162</v>
      </c>
      <c r="M1555" s="260" t="s">
        <v>5578</v>
      </c>
      <c r="N1555" s="252"/>
      <c r="O1555" s="252"/>
      <c r="P1555" s="253" t="s">
        <v>5203</v>
      </c>
      <c r="Q1555" s="253" t="s">
        <v>5204</v>
      </c>
    </row>
    <row r="1556" spans="1:17">
      <c r="A1556" s="243" t="str">
        <f t="shared" si="75"/>
        <v>IEA13PL</v>
      </c>
      <c r="B1556" s="252" t="str">
        <f t="shared" si="76"/>
        <v>Representative/Address/city</v>
      </c>
      <c r="C1556" s="252" t="s">
        <v>954</v>
      </c>
      <c r="D1556" s="243">
        <f t="shared" ca="1" si="77"/>
        <v>91</v>
      </c>
      <c r="E1556" s="243" t="s">
        <v>5190</v>
      </c>
      <c r="F1556" s="258" t="s">
        <v>1408</v>
      </c>
      <c r="G1556" s="258" t="s">
        <v>4418</v>
      </c>
      <c r="H1556" s="243" t="s">
        <v>5578</v>
      </c>
      <c r="I1556" s="243" t="s">
        <v>7</v>
      </c>
      <c r="J1556" s="243" t="s">
        <v>36</v>
      </c>
      <c r="K1556" s="259" t="s">
        <v>5578</v>
      </c>
      <c r="L1556" s="259" t="s">
        <v>5578</v>
      </c>
      <c r="M1556" s="260" t="s">
        <v>5578</v>
      </c>
      <c r="N1556" s="252"/>
      <c r="O1556" s="252"/>
      <c r="P1556" s="253" t="s">
        <v>5203</v>
      </c>
      <c r="Q1556" s="253" t="s">
        <v>5204</v>
      </c>
    </row>
    <row r="1557" spans="1:17">
      <c r="A1557" s="243" t="str">
        <f t="shared" si="75"/>
        <v>IEA13PL</v>
      </c>
      <c r="B1557" s="252" t="str">
        <f t="shared" si="76"/>
        <v>Representative/Address/country</v>
      </c>
      <c r="C1557" s="252" t="s">
        <v>955</v>
      </c>
      <c r="D1557" s="243">
        <f t="shared" ca="1" si="77"/>
        <v>92</v>
      </c>
      <c r="E1557" s="243" t="s">
        <v>5191</v>
      </c>
      <c r="F1557" s="258" t="s">
        <v>1410</v>
      </c>
      <c r="G1557" s="258" t="s">
        <v>4415</v>
      </c>
      <c r="H1557" s="243" t="s">
        <v>5578</v>
      </c>
      <c r="I1557" s="243" t="s">
        <v>7</v>
      </c>
      <c r="J1557" s="243" t="s">
        <v>83</v>
      </c>
      <c r="K1557" s="259" t="s">
        <v>202</v>
      </c>
      <c r="L1557" s="259" t="s">
        <v>5578</v>
      </c>
      <c r="M1557" s="260" t="s">
        <v>5578</v>
      </c>
      <c r="N1557" s="252"/>
      <c r="O1557" s="252"/>
      <c r="P1557" s="253" t="s">
        <v>5203</v>
      </c>
      <c r="Q1557" s="253" t="s">
        <v>5204</v>
      </c>
    </row>
    <row r="1558" spans="1:17">
      <c r="A1558" s="243" t="str">
        <f t="shared" si="75"/>
        <v>IEA13PL</v>
      </c>
      <c r="B1558" s="252" t="str">
        <f t="shared" si="76"/>
        <v>Representative/Address/subDivision</v>
      </c>
      <c r="C1558" s="252" t="s">
        <v>956</v>
      </c>
      <c r="D1558" s="243">
        <f t="shared" ca="1" si="77"/>
        <v>93</v>
      </c>
      <c r="E1558" s="243" t="s">
        <v>5188</v>
      </c>
      <c r="F1558" s="258" t="s">
        <v>6468</v>
      </c>
      <c r="G1558" s="258" t="s">
        <v>4421</v>
      </c>
      <c r="H1558" s="243" t="s">
        <v>5578</v>
      </c>
      <c r="I1558" s="243" t="s">
        <v>11</v>
      </c>
      <c r="J1558" s="243" t="s">
        <v>36</v>
      </c>
      <c r="K1558" s="259" t="s">
        <v>5578</v>
      </c>
      <c r="L1558" s="259" t="s">
        <v>5578</v>
      </c>
      <c r="M1558" s="260" t="s">
        <v>5578</v>
      </c>
      <c r="N1558" s="252"/>
      <c r="O1558" s="252"/>
      <c r="P1558" s="253" t="s">
        <v>5203</v>
      </c>
      <c r="Q1558" s="253" t="s">
        <v>5204</v>
      </c>
    </row>
    <row r="1559" spans="1:17">
      <c r="A1559" s="243" t="str">
        <f t="shared" si="75"/>
        <v>IEA13PL</v>
      </c>
      <c r="B1559" s="252" t="str">
        <f t="shared" si="76"/>
        <v>Representative/Address/POBox</v>
      </c>
      <c r="C1559" s="252" t="s">
        <v>957</v>
      </c>
      <c r="D1559" s="243">
        <f t="shared" ca="1" si="77"/>
        <v>94</v>
      </c>
      <c r="E1559" s="243" t="s">
        <v>5199</v>
      </c>
      <c r="F1559" s="258" t="s">
        <v>170</v>
      </c>
      <c r="G1559" s="258" t="s">
        <v>4877</v>
      </c>
      <c r="H1559" s="243" t="s">
        <v>5578</v>
      </c>
      <c r="I1559" s="243" t="s">
        <v>15</v>
      </c>
      <c r="J1559" s="243" t="s">
        <v>140</v>
      </c>
      <c r="K1559" s="259" t="s">
        <v>5578</v>
      </c>
      <c r="L1559" s="259" t="s">
        <v>171</v>
      </c>
      <c r="M1559" s="260" t="s">
        <v>5578</v>
      </c>
      <c r="N1559" s="252"/>
      <c r="O1559" s="252"/>
      <c r="P1559" s="253" t="s">
        <v>5203</v>
      </c>
      <c r="Q1559" s="253" t="s">
        <v>5204</v>
      </c>
    </row>
    <row r="1560" spans="1:17" ht="30">
      <c r="A1560" s="260" t="str">
        <f t="shared" si="75"/>
        <v>IEA13PL</v>
      </c>
      <c r="B1560" s="257" t="str">
        <f t="shared" si="76"/>
        <v>Representative/ContactPerson</v>
      </c>
      <c r="C1560" s="257" t="s">
        <v>958</v>
      </c>
      <c r="D1560" s="260">
        <f t="shared" ca="1" si="77"/>
        <v>95</v>
      </c>
      <c r="E1560" s="260" t="s">
        <v>5192</v>
      </c>
      <c r="F1560" s="263" t="s">
        <v>6474</v>
      </c>
      <c r="G1560" s="263" t="s">
        <v>6446</v>
      </c>
      <c r="H1560" s="260" t="s">
        <v>14</v>
      </c>
      <c r="I1560" s="260" t="s">
        <v>15</v>
      </c>
      <c r="J1560" s="260" t="s">
        <v>5578</v>
      </c>
      <c r="K1560" s="264" t="s">
        <v>5578</v>
      </c>
      <c r="L1560" s="264" t="s">
        <v>3508</v>
      </c>
      <c r="M1560" s="260"/>
      <c r="N1560" s="257"/>
      <c r="O1560" s="257"/>
      <c r="P1560" s="257" t="s">
        <v>5259</v>
      </c>
      <c r="Q1560" s="257" t="s">
        <v>5258</v>
      </c>
    </row>
    <row r="1561" spans="1:17">
      <c r="A1561" s="243" t="str">
        <f t="shared" si="75"/>
        <v>IEA13PL</v>
      </c>
      <c r="B1561" s="252" t="str">
        <f t="shared" si="76"/>
        <v>Representative/ContactPerson/name</v>
      </c>
      <c r="C1561" s="252" t="s">
        <v>959</v>
      </c>
      <c r="D1561" s="243">
        <f t="shared" ca="1" si="77"/>
        <v>96</v>
      </c>
      <c r="E1561" s="243" t="s">
        <v>5195</v>
      </c>
      <c r="F1561" s="258" t="s">
        <v>6458</v>
      </c>
      <c r="G1561" s="258" t="s">
        <v>4428</v>
      </c>
      <c r="H1561" s="243" t="s">
        <v>5578</v>
      </c>
      <c r="I1561" s="243" t="s">
        <v>7</v>
      </c>
      <c r="J1561" s="243" t="s">
        <v>140</v>
      </c>
      <c r="K1561" s="259" t="s">
        <v>5578</v>
      </c>
      <c r="L1561" s="259" t="s">
        <v>5578</v>
      </c>
      <c r="M1561" s="260" t="s">
        <v>5578</v>
      </c>
      <c r="N1561" s="252"/>
      <c r="O1561" s="252"/>
      <c r="P1561" s="253" t="s">
        <v>5578</v>
      </c>
      <c r="Q1561" s="253"/>
    </row>
    <row r="1562" spans="1:17">
      <c r="A1562" s="243" t="str">
        <f t="shared" si="75"/>
        <v>IEA13PL</v>
      </c>
      <c r="B1562" s="252" t="str">
        <f t="shared" si="76"/>
        <v>Representative/ContactPerson/phoneNumber</v>
      </c>
      <c r="C1562" s="252" t="s">
        <v>960</v>
      </c>
      <c r="D1562" s="243">
        <f t="shared" ca="1" si="77"/>
        <v>97</v>
      </c>
      <c r="E1562" s="243" t="s">
        <v>5198</v>
      </c>
      <c r="F1562" s="258" t="s">
        <v>648</v>
      </c>
      <c r="G1562" s="258" t="s">
        <v>4384</v>
      </c>
      <c r="H1562" s="243" t="s">
        <v>5578</v>
      </c>
      <c r="I1562" s="243" t="s">
        <v>7</v>
      </c>
      <c r="J1562" s="243" t="s">
        <v>36</v>
      </c>
      <c r="K1562" s="259" t="s">
        <v>5578</v>
      </c>
      <c r="L1562" s="259" t="s">
        <v>176</v>
      </c>
      <c r="M1562" s="260" t="s">
        <v>5578</v>
      </c>
      <c r="N1562" s="252"/>
      <c r="O1562" s="252"/>
      <c r="P1562" s="253" t="s">
        <v>5259</v>
      </c>
      <c r="Q1562" s="253" t="s">
        <v>5258</v>
      </c>
    </row>
    <row r="1563" spans="1:17">
      <c r="A1563" s="243" t="str">
        <f t="shared" si="75"/>
        <v>IEA13PL</v>
      </c>
      <c r="B1563" s="252" t="str">
        <f t="shared" si="76"/>
        <v>Representative/ContactPerson/eMailAddress</v>
      </c>
      <c r="C1563" s="252" t="s">
        <v>961</v>
      </c>
      <c r="D1563" s="243">
        <f t="shared" ca="1" si="77"/>
        <v>98</v>
      </c>
      <c r="E1563" s="243" t="s">
        <v>5193</v>
      </c>
      <c r="F1563" s="258" t="s">
        <v>650</v>
      </c>
      <c r="G1563" s="258" t="s">
        <v>4429</v>
      </c>
      <c r="H1563" s="243" t="s">
        <v>5578</v>
      </c>
      <c r="I1563" s="243" t="s">
        <v>11</v>
      </c>
      <c r="J1563" s="243" t="s">
        <v>178</v>
      </c>
      <c r="K1563" s="259" t="s">
        <v>5578</v>
      </c>
      <c r="L1563" s="259" t="s">
        <v>44</v>
      </c>
      <c r="M1563" s="260" t="s">
        <v>5578</v>
      </c>
      <c r="N1563" s="252"/>
      <c r="O1563" s="252"/>
      <c r="P1563" s="253" t="s">
        <v>5578</v>
      </c>
      <c r="Q1563" s="253"/>
    </row>
    <row r="1564" spans="1:17">
      <c r="A1564" s="243" t="str">
        <f t="shared" si="75"/>
        <v>IEA13PL</v>
      </c>
      <c r="B1564" s="252" t="str">
        <f t="shared" si="76"/>
        <v>Guarantee</v>
      </c>
      <c r="C1564" s="252" t="s">
        <v>962</v>
      </c>
      <c r="D1564" s="243">
        <f t="shared" ca="1" si="77"/>
        <v>99</v>
      </c>
      <c r="E1564" s="243" t="s">
        <v>1357</v>
      </c>
      <c r="F1564" s="258" t="s">
        <v>211</v>
      </c>
      <c r="G1564" s="258" t="s">
        <v>4432</v>
      </c>
      <c r="H1564" s="243" t="s">
        <v>212</v>
      </c>
      <c r="I1564" s="243" t="s">
        <v>7</v>
      </c>
      <c r="J1564" s="243" t="s">
        <v>5578</v>
      </c>
      <c r="K1564" s="259" t="s">
        <v>5578</v>
      </c>
      <c r="L1564" s="259" t="s">
        <v>5578</v>
      </c>
      <c r="M1564" s="260" t="s">
        <v>5578</v>
      </c>
      <c r="N1564" s="252"/>
      <c r="O1564" s="252"/>
      <c r="P1564" s="252" t="s">
        <v>5578</v>
      </c>
      <c r="Q1564" s="252"/>
    </row>
    <row r="1565" spans="1:17" ht="30">
      <c r="A1565" s="243" t="str">
        <f t="shared" si="75"/>
        <v>IEA13PL</v>
      </c>
      <c r="B1565" s="252" t="str">
        <f t="shared" si="76"/>
        <v>Guarantee/sequenceNumber</v>
      </c>
      <c r="C1565" s="252" t="s">
        <v>963</v>
      </c>
      <c r="D1565" s="243">
        <f t="shared" ca="1" si="77"/>
        <v>100</v>
      </c>
      <c r="E1565" s="243" t="s">
        <v>1357</v>
      </c>
      <c r="F1565" s="258" t="s">
        <v>6417</v>
      </c>
      <c r="G1565" s="258" t="s">
        <v>6461</v>
      </c>
      <c r="H1565" s="243" t="s">
        <v>5578</v>
      </c>
      <c r="I1565" s="243" t="s">
        <v>7</v>
      </c>
      <c r="J1565" s="243" t="s">
        <v>95</v>
      </c>
      <c r="K1565" s="259" t="s">
        <v>5578</v>
      </c>
      <c r="L1565" s="259" t="s">
        <v>96</v>
      </c>
      <c r="M1565" s="260" t="s">
        <v>5578</v>
      </c>
      <c r="N1565" s="252"/>
      <c r="O1565" s="252"/>
      <c r="P1565" s="253" t="s">
        <v>5578</v>
      </c>
      <c r="Q1565" s="253"/>
    </row>
    <row r="1566" spans="1:17" ht="30">
      <c r="A1566" s="243" t="str">
        <f t="shared" si="75"/>
        <v>IEA13PL</v>
      </c>
      <c r="B1566" s="252" t="str">
        <f t="shared" si="76"/>
        <v>Guarantee/guaranteeType</v>
      </c>
      <c r="C1566" s="252" t="s">
        <v>964</v>
      </c>
      <c r="D1566" s="243">
        <f t="shared" ca="1" si="77"/>
        <v>101</v>
      </c>
      <c r="E1566" s="243" t="s">
        <v>5022</v>
      </c>
      <c r="F1566" s="258" t="s">
        <v>215</v>
      </c>
      <c r="G1566" s="258" t="s">
        <v>4434</v>
      </c>
      <c r="H1566" s="243" t="s">
        <v>5578</v>
      </c>
      <c r="I1566" s="243" t="s">
        <v>7</v>
      </c>
      <c r="J1566" s="243" t="s">
        <v>216</v>
      </c>
      <c r="K1566" s="259" t="s">
        <v>3661</v>
      </c>
      <c r="L1566" s="259" t="s">
        <v>218</v>
      </c>
      <c r="M1566" s="260" t="s">
        <v>5578</v>
      </c>
      <c r="N1566" s="252"/>
      <c r="O1566" s="252"/>
      <c r="P1566" s="253" t="s">
        <v>5578</v>
      </c>
      <c r="Q1566" s="253"/>
    </row>
    <row r="1567" spans="1:17" ht="30">
      <c r="A1567" s="243" t="str">
        <f t="shared" si="75"/>
        <v>IEA13PL</v>
      </c>
      <c r="B1567" s="252" t="str">
        <f t="shared" si="76"/>
        <v>Guarantee/otherGuaranteeReference</v>
      </c>
      <c r="C1567" s="252" t="s">
        <v>965</v>
      </c>
      <c r="D1567" s="243">
        <f t="shared" ca="1" si="77"/>
        <v>102</v>
      </c>
      <c r="E1567" s="243" t="s">
        <v>5023</v>
      </c>
      <c r="F1567" s="258" t="s">
        <v>220</v>
      </c>
      <c r="G1567" s="258" t="s">
        <v>4435</v>
      </c>
      <c r="H1567" s="243" t="s">
        <v>5578</v>
      </c>
      <c r="I1567" s="243" t="s">
        <v>15</v>
      </c>
      <c r="J1567" s="243" t="s">
        <v>36</v>
      </c>
      <c r="K1567" s="259" t="s">
        <v>5578</v>
      </c>
      <c r="L1567" s="259" t="s">
        <v>221</v>
      </c>
      <c r="M1567" s="260" t="s">
        <v>5578</v>
      </c>
      <c r="N1567" s="252"/>
      <c r="O1567" s="252"/>
      <c r="P1567" s="253" t="s">
        <v>5578</v>
      </c>
      <c r="Q1567" s="253"/>
    </row>
    <row r="1568" spans="1:17" ht="30">
      <c r="A1568" s="243" t="str">
        <f t="shared" si="75"/>
        <v>IEA13PL</v>
      </c>
      <c r="B1568" s="252" t="str">
        <f t="shared" si="76"/>
        <v>Guarantee/GuaranteeReference</v>
      </c>
      <c r="C1568" s="252" t="s">
        <v>966</v>
      </c>
      <c r="D1568" s="243">
        <f t="shared" ca="1" si="77"/>
        <v>103</v>
      </c>
      <c r="E1568" s="243" t="s">
        <v>5024</v>
      </c>
      <c r="F1568" s="258" t="s">
        <v>6439</v>
      </c>
      <c r="G1568" s="258" t="s">
        <v>4436</v>
      </c>
      <c r="H1568" s="243" t="s">
        <v>224</v>
      </c>
      <c r="I1568" s="243" t="s">
        <v>15</v>
      </c>
      <c r="J1568" s="243" t="s">
        <v>5578</v>
      </c>
      <c r="K1568" s="259" t="s">
        <v>5578</v>
      </c>
      <c r="L1568" s="259" t="s">
        <v>225</v>
      </c>
      <c r="M1568" s="260" t="s">
        <v>5578</v>
      </c>
      <c r="N1568" s="252"/>
      <c r="O1568" s="252"/>
      <c r="P1568" s="252" t="s">
        <v>5578</v>
      </c>
      <c r="Q1568" s="252"/>
    </row>
    <row r="1569" spans="1:17" ht="30">
      <c r="A1569" s="243" t="str">
        <f t="shared" si="75"/>
        <v>IEA13PL</v>
      </c>
      <c r="B1569" s="252" t="str">
        <f t="shared" si="76"/>
        <v>Guarantee/GuaranteeReference/sequenceNumber</v>
      </c>
      <c r="C1569" s="252" t="s">
        <v>967</v>
      </c>
      <c r="D1569" s="243">
        <f t="shared" ca="1" si="77"/>
        <v>104</v>
      </c>
      <c r="E1569" s="243" t="s">
        <v>1357</v>
      </c>
      <c r="F1569" s="258" t="s">
        <v>6417</v>
      </c>
      <c r="G1569" s="258" t="s">
        <v>6461</v>
      </c>
      <c r="H1569" s="243" t="s">
        <v>5578</v>
      </c>
      <c r="I1569" s="243" t="s">
        <v>7</v>
      </c>
      <c r="J1569" s="243" t="s">
        <v>95</v>
      </c>
      <c r="K1569" s="259" t="s">
        <v>5578</v>
      </c>
      <c r="L1569" s="259" t="s">
        <v>96</v>
      </c>
      <c r="M1569" s="260" t="s">
        <v>5578</v>
      </c>
      <c r="N1569" s="252"/>
      <c r="O1569" s="252"/>
      <c r="P1569" s="253" t="s">
        <v>5578</v>
      </c>
      <c r="Q1569" s="253"/>
    </row>
    <row r="1570" spans="1:17" ht="75">
      <c r="A1570" s="243" t="str">
        <f t="shared" si="75"/>
        <v>IEA13PL</v>
      </c>
      <c r="B1570" s="252" t="str">
        <f t="shared" si="76"/>
        <v>Guarantee/GuaranteeReference/GRN</v>
      </c>
      <c r="C1570" s="252" t="s">
        <v>968</v>
      </c>
      <c r="D1570" s="243">
        <f t="shared" ca="1" si="77"/>
        <v>105</v>
      </c>
      <c r="E1570" s="243" t="s">
        <v>5021</v>
      </c>
      <c r="F1570" s="258" t="s">
        <v>228</v>
      </c>
      <c r="G1570" s="258" t="s">
        <v>4437</v>
      </c>
      <c r="H1570" s="243" t="s">
        <v>5578</v>
      </c>
      <c r="I1570" s="243" t="s">
        <v>15</v>
      </c>
      <c r="J1570" s="243" t="s">
        <v>229</v>
      </c>
      <c r="K1570" s="259" t="s">
        <v>5578</v>
      </c>
      <c r="L1570" s="259" t="s">
        <v>3660</v>
      </c>
      <c r="M1570" s="260" t="s">
        <v>5578</v>
      </c>
      <c r="N1570" s="252"/>
      <c r="O1570" s="252"/>
      <c r="P1570" s="253" t="s">
        <v>5578</v>
      </c>
      <c r="Q1570" s="253"/>
    </row>
    <row r="1571" spans="1:17">
      <c r="A1571" s="243" t="str">
        <f t="shared" si="75"/>
        <v>IEA13PL</v>
      </c>
      <c r="B1571" s="252" t="str">
        <f t="shared" si="76"/>
        <v>Guarantee/GuaranteeReference/accessCode</v>
      </c>
      <c r="C1571" s="252" t="s">
        <v>969</v>
      </c>
      <c r="D1571" s="243">
        <f t="shared" ca="1" si="77"/>
        <v>106</v>
      </c>
      <c r="E1571" s="243" t="s">
        <v>5018</v>
      </c>
      <c r="F1571" s="258" t="s">
        <v>231</v>
      </c>
      <c r="G1571" s="258" t="s">
        <v>4438</v>
      </c>
      <c r="H1571" s="243" t="s">
        <v>5578</v>
      </c>
      <c r="I1571" s="243" t="s">
        <v>15</v>
      </c>
      <c r="J1571" s="243" t="s">
        <v>12</v>
      </c>
      <c r="K1571" s="259" t="s">
        <v>5578</v>
      </c>
      <c r="L1571" s="259" t="s">
        <v>3544</v>
      </c>
      <c r="M1571" s="260" t="s">
        <v>4323</v>
      </c>
      <c r="N1571" s="252" t="s">
        <v>6271</v>
      </c>
      <c r="O1571" s="252" t="s">
        <v>6272</v>
      </c>
      <c r="P1571" s="253" t="s">
        <v>5578</v>
      </c>
      <c r="Q1571" s="253"/>
    </row>
    <row r="1572" spans="1:17" ht="45">
      <c r="A1572" s="243" t="str">
        <f t="shared" si="75"/>
        <v>IEA13PL</v>
      </c>
      <c r="B1572" s="252" t="str">
        <f t="shared" si="76"/>
        <v>Guarantee/GuaranteeReference/amountToBeCovered</v>
      </c>
      <c r="C1572" s="252" t="s">
        <v>971</v>
      </c>
      <c r="D1572" s="243">
        <f t="shared" ca="1" si="77"/>
        <v>107</v>
      </c>
      <c r="E1572" s="243" t="s">
        <v>5019</v>
      </c>
      <c r="F1572" s="258" t="s">
        <v>233</v>
      </c>
      <c r="G1572" s="258" t="s">
        <v>4439</v>
      </c>
      <c r="H1572" s="243" t="s">
        <v>5578</v>
      </c>
      <c r="I1572" s="243" t="s">
        <v>7</v>
      </c>
      <c r="J1572" s="243" t="s">
        <v>234</v>
      </c>
      <c r="K1572" s="259" t="s">
        <v>5578</v>
      </c>
      <c r="L1572" s="259" t="s">
        <v>3659</v>
      </c>
      <c r="M1572" s="260" t="s">
        <v>5578</v>
      </c>
      <c r="N1572" s="252"/>
      <c r="O1572" s="252"/>
      <c r="P1572" s="253" t="s">
        <v>5578</v>
      </c>
      <c r="Q1572" s="253"/>
    </row>
    <row r="1573" spans="1:17">
      <c r="A1573" s="243" t="str">
        <f t="shared" si="75"/>
        <v>IEA13PL</v>
      </c>
      <c r="B1573" s="252" t="str">
        <f t="shared" si="76"/>
        <v>Guarantee/GuaranteeReference/currency</v>
      </c>
      <c r="C1573" s="252" t="s">
        <v>972</v>
      </c>
      <c r="D1573" s="243">
        <f t="shared" ca="1" si="77"/>
        <v>108</v>
      </c>
      <c r="E1573" s="243" t="s">
        <v>5020</v>
      </c>
      <c r="F1573" s="258" t="s">
        <v>236</v>
      </c>
      <c r="G1573" s="258" t="s">
        <v>4440</v>
      </c>
      <c r="H1573" s="243" t="s">
        <v>5578</v>
      </c>
      <c r="I1573" s="243" t="s">
        <v>7</v>
      </c>
      <c r="J1573" s="243" t="s">
        <v>237</v>
      </c>
      <c r="K1573" s="259" t="s">
        <v>238</v>
      </c>
      <c r="L1573" s="259" t="s">
        <v>5578</v>
      </c>
      <c r="M1573" s="260" t="s">
        <v>5578</v>
      </c>
      <c r="N1573" s="252"/>
      <c r="O1573" s="252"/>
      <c r="P1573" s="253" t="s">
        <v>5314</v>
      </c>
      <c r="Q1573" s="253" t="s">
        <v>5313</v>
      </c>
    </row>
    <row r="1574" spans="1:17">
      <c r="A1574" s="243" t="str">
        <f t="shared" si="75"/>
        <v>IEA13PL</v>
      </c>
      <c r="B1574" s="252" t="str">
        <f t="shared" si="76"/>
        <v>Consignment</v>
      </c>
      <c r="C1574" s="252" t="s">
        <v>973</v>
      </c>
      <c r="D1574" s="243">
        <f t="shared" ca="1" si="77"/>
        <v>109</v>
      </c>
      <c r="E1574" s="243" t="s">
        <v>1357</v>
      </c>
      <c r="F1574" s="258" t="s">
        <v>240</v>
      </c>
      <c r="G1574" s="258" t="s">
        <v>4433</v>
      </c>
      <c r="H1574" s="243">
        <v>1</v>
      </c>
      <c r="I1574" s="243" t="s">
        <v>7</v>
      </c>
      <c r="J1574" s="243" t="s">
        <v>5578</v>
      </c>
      <c r="K1574" s="259" t="s">
        <v>5578</v>
      </c>
      <c r="L1574" s="259" t="s">
        <v>5578</v>
      </c>
      <c r="M1574" s="260" t="s">
        <v>5578</v>
      </c>
      <c r="N1574" s="252"/>
      <c r="O1574" s="252"/>
      <c r="P1574" s="252" t="s">
        <v>5578</v>
      </c>
      <c r="Q1574" s="252"/>
    </row>
    <row r="1575" spans="1:17" ht="30">
      <c r="A1575" s="243" t="str">
        <f t="shared" si="75"/>
        <v>IEA13PL</v>
      </c>
      <c r="B1575" s="252" t="str">
        <f t="shared" si="76"/>
        <v>Consignment/countryOfDispatch</v>
      </c>
      <c r="C1575" s="252" t="s">
        <v>974</v>
      </c>
      <c r="D1575" s="243">
        <f t="shared" ca="1" si="77"/>
        <v>110</v>
      </c>
      <c r="E1575" s="243" t="s">
        <v>4755</v>
      </c>
      <c r="F1575" s="258" t="s">
        <v>242</v>
      </c>
      <c r="G1575" s="258" t="s">
        <v>4441</v>
      </c>
      <c r="H1575" s="243" t="s">
        <v>5578</v>
      </c>
      <c r="I1575" s="243" t="s">
        <v>15</v>
      </c>
      <c r="J1575" s="243" t="s">
        <v>83</v>
      </c>
      <c r="K1575" s="259" t="s">
        <v>202</v>
      </c>
      <c r="L1575" s="259" t="s">
        <v>243</v>
      </c>
      <c r="M1575" s="260" t="s">
        <v>5578</v>
      </c>
      <c r="N1575" s="252"/>
      <c r="O1575" s="252"/>
      <c r="P1575" s="253" t="s">
        <v>5578</v>
      </c>
      <c r="Q1575" s="253"/>
    </row>
    <row r="1576" spans="1:17" ht="30">
      <c r="A1576" s="243" t="str">
        <f t="shared" si="75"/>
        <v>IEA13PL</v>
      </c>
      <c r="B1576" s="252" t="str">
        <f t="shared" si="76"/>
        <v>Consignment/countryOfDestination</v>
      </c>
      <c r="C1576" s="252" t="s">
        <v>975</v>
      </c>
      <c r="D1576" s="243">
        <f t="shared" ca="1" si="77"/>
        <v>111</v>
      </c>
      <c r="E1576" s="243" t="s">
        <v>4753</v>
      </c>
      <c r="F1576" s="258" t="s">
        <v>245</v>
      </c>
      <c r="G1576" s="258" t="s">
        <v>4442</v>
      </c>
      <c r="H1576" s="243" t="s">
        <v>5578</v>
      </c>
      <c r="I1576" s="243" t="s">
        <v>15</v>
      </c>
      <c r="J1576" s="243" t="s">
        <v>83</v>
      </c>
      <c r="K1576" s="259" t="s">
        <v>202</v>
      </c>
      <c r="L1576" s="259" t="s">
        <v>246</v>
      </c>
      <c r="M1576" s="260" t="s">
        <v>5578</v>
      </c>
      <c r="N1576" s="252"/>
      <c r="O1576" s="252"/>
      <c r="P1576" s="253" t="s">
        <v>5264</v>
      </c>
      <c r="Q1576" s="253" t="s">
        <v>5265</v>
      </c>
    </row>
    <row r="1577" spans="1:17" ht="30">
      <c r="A1577" s="243" t="str">
        <f t="shared" si="75"/>
        <v>IEA13PL</v>
      </c>
      <c r="B1577" s="252" t="str">
        <f t="shared" si="76"/>
        <v>Consignment/containerIndicator</v>
      </c>
      <c r="C1577" s="252" t="s">
        <v>976</v>
      </c>
      <c r="D1577" s="243">
        <f t="shared" ca="1" si="77"/>
        <v>112</v>
      </c>
      <c r="E1577" s="243" t="s">
        <v>4752</v>
      </c>
      <c r="F1577" s="258" t="s">
        <v>248</v>
      </c>
      <c r="G1577" s="258" t="s">
        <v>4443</v>
      </c>
      <c r="H1577" s="243" t="s">
        <v>5578</v>
      </c>
      <c r="I1577" s="243" t="s">
        <v>15</v>
      </c>
      <c r="J1577" s="243" t="s">
        <v>71</v>
      </c>
      <c r="K1577" s="259" t="s">
        <v>74</v>
      </c>
      <c r="L1577" s="259" t="s">
        <v>249</v>
      </c>
      <c r="M1577" s="260" t="s">
        <v>5578</v>
      </c>
      <c r="N1577" s="252"/>
      <c r="O1577" s="252"/>
      <c r="P1577" s="253" t="s">
        <v>5300</v>
      </c>
      <c r="Q1577" s="253" t="s">
        <v>6768</v>
      </c>
    </row>
    <row r="1578" spans="1:17" ht="30">
      <c r="A1578" s="260" t="str">
        <f t="shared" si="75"/>
        <v>IEA13PL</v>
      </c>
      <c r="B1578" s="257" t="str">
        <f t="shared" si="76"/>
        <v>Consignment/inlandModeOfTransport</v>
      </c>
      <c r="C1578" s="257" t="s">
        <v>977</v>
      </c>
      <c r="D1578" s="260">
        <f t="shared" ca="1" si="77"/>
        <v>113</v>
      </c>
      <c r="E1578" s="260" t="s">
        <v>4919</v>
      </c>
      <c r="F1578" s="263" t="s">
        <v>251</v>
      </c>
      <c r="G1578" s="263" t="s">
        <v>4444</v>
      </c>
      <c r="H1578" s="260" t="s">
        <v>5578</v>
      </c>
      <c r="I1578" s="260" t="s">
        <v>11</v>
      </c>
      <c r="J1578" s="260" t="s">
        <v>71</v>
      </c>
      <c r="K1578" s="264" t="s">
        <v>252</v>
      </c>
      <c r="L1578" s="265" t="s">
        <v>7555</v>
      </c>
      <c r="M1578" s="260" t="s">
        <v>7577</v>
      </c>
      <c r="N1578" s="252" t="s">
        <v>7785</v>
      </c>
      <c r="O1578" s="252" t="s">
        <v>7801</v>
      </c>
      <c r="P1578" s="255" t="s">
        <v>5266</v>
      </c>
      <c r="Q1578" s="256" t="s">
        <v>5267</v>
      </c>
    </row>
    <row r="1579" spans="1:17" ht="60">
      <c r="A1579" s="260" t="str">
        <f t="shared" si="75"/>
        <v>IEA13PL</v>
      </c>
      <c r="B1579" s="257" t="str">
        <f t="shared" si="76"/>
        <v>Consignment/modeOfTransportAtTheBorder</v>
      </c>
      <c r="C1579" s="257" t="s">
        <v>978</v>
      </c>
      <c r="D1579" s="260">
        <f t="shared" ca="1" si="77"/>
        <v>114</v>
      </c>
      <c r="E1579" s="260" t="s">
        <v>4947</v>
      </c>
      <c r="F1579" s="263" t="s">
        <v>254</v>
      </c>
      <c r="G1579" s="263" t="s">
        <v>4445</v>
      </c>
      <c r="H1579" s="260" t="s">
        <v>5578</v>
      </c>
      <c r="I1579" s="260" t="s">
        <v>15</v>
      </c>
      <c r="J1579" s="260" t="s">
        <v>71</v>
      </c>
      <c r="K1579" s="264" t="s">
        <v>252</v>
      </c>
      <c r="L1579" s="264" t="s">
        <v>7562</v>
      </c>
      <c r="M1579" s="260" t="s">
        <v>7577</v>
      </c>
      <c r="N1579" s="252" t="s">
        <v>7785</v>
      </c>
      <c r="O1579" s="252" t="s">
        <v>7801</v>
      </c>
      <c r="P1579" s="254" t="s">
        <v>5262</v>
      </c>
      <c r="Q1579" s="254" t="s">
        <v>5263</v>
      </c>
    </row>
    <row r="1580" spans="1:17">
      <c r="A1580" s="243" t="str">
        <f t="shared" si="75"/>
        <v>IEA13PL</v>
      </c>
      <c r="B1580" s="252" t="str">
        <f t="shared" si="76"/>
        <v>Consignment/grossMass</v>
      </c>
      <c r="C1580" s="252" t="s">
        <v>979</v>
      </c>
      <c r="D1580" s="243">
        <f t="shared" ca="1" si="77"/>
        <v>115</v>
      </c>
      <c r="E1580" s="243" t="s">
        <v>4716</v>
      </c>
      <c r="F1580" s="258" t="s">
        <v>571</v>
      </c>
      <c r="G1580" s="258" t="s">
        <v>4721</v>
      </c>
      <c r="H1580" s="243" t="s">
        <v>5578</v>
      </c>
      <c r="I1580" s="243" t="s">
        <v>7</v>
      </c>
      <c r="J1580" s="243" t="s">
        <v>256</v>
      </c>
      <c r="K1580" s="259" t="s">
        <v>5578</v>
      </c>
      <c r="L1580" s="259" t="s">
        <v>257</v>
      </c>
      <c r="M1580" s="260" t="s">
        <v>5578</v>
      </c>
      <c r="N1580" s="252"/>
      <c r="O1580" s="252"/>
      <c r="P1580" s="253" t="s">
        <v>5578</v>
      </c>
      <c r="Q1580" s="253"/>
    </row>
    <row r="1581" spans="1:17" ht="30">
      <c r="A1581" s="243" t="str">
        <f t="shared" si="75"/>
        <v>IEA13PL</v>
      </c>
      <c r="B1581" s="252" t="str">
        <f t="shared" si="76"/>
        <v>Consignment/referenceNumberUCR</v>
      </c>
      <c r="C1581" s="252" t="s">
        <v>980</v>
      </c>
      <c r="D1581" s="243">
        <f t="shared" ca="1" si="77"/>
        <v>116</v>
      </c>
      <c r="E1581" s="243" t="s">
        <v>4915</v>
      </c>
      <c r="F1581" s="258" t="s">
        <v>4949</v>
      </c>
      <c r="G1581" s="258" t="s">
        <v>4948</v>
      </c>
      <c r="H1581" s="243" t="s">
        <v>5578</v>
      </c>
      <c r="I1581" s="243" t="s">
        <v>15</v>
      </c>
      <c r="J1581" s="243" t="s">
        <v>36</v>
      </c>
      <c r="K1581" s="259" t="s">
        <v>5578</v>
      </c>
      <c r="L1581" s="259" t="s">
        <v>260</v>
      </c>
      <c r="M1581" s="260" t="s">
        <v>5578</v>
      </c>
      <c r="N1581" s="252"/>
      <c r="O1581" s="252"/>
      <c r="P1581" s="253" t="s">
        <v>5578</v>
      </c>
      <c r="Q1581" s="253"/>
    </row>
    <row r="1582" spans="1:17" ht="45">
      <c r="A1582" s="243" t="str">
        <f t="shared" si="75"/>
        <v>IEA13PL</v>
      </c>
      <c r="B1582" s="252" t="str">
        <f t="shared" si="76"/>
        <v>Consignment/Carrier</v>
      </c>
      <c r="C1582" s="252" t="s">
        <v>981</v>
      </c>
      <c r="D1582" s="243">
        <f t="shared" ca="1" si="77"/>
        <v>117</v>
      </c>
      <c r="E1582" s="243" t="s">
        <v>4674</v>
      </c>
      <c r="F1582" s="258" t="s">
        <v>262</v>
      </c>
      <c r="G1582" s="258" t="s">
        <v>4447</v>
      </c>
      <c r="H1582" s="243" t="s">
        <v>14</v>
      </c>
      <c r="I1582" s="243" t="s">
        <v>15</v>
      </c>
      <c r="J1582" s="243" t="s">
        <v>5578</v>
      </c>
      <c r="K1582" s="259" t="s">
        <v>5578</v>
      </c>
      <c r="L1582" s="259" t="s">
        <v>263</v>
      </c>
      <c r="M1582" s="260" t="s">
        <v>5578</v>
      </c>
      <c r="N1582" s="252"/>
      <c r="O1582" s="252"/>
      <c r="P1582" s="252" t="s">
        <v>5330</v>
      </c>
      <c r="Q1582" s="252" t="s">
        <v>5331</v>
      </c>
    </row>
    <row r="1583" spans="1:17" ht="45">
      <c r="A1583" s="243" t="str">
        <f t="shared" si="75"/>
        <v>IEA13PL</v>
      </c>
      <c r="B1583" s="252" t="str">
        <f t="shared" si="76"/>
        <v>Consignment/Carrier/identificationNumber</v>
      </c>
      <c r="C1583" s="252" t="s">
        <v>982</v>
      </c>
      <c r="D1583" s="243">
        <f t="shared" ca="1" si="77"/>
        <v>118</v>
      </c>
      <c r="E1583" s="243" t="s">
        <v>4688</v>
      </c>
      <c r="F1583" s="258" t="s">
        <v>543</v>
      </c>
      <c r="G1583" s="258" t="s">
        <v>6466</v>
      </c>
      <c r="H1583" s="243" t="s">
        <v>5578</v>
      </c>
      <c r="I1583" s="243" t="s">
        <v>7</v>
      </c>
      <c r="J1583" s="243" t="s">
        <v>135</v>
      </c>
      <c r="K1583" s="259" t="s">
        <v>5578</v>
      </c>
      <c r="L1583" s="259" t="s">
        <v>265</v>
      </c>
      <c r="M1583" s="260" t="s">
        <v>5578</v>
      </c>
      <c r="N1583" s="252"/>
      <c r="O1583" s="252"/>
      <c r="P1583" s="253" t="s">
        <v>5578</v>
      </c>
      <c r="Q1583" s="253"/>
    </row>
    <row r="1584" spans="1:17">
      <c r="A1584" s="243" t="str">
        <f t="shared" si="75"/>
        <v>IEA13PL</v>
      </c>
      <c r="B1584" s="252" t="str">
        <f t="shared" si="76"/>
        <v>Consignment/Carrier/name</v>
      </c>
      <c r="C1584" s="252" t="s">
        <v>983</v>
      </c>
      <c r="D1584" s="243">
        <f t="shared" ca="1" si="77"/>
        <v>119</v>
      </c>
      <c r="E1584" s="243" t="s">
        <v>4689</v>
      </c>
      <c r="F1584" s="258" t="s">
        <v>6459</v>
      </c>
      <c r="G1584" s="258" t="s">
        <v>6460</v>
      </c>
      <c r="H1584" s="243" t="s">
        <v>5578</v>
      </c>
      <c r="I1584" s="243" t="s">
        <v>15</v>
      </c>
      <c r="J1584" s="243" t="s">
        <v>140</v>
      </c>
      <c r="K1584" s="259" t="s">
        <v>5578</v>
      </c>
      <c r="L1584" s="259" t="s">
        <v>186</v>
      </c>
      <c r="M1584" s="260" t="s">
        <v>5578</v>
      </c>
      <c r="N1584" s="252"/>
      <c r="O1584" s="252"/>
      <c r="P1584" s="253" t="s">
        <v>5203</v>
      </c>
      <c r="Q1584" s="253" t="s">
        <v>5204</v>
      </c>
    </row>
    <row r="1585" spans="1:17">
      <c r="A1585" s="243" t="str">
        <f t="shared" si="75"/>
        <v>IEA13PL</v>
      </c>
      <c r="B1585" s="252" t="str">
        <f t="shared" si="76"/>
        <v>Consignment/Carrier/SafetyAndSecurityIdentificationNumber</v>
      </c>
      <c r="C1585" s="252" t="s">
        <v>984</v>
      </c>
      <c r="D1585" s="243">
        <f t="shared" ca="1" si="77"/>
        <v>120</v>
      </c>
      <c r="E1585" s="243" t="s">
        <v>1357</v>
      </c>
      <c r="F1585" s="258" t="s">
        <v>268</v>
      </c>
      <c r="G1585" s="258" t="s">
        <v>4449</v>
      </c>
      <c r="H1585" s="243" t="s">
        <v>14</v>
      </c>
      <c r="I1585" s="243" t="s">
        <v>15</v>
      </c>
      <c r="J1585" s="243" t="s">
        <v>5578</v>
      </c>
      <c r="K1585" s="259" t="s">
        <v>5578</v>
      </c>
      <c r="L1585" s="259" t="s">
        <v>3509</v>
      </c>
      <c r="M1585" s="260" t="s">
        <v>5578</v>
      </c>
      <c r="N1585" s="252"/>
      <c r="O1585" s="252"/>
      <c r="P1585" s="252" t="s">
        <v>5203</v>
      </c>
      <c r="Q1585" s="252" t="s">
        <v>5204</v>
      </c>
    </row>
    <row r="1586" spans="1:17" ht="30">
      <c r="A1586" s="243" t="str">
        <f t="shared" si="75"/>
        <v>IEA13PL</v>
      </c>
      <c r="B1586" s="252" t="str">
        <f t="shared" si="76"/>
        <v>Consignment/Carrier/SafetyAndSecurityIdentificationNumber/identificationNumber</v>
      </c>
      <c r="C1586" s="252" t="s">
        <v>985</v>
      </c>
      <c r="D1586" s="243">
        <f t="shared" ca="1" si="77"/>
        <v>121</v>
      </c>
      <c r="E1586" s="243" t="s">
        <v>1357</v>
      </c>
      <c r="F1586" s="258" t="s">
        <v>191</v>
      </c>
      <c r="G1586" s="258" t="s">
        <v>4414</v>
      </c>
      <c r="H1586" s="243" t="s">
        <v>5578</v>
      </c>
      <c r="I1586" s="243" t="s">
        <v>7</v>
      </c>
      <c r="J1586" s="243" t="s">
        <v>135</v>
      </c>
      <c r="K1586" s="259" t="s">
        <v>5578</v>
      </c>
      <c r="L1586" s="259" t="s">
        <v>270</v>
      </c>
      <c r="M1586" s="260" t="s">
        <v>5578</v>
      </c>
      <c r="N1586" s="252"/>
      <c r="O1586" s="252"/>
      <c r="P1586" s="253" t="s">
        <v>5203</v>
      </c>
      <c r="Q1586" s="253" t="s">
        <v>5204</v>
      </c>
    </row>
    <row r="1587" spans="1:17" ht="30">
      <c r="A1587" s="243" t="str">
        <f t="shared" si="75"/>
        <v>IEA13PL</v>
      </c>
      <c r="B1587" s="252" t="str">
        <f t="shared" si="76"/>
        <v>Consignment/Carrier/SafetyAndSecurityIdentificationNumber/country</v>
      </c>
      <c r="C1587" s="252" t="s">
        <v>986</v>
      </c>
      <c r="D1587" s="243">
        <f t="shared" ca="1" si="77"/>
        <v>122</v>
      </c>
      <c r="E1587" s="243" t="s">
        <v>1357</v>
      </c>
      <c r="F1587" s="258" t="s">
        <v>1410</v>
      </c>
      <c r="G1587" s="258" t="s">
        <v>4415</v>
      </c>
      <c r="H1587" s="243" t="s">
        <v>5578</v>
      </c>
      <c r="I1587" s="243" t="s">
        <v>7</v>
      </c>
      <c r="J1587" s="243" t="s">
        <v>83</v>
      </c>
      <c r="K1587" s="259" t="s">
        <v>150</v>
      </c>
      <c r="L1587" s="259" t="s">
        <v>5578</v>
      </c>
      <c r="M1587" s="260" t="s">
        <v>5578</v>
      </c>
      <c r="N1587" s="252"/>
      <c r="O1587" s="252"/>
      <c r="P1587" s="253" t="s">
        <v>5203</v>
      </c>
      <c r="Q1587" s="253" t="s">
        <v>5204</v>
      </c>
    </row>
    <row r="1588" spans="1:17">
      <c r="A1588" s="243" t="str">
        <f t="shared" si="75"/>
        <v>IEA13PL</v>
      </c>
      <c r="B1588" s="252" t="str">
        <f t="shared" si="76"/>
        <v>Consignment/Carrier/Address</v>
      </c>
      <c r="C1588" s="252" t="s">
        <v>987</v>
      </c>
      <c r="D1588" s="243">
        <f t="shared" ca="1" si="77"/>
        <v>123</v>
      </c>
      <c r="E1588" s="243" t="s">
        <v>4675</v>
      </c>
      <c r="F1588" s="258" t="s">
        <v>273</v>
      </c>
      <c r="G1588" s="258" t="s">
        <v>4450</v>
      </c>
      <c r="H1588" s="243" t="s">
        <v>14</v>
      </c>
      <c r="I1588" s="243" t="s">
        <v>15</v>
      </c>
      <c r="J1588" s="243" t="s">
        <v>5578</v>
      </c>
      <c r="K1588" s="259" t="s">
        <v>5578</v>
      </c>
      <c r="L1588" s="259" t="s">
        <v>195</v>
      </c>
      <c r="M1588" s="260" t="s">
        <v>5578</v>
      </c>
      <c r="N1588" s="252"/>
      <c r="O1588" s="252"/>
      <c r="P1588" s="252" t="s">
        <v>5203</v>
      </c>
      <c r="Q1588" s="252" t="s">
        <v>5204</v>
      </c>
    </row>
    <row r="1589" spans="1:17">
      <c r="A1589" s="243" t="str">
        <f t="shared" si="75"/>
        <v>IEA13PL</v>
      </c>
      <c r="B1589" s="252" t="str">
        <f t="shared" si="76"/>
        <v>Consignment/Carrier/Address/street</v>
      </c>
      <c r="C1589" s="252" t="s">
        <v>988</v>
      </c>
      <c r="D1589" s="243">
        <f t="shared" ca="1" si="77"/>
        <v>124</v>
      </c>
      <c r="E1589" s="243" t="s">
        <v>4681</v>
      </c>
      <c r="F1589" s="258" t="s">
        <v>4452</v>
      </c>
      <c r="G1589" s="258" t="s">
        <v>4417</v>
      </c>
      <c r="H1589" s="243" t="s">
        <v>5578</v>
      </c>
      <c r="I1589" s="243" t="s">
        <v>11</v>
      </c>
      <c r="J1589" s="243" t="s">
        <v>140</v>
      </c>
      <c r="K1589" s="259" t="s">
        <v>5578</v>
      </c>
      <c r="L1589" s="259" t="s">
        <v>5578</v>
      </c>
      <c r="M1589" s="260" t="s">
        <v>5578</v>
      </c>
      <c r="N1589" s="252"/>
      <c r="O1589" s="252"/>
      <c r="P1589" s="253" t="s">
        <v>5203</v>
      </c>
      <c r="Q1589" s="253" t="s">
        <v>5204</v>
      </c>
    </row>
    <row r="1590" spans="1:17">
      <c r="A1590" s="243" t="str">
        <f t="shared" si="75"/>
        <v>IEA13PL</v>
      </c>
      <c r="B1590" s="252" t="str">
        <f t="shared" si="76"/>
        <v>Consignment/Carrier/Address/streetAdditionalLine</v>
      </c>
      <c r="C1590" s="252" t="s">
        <v>989</v>
      </c>
      <c r="D1590" s="243">
        <f t="shared" ca="1" si="77"/>
        <v>125</v>
      </c>
      <c r="E1590" s="243" t="s">
        <v>4682</v>
      </c>
      <c r="F1590" s="258" t="s">
        <v>4453</v>
      </c>
      <c r="G1590" s="258" t="s">
        <v>4419</v>
      </c>
      <c r="H1590" s="243" t="s">
        <v>5578</v>
      </c>
      <c r="I1590" s="243" t="s">
        <v>11</v>
      </c>
      <c r="J1590" s="243" t="s">
        <v>140</v>
      </c>
      <c r="K1590" s="259" t="s">
        <v>5578</v>
      </c>
      <c r="L1590" s="259" t="s">
        <v>5578</v>
      </c>
      <c r="M1590" s="260" t="s">
        <v>5578</v>
      </c>
      <c r="N1590" s="252"/>
      <c r="O1590" s="252"/>
      <c r="P1590" s="253" t="s">
        <v>5203</v>
      </c>
      <c r="Q1590" s="253" t="s">
        <v>5204</v>
      </c>
    </row>
    <row r="1591" spans="1:17">
      <c r="A1591" s="243" t="str">
        <f t="shared" si="75"/>
        <v>IEA13PL</v>
      </c>
      <c r="B1591" s="252" t="str">
        <f t="shared" si="76"/>
        <v>Consignment/Carrier/Address/number</v>
      </c>
      <c r="C1591" s="252" t="s">
        <v>990</v>
      </c>
      <c r="D1591" s="243">
        <f t="shared" ca="1" si="77"/>
        <v>126</v>
      </c>
      <c r="E1591" s="243" t="s">
        <v>4678</v>
      </c>
      <c r="F1591" s="258" t="s">
        <v>4451</v>
      </c>
      <c r="G1591" s="258" t="s">
        <v>4420</v>
      </c>
      <c r="H1591" s="243" t="s">
        <v>5578</v>
      </c>
      <c r="I1591" s="243" t="s">
        <v>15</v>
      </c>
      <c r="J1591" s="243" t="s">
        <v>36</v>
      </c>
      <c r="K1591" s="259" t="s">
        <v>5578</v>
      </c>
      <c r="L1591" s="259" t="s">
        <v>160</v>
      </c>
      <c r="M1591" s="260" t="s">
        <v>5578</v>
      </c>
      <c r="N1591" s="252"/>
      <c r="O1591" s="252"/>
      <c r="P1591" s="253" t="s">
        <v>5203</v>
      </c>
      <c r="Q1591" s="253" t="s">
        <v>5204</v>
      </c>
    </row>
    <row r="1592" spans="1:17">
      <c r="A1592" s="243" t="str">
        <f t="shared" ref="A1592:A1655" si="78">MID(C1592,2,IFERROR(FIND("#",SUBSTITUTE(C1592,"/","#",2),1)-2,LEN(C1592)-1))</f>
        <v>IEA13PL</v>
      </c>
      <c r="B1592" s="252" t="str">
        <f t="shared" ref="B1592:B1655" si="79">IF(LEN(C1592)-LEN(SUBSTITUTE(C1592,"/",""))&gt;3,RIGHT(C1592,LEN(C1592)-FIND("#",SUBSTITUTE(C1592,"/","#",3),1)),RIGHT(C1592,LEN(C1592)-FIND("#",SUBSTITUTE(C1592,"/","#",LEN(C1592)-LEN(SUBSTITUTE(C1592,"/",""))),1)))</f>
        <v>Consignment/Carrier/Address/postcode</v>
      </c>
      <c r="C1592" s="252" t="s">
        <v>991</v>
      </c>
      <c r="D1592" s="243">
        <f t="shared" ref="D1592:D1655" ca="1" si="80">IF(VLOOKUP($C1592,INDIRECT($A1592&amp;"!A:B"),2,0)="","",VLOOKUP($C1592,INDIRECT($A1592&amp;"!A:B"),2,0))</f>
        <v>127</v>
      </c>
      <c r="E1592" s="243" t="s">
        <v>4680</v>
      </c>
      <c r="F1592" s="258" t="s">
        <v>1406</v>
      </c>
      <c r="G1592" s="258" t="s">
        <v>4426</v>
      </c>
      <c r="H1592" s="243" t="s">
        <v>5578</v>
      </c>
      <c r="I1592" s="243" t="s">
        <v>15</v>
      </c>
      <c r="J1592" s="243" t="s">
        <v>135</v>
      </c>
      <c r="K1592" s="259" t="s">
        <v>5578</v>
      </c>
      <c r="L1592" s="259" t="s">
        <v>162</v>
      </c>
      <c r="M1592" s="260" t="s">
        <v>5578</v>
      </c>
      <c r="N1592" s="252"/>
      <c r="O1592" s="252"/>
      <c r="P1592" s="253" t="s">
        <v>5203</v>
      </c>
      <c r="Q1592" s="253" t="s">
        <v>5204</v>
      </c>
    </row>
    <row r="1593" spans="1:17">
      <c r="A1593" s="243" t="str">
        <f t="shared" si="78"/>
        <v>IEA13PL</v>
      </c>
      <c r="B1593" s="252" t="str">
        <f t="shared" si="79"/>
        <v>Consignment/Carrier/Address/city</v>
      </c>
      <c r="C1593" s="252" t="s">
        <v>992</v>
      </c>
      <c r="D1593" s="243">
        <f t="shared" ca="1" si="80"/>
        <v>128</v>
      </c>
      <c r="E1593" s="243" t="s">
        <v>4676</v>
      </c>
      <c r="F1593" s="258" t="s">
        <v>165</v>
      </c>
      <c r="G1593" s="258" t="s">
        <v>4418</v>
      </c>
      <c r="H1593" s="243" t="s">
        <v>5578</v>
      </c>
      <c r="I1593" s="243" t="s">
        <v>7</v>
      </c>
      <c r="J1593" s="243" t="s">
        <v>36</v>
      </c>
      <c r="K1593" s="259" t="s">
        <v>5578</v>
      </c>
      <c r="L1593" s="259" t="s">
        <v>5578</v>
      </c>
      <c r="M1593" s="260" t="s">
        <v>5578</v>
      </c>
      <c r="N1593" s="252"/>
      <c r="O1593" s="252"/>
      <c r="P1593" s="253" t="s">
        <v>5203</v>
      </c>
      <c r="Q1593" s="253" t="s">
        <v>5204</v>
      </c>
    </row>
    <row r="1594" spans="1:17">
      <c r="A1594" s="243" t="str">
        <f t="shared" si="78"/>
        <v>IEA13PL</v>
      </c>
      <c r="B1594" s="252" t="str">
        <f t="shared" si="79"/>
        <v>Consignment/Carrier/Address/country</v>
      </c>
      <c r="C1594" s="252" t="s">
        <v>993</v>
      </c>
      <c r="D1594" s="243">
        <f t="shared" ca="1" si="80"/>
        <v>129</v>
      </c>
      <c r="E1594" s="243" t="s">
        <v>4677</v>
      </c>
      <c r="F1594" s="258" t="s">
        <v>1410</v>
      </c>
      <c r="G1594" s="258" t="s">
        <v>4415</v>
      </c>
      <c r="H1594" s="243" t="s">
        <v>5578</v>
      </c>
      <c r="I1594" s="243" t="s">
        <v>7</v>
      </c>
      <c r="J1594" s="243" t="s">
        <v>83</v>
      </c>
      <c r="K1594" s="259" t="s">
        <v>150</v>
      </c>
      <c r="L1594" s="259" t="s">
        <v>5578</v>
      </c>
      <c r="M1594" s="260" t="s">
        <v>5578</v>
      </c>
      <c r="N1594" s="252"/>
      <c r="O1594" s="252"/>
      <c r="P1594" s="253" t="s">
        <v>5203</v>
      </c>
      <c r="Q1594" s="253" t="s">
        <v>5204</v>
      </c>
    </row>
    <row r="1595" spans="1:17">
      <c r="A1595" s="243" t="str">
        <f t="shared" si="78"/>
        <v>IEA13PL</v>
      </c>
      <c r="B1595" s="252" t="str">
        <f t="shared" si="79"/>
        <v>Consignment/Carrier/Address/subDivision</v>
      </c>
      <c r="C1595" s="252" t="s">
        <v>994</v>
      </c>
      <c r="D1595" s="243">
        <f t="shared" ca="1" si="80"/>
        <v>130</v>
      </c>
      <c r="E1595" s="243" t="s">
        <v>4683</v>
      </c>
      <c r="F1595" s="258" t="s">
        <v>6468</v>
      </c>
      <c r="G1595" s="258" t="s">
        <v>4421</v>
      </c>
      <c r="H1595" s="243" t="s">
        <v>5578</v>
      </c>
      <c r="I1595" s="243" t="s">
        <v>11</v>
      </c>
      <c r="J1595" s="243" t="s">
        <v>36</v>
      </c>
      <c r="K1595" s="259" t="s">
        <v>5578</v>
      </c>
      <c r="L1595" s="259" t="s">
        <v>5578</v>
      </c>
      <c r="M1595" s="260" t="s">
        <v>5578</v>
      </c>
      <c r="N1595" s="252"/>
      <c r="O1595" s="252"/>
      <c r="P1595" s="253" t="s">
        <v>5203</v>
      </c>
      <c r="Q1595" s="253" t="s">
        <v>5204</v>
      </c>
    </row>
    <row r="1596" spans="1:17">
      <c r="A1596" s="243" t="str">
        <f t="shared" si="78"/>
        <v>IEA13PL</v>
      </c>
      <c r="B1596" s="252" t="str">
        <f t="shared" si="79"/>
        <v>Consignment/Carrier/Address/POBox</v>
      </c>
      <c r="C1596" s="252" t="s">
        <v>995</v>
      </c>
      <c r="D1596" s="243">
        <f t="shared" ca="1" si="80"/>
        <v>131</v>
      </c>
      <c r="E1596" s="243" t="s">
        <v>4679</v>
      </c>
      <c r="F1596" s="258" t="s">
        <v>4427</v>
      </c>
      <c r="G1596" s="258" t="s">
        <v>4877</v>
      </c>
      <c r="H1596" s="243" t="s">
        <v>5578</v>
      </c>
      <c r="I1596" s="243" t="s">
        <v>15</v>
      </c>
      <c r="J1596" s="243" t="s">
        <v>140</v>
      </c>
      <c r="K1596" s="259" t="s">
        <v>5578</v>
      </c>
      <c r="L1596" s="259" t="s">
        <v>171</v>
      </c>
      <c r="M1596" s="260" t="s">
        <v>5578</v>
      </c>
      <c r="N1596" s="252"/>
      <c r="O1596" s="252"/>
      <c r="P1596" s="253" t="s">
        <v>5203</v>
      </c>
      <c r="Q1596" s="253" t="s">
        <v>5204</v>
      </c>
    </row>
    <row r="1597" spans="1:17">
      <c r="A1597" s="243" t="str">
        <f t="shared" si="78"/>
        <v>IEA13PL</v>
      </c>
      <c r="B1597" s="252" t="str">
        <f t="shared" si="79"/>
        <v>Consignment/Carrier/ContactPerson</v>
      </c>
      <c r="C1597" s="252" t="s">
        <v>996</v>
      </c>
      <c r="D1597" s="243">
        <f t="shared" ca="1" si="80"/>
        <v>132</v>
      </c>
      <c r="E1597" s="243" t="s">
        <v>4684</v>
      </c>
      <c r="F1597" s="258" t="s">
        <v>6475</v>
      </c>
      <c r="G1597" s="258" t="s">
        <v>6449</v>
      </c>
      <c r="H1597" s="243" t="s">
        <v>14</v>
      </c>
      <c r="I1597" s="243" t="s">
        <v>11</v>
      </c>
      <c r="J1597" s="243" t="s">
        <v>5578</v>
      </c>
      <c r="K1597" s="259" t="s">
        <v>5578</v>
      </c>
      <c r="L1597" s="259" t="s">
        <v>283</v>
      </c>
      <c r="M1597" s="260" t="s">
        <v>5578</v>
      </c>
      <c r="N1597" s="252"/>
      <c r="O1597" s="252"/>
      <c r="P1597" s="252"/>
      <c r="Q1597" s="252"/>
    </row>
    <row r="1598" spans="1:17">
      <c r="A1598" s="243" t="str">
        <f t="shared" si="78"/>
        <v>IEA13PL</v>
      </c>
      <c r="B1598" s="252" t="str">
        <f t="shared" si="79"/>
        <v>Consignment/Carrier/ContactPerson/name</v>
      </c>
      <c r="C1598" s="252" t="s">
        <v>997</v>
      </c>
      <c r="D1598" s="243">
        <f t="shared" ca="1" si="80"/>
        <v>133</v>
      </c>
      <c r="E1598" s="243" t="s">
        <v>4686</v>
      </c>
      <c r="F1598" s="258" t="s">
        <v>6458</v>
      </c>
      <c r="G1598" s="258" t="s">
        <v>4428</v>
      </c>
      <c r="H1598" s="243" t="s">
        <v>5578</v>
      </c>
      <c r="I1598" s="243" t="s">
        <v>7</v>
      </c>
      <c r="J1598" s="243" t="s">
        <v>140</v>
      </c>
      <c r="K1598" s="259" t="s">
        <v>5578</v>
      </c>
      <c r="L1598" s="259" t="s">
        <v>5578</v>
      </c>
      <c r="M1598" s="260" t="s">
        <v>5578</v>
      </c>
      <c r="N1598" s="252"/>
      <c r="O1598" s="252"/>
      <c r="P1598" s="253" t="s">
        <v>5578</v>
      </c>
      <c r="Q1598" s="253"/>
    </row>
    <row r="1599" spans="1:17">
      <c r="A1599" s="243" t="str">
        <f t="shared" si="78"/>
        <v>IEA13PL</v>
      </c>
      <c r="B1599" s="252" t="str">
        <f t="shared" si="79"/>
        <v>Consignment/Carrier/ContactPerson/phoneNumber</v>
      </c>
      <c r="C1599" s="252" t="s">
        <v>998</v>
      </c>
      <c r="D1599" s="243">
        <f t="shared" ca="1" si="80"/>
        <v>134</v>
      </c>
      <c r="E1599" s="243" t="s">
        <v>4687</v>
      </c>
      <c r="F1599" s="258" t="s">
        <v>648</v>
      </c>
      <c r="G1599" s="258" t="s">
        <v>4384</v>
      </c>
      <c r="H1599" s="243" t="s">
        <v>5578</v>
      </c>
      <c r="I1599" s="243" t="s">
        <v>7</v>
      </c>
      <c r="J1599" s="243" t="s">
        <v>36</v>
      </c>
      <c r="K1599" s="259" t="s">
        <v>5578</v>
      </c>
      <c r="L1599" s="259" t="s">
        <v>176</v>
      </c>
      <c r="M1599" s="260" t="s">
        <v>5578</v>
      </c>
      <c r="N1599" s="252"/>
      <c r="O1599" s="252"/>
      <c r="P1599" s="253" t="s">
        <v>5259</v>
      </c>
      <c r="Q1599" s="253" t="s">
        <v>5258</v>
      </c>
    </row>
    <row r="1600" spans="1:17">
      <c r="A1600" s="243" t="str">
        <f t="shared" si="78"/>
        <v>IEA13PL</v>
      </c>
      <c r="B1600" s="252" t="str">
        <f t="shared" si="79"/>
        <v>Consignment/Carrier/ContactPerson/eMailAddress</v>
      </c>
      <c r="C1600" s="252" t="s">
        <v>999</v>
      </c>
      <c r="D1600" s="243">
        <f t="shared" ca="1" si="80"/>
        <v>135</v>
      </c>
      <c r="E1600" s="243" t="s">
        <v>4685</v>
      </c>
      <c r="F1600" s="258" t="s">
        <v>650</v>
      </c>
      <c r="G1600" s="258" t="s">
        <v>4429</v>
      </c>
      <c r="H1600" s="243" t="s">
        <v>5578</v>
      </c>
      <c r="I1600" s="243" t="s">
        <v>11</v>
      </c>
      <c r="J1600" s="243" t="s">
        <v>178</v>
      </c>
      <c r="K1600" s="259" t="s">
        <v>5578</v>
      </c>
      <c r="L1600" s="259" t="s">
        <v>44</v>
      </c>
      <c r="M1600" s="260" t="s">
        <v>5578</v>
      </c>
      <c r="N1600" s="252"/>
      <c r="O1600" s="252"/>
      <c r="P1600" s="253" t="s">
        <v>5578</v>
      </c>
      <c r="Q1600" s="253"/>
    </row>
    <row r="1601" spans="1:17" ht="45">
      <c r="A1601" s="243" t="str">
        <f t="shared" si="78"/>
        <v>IEA13PL</v>
      </c>
      <c r="B1601" s="252" t="str">
        <f t="shared" si="79"/>
        <v>Consignment/Consignor</v>
      </c>
      <c r="C1601" s="252" t="s">
        <v>1000</v>
      </c>
      <c r="D1601" s="243">
        <f t="shared" ca="1" si="80"/>
        <v>136</v>
      </c>
      <c r="E1601" s="243" t="s">
        <v>4731</v>
      </c>
      <c r="F1601" s="258" t="s">
        <v>288</v>
      </c>
      <c r="G1601" s="258" t="s">
        <v>4456</v>
      </c>
      <c r="H1601" s="243" t="s">
        <v>14</v>
      </c>
      <c r="I1601" s="243" t="s">
        <v>15</v>
      </c>
      <c r="J1601" s="243" t="s">
        <v>5578</v>
      </c>
      <c r="K1601" s="259" t="s">
        <v>5578</v>
      </c>
      <c r="L1601" s="259" t="s">
        <v>289</v>
      </c>
      <c r="M1601" s="260" t="s">
        <v>5578</v>
      </c>
      <c r="N1601" s="252"/>
      <c r="O1601" s="252"/>
      <c r="P1601" s="252" t="s">
        <v>6779</v>
      </c>
      <c r="Q1601" s="252" t="s">
        <v>6780</v>
      </c>
    </row>
    <row r="1602" spans="1:17">
      <c r="A1602" s="243" t="str">
        <f t="shared" si="78"/>
        <v>IEA13PL</v>
      </c>
      <c r="B1602" s="252" t="str">
        <f t="shared" si="79"/>
        <v>Consignment/Consignor/identificationNumber</v>
      </c>
      <c r="C1602" s="252" t="s">
        <v>1001</v>
      </c>
      <c r="D1602" s="243">
        <f t="shared" ca="1" si="80"/>
        <v>137</v>
      </c>
      <c r="E1602" s="243" t="s">
        <v>4735</v>
      </c>
      <c r="F1602" s="258" t="s">
        <v>543</v>
      </c>
      <c r="G1602" s="258" t="s">
        <v>6466</v>
      </c>
      <c r="H1602" s="243" t="s">
        <v>5578</v>
      </c>
      <c r="I1602" s="243" t="s">
        <v>11</v>
      </c>
      <c r="J1602" s="243" t="s">
        <v>135</v>
      </c>
      <c r="K1602" s="259" t="s">
        <v>5578</v>
      </c>
      <c r="L1602" s="259" t="s">
        <v>291</v>
      </c>
      <c r="M1602" s="260" t="s">
        <v>5578</v>
      </c>
      <c r="N1602" s="252"/>
      <c r="O1602" s="252"/>
      <c r="P1602" s="253" t="s">
        <v>5578</v>
      </c>
      <c r="Q1602" s="253"/>
    </row>
    <row r="1603" spans="1:17">
      <c r="A1603" s="243" t="str">
        <f t="shared" si="78"/>
        <v>IEA13PL</v>
      </c>
      <c r="B1603" s="252" t="str">
        <f t="shared" si="79"/>
        <v>Consignment/Consignor/name</v>
      </c>
      <c r="C1603" s="252" t="s">
        <v>1002</v>
      </c>
      <c r="D1603" s="243">
        <f t="shared" ca="1" si="80"/>
        <v>138</v>
      </c>
      <c r="E1603" s="243" t="s">
        <v>4732</v>
      </c>
      <c r="F1603" s="258" t="s">
        <v>6459</v>
      </c>
      <c r="G1603" s="258" t="s">
        <v>6460</v>
      </c>
      <c r="H1603" s="243" t="s">
        <v>5578</v>
      </c>
      <c r="I1603" s="243" t="s">
        <v>15</v>
      </c>
      <c r="J1603" s="243" t="s">
        <v>140</v>
      </c>
      <c r="K1603" s="259" t="s">
        <v>5578</v>
      </c>
      <c r="L1603" s="259" t="s">
        <v>141</v>
      </c>
      <c r="M1603" s="260" t="s">
        <v>5578</v>
      </c>
      <c r="N1603" s="252"/>
      <c r="O1603" s="252"/>
      <c r="P1603" s="253" t="s">
        <v>6771</v>
      </c>
      <c r="Q1603" s="253" t="s">
        <v>6772</v>
      </c>
    </row>
    <row r="1604" spans="1:17">
      <c r="A1604" s="243" t="str">
        <f t="shared" si="78"/>
        <v>IEA13PL</v>
      </c>
      <c r="B1604" s="252" t="str">
        <f t="shared" si="79"/>
        <v>Consignment/Consignor/typeOfPerson</v>
      </c>
      <c r="C1604" s="252" t="s">
        <v>1003</v>
      </c>
      <c r="D1604" s="243">
        <f t="shared" ca="1" si="80"/>
        <v>139</v>
      </c>
      <c r="E1604" s="243" t="s">
        <v>4736</v>
      </c>
      <c r="F1604" s="258" t="s">
        <v>294</v>
      </c>
      <c r="G1604" s="258" t="s">
        <v>4454</v>
      </c>
      <c r="H1604" s="243" t="s">
        <v>5578</v>
      </c>
      <c r="I1604" s="243" t="s">
        <v>15</v>
      </c>
      <c r="J1604" s="243" t="s">
        <v>71</v>
      </c>
      <c r="K1604" s="259" t="s">
        <v>295</v>
      </c>
      <c r="L1604" s="259" t="s">
        <v>1004</v>
      </c>
      <c r="M1604" s="260" t="s">
        <v>5578</v>
      </c>
      <c r="N1604" s="252"/>
      <c r="O1604" s="252"/>
      <c r="P1604" s="253" t="s">
        <v>5203</v>
      </c>
      <c r="Q1604" s="253" t="s">
        <v>5204</v>
      </c>
    </row>
    <row r="1605" spans="1:17" ht="30">
      <c r="A1605" s="243" t="str">
        <f t="shared" si="78"/>
        <v>IEA13PL</v>
      </c>
      <c r="B1605" s="252" t="str">
        <f t="shared" si="79"/>
        <v>Consignment/Consignor/SafetyAndSecurityIdentificationNumber</v>
      </c>
      <c r="C1605" s="252" t="s">
        <v>1005</v>
      </c>
      <c r="D1605" s="243">
        <f t="shared" ca="1" si="80"/>
        <v>140</v>
      </c>
      <c r="E1605" s="243" t="s">
        <v>1357</v>
      </c>
      <c r="F1605" s="258" t="s">
        <v>298</v>
      </c>
      <c r="G1605" s="258" t="s">
        <v>4733</v>
      </c>
      <c r="H1605" s="243" t="s">
        <v>14</v>
      </c>
      <c r="I1605" s="243" t="s">
        <v>15</v>
      </c>
      <c r="J1605" s="243" t="s">
        <v>5578</v>
      </c>
      <c r="K1605" s="259" t="s">
        <v>5578</v>
      </c>
      <c r="L1605" s="259" t="s">
        <v>3509</v>
      </c>
      <c r="M1605" s="260" t="s">
        <v>5578</v>
      </c>
      <c r="N1605" s="252"/>
      <c r="O1605" s="252"/>
      <c r="P1605" s="252" t="s">
        <v>5203</v>
      </c>
      <c r="Q1605" s="252" t="s">
        <v>5204</v>
      </c>
    </row>
    <row r="1606" spans="1:17" ht="30">
      <c r="A1606" s="243" t="str">
        <f t="shared" si="78"/>
        <v>IEA13PL</v>
      </c>
      <c r="B1606" s="252" t="str">
        <f t="shared" si="79"/>
        <v>Consignment/Consignor/SafetyAndSecurityIdentificationNumber/identificationNumber</v>
      </c>
      <c r="C1606" s="252" t="s">
        <v>1006</v>
      </c>
      <c r="D1606" s="243">
        <f t="shared" ca="1" si="80"/>
        <v>141</v>
      </c>
      <c r="E1606" s="243" t="s">
        <v>1357</v>
      </c>
      <c r="F1606" s="258" t="s">
        <v>191</v>
      </c>
      <c r="G1606" s="258" t="s">
        <v>4414</v>
      </c>
      <c r="H1606" s="243" t="s">
        <v>5578</v>
      </c>
      <c r="I1606" s="243" t="s">
        <v>7</v>
      </c>
      <c r="J1606" s="243" t="s">
        <v>135</v>
      </c>
      <c r="K1606" s="259" t="s">
        <v>5578</v>
      </c>
      <c r="L1606" s="259" t="s">
        <v>300</v>
      </c>
      <c r="M1606" s="260" t="s">
        <v>5578</v>
      </c>
      <c r="N1606" s="252"/>
      <c r="O1606" s="252"/>
      <c r="P1606" s="253" t="s">
        <v>5203</v>
      </c>
      <c r="Q1606" s="253" t="s">
        <v>5204</v>
      </c>
    </row>
    <row r="1607" spans="1:17" ht="30">
      <c r="A1607" s="243" t="str">
        <f t="shared" si="78"/>
        <v>IEA13PL</v>
      </c>
      <c r="B1607" s="252" t="str">
        <f t="shared" si="79"/>
        <v>Consignment/Consignor/SafetyAndSecurityIdentificationNumber/country</v>
      </c>
      <c r="C1607" s="252" t="s">
        <v>1007</v>
      </c>
      <c r="D1607" s="243">
        <f t="shared" ca="1" si="80"/>
        <v>142</v>
      </c>
      <c r="E1607" s="243" t="s">
        <v>1357</v>
      </c>
      <c r="F1607" s="258" t="s">
        <v>1410</v>
      </c>
      <c r="G1607" s="258" t="s">
        <v>4415</v>
      </c>
      <c r="H1607" s="243" t="s">
        <v>5578</v>
      </c>
      <c r="I1607" s="243" t="s">
        <v>7</v>
      </c>
      <c r="J1607" s="243" t="s">
        <v>83</v>
      </c>
      <c r="K1607" s="259" t="s">
        <v>150</v>
      </c>
      <c r="L1607" s="259" t="s">
        <v>5578</v>
      </c>
      <c r="M1607" s="260" t="s">
        <v>5578</v>
      </c>
      <c r="N1607" s="252"/>
      <c r="O1607" s="252"/>
      <c r="P1607" s="253" t="s">
        <v>5203</v>
      </c>
      <c r="Q1607" s="253" t="s">
        <v>5204</v>
      </c>
    </row>
    <row r="1608" spans="1:17" ht="30">
      <c r="A1608" s="243" t="str">
        <f t="shared" si="78"/>
        <v>IEA13PL</v>
      </c>
      <c r="B1608" s="252" t="str">
        <f t="shared" si="79"/>
        <v>Consignment/Consignor/Address</v>
      </c>
      <c r="C1608" s="252" t="s">
        <v>1008</v>
      </c>
      <c r="D1608" s="243">
        <f t="shared" ca="1" si="80"/>
        <v>143</v>
      </c>
      <c r="E1608" s="243" t="s">
        <v>4737</v>
      </c>
      <c r="F1608" s="258" t="s">
        <v>303</v>
      </c>
      <c r="G1608" s="258" t="s">
        <v>6440</v>
      </c>
      <c r="H1608" s="243" t="s">
        <v>14</v>
      </c>
      <c r="I1608" s="243" t="s">
        <v>15</v>
      </c>
      <c r="J1608" s="243" t="s">
        <v>5578</v>
      </c>
      <c r="K1608" s="259" t="s">
        <v>5578</v>
      </c>
      <c r="L1608" s="259" t="s">
        <v>141</v>
      </c>
      <c r="M1608" s="260" t="s">
        <v>5578</v>
      </c>
      <c r="N1608" s="252"/>
      <c r="O1608" s="252"/>
      <c r="P1608" s="252" t="s">
        <v>6771</v>
      </c>
      <c r="Q1608" s="252" t="s">
        <v>6772</v>
      </c>
    </row>
    <row r="1609" spans="1:17">
      <c r="A1609" s="243" t="str">
        <f t="shared" si="78"/>
        <v>IEA13PL</v>
      </c>
      <c r="B1609" s="252" t="str">
        <f t="shared" si="79"/>
        <v>Consignment/Consignor/Address/streetAndNumber</v>
      </c>
      <c r="C1609" s="252" t="s">
        <v>1009</v>
      </c>
      <c r="D1609" s="243">
        <f t="shared" ca="1" si="80"/>
        <v>144</v>
      </c>
      <c r="E1609" s="243" t="s">
        <v>4738</v>
      </c>
      <c r="F1609" s="258" t="s">
        <v>1404</v>
      </c>
      <c r="G1609" s="258" t="s">
        <v>4416</v>
      </c>
      <c r="H1609" s="243" t="s">
        <v>5578</v>
      </c>
      <c r="I1609" s="243" t="s">
        <v>15</v>
      </c>
      <c r="J1609" s="243" t="s">
        <v>140</v>
      </c>
      <c r="K1609" s="259" t="s">
        <v>5578</v>
      </c>
      <c r="L1609" s="259" t="s">
        <v>154</v>
      </c>
      <c r="M1609" s="260" t="s">
        <v>5578</v>
      </c>
      <c r="N1609" s="252"/>
      <c r="O1609" s="252"/>
      <c r="P1609" s="253" t="s">
        <v>5268</v>
      </c>
      <c r="Q1609" s="253" t="s">
        <v>5269</v>
      </c>
    </row>
    <row r="1610" spans="1:17">
      <c r="A1610" s="243" t="str">
        <f t="shared" si="78"/>
        <v>IEA13PL</v>
      </c>
      <c r="B1610" s="252" t="str">
        <f t="shared" si="79"/>
        <v>Consignment/Consignor/Address/street</v>
      </c>
      <c r="C1610" s="252" t="s">
        <v>1010</v>
      </c>
      <c r="D1610" s="243">
        <f t="shared" ca="1" si="80"/>
        <v>145</v>
      </c>
      <c r="E1610" s="243" t="s">
        <v>4739</v>
      </c>
      <c r="F1610" s="258" t="s">
        <v>4452</v>
      </c>
      <c r="G1610" s="258" t="s">
        <v>4417</v>
      </c>
      <c r="H1610" s="243" t="s">
        <v>5578</v>
      </c>
      <c r="I1610" s="243" t="s">
        <v>15</v>
      </c>
      <c r="J1610" s="243" t="s">
        <v>140</v>
      </c>
      <c r="K1610" s="259" t="s">
        <v>5578</v>
      </c>
      <c r="L1610" s="259" t="s">
        <v>156</v>
      </c>
      <c r="M1610" s="260" t="s">
        <v>5578</v>
      </c>
      <c r="N1610" s="252"/>
      <c r="O1610" s="252"/>
      <c r="P1610" s="253" t="s">
        <v>5203</v>
      </c>
      <c r="Q1610" s="253" t="s">
        <v>5204</v>
      </c>
    </row>
    <row r="1611" spans="1:17">
      <c r="A1611" s="243" t="str">
        <f t="shared" si="78"/>
        <v>IEA13PL</v>
      </c>
      <c r="B1611" s="252" t="str">
        <f t="shared" si="79"/>
        <v>Consignment/Consignor/Address/streetAdditionalLine</v>
      </c>
      <c r="C1611" s="252" t="s">
        <v>1011</v>
      </c>
      <c r="D1611" s="243">
        <f t="shared" ca="1" si="80"/>
        <v>146</v>
      </c>
      <c r="E1611" s="243" t="s">
        <v>4740</v>
      </c>
      <c r="F1611" s="258" t="s">
        <v>4453</v>
      </c>
      <c r="G1611" s="258" t="s">
        <v>4419</v>
      </c>
      <c r="H1611" s="243" t="s">
        <v>5578</v>
      </c>
      <c r="I1611" s="243" t="s">
        <v>15</v>
      </c>
      <c r="J1611" s="243" t="s">
        <v>140</v>
      </c>
      <c r="K1611" s="259" t="s">
        <v>5578</v>
      </c>
      <c r="L1611" s="259" t="s">
        <v>158</v>
      </c>
      <c r="M1611" s="260" t="s">
        <v>5578</v>
      </c>
      <c r="N1611" s="252"/>
      <c r="O1611" s="252"/>
      <c r="P1611" s="253" t="s">
        <v>5203</v>
      </c>
      <c r="Q1611" s="253" t="s">
        <v>5204</v>
      </c>
    </row>
    <row r="1612" spans="1:17">
      <c r="A1612" s="243" t="str">
        <f t="shared" si="78"/>
        <v>IEA13PL</v>
      </c>
      <c r="B1612" s="252" t="str">
        <f t="shared" si="79"/>
        <v>Consignment/Consignor/Address/number</v>
      </c>
      <c r="C1612" s="252" t="s">
        <v>1012</v>
      </c>
      <c r="D1612" s="243">
        <f t="shared" ca="1" si="80"/>
        <v>147</v>
      </c>
      <c r="E1612" s="243" t="s">
        <v>4741</v>
      </c>
      <c r="F1612" s="258" t="s">
        <v>4451</v>
      </c>
      <c r="G1612" s="258" t="s">
        <v>4420</v>
      </c>
      <c r="H1612" s="243" t="s">
        <v>5578</v>
      </c>
      <c r="I1612" s="243" t="s">
        <v>15</v>
      </c>
      <c r="J1612" s="243" t="s">
        <v>36</v>
      </c>
      <c r="K1612" s="259" t="s">
        <v>5578</v>
      </c>
      <c r="L1612" s="259" t="s">
        <v>160</v>
      </c>
      <c r="M1612" s="260" t="s">
        <v>5578</v>
      </c>
      <c r="N1612" s="252"/>
      <c r="O1612" s="252"/>
      <c r="P1612" s="253" t="s">
        <v>5203</v>
      </c>
      <c r="Q1612" s="253" t="s">
        <v>5204</v>
      </c>
    </row>
    <row r="1613" spans="1:17">
      <c r="A1613" s="243" t="str">
        <f t="shared" si="78"/>
        <v>IEA13PL</v>
      </c>
      <c r="B1613" s="252" t="str">
        <f t="shared" si="79"/>
        <v>Consignment/Consignor/Address/postcode</v>
      </c>
      <c r="C1613" s="252" t="s">
        <v>1013</v>
      </c>
      <c r="D1613" s="243">
        <f t="shared" ca="1" si="80"/>
        <v>148</v>
      </c>
      <c r="E1613" s="243" t="s">
        <v>4745</v>
      </c>
      <c r="F1613" s="258" t="s">
        <v>1406</v>
      </c>
      <c r="G1613" s="258" t="s">
        <v>4426</v>
      </c>
      <c r="H1613" s="243" t="s">
        <v>5578</v>
      </c>
      <c r="I1613" s="243" t="s">
        <v>15</v>
      </c>
      <c r="J1613" s="243" t="s">
        <v>135</v>
      </c>
      <c r="K1613" s="259" t="s">
        <v>5578</v>
      </c>
      <c r="L1613" s="259" t="s">
        <v>162</v>
      </c>
      <c r="M1613" s="260" t="s">
        <v>5578</v>
      </c>
      <c r="N1613" s="252"/>
      <c r="O1613" s="252"/>
      <c r="P1613" s="253" t="s">
        <v>6773</v>
      </c>
      <c r="Q1613" s="253" t="s">
        <v>6774</v>
      </c>
    </row>
    <row r="1614" spans="1:17">
      <c r="A1614" s="243" t="str">
        <f t="shared" si="78"/>
        <v>IEA13PL</v>
      </c>
      <c r="B1614" s="252" t="str">
        <f t="shared" si="79"/>
        <v>Consignment/Consignor/Address/city</v>
      </c>
      <c r="C1614" s="252" t="s">
        <v>1014</v>
      </c>
      <c r="D1614" s="243">
        <f t="shared" ca="1" si="80"/>
        <v>149</v>
      </c>
      <c r="E1614" s="243" t="s">
        <v>4746</v>
      </c>
      <c r="F1614" s="258" t="s">
        <v>1408</v>
      </c>
      <c r="G1614" s="258" t="s">
        <v>4418</v>
      </c>
      <c r="H1614" s="243" t="s">
        <v>5578</v>
      </c>
      <c r="I1614" s="243" t="s">
        <v>7</v>
      </c>
      <c r="J1614" s="243" t="s">
        <v>36</v>
      </c>
      <c r="K1614" s="259" t="s">
        <v>5578</v>
      </c>
      <c r="L1614" s="259" t="s">
        <v>5578</v>
      </c>
      <c r="M1614" s="260" t="s">
        <v>5578</v>
      </c>
      <c r="N1614" s="252"/>
      <c r="O1614" s="252"/>
      <c r="P1614" s="253" t="s">
        <v>5578</v>
      </c>
      <c r="Q1614" s="253"/>
    </row>
    <row r="1615" spans="1:17">
      <c r="A1615" s="243" t="str">
        <f t="shared" si="78"/>
        <v>IEA13PL</v>
      </c>
      <c r="B1615" s="252" t="str">
        <f t="shared" si="79"/>
        <v>Consignment/Consignor/Address/country</v>
      </c>
      <c r="C1615" s="252" t="s">
        <v>1015</v>
      </c>
      <c r="D1615" s="243">
        <f t="shared" ca="1" si="80"/>
        <v>150</v>
      </c>
      <c r="E1615" s="243" t="s">
        <v>4744</v>
      </c>
      <c r="F1615" s="258" t="s">
        <v>1410</v>
      </c>
      <c r="G1615" s="258" t="s">
        <v>4415</v>
      </c>
      <c r="H1615" s="243" t="s">
        <v>5578</v>
      </c>
      <c r="I1615" s="243" t="s">
        <v>7</v>
      </c>
      <c r="J1615" s="243" t="s">
        <v>83</v>
      </c>
      <c r="K1615" s="259" t="s">
        <v>150</v>
      </c>
      <c r="L1615" s="259" t="s">
        <v>5578</v>
      </c>
      <c r="M1615" s="260" t="s">
        <v>5578</v>
      </c>
      <c r="N1615" s="252"/>
      <c r="O1615" s="252"/>
      <c r="P1615" s="253" t="s">
        <v>5578</v>
      </c>
      <c r="Q1615" s="253"/>
    </row>
    <row r="1616" spans="1:17">
      <c r="A1616" s="243" t="str">
        <f t="shared" si="78"/>
        <v>IEA13PL</v>
      </c>
      <c r="B1616" s="252" t="str">
        <f t="shared" si="79"/>
        <v>Consignment/Consignor/Address/subDivision</v>
      </c>
      <c r="C1616" s="252" t="s">
        <v>1016</v>
      </c>
      <c r="D1616" s="243">
        <f t="shared" ca="1" si="80"/>
        <v>151</v>
      </c>
      <c r="E1616" s="243" t="s">
        <v>4743</v>
      </c>
      <c r="F1616" s="258" t="s">
        <v>6468</v>
      </c>
      <c r="G1616" s="258" t="s">
        <v>4421</v>
      </c>
      <c r="H1616" s="243" t="s">
        <v>5578</v>
      </c>
      <c r="I1616" s="243" t="s">
        <v>15</v>
      </c>
      <c r="J1616" s="243" t="s">
        <v>36</v>
      </c>
      <c r="K1616" s="259" t="s">
        <v>5578</v>
      </c>
      <c r="L1616" s="259" t="s">
        <v>168</v>
      </c>
      <c r="M1616" s="260" t="s">
        <v>5578</v>
      </c>
      <c r="N1616" s="252"/>
      <c r="O1616" s="252"/>
      <c r="P1616" s="253" t="s">
        <v>5203</v>
      </c>
      <c r="Q1616" s="253" t="s">
        <v>5204</v>
      </c>
    </row>
    <row r="1617" spans="1:17">
      <c r="A1617" s="243" t="str">
        <f t="shared" si="78"/>
        <v>IEA13PL</v>
      </c>
      <c r="B1617" s="252" t="str">
        <f t="shared" si="79"/>
        <v>Consignment/Consignor/Address/POBox</v>
      </c>
      <c r="C1617" s="252" t="s">
        <v>1017</v>
      </c>
      <c r="D1617" s="243">
        <f t="shared" ca="1" si="80"/>
        <v>152</v>
      </c>
      <c r="E1617" s="243" t="s">
        <v>4742</v>
      </c>
      <c r="F1617" s="258" t="s">
        <v>170</v>
      </c>
      <c r="G1617" s="258" t="s">
        <v>4877</v>
      </c>
      <c r="H1617" s="243" t="s">
        <v>5578</v>
      </c>
      <c r="I1617" s="243" t="s">
        <v>15</v>
      </c>
      <c r="J1617" s="243" t="s">
        <v>140</v>
      </c>
      <c r="K1617" s="259" t="s">
        <v>5578</v>
      </c>
      <c r="L1617" s="259" t="s">
        <v>171</v>
      </c>
      <c r="M1617" s="260" t="s">
        <v>5578</v>
      </c>
      <c r="N1617" s="252"/>
      <c r="O1617" s="252"/>
      <c r="P1617" s="253" t="s">
        <v>5203</v>
      </c>
      <c r="Q1617" s="253" t="s">
        <v>5204</v>
      </c>
    </row>
    <row r="1618" spans="1:17">
      <c r="A1618" s="243" t="str">
        <f t="shared" si="78"/>
        <v>IEA13PL</v>
      </c>
      <c r="B1618" s="252" t="str">
        <f t="shared" si="79"/>
        <v>Consignment/Consignor/ContactPerson</v>
      </c>
      <c r="C1618" s="252" t="s">
        <v>1018</v>
      </c>
      <c r="D1618" s="243">
        <f t="shared" ca="1" si="80"/>
        <v>153</v>
      </c>
      <c r="E1618" s="243" t="s">
        <v>4747</v>
      </c>
      <c r="F1618" s="258" t="s">
        <v>6476</v>
      </c>
      <c r="G1618" s="258" t="s">
        <v>6447</v>
      </c>
      <c r="H1618" s="243" t="s">
        <v>14</v>
      </c>
      <c r="I1618" s="243" t="s">
        <v>11</v>
      </c>
      <c r="J1618" s="243" t="s">
        <v>5578</v>
      </c>
      <c r="K1618" s="259" t="s">
        <v>5578</v>
      </c>
      <c r="L1618" s="259" t="s">
        <v>283</v>
      </c>
      <c r="M1618" s="260" t="s">
        <v>5578</v>
      </c>
      <c r="N1618" s="252"/>
      <c r="O1618" s="252"/>
      <c r="P1618" s="252" t="s">
        <v>5578</v>
      </c>
      <c r="Q1618" s="252"/>
    </row>
    <row r="1619" spans="1:17">
      <c r="A1619" s="243" t="str">
        <f t="shared" si="78"/>
        <v>IEA13PL</v>
      </c>
      <c r="B1619" s="252" t="str">
        <f t="shared" si="79"/>
        <v>Consignment/Consignor/ContactPerson/name</v>
      </c>
      <c r="C1619" s="252" t="s">
        <v>1019</v>
      </c>
      <c r="D1619" s="243">
        <f t="shared" ca="1" si="80"/>
        <v>154</v>
      </c>
      <c r="E1619" s="243" t="s">
        <v>4748</v>
      </c>
      <c r="F1619" s="258" t="s">
        <v>6458</v>
      </c>
      <c r="G1619" s="258" t="s">
        <v>4428</v>
      </c>
      <c r="H1619" s="243" t="s">
        <v>5578</v>
      </c>
      <c r="I1619" s="243" t="s">
        <v>7</v>
      </c>
      <c r="J1619" s="243" t="s">
        <v>140</v>
      </c>
      <c r="K1619" s="259" t="s">
        <v>5578</v>
      </c>
      <c r="L1619" s="259" t="s">
        <v>5578</v>
      </c>
      <c r="M1619" s="260" t="s">
        <v>5578</v>
      </c>
      <c r="N1619" s="252"/>
      <c r="O1619" s="252"/>
      <c r="P1619" s="253" t="s">
        <v>5578</v>
      </c>
      <c r="Q1619" s="253"/>
    </row>
    <row r="1620" spans="1:17">
      <c r="A1620" s="243" t="str">
        <f t="shared" si="78"/>
        <v>IEA13PL</v>
      </c>
      <c r="B1620" s="252" t="str">
        <f t="shared" si="79"/>
        <v>Consignment/Consignor/ContactPerson/phoneNumber</v>
      </c>
      <c r="C1620" s="252" t="s">
        <v>1020</v>
      </c>
      <c r="D1620" s="243">
        <f t="shared" ca="1" si="80"/>
        <v>155</v>
      </c>
      <c r="E1620" s="243" t="s">
        <v>4749</v>
      </c>
      <c r="F1620" s="258" t="s">
        <v>648</v>
      </c>
      <c r="G1620" s="258" t="s">
        <v>4384</v>
      </c>
      <c r="H1620" s="243" t="s">
        <v>5578</v>
      </c>
      <c r="I1620" s="243" t="s">
        <v>7</v>
      </c>
      <c r="J1620" s="243" t="s">
        <v>36</v>
      </c>
      <c r="K1620" s="259" t="s">
        <v>5578</v>
      </c>
      <c r="L1620" s="259" t="s">
        <v>176</v>
      </c>
      <c r="M1620" s="260" t="s">
        <v>5578</v>
      </c>
      <c r="N1620" s="252"/>
      <c r="O1620" s="252"/>
      <c r="P1620" s="253" t="s">
        <v>5259</v>
      </c>
      <c r="Q1620" s="253" t="s">
        <v>5258</v>
      </c>
    </row>
    <row r="1621" spans="1:17">
      <c r="A1621" s="243" t="str">
        <f t="shared" si="78"/>
        <v>IEA13PL</v>
      </c>
      <c r="B1621" s="252" t="str">
        <f t="shared" si="79"/>
        <v>Consignment/Consignor/ContactPerson/eMailAddress</v>
      </c>
      <c r="C1621" s="252" t="s">
        <v>1021</v>
      </c>
      <c r="D1621" s="243">
        <f t="shared" ca="1" si="80"/>
        <v>156</v>
      </c>
      <c r="E1621" s="243" t="s">
        <v>4750</v>
      </c>
      <c r="F1621" s="258" t="s">
        <v>650</v>
      </c>
      <c r="G1621" s="258" t="s">
        <v>4429</v>
      </c>
      <c r="H1621" s="243" t="s">
        <v>5578</v>
      </c>
      <c r="I1621" s="243" t="s">
        <v>11</v>
      </c>
      <c r="J1621" s="243" t="s">
        <v>178</v>
      </c>
      <c r="K1621" s="259" t="s">
        <v>5578</v>
      </c>
      <c r="L1621" s="259" t="s">
        <v>44</v>
      </c>
      <c r="M1621" s="260" t="s">
        <v>5578</v>
      </c>
      <c r="N1621" s="252"/>
      <c r="O1621" s="252"/>
      <c r="P1621" s="253" t="s">
        <v>5578</v>
      </c>
      <c r="Q1621" s="253"/>
    </row>
    <row r="1622" spans="1:17" ht="30">
      <c r="A1622" s="243" t="str">
        <f t="shared" si="78"/>
        <v>IEA13PL</v>
      </c>
      <c r="B1622" s="252" t="str">
        <f t="shared" si="79"/>
        <v>Consignment/Consignee</v>
      </c>
      <c r="C1622" s="252" t="s">
        <v>1022</v>
      </c>
      <c r="D1622" s="243">
        <f t="shared" ca="1" si="80"/>
        <v>157</v>
      </c>
      <c r="E1622" s="243" t="s">
        <v>4690</v>
      </c>
      <c r="F1622" s="258" t="s">
        <v>318</v>
      </c>
      <c r="G1622" s="258" t="s">
        <v>4455</v>
      </c>
      <c r="H1622" s="243" t="s">
        <v>14</v>
      </c>
      <c r="I1622" s="243" t="s">
        <v>15</v>
      </c>
      <c r="J1622" s="243" t="s">
        <v>5578</v>
      </c>
      <c r="K1622" s="259" t="s">
        <v>5578</v>
      </c>
      <c r="L1622" s="259" t="s">
        <v>319</v>
      </c>
      <c r="M1622" s="260" t="s">
        <v>5578</v>
      </c>
      <c r="N1622" s="252"/>
      <c r="O1622" s="252"/>
      <c r="P1622" s="252" t="s">
        <v>5217</v>
      </c>
      <c r="Q1622" s="252" t="s">
        <v>5282</v>
      </c>
    </row>
    <row r="1623" spans="1:17">
      <c r="A1623" s="243" t="str">
        <f t="shared" si="78"/>
        <v>IEA13PL</v>
      </c>
      <c r="B1623" s="252" t="str">
        <f t="shared" si="79"/>
        <v>Consignment/Consignee/identificationNumber</v>
      </c>
      <c r="C1623" s="252" t="s">
        <v>1023</v>
      </c>
      <c r="D1623" s="243">
        <f t="shared" ca="1" si="80"/>
        <v>158</v>
      </c>
      <c r="E1623" s="243" t="s">
        <v>4692</v>
      </c>
      <c r="F1623" s="258" t="s">
        <v>543</v>
      </c>
      <c r="G1623" s="258" t="s">
        <v>6466</v>
      </c>
      <c r="H1623" s="243" t="s">
        <v>5578</v>
      </c>
      <c r="I1623" s="243" t="s">
        <v>11</v>
      </c>
      <c r="J1623" s="243" t="s">
        <v>135</v>
      </c>
      <c r="K1623" s="259" t="s">
        <v>5578</v>
      </c>
      <c r="L1623" s="259" t="s">
        <v>321</v>
      </c>
      <c r="M1623" s="260" t="s">
        <v>5578</v>
      </c>
      <c r="N1623" s="252"/>
      <c r="O1623" s="252"/>
      <c r="P1623" s="253" t="s">
        <v>5578</v>
      </c>
      <c r="Q1623" s="253"/>
    </row>
    <row r="1624" spans="1:17">
      <c r="A1624" s="243" t="str">
        <f t="shared" si="78"/>
        <v>IEA13PL</v>
      </c>
      <c r="B1624" s="252" t="str">
        <f t="shared" si="79"/>
        <v>Consignment/Consignee/name</v>
      </c>
      <c r="C1624" s="252" t="s">
        <v>1024</v>
      </c>
      <c r="D1624" s="243">
        <f t="shared" ca="1" si="80"/>
        <v>159</v>
      </c>
      <c r="E1624" s="243" t="s">
        <v>4691</v>
      </c>
      <c r="F1624" s="258" t="s">
        <v>6459</v>
      </c>
      <c r="G1624" s="258" t="s">
        <v>6460</v>
      </c>
      <c r="H1624" s="243" t="s">
        <v>5578</v>
      </c>
      <c r="I1624" s="243" t="s">
        <v>15</v>
      </c>
      <c r="J1624" s="243" t="s">
        <v>140</v>
      </c>
      <c r="K1624" s="259" t="s">
        <v>5578</v>
      </c>
      <c r="L1624" s="259" t="s">
        <v>141</v>
      </c>
      <c r="M1624" s="260" t="s">
        <v>5578</v>
      </c>
      <c r="N1624" s="252"/>
      <c r="O1624" s="252"/>
      <c r="P1624" s="253" t="s">
        <v>6771</v>
      </c>
      <c r="Q1624" s="253" t="s">
        <v>6772</v>
      </c>
    </row>
    <row r="1625" spans="1:17">
      <c r="A1625" s="243" t="str">
        <f t="shared" si="78"/>
        <v>IEA13PL</v>
      </c>
      <c r="B1625" s="252" t="str">
        <f t="shared" si="79"/>
        <v>Consignment/Consignee/typeOfPerson</v>
      </c>
      <c r="C1625" s="252" t="s">
        <v>1025</v>
      </c>
      <c r="D1625" s="243">
        <f t="shared" ca="1" si="80"/>
        <v>160</v>
      </c>
      <c r="E1625" s="243" t="s">
        <v>4693</v>
      </c>
      <c r="F1625" s="258" t="s">
        <v>294</v>
      </c>
      <c r="G1625" s="258" t="s">
        <v>4454</v>
      </c>
      <c r="H1625" s="243" t="s">
        <v>5578</v>
      </c>
      <c r="I1625" s="243" t="s">
        <v>15</v>
      </c>
      <c r="J1625" s="243" t="s">
        <v>71</v>
      </c>
      <c r="K1625" s="259" t="s">
        <v>295</v>
      </c>
      <c r="L1625" s="259" t="s">
        <v>1004</v>
      </c>
      <c r="M1625" s="260" t="s">
        <v>5578</v>
      </c>
      <c r="N1625" s="252"/>
      <c r="O1625" s="252"/>
      <c r="P1625" s="253" t="s">
        <v>5203</v>
      </c>
      <c r="Q1625" s="253" t="s">
        <v>5204</v>
      </c>
    </row>
    <row r="1626" spans="1:17" ht="30">
      <c r="A1626" s="243" t="str">
        <f t="shared" si="78"/>
        <v>IEA13PL</v>
      </c>
      <c r="B1626" s="252" t="str">
        <f t="shared" si="79"/>
        <v>Consignment/Consignee/SafetyAndSecurityIdentificationNumber</v>
      </c>
      <c r="C1626" s="252" t="s">
        <v>1026</v>
      </c>
      <c r="D1626" s="243">
        <f t="shared" ca="1" si="80"/>
        <v>161</v>
      </c>
      <c r="E1626" s="243" t="s">
        <v>1357</v>
      </c>
      <c r="F1626" s="258" t="s">
        <v>325</v>
      </c>
      <c r="G1626" s="258" t="s">
        <v>4706</v>
      </c>
      <c r="H1626" s="243" t="s">
        <v>14</v>
      </c>
      <c r="I1626" s="243" t="s">
        <v>15</v>
      </c>
      <c r="J1626" s="243" t="s">
        <v>5578</v>
      </c>
      <c r="K1626" s="259" t="s">
        <v>5578</v>
      </c>
      <c r="L1626" s="259" t="s">
        <v>3509</v>
      </c>
      <c r="M1626" s="260" t="s">
        <v>5578</v>
      </c>
      <c r="N1626" s="252"/>
      <c r="O1626" s="252"/>
      <c r="P1626" s="252" t="s">
        <v>5203</v>
      </c>
      <c r="Q1626" s="252" t="s">
        <v>5204</v>
      </c>
    </row>
    <row r="1627" spans="1:17" ht="30">
      <c r="A1627" s="243" t="str">
        <f t="shared" si="78"/>
        <v>IEA13PL</v>
      </c>
      <c r="B1627" s="252" t="str">
        <f t="shared" si="79"/>
        <v>Consignment/Consignee/SafetyAndSecurityIdentificationNumber/identificationNumber</v>
      </c>
      <c r="C1627" s="252" t="s">
        <v>1027</v>
      </c>
      <c r="D1627" s="243">
        <f t="shared" ca="1" si="80"/>
        <v>162</v>
      </c>
      <c r="E1627" s="243" t="s">
        <v>1357</v>
      </c>
      <c r="F1627" s="258" t="s">
        <v>6478</v>
      </c>
      <c r="G1627" s="258" t="s">
        <v>6479</v>
      </c>
      <c r="H1627" s="243" t="s">
        <v>5578</v>
      </c>
      <c r="I1627" s="243" t="s">
        <v>7</v>
      </c>
      <c r="J1627" s="243" t="s">
        <v>135</v>
      </c>
      <c r="K1627" s="259" t="s">
        <v>5578</v>
      </c>
      <c r="L1627" s="259" t="s">
        <v>300</v>
      </c>
      <c r="M1627" s="260" t="s">
        <v>5578</v>
      </c>
      <c r="N1627" s="252"/>
      <c r="O1627" s="252"/>
      <c r="P1627" s="253" t="s">
        <v>5203</v>
      </c>
      <c r="Q1627" s="253" t="s">
        <v>5204</v>
      </c>
    </row>
    <row r="1628" spans="1:17" ht="30">
      <c r="A1628" s="243" t="str">
        <f t="shared" si="78"/>
        <v>IEA13PL</v>
      </c>
      <c r="B1628" s="252" t="str">
        <f t="shared" si="79"/>
        <v>Consignment/Consignee/SafetyAndSecurityIdentificationNumber/country</v>
      </c>
      <c r="C1628" s="252" t="s">
        <v>1028</v>
      </c>
      <c r="D1628" s="243">
        <f t="shared" ca="1" si="80"/>
        <v>163</v>
      </c>
      <c r="E1628" s="243" t="s">
        <v>1357</v>
      </c>
      <c r="F1628" s="258" t="s">
        <v>1410</v>
      </c>
      <c r="G1628" s="258" t="s">
        <v>4415</v>
      </c>
      <c r="H1628" s="243" t="s">
        <v>5578</v>
      </c>
      <c r="I1628" s="243" t="s">
        <v>7</v>
      </c>
      <c r="J1628" s="243" t="s">
        <v>83</v>
      </c>
      <c r="K1628" s="259" t="s">
        <v>150</v>
      </c>
      <c r="L1628" s="259" t="s">
        <v>5578</v>
      </c>
      <c r="M1628" s="260" t="s">
        <v>5578</v>
      </c>
      <c r="N1628" s="252"/>
      <c r="O1628" s="252"/>
      <c r="P1628" s="253" t="s">
        <v>5203</v>
      </c>
      <c r="Q1628" s="253" t="s">
        <v>5204</v>
      </c>
    </row>
    <row r="1629" spans="1:17" ht="30">
      <c r="A1629" s="243" t="str">
        <f t="shared" si="78"/>
        <v>IEA13PL</v>
      </c>
      <c r="B1629" s="252" t="str">
        <f t="shared" si="79"/>
        <v>Consignment/Consignee/Address</v>
      </c>
      <c r="C1629" s="252" t="s">
        <v>1029</v>
      </c>
      <c r="D1629" s="243">
        <f t="shared" ca="1" si="80"/>
        <v>164</v>
      </c>
      <c r="E1629" s="243" t="s">
        <v>4694</v>
      </c>
      <c r="F1629" s="258" t="s">
        <v>329</v>
      </c>
      <c r="G1629" s="258" t="s">
        <v>4704</v>
      </c>
      <c r="H1629" s="243" t="s">
        <v>14</v>
      </c>
      <c r="I1629" s="243" t="s">
        <v>15</v>
      </c>
      <c r="J1629" s="243" t="s">
        <v>5578</v>
      </c>
      <c r="K1629" s="259" t="s">
        <v>5578</v>
      </c>
      <c r="L1629" s="259" t="s">
        <v>141</v>
      </c>
      <c r="M1629" s="260" t="s">
        <v>5578</v>
      </c>
      <c r="N1629" s="252"/>
      <c r="O1629" s="252"/>
      <c r="P1629" s="252" t="s">
        <v>6771</v>
      </c>
      <c r="Q1629" s="252" t="s">
        <v>6772</v>
      </c>
    </row>
    <row r="1630" spans="1:17">
      <c r="A1630" s="243" t="str">
        <f t="shared" si="78"/>
        <v>IEA13PL</v>
      </c>
      <c r="B1630" s="252" t="str">
        <f t="shared" si="79"/>
        <v>Consignment/Consignee/Address/streetAndNumber</v>
      </c>
      <c r="C1630" s="252" t="s">
        <v>1030</v>
      </c>
      <c r="D1630" s="243">
        <f t="shared" ca="1" si="80"/>
        <v>165</v>
      </c>
      <c r="E1630" s="243" t="s">
        <v>4695</v>
      </c>
      <c r="F1630" s="258" t="s">
        <v>1404</v>
      </c>
      <c r="G1630" s="258" t="s">
        <v>4416</v>
      </c>
      <c r="H1630" s="243" t="s">
        <v>5578</v>
      </c>
      <c r="I1630" s="243" t="s">
        <v>15</v>
      </c>
      <c r="J1630" s="243" t="s">
        <v>140</v>
      </c>
      <c r="K1630" s="259" t="s">
        <v>5578</v>
      </c>
      <c r="L1630" s="259" t="s">
        <v>154</v>
      </c>
      <c r="M1630" s="260" t="s">
        <v>5578</v>
      </c>
      <c r="N1630" s="252"/>
      <c r="O1630" s="252"/>
      <c r="P1630" s="253" t="s">
        <v>5268</v>
      </c>
      <c r="Q1630" s="253" t="s">
        <v>5269</v>
      </c>
    </row>
    <row r="1631" spans="1:17">
      <c r="A1631" s="243" t="str">
        <f t="shared" si="78"/>
        <v>IEA13PL</v>
      </c>
      <c r="B1631" s="252" t="str">
        <f t="shared" si="79"/>
        <v>Consignment/Consignee/Address/street</v>
      </c>
      <c r="C1631" s="252" t="s">
        <v>1031</v>
      </c>
      <c r="D1631" s="243">
        <f t="shared" ca="1" si="80"/>
        <v>166</v>
      </c>
      <c r="E1631" s="243" t="s">
        <v>4696</v>
      </c>
      <c r="F1631" s="258" t="s">
        <v>4452</v>
      </c>
      <c r="G1631" s="258" t="s">
        <v>4417</v>
      </c>
      <c r="H1631" s="243" t="s">
        <v>5578</v>
      </c>
      <c r="I1631" s="243" t="s">
        <v>15</v>
      </c>
      <c r="J1631" s="243" t="s">
        <v>140</v>
      </c>
      <c r="K1631" s="259" t="s">
        <v>5578</v>
      </c>
      <c r="L1631" s="259" t="s">
        <v>156</v>
      </c>
      <c r="M1631" s="260" t="s">
        <v>5578</v>
      </c>
      <c r="N1631" s="252"/>
      <c r="O1631" s="252"/>
      <c r="P1631" s="253" t="s">
        <v>5203</v>
      </c>
      <c r="Q1631" s="253" t="s">
        <v>5204</v>
      </c>
    </row>
    <row r="1632" spans="1:17">
      <c r="A1632" s="243" t="str">
        <f t="shared" si="78"/>
        <v>IEA13PL</v>
      </c>
      <c r="B1632" s="252" t="str">
        <f t="shared" si="79"/>
        <v>Consignment/Consignee/Address/streetAdditionalLine</v>
      </c>
      <c r="C1632" s="252" t="s">
        <v>1032</v>
      </c>
      <c r="D1632" s="243">
        <f t="shared" ca="1" si="80"/>
        <v>167</v>
      </c>
      <c r="E1632" s="243" t="s">
        <v>4697</v>
      </c>
      <c r="F1632" s="258" t="s">
        <v>4453</v>
      </c>
      <c r="G1632" s="258" t="s">
        <v>4419</v>
      </c>
      <c r="H1632" s="243" t="s">
        <v>5578</v>
      </c>
      <c r="I1632" s="243" t="s">
        <v>15</v>
      </c>
      <c r="J1632" s="243" t="s">
        <v>140</v>
      </c>
      <c r="K1632" s="259" t="s">
        <v>5578</v>
      </c>
      <c r="L1632" s="259" t="s">
        <v>158</v>
      </c>
      <c r="M1632" s="260" t="s">
        <v>5578</v>
      </c>
      <c r="N1632" s="252"/>
      <c r="O1632" s="252"/>
      <c r="P1632" s="253" t="s">
        <v>5203</v>
      </c>
      <c r="Q1632" s="253" t="s">
        <v>5204</v>
      </c>
    </row>
    <row r="1633" spans="1:17">
      <c r="A1633" s="243" t="str">
        <f t="shared" si="78"/>
        <v>IEA13PL</v>
      </c>
      <c r="B1633" s="252" t="str">
        <f t="shared" si="79"/>
        <v>Consignment/Consignee/Address/number</v>
      </c>
      <c r="C1633" s="252" t="s">
        <v>1033</v>
      </c>
      <c r="D1633" s="243">
        <f t="shared" ca="1" si="80"/>
        <v>168</v>
      </c>
      <c r="E1633" s="243" t="s">
        <v>4698</v>
      </c>
      <c r="F1633" s="258" t="s">
        <v>4451</v>
      </c>
      <c r="G1633" s="258" t="s">
        <v>4420</v>
      </c>
      <c r="H1633" s="243" t="s">
        <v>5578</v>
      </c>
      <c r="I1633" s="243" t="s">
        <v>15</v>
      </c>
      <c r="J1633" s="243" t="s">
        <v>36</v>
      </c>
      <c r="K1633" s="259" t="s">
        <v>5578</v>
      </c>
      <c r="L1633" s="259" t="s">
        <v>160</v>
      </c>
      <c r="M1633" s="260" t="s">
        <v>5578</v>
      </c>
      <c r="N1633" s="252"/>
      <c r="O1633" s="252"/>
      <c r="P1633" s="253" t="s">
        <v>5203</v>
      </c>
      <c r="Q1633" s="253" t="s">
        <v>5204</v>
      </c>
    </row>
    <row r="1634" spans="1:17">
      <c r="A1634" s="243" t="str">
        <f t="shared" si="78"/>
        <v>IEA13PL</v>
      </c>
      <c r="B1634" s="252" t="str">
        <f t="shared" si="79"/>
        <v>Consignment/Consignee/Address/postcode</v>
      </c>
      <c r="C1634" s="252" t="s">
        <v>1034</v>
      </c>
      <c r="D1634" s="243">
        <f t="shared" ca="1" si="80"/>
        <v>169</v>
      </c>
      <c r="E1634" s="243" t="s">
        <v>4702</v>
      </c>
      <c r="F1634" s="258" t="s">
        <v>1406</v>
      </c>
      <c r="G1634" s="258" t="s">
        <v>4426</v>
      </c>
      <c r="H1634" s="243" t="s">
        <v>5578</v>
      </c>
      <c r="I1634" s="243" t="s">
        <v>15</v>
      </c>
      <c r="J1634" s="243" t="s">
        <v>135</v>
      </c>
      <c r="K1634" s="259" t="s">
        <v>5578</v>
      </c>
      <c r="L1634" s="259" t="s">
        <v>162</v>
      </c>
      <c r="M1634" s="260" t="s">
        <v>5578</v>
      </c>
      <c r="N1634" s="252"/>
      <c r="O1634" s="252"/>
      <c r="P1634" s="253" t="s">
        <v>6773</v>
      </c>
      <c r="Q1634" s="253" t="s">
        <v>6774</v>
      </c>
    </row>
    <row r="1635" spans="1:17">
      <c r="A1635" s="243" t="str">
        <f t="shared" si="78"/>
        <v>IEA13PL</v>
      </c>
      <c r="B1635" s="252" t="str">
        <f t="shared" si="79"/>
        <v>Consignment/Consignee/Address/city</v>
      </c>
      <c r="C1635" s="252" t="s">
        <v>1035</v>
      </c>
      <c r="D1635" s="243">
        <f t="shared" ca="1" si="80"/>
        <v>170</v>
      </c>
      <c r="E1635" s="243" t="s">
        <v>4703</v>
      </c>
      <c r="F1635" s="258" t="s">
        <v>1408</v>
      </c>
      <c r="G1635" s="258" t="s">
        <v>4418</v>
      </c>
      <c r="H1635" s="243" t="s">
        <v>5578</v>
      </c>
      <c r="I1635" s="243" t="s">
        <v>7</v>
      </c>
      <c r="J1635" s="243" t="s">
        <v>36</v>
      </c>
      <c r="K1635" s="259" t="s">
        <v>5578</v>
      </c>
      <c r="L1635" s="259" t="s">
        <v>5578</v>
      </c>
      <c r="M1635" s="260" t="s">
        <v>5578</v>
      </c>
      <c r="N1635" s="252"/>
      <c r="O1635" s="252"/>
      <c r="P1635" s="253" t="s">
        <v>5578</v>
      </c>
      <c r="Q1635" s="253"/>
    </row>
    <row r="1636" spans="1:17">
      <c r="A1636" s="243" t="str">
        <f t="shared" si="78"/>
        <v>IEA13PL</v>
      </c>
      <c r="B1636" s="252" t="str">
        <f t="shared" si="79"/>
        <v>Consignment/Consignee/Address/country</v>
      </c>
      <c r="C1636" s="252" t="s">
        <v>1036</v>
      </c>
      <c r="D1636" s="243">
        <f t="shared" ca="1" si="80"/>
        <v>171</v>
      </c>
      <c r="E1636" s="243" t="s">
        <v>4701</v>
      </c>
      <c r="F1636" s="258" t="s">
        <v>1410</v>
      </c>
      <c r="G1636" s="258" t="s">
        <v>4415</v>
      </c>
      <c r="H1636" s="243" t="s">
        <v>5578</v>
      </c>
      <c r="I1636" s="243" t="s">
        <v>7</v>
      </c>
      <c r="J1636" s="243" t="s">
        <v>83</v>
      </c>
      <c r="K1636" s="259" t="s">
        <v>150</v>
      </c>
      <c r="L1636" s="259" t="s">
        <v>5578</v>
      </c>
      <c r="M1636" s="260" t="s">
        <v>5578</v>
      </c>
      <c r="N1636" s="252"/>
      <c r="O1636" s="252"/>
      <c r="P1636" s="253" t="s">
        <v>5578</v>
      </c>
      <c r="Q1636" s="253"/>
    </row>
    <row r="1637" spans="1:17">
      <c r="A1637" s="243" t="str">
        <f t="shared" si="78"/>
        <v>IEA13PL</v>
      </c>
      <c r="B1637" s="252" t="str">
        <f t="shared" si="79"/>
        <v>Consignment/Consignee/Address/subDivision</v>
      </c>
      <c r="C1637" s="252" t="s">
        <v>1037</v>
      </c>
      <c r="D1637" s="243">
        <f t="shared" ca="1" si="80"/>
        <v>172</v>
      </c>
      <c r="E1637" s="243" t="s">
        <v>4700</v>
      </c>
      <c r="F1637" s="258" t="s">
        <v>6468</v>
      </c>
      <c r="G1637" s="258" t="s">
        <v>4421</v>
      </c>
      <c r="H1637" s="243" t="s">
        <v>5578</v>
      </c>
      <c r="I1637" s="243" t="s">
        <v>15</v>
      </c>
      <c r="J1637" s="243" t="s">
        <v>36</v>
      </c>
      <c r="K1637" s="259" t="s">
        <v>5578</v>
      </c>
      <c r="L1637" s="259" t="s">
        <v>168</v>
      </c>
      <c r="M1637" s="260" t="s">
        <v>5578</v>
      </c>
      <c r="N1637" s="252"/>
      <c r="O1637" s="252"/>
      <c r="P1637" s="253" t="s">
        <v>5203</v>
      </c>
      <c r="Q1637" s="253" t="s">
        <v>5204</v>
      </c>
    </row>
    <row r="1638" spans="1:17">
      <c r="A1638" s="243" t="str">
        <f t="shared" si="78"/>
        <v>IEA13PL</v>
      </c>
      <c r="B1638" s="252" t="str">
        <f t="shared" si="79"/>
        <v>Consignment/Consignee/Address/POBox</v>
      </c>
      <c r="C1638" s="252" t="s">
        <v>1038</v>
      </c>
      <c r="D1638" s="243">
        <f t="shared" ca="1" si="80"/>
        <v>173</v>
      </c>
      <c r="E1638" s="243" t="s">
        <v>4699</v>
      </c>
      <c r="F1638" s="258" t="s">
        <v>170</v>
      </c>
      <c r="G1638" s="258" t="s">
        <v>4877</v>
      </c>
      <c r="H1638" s="243" t="s">
        <v>5578</v>
      </c>
      <c r="I1638" s="243" t="s">
        <v>15</v>
      </c>
      <c r="J1638" s="243" t="s">
        <v>140</v>
      </c>
      <c r="K1638" s="259" t="s">
        <v>5578</v>
      </c>
      <c r="L1638" s="259" t="s">
        <v>171</v>
      </c>
      <c r="M1638" s="260" t="s">
        <v>5578</v>
      </c>
      <c r="N1638" s="252"/>
      <c r="O1638" s="252"/>
      <c r="P1638" s="253" t="s">
        <v>5203</v>
      </c>
      <c r="Q1638" s="253" t="s">
        <v>5204</v>
      </c>
    </row>
    <row r="1639" spans="1:17" ht="60">
      <c r="A1639" s="260" t="str">
        <f t="shared" si="78"/>
        <v>IEA13PL</v>
      </c>
      <c r="B1639" s="257" t="str">
        <f t="shared" si="79"/>
        <v>Consignment/Consignee/ContactPerson</v>
      </c>
      <c r="C1639" s="257" t="s">
        <v>1039</v>
      </c>
      <c r="D1639" s="260">
        <f t="shared" ca="1" si="80"/>
        <v>174</v>
      </c>
      <c r="E1639" s="260" t="s">
        <v>1357</v>
      </c>
      <c r="F1639" s="263" t="s">
        <v>6471</v>
      </c>
      <c r="G1639" s="263" t="s">
        <v>6450</v>
      </c>
      <c r="H1639" s="260" t="s">
        <v>14</v>
      </c>
      <c r="I1639" s="260" t="s">
        <v>11</v>
      </c>
      <c r="J1639" s="260" t="s">
        <v>5578</v>
      </c>
      <c r="K1639" s="264" t="s">
        <v>5578</v>
      </c>
      <c r="L1639" s="264" t="s">
        <v>283</v>
      </c>
      <c r="M1639" s="260" t="s">
        <v>7577</v>
      </c>
      <c r="N1639" s="252" t="s">
        <v>7797</v>
      </c>
      <c r="O1639" s="252" t="s">
        <v>7813</v>
      </c>
      <c r="P1639" s="257" t="s">
        <v>5203</v>
      </c>
      <c r="Q1639" s="257" t="s">
        <v>5204</v>
      </c>
    </row>
    <row r="1640" spans="1:17">
      <c r="A1640" s="243" t="str">
        <f t="shared" si="78"/>
        <v>IEA13PL</v>
      </c>
      <c r="B1640" s="252" t="str">
        <f t="shared" si="79"/>
        <v>Consignment/Consignee/ContactPerson/name</v>
      </c>
      <c r="C1640" s="252" t="s">
        <v>1040</v>
      </c>
      <c r="D1640" s="243">
        <f t="shared" ca="1" si="80"/>
        <v>175</v>
      </c>
      <c r="E1640" s="243" t="s">
        <v>1357</v>
      </c>
      <c r="F1640" s="258" t="s">
        <v>6458</v>
      </c>
      <c r="G1640" s="258" t="s">
        <v>4428</v>
      </c>
      <c r="H1640" s="243" t="s">
        <v>5578</v>
      </c>
      <c r="I1640" s="243" t="s">
        <v>7</v>
      </c>
      <c r="J1640" s="243" t="s">
        <v>140</v>
      </c>
      <c r="K1640" s="259" t="s">
        <v>5578</v>
      </c>
      <c r="L1640" s="259" t="s">
        <v>5578</v>
      </c>
      <c r="M1640" s="260" t="s">
        <v>5578</v>
      </c>
      <c r="N1640" s="252"/>
      <c r="O1640" s="252"/>
      <c r="P1640" s="253" t="s">
        <v>5203</v>
      </c>
      <c r="Q1640" s="253" t="s">
        <v>5204</v>
      </c>
    </row>
    <row r="1641" spans="1:17">
      <c r="A1641" s="243" t="str">
        <f t="shared" si="78"/>
        <v>IEA13PL</v>
      </c>
      <c r="B1641" s="252" t="str">
        <f t="shared" si="79"/>
        <v>Consignment/Consignee/ContactPerson/phoneNumber</v>
      </c>
      <c r="C1641" s="252" t="s">
        <v>1041</v>
      </c>
      <c r="D1641" s="243">
        <f t="shared" ca="1" si="80"/>
        <v>176</v>
      </c>
      <c r="E1641" s="243" t="s">
        <v>1357</v>
      </c>
      <c r="F1641" s="258" t="s">
        <v>648</v>
      </c>
      <c r="G1641" s="258" t="s">
        <v>4384</v>
      </c>
      <c r="H1641" s="243" t="s">
        <v>5578</v>
      </c>
      <c r="I1641" s="243" t="s">
        <v>7</v>
      </c>
      <c r="J1641" s="243" t="s">
        <v>36</v>
      </c>
      <c r="K1641" s="259" t="s">
        <v>5578</v>
      </c>
      <c r="L1641" s="259" t="s">
        <v>176</v>
      </c>
      <c r="M1641" s="260" t="s">
        <v>5578</v>
      </c>
      <c r="N1641" s="252"/>
      <c r="O1641" s="252"/>
      <c r="P1641" s="253" t="s">
        <v>5203</v>
      </c>
      <c r="Q1641" s="253" t="s">
        <v>5204</v>
      </c>
    </row>
    <row r="1642" spans="1:17">
      <c r="A1642" s="243" t="str">
        <f t="shared" si="78"/>
        <v>IEA13PL</v>
      </c>
      <c r="B1642" s="252" t="str">
        <f t="shared" si="79"/>
        <v>Consignment/Consignee/ContactPerson/eMailAddress</v>
      </c>
      <c r="C1642" s="252" t="s">
        <v>1042</v>
      </c>
      <c r="D1642" s="243">
        <f t="shared" ca="1" si="80"/>
        <v>177</v>
      </c>
      <c r="E1642" s="243" t="s">
        <v>1357</v>
      </c>
      <c r="F1642" s="258" t="s">
        <v>650</v>
      </c>
      <c r="G1642" s="258" t="s">
        <v>4429</v>
      </c>
      <c r="H1642" s="243" t="s">
        <v>5578</v>
      </c>
      <c r="I1642" s="243" t="s">
        <v>11</v>
      </c>
      <c r="J1642" s="243" t="s">
        <v>178</v>
      </c>
      <c r="K1642" s="259" t="s">
        <v>5578</v>
      </c>
      <c r="L1642" s="259" t="s">
        <v>44</v>
      </c>
      <c r="M1642" s="260" t="s">
        <v>5578</v>
      </c>
      <c r="N1642" s="252"/>
      <c r="O1642" s="252"/>
      <c r="P1642" s="253" t="s">
        <v>5203</v>
      </c>
      <c r="Q1642" s="253" t="s">
        <v>5204</v>
      </c>
    </row>
    <row r="1643" spans="1:17" ht="30">
      <c r="A1643" s="243" t="str">
        <f t="shared" si="78"/>
        <v>IEA13PL</v>
      </c>
      <c r="B1643" s="252" t="str">
        <f t="shared" si="79"/>
        <v>Consignment/AdditionalSupplyChainActor</v>
      </c>
      <c r="C1643" s="252" t="s">
        <v>1043</v>
      </c>
      <c r="D1643" s="243">
        <f t="shared" ca="1" si="80"/>
        <v>178</v>
      </c>
      <c r="E1643" s="243" t="s">
        <v>4670</v>
      </c>
      <c r="F1643" s="258" t="s">
        <v>4457</v>
      </c>
      <c r="G1643" s="258" t="s">
        <v>4906</v>
      </c>
      <c r="H1643" s="243" t="s">
        <v>224</v>
      </c>
      <c r="I1643" s="243" t="s">
        <v>11</v>
      </c>
      <c r="J1643" s="243" t="s">
        <v>5578</v>
      </c>
      <c r="K1643" s="259" t="s">
        <v>5578</v>
      </c>
      <c r="L1643" s="259" t="s">
        <v>3649</v>
      </c>
      <c r="M1643" s="260" t="s">
        <v>5578</v>
      </c>
      <c r="N1643" s="252"/>
      <c r="O1643" s="252"/>
      <c r="P1643" s="252" t="s">
        <v>5240</v>
      </c>
      <c r="Q1643" s="252" t="s">
        <v>5241</v>
      </c>
    </row>
    <row r="1644" spans="1:17" ht="30">
      <c r="A1644" s="243" t="str">
        <f t="shared" si="78"/>
        <v>IEA13PL</v>
      </c>
      <c r="B1644" s="252" t="str">
        <f t="shared" si="79"/>
        <v>Consignment/AdditionalSupplyChainActor/sequenceNumber</v>
      </c>
      <c r="C1644" s="252" t="s">
        <v>1044</v>
      </c>
      <c r="D1644" s="243">
        <f t="shared" ca="1" si="80"/>
        <v>179</v>
      </c>
      <c r="E1644" s="243" t="s">
        <v>1357</v>
      </c>
      <c r="F1644" s="258" t="s">
        <v>6417</v>
      </c>
      <c r="G1644" s="258" t="s">
        <v>6461</v>
      </c>
      <c r="H1644" s="243" t="s">
        <v>5578</v>
      </c>
      <c r="I1644" s="243" t="s">
        <v>7</v>
      </c>
      <c r="J1644" s="243" t="s">
        <v>95</v>
      </c>
      <c r="K1644" s="259" t="s">
        <v>5578</v>
      </c>
      <c r="L1644" s="259" t="s">
        <v>96</v>
      </c>
      <c r="M1644" s="260" t="s">
        <v>5578</v>
      </c>
      <c r="N1644" s="252"/>
      <c r="O1644" s="252"/>
      <c r="P1644" s="253" t="s">
        <v>5578</v>
      </c>
      <c r="Q1644" s="253"/>
    </row>
    <row r="1645" spans="1:17">
      <c r="A1645" s="243" t="str">
        <f t="shared" si="78"/>
        <v>IEA13PL</v>
      </c>
      <c r="B1645" s="252" t="str">
        <f t="shared" si="79"/>
        <v>Consignment/AdditionalSupplyChainActor/role</v>
      </c>
      <c r="C1645" s="252" t="s">
        <v>1045</v>
      </c>
      <c r="D1645" s="243">
        <f t="shared" ca="1" si="80"/>
        <v>180</v>
      </c>
      <c r="E1645" s="243" t="s">
        <v>4671</v>
      </c>
      <c r="F1645" s="258" t="s">
        <v>347</v>
      </c>
      <c r="G1645" s="258" t="s">
        <v>4458</v>
      </c>
      <c r="H1645" s="243" t="s">
        <v>5578</v>
      </c>
      <c r="I1645" s="243" t="s">
        <v>7</v>
      </c>
      <c r="J1645" s="243" t="s">
        <v>348</v>
      </c>
      <c r="K1645" s="259" t="s">
        <v>349</v>
      </c>
      <c r="L1645" s="259" t="s">
        <v>5578</v>
      </c>
      <c r="M1645" s="260" t="s">
        <v>5578</v>
      </c>
      <c r="N1645" s="252"/>
      <c r="O1645" s="252"/>
      <c r="P1645" s="253" t="s">
        <v>5578</v>
      </c>
      <c r="Q1645" s="253"/>
    </row>
    <row r="1646" spans="1:17" ht="45">
      <c r="A1646" s="243" t="str">
        <f t="shared" si="78"/>
        <v>IEA13PL</v>
      </c>
      <c r="B1646" s="252" t="str">
        <f t="shared" si="79"/>
        <v>Consignment/AdditionalSupplyChainActor/identificationNumber</v>
      </c>
      <c r="C1646" s="252" t="s">
        <v>1046</v>
      </c>
      <c r="D1646" s="243">
        <f t="shared" ca="1" si="80"/>
        <v>181</v>
      </c>
      <c r="E1646" s="243" t="s">
        <v>4673</v>
      </c>
      <c r="F1646" s="258" t="s">
        <v>543</v>
      </c>
      <c r="G1646" s="258" t="s">
        <v>6466</v>
      </c>
      <c r="H1646" s="243" t="s">
        <v>5578</v>
      </c>
      <c r="I1646" s="243" t="s">
        <v>7</v>
      </c>
      <c r="J1646" s="243" t="s">
        <v>135</v>
      </c>
      <c r="K1646" s="259" t="s">
        <v>5578</v>
      </c>
      <c r="L1646" s="259" t="s">
        <v>265</v>
      </c>
      <c r="M1646" s="260" t="s">
        <v>5578</v>
      </c>
      <c r="N1646" s="252"/>
      <c r="O1646" s="252"/>
      <c r="P1646" s="253" t="s">
        <v>5578</v>
      </c>
      <c r="Q1646" s="253"/>
    </row>
    <row r="1647" spans="1:17" ht="45">
      <c r="A1647" s="243" t="str">
        <f t="shared" si="78"/>
        <v>IEA13PL</v>
      </c>
      <c r="B1647" s="252" t="str">
        <f t="shared" si="79"/>
        <v>Consignment/AdditionalSupplyChainActor/SafetyAndSecurityIdentificationNumber</v>
      </c>
      <c r="C1647" s="252" t="s">
        <v>1047</v>
      </c>
      <c r="D1647" s="243">
        <f t="shared" ca="1" si="80"/>
        <v>182</v>
      </c>
      <c r="E1647" s="243" t="s">
        <v>1357</v>
      </c>
      <c r="F1647" s="258" t="s">
        <v>352</v>
      </c>
      <c r="G1647" s="258" t="s">
        <v>4907</v>
      </c>
      <c r="H1647" s="243" t="s">
        <v>14</v>
      </c>
      <c r="I1647" s="243" t="s">
        <v>15</v>
      </c>
      <c r="J1647" s="243" t="s">
        <v>5578</v>
      </c>
      <c r="K1647" s="259" t="s">
        <v>5578</v>
      </c>
      <c r="L1647" s="259" t="s">
        <v>3509</v>
      </c>
      <c r="M1647" s="260" t="s">
        <v>5578</v>
      </c>
      <c r="N1647" s="252"/>
      <c r="O1647" s="252"/>
      <c r="P1647" s="252" t="s">
        <v>5203</v>
      </c>
      <c r="Q1647" s="252" t="s">
        <v>5204</v>
      </c>
    </row>
    <row r="1648" spans="1:17" ht="30">
      <c r="A1648" s="243" t="str">
        <f t="shared" si="78"/>
        <v>IEA13PL</v>
      </c>
      <c r="B1648" s="252" t="str">
        <f t="shared" si="79"/>
        <v>Consignment/AdditionalSupplyChainActor/SafetyAndSecurityIdentificationNumber/identificationNumber</v>
      </c>
      <c r="C1648" s="252" t="s">
        <v>1048</v>
      </c>
      <c r="D1648" s="243">
        <f t="shared" ca="1" si="80"/>
        <v>183</v>
      </c>
      <c r="E1648" s="243" t="s">
        <v>1357</v>
      </c>
      <c r="F1648" s="258" t="s">
        <v>191</v>
      </c>
      <c r="G1648" s="258" t="s">
        <v>4414</v>
      </c>
      <c r="H1648" s="243" t="s">
        <v>5578</v>
      </c>
      <c r="I1648" s="243" t="s">
        <v>7</v>
      </c>
      <c r="J1648" s="243" t="s">
        <v>135</v>
      </c>
      <c r="K1648" s="259" t="s">
        <v>5578</v>
      </c>
      <c r="L1648" s="259" t="s">
        <v>354</v>
      </c>
      <c r="M1648" s="260" t="s">
        <v>5578</v>
      </c>
      <c r="N1648" s="252"/>
      <c r="O1648" s="252"/>
      <c r="P1648" s="253" t="s">
        <v>5203</v>
      </c>
      <c r="Q1648" s="253" t="s">
        <v>5204</v>
      </c>
    </row>
    <row r="1649" spans="1:17" ht="30">
      <c r="A1649" s="243" t="str">
        <f t="shared" si="78"/>
        <v>IEA13PL</v>
      </c>
      <c r="B1649" s="252" t="str">
        <f t="shared" si="79"/>
        <v>Consignment/AdditionalSupplyChainActor/SafetyAndSecurityIdentificationNumber/country</v>
      </c>
      <c r="C1649" s="252" t="s">
        <v>1049</v>
      </c>
      <c r="D1649" s="243">
        <f t="shared" ca="1" si="80"/>
        <v>184</v>
      </c>
      <c r="E1649" s="243" t="s">
        <v>1357</v>
      </c>
      <c r="F1649" s="258" t="s">
        <v>1410</v>
      </c>
      <c r="G1649" s="258" t="s">
        <v>4415</v>
      </c>
      <c r="H1649" s="243" t="s">
        <v>5578</v>
      </c>
      <c r="I1649" s="243" t="s">
        <v>7</v>
      </c>
      <c r="J1649" s="243" t="s">
        <v>83</v>
      </c>
      <c r="K1649" s="259" t="s">
        <v>150</v>
      </c>
      <c r="L1649" s="259" t="s">
        <v>5578</v>
      </c>
      <c r="M1649" s="260" t="s">
        <v>5578</v>
      </c>
      <c r="N1649" s="252"/>
      <c r="O1649" s="252"/>
      <c r="P1649" s="253" t="s">
        <v>5203</v>
      </c>
      <c r="Q1649" s="253" t="s">
        <v>5204</v>
      </c>
    </row>
    <row r="1650" spans="1:17" ht="30">
      <c r="A1650" s="243" t="str">
        <f t="shared" si="78"/>
        <v>IEA13PL</v>
      </c>
      <c r="B1650" s="252" t="str">
        <f t="shared" si="79"/>
        <v>Consignment/TransportEquipment</v>
      </c>
      <c r="C1650" s="252" t="s">
        <v>1050</v>
      </c>
      <c r="D1650" s="243">
        <f t="shared" ca="1" si="80"/>
        <v>185</v>
      </c>
      <c r="E1650" s="243" t="s">
        <v>4950</v>
      </c>
      <c r="F1650" s="258" t="s">
        <v>4460</v>
      </c>
      <c r="G1650" s="258" t="s">
        <v>4459</v>
      </c>
      <c r="H1650" s="243" t="s">
        <v>357</v>
      </c>
      <c r="I1650" s="243" t="s">
        <v>15</v>
      </c>
      <c r="J1650" s="243" t="s">
        <v>5578</v>
      </c>
      <c r="K1650" s="259" t="s">
        <v>5578</v>
      </c>
      <c r="L1650" s="259" t="s">
        <v>358</v>
      </c>
      <c r="M1650" s="260" t="s">
        <v>5578</v>
      </c>
      <c r="N1650" s="252"/>
      <c r="O1650" s="252"/>
      <c r="P1650" s="252" t="s">
        <v>5578</v>
      </c>
      <c r="Q1650" s="252"/>
    </row>
    <row r="1651" spans="1:17" ht="30">
      <c r="A1651" s="243" t="str">
        <f t="shared" si="78"/>
        <v>IEA13PL</v>
      </c>
      <c r="B1651" s="252" t="str">
        <f t="shared" si="79"/>
        <v>Consignment/TransportEquipment/sequenceNumber</v>
      </c>
      <c r="C1651" s="252" t="s">
        <v>1051</v>
      </c>
      <c r="D1651" s="243">
        <f t="shared" ca="1" si="80"/>
        <v>186</v>
      </c>
      <c r="E1651" s="243" t="s">
        <v>1357</v>
      </c>
      <c r="F1651" s="258" t="s">
        <v>6417</v>
      </c>
      <c r="G1651" s="258" t="s">
        <v>6461</v>
      </c>
      <c r="H1651" s="243" t="s">
        <v>5578</v>
      </c>
      <c r="I1651" s="243" t="s">
        <v>7</v>
      </c>
      <c r="J1651" s="243" t="s">
        <v>95</v>
      </c>
      <c r="K1651" s="259" t="s">
        <v>5578</v>
      </c>
      <c r="L1651" s="259" t="s">
        <v>96</v>
      </c>
      <c r="M1651" s="260" t="s">
        <v>5578</v>
      </c>
      <c r="N1651" s="252"/>
      <c r="O1651" s="252"/>
      <c r="P1651" s="253" t="s">
        <v>5578</v>
      </c>
      <c r="Q1651" s="253"/>
    </row>
    <row r="1652" spans="1:17" ht="45">
      <c r="A1652" s="243" t="str">
        <f t="shared" si="78"/>
        <v>IEA13PL</v>
      </c>
      <c r="B1652" s="252" t="str">
        <f t="shared" si="79"/>
        <v>Consignment/TransportEquipment/containerIdentificationNumber</v>
      </c>
      <c r="C1652" s="252" t="s">
        <v>1052</v>
      </c>
      <c r="D1652" s="243">
        <f t="shared" ca="1" si="80"/>
        <v>187</v>
      </c>
      <c r="E1652" s="243" t="s">
        <v>4951</v>
      </c>
      <c r="F1652" s="258" t="s">
        <v>361</v>
      </c>
      <c r="G1652" s="258" t="s">
        <v>4461</v>
      </c>
      <c r="H1652" s="243" t="s">
        <v>5578</v>
      </c>
      <c r="I1652" s="243" t="s">
        <v>15</v>
      </c>
      <c r="J1652" s="243" t="s">
        <v>135</v>
      </c>
      <c r="K1652" s="259" t="s">
        <v>5578</v>
      </c>
      <c r="L1652" s="247" t="s">
        <v>7625</v>
      </c>
      <c r="M1652" s="248" t="s">
        <v>7577</v>
      </c>
      <c r="N1652" s="252" t="s">
        <v>7795</v>
      </c>
      <c r="O1652" s="252" t="s">
        <v>7811</v>
      </c>
      <c r="P1652" s="245" t="s">
        <v>7626</v>
      </c>
      <c r="Q1652" s="249" t="s">
        <v>7627</v>
      </c>
    </row>
    <row r="1653" spans="1:17" ht="30">
      <c r="A1653" s="243" t="str">
        <f t="shared" si="78"/>
        <v>IEA13PL</v>
      </c>
      <c r="B1653" s="252" t="str">
        <f t="shared" si="79"/>
        <v>Consignment/TransportEquipment/containerSizeAndType</v>
      </c>
      <c r="C1653" s="252" t="s">
        <v>1053</v>
      </c>
      <c r="D1653" s="243">
        <f t="shared" ca="1" si="80"/>
        <v>188</v>
      </c>
      <c r="E1653" s="243" t="s">
        <v>4953</v>
      </c>
      <c r="F1653" s="258" t="s">
        <v>4466</v>
      </c>
      <c r="G1653" s="258" t="s">
        <v>4463</v>
      </c>
      <c r="H1653" s="243" t="s">
        <v>5578</v>
      </c>
      <c r="I1653" s="243" t="s">
        <v>15</v>
      </c>
      <c r="J1653" s="243" t="s">
        <v>364</v>
      </c>
      <c r="K1653" s="259" t="s">
        <v>365</v>
      </c>
      <c r="L1653" s="259" t="s">
        <v>1054</v>
      </c>
      <c r="M1653" s="262"/>
      <c r="N1653" s="252"/>
      <c r="O1653" s="252"/>
      <c r="P1653" s="253" t="s">
        <v>5203</v>
      </c>
      <c r="Q1653" s="253" t="s">
        <v>5204</v>
      </c>
    </row>
    <row r="1654" spans="1:17" ht="30">
      <c r="A1654" s="243" t="str">
        <f t="shared" si="78"/>
        <v>IEA13PL</v>
      </c>
      <c r="B1654" s="252" t="str">
        <f t="shared" si="79"/>
        <v>Consignment/TransportEquipment/containerPackedStatus</v>
      </c>
      <c r="C1654" s="252" t="s">
        <v>1055</v>
      </c>
      <c r="D1654" s="243">
        <f t="shared" ca="1" si="80"/>
        <v>189</v>
      </c>
      <c r="E1654" s="243" t="s">
        <v>4952</v>
      </c>
      <c r="F1654" s="258" t="s">
        <v>6487</v>
      </c>
      <c r="G1654" s="258" t="s">
        <v>4464</v>
      </c>
      <c r="H1654" s="243" t="s">
        <v>5578</v>
      </c>
      <c r="I1654" s="243" t="s">
        <v>15</v>
      </c>
      <c r="J1654" s="243" t="s">
        <v>368</v>
      </c>
      <c r="K1654" s="259" t="s">
        <v>369</v>
      </c>
      <c r="L1654" s="259" t="s">
        <v>1056</v>
      </c>
      <c r="M1654" s="262"/>
      <c r="N1654" s="252"/>
      <c r="O1654" s="252"/>
      <c r="P1654" s="253" t="s">
        <v>5203</v>
      </c>
      <c r="Q1654" s="253" t="s">
        <v>5204</v>
      </c>
    </row>
    <row r="1655" spans="1:17" ht="30">
      <c r="A1655" s="243" t="str">
        <f t="shared" si="78"/>
        <v>IEA13PL</v>
      </c>
      <c r="B1655" s="252" t="str">
        <f t="shared" si="79"/>
        <v>Consignment/TransportEquipment/containerSupplierType</v>
      </c>
      <c r="C1655" s="252" t="s">
        <v>1057</v>
      </c>
      <c r="D1655" s="243">
        <f t="shared" ca="1" si="80"/>
        <v>190</v>
      </c>
      <c r="E1655" s="243" t="s">
        <v>4954</v>
      </c>
      <c r="F1655" s="258" t="s">
        <v>4467</v>
      </c>
      <c r="G1655" s="258" t="s">
        <v>4465</v>
      </c>
      <c r="H1655" s="243" t="s">
        <v>5578</v>
      </c>
      <c r="I1655" s="243" t="s">
        <v>15</v>
      </c>
      <c r="J1655" s="243" t="s">
        <v>368</v>
      </c>
      <c r="K1655" s="259" t="s">
        <v>372</v>
      </c>
      <c r="L1655" s="259" t="s">
        <v>1058</v>
      </c>
      <c r="M1655" s="262"/>
      <c r="N1655" s="252"/>
      <c r="O1655" s="252"/>
      <c r="P1655" s="253" t="s">
        <v>5203</v>
      </c>
      <c r="Q1655" s="253" t="s">
        <v>5204</v>
      </c>
    </row>
    <row r="1656" spans="1:17" ht="60">
      <c r="A1656" s="243" t="str">
        <f t="shared" ref="A1656:A1719" si="81">MID(C1656,2,IFERROR(FIND("#",SUBSTITUTE(C1656,"/","#",2),1)-2,LEN(C1656)-1))</f>
        <v>IEA13PL</v>
      </c>
      <c r="B1656" s="252" t="str">
        <f t="shared" ref="B1656:B1719" si="82">IF(LEN(C1656)-LEN(SUBSTITUTE(C1656,"/",""))&gt;3,RIGHT(C1656,LEN(C1656)-FIND("#",SUBSTITUTE(C1656,"/","#",3),1)),RIGHT(C1656,LEN(C1656)-FIND("#",SUBSTITUTE(C1656,"/","#",LEN(C1656)-LEN(SUBSTITUTE(C1656,"/",""))),1)))</f>
        <v>Consignment/TransportEquipment/numberOfSeals</v>
      </c>
      <c r="C1656" s="252" t="s">
        <v>1059</v>
      </c>
      <c r="D1656" s="243">
        <f t="shared" ref="D1656:D1719" ca="1" si="83">IF(VLOOKUP($C1656,INDIRECT($A1656&amp;"!A:B"),2,0)="","",VLOOKUP($C1656,INDIRECT($A1656&amp;"!A:B"),2,0))</f>
        <v>191</v>
      </c>
      <c r="E1656" s="243" t="s">
        <v>4957</v>
      </c>
      <c r="F1656" s="258" t="s">
        <v>375</v>
      </c>
      <c r="G1656" s="258" t="s">
        <v>4462</v>
      </c>
      <c r="H1656" s="243" t="s">
        <v>5578</v>
      </c>
      <c r="I1656" s="243" t="s">
        <v>7</v>
      </c>
      <c r="J1656" s="243" t="s">
        <v>376</v>
      </c>
      <c r="K1656" s="259" t="s">
        <v>5578</v>
      </c>
      <c r="L1656" s="259" t="s">
        <v>377</v>
      </c>
      <c r="M1656" s="260" t="s">
        <v>5578</v>
      </c>
      <c r="N1656" s="252"/>
      <c r="O1656" s="252"/>
      <c r="P1656" s="253" t="s">
        <v>5578</v>
      </c>
      <c r="Q1656" s="253"/>
    </row>
    <row r="1657" spans="1:17">
      <c r="A1657" s="243" t="str">
        <f t="shared" si="81"/>
        <v>IEA13PL</v>
      </c>
      <c r="B1657" s="252" t="str">
        <f t="shared" si="82"/>
        <v>Consignment/TransportEquipment/Seal</v>
      </c>
      <c r="C1657" s="252" t="s">
        <v>1060</v>
      </c>
      <c r="D1657" s="243">
        <f t="shared" ca="1" si="83"/>
        <v>192</v>
      </c>
      <c r="E1657" s="243" t="s">
        <v>4955</v>
      </c>
      <c r="F1657" s="258" t="s">
        <v>2709</v>
      </c>
      <c r="G1657" s="258" t="s">
        <v>4468</v>
      </c>
      <c r="H1657" s="243" t="s">
        <v>224</v>
      </c>
      <c r="I1657" s="243" t="s">
        <v>15</v>
      </c>
      <c r="J1657" s="243" t="s">
        <v>5578</v>
      </c>
      <c r="K1657" s="259" t="s">
        <v>5578</v>
      </c>
      <c r="L1657" s="259" t="s">
        <v>379</v>
      </c>
      <c r="M1657" s="260" t="s">
        <v>5578</v>
      </c>
      <c r="N1657" s="252"/>
      <c r="O1657" s="252"/>
      <c r="P1657" s="252" t="s">
        <v>5578</v>
      </c>
      <c r="Q1657" s="252"/>
    </row>
    <row r="1658" spans="1:17" ht="30">
      <c r="A1658" s="243" t="str">
        <f t="shared" si="81"/>
        <v>IEA13PL</v>
      </c>
      <c r="B1658" s="252" t="str">
        <f t="shared" si="82"/>
        <v>Consignment/TransportEquipment/Seal/sequenceNumber</v>
      </c>
      <c r="C1658" s="252" t="s">
        <v>1061</v>
      </c>
      <c r="D1658" s="243">
        <f t="shared" ca="1" si="83"/>
        <v>193</v>
      </c>
      <c r="E1658" s="243" t="s">
        <v>1357</v>
      </c>
      <c r="F1658" s="258" t="s">
        <v>6417</v>
      </c>
      <c r="G1658" s="258" t="s">
        <v>6461</v>
      </c>
      <c r="H1658" s="243" t="s">
        <v>5578</v>
      </c>
      <c r="I1658" s="243" t="s">
        <v>7</v>
      </c>
      <c r="J1658" s="243" t="s">
        <v>95</v>
      </c>
      <c r="K1658" s="259" t="s">
        <v>5578</v>
      </c>
      <c r="L1658" s="259" t="s">
        <v>96</v>
      </c>
      <c r="M1658" s="260" t="s">
        <v>5578</v>
      </c>
      <c r="N1658" s="252"/>
      <c r="O1658" s="252"/>
      <c r="P1658" s="253" t="s">
        <v>5578</v>
      </c>
      <c r="Q1658" s="253"/>
    </row>
    <row r="1659" spans="1:17">
      <c r="A1659" s="243" t="str">
        <f t="shared" si="81"/>
        <v>IEA13PL</v>
      </c>
      <c r="B1659" s="252" t="str">
        <f t="shared" si="82"/>
        <v>Consignment/TransportEquipment/Seal/identifier</v>
      </c>
      <c r="C1659" s="252" t="s">
        <v>1062</v>
      </c>
      <c r="D1659" s="243">
        <f t="shared" ca="1" si="83"/>
        <v>194</v>
      </c>
      <c r="E1659" s="243" t="s">
        <v>4956</v>
      </c>
      <c r="F1659" s="258" t="s">
        <v>382</v>
      </c>
      <c r="G1659" s="258" t="s">
        <v>4469</v>
      </c>
      <c r="H1659" s="243" t="s">
        <v>5578</v>
      </c>
      <c r="I1659" s="243" t="s">
        <v>7</v>
      </c>
      <c r="J1659" s="243" t="s">
        <v>383</v>
      </c>
      <c r="K1659" s="259" t="s">
        <v>5578</v>
      </c>
      <c r="L1659" s="259" t="s">
        <v>384</v>
      </c>
      <c r="M1659" s="260" t="s">
        <v>5578</v>
      </c>
      <c r="N1659" s="252"/>
      <c r="O1659" s="252"/>
      <c r="P1659" s="253" t="s">
        <v>5578</v>
      </c>
      <c r="Q1659" s="253"/>
    </row>
    <row r="1660" spans="1:17" ht="45">
      <c r="A1660" s="243" t="str">
        <f t="shared" si="81"/>
        <v>IEA13PL</v>
      </c>
      <c r="B1660" s="252" t="str">
        <f t="shared" si="82"/>
        <v>Consignment/TransportEquipment/GoodsReference</v>
      </c>
      <c r="C1660" s="252" t="s">
        <v>1063</v>
      </c>
      <c r="D1660" s="243">
        <f t="shared" ca="1" si="83"/>
        <v>195</v>
      </c>
      <c r="E1660" s="243" t="s">
        <v>1357</v>
      </c>
      <c r="F1660" s="258" t="s">
        <v>4471</v>
      </c>
      <c r="G1660" s="258" t="s">
        <v>4470</v>
      </c>
      <c r="H1660" s="243" t="s">
        <v>357</v>
      </c>
      <c r="I1660" s="243" t="s">
        <v>15</v>
      </c>
      <c r="J1660" s="243" t="s">
        <v>5578</v>
      </c>
      <c r="K1660" s="259" t="s">
        <v>5578</v>
      </c>
      <c r="L1660" s="259" t="s">
        <v>3650</v>
      </c>
      <c r="M1660" s="260" t="s">
        <v>5578</v>
      </c>
      <c r="N1660" s="252"/>
      <c r="O1660" s="252"/>
      <c r="P1660" s="252" t="s">
        <v>5294</v>
      </c>
      <c r="Q1660" s="252" t="s">
        <v>5295</v>
      </c>
    </row>
    <row r="1661" spans="1:17" ht="30">
      <c r="A1661" s="243" t="str">
        <f t="shared" si="81"/>
        <v>IEA13PL</v>
      </c>
      <c r="B1661" s="252" t="str">
        <f t="shared" si="82"/>
        <v>Consignment/TransportEquipment/GoodsReference/sequenceNumber</v>
      </c>
      <c r="C1661" s="252" t="s">
        <v>1064</v>
      </c>
      <c r="D1661" s="243">
        <f t="shared" ca="1" si="83"/>
        <v>196</v>
      </c>
      <c r="E1661" s="243" t="s">
        <v>1357</v>
      </c>
      <c r="F1661" s="258" t="s">
        <v>6417</v>
      </c>
      <c r="G1661" s="258" t="s">
        <v>6461</v>
      </c>
      <c r="H1661" s="243" t="s">
        <v>5578</v>
      </c>
      <c r="I1661" s="243" t="s">
        <v>7</v>
      </c>
      <c r="J1661" s="243" t="s">
        <v>95</v>
      </c>
      <c r="K1661" s="259" t="s">
        <v>5578</v>
      </c>
      <c r="L1661" s="259" t="s">
        <v>96</v>
      </c>
      <c r="M1661" s="260" t="s">
        <v>5578</v>
      </c>
      <c r="N1661" s="252"/>
      <c r="O1661" s="252"/>
      <c r="P1661" s="253" t="s">
        <v>5578</v>
      </c>
      <c r="Q1661" s="253"/>
    </row>
    <row r="1662" spans="1:17" ht="30">
      <c r="A1662" s="243" t="str">
        <f t="shared" si="81"/>
        <v>IEA13PL</v>
      </c>
      <c r="B1662" s="252" t="str">
        <f t="shared" si="82"/>
        <v>Consignment/TransportEquipment/GoodsReference/declarationGoodsItemNumber</v>
      </c>
      <c r="C1662" s="252" t="s">
        <v>1065</v>
      </c>
      <c r="D1662" s="243">
        <f t="shared" ca="1" si="83"/>
        <v>197</v>
      </c>
      <c r="E1662" s="243" t="s">
        <v>6467</v>
      </c>
      <c r="F1662" s="258" t="s">
        <v>6424</v>
      </c>
      <c r="G1662" s="258" t="s">
        <v>4912</v>
      </c>
      <c r="H1662" s="243" t="s">
        <v>5578</v>
      </c>
      <c r="I1662" s="243" t="s">
        <v>7</v>
      </c>
      <c r="J1662" s="243" t="s">
        <v>95</v>
      </c>
      <c r="K1662" s="259" t="s">
        <v>5578</v>
      </c>
      <c r="L1662" s="259" t="s">
        <v>388</v>
      </c>
      <c r="M1662" s="260" t="s">
        <v>5578</v>
      </c>
      <c r="N1662" s="252"/>
      <c r="O1662" s="252"/>
      <c r="P1662" s="253" t="s">
        <v>5578</v>
      </c>
      <c r="Q1662" s="253"/>
    </row>
    <row r="1663" spans="1:17">
      <c r="A1663" s="243" t="str">
        <f t="shared" si="81"/>
        <v>IEA13PL</v>
      </c>
      <c r="B1663" s="252" t="str">
        <f t="shared" si="82"/>
        <v>Consignment/LocationOfGoods</v>
      </c>
      <c r="C1663" s="252" t="s">
        <v>1066</v>
      </c>
      <c r="D1663" s="243">
        <f t="shared" ca="1" si="83"/>
        <v>198</v>
      </c>
      <c r="E1663" s="243" t="s">
        <v>4920</v>
      </c>
      <c r="F1663" s="258" t="s">
        <v>390</v>
      </c>
      <c r="G1663" s="258" t="s">
        <v>4472</v>
      </c>
      <c r="H1663" s="243" t="s">
        <v>14</v>
      </c>
      <c r="I1663" s="243" t="s">
        <v>15</v>
      </c>
      <c r="J1663" s="243" t="s">
        <v>5578</v>
      </c>
      <c r="K1663" s="259" t="s">
        <v>5578</v>
      </c>
      <c r="L1663" s="259" t="s">
        <v>391</v>
      </c>
      <c r="M1663" s="260" t="s">
        <v>5578</v>
      </c>
      <c r="N1663" s="252"/>
      <c r="O1663" s="252"/>
      <c r="P1663" s="252" t="s">
        <v>5578</v>
      </c>
      <c r="Q1663" s="252"/>
    </row>
    <row r="1664" spans="1:17">
      <c r="A1664" s="243" t="str">
        <f t="shared" si="81"/>
        <v>IEA13PL</v>
      </c>
      <c r="B1664" s="252" t="str">
        <f t="shared" si="82"/>
        <v>Consignment/LocationOfGoods/typeOfLocation</v>
      </c>
      <c r="C1664" s="252" t="s">
        <v>1067</v>
      </c>
      <c r="D1664" s="243">
        <f t="shared" ca="1" si="83"/>
        <v>199</v>
      </c>
      <c r="E1664" s="243" t="s">
        <v>4945</v>
      </c>
      <c r="F1664" s="258" t="s">
        <v>393</v>
      </c>
      <c r="G1664" s="258" t="s">
        <v>4473</v>
      </c>
      <c r="H1664" s="243" t="s">
        <v>5578</v>
      </c>
      <c r="I1664" s="243" t="s">
        <v>7</v>
      </c>
      <c r="J1664" s="243" t="s">
        <v>62</v>
      </c>
      <c r="K1664" s="259" t="s">
        <v>394</v>
      </c>
      <c r="L1664" s="259" t="s">
        <v>5578</v>
      </c>
      <c r="M1664" s="260" t="s">
        <v>5578</v>
      </c>
      <c r="N1664" s="252"/>
      <c r="O1664" s="252"/>
      <c r="P1664" s="253" t="s">
        <v>5578</v>
      </c>
      <c r="Q1664" s="253"/>
    </row>
    <row r="1665" spans="1:17">
      <c r="A1665" s="243" t="str">
        <f t="shared" si="81"/>
        <v>IEA13PL</v>
      </c>
      <c r="B1665" s="252" t="str">
        <f t="shared" si="82"/>
        <v>Consignment/LocationOfGoods/qualifierOfIdentification</v>
      </c>
      <c r="C1665" s="252" t="s">
        <v>1068</v>
      </c>
      <c r="D1665" s="243">
        <f t="shared" ca="1" si="83"/>
        <v>200</v>
      </c>
      <c r="E1665" s="243" t="s">
        <v>4944</v>
      </c>
      <c r="F1665" s="258" t="s">
        <v>6495</v>
      </c>
      <c r="G1665" s="258" t="s">
        <v>4474</v>
      </c>
      <c r="H1665" s="243" t="s">
        <v>5578</v>
      </c>
      <c r="I1665" s="243" t="s">
        <v>7</v>
      </c>
      <c r="J1665" s="243" t="s">
        <v>62</v>
      </c>
      <c r="K1665" s="259" t="s">
        <v>396</v>
      </c>
      <c r="L1665" s="259" t="s">
        <v>397</v>
      </c>
      <c r="M1665" s="260" t="s">
        <v>5578</v>
      </c>
      <c r="N1665" s="252"/>
      <c r="O1665" s="252"/>
      <c r="P1665" s="253" t="s">
        <v>5578</v>
      </c>
      <c r="Q1665" s="253"/>
    </row>
    <row r="1666" spans="1:17" ht="30">
      <c r="A1666" s="243" t="str">
        <f t="shared" si="81"/>
        <v>IEA13PL</v>
      </c>
      <c r="B1666" s="252" t="str">
        <f t="shared" si="82"/>
        <v>Consignment/LocationOfGoods/authorisationNumber</v>
      </c>
      <c r="C1666" s="252" t="s">
        <v>1069</v>
      </c>
      <c r="D1666" s="243">
        <f t="shared" ca="1" si="83"/>
        <v>201</v>
      </c>
      <c r="E1666" s="243" t="s">
        <v>4927</v>
      </c>
      <c r="F1666" s="258" t="s">
        <v>4475</v>
      </c>
      <c r="G1666" s="258" t="s">
        <v>4928</v>
      </c>
      <c r="H1666" s="243" t="s">
        <v>5578</v>
      </c>
      <c r="I1666" s="243" t="s">
        <v>15</v>
      </c>
      <c r="J1666" s="243" t="s">
        <v>36</v>
      </c>
      <c r="K1666" s="259" t="s">
        <v>5578</v>
      </c>
      <c r="L1666" s="259" t="s">
        <v>399</v>
      </c>
      <c r="M1666" s="260" t="s">
        <v>5578</v>
      </c>
      <c r="N1666" s="252"/>
      <c r="O1666" s="252"/>
      <c r="P1666" s="253" t="s">
        <v>5578</v>
      </c>
      <c r="Q1666" s="253"/>
    </row>
    <row r="1667" spans="1:17" ht="45">
      <c r="A1667" s="243" t="str">
        <f t="shared" si="81"/>
        <v>IEA13PL</v>
      </c>
      <c r="B1667" s="252" t="str">
        <f t="shared" si="82"/>
        <v>Consignment/LocationOfGoods/additionalIdentifier</v>
      </c>
      <c r="C1667" s="252" t="s">
        <v>1070</v>
      </c>
      <c r="D1667" s="243">
        <f t="shared" ca="1" si="83"/>
        <v>202</v>
      </c>
      <c r="E1667" s="243" t="s">
        <v>4921</v>
      </c>
      <c r="F1667" s="258" t="s">
        <v>401</v>
      </c>
      <c r="G1667" s="258" t="s">
        <v>4476</v>
      </c>
      <c r="H1667" s="243" t="s">
        <v>5578</v>
      </c>
      <c r="I1667" s="243" t="s">
        <v>15</v>
      </c>
      <c r="J1667" s="243" t="s">
        <v>12</v>
      </c>
      <c r="K1667" s="259" t="s">
        <v>5578</v>
      </c>
      <c r="L1667" s="259" t="s">
        <v>402</v>
      </c>
      <c r="M1667" s="260" t="s">
        <v>5578</v>
      </c>
      <c r="N1667" s="252"/>
      <c r="O1667" s="252"/>
      <c r="P1667" s="253" t="s">
        <v>5578</v>
      </c>
      <c r="Q1667" s="253"/>
    </row>
    <row r="1668" spans="1:17">
      <c r="A1668" s="243" t="str">
        <f t="shared" si="81"/>
        <v>IEA13PL</v>
      </c>
      <c r="B1668" s="252" t="str">
        <f t="shared" si="82"/>
        <v>Consignment/LocationOfGoods/UNLocode</v>
      </c>
      <c r="C1668" s="252" t="s">
        <v>1071</v>
      </c>
      <c r="D1668" s="243">
        <f t="shared" ca="1" si="83"/>
        <v>203</v>
      </c>
      <c r="E1668" s="243" t="s">
        <v>4946</v>
      </c>
      <c r="F1668" s="258" t="s">
        <v>404</v>
      </c>
      <c r="G1668" s="258" t="s">
        <v>4477</v>
      </c>
      <c r="H1668" s="243" t="s">
        <v>5578</v>
      </c>
      <c r="I1668" s="243" t="s">
        <v>15</v>
      </c>
      <c r="J1668" s="243" t="s">
        <v>135</v>
      </c>
      <c r="K1668" s="259" t="s">
        <v>405</v>
      </c>
      <c r="L1668" s="259" t="s">
        <v>399</v>
      </c>
      <c r="M1668" s="260" t="s">
        <v>5578</v>
      </c>
      <c r="N1668" s="252"/>
      <c r="O1668" s="252"/>
      <c r="P1668" s="253" t="s">
        <v>5578</v>
      </c>
      <c r="Q1668" s="253"/>
    </row>
    <row r="1669" spans="1:17" ht="30">
      <c r="A1669" s="243" t="str">
        <f t="shared" si="81"/>
        <v>IEA13PL</v>
      </c>
      <c r="B1669" s="252" t="str">
        <f t="shared" si="82"/>
        <v>Consignment/LocationOfGoods/CustomsOffice</v>
      </c>
      <c r="C1669" s="252" t="s">
        <v>1072</v>
      </c>
      <c r="D1669" s="243">
        <f t="shared" ca="1" si="83"/>
        <v>204</v>
      </c>
      <c r="E1669" s="243" t="s">
        <v>4933</v>
      </c>
      <c r="F1669" s="258" t="s">
        <v>6379</v>
      </c>
      <c r="G1669" s="258" t="s">
        <v>6378</v>
      </c>
      <c r="H1669" s="243" t="s">
        <v>14</v>
      </c>
      <c r="I1669" s="243" t="s">
        <v>15</v>
      </c>
      <c r="J1669" s="243" t="s">
        <v>5578</v>
      </c>
      <c r="K1669" s="259" t="s">
        <v>5578</v>
      </c>
      <c r="L1669" s="259" t="s">
        <v>399</v>
      </c>
      <c r="M1669" s="260" t="s">
        <v>5578</v>
      </c>
      <c r="N1669" s="252"/>
      <c r="O1669" s="252"/>
      <c r="P1669" s="252" t="s">
        <v>5578</v>
      </c>
      <c r="Q1669" s="252"/>
    </row>
    <row r="1670" spans="1:17">
      <c r="A1670" s="243" t="str">
        <f t="shared" si="81"/>
        <v>IEA13PL</v>
      </c>
      <c r="B1670" s="252" t="str">
        <f t="shared" si="82"/>
        <v>Consignment/LocationOfGoods/CustomsOffice/referenceNumber</v>
      </c>
      <c r="C1670" s="252" t="s">
        <v>1073</v>
      </c>
      <c r="D1670" s="243">
        <f t="shared" ca="1" si="83"/>
        <v>205</v>
      </c>
      <c r="E1670" s="243" t="s">
        <v>4934</v>
      </c>
      <c r="F1670" s="258" t="s">
        <v>408</v>
      </c>
      <c r="G1670" s="258" t="s">
        <v>4478</v>
      </c>
      <c r="H1670" s="243" t="s">
        <v>5578</v>
      </c>
      <c r="I1670" s="243" t="s">
        <v>7</v>
      </c>
      <c r="J1670" s="243" t="s">
        <v>106</v>
      </c>
      <c r="K1670" s="259" t="s">
        <v>409</v>
      </c>
      <c r="L1670" s="259" t="s">
        <v>5578</v>
      </c>
      <c r="M1670" s="260" t="s">
        <v>5578</v>
      </c>
      <c r="N1670" s="252"/>
      <c r="O1670" s="252"/>
      <c r="P1670" s="253" t="s">
        <v>5578</v>
      </c>
      <c r="Q1670" s="253"/>
    </row>
    <row r="1671" spans="1:17">
      <c r="A1671" s="243" t="str">
        <f t="shared" si="81"/>
        <v>IEA13PL</v>
      </c>
      <c r="B1671" s="252" t="str">
        <f t="shared" si="82"/>
        <v>Consignment/LocationOfGoods/GNSS</v>
      </c>
      <c r="C1671" s="252" t="s">
        <v>1074</v>
      </c>
      <c r="D1671" s="243">
        <f t="shared" ca="1" si="83"/>
        <v>206</v>
      </c>
      <c r="E1671" s="243" t="s">
        <v>4937</v>
      </c>
      <c r="F1671" s="258" t="s">
        <v>411</v>
      </c>
      <c r="G1671" s="258" t="s">
        <v>4481</v>
      </c>
      <c r="H1671" s="243" t="s">
        <v>14</v>
      </c>
      <c r="I1671" s="243" t="s">
        <v>15</v>
      </c>
      <c r="J1671" s="243" t="s">
        <v>5578</v>
      </c>
      <c r="K1671" s="259" t="s">
        <v>5578</v>
      </c>
      <c r="L1671" s="259" t="s">
        <v>399</v>
      </c>
      <c r="M1671" s="260" t="s">
        <v>5578</v>
      </c>
      <c r="N1671" s="252"/>
      <c r="O1671" s="252"/>
      <c r="P1671" s="252" t="s">
        <v>5578</v>
      </c>
      <c r="Q1671" s="252"/>
    </row>
    <row r="1672" spans="1:17" ht="30">
      <c r="A1672" s="243" t="str">
        <f t="shared" si="81"/>
        <v>IEA13PL</v>
      </c>
      <c r="B1672" s="252" t="str">
        <f t="shared" si="82"/>
        <v>Consignment/LocationOfGoods/GNSS/latitude</v>
      </c>
      <c r="C1672" s="252" t="s">
        <v>1075</v>
      </c>
      <c r="D1672" s="243">
        <f t="shared" ca="1" si="83"/>
        <v>207</v>
      </c>
      <c r="E1672" s="243" t="s">
        <v>4938</v>
      </c>
      <c r="F1672" s="258" t="s">
        <v>416</v>
      </c>
      <c r="G1672" s="258" t="s">
        <v>4479</v>
      </c>
      <c r="H1672" s="243" t="s">
        <v>5578</v>
      </c>
      <c r="I1672" s="243" t="s">
        <v>7</v>
      </c>
      <c r="J1672" s="243" t="s">
        <v>135</v>
      </c>
      <c r="K1672" s="259" t="s">
        <v>5578</v>
      </c>
      <c r="L1672" s="259" t="s">
        <v>414</v>
      </c>
      <c r="M1672" s="260" t="s">
        <v>5578</v>
      </c>
      <c r="N1672" s="252"/>
      <c r="O1672" s="252"/>
      <c r="P1672" s="253" t="s">
        <v>5578</v>
      </c>
      <c r="Q1672" s="253"/>
    </row>
    <row r="1673" spans="1:17" ht="30">
      <c r="A1673" s="243" t="str">
        <f t="shared" si="81"/>
        <v>IEA13PL</v>
      </c>
      <c r="B1673" s="252" t="str">
        <f t="shared" si="82"/>
        <v>Consignment/LocationOfGoods/GNSS/longitude</v>
      </c>
      <c r="C1673" s="252" t="s">
        <v>1076</v>
      </c>
      <c r="D1673" s="243">
        <f t="shared" ca="1" si="83"/>
        <v>208</v>
      </c>
      <c r="E1673" s="243" t="s">
        <v>4939</v>
      </c>
      <c r="F1673" s="258" t="s">
        <v>413</v>
      </c>
      <c r="G1673" s="258" t="s">
        <v>4480</v>
      </c>
      <c r="H1673" s="243" t="s">
        <v>5578</v>
      </c>
      <c r="I1673" s="243" t="s">
        <v>7</v>
      </c>
      <c r="J1673" s="243" t="s">
        <v>135</v>
      </c>
      <c r="K1673" s="259" t="s">
        <v>5578</v>
      </c>
      <c r="L1673" s="259" t="s">
        <v>414</v>
      </c>
      <c r="M1673" s="260" t="s">
        <v>5578</v>
      </c>
      <c r="N1673" s="252"/>
      <c r="O1673" s="252"/>
      <c r="P1673" s="253" t="s">
        <v>5578</v>
      </c>
      <c r="Q1673" s="253"/>
    </row>
    <row r="1674" spans="1:17" ht="45">
      <c r="A1674" s="243" t="str">
        <f t="shared" si="81"/>
        <v>IEA13PL</v>
      </c>
      <c r="B1674" s="252" t="str">
        <f t="shared" si="82"/>
        <v>Consignment/LocationOfGoods/EconomicOperator</v>
      </c>
      <c r="C1674" s="252" t="s">
        <v>1077</v>
      </c>
      <c r="D1674" s="243">
        <f t="shared" ca="1" si="83"/>
        <v>209</v>
      </c>
      <c r="E1674" s="243" t="s">
        <v>4935</v>
      </c>
      <c r="F1674" s="258" t="s">
        <v>6377</v>
      </c>
      <c r="G1674" s="258" t="s">
        <v>6505</v>
      </c>
      <c r="H1674" s="243" t="s">
        <v>14</v>
      </c>
      <c r="I1674" s="243" t="s">
        <v>15</v>
      </c>
      <c r="J1674" s="243" t="s">
        <v>5578</v>
      </c>
      <c r="K1674" s="259" t="s">
        <v>5578</v>
      </c>
      <c r="L1674" s="259" t="s">
        <v>399</v>
      </c>
      <c r="M1674" s="260" t="s">
        <v>5578</v>
      </c>
      <c r="N1674" s="252"/>
      <c r="O1674" s="252"/>
      <c r="P1674" s="252" t="s">
        <v>5578</v>
      </c>
      <c r="Q1674" s="252"/>
    </row>
    <row r="1675" spans="1:17" ht="30">
      <c r="A1675" s="243" t="str">
        <f t="shared" si="81"/>
        <v>IEA13PL</v>
      </c>
      <c r="B1675" s="252" t="str">
        <f t="shared" si="82"/>
        <v>Consignment/LocationOfGoods/EconomicOperator/identificationNumber</v>
      </c>
      <c r="C1675" s="252" t="s">
        <v>1078</v>
      </c>
      <c r="D1675" s="243">
        <f t="shared" ca="1" si="83"/>
        <v>210</v>
      </c>
      <c r="E1675" s="243" t="s">
        <v>4936</v>
      </c>
      <c r="F1675" s="258" t="s">
        <v>191</v>
      </c>
      <c r="G1675" s="258" t="s">
        <v>4414</v>
      </c>
      <c r="H1675" s="243" t="s">
        <v>5578</v>
      </c>
      <c r="I1675" s="243" t="s">
        <v>7</v>
      </c>
      <c r="J1675" s="243" t="s">
        <v>135</v>
      </c>
      <c r="K1675" s="259" t="s">
        <v>5578</v>
      </c>
      <c r="L1675" s="259" t="s">
        <v>291</v>
      </c>
      <c r="M1675" s="260" t="s">
        <v>5578</v>
      </c>
      <c r="N1675" s="252"/>
      <c r="O1675" s="252"/>
      <c r="P1675" s="253" t="s">
        <v>5237</v>
      </c>
      <c r="Q1675" s="253" t="s">
        <v>5356</v>
      </c>
    </row>
    <row r="1676" spans="1:17">
      <c r="A1676" s="243" t="str">
        <f t="shared" si="81"/>
        <v>IEA13PL</v>
      </c>
      <c r="B1676" s="252" t="str">
        <f t="shared" si="82"/>
        <v>Consignment/LocationOfGoods/Address</v>
      </c>
      <c r="C1676" s="252" t="s">
        <v>1079</v>
      </c>
      <c r="D1676" s="243">
        <f t="shared" ca="1" si="83"/>
        <v>211</v>
      </c>
      <c r="E1676" s="243" t="s">
        <v>4922</v>
      </c>
      <c r="F1676" s="258" t="s">
        <v>420</v>
      </c>
      <c r="G1676" s="258" t="s">
        <v>4482</v>
      </c>
      <c r="H1676" s="243" t="s">
        <v>14</v>
      </c>
      <c r="I1676" s="243" t="s">
        <v>15</v>
      </c>
      <c r="J1676" s="243" t="s">
        <v>5578</v>
      </c>
      <c r="K1676" s="259" t="s">
        <v>5578</v>
      </c>
      <c r="L1676" s="259" t="s">
        <v>399</v>
      </c>
      <c r="M1676" s="260" t="s">
        <v>5578</v>
      </c>
      <c r="N1676" s="252"/>
      <c r="O1676" s="252"/>
      <c r="P1676" s="252" t="s">
        <v>5578</v>
      </c>
      <c r="Q1676" s="252"/>
    </row>
    <row r="1677" spans="1:17">
      <c r="A1677" s="243" t="str">
        <f t="shared" si="81"/>
        <v>IEA13PL</v>
      </c>
      <c r="B1677" s="252" t="str">
        <f t="shared" si="82"/>
        <v>Consignment/LocationOfGoods/Address/streetAndNumber</v>
      </c>
      <c r="C1677" s="252" t="s">
        <v>1080</v>
      </c>
      <c r="D1677" s="243">
        <f t="shared" ca="1" si="83"/>
        <v>212</v>
      </c>
      <c r="E1677" s="243" t="s">
        <v>4926</v>
      </c>
      <c r="F1677" s="258" t="s">
        <v>1404</v>
      </c>
      <c r="G1677" s="258" t="s">
        <v>4416</v>
      </c>
      <c r="H1677" s="243" t="s">
        <v>5578</v>
      </c>
      <c r="I1677" s="243" t="s">
        <v>7</v>
      </c>
      <c r="J1677" s="243" t="s">
        <v>140</v>
      </c>
      <c r="K1677" s="259" t="s">
        <v>5578</v>
      </c>
      <c r="L1677" s="259" t="s">
        <v>5578</v>
      </c>
      <c r="M1677" s="260" t="s">
        <v>5578</v>
      </c>
      <c r="N1677" s="252"/>
      <c r="O1677" s="252"/>
      <c r="P1677" s="253" t="s">
        <v>5578</v>
      </c>
      <c r="Q1677" s="253"/>
    </row>
    <row r="1678" spans="1:17">
      <c r="A1678" s="243" t="str">
        <f t="shared" si="81"/>
        <v>IEA13PL</v>
      </c>
      <c r="B1678" s="252" t="str">
        <f t="shared" si="82"/>
        <v>Consignment/LocationOfGoods/Address/postcode</v>
      </c>
      <c r="C1678" s="252" t="s">
        <v>1081</v>
      </c>
      <c r="D1678" s="243">
        <f t="shared" ca="1" si="83"/>
        <v>213</v>
      </c>
      <c r="E1678" s="243" t="s">
        <v>4925</v>
      </c>
      <c r="F1678" s="258" t="s">
        <v>1406</v>
      </c>
      <c r="G1678" s="258" t="s">
        <v>4426</v>
      </c>
      <c r="H1678" s="243" t="s">
        <v>5578</v>
      </c>
      <c r="I1678" s="243" t="s">
        <v>15</v>
      </c>
      <c r="J1678" s="243" t="s">
        <v>135</v>
      </c>
      <c r="K1678" s="259" t="s">
        <v>5578</v>
      </c>
      <c r="L1678" s="259" t="s">
        <v>162</v>
      </c>
      <c r="M1678" s="260" t="s">
        <v>5578</v>
      </c>
      <c r="N1678" s="252"/>
      <c r="O1678" s="252"/>
      <c r="P1678" s="253" t="s">
        <v>6773</v>
      </c>
      <c r="Q1678" s="253" t="s">
        <v>6774</v>
      </c>
    </row>
    <row r="1679" spans="1:17">
      <c r="A1679" s="243" t="str">
        <f t="shared" si="81"/>
        <v>IEA13PL</v>
      </c>
      <c r="B1679" s="252" t="str">
        <f t="shared" si="82"/>
        <v>Consignment/LocationOfGoods/Address/city</v>
      </c>
      <c r="C1679" s="252" t="s">
        <v>1082</v>
      </c>
      <c r="D1679" s="243">
        <f t="shared" ca="1" si="83"/>
        <v>214</v>
      </c>
      <c r="E1679" s="243" t="s">
        <v>4923</v>
      </c>
      <c r="F1679" s="258" t="s">
        <v>1408</v>
      </c>
      <c r="G1679" s="258" t="s">
        <v>4418</v>
      </c>
      <c r="H1679" s="243" t="s">
        <v>5578</v>
      </c>
      <c r="I1679" s="243" t="s">
        <v>7</v>
      </c>
      <c r="J1679" s="243" t="s">
        <v>36</v>
      </c>
      <c r="K1679" s="259" t="s">
        <v>5578</v>
      </c>
      <c r="L1679" s="259" t="s">
        <v>5578</v>
      </c>
      <c r="M1679" s="260" t="s">
        <v>5578</v>
      </c>
      <c r="N1679" s="252"/>
      <c r="O1679" s="252"/>
      <c r="P1679" s="253" t="s">
        <v>5578</v>
      </c>
      <c r="Q1679" s="253"/>
    </row>
    <row r="1680" spans="1:17">
      <c r="A1680" s="243" t="str">
        <f t="shared" si="81"/>
        <v>IEA13PL</v>
      </c>
      <c r="B1680" s="252" t="str">
        <f t="shared" si="82"/>
        <v>Consignment/LocationOfGoods/Address/country</v>
      </c>
      <c r="C1680" s="252" t="s">
        <v>1083</v>
      </c>
      <c r="D1680" s="243">
        <f t="shared" ca="1" si="83"/>
        <v>215</v>
      </c>
      <c r="E1680" s="243" t="s">
        <v>4924</v>
      </c>
      <c r="F1680" s="258" t="s">
        <v>1410</v>
      </c>
      <c r="G1680" s="258" t="s">
        <v>4415</v>
      </c>
      <c r="H1680" s="243" t="s">
        <v>5578</v>
      </c>
      <c r="I1680" s="243" t="s">
        <v>7</v>
      </c>
      <c r="J1680" s="243" t="s">
        <v>83</v>
      </c>
      <c r="K1680" s="259" t="s">
        <v>425</v>
      </c>
      <c r="L1680" s="259" t="s">
        <v>5578</v>
      </c>
      <c r="M1680" s="260" t="s">
        <v>5578</v>
      </c>
      <c r="N1680" s="252"/>
      <c r="O1680" s="252"/>
      <c r="P1680" s="253" t="s">
        <v>5578</v>
      </c>
      <c r="Q1680" s="253"/>
    </row>
    <row r="1681" spans="1:17" ht="30">
      <c r="A1681" s="243" t="str">
        <f t="shared" si="81"/>
        <v>IEA13PL</v>
      </c>
      <c r="B1681" s="252" t="str">
        <f t="shared" si="82"/>
        <v>Consignment/LocationOfGoods/PostcodeAddress</v>
      </c>
      <c r="C1681" s="252" t="s">
        <v>1084</v>
      </c>
      <c r="D1681" s="243">
        <f t="shared" ca="1" si="83"/>
        <v>216</v>
      </c>
      <c r="E1681" s="243" t="s">
        <v>4940</v>
      </c>
      <c r="F1681" s="258" t="s">
        <v>427</v>
      </c>
      <c r="G1681" s="258" t="s">
        <v>5068</v>
      </c>
      <c r="H1681" s="243" t="s">
        <v>14</v>
      </c>
      <c r="I1681" s="243" t="s">
        <v>15</v>
      </c>
      <c r="J1681" s="243" t="s">
        <v>5578</v>
      </c>
      <c r="K1681" s="259" t="s">
        <v>5578</v>
      </c>
      <c r="L1681" s="259" t="s">
        <v>399</v>
      </c>
      <c r="M1681" s="260" t="s">
        <v>5578</v>
      </c>
      <c r="N1681" s="252"/>
      <c r="O1681" s="252"/>
      <c r="P1681" s="252" t="s">
        <v>5578</v>
      </c>
      <c r="Q1681" s="252"/>
    </row>
    <row r="1682" spans="1:17">
      <c r="A1682" s="243" t="str">
        <f t="shared" si="81"/>
        <v>IEA13PL</v>
      </c>
      <c r="B1682" s="252" t="str">
        <f t="shared" si="82"/>
        <v>Consignment/LocationOfGoods/PostcodeAddress/houseNumber</v>
      </c>
      <c r="C1682" s="252" t="s">
        <v>1085</v>
      </c>
      <c r="D1682" s="243">
        <f t="shared" ca="1" si="83"/>
        <v>217</v>
      </c>
      <c r="E1682" s="243" t="s">
        <v>4942</v>
      </c>
      <c r="F1682" s="258" t="s">
        <v>429</v>
      </c>
      <c r="G1682" s="258" t="s">
        <v>4484</v>
      </c>
      <c r="H1682" s="243" t="s">
        <v>5578</v>
      </c>
      <c r="I1682" s="243" t="s">
        <v>15</v>
      </c>
      <c r="J1682" s="243" t="s">
        <v>135</v>
      </c>
      <c r="K1682" s="259" t="s">
        <v>5578</v>
      </c>
      <c r="L1682" s="259" t="s">
        <v>430</v>
      </c>
      <c r="M1682" s="260" t="s">
        <v>5578</v>
      </c>
      <c r="N1682" s="252"/>
      <c r="O1682" s="252"/>
      <c r="P1682" s="253" t="s">
        <v>5578</v>
      </c>
      <c r="Q1682" s="253"/>
    </row>
    <row r="1683" spans="1:17">
      <c r="A1683" s="243" t="str">
        <f t="shared" si="81"/>
        <v>IEA13PL</v>
      </c>
      <c r="B1683" s="252" t="str">
        <f t="shared" si="82"/>
        <v>Consignment/LocationOfGoods/PostcodeAddress/postcode</v>
      </c>
      <c r="C1683" s="252" t="s">
        <v>1086</v>
      </c>
      <c r="D1683" s="243">
        <f t="shared" ca="1" si="83"/>
        <v>218</v>
      </c>
      <c r="E1683" s="243" t="s">
        <v>4943</v>
      </c>
      <c r="F1683" s="258" t="s">
        <v>1406</v>
      </c>
      <c r="G1683" s="258" t="s">
        <v>4426</v>
      </c>
      <c r="H1683" s="243" t="s">
        <v>5578</v>
      </c>
      <c r="I1683" s="243" t="s">
        <v>7</v>
      </c>
      <c r="J1683" s="243" t="s">
        <v>135</v>
      </c>
      <c r="K1683" s="259" t="s">
        <v>5578</v>
      </c>
      <c r="L1683" s="259" t="s">
        <v>5578</v>
      </c>
      <c r="M1683" s="260" t="s">
        <v>5578</v>
      </c>
      <c r="N1683" s="252"/>
      <c r="O1683" s="252"/>
      <c r="P1683" s="253" t="s">
        <v>5578</v>
      </c>
      <c r="Q1683" s="253"/>
    </row>
    <row r="1684" spans="1:17">
      <c r="A1684" s="243" t="str">
        <f t="shared" si="81"/>
        <v>IEA13PL</v>
      </c>
      <c r="B1684" s="252" t="str">
        <f t="shared" si="82"/>
        <v>Consignment/LocationOfGoods/PostcodeAddress/country</v>
      </c>
      <c r="C1684" s="252" t="s">
        <v>1087</v>
      </c>
      <c r="D1684" s="243">
        <f t="shared" ca="1" si="83"/>
        <v>219</v>
      </c>
      <c r="E1684" s="243" t="s">
        <v>4941</v>
      </c>
      <c r="F1684" s="258" t="s">
        <v>1410</v>
      </c>
      <c r="G1684" s="258" t="s">
        <v>4415</v>
      </c>
      <c r="H1684" s="243" t="s">
        <v>5578</v>
      </c>
      <c r="I1684" s="243" t="s">
        <v>7</v>
      </c>
      <c r="J1684" s="243" t="s">
        <v>83</v>
      </c>
      <c r="K1684" s="259" t="s">
        <v>433</v>
      </c>
      <c r="L1684" s="259" t="s">
        <v>5578</v>
      </c>
      <c r="M1684" s="260" t="s">
        <v>5578</v>
      </c>
      <c r="N1684" s="252"/>
      <c r="O1684" s="252"/>
      <c r="P1684" s="253" t="s">
        <v>5578</v>
      </c>
      <c r="Q1684" s="253"/>
    </row>
    <row r="1685" spans="1:17" ht="30">
      <c r="A1685" s="243" t="str">
        <f t="shared" si="81"/>
        <v>IEA13PL</v>
      </c>
      <c r="B1685" s="252" t="str">
        <f t="shared" si="82"/>
        <v>Consignment/LocationOfGoods/ContactPerson</v>
      </c>
      <c r="C1685" s="252" t="s">
        <v>1088</v>
      </c>
      <c r="D1685" s="243">
        <f t="shared" ca="1" si="83"/>
        <v>220</v>
      </c>
      <c r="E1685" s="243" t="s">
        <v>4929</v>
      </c>
      <c r="F1685" s="258" t="s">
        <v>6486</v>
      </c>
      <c r="G1685" s="258" t="s">
        <v>4485</v>
      </c>
      <c r="H1685" s="243" t="s">
        <v>14</v>
      </c>
      <c r="I1685" s="243" t="s">
        <v>15</v>
      </c>
      <c r="J1685" s="243" t="s">
        <v>5578</v>
      </c>
      <c r="K1685" s="259" t="s">
        <v>5578</v>
      </c>
      <c r="L1685" s="259" t="s">
        <v>435</v>
      </c>
      <c r="M1685" s="260" t="s">
        <v>5578</v>
      </c>
      <c r="N1685" s="252"/>
      <c r="O1685" s="252"/>
      <c r="P1685" s="252" t="s">
        <v>5578</v>
      </c>
      <c r="Q1685" s="252"/>
    </row>
    <row r="1686" spans="1:17">
      <c r="A1686" s="243" t="str">
        <f t="shared" si="81"/>
        <v>IEA13PL</v>
      </c>
      <c r="B1686" s="252" t="str">
        <f t="shared" si="82"/>
        <v>Consignment/LocationOfGoods/ContactPerson/name</v>
      </c>
      <c r="C1686" s="252" t="s">
        <v>1089</v>
      </c>
      <c r="D1686" s="243">
        <f t="shared" ca="1" si="83"/>
        <v>221</v>
      </c>
      <c r="E1686" s="243" t="s">
        <v>4931</v>
      </c>
      <c r="F1686" s="258" t="s">
        <v>6458</v>
      </c>
      <c r="G1686" s="258" t="s">
        <v>4428</v>
      </c>
      <c r="H1686" s="243" t="s">
        <v>5578</v>
      </c>
      <c r="I1686" s="243" t="s">
        <v>7</v>
      </c>
      <c r="J1686" s="243" t="s">
        <v>140</v>
      </c>
      <c r="K1686" s="259" t="s">
        <v>5578</v>
      </c>
      <c r="L1686" s="259" t="s">
        <v>5578</v>
      </c>
      <c r="M1686" s="260" t="s">
        <v>5578</v>
      </c>
      <c r="N1686" s="252"/>
      <c r="O1686" s="252"/>
      <c r="P1686" s="253" t="s">
        <v>5578</v>
      </c>
      <c r="Q1686" s="253"/>
    </row>
    <row r="1687" spans="1:17">
      <c r="A1687" s="243" t="str">
        <f t="shared" si="81"/>
        <v>IEA13PL</v>
      </c>
      <c r="B1687" s="252" t="str">
        <f t="shared" si="82"/>
        <v>Consignment/LocationOfGoods/ContactPerson/phoneNumber</v>
      </c>
      <c r="C1687" s="252" t="s">
        <v>1090</v>
      </c>
      <c r="D1687" s="243">
        <f t="shared" ca="1" si="83"/>
        <v>222</v>
      </c>
      <c r="E1687" s="243" t="s">
        <v>4932</v>
      </c>
      <c r="F1687" s="258" t="s">
        <v>648</v>
      </c>
      <c r="G1687" s="258" t="s">
        <v>4384</v>
      </c>
      <c r="H1687" s="243" t="s">
        <v>5578</v>
      </c>
      <c r="I1687" s="243" t="s">
        <v>7</v>
      </c>
      <c r="J1687" s="243" t="s">
        <v>36</v>
      </c>
      <c r="K1687" s="259" t="s">
        <v>5578</v>
      </c>
      <c r="L1687" s="259" t="s">
        <v>5578</v>
      </c>
      <c r="M1687" s="260" t="s">
        <v>5578</v>
      </c>
      <c r="N1687" s="252"/>
      <c r="O1687" s="252"/>
      <c r="P1687" s="253" t="s">
        <v>5578</v>
      </c>
      <c r="Q1687" s="253"/>
    </row>
    <row r="1688" spans="1:17">
      <c r="A1688" s="243" t="str">
        <f t="shared" si="81"/>
        <v>IEA13PL</v>
      </c>
      <c r="B1688" s="252" t="str">
        <f t="shared" si="82"/>
        <v>Consignment/LocationOfGoods/ContactPerson/eMailAddress</v>
      </c>
      <c r="C1688" s="252" t="s">
        <v>1091</v>
      </c>
      <c r="D1688" s="243">
        <f t="shared" ca="1" si="83"/>
        <v>223</v>
      </c>
      <c r="E1688" s="243" t="s">
        <v>4930</v>
      </c>
      <c r="F1688" s="258" t="s">
        <v>650</v>
      </c>
      <c r="G1688" s="258" t="s">
        <v>4429</v>
      </c>
      <c r="H1688" s="243" t="s">
        <v>5578</v>
      </c>
      <c r="I1688" s="243" t="s">
        <v>11</v>
      </c>
      <c r="J1688" s="243" t="s">
        <v>178</v>
      </c>
      <c r="K1688" s="259" t="s">
        <v>5578</v>
      </c>
      <c r="L1688" s="259" t="s">
        <v>44</v>
      </c>
      <c r="M1688" s="260" t="s">
        <v>5578</v>
      </c>
      <c r="N1688" s="252"/>
      <c r="O1688" s="252"/>
      <c r="P1688" s="253" t="s">
        <v>5578</v>
      </c>
      <c r="Q1688" s="253"/>
    </row>
    <row r="1689" spans="1:17" ht="60">
      <c r="A1689" s="243" t="str">
        <f t="shared" si="81"/>
        <v>IEA13PL</v>
      </c>
      <c r="B1689" s="252" t="str">
        <f t="shared" si="82"/>
        <v>Consignment/DepartureTransportMeans</v>
      </c>
      <c r="C1689" s="252" t="s">
        <v>1092</v>
      </c>
      <c r="D1689" s="243">
        <f t="shared" ca="1" si="83"/>
        <v>224</v>
      </c>
      <c r="E1689" s="243" t="s">
        <v>4759</v>
      </c>
      <c r="F1689" s="258" t="s">
        <v>440</v>
      </c>
      <c r="G1689" s="258" t="s">
        <v>4899</v>
      </c>
      <c r="H1689" s="243" t="s">
        <v>441</v>
      </c>
      <c r="I1689" s="243" t="s">
        <v>15</v>
      </c>
      <c r="J1689" s="243" t="s">
        <v>5578</v>
      </c>
      <c r="K1689" s="259" t="s">
        <v>5578</v>
      </c>
      <c r="L1689" s="259" t="s">
        <v>442</v>
      </c>
      <c r="M1689" s="260" t="s">
        <v>5578</v>
      </c>
      <c r="N1689" s="252"/>
      <c r="O1689" s="252"/>
      <c r="P1689" s="252" t="s">
        <v>5578</v>
      </c>
      <c r="Q1689" s="252"/>
    </row>
    <row r="1690" spans="1:17" ht="30">
      <c r="A1690" s="243" t="str">
        <f t="shared" si="81"/>
        <v>IEA13PL</v>
      </c>
      <c r="B1690" s="252" t="str">
        <f t="shared" si="82"/>
        <v>Consignment/DepartureTransportMeans/sequenceNumber</v>
      </c>
      <c r="C1690" s="252" t="s">
        <v>1093</v>
      </c>
      <c r="D1690" s="243">
        <f t="shared" ca="1" si="83"/>
        <v>225</v>
      </c>
      <c r="E1690" s="243" t="s">
        <v>1357</v>
      </c>
      <c r="F1690" s="258" t="s">
        <v>6417</v>
      </c>
      <c r="G1690" s="258" t="s">
        <v>6461</v>
      </c>
      <c r="H1690" s="243" t="s">
        <v>5578</v>
      </c>
      <c r="I1690" s="243" t="s">
        <v>7</v>
      </c>
      <c r="J1690" s="243" t="s">
        <v>95</v>
      </c>
      <c r="K1690" s="259" t="s">
        <v>5578</v>
      </c>
      <c r="L1690" s="259" t="s">
        <v>96</v>
      </c>
      <c r="M1690" s="260" t="s">
        <v>5578</v>
      </c>
      <c r="N1690" s="252"/>
      <c r="O1690" s="252"/>
      <c r="P1690" s="253" t="s">
        <v>5578</v>
      </c>
      <c r="Q1690" s="253"/>
    </row>
    <row r="1691" spans="1:17" ht="60">
      <c r="A1691" s="243" t="str">
        <f t="shared" si="81"/>
        <v>IEA13PL</v>
      </c>
      <c r="B1691" s="252" t="str">
        <f t="shared" si="82"/>
        <v>Consignment/DepartureTransportMeans/typeOfIdentification</v>
      </c>
      <c r="C1691" s="252" t="s">
        <v>1094</v>
      </c>
      <c r="D1691" s="243">
        <f t="shared" ca="1" si="83"/>
        <v>226</v>
      </c>
      <c r="E1691" s="243" t="s">
        <v>4760</v>
      </c>
      <c r="F1691" s="258" t="s">
        <v>5595</v>
      </c>
      <c r="G1691" s="258" t="s">
        <v>5596</v>
      </c>
      <c r="H1691" s="243" t="s">
        <v>5578</v>
      </c>
      <c r="I1691" s="243" t="s">
        <v>7</v>
      </c>
      <c r="J1691" s="243" t="s">
        <v>446</v>
      </c>
      <c r="K1691" s="259" t="s">
        <v>447</v>
      </c>
      <c r="L1691" s="259" t="s">
        <v>448</v>
      </c>
      <c r="M1691" s="260" t="s">
        <v>5578</v>
      </c>
      <c r="N1691" s="252"/>
      <c r="O1691" s="252"/>
      <c r="P1691" s="253" t="s">
        <v>5218</v>
      </c>
      <c r="Q1691" s="253" t="s">
        <v>5219</v>
      </c>
    </row>
    <row r="1692" spans="1:17">
      <c r="A1692" s="243" t="str">
        <f t="shared" si="81"/>
        <v>IEA13PL</v>
      </c>
      <c r="B1692" s="252" t="str">
        <f t="shared" si="82"/>
        <v>Consignment/DepartureTransportMeans/identificationNumber</v>
      </c>
      <c r="C1692" s="252" t="s">
        <v>1095</v>
      </c>
      <c r="D1692" s="243">
        <f t="shared" ca="1" si="83"/>
        <v>227</v>
      </c>
      <c r="E1692" s="243" t="s">
        <v>4761</v>
      </c>
      <c r="F1692" s="258" t="s">
        <v>5597</v>
      </c>
      <c r="G1692" s="258" t="s">
        <v>5598</v>
      </c>
      <c r="H1692" s="243" t="s">
        <v>5578</v>
      </c>
      <c r="I1692" s="243" t="s">
        <v>7</v>
      </c>
      <c r="J1692" s="243" t="s">
        <v>36</v>
      </c>
      <c r="K1692" s="259" t="s">
        <v>5578</v>
      </c>
      <c r="L1692" s="259" t="s">
        <v>450</v>
      </c>
      <c r="M1692" s="260" t="s">
        <v>5578</v>
      </c>
      <c r="N1692" s="252"/>
      <c r="O1692" s="252"/>
      <c r="P1692" s="253" t="s">
        <v>5218</v>
      </c>
      <c r="Q1692" s="253" t="s">
        <v>5219</v>
      </c>
    </row>
    <row r="1693" spans="1:17" ht="30">
      <c r="A1693" s="243" t="str">
        <f t="shared" si="81"/>
        <v>IEA13PL</v>
      </c>
      <c r="B1693" s="252" t="str">
        <f t="shared" si="82"/>
        <v>Consignment/DepartureTransportMeans/nationality</v>
      </c>
      <c r="C1693" s="252" t="s">
        <v>1096</v>
      </c>
      <c r="D1693" s="243">
        <f t="shared" ca="1" si="83"/>
        <v>228</v>
      </c>
      <c r="E1693" s="243" t="s">
        <v>4762</v>
      </c>
      <c r="F1693" s="258" t="s">
        <v>5593</v>
      </c>
      <c r="G1693" s="258" t="s">
        <v>5594</v>
      </c>
      <c r="H1693" s="243" t="s">
        <v>5578</v>
      </c>
      <c r="I1693" s="243" t="s">
        <v>7</v>
      </c>
      <c r="J1693" s="243" t="s">
        <v>83</v>
      </c>
      <c r="K1693" s="259" t="s">
        <v>452</v>
      </c>
      <c r="L1693" s="259" t="s">
        <v>5578</v>
      </c>
      <c r="M1693" s="260" t="s">
        <v>5578</v>
      </c>
      <c r="N1693" s="252"/>
      <c r="O1693" s="252"/>
      <c r="P1693" s="253" t="s">
        <v>5218</v>
      </c>
      <c r="Q1693" s="253" t="s">
        <v>5219</v>
      </c>
    </row>
    <row r="1694" spans="1:17" ht="45">
      <c r="A1694" s="243" t="str">
        <f t="shared" si="81"/>
        <v>IEA13PL</v>
      </c>
      <c r="B1694" s="252" t="str">
        <f t="shared" si="82"/>
        <v>Consignment/CountryOfRoutingOfConsignment</v>
      </c>
      <c r="C1694" s="252" t="s">
        <v>1097</v>
      </c>
      <c r="D1694" s="243">
        <f t="shared" ca="1" si="83"/>
        <v>229</v>
      </c>
      <c r="E1694" s="243" t="s">
        <v>4757</v>
      </c>
      <c r="F1694" s="258" t="s">
        <v>454</v>
      </c>
      <c r="G1694" s="258" t="s">
        <v>4754</v>
      </c>
      <c r="H1694" s="243" t="s">
        <v>224</v>
      </c>
      <c r="I1694" s="243" t="s">
        <v>15</v>
      </c>
      <c r="J1694" s="243" t="s">
        <v>5578</v>
      </c>
      <c r="K1694" s="259" t="s">
        <v>5578</v>
      </c>
      <c r="L1694" s="259" t="s">
        <v>455</v>
      </c>
      <c r="M1694" s="260" t="s">
        <v>5578</v>
      </c>
      <c r="N1694" s="252"/>
      <c r="O1694" s="252"/>
      <c r="P1694" s="252" t="s">
        <v>5280</v>
      </c>
      <c r="Q1694" s="252" t="s">
        <v>5281</v>
      </c>
    </row>
    <row r="1695" spans="1:17" ht="30">
      <c r="A1695" s="243" t="str">
        <f t="shared" si="81"/>
        <v>IEA13PL</v>
      </c>
      <c r="B1695" s="252" t="str">
        <f t="shared" si="82"/>
        <v>Consignment/CountryOfRoutingOfConsignment/sequenceNumber</v>
      </c>
      <c r="C1695" s="252" t="s">
        <v>1098</v>
      </c>
      <c r="D1695" s="243">
        <f t="shared" ca="1" si="83"/>
        <v>230</v>
      </c>
      <c r="E1695" s="243" t="s">
        <v>1357</v>
      </c>
      <c r="F1695" s="258" t="s">
        <v>6417</v>
      </c>
      <c r="G1695" s="258" t="s">
        <v>6461</v>
      </c>
      <c r="H1695" s="243" t="s">
        <v>5578</v>
      </c>
      <c r="I1695" s="243" t="s">
        <v>7</v>
      </c>
      <c r="J1695" s="243" t="s">
        <v>95</v>
      </c>
      <c r="K1695" s="259" t="s">
        <v>5578</v>
      </c>
      <c r="L1695" s="259" t="s">
        <v>96</v>
      </c>
      <c r="M1695" s="260" t="s">
        <v>5578</v>
      </c>
      <c r="N1695" s="252"/>
      <c r="O1695" s="252"/>
      <c r="P1695" s="253" t="s">
        <v>5578</v>
      </c>
      <c r="Q1695" s="253"/>
    </row>
    <row r="1696" spans="1:17">
      <c r="A1696" s="243" t="str">
        <f t="shared" si="81"/>
        <v>IEA13PL</v>
      </c>
      <c r="B1696" s="252" t="str">
        <f t="shared" si="82"/>
        <v>Consignment/CountryOfRoutingOfConsignment/country</v>
      </c>
      <c r="C1696" s="252" t="s">
        <v>1099</v>
      </c>
      <c r="D1696" s="243">
        <f t="shared" ca="1" si="83"/>
        <v>231</v>
      </c>
      <c r="E1696" s="243" t="s">
        <v>4758</v>
      </c>
      <c r="F1696" s="258" t="s">
        <v>1410</v>
      </c>
      <c r="G1696" s="258" t="s">
        <v>4415</v>
      </c>
      <c r="H1696" s="243" t="s">
        <v>5578</v>
      </c>
      <c r="I1696" s="243" t="s">
        <v>7</v>
      </c>
      <c r="J1696" s="243" t="s">
        <v>83</v>
      </c>
      <c r="K1696" s="259" t="s">
        <v>202</v>
      </c>
      <c r="L1696" s="259" t="s">
        <v>458</v>
      </c>
      <c r="M1696" s="260" t="s">
        <v>5578</v>
      </c>
      <c r="N1696" s="252"/>
      <c r="O1696" s="252"/>
      <c r="P1696" s="253" t="s">
        <v>5259</v>
      </c>
      <c r="Q1696" s="253" t="s">
        <v>5258</v>
      </c>
    </row>
    <row r="1697" spans="1:17" ht="60">
      <c r="A1697" s="243" t="str">
        <f t="shared" si="81"/>
        <v>IEA13PL</v>
      </c>
      <c r="B1697" s="252" t="str">
        <f t="shared" si="82"/>
        <v>Consignment/ActiveBorderTransportMeans</v>
      </c>
      <c r="C1697" s="252" t="s">
        <v>1100</v>
      </c>
      <c r="D1697" s="243">
        <f t="shared" ca="1" si="83"/>
        <v>232</v>
      </c>
      <c r="E1697" s="243" t="s">
        <v>4650</v>
      </c>
      <c r="F1697" s="258" t="s">
        <v>6482</v>
      </c>
      <c r="G1697" s="258" t="s">
        <v>4488</v>
      </c>
      <c r="H1697" s="243" t="s">
        <v>91</v>
      </c>
      <c r="I1697" s="243" t="s">
        <v>15</v>
      </c>
      <c r="J1697" s="243" t="s">
        <v>5578</v>
      </c>
      <c r="K1697" s="259" t="s">
        <v>5578</v>
      </c>
      <c r="L1697" s="259" t="s">
        <v>460</v>
      </c>
      <c r="M1697" s="260" t="s">
        <v>5578</v>
      </c>
      <c r="N1697" s="252"/>
      <c r="O1697" s="252"/>
      <c r="P1697" s="252" t="s">
        <v>5202</v>
      </c>
      <c r="Q1697" s="252" t="s">
        <v>5344</v>
      </c>
    </row>
    <row r="1698" spans="1:17" ht="30">
      <c r="A1698" s="243" t="str">
        <f t="shared" si="81"/>
        <v>IEA13PL</v>
      </c>
      <c r="B1698" s="252" t="str">
        <f t="shared" si="82"/>
        <v>Consignment/ActiveBorderTransportMeans/sequenceNumber</v>
      </c>
      <c r="C1698" s="252" t="s">
        <v>1101</v>
      </c>
      <c r="D1698" s="243">
        <f t="shared" ca="1" si="83"/>
        <v>233</v>
      </c>
      <c r="E1698" s="243" t="s">
        <v>1357</v>
      </c>
      <c r="F1698" s="258" t="s">
        <v>6417</v>
      </c>
      <c r="G1698" s="258" t="s">
        <v>6461</v>
      </c>
      <c r="H1698" s="243" t="s">
        <v>5578</v>
      </c>
      <c r="I1698" s="243" t="s">
        <v>7</v>
      </c>
      <c r="J1698" s="243" t="s">
        <v>95</v>
      </c>
      <c r="K1698" s="259" t="s">
        <v>5578</v>
      </c>
      <c r="L1698" s="259" t="s">
        <v>96</v>
      </c>
      <c r="M1698" s="260" t="s">
        <v>5578</v>
      </c>
      <c r="N1698" s="252"/>
      <c r="O1698" s="252"/>
      <c r="P1698" s="253" t="s">
        <v>5578</v>
      </c>
      <c r="Q1698" s="253"/>
    </row>
    <row r="1699" spans="1:17" ht="30">
      <c r="A1699" s="243" t="str">
        <f t="shared" si="81"/>
        <v>IEA13PL</v>
      </c>
      <c r="B1699" s="252" t="str">
        <f t="shared" si="82"/>
        <v>Consignment/ActiveBorderTransportMeans/customsOfficeAtBorderReferenceNumber</v>
      </c>
      <c r="C1699" s="252" t="s">
        <v>1102</v>
      </c>
      <c r="D1699" s="243">
        <f t="shared" ca="1" si="83"/>
        <v>234</v>
      </c>
      <c r="E1699" s="243" t="s">
        <v>4655</v>
      </c>
      <c r="F1699" s="258" t="s">
        <v>463</v>
      </c>
      <c r="G1699" s="258" t="s">
        <v>4489</v>
      </c>
      <c r="H1699" s="243" t="s">
        <v>5578</v>
      </c>
      <c r="I1699" s="243" t="s">
        <v>7</v>
      </c>
      <c r="J1699" s="243" t="s">
        <v>106</v>
      </c>
      <c r="K1699" s="259" t="s">
        <v>409</v>
      </c>
      <c r="L1699" s="259" t="s">
        <v>4184</v>
      </c>
      <c r="M1699" s="260" t="s">
        <v>5578</v>
      </c>
      <c r="N1699" s="252"/>
      <c r="O1699" s="252"/>
      <c r="P1699" s="253" t="s">
        <v>5218</v>
      </c>
      <c r="Q1699" s="253" t="s">
        <v>5219</v>
      </c>
    </row>
    <row r="1700" spans="1:17" ht="30">
      <c r="A1700" s="260" t="str">
        <f t="shared" si="81"/>
        <v>IEA13PL</v>
      </c>
      <c r="B1700" s="257" t="str">
        <f t="shared" si="82"/>
        <v>Consignment/ActiveBorderTransportMeans/typeOfIdentification</v>
      </c>
      <c r="C1700" s="257" t="s">
        <v>1103</v>
      </c>
      <c r="D1700" s="260">
        <f t="shared" ca="1" si="83"/>
        <v>235</v>
      </c>
      <c r="E1700" s="260" t="s">
        <v>4651</v>
      </c>
      <c r="F1700" s="263" t="s">
        <v>6480</v>
      </c>
      <c r="G1700" s="263" t="s">
        <v>5599</v>
      </c>
      <c r="H1700" s="260" t="s">
        <v>5578</v>
      </c>
      <c r="I1700" s="260" t="s">
        <v>7</v>
      </c>
      <c r="J1700" s="260" t="s">
        <v>446</v>
      </c>
      <c r="K1700" s="264" t="s">
        <v>465</v>
      </c>
      <c r="L1700" s="265" t="s">
        <v>7564</v>
      </c>
      <c r="M1700" s="260" t="s">
        <v>7577</v>
      </c>
      <c r="N1700" s="252" t="s">
        <v>7786</v>
      </c>
      <c r="O1700" s="252" t="s">
        <v>7802</v>
      </c>
      <c r="P1700" s="255" t="s">
        <v>5218</v>
      </c>
      <c r="Q1700" s="256" t="s">
        <v>5219</v>
      </c>
    </row>
    <row r="1701" spans="1:17" ht="30">
      <c r="A1701" s="243" t="str">
        <f t="shared" si="81"/>
        <v>IEA13PL</v>
      </c>
      <c r="B1701" s="252" t="str">
        <f t="shared" si="82"/>
        <v>Consignment/ActiveBorderTransportMeans/identificationNumber</v>
      </c>
      <c r="C1701" s="252" t="s">
        <v>1104</v>
      </c>
      <c r="D1701" s="243">
        <f t="shared" ca="1" si="83"/>
        <v>236</v>
      </c>
      <c r="E1701" s="243" t="s">
        <v>4652</v>
      </c>
      <c r="F1701" s="258" t="s">
        <v>6481</v>
      </c>
      <c r="G1701" s="258" t="s">
        <v>5600</v>
      </c>
      <c r="H1701" s="243" t="s">
        <v>5578</v>
      </c>
      <c r="I1701" s="243" t="s">
        <v>7</v>
      </c>
      <c r="J1701" s="243" t="s">
        <v>36</v>
      </c>
      <c r="K1701" s="259" t="s">
        <v>5578</v>
      </c>
      <c r="L1701" s="259" t="s">
        <v>468</v>
      </c>
      <c r="M1701" s="260" t="s">
        <v>5578</v>
      </c>
      <c r="N1701" s="252"/>
      <c r="O1701" s="252"/>
      <c r="P1701" s="253" t="s">
        <v>5218</v>
      </c>
      <c r="Q1701" s="253" t="s">
        <v>5219</v>
      </c>
    </row>
    <row r="1702" spans="1:17" ht="30">
      <c r="A1702" s="243" t="str">
        <f t="shared" si="81"/>
        <v>IEA13PL</v>
      </c>
      <c r="B1702" s="252" t="str">
        <f t="shared" si="82"/>
        <v>Consignment/ActiveBorderTransportMeans/nationality</v>
      </c>
      <c r="C1702" s="252" t="s">
        <v>1105</v>
      </c>
      <c r="D1702" s="243">
        <f t="shared" ca="1" si="83"/>
        <v>237</v>
      </c>
      <c r="E1702" s="243" t="s">
        <v>4653</v>
      </c>
      <c r="F1702" s="258" t="s">
        <v>6483</v>
      </c>
      <c r="G1702" s="258" t="s">
        <v>5601</v>
      </c>
      <c r="H1702" s="243" t="s">
        <v>5578</v>
      </c>
      <c r="I1702" s="243" t="s">
        <v>7</v>
      </c>
      <c r="J1702" s="243" t="s">
        <v>83</v>
      </c>
      <c r="K1702" s="259" t="s">
        <v>452</v>
      </c>
      <c r="L1702" s="259" t="s">
        <v>5578</v>
      </c>
      <c r="M1702" s="260" t="s">
        <v>5578</v>
      </c>
      <c r="N1702" s="252"/>
      <c r="O1702" s="252"/>
      <c r="P1702" s="253" t="s">
        <v>5218</v>
      </c>
      <c r="Q1702" s="253" t="s">
        <v>5219</v>
      </c>
    </row>
    <row r="1703" spans="1:17" ht="45">
      <c r="A1703" s="243" t="str">
        <f t="shared" si="81"/>
        <v>IEA13PL</v>
      </c>
      <c r="B1703" s="252" t="str">
        <f t="shared" si="82"/>
        <v>Consignment/ActiveBorderTransportMeans/conveyanceReferenceNumber</v>
      </c>
      <c r="C1703" s="252" t="s">
        <v>1106</v>
      </c>
      <c r="D1703" s="243">
        <f t="shared" ca="1" si="83"/>
        <v>238</v>
      </c>
      <c r="E1703" s="243" t="s">
        <v>4659</v>
      </c>
      <c r="F1703" s="258" t="s">
        <v>471</v>
      </c>
      <c r="G1703" s="258" t="s">
        <v>4483</v>
      </c>
      <c r="H1703" s="243" t="s">
        <v>5578</v>
      </c>
      <c r="I1703" s="243" t="s">
        <v>15</v>
      </c>
      <c r="J1703" s="243" t="s">
        <v>135</v>
      </c>
      <c r="K1703" s="259" t="s">
        <v>5578</v>
      </c>
      <c r="L1703" s="259" t="s">
        <v>472</v>
      </c>
      <c r="M1703" s="260" t="s">
        <v>5578</v>
      </c>
      <c r="N1703" s="252"/>
      <c r="O1703" s="252"/>
      <c r="P1703" s="253" t="s">
        <v>5205</v>
      </c>
      <c r="Q1703" s="253" t="s">
        <v>5345</v>
      </c>
    </row>
    <row r="1704" spans="1:17" ht="30">
      <c r="A1704" s="243" t="str">
        <f t="shared" si="81"/>
        <v>IEA13PL</v>
      </c>
      <c r="B1704" s="252" t="str">
        <f t="shared" si="82"/>
        <v>Consignment/ActiveBorderTransportMeans/typeOfMeansOfTransport</v>
      </c>
      <c r="C1704" s="252" t="s">
        <v>1107</v>
      </c>
      <c r="D1704" s="243">
        <f t="shared" ca="1" si="83"/>
        <v>239</v>
      </c>
      <c r="E1704" s="243" t="s">
        <v>4654</v>
      </c>
      <c r="F1704" s="258" t="s">
        <v>6484</v>
      </c>
      <c r="G1704" s="258" t="s">
        <v>5603</v>
      </c>
      <c r="H1704" s="243" t="s">
        <v>5578</v>
      </c>
      <c r="I1704" s="243" t="s">
        <v>15</v>
      </c>
      <c r="J1704" s="243" t="s">
        <v>12</v>
      </c>
      <c r="K1704" s="259" t="s">
        <v>474</v>
      </c>
      <c r="L1704" s="259" t="s">
        <v>1108</v>
      </c>
      <c r="M1704" s="260" t="s">
        <v>5578</v>
      </c>
      <c r="N1704" s="252"/>
      <c r="O1704" s="252"/>
      <c r="P1704" s="253" t="s">
        <v>5203</v>
      </c>
      <c r="Q1704" s="253" t="s">
        <v>5204</v>
      </c>
    </row>
    <row r="1705" spans="1:17" ht="30">
      <c r="A1705" s="243" t="str">
        <f t="shared" si="81"/>
        <v>IEA13PL</v>
      </c>
      <c r="B1705" s="252" t="str">
        <f t="shared" si="82"/>
        <v>Consignment/ActiveBorderTransportMeans/actualDateAndTimeOfDeparture</v>
      </c>
      <c r="C1705" s="252" t="s">
        <v>1109</v>
      </c>
      <c r="D1705" s="243">
        <f t="shared" ca="1" si="83"/>
        <v>240</v>
      </c>
      <c r="E1705" s="243" t="s">
        <v>4656</v>
      </c>
      <c r="F1705" s="258" t="s">
        <v>4492</v>
      </c>
      <c r="G1705" s="258" t="s">
        <v>4495</v>
      </c>
      <c r="H1705" s="243" t="s">
        <v>5578</v>
      </c>
      <c r="I1705" s="243" t="s">
        <v>15</v>
      </c>
      <c r="J1705" s="243" t="s">
        <v>43</v>
      </c>
      <c r="K1705" s="259" t="s">
        <v>5578</v>
      </c>
      <c r="L1705" s="259" t="s">
        <v>477</v>
      </c>
      <c r="M1705" s="262"/>
      <c r="N1705" s="252"/>
      <c r="O1705" s="252"/>
      <c r="P1705" s="253" t="s">
        <v>5203</v>
      </c>
      <c r="Q1705" s="253" t="s">
        <v>5204</v>
      </c>
    </row>
    <row r="1706" spans="1:17" ht="30">
      <c r="A1706" s="243" t="str">
        <f t="shared" si="81"/>
        <v>IEA13PL</v>
      </c>
      <c r="B1706" s="252" t="str">
        <f t="shared" si="82"/>
        <v>Consignment/ActiveBorderTransportMeans/estimatedDateAndTimeOfDeparture</v>
      </c>
      <c r="C1706" s="252" t="s">
        <v>1110</v>
      </c>
      <c r="D1706" s="243">
        <f t="shared" ca="1" si="83"/>
        <v>241</v>
      </c>
      <c r="E1706" s="243" t="s">
        <v>4657</v>
      </c>
      <c r="F1706" s="258" t="s">
        <v>4493</v>
      </c>
      <c r="G1706" s="258" t="s">
        <v>4491</v>
      </c>
      <c r="H1706" s="243" t="s">
        <v>5578</v>
      </c>
      <c r="I1706" s="243" t="s">
        <v>15</v>
      </c>
      <c r="J1706" s="243" t="s">
        <v>43</v>
      </c>
      <c r="K1706" s="259" t="s">
        <v>5578</v>
      </c>
      <c r="L1706" s="259" t="s">
        <v>477</v>
      </c>
      <c r="M1706" s="262"/>
      <c r="N1706" s="252"/>
      <c r="O1706" s="252"/>
      <c r="P1706" s="253" t="s">
        <v>5203</v>
      </c>
      <c r="Q1706" s="253" t="s">
        <v>5204</v>
      </c>
    </row>
    <row r="1707" spans="1:17" ht="30">
      <c r="A1707" s="243" t="str">
        <f t="shared" si="81"/>
        <v>IEA13PL</v>
      </c>
      <c r="B1707" s="252" t="str">
        <f t="shared" si="82"/>
        <v>Consignment/ActiveBorderTransportMeans/estimatedDateAndTimeOfArrival</v>
      </c>
      <c r="C1707" s="252" t="s">
        <v>1111</v>
      </c>
      <c r="D1707" s="243">
        <f t="shared" ca="1" si="83"/>
        <v>242</v>
      </c>
      <c r="E1707" s="243" t="s">
        <v>4658</v>
      </c>
      <c r="F1707" s="258" t="s">
        <v>4494</v>
      </c>
      <c r="G1707" s="258" t="s">
        <v>4399</v>
      </c>
      <c r="H1707" s="243" t="s">
        <v>5578</v>
      </c>
      <c r="I1707" s="243" t="s">
        <v>15</v>
      </c>
      <c r="J1707" s="243" t="s">
        <v>43</v>
      </c>
      <c r="K1707" s="259" t="s">
        <v>5578</v>
      </c>
      <c r="L1707" s="259" t="s">
        <v>1112</v>
      </c>
      <c r="M1707" s="260" t="s">
        <v>5578</v>
      </c>
      <c r="N1707" s="252"/>
      <c r="O1707" s="252"/>
      <c r="P1707" s="253" t="s">
        <v>5203</v>
      </c>
      <c r="Q1707" s="253" t="s">
        <v>5204</v>
      </c>
    </row>
    <row r="1708" spans="1:17" ht="165">
      <c r="A1708" s="260" t="str">
        <f t="shared" si="81"/>
        <v>IEA13PL</v>
      </c>
      <c r="B1708" s="257" t="str">
        <f t="shared" si="82"/>
        <v>Consignment/PlaceOfAcceptance</v>
      </c>
      <c r="C1708" s="257" t="s">
        <v>1113</v>
      </c>
      <c r="D1708" s="260">
        <f t="shared" ca="1" si="83"/>
        <v>243</v>
      </c>
      <c r="E1708" s="260" t="s">
        <v>4799</v>
      </c>
      <c r="F1708" s="263" t="s">
        <v>6373</v>
      </c>
      <c r="G1708" s="263" t="s">
        <v>6369</v>
      </c>
      <c r="H1708" s="260" t="s">
        <v>14</v>
      </c>
      <c r="I1708" s="260" t="s">
        <v>15</v>
      </c>
      <c r="J1708" s="260" t="s">
        <v>5578</v>
      </c>
      <c r="K1708" s="264" t="s">
        <v>5578</v>
      </c>
      <c r="L1708" s="264" t="s">
        <v>3512</v>
      </c>
      <c r="M1708" s="260" t="s">
        <v>7577</v>
      </c>
      <c r="N1708" s="252" t="s">
        <v>7787</v>
      </c>
      <c r="O1708" s="252" t="s">
        <v>7803</v>
      </c>
      <c r="P1708" s="257" t="s">
        <v>5203</v>
      </c>
      <c r="Q1708" s="257" t="s">
        <v>5204</v>
      </c>
    </row>
    <row r="1709" spans="1:17">
      <c r="A1709" s="243" t="str">
        <f t="shared" si="81"/>
        <v>IEA13PL</v>
      </c>
      <c r="B1709" s="252" t="str">
        <f t="shared" si="82"/>
        <v>Consignment/PlaceOfAcceptance/location</v>
      </c>
      <c r="C1709" s="252" t="s">
        <v>1114</v>
      </c>
      <c r="D1709" s="243">
        <f t="shared" ca="1" si="83"/>
        <v>244</v>
      </c>
      <c r="E1709" s="243" t="s">
        <v>4803</v>
      </c>
      <c r="F1709" s="258" t="s">
        <v>4805</v>
      </c>
      <c r="G1709" s="258" t="s">
        <v>4499</v>
      </c>
      <c r="H1709" s="243" t="s">
        <v>5578</v>
      </c>
      <c r="I1709" s="243" t="s">
        <v>15</v>
      </c>
      <c r="J1709" s="243" t="s">
        <v>36</v>
      </c>
      <c r="K1709" s="259" t="s">
        <v>5578</v>
      </c>
      <c r="L1709" s="259" t="s">
        <v>484</v>
      </c>
      <c r="M1709" s="260" t="s">
        <v>5578</v>
      </c>
      <c r="N1709" s="252"/>
      <c r="O1709" s="252"/>
      <c r="P1709" s="253" t="s">
        <v>5203</v>
      </c>
      <c r="Q1709" s="253" t="s">
        <v>5204</v>
      </c>
    </row>
    <row r="1710" spans="1:17">
      <c r="A1710" s="243" t="str">
        <f t="shared" si="81"/>
        <v>IEA13PL</v>
      </c>
      <c r="B1710" s="252" t="str">
        <f t="shared" si="82"/>
        <v>Consignment/PlaceOfAcceptance/UNLocode</v>
      </c>
      <c r="C1710" s="252" t="s">
        <v>1115</v>
      </c>
      <c r="D1710" s="243">
        <f t="shared" ca="1" si="83"/>
        <v>245</v>
      </c>
      <c r="E1710" s="243" t="s">
        <v>4801</v>
      </c>
      <c r="F1710" s="258" t="s">
        <v>6375</v>
      </c>
      <c r="G1710" s="258" t="s">
        <v>6376</v>
      </c>
      <c r="H1710" s="243" t="s">
        <v>5578</v>
      </c>
      <c r="I1710" s="243" t="s">
        <v>11</v>
      </c>
      <c r="J1710" s="243" t="s">
        <v>135</v>
      </c>
      <c r="K1710" s="259" t="s">
        <v>405</v>
      </c>
      <c r="L1710" s="259" t="s">
        <v>5578</v>
      </c>
      <c r="M1710" s="260" t="s">
        <v>5578</v>
      </c>
      <c r="N1710" s="252"/>
      <c r="O1710" s="252"/>
      <c r="P1710" s="253" t="s">
        <v>5203</v>
      </c>
      <c r="Q1710" s="253" t="s">
        <v>5204</v>
      </c>
    </row>
    <row r="1711" spans="1:17">
      <c r="A1711" s="243" t="str">
        <f t="shared" si="81"/>
        <v>IEA13PL</v>
      </c>
      <c r="B1711" s="252" t="str">
        <f t="shared" si="82"/>
        <v>Consignment/PlaceOfAcceptance/Address</v>
      </c>
      <c r="C1711" s="252" t="s">
        <v>1116</v>
      </c>
      <c r="D1711" s="243">
        <f t="shared" ca="1" si="83"/>
        <v>246</v>
      </c>
      <c r="E1711" s="243" t="s">
        <v>1357</v>
      </c>
      <c r="F1711" s="258" t="s">
        <v>5609</v>
      </c>
      <c r="G1711" s="258" t="s">
        <v>6367</v>
      </c>
      <c r="H1711" s="243" t="s">
        <v>14</v>
      </c>
      <c r="I1711" s="243" t="s">
        <v>15</v>
      </c>
      <c r="J1711" s="243" t="s">
        <v>5578</v>
      </c>
      <c r="K1711" s="259" t="s">
        <v>5578</v>
      </c>
      <c r="L1711" s="259" t="s">
        <v>484</v>
      </c>
      <c r="M1711" s="260" t="s">
        <v>5578</v>
      </c>
      <c r="N1711" s="252"/>
      <c r="O1711" s="252"/>
      <c r="P1711" s="252" t="s">
        <v>5203</v>
      </c>
      <c r="Q1711" s="252" t="s">
        <v>5204</v>
      </c>
    </row>
    <row r="1712" spans="1:17">
      <c r="A1712" s="243" t="str">
        <f t="shared" si="81"/>
        <v>IEA13PL</v>
      </c>
      <c r="B1712" s="252" t="str">
        <f t="shared" si="82"/>
        <v>Consignment/PlaceOfAcceptance/Address/country</v>
      </c>
      <c r="C1712" s="252" t="s">
        <v>1117</v>
      </c>
      <c r="D1712" s="243">
        <f t="shared" ca="1" si="83"/>
        <v>247</v>
      </c>
      <c r="E1712" s="243" t="s">
        <v>4802</v>
      </c>
      <c r="F1712" s="258" t="s">
        <v>6370</v>
      </c>
      <c r="G1712" s="258" t="s">
        <v>6371</v>
      </c>
      <c r="H1712" s="243" t="s">
        <v>5578</v>
      </c>
      <c r="I1712" s="243" t="s">
        <v>7</v>
      </c>
      <c r="J1712" s="243" t="s">
        <v>83</v>
      </c>
      <c r="K1712" s="259" t="s">
        <v>202</v>
      </c>
      <c r="L1712" s="259" t="s">
        <v>5578</v>
      </c>
      <c r="M1712" s="260" t="s">
        <v>5578</v>
      </c>
      <c r="N1712" s="252"/>
      <c r="O1712" s="252"/>
      <c r="P1712" s="253" t="s">
        <v>5203</v>
      </c>
      <c r="Q1712" s="253" t="s">
        <v>5204</v>
      </c>
    </row>
    <row r="1713" spans="1:17" ht="30">
      <c r="A1713" s="243" t="str">
        <f t="shared" si="81"/>
        <v>IEA13PL</v>
      </c>
      <c r="B1713" s="252" t="str">
        <f t="shared" si="82"/>
        <v>Consignment/PlaceOfLoading</v>
      </c>
      <c r="C1713" s="252" t="s">
        <v>1118</v>
      </c>
      <c r="D1713" s="243">
        <f t="shared" ca="1" si="83"/>
        <v>248</v>
      </c>
      <c r="E1713" s="243" t="s">
        <v>4813</v>
      </c>
      <c r="F1713" s="258" t="s">
        <v>489</v>
      </c>
      <c r="G1713" s="258" t="s">
        <v>4496</v>
      </c>
      <c r="H1713" s="243" t="s">
        <v>14</v>
      </c>
      <c r="I1713" s="243" t="s">
        <v>15</v>
      </c>
      <c r="J1713" s="243" t="s">
        <v>5578</v>
      </c>
      <c r="K1713" s="259" t="s">
        <v>5578</v>
      </c>
      <c r="L1713" s="259" t="s">
        <v>490</v>
      </c>
      <c r="M1713" s="260" t="s">
        <v>5578</v>
      </c>
      <c r="N1713" s="252"/>
      <c r="O1713" s="252"/>
      <c r="P1713" s="252" t="s">
        <v>6775</v>
      </c>
      <c r="Q1713" s="252" t="s">
        <v>6776</v>
      </c>
    </row>
    <row r="1714" spans="1:17">
      <c r="A1714" s="243" t="str">
        <f t="shared" si="81"/>
        <v>IEA13PL</v>
      </c>
      <c r="B1714" s="252" t="str">
        <f t="shared" si="82"/>
        <v>Consignment/PlaceOfLoading/UNLocode</v>
      </c>
      <c r="C1714" s="252" t="s">
        <v>1119</v>
      </c>
      <c r="D1714" s="243">
        <f t="shared" ca="1" si="83"/>
        <v>249</v>
      </c>
      <c r="E1714" s="243" t="s">
        <v>4814</v>
      </c>
      <c r="F1714" s="258" t="s">
        <v>404</v>
      </c>
      <c r="G1714" s="258" t="s">
        <v>4498</v>
      </c>
      <c r="H1714" s="243" t="s">
        <v>5578</v>
      </c>
      <c r="I1714" s="243" t="s">
        <v>11</v>
      </c>
      <c r="J1714" s="243" t="s">
        <v>135</v>
      </c>
      <c r="K1714" s="259" t="s">
        <v>405</v>
      </c>
      <c r="L1714" s="259" t="s">
        <v>5578</v>
      </c>
      <c r="M1714" s="260" t="s">
        <v>5578</v>
      </c>
      <c r="N1714" s="252"/>
      <c r="O1714" s="252"/>
      <c r="P1714" s="253" t="s">
        <v>5578</v>
      </c>
      <c r="Q1714" s="253"/>
    </row>
    <row r="1715" spans="1:17">
      <c r="A1715" s="243" t="str">
        <f t="shared" si="81"/>
        <v>IEA13PL</v>
      </c>
      <c r="B1715" s="252" t="str">
        <f t="shared" si="82"/>
        <v>Consignment/PlaceOfLoading/country</v>
      </c>
      <c r="C1715" s="252" t="s">
        <v>1120</v>
      </c>
      <c r="D1715" s="243">
        <f t="shared" ca="1" si="83"/>
        <v>250</v>
      </c>
      <c r="E1715" s="243" t="s">
        <v>4815</v>
      </c>
      <c r="F1715" s="258" t="s">
        <v>1410</v>
      </c>
      <c r="G1715" s="258" t="s">
        <v>4415</v>
      </c>
      <c r="H1715" s="243" t="s">
        <v>5578</v>
      </c>
      <c r="I1715" s="243" t="s">
        <v>15</v>
      </c>
      <c r="J1715" s="243" t="s">
        <v>83</v>
      </c>
      <c r="K1715" s="259" t="s">
        <v>202</v>
      </c>
      <c r="L1715" s="259" t="s">
        <v>493</v>
      </c>
      <c r="M1715" s="260" t="s">
        <v>5578</v>
      </c>
      <c r="N1715" s="252"/>
      <c r="O1715" s="252"/>
      <c r="P1715" s="253" t="s">
        <v>6777</v>
      </c>
      <c r="Q1715" s="253" t="s">
        <v>6778</v>
      </c>
    </row>
    <row r="1716" spans="1:17">
      <c r="A1716" s="243" t="str">
        <f t="shared" si="81"/>
        <v>IEA13PL</v>
      </c>
      <c r="B1716" s="252" t="str">
        <f t="shared" si="82"/>
        <v>Consignment/PlaceOfLoading/location</v>
      </c>
      <c r="C1716" s="252" t="s">
        <v>1121</v>
      </c>
      <c r="D1716" s="243">
        <f t="shared" ca="1" si="83"/>
        <v>251</v>
      </c>
      <c r="E1716" s="243" t="s">
        <v>4816</v>
      </c>
      <c r="F1716" s="258" t="s">
        <v>4805</v>
      </c>
      <c r="G1716" s="258" t="s">
        <v>4499</v>
      </c>
      <c r="H1716" s="243" t="s">
        <v>5578</v>
      </c>
      <c r="I1716" s="243" t="s">
        <v>15</v>
      </c>
      <c r="J1716" s="243" t="s">
        <v>36</v>
      </c>
      <c r="K1716" s="259" t="s">
        <v>5578</v>
      </c>
      <c r="L1716" s="259" t="s">
        <v>493</v>
      </c>
      <c r="M1716" s="260" t="s">
        <v>5578</v>
      </c>
      <c r="N1716" s="252"/>
      <c r="O1716" s="252"/>
      <c r="P1716" s="253" t="s">
        <v>6777</v>
      </c>
      <c r="Q1716" s="253" t="s">
        <v>6778</v>
      </c>
    </row>
    <row r="1717" spans="1:17" ht="45">
      <c r="A1717" s="260" t="str">
        <f t="shared" si="81"/>
        <v>IEA13PL</v>
      </c>
      <c r="B1717" s="257" t="str">
        <f t="shared" si="82"/>
        <v>Consignment/PlaceOfUnloading</v>
      </c>
      <c r="C1717" s="257" t="s">
        <v>1122</v>
      </c>
      <c r="D1717" s="260">
        <f t="shared" ca="1" si="83"/>
        <v>252</v>
      </c>
      <c r="E1717" s="260" t="s">
        <v>4817</v>
      </c>
      <c r="F1717" s="263" t="s">
        <v>497</v>
      </c>
      <c r="G1717" s="263" t="s">
        <v>4497</v>
      </c>
      <c r="H1717" s="260" t="s">
        <v>14</v>
      </c>
      <c r="I1717" s="260" t="s">
        <v>15</v>
      </c>
      <c r="J1717" s="260" t="s">
        <v>5578</v>
      </c>
      <c r="K1717" s="264" t="s">
        <v>5578</v>
      </c>
      <c r="L1717" s="264" t="s">
        <v>7582</v>
      </c>
      <c r="M1717" s="260" t="s">
        <v>7577</v>
      </c>
      <c r="N1717" s="252" t="s">
        <v>7788</v>
      </c>
      <c r="O1717" s="252" t="s">
        <v>7804</v>
      </c>
      <c r="P1717" s="257"/>
      <c r="Q1717" s="257"/>
    </row>
    <row r="1718" spans="1:17">
      <c r="A1718" s="243" t="str">
        <f t="shared" si="81"/>
        <v>IEA13PL</v>
      </c>
      <c r="B1718" s="252" t="str">
        <f t="shared" si="82"/>
        <v>Consignment/PlaceOfUnloading/UNLocode</v>
      </c>
      <c r="C1718" s="252" t="s">
        <v>1123</v>
      </c>
      <c r="D1718" s="243">
        <f t="shared" ca="1" si="83"/>
        <v>253</v>
      </c>
      <c r="E1718" s="243" t="s">
        <v>4820</v>
      </c>
      <c r="F1718" s="258" t="s">
        <v>404</v>
      </c>
      <c r="G1718" s="258" t="s">
        <v>4498</v>
      </c>
      <c r="H1718" s="243" t="s">
        <v>5578</v>
      </c>
      <c r="I1718" s="243" t="s">
        <v>11</v>
      </c>
      <c r="J1718" s="243" t="s">
        <v>135</v>
      </c>
      <c r="K1718" s="259" t="s">
        <v>405</v>
      </c>
      <c r="L1718" s="259" t="s">
        <v>5578</v>
      </c>
      <c r="M1718" s="260" t="s">
        <v>5578</v>
      </c>
      <c r="N1718" s="252"/>
      <c r="O1718" s="252"/>
      <c r="P1718" s="253" t="s">
        <v>5578</v>
      </c>
      <c r="Q1718" s="253"/>
    </row>
    <row r="1719" spans="1:17">
      <c r="A1719" s="243" t="str">
        <f t="shared" si="81"/>
        <v>IEA13PL</v>
      </c>
      <c r="B1719" s="252" t="str">
        <f t="shared" si="82"/>
        <v>Consignment/PlaceOfUnloading/country</v>
      </c>
      <c r="C1719" s="252" t="s">
        <v>1124</v>
      </c>
      <c r="D1719" s="243">
        <f t="shared" ca="1" si="83"/>
        <v>254</v>
      </c>
      <c r="E1719" s="243" t="s">
        <v>4818</v>
      </c>
      <c r="F1719" s="258" t="s">
        <v>1410</v>
      </c>
      <c r="G1719" s="258" t="s">
        <v>4415</v>
      </c>
      <c r="H1719" s="243" t="s">
        <v>5578</v>
      </c>
      <c r="I1719" s="243" t="s">
        <v>15</v>
      </c>
      <c r="J1719" s="243" t="s">
        <v>83</v>
      </c>
      <c r="K1719" s="259" t="s">
        <v>202</v>
      </c>
      <c r="L1719" s="259" t="s">
        <v>493</v>
      </c>
      <c r="M1719" s="260" t="s">
        <v>5578</v>
      </c>
      <c r="N1719" s="252"/>
      <c r="O1719" s="252"/>
      <c r="P1719" s="253" t="s">
        <v>6777</v>
      </c>
      <c r="Q1719" s="253" t="s">
        <v>6778</v>
      </c>
    </row>
    <row r="1720" spans="1:17">
      <c r="A1720" s="243" t="str">
        <f t="shared" ref="A1720:A1781" si="84">MID(C1720,2,IFERROR(FIND("#",SUBSTITUTE(C1720,"/","#",2),1)-2,LEN(C1720)-1))</f>
        <v>IEA13PL</v>
      </c>
      <c r="B1720" s="252" t="str">
        <f t="shared" ref="B1720:B1781" si="85">IF(LEN(C1720)-LEN(SUBSTITUTE(C1720,"/",""))&gt;3,RIGHT(C1720,LEN(C1720)-FIND("#",SUBSTITUTE(C1720,"/","#",3),1)),RIGHT(C1720,LEN(C1720)-FIND("#",SUBSTITUTE(C1720,"/","#",LEN(C1720)-LEN(SUBSTITUTE(C1720,"/",""))),1)))</f>
        <v>Consignment/PlaceOfUnloading/location</v>
      </c>
      <c r="C1720" s="252" t="s">
        <v>1125</v>
      </c>
      <c r="D1720" s="243">
        <f t="shared" ref="D1720:D1781" ca="1" si="86">IF(VLOOKUP($C1720,INDIRECT($A1720&amp;"!A:B"),2,0)="","",VLOOKUP($C1720,INDIRECT($A1720&amp;"!A:B"),2,0))</f>
        <v>255</v>
      </c>
      <c r="E1720" s="243" t="s">
        <v>4819</v>
      </c>
      <c r="F1720" s="258" t="s">
        <v>4805</v>
      </c>
      <c r="G1720" s="258" t="s">
        <v>4499</v>
      </c>
      <c r="H1720" s="243" t="s">
        <v>5578</v>
      </c>
      <c r="I1720" s="243" t="s">
        <v>15</v>
      </c>
      <c r="J1720" s="243" t="s">
        <v>36</v>
      </c>
      <c r="K1720" s="259" t="s">
        <v>5578</v>
      </c>
      <c r="L1720" s="259" t="s">
        <v>493</v>
      </c>
      <c r="M1720" s="260"/>
      <c r="N1720" s="252"/>
      <c r="O1720" s="252"/>
      <c r="P1720" s="253" t="s">
        <v>6777</v>
      </c>
      <c r="Q1720" s="253" t="s">
        <v>6778</v>
      </c>
    </row>
    <row r="1721" spans="1:17" ht="45">
      <c r="A1721" s="260" t="str">
        <f t="shared" si="84"/>
        <v>IEA13PL</v>
      </c>
      <c r="B1721" s="257" t="str">
        <f t="shared" si="85"/>
        <v>Consignment/PlaceOfDelivery</v>
      </c>
      <c r="C1721" s="257" t="s">
        <v>1126</v>
      </c>
      <c r="D1721" s="260">
        <f t="shared" ca="1" si="86"/>
        <v>256</v>
      </c>
      <c r="E1721" s="260" t="s">
        <v>4809</v>
      </c>
      <c r="F1721" s="263" t="s">
        <v>502</v>
      </c>
      <c r="G1721" s="263" t="s">
        <v>4807</v>
      </c>
      <c r="H1721" s="260" t="s">
        <v>14</v>
      </c>
      <c r="I1721" s="260" t="s">
        <v>15</v>
      </c>
      <c r="J1721" s="260" t="s">
        <v>5578</v>
      </c>
      <c r="K1721" s="264" t="s">
        <v>5578</v>
      </c>
      <c r="L1721" s="264" t="s">
        <v>3512</v>
      </c>
      <c r="M1721" s="260" t="s">
        <v>7577</v>
      </c>
      <c r="N1721" s="252" t="s">
        <v>7787</v>
      </c>
      <c r="O1721" s="252" t="s">
        <v>7803</v>
      </c>
      <c r="P1721" s="257" t="s">
        <v>5203</v>
      </c>
      <c r="Q1721" s="257" t="s">
        <v>5204</v>
      </c>
    </row>
    <row r="1722" spans="1:17">
      <c r="A1722" s="243" t="str">
        <f t="shared" si="84"/>
        <v>IEA13PL</v>
      </c>
      <c r="B1722" s="252" t="str">
        <f t="shared" si="85"/>
        <v>Consignment/PlaceOfDelivery/location</v>
      </c>
      <c r="C1722" s="252" t="s">
        <v>1127</v>
      </c>
      <c r="D1722" s="243">
        <f t="shared" ca="1" si="86"/>
        <v>257</v>
      </c>
      <c r="E1722" s="243" t="s">
        <v>4811</v>
      </c>
      <c r="F1722" s="258" t="s">
        <v>4805</v>
      </c>
      <c r="G1722" s="258" t="s">
        <v>4499</v>
      </c>
      <c r="H1722" s="243" t="s">
        <v>5578</v>
      </c>
      <c r="I1722" s="243" t="s">
        <v>15</v>
      </c>
      <c r="J1722" s="243" t="s">
        <v>36</v>
      </c>
      <c r="K1722" s="259" t="s">
        <v>5578</v>
      </c>
      <c r="L1722" s="259" t="s">
        <v>504</v>
      </c>
      <c r="M1722" s="260" t="s">
        <v>5578</v>
      </c>
      <c r="N1722" s="252"/>
      <c r="O1722" s="252"/>
      <c r="P1722" s="253" t="s">
        <v>5203</v>
      </c>
      <c r="Q1722" s="253" t="s">
        <v>5204</v>
      </c>
    </row>
    <row r="1723" spans="1:17">
      <c r="A1723" s="243" t="str">
        <f t="shared" si="84"/>
        <v>IEA13PL</v>
      </c>
      <c r="B1723" s="252" t="str">
        <f t="shared" si="85"/>
        <v>Consignment/PlaceOfDelivery/UNLocode</v>
      </c>
      <c r="C1723" s="252" t="s">
        <v>1128</v>
      </c>
      <c r="D1723" s="243">
        <f t="shared" ca="1" si="86"/>
        <v>258</v>
      </c>
      <c r="E1723" s="243" t="s">
        <v>4810</v>
      </c>
      <c r="F1723" s="258" t="s">
        <v>404</v>
      </c>
      <c r="G1723" s="258" t="s">
        <v>4498</v>
      </c>
      <c r="H1723" s="243" t="s">
        <v>5578</v>
      </c>
      <c r="I1723" s="243" t="s">
        <v>11</v>
      </c>
      <c r="J1723" s="243" t="s">
        <v>135</v>
      </c>
      <c r="K1723" s="259" t="s">
        <v>405</v>
      </c>
      <c r="L1723" s="259" t="s">
        <v>5578</v>
      </c>
      <c r="M1723" s="260" t="s">
        <v>5578</v>
      </c>
      <c r="N1723" s="252"/>
      <c r="O1723" s="252"/>
      <c r="P1723" s="253" t="s">
        <v>5203</v>
      </c>
      <c r="Q1723" s="253" t="s">
        <v>5204</v>
      </c>
    </row>
    <row r="1724" spans="1:17">
      <c r="A1724" s="243" t="str">
        <f t="shared" si="84"/>
        <v>IEA13PL</v>
      </c>
      <c r="B1724" s="252" t="str">
        <f t="shared" si="85"/>
        <v>Consignment/PlaceOfDelivery/Address</v>
      </c>
      <c r="C1724" s="252" t="s">
        <v>1129</v>
      </c>
      <c r="D1724" s="243">
        <f t="shared" ca="1" si="86"/>
        <v>259</v>
      </c>
      <c r="E1724" s="243" t="s">
        <v>1357</v>
      </c>
      <c r="F1724" s="258" t="s">
        <v>507</v>
      </c>
      <c r="G1724" s="258" t="s">
        <v>4800</v>
      </c>
      <c r="H1724" s="243" t="s">
        <v>14</v>
      </c>
      <c r="I1724" s="243" t="s">
        <v>15</v>
      </c>
      <c r="J1724" s="243" t="s">
        <v>5578</v>
      </c>
      <c r="K1724" s="259" t="s">
        <v>5578</v>
      </c>
      <c r="L1724" s="259" t="s">
        <v>504</v>
      </c>
      <c r="M1724" s="260" t="s">
        <v>5578</v>
      </c>
      <c r="N1724" s="252"/>
      <c r="O1724" s="252"/>
      <c r="P1724" s="252" t="s">
        <v>5203</v>
      </c>
      <c r="Q1724" s="252" t="s">
        <v>5204</v>
      </c>
    </row>
    <row r="1725" spans="1:17">
      <c r="A1725" s="243" t="str">
        <f t="shared" si="84"/>
        <v>IEA13PL</v>
      </c>
      <c r="B1725" s="252" t="str">
        <f t="shared" si="85"/>
        <v>Consignment/PlaceOfDelivery/Address/country</v>
      </c>
      <c r="C1725" s="252" t="s">
        <v>1130</v>
      </c>
      <c r="D1725" s="243">
        <f t="shared" ca="1" si="86"/>
        <v>260</v>
      </c>
      <c r="E1725" s="243" t="s">
        <v>4812</v>
      </c>
      <c r="F1725" s="258" t="s">
        <v>1410</v>
      </c>
      <c r="G1725" s="258" t="s">
        <v>4415</v>
      </c>
      <c r="H1725" s="243" t="s">
        <v>5578</v>
      </c>
      <c r="I1725" s="243" t="s">
        <v>7</v>
      </c>
      <c r="J1725" s="243" t="s">
        <v>83</v>
      </c>
      <c r="K1725" s="259" t="s">
        <v>202</v>
      </c>
      <c r="L1725" s="259" t="s">
        <v>5578</v>
      </c>
      <c r="M1725" s="260" t="s">
        <v>5578</v>
      </c>
      <c r="N1725" s="252"/>
      <c r="O1725" s="252"/>
      <c r="P1725" s="253" t="s">
        <v>5203</v>
      </c>
      <c r="Q1725" s="253" t="s">
        <v>5204</v>
      </c>
    </row>
    <row r="1726" spans="1:17" ht="150">
      <c r="A1726" s="243" t="str">
        <f t="shared" si="84"/>
        <v>IEA13PL</v>
      </c>
      <c r="B1726" s="252" t="str">
        <f t="shared" si="85"/>
        <v>Consignment/PreviousDocument</v>
      </c>
      <c r="C1726" s="252" t="s">
        <v>1131</v>
      </c>
      <c r="D1726" s="243">
        <f t="shared" ca="1" si="86"/>
        <v>261</v>
      </c>
      <c r="E1726" s="243" t="s">
        <v>4822</v>
      </c>
      <c r="F1726" s="258" t="s">
        <v>510</v>
      </c>
      <c r="G1726" s="258" t="s">
        <v>4905</v>
      </c>
      <c r="H1726" s="243" t="s">
        <v>357</v>
      </c>
      <c r="I1726" s="243" t="s">
        <v>15</v>
      </c>
      <c r="J1726" s="243" t="s">
        <v>5578</v>
      </c>
      <c r="K1726" s="259" t="s">
        <v>5578</v>
      </c>
      <c r="L1726" s="259" t="s">
        <v>5249</v>
      </c>
      <c r="M1726" s="260" t="s">
        <v>4323</v>
      </c>
      <c r="N1726" s="252" t="s">
        <v>6271</v>
      </c>
      <c r="O1726" s="252" t="s">
        <v>6272</v>
      </c>
      <c r="P1726" s="252" t="s">
        <v>5250</v>
      </c>
      <c r="Q1726" s="252" t="s">
        <v>5335</v>
      </c>
    </row>
    <row r="1727" spans="1:17" ht="30">
      <c r="A1727" s="243" t="str">
        <f t="shared" si="84"/>
        <v>IEA13PL</v>
      </c>
      <c r="B1727" s="252" t="str">
        <f t="shared" si="85"/>
        <v>Consignment/PreviousDocument/sequenceNumber</v>
      </c>
      <c r="C1727" s="252" t="s">
        <v>1132</v>
      </c>
      <c r="D1727" s="243">
        <f t="shared" ca="1" si="86"/>
        <v>262</v>
      </c>
      <c r="E1727" s="243" t="s">
        <v>1357</v>
      </c>
      <c r="F1727" s="258" t="s">
        <v>6417</v>
      </c>
      <c r="G1727" s="258" t="s">
        <v>6461</v>
      </c>
      <c r="H1727" s="243" t="s">
        <v>5578</v>
      </c>
      <c r="I1727" s="243" t="s">
        <v>7</v>
      </c>
      <c r="J1727" s="243" t="s">
        <v>95</v>
      </c>
      <c r="K1727" s="259" t="s">
        <v>5578</v>
      </c>
      <c r="L1727" s="259" t="s">
        <v>96</v>
      </c>
      <c r="M1727" s="260" t="s">
        <v>5578</v>
      </c>
      <c r="N1727" s="252"/>
      <c r="O1727" s="252"/>
      <c r="P1727" s="253" t="s">
        <v>5578</v>
      </c>
      <c r="Q1727" s="253"/>
    </row>
    <row r="1728" spans="1:17" ht="60">
      <c r="A1728" s="243" t="str">
        <f t="shared" si="84"/>
        <v>IEA13PL</v>
      </c>
      <c r="B1728" s="252" t="str">
        <f t="shared" si="85"/>
        <v>Consignment/PreviousDocument/type</v>
      </c>
      <c r="C1728" s="252" t="s">
        <v>1133</v>
      </c>
      <c r="D1728" s="243">
        <f t="shared" ca="1" si="86"/>
        <v>263</v>
      </c>
      <c r="E1728" s="243" t="s">
        <v>4824</v>
      </c>
      <c r="F1728" s="258" t="s">
        <v>513</v>
      </c>
      <c r="G1728" s="258" t="s">
        <v>4500</v>
      </c>
      <c r="H1728" s="243" t="s">
        <v>5578</v>
      </c>
      <c r="I1728" s="243" t="s">
        <v>7</v>
      </c>
      <c r="J1728" s="243" t="s">
        <v>514</v>
      </c>
      <c r="K1728" s="259" t="s">
        <v>515</v>
      </c>
      <c r="L1728" s="259" t="s">
        <v>3662</v>
      </c>
      <c r="M1728" s="260" t="s">
        <v>5578</v>
      </c>
      <c r="N1728" s="252"/>
      <c r="O1728" s="252"/>
      <c r="P1728" s="253" t="s">
        <v>5270</v>
      </c>
      <c r="Q1728" s="253" t="s">
        <v>5271</v>
      </c>
    </row>
    <row r="1729" spans="1:17" ht="60">
      <c r="A1729" s="243" t="str">
        <f t="shared" si="84"/>
        <v>IEA13PL</v>
      </c>
      <c r="B1729" s="252" t="str">
        <f t="shared" si="85"/>
        <v>Consignment/PreviousDocument/referenceNumber</v>
      </c>
      <c r="C1729" s="252" t="s">
        <v>1134</v>
      </c>
      <c r="D1729" s="243">
        <f t="shared" ca="1" si="86"/>
        <v>264</v>
      </c>
      <c r="E1729" s="243" t="s">
        <v>4823</v>
      </c>
      <c r="F1729" s="258" t="s">
        <v>517</v>
      </c>
      <c r="G1729" s="258" t="s">
        <v>4501</v>
      </c>
      <c r="H1729" s="243" t="s">
        <v>5578</v>
      </c>
      <c r="I1729" s="243" t="s">
        <v>7</v>
      </c>
      <c r="J1729" s="243" t="s">
        <v>140</v>
      </c>
      <c r="K1729" s="259" t="s">
        <v>5578</v>
      </c>
      <c r="L1729" s="259" t="s">
        <v>5582</v>
      </c>
      <c r="M1729" s="260" t="s">
        <v>5578</v>
      </c>
      <c r="N1729" s="252"/>
      <c r="O1729" s="252"/>
      <c r="P1729" s="253" t="s">
        <v>5578</v>
      </c>
      <c r="Q1729" s="253"/>
    </row>
    <row r="1730" spans="1:17">
      <c r="A1730" s="243" t="str">
        <f t="shared" si="84"/>
        <v>IEA13PL</v>
      </c>
      <c r="B1730" s="252" t="str">
        <f t="shared" si="85"/>
        <v>Consignment/PreviousDocument/complementOfInformation</v>
      </c>
      <c r="C1730" s="252" t="s">
        <v>1135</v>
      </c>
      <c r="D1730" s="243">
        <f t="shared" ca="1" si="86"/>
        <v>265</v>
      </c>
      <c r="E1730" s="243" t="s">
        <v>4829</v>
      </c>
      <c r="F1730" s="258" t="s">
        <v>6485</v>
      </c>
      <c r="G1730" s="258" t="s">
        <v>4502</v>
      </c>
      <c r="H1730" s="243" t="s">
        <v>5578</v>
      </c>
      <c r="I1730" s="243" t="s">
        <v>11</v>
      </c>
      <c r="J1730" s="243" t="s">
        <v>36</v>
      </c>
      <c r="K1730" s="259" t="s">
        <v>5578</v>
      </c>
      <c r="L1730" s="259" t="s">
        <v>5578</v>
      </c>
      <c r="M1730" s="260" t="s">
        <v>5578</v>
      </c>
      <c r="N1730" s="252"/>
      <c r="O1730" s="252"/>
      <c r="P1730" s="253" t="s">
        <v>5578</v>
      </c>
      <c r="Q1730" s="253"/>
    </row>
    <row r="1731" spans="1:17" ht="30">
      <c r="A1731" s="243" t="str">
        <f t="shared" si="84"/>
        <v>IEA13PL</v>
      </c>
      <c r="B1731" s="252" t="str">
        <f t="shared" si="85"/>
        <v>Consignment/SupportingDocument</v>
      </c>
      <c r="C1731" s="252" t="s">
        <v>1136</v>
      </c>
      <c r="D1731" s="243">
        <f t="shared" ca="1" si="86"/>
        <v>266</v>
      </c>
      <c r="E1731" s="243" t="s">
        <v>4849</v>
      </c>
      <c r="F1731" s="258" t="s">
        <v>520</v>
      </c>
      <c r="G1731" s="258" t="s">
        <v>4503</v>
      </c>
      <c r="H1731" s="243" t="s">
        <v>224</v>
      </c>
      <c r="I1731" s="243" t="s">
        <v>11</v>
      </c>
      <c r="J1731" s="243" t="s">
        <v>5578</v>
      </c>
      <c r="K1731" s="259" t="s">
        <v>5578</v>
      </c>
      <c r="L1731" s="259" t="s">
        <v>521</v>
      </c>
      <c r="M1731" s="260" t="s">
        <v>5578</v>
      </c>
      <c r="N1731" s="252"/>
      <c r="O1731" s="252"/>
      <c r="P1731" s="252"/>
      <c r="Q1731" s="252"/>
    </row>
    <row r="1732" spans="1:17" ht="30">
      <c r="A1732" s="243" t="str">
        <f t="shared" si="84"/>
        <v>IEA13PL</v>
      </c>
      <c r="B1732" s="252" t="str">
        <f t="shared" si="85"/>
        <v>Consignment/SupportingDocument/sequenceNumber</v>
      </c>
      <c r="C1732" s="252" t="s">
        <v>1137</v>
      </c>
      <c r="D1732" s="243">
        <f t="shared" ca="1" si="86"/>
        <v>267</v>
      </c>
      <c r="E1732" s="243" t="s">
        <v>1357</v>
      </c>
      <c r="F1732" s="258" t="s">
        <v>6417</v>
      </c>
      <c r="G1732" s="258" t="s">
        <v>6461</v>
      </c>
      <c r="H1732" s="243" t="s">
        <v>5578</v>
      </c>
      <c r="I1732" s="243" t="s">
        <v>7</v>
      </c>
      <c r="J1732" s="243" t="s">
        <v>95</v>
      </c>
      <c r="K1732" s="259" t="s">
        <v>5578</v>
      </c>
      <c r="L1732" s="259" t="s">
        <v>96</v>
      </c>
      <c r="M1732" s="260" t="s">
        <v>5578</v>
      </c>
      <c r="N1732" s="252"/>
      <c r="O1732" s="252"/>
      <c r="P1732" s="253" t="s">
        <v>5578</v>
      </c>
      <c r="Q1732" s="253"/>
    </row>
    <row r="1733" spans="1:17" ht="30">
      <c r="A1733" s="243" t="str">
        <f t="shared" si="84"/>
        <v>IEA13PL</v>
      </c>
      <c r="B1733" s="252" t="str">
        <f t="shared" si="85"/>
        <v>Consignment/SupportingDocument/type</v>
      </c>
      <c r="C1733" s="252" t="s">
        <v>1138</v>
      </c>
      <c r="D1733" s="243">
        <f t="shared" ca="1" si="86"/>
        <v>268</v>
      </c>
      <c r="E1733" s="243" t="s">
        <v>4851</v>
      </c>
      <c r="F1733" s="258" t="s">
        <v>513</v>
      </c>
      <c r="G1733" s="258" t="s">
        <v>4500</v>
      </c>
      <c r="H1733" s="243" t="s">
        <v>5578</v>
      </c>
      <c r="I1733" s="243" t="s">
        <v>7</v>
      </c>
      <c r="J1733" s="243" t="s">
        <v>514</v>
      </c>
      <c r="K1733" s="259" t="s">
        <v>524</v>
      </c>
      <c r="L1733" s="259" t="s">
        <v>525</v>
      </c>
      <c r="M1733" s="260" t="s">
        <v>5578</v>
      </c>
      <c r="N1733" s="252"/>
      <c r="O1733" s="252"/>
      <c r="P1733" s="253" t="s">
        <v>5578</v>
      </c>
      <c r="Q1733" s="253"/>
    </row>
    <row r="1734" spans="1:17" ht="45">
      <c r="A1734" s="243" t="str">
        <f t="shared" si="84"/>
        <v>IEA13PL</v>
      </c>
      <c r="B1734" s="252" t="str">
        <f t="shared" si="85"/>
        <v>Consignment/SupportingDocument/referenceNumber</v>
      </c>
      <c r="C1734" s="252" t="s">
        <v>1139</v>
      </c>
      <c r="D1734" s="243">
        <f t="shared" ca="1" si="86"/>
        <v>269</v>
      </c>
      <c r="E1734" s="243" t="s">
        <v>4850</v>
      </c>
      <c r="F1734" s="258" t="s">
        <v>517</v>
      </c>
      <c r="G1734" s="258" t="s">
        <v>4501</v>
      </c>
      <c r="H1734" s="243" t="s">
        <v>5578</v>
      </c>
      <c r="I1734" s="243" t="s">
        <v>7</v>
      </c>
      <c r="J1734" s="243" t="s">
        <v>140</v>
      </c>
      <c r="K1734" s="259" t="s">
        <v>5578</v>
      </c>
      <c r="L1734" s="259" t="s">
        <v>3545</v>
      </c>
      <c r="M1734" s="260" t="s">
        <v>5578</v>
      </c>
      <c r="N1734" s="252"/>
      <c r="O1734" s="252"/>
      <c r="P1734" s="253" t="s">
        <v>5578</v>
      </c>
      <c r="Q1734" s="253"/>
    </row>
    <row r="1735" spans="1:17">
      <c r="A1735" s="243" t="str">
        <f t="shared" si="84"/>
        <v>IEA13PL</v>
      </c>
      <c r="B1735" s="252" t="str">
        <f t="shared" si="85"/>
        <v>Consignment/SupportingDocument/documentLineItemNumber</v>
      </c>
      <c r="C1735" s="252" t="s">
        <v>1140</v>
      </c>
      <c r="D1735" s="243">
        <f t="shared" ca="1" si="86"/>
        <v>270</v>
      </c>
      <c r="E1735" s="243" t="s">
        <v>4853</v>
      </c>
      <c r="F1735" s="258" t="s">
        <v>528</v>
      </c>
      <c r="G1735" s="258" t="s">
        <v>4504</v>
      </c>
      <c r="H1735" s="243" t="s">
        <v>5578</v>
      </c>
      <c r="I1735" s="243" t="s">
        <v>11</v>
      </c>
      <c r="J1735" s="243" t="s">
        <v>95</v>
      </c>
      <c r="K1735" s="259" t="s">
        <v>5578</v>
      </c>
      <c r="L1735" s="259" t="s">
        <v>5578</v>
      </c>
      <c r="M1735" s="260" t="s">
        <v>5578</v>
      </c>
      <c r="N1735" s="252"/>
      <c r="O1735" s="252"/>
      <c r="P1735" s="253" t="s">
        <v>5578</v>
      </c>
      <c r="Q1735" s="253"/>
    </row>
    <row r="1736" spans="1:17">
      <c r="A1736" s="243" t="str">
        <f t="shared" si="84"/>
        <v>IEA13PL</v>
      </c>
      <c r="B1736" s="252" t="str">
        <f t="shared" si="85"/>
        <v>Consignment/SupportingDocument/complementOfInformation</v>
      </c>
      <c r="C1736" s="252" t="s">
        <v>1141</v>
      </c>
      <c r="D1736" s="243">
        <f t="shared" ca="1" si="86"/>
        <v>271</v>
      </c>
      <c r="E1736" s="243" t="s">
        <v>4852</v>
      </c>
      <c r="F1736" s="258" t="s">
        <v>6485</v>
      </c>
      <c r="G1736" s="258" t="s">
        <v>4502</v>
      </c>
      <c r="H1736" s="243" t="s">
        <v>5578</v>
      </c>
      <c r="I1736" s="243" t="s">
        <v>11</v>
      </c>
      <c r="J1736" s="243" t="s">
        <v>36</v>
      </c>
      <c r="K1736" s="259" t="s">
        <v>5578</v>
      </c>
      <c r="L1736" s="259" t="s">
        <v>5578</v>
      </c>
      <c r="M1736" s="260" t="s">
        <v>5578</v>
      </c>
      <c r="N1736" s="252"/>
      <c r="O1736" s="252"/>
      <c r="P1736" s="253" t="s">
        <v>5578</v>
      </c>
      <c r="Q1736" s="253"/>
    </row>
    <row r="1737" spans="1:17" ht="45">
      <c r="A1737" s="243" t="str">
        <f t="shared" si="84"/>
        <v>IEA13PL</v>
      </c>
      <c r="B1737" s="252" t="str">
        <f t="shared" si="85"/>
        <v>Consignment/TransportDocument</v>
      </c>
      <c r="C1737" s="252" t="s">
        <v>1142</v>
      </c>
      <c r="D1737" s="243">
        <f t="shared" ca="1" si="86"/>
        <v>272</v>
      </c>
      <c r="E1737" s="243" t="s">
        <v>4858</v>
      </c>
      <c r="F1737" s="258" t="s">
        <v>6496</v>
      </c>
      <c r="G1737" s="258" t="s">
        <v>4505</v>
      </c>
      <c r="H1737" s="243" t="s">
        <v>224</v>
      </c>
      <c r="I1737" s="243" t="s">
        <v>15</v>
      </c>
      <c r="J1737" s="243" t="s">
        <v>5578</v>
      </c>
      <c r="K1737" s="259" t="s">
        <v>5578</v>
      </c>
      <c r="L1737" s="259" t="s">
        <v>5293</v>
      </c>
      <c r="M1737" s="260" t="s">
        <v>4323</v>
      </c>
      <c r="N1737" s="252" t="s">
        <v>6271</v>
      </c>
      <c r="O1737" s="252" t="s">
        <v>6272</v>
      </c>
      <c r="P1737" s="252" t="s">
        <v>5248</v>
      </c>
      <c r="Q1737" s="252" t="s">
        <v>5336</v>
      </c>
    </row>
    <row r="1738" spans="1:17" ht="30">
      <c r="A1738" s="243" t="str">
        <f t="shared" si="84"/>
        <v>IEA13PL</v>
      </c>
      <c r="B1738" s="252" t="str">
        <f t="shared" si="85"/>
        <v>Consignment/TransportDocument/sequenceNumber</v>
      </c>
      <c r="C1738" s="252" t="s">
        <v>1143</v>
      </c>
      <c r="D1738" s="243">
        <f t="shared" ca="1" si="86"/>
        <v>273</v>
      </c>
      <c r="E1738" s="243" t="s">
        <v>1357</v>
      </c>
      <c r="F1738" s="258" t="s">
        <v>6417</v>
      </c>
      <c r="G1738" s="258" t="s">
        <v>6461</v>
      </c>
      <c r="H1738" s="243" t="s">
        <v>5578</v>
      </c>
      <c r="I1738" s="243" t="s">
        <v>7</v>
      </c>
      <c r="J1738" s="243" t="s">
        <v>95</v>
      </c>
      <c r="K1738" s="259" t="s">
        <v>5578</v>
      </c>
      <c r="L1738" s="259" t="s">
        <v>96</v>
      </c>
      <c r="M1738" s="260" t="s">
        <v>5578</v>
      </c>
      <c r="N1738" s="252"/>
      <c r="O1738" s="252"/>
      <c r="P1738" s="253" t="s">
        <v>5578</v>
      </c>
      <c r="Q1738" s="253"/>
    </row>
    <row r="1739" spans="1:17" ht="45">
      <c r="A1739" s="260" t="str">
        <f t="shared" si="84"/>
        <v>IEA13PL</v>
      </c>
      <c r="B1739" s="257" t="str">
        <f t="shared" si="85"/>
        <v>Consignment/TransportDocument/type</v>
      </c>
      <c r="C1739" s="257" t="s">
        <v>1144</v>
      </c>
      <c r="D1739" s="260">
        <f t="shared" ca="1" si="86"/>
        <v>274</v>
      </c>
      <c r="E1739" s="260" t="s">
        <v>4860</v>
      </c>
      <c r="F1739" s="263" t="s">
        <v>513</v>
      </c>
      <c r="G1739" s="263" t="s">
        <v>4500</v>
      </c>
      <c r="H1739" s="260" t="s">
        <v>5578</v>
      </c>
      <c r="I1739" s="260" t="s">
        <v>7</v>
      </c>
      <c r="J1739" s="260" t="s">
        <v>514</v>
      </c>
      <c r="K1739" s="264" t="s">
        <v>535</v>
      </c>
      <c r="L1739" s="265" t="s">
        <v>541</v>
      </c>
      <c r="M1739" s="260" t="s">
        <v>7577</v>
      </c>
      <c r="N1739" s="252" t="s">
        <v>7789</v>
      </c>
      <c r="O1739" s="252" t="s">
        <v>7805</v>
      </c>
      <c r="P1739" s="255"/>
      <c r="Q1739" s="256"/>
    </row>
    <row r="1740" spans="1:17">
      <c r="A1740" s="243" t="str">
        <f t="shared" si="84"/>
        <v>IEA13PL</v>
      </c>
      <c r="B1740" s="252" t="str">
        <f t="shared" si="85"/>
        <v>Consignment/TransportDocument/referenceNumber</v>
      </c>
      <c r="C1740" s="252" t="s">
        <v>1145</v>
      </c>
      <c r="D1740" s="243">
        <f t="shared" ca="1" si="86"/>
        <v>275</v>
      </c>
      <c r="E1740" s="243" t="s">
        <v>4859</v>
      </c>
      <c r="F1740" s="258" t="s">
        <v>517</v>
      </c>
      <c r="G1740" s="258" t="s">
        <v>4501</v>
      </c>
      <c r="H1740" s="243" t="s">
        <v>5578</v>
      </c>
      <c r="I1740" s="243" t="s">
        <v>7</v>
      </c>
      <c r="J1740" s="243" t="s">
        <v>140</v>
      </c>
      <c r="K1740" s="259" t="s">
        <v>5578</v>
      </c>
      <c r="L1740" s="247" t="s">
        <v>544</v>
      </c>
      <c r="M1740" s="266" t="s">
        <v>6718</v>
      </c>
      <c r="N1740" s="245" t="s">
        <v>6737</v>
      </c>
      <c r="O1740" s="249" t="s">
        <v>6738</v>
      </c>
      <c r="P1740" s="249"/>
      <c r="Q1740" s="245"/>
    </row>
    <row r="1741" spans="1:17" ht="30">
      <c r="A1741" s="243" t="str">
        <f t="shared" si="84"/>
        <v>IEA13PL</v>
      </c>
      <c r="B1741" s="252" t="str">
        <f t="shared" si="85"/>
        <v>Consignment/AdditionalReference</v>
      </c>
      <c r="C1741" s="252" t="s">
        <v>1146</v>
      </c>
      <c r="D1741" s="243">
        <f t="shared" ca="1" si="86"/>
        <v>276</v>
      </c>
      <c r="E1741" s="243" t="s">
        <v>4663</v>
      </c>
      <c r="F1741" s="258" t="s">
        <v>6425</v>
      </c>
      <c r="G1741" s="258" t="s">
        <v>4506</v>
      </c>
      <c r="H1741" s="243" t="s">
        <v>224</v>
      </c>
      <c r="I1741" s="243" t="s">
        <v>11</v>
      </c>
      <c r="J1741" s="243" t="s">
        <v>5578</v>
      </c>
      <c r="K1741" s="259" t="s">
        <v>5578</v>
      </c>
      <c r="L1741" s="259" t="s">
        <v>521</v>
      </c>
      <c r="M1741" s="260" t="s">
        <v>5578</v>
      </c>
      <c r="N1741" s="252"/>
      <c r="O1741" s="252"/>
      <c r="P1741" s="252" t="s">
        <v>5578</v>
      </c>
      <c r="Q1741" s="252"/>
    </row>
    <row r="1742" spans="1:17" ht="30">
      <c r="A1742" s="243" t="str">
        <f t="shared" si="84"/>
        <v>IEA13PL</v>
      </c>
      <c r="B1742" s="252" t="str">
        <f t="shared" si="85"/>
        <v>Consignment/AdditionalReference/sequenceNumber</v>
      </c>
      <c r="C1742" s="252" t="s">
        <v>1147</v>
      </c>
      <c r="D1742" s="243">
        <f t="shared" ca="1" si="86"/>
        <v>277</v>
      </c>
      <c r="E1742" s="243" t="s">
        <v>1357</v>
      </c>
      <c r="F1742" s="258" t="s">
        <v>6417</v>
      </c>
      <c r="G1742" s="258" t="s">
        <v>6461</v>
      </c>
      <c r="H1742" s="243" t="s">
        <v>5578</v>
      </c>
      <c r="I1742" s="243" t="s">
        <v>7</v>
      </c>
      <c r="J1742" s="243" t="s">
        <v>95</v>
      </c>
      <c r="K1742" s="259" t="s">
        <v>5578</v>
      </c>
      <c r="L1742" s="259" t="s">
        <v>96</v>
      </c>
      <c r="M1742" s="260" t="s">
        <v>5578</v>
      </c>
      <c r="N1742" s="252"/>
      <c r="O1742" s="252"/>
      <c r="P1742" s="253" t="s">
        <v>5578</v>
      </c>
      <c r="Q1742" s="253"/>
    </row>
    <row r="1743" spans="1:17" ht="30">
      <c r="A1743" s="243" t="str">
        <f t="shared" si="84"/>
        <v>IEA13PL</v>
      </c>
      <c r="B1743" s="252" t="str">
        <f t="shared" si="85"/>
        <v>Consignment/AdditionalReference/type</v>
      </c>
      <c r="C1743" s="252" t="s">
        <v>1148</v>
      </c>
      <c r="D1743" s="243">
        <f t="shared" ca="1" si="86"/>
        <v>278</v>
      </c>
      <c r="E1743" s="243" t="s">
        <v>4667</v>
      </c>
      <c r="F1743" s="258" t="s">
        <v>6430</v>
      </c>
      <c r="G1743" s="258" t="s">
        <v>4509</v>
      </c>
      <c r="H1743" s="243" t="s">
        <v>5578</v>
      </c>
      <c r="I1743" s="243" t="s">
        <v>7</v>
      </c>
      <c r="J1743" s="243" t="s">
        <v>514</v>
      </c>
      <c r="K1743" s="259" t="s">
        <v>540</v>
      </c>
      <c r="L1743" s="259" t="s">
        <v>3664</v>
      </c>
      <c r="M1743" s="260" t="s">
        <v>5578</v>
      </c>
      <c r="N1743" s="252"/>
      <c r="O1743" s="252"/>
      <c r="P1743" s="253" t="s">
        <v>5578</v>
      </c>
      <c r="Q1743" s="253"/>
    </row>
    <row r="1744" spans="1:17">
      <c r="A1744" s="243" t="str">
        <f t="shared" si="84"/>
        <v>IEA13PL</v>
      </c>
      <c r="B1744" s="252" t="str">
        <f t="shared" si="85"/>
        <v>Consignment/AdditionalReference/referenceNumber</v>
      </c>
      <c r="C1744" s="252" t="s">
        <v>1149</v>
      </c>
      <c r="D1744" s="243">
        <f t="shared" ca="1" si="86"/>
        <v>279</v>
      </c>
      <c r="E1744" s="243" t="s">
        <v>4664</v>
      </c>
      <c r="F1744" s="258" t="s">
        <v>6428</v>
      </c>
      <c r="G1744" s="258" t="s">
        <v>6429</v>
      </c>
      <c r="H1744" s="243" t="s">
        <v>5578</v>
      </c>
      <c r="I1744" s="243" t="s">
        <v>11</v>
      </c>
      <c r="J1744" s="243" t="s">
        <v>140</v>
      </c>
      <c r="K1744" s="259" t="s">
        <v>5578</v>
      </c>
      <c r="L1744" s="259" t="s">
        <v>544</v>
      </c>
      <c r="M1744" s="260" t="s">
        <v>5578</v>
      </c>
      <c r="N1744" s="252"/>
      <c r="O1744" s="252"/>
      <c r="P1744" s="253" t="s">
        <v>5578</v>
      </c>
      <c r="Q1744" s="253"/>
    </row>
    <row r="1745" spans="1:17" ht="30">
      <c r="A1745" s="243" t="str">
        <f t="shared" si="84"/>
        <v>IEA13PL</v>
      </c>
      <c r="B1745" s="252" t="str">
        <f t="shared" si="85"/>
        <v>Consignment/AdditionalInformation</v>
      </c>
      <c r="C1745" s="252" t="s">
        <v>1150</v>
      </c>
      <c r="D1745" s="243">
        <f t="shared" ca="1" si="86"/>
        <v>280</v>
      </c>
      <c r="E1745" s="243" t="s">
        <v>4660</v>
      </c>
      <c r="F1745" s="258" t="s">
        <v>546</v>
      </c>
      <c r="G1745" s="258" t="s">
        <v>4645</v>
      </c>
      <c r="H1745" s="243" t="s">
        <v>224</v>
      </c>
      <c r="I1745" s="243" t="s">
        <v>11</v>
      </c>
      <c r="J1745" s="243" t="s">
        <v>5578</v>
      </c>
      <c r="K1745" s="259" t="s">
        <v>5578</v>
      </c>
      <c r="L1745" s="259" t="s">
        <v>521</v>
      </c>
      <c r="M1745" s="260" t="s">
        <v>5578</v>
      </c>
      <c r="N1745" s="252"/>
      <c r="O1745" s="252"/>
      <c r="P1745" s="252" t="s">
        <v>5578</v>
      </c>
      <c r="Q1745" s="252"/>
    </row>
    <row r="1746" spans="1:17" ht="30">
      <c r="A1746" s="243" t="str">
        <f t="shared" si="84"/>
        <v>IEA13PL</v>
      </c>
      <c r="B1746" s="252" t="str">
        <f t="shared" si="85"/>
        <v>Consignment/AdditionalInformation/sequenceNumber</v>
      </c>
      <c r="C1746" s="252" t="s">
        <v>1151</v>
      </c>
      <c r="D1746" s="243">
        <f t="shared" ca="1" si="86"/>
        <v>281</v>
      </c>
      <c r="E1746" s="243" t="s">
        <v>1357</v>
      </c>
      <c r="F1746" s="258" t="s">
        <v>6417</v>
      </c>
      <c r="G1746" s="258" t="s">
        <v>6461</v>
      </c>
      <c r="H1746" s="243" t="s">
        <v>5578</v>
      </c>
      <c r="I1746" s="243" t="s">
        <v>7</v>
      </c>
      <c r="J1746" s="243" t="s">
        <v>95</v>
      </c>
      <c r="K1746" s="259" t="s">
        <v>5578</v>
      </c>
      <c r="L1746" s="259" t="s">
        <v>96</v>
      </c>
      <c r="M1746" s="260" t="s">
        <v>5578</v>
      </c>
      <c r="N1746" s="252"/>
      <c r="O1746" s="252"/>
      <c r="P1746" s="253" t="s">
        <v>5578</v>
      </c>
      <c r="Q1746" s="253"/>
    </row>
    <row r="1747" spans="1:17" ht="30">
      <c r="A1747" s="243" t="str">
        <f t="shared" si="84"/>
        <v>IEA13PL</v>
      </c>
      <c r="B1747" s="252" t="str">
        <f t="shared" si="85"/>
        <v>Consignment/AdditionalInformation/code</v>
      </c>
      <c r="C1747" s="252" t="s">
        <v>1152</v>
      </c>
      <c r="D1747" s="243">
        <f t="shared" ca="1" si="86"/>
        <v>282</v>
      </c>
      <c r="E1747" s="243" t="s">
        <v>4661</v>
      </c>
      <c r="F1747" s="258" t="s">
        <v>549</v>
      </c>
      <c r="G1747" s="258" t="s">
        <v>4508</v>
      </c>
      <c r="H1747" s="243" t="s">
        <v>5578</v>
      </c>
      <c r="I1747" s="243" t="s">
        <v>7</v>
      </c>
      <c r="J1747" s="243" t="s">
        <v>550</v>
      </c>
      <c r="K1747" s="259" t="s">
        <v>551</v>
      </c>
      <c r="L1747" s="259" t="s">
        <v>552</v>
      </c>
      <c r="M1747" s="260" t="s">
        <v>5578</v>
      </c>
      <c r="N1747" s="252"/>
      <c r="O1747" s="252"/>
      <c r="P1747" s="253" t="s">
        <v>5578</v>
      </c>
      <c r="Q1747" s="253"/>
    </row>
    <row r="1748" spans="1:17" ht="45">
      <c r="A1748" s="243" t="str">
        <f t="shared" si="84"/>
        <v>IEA13PL</v>
      </c>
      <c r="B1748" s="252" t="str">
        <f t="shared" si="85"/>
        <v>Consignment/AdditionalInformation/text</v>
      </c>
      <c r="C1748" s="252" t="s">
        <v>1153</v>
      </c>
      <c r="D1748" s="243">
        <f t="shared" ca="1" si="86"/>
        <v>283</v>
      </c>
      <c r="E1748" s="243" t="s">
        <v>4662</v>
      </c>
      <c r="F1748" s="258" t="s">
        <v>554</v>
      </c>
      <c r="G1748" s="258" t="s">
        <v>4507</v>
      </c>
      <c r="H1748" s="243" t="s">
        <v>5578</v>
      </c>
      <c r="I1748" s="243" t="s">
        <v>15</v>
      </c>
      <c r="J1748" s="243" t="s">
        <v>555</v>
      </c>
      <c r="K1748" s="259" t="s">
        <v>5578</v>
      </c>
      <c r="L1748" s="259" t="s">
        <v>556</v>
      </c>
      <c r="M1748" s="260" t="s">
        <v>5578</v>
      </c>
      <c r="N1748" s="252"/>
      <c r="O1748" s="252"/>
      <c r="P1748" s="253" t="s">
        <v>5578</v>
      </c>
      <c r="Q1748" s="253"/>
    </row>
    <row r="1749" spans="1:17" ht="30">
      <c r="A1749" s="243" t="str">
        <f t="shared" si="84"/>
        <v>IEA13PL</v>
      </c>
      <c r="B1749" s="252" t="str">
        <f t="shared" si="85"/>
        <v>Consignment/TransportCharges</v>
      </c>
      <c r="C1749" s="252" t="s">
        <v>1154</v>
      </c>
      <c r="D1749" s="243">
        <f t="shared" ca="1" si="86"/>
        <v>284</v>
      </c>
      <c r="E1749" s="243" t="s">
        <v>4916</v>
      </c>
      <c r="F1749" s="258" t="s">
        <v>4511</v>
      </c>
      <c r="G1749" s="258" t="s">
        <v>4510</v>
      </c>
      <c r="H1749" s="243" t="s">
        <v>14</v>
      </c>
      <c r="I1749" s="243" t="s">
        <v>15</v>
      </c>
      <c r="J1749" s="243" t="s">
        <v>5578</v>
      </c>
      <c r="K1749" s="259" t="s">
        <v>5578</v>
      </c>
      <c r="L1749" s="259" t="s">
        <v>3513</v>
      </c>
      <c r="M1749" s="260" t="s">
        <v>5578</v>
      </c>
      <c r="N1749" s="252"/>
      <c r="O1749" s="252"/>
      <c r="P1749" s="252" t="s">
        <v>6781</v>
      </c>
      <c r="Q1749" s="252" t="s">
        <v>6782</v>
      </c>
    </row>
    <row r="1750" spans="1:17">
      <c r="A1750" s="243" t="str">
        <f t="shared" si="84"/>
        <v>IEA13PL</v>
      </c>
      <c r="B1750" s="252" t="str">
        <f t="shared" si="85"/>
        <v>Consignment/TransportCharges/methodOfPayment</v>
      </c>
      <c r="C1750" s="252" t="s">
        <v>1155</v>
      </c>
      <c r="D1750" s="243">
        <f t="shared" ca="1" si="86"/>
        <v>285</v>
      </c>
      <c r="E1750" s="243" t="s">
        <v>4917</v>
      </c>
      <c r="F1750" s="258" t="s">
        <v>6438</v>
      </c>
      <c r="G1750" s="258" t="s">
        <v>4512</v>
      </c>
      <c r="H1750" s="243" t="s">
        <v>5578</v>
      </c>
      <c r="I1750" s="243" t="s">
        <v>7</v>
      </c>
      <c r="J1750" s="243" t="s">
        <v>62</v>
      </c>
      <c r="K1750" s="259" t="s">
        <v>561</v>
      </c>
      <c r="L1750" s="259" t="s">
        <v>5578</v>
      </c>
      <c r="M1750" s="260" t="s">
        <v>5578</v>
      </c>
      <c r="N1750" s="252"/>
      <c r="O1750" s="252"/>
      <c r="P1750" s="253" t="s">
        <v>5578</v>
      </c>
      <c r="Q1750" s="253"/>
    </row>
    <row r="1751" spans="1:17">
      <c r="A1751" s="243" t="str">
        <f t="shared" si="84"/>
        <v>IEA13PL</v>
      </c>
      <c r="B1751" s="252" t="str">
        <f t="shared" si="85"/>
        <v>Consignment/HouseConsignment</v>
      </c>
      <c r="C1751" s="252" t="s">
        <v>1156</v>
      </c>
      <c r="D1751" s="243">
        <f t="shared" ca="1" si="86"/>
        <v>286</v>
      </c>
      <c r="E1751" s="243" t="s">
        <v>1357</v>
      </c>
      <c r="F1751" s="258" t="s">
        <v>563</v>
      </c>
      <c r="G1751" s="258" t="s">
        <v>4513</v>
      </c>
      <c r="H1751" s="243" t="s">
        <v>564</v>
      </c>
      <c r="I1751" s="243" t="s">
        <v>7</v>
      </c>
      <c r="J1751" s="243" t="s">
        <v>5578</v>
      </c>
      <c r="K1751" s="259" t="s">
        <v>5578</v>
      </c>
      <c r="L1751" s="259" t="s">
        <v>5578</v>
      </c>
      <c r="M1751" s="260" t="s">
        <v>5578</v>
      </c>
      <c r="N1751" s="252"/>
      <c r="O1751" s="252"/>
      <c r="P1751" s="252" t="s">
        <v>5578</v>
      </c>
      <c r="Q1751" s="252"/>
    </row>
    <row r="1752" spans="1:17" ht="30">
      <c r="A1752" s="243" t="str">
        <f t="shared" si="84"/>
        <v>IEA13PL</v>
      </c>
      <c r="B1752" s="252" t="str">
        <f t="shared" si="85"/>
        <v>Consignment/HouseConsignment/sequenceNumber</v>
      </c>
      <c r="C1752" s="252" t="s">
        <v>1157</v>
      </c>
      <c r="D1752" s="243">
        <f t="shared" ca="1" si="86"/>
        <v>287</v>
      </c>
      <c r="E1752" s="243" t="s">
        <v>1357</v>
      </c>
      <c r="F1752" s="258" t="s">
        <v>6417</v>
      </c>
      <c r="G1752" s="258" t="s">
        <v>6461</v>
      </c>
      <c r="H1752" s="243" t="s">
        <v>5578</v>
      </c>
      <c r="I1752" s="243" t="s">
        <v>7</v>
      </c>
      <c r="J1752" s="243" t="s">
        <v>95</v>
      </c>
      <c r="K1752" s="259" t="s">
        <v>5578</v>
      </c>
      <c r="L1752" s="259" t="s">
        <v>96</v>
      </c>
      <c r="M1752" s="260" t="s">
        <v>5578</v>
      </c>
      <c r="N1752" s="252"/>
      <c r="O1752" s="252"/>
      <c r="P1752" s="253" t="s">
        <v>5578</v>
      </c>
      <c r="Q1752" s="253"/>
    </row>
    <row r="1753" spans="1:17" ht="45">
      <c r="A1753" s="243" t="str">
        <f t="shared" si="84"/>
        <v>IEA13PL</v>
      </c>
      <c r="B1753" s="252" t="str">
        <f t="shared" si="85"/>
        <v>Consignment/HouseConsignment/countryOfDispatch</v>
      </c>
      <c r="C1753" s="252" t="s">
        <v>1158</v>
      </c>
      <c r="D1753" s="243">
        <f t="shared" ca="1" si="86"/>
        <v>288</v>
      </c>
      <c r="E1753" s="243" t="s">
        <v>4755</v>
      </c>
      <c r="F1753" s="258" t="s">
        <v>242</v>
      </c>
      <c r="G1753" s="258" t="s">
        <v>4441</v>
      </c>
      <c r="H1753" s="243" t="s">
        <v>5578</v>
      </c>
      <c r="I1753" s="243" t="s">
        <v>15</v>
      </c>
      <c r="J1753" s="243" t="s">
        <v>83</v>
      </c>
      <c r="K1753" s="259" t="s">
        <v>202</v>
      </c>
      <c r="L1753" s="259" t="s">
        <v>567</v>
      </c>
      <c r="M1753" s="260" t="s">
        <v>5578</v>
      </c>
      <c r="N1753" s="252"/>
      <c r="O1753" s="252"/>
      <c r="P1753" s="253" t="s">
        <v>5578</v>
      </c>
      <c r="Q1753" s="253"/>
    </row>
    <row r="1754" spans="1:17" ht="60">
      <c r="A1754" s="243" t="str">
        <f t="shared" si="84"/>
        <v>IEA13PL</v>
      </c>
      <c r="B1754" s="252" t="str">
        <f t="shared" si="85"/>
        <v>Consignment/HouseConsignment/countryOfDestination</v>
      </c>
      <c r="C1754" s="252" t="s">
        <v>1159</v>
      </c>
      <c r="D1754" s="243">
        <f t="shared" ca="1" si="86"/>
        <v>289</v>
      </c>
      <c r="E1754" s="243" t="s">
        <v>4753</v>
      </c>
      <c r="F1754" s="258" t="s">
        <v>245</v>
      </c>
      <c r="G1754" s="258" t="s">
        <v>4442</v>
      </c>
      <c r="H1754" s="243" t="s">
        <v>5578</v>
      </c>
      <c r="I1754" s="243" t="s">
        <v>15</v>
      </c>
      <c r="J1754" s="243" t="s">
        <v>83</v>
      </c>
      <c r="K1754" s="259" t="s">
        <v>202</v>
      </c>
      <c r="L1754" s="259" t="s">
        <v>569</v>
      </c>
      <c r="M1754" s="260" t="s">
        <v>5578</v>
      </c>
      <c r="N1754" s="252"/>
      <c r="O1754" s="252"/>
      <c r="P1754" s="253" t="s">
        <v>5305</v>
      </c>
      <c r="Q1754" s="253" t="s">
        <v>5306</v>
      </c>
    </row>
    <row r="1755" spans="1:17">
      <c r="A1755" s="243" t="str">
        <f t="shared" si="84"/>
        <v>IEA13PL</v>
      </c>
      <c r="B1755" s="252" t="str">
        <f t="shared" si="85"/>
        <v>Consignment/HouseConsignment/grossMass</v>
      </c>
      <c r="C1755" s="252" t="s">
        <v>1160</v>
      </c>
      <c r="D1755" s="243">
        <f t="shared" ca="1" si="86"/>
        <v>290</v>
      </c>
      <c r="E1755" s="243" t="s">
        <v>4716</v>
      </c>
      <c r="F1755" s="258" t="s">
        <v>571</v>
      </c>
      <c r="G1755" s="258" t="s">
        <v>4821</v>
      </c>
      <c r="H1755" s="243" t="s">
        <v>5578</v>
      </c>
      <c r="I1755" s="243" t="s">
        <v>7</v>
      </c>
      <c r="J1755" s="243" t="s">
        <v>256</v>
      </c>
      <c r="K1755" s="259" t="s">
        <v>5578</v>
      </c>
      <c r="L1755" s="259" t="s">
        <v>572</v>
      </c>
      <c r="M1755" s="260" t="s">
        <v>5578</v>
      </c>
      <c r="N1755" s="252"/>
      <c r="O1755" s="252"/>
      <c r="P1755" s="253" t="s">
        <v>5578</v>
      </c>
      <c r="Q1755" s="253"/>
    </row>
    <row r="1756" spans="1:17" ht="60">
      <c r="A1756" s="260" t="str">
        <f t="shared" si="84"/>
        <v>IEA13PL</v>
      </c>
      <c r="B1756" s="257" t="str">
        <f t="shared" si="85"/>
        <v>Consignment/HouseConsignment/referenceNumberUCR</v>
      </c>
      <c r="C1756" s="257" t="s">
        <v>1161</v>
      </c>
      <c r="D1756" s="260">
        <f t="shared" ca="1" si="86"/>
        <v>291</v>
      </c>
      <c r="E1756" s="260" t="s">
        <v>4915</v>
      </c>
      <c r="F1756" s="263" t="s">
        <v>259</v>
      </c>
      <c r="G1756" s="263" t="s">
        <v>4446</v>
      </c>
      <c r="H1756" s="260" t="s">
        <v>5578</v>
      </c>
      <c r="I1756" s="260" t="s">
        <v>15</v>
      </c>
      <c r="J1756" s="260" t="s">
        <v>36</v>
      </c>
      <c r="K1756" s="264" t="s">
        <v>5578</v>
      </c>
      <c r="L1756" s="264" t="s">
        <v>7504</v>
      </c>
      <c r="M1756" s="260" t="s">
        <v>7577</v>
      </c>
      <c r="N1756" s="252" t="s">
        <v>7790</v>
      </c>
      <c r="O1756" s="252" t="s">
        <v>7806</v>
      </c>
      <c r="P1756" s="254" t="s">
        <v>5578</v>
      </c>
      <c r="Q1756" s="254"/>
    </row>
    <row r="1757" spans="1:17" ht="45">
      <c r="A1757" s="243" t="str">
        <f t="shared" si="84"/>
        <v>IEA13PL</v>
      </c>
      <c r="B1757" s="252" t="str">
        <f t="shared" si="85"/>
        <v>Consignment/HouseConsignment/Consignor</v>
      </c>
      <c r="C1757" s="252" t="s">
        <v>1162</v>
      </c>
      <c r="D1757" s="243">
        <f t="shared" ca="1" si="86"/>
        <v>292</v>
      </c>
      <c r="E1757" s="243" t="s">
        <v>4731</v>
      </c>
      <c r="F1757" s="258" t="s">
        <v>575</v>
      </c>
      <c r="G1757" s="258" t="s">
        <v>4516</v>
      </c>
      <c r="H1757" s="243" t="s">
        <v>14</v>
      </c>
      <c r="I1757" s="243" t="s">
        <v>15</v>
      </c>
      <c r="J1757" s="243" t="s">
        <v>5578</v>
      </c>
      <c r="K1757" s="259" t="s">
        <v>5578</v>
      </c>
      <c r="L1757" s="259" t="s">
        <v>576</v>
      </c>
      <c r="M1757" s="260" t="s">
        <v>5578</v>
      </c>
      <c r="N1757" s="252"/>
      <c r="O1757" s="252"/>
      <c r="P1757" s="252" t="s">
        <v>5246</v>
      </c>
      <c r="Q1757" s="252" t="s">
        <v>5247</v>
      </c>
    </row>
    <row r="1758" spans="1:17">
      <c r="A1758" s="243" t="str">
        <f t="shared" si="84"/>
        <v>IEA13PL</v>
      </c>
      <c r="B1758" s="252" t="str">
        <f t="shared" si="85"/>
        <v>Consignment/HouseConsignment/Consignor/identificationNumber</v>
      </c>
      <c r="C1758" s="252" t="s">
        <v>1163</v>
      </c>
      <c r="D1758" s="243">
        <f t="shared" ca="1" si="86"/>
        <v>293</v>
      </c>
      <c r="E1758" s="243" t="s">
        <v>4735</v>
      </c>
      <c r="F1758" s="258" t="s">
        <v>543</v>
      </c>
      <c r="G1758" s="258" t="s">
        <v>6466</v>
      </c>
      <c r="H1758" s="243" t="s">
        <v>5578</v>
      </c>
      <c r="I1758" s="243" t="s">
        <v>11</v>
      </c>
      <c r="J1758" s="243" t="s">
        <v>135</v>
      </c>
      <c r="K1758" s="259" t="s">
        <v>5578</v>
      </c>
      <c r="L1758" s="259" t="s">
        <v>291</v>
      </c>
      <c r="M1758" s="260" t="s">
        <v>5578</v>
      </c>
      <c r="N1758" s="252"/>
      <c r="O1758" s="252"/>
      <c r="P1758" s="253" t="s">
        <v>5578</v>
      </c>
      <c r="Q1758" s="253"/>
    </row>
    <row r="1759" spans="1:17">
      <c r="A1759" s="243" t="str">
        <f t="shared" si="84"/>
        <v>IEA13PL</v>
      </c>
      <c r="B1759" s="252" t="str">
        <f t="shared" si="85"/>
        <v>Consignment/HouseConsignment/Consignor/name</v>
      </c>
      <c r="C1759" s="252" t="s">
        <v>1164</v>
      </c>
      <c r="D1759" s="243">
        <f t="shared" ca="1" si="86"/>
        <v>294</v>
      </c>
      <c r="E1759" s="243" t="s">
        <v>4732</v>
      </c>
      <c r="F1759" s="258" t="s">
        <v>6459</v>
      </c>
      <c r="G1759" s="258" t="s">
        <v>6460</v>
      </c>
      <c r="H1759" s="243" t="s">
        <v>5578</v>
      </c>
      <c r="I1759" s="243" t="s">
        <v>15</v>
      </c>
      <c r="J1759" s="243" t="s">
        <v>140</v>
      </c>
      <c r="K1759" s="259" t="s">
        <v>5578</v>
      </c>
      <c r="L1759" s="259" t="s">
        <v>141</v>
      </c>
      <c r="M1759" s="260" t="s">
        <v>5578</v>
      </c>
      <c r="N1759" s="252"/>
      <c r="O1759" s="252"/>
      <c r="P1759" s="253" t="s">
        <v>6771</v>
      </c>
      <c r="Q1759" s="253" t="s">
        <v>6772</v>
      </c>
    </row>
    <row r="1760" spans="1:17">
      <c r="A1760" s="243" t="str">
        <f t="shared" si="84"/>
        <v>IEA13PL</v>
      </c>
      <c r="B1760" s="252" t="str">
        <f t="shared" si="85"/>
        <v>Consignment/HouseConsignment/Consignor/typeOfPerson</v>
      </c>
      <c r="C1760" s="252" t="s">
        <v>1165</v>
      </c>
      <c r="D1760" s="243">
        <f t="shared" ca="1" si="86"/>
        <v>295</v>
      </c>
      <c r="E1760" s="243" t="s">
        <v>4736</v>
      </c>
      <c r="F1760" s="258" t="s">
        <v>294</v>
      </c>
      <c r="G1760" s="258" t="s">
        <v>4454</v>
      </c>
      <c r="H1760" s="243" t="s">
        <v>5578</v>
      </c>
      <c r="I1760" s="243" t="s">
        <v>15</v>
      </c>
      <c r="J1760" s="243" t="s">
        <v>71</v>
      </c>
      <c r="K1760" s="259" t="s">
        <v>295</v>
      </c>
      <c r="L1760" s="259" t="s">
        <v>1004</v>
      </c>
      <c r="M1760" s="260" t="s">
        <v>5578</v>
      </c>
      <c r="N1760" s="252"/>
      <c r="O1760" s="252"/>
      <c r="P1760" s="253" t="s">
        <v>5203</v>
      </c>
      <c r="Q1760" s="253" t="s">
        <v>5204</v>
      </c>
    </row>
    <row r="1761" spans="1:17" ht="30">
      <c r="A1761" s="243" t="str">
        <f t="shared" si="84"/>
        <v>IEA13PL</v>
      </c>
      <c r="B1761" s="252" t="str">
        <f t="shared" si="85"/>
        <v>Consignment/HouseConsignment/Consignor/SafetyAndSecurityIdentificationNumber</v>
      </c>
      <c r="C1761" s="252" t="s">
        <v>1166</v>
      </c>
      <c r="D1761" s="243">
        <f t="shared" ca="1" si="86"/>
        <v>296</v>
      </c>
      <c r="E1761" s="243" t="s">
        <v>1357</v>
      </c>
      <c r="F1761" s="258" t="s">
        <v>581</v>
      </c>
      <c r="G1761" s="258" t="s">
        <v>4751</v>
      </c>
      <c r="H1761" s="243" t="s">
        <v>14</v>
      </c>
      <c r="I1761" s="243" t="s">
        <v>15</v>
      </c>
      <c r="J1761" s="243" t="s">
        <v>5578</v>
      </c>
      <c r="K1761" s="259" t="s">
        <v>5578</v>
      </c>
      <c r="L1761" s="259" t="s">
        <v>3509</v>
      </c>
      <c r="M1761" s="260" t="s">
        <v>5578</v>
      </c>
      <c r="N1761" s="252"/>
      <c r="O1761" s="252"/>
      <c r="P1761" s="252" t="s">
        <v>5203</v>
      </c>
      <c r="Q1761" s="252" t="s">
        <v>5204</v>
      </c>
    </row>
    <row r="1762" spans="1:17" ht="30">
      <c r="A1762" s="243" t="str">
        <f t="shared" si="84"/>
        <v>IEA13PL</v>
      </c>
      <c r="B1762" s="252" t="str">
        <f t="shared" si="85"/>
        <v>Consignment/HouseConsignment/Consignor/SafetyAndSecurityIdentificationNumber/identificationNumber</v>
      </c>
      <c r="C1762" s="252" t="s">
        <v>1167</v>
      </c>
      <c r="D1762" s="243">
        <f t="shared" ca="1" si="86"/>
        <v>297</v>
      </c>
      <c r="E1762" s="243" t="s">
        <v>1357</v>
      </c>
      <c r="F1762" s="258" t="s">
        <v>191</v>
      </c>
      <c r="G1762" s="258" t="s">
        <v>4414</v>
      </c>
      <c r="H1762" s="243" t="s">
        <v>5578</v>
      </c>
      <c r="I1762" s="243" t="s">
        <v>7</v>
      </c>
      <c r="J1762" s="243" t="s">
        <v>135</v>
      </c>
      <c r="K1762" s="259" t="s">
        <v>5578</v>
      </c>
      <c r="L1762" s="259" t="s">
        <v>300</v>
      </c>
      <c r="M1762" s="260" t="s">
        <v>5578</v>
      </c>
      <c r="N1762" s="252"/>
      <c r="O1762" s="252"/>
      <c r="P1762" s="253" t="s">
        <v>5203</v>
      </c>
      <c r="Q1762" s="253" t="s">
        <v>5204</v>
      </c>
    </row>
    <row r="1763" spans="1:17" ht="30">
      <c r="A1763" s="243" t="str">
        <f t="shared" si="84"/>
        <v>IEA13PL</v>
      </c>
      <c r="B1763" s="252" t="str">
        <f t="shared" si="85"/>
        <v>Consignment/HouseConsignment/Consignor/SafetyAndSecurityIdentificationNumber/country</v>
      </c>
      <c r="C1763" s="252" t="s">
        <v>1168</v>
      </c>
      <c r="D1763" s="243">
        <f t="shared" ca="1" si="86"/>
        <v>298</v>
      </c>
      <c r="E1763" s="243" t="s">
        <v>1357</v>
      </c>
      <c r="F1763" s="258" t="s">
        <v>1410</v>
      </c>
      <c r="G1763" s="258" t="s">
        <v>4415</v>
      </c>
      <c r="H1763" s="243" t="s">
        <v>5578</v>
      </c>
      <c r="I1763" s="243" t="s">
        <v>7</v>
      </c>
      <c r="J1763" s="243" t="s">
        <v>83</v>
      </c>
      <c r="K1763" s="259" t="s">
        <v>150</v>
      </c>
      <c r="L1763" s="259" t="s">
        <v>5578</v>
      </c>
      <c r="M1763" s="260" t="s">
        <v>5578</v>
      </c>
      <c r="N1763" s="252"/>
      <c r="O1763" s="252"/>
      <c r="P1763" s="253" t="s">
        <v>5203</v>
      </c>
      <c r="Q1763" s="253" t="s">
        <v>5204</v>
      </c>
    </row>
    <row r="1764" spans="1:17" ht="30">
      <c r="A1764" s="243" t="str">
        <f t="shared" si="84"/>
        <v>IEA13PL</v>
      </c>
      <c r="B1764" s="252" t="str">
        <f t="shared" si="85"/>
        <v>Consignment/HouseConsignment/Consignor/Address</v>
      </c>
      <c r="C1764" s="252" t="s">
        <v>1169</v>
      </c>
      <c r="D1764" s="243">
        <f t="shared" ca="1" si="86"/>
        <v>299</v>
      </c>
      <c r="E1764" s="243" t="s">
        <v>4737</v>
      </c>
      <c r="F1764" s="258" t="s">
        <v>585</v>
      </c>
      <c r="G1764" s="258" t="s">
        <v>4734</v>
      </c>
      <c r="H1764" s="243" t="s">
        <v>14</v>
      </c>
      <c r="I1764" s="243" t="s">
        <v>15</v>
      </c>
      <c r="J1764" s="243" t="s">
        <v>5578</v>
      </c>
      <c r="K1764" s="259" t="s">
        <v>5578</v>
      </c>
      <c r="L1764" s="259" t="s">
        <v>141</v>
      </c>
      <c r="M1764" s="260" t="s">
        <v>5578</v>
      </c>
      <c r="N1764" s="252"/>
      <c r="O1764" s="252"/>
      <c r="P1764" s="252" t="s">
        <v>6771</v>
      </c>
      <c r="Q1764" s="252" t="s">
        <v>6772</v>
      </c>
    </row>
    <row r="1765" spans="1:17" ht="30">
      <c r="A1765" s="243" t="str">
        <f t="shared" si="84"/>
        <v>IEA13PL</v>
      </c>
      <c r="B1765" s="252" t="str">
        <f t="shared" si="85"/>
        <v>Consignment/HouseConsignment/Consignor/Address/streetAndNumber</v>
      </c>
      <c r="C1765" s="252" t="s">
        <v>1170</v>
      </c>
      <c r="D1765" s="243">
        <f t="shared" ca="1" si="86"/>
        <v>300</v>
      </c>
      <c r="E1765" s="243" t="s">
        <v>4738</v>
      </c>
      <c r="F1765" s="258" t="s">
        <v>1404</v>
      </c>
      <c r="G1765" s="258" t="s">
        <v>4416</v>
      </c>
      <c r="H1765" s="243" t="s">
        <v>5578</v>
      </c>
      <c r="I1765" s="243" t="s">
        <v>15</v>
      </c>
      <c r="J1765" s="243" t="s">
        <v>140</v>
      </c>
      <c r="K1765" s="259" t="s">
        <v>5578</v>
      </c>
      <c r="L1765" s="259" t="s">
        <v>154</v>
      </c>
      <c r="M1765" s="260" t="s">
        <v>5578</v>
      </c>
      <c r="N1765" s="252"/>
      <c r="O1765" s="252"/>
      <c r="P1765" s="253" t="s">
        <v>5268</v>
      </c>
      <c r="Q1765" s="253" t="s">
        <v>5269</v>
      </c>
    </row>
    <row r="1766" spans="1:17">
      <c r="A1766" s="243" t="str">
        <f t="shared" si="84"/>
        <v>IEA13PL</v>
      </c>
      <c r="B1766" s="252" t="str">
        <f t="shared" si="85"/>
        <v>Consignment/HouseConsignment/Consignor/Address/street</v>
      </c>
      <c r="C1766" s="252" t="s">
        <v>1171</v>
      </c>
      <c r="D1766" s="243">
        <f t="shared" ca="1" si="86"/>
        <v>301</v>
      </c>
      <c r="E1766" s="243" t="s">
        <v>4739</v>
      </c>
      <c r="F1766" s="258" t="s">
        <v>4452</v>
      </c>
      <c r="G1766" s="258" t="s">
        <v>4417</v>
      </c>
      <c r="H1766" s="243" t="s">
        <v>5578</v>
      </c>
      <c r="I1766" s="243" t="s">
        <v>15</v>
      </c>
      <c r="J1766" s="243" t="s">
        <v>140</v>
      </c>
      <c r="K1766" s="259" t="s">
        <v>5578</v>
      </c>
      <c r="L1766" s="259" t="s">
        <v>156</v>
      </c>
      <c r="M1766" s="260" t="s">
        <v>5578</v>
      </c>
      <c r="N1766" s="252"/>
      <c r="O1766" s="252"/>
      <c r="P1766" s="253" t="s">
        <v>5203</v>
      </c>
      <c r="Q1766" s="253" t="s">
        <v>5204</v>
      </c>
    </row>
    <row r="1767" spans="1:17" ht="30">
      <c r="A1767" s="243" t="str">
        <f t="shared" si="84"/>
        <v>IEA13PL</v>
      </c>
      <c r="B1767" s="252" t="str">
        <f t="shared" si="85"/>
        <v>Consignment/HouseConsignment/Consignor/Address/streetAdditionalLine</v>
      </c>
      <c r="C1767" s="252" t="s">
        <v>1172</v>
      </c>
      <c r="D1767" s="243">
        <f t="shared" ca="1" si="86"/>
        <v>302</v>
      </c>
      <c r="E1767" s="243" t="s">
        <v>4740</v>
      </c>
      <c r="F1767" s="258" t="s">
        <v>4453</v>
      </c>
      <c r="G1767" s="258" t="s">
        <v>4419</v>
      </c>
      <c r="H1767" s="243" t="s">
        <v>5578</v>
      </c>
      <c r="I1767" s="243" t="s">
        <v>15</v>
      </c>
      <c r="J1767" s="243" t="s">
        <v>140</v>
      </c>
      <c r="K1767" s="259" t="s">
        <v>5578</v>
      </c>
      <c r="L1767" s="259" t="s">
        <v>158</v>
      </c>
      <c r="M1767" s="260" t="s">
        <v>5578</v>
      </c>
      <c r="N1767" s="252"/>
      <c r="O1767" s="252"/>
      <c r="P1767" s="253" t="s">
        <v>5203</v>
      </c>
      <c r="Q1767" s="253" t="s">
        <v>5204</v>
      </c>
    </row>
    <row r="1768" spans="1:17">
      <c r="A1768" s="243" t="str">
        <f t="shared" si="84"/>
        <v>IEA13PL</v>
      </c>
      <c r="B1768" s="252" t="str">
        <f t="shared" si="85"/>
        <v>Consignment/HouseConsignment/Consignor/Address/number</v>
      </c>
      <c r="C1768" s="252" t="s">
        <v>1173</v>
      </c>
      <c r="D1768" s="243">
        <f t="shared" ca="1" si="86"/>
        <v>303</v>
      </c>
      <c r="E1768" s="243" t="s">
        <v>4741</v>
      </c>
      <c r="F1768" s="258" t="s">
        <v>4451</v>
      </c>
      <c r="G1768" s="258" t="s">
        <v>4420</v>
      </c>
      <c r="H1768" s="243" t="s">
        <v>5578</v>
      </c>
      <c r="I1768" s="243" t="s">
        <v>15</v>
      </c>
      <c r="J1768" s="243" t="s">
        <v>36</v>
      </c>
      <c r="K1768" s="259" t="s">
        <v>5578</v>
      </c>
      <c r="L1768" s="259" t="s">
        <v>160</v>
      </c>
      <c r="M1768" s="260" t="s">
        <v>5578</v>
      </c>
      <c r="N1768" s="252"/>
      <c r="O1768" s="252"/>
      <c r="P1768" s="253" t="s">
        <v>5203</v>
      </c>
      <c r="Q1768" s="253" t="s">
        <v>5204</v>
      </c>
    </row>
    <row r="1769" spans="1:17">
      <c r="A1769" s="243" t="str">
        <f t="shared" si="84"/>
        <v>IEA13PL</v>
      </c>
      <c r="B1769" s="252" t="str">
        <f t="shared" si="85"/>
        <v>Consignment/HouseConsignment/Consignor/Address/postcode</v>
      </c>
      <c r="C1769" s="252" t="s">
        <v>1174</v>
      </c>
      <c r="D1769" s="243">
        <f t="shared" ca="1" si="86"/>
        <v>304</v>
      </c>
      <c r="E1769" s="243" t="s">
        <v>4745</v>
      </c>
      <c r="F1769" s="258" t="s">
        <v>1406</v>
      </c>
      <c r="G1769" s="258" t="s">
        <v>4426</v>
      </c>
      <c r="H1769" s="243" t="s">
        <v>5578</v>
      </c>
      <c r="I1769" s="243" t="s">
        <v>15</v>
      </c>
      <c r="J1769" s="243" t="s">
        <v>135</v>
      </c>
      <c r="K1769" s="259" t="s">
        <v>5578</v>
      </c>
      <c r="L1769" s="259" t="s">
        <v>162</v>
      </c>
      <c r="M1769" s="260" t="s">
        <v>5578</v>
      </c>
      <c r="N1769" s="252"/>
      <c r="O1769" s="252"/>
      <c r="P1769" s="253" t="s">
        <v>6773</v>
      </c>
      <c r="Q1769" s="253" t="s">
        <v>6774</v>
      </c>
    </row>
    <row r="1770" spans="1:17">
      <c r="A1770" s="243" t="str">
        <f t="shared" si="84"/>
        <v>IEA13PL</v>
      </c>
      <c r="B1770" s="252" t="str">
        <f t="shared" si="85"/>
        <v>Consignment/HouseConsignment/Consignor/Address/city</v>
      </c>
      <c r="C1770" s="252" t="s">
        <v>1175</v>
      </c>
      <c r="D1770" s="243">
        <f t="shared" ca="1" si="86"/>
        <v>305</v>
      </c>
      <c r="E1770" s="243" t="s">
        <v>4746</v>
      </c>
      <c r="F1770" s="258" t="s">
        <v>1408</v>
      </c>
      <c r="G1770" s="258" t="s">
        <v>4418</v>
      </c>
      <c r="H1770" s="243" t="s">
        <v>5578</v>
      </c>
      <c r="I1770" s="243" t="s">
        <v>7</v>
      </c>
      <c r="J1770" s="243" t="s">
        <v>36</v>
      </c>
      <c r="K1770" s="259" t="s">
        <v>5578</v>
      </c>
      <c r="L1770" s="259" t="s">
        <v>5578</v>
      </c>
      <c r="M1770" s="260" t="s">
        <v>5578</v>
      </c>
      <c r="N1770" s="252"/>
      <c r="O1770" s="252"/>
      <c r="P1770" s="253" t="s">
        <v>5578</v>
      </c>
      <c r="Q1770" s="253"/>
    </row>
    <row r="1771" spans="1:17">
      <c r="A1771" s="243" t="str">
        <f t="shared" si="84"/>
        <v>IEA13PL</v>
      </c>
      <c r="B1771" s="252" t="str">
        <f t="shared" si="85"/>
        <v>Consignment/HouseConsignment/Consignor/Address/country</v>
      </c>
      <c r="C1771" s="252" t="s">
        <v>1176</v>
      </c>
      <c r="D1771" s="243">
        <f t="shared" ca="1" si="86"/>
        <v>306</v>
      </c>
      <c r="E1771" s="243" t="s">
        <v>4744</v>
      </c>
      <c r="F1771" s="258" t="s">
        <v>1410</v>
      </c>
      <c r="G1771" s="258" t="s">
        <v>4415</v>
      </c>
      <c r="H1771" s="243" t="s">
        <v>5578</v>
      </c>
      <c r="I1771" s="243" t="s">
        <v>7</v>
      </c>
      <c r="J1771" s="243" t="s">
        <v>83</v>
      </c>
      <c r="K1771" s="259" t="s">
        <v>150</v>
      </c>
      <c r="L1771" s="259" t="s">
        <v>5578</v>
      </c>
      <c r="M1771" s="260" t="s">
        <v>5578</v>
      </c>
      <c r="N1771" s="252"/>
      <c r="O1771" s="252"/>
      <c r="P1771" s="253" t="s">
        <v>5578</v>
      </c>
      <c r="Q1771" s="253"/>
    </row>
    <row r="1772" spans="1:17">
      <c r="A1772" s="243" t="str">
        <f t="shared" si="84"/>
        <v>IEA13PL</v>
      </c>
      <c r="B1772" s="252" t="str">
        <f t="shared" si="85"/>
        <v>Consignment/HouseConsignment/Consignor/Address/subDivision</v>
      </c>
      <c r="C1772" s="252" t="s">
        <v>1177</v>
      </c>
      <c r="D1772" s="243">
        <f t="shared" ca="1" si="86"/>
        <v>307</v>
      </c>
      <c r="E1772" s="243" t="s">
        <v>4743</v>
      </c>
      <c r="F1772" s="258" t="s">
        <v>6468</v>
      </c>
      <c r="G1772" s="258" t="s">
        <v>4421</v>
      </c>
      <c r="H1772" s="243" t="s">
        <v>5578</v>
      </c>
      <c r="I1772" s="243" t="s">
        <v>15</v>
      </c>
      <c r="J1772" s="243" t="s">
        <v>36</v>
      </c>
      <c r="K1772" s="259" t="s">
        <v>5578</v>
      </c>
      <c r="L1772" s="259" t="s">
        <v>168</v>
      </c>
      <c r="M1772" s="260" t="s">
        <v>5578</v>
      </c>
      <c r="N1772" s="252"/>
      <c r="O1772" s="252"/>
      <c r="P1772" s="253" t="s">
        <v>5203</v>
      </c>
      <c r="Q1772" s="253" t="s">
        <v>5204</v>
      </c>
    </row>
    <row r="1773" spans="1:17">
      <c r="A1773" s="243" t="str">
        <f t="shared" si="84"/>
        <v>IEA13PL</v>
      </c>
      <c r="B1773" s="252" t="str">
        <f t="shared" si="85"/>
        <v>Consignment/HouseConsignment/Consignor/Address/POBox</v>
      </c>
      <c r="C1773" s="252" t="s">
        <v>1178</v>
      </c>
      <c r="D1773" s="243">
        <f t="shared" ca="1" si="86"/>
        <v>308</v>
      </c>
      <c r="E1773" s="243" t="s">
        <v>4742</v>
      </c>
      <c r="F1773" s="258" t="s">
        <v>170</v>
      </c>
      <c r="G1773" s="258" t="s">
        <v>4877</v>
      </c>
      <c r="H1773" s="243" t="s">
        <v>5578</v>
      </c>
      <c r="I1773" s="243" t="s">
        <v>15</v>
      </c>
      <c r="J1773" s="243" t="s">
        <v>140</v>
      </c>
      <c r="K1773" s="259" t="s">
        <v>5578</v>
      </c>
      <c r="L1773" s="259" t="s">
        <v>171</v>
      </c>
      <c r="M1773" s="260" t="s">
        <v>5578</v>
      </c>
      <c r="N1773" s="252"/>
      <c r="O1773" s="252"/>
      <c r="P1773" s="253" t="s">
        <v>5203</v>
      </c>
      <c r="Q1773" s="253" t="s">
        <v>5204</v>
      </c>
    </row>
    <row r="1774" spans="1:17" ht="60">
      <c r="A1774" s="260" t="str">
        <f t="shared" si="84"/>
        <v>IEA13PL</v>
      </c>
      <c r="B1774" s="257" t="str">
        <f t="shared" si="85"/>
        <v>Consignment/HouseConsignment/Consignor/ContactPerson</v>
      </c>
      <c r="C1774" s="257" t="s">
        <v>1179</v>
      </c>
      <c r="D1774" s="260">
        <f t="shared" ca="1" si="86"/>
        <v>309</v>
      </c>
      <c r="E1774" s="260" t="s">
        <v>4747</v>
      </c>
      <c r="F1774" s="263" t="s">
        <v>6470</v>
      </c>
      <c r="G1774" s="263" t="s">
        <v>6448</v>
      </c>
      <c r="H1774" s="260" t="s">
        <v>14</v>
      </c>
      <c r="I1774" s="260" t="s">
        <v>11</v>
      </c>
      <c r="J1774" s="260" t="s">
        <v>5578</v>
      </c>
      <c r="K1774" s="264" t="s">
        <v>5578</v>
      </c>
      <c r="L1774" s="264" t="s">
        <v>283</v>
      </c>
      <c r="M1774" s="260" t="s">
        <v>7577</v>
      </c>
      <c r="N1774" s="252" t="s">
        <v>7797</v>
      </c>
      <c r="O1774" s="252" t="s">
        <v>7813</v>
      </c>
      <c r="P1774" s="257" t="s">
        <v>5245</v>
      </c>
      <c r="Q1774" s="257" t="s">
        <v>5253</v>
      </c>
    </row>
    <row r="1775" spans="1:17">
      <c r="A1775" s="243" t="str">
        <f t="shared" si="84"/>
        <v>IEA13PL</v>
      </c>
      <c r="B1775" s="252" t="str">
        <f t="shared" si="85"/>
        <v>Consignment/HouseConsignment/Consignor/ContactPerson/name</v>
      </c>
      <c r="C1775" s="252" t="s">
        <v>1180</v>
      </c>
      <c r="D1775" s="243">
        <f t="shared" ca="1" si="86"/>
        <v>310</v>
      </c>
      <c r="E1775" s="243" t="s">
        <v>4748</v>
      </c>
      <c r="F1775" s="258" t="s">
        <v>6458</v>
      </c>
      <c r="G1775" s="258" t="s">
        <v>4428</v>
      </c>
      <c r="H1775" s="243" t="s">
        <v>5578</v>
      </c>
      <c r="I1775" s="243" t="s">
        <v>7</v>
      </c>
      <c r="J1775" s="243" t="s">
        <v>140</v>
      </c>
      <c r="K1775" s="259" t="s">
        <v>5578</v>
      </c>
      <c r="L1775" s="259" t="s">
        <v>5578</v>
      </c>
      <c r="M1775" s="260" t="s">
        <v>5578</v>
      </c>
      <c r="N1775" s="252"/>
      <c r="O1775" s="252"/>
      <c r="P1775" s="253" t="s">
        <v>5578</v>
      </c>
      <c r="Q1775" s="253"/>
    </row>
    <row r="1776" spans="1:17" ht="30">
      <c r="A1776" s="243" t="str">
        <f t="shared" si="84"/>
        <v>IEA13PL</v>
      </c>
      <c r="B1776" s="252" t="str">
        <f t="shared" si="85"/>
        <v>Consignment/HouseConsignment/Consignor/ContactPerson/phoneNumber</v>
      </c>
      <c r="C1776" s="252" t="s">
        <v>1181</v>
      </c>
      <c r="D1776" s="243">
        <f t="shared" ca="1" si="86"/>
        <v>311</v>
      </c>
      <c r="E1776" s="243" t="s">
        <v>4749</v>
      </c>
      <c r="F1776" s="258" t="s">
        <v>648</v>
      </c>
      <c r="G1776" s="258" t="s">
        <v>4384</v>
      </c>
      <c r="H1776" s="243" t="s">
        <v>5578</v>
      </c>
      <c r="I1776" s="243" t="s">
        <v>7</v>
      </c>
      <c r="J1776" s="243" t="s">
        <v>36</v>
      </c>
      <c r="K1776" s="259" t="s">
        <v>5578</v>
      </c>
      <c r="L1776" s="259" t="s">
        <v>176</v>
      </c>
      <c r="M1776" s="260" t="s">
        <v>5578</v>
      </c>
      <c r="N1776" s="252"/>
      <c r="O1776" s="252"/>
      <c r="P1776" s="253" t="s">
        <v>5259</v>
      </c>
      <c r="Q1776" s="253" t="s">
        <v>5258</v>
      </c>
    </row>
    <row r="1777" spans="1:17" ht="30">
      <c r="A1777" s="243" t="str">
        <f t="shared" si="84"/>
        <v>IEA13PL</v>
      </c>
      <c r="B1777" s="252" t="str">
        <f t="shared" si="85"/>
        <v>Consignment/HouseConsignment/Consignor/ContactPerson/eMailAddress</v>
      </c>
      <c r="C1777" s="252" t="s">
        <v>1182</v>
      </c>
      <c r="D1777" s="243">
        <f t="shared" ca="1" si="86"/>
        <v>312</v>
      </c>
      <c r="E1777" s="243" t="s">
        <v>4750</v>
      </c>
      <c r="F1777" s="258" t="s">
        <v>650</v>
      </c>
      <c r="G1777" s="258" t="s">
        <v>4429</v>
      </c>
      <c r="H1777" s="243" t="s">
        <v>5578</v>
      </c>
      <c r="I1777" s="243" t="s">
        <v>11</v>
      </c>
      <c r="J1777" s="243" t="s">
        <v>178</v>
      </c>
      <c r="K1777" s="259" t="s">
        <v>5578</v>
      </c>
      <c r="L1777" s="259" t="s">
        <v>44</v>
      </c>
      <c r="M1777" s="260" t="s">
        <v>5578</v>
      </c>
      <c r="N1777" s="252"/>
      <c r="O1777" s="252"/>
      <c r="P1777" s="253" t="s">
        <v>5578</v>
      </c>
      <c r="Q1777" s="253"/>
    </row>
    <row r="1778" spans="1:17" ht="45">
      <c r="A1778" s="243" t="str">
        <f t="shared" si="84"/>
        <v>IEA13PL</v>
      </c>
      <c r="B1778" s="252" t="str">
        <f t="shared" si="85"/>
        <v>Consignment/HouseConsignment/Consignee</v>
      </c>
      <c r="C1778" s="252" t="s">
        <v>1183</v>
      </c>
      <c r="D1778" s="243">
        <f t="shared" ca="1" si="86"/>
        <v>313</v>
      </c>
      <c r="E1778" s="243" t="s">
        <v>4690</v>
      </c>
      <c r="F1778" s="258" t="s">
        <v>600</v>
      </c>
      <c r="G1778" s="258" t="s">
        <v>4514</v>
      </c>
      <c r="H1778" s="243" t="s">
        <v>14</v>
      </c>
      <c r="I1778" s="243" t="s">
        <v>15</v>
      </c>
      <c r="J1778" s="243" t="s">
        <v>5578</v>
      </c>
      <c r="K1778" s="259" t="s">
        <v>5578</v>
      </c>
      <c r="L1778" s="259" t="s">
        <v>601</v>
      </c>
      <c r="M1778" s="260" t="s">
        <v>5578</v>
      </c>
      <c r="N1778" s="252"/>
      <c r="O1778" s="252"/>
      <c r="P1778" s="252" t="s">
        <v>5217</v>
      </c>
      <c r="Q1778" s="252" t="s">
        <v>5282</v>
      </c>
    </row>
    <row r="1779" spans="1:17">
      <c r="A1779" s="243" t="str">
        <f t="shared" si="84"/>
        <v>IEA13PL</v>
      </c>
      <c r="B1779" s="252" t="str">
        <f t="shared" si="85"/>
        <v>Consignment/HouseConsignment/Consignee/identificationNumber</v>
      </c>
      <c r="C1779" s="252" t="s">
        <v>1184</v>
      </c>
      <c r="D1779" s="243">
        <f t="shared" ca="1" si="86"/>
        <v>314</v>
      </c>
      <c r="E1779" s="243" t="s">
        <v>4692</v>
      </c>
      <c r="F1779" s="258" t="s">
        <v>543</v>
      </c>
      <c r="G1779" s="258" t="s">
        <v>6466</v>
      </c>
      <c r="H1779" s="243" t="s">
        <v>5578</v>
      </c>
      <c r="I1779" s="243" t="s">
        <v>11</v>
      </c>
      <c r="J1779" s="243" t="s">
        <v>135</v>
      </c>
      <c r="K1779" s="259" t="s">
        <v>5578</v>
      </c>
      <c r="L1779" s="259" t="s">
        <v>321</v>
      </c>
      <c r="M1779" s="260" t="s">
        <v>5578</v>
      </c>
      <c r="N1779" s="252"/>
      <c r="O1779" s="252"/>
      <c r="P1779" s="253" t="s">
        <v>5578</v>
      </c>
      <c r="Q1779" s="253"/>
    </row>
    <row r="1780" spans="1:17">
      <c r="A1780" s="243" t="str">
        <f t="shared" si="84"/>
        <v>IEA13PL</v>
      </c>
      <c r="B1780" s="252" t="str">
        <f t="shared" si="85"/>
        <v>Consignment/HouseConsignment/Consignee/name</v>
      </c>
      <c r="C1780" s="252" t="s">
        <v>1185</v>
      </c>
      <c r="D1780" s="243">
        <f t="shared" ca="1" si="86"/>
        <v>315</v>
      </c>
      <c r="E1780" s="243" t="s">
        <v>4691</v>
      </c>
      <c r="F1780" s="258" t="s">
        <v>6459</v>
      </c>
      <c r="G1780" s="258" t="s">
        <v>6460</v>
      </c>
      <c r="H1780" s="243" t="s">
        <v>5578</v>
      </c>
      <c r="I1780" s="243" t="s">
        <v>15</v>
      </c>
      <c r="J1780" s="243" t="s">
        <v>140</v>
      </c>
      <c r="K1780" s="259" t="s">
        <v>5578</v>
      </c>
      <c r="L1780" s="259" t="s">
        <v>141</v>
      </c>
      <c r="M1780" s="260" t="s">
        <v>5578</v>
      </c>
      <c r="N1780" s="252"/>
      <c r="O1780" s="252"/>
      <c r="P1780" s="253" t="s">
        <v>6771</v>
      </c>
      <c r="Q1780" s="253" t="s">
        <v>6772</v>
      </c>
    </row>
    <row r="1781" spans="1:17">
      <c r="A1781" s="243" t="str">
        <f t="shared" si="84"/>
        <v>IEA13PL</v>
      </c>
      <c r="B1781" s="252" t="str">
        <f t="shared" si="85"/>
        <v>Consignment/HouseConsignment/Consignee/typeOfPerson</v>
      </c>
      <c r="C1781" s="252" t="s">
        <v>1186</v>
      </c>
      <c r="D1781" s="243">
        <f t="shared" ca="1" si="86"/>
        <v>316</v>
      </c>
      <c r="E1781" s="243" t="s">
        <v>4693</v>
      </c>
      <c r="F1781" s="258" t="s">
        <v>294</v>
      </c>
      <c r="G1781" s="258" t="s">
        <v>4454</v>
      </c>
      <c r="H1781" s="243" t="s">
        <v>5578</v>
      </c>
      <c r="I1781" s="243" t="s">
        <v>15</v>
      </c>
      <c r="J1781" s="243" t="s">
        <v>71</v>
      </c>
      <c r="K1781" s="259" t="s">
        <v>295</v>
      </c>
      <c r="L1781" s="259" t="s">
        <v>1004</v>
      </c>
      <c r="M1781" s="260" t="s">
        <v>5578</v>
      </c>
      <c r="N1781" s="252"/>
      <c r="O1781" s="252"/>
      <c r="P1781" s="253" t="s">
        <v>5203</v>
      </c>
      <c r="Q1781" s="253" t="s">
        <v>5204</v>
      </c>
    </row>
    <row r="1782" spans="1:17" ht="30">
      <c r="A1782" s="243" t="str">
        <f t="shared" ref="A1782:A1845" si="87">MID(C1782,2,IFERROR(FIND("#",SUBSTITUTE(C1782,"/","#",2),1)-2,LEN(C1782)-1))</f>
        <v>IEA13PL</v>
      </c>
      <c r="B1782" s="252" t="str">
        <f t="shared" ref="B1782:B1845" si="88">IF(LEN(C1782)-LEN(SUBSTITUTE(C1782,"/",""))&gt;3,RIGHT(C1782,LEN(C1782)-FIND("#",SUBSTITUTE(C1782,"/","#",3),1)),RIGHT(C1782,LEN(C1782)-FIND("#",SUBSTITUTE(C1782,"/","#",LEN(C1782)-LEN(SUBSTITUTE(C1782,"/",""))),1)))</f>
        <v>Consignment/HouseConsignment/Consignee/SafetyAndSecurityIdentificationNumber</v>
      </c>
      <c r="C1782" s="252" t="s">
        <v>1187</v>
      </c>
      <c r="D1782" s="243">
        <f t="shared" ref="D1782:D1845" ca="1" si="89">IF(VLOOKUP($C1782,INDIRECT($A1782&amp;"!A:B"),2,0)="","",VLOOKUP($C1782,INDIRECT($A1782&amp;"!A:B"),2,0))</f>
        <v>317</v>
      </c>
      <c r="E1782" s="243" t="s">
        <v>1357</v>
      </c>
      <c r="F1782" s="258" t="s">
        <v>606</v>
      </c>
      <c r="G1782" s="258" t="s">
        <v>4898</v>
      </c>
      <c r="H1782" s="243" t="s">
        <v>14</v>
      </c>
      <c r="I1782" s="243" t="s">
        <v>15</v>
      </c>
      <c r="J1782" s="243" t="s">
        <v>5578</v>
      </c>
      <c r="K1782" s="259" t="s">
        <v>5578</v>
      </c>
      <c r="L1782" s="259" t="s">
        <v>3509</v>
      </c>
      <c r="M1782" s="260" t="s">
        <v>5578</v>
      </c>
      <c r="N1782" s="252"/>
      <c r="O1782" s="252"/>
      <c r="P1782" s="252" t="s">
        <v>5203</v>
      </c>
      <c r="Q1782" s="252" t="s">
        <v>5204</v>
      </c>
    </row>
    <row r="1783" spans="1:17" ht="30">
      <c r="A1783" s="243" t="str">
        <f t="shared" si="87"/>
        <v>IEA13PL</v>
      </c>
      <c r="B1783" s="252" t="str">
        <f t="shared" si="88"/>
        <v>Consignment/HouseConsignment/Consignee/SafetyAndSecurityIdentificationNumber/identificationNumber</v>
      </c>
      <c r="C1783" s="252" t="s">
        <v>1188</v>
      </c>
      <c r="D1783" s="243">
        <f t="shared" ca="1" si="89"/>
        <v>318</v>
      </c>
      <c r="E1783" s="243" t="s">
        <v>1357</v>
      </c>
      <c r="F1783" s="258" t="s">
        <v>6478</v>
      </c>
      <c r="G1783" s="258" t="s">
        <v>6479</v>
      </c>
      <c r="H1783" s="243" t="s">
        <v>5578</v>
      </c>
      <c r="I1783" s="243" t="s">
        <v>7</v>
      </c>
      <c r="J1783" s="243" t="s">
        <v>135</v>
      </c>
      <c r="K1783" s="259" t="s">
        <v>5578</v>
      </c>
      <c r="L1783" s="259" t="s">
        <v>300</v>
      </c>
      <c r="M1783" s="260" t="s">
        <v>5578</v>
      </c>
      <c r="N1783" s="252"/>
      <c r="O1783" s="252"/>
      <c r="P1783" s="253" t="s">
        <v>5203</v>
      </c>
      <c r="Q1783" s="253" t="s">
        <v>5204</v>
      </c>
    </row>
    <row r="1784" spans="1:17" ht="30">
      <c r="A1784" s="243" t="str">
        <f t="shared" si="87"/>
        <v>IEA13PL</v>
      </c>
      <c r="B1784" s="252" t="str">
        <f t="shared" si="88"/>
        <v>Consignment/HouseConsignment/Consignee/SafetyAndSecurityIdentificationNumber/country</v>
      </c>
      <c r="C1784" s="252" t="s">
        <v>1189</v>
      </c>
      <c r="D1784" s="243">
        <f t="shared" ca="1" si="89"/>
        <v>319</v>
      </c>
      <c r="E1784" s="243" t="s">
        <v>1357</v>
      </c>
      <c r="F1784" s="258" t="s">
        <v>1410</v>
      </c>
      <c r="G1784" s="258" t="s">
        <v>4415</v>
      </c>
      <c r="H1784" s="243" t="s">
        <v>5578</v>
      </c>
      <c r="I1784" s="243" t="s">
        <v>7</v>
      </c>
      <c r="J1784" s="243" t="s">
        <v>83</v>
      </c>
      <c r="K1784" s="259" t="s">
        <v>150</v>
      </c>
      <c r="L1784" s="259" t="s">
        <v>5578</v>
      </c>
      <c r="M1784" s="260" t="s">
        <v>5578</v>
      </c>
      <c r="N1784" s="252"/>
      <c r="O1784" s="252"/>
      <c r="P1784" s="253" t="s">
        <v>5203</v>
      </c>
      <c r="Q1784" s="253" t="s">
        <v>5204</v>
      </c>
    </row>
    <row r="1785" spans="1:17" ht="30">
      <c r="A1785" s="243" t="str">
        <f t="shared" si="87"/>
        <v>IEA13PL</v>
      </c>
      <c r="B1785" s="252" t="str">
        <f t="shared" si="88"/>
        <v>Consignment/HouseConsignment/Consignee/Address</v>
      </c>
      <c r="C1785" s="252" t="s">
        <v>1190</v>
      </c>
      <c r="D1785" s="243">
        <f t="shared" ca="1" si="89"/>
        <v>320</v>
      </c>
      <c r="E1785" s="243" t="s">
        <v>4694</v>
      </c>
      <c r="F1785" s="258" t="s">
        <v>610</v>
      </c>
      <c r="G1785" s="258" t="s">
        <v>4708</v>
      </c>
      <c r="H1785" s="243" t="s">
        <v>14</v>
      </c>
      <c r="I1785" s="243" t="s">
        <v>15</v>
      </c>
      <c r="J1785" s="243" t="s">
        <v>5578</v>
      </c>
      <c r="K1785" s="259" t="s">
        <v>5578</v>
      </c>
      <c r="L1785" s="259" t="s">
        <v>141</v>
      </c>
      <c r="M1785" s="260" t="s">
        <v>5578</v>
      </c>
      <c r="N1785" s="252"/>
      <c r="O1785" s="252"/>
      <c r="P1785" s="252" t="s">
        <v>6771</v>
      </c>
      <c r="Q1785" s="252" t="s">
        <v>6772</v>
      </c>
    </row>
    <row r="1786" spans="1:17" ht="30">
      <c r="A1786" s="243" t="str">
        <f t="shared" si="87"/>
        <v>IEA13PL</v>
      </c>
      <c r="B1786" s="252" t="str">
        <f t="shared" si="88"/>
        <v>Consignment/HouseConsignment/Consignee/Address/streetAndNumber</v>
      </c>
      <c r="C1786" s="252" t="s">
        <v>1191</v>
      </c>
      <c r="D1786" s="243">
        <f t="shared" ca="1" si="89"/>
        <v>321</v>
      </c>
      <c r="E1786" s="243" t="s">
        <v>4695</v>
      </c>
      <c r="F1786" s="258" t="s">
        <v>1404</v>
      </c>
      <c r="G1786" s="258" t="s">
        <v>4416</v>
      </c>
      <c r="H1786" s="243" t="s">
        <v>5578</v>
      </c>
      <c r="I1786" s="243" t="s">
        <v>15</v>
      </c>
      <c r="J1786" s="243" t="s">
        <v>140</v>
      </c>
      <c r="K1786" s="259" t="s">
        <v>5578</v>
      </c>
      <c r="L1786" s="259" t="s">
        <v>154</v>
      </c>
      <c r="M1786" s="260" t="s">
        <v>5578</v>
      </c>
      <c r="N1786" s="252"/>
      <c r="O1786" s="252"/>
      <c r="P1786" s="253" t="s">
        <v>5268</v>
      </c>
      <c r="Q1786" s="253" t="s">
        <v>5269</v>
      </c>
    </row>
    <row r="1787" spans="1:17">
      <c r="A1787" s="243" t="str">
        <f t="shared" si="87"/>
        <v>IEA13PL</v>
      </c>
      <c r="B1787" s="252" t="str">
        <f t="shared" si="88"/>
        <v>Consignment/HouseConsignment/Consignee/Address/street</v>
      </c>
      <c r="C1787" s="252" t="s">
        <v>1192</v>
      </c>
      <c r="D1787" s="243">
        <f t="shared" ca="1" si="89"/>
        <v>322</v>
      </c>
      <c r="E1787" s="243" t="s">
        <v>4696</v>
      </c>
      <c r="F1787" s="258" t="s">
        <v>4452</v>
      </c>
      <c r="G1787" s="258" t="s">
        <v>4417</v>
      </c>
      <c r="H1787" s="243" t="s">
        <v>5578</v>
      </c>
      <c r="I1787" s="243" t="s">
        <v>15</v>
      </c>
      <c r="J1787" s="243" t="s">
        <v>140</v>
      </c>
      <c r="K1787" s="259" t="s">
        <v>5578</v>
      </c>
      <c r="L1787" s="259" t="s">
        <v>156</v>
      </c>
      <c r="M1787" s="260" t="s">
        <v>5578</v>
      </c>
      <c r="N1787" s="252"/>
      <c r="O1787" s="252"/>
      <c r="P1787" s="253" t="s">
        <v>5203</v>
      </c>
      <c r="Q1787" s="253" t="s">
        <v>5204</v>
      </c>
    </row>
    <row r="1788" spans="1:17" ht="30">
      <c r="A1788" s="243" t="str">
        <f t="shared" si="87"/>
        <v>IEA13PL</v>
      </c>
      <c r="B1788" s="252" t="str">
        <f t="shared" si="88"/>
        <v>Consignment/HouseConsignment/Consignee/Address/streetAdditionalLine</v>
      </c>
      <c r="C1788" s="252" t="s">
        <v>1193</v>
      </c>
      <c r="D1788" s="243">
        <f t="shared" ca="1" si="89"/>
        <v>323</v>
      </c>
      <c r="E1788" s="243" t="s">
        <v>4697</v>
      </c>
      <c r="F1788" s="258" t="s">
        <v>4453</v>
      </c>
      <c r="G1788" s="258" t="s">
        <v>4419</v>
      </c>
      <c r="H1788" s="243" t="s">
        <v>5578</v>
      </c>
      <c r="I1788" s="243" t="s">
        <v>15</v>
      </c>
      <c r="J1788" s="243" t="s">
        <v>140</v>
      </c>
      <c r="K1788" s="259" t="s">
        <v>5578</v>
      </c>
      <c r="L1788" s="259" t="s">
        <v>158</v>
      </c>
      <c r="M1788" s="260" t="s">
        <v>5578</v>
      </c>
      <c r="N1788" s="252"/>
      <c r="O1788" s="252"/>
      <c r="P1788" s="253" t="s">
        <v>5203</v>
      </c>
      <c r="Q1788" s="253" t="s">
        <v>5204</v>
      </c>
    </row>
    <row r="1789" spans="1:17">
      <c r="A1789" s="243" t="str">
        <f t="shared" si="87"/>
        <v>IEA13PL</v>
      </c>
      <c r="B1789" s="252" t="str">
        <f t="shared" si="88"/>
        <v>Consignment/HouseConsignment/Consignee/Address/number</v>
      </c>
      <c r="C1789" s="252" t="s">
        <v>1194</v>
      </c>
      <c r="D1789" s="243">
        <f t="shared" ca="1" si="89"/>
        <v>324</v>
      </c>
      <c r="E1789" s="243" t="s">
        <v>4698</v>
      </c>
      <c r="F1789" s="258" t="s">
        <v>4451</v>
      </c>
      <c r="G1789" s="258" t="s">
        <v>4420</v>
      </c>
      <c r="H1789" s="243" t="s">
        <v>5578</v>
      </c>
      <c r="I1789" s="243" t="s">
        <v>15</v>
      </c>
      <c r="J1789" s="243" t="s">
        <v>36</v>
      </c>
      <c r="K1789" s="259" t="s">
        <v>5578</v>
      </c>
      <c r="L1789" s="259" t="s">
        <v>160</v>
      </c>
      <c r="M1789" s="260" t="s">
        <v>5578</v>
      </c>
      <c r="N1789" s="252"/>
      <c r="O1789" s="252"/>
      <c r="P1789" s="253" t="s">
        <v>5203</v>
      </c>
      <c r="Q1789" s="253" t="s">
        <v>5204</v>
      </c>
    </row>
    <row r="1790" spans="1:17">
      <c r="A1790" s="243" t="str">
        <f t="shared" si="87"/>
        <v>IEA13PL</v>
      </c>
      <c r="B1790" s="252" t="str">
        <f t="shared" si="88"/>
        <v>Consignment/HouseConsignment/Consignee/Address/postcode</v>
      </c>
      <c r="C1790" s="252" t="s">
        <v>1195</v>
      </c>
      <c r="D1790" s="243">
        <f t="shared" ca="1" si="89"/>
        <v>325</v>
      </c>
      <c r="E1790" s="243" t="s">
        <v>4702</v>
      </c>
      <c r="F1790" s="258" t="s">
        <v>1406</v>
      </c>
      <c r="G1790" s="258" t="s">
        <v>4426</v>
      </c>
      <c r="H1790" s="243" t="s">
        <v>5578</v>
      </c>
      <c r="I1790" s="243" t="s">
        <v>15</v>
      </c>
      <c r="J1790" s="243" t="s">
        <v>135</v>
      </c>
      <c r="K1790" s="259" t="s">
        <v>5578</v>
      </c>
      <c r="L1790" s="259" t="s">
        <v>162</v>
      </c>
      <c r="M1790" s="260" t="s">
        <v>5578</v>
      </c>
      <c r="N1790" s="252"/>
      <c r="O1790" s="252"/>
      <c r="P1790" s="253" t="s">
        <v>6773</v>
      </c>
      <c r="Q1790" s="253" t="s">
        <v>6774</v>
      </c>
    </row>
    <row r="1791" spans="1:17">
      <c r="A1791" s="243" t="str">
        <f t="shared" si="87"/>
        <v>IEA13PL</v>
      </c>
      <c r="B1791" s="252" t="str">
        <f t="shared" si="88"/>
        <v>Consignment/HouseConsignment/Consignee/Address/city</v>
      </c>
      <c r="C1791" s="252" t="s">
        <v>1196</v>
      </c>
      <c r="D1791" s="243">
        <f t="shared" ca="1" si="89"/>
        <v>326</v>
      </c>
      <c r="E1791" s="243" t="s">
        <v>4703</v>
      </c>
      <c r="F1791" s="258" t="s">
        <v>1408</v>
      </c>
      <c r="G1791" s="258" t="s">
        <v>4418</v>
      </c>
      <c r="H1791" s="243" t="s">
        <v>5578</v>
      </c>
      <c r="I1791" s="243" t="s">
        <v>7</v>
      </c>
      <c r="J1791" s="243" t="s">
        <v>36</v>
      </c>
      <c r="K1791" s="259" t="s">
        <v>5578</v>
      </c>
      <c r="L1791" s="259" t="s">
        <v>5578</v>
      </c>
      <c r="M1791" s="260" t="s">
        <v>5578</v>
      </c>
      <c r="N1791" s="252"/>
      <c r="O1791" s="252"/>
      <c r="P1791" s="253" t="s">
        <v>5578</v>
      </c>
      <c r="Q1791" s="253"/>
    </row>
    <row r="1792" spans="1:17">
      <c r="A1792" s="243" t="str">
        <f t="shared" si="87"/>
        <v>IEA13PL</v>
      </c>
      <c r="B1792" s="252" t="str">
        <f t="shared" si="88"/>
        <v>Consignment/HouseConsignment/Consignee/Address/country</v>
      </c>
      <c r="C1792" s="252" t="s">
        <v>1197</v>
      </c>
      <c r="D1792" s="243">
        <f t="shared" ca="1" si="89"/>
        <v>327</v>
      </c>
      <c r="E1792" s="243" t="s">
        <v>4701</v>
      </c>
      <c r="F1792" s="258" t="s">
        <v>1410</v>
      </c>
      <c r="G1792" s="258" t="s">
        <v>4415</v>
      </c>
      <c r="H1792" s="243" t="s">
        <v>5578</v>
      </c>
      <c r="I1792" s="243" t="s">
        <v>7</v>
      </c>
      <c r="J1792" s="243" t="s">
        <v>83</v>
      </c>
      <c r="K1792" s="259" t="s">
        <v>150</v>
      </c>
      <c r="L1792" s="259" t="s">
        <v>5578</v>
      </c>
      <c r="M1792" s="260" t="s">
        <v>5578</v>
      </c>
      <c r="N1792" s="252"/>
      <c r="O1792" s="252"/>
      <c r="P1792" s="253" t="s">
        <v>5578</v>
      </c>
      <c r="Q1792" s="253"/>
    </row>
    <row r="1793" spans="1:17">
      <c r="A1793" s="243" t="str">
        <f t="shared" si="87"/>
        <v>IEA13PL</v>
      </c>
      <c r="B1793" s="252" t="str">
        <f t="shared" si="88"/>
        <v>Consignment/HouseConsignment/Consignee/Address/subDivision</v>
      </c>
      <c r="C1793" s="252" t="s">
        <v>1198</v>
      </c>
      <c r="D1793" s="243">
        <f t="shared" ca="1" si="89"/>
        <v>328</v>
      </c>
      <c r="E1793" s="243" t="s">
        <v>4700</v>
      </c>
      <c r="F1793" s="258" t="s">
        <v>6468</v>
      </c>
      <c r="G1793" s="258" t="s">
        <v>4421</v>
      </c>
      <c r="H1793" s="243" t="s">
        <v>5578</v>
      </c>
      <c r="I1793" s="243" t="s">
        <v>15</v>
      </c>
      <c r="J1793" s="243" t="s">
        <v>36</v>
      </c>
      <c r="K1793" s="259" t="s">
        <v>5578</v>
      </c>
      <c r="L1793" s="259" t="s">
        <v>168</v>
      </c>
      <c r="M1793" s="260" t="s">
        <v>5578</v>
      </c>
      <c r="N1793" s="252"/>
      <c r="O1793" s="252"/>
      <c r="P1793" s="253" t="s">
        <v>5203</v>
      </c>
      <c r="Q1793" s="253" t="s">
        <v>5204</v>
      </c>
    </row>
    <row r="1794" spans="1:17">
      <c r="A1794" s="243" t="str">
        <f t="shared" si="87"/>
        <v>IEA13PL</v>
      </c>
      <c r="B1794" s="252" t="str">
        <f t="shared" si="88"/>
        <v>Consignment/HouseConsignment/Consignee/Address/POBox</v>
      </c>
      <c r="C1794" s="252" t="s">
        <v>1199</v>
      </c>
      <c r="D1794" s="243">
        <f t="shared" ca="1" si="89"/>
        <v>329</v>
      </c>
      <c r="E1794" s="243" t="s">
        <v>4699</v>
      </c>
      <c r="F1794" s="258" t="s">
        <v>170</v>
      </c>
      <c r="G1794" s="258" t="s">
        <v>4877</v>
      </c>
      <c r="H1794" s="243" t="s">
        <v>5578</v>
      </c>
      <c r="I1794" s="243" t="s">
        <v>15</v>
      </c>
      <c r="J1794" s="243" t="s">
        <v>140</v>
      </c>
      <c r="K1794" s="259" t="s">
        <v>5578</v>
      </c>
      <c r="L1794" s="259" t="s">
        <v>171</v>
      </c>
      <c r="M1794" s="260" t="s">
        <v>5578</v>
      </c>
      <c r="N1794" s="252"/>
      <c r="O1794" s="252"/>
      <c r="P1794" s="253" t="s">
        <v>5203</v>
      </c>
      <c r="Q1794" s="253" t="s">
        <v>5204</v>
      </c>
    </row>
    <row r="1795" spans="1:17" ht="60">
      <c r="A1795" s="260" t="str">
        <f t="shared" si="87"/>
        <v>IEA13PL</v>
      </c>
      <c r="B1795" s="257" t="str">
        <f t="shared" si="88"/>
        <v>Consignment/HouseConsignment/Consignee/ContactPerson</v>
      </c>
      <c r="C1795" s="257" t="s">
        <v>1200</v>
      </c>
      <c r="D1795" s="260">
        <f t="shared" ca="1" si="89"/>
        <v>330</v>
      </c>
      <c r="E1795" s="260" t="s">
        <v>1357</v>
      </c>
      <c r="F1795" s="263" t="s">
        <v>6472</v>
      </c>
      <c r="G1795" s="263" t="s">
        <v>6451</v>
      </c>
      <c r="H1795" s="260" t="s">
        <v>14</v>
      </c>
      <c r="I1795" s="260" t="s">
        <v>11</v>
      </c>
      <c r="J1795" s="260" t="s">
        <v>5578</v>
      </c>
      <c r="K1795" s="264" t="s">
        <v>5578</v>
      </c>
      <c r="L1795" s="264" t="s">
        <v>283</v>
      </c>
      <c r="M1795" s="260" t="s">
        <v>7577</v>
      </c>
      <c r="N1795" s="252" t="s">
        <v>7797</v>
      </c>
      <c r="O1795" s="252" t="s">
        <v>7813</v>
      </c>
      <c r="P1795" s="257" t="s">
        <v>5203</v>
      </c>
      <c r="Q1795" s="257" t="s">
        <v>5204</v>
      </c>
    </row>
    <row r="1796" spans="1:17">
      <c r="A1796" s="243" t="str">
        <f t="shared" si="87"/>
        <v>IEA13PL</v>
      </c>
      <c r="B1796" s="252" t="str">
        <f t="shared" si="88"/>
        <v>Consignment/HouseConsignment/Consignee/ContactPerson/name</v>
      </c>
      <c r="C1796" s="252" t="s">
        <v>1201</v>
      </c>
      <c r="D1796" s="243">
        <f t="shared" ca="1" si="89"/>
        <v>331</v>
      </c>
      <c r="E1796" s="243" t="s">
        <v>1357</v>
      </c>
      <c r="F1796" s="258" t="s">
        <v>6458</v>
      </c>
      <c r="G1796" s="258" t="s">
        <v>4428</v>
      </c>
      <c r="H1796" s="243" t="s">
        <v>5578</v>
      </c>
      <c r="I1796" s="243" t="s">
        <v>7</v>
      </c>
      <c r="J1796" s="243" t="s">
        <v>140</v>
      </c>
      <c r="K1796" s="259" t="s">
        <v>5578</v>
      </c>
      <c r="L1796" s="259" t="s">
        <v>5578</v>
      </c>
      <c r="M1796" s="260" t="s">
        <v>5578</v>
      </c>
      <c r="N1796" s="252"/>
      <c r="O1796" s="252"/>
      <c r="P1796" s="253" t="s">
        <v>5203</v>
      </c>
      <c r="Q1796" s="253" t="s">
        <v>5204</v>
      </c>
    </row>
    <row r="1797" spans="1:17" ht="30">
      <c r="A1797" s="243" t="str">
        <f t="shared" si="87"/>
        <v>IEA13PL</v>
      </c>
      <c r="B1797" s="252" t="str">
        <f t="shared" si="88"/>
        <v>Consignment/HouseConsignment/Consignee/ContactPerson/phoneNumber</v>
      </c>
      <c r="C1797" s="252" t="s">
        <v>1202</v>
      </c>
      <c r="D1797" s="243">
        <f t="shared" ca="1" si="89"/>
        <v>332</v>
      </c>
      <c r="E1797" s="243" t="s">
        <v>1357</v>
      </c>
      <c r="F1797" s="258" t="s">
        <v>648</v>
      </c>
      <c r="G1797" s="258" t="s">
        <v>4384</v>
      </c>
      <c r="H1797" s="243" t="s">
        <v>5578</v>
      </c>
      <c r="I1797" s="243" t="s">
        <v>7</v>
      </c>
      <c r="J1797" s="243" t="s">
        <v>36</v>
      </c>
      <c r="K1797" s="259" t="s">
        <v>5578</v>
      </c>
      <c r="L1797" s="259" t="s">
        <v>176</v>
      </c>
      <c r="M1797" s="260" t="s">
        <v>5578</v>
      </c>
      <c r="N1797" s="252"/>
      <c r="O1797" s="252"/>
      <c r="P1797" s="253" t="s">
        <v>5203</v>
      </c>
      <c r="Q1797" s="253" t="s">
        <v>5204</v>
      </c>
    </row>
    <row r="1798" spans="1:17" ht="30">
      <c r="A1798" s="243" t="str">
        <f t="shared" si="87"/>
        <v>IEA13PL</v>
      </c>
      <c r="B1798" s="252" t="str">
        <f t="shared" si="88"/>
        <v>Consignment/HouseConsignment/Consignee/ContactPerson/eMailAddress</v>
      </c>
      <c r="C1798" s="252" t="s">
        <v>1203</v>
      </c>
      <c r="D1798" s="243">
        <f t="shared" ca="1" si="89"/>
        <v>333</v>
      </c>
      <c r="E1798" s="243" t="s">
        <v>1357</v>
      </c>
      <c r="F1798" s="258" t="s">
        <v>650</v>
      </c>
      <c r="G1798" s="258" t="s">
        <v>4429</v>
      </c>
      <c r="H1798" s="243" t="s">
        <v>5578</v>
      </c>
      <c r="I1798" s="243" t="s">
        <v>11</v>
      </c>
      <c r="J1798" s="243" t="s">
        <v>178</v>
      </c>
      <c r="K1798" s="259" t="s">
        <v>5578</v>
      </c>
      <c r="L1798" s="259" t="s">
        <v>44</v>
      </c>
      <c r="M1798" s="260" t="s">
        <v>5578</v>
      </c>
      <c r="N1798" s="252"/>
      <c r="O1798" s="252"/>
      <c r="P1798" s="253" t="s">
        <v>5203</v>
      </c>
      <c r="Q1798" s="253" t="s">
        <v>5204</v>
      </c>
    </row>
    <row r="1799" spans="1:17" ht="30">
      <c r="A1799" s="243" t="str">
        <f t="shared" si="87"/>
        <v>IEA13PL</v>
      </c>
      <c r="B1799" s="252" t="str">
        <f t="shared" si="88"/>
        <v>Consignment/HouseConsignment/AdditionalSupplyChainActor</v>
      </c>
      <c r="C1799" s="252" t="s">
        <v>1204</v>
      </c>
      <c r="D1799" s="243">
        <f t="shared" ca="1" si="89"/>
        <v>334</v>
      </c>
      <c r="E1799" s="243" t="s">
        <v>4670</v>
      </c>
      <c r="F1799" s="258" t="s">
        <v>6418</v>
      </c>
      <c r="G1799" s="258" t="s">
        <v>4902</v>
      </c>
      <c r="H1799" s="243" t="s">
        <v>224</v>
      </c>
      <c r="I1799" s="243" t="s">
        <v>11</v>
      </c>
      <c r="J1799" s="243" t="s">
        <v>5578</v>
      </c>
      <c r="K1799" s="259" t="s">
        <v>5578</v>
      </c>
      <c r="L1799" s="259" t="s">
        <v>3649</v>
      </c>
      <c r="M1799" s="260" t="s">
        <v>5578</v>
      </c>
      <c r="N1799" s="252"/>
      <c r="O1799" s="252"/>
      <c r="P1799" s="252" t="s">
        <v>5240</v>
      </c>
      <c r="Q1799" s="252" t="s">
        <v>5241</v>
      </c>
    </row>
    <row r="1800" spans="1:17" ht="30">
      <c r="A1800" s="243" t="str">
        <f t="shared" si="87"/>
        <v>IEA13PL</v>
      </c>
      <c r="B1800" s="252" t="str">
        <f t="shared" si="88"/>
        <v>Consignment/HouseConsignment/AdditionalSupplyChainActor/sequenceNumber</v>
      </c>
      <c r="C1800" s="252" t="s">
        <v>1205</v>
      </c>
      <c r="D1800" s="243">
        <f t="shared" ca="1" si="89"/>
        <v>335</v>
      </c>
      <c r="E1800" s="243" t="s">
        <v>1357</v>
      </c>
      <c r="F1800" s="258" t="s">
        <v>6417</v>
      </c>
      <c r="G1800" s="258" t="s">
        <v>6461</v>
      </c>
      <c r="H1800" s="243" t="s">
        <v>5578</v>
      </c>
      <c r="I1800" s="243" t="s">
        <v>7</v>
      </c>
      <c r="J1800" s="243" t="s">
        <v>95</v>
      </c>
      <c r="K1800" s="259" t="s">
        <v>5578</v>
      </c>
      <c r="L1800" s="259" t="s">
        <v>96</v>
      </c>
      <c r="M1800" s="260" t="s">
        <v>5578</v>
      </c>
      <c r="N1800" s="252"/>
      <c r="O1800" s="252"/>
      <c r="P1800" s="253"/>
      <c r="Q1800" s="253"/>
    </row>
    <row r="1801" spans="1:17">
      <c r="A1801" s="243" t="str">
        <f t="shared" si="87"/>
        <v>IEA13PL</v>
      </c>
      <c r="B1801" s="252" t="str">
        <f t="shared" si="88"/>
        <v>Consignment/HouseConsignment/AdditionalSupplyChainActor/role</v>
      </c>
      <c r="C1801" s="252" t="s">
        <v>1206</v>
      </c>
      <c r="D1801" s="243">
        <f t="shared" ca="1" si="89"/>
        <v>336</v>
      </c>
      <c r="E1801" s="243" t="s">
        <v>4671</v>
      </c>
      <c r="F1801" s="258" t="s">
        <v>347</v>
      </c>
      <c r="G1801" s="258" t="s">
        <v>4458</v>
      </c>
      <c r="H1801" s="243" t="s">
        <v>5578</v>
      </c>
      <c r="I1801" s="243" t="s">
        <v>7</v>
      </c>
      <c r="J1801" s="243" t="s">
        <v>348</v>
      </c>
      <c r="K1801" s="259" t="s">
        <v>349</v>
      </c>
      <c r="L1801" s="259" t="s">
        <v>5578</v>
      </c>
      <c r="M1801" s="260" t="s">
        <v>5578</v>
      </c>
      <c r="N1801" s="252"/>
      <c r="O1801" s="252"/>
      <c r="P1801" s="253" t="s">
        <v>5578</v>
      </c>
      <c r="Q1801" s="253"/>
    </row>
    <row r="1802" spans="1:17" ht="45">
      <c r="A1802" s="243" t="str">
        <f t="shared" si="87"/>
        <v>IEA13PL</v>
      </c>
      <c r="B1802" s="252" t="str">
        <f t="shared" si="88"/>
        <v>Consignment/HouseConsignment/AdditionalSupplyChainActor/identificationNumber</v>
      </c>
      <c r="C1802" s="252" t="s">
        <v>1207</v>
      </c>
      <c r="D1802" s="243">
        <f t="shared" ca="1" si="89"/>
        <v>337</v>
      </c>
      <c r="E1802" s="243" t="s">
        <v>4673</v>
      </c>
      <c r="F1802" s="258" t="s">
        <v>543</v>
      </c>
      <c r="G1802" s="258" t="s">
        <v>6466</v>
      </c>
      <c r="H1802" s="243" t="s">
        <v>5578</v>
      </c>
      <c r="I1802" s="243" t="s">
        <v>7</v>
      </c>
      <c r="J1802" s="243" t="s">
        <v>135</v>
      </c>
      <c r="K1802" s="259" t="s">
        <v>5578</v>
      </c>
      <c r="L1802" s="259" t="s">
        <v>265</v>
      </c>
      <c r="M1802" s="260" t="s">
        <v>5578</v>
      </c>
      <c r="N1802" s="252"/>
      <c r="O1802" s="252"/>
      <c r="P1802" s="253" t="s">
        <v>5578</v>
      </c>
      <c r="Q1802" s="253"/>
    </row>
    <row r="1803" spans="1:17" ht="30">
      <c r="A1803" s="243" t="str">
        <f t="shared" si="87"/>
        <v>IEA13PL</v>
      </c>
      <c r="B1803" s="252" t="str">
        <f t="shared" si="88"/>
        <v>Consignment/HouseConsignment/AdditionalSupplyChainActor/SafetyAndSecurityIdentificationNumber</v>
      </c>
      <c r="C1803" s="252" t="s">
        <v>1208</v>
      </c>
      <c r="D1803" s="243">
        <f t="shared" ca="1" si="89"/>
        <v>338</v>
      </c>
      <c r="E1803" s="243" t="s">
        <v>1357</v>
      </c>
      <c r="F1803" s="258" t="s">
        <v>4672</v>
      </c>
      <c r="G1803" s="258" t="s">
        <v>4903</v>
      </c>
      <c r="H1803" s="243" t="s">
        <v>14</v>
      </c>
      <c r="I1803" s="243" t="s">
        <v>15</v>
      </c>
      <c r="J1803" s="243" t="s">
        <v>5578</v>
      </c>
      <c r="K1803" s="259" t="s">
        <v>5578</v>
      </c>
      <c r="L1803" s="259" t="s">
        <v>3509</v>
      </c>
      <c r="M1803" s="260" t="s">
        <v>5578</v>
      </c>
      <c r="N1803" s="252"/>
      <c r="O1803" s="252"/>
      <c r="P1803" s="252" t="s">
        <v>5203</v>
      </c>
      <c r="Q1803" s="252" t="s">
        <v>5204</v>
      </c>
    </row>
    <row r="1804" spans="1:17" ht="30">
      <c r="A1804" s="243" t="str">
        <f t="shared" si="87"/>
        <v>IEA13PL</v>
      </c>
      <c r="B1804" s="252" t="str">
        <f t="shared" si="88"/>
        <v>Consignment/HouseConsignment/AdditionalSupplyChainActor/SafetyAndSecurityIdentificationNumber/identificationNumber</v>
      </c>
      <c r="C1804" s="252" t="s">
        <v>1209</v>
      </c>
      <c r="D1804" s="243">
        <f t="shared" ca="1" si="89"/>
        <v>339</v>
      </c>
      <c r="E1804" s="243" t="s">
        <v>1357</v>
      </c>
      <c r="F1804" s="258" t="s">
        <v>191</v>
      </c>
      <c r="G1804" s="258" t="s">
        <v>4414</v>
      </c>
      <c r="H1804" s="243" t="s">
        <v>5578</v>
      </c>
      <c r="I1804" s="243" t="s">
        <v>7</v>
      </c>
      <c r="J1804" s="243" t="s">
        <v>135</v>
      </c>
      <c r="K1804" s="259" t="s">
        <v>5578</v>
      </c>
      <c r="L1804" s="259" t="s">
        <v>354</v>
      </c>
      <c r="M1804" s="260" t="s">
        <v>5578</v>
      </c>
      <c r="N1804" s="252"/>
      <c r="O1804" s="252"/>
      <c r="P1804" s="253" t="s">
        <v>5203</v>
      </c>
      <c r="Q1804" s="253" t="s">
        <v>5204</v>
      </c>
    </row>
    <row r="1805" spans="1:17" ht="30">
      <c r="A1805" s="243" t="str">
        <f t="shared" si="87"/>
        <v>IEA13PL</v>
      </c>
      <c r="B1805" s="252" t="str">
        <f t="shared" si="88"/>
        <v>Consignment/HouseConsignment/AdditionalSupplyChainActor/SafetyAndSecurityIdentificationNumber/country</v>
      </c>
      <c r="C1805" s="252" t="s">
        <v>1210</v>
      </c>
      <c r="D1805" s="243">
        <f t="shared" ca="1" si="89"/>
        <v>340</v>
      </c>
      <c r="E1805" s="243" t="s">
        <v>1357</v>
      </c>
      <c r="F1805" s="258" t="s">
        <v>1410</v>
      </c>
      <c r="G1805" s="258" t="s">
        <v>4415</v>
      </c>
      <c r="H1805" s="243" t="s">
        <v>5578</v>
      </c>
      <c r="I1805" s="243" t="s">
        <v>7</v>
      </c>
      <c r="J1805" s="243" t="s">
        <v>83</v>
      </c>
      <c r="K1805" s="259" t="s">
        <v>150</v>
      </c>
      <c r="L1805" s="259" t="s">
        <v>5578</v>
      </c>
      <c r="M1805" s="260" t="s">
        <v>5578</v>
      </c>
      <c r="N1805" s="252"/>
      <c r="O1805" s="252"/>
      <c r="P1805" s="253" t="s">
        <v>5203</v>
      </c>
      <c r="Q1805" s="253" t="s">
        <v>5204</v>
      </c>
    </row>
    <row r="1806" spans="1:17">
      <c r="A1806" s="260" t="str">
        <f t="shared" si="87"/>
        <v>IEA13PL</v>
      </c>
      <c r="B1806" s="257" t="str">
        <f t="shared" si="88"/>
        <v>Consignment/HouseConsignment/Buyer</v>
      </c>
      <c r="C1806" s="257" t="s">
        <v>1211</v>
      </c>
      <c r="D1806" s="260">
        <f t="shared" ca="1" si="89"/>
        <v>341</v>
      </c>
      <c r="E1806" s="260" t="s">
        <v>4764</v>
      </c>
      <c r="F1806" s="263" t="s">
        <v>632</v>
      </c>
      <c r="G1806" s="263" t="s">
        <v>4901</v>
      </c>
      <c r="H1806" s="260" t="s">
        <v>14</v>
      </c>
      <c r="I1806" s="260" t="s">
        <v>15</v>
      </c>
      <c r="J1806" s="260" t="s">
        <v>5578</v>
      </c>
      <c r="K1806" s="264" t="s">
        <v>5578</v>
      </c>
      <c r="L1806" s="264" t="s">
        <v>3516</v>
      </c>
      <c r="M1806" s="260"/>
      <c r="N1806" s="257"/>
      <c r="O1806" s="257"/>
      <c r="P1806" s="257" t="s">
        <v>5203</v>
      </c>
      <c r="Q1806" s="257" t="s">
        <v>5204</v>
      </c>
    </row>
    <row r="1807" spans="1:17">
      <c r="A1807" s="243" t="str">
        <f t="shared" si="87"/>
        <v>IEA13PL</v>
      </c>
      <c r="B1807" s="252" t="str">
        <f t="shared" si="88"/>
        <v>Consignment/HouseConsignment/Buyer/name</v>
      </c>
      <c r="C1807" s="252" t="s">
        <v>1212</v>
      </c>
      <c r="D1807" s="243">
        <f t="shared" ca="1" si="89"/>
        <v>342</v>
      </c>
      <c r="E1807" s="243" t="s">
        <v>4766</v>
      </c>
      <c r="F1807" s="258" t="s">
        <v>6459</v>
      </c>
      <c r="G1807" s="258" t="s">
        <v>6460</v>
      </c>
      <c r="H1807" s="243" t="s">
        <v>5578</v>
      </c>
      <c r="I1807" s="243" t="s">
        <v>7</v>
      </c>
      <c r="J1807" s="243" t="s">
        <v>140</v>
      </c>
      <c r="K1807" s="259" t="s">
        <v>5578</v>
      </c>
      <c r="L1807" s="259" t="s">
        <v>5578</v>
      </c>
      <c r="M1807" s="260" t="s">
        <v>5578</v>
      </c>
      <c r="N1807" s="252"/>
      <c r="O1807" s="252"/>
      <c r="P1807" s="253" t="s">
        <v>5203</v>
      </c>
      <c r="Q1807" s="253" t="s">
        <v>5204</v>
      </c>
    </row>
    <row r="1808" spans="1:17" ht="30">
      <c r="A1808" s="243" t="str">
        <f t="shared" si="87"/>
        <v>IEA13PL</v>
      </c>
      <c r="B1808" s="252" t="str">
        <f t="shared" si="88"/>
        <v>Consignment/HouseConsignment/Buyer/identificationNumber</v>
      </c>
      <c r="C1808" s="252" t="s">
        <v>1213</v>
      </c>
      <c r="D1808" s="243">
        <f t="shared" ca="1" si="89"/>
        <v>343</v>
      </c>
      <c r="E1808" s="243" t="s">
        <v>4767</v>
      </c>
      <c r="F1808" s="258" t="s">
        <v>543</v>
      </c>
      <c r="G1808" s="258" t="s">
        <v>6466</v>
      </c>
      <c r="H1808" s="243" t="s">
        <v>5578</v>
      </c>
      <c r="I1808" s="243" t="s">
        <v>11</v>
      </c>
      <c r="J1808" s="243" t="s">
        <v>135</v>
      </c>
      <c r="K1808" s="259" t="s">
        <v>5578</v>
      </c>
      <c r="L1808" s="259" t="s">
        <v>300</v>
      </c>
      <c r="M1808" s="260" t="s">
        <v>5578</v>
      </c>
      <c r="N1808" s="252"/>
      <c r="O1808" s="252"/>
      <c r="P1808" s="253" t="s">
        <v>5203</v>
      </c>
      <c r="Q1808" s="253" t="s">
        <v>5204</v>
      </c>
    </row>
    <row r="1809" spans="1:17">
      <c r="A1809" s="243" t="str">
        <f t="shared" si="87"/>
        <v>IEA13PL</v>
      </c>
      <c r="B1809" s="252" t="str">
        <f t="shared" si="88"/>
        <v>Consignment/HouseConsignment/Buyer/typeOfPerson</v>
      </c>
      <c r="C1809" s="252" t="s">
        <v>1214</v>
      </c>
      <c r="D1809" s="243">
        <f t="shared" ca="1" si="89"/>
        <v>344</v>
      </c>
      <c r="E1809" s="243" t="s">
        <v>4768</v>
      </c>
      <c r="F1809" s="258" t="s">
        <v>294</v>
      </c>
      <c r="G1809" s="258" t="s">
        <v>4454</v>
      </c>
      <c r="H1809" s="243" t="s">
        <v>5578</v>
      </c>
      <c r="I1809" s="243" t="s">
        <v>7</v>
      </c>
      <c r="J1809" s="243" t="s">
        <v>71</v>
      </c>
      <c r="K1809" s="259" t="s">
        <v>295</v>
      </c>
      <c r="L1809" s="259" t="s">
        <v>5578</v>
      </c>
      <c r="M1809" s="260" t="s">
        <v>5578</v>
      </c>
      <c r="N1809" s="252"/>
      <c r="O1809" s="252"/>
      <c r="P1809" s="253" t="s">
        <v>5203</v>
      </c>
      <c r="Q1809" s="253" t="s">
        <v>5204</v>
      </c>
    </row>
    <row r="1810" spans="1:17">
      <c r="A1810" s="243" t="str">
        <f t="shared" si="87"/>
        <v>IEA13PL</v>
      </c>
      <c r="B1810" s="252" t="str">
        <f t="shared" si="88"/>
        <v>Consignment/HouseConsignment/Buyer/Address</v>
      </c>
      <c r="C1810" s="252" t="s">
        <v>1215</v>
      </c>
      <c r="D1810" s="243">
        <f t="shared" ca="1" si="89"/>
        <v>345</v>
      </c>
      <c r="E1810" s="243" t="s">
        <v>4769</v>
      </c>
      <c r="F1810" s="258" t="s">
        <v>6457</v>
      </c>
      <c r="G1810" s="258" t="s">
        <v>4765</v>
      </c>
      <c r="H1810" s="243">
        <v>1</v>
      </c>
      <c r="I1810" s="243" t="s">
        <v>7</v>
      </c>
      <c r="J1810" s="243" t="s">
        <v>5578</v>
      </c>
      <c r="K1810" s="259" t="s">
        <v>5578</v>
      </c>
      <c r="L1810" s="259" t="s">
        <v>5578</v>
      </c>
      <c r="M1810" s="260" t="s">
        <v>5578</v>
      </c>
      <c r="N1810" s="252"/>
      <c r="O1810" s="252"/>
      <c r="P1810" s="252" t="s">
        <v>5203</v>
      </c>
      <c r="Q1810" s="252" t="s">
        <v>5204</v>
      </c>
    </row>
    <row r="1811" spans="1:17">
      <c r="A1811" s="243" t="str">
        <f t="shared" si="87"/>
        <v>IEA13PL</v>
      </c>
      <c r="B1811" s="252" t="str">
        <f t="shared" si="88"/>
        <v>Consignment/HouseConsignment/Buyer/Address/street</v>
      </c>
      <c r="C1811" s="252" t="s">
        <v>1216</v>
      </c>
      <c r="D1811" s="243">
        <f t="shared" ca="1" si="89"/>
        <v>346</v>
      </c>
      <c r="E1811" s="243" t="s">
        <v>4775</v>
      </c>
      <c r="F1811" s="258" t="s">
        <v>4452</v>
      </c>
      <c r="G1811" s="258" t="s">
        <v>4417</v>
      </c>
      <c r="H1811" s="243" t="s">
        <v>5578</v>
      </c>
      <c r="I1811" s="243" t="s">
        <v>11</v>
      </c>
      <c r="J1811" s="243" t="s">
        <v>140</v>
      </c>
      <c r="K1811" s="259" t="s">
        <v>5578</v>
      </c>
      <c r="L1811" s="259" t="s">
        <v>5578</v>
      </c>
      <c r="M1811" s="260" t="s">
        <v>5578</v>
      </c>
      <c r="N1811" s="252"/>
      <c r="O1811" s="252"/>
      <c r="P1811" s="253" t="s">
        <v>5203</v>
      </c>
      <c r="Q1811" s="253" t="s">
        <v>5204</v>
      </c>
    </row>
    <row r="1812" spans="1:17" ht="30">
      <c r="A1812" s="243" t="str">
        <f t="shared" si="87"/>
        <v>IEA13PL</v>
      </c>
      <c r="B1812" s="252" t="str">
        <f t="shared" si="88"/>
        <v>Consignment/HouseConsignment/Buyer/Address/streetAdditionalLine</v>
      </c>
      <c r="C1812" s="252" t="s">
        <v>1217</v>
      </c>
      <c r="D1812" s="243">
        <f t="shared" ca="1" si="89"/>
        <v>347</v>
      </c>
      <c r="E1812" s="243" t="s">
        <v>4776</v>
      </c>
      <c r="F1812" s="258" t="s">
        <v>4453</v>
      </c>
      <c r="G1812" s="258" t="s">
        <v>4419</v>
      </c>
      <c r="H1812" s="243" t="s">
        <v>5578</v>
      </c>
      <c r="I1812" s="243" t="s">
        <v>11</v>
      </c>
      <c r="J1812" s="243" t="s">
        <v>140</v>
      </c>
      <c r="K1812" s="259" t="s">
        <v>5578</v>
      </c>
      <c r="L1812" s="259" t="s">
        <v>5578</v>
      </c>
      <c r="M1812" s="260" t="s">
        <v>5578</v>
      </c>
      <c r="N1812" s="252"/>
      <c r="O1812" s="252"/>
      <c r="P1812" s="253" t="s">
        <v>5203</v>
      </c>
      <c r="Q1812" s="253" t="s">
        <v>5204</v>
      </c>
    </row>
    <row r="1813" spans="1:17">
      <c r="A1813" s="260" t="str">
        <f t="shared" si="87"/>
        <v>IEA13PL</v>
      </c>
      <c r="B1813" s="257" t="str">
        <f t="shared" si="88"/>
        <v>Consignment/HouseConsignment/Buyer/Address/number</v>
      </c>
      <c r="C1813" s="257" t="s">
        <v>1218</v>
      </c>
      <c r="D1813" s="260">
        <f t="shared" ca="1" si="89"/>
        <v>348</v>
      </c>
      <c r="E1813" s="260" t="s">
        <v>4772</v>
      </c>
      <c r="F1813" s="263" t="s">
        <v>4451</v>
      </c>
      <c r="G1813" s="263" t="s">
        <v>4420</v>
      </c>
      <c r="H1813" s="260" t="s">
        <v>5578</v>
      </c>
      <c r="I1813" s="260" t="s">
        <v>15</v>
      </c>
      <c r="J1813" s="260" t="s">
        <v>36</v>
      </c>
      <c r="K1813" s="264" t="s">
        <v>5578</v>
      </c>
      <c r="L1813" s="264" t="s">
        <v>160</v>
      </c>
      <c r="M1813" s="260"/>
      <c r="N1813" s="257"/>
      <c r="O1813" s="257"/>
      <c r="P1813" s="254" t="s">
        <v>5203</v>
      </c>
      <c r="Q1813" s="254" t="s">
        <v>5204</v>
      </c>
    </row>
    <row r="1814" spans="1:17">
      <c r="A1814" s="243" t="str">
        <f t="shared" si="87"/>
        <v>IEA13PL</v>
      </c>
      <c r="B1814" s="252" t="str">
        <f t="shared" si="88"/>
        <v>Consignment/HouseConsignment/Buyer/Address/postcode</v>
      </c>
      <c r="C1814" s="252" t="s">
        <v>1219</v>
      </c>
      <c r="D1814" s="243">
        <f t="shared" ca="1" si="89"/>
        <v>349</v>
      </c>
      <c r="E1814" s="243" t="s">
        <v>4774</v>
      </c>
      <c r="F1814" s="258" t="s">
        <v>1406</v>
      </c>
      <c r="G1814" s="258" t="s">
        <v>4426</v>
      </c>
      <c r="H1814" s="243" t="s">
        <v>5578</v>
      </c>
      <c r="I1814" s="243" t="s">
        <v>15</v>
      </c>
      <c r="J1814" s="243" t="s">
        <v>135</v>
      </c>
      <c r="K1814" s="259" t="s">
        <v>5578</v>
      </c>
      <c r="L1814" s="259" t="s">
        <v>162</v>
      </c>
      <c r="M1814" s="260" t="s">
        <v>5578</v>
      </c>
      <c r="N1814" s="252"/>
      <c r="O1814" s="252"/>
      <c r="P1814" s="253" t="s">
        <v>5203</v>
      </c>
      <c r="Q1814" s="253" t="s">
        <v>5204</v>
      </c>
    </row>
    <row r="1815" spans="1:17">
      <c r="A1815" s="243" t="str">
        <f t="shared" si="87"/>
        <v>IEA13PL</v>
      </c>
      <c r="B1815" s="252" t="str">
        <f t="shared" si="88"/>
        <v>Consignment/HouseConsignment/Buyer/Address/city</v>
      </c>
      <c r="C1815" s="252" t="s">
        <v>1220</v>
      </c>
      <c r="D1815" s="243">
        <f t="shared" ca="1" si="89"/>
        <v>350</v>
      </c>
      <c r="E1815" s="243" t="s">
        <v>4770</v>
      </c>
      <c r="F1815" s="258" t="s">
        <v>1408</v>
      </c>
      <c r="G1815" s="258" t="s">
        <v>4418</v>
      </c>
      <c r="H1815" s="243" t="s">
        <v>5578</v>
      </c>
      <c r="I1815" s="243" t="s">
        <v>7</v>
      </c>
      <c r="J1815" s="243" t="s">
        <v>36</v>
      </c>
      <c r="K1815" s="259" t="s">
        <v>5578</v>
      </c>
      <c r="L1815" s="259" t="s">
        <v>5578</v>
      </c>
      <c r="M1815" s="260" t="s">
        <v>5578</v>
      </c>
      <c r="N1815" s="252"/>
      <c r="O1815" s="252"/>
      <c r="P1815" s="253" t="s">
        <v>5203</v>
      </c>
      <c r="Q1815" s="253" t="s">
        <v>5204</v>
      </c>
    </row>
    <row r="1816" spans="1:17">
      <c r="A1816" s="243" t="str">
        <f t="shared" si="87"/>
        <v>IEA13PL</v>
      </c>
      <c r="B1816" s="252" t="str">
        <f t="shared" si="88"/>
        <v>Consignment/HouseConsignment/Buyer/Address/country</v>
      </c>
      <c r="C1816" s="252" t="s">
        <v>1221</v>
      </c>
      <c r="D1816" s="243">
        <f t="shared" ca="1" si="89"/>
        <v>351</v>
      </c>
      <c r="E1816" s="243" t="s">
        <v>4771</v>
      </c>
      <c r="F1816" s="258" t="s">
        <v>1410</v>
      </c>
      <c r="G1816" s="258" t="s">
        <v>4415</v>
      </c>
      <c r="H1816" s="243" t="s">
        <v>5578</v>
      </c>
      <c r="I1816" s="243" t="s">
        <v>7</v>
      </c>
      <c r="J1816" s="243" t="s">
        <v>83</v>
      </c>
      <c r="K1816" s="259" t="s">
        <v>150</v>
      </c>
      <c r="L1816" s="259" t="s">
        <v>5578</v>
      </c>
      <c r="M1816" s="260" t="s">
        <v>5578</v>
      </c>
      <c r="N1816" s="252"/>
      <c r="O1816" s="252"/>
      <c r="P1816" s="253" t="s">
        <v>5203</v>
      </c>
      <c r="Q1816" s="253" t="s">
        <v>5204</v>
      </c>
    </row>
    <row r="1817" spans="1:17">
      <c r="A1817" s="243" t="str">
        <f t="shared" si="87"/>
        <v>IEA13PL</v>
      </c>
      <c r="B1817" s="252" t="str">
        <f t="shared" si="88"/>
        <v>Consignment/HouseConsignment/Buyer/Address/subDivision</v>
      </c>
      <c r="C1817" s="252" t="s">
        <v>1222</v>
      </c>
      <c r="D1817" s="243">
        <f t="shared" ca="1" si="89"/>
        <v>352</v>
      </c>
      <c r="E1817" s="243" t="s">
        <v>4777</v>
      </c>
      <c r="F1817" s="258" t="s">
        <v>6468</v>
      </c>
      <c r="G1817" s="258" t="s">
        <v>4421</v>
      </c>
      <c r="H1817" s="243" t="s">
        <v>5578</v>
      </c>
      <c r="I1817" s="243" t="s">
        <v>11</v>
      </c>
      <c r="J1817" s="243" t="s">
        <v>36</v>
      </c>
      <c r="K1817" s="259" t="s">
        <v>5578</v>
      </c>
      <c r="L1817" s="259" t="s">
        <v>5578</v>
      </c>
      <c r="M1817" s="260" t="s">
        <v>5578</v>
      </c>
      <c r="N1817" s="252"/>
      <c r="O1817" s="252"/>
      <c r="P1817" s="253" t="s">
        <v>5203</v>
      </c>
      <c r="Q1817" s="253" t="s">
        <v>5204</v>
      </c>
    </row>
    <row r="1818" spans="1:17">
      <c r="A1818" s="243" t="str">
        <f t="shared" si="87"/>
        <v>IEA13PL</v>
      </c>
      <c r="B1818" s="252" t="str">
        <f t="shared" si="88"/>
        <v>Consignment/HouseConsignment/Buyer/Address/POBox</v>
      </c>
      <c r="C1818" s="252" t="s">
        <v>1223</v>
      </c>
      <c r="D1818" s="243">
        <f t="shared" ca="1" si="89"/>
        <v>353</v>
      </c>
      <c r="E1818" s="243" t="s">
        <v>4773</v>
      </c>
      <c r="F1818" s="258" t="s">
        <v>170</v>
      </c>
      <c r="G1818" s="258" t="s">
        <v>4877</v>
      </c>
      <c r="H1818" s="243" t="s">
        <v>5578</v>
      </c>
      <c r="I1818" s="243" t="s">
        <v>15</v>
      </c>
      <c r="J1818" s="243" t="s">
        <v>140</v>
      </c>
      <c r="K1818" s="259" t="s">
        <v>5578</v>
      </c>
      <c r="L1818" s="259" t="s">
        <v>171</v>
      </c>
      <c r="M1818" s="260" t="s">
        <v>5578</v>
      </c>
      <c r="N1818" s="252"/>
      <c r="O1818" s="252"/>
      <c r="P1818" s="253" t="s">
        <v>5203</v>
      </c>
      <c r="Q1818" s="253" t="s">
        <v>5204</v>
      </c>
    </row>
    <row r="1819" spans="1:17">
      <c r="A1819" s="243" t="str">
        <f t="shared" si="87"/>
        <v>IEA13PL</v>
      </c>
      <c r="B1819" s="252" t="str">
        <f t="shared" si="88"/>
        <v>Consignment/HouseConsignment/Buyer/ContactPerson</v>
      </c>
      <c r="C1819" s="252" t="s">
        <v>1224</v>
      </c>
      <c r="D1819" s="243">
        <f t="shared" ca="1" si="89"/>
        <v>354</v>
      </c>
      <c r="E1819" s="243" t="s">
        <v>1357</v>
      </c>
      <c r="F1819" s="258" t="s">
        <v>6469</v>
      </c>
      <c r="G1819" s="258" t="s">
        <v>6453</v>
      </c>
      <c r="H1819" s="243" t="s">
        <v>14</v>
      </c>
      <c r="I1819" s="243" t="s">
        <v>11</v>
      </c>
      <c r="J1819" s="243" t="s">
        <v>5578</v>
      </c>
      <c r="K1819" s="259" t="s">
        <v>5578</v>
      </c>
      <c r="L1819" s="259" t="s">
        <v>5578</v>
      </c>
      <c r="M1819" s="260" t="s">
        <v>5578</v>
      </c>
      <c r="N1819" s="252"/>
      <c r="O1819" s="252"/>
      <c r="P1819" s="252" t="s">
        <v>5203</v>
      </c>
      <c r="Q1819" s="252" t="s">
        <v>5204</v>
      </c>
    </row>
    <row r="1820" spans="1:17" ht="30">
      <c r="A1820" s="243" t="str">
        <f t="shared" si="87"/>
        <v>IEA13PL</v>
      </c>
      <c r="B1820" s="252" t="str">
        <f t="shared" si="88"/>
        <v>Consignment/HouseConsignment/Buyer/ContactPerson/phoneNumber</v>
      </c>
      <c r="C1820" s="252" t="s">
        <v>1225</v>
      </c>
      <c r="D1820" s="243">
        <f t="shared" ca="1" si="89"/>
        <v>355</v>
      </c>
      <c r="E1820" s="243" t="s">
        <v>1357</v>
      </c>
      <c r="F1820" s="258" t="s">
        <v>648</v>
      </c>
      <c r="G1820" s="258" t="s">
        <v>4384</v>
      </c>
      <c r="H1820" s="243" t="s">
        <v>5578</v>
      </c>
      <c r="I1820" s="243" t="s">
        <v>7</v>
      </c>
      <c r="J1820" s="243" t="s">
        <v>36</v>
      </c>
      <c r="K1820" s="259" t="s">
        <v>5578</v>
      </c>
      <c r="L1820" s="259" t="s">
        <v>176</v>
      </c>
      <c r="M1820" s="260" t="s">
        <v>5578</v>
      </c>
      <c r="N1820" s="252"/>
      <c r="O1820" s="252"/>
      <c r="P1820" s="253" t="s">
        <v>5203</v>
      </c>
      <c r="Q1820" s="253" t="s">
        <v>5204</v>
      </c>
    </row>
    <row r="1821" spans="1:17" ht="30">
      <c r="A1821" s="243" t="str">
        <f t="shared" si="87"/>
        <v>IEA13PL</v>
      </c>
      <c r="B1821" s="252" t="str">
        <f t="shared" si="88"/>
        <v>Consignment/HouseConsignment/Buyer/ContactPerson/eMailAddress</v>
      </c>
      <c r="C1821" s="252" t="s">
        <v>1226</v>
      </c>
      <c r="D1821" s="243">
        <f t="shared" ca="1" si="89"/>
        <v>356</v>
      </c>
      <c r="E1821" s="243" t="s">
        <v>1357</v>
      </c>
      <c r="F1821" s="258" t="s">
        <v>650</v>
      </c>
      <c r="G1821" s="258" t="s">
        <v>4429</v>
      </c>
      <c r="H1821" s="243" t="s">
        <v>5578</v>
      </c>
      <c r="I1821" s="243" t="s">
        <v>11</v>
      </c>
      <c r="J1821" s="243" t="s">
        <v>178</v>
      </c>
      <c r="K1821" s="259" t="s">
        <v>5578</v>
      </c>
      <c r="L1821" s="259" t="s">
        <v>44</v>
      </c>
      <c r="M1821" s="260" t="s">
        <v>5578</v>
      </c>
      <c r="N1821" s="252"/>
      <c r="O1821" s="252"/>
      <c r="P1821" s="253" t="s">
        <v>5203</v>
      </c>
      <c r="Q1821" s="253" t="s">
        <v>5204</v>
      </c>
    </row>
    <row r="1822" spans="1:17">
      <c r="A1822" s="260" t="str">
        <f t="shared" si="87"/>
        <v>IEA13PL</v>
      </c>
      <c r="B1822" s="257" t="str">
        <f t="shared" si="88"/>
        <v>Consignment/HouseConsignment/Seller</v>
      </c>
      <c r="C1822" s="257" t="s">
        <v>1227</v>
      </c>
      <c r="D1822" s="260">
        <f t="shared" ca="1" si="89"/>
        <v>357</v>
      </c>
      <c r="E1822" s="260" t="s">
        <v>4863</v>
      </c>
      <c r="F1822" s="263" t="s">
        <v>652</v>
      </c>
      <c r="G1822" s="263" t="s">
        <v>4904</v>
      </c>
      <c r="H1822" s="260" t="s">
        <v>14</v>
      </c>
      <c r="I1822" s="260" t="s">
        <v>15</v>
      </c>
      <c r="J1822" s="260" t="s">
        <v>5578</v>
      </c>
      <c r="K1822" s="264" t="s">
        <v>5578</v>
      </c>
      <c r="L1822" s="264" t="s">
        <v>3516</v>
      </c>
      <c r="M1822" s="260"/>
      <c r="N1822" s="257"/>
      <c r="O1822" s="257"/>
      <c r="P1822" s="257" t="s">
        <v>5203</v>
      </c>
      <c r="Q1822" s="257" t="s">
        <v>5204</v>
      </c>
    </row>
    <row r="1823" spans="1:17">
      <c r="A1823" s="243" t="str">
        <f t="shared" si="87"/>
        <v>IEA13PL</v>
      </c>
      <c r="B1823" s="252" t="str">
        <f t="shared" si="88"/>
        <v>Consignment/HouseConsignment/Seller/name</v>
      </c>
      <c r="C1823" s="252" t="s">
        <v>1228</v>
      </c>
      <c r="D1823" s="243">
        <f t="shared" ca="1" si="89"/>
        <v>358</v>
      </c>
      <c r="E1823" s="243" t="s">
        <v>4864</v>
      </c>
      <c r="F1823" s="258" t="s">
        <v>6459</v>
      </c>
      <c r="G1823" s="258" t="s">
        <v>6460</v>
      </c>
      <c r="H1823" s="243" t="s">
        <v>5578</v>
      </c>
      <c r="I1823" s="243" t="s">
        <v>7</v>
      </c>
      <c r="J1823" s="243" t="s">
        <v>140</v>
      </c>
      <c r="K1823" s="259" t="s">
        <v>5578</v>
      </c>
      <c r="L1823" s="259" t="s">
        <v>5578</v>
      </c>
      <c r="M1823" s="260" t="s">
        <v>5578</v>
      </c>
      <c r="N1823" s="252"/>
      <c r="O1823" s="252"/>
      <c r="P1823" s="253" t="s">
        <v>5203</v>
      </c>
      <c r="Q1823" s="253" t="s">
        <v>5204</v>
      </c>
    </row>
    <row r="1824" spans="1:17" ht="30">
      <c r="A1824" s="243" t="str">
        <f t="shared" si="87"/>
        <v>IEA13PL</v>
      </c>
      <c r="B1824" s="252" t="str">
        <f t="shared" si="88"/>
        <v>Consignment/HouseConsignment/Seller/identificationNumber</v>
      </c>
      <c r="C1824" s="252" t="s">
        <v>1229</v>
      </c>
      <c r="D1824" s="243">
        <f t="shared" ca="1" si="89"/>
        <v>359</v>
      </c>
      <c r="E1824" s="243" t="s">
        <v>4865</v>
      </c>
      <c r="F1824" s="258" t="s">
        <v>543</v>
      </c>
      <c r="G1824" s="258" t="s">
        <v>6466</v>
      </c>
      <c r="H1824" s="243" t="s">
        <v>5578</v>
      </c>
      <c r="I1824" s="243" t="s">
        <v>11</v>
      </c>
      <c r="J1824" s="243" t="s">
        <v>135</v>
      </c>
      <c r="K1824" s="259" t="s">
        <v>5578</v>
      </c>
      <c r="L1824" s="259" t="s">
        <v>300</v>
      </c>
      <c r="M1824" s="260" t="s">
        <v>5578</v>
      </c>
      <c r="N1824" s="252"/>
      <c r="O1824" s="252"/>
      <c r="P1824" s="253" t="s">
        <v>5203</v>
      </c>
      <c r="Q1824" s="253" t="s">
        <v>5204</v>
      </c>
    </row>
    <row r="1825" spans="1:17">
      <c r="A1825" s="243" t="str">
        <f t="shared" si="87"/>
        <v>IEA13PL</v>
      </c>
      <c r="B1825" s="252" t="str">
        <f t="shared" si="88"/>
        <v>Consignment/HouseConsignment/Seller/typeOfPerson</v>
      </c>
      <c r="C1825" s="252" t="s">
        <v>1230</v>
      </c>
      <c r="D1825" s="243">
        <f t="shared" ca="1" si="89"/>
        <v>360</v>
      </c>
      <c r="E1825" s="243" t="s">
        <v>4866</v>
      </c>
      <c r="F1825" s="258" t="s">
        <v>294</v>
      </c>
      <c r="G1825" s="258" t="s">
        <v>4454</v>
      </c>
      <c r="H1825" s="243" t="s">
        <v>5578</v>
      </c>
      <c r="I1825" s="243" t="s">
        <v>7</v>
      </c>
      <c r="J1825" s="243" t="s">
        <v>71</v>
      </c>
      <c r="K1825" s="259" t="s">
        <v>295</v>
      </c>
      <c r="L1825" s="259" t="s">
        <v>5578</v>
      </c>
      <c r="M1825" s="260" t="s">
        <v>5578</v>
      </c>
      <c r="N1825" s="252"/>
      <c r="O1825" s="252"/>
      <c r="P1825" s="253" t="s">
        <v>5203</v>
      </c>
      <c r="Q1825" s="253" t="s">
        <v>5204</v>
      </c>
    </row>
    <row r="1826" spans="1:17">
      <c r="A1826" s="243" t="str">
        <f t="shared" si="87"/>
        <v>IEA13PL</v>
      </c>
      <c r="B1826" s="252" t="str">
        <f t="shared" si="88"/>
        <v>Consignment/HouseConsignment/Seller/Address</v>
      </c>
      <c r="C1826" s="252" t="s">
        <v>1231</v>
      </c>
      <c r="D1826" s="243">
        <f t="shared" ca="1" si="89"/>
        <v>361</v>
      </c>
      <c r="E1826" s="243" t="s">
        <v>4867</v>
      </c>
      <c r="F1826" s="258" t="s">
        <v>6456</v>
      </c>
      <c r="G1826" s="258" t="s">
        <v>4876</v>
      </c>
      <c r="H1826" s="243">
        <v>1</v>
      </c>
      <c r="I1826" s="243" t="s">
        <v>7</v>
      </c>
      <c r="J1826" s="243" t="s">
        <v>5578</v>
      </c>
      <c r="K1826" s="259" t="s">
        <v>5578</v>
      </c>
      <c r="L1826" s="259" t="s">
        <v>5578</v>
      </c>
      <c r="M1826" s="260" t="s">
        <v>5578</v>
      </c>
      <c r="N1826" s="252"/>
      <c r="O1826" s="252"/>
      <c r="P1826" s="252" t="s">
        <v>5203</v>
      </c>
      <c r="Q1826" s="252" t="s">
        <v>5204</v>
      </c>
    </row>
    <row r="1827" spans="1:17">
      <c r="A1827" s="243" t="str">
        <f t="shared" si="87"/>
        <v>IEA13PL</v>
      </c>
      <c r="B1827" s="252" t="str">
        <f t="shared" si="88"/>
        <v>Consignment/HouseConsignment/Seller/Address/street</v>
      </c>
      <c r="C1827" s="252" t="s">
        <v>1232</v>
      </c>
      <c r="D1827" s="243">
        <f t="shared" ca="1" si="89"/>
        <v>362</v>
      </c>
      <c r="E1827" s="243" t="s">
        <v>4868</v>
      </c>
      <c r="F1827" s="258" t="s">
        <v>4452</v>
      </c>
      <c r="G1827" s="258" t="s">
        <v>4417</v>
      </c>
      <c r="H1827" s="243" t="s">
        <v>5578</v>
      </c>
      <c r="I1827" s="243" t="s">
        <v>11</v>
      </c>
      <c r="J1827" s="243" t="s">
        <v>140</v>
      </c>
      <c r="K1827" s="259" t="s">
        <v>5578</v>
      </c>
      <c r="L1827" s="259" t="s">
        <v>5578</v>
      </c>
      <c r="M1827" s="260" t="s">
        <v>5578</v>
      </c>
      <c r="N1827" s="252"/>
      <c r="O1827" s="252"/>
      <c r="P1827" s="253" t="s">
        <v>5203</v>
      </c>
      <c r="Q1827" s="253" t="s">
        <v>5204</v>
      </c>
    </row>
    <row r="1828" spans="1:17" ht="30">
      <c r="A1828" s="243" t="str">
        <f t="shared" si="87"/>
        <v>IEA13PL</v>
      </c>
      <c r="B1828" s="252" t="str">
        <f t="shared" si="88"/>
        <v>Consignment/HouseConsignment/Seller/Address/streetAdditionalLine</v>
      </c>
      <c r="C1828" s="252" t="s">
        <v>1233</v>
      </c>
      <c r="D1828" s="243">
        <f t="shared" ca="1" si="89"/>
        <v>363</v>
      </c>
      <c r="E1828" s="243" t="s">
        <v>4869</v>
      </c>
      <c r="F1828" s="258" t="s">
        <v>4453</v>
      </c>
      <c r="G1828" s="258" t="s">
        <v>4419</v>
      </c>
      <c r="H1828" s="243" t="s">
        <v>5578</v>
      </c>
      <c r="I1828" s="243" t="s">
        <v>11</v>
      </c>
      <c r="J1828" s="243" t="s">
        <v>140</v>
      </c>
      <c r="K1828" s="259" t="s">
        <v>5578</v>
      </c>
      <c r="L1828" s="259" t="s">
        <v>5578</v>
      </c>
      <c r="M1828" s="260" t="s">
        <v>5578</v>
      </c>
      <c r="N1828" s="252"/>
      <c r="O1828" s="252"/>
      <c r="P1828" s="253" t="s">
        <v>5203</v>
      </c>
      <c r="Q1828" s="253" t="s">
        <v>5204</v>
      </c>
    </row>
    <row r="1829" spans="1:17">
      <c r="A1829" s="260" t="str">
        <f t="shared" si="87"/>
        <v>IEA13PL</v>
      </c>
      <c r="B1829" s="257" t="str">
        <f t="shared" si="88"/>
        <v>Consignment/HouseConsignment/Seller/Address/number</v>
      </c>
      <c r="C1829" s="257" t="s">
        <v>1234</v>
      </c>
      <c r="D1829" s="260">
        <f t="shared" ca="1" si="89"/>
        <v>364</v>
      </c>
      <c r="E1829" s="260" t="s">
        <v>4870</v>
      </c>
      <c r="F1829" s="263" t="s">
        <v>4451</v>
      </c>
      <c r="G1829" s="263" t="s">
        <v>4420</v>
      </c>
      <c r="H1829" s="260" t="s">
        <v>5578</v>
      </c>
      <c r="I1829" s="260" t="s">
        <v>15</v>
      </c>
      <c r="J1829" s="260" t="s">
        <v>36</v>
      </c>
      <c r="K1829" s="264" t="s">
        <v>5578</v>
      </c>
      <c r="L1829" s="264" t="s">
        <v>160</v>
      </c>
      <c r="M1829" s="260"/>
      <c r="N1829" s="257"/>
      <c r="O1829" s="257"/>
      <c r="P1829" s="254" t="s">
        <v>5203</v>
      </c>
      <c r="Q1829" s="254" t="s">
        <v>5204</v>
      </c>
    </row>
    <row r="1830" spans="1:17">
      <c r="A1830" s="243" t="str">
        <f t="shared" si="87"/>
        <v>IEA13PL</v>
      </c>
      <c r="B1830" s="252" t="str">
        <f t="shared" si="88"/>
        <v>Consignment/HouseConsignment/Seller/Address/postcode</v>
      </c>
      <c r="C1830" s="252" t="s">
        <v>1235</v>
      </c>
      <c r="D1830" s="243">
        <f t="shared" ca="1" si="89"/>
        <v>365</v>
      </c>
      <c r="E1830" s="243" t="s">
        <v>4874</v>
      </c>
      <c r="F1830" s="258" t="s">
        <v>1406</v>
      </c>
      <c r="G1830" s="258" t="s">
        <v>4426</v>
      </c>
      <c r="H1830" s="243" t="s">
        <v>5578</v>
      </c>
      <c r="I1830" s="243" t="s">
        <v>15</v>
      </c>
      <c r="J1830" s="243" t="s">
        <v>135</v>
      </c>
      <c r="K1830" s="259" t="s">
        <v>5578</v>
      </c>
      <c r="L1830" s="259" t="s">
        <v>162</v>
      </c>
      <c r="M1830" s="260"/>
      <c r="N1830" s="252"/>
      <c r="O1830" s="252"/>
      <c r="P1830" s="253" t="s">
        <v>5203</v>
      </c>
      <c r="Q1830" s="253" t="s">
        <v>5204</v>
      </c>
    </row>
    <row r="1831" spans="1:17">
      <c r="A1831" s="243" t="str">
        <f t="shared" si="87"/>
        <v>IEA13PL</v>
      </c>
      <c r="B1831" s="252" t="str">
        <f t="shared" si="88"/>
        <v>Consignment/HouseConsignment/Seller/Address/city</v>
      </c>
      <c r="C1831" s="252" t="s">
        <v>1236</v>
      </c>
      <c r="D1831" s="243">
        <f t="shared" ca="1" si="89"/>
        <v>366</v>
      </c>
      <c r="E1831" s="243" t="s">
        <v>4875</v>
      </c>
      <c r="F1831" s="258" t="s">
        <v>1408</v>
      </c>
      <c r="G1831" s="258" t="s">
        <v>4418</v>
      </c>
      <c r="H1831" s="243" t="s">
        <v>5578</v>
      </c>
      <c r="I1831" s="243" t="s">
        <v>7</v>
      </c>
      <c r="J1831" s="243" t="s">
        <v>36</v>
      </c>
      <c r="K1831" s="259" t="s">
        <v>5578</v>
      </c>
      <c r="L1831" s="259" t="s">
        <v>5578</v>
      </c>
      <c r="M1831" s="260" t="s">
        <v>5578</v>
      </c>
      <c r="N1831" s="252"/>
      <c r="O1831" s="252"/>
      <c r="P1831" s="253" t="s">
        <v>5203</v>
      </c>
      <c r="Q1831" s="253" t="s">
        <v>5204</v>
      </c>
    </row>
    <row r="1832" spans="1:17">
      <c r="A1832" s="243" t="str">
        <f t="shared" si="87"/>
        <v>IEA13PL</v>
      </c>
      <c r="B1832" s="252" t="str">
        <f t="shared" si="88"/>
        <v>Consignment/HouseConsignment/Seller/Address/country</v>
      </c>
      <c r="C1832" s="252" t="s">
        <v>1237</v>
      </c>
      <c r="D1832" s="243">
        <f t="shared" ca="1" si="89"/>
        <v>367</v>
      </c>
      <c r="E1832" s="243" t="s">
        <v>4872</v>
      </c>
      <c r="F1832" s="258" t="s">
        <v>1410</v>
      </c>
      <c r="G1832" s="258" t="s">
        <v>4415</v>
      </c>
      <c r="H1832" s="243" t="s">
        <v>5578</v>
      </c>
      <c r="I1832" s="243" t="s">
        <v>7</v>
      </c>
      <c r="J1832" s="243" t="s">
        <v>83</v>
      </c>
      <c r="K1832" s="259" t="s">
        <v>150</v>
      </c>
      <c r="L1832" s="259" t="s">
        <v>5578</v>
      </c>
      <c r="M1832" s="260" t="s">
        <v>5578</v>
      </c>
      <c r="N1832" s="252"/>
      <c r="O1832" s="252"/>
      <c r="P1832" s="253" t="s">
        <v>5203</v>
      </c>
      <c r="Q1832" s="253" t="s">
        <v>5204</v>
      </c>
    </row>
    <row r="1833" spans="1:17">
      <c r="A1833" s="243" t="str">
        <f t="shared" si="87"/>
        <v>IEA13PL</v>
      </c>
      <c r="B1833" s="252" t="str">
        <f t="shared" si="88"/>
        <v>Consignment/HouseConsignment/Seller/Address/subDivision</v>
      </c>
      <c r="C1833" s="252" t="s">
        <v>1238</v>
      </c>
      <c r="D1833" s="243">
        <f t="shared" ca="1" si="89"/>
        <v>368</v>
      </c>
      <c r="E1833" s="243" t="s">
        <v>4871</v>
      </c>
      <c r="F1833" s="258" t="s">
        <v>6468</v>
      </c>
      <c r="G1833" s="258" t="s">
        <v>4421</v>
      </c>
      <c r="H1833" s="243" t="s">
        <v>5578</v>
      </c>
      <c r="I1833" s="243" t="s">
        <v>11</v>
      </c>
      <c r="J1833" s="243" t="s">
        <v>36</v>
      </c>
      <c r="K1833" s="259" t="s">
        <v>5578</v>
      </c>
      <c r="L1833" s="259" t="s">
        <v>5578</v>
      </c>
      <c r="M1833" s="260" t="s">
        <v>5578</v>
      </c>
      <c r="N1833" s="252"/>
      <c r="O1833" s="252"/>
      <c r="P1833" s="253" t="s">
        <v>5203</v>
      </c>
      <c r="Q1833" s="253" t="s">
        <v>5204</v>
      </c>
    </row>
    <row r="1834" spans="1:17">
      <c r="A1834" s="243" t="str">
        <f t="shared" si="87"/>
        <v>IEA13PL</v>
      </c>
      <c r="B1834" s="252" t="str">
        <f t="shared" si="88"/>
        <v>Consignment/HouseConsignment/Seller/Address/POBox</v>
      </c>
      <c r="C1834" s="252" t="s">
        <v>1239</v>
      </c>
      <c r="D1834" s="243">
        <f t="shared" ca="1" si="89"/>
        <v>369</v>
      </c>
      <c r="E1834" s="243" t="s">
        <v>4873</v>
      </c>
      <c r="F1834" s="258" t="s">
        <v>170</v>
      </c>
      <c r="G1834" s="258" t="s">
        <v>4877</v>
      </c>
      <c r="H1834" s="243" t="s">
        <v>5578</v>
      </c>
      <c r="I1834" s="243" t="s">
        <v>15</v>
      </c>
      <c r="J1834" s="243" t="s">
        <v>140</v>
      </c>
      <c r="K1834" s="259" t="s">
        <v>5578</v>
      </c>
      <c r="L1834" s="259" t="s">
        <v>171</v>
      </c>
      <c r="M1834" s="260" t="s">
        <v>5578</v>
      </c>
      <c r="N1834" s="252"/>
      <c r="O1834" s="252"/>
      <c r="P1834" s="253" t="s">
        <v>5203</v>
      </c>
      <c r="Q1834" s="253" t="s">
        <v>5204</v>
      </c>
    </row>
    <row r="1835" spans="1:17">
      <c r="A1835" s="243" t="str">
        <f t="shared" si="87"/>
        <v>IEA13PL</v>
      </c>
      <c r="B1835" s="252" t="str">
        <f t="shared" si="88"/>
        <v>Consignment/HouseConsignment/Seller/ContactPerson</v>
      </c>
      <c r="C1835" s="252" t="s">
        <v>1240</v>
      </c>
      <c r="D1835" s="243">
        <f t="shared" ca="1" si="89"/>
        <v>370</v>
      </c>
      <c r="E1835" s="243" t="s">
        <v>1357</v>
      </c>
      <c r="F1835" s="258" t="s">
        <v>6477</v>
      </c>
      <c r="G1835" s="258" t="s">
        <v>6452</v>
      </c>
      <c r="H1835" s="243" t="s">
        <v>14</v>
      </c>
      <c r="I1835" s="243" t="s">
        <v>11</v>
      </c>
      <c r="J1835" s="243" t="s">
        <v>5578</v>
      </c>
      <c r="K1835" s="259" t="s">
        <v>5578</v>
      </c>
      <c r="L1835" s="259" t="s">
        <v>5578</v>
      </c>
      <c r="M1835" s="260" t="s">
        <v>5578</v>
      </c>
      <c r="N1835" s="252"/>
      <c r="O1835" s="252"/>
      <c r="P1835" s="252" t="s">
        <v>5203</v>
      </c>
      <c r="Q1835" s="252" t="s">
        <v>5204</v>
      </c>
    </row>
    <row r="1836" spans="1:17" ht="30">
      <c r="A1836" s="243" t="str">
        <f t="shared" si="87"/>
        <v>IEA13PL</v>
      </c>
      <c r="B1836" s="252" t="str">
        <f t="shared" si="88"/>
        <v>Consignment/HouseConsignment/Seller/ContactPerson/phoneNumber</v>
      </c>
      <c r="C1836" s="252" t="s">
        <v>1241</v>
      </c>
      <c r="D1836" s="243">
        <f t="shared" ca="1" si="89"/>
        <v>371</v>
      </c>
      <c r="E1836" s="243" t="s">
        <v>1357</v>
      </c>
      <c r="F1836" s="258" t="s">
        <v>648</v>
      </c>
      <c r="G1836" s="258" t="s">
        <v>4384</v>
      </c>
      <c r="H1836" s="243" t="s">
        <v>5578</v>
      </c>
      <c r="I1836" s="243" t="s">
        <v>7</v>
      </c>
      <c r="J1836" s="243" t="s">
        <v>36</v>
      </c>
      <c r="K1836" s="259" t="s">
        <v>5578</v>
      </c>
      <c r="L1836" s="259" t="s">
        <v>176</v>
      </c>
      <c r="M1836" s="260" t="s">
        <v>5578</v>
      </c>
      <c r="N1836" s="252"/>
      <c r="O1836" s="252"/>
      <c r="P1836" s="253" t="s">
        <v>5203</v>
      </c>
      <c r="Q1836" s="253" t="s">
        <v>5204</v>
      </c>
    </row>
    <row r="1837" spans="1:17" ht="30">
      <c r="A1837" s="243" t="str">
        <f t="shared" si="87"/>
        <v>IEA13PL</v>
      </c>
      <c r="B1837" s="252" t="str">
        <f t="shared" si="88"/>
        <v>Consignment/HouseConsignment/Seller/ContactPerson/eMailAddress</v>
      </c>
      <c r="C1837" s="252" t="s">
        <v>1242</v>
      </c>
      <c r="D1837" s="243">
        <f t="shared" ca="1" si="89"/>
        <v>372</v>
      </c>
      <c r="E1837" s="243" t="s">
        <v>1357</v>
      </c>
      <c r="F1837" s="258" t="s">
        <v>650</v>
      </c>
      <c r="G1837" s="258" t="s">
        <v>4429</v>
      </c>
      <c r="H1837" s="243" t="s">
        <v>5578</v>
      </c>
      <c r="I1837" s="243" t="s">
        <v>11</v>
      </c>
      <c r="J1837" s="243" t="s">
        <v>178</v>
      </c>
      <c r="K1837" s="259" t="s">
        <v>5578</v>
      </c>
      <c r="L1837" s="259" t="s">
        <v>44</v>
      </c>
      <c r="M1837" s="260" t="s">
        <v>5578</v>
      </c>
      <c r="N1837" s="252"/>
      <c r="O1837" s="252"/>
      <c r="P1837" s="253" t="s">
        <v>5203</v>
      </c>
      <c r="Q1837" s="253" t="s">
        <v>5204</v>
      </c>
    </row>
    <row r="1838" spans="1:17" ht="75">
      <c r="A1838" s="243" t="str">
        <f t="shared" si="87"/>
        <v>IEA13PL</v>
      </c>
      <c r="B1838" s="252" t="str">
        <f t="shared" si="88"/>
        <v>Consignment/HouseConsignment/DepartureTransportMeans</v>
      </c>
      <c r="C1838" s="252" t="s">
        <v>1243</v>
      </c>
      <c r="D1838" s="243">
        <f t="shared" ca="1" si="89"/>
        <v>373</v>
      </c>
      <c r="E1838" s="243" t="s">
        <v>4759</v>
      </c>
      <c r="F1838" s="258" t="s">
        <v>670</v>
      </c>
      <c r="G1838" s="258" t="s">
        <v>4763</v>
      </c>
      <c r="H1838" s="243" t="s">
        <v>441</v>
      </c>
      <c r="I1838" s="243" t="s">
        <v>15</v>
      </c>
      <c r="J1838" s="243" t="s">
        <v>5578</v>
      </c>
      <c r="K1838" s="259" t="s">
        <v>5578</v>
      </c>
      <c r="L1838" s="259" t="s">
        <v>671</v>
      </c>
      <c r="M1838" s="260" t="s">
        <v>5578</v>
      </c>
      <c r="N1838" s="252"/>
      <c r="O1838" s="252"/>
      <c r="P1838" s="252"/>
      <c r="Q1838" s="252"/>
    </row>
    <row r="1839" spans="1:17" ht="30">
      <c r="A1839" s="243" t="str">
        <f t="shared" si="87"/>
        <v>IEA13PL</v>
      </c>
      <c r="B1839" s="252" t="str">
        <f t="shared" si="88"/>
        <v>Consignment/HouseConsignment/DepartureTransportMeans/sequenceNumber</v>
      </c>
      <c r="C1839" s="252" t="s">
        <v>1244</v>
      </c>
      <c r="D1839" s="243">
        <f t="shared" ca="1" si="89"/>
        <v>374</v>
      </c>
      <c r="E1839" s="243" t="s">
        <v>1357</v>
      </c>
      <c r="F1839" s="258" t="s">
        <v>6417</v>
      </c>
      <c r="G1839" s="258" t="s">
        <v>6461</v>
      </c>
      <c r="H1839" s="243" t="s">
        <v>5578</v>
      </c>
      <c r="I1839" s="243" t="s">
        <v>7</v>
      </c>
      <c r="J1839" s="243" t="s">
        <v>95</v>
      </c>
      <c r="K1839" s="259" t="s">
        <v>5578</v>
      </c>
      <c r="L1839" s="259" t="s">
        <v>96</v>
      </c>
      <c r="M1839" s="260" t="s">
        <v>5578</v>
      </c>
      <c r="N1839" s="252"/>
      <c r="O1839" s="252"/>
      <c r="P1839" s="253" t="s">
        <v>5578</v>
      </c>
      <c r="Q1839" s="253"/>
    </row>
    <row r="1840" spans="1:17" ht="60">
      <c r="A1840" s="243" t="str">
        <f t="shared" si="87"/>
        <v>IEA13PL</v>
      </c>
      <c r="B1840" s="252" t="str">
        <f t="shared" si="88"/>
        <v>Consignment/HouseConsignment/DepartureTransportMeans/typeOfIdentification</v>
      </c>
      <c r="C1840" s="252" t="s">
        <v>1245</v>
      </c>
      <c r="D1840" s="243">
        <f t="shared" ca="1" si="89"/>
        <v>375</v>
      </c>
      <c r="E1840" s="243" t="s">
        <v>4760</v>
      </c>
      <c r="F1840" s="258" t="s">
        <v>5595</v>
      </c>
      <c r="G1840" s="258" t="s">
        <v>5596</v>
      </c>
      <c r="H1840" s="243" t="s">
        <v>5578</v>
      </c>
      <c r="I1840" s="243" t="s">
        <v>7</v>
      </c>
      <c r="J1840" s="243" t="s">
        <v>446</v>
      </c>
      <c r="K1840" s="259" t="s">
        <v>447</v>
      </c>
      <c r="L1840" s="259" t="s">
        <v>448</v>
      </c>
      <c r="M1840" s="260" t="s">
        <v>5578</v>
      </c>
      <c r="N1840" s="252"/>
      <c r="O1840" s="252"/>
      <c r="P1840" s="253" t="s">
        <v>5578</v>
      </c>
      <c r="Q1840" s="253"/>
    </row>
    <row r="1841" spans="1:17" ht="30">
      <c r="A1841" s="243" t="str">
        <f t="shared" si="87"/>
        <v>IEA13PL</v>
      </c>
      <c r="B1841" s="252" t="str">
        <f t="shared" si="88"/>
        <v>Consignment/HouseConsignment/DepartureTransportMeans/identificationNumber</v>
      </c>
      <c r="C1841" s="252" t="s">
        <v>1246</v>
      </c>
      <c r="D1841" s="243">
        <f t="shared" ca="1" si="89"/>
        <v>376</v>
      </c>
      <c r="E1841" s="243" t="s">
        <v>4761</v>
      </c>
      <c r="F1841" s="258" t="s">
        <v>5597</v>
      </c>
      <c r="G1841" s="258" t="s">
        <v>5598</v>
      </c>
      <c r="H1841" s="243" t="s">
        <v>5578</v>
      </c>
      <c r="I1841" s="243" t="s">
        <v>7</v>
      </c>
      <c r="J1841" s="243" t="s">
        <v>36</v>
      </c>
      <c r="K1841" s="259" t="s">
        <v>5578</v>
      </c>
      <c r="L1841" s="259" t="s">
        <v>450</v>
      </c>
      <c r="M1841" s="260" t="s">
        <v>5578</v>
      </c>
      <c r="N1841" s="252"/>
      <c r="O1841" s="252"/>
      <c r="P1841" s="253" t="s">
        <v>5578</v>
      </c>
      <c r="Q1841" s="253"/>
    </row>
    <row r="1842" spans="1:17" ht="30">
      <c r="A1842" s="243" t="str">
        <f t="shared" si="87"/>
        <v>IEA13PL</v>
      </c>
      <c r="B1842" s="252" t="str">
        <f t="shared" si="88"/>
        <v>Consignment/HouseConsignment/DepartureTransportMeans/nationality</v>
      </c>
      <c r="C1842" s="252" t="s">
        <v>1247</v>
      </c>
      <c r="D1842" s="243">
        <f t="shared" ca="1" si="89"/>
        <v>377</v>
      </c>
      <c r="E1842" s="243" t="s">
        <v>4762</v>
      </c>
      <c r="F1842" s="258" t="s">
        <v>5593</v>
      </c>
      <c r="G1842" s="258" t="s">
        <v>5594</v>
      </c>
      <c r="H1842" s="243" t="s">
        <v>5578</v>
      </c>
      <c r="I1842" s="243" t="s">
        <v>7</v>
      </c>
      <c r="J1842" s="243" t="s">
        <v>83</v>
      </c>
      <c r="K1842" s="259" t="s">
        <v>452</v>
      </c>
      <c r="L1842" s="259" t="s">
        <v>5578</v>
      </c>
      <c r="M1842" s="260" t="s">
        <v>5578</v>
      </c>
      <c r="N1842" s="252"/>
      <c r="O1842" s="252"/>
      <c r="P1842" s="253" t="s">
        <v>5578</v>
      </c>
      <c r="Q1842" s="253"/>
    </row>
    <row r="1843" spans="1:17" ht="30">
      <c r="A1843" s="243" t="str">
        <f t="shared" si="87"/>
        <v>IEA13PL</v>
      </c>
      <c r="B1843" s="252" t="str">
        <f t="shared" si="88"/>
        <v>Consignment/HouseConsignment/CountryOfRoutingOfConsignment</v>
      </c>
      <c r="C1843" s="252" t="s">
        <v>1248</v>
      </c>
      <c r="D1843" s="243">
        <f t="shared" ca="1" si="89"/>
        <v>378</v>
      </c>
      <c r="E1843" s="243" t="s">
        <v>4757</v>
      </c>
      <c r="F1843" s="258" t="s">
        <v>677</v>
      </c>
      <c r="G1843" s="258" t="s">
        <v>4756</v>
      </c>
      <c r="H1843" s="243" t="s">
        <v>224</v>
      </c>
      <c r="I1843" s="243" t="s">
        <v>15</v>
      </c>
      <c r="J1843" s="243" t="s">
        <v>5578</v>
      </c>
      <c r="K1843" s="259" t="s">
        <v>5578</v>
      </c>
      <c r="L1843" s="259" t="s">
        <v>3929</v>
      </c>
      <c r="M1843" s="260" t="s">
        <v>5578</v>
      </c>
      <c r="N1843" s="252"/>
      <c r="O1843" s="252"/>
      <c r="P1843" s="252" t="s">
        <v>5203</v>
      </c>
      <c r="Q1843" s="252" t="s">
        <v>5204</v>
      </c>
    </row>
    <row r="1844" spans="1:17" ht="30">
      <c r="A1844" s="243" t="str">
        <f t="shared" si="87"/>
        <v>IEA13PL</v>
      </c>
      <c r="B1844" s="252" t="str">
        <f t="shared" si="88"/>
        <v>Consignment/HouseConsignment/CountryOfRoutingOfConsignment/sequenceNumber</v>
      </c>
      <c r="C1844" s="252" t="s">
        <v>1249</v>
      </c>
      <c r="D1844" s="243">
        <f t="shared" ca="1" si="89"/>
        <v>379</v>
      </c>
      <c r="E1844" s="243" t="s">
        <v>1357</v>
      </c>
      <c r="F1844" s="258" t="s">
        <v>6417</v>
      </c>
      <c r="G1844" s="258" t="s">
        <v>6461</v>
      </c>
      <c r="H1844" s="243" t="s">
        <v>5578</v>
      </c>
      <c r="I1844" s="243" t="s">
        <v>7</v>
      </c>
      <c r="J1844" s="243" t="s">
        <v>95</v>
      </c>
      <c r="K1844" s="259" t="s">
        <v>5578</v>
      </c>
      <c r="L1844" s="259" t="s">
        <v>96</v>
      </c>
      <c r="M1844" s="260" t="s">
        <v>5578</v>
      </c>
      <c r="N1844" s="252"/>
      <c r="O1844" s="252"/>
      <c r="P1844" s="253" t="s">
        <v>5203</v>
      </c>
      <c r="Q1844" s="253" t="s">
        <v>5204</v>
      </c>
    </row>
    <row r="1845" spans="1:17" ht="30">
      <c r="A1845" s="243" t="str">
        <f t="shared" si="87"/>
        <v>IEA13PL</v>
      </c>
      <c r="B1845" s="252" t="str">
        <f t="shared" si="88"/>
        <v>Consignment/HouseConsignment/CountryOfRoutingOfConsignment/country</v>
      </c>
      <c r="C1845" s="252" t="s">
        <v>1250</v>
      </c>
      <c r="D1845" s="243">
        <f t="shared" ca="1" si="89"/>
        <v>380</v>
      </c>
      <c r="E1845" s="243" t="s">
        <v>4758</v>
      </c>
      <c r="F1845" s="258" t="s">
        <v>1410</v>
      </c>
      <c r="G1845" s="258" t="s">
        <v>4415</v>
      </c>
      <c r="H1845" s="243" t="s">
        <v>5578</v>
      </c>
      <c r="I1845" s="243" t="s">
        <v>7</v>
      </c>
      <c r="J1845" s="243" t="s">
        <v>83</v>
      </c>
      <c r="K1845" s="259" t="s">
        <v>202</v>
      </c>
      <c r="L1845" s="259" t="s">
        <v>5578</v>
      </c>
      <c r="M1845" s="260" t="s">
        <v>5578</v>
      </c>
      <c r="N1845" s="252"/>
      <c r="O1845" s="252"/>
      <c r="P1845" s="253" t="s">
        <v>5203</v>
      </c>
      <c r="Q1845" s="253" t="s">
        <v>5204</v>
      </c>
    </row>
    <row r="1846" spans="1:17" ht="30">
      <c r="A1846" s="243" t="str">
        <f t="shared" ref="A1846:A1908" si="90">MID(C1846,2,IFERROR(FIND("#",SUBSTITUTE(C1846,"/","#",2),1)-2,LEN(C1846)-1))</f>
        <v>IEA13PL</v>
      </c>
      <c r="B1846" s="252" t="str">
        <f t="shared" ref="B1846:B1908" si="91">IF(LEN(C1846)-LEN(SUBSTITUTE(C1846,"/",""))&gt;3,RIGHT(C1846,LEN(C1846)-FIND("#",SUBSTITUTE(C1846,"/","#",3),1)),RIGHT(C1846,LEN(C1846)-FIND("#",SUBSTITUTE(C1846,"/","#",LEN(C1846)-LEN(SUBSTITUTE(C1846,"/",""))),1)))</f>
        <v>Consignment/HouseConsignment/PassiveBorderTransportMeans</v>
      </c>
      <c r="C1846" s="252" t="s">
        <v>1251</v>
      </c>
      <c r="D1846" s="243">
        <f t="shared" ref="D1846:D1908" ca="1" si="92">IF(VLOOKUP($C1846,INDIRECT($A1846&amp;"!A:B"),2,0)="","",VLOOKUP($C1846,INDIRECT($A1846&amp;"!A:B"),2,0))</f>
        <v>381</v>
      </c>
      <c r="E1846" s="243" t="s">
        <v>4792</v>
      </c>
      <c r="F1846" s="258" t="s">
        <v>6490</v>
      </c>
      <c r="G1846" s="258" t="s">
        <v>4798</v>
      </c>
      <c r="H1846" s="243" t="s">
        <v>224</v>
      </c>
      <c r="I1846" s="243" t="s">
        <v>15</v>
      </c>
      <c r="J1846" s="243" t="s">
        <v>5578</v>
      </c>
      <c r="K1846" s="259" t="s">
        <v>5578</v>
      </c>
      <c r="L1846" s="259" t="s">
        <v>682</v>
      </c>
      <c r="M1846" s="260" t="s">
        <v>5578</v>
      </c>
      <c r="N1846" s="252"/>
      <c r="O1846" s="252"/>
      <c r="P1846" s="252" t="s">
        <v>5203</v>
      </c>
      <c r="Q1846" s="252" t="s">
        <v>5204</v>
      </c>
    </row>
    <row r="1847" spans="1:17" ht="30">
      <c r="A1847" s="243" t="str">
        <f t="shared" si="90"/>
        <v>IEA13PL</v>
      </c>
      <c r="B1847" s="252" t="str">
        <f t="shared" si="91"/>
        <v>Consignment/HouseConsignment/PassiveBorderTransportMeans/sequenceNumber</v>
      </c>
      <c r="C1847" s="252" t="s">
        <v>1252</v>
      </c>
      <c r="D1847" s="243">
        <f t="shared" ca="1" si="92"/>
        <v>382</v>
      </c>
      <c r="E1847" s="243" t="s">
        <v>1357</v>
      </c>
      <c r="F1847" s="258" t="s">
        <v>6417</v>
      </c>
      <c r="G1847" s="258" t="s">
        <v>6461</v>
      </c>
      <c r="H1847" s="243" t="s">
        <v>5578</v>
      </c>
      <c r="I1847" s="243" t="s">
        <v>7</v>
      </c>
      <c r="J1847" s="243" t="s">
        <v>95</v>
      </c>
      <c r="K1847" s="259" t="s">
        <v>5578</v>
      </c>
      <c r="L1847" s="259" t="s">
        <v>96</v>
      </c>
      <c r="M1847" s="260" t="s">
        <v>5578</v>
      </c>
      <c r="N1847" s="252"/>
      <c r="O1847" s="252"/>
      <c r="P1847" s="253" t="s">
        <v>5203</v>
      </c>
      <c r="Q1847" s="253" t="s">
        <v>5204</v>
      </c>
    </row>
    <row r="1848" spans="1:17" ht="30">
      <c r="A1848" s="243" t="str">
        <f t="shared" si="90"/>
        <v>IEA13PL</v>
      </c>
      <c r="B1848" s="252" t="str">
        <f t="shared" si="91"/>
        <v>Consignment/HouseConsignment/PassiveBorderTransportMeans/identificationNumber</v>
      </c>
      <c r="C1848" s="252" t="s">
        <v>1253</v>
      </c>
      <c r="D1848" s="243">
        <f t="shared" ca="1" si="92"/>
        <v>383</v>
      </c>
      <c r="E1848" s="243" t="s">
        <v>4793</v>
      </c>
      <c r="F1848" s="258" t="s">
        <v>6492</v>
      </c>
      <c r="G1848" s="258" t="s">
        <v>5604</v>
      </c>
      <c r="H1848" s="243" t="s">
        <v>5578</v>
      </c>
      <c r="I1848" s="243" t="s">
        <v>7</v>
      </c>
      <c r="J1848" s="243" t="s">
        <v>36</v>
      </c>
      <c r="K1848" s="259" t="s">
        <v>5578</v>
      </c>
      <c r="L1848" s="259" t="s">
        <v>5578</v>
      </c>
      <c r="M1848" s="260" t="s">
        <v>5578</v>
      </c>
      <c r="N1848" s="252"/>
      <c r="O1848" s="252"/>
      <c r="P1848" s="253" t="s">
        <v>5203</v>
      </c>
      <c r="Q1848" s="253" t="s">
        <v>5204</v>
      </c>
    </row>
    <row r="1849" spans="1:17" ht="30">
      <c r="A1849" s="243" t="str">
        <f t="shared" si="90"/>
        <v>IEA13PL</v>
      </c>
      <c r="B1849" s="252" t="str">
        <f t="shared" si="91"/>
        <v>Consignment/HouseConsignment/PassiveBorderTransportMeans/typeOfIdentification</v>
      </c>
      <c r="C1849" s="252" t="s">
        <v>1254</v>
      </c>
      <c r="D1849" s="243">
        <f t="shared" ca="1" si="92"/>
        <v>384</v>
      </c>
      <c r="E1849" s="243" t="s">
        <v>4795</v>
      </c>
      <c r="F1849" s="258" t="s">
        <v>6493</v>
      </c>
      <c r="G1849" s="258" t="s">
        <v>5605</v>
      </c>
      <c r="H1849" s="243" t="s">
        <v>5578</v>
      </c>
      <c r="I1849" s="243" t="s">
        <v>7</v>
      </c>
      <c r="J1849" s="243" t="s">
        <v>446</v>
      </c>
      <c r="K1849" s="259" t="s">
        <v>447</v>
      </c>
      <c r="L1849" s="259" t="s">
        <v>5578</v>
      </c>
      <c r="M1849" s="260" t="s">
        <v>5578</v>
      </c>
      <c r="N1849" s="252"/>
      <c r="O1849" s="252"/>
      <c r="P1849" s="253" t="s">
        <v>5203</v>
      </c>
      <c r="Q1849" s="253" t="s">
        <v>5204</v>
      </c>
    </row>
    <row r="1850" spans="1:17" ht="30">
      <c r="A1850" s="243" t="str">
        <f t="shared" si="90"/>
        <v>IEA13PL</v>
      </c>
      <c r="B1850" s="252" t="str">
        <f t="shared" si="91"/>
        <v>Consignment/HouseConsignment/PassiveBorderTransportMeans/typeOfMeansOfTransport</v>
      </c>
      <c r="C1850" s="252" t="s">
        <v>1255</v>
      </c>
      <c r="D1850" s="243">
        <f t="shared" ca="1" si="92"/>
        <v>385</v>
      </c>
      <c r="E1850" s="243" t="s">
        <v>4796</v>
      </c>
      <c r="F1850" s="258" t="s">
        <v>5607</v>
      </c>
      <c r="G1850" s="258" t="s">
        <v>5608</v>
      </c>
      <c r="H1850" s="243" t="s">
        <v>5578</v>
      </c>
      <c r="I1850" s="243" t="s">
        <v>7</v>
      </c>
      <c r="J1850" s="243" t="s">
        <v>12</v>
      </c>
      <c r="K1850" s="259" t="s">
        <v>474</v>
      </c>
      <c r="L1850" s="259" t="s">
        <v>5578</v>
      </c>
      <c r="M1850" s="260" t="s">
        <v>5578</v>
      </c>
      <c r="N1850" s="252"/>
      <c r="O1850" s="252"/>
      <c r="P1850" s="253" t="s">
        <v>5203</v>
      </c>
      <c r="Q1850" s="253" t="s">
        <v>5204</v>
      </c>
    </row>
    <row r="1851" spans="1:17" ht="30">
      <c r="A1851" s="243" t="str">
        <f t="shared" si="90"/>
        <v>IEA13PL</v>
      </c>
      <c r="B1851" s="252" t="str">
        <f t="shared" si="91"/>
        <v>Consignment/HouseConsignment/PassiveBorderTransportMeans/nationality</v>
      </c>
      <c r="C1851" s="252" t="s">
        <v>1256</v>
      </c>
      <c r="D1851" s="243">
        <f t="shared" ca="1" si="92"/>
        <v>386</v>
      </c>
      <c r="E1851" s="243" t="s">
        <v>4794</v>
      </c>
      <c r="F1851" s="258" t="s">
        <v>6494</v>
      </c>
      <c r="G1851" s="258" t="s">
        <v>5606</v>
      </c>
      <c r="H1851" s="243" t="s">
        <v>5578</v>
      </c>
      <c r="I1851" s="243" t="s">
        <v>7</v>
      </c>
      <c r="J1851" s="243" t="s">
        <v>83</v>
      </c>
      <c r="K1851" s="259" t="s">
        <v>452</v>
      </c>
      <c r="L1851" s="259" t="s">
        <v>5578</v>
      </c>
      <c r="M1851" s="260" t="s">
        <v>5578</v>
      </c>
      <c r="N1851" s="252"/>
      <c r="O1851" s="252"/>
      <c r="P1851" s="253" t="s">
        <v>5203</v>
      </c>
      <c r="Q1851" s="253" t="s">
        <v>5204</v>
      </c>
    </row>
    <row r="1852" spans="1:17" ht="165">
      <c r="A1852" s="243" t="str">
        <f t="shared" si="90"/>
        <v>IEA13PL</v>
      </c>
      <c r="B1852" s="252" t="str">
        <f t="shared" si="91"/>
        <v>Consignment/HouseConsignment/PlaceOfAcceptance</v>
      </c>
      <c r="C1852" s="252" t="s">
        <v>1257</v>
      </c>
      <c r="D1852" s="243">
        <f t="shared" ca="1" si="92"/>
        <v>387</v>
      </c>
      <c r="E1852" s="243" t="s">
        <v>4799</v>
      </c>
      <c r="F1852" s="258" t="s">
        <v>6374</v>
      </c>
      <c r="G1852" s="258" t="s">
        <v>6372</v>
      </c>
      <c r="H1852" s="243" t="s">
        <v>14</v>
      </c>
      <c r="I1852" s="243" t="s">
        <v>15</v>
      </c>
      <c r="J1852" s="243" t="s">
        <v>5578</v>
      </c>
      <c r="K1852" s="259" t="s">
        <v>5578</v>
      </c>
      <c r="L1852" s="259" t="s">
        <v>3518</v>
      </c>
      <c r="M1852" s="260" t="s">
        <v>5578</v>
      </c>
      <c r="N1852" s="252"/>
      <c r="O1852" s="252"/>
      <c r="P1852" s="252" t="s">
        <v>5203</v>
      </c>
      <c r="Q1852" s="252" t="s">
        <v>5204</v>
      </c>
    </row>
    <row r="1853" spans="1:17">
      <c r="A1853" s="243" t="str">
        <f t="shared" si="90"/>
        <v>IEA13PL</v>
      </c>
      <c r="B1853" s="252" t="str">
        <f t="shared" si="91"/>
        <v>Consignment/HouseConsignment/PlaceOfAcceptance/location</v>
      </c>
      <c r="C1853" s="252" t="s">
        <v>1258</v>
      </c>
      <c r="D1853" s="243">
        <f t="shared" ca="1" si="92"/>
        <v>388</v>
      </c>
      <c r="E1853" s="243" t="s">
        <v>4803</v>
      </c>
      <c r="F1853" s="258" t="s">
        <v>4805</v>
      </c>
      <c r="G1853" s="258" t="s">
        <v>4499</v>
      </c>
      <c r="H1853" s="243" t="s">
        <v>5578</v>
      </c>
      <c r="I1853" s="243" t="s">
        <v>15</v>
      </c>
      <c r="J1853" s="243" t="s">
        <v>36</v>
      </c>
      <c r="K1853" s="259" t="s">
        <v>5578</v>
      </c>
      <c r="L1853" s="259" t="s">
        <v>484</v>
      </c>
      <c r="M1853" s="260" t="s">
        <v>5578</v>
      </c>
      <c r="N1853" s="252"/>
      <c r="O1853" s="252"/>
      <c r="P1853" s="253" t="s">
        <v>5203</v>
      </c>
      <c r="Q1853" s="253" t="s">
        <v>5204</v>
      </c>
    </row>
    <row r="1854" spans="1:17">
      <c r="A1854" s="243" t="str">
        <f t="shared" si="90"/>
        <v>IEA13PL</v>
      </c>
      <c r="B1854" s="252" t="str">
        <f t="shared" si="91"/>
        <v>Consignment/HouseConsignment/PlaceOfAcceptance/UNLocode</v>
      </c>
      <c r="C1854" s="252" t="s">
        <v>1259</v>
      </c>
      <c r="D1854" s="243">
        <f t="shared" ca="1" si="92"/>
        <v>389</v>
      </c>
      <c r="E1854" s="243" t="s">
        <v>4801</v>
      </c>
      <c r="F1854" s="258" t="s">
        <v>6375</v>
      </c>
      <c r="G1854" s="258" t="s">
        <v>6376</v>
      </c>
      <c r="H1854" s="243" t="s">
        <v>5578</v>
      </c>
      <c r="I1854" s="243" t="s">
        <v>11</v>
      </c>
      <c r="J1854" s="243" t="s">
        <v>135</v>
      </c>
      <c r="K1854" s="259" t="s">
        <v>405</v>
      </c>
      <c r="L1854" s="259" t="s">
        <v>5578</v>
      </c>
      <c r="M1854" s="260" t="s">
        <v>5578</v>
      </c>
      <c r="N1854" s="252"/>
      <c r="O1854" s="252"/>
      <c r="P1854" s="253" t="s">
        <v>5203</v>
      </c>
      <c r="Q1854" s="253" t="s">
        <v>5204</v>
      </c>
    </row>
    <row r="1855" spans="1:17" ht="30">
      <c r="A1855" s="243" t="str">
        <f t="shared" si="90"/>
        <v>IEA13PL</v>
      </c>
      <c r="B1855" s="252" t="str">
        <f t="shared" si="91"/>
        <v>Consignment/HouseConsignment/PlaceOfAcceptance/Address</v>
      </c>
      <c r="C1855" s="252" t="s">
        <v>1260</v>
      </c>
      <c r="D1855" s="243">
        <f t="shared" ca="1" si="92"/>
        <v>390</v>
      </c>
      <c r="E1855" s="243" t="s">
        <v>1357</v>
      </c>
      <c r="F1855" s="258" t="s">
        <v>5610</v>
      </c>
      <c r="G1855" s="258" t="s">
        <v>6368</v>
      </c>
      <c r="H1855" s="243" t="s">
        <v>14</v>
      </c>
      <c r="I1855" s="243" t="s">
        <v>15</v>
      </c>
      <c r="J1855" s="243" t="s">
        <v>5578</v>
      </c>
      <c r="K1855" s="259" t="s">
        <v>5578</v>
      </c>
      <c r="L1855" s="259" t="s">
        <v>484</v>
      </c>
      <c r="M1855" s="260" t="s">
        <v>5578</v>
      </c>
      <c r="N1855" s="252"/>
      <c r="O1855" s="252"/>
      <c r="P1855" s="252" t="s">
        <v>5203</v>
      </c>
      <c r="Q1855" s="252" t="s">
        <v>5204</v>
      </c>
    </row>
    <row r="1856" spans="1:17" ht="30">
      <c r="A1856" s="243" t="str">
        <f t="shared" si="90"/>
        <v>IEA13PL</v>
      </c>
      <c r="B1856" s="252" t="str">
        <f t="shared" si="91"/>
        <v>Consignment/HouseConsignment/PlaceOfAcceptance/Address/country</v>
      </c>
      <c r="C1856" s="252" t="s">
        <v>1261</v>
      </c>
      <c r="D1856" s="243">
        <f t="shared" ca="1" si="92"/>
        <v>391</v>
      </c>
      <c r="E1856" s="243" t="s">
        <v>4802</v>
      </c>
      <c r="F1856" s="258" t="s">
        <v>1410</v>
      </c>
      <c r="G1856" s="258" t="s">
        <v>4415</v>
      </c>
      <c r="H1856" s="243" t="s">
        <v>5578</v>
      </c>
      <c r="I1856" s="243" t="s">
        <v>7</v>
      </c>
      <c r="J1856" s="243" t="s">
        <v>83</v>
      </c>
      <c r="K1856" s="259" t="s">
        <v>202</v>
      </c>
      <c r="L1856" s="259" t="s">
        <v>5578</v>
      </c>
      <c r="M1856" s="260" t="s">
        <v>5578</v>
      </c>
      <c r="N1856" s="252"/>
      <c r="O1856" s="252"/>
      <c r="P1856" s="253" t="s">
        <v>5203</v>
      </c>
      <c r="Q1856" s="253" t="s">
        <v>5204</v>
      </c>
    </row>
    <row r="1857" spans="1:17">
      <c r="A1857" s="243" t="str">
        <f t="shared" si="90"/>
        <v>IEA13PL</v>
      </c>
      <c r="B1857" s="252" t="str">
        <f t="shared" si="91"/>
        <v>Consignment/HouseConsignment/PlaceOfDelivery</v>
      </c>
      <c r="C1857" s="252" t="s">
        <v>1262</v>
      </c>
      <c r="D1857" s="243">
        <f t="shared" ca="1" si="92"/>
        <v>392</v>
      </c>
      <c r="E1857" s="243" t="s">
        <v>4809</v>
      </c>
      <c r="F1857" s="258" t="s">
        <v>696</v>
      </c>
      <c r="G1857" s="258" t="s">
        <v>4806</v>
      </c>
      <c r="H1857" s="243" t="s">
        <v>14</v>
      </c>
      <c r="I1857" s="243" t="s">
        <v>15</v>
      </c>
      <c r="J1857" s="243" t="s">
        <v>5578</v>
      </c>
      <c r="K1857" s="259" t="s">
        <v>5578</v>
      </c>
      <c r="L1857" s="259" t="s">
        <v>3518</v>
      </c>
      <c r="M1857" s="260" t="s">
        <v>5578</v>
      </c>
      <c r="N1857" s="252"/>
      <c r="O1857" s="252"/>
      <c r="P1857" s="252" t="s">
        <v>5203</v>
      </c>
      <c r="Q1857" s="252" t="s">
        <v>5204</v>
      </c>
    </row>
    <row r="1858" spans="1:17">
      <c r="A1858" s="243" t="str">
        <f t="shared" si="90"/>
        <v>IEA13PL</v>
      </c>
      <c r="B1858" s="252" t="str">
        <f t="shared" si="91"/>
        <v>Consignment/HouseConsignment/PlaceOfDelivery/location</v>
      </c>
      <c r="C1858" s="252" t="s">
        <v>1263</v>
      </c>
      <c r="D1858" s="243">
        <f t="shared" ca="1" si="92"/>
        <v>393</v>
      </c>
      <c r="E1858" s="243" t="s">
        <v>4811</v>
      </c>
      <c r="F1858" s="258" t="s">
        <v>4805</v>
      </c>
      <c r="G1858" s="258" t="s">
        <v>4499</v>
      </c>
      <c r="H1858" s="243" t="s">
        <v>5578</v>
      </c>
      <c r="I1858" s="243" t="s">
        <v>15</v>
      </c>
      <c r="J1858" s="243" t="s">
        <v>36</v>
      </c>
      <c r="K1858" s="259" t="s">
        <v>5578</v>
      </c>
      <c r="L1858" s="259" t="s">
        <v>504</v>
      </c>
      <c r="M1858" s="260" t="s">
        <v>5578</v>
      </c>
      <c r="N1858" s="252"/>
      <c r="O1858" s="252"/>
      <c r="P1858" s="253" t="s">
        <v>5203</v>
      </c>
      <c r="Q1858" s="253" t="s">
        <v>5204</v>
      </c>
    </row>
    <row r="1859" spans="1:17">
      <c r="A1859" s="243" t="str">
        <f t="shared" si="90"/>
        <v>IEA13PL</v>
      </c>
      <c r="B1859" s="252" t="str">
        <f t="shared" si="91"/>
        <v>Consignment/HouseConsignment/PlaceOfDelivery/UNLocode</v>
      </c>
      <c r="C1859" s="252" t="s">
        <v>1264</v>
      </c>
      <c r="D1859" s="243">
        <f t="shared" ca="1" si="92"/>
        <v>394</v>
      </c>
      <c r="E1859" s="243" t="s">
        <v>4810</v>
      </c>
      <c r="F1859" s="258" t="s">
        <v>404</v>
      </c>
      <c r="G1859" s="258" t="s">
        <v>4498</v>
      </c>
      <c r="H1859" s="243" t="s">
        <v>5578</v>
      </c>
      <c r="I1859" s="243" t="s">
        <v>11</v>
      </c>
      <c r="J1859" s="243" t="s">
        <v>135</v>
      </c>
      <c r="K1859" s="259" t="s">
        <v>405</v>
      </c>
      <c r="L1859" s="259" t="s">
        <v>5578</v>
      </c>
      <c r="M1859" s="260" t="s">
        <v>5578</v>
      </c>
      <c r="N1859" s="252"/>
      <c r="O1859" s="252"/>
      <c r="P1859" s="253" t="s">
        <v>5203</v>
      </c>
      <c r="Q1859" s="253" t="s">
        <v>5204</v>
      </c>
    </row>
    <row r="1860" spans="1:17">
      <c r="A1860" s="243" t="str">
        <f t="shared" si="90"/>
        <v>IEA13PL</v>
      </c>
      <c r="B1860" s="252" t="str">
        <f t="shared" si="91"/>
        <v>Consignment/HouseConsignment/PlaceOfDelivery/Address</v>
      </c>
      <c r="C1860" s="252" t="s">
        <v>1265</v>
      </c>
      <c r="D1860" s="243">
        <f t="shared" ca="1" si="92"/>
        <v>395</v>
      </c>
      <c r="E1860" s="243" t="s">
        <v>1357</v>
      </c>
      <c r="F1860" s="258" t="s">
        <v>700</v>
      </c>
      <c r="G1860" s="258" t="s">
        <v>4800</v>
      </c>
      <c r="H1860" s="243" t="s">
        <v>14</v>
      </c>
      <c r="I1860" s="243" t="s">
        <v>15</v>
      </c>
      <c r="J1860" s="243" t="s">
        <v>5578</v>
      </c>
      <c r="K1860" s="259" t="s">
        <v>5578</v>
      </c>
      <c r="L1860" s="259" t="s">
        <v>504</v>
      </c>
      <c r="M1860" s="260" t="s">
        <v>5578</v>
      </c>
      <c r="N1860" s="252"/>
      <c r="O1860" s="252"/>
      <c r="P1860" s="252" t="s">
        <v>5203</v>
      </c>
      <c r="Q1860" s="252" t="s">
        <v>5204</v>
      </c>
    </row>
    <row r="1861" spans="1:17" ht="30">
      <c r="A1861" s="243" t="str">
        <f t="shared" si="90"/>
        <v>IEA13PL</v>
      </c>
      <c r="B1861" s="252" t="str">
        <f t="shared" si="91"/>
        <v>Consignment/HouseConsignment/PlaceOfDelivery/Address/country</v>
      </c>
      <c r="C1861" s="252" t="s">
        <v>1266</v>
      </c>
      <c r="D1861" s="243">
        <f t="shared" ca="1" si="92"/>
        <v>396</v>
      </c>
      <c r="E1861" s="243" t="s">
        <v>4812</v>
      </c>
      <c r="F1861" s="258" t="s">
        <v>1410</v>
      </c>
      <c r="G1861" s="258" t="s">
        <v>4415</v>
      </c>
      <c r="H1861" s="243" t="s">
        <v>5578</v>
      </c>
      <c r="I1861" s="243" t="s">
        <v>7</v>
      </c>
      <c r="J1861" s="243" t="s">
        <v>83</v>
      </c>
      <c r="K1861" s="259" t="s">
        <v>202</v>
      </c>
      <c r="L1861" s="259" t="s">
        <v>5578</v>
      </c>
      <c r="M1861" s="260" t="s">
        <v>5578</v>
      </c>
      <c r="N1861" s="252"/>
      <c r="O1861" s="252"/>
      <c r="P1861" s="253" t="s">
        <v>5203</v>
      </c>
      <c r="Q1861" s="253" t="s">
        <v>5204</v>
      </c>
    </row>
    <row r="1862" spans="1:17" ht="120">
      <c r="A1862" s="243" t="str">
        <f t="shared" si="90"/>
        <v>IEA13PL</v>
      </c>
      <c r="B1862" s="252" t="str">
        <f t="shared" si="91"/>
        <v>Consignment/HouseConsignment/PreviousDocument</v>
      </c>
      <c r="C1862" s="252" t="s">
        <v>1267</v>
      </c>
      <c r="D1862" s="243">
        <f t="shared" ca="1" si="92"/>
        <v>397</v>
      </c>
      <c r="E1862" s="243" t="s">
        <v>4822</v>
      </c>
      <c r="F1862" s="258" t="s">
        <v>703</v>
      </c>
      <c r="G1862" s="258" t="s">
        <v>4847</v>
      </c>
      <c r="H1862" s="243" t="s">
        <v>224</v>
      </c>
      <c r="I1862" s="243" t="s">
        <v>15</v>
      </c>
      <c r="J1862" s="243" t="s">
        <v>5578</v>
      </c>
      <c r="K1862" s="259" t="s">
        <v>5578</v>
      </c>
      <c r="L1862" s="259" t="s">
        <v>5243</v>
      </c>
      <c r="M1862" s="260" t="s">
        <v>4323</v>
      </c>
      <c r="N1862" s="252" t="s">
        <v>6271</v>
      </c>
      <c r="O1862" s="252" t="s">
        <v>6272</v>
      </c>
      <c r="P1862" s="252"/>
      <c r="Q1862" s="252"/>
    </row>
    <row r="1863" spans="1:17" ht="30">
      <c r="A1863" s="243" t="str">
        <f t="shared" si="90"/>
        <v>IEA13PL</v>
      </c>
      <c r="B1863" s="252" t="str">
        <f t="shared" si="91"/>
        <v>Consignment/HouseConsignment/PreviousDocument/sequenceNumber</v>
      </c>
      <c r="C1863" s="252" t="s">
        <v>1268</v>
      </c>
      <c r="D1863" s="243">
        <f t="shared" ca="1" si="92"/>
        <v>398</v>
      </c>
      <c r="E1863" s="243" t="s">
        <v>1357</v>
      </c>
      <c r="F1863" s="258" t="s">
        <v>6417</v>
      </c>
      <c r="G1863" s="258" t="s">
        <v>6461</v>
      </c>
      <c r="H1863" s="243" t="s">
        <v>5578</v>
      </c>
      <c r="I1863" s="243" t="s">
        <v>7</v>
      </c>
      <c r="J1863" s="243" t="s">
        <v>95</v>
      </c>
      <c r="K1863" s="259" t="s">
        <v>5578</v>
      </c>
      <c r="L1863" s="259" t="s">
        <v>96</v>
      </c>
      <c r="M1863" s="260" t="s">
        <v>5578</v>
      </c>
      <c r="N1863" s="252"/>
      <c r="O1863" s="252"/>
      <c r="P1863" s="253" t="s">
        <v>5578</v>
      </c>
      <c r="Q1863" s="253"/>
    </row>
    <row r="1864" spans="1:17">
      <c r="A1864" s="243" t="str">
        <f t="shared" si="90"/>
        <v>IEA13PL</v>
      </c>
      <c r="B1864" s="252" t="str">
        <f t="shared" si="91"/>
        <v>Consignment/HouseConsignment/PreviousDocument/type</v>
      </c>
      <c r="C1864" s="252" t="s">
        <v>1269</v>
      </c>
      <c r="D1864" s="243">
        <f t="shared" ca="1" si="92"/>
        <v>399</v>
      </c>
      <c r="E1864" s="243" t="s">
        <v>4824</v>
      </c>
      <c r="F1864" s="258" t="s">
        <v>513</v>
      </c>
      <c r="G1864" s="258" t="s">
        <v>4500</v>
      </c>
      <c r="H1864" s="243" t="s">
        <v>5578</v>
      </c>
      <c r="I1864" s="243" t="s">
        <v>7</v>
      </c>
      <c r="J1864" s="243" t="s">
        <v>514</v>
      </c>
      <c r="K1864" s="259" t="s">
        <v>706</v>
      </c>
      <c r="L1864" s="259" t="s">
        <v>707</v>
      </c>
      <c r="M1864" s="260" t="s">
        <v>5578</v>
      </c>
      <c r="N1864" s="252"/>
      <c r="O1864" s="252"/>
      <c r="P1864" s="253" t="s">
        <v>5578</v>
      </c>
      <c r="Q1864" s="253"/>
    </row>
    <row r="1865" spans="1:17" ht="45">
      <c r="A1865" s="243" t="str">
        <f t="shared" si="90"/>
        <v>IEA13PL</v>
      </c>
      <c r="B1865" s="252" t="str">
        <f t="shared" si="91"/>
        <v>Consignment/HouseConsignment/PreviousDocument/referenceNumber</v>
      </c>
      <c r="C1865" s="252" t="s">
        <v>1270</v>
      </c>
      <c r="D1865" s="243">
        <f t="shared" ca="1" si="92"/>
        <v>400</v>
      </c>
      <c r="E1865" s="243" t="s">
        <v>4823</v>
      </c>
      <c r="F1865" s="258" t="s">
        <v>517</v>
      </c>
      <c r="G1865" s="258" t="s">
        <v>4501</v>
      </c>
      <c r="H1865" s="243" t="s">
        <v>5578</v>
      </c>
      <c r="I1865" s="243" t="s">
        <v>7</v>
      </c>
      <c r="J1865" s="243" t="s">
        <v>140</v>
      </c>
      <c r="K1865" s="259" t="s">
        <v>5578</v>
      </c>
      <c r="L1865" s="259" t="s">
        <v>5275</v>
      </c>
      <c r="M1865" s="260"/>
      <c r="N1865" s="252"/>
      <c r="O1865" s="252"/>
      <c r="P1865" s="253" t="s">
        <v>5578</v>
      </c>
      <c r="Q1865" s="253"/>
    </row>
    <row r="1866" spans="1:17" ht="30">
      <c r="A1866" s="243" t="str">
        <f t="shared" si="90"/>
        <v>IEA13PL</v>
      </c>
      <c r="B1866" s="252" t="str">
        <f t="shared" si="91"/>
        <v>Consignment/HouseConsignment/PreviousDocument/complementOfInformation</v>
      </c>
      <c r="C1866" s="252" t="s">
        <v>1271</v>
      </c>
      <c r="D1866" s="243">
        <f t="shared" ca="1" si="92"/>
        <v>401</v>
      </c>
      <c r="E1866" s="243" t="s">
        <v>4829</v>
      </c>
      <c r="F1866" s="258" t="s">
        <v>6485</v>
      </c>
      <c r="G1866" s="258" t="s">
        <v>4502</v>
      </c>
      <c r="H1866" s="243" t="s">
        <v>5578</v>
      </c>
      <c r="I1866" s="243" t="s">
        <v>11</v>
      </c>
      <c r="J1866" s="243" t="s">
        <v>36</v>
      </c>
      <c r="K1866" s="259" t="s">
        <v>5578</v>
      </c>
      <c r="L1866" s="259" t="s">
        <v>5578</v>
      </c>
      <c r="M1866" s="260" t="s">
        <v>5578</v>
      </c>
      <c r="N1866" s="252"/>
      <c r="O1866" s="252"/>
      <c r="P1866" s="253" t="s">
        <v>5578</v>
      </c>
      <c r="Q1866" s="253"/>
    </row>
    <row r="1867" spans="1:17">
      <c r="A1867" s="243" t="str">
        <f t="shared" si="90"/>
        <v>IEA13PL</v>
      </c>
      <c r="B1867" s="252" t="str">
        <f t="shared" si="91"/>
        <v>Consignment/HouseConsignment/SupportingDocument</v>
      </c>
      <c r="C1867" s="252" t="s">
        <v>1272</v>
      </c>
      <c r="D1867" s="243">
        <f t="shared" ca="1" si="92"/>
        <v>402</v>
      </c>
      <c r="E1867" s="243" t="s">
        <v>4849</v>
      </c>
      <c r="F1867" s="258" t="s">
        <v>711</v>
      </c>
      <c r="G1867" s="258" t="s">
        <v>4855</v>
      </c>
      <c r="H1867" s="243" t="s">
        <v>224</v>
      </c>
      <c r="I1867" s="243" t="s">
        <v>11</v>
      </c>
      <c r="J1867" s="243" t="s">
        <v>5578</v>
      </c>
      <c r="K1867" s="259" t="s">
        <v>5578</v>
      </c>
      <c r="L1867" s="259" t="s">
        <v>521</v>
      </c>
      <c r="M1867" s="260" t="s">
        <v>5578</v>
      </c>
      <c r="N1867" s="252"/>
      <c r="O1867" s="252"/>
      <c r="P1867" s="252" t="s">
        <v>5578</v>
      </c>
      <c r="Q1867" s="252"/>
    </row>
    <row r="1868" spans="1:17" ht="30">
      <c r="A1868" s="243" t="str">
        <f t="shared" si="90"/>
        <v>IEA13PL</v>
      </c>
      <c r="B1868" s="252" t="str">
        <f t="shared" si="91"/>
        <v>Consignment/HouseConsignment/SupportingDocument/sequenceNumber</v>
      </c>
      <c r="C1868" s="252" t="s">
        <v>1273</v>
      </c>
      <c r="D1868" s="243">
        <f t="shared" ca="1" si="92"/>
        <v>403</v>
      </c>
      <c r="E1868" s="243" t="s">
        <v>1357</v>
      </c>
      <c r="F1868" s="258" t="s">
        <v>6417</v>
      </c>
      <c r="G1868" s="258" t="s">
        <v>6461</v>
      </c>
      <c r="H1868" s="243" t="s">
        <v>5578</v>
      </c>
      <c r="I1868" s="243" t="s">
        <v>7</v>
      </c>
      <c r="J1868" s="243" t="s">
        <v>95</v>
      </c>
      <c r="K1868" s="259" t="s">
        <v>5578</v>
      </c>
      <c r="L1868" s="259" t="s">
        <v>96</v>
      </c>
      <c r="M1868" s="260" t="s">
        <v>5578</v>
      </c>
      <c r="N1868" s="252"/>
      <c r="O1868" s="252"/>
      <c r="P1868" s="253" t="s">
        <v>5578</v>
      </c>
      <c r="Q1868" s="253"/>
    </row>
    <row r="1869" spans="1:17" ht="30">
      <c r="A1869" s="243" t="str">
        <f t="shared" si="90"/>
        <v>IEA13PL</v>
      </c>
      <c r="B1869" s="252" t="str">
        <f t="shared" si="91"/>
        <v>Consignment/HouseConsignment/SupportingDocument/type</v>
      </c>
      <c r="C1869" s="252" t="s">
        <v>1274</v>
      </c>
      <c r="D1869" s="243">
        <f t="shared" ca="1" si="92"/>
        <v>404</v>
      </c>
      <c r="E1869" s="243" t="s">
        <v>4851</v>
      </c>
      <c r="F1869" s="258" t="s">
        <v>513</v>
      </c>
      <c r="G1869" s="258" t="s">
        <v>4500</v>
      </c>
      <c r="H1869" s="243" t="s">
        <v>5578</v>
      </c>
      <c r="I1869" s="243" t="s">
        <v>7</v>
      </c>
      <c r="J1869" s="243" t="s">
        <v>514</v>
      </c>
      <c r="K1869" s="259" t="s">
        <v>524</v>
      </c>
      <c r="L1869" s="259" t="s">
        <v>541</v>
      </c>
      <c r="M1869" s="260" t="s">
        <v>5578</v>
      </c>
      <c r="N1869" s="252"/>
      <c r="O1869" s="252"/>
      <c r="P1869" s="253" t="s">
        <v>5578</v>
      </c>
      <c r="Q1869" s="253"/>
    </row>
    <row r="1870" spans="1:17" ht="30">
      <c r="A1870" s="243" t="str">
        <f t="shared" si="90"/>
        <v>IEA13PL</v>
      </c>
      <c r="B1870" s="252" t="str">
        <f t="shared" si="91"/>
        <v>Consignment/HouseConsignment/SupportingDocument/referenceNumber</v>
      </c>
      <c r="C1870" s="252" t="s">
        <v>1275</v>
      </c>
      <c r="D1870" s="243">
        <f t="shared" ca="1" si="92"/>
        <v>405</v>
      </c>
      <c r="E1870" s="243" t="s">
        <v>4850</v>
      </c>
      <c r="F1870" s="258" t="s">
        <v>517</v>
      </c>
      <c r="G1870" s="258" t="s">
        <v>4501</v>
      </c>
      <c r="H1870" s="243" t="s">
        <v>5578</v>
      </c>
      <c r="I1870" s="243" t="s">
        <v>7</v>
      </c>
      <c r="J1870" s="243" t="s">
        <v>140</v>
      </c>
      <c r="K1870" s="259" t="s">
        <v>5578</v>
      </c>
      <c r="L1870" s="259" t="s">
        <v>3665</v>
      </c>
      <c r="M1870" s="260" t="s">
        <v>5578</v>
      </c>
      <c r="N1870" s="252"/>
      <c r="O1870" s="252"/>
      <c r="P1870" s="253" t="s">
        <v>5578</v>
      </c>
      <c r="Q1870" s="253"/>
    </row>
    <row r="1871" spans="1:17" ht="30">
      <c r="A1871" s="243" t="str">
        <f t="shared" si="90"/>
        <v>IEA13PL</v>
      </c>
      <c r="B1871" s="252" t="str">
        <f t="shared" si="91"/>
        <v>Consignment/HouseConsignment/SupportingDocument/documentLineItemNumber</v>
      </c>
      <c r="C1871" s="252" t="s">
        <v>1276</v>
      </c>
      <c r="D1871" s="243">
        <f t="shared" ca="1" si="92"/>
        <v>406</v>
      </c>
      <c r="E1871" s="243" t="s">
        <v>4853</v>
      </c>
      <c r="F1871" s="258" t="s">
        <v>528</v>
      </c>
      <c r="G1871" s="258" t="s">
        <v>4504</v>
      </c>
      <c r="H1871" s="243" t="s">
        <v>5578</v>
      </c>
      <c r="I1871" s="243" t="s">
        <v>11</v>
      </c>
      <c r="J1871" s="243" t="s">
        <v>95</v>
      </c>
      <c r="K1871" s="259" t="s">
        <v>5578</v>
      </c>
      <c r="L1871" s="259" t="s">
        <v>5578</v>
      </c>
      <c r="M1871" s="260" t="s">
        <v>5578</v>
      </c>
      <c r="N1871" s="252"/>
      <c r="O1871" s="252"/>
      <c r="P1871" s="253" t="s">
        <v>5578</v>
      </c>
      <c r="Q1871" s="253"/>
    </row>
    <row r="1872" spans="1:17" ht="30">
      <c r="A1872" s="243" t="str">
        <f t="shared" si="90"/>
        <v>IEA13PL</v>
      </c>
      <c r="B1872" s="252" t="str">
        <f t="shared" si="91"/>
        <v>Consignment/HouseConsignment/SupportingDocument/complementOfInformation</v>
      </c>
      <c r="C1872" s="252" t="s">
        <v>1277</v>
      </c>
      <c r="D1872" s="243">
        <f t="shared" ca="1" si="92"/>
        <v>407</v>
      </c>
      <c r="E1872" s="243" t="s">
        <v>4852</v>
      </c>
      <c r="F1872" s="258" t="s">
        <v>6485</v>
      </c>
      <c r="G1872" s="258" t="s">
        <v>4502</v>
      </c>
      <c r="H1872" s="243" t="s">
        <v>5578</v>
      </c>
      <c r="I1872" s="243" t="s">
        <v>11</v>
      </c>
      <c r="J1872" s="243" t="s">
        <v>36</v>
      </c>
      <c r="K1872" s="259" t="s">
        <v>5578</v>
      </c>
      <c r="L1872" s="259" t="s">
        <v>5578</v>
      </c>
      <c r="M1872" s="260" t="s">
        <v>5578</v>
      </c>
      <c r="N1872" s="252"/>
      <c r="O1872" s="252"/>
      <c r="P1872" s="253" t="s">
        <v>5578</v>
      </c>
      <c r="Q1872" s="253"/>
    </row>
    <row r="1873" spans="1:17" ht="60">
      <c r="A1873" s="260" t="str">
        <f t="shared" si="90"/>
        <v>IEA13PL</v>
      </c>
      <c r="B1873" s="257" t="str">
        <f t="shared" si="91"/>
        <v>Consignment/HouseConsignment/TransportDocument</v>
      </c>
      <c r="C1873" s="257" t="s">
        <v>1278</v>
      </c>
      <c r="D1873" s="260">
        <f t="shared" ca="1" si="92"/>
        <v>408</v>
      </c>
      <c r="E1873" s="260" t="s">
        <v>4858</v>
      </c>
      <c r="F1873" s="263" t="s">
        <v>6497</v>
      </c>
      <c r="G1873" s="263" t="s">
        <v>4861</v>
      </c>
      <c r="H1873" s="260" t="s">
        <v>224</v>
      </c>
      <c r="I1873" s="260" t="s">
        <v>15</v>
      </c>
      <c r="J1873" s="260" t="s">
        <v>5578</v>
      </c>
      <c r="K1873" s="264" t="s">
        <v>5578</v>
      </c>
      <c r="L1873" s="264" t="s">
        <v>5293</v>
      </c>
      <c r="M1873" s="260" t="s">
        <v>7577</v>
      </c>
      <c r="N1873" s="252" t="s">
        <v>7791</v>
      </c>
      <c r="O1873" s="252" t="s">
        <v>7807</v>
      </c>
      <c r="P1873" s="257" t="s">
        <v>7499</v>
      </c>
      <c r="Q1873" s="257" t="s">
        <v>7500</v>
      </c>
    </row>
    <row r="1874" spans="1:17" ht="30">
      <c r="A1874" s="243" t="str">
        <f t="shared" si="90"/>
        <v>IEA13PL</v>
      </c>
      <c r="B1874" s="252" t="str">
        <f t="shared" si="91"/>
        <v>Consignment/HouseConsignment/TransportDocument/sequenceNumber</v>
      </c>
      <c r="C1874" s="252" t="s">
        <v>1279</v>
      </c>
      <c r="D1874" s="243">
        <f t="shared" ca="1" si="92"/>
        <v>409</v>
      </c>
      <c r="E1874" s="243" t="s">
        <v>1357</v>
      </c>
      <c r="F1874" s="258" t="s">
        <v>6417</v>
      </c>
      <c r="G1874" s="258" t="s">
        <v>6461</v>
      </c>
      <c r="H1874" s="243" t="s">
        <v>5578</v>
      </c>
      <c r="I1874" s="243" t="s">
        <v>7</v>
      </c>
      <c r="J1874" s="243" t="s">
        <v>95</v>
      </c>
      <c r="K1874" s="259" t="s">
        <v>5578</v>
      </c>
      <c r="L1874" s="259" t="s">
        <v>96</v>
      </c>
      <c r="M1874" s="260" t="s">
        <v>5578</v>
      </c>
      <c r="N1874" s="252"/>
      <c r="O1874" s="252"/>
      <c r="P1874" s="253" t="s">
        <v>5578</v>
      </c>
      <c r="Q1874" s="253"/>
    </row>
    <row r="1875" spans="1:17" ht="45">
      <c r="A1875" s="260" t="str">
        <f t="shared" si="90"/>
        <v>IEA13PL</v>
      </c>
      <c r="B1875" s="257" t="str">
        <f t="shared" si="91"/>
        <v>Consignment/HouseConsignment/TransportDocument/type</v>
      </c>
      <c r="C1875" s="257" t="s">
        <v>1280</v>
      </c>
      <c r="D1875" s="260">
        <f t="shared" ca="1" si="92"/>
        <v>410</v>
      </c>
      <c r="E1875" s="260" t="s">
        <v>4860</v>
      </c>
      <c r="F1875" s="263" t="s">
        <v>513</v>
      </c>
      <c r="G1875" s="263" t="s">
        <v>4500</v>
      </c>
      <c r="H1875" s="260" t="s">
        <v>5578</v>
      </c>
      <c r="I1875" s="260" t="s">
        <v>7</v>
      </c>
      <c r="J1875" s="260" t="s">
        <v>514</v>
      </c>
      <c r="K1875" s="264" t="s">
        <v>535</v>
      </c>
      <c r="L1875" s="264" t="s">
        <v>541</v>
      </c>
      <c r="M1875" s="260" t="s">
        <v>7577</v>
      </c>
      <c r="N1875" s="252" t="s">
        <v>7792</v>
      </c>
      <c r="O1875" s="252" t="s">
        <v>7808</v>
      </c>
      <c r="P1875" s="254"/>
      <c r="Q1875" s="254"/>
    </row>
    <row r="1876" spans="1:17" ht="45">
      <c r="A1876" s="260" t="str">
        <f t="shared" si="90"/>
        <v>IEA13PL</v>
      </c>
      <c r="B1876" s="257" t="str">
        <f t="shared" si="91"/>
        <v>Consignment/HouseConsignment/TransportDocument/referenceNumber</v>
      </c>
      <c r="C1876" s="257" t="s">
        <v>1281</v>
      </c>
      <c r="D1876" s="260">
        <f t="shared" ca="1" si="92"/>
        <v>411</v>
      </c>
      <c r="E1876" s="260" t="s">
        <v>4859</v>
      </c>
      <c r="F1876" s="263" t="s">
        <v>517</v>
      </c>
      <c r="G1876" s="263" t="s">
        <v>4501</v>
      </c>
      <c r="H1876" s="260" t="s">
        <v>5578</v>
      </c>
      <c r="I1876" s="260" t="s">
        <v>7</v>
      </c>
      <c r="J1876" s="260" t="s">
        <v>140</v>
      </c>
      <c r="K1876" s="264" t="s">
        <v>5578</v>
      </c>
      <c r="L1876" s="264" t="s">
        <v>7501</v>
      </c>
      <c r="M1876" s="260" t="s">
        <v>7577</v>
      </c>
      <c r="N1876" s="252" t="s">
        <v>7790</v>
      </c>
      <c r="O1876" s="252" t="s">
        <v>7806</v>
      </c>
      <c r="P1876" s="254" t="s">
        <v>5276</v>
      </c>
      <c r="Q1876" s="254" t="s">
        <v>5307</v>
      </c>
    </row>
    <row r="1877" spans="1:17" ht="30">
      <c r="A1877" s="243" t="str">
        <f t="shared" si="90"/>
        <v>IEA13PL</v>
      </c>
      <c r="B1877" s="252" t="str">
        <f t="shared" si="91"/>
        <v>Consignment/HouseConsignment/AdditionalReference</v>
      </c>
      <c r="C1877" s="252" t="s">
        <v>1282</v>
      </c>
      <c r="D1877" s="243">
        <f t="shared" ca="1" si="92"/>
        <v>412</v>
      </c>
      <c r="E1877" s="243" t="s">
        <v>4663</v>
      </c>
      <c r="F1877" s="258" t="s">
        <v>6426</v>
      </c>
      <c r="G1877" s="258" t="s">
        <v>4668</v>
      </c>
      <c r="H1877" s="243" t="s">
        <v>224</v>
      </c>
      <c r="I1877" s="243" t="s">
        <v>11</v>
      </c>
      <c r="J1877" s="243" t="s">
        <v>5578</v>
      </c>
      <c r="K1877" s="259" t="s">
        <v>5578</v>
      </c>
      <c r="L1877" s="259" t="s">
        <v>521</v>
      </c>
      <c r="M1877" s="260" t="s">
        <v>5578</v>
      </c>
      <c r="N1877" s="252"/>
      <c r="O1877" s="252"/>
      <c r="P1877" s="252" t="s">
        <v>5578</v>
      </c>
      <c r="Q1877" s="252"/>
    </row>
    <row r="1878" spans="1:17" ht="30">
      <c r="A1878" s="243" t="str">
        <f t="shared" si="90"/>
        <v>IEA13PL</v>
      </c>
      <c r="B1878" s="252" t="str">
        <f t="shared" si="91"/>
        <v>Consignment/HouseConsignment/AdditionalReference/sequenceNumber</v>
      </c>
      <c r="C1878" s="252" t="s">
        <v>1283</v>
      </c>
      <c r="D1878" s="243">
        <f t="shared" ca="1" si="92"/>
        <v>413</v>
      </c>
      <c r="E1878" s="243" t="s">
        <v>1357</v>
      </c>
      <c r="F1878" s="258" t="s">
        <v>6417</v>
      </c>
      <c r="G1878" s="258" t="s">
        <v>6461</v>
      </c>
      <c r="H1878" s="243" t="s">
        <v>5578</v>
      </c>
      <c r="I1878" s="243" t="s">
        <v>7</v>
      </c>
      <c r="J1878" s="243" t="s">
        <v>95</v>
      </c>
      <c r="K1878" s="259" t="s">
        <v>5578</v>
      </c>
      <c r="L1878" s="259" t="s">
        <v>96</v>
      </c>
      <c r="M1878" s="260" t="s">
        <v>5578</v>
      </c>
      <c r="N1878" s="252"/>
      <c r="O1878" s="252"/>
      <c r="P1878" s="253" t="s">
        <v>5578</v>
      </c>
      <c r="Q1878" s="253"/>
    </row>
    <row r="1879" spans="1:17" ht="30">
      <c r="A1879" s="243" t="str">
        <f t="shared" si="90"/>
        <v>IEA13PL</v>
      </c>
      <c r="B1879" s="252" t="str">
        <f t="shared" si="91"/>
        <v>Consignment/HouseConsignment/AdditionalReference/type</v>
      </c>
      <c r="C1879" s="252" t="s">
        <v>1284</v>
      </c>
      <c r="D1879" s="243">
        <f t="shared" ca="1" si="92"/>
        <v>414</v>
      </c>
      <c r="E1879" s="243" t="s">
        <v>4667</v>
      </c>
      <c r="F1879" s="258" t="s">
        <v>6430</v>
      </c>
      <c r="G1879" s="258" t="s">
        <v>4509</v>
      </c>
      <c r="H1879" s="243" t="s">
        <v>5578</v>
      </c>
      <c r="I1879" s="243" t="s">
        <v>7</v>
      </c>
      <c r="J1879" s="243" t="s">
        <v>514</v>
      </c>
      <c r="K1879" s="259" t="s">
        <v>540</v>
      </c>
      <c r="L1879" s="259" t="s">
        <v>3664</v>
      </c>
      <c r="M1879" s="260" t="s">
        <v>5578</v>
      </c>
      <c r="N1879" s="252"/>
      <c r="O1879" s="252"/>
      <c r="P1879" s="253" t="s">
        <v>5578</v>
      </c>
      <c r="Q1879" s="253"/>
    </row>
    <row r="1880" spans="1:17" ht="30">
      <c r="A1880" s="243" t="str">
        <f t="shared" si="90"/>
        <v>IEA13PL</v>
      </c>
      <c r="B1880" s="252" t="str">
        <f t="shared" si="91"/>
        <v>Consignment/HouseConsignment/AdditionalReference/referenceNumber</v>
      </c>
      <c r="C1880" s="252" t="s">
        <v>1285</v>
      </c>
      <c r="D1880" s="243">
        <f t="shared" ca="1" si="92"/>
        <v>415</v>
      </c>
      <c r="E1880" s="243" t="s">
        <v>4664</v>
      </c>
      <c r="F1880" s="258" t="s">
        <v>6428</v>
      </c>
      <c r="G1880" s="258" t="s">
        <v>6429</v>
      </c>
      <c r="H1880" s="243" t="s">
        <v>5578</v>
      </c>
      <c r="I1880" s="243" t="s">
        <v>11</v>
      </c>
      <c r="J1880" s="243" t="s">
        <v>140</v>
      </c>
      <c r="K1880" s="259" t="s">
        <v>5578</v>
      </c>
      <c r="L1880" s="259" t="s">
        <v>544</v>
      </c>
      <c r="M1880" s="260" t="s">
        <v>5578</v>
      </c>
      <c r="N1880" s="252"/>
      <c r="O1880" s="252"/>
      <c r="P1880" s="253" t="s">
        <v>5578</v>
      </c>
      <c r="Q1880" s="253"/>
    </row>
    <row r="1881" spans="1:17" ht="30">
      <c r="A1881" s="243" t="str">
        <f t="shared" si="90"/>
        <v>IEA13PL</v>
      </c>
      <c r="B1881" s="252" t="str">
        <f t="shared" si="91"/>
        <v>Consignment/HouseConsignment/AdditionalInformation</v>
      </c>
      <c r="C1881" s="252" t="s">
        <v>1286</v>
      </c>
      <c r="D1881" s="243">
        <f t="shared" ca="1" si="92"/>
        <v>416</v>
      </c>
      <c r="E1881" s="243" t="s">
        <v>4660</v>
      </c>
      <c r="F1881" s="258" t="s">
        <v>726</v>
      </c>
      <c r="G1881" s="258" t="s">
        <v>4665</v>
      </c>
      <c r="H1881" s="243" t="s">
        <v>224</v>
      </c>
      <c r="I1881" s="243" t="s">
        <v>11</v>
      </c>
      <c r="J1881" s="243" t="s">
        <v>5578</v>
      </c>
      <c r="K1881" s="259" t="s">
        <v>5578</v>
      </c>
      <c r="L1881" s="259" t="s">
        <v>521</v>
      </c>
      <c r="M1881" s="260" t="s">
        <v>5578</v>
      </c>
      <c r="N1881" s="252"/>
      <c r="O1881" s="252"/>
      <c r="P1881" s="252" t="s">
        <v>5578</v>
      </c>
      <c r="Q1881" s="252"/>
    </row>
    <row r="1882" spans="1:17" ht="30">
      <c r="A1882" s="243" t="str">
        <f t="shared" si="90"/>
        <v>IEA13PL</v>
      </c>
      <c r="B1882" s="252" t="str">
        <f t="shared" si="91"/>
        <v>Consignment/HouseConsignment/AdditionalInformation/sequenceNumber</v>
      </c>
      <c r="C1882" s="252" t="s">
        <v>1287</v>
      </c>
      <c r="D1882" s="243">
        <f t="shared" ca="1" si="92"/>
        <v>417</v>
      </c>
      <c r="E1882" s="243" t="s">
        <v>1357</v>
      </c>
      <c r="F1882" s="258" t="s">
        <v>6417</v>
      </c>
      <c r="G1882" s="258" t="s">
        <v>6461</v>
      </c>
      <c r="H1882" s="243" t="s">
        <v>5578</v>
      </c>
      <c r="I1882" s="243" t="s">
        <v>7</v>
      </c>
      <c r="J1882" s="243" t="s">
        <v>95</v>
      </c>
      <c r="K1882" s="259" t="s">
        <v>5578</v>
      </c>
      <c r="L1882" s="259" t="s">
        <v>96</v>
      </c>
      <c r="M1882" s="260" t="s">
        <v>5578</v>
      </c>
      <c r="N1882" s="252"/>
      <c r="O1882" s="252"/>
      <c r="P1882" s="253" t="s">
        <v>5578</v>
      </c>
      <c r="Q1882" s="253"/>
    </row>
    <row r="1883" spans="1:17" ht="30">
      <c r="A1883" s="243" t="str">
        <f t="shared" si="90"/>
        <v>IEA13PL</v>
      </c>
      <c r="B1883" s="252" t="str">
        <f t="shared" si="91"/>
        <v>Consignment/HouseConsignment/AdditionalInformation/code</v>
      </c>
      <c r="C1883" s="252" t="s">
        <v>1288</v>
      </c>
      <c r="D1883" s="243">
        <f t="shared" ca="1" si="92"/>
        <v>418</v>
      </c>
      <c r="E1883" s="243" t="s">
        <v>4661</v>
      </c>
      <c r="F1883" s="258" t="s">
        <v>549</v>
      </c>
      <c r="G1883" s="258" t="s">
        <v>4508</v>
      </c>
      <c r="H1883" s="243" t="s">
        <v>5578</v>
      </c>
      <c r="I1883" s="243" t="s">
        <v>7</v>
      </c>
      <c r="J1883" s="243" t="s">
        <v>550</v>
      </c>
      <c r="K1883" s="259" t="s">
        <v>551</v>
      </c>
      <c r="L1883" s="259" t="s">
        <v>729</v>
      </c>
      <c r="M1883" s="260" t="s">
        <v>5578</v>
      </c>
      <c r="N1883" s="252"/>
      <c r="O1883" s="252"/>
      <c r="P1883" s="253" t="s">
        <v>5578</v>
      </c>
      <c r="Q1883" s="253"/>
    </row>
    <row r="1884" spans="1:17">
      <c r="A1884" s="243" t="str">
        <f t="shared" si="90"/>
        <v>IEA13PL</v>
      </c>
      <c r="B1884" s="252" t="str">
        <f t="shared" si="91"/>
        <v>Consignment/HouseConsignment/AdditionalInformation/text</v>
      </c>
      <c r="C1884" s="252" t="s">
        <v>1289</v>
      </c>
      <c r="D1884" s="243">
        <f t="shared" ca="1" si="92"/>
        <v>419</v>
      </c>
      <c r="E1884" s="243" t="s">
        <v>4662</v>
      </c>
      <c r="F1884" s="258" t="s">
        <v>554</v>
      </c>
      <c r="G1884" s="258" t="s">
        <v>4507</v>
      </c>
      <c r="H1884" s="243" t="s">
        <v>5578</v>
      </c>
      <c r="I1884" s="243" t="s">
        <v>11</v>
      </c>
      <c r="J1884" s="243" t="s">
        <v>555</v>
      </c>
      <c r="K1884" s="259" t="s">
        <v>5578</v>
      </c>
      <c r="L1884" s="259" t="s">
        <v>5578</v>
      </c>
      <c r="M1884" s="260" t="s">
        <v>5578</v>
      </c>
      <c r="N1884" s="252"/>
      <c r="O1884" s="252"/>
      <c r="P1884" s="253" t="s">
        <v>5578</v>
      </c>
      <c r="Q1884" s="253"/>
    </row>
    <row r="1885" spans="1:17">
      <c r="A1885" s="243" t="str">
        <f t="shared" si="90"/>
        <v>IEA13PL</v>
      </c>
      <c r="B1885" s="252" t="str">
        <f t="shared" si="91"/>
        <v>Consignment/HouseConsignment/TransportCharges</v>
      </c>
      <c r="C1885" s="252" t="s">
        <v>1290</v>
      </c>
      <c r="D1885" s="243">
        <f t="shared" ca="1" si="92"/>
        <v>420</v>
      </c>
      <c r="E1885" s="243" t="s">
        <v>4916</v>
      </c>
      <c r="F1885" s="258" t="s">
        <v>558</v>
      </c>
      <c r="G1885" s="258" t="s">
        <v>4918</v>
      </c>
      <c r="H1885" s="243" t="s">
        <v>14</v>
      </c>
      <c r="I1885" s="243" t="s">
        <v>15</v>
      </c>
      <c r="J1885" s="243" t="s">
        <v>5578</v>
      </c>
      <c r="K1885" s="259" t="s">
        <v>5578</v>
      </c>
      <c r="L1885" s="259" t="s">
        <v>3513</v>
      </c>
      <c r="M1885" s="260" t="s">
        <v>6718</v>
      </c>
      <c r="N1885" s="252" t="s">
        <v>6760</v>
      </c>
      <c r="O1885" s="252" t="s">
        <v>6761</v>
      </c>
      <c r="P1885" s="252" t="s">
        <v>5242</v>
      </c>
      <c r="Q1885" s="252" t="s">
        <v>5351</v>
      </c>
    </row>
    <row r="1886" spans="1:17" ht="30">
      <c r="A1886" s="243" t="str">
        <f t="shared" si="90"/>
        <v>IEA13PL</v>
      </c>
      <c r="B1886" s="252" t="str">
        <f t="shared" si="91"/>
        <v>Consignment/HouseConsignment/TransportCharges/methodOfPayment</v>
      </c>
      <c r="C1886" s="252" t="s">
        <v>1291</v>
      </c>
      <c r="D1886" s="243">
        <f t="shared" ca="1" si="92"/>
        <v>421</v>
      </c>
      <c r="E1886" s="243" t="s">
        <v>4917</v>
      </c>
      <c r="F1886" s="258" t="s">
        <v>6438</v>
      </c>
      <c r="G1886" s="258" t="s">
        <v>4512</v>
      </c>
      <c r="H1886" s="243" t="s">
        <v>5578</v>
      </c>
      <c r="I1886" s="243" t="s">
        <v>7</v>
      </c>
      <c r="J1886" s="243" t="s">
        <v>62</v>
      </c>
      <c r="K1886" s="259" t="s">
        <v>561</v>
      </c>
      <c r="L1886" s="259" t="s">
        <v>5578</v>
      </c>
      <c r="M1886" s="260" t="s">
        <v>5578</v>
      </c>
      <c r="N1886" s="252"/>
      <c r="O1886" s="252"/>
      <c r="P1886" s="253" t="s">
        <v>5578</v>
      </c>
      <c r="Q1886" s="253"/>
    </row>
    <row r="1887" spans="1:17">
      <c r="A1887" s="243" t="str">
        <f t="shared" si="90"/>
        <v>IEA13PL</v>
      </c>
      <c r="B1887" s="252" t="str">
        <f t="shared" si="91"/>
        <v>Consignment/HouseConsignment/ConsignmentItem</v>
      </c>
      <c r="C1887" s="252" t="s">
        <v>1292</v>
      </c>
      <c r="D1887" s="243">
        <f t="shared" ca="1" si="92"/>
        <v>422</v>
      </c>
      <c r="E1887" s="243" t="s">
        <v>1357</v>
      </c>
      <c r="F1887" s="258" t="s">
        <v>735</v>
      </c>
      <c r="G1887" s="258" t="s">
        <v>4778</v>
      </c>
      <c r="H1887" s="243" t="s">
        <v>736</v>
      </c>
      <c r="I1887" s="243" t="s">
        <v>7</v>
      </c>
      <c r="J1887" s="243" t="s">
        <v>5578</v>
      </c>
      <c r="K1887" s="259" t="s">
        <v>5578</v>
      </c>
      <c r="L1887" s="259" t="s">
        <v>737</v>
      </c>
      <c r="M1887" s="260" t="s">
        <v>5578</v>
      </c>
      <c r="N1887" s="252"/>
      <c r="O1887" s="252"/>
      <c r="P1887" s="252"/>
      <c r="Q1887" s="252"/>
    </row>
    <row r="1888" spans="1:17" ht="30">
      <c r="A1888" s="243" t="str">
        <f t="shared" si="90"/>
        <v>IEA13PL</v>
      </c>
      <c r="B1888" s="252" t="str">
        <f t="shared" si="91"/>
        <v>Consignment/HouseConsignment/ConsignmentItem/goodsItemNumber</v>
      </c>
      <c r="C1888" s="252" t="s">
        <v>1293</v>
      </c>
      <c r="D1888" s="243">
        <f t="shared" ca="1" si="92"/>
        <v>423</v>
      </c>
      <c r="E1888" s="243" t="s">
        <v>4782</v>
      </c>
      <c r="F1888" s="258" t="s">
        <v>6420</v>
      </c>
      <c r="G1888" s="258" t="s">
        <v>4913</v>
      </c>
      <c r="H1888" s="243" t="s">
        <v>5578</v>
      </c>
      <c r="I1888" s="243" t="s">
        <v>7</v>
      </c>
      <c r="J1888" s="243" t="s">
        <v>95</v>
      </c>
      <c r="K1888" s="259" t="s">
        <v>5578</v>
      </c>
      <c r="L1888" s="259" t="s">
        <v>739</v>
      </c>
      <c r="M1888" s="260" t="s">
        <v>5578</v>
      </c>
      <c r="N1888" s="252"/>
      <c r="O1888" s="252"/>
      <c r="P1888" s="253" t="s">
        <v>5578</v>
      </c>
      <c r="Q1888" s="253"/>
    </row>
    <row r="1889" spans="1:17" ht="30">
      <c r="A1889" s="243" t="str">
        <f t="shared" si="90"/>
        <v>IEA13PL</v>
      </c>
      <c r="B1889" s="252" t="str">
        <f t="shared" si="91"/>
        <v>Consignment/HouseConsignment/ConsignmentItem/declarationGoodsItemNumber</v>
      </c>
      <c r="C1889" s="252" t="s">
        <v>1294</v>
      </c>
      <c r="D1889" s="243">
        <f t="shared" ca="1" si="92"/>
        <v>424</v>
      </c>
      <c r="E1889" s="243" t="s">
        <v>4781</v>
      </c>
      <c r="F1889" s="258" t="s">
        <v>6424</v>
      </c>
      <c r="G1889" s="258" t="s">
        <v>4912</v>
      </c>
      <c r="H1889" s="243" t="s">
        <v>5578</v>
      </c>
      <c r="I1889" s="243" t="s">
        <v>7</v>
      </c>
      <c r="J1889" s="243" t="s">
        <v>95</v>
      </c>
      <c r="K1889" s="259" t="s">
        <v>5578</v>
      </c>
      <c r="L1889" s="259" t="s">
        <v>741</v>
      </c>
      <c r="M1889" s="260" t="s">
        <v>5578</v>
      </c>
      <c r="N1889" s="252"/>
      <c r="O1889" s="252"/>
      <c r="P1889" s="253" t="s">
        <v>5578</v>
      </c>
      <c r="Q1889" s="253"/>
    </row>
    <row r="1890" spans="1:17" ht="60">
      <c r="A1890" s="243" t="str">
        <f t="shared" si="90"/>
        <v>IEA13PL</v>
      </c>
      <c r="B1890" s="252" t="str">
        <f t="shared" si="91"/>
        <v>Consignment/HouseConsignment/ConsignmentItem/declarationType</v>
      </c>
      <c r="C1890" s="252" t="s">
        <v>1295</v>
      </c>
      <c r="D1890" s="243">
        <f t="shared" ca="1" si="92"/>
        <v>425</v>
      </c>
      <c r="E1890" s="261" t="s">
        <v>4523</v>
      </c>
      <c r="F1890" s="258" t="s">
        <v>743</v>
      </c>
      <c r="G1890" s="258" t="s">
        <v>4366</v>
      </c>
      <c r="H1890" s="243" t="s">
        <v>5578</v>
      </c>
      <c r="I1890" s="243" t="s">
        <v>15</v>
      </c>
      <c r="J1890" s="243" t="s">
        <v>58</v>
      </c>
      <c r="K1890" s="259" t="s">
        <v>744</v>
      </c>
      <c r="L1890" s="259" t="s">
        <v>745</v>
      </c>
      <c r="M1890" s="260" t="s">
        <v>5578</v>
      </c>
      <c r="N1890" s="252"/>
      <c r="O1890" s="252"/>
      <c r="P1890" s="253"/>
      <c r="Q1890" s="253"/>
    </row>
    <row r="1891" spans="1:17" ht="45">
      <c r="A1891" s="243" t="str">
        <f t="shared" si="90"/>
        <v>IEA13PL</v>
      </c>
      <c r="B1891" s="252" t="str">
        <f t="shared" si="91"/>
        <v>Consignment/HouseConsignment/ConsignmentItem/countryOfDispatch</v>
      </c>
      <c r="C1891" s="252" t="s">
        <v>1296</v>
      </c>
      <c r="D1891" s="243">
        <f t="shared" ca="1" si="92"/>
        <v>426</v>
      </c>
      <c r="E1891" s="243" t="s">
        <v>4755</v>
      </c>
      <c r="F1891" s="258" t="s">
        <v>242</v>
      </c>
      <c r="G1891" s="258" t="s">
        <v>4441</v>
      </c>
      <c r="H1891" s="243" t="s">
        <v>5578</v>
      </c>
      <c r="I1891" s="243" t="s">
        <v>15</v>
      </c>
      <c r="J1891" s="243" t="s">
        <v>83</v>
      </c>
      <c r="K1891" s="259" t="s">
        <v>202</v>
      </c>
      <c r="L1891" s="259" t="s">
        <v>747</v>
      </c>
      <c r="M1891" s="260" t="s">
        <v>5578</v>
      </c>
      <c r="N1891" s="252"/>
      <c r="O1891" s="252"/>
      <c r="P1891" s="253" t="s">
        <v>5578</v>
      </c>
      <c r="Q1891" s="253"/>
    </row>
    <row r="1892" spans="1:17" ht="45">
      <c r="A1892" s="243" t="str">
        <f t="shared" si="90"/>
        <v>IEA13PL</v>
      </c>
      <c r="B1892" s="252" t="str">
        <f t="shared" si="91"/>
        <v>Consignment/HouseConsignment/ConsignmentItem/countryOfDestination</v>
      </c>
      <c r="C1892" s="252" t="s">
        <v>1297</v>
      </c>
      <c r="D1892" s="243">
        <f t="shared" ca="1" si="92"/>
        <v>427</v>
      </c>
      <c r="E1892" s="243" t="s">
        <v>4753</v>
      </c>
      <c r="F1892" s="258" t="s">
        <v>245</v>
      </c>
      <c r="G1892" s="258" t="s">
        <v>4442</v>
      </c>
      <c r="H1892" s="243" t="s">
        <v>5578</v>
      </c>
      <c r="I1892" s="243" t="s">
        <v>15</v>
      </c>
      <c r="J1892" s="243" t="s">
        <v>83</v>
      </c>
      <c r="K1892" s="259" t="s">
        <v>202</v>
      </c>
      <c r="L1892" s="259" t="s">
        <v>749</v>
      </c>
      <c r="M1892" s="260" t="s">
        <v>5578</v>
      </c>
      <c r="N1892" s="252"/>
      <c r="O1892" s="252"/>
      <c r="P1892" s="253" t="s">
        <v>5277</v>
      </c>
      <c r="Q1892" s="253" t="s">
        <v>5352</v>
      </c>
    </row>
    <row r="1893" spans="1:17" ht="45">
      <c r="A1893" s="243" t="str">
        <f t="shared" si="90"/>
        <v>IEA13PL</v>
      </c>
      <c r="B1893" s="252" t="str">
        <f t="shared" si="91"/>
        <v>Consignment/HouseConsignment/ConsignmentItem/referenceNumberUCR</v>
      </c>
      <c r="C1893" s="252" t="s">
        <v>1298</v>
      </c>
      <c r="D1893" s="243">
        <f t="shared" ca="1" si="92"/>
        <v>428</v>
      </c>
      <c r="E1893" s="243" t="s">
        <v>4915</v>
      </c>
      <c r="F1893" s="258" t="s">
        <v>259</v>
      </c>
      <c r="G1893" s="258" t="s">
        <v>4446</v>
      </c>
      <c r="H1893" s="243" t="s">
        <v>5578</v>
      </c>
      <c r="I1893" s="243" t="s">
        <v>15</v>
      </c>
      <c r="J1893" s="243" t="s">
        <v>36</v>
      </c>
      <c r="K1893" s="259" t="s">
        <v>5578</v>
      </c>
      <c r="L1893" s="259" t="s">
        <v>751</v>
      </c>
      <c r="M1893" s="260" t="s">
        <v>5578</v>
      </c>
      <c r="N1893" s="252"/>
      <c r="O1893" s="252"/>
      <c r="P1893" s="253" t="s">
        <v>5578</v>
      </c>
      <c r="Q1893" s="253"/>
    </row>
    <row r="1894" spans="1:17" ht="30">
      <c r="A1894" s="243" t="str">
        <f t="shared" si="90"/>
        <v>IEA13PL</v>
      </c>
      <c r="B1894" s="252" t="str">
        <f t="shared" si="91"/>
        <v>Consignment/HouseConsignment/ConsignmentItem/AdditionalSupplyChainActor</v>
      </c>
      <c r="C1894" s="252" t="s">
        <v>1299</v>
      </c>
      <c r="D1894" s="243">
        <f t="shared" ca="1" si="92"/>
        <v>429</v>
      </c>
      <c r="E1894" s="243" t="s">
        <v>4670</v>
      </c>
      <c r="F1894" s="258" t="s">
        <v>4517</v>
      </c>
      <c r="G1894" s="258" t="s">
        <v>4909</v>
      </c>
      <c r="H1894" s="243" t="s">
        <v>224</v>
      </c>
      <c r="I1894" s="243" t="s">
        <v>11</v>
      </c>
      <c r="J1894" s="243" t="s">
        <v>5578</v>
      </c>
      <c r="K1894" s="259" t="s">
        <v>5578</v>
      </c>
      <c r="L1894" s="259" t="s">
        <v>3649</v>
      </c>
      <c r="M1894" s="260" t="s">
        <v>5578</v>
      </c>
      <c r="N1894" s="252"/>
      <c r="O1894" s="252"/>
      <c r="P1894" s="252" t="s">
        <v>5240</v>
      </c>
      <c r="Q1894" s="252" t="s">
        <v>5241</v>
      </c>
    </row>
    <row r="1895" spans="1:17" ht="30">
      <c r="A1895" s="243" t="str">
        <f t="shared" si="90"/>
        <v>IEA13PL</v>
      </c>
      <c r="B1895" s="252" t="str">
        <f t="shared" si="91"/>
        <v>Consignment/HouseConsignment/ConsignmentItem/AdditionalSupplyChainActor/sequenceNumber</v>
      </c>
      <c r="C1895" s="252" t="s">
        <v>1300</v>
      </c>
      <c r="D1895" s="243">
        <f t="shared" ca="1" si="92"/>
        <v>430</v>
      </c>
      <c r="E1895" s="243" t="s">
        <v>1357</v>
      </c>
      <c r="F1895" s="258" t="s">
        <v>6417</v>
      </c>
      <c r="G1895" s="258" t="s">
        <v>6461</v>
      </c>
      <c r="H1895" s="243" t="s">
        <v>5578</v>
      </c>
      <c r="I1895" s="243" t="s">
        <v>7</v>
      </c>
      <c r="J1895" s="243" t="s">
        <v>95</v>
      </c>
      <c r="K1895" s="259" t="s">
        <v>5578</v>
      </c>
      <c r="L1895" s="259" t="s">
        <v>96</v>
      </c>
      <c r="M1895" s="260" t="s">
        <v>5578</v>
      </c>
      <c r="N1895" s="252"/>
      <c r="O1895" s="252"/>
      <c r="P1895" s="253" t="s">
        <v>5578</v>
      </c>
      <c r="Q1895" s="253"/>
    </row>
    <row r="1896" spans="1:17" ht="30">
      <c r="A1896" s="243" t="str">
        <f t="shared" si="90"/>
        <v>IEA13PL</v>
      </c>
      <c r="B1896" s="252" t="str">
        <f t="shared" si="91"/>
        <v>Consignment/HouseConsignment/ConsignmentItem/AdditionalSupplyChainActor/role</v>
      </c>
      <c r="C1896" s="252" t="s">
        <v>1301</v>
      </c>
      <c r="D1896" s="243">
        <f t="shared" ca="1" si="92"/>
        <v>431</v>
      </c>
      <c r="E1896" s="243" t="s">
        <v>4671</v>
      </c>
      <c r="F1896" s="258" t="s">
        <v>347</v>
      </c>
      <c r="G1896" s="258" t="s">
        <v>4458</v>
      </c>
      <c r="H1896" s="243" t="s">
        <v>5578</v>
      </c>
      <c r="I1896" s="243" t="s">
        <v>7</v>
      </c>
      <c r="J1896" s="243" t="s">
        <v>348</v>
      </c>
      <c r="K1896" s="259" t="s">
        <v>349</v>
      </c>
      <c r="L1896" s="259" t="s">
        <v>5578</v>
      </c>
      <c r="M1896" s="260" t="s">
        <v>5578</v>
      </c>
      <c r="N1896" s="252"/>
      <c r="O1896" s="252"/>
      <c r="P1896" s="253" t="s">
        <v>5578</v>
      </c>
      <c r="Q1896" s="253"/>
    </row>
    <row r="1897" spans="1:17" ht="45">
      <c r="A1897" s="243" t="str">
        <f t="shared" si="90"/>
        <v>IEA13PL</v>
      </c>
      <c r="B1897" s="252" t="str">
        <f t="shared" si="91"/>
        <v>Consignment/HouseConsignment/ConsignmentItem/AdditionalSupplyChainActor/identificationNumber</v>
      </c>
      <c r="C1897" s="252" t="s">
        <v>1302</v>
      </c>
      <c r="D1897" s="243">
        <f t="shared" ca="1" si="92"/>
        <v>432</v>
      </c>
      <c r="E1897" s="243" t="s">
        <v>4673</v>
      </c>
      <c r="F1897" s="258" t="s">
        <v>543</v>
      </c>
      <c r="G1897" s="258" t="s">
        <v>6466</v>
      </c>
      <c r="H1897" s="243" t="s">
        <v>5578</v>
      </c>
      <c r="I1897" s="243" t="s">
        <v>7</v>
      </c>
      <c r="J1897" s="243" t="s">
        <v>135</v>
      </c>
      <c r="K1897" s="259" t="s">
        <v>5578</v>
      </c>
      <c r="L1897" s="259" t="s">
        <v>265</v>
      </c>
      <c r="M1897" s="260" t="s">
        <v>5578</v>
      </c>
      <c r="N1897" s="252"/>
      <c r="O1897" s="252"/>
      <c r="P1897" s="253" t="s">
        <v>5578</v>
      </c>
      <c r="Q1897" s="253"/>
    </row>
    <row r="1898" spans="1:17" ht="45">
      <c r="A1898" s="243" t="str">
        <f t="shared" si="90"/>
        <v>IEA13PL</v>
      </c>
      <c r="B1898" s="252" t="str">
        <f t="shared" si="91"/>
        <v>Consignment/HouseConsignment/ConsignmentItem/AdditionalSupplyChainActor/SafetyAndSecurityIdentificationNumber</v>
      </c>
      <c r="C1898" s="252" t="s">
        <v>1303</v>
      </c>
      <c r="D1898" s="243">
        <f t="shared" ca="1" si="92"/>
        <v>433</v>
      </c>
      <c r="E1898" s="243" t="s">
        <v>1357</v>
      </c>
      <c r="F1898" s="258" t="s">
        <v>757</v>
      </c>
      <c r="G1898" s="258" t="s">
        <v>4910</v>
      </c>
      <c r="H1898" s="243" t="s">
        <v>14</v>
      </c>
      <c r="I1898" s="243" t="s">
        <v>15</v>
      </c>
      <c r="J1898" s="243" t="s">
        <v>5578</v>
      </c>
      <c r="K1898" s="259" t="s">
        <v>5578</v>
      </c>
      <c r="L1898" s="259" t="s">
        <v>3509</v>
      </c>
      <c r="M1898" s="260" t="s">
        <v>5578</v>
      </c>
      <c r="N1898" s="252"/>
      <c r="O1898" s="252"/>
      <c r="P1898" s="252" t="s">
        <v>5203</v>
      </c>
      <c r="Q1898" s="252" t="s">
        <v>5204</v>
      </c>
    </row>
    <row r="1899" spans="1:17" ht="45">
      <c r="A1899" s="243" t="str">
        <f t="shared" si="90"/>
        <v>IEA13PL</v>
      </c>
      <c r="B1899" s="252" t="str">
        <f t="shared" si="91"/>
        <v>Consignment/HouseConsignment/ConsignmentItem/AdditionalSupplyChainActor/SafetyAndSecurityIdentificationNumber/identificationNumber</v>
      </c>
      <c r="C1899" s="252" t="s">
        <v>1304</v>
      </c>
      <c r="D1899" s="243">
        <f t="shared" ca="1" si="92"/>
        <v>434</v>
      </c>
      <c r="E1899" s="243" t="s">
        <v>1357</v>
      </c>
      <c r="F1899" s="258" t="s">
        <v>191</v>
      </c>
      <c r="G1899" s="258" t="s">
        <v>4414</v>
      </c>
      <c r="H1899" s="243" t="s">
        <v>5578</v>
      </c>
      <c r="I1899" s="243" t="s">
        <v>7</v>
      </c>
      <c r="J1899" s="243" t="s">
        <v>135</v>
      </c>
      <c r="K1899" s="259" t="s">
        <v>5578</v>
      </c>
      <c r="L1899" s="259" t="s">
        <v>354</v>
      </c>
      <c r="M1899" s="260" t="s">
        <v>5578</v>
      </c>
      <c r="N1899" s="252"/>
      <c r="O1899" s="252"/>
      <c r="P1899" s="253" t="s">
        <v>5203</v>
      </c>
      <c r="Q1899" s="253" t="s">
        <v>5204</v>
      </c>
    </row>
    <row r="1900" spans="1:17" ht="30">
      <c r="A1900" s="243" t="str">
        <f t="shared" si="90"/>
        <v>IEA13PL</v>
      </c>
      <c r="B1900" s="252" t="str">
        <f t="shared" si="91"/>
        <v>Consignment/HouseConsignment/ConsignmentItem/AdditionalSupplyChainActor/SafetyAndSecurityIdentificationNumber/country</v>
      </c>
      <c r="C1900" s="252" t="s">
        <v>1305</v>
      </c>
      <c r="D1900" s="243">
        <f t="shared" ca="1" si="92"/>
        <v>435</v>
      </c>
      <c r="E1900" s="243" t="s">
        <v>1357</v>
      </c>
      <c r="F1900" s="258" t="s">
        <v>1410</v>
      </c>
      <c r="G1900" s="258" t="s">
        <v>4415</v>
      </c>
      <c r="H1900" s="243" t="s">
        <v>5578</v>
      </c>
      <c r="I1900" s="243" t="s">
        <v>7</v>
      </c>
      <c r="J1900" s="243" t="s">
        <v>83</v>
      </c>
      <c r="K1900" s="259" t="s">
        <v>150</v>
      </c>
      <c r="L1900" s="259" t="s">
        <v>5578</v>
      </c>
      <c r="M1900" s="260" t="s">
        <v>5578</v>
      </c>
      <c r="N1900" s="252"/>
      <c r="O1900" s="252"/>
      <c r="P1900" s="253" t="s">
        <v>5203</v>
      </c>
      <c r="Q1900" s="253" t="s">
        <v>5204</v>
      </c>
    </row>
    <row r="1901" spans="1:17">
      <c r="A1901" s="243" t="str">
        <f t="shared" si="90"/>
        <v>IEA13PL</v>
      </c>
      <c r="B1901" s="252" t="str">
        <f t="shared" si="91"/>
        <v>Consignment/HouseConsignment/ConsignmentItem/Commodity</v>
      </c>
      <c r="C1901" s="252" t="s">
        <v>1306</v>
      </c>
      <c r="D1901" s="243">
        <f t="shared" ca="1" si="92"/>
        <v>436</v>
      </c>
      <c r="E1901" s="243" t="s">
        <v>1357</v>
      </c>
      <c r="F1901" s="258" t="s">
        <v>761</v>
      </c>
      <c r="G1901" s="258" t="s">
        <v>4729</v>
      </c>
      <c r="H1901" s="243">
        <v>1</v>
      </c>
      <c r="I1901" s="243" t="s">
        <v>7</v>
      </c>
      <c r="J1901" s="243" t="s">
        <v>5578</v>
      </c>
      <c r="K1901" s="259" t="s">
        <v>5578</v>
      </c>
      <c r="L1901" s="259" t="s">
        <v>5578</v>
      </c>
      <c r="M1901" s="260" t="s">
        <v>5578</v>
      </c>
      <c r="N1901" s="252"/>
      <c r="O1901" s="252"/>
      <c r="P1901" s="252" t="s">
        <v>5578</v>
      </c>
      <c r="Q1901" s="252"/>
    </row>
    <row r="1902" spans="1:17" ht="30">
      <c r="A1902" s="243" t="str">
        <f t="shared" si="90"/>
        <v>IEA13PL</v>
      </c>
      <c r="B1902" s="252" t="str">
        <f t="shared" si="91"/>
        <v>Consignment/HouseConsignment/ConsignmentItem/Commodity/descriptionOfGoods</v>
      </c>
      <c r="C1902" s="252" t="s">
        <v>1307</v>
      </c>
      <c r="D1902" s="243">
        <f t="shared" ca="1" si="92"/>
        <v>437</v>
      </c>
      <c r="E1902" s="243" t="s">
        <v>4715</v>
      </c>
      <c r="F1902" s="258" t="s">
        <v>763</v>
      </c>
      <c r="G1902" s="258" t="s">
        <v>4720</v>
      </c>
      <c r="H1902" s="243" t="s">
        <v>5578</v>
      </c>
      <c r="I1902" s="243" t="s">
        <v>7</v>
      </c>
      <c r="J1902" s="243" t="s">
        <v>555</v>
      </c>
      <c r="K1902" s="259" t="s">
        <v>5578</v>
      </c>
      <c r="L1902" s="259" t="s">
        <v>5578</v>
      </c>
      <c r="M1902" s="260" t="s">
        <v>5578</v>
      </c>
      <c r="N1902" s="252"/>
      <c r="O1902" s="252"/>
      <c r="P1902" s="253" t="s">
        <v>5578</v>
      </c>
      <c r="Q1902" s="253"/>
    </row>
    <row r="1903" spans="1:17" ht="45">
      <c r="A1903" s="243" t="str">
        <f t="shared" si="90"/>
        <v>IEA13PL</v>
      </c>
      <c r="B1903" s="252" t="str">
        <f t="shared" si="91"/>
        <v>Consignment/HouseConsignment/ConsignmentItem/Commodity/cusCode</v>
      </c>
      <c r="C1903" s="252" t="s">
        <v>1308</v>
      </c>
      <c r="D1903" s="243">
        <f t="shared" ca="1" si="92"/>
        <v>438</v>
      </c>
      <c r="E1903" s="243" t="s">
        <v>4712</v>
      </c>
      <c r="F1903" s="258" t="s">
        <v>765</v>
      </c>
      <c r="G1903" s="258" t="s">
        <v>4725</v>
      </c>
      <c r="H1903" s="243" t="s">
        <v>5578</v>
      </c>
      <c r="I1903" s="243" t="s">
        <v>11</v>
      </c>
      <c r="J1903" s="243" t="s">
        <v>766</v>
      </c>
      <c r="K1903" s="259" t="s">
        <v>767</v>
      </c>
      <c r="L1903" s="259" t="s">
        <v>768</v>
      </c>
      <c r="M1903" s="260" t="s">
        <v>5578</v>
      </c>
      <c r="N1903" s="252"/>
      <c r="O1903" s="252"/>
      <c r="P1903" s="253" t="s">
        <v>5578</v>
      </c>
      <c r="Q1903" s="253"/>
    </row>
    <row r="1904" spans="1:17" ht="45">
      <c r="A1904" s="243" t="str">
        <f t="shared" si="90"/>
        <v>IEA13PL</v>
      </c>
      <c r="B1904" s="252" t="str">
        <f t="shared" si="91"/>
        <v>Consignment/HouseConsignment/ConsignmentItem/Commodity/CommodityCode</v>
      </c>
      <c r="C1904" s="252" t="s">
        <v>1309</v>
      </c>
      <c r="D1904" s="243">
        <f t="shared" ca="1" si="92"/>
        <v>439</v>
      </c>
      <c r="E1904" s="243" t="s">
        <v>4709</v>
      </c>
      <c r="F1904" s="258" t="s">
        <v>770</v>
      </c>
      <c r="G1904" s="258" t="s">
        <v>4728</v>
      </c>
      <c r="H1904" s="243" t="s">
        <v>14</v>
      </c>
      <c r="I1904" s="243" t="s">
        <v>15</v>
      </c>
      <c r="J1904" s="243" t="s">
        <v>5578</v>
      </c>
      <c r="K1904" s="259" t="s">
        <v>5578</v>
      </c>
      <c r="L1904" s="259" t="s">
        <v>771</v>
      </c>
      <c r="M1904" s="260" t="s">
        <v>5578</v>
      </c>
      <c r="N1904" s="252"/>
      <c r="O1904" s="252"/>
      <c r="P1904" s="252" t="s">
        <v>5324</v>
      </c>
      <c r="Q1904" s="252" t="s">
        <v>5339</v>
      </c>
    </row>
    <row r="1905" spans="1:17" ht="30">
      <c r="A1905" s="243" t="str">
        <f t="shared" si="90"/>
        <v>IEA13PL</v>
      </c>
      <c r="B1905" s="252" t="str">
        <f t="shared" si="91"/>
        <v>Consignment/HouseConsignment/ConsignmentItem/Commodity/CommodityCode/harmonizedSystemSubHeadingCode</v>
      </c>
      <c r="C1905" s="252" t="s">
        <v>1310</v>
      </c>
      <c r="D1905" s="243">
        <f t="shared" ca="1" si="92"/>
        <v>440</v>
      </c>
      <c r="E1905" s="243" t="s">
        <v>4711</v>
      </c>
      <c r="F1905" s="258" t="s">
        <v>773</v>
      </c>
      <c r="G1905" s="258" t="s">
        <v>4727</v>
      </c>
      <c r="H1905" s="243" t="s">
        <v>5578</v>
      </c>
      <c r="I1905" s="243" t="s">
        <v>7</v>
      </c>
      <c r="J1905" s="243" t="s">
        <v>49</v>
      </c>
      <c r="K1905" s="259" t="s">
        <v>217</v>
      </c>
      <c r="L1905" s="259" t="s">
        <v>5578</v>
      </c>
      <c r="M1905" s="260" t="s">
        <v>5578</v>
      </c>
      <c r="N1905" s="252"/>
      <c r="O1905" s="252"/>
      <c r="P1905" s="253" t="s">
        <v>5578</v>
      </c>
      <c r="Q1905" s="253"/>
    </row>
    <row r="1906" spans="1:17" ht="75">
      <c r="A1906" s="243" t="str">
        <f t="shared" si="90"/>
        <v>IEA13PL</v>
      </c>
      <c r="B1906" s="252" t="str">
        <f t="shared" si="91"/>
        <v>Consignment/HouseConsignment/ConsignmentItem/Commodity/CommodityCode/combinedNomenclatureCode</v>
      </c>
      <c r="C1906" s="252" t="s">
        <v>1311</v>
      </c>
      <c r="D1906" s="243">
        <f t="shared" ca="1" si="92"/>
        <v>441</v>
      </c>
      <c r="E1906" s="243" t="s">
        <v>4710</v>
      </c>
      <c r="F1906" s="258" t="s">
        <v>775</v>
      </c>
      <c r="G1906" s="258" t="s">
        <v>4726</v>
      </c>
      <c r="H1906" s="243" t="s">
        <v>5578</v>
      </c>
      <c r="I1906" s="243" t="s">
        <v>15</v>
      </c>
      <c r="J1906" s="243" t="s">
        <v>776</v>
      </c>
      <c r="K1906" s="259" t="s">
        <v>5578</v>
      </c>
      <c r="L1906" s="259" t="s">
        <v>3666</v>
      </c>
      <c r="M1906" s="260" t="s">
        <v>5578</v>
      </c>
      <c r="N1906" s="252"/>
      <c r="O1906" s="252"/>
      <c r="P1906" s="253" t="s">
        <v>5578</v>
      </c>
      <c r="Q1906" s="253"/>
    </row>
    <row r="1907" spans="1:17" ht="30">
      <c r="A1907" s="243" t="str">
        <f t="shared" si="90"/>
        <v>IEA13PL</v>
      </c>
      <c r="B1907" s="252" t="str">
        <f t="shared" si="91"/>
        <v>Consignment/HouseConsignment/ConsignmentItem/Commodity/DangerousGoods</v>
      </c>
      <c r="C1907" s="252" t="s">
        <v>1312</v>
      </c>
      <c r="D1907" s="243">
        <f t="shared" ca="1" si="92"/>
        <v>442</v>
      </c>
      <c r="E1907" s="243" t="s">
        <v>4713</v>
      </c>
      <c r="F1907" s="258" t="s">
        <v>778</v>
      </c>
      <c r="G1907" s="258" t="s">
        <v>4730</v>
      </c>
      <c r="H1907" s="243" t="s">
        <v>224</v>
      </c>
      <c r="I1907" s="243" t="s">
        <v>11</v>
      </c>
      <c r="J1907" s="243" t="s">
        <v>5578</v>
      </c>
      <c r="K1907" s="259" t="s">
        <v>5578</v>
      </c>
      <c r="L1907" s="259" t="s">
        <v>779</v>
      </c>
      <c r="M1907" s="260" t="s">
        <v>5578</v>
      </c>
      <c r="N1907" s="252"/>
      <c r="O1907" s="252"/>
      <c r="P1907" s="252" t="s">
        <v>5578</v>
      </c>
      <c r="Q1907" s="252"/>
    </row>
    <row r="1908" spans="1:17" ht="30">
      <c r="A1908" s="243" t="str">
        <f t="shared" si="90"/>
        <v>IEA13PL</v>
      </c>
      <c r="B1908" s="252" t="str">
        <f t="shared" si="91"/>
        <v>Consignment/HouseConsignment/ConsignmentItem/Commodity/DangerousGoods/sequenceNumber</v>
      </c>
      <c r="C1908" s="252" t="s">
        <v>1313</v>
      </c>
      <c r="D1908" s="243">
        <f t="shared" ca="1" si="92"/>
        <v>443</v>
      </c>
      <c r="E1908" s="243" t="s">
        <v>1357</v>
      </c>
      <c r="F1908" s="258" t="s">
        <v>6417</v>
      </c>
      <c r="G1908" s="258" t="s">
        <v>6461</v>
      </c>
      <c r="H1908" s="243" t="s">
        <v>5578</v>
      </c>
      <c r="I1908" s="243" t="s">
        <v>7</v>
      </c>
      <c r="J1908" s="243" t="s">
        <v>95</v>
      </c>
      <c r="K1908" s="259" t="s">
        <v>5578</v>
      </c>
      <c r="L1908" s="259" t="s">
        <v>96</v>
      </c>
      <c r="M1908" s="260" t="s">
        <v>5578</v>
      </c>
      <c r="N1908" s="252"/>
      <c r="O1908" s="252"/>
      <c r="P1908" s="253" t="s">
        <v>5578</v>
      </c>
      <c r="Q1908" s="253"/>
    </row>
    <row r="1909" spans="1:17" ht="30">
      <c r="A1909" s="243" t="str">
        <f t="shared" ref="A1909:A1968" si="93">MID(C1909,2,IFERROR(FIND("#",SUBSTITUTE(C1909,"/","#",2),1)-2,LEN(C1909)-1))</f>
        <v>IEA13PL</v>
      </c>
      <c r="B1909" s="252" t="str">
        <f t="shared" ref="B1909:B1968" si="94">IF(LEN(C1909)-LEN(SUBSTITUTE(C1909,"/",""))&gt;3,RIGHT(C1909,LEN(C1909)-FIND("#",SUBSTITUTE(C1909,"/","#",3),1)),RIGHT(C1909,LEN(C1909)-FIND("#",SUBSTITUTE(C1909,"/","#",LEN(C1909)-LEN(SUBSTITUTE(C1909,"/",""))),1)))</f>
        <v>Consignment/HouseConsignment/ConsignmentItem/Commodity/DangerousGoods/UNNumber</v>
      </c>
      <c r="C1909" s="252" t="s">
        <v>1314</v>
      </c>
      <c r="D1909" s="243">
        <f t="shared" ref="D1909:D1968" ca="1" si="95">IF(VLOOKUP($C1909,INDIRECT($A1909&amp;"!A:B"),2,0)="","",VLOOKUP($C1909,INDIRECT($A1909&amp;"!A:B"),2,0))</f>
        <v>444</v>
      </c>
      <c r="E1909" s="243" t="s">
        <v>4714</v>
      </c>
      <c r="F1909" s="258" t="s">
        <v>782</v>
      </c>
      <c r="G1909" s="258" t="s">
        <v>4719</v>
      </c>
      <c r="H1909" s="243" t="s">
        <v>5578</v>
      </c>
      <c r="I1909" s="243" t="s">
        <v>7</v>
      </c>
      <c r="J1909" s="243" t="s">
        <v>514</v>
      </c>
      <c r="K1909" s="259" t="s">
        <v>783</v>
      </c>
      <c r="L1909" s="259" t="s">
        <v>5578</v>
      </c>
      <c r="M1909" s="260" t="s">
        <v>5578</v>
      </c>
      <c r="N1909" s="252"/>
      <c r="O1909" s="252"/>
      <c r="P1909" s="253" t="s">
        <v>5578</v>
      </c>
      <c r="Q1909" s="253"/>
    </row>
    <row r="1910" spans="1:17" ht="30">
      <c r="A1910" s="243" t="str">
        <f t="shared" si="93"/>
        <v>IEA13PL</v>
      </c>
      <c r="B1910" s="252" t="str">
        <f t="shared" si="94"/>
        <v>Consignment/HouseConsignment/ConsignmentItem/Commodity/GoodsMeasure</v>
      </c>
      <c r="C1910" s="252" t="s">
        <v>1315</v>
      </c>
      <c r="D1910" s="243">
        <f t="shared" ca="1" si="95"/>
        <v>445</v>
      </c>
      <c r="E1910" s="243" t="s">
        <v>1357</v>
      </c>
      <c r="F1910" s="258" t="s">
        <v>4780</v>
      </c>
      <c r="G1910" s="258" t="s">
        <v>4779</v>
      </c>
      <c r="H1910" s="243">
        <v>1</v>
      </c>
      <c r="I1910" s="243" t="s">
        <v>7</v>
      </c>
      <c r="J1910" s="243" t="s">
        <v>5578</v>
      </c>
      <c r="K1910" s="259" t="s">
        <v>5578</v>
      </c>
      <c r="L1910" s="259"/>
      <c r="M1910" s="260" t="s">
        <v>4323</v>
      </c>
      <c r="N1910" s="252" t="s">
        <v>6271</v>
      </c>
      <c r="O1910" s="252" t="s">
        <v>6272</v>
      </c>
      <c r="P1910" s="252" t="s">
        <v>5238</v>
      </c>
      <c r="Q1910" s="252" t="s">
        <v>5239</v>
      </c>
    </row>
    <row r="1911" spans="1:17" ht="30">
      <c r="A1911" s="243" t="str">
        <f t="shared" si="93"/>
        <v>IEA13PL</v>
      </c>
      <c r="B1911" s="252" t="str">
        <f t="shared" si="94"/>
        <v>Consignment/HouseConsignment/ConsignmentItem/Commodity/GoodsMeasure/grossMass</v>
      </c>
      <c r="C1911" s="252" t="s">
        <v>1316</v>
      </c>
      <c r="D1911" s="243">
        <f t="shared" ca="1" si="95"/>
        <v>446</v>
      </c>
      <c r="E1911" s="243" t="s">
        <v>4716</v>
      </c>
      <c r="F1911" s="258" t="s">
        <v>571</v>
      </c>
      <c r="G1911" s="258" t="s">
        <v>4721</v>
      </c>
      <c r="H1911" s="243" t="s">
        <v>5578</v>
      </c>
      <c r="I1911" s="243" t="s">
        <v>7</v>
      </c>
      <c r="J1911" s="243" t="s">
        <v>256</v>
      </c>
      <c r="K1911" s="259" t="s">
        <v>5578</v>
      </c>
      <c r="L1911" s="259" t="s">
        <v>787</v>
      </c>
      <c r="M1911" s="260" t="s">
        <v>5578</v>
      </c>
      <c r="N1911" s="252"/>
      <c r="O1911" s="252"/>
      <c r="P1911" s="253" t="s">
        <v>5578</v>
      </c>
      <c r="Q1911" s="253"/>
    </row>
    <row r="1912" spans="1:17" ht="75">
      <c r="A1912" s="243" t="str">
        <f t="shared" si="93"/>
        <v>IEA13PL</v>
      </c>
      <c r="B1912" s="252" t="str">
        <f t="shared" si="94"/>
        <v>Consignment/HouseConsignment/ConsignmentItem/Commodity/GoodsMeasure/netMass</v>
      </c>
      <c r="C1912" s="252" t="s">
        <v>1317</v>
      </c>
      <c r="D1912" s="243">
        <f t="shared" ca="1" si="95"/>
        <v>447</v>
      </c>
      <c r="E1912" s="243" t="s">
        <v>4717</v>
      </c>
      <c r="F1912" s="258" t="s">
        <v>789</v>
      </c>
      <c r="G1912" s="258" t="s">
        <v>4722</v>
      </c>
      <c r="H1912" s="243" t="s">
        <v>5578</v>
      </c>
      <c r="I1912" s="243" t="s">
        <v>15</v>
      </c>
      <c r="J1912" s="243" t="s">
        <v>256</v>
      </c>
      <c r="K1912" s="259" t="s">
        <v>5578</v>
      </c>
      <c r="L1912" s="259" t="s">
        <v>3667</v>
      </c>
      <c r="M1912" s="260" t="s">
        <v>5578</v>
      </c>
      <c r="N1912" s="252"/>
      <c r="O1912" s="252"/>
      <c r="P1912" s="253" t="s">
        <v>5578</v>
      </c>
      <c r="Q1912" s="253"/>
    </row>
    <row r="1913" spans="1:17" ht="30">
      <c r="A1913" s="243" t="str">
        <f t="shared" si="93"/>
        <v>IEA13PL</v>
      </c>
      <c r="B1913" s="252" t="str">
        <f t="shared" si="94"/>
        <v>Consignment/HouseConsignment/ConsignmentItem/Commodity/GoodsMeasure/supplementaryUnits</v>
      </c>
      <c r="C1913" s="252" t="s">
        <v>1318</v>
      </c>
      <c r="D1913" s="243">
        <f t="shared" ca="1" si="95"/>
        <v>448</v>
      </c>
      <c r="E1913" s="243" t="s">
        <v>4718</v>
      </c>
      <c r="F1913" s="258" t="s">
        <v>792</v>
      </c>
      <c r="G1913" s="258" t="s">
        <v>4723</v>
      </c>
      <c r="H1913" s="243" t="s">
        <v>5578</v>
      </c>
      <c r="I1913" s="243" t="s">
        <v>11</v>
      </c>
      <c r="J1913" s="243" t="s">
        <v>256</v>
      </c>
      <c r="K1913" s="259" t="s">
        <v>5578</v>
      </c>
      <c r="L1913" s="259" t="s">
        <v>5578</v>
      </c>
      <c r="M1913" s="260" t="s">
        <v>5578</v>
      </c>
      <c r="N1913" s="252"/>
      <c r="O1913" s="252"/>
      <c r="P1913" s="253" t="s">
        <v>5578</v>
      </c>
      <c r="Q1913" s="253"/>
    </row>
    <row r="1914" spans="1:17">
      <c r="A1914" s="243" t="str">
        <f t="shared" si="93"/>
        <v>IEA13PL</v>
      </c>
      <c r="B1914" s="252" t="str">
        <f t="shared" si="94"/>
        <v>Consignment/HouseConsignment/ConsignmentItem/Packaging</v>
      </c>
      <c r="C1914" s="252" t="s">
        <v>1319</v>
      </c>
      <c r="D1914" s="243">
        <f t="shared" ca="1" si="95"/>
        <v>449</v>
      </c>
      <c r="E1914" s="243" t="s">
        <v>4784</v>
      </c>
      <c r="F1914" s="258" t="s">
        <v>794</v>
      </c>
      <c r="G1914" s="258" t="s">
        <v>4785</v>
      </c>
      <c r="H1914" s="243" t="s">
        <v>795</v>
      </c>
      <c r="I1914" s="243" t="s">
        <v>7</v>
      </c>
      <c r="J1914" s="243" t="s">
        <v>5578</v>
      </c>
      <c r="K1914" s="259" t="s">
        <v>5578</v>
      </c>
      <c r="L1914" s="259" t="s">
        <v>5578</v>
      </c>
      <c r="M1914" s="260" t="s">
        <v>5578</v>
      </c>
      <c r="N1914" s="252"/>
      <c r="O1914" s="252"/>
      <c r="P1914" s="252" t="s">
        <v>5578</v>
      </c>
      <c r="Q1914" s="252"/>
    </row>
    <row r="1915" spans="1:17" ht="30">
      <c r="A1915" s="243" t="str">
        <f t="shared" si="93"/>
        <v>IEA13PL</v>
      </c>
      <c r="B1915" s="252" t="str">
        <f t="shared" si="94"/>
        <v>Consignment/HouseConsignment/ConsignmentItem/Packaging/sequenceNumber</v>
      </c>
      <c r="C1915" s="252" t="s">
        <v>1320</v>
      </c>
      <c r="D1915" s="243">
        <f t="shared" ca="1" si="95"/>
        <v>450</v>
      </c>
      <c r="E1915" s="243" t="s">
        <v>1357</v>
      </c>
      <c r="F1915" s="258" t="s">
        <v>6417</v>
      </c>
      <c r="G1915" s="258" t="s">
        <v>6461</v>
      </c>
      <c r="H1915" s="243" t="s">
        <v>5578</v>
      </c>
      <c r="I1915" s="243" t="s">
        <v>7</v>
      </c>
      <c r="J1915" s="243" t="s">
        <v>95</v>
      </c>
      <c r="K1915" s="259" t="s">
        <v>5578</v>
      </c>
      <c r="L1915" s="259" t="s">
        <v>96</v>
      </c>
      <c r="M1915" s="260" t="s">
        <v>5578</v>
      </c>
      <c r="N1915" s="252"/>
      <c r="O1915" s="252"/>
      <c r="P1915" s="253" t="s">
        <v>5578</v>
      </c>
      <c r="Q1915" s="253"/>
    </row>
    <row r="1916" spans="1:17" ht="30">
      <c r="A1916" s="243" t="str">
        <f t="shared" si="93"/>
        <v>IEA13PL</v>
      </c>
      <c r="B1916" s="252" t="str">
        <f t="shared" si="94"/>
        <v>Consignment/HouseConsignment/ConsignmentItem/Packaging/typeOfPackages</v>
      </c>
      <c r="C1916" s="252" t="s">
        <v>1321</v>
      </c>
      <c r="D1916" s="243">
        <f t="shared" ca="1" si="95"/>
        <v>451</v>
      </c>
      <c r="E1916" s="243" t="s">
        <v>4789</v>
      </c>
      <c r="F1916" s="258" t="s">
        <v>798</v>
      </c>
      <c r="G1916" s="258" t="s">
        <v>4791</v>
      </c>
      <c r="H1916" s="243" t="s">
        <v>5578</v>
      </c>
      <c r="I1916" s="243" t="s">
        <v>7</v>
      </c>
      <c r="J1916" s="243" t="s">
        <v>776</v>
      </c>
      <c r="K1916" s="259" t="s">
        <v>799</v>
      </c>
      <c r="L1916" s="259" t="s">
        <v>800</v>
      </c>
      <c r="M1916" s="260" t="s">
        <v>5578</v>
      </c>
      <c r="N1916" s="252"/>
      <c r="O1916" s="252"/>
      <c r="P1916" s="253" t="s">
        <v>5578</v>
      </c>
      <c r="Q1916" s="253"/>
    </row>
    <row r="1917" spans="1:17" ht="60">
      <c r="A1917" s="243" t="str">
        <f t="shared" si="93"/>
        <v>IEA13PL</v>
      </c>
      <c r="B1917" s="252" t="str">
        <f t="shared" si="94"/>
        <v>Consignment/HouseConsignment/ConsignmentItem/Packaging/numberOfPackages</v>
      </c>
      <c r="C1917" s="252" t="s">
        <v>1322</v>
      </c>
      <c r="D1917" s="243">
        <f t="shared" ca="1" si="95"/>
        <v>452</v>
      </c>
      <c r="E1917" s="243" t="s">
        <v>4786</v>
      </c>
      <c r="F1917" s="258" t="s">
        <v>802</v>
      </c>
      <c r="G1917" s="258" t="s">
        <v>4787</v>
      </c>
      <c r="H1917" s="243" t="s">
        <v>5578</v>
      </c>
      <c r="I1917" s="243" t="s">
        <v>15</v>
      </c>
      <c r="J1917" s="243" t="s">
        <v>803</v>
      </c>
      <c r="K1917" s="259" t="s">
        <v>5578</v>
      </c>
      <c r="L1917" s="259" t="s">
        <v>804</v>
      </c>
      <c r="M1917" s="260" t="s">
        <v>5578</v>
      </c>
      <c r="N1917" s="252"/>
      <c r="O1917" s="252"/>
      <c r="P1917" s="253" t="s">
        <v>5578</v>
      </c>
      <c r="Q1917" s="253"/>
    </row>
    <row r="1918" spans="1:17" ht="30">
      <c r="A1918" s="243" t="str">
        <f t="shared" si="93"/>
        <v>IEA13PL</v>
      </c>
      <c r="B1918" s="252" t="str">
        <f t="shared" si="94"/>
        <v>Consignment/HouseConsignment/ConsignmentItem/Packaging/shippingMarks</v>
      </c>
      <c r="C1918" s="252" t="s">
        <v>1323</v>
      </c>
      <c r="D1918" s="243">
        <f t="shared" ca="1" si="95"/>
        <v>453</v>
      </c>
      <c r="E1918" s="243" t="s">
        <v>4788</v>
      </c>
      <c r="F1918" s="258" t="s">
        <v>806</v>
      </c>
      <c r="G1918" s="258" t="s">
        <v>4790</v>
      </c>
      <c r="H1918" s="243" t="s">
        <v>5578</v>
      </c>
      <c r="I1918" s="243" t="s">
        <v>15</v>
      </c>
      <c r="J1918" s="243" t="s">
        <v>555</v>
      </c>
      <c r="K1918" s="259" t="s">
        <v>5578</v>
      </c>
      <c r="L1918" s="259" t="s">
        <v>807</v>
      </c>
      <c r="M1918" s="260" t="s">
        <v>5578</v>
      </c>
      <c r="N1918" s="252"/>
      <c r="O1918" s="252"/>
      <c r="P1918" s="253" t="s">
        <v>5578</v>
      </c>
      <c r="Q1918" s="253"/>
    </row>
    <row r="1919" spans="1:17" ht="30">
      <c r="A1919" s="243" t="str">
        <f t="shared" si="93"/>
        <v>IEA13PL</v>
      </c>
      <c r="B1919" s="252" t="str">
        <f t="shared" si="94"/>
        <v>Consignment/HouseConsignment/ConsignmentItem/PassiveBorderTransportMeans</v>
      </c>
      <c r="C1919" s="252" t="s">
        <v>1324</v>
      </c>
      <c r="D1919" s="243">
        <f t="shared" ca="1" si="95"/>
        <v>454</v>
      </c>
      <c r="E1919" s="243" t="s">
        <v>4792</v>
      </c>
      <c r="F1919" s="258" t="s">
        <v>6491</v>
      </c>
      <c r="G1919" s="258" t="s">
        <v>4911</v>
      </c>
      <c r="H1919" s="243" t="s">
        <v>224</v>
      </c>
      <c r="I1919" s="243" t="s">
        <v>15</v>
      </c>
      <c r="J1919" s="243" t="s">
        <v>5578</v>
      </c>
      <c r="K1919" s="259" t="s">
        <v>5578</v>
      </c>
      <c r="L1919" s="259" t="s">
        <v>682</v>
      </c>
      <c r="M1919" s="260" t="s">
        <v>5578</v>
      </c>
      <c r="N1919" s="252"/>
      <c r="O1919" s="252"/>
      <c r="P1919" s="252" t="s">
        <v>5203</v>
      </c>
      <c r="Q1919" s="252" t="s">
        <v>5204</v>
      </c>
    </row>
    <row r="1920" spans="1:17" ht="30">
      <c r="A1920" s="243" t="str">
        <f t="shared" si="93"/>
        <v>IEA13PL</v>
      </c>
      <c r="B1920" s="252" t="str">
        <f t="shared" si="94"/>
        <v>Consignment/HouseConsignment/ConsignmentItem/PassiveBorderTransportMeans/sequenceNumber</v>
      </c>
      <c r="C1920" s="252" t="s">
        <v>1325</v>
      </c>
      <c r="D1920" s="243">
        <f t="shared" ca="1" si="95"/>
        <v>455</v>
      </c>
      <c r="E1920" s="243" t="s">
        <v>1357</v>
      </c>
      <c r="F1920" s="258" t="s">
        <v>6417</v>
      </c>
      <c r="G1920" s="258" t="s">
        <v>6461</v>
      </c>
      <c r="H1920" s="243" t="s">
        <v>5578</v>
      </c>
      <c r="I1920" s="243" t="s">
        <v>7</v>
      </c>
      <c r="J1920" s="243" t="s">
        <v>95</v>
      </c>
      <c r="K1920" s="259" t="s">
        <v>5578</v>
      </c>
      <c r="L1920" s="259" t="s">
        <v>96</v>
      </c>
      <c r="M1920" s="260" t="s">
        <v>5578</v>
      </c>
      <c r="N1920" s="252"/>
      <c r="O1920" s="252"/>
      <c r="P1920" s="253" t="s">
        <v>5203</v>
      </c>
      <c r="Q1920" s="253" t="s">
        <v>5204</v>
      </c>
    </row>
    <row r="1921" spans="1:17" ht="30">
      <c r="A1921" s="243" t="str">
        <f t="shared" si="93"/>
        <v>IEA13PL</v>
      </c>
      <c r="B1921" s="252" t="str">
        <f t="shared" si="94"/>
        <v>Consignment/HouseConsignment/ConsignmentItem/PassiveBorderTransportMeans/identificationNumber</v>
      </c>
      <c r="C1921" s="252" t="s">
        <v>1326</v>
      </c>
      <c r="D1921" s="243">
        <f t="shared" ca="1" si="95"/>
        <v>456</v>
      </c>
      <c r="E1921" s="243" t="s">
        <v>4793</v>
      </c>
      <c r="F1921" s="258" t="s">
        <v>6492</v>
      </c>
      <c r="G1921" s="258" t="s">
        <v>5604</v>
      </c>
      <c r="H1921" s="243" t="s">
        <v>5578</v>
      </c>
      <c r="I1921" s="243" t="s">
        <v>7</v>
      </c>
      <c r="J1921" s="243" t="s">
        <v>36</v>
      </c>
      <c r="K1921" s="259" t="s">
        <v>5578</v>
      </c>
      <c r="L1921" s="259" t="s">
        <v>5578</v>
      </c>
      <c r="M1921" s="260" t="s">
        <v>5578</v>
      </c>
      <c r="N1921" s="252"/>
      <c r="O1921" s="252"/>
      <c r="P1921" s="253" t="s">
        <v>5203</v>
      </c>
      <c r="Q1921" s="253" t="s">
        <v>5204</v>
      </c>
    </row>
    <row r="1922" spans="1:17" ht="30">
      <c r="A1922" s="243" t="str">
        <f t="shared" si="93"/>
        <v>IEA13PL</v>
      </c>
      <c r="B1922" s="252" t="str">
        <f t="shared" si="94"/>
        <v>Consignment/HouseConsignment/ConsignmentItem/PassiveBorderTransportMeans/typeOfIdentification</v>
      </c>
      <c r="C1922" s="252" t="s">
        <v>1327</v>
      </c>
      <c r="D1922" s="243">
        <f t="shared" ca="1" si="95"/>
        <v>457</v>
      </c>
      <c r="E1922" s="243" t="s">
        <v>4795</v>
      </c>
      <c r="F1922" s="258" t="s">
        <v>6493</v>
      </c>
      <c r="G1922" s="258" t="s">
        <v>5605</v>
      </c>
      <c r="H1922" s="243" t="s">
        <v>5578</v>
      </c>
      <c r="I1922" s="243" t="s">
        <v>7</v>
      </c>
      <c r="J1922" s="243" t="s">
        <v>446</v>
      </c>
      <c r="K1922" s="259" t="s">
        <v>447</v>
      </c>
      <c r="L1922" s="259" t="s">
        <v>5578</v>
      </c>
      <c r="M1922" s="260" t="s">
        <v>5578</v>
      </c>
      <c r="N1922" s="252"/>
      <c r="O1922" s="252"/>
      <c r="P1922" s="253" t="s">
        <v>5203</v>
      </c>
      <c r="Q1922" s="253" t="s">
        <v>5204</v>
      </c>
    </row>
    <row r="1923" spans="1:17" ht="30">
      <c r="A1923" s="243" t="str">
        <f t="shared" si="93"/>
        <v>IEA13PL</v>
      </c>
      <c r="B1923" s="252" t="str">
        <f t="shared" si="94"/>
        <v>Consignment/HouseConsignment/ConsignmentItem/PassiveBorderTransportMeans/typeOfMeansOfTransport</v>
      </c>
      <c r="C1923" s="252" t="s">
        <v>1328</v>
      </c>
      <c r="D1923" s="243">
        <f t="shared" ca="1" si="95"/>
        <v>458</v>
      </c>
      <c r="E1923" s="243" t="s">
        <v>4796</v>
      </c>
      <c r="F1923" s="258" t="s">
        <v>5607</v>
      </c>
      <c r="G1923" s="258" t="s">
        <v>5608</v>
      </c>
      <c r="H1923" s="243" t="s">
        <v>5578</v>
      </c>
      <c r="I1923" s="243" t="s">
        <v>7</v>
      </c>
      <c r="J1923" s="243" t="s">
        <v>12</v>
      </c>
      <c r="K1923" s="259" t="s">
        <v>474</v>
      </c>
      <c r="L1923" s="259" t="s">
        <v>5578</v>
      </c>
      <c r="M1923" s="260" t="s">
        <v>5578</v>
      </c>
      <c r="N1923" s="252"/>
      <c r="O1923" s="252"/>
      <c r="P1923" s="253" t="s">
        <v>5203</v>
      </c>
      <c r="Q1923" s="253" t="s">
        <v>5204</v>
      </c>
    </row>
    <row r="1924" spans="1:17" ht="30">
      <c r="A1924" s="243" t="str">
        <f t="shared" si="93"/>
        <v>IEA13PL</v>
      </c>
      <c r="B1924" s="252" t="str">
        <f t="shared" si="94"/>
        <v>Consignment/HouseConsignment/ConsignmentItem/PassiveBorderTransportMeans/nationality</v>
      </c>
      <c r="C1924" s="252" t="s">
        <v>1329</v>
      </c>
      <c r="D1924" s="243">
        <f t="shared" ca="1" si="95"/>
        <v>459</v>
      </c>
      <c r="E1924" s="243" t="s">
        <v>4794</v>
      </c>
      <c r="F1924" s="258" t="s">
        <v>6494</v>
      </c>
      <c r="G1924" s="258" t="s">
        <v>5606</v>
      </c>
      <c r="H1924" s="243" t="s">
        <v>5578</v>
      </c>
      <c r="I1924" s="243" t="s">
        <v>7</v>
      </c>
      <c r="J1924" s="243" t="s">
        <v>83</v>
      </c>
      <c r="K1924" s="259" t="s">
        <v>452</v>
      </c>
      <c r="L1924" s="259" t="s">
        <v>5578</v>
      </c>
      <c r="M1924" s="260" t="s">
        <v>5578</v>
      </c>
      <c r="N1924" s="252"/>
      <c r="O1924" s="252"/>
      <c r="P1924" s="253" t="s">
        <v>5203</v>
      </c>
      <c r="Q1924" s="253" t="s">
        <v>5204</v>
      </c>
    </row>
    <row r="1925" spans="1:17" ht="150">
      <c r="A1925" s="243" t="str">
        <f t="shared" si="93"/>
        <v>IEA13PL</v>
      </c>
      <c r="B1925" s="252" t="str">
        <f t="shared" si="94"/>
        <v>Consignment/HouseConsignment/ConsignmentItem/PreviousDocument</v>
      </c>
      <c r="C1925" s="252" t="s">
        <v>1330</v>
      </c>
      <c r="D1925" s="243">
        <f t="shared" ca="1" si="95"/>
        <v>460</v>
      </c>
      <c r="E1925" s="243" t="s">
        <v>4822</v>
      </c>
      <c r="F1925" s="258" t="s">
        <v>815</v>
      </c>
      <c r="G1925" s="258" t="s">
        <v>4831</v>
      </c>
      <c r="H1925" s="243" t="s">
        <v>224</v>
      </c>
      <c r="I1925" s="243" t="s">
        <v>15</v>
      </c>
      <c r="J1925" s="243" t="s">
        <v>5578</v>
      </c>
      <c r="K1925" s="259" t="s">
        <v>5578</v>
      </c>
      <c r="L1925" s="259" t="s">
        <v>5283</v>
      </c>
      <c r="M1925" s="260" t="s">
        <v>4323</v>
      </c>
      <c r="N1925" s="252" t="s">
        <v>6271</v>
      </c>
      <c r="O1925" s="252" t="s">
        <v>6272</v>
      </c>
      <c r="P1925" s="252" t="s">
        <v>5578</v>
      </c>
      <c r="Q1925" s="252"/>
    </row>
    <row r="1926" spans="1:17" ht="30">
      <c r="A1926" s="243" t="str">
        <f t="shared" si="93"/>
        <v>IEA13PL</v>
      </c>
      <c r="B1926" s="252" t="str">
        <f t="shared" si="94"/>
        <v>Consignment/HouseConsignment/ConsignmentItem/PreviousDocument/sequenceNumber</v>
      </c>
      <c r="C1926" s="252" t="s">
        <v>1331</v>
      </c>
      <c r="D1926" s="243">
        <f t="shared" ca="1" si="95"/>
        <v>461</v>
      </c>
      <c r="E1926" s="243" t="s">
        <v>1357</v>
      </c>
      <c r="F1926" s="258" t="s">
        <v>6417</v>
      </c>
      <c r="G1926" s="258" t="s">
        <v>6461</v>
      </c>
      <c r="H1926" s="243" t="s">
        <v>5578</v>
      </c>
      <c r="I1926" s="243" t="s">
        <v>7</v>
      </c>
      <c r="J1926" s="243" t="s">
        <v>95</v>
      </c>
      <c r="K1926" s="259" t="s">
        <v>5578</v>
      </c>
      <c r="L1926" s="259" t="s">
        <v>96</v>
      </c>
      <c r="M1926" s="260" t="s">
        <v>5578</v>
      </c>
      <c r="N1926" s="252"/>
      <c r="O1926" s="252"/>
      <c r="P1926" s="253" t="s">
        <v>5578</v>
      </c>
      <c r="Q1926" s="253"/>
    </row>
    <row r="1927" spans="1:17" ht="45">
      <c r="A1927" s="243" t="str">
        <f t="shared" si="93"/>
        <v>IEA13PL</v>
      </c>
      <c r="B1927" s="252" t="str">
        <f t="shared" si="94"/>
        <v>Consignment/HouseConsignment/ConsignmentItem/PreviousDocument/type</v>
      </c>
      <c r="C1927" s="252" t="s">
        <v>1332</v>
      </c>
      <c r="D1927" s="243">
        <f t="shared" ca="1" si="95"/>
        <v>462</v>
      </c>
      <c r="E1927" s="243" t="s">
        <v>4824</v>
      </c>
      <c r="F1927" s="258" t="s">
        <v>513</v>
      </c>
      <c r="G1927" s="258" t="s">
        <v>4500</v>
      </c>
      <c r="H1927" s="243" t="s">
        <v>5578</v>
      </c>
      <c r="I1927" s="243" t="s">
        <v>7</v>
      </c>
      <c r="J1927" s="243" t="s">
        <v>514</v>
      </c>
      <c r="K1927" s="259" t="s">
        <v>515</v>
      </c>
      <c r="L1927" s="259" t="s">
        <v>818</v>
      </c>
      <c r="M1927" s="260" t="s">
        <v>5578</v>
      </c>
      <c r="N1927" s="252"/>
      <c r="O1927" s="252"/>
      <c r="P1927" s="253" t="s">
        <v>5578</v>
      </c>
      <c r="Q1927" s="253"/>
    </row>
    <row r="1928" spans="1:17" ht="90">
      <c r="A1928" s="243" t="str">
        <f t="shared" si="93"/>
        <v>IEA13PL</v>
      </c>
      <c r="B1928" s="252" t="str">
        <f t="shared" si="94"/>
        <v>Consignment/HouseConsignment/ConsignmentItem/PreviousDocument/referenceNumber</v>
      </c>
      <c r="C1928" s="252" t="s">
        <v>1333</v>
      </c>
      <c r="D1928" s="243">
        <f t="shared" ca="1" si="95"/>
        <v>463</v>
      </c>
      <c r="E1928" s="243" t="s">
        <v>4823</v>
      </c>
      <c r="F1928" s="258" t="s">
        <v>820</v>
      </c>
      <c r="G1928" s="258" t="s">
        <v>4848</v>
      </c>
      <c r="H1928" s="243" t="s">
        <v>5578</v>
      </c>
      <c r="I1928" s="243" t="s">
        <v>7</v>
      </c>
      <c r="J1928" s="243" t="s">
        <v>140</v>
      </c>
      <c r="K1928" s="259" t="s">
        <v>5578</v>
      </c>
      <c r="L1928" s="259" t="s">
        <v>5583</v>
      </c>
      <c r="M1928" s="260" t="s">
        <v>5578</v>
      </c>
      <c r="N1928" s="252"/>
      <c r="O1928" s="252"/>
      <c r="P1928" s="253" t="s">
        <v>5578</v>
      </c>
      <c r="Q1928" s="253"/>
    </row>
    <row r="1929" spans="1:17" ht="120">
      <c r="A1929" s="243" t="str">
        <f t="shared" si="93"/>
        <v>IEA13PL</v>
      </c>
      <c r="B1929" s="252" t="str">
        <f t="shared" si="94"/>
        <v>Consignment/HouseConsignment/ConsignmentItem/PreviousDocument/goodsItemNumber</v>
      </c>
      <c r="C1929" s="252" t="s">
        <v>1334</v>
      </c>
      <c r="D1929" s="243">
        <f t="shared" ca="1" si="95"/>
        <v>464</v>
      </c>
      <c r="E1929" s="243" t="s">
        <v>4830</v>
      </c>
      <c r="F1929" s="258" t="s">
        <v>6422</v>
      </c>
      <c r="G1929" s="258" t="s">
        <v>4833</v>
      </c>
      <c r="H1929" s="243" t="s">
        <v>5578</v>
      </c>
      <c r="I1929" s="243" t="s">
        <v>15</v>
      </c>
      <c r="J1929" s="243" t="s">
        <v>95</v>
      </c>
      <c r="K1929" s="259" t="s">
        <v>5578</v>
      </c>
      <c r="L1929" s="259" t="s">
        <v>822</v>
      </c>
      <c r="M1929" s="260" t="s">
        <v>5578</v>
      </c>
      <c r="N1929" s="252"/>
      <c r="O1929" s="252"/>
      <c r="P1929" s="253" t="s">
        <v>5578</v>
      </c>
      <c r="Q1929" s="253"/>
    </row>
    <row r="1930" spans="1:17" ht="120">
      <c r="A1930" s="243" t="str">
        <f t="shared" si="93"/>
        <v>IEA13PL</v>
      </c>
      <c r="B1930" s="252" t="str">
        <f t="shared" si="94"/>
        <v>Consignment/HouseConsignment/ConsignmentItem/PreviousDocument/typeOfPackages</v>
      </c>
      <c r="C1930" s="252" t="s">
        <v>1335</v>
      </c>
      <c r="D1930" s="243">
        <f t="shared" ca="1" si="95"/>
        <v>465</v>
      </c>
      <c r="E1930" s="243" t="s">
        <v>4825</v>
      </c>
      <c r="F1930" s="258" t="s">
        <v>4845</v>
      </c>
      <c r="G1930" s="258" t="s">
        <v>4846</v>
      </c>
      <c r="H1930" s="243" t="s">
        <v>5578</v>
      </c>
      <c r="I1930" s="243" t="s">
        <v>15</v>
      </c>
      <c r="J1930" s="243" t="s">
        <v>776</v>
      </c>
      <c r="K1930" s="259" t="s">
        <v>799</v>
      </c>
      <c r="L1930" s="259" t="s">
        <v>824</v>
      </c>
      <c r="M1930" s="260" t="s">
        <v>5578</v>
      </c>
      <c r="N1930" s="252"/>
      <c r="O1930" s="252"/>
      <c r="P1930" s="253" t="s">
        <v>5578</v>
      </c>
      <c r="Q1930" s="253"/>
    </row>
    <row r="1931" spans="1:17" ht="120">
      <c r="A1931" s="243" t="str">
        <f t="shared" si="93"/>
        <v>IEA13PL</v>
      </c>
      <c r="B1931" s="252" t="str">
        <f t="shared" si="94"/>
        <v>Consignment/HouseConsignment/ConsignmentItem/PreviousDocument/numberOfPackages</v>
      </c>
      <c r="C1931" s="252" t="s">
        <v>1336</v>
      </c>
      <c r="D1931" s="243">
        <f t="shared" ca="1" si="95"/>
        <v>466</v>
      </c>
      <c r="E1931" s="243" t="s">
        <v>4826</v>
      </c>
      <c r="F1931" s="258" t="s">
        <v>4840</v>
      </c>
      <c r="G1931" s="258" t="s">
        <v>4841</v>
      </c>
      <c r="H1931" s="243" t="s">
        <v>5578</v>
      </c>
      <c r="I1931" s="243" t="s">
        <v>15</v>
      </c>
      <c r="J1931" s="243" t="s">
        <v>803</v>
      </c>
      <c r="K1931" s="259" t="s">
        <v>5578</v>
      </c>
      <c r="L1931" s="259" t="s">
        <v>824</v>
      </c>
      <c r="M1931" s="260" t="s">
        <v>5578</v>
      </c>
      <c r="N1931" s="252"/>
      <c r="O1931" s="252"/>
      <c r="P1931" s="253" t="s">
        <v>5578</v>
      </c>
      <c r="Q1931" s="253"/>
    </row>
    <row r="1932" spans="1:17" ht="75">
      <c r="A1932" s="243" t="str">
        <f t="shared" si="93"/>
        <v>IEA13PL</v>
      </c>
      <c r="B1932" s="252" t="str">
        <f t="shared" si="94"/>
        <v>Consignment/HouseConsignment/ConsignmentItem/PreviousDocument/measurementUnitAndQualifier</v>
      </c>
      <c r="C1932" s="252" t="s">
        <v>1337</v>
      </c>
      <c r="D1932" s="243">
        <f t="shared" ca="1" si="95"/>
        <v>467</v>
      </c>
      <c r="E1932" s="243" t="s">
        <v>4827</v>
      </c>
      <c r="F1932" s="258" t="s">
        <v>6488</v>
      </c>
      <c r="G1932" s="258" t="s">
        <v>4838</v>
      </c>
      <c r="H1932" s="243" t="s">
        <v>5578</v>
      </c>
      <c r="I1932" s="243" t="s">
        <v>15</v>
      </c>
      <c r="J1932" s="243" t="s">
        <v>12</v>
      </c>
      <c r="K1932" s="259" t="s">
        <v>827</v>
      </c>
      <c r="L1932" s="259" t="s">
        <v>828</v>
      </c>
      <c r="M1932" s="260" t="s">
        <v>5578</v>
      </c>
      <c r="N1932" s="252"/>
      <c r="O1932" s="252"/>
      <c r="P1932" s="253" t="s">
        <v>5578</v>
      </c>
      <c r="Q1932" s="253"/>
    </row>
    <row r="1933" spans="1:17" ht="105">
      <c r="A1933" s="243" t="str">
        <f t="shared" si="93"/>
        <v>IEA13PL</v>
      </c>
      <c r="B1933" s="252" t="str">
        <f t="shared" si="94"/>
        <v>Consignment/HouseConsignment/ConsignmentItem/PreviousDocument/quantity</v>
      </c>
      <c r="C1933" s="252" t="s">
        <v>1338</v>
      </c>
      <c r="D1933" s="243">
        <f t="shared" ca="1" si="95"/>
        <v>468</v>
      </c>
      <c r="E1933" s="243" t="s">
        <v>4828</v>
      </c>
      <c r="F1933" s="258" t="s">
        <v>4842</v>
      </c>
      <c r="G1933" s="258" t="s">
        <v>4844</v>
      </c>
      <c r="H1933" s="243" t="s">
        <v>5578</v>
      </c>
      <c r="I1933" s="243" t="s">
        <v>15</v>
      </c>
      <c r="J1933" s="243" t="s">
        <v>256</v>
      </c>
      <c r="K1933" s="259" t="s">
        <v>5578</v>
      </c>
      <c r="L1933" s="259" t="s">
        <v>830</v>
      </c>
      <c r="M1933" s="260" t="s">
        <v>5578</v>
      </c>
      <c r="N1933" s="252"/>
      <c r="O1933" s="252"/>
      <c r="P1933" s="253" t="s">
        <v>5578</v>
      </c>
      <c r="Q1933" s="253"/>
    </row>
    <row r="1934" spans="1:17" ht="30">
      <c r="A1934" s="243" t="str">
        <f t="shared" si="93"/>
        <v>IEA13PL</v>
      </c>
      <c r="B1934" s="252" t="str">
        <f t="shared" si="94"/>
        <v>Consignment/HouseConsignment/ConsignmentItem/PreviousDocument/complementOfInformation</v>
      </c>
      <c r="C1934" s="252" t="s">
        <v>1339</v>
      </c>
      <c r="D1934" s="243">
        <f t="shared" ca="1" si="95"/>
        <v>469</v>
      </c>
      <c r="E1934" s="243" t="s">
        <v>4829</v>
      </c>
      <c r="F1934" s="258" t="s">
        <v>6485</v>
      </c>
      <c r="G1934" s="258" t="s">
        <v>4502</v>
      </c>
      <c r="H1934" s="243" t="s">
        <v>5578</v>
      </c>
      <c r="I1934" s="243" t="s">
        <v>11</v>
      </c>
      <c r="J1934" s="243" t="s">
        <v>36</v>
      </c>
      <c r="K1934" s="259" t="s">
        <v>5578</v>
      </c>
      <c r="L1934" s="259" t="s">
        <v>5578</v>
      </c>
      <c r="M1934" s="260" t="s">
        <v>5578</v>
      </c>
      <c r="N1934" s="252"/>
      <c r="O1934" s="252"/>
      <c r="P1934" s="253" t="s">
        <v>5578</v>
      </c>
      <c r="Q1934" s="253"/>
    </row>
    <row r="1935" spans="1:17" ht="30">
      <c r="A1935" s="243" t="str">
        <f t="shared" si="93"/>
        <v>IEA13PL</v>
      </c>
      <c r="B1935" s="252" t="str">
        <f t="shared" si="94"/>
        <v>Consignment/HouseConsignment/ConsignmentItem/SupportingDocument</v>
      </c>
      <c r="C1935" s="252" t="s">
        <v>1340</v>
      </c>
      <c r="D1935" s="243">
        <f t="shared" ca="1" si="95"/>
        <v>470</v>
      </c>
      <c r="E1935" s="243" t="s">
        <v>4849</v>
      </c>
      <c r="F1935" s="258" t="s">
        <v>833</v>
      </c>
      <c r="G1935" s="258" t="s">
        <v>4856</v>
      </c>
      <c r="H1935" s="243" t="s">
        <v>224</v>
      </c>
      <c r="I1935" s="243" t="s">
        <v>11</v>
      </c>
      <c r="J1935" s="243" t="s">
        <v>5578</v>
      </c>
      <c r="K1935" s="259" t="s">
        <v>5578</v>
      </c>
      <c r="L1935" s="259" t="s">
        <v>834</v>
      </c>
      <c r="M1935" s="260" t="s">
        <v>5578</v>
      </c>
      <c r="N1935" s="252"/>
      <c r="O1935" s="252"/>
      <c r="P1935" s="252" t="s">
        <v>5578</v>
      </c>
      <c r="Q1935" s="252"/>
    </row>
    <row r="1936" spans="1:17" ht="30">
      <c r="A1936" s="243" t="str">
        <f t="shared" si="93"/>
        <v>IEA13PL</v>
      </c>
      <c r="B1936" s="252" t="str">
        <f t="shared" si="94"/>
        <v>Consignment/HouseConsignment/ConsignmentItem/SupportingDocument/sequenceNumber</v>
      </c>
      <c r="C1936" s="252" t="s">
        <v>1341</v>
      </c>
      <c r="D1936" s="243">
        <f t="shared" ca="1" si="95"/>
        <v>471</v>
      </c>
      <c r="E1936" s="243" t="s">
        <v>1357</v>
      </c>
      <c r="F1936" s="258" t="s">
        <v>6417</v>
      </c>
      <c r="G1936" s="258" t="s">
        <v>6461</v>
      </c>
      <c r="H1936" s="243" t="s">
        <v>5578</v>
      </c>
      <c r="I1936" s="243" t="s">
        <v>7</v>
      </c>
      <c r="J1936" s="243" t="s">
        <v>95</v>
      </c>
      <c r="K1936" s="259" t="s">
        <v>5578</v>
      </c>
      <c r="L1936" s="259" t="s">
        <v>96</v>
      </c>
      <c r="M1936" s="260" t="s">
        <v>5578</v>
      </c>
      <c r="N1936" s="252"/>
      <c r="O1936" s="252"/>
      <c r="P1936" s="253" t="s">
        <v>5578</v>
      </c>
      <c r="Q1936" s="253"/>
    </row>
    <row r="1937" spans="1:17" ht="30">
      <c r="A1937" s="243" t="str">
        <f t="shared" si="93"/>
        <v>IEA13PL</v>
      </c>
      <c r="B1937" s="252" t="str">
        <f t="shared" si="94"/>
        <v>Consignment/HouseConsignment/ConsignmentItem/SupportingDocument/type</v>
      </c>
      <c r="C1937" s="252" t="s">
        <v>1342</v>
      </c>
      <c r="D1937" s="243">
        <f t="shared" ca="1" si="95"/>
        <v>472</v>
      </c>
      <c r="E1937" s="243" t="s">
        <v>4851</v>
      </c>
      <c r="F1937" s="258" t="s">
        <v>513</v>
      </c>
      <c r="G1937" s="258" t="s">
        <v>4500</v>
      </c>
      <c r="H1937" s="243" t="s">
        <v>5578</v>
      </c>
      <c r="I1937" s="243" t="s">
        <v>7</v>
      </c>
      <c r="J1937" s="243" t="s">
        <v>514</v>
      </c>
      <c r="K1937" s="259" t="s">
        <v>524</v>
      </c>
      <c r="L1937" s="259" t="s">
        <v>525</v>
      </c>
      <c r="M1937" s="260" t="s">
        <v>5578</v>
      </c>
      <c r="N1937" s="252"/>
      <c r="O1937" s="252"/>
      <c r="P1937" s="253" t="s">
        <v>5578</v>
      </c>
      <c r="Q1937" s="253"/>
    </row>
    <row r="1938" spans="1:17" ht="180">
      <c r="A1938" s="243" t="str">
        <f t="shared" si="93"/>
        <v>IEA13PL</v>
      </c>
      <c r="B1938" s="252" t="str">
        <f t="shared" si="94"/>
        <v>Consignment/HouseConsignment/ConsignmentItem/SupportingDocument/referenceNumber</v>
      </c>
      <c r="C1938" s="252" t="s">
        <v>1343</v>
      </c>
      <c r="D1938" s="243">
        <f t="shared" ca="1" si="95"/>
        <v>473</v>
      </c>
      <c r="E1938" s="243" t="s">
        <v>4850</v>
      </c>
      <c r="F1938" s="258" t="s">
        <v>517</v>
      </c>
      <c r="G1938" s="258" t="s">
        <v>4501</v>
      </c>
      <c r="H1938" s="243" t="s">
        <v>5578</v>
      </c>
      <c r="I1938" s="243" t="s">
        <v>7</v>
      </c>
      <c r="J1938" s="243" t="s">
        <v>140</v>
      </c>
      <c r="K1938" s="259" t="s">
        <v>5578</v>
      </c>
      <c r="L1938" s="259" t="s">
        <v>5278</v>
      </c>
      <c r="M1938" s="260" t="s">
        <v>4323</v>
      </c>
      <c r="N1938" s="252" t="s">
        <v>6271</v>
      </c>
      <c r="O1938" s="252" t="s">
        <v>6272</v>
      </c>
      <c r="P1938" s="253" t="s">
        <v>5578</v>
      </c>
      <c r="Q1938" s="253"/>
    </row>
    <row r="1939" spans="1:17" ht="30">
      <c r="A1939" s="243" t="str">
        <f t="shared" si="93"/>
        <v>IEA13PL</v>
      </c>
      <c r="B1939" s="252" t="str">
        <f t="shared" si="94"/>
        <v>Consignment/HouseConsignment/ConsignmentItem/SupportingDocument/documentLineItemNumber</v>
      </c>
      <c r="C1939" s="252" t="s">
        <v>1344</v>
      </c>
      <c r="D1939" s="243">
        <f t="shared" ca="1" si="95"/>
        <v>474</v>
      </c>
      <c r="E1939" s="243" t="s">
        <v>4853</v>
      </c>
      <c r="F1939" s="258" t="s">
        <v>528</v>
      </c>
      <c r="G1939" s="258" t="s">
        <v>4504</v>
      </c>
      <c r="H1939" s="243" t="s">
        <v>5578</v>
      </c>
      <c r="I1939" s="243" t="s">
        <v>11</v>
      </c>
      <c r="J1939" s="243" t="s">
        <v>95</v>
      </c>
      <c r="K1939" s="259" t="s">
        <v>5578</v>
      </c>
      <c r="L1939" s="259" t="s">
        <v>5578</v>
      </c>
      <c r="M1939" s="260" t="s">
        <v>5578</v>
      </c>
      <c r="N1939" s="252"/>
      <c r="O1939" s="252"/>
      <c r="P1939" s="253" t="s">
        <v>5578</v>
      </c>
      <c r="Q1939" s="253"/>
    </row>
    <row r="1940" spans="1:17" ht="30">
      <c r="A1940" s="243" t="str">
        <f t="shared" si="93"/>
        <v>IEA13PL</v>
      </c>
      <c r="B1940" s="252" t="str">
        <f t="shared" si="94"/>
        <v>Consignment/HouseConsignment/ConsignmentItem/SupportingDocument/complementOfInformation</v>
      </c>
      <c r="C1940" s="252" t="s">
        <v>1345</v>
      </c>
      <c r="D1940" s="243">
        <f t="shared" ca="1" si="95"/>
        <v>475</v>
      </c>
      <c r="E1940" s="243" t="s">
        <v>4852</v>
      </c>
      <c r="F1940" s="258" t="s">
        <v>6485</v>
      </c>
      <c r="G1940" s="258" t="s">
        <v>4502</v>
      </c>
      <c r="H1940" s="243" t="s">
        <v>5578</v>
      </c>
      <c r="I1940" s="243" t="s">
        <v>11</v>
      </c>
      <c r="J1940" s="243" t="s">
        <v>36</v>
      </c>
      <c r="K1940" s="259" t="s">
        <v>5578</v>
      </c>
      <c r="L1940" s="259" t="s">
        <v>5578</v>
      </c>
      <c r="M1940" s="260" t="s">
        <v>5578</v>
      </c>
      <c r="N1940" s="252"/>
      <c r="O1940" s="252"/>
      <c r="P1940" s="253" t="s">
        <v>5578</v>
      </c>
      <c r="Q1940" s="253"/>
    </row>
    <row r="1941" spans="1:17" ht="30">
      <c r="A1941" s="243" t="str">
        <f t="shared" si="93"/>
        <v>IEA13PL</v>
      </c>
      <c r="B1941" s="252" t="str">
        <f t="shared" si="94"/>
        <v>Consignment/HouseConsignment/ConsignmentItem/AdditionalReference</v>
      </c>
      <c r="C1941" s="252" t="s">
        <v>1346</v>
      </c>
      <c r="D1941" s="243">
        <f t="shared" ca="1" si="95"/>
        <v>476</v>
      </c>
      <c r="E1941" s="243" t="s">
        <v>4663</v>
      </c>
      <c r="F1941" s="258" t="s">
        <v>6427</v>
      </c>
      <c r="G1941" s="258" t="s">
        <v>4669</v>
      </c>
      <c r="H1941" s="243" t="s">
        <v>224</v>
      </c>
      <c r="I1941" s="243" t="s">
        <v>11</v>
      </c>
      <c r="J1941" s="243" t="s">
        <v>5578</v>
      </c>
      <c r="K1941" s="259" t="s">
        <v>5578</v>
      </c>
      <c r="L1941" s="259" t="s">
        <v>841</v>
      </c>
      <c r="M1941" s="260" t="s">
        <v>5578</v>
      </c>
      <c r="N1941" s="252"/>
      <c r="O1941" s="252"/>
      <c r="P1941" s="252" t="s">
        <v>5578</v>
      </c>
      <c r="Q1941" s="252"/>
    </row>
    <row r="1942" spans="1:17" ht="30">
      <c r="A1942" s="243" t="str">
        <f t="shared" si="93"/>
        <v>IEA13PL</v>
      </c>
      <c r="B1942" s="252" t="str">
        <f t="shared" si="94"/>
        <v>Consignment/HouseConsignment/ConsignmentItem/AdditionalReference/sequenceNumber</v>
      </c>
      <c r="C1942" s="252" t="s">
        <v>1347</v>
      </c>
      <c r="D1942" s="243">
        <f t="shared" ca="1" si="95"/>
        <v>477</v>
      </c>
      <c r="E1942" s="243" t="s">
        <v>1357</v>
      </c>
      <c r="F1942" s="258" t="s">
        <v>6417</v>
      </c>
      <c r="G1942" s="258" t="s">
        <v>6461</v>
      </c>
      <c r="H1942" s="243" t="s">
        <v>5578</v>
      </c>
      <c r="I1942" s="243" t="s">
        <v>7</v>
      </c>
      <c r="J1942" s="243" t="s">
        <v>95</v>
      </c>
      <c r="K1942" s="259" t="s">
        <v>5578</v>
      </c>
      <c r="L1942" s="259" t="s">
        <v>96</v>
      </c>
      <c r="M1942" s="260" t="s">
        <v>5578</v>
      </c>
      <c r="N1942" s="252"/>
      <c r="O1942" s="252"/>
      <c r="P1942" s="253" t="s">
        <v>5578</v>
      </c>
      <c r="Q1942" s="253"/>
    </row>
    <row r="1943" spans="1:17" ht="135">
      <c r="A1943" s="243" t="str">
        <f t="shared" si="93"/>
        <v>IEA13PL</v>
      </c>
      <c r="B1943" s="252" t="str">
        <f t="shared" si="94"/>
        <v>Consignment/HouseConsignment/ConsignmentItem/AdditionalReference/type</v>
      </c>
      <c r="C1943" s="252" t="s">
        <v>1348</v>
      </c>
      <c r="D1943" s="243">
        <f t="shared" ca="1" si="95"/>
        <v>478</v>
      </c>
      <c r="E1943" s="243" t="s">
        <v>4667</v>
      </c>
      <c r="F1943" s="258" t="s">
        <v>6430</v>
      </c>
      <c r="G1943" s="258" t="s">
        <v>4509</v>
      </c>
      <c r="H1943" s="243" t="s">
        <v>5578</v>
      </c>
      <c r="I1943" s="243" t="s">
        <v>7</v>
      </c>
      <c r="J1943" s="243" t="s">
        <v>514</v>
      </c>
      <c r="K1943" s="259" t="s">
        <v>540</v>
      </c>
      <c r="L1943" s="259" t="s">
        <v>3669</v>
      </c>
      <c r="M1943" s="260" t="s">
        <v>5578</v>
      </c>
      <c r="N1943" s="252"/>
      <c r="O1943" s="252"/>
      <c r="P1943" s="253" t="s">
        <v>5578</v>
      </c>
      <c r="Q1943" s="253"/>
    </row>
    <row r="1944" spans="1:17" ht="75">
      <c r="A1944" s="243" t="str">
        <f t="shared" si="93"/>
        <v>IEA13PL</v>
      </c>
      <c r="B1944" s="252" t="str">
        <f t="shared" si="94"/>
        <v>Consignment/HouseConsignment/ConsignmentItem/AdditionalReference/referenceNumber</v>
      </c>
      <c r="C1944" s="252" t="s">
        <v>1349</v>
      </c>
      <c r="D1944" s="243">
        <f t="shared" ca="1" si="95"/>
        <v>479</v>
      </c>
      <c r="E1944" s="243" t="s">
        <v>4664</v>
      </c>
      <c r="F1944" s="258" t="s">
        <v>6428</v>
      </c>
      <c r="G1944" s="258" t="s">
        <v>6429</v>
      </c>
      <c r="H1944" s="243" t="s">
        <v>5578</v>
      </c>
      <c r="I1944" s="243" t="s">
        <v>15</v>
      </c>
      <c r="J1944" s="243" t="s">
        <v>140</v>
      </c>
      <c r="K1944" s="259" t="s">
        <v>5578</v>
      </c>
      <c r="L1944" s="259" t="s">
        <v>845</v>
      </c>
      <c r="M1944" s="260" t="s">
        <v>5578</v>
      </c>
      <c r="N1944" s="252"/>
      <c r="O1944" s="252"/>
      <c r="P1944" s="253" t="s">
        <v>5301</v>
      </c>
      <c r="Q1944" s="253" t="s">
        <v>5302</v>
      </c>
    </row>
    <row r="1945" spans="1:17" ht="30">
      <c r="A1945" s="243" t="str">
        <f t="shared" si="93"/>
        <v>IEA13PL</v>
      </c>
      <c r="B1945" s="252" t="str">
        <f t="shared" si="94"/>
        <v>Consignment/HouseConsignment/ConsignmentItem/AdditionalInformation</v>
      </c>
      <c r="C1945" s="252" t="s">
        <v>1350</v>
      </c>
      <c r="D1945" s="243">
        <f t="shared" ca="1" si="95"/>
        <v>480</v>
      </c>
      <c r="E1945" s="243" t="s">
        <v>4660</v>
      </c>
      <c r="F1945" s="258" t="s">
        <v>847</v>
      </c>
      <c r="G1945" s="258" t="s">
        <v>4666</v>
      </c>
      <c r="H1945" s="243" t="s">
        <v>224</v>
      </c>
      <c r="I1945" s="243" t="s">
        <v>11</v>
      </c>
      <c r="J1945" s="243" t="s">
        <v>5578</v>
      </c>
      <c r="K1945" s="259" t="s">
        <v>5578</v>
      </c>
      <c r="L1945" s="259" t="s">
        <v>521</v>
      </c>
      <c r="M1945" s="260" t="s">
        <v>5578</v>
      </c>
      <c r="N1945" s="252"/>
      <c r="O1945" s="252"/>
      <c r="P1945" s="252" t="s">
        <v>5578</v>
      </c>
      <c r="Q1945" s="252"/>
    </row>
    <row r="1946" spans="1:17" ht="30">
      <c r="A1946" s="243" t="str">
        <f t="shared" si="93"/>
        <v>IEA13PL</v>
      </c>
      <c r="B1946" s="252" t="str">
        <f t="shared" si="94"/>
        <v>Consignment/HouseConsignment/ConsignmentItem/AdditionalInformation/sequenceNumber</v>
      </c>
      <c r="C1946" s="252" t="s">
        <v>1351</v>
      </c>
      <c r="D1946" s="243">
        <f t="shared" ca="1" si="95"/>
        <v>481</v>
      </c>
      <c r="E1946" s="243" t="s">
        <v>1357</v>
      </c>
      <c r="F1946" s="258" t="s">
        <v>6417</v>
      </c>
      <c r="G1946" s="258" t="s">
        <v>6461</v>
      </c>
      <c r="H1946" s="243" t="s">
        <v>5578</v>
      </c>
      <c r="I1946" s="243" t="s">
        <v>7</v>
      </c>
      <c r="J1946" s="243" t="s">
        <v>95</v>
      </c>
      <c r="K1946" s="259" t="s">
        <v>5578</v>
      </c>
      <c r="L1946" s="259" t="s">
        <v>96</v>
      </c>
      <c r="M1946" s="260" t="s">
        <v>5578</v>
      </c>
      <c r="N1946" s="252"/>
      <c r="O1946" s="252"/>
      <c r="P1946" s="253" t="s">
        <v>5578</v>
      </c>
      <c r="Q1946" s="253"/>
    </row>
    <row r="1947" spans="1:17" ht="30">
      <c r="A1947" s="243" t="str">
        <f t="shared" si="93"/>
        <v>IEA13PL</v>
      </c>
      <c r="B1947" s="252" t="str">
        <f t="shared" si="94"/>
        <v>Consignment/HouseConsignment/ConsignmentItem/AdditionalInformation/code</v>
      </c>
      <c r="C1947" s="252" t="s">
        <v>1352</v>
      </c>
      <c r="D1947" s="243">
        <f t="shared" ca="1" si="95"/>
        <v>482</v>
      </c>
      <c r="E1947" s="243" t="s">
        <v>4661</v>
      </c>
      <c r="F1947" s="258" t="s">
        <v>549</v>
      </c>
      <c r="G1947" s="258" t="s">
        <v>4508</v>
      </c>
      <c r="H1947" s="243" t="s">
        <v>5578</v>
      </c>
      <c r="I1947" s="243" t="s">
        <v>7</v>
      </c>
      <c r="J1947" s="243" t="s">
        <v>550</v>
      </c>
      <c r="K1947" s="259" t="s">
        <v>551</v>
      </c>
      <c r="L1947" s="259" t="s">
        <v>850</v>
      </c>
      <c r="M1947" s="260" t="s">
        <v>5578</v>
      </c>
      <c r="N1947" s="252"/>
      <c r="O1947" s="252"/>
      <c r="P1947" s="253" t="s">
        <v>5578</v>
      </c>
      <c r="Q1947" s="253"/>
    </row>
    <row r="1948" spans="1:17" ht="30">
      <c r="A1948" s="243" t="str">
        <f t="shared" si="93"/>
        <v>IEA13PL</v>
      </c>
      <c r="B1948" s="252" t="str">
        <f t="shared" si="94"/>
        <v>Consignment/HouseConsignment/ConsignmentItem/AdditionalInformation/text</v>
      </c>
      <c r="C1948" s="252" t="s">
        <v>1353</v>
      </c>
      <c r="D1948" s="243">
        <f t="shared" ca="1" si="95"/>
        <v>483</v>
      </c>
      <c r="E1948" s="243" t="s">
        <v>4662</v>
      </c>
      <c r="F1948" s="258" t="s">
        <v>554</v>
      </c>
      <c r="G1948" s="258" t="s">
        <v>4507</v>
      </c>
      <c r="H1948" s="243" t="s">
        <v>5578</v>
      </c>
      <c r="I1948" s="243" t="s">
        <v>15</v>
      </c>
      <c r="J1948" s="243" t="s">
        <v>555</v>
      </c>
      <c r="K1948" s="259" t="s">
        <v>5578</v>
      </c>
      <c r="L1948" s="259" t="s">
        <v>852</v>
      </c>
      <c r="M1948" s="260" t="s">
        <v>5578</v>
      </c>
      <c r="N1948" s="252"/>
      <c r="O1948" s="252"/>
      <c r="P1948" s="253" t="s">
        <v>5578</v>
      </c>
      <c r="Q1948" s="253"/>
    </row>
    <row r="1949" spans="1:17" ht="30">
      <c r="A1949" s="243" t="str">
        <f t="shared" si="93"/>
        <v>IEA13PL</v>
      </c>
      <c r="B1949" s="252" t="str">
        <f t="shared" si="94"/>
        <v>Signature</v>
      </c>
      <c r="C1949" s="252" t="s">
        <v>1354</v>
      </c>
      <c r="D1949" s="243">
        <f t="shared" ca="1" si="95"/>
        <v>484</v>
      </c>
      <c r="E1949" s="243" t="s">
        <v>1357</v>
      </c>
      <c r="F1949" s="258" t="s">
        <v>854</v>
      </c>
      <c r="G1949" s="258" t="s">
        <v>4975</v>
      </c>
      <c r="H1949" s="243" t="s">
        <v>14</v>
      </c>
      <c r="I1949" s="243" t="s">
        <v>15</v>
      </c>
      <c r="J1949" s="243" t="s">
        <v>5578</v>
      </c>
      <c r="K1949" s="259" t="s">
        <v>5578</v>
      </c>
      <c r="L1949" s="259" t="s">
        <v>1602</v>
      </c>
      <c r="M1949" s="260" t="s">
        <v>4323</v>
      </c>
      <c r="N1949" s="252" t="s">
        <v>6263</v>
      </c>
      <c r="O1949" s="252" t="s">
        <v>6264</v>
      </c>
      <c r="P1949" s="252" t="s">
        <v>5578</v>
      </c>
      <c r="Q1949" s="252"/>
    </row>
    <row r="1950" spans="1:17" ht="30">
      <c r="A1950" s="243" t="str">
        <f t="shared" si="93"/>
        <v>IEA15PL</v>
      </c>
      <c r="B1950" s="252" t="str">
        <f t="shared" si="94"/>
        <v>CountrySpecificDataPL</v>
      </c>
      <c r="C1950" s="17" t="s">
        <v>6</v>
      </c>
      <c r="D1950" s="243">
        <f t="shared" ca="1" si="95"/>
        <v>1</v>
      </c>
      <c r="E1950" s="243" t="s">
        <v>1357</v>
      </c>
      <c r="F1950" s="267" t="s">
        <v>4338</v>
      </c>
      <c r="G1950" s="258" t="s">
        <v>4337</v>
      </c>
      <c r="H1950" s="243">
        <v>1</v>
      </c>
      <c r="I1950" s="243" t="s">
        <v>7</v>
      </c>
      <c r="J1950" s="243" t="s">
        <v>5578</v>
      </c>
      <c r="K1950" s="259" t="s">
        <v>5578</v>
      </c>
      <c r="L1950" s="259" t="s">
        <v>5578</v>
      </c>
      <c r="M1950" s="260" t="s">
        <v>5578</v>
      </c>
      <c r="N1950" s="252"/>
      <c r="O1950" s="252"/>
      <c r="P1950" s="252" t="s">
        <v>5578</v>
      </c>
      <c r="Q1950" s="252"/>
    </row>
    <row r="1951" spans="1:17" ht="30">
      <c r="A1951" s="243" t="str">
        <f t="shared" si="93"/>
        <v>IEA15PL</v>
      </c>
      <c r="B1951" s="252" t="str">
        <f t="shared" si="94"/>
        <v>CommunicationChannel</v>
      </c>
      <c r="C1951" s="252" t="s">
        <v>8</v>
      </c>
      <c r="D1951" s="243">
        <f t="shared" ca="1" si="95"/>
        <v>2</v>
      </c>
      <c r="E1951" s="243" t="s">
        <v>1357</v>
      </c>
      <c r="F1951" s="258" t="s">
        <v>4339</v>
      </c>
      <c r="G1951" s="258" t="s">
        <v>6501</v>
      </c>
      <c r="H1951" s="243">
        <v>1</v>
      </c>
      <c r="I1951" s="243" t="s">
        <v>7</v>
      </c>
      <c r="J1951" s="243" t="s">
        <v>5578</v>
      </c>
      <c r="K1951" s="259" t="s">
        <v>5578</v>
      </c>
      <c r="L1951" s="259" t="s">
        <v>5578</v>
      </c>
      <c r="M1951" s="260" t="s">
        <v>5578</v>
      </c>
      <c r="N1951" s="252"/>
      <c r="O1951" s="252"/>
      <c r="P1951" s="252" t="s">
        <v>5578</v>
      </c>
      <c r="Q1951" s="252"/>
    </row>
    <row r="1952" spans="1:17" ht="60">
      <c r="A1952" s="243" t="str">
        <f t="shared" si="93"/>
        <v>IEA15PL</v>
      </c>
      <c r="B1952" s="252" t="str">
        <f t="shared" si="94"/>
        <v>CommunicationChannel/@ReturnSystem</v>
      </c>
      <c r="C1952" s="252" t="s">
        <v>9</v>
      </c>
      <c r="D1952" s="243">
        <f t="shared" ca="1" si="95"/>
        <v>3</v>
      </c>
      <c r="E1952" s="243" t="s">
        <v>1357</v>
      </c>
      <c r="F1952" s="258" t="s">
        <v>10</v>
      </c>
      <c r="G1952" s="258" t="s">
        <v>6502</v>
      </c>
      <c r="H1952" s="243" t="s">
        <v>5578</v>
      </c>
      <c r="I1952" s="243" t="s">
        <v>11</v>
      </c>
      <c r="J1952" s="243" t="s">
        <v>12</v>
      </c>
      <c r="K1952" s="259" t="s">
        <v>5578</v>
      </c>
      <c r="L1952" s="259" t="s">
        <v>5578</v>
      </c>
      <c r="M1952" s="260" t="s">
        <v>5578</v>
      </c>
      <c r="N1952" s="252"/>
      <c r="O1952" s="252"/>
      <c r="P1952" s="253" t="s">
        <v>5578</v>
      </c>
      <c r="Q1952" s="253"/>
    </row>
    <row r="1953" spans="1:17">
      <c r="A1953" s="243" t="str">
        <f t="shared" si="93"/>
        <v>IEA15PL</v>
      </c>
      <c r="B1953" s="252" t="str">
        <f t="shared" si="94"/>
        <v>CommunicationChannel/Email</v>
      </c>
      <c r="C1953" s="252" t="s">
        <v>13</v>
      </c>
      <c r="D1953" s="243">
        <f t="shared" ca="1" si="95"/>
        <v>4</v>
      </c>
      <c r="E1953" s="243" t="s">
        <v>1357</v>
      </c>
      <c r="F1953" s="258" t="s">
        <v>4340</v>
      </c>
      <c r="G1953" s="258" t="s">
        <v>4341</v>
      </c>
      <c r="H1953" s="243" t="s">
        <v>14</v>
      </c>
      <c r="I1953" s="243" t="s">
        <v>15</v>
      </c>
      <c r="J1953" s="243" t="s">
        <v>5578</v>
      </c>
      <c r="K1953" s="259" t="s">
        <v>5578</v>
      </c>
      <c r="L1953" s="259" t="s">
        <v>16</v>
      </c>
      <c r="M1953" s="260" t="s">
        <v>5578</v>
      </c>
      <c r="N1953" s="252"/>
      <c r="O1953" s="252"/>
      <c r="P1953" s="252" t="s">
        <v>5578</v>
      </c>
      <c r="Q1953" s="252"/>
    </row>
    <row r="1954" spans="1:17" ht="30">
      <c r="A1954" s="243" t="str">
        <f t="shared" si="93"/>
        <v>IEA15PL</v>
      </c>
      <c r="B1954" s="252" t="str">
        <f t="shared" si="94"/>
        <v>CommunicationChannel/Email/@Email</v>
      </c>
      <c r="C1954" s="252" t="s">
        <v>17</v>
      </c>
      <c r="D1954" s="243">
        <f t="shared" ca="1" si="95"/>
        <v>5</v>
      </c>
      <c r="E1954" s="243" t="s">
        <v>1357</v>
      </c>
      <c r="F1954" s="258" t="s">
        <v>4342</v>
      </c>
      <c r="G1954" s="258" t="s">
        <v>4343</v>
      </c>
      <c r="H1954" s="243" t="s">
        <v>5578</v>
      </c>
      <c r="I1954" s="243" t="s">
        <v>7</v>
      </c>
      <c r="J1954" s="243" t="s">
        <v>18</v>
      </c>
      <c r="K1954" s="259" t="s">
        <v>5578</v>
      </c>
      <c r="L1954" s="259" t="s">
        <v>5578</v>
      </c>
      <c r="M1954" s="260" t="s">
        <v>5578</v>
      </c>
      <c r="N1954" s="252"/>
      <c r="O1954" s="252"/>
      <c r="P1954" s="253" t="s">
        <v>5578</v>
      </c>
      <c r="Q1954" s="253"/>
    </row>
    <row r="1955" spans="1:17">
      <c r="A1955" s="243" t="str">
        <f t="shared" si="93"/>
        <v>IEA15PL</v>
      </c>
      <c r="B1955" s="252" t="str">
        <f t="shared" si="94"/>
        <v>CommunicationChannel/WebService</v>
      </c>
      <c r="C1955" s="252" t="s">
        <v>19</v>
      </c>
      <c r="D1955" s="243">
        <f t="shared" ca="1" si="95"/>
        <v>6</v>
      </c>
      <c r="E1955" s="243" t="s">
        <v>1357</v>
      </c>
      <c r="F1955" s="258" t="s">
        <v>4345</v>
      </c>
      <c r="G1955" s="258" t="s">
        <v>4344</v>
      </c>
      <c r="H1955" s="243" t="s">
        <v>14</v>
      </c>
      <c r="I1955" s="243" t="s">
        <v>15</v>
      </c>
      <c r="J1955" s="243" t="s">
        <v>5578</v>
      </c>
      <c r="K1955" s="259" t="s">
        <v>5578</v>
      </c>
      <c r="L1955" s="259" t="s">
        <v>16</v>
      </c>
      <c r="M1955" s="260" t="s">
        <v>5578</v>
      </c>
      <c r="N1955" s="252"/>
      <c r="O1955" s="252"/>
      <c r="P1955" s="252" t="s">
        <v>5578</v>
      </c>
      <c r="Q1955" s="252"/>
    </row>
    <row r="1956" spans="1:17" ht="45">
      <c r="A1956" s="243" t="str">
        <f t="shared" si="93"/>
        <v>IEA15PL</v>
      </c>
      <c r="B1956" s="252" t="str">
        <f t="shared" si="94"/>
        <v>CommunicationChannel/WebService/@Url</v>
      </c>
      <c r="C1956" s="252" t="s">
        <v>20</v>
      </c>
      <c r="D1956" s="243">
        <f t="shared" ca="1" si="95"/>
        <v>7</v>
      </c>
      <c r="E1956" s="243" t="s">
        <v>1357</v>
      </c>
      <c r="F1956" s="258" t="s">
        <v>4346</v>
      </c>
      <c r="G1956" s="258" t="s">
        <v>6503</v>
      </c>
      <c r="H1956" s="243" t="s">
        <v>5578</v>
      </c>
      <c r="I1956" s="243" t="s">
        <v>7</v>
      </c>
      <c r="J1956" s="243" t="s">
        <v>21</v>
      </c>
      <c r="K1956" s="259" t="s">
        <v>5578</v>
      </c>
      <c r="L1956" s="259" t="s">
        <v>22</v>
      </c>
      <c r="M1956" s="260" t="s">
        <v>5578</v>
      </c>
      <c r="N1956" s="252"/>
      <c r="O1956" s="252"/>
      <c r="P1956" s="253" t="s">
        <v>5578</v>
      </c>
      <c r="Q1956" s="253"/>
    </row>
    <row r="1957" spans="1:17">
      <c r="A1957" s="243" t="str">
        <f t="shared" si="93"/>
        <v>IEA15PL</v>
      </c>
      <c r="B1957" s="252" t="str">
        <f t="shared" si="94"/>
        <v>CommunicationChannel/Seap</v>
      </c>
      <c r="C1957" s="252" t="s">
        <v>23</v>
      </c>
      <c r="D1957" s="243">
        <f t="shared" ca="1" si="95"/>
        <v>8</v>
      </c>
      <c r="E1957" s="243" t="s">
        <v>1357</v>
      </c>
      <c r="F1957" s="258" t="s">
        <v>4347</v>
      </c>
      <c r="G1957" s="258" t="s">
        <v>4348</v>
      </c>
      <c r="H1957" s="243" t="s">
        <v>14</v>
      </c>
      <c r="I1957" s="243" t="s">
        <v>15</v>
      </c>
      <c r="J1957" s="243" t="s">
        <v>5578</v>
      </c>
      <c r="K1957" s="259" t="s">
        <v>5578</v>
      </c>
      <c r="L1957" s="259" t="s">
        <v>16</v>
      </c>
      <c r="M1957" s="260" t="s">
        <v>5578</v>
      </c>
      <c r="N1957" s="252"/>
      <c r="O1957" s="252"/>
      <c r="P1957" s="252" t="s">
        <v>5578</v>
      </c>
      <c r="Q1957" s="252"/>
    </row>
    <row r="1958" spans="1:17" ht="30">
      <c r="A1958" s="243" t="str">
        <f t="shared" si="93"/>
        <v>IEA15PL</v>
      </c>
      <c r="B1958" s="252" t="str">
        <f t="shared" si="94"/>
        <v>CommunicationChannel/Seap/@SeapId</v>
      </c>
      <c r="C1958" s="252" t="s">
        <v>24</v>
      </c>
      <c r="D1958" s="243">
        <f t="shared" ca="1" si="95"/>
        <v>9</v>
      </c>
      <c r="E1958" s="243" t="s">
        <v>1357</v>
      </c>
      <c r="F1958" s="258" t="s">
        <v>4349</v>
      </c>
      <c r="G1958" s="258" t="s">
        <v>4350</v>
      </c>
      <c r="H1958" s="243" t="s">
        <v>5578</v>
      </c>
      <c r="I1958" s="243" t="s">
        <v>7</v>
      </c>
      <c r="J1958" s="243" t="s">
        <v>1650</v>
      </c>
      <c r="K1958" s="259" t="s">
        <v>5578</v>
      </c>
      <c r="L1958" s="259" t="s">
        <v>5578</v>
      </c>
      <c r="M1958" s="260" t="s">
        <v>5578</v>
      </c>
      <c r="N1958" s="252"/>
      <c r="O1958" s="252"/>
      <c r="P1958" s="253" t="s">
        <v>5578</v>
      </c>
      <c r="Q1958" s="253"/>
    </row>
    <row r="1959" spans="1:17">
      <c r="A1959" s="243" t="str">
        <f t="shared" si="93"/>
        <v>IEA15PL</v>
      </c>
      <c r="B1959" s="252" t="str">
        <f t="shared" si="94"/>
        <v>CommunicationChannel/Epuap</v>
      </c>
      <c r="C1959" s="252" t="s">
        <v>26</v>
      </c>
      <c r="D1959" s="243">
        <f t="shared" ca="1" si="95"/>
        <v>10</v>
      </c>
      <c r="E1959" s="243" t="s">
        <v>1357</v>
      </c>
      <c r="F1959" s="258" t="s">
        <v>4351</v>
      </c>
      <c r="G1959" s="258" t="s">
        <v>4352</v>
      </c>
      <c r="H1959" s="243" t="s">
        <v>14</v>
      </c>
      <c r="I1959" s="243" t="s">
        <v>15</v>
      </c>
      <c r="J1959" s="243" t="s">
        <v>5578</v>
      </c>
      <c r="K1959" s="259" t="s">
        <v>5578</v>
      </c>
      <c r="L1959" s="259" t="s">
        <v>16</v>
      </c>
      <c r="M1959" s="260" t="s">
        <v>5578</v>
      </c>
      <c r="N1959" s="252"/>
      <c r="O1959" s="252"/>
      <c r="P1959" s="252" t="s">
        <v>5578</v>
      </c>
      <c r="Q1959" s="252"/>
    </row>
    <row r="1960" spans="1:17" ht="30">
      <c r="A1960" s="243" t="str">
        <f t="shared" si="93"/>
        <v>IEA15PL</v>
      </c>
      <c r="B1960" s="252" t="str">
        <f t="shared" si="94"/>
        <v>CommunicationChannel/Epuap/@PodmiotId</v>
      </c>
      <c r="C1960" s="252" t="s">
        <v>27</v>
      </c>
      <c r="D1960" s="243">
        <f t="shared" ca="1" si="95"/>
        <v>11</v>
      </c>
      <c r="E1960" s="243" t="s">
        <v>1357</v>
      </c>
      <c r="F1960" s="258" t="s">
        <v>4353</v>
      </c>
      <c r="G1960" s="258" t="s">
        <v>4355</v>
      </c>
      <c r="H1960" s="243" t="s">
        <v>5578</v>
      </c>
      <c r="I1960" s="243" t="s">
        <v>7</v>
      </c>
      <c r="J1960" s="243" t="s">
        <v>25</v>
      </c>
      <c r="K1960" s="259" t="s">
        <v>5578</v>
      </c>
      <c r="L1960" s="259" t="s">
        <v>5578</v>
      </c>
      <c r="M1960" s="260" t="s">
        <v>5578</v>
      </c>
      <c r="N1960" s="252"/>
      <c r="O1960" s="252"/>
      <c r="P1960" s="253" t="s">
        <v>5578</v>
      </c>
      <c r="Q1960" s="253"/>
    </row>
    <row r="1961" spans="1:17" ht="30">
      <c r="A1961" s="243" t="str">
        <f t="shared" si="93"/>
        <v>IEA15PL</v>
      </c>
      <c r="B1961" s="252" t="str">
        <f t="shared" si="94"/>
        <v>CommunicationChannel/Epuap/@SkrytkaId</v>
      </c>
      <c r="C1961" s="252" t="s">
        <v>28</v>
      </c>
      <c r="D1961" s="243">
        <f t="shared" ca="1" si="95"/>
        <v>12</v>
      </c>
      <c r="E1961" s="243" t="s">
        <v>1357</v>
      </c>
      <c r="F1961" s="258" t="s">
        <v>4354</v>
      </c>
      <c r="G1961" s="258" t="s">
        <v>4356</v>
      </c>
      <c r="H1961" s="243" t="s">
        <v>5578</v>
      </c>
      <c r="I1961" s="243" t="s">
        <v>7</v>
      </c>
      <c r="J1961" s="243" t="s">
        <v>29</v>
      </c>
      <c r="K1961" s="259" t="s">
        <v>5578</v>
      </c>
      <c r="L1961" s="259" t="s">
        <v>5578</v>
      </c>
      <c r="M1961" s="260" t="s">
        <v>5578</v>
      </c>
      <c r="N1961" s="252"/>
      <c r="O1961" s="252"/>
      <c r="P1961" s="253" t="s">
        <v>5578</v>
      </c>
      <c r="Q1961" s="253"/>
    </row>
    <row r="1962" spans="1:17" ht="75">
      <c r="A1962" s="243" t="str">
        <f t="shared" si="93"/>
        <v>IEA15PL</v>
      </c>
      <c r="B1962" s="252" t="str">
        <f t="shared" si="94"/>
        <v>RepresentativeForCommunication</v>
      </c>
      <c r="C1962" s="252" t="s">
        <v>30</v>
      </c>
      <c r="D1962" s="243">
        <f t="shared" ca="1" si="95"/>
        <v>13</v>
      </c>
      <c r="E1962" s="243" t="s">
        <v>1357</v>
      </c>
      <c r="F1962" s="258" t="s">
        <v>31</v>
      </c>
      <c r="G1962" s="258" t="s">
        <v>4884</v>
      </c>
      <c r="H1962" s="243" t="s">
        <v>14</v>
      </c>
      <c r="I1962" s="243" t="s">
        <v>15</v>
      </c>
      <c r="J1962" s="243" t="s">
        <v>5578</v>
      </c>
      <c r="K1962" s="259" t="s">
        <v>5578</v>
      </c>
      <c r="L1962" s="259" t="s">
        <v>32</v>
      </c>
      <c r="M1962" s="260" t="s">
        <v>5578</v>
      </c>
      <c r="N1962" s="252"/>
      <c r="O1962" s="252"/>
      <c r="P1962" s="252" t="s">
        <v>5578</v>
      </c>
      <c r="Q1962" s="252"/>
    </row>
    <row r="1963" spans="1:17">
      <c r="A1963" s="243" t="str">
        <f t="shared" si="93"/>
        <v>IEA15PL</v>
      </c>
      <c r="B1963" s="252" t="str">
        <f t="shared" si="94"/>
        <v>RepresentativeForCommunication/identificationNumber</v>
      </c>
      <c r="C1963" s="252" t="s">
        <v>33</v>
      </c>
      <c r="D1963" s="243">
        <f t="shared" ca="1" si="95"/>
        <v>14</v>
      </c>
      <c r="E1963" s="243" t="s">
        <v>1357</v>
      </c>
      <c r="F1963" s="258" t="s">
        <v>543</v>
      </c>
      <c r="G1963" s="258" t="s">
        <v>6444</v>
      </c>
      <c r="H1963" s="243" t="s">
        <v>5578</v>
      </c>
      <c r="I1963" s="243" t="s">
        <v>5578</v>
      </c>
      <c r="J1963" s="243" t="s">
        <v>5578</v>
      </c>
      <c r="K1963" s="259" t="s">
        <v>5578</v>
      </c>
      <c r="L1963" s="259" t="s">
        <v>5578</v>
      </c>
      <c r="M1963" s="260" t="s">
        <v>5578</v>
      </c>
      <c r="N1963" s="252"/>
      <c r="O1963" s="252"/>
      <c r="P1963" s="253" t="s">
        <v>5578</v>
      </c>
      <c r="Q1963" s="253"/>
    </row>
    <row r="1964" spans="1:17" ht="45">
      <c r="A1964" s="243" t="str">
        <f t="shared" si="93"/>
        <v>IEA15PL</v>
      </c>
      <c r="B1964" s="252" t="str">
        <f t="shared" si="94"/>
        <v>LocationOfGoodsCodeFromAuthorisation</v>
      </c>
      <c r="C1964" s="252" t="s">
        <v>34</v>
      </c>
      <c r="D1964" s="243">
        <f t="shared" ca="1" si="95"/>
        <v>15</v>
      </c>
      <c r="E1964" s="243" t="s">
        <v>1357</v>
      </c>
      <c r="F1964" s="258" t="s">
        <v>35</v>
      </c>
      <c r="G1964" s="258" t="s">
        <v>4357</v>
      </c>
      <c r="H1964" s="243" t="s">
        <v>5578</v>
      </c>
      <c r="I1964" s="243" t="s">
        <v>15</v>
      </c>
      <c r="J1964" s="243" t="s">
        <v>36</v>
      </c>
      <c r="K1964" s="259" t="s">
        <v>5578</v>
      </c>
      <c r="L1964" s="259" t="s">
        <v>37</v>
      </c>
      <c r="M1964" s="260" t="s">
        <v>5578</v>
      </c>
      <c r="N1964" s="252"/>
      <c r="O1964" s="252"/>
      <c r="P1964" s="253" t="s">
        <v>5578</v>
      </c>
      <c r="Q1964" s="253"/>
    </row>
    <row r="1965" spans="1:17" ht="45">
      <c r="A1965" s="260" t="str">
        <f t="shared" si="93"/>
        <v>IEA15PL</v>
      </c>
      <c r="B1965" s="257" t="str">
        <f t="shared" si="94"/>
        <v>CCA15D</v>
      </c>
      <c r="C1965" s="257" t="s">
        <v>38</v>
      </c>
      <c r="D1965" s="260">
        <f t="shared" ca="1" si="95"/>
        <v>16</v>
      </c>
      <c r="E1965" s="260" t="s">
        <v>1357</v>
      </c>
      <c r="F1965" s="263" t="s">
        <v>4258</v>
      </c>
      <c r="G1965" s="263" t="s">
        <v>4632</v>
      </c>
      <c r="H1965" s="260">
        <v>1</v>
      </c>
      <c r="I1965" s="260" t="s">
        <v>7</v>
      </c>
      <c r="J1965" s="260" t="s">
        <v>5578</v>
      </c>
      <c r="K1965" s="264" t="s">
        <v>5578</v>
      </c>
      <c r="L1965" s="264" t="s">
        <v>7775</v>
      </c>
      <c r="M1965" s="260" t="s">
        <v>7577</v>
      </c>
      <c r="N1965" s="252" t="s">
        <v>7776</v>
      </c>
      <c r="O1965" s="252" t="s">
        <v>7777</v>
      </c>
      <c r="P1965" s="257" t="s">
        <v>5578</v>
      </c>
      <c r="Q1965" s="257"/>
    </row>
    <row r="1966" spans="1:17">
      <c r="A1966" s="243" t="str">
        <f t="shared" si="93"/>
        <v>IEA15PL</v>
      </c>
      <c r="B1966" s="252" t="str">
        <f t="shared" si="94"/>
        <v>@PhaseID</v>
      </c>
      <c r="C1966" s="252" t="s">
        <v>39</v>
      </c>
      <c r="D1966" s="243">
        <f t="shared" ca="1" si="95"/>
        <v>17</v>
      </c>
      <c r="E1966" s="243" t="s">
        <v>1357</v>
      </c>
      <c r="F1966" s="258" t="s">
        <v>4557</v>
      </c>
      <c r="G1966" s="258" t="s">
        <v>4558</v>
      </c>
      <c r="H1966" s="243" t="s">
        <v>5578</v>
      </c>
      <c r="I1966" s="243" t="s">
        <v>11</v>
      </c>
      <c r="J1966" s="243" t="s">
        <v>5578</v>
      </c>
      <c r="K1966" s="259" t="s">
        <v>5578</v>
      </c>
      <c r="L1966" s="259" t="s">
        <v>5578</v>
      </c>
      <c r="M1966" s="260" t="s">
        <v>5578</v>
      </c>
      <c r="N1966" s="252"/>
      <c r="O1966" s="252"/>
      <c r="P1966" s="253" t="s">
        <v>5578</v>
      </c>
      <c r="Q1966" s="253"/>
    </row>
    <row r="1967" spans="1:17" ht="45">
      <c r="A1967" s="243" t="str">
        <f t="shared" si="93"/>
        <v>IEA15PL</v>
      </c>
      <c r="B1967" s="252" t="str">
        <f t="shared" si="94"/>
        <v>messageSender</v>
      </c>
      <c r="C1967" s="252" t="s">
        <v>40</v>
      </c>
      <c r="D1967" s="243">
        <f t="shared" ca="1" si="95"/>
        <v>18</v>
      </c>
      <c r="E1967" s="243" t="s">
        <v>1357</v>
      </c>
      <c r="F1967" s="258" t="s">
        <v>4360</v>
      </c>
      <c r="G1967" s="258" t="s">
        <v>4359</v>
      </c>
      <c r="H1967" s="243" t="s">
        <v>5578</v>
      </c>
      <c r="I1967" s="243" t="s">
        <v>7</v>
      </c>
      <c r="J1967" s="243" t="s">
        <v>36</v>
      </c>
      <c r="K1967" s="259" t="s">
        <v>5578</v>
      </c>
      <c r="L1967" s="259" t="s">
        <v>5578</v>
      </c>
      <c r="M1967" s="260" t="s">
        <v>5578</v>
      </c>
      <c r="N1967" s="252"/>
      <c r="O1967" s="252"/>
      <c r="P1967" s="253" t="s">
        <v>5578</v>
      </c>
      <c r="Q1967" s="253"/>
    </row>
    <row r="1968" spans="1:17" ht="45">
      <c r="A1968" s="243" t="str">
        <f t="shared" si="93"/>
        <v>IEA15PL</v>
      </c>
      <c r="B1968" s="252" t="str">
        <f t="shared" si="94"/>
        <v>messageRecipient</v>
      </c>
      <c r="C1968" s="252" t="s">
        <v>41</v>
      </c>
      <c r="D1968" s="243">
        <f t="shared" ca="1" si="95"/>
        <v>19</v>
      </c>
      <c r="E1968" s="243" t="s">
        <v>1357</v>
      </c>
      <c r="F1968" s="258" t="s">
        <v>4361</v>
      </c>
      <c r="G1968" s="258" t="s">
        <v>4358</v>
      </c>
      <c r="H1968" s="243" t="s">
        <v>5578</v>
      </c>
      <c r="I1968" s="243" t="s">
        <v>7</v>
      </c>
      <c r="J1968" s="243" t="s">
        <v>36</v>
      </c>
      <c r="K1968" s="259" t="s">
        <v>5578</v>
      </c>
      <c r="L1968" s="259" t="s">
        <v>5578</v>
      </c>
      <c r="M1968" s="260" t="s">
        <v>5578</v>
      </c>
      <c r="N1968" s="252"/>
      <c r="O1968" s="252"/>
      <c r="P1968" s="253" t="s">
        <v>5578</v>
      </c>
      <c r="Q1968" s="253"/>
    </row>
    <row r="1969" spans="1:17" ht="30">
      <c r="A1969" s="243" t="str">
        <f t="shared" ref="A1969:A2032" si="96">MID(C1969,2,IFERROR(FIND("#",SUBSTITUTE(C1969,"/","#",2),1)-2,LEN(C1969)-1))</f>
        <v>IEA15PL</v>
      </c>
      <c r="B1969" s="252" t="str">
        <f t="shared" ref="B1969:B2032" si="97">IF(LEN(C1969)-LEN(SUBSTITUTE(C1969,"/",""))&gt;3,RIGHT(C1969,LEN(C1969)-FIND("#",SUBSTITUTE(C1969,"/","#",3),1)),RIGHT(C1969,LEN(C1969)-FIND("#",SUBSTITUTE(C1969,"/","#",LEN(C1969)-LEN(SUBSTITUTE(C1969,"/",""))),1)))</f>
        <v>preparationDateAndTime</v>
      </c>
      <c r="C1969" s="252" t="s">
        <v>42</v>
      </c>
      <c r="D1969" s="243">
        <f t="shared" ref="D1969:D2032" ca="1" si="98">IF(VLOOKUP($C1969,INDIRECT($A1969&amp;"!A:B"),2,0)="","",VLOOKUP($C1969,INDIRECT($A1969&amp;"!A:B"),2,0))</f>
        <v>20</v>
      </c>
      <c r="E1969" s="243" t="s">
        <v>1357</v>
      </c>
      <c r="F1969" s="258" t="s">
        <v>4400</v>
      </c>
      <c r="G1969" s="258" t="s">
        <v>4362</v>
      </c>
      <c r="H1969" s="243" t="s">
        <v>5578</v>
      </c>
      <c r="I1969" s="243" t="s">
        <v>7</v>
      </c>
      <c r="J1969" s="243" t="s">
        <v>43</v>
      </c>
      <c r="K1969" s="259" t="s">
        <v>5578</v>
      </c>
      <c r="L1969" s="259" t="s">
        <v>44</v>
      </c>
      <c r="M1969" s="260" t="s">
        <v>5578</v>
      </c>
      <c r="N1969" s="252"/>
      <c r="O1969" s="252"/>
      <c r="P1969" s="253" t="s">
        <v>5578</v>
      </c>
      <c r="Q1969" s="253"/>
    </row>
    <row r="1970" spans="1:17">
      <c r="A1970" s="243" t="str">
        <f t="shared" si="96"/>
        <v>IEA15PL</v>
      </c>
      <c r="B1970" s="252" t="str">
        <f t="shared" si="97"/>
        <v>messageIdentification</v>
      </c>
      <c r="C1970" s="252" t="s">
        <v>45</v>
      </c>
      <c r="D1970" s="243">
        <f t="shared" ca="1" si="98"/>
        <v>21</v>
      </c>
      <c r="E1970" s="243" t="s">
        <v>1357</v>
      </c>
      <c r="F1970" s="258" t="s">
        <v>3646</v>
      </c>
      <c r="G1970" s="258" t="s">
        <v>4363</v>
      </c>
      <c r="H1970" s="243" t="s">
        <v>5578</v>
      </c>
      <c r="I1970" s="243" t="s">
        <v>7</v>
      </c>
      <c r="J1970" s="243" t="s">
        <v>36</v>
      </c>
      <c r="K1970" s="259" t="s">
        <v>5578</v>
      </c>
      <c r="L1970" s="259" t="s">
        <v>46</v>
      </c>
      <c r="M1970" s="260" t="s">
        <v>5578</v>
      </c>
      <c r="N1970" s="252"/>
      <c r="O1970" s="252"/>
      <c r="P1970" s="253" t="s">
        <v>5578</v>
      </c>
      <c r="Q1970" s="253"/>
    </row>
    <row r="1971" spans="1:17">
      <c r="A1971" s="243" t="str">
        <f t="shared" si="96"/>
        <v>IEA15PL</v>
      </c>
      <c r="B1971" s="252" t="str">
        <f t="shared" si="97"/>
        <v>messageType</v>
      </c>
      <c r="C1971" s="252" t="s">
        <v>47</v>
      </c>
      <c r="D1971" s="243">
        <f t="shared" ca="1" si="98"/>
        <v>22</v>
      </c>
      <c r="E1971" s="243" t="s">
        <v>1357</v>
      </c>
      <c r="F1971" s="258" t="s">
        <v>48</v>
      </c>
      <c r="G1971" s="258" t="s">
        <v>4364</v>
      </c>
      <c r="H1971" s="243" t="s">
        <v>5578</v>
      </c>
      <c r="I1971" s="243" t="s">
        <v>7</v>
      </c>
      <c r="J1971" s="243" t="s">
        <v>49</v>
      </c>
      <c r="K1971" s="259" t="s">
        <v>50</v>
      </c>
      <c r="L1971" s="259" t="s">
        <v>5578</v>
      </c>
      <c r="M1971" s="260" t="s">
        <v>5578</v>
      </c>
      <c r="N1971" s="252"/>
      <c r="O1971" s="252"/>
      <c r="P1971" s="253" t="s">
        <v>5578</v>
      </c>
      <c r="Q1971" s="253"/>
    </row>
    <row r="1972" spans="1:17" ht="30">
      <c r="A1972" s="243" t="str">
        <f t="shared" si="96"/>
        <v>IEA15PL</v>
      </c>
      <c r="B1972" s="252" t="str">
        <f t="shared" si="97"/>
        <v>correlationIdentifier</v>
      </c>
      <c r="C1972" s="252" t="s">
        <v>51</v>
      </c>
      <c r="D1972" s="243">
        <f t="shared" ca="1" si="98"/>
        <v>23</v>
      </c>
      <c r="E1972" s="243" t="s">
        <v>1357</v>
      </c>
      <c r="F1972" s="258" t="s">
        <v>1684</v>
      </c>
      <c r="G1972" s="258" t="s">
        <v>4958</v>
      </c>
      <c r="H1972" s="243" t="s">
        <v>5578</v>
      </c>
      <c r="I1972" s="243" t="s">
        <v>15</v>
      </c>
      <c r="J1972" s="243" t="s">
        <v>36</v>
      </c>
      <c r="K1972" s="259" t="s">
        <v>5578</v>
      </c>
      <c r="L1972" s="259" t="s">
        <v>52</v>
      </c>
      <c r="M1972" s="260" t="s">
        <v>5578</v>
      </c>
      <c r="N1972" s="252"/>
      <c r="O1972" s="252"/>
      <c r="P1972" s="253" t="s">
        <v>5578</v>
      </c>
      <c r="Q1972" s="253"/>
    </row>
    <row r="1973" spans="1:17">
      <c r="A1973" s="243" t="str">
        <f t="shared" si="96"/>
        <v>IEA15PL</v>
      </c>
      <c r="B1973" s="252" t="str">
        <f t="shared" si="97"/>
        <v>TransitOperation</v>
      </c>
      <c r="C1973" s="252" t="s">
        <v>53</v>
      </c>
      <c r="D1973" s="243">
        <f t="shared" ca="1" si="98"/>
        <v>24</v>
      </c>
      <c r="E1973" s="243" t="s">
        <v>1357</v>
      </c>
      <c r="F1973" s="258" t="s">
        <v>3648</v>
      </c>
      <c r="G1973" s="258" t="s">
        <v>4365</v>
      </c>
      <c r="H1973" s="243">
        <v>1</v>
      </c>
      <c r="I1973" s="243" t="s">
        <v>7</v>
      </c>
      <c r="J1973" s="243" t="s">
        <v>5578</v>
      </c>
      <c r="K1973" s="259" t="s">
        <v>5578</v>
      </c>
      <c r="L1973" s="259" t="s">
        <v>5578</v>
      </c>
      <c r="M1973" s="260" t="s">
        <v>5578</v>
      </c>
      <c r="N1973" s="252"/>
      <c r="O1973" s="252"/>
      <c r="P1973" s="252" t="s">
        <v>5578</v>
      </c>
      <c r="Q1973" s="252"/>
    </row>
    <row r="1974" spans="1:17" ht="270">
      <c r="A1974" s="243" t="str">
        <f t="shared" si="96"/>
        <v>IEA15PL</v>
      </c>
      <c r="B1974" s="252" t="str">
        <f t="shared" si="97"/>
        <v>TransitOperation/LRN</v>
      </c>
      <c r="C1974" s="252" t="s">
        <v>54</v>
      </c>
      <c r="D1974" s="243">
        <f t="shared" ca="1" si="98"/>
        <v>25</v>
      </c>
      <c r="E1974" s="261" t="s">
        <v>4522</v>
      </c>
      <c r="F1974" s="258" t="s">
        <v>55</v>
      </c>
      <c r="G1974" s="258" t="s">
        <v>4896</v>
      </c>
      <c r="H1974" s="243" t="s">
        <v>5578</v>
      </c>
      <c r="I1974" s="243" t="s">
        <v>7</v>
      </c>
      <c r="J1974" s="243" t="s">
        <v>56</v>
      </c>
      <c r="K1974" s="259" t="s">
        <v>5578</v>
      </c>
      <c r="L1974" s="259" t="s">
        <v>5578</v>
      </c>
      <c r="M1974" s="260" t="s">
        <v>5578</v>
      </c>
      <c r="N1974" s="252"/>
      <c r="O1974" s="252"/>
      <c r="P1974" s="253" t="s">
        <v>5578</v>
      </c>
      <c r="Q1974" s="253"/>
    </row>
    <row r="1975" spans="1:17" ht="45">
      <c r="A1975" s="243" t="str">
        <f t="shared" si="96"/>
        <v>IEA15PL</v>
      </c>
      <c r="B1975" s="252" t="str">
        <f t="shared" si="97"/>
        <v>TransitOperation/declarationType</v>
      </c>
      <c r="C1975" s="252" t="s">
        <v>57</v>
      </c>
      <c r="D1975" s="243">
        <f t="shared" ca="1" si="98"/>
        <v>26</v>
      </c>
      <c r="E1975" s="261" t="s">
        <v>4523</v>
      </c>
      <c r="F1975" s="258" t="s">
        <v>743</v>
      </c>
      <c r="G1975" s="258" t="s">
        <v>4366</v>
      </c>
      <c r="H1975" s="243" t="s">
        <v>5578</v>
      </c>
      <c r="I1975" s="243" t="s">
        <v>7</v>
      </c>
      <c r="J1975" s="243" t="s">
        <v>58</v>
      </c>
      <c r="K1975" s="259" t="s">
        <v>59</v>
      </c>
      <c r="L1975" s="259" t="s">
        <v>60</v>
      </c>
      <c r="M1975" s="260" t="s">
        <v>5578</v>
      </c>
      <c r="N1975" s="252"/>
      <c r="O1975" s="252"/>
      <c r="P1975" s="253" t="s">
        <v>5578</v>
      </c>
      <c r="Q1975" s="253"/>
    </row>
    <row r="1976" spans="1:17">
      <c r="A1976" s="243" t="str">
        <f t="shared" si="96"/>
        <v>IEA15PL</v>
      </c>
      <c r="B1976" s="252" t="str">
        <f t="shared" si="97"/>
        <v>TransitOperation/additionalDeclarationType</v>
      </c>
      <c r="C1976" s="252" t="s">
        <v>61</v>
      </c>
      <c r="D1976" s="243">
        <f t="shared" ca="1" si="98"/>
        <v>27</v>
      </c>
      <c r="E1976" s="261" t="s">
        <v>4524</v>
      </c>
      <c r="F1976" s="258" t="s">
        <v>4724</v>
      </c>
      <c r="G1976" s="258" t="s">
        <v>4367</v>
      </c>
      <c r="H1976" s="243" t="s">
        <v>5578</v>
      </c>
      <c r="I1976" s="243" t="s">
        <v>7</v>
      </c>
      <c r="J1976" s="243" t="s">
        <v>62</v>
      </c>
      <c r="K1976" s="259" t="s">
        <v>63</v>
      </c>
      <c r="L1976" s="259" t="s">
        <v>5578</v>
      </c>
      <c r="M1976" s="260" t="s">
        <v>5578</v>
      </c>
      <c r="N1976" s="252"/>
      <c r="O1976" s="252"/>
      <c r="P1976" s="253" t="s">
        <v>5578</v>
      </c>
      <c r="Q1976" s="253"/>
    </row>
    <row r="1977" spans="1:17" ht="45">
      <c r="A1977" s="243" t="str">
        <f t="shared" si="96"/>
        <v>IEA15PL</v>
      </c>
      <c r="B1977" s="252" t="str">
        <f t="shared" si="97"/>
        <v>TransitOperation/TIRCarnetNumber</v>
      </c>
      <c r="C1977" s="252" t="s">
        <v>64</v>
      </c>
      <c r="D1977" s="243">
        <f t="shared" ca="1" si="98"/>
        <v>28</v>
      </c>
      <c r="E1977" s="261" t="s">
        <v>4525</v>
      </c>
      <c r="F1977" s="258" t="s">
        <v>65</v>
      </c>
      <c r="G1977" s="258" t="s">
        <v>4368</v>
      </c>
      <c r="H1977" s="243" t="s">
        <v>5578</v>
      </c>
      <c r="I1977" s="243" t="s">
        <v>15</v>
      </c>
      <c r="J1977" s="243" t="s">
        <v>66</v>
      </c>
      <c r="K1977" s="259" t="s">
        <v>5578</v>
      </c>
      <c r="L1977" s="259" t="s">
        <v>4236</v>
      </c>
      <c r="M1977" s="260" t="s">
        <v>5578</v>
      </c>
      <c r="N1977" s="252"/>
      <c r="O1977" s="252"/>
      <c r="P1977" s="253" t="s">
        <v>5578</v>
      </c>
      <c r="Q1977" s="253"/>
    </row>
    <row r="1978" spans="1:17" ht="30">
      <c r="A1978" s="243" t="str">
        <f t="shared" si="96"/>
        <v>IEA15PL</v>
      </c>
      <c r="B1978" s="252" t="str">
        <f t="shared" si="97"/>
        <v>TransitOperation/presentationOfTheGoodsDateAndTime</v>
      </c>
      <c r="C1978" s="252" t="s">
        <v>68</v>
      </c>
      <c r="D1978" s="243">
        <f t="shared" ca="1" si="98"/>
        <v>29</v>
      </c>
      <c r="E1978" s="243"/>
      <c r="F1978" s="258" t="s">
        <v>69</v>
      </c>
      <c r="G1978" s="258" t="s">
        <v>4370</v>
      </c>
      <c r="H1978" s="243" t="s">
        <v>5578</v>
      </c>
      <c r="I1978" s="243" t="s">
        <v>11</v>
      </c>
      <c r="J1978" s="243" t="s">
        <v>43</v>
      </c>
      <c r="K1978" s="259" t="s">
        <v>5578</v>
      </c>
      <c r="L1978" s="259" t="s">
        <v>44</v>
      </c>
      <c r="M1978" s="260" t="s">
        <v>5578</v>
      </c>
      <c r="N1978" s="252"/>
      <c r="O1978" s="252"/>
      <c r="P1978" s="253" t="s">
        <v>5578</v>
      </c>
      <c r="Q1978" s="253"/>
    </row>
    <row r="1979" spans="1:17">
      <c r="A1979" s="243" t="str">
        <f t="shared" si="96"/>
        <v>IEA15PL</v>
      </c>
      <c r="B1979" s="252" t="str">
        <f t="shared" si="97"/>
        <v>TransitOperation/security</v>
      </c>
      <c r="C1979" s="252" t="s">
        <v>70</v>
      </c>
      <c r="D1979" s="243">
        <f t="shared" ca="1" si="98"/>
        <v>30</v>
      </c>
      <c r="E1979" s="261" t="s">
        <v>4526</v>
      </c>
      <c r="F1979" s="258" t="s">
        <v>3527</v>
      </c>
      <c r="G1979" s="258" t="s">
        <v>4371</v>
      </c>
      <c r="H1979" s="243" t="s">
        <v>5578</v>
      </c>
      <c r="I1979" s="243" t="s">
        <v>7</v>
      </c>
      <c r="J1979" s="243" t="s">
        <v>71</v>
      </c>
      <c r="K1979" s="259" t="s">
        <v>72</v>
      </c>
      <c r="L1979" s="259" t="s">
        <v>5578</v>
      </c>
      <c r="M1979" s="260" t="s">
        <v>5578</v>
      </c>
      <c r="N1979" s="252"/>
      <c r="O1979" s="252"/>
      <c r="P1979" s="253" t="s">
        <v>5578</v>
      </c>
      <c r="Q1979" s="253"/>
    </row>
    <row r="1980" spans="1:17">
      <c r="A1980" s="243" t="str">
        <f t="shared" si="96"/>
        <v>IEA15PL</v>
      </c>
      <c r="B1980" s="252" t="str">
        <f t="shared" si="97"/>
        <v>TransitOperation/reducedDatasetIndicator</v>
      </c>
      <c r="C1980" s="252" t="s">
        <v>73</v>
      </c>
      <c r="D1980" s="243">
        <f t="shared" ca="1" si="98"/>
        <v>31</v>
      </c>
      <c r="E1980" s="261" t="s">
        <v>4527</v>
      </c>
      <c r="F1980" s="258" t="s">
        <v>6419</v>
      </c>
      <c r="G1980" s="258" t="s">
        <v>4369</v>
      </c>
      <c r="H1980" s="243" t="s">
        <v>5578</v>
      </c>
      <c r="I1980" s="243" t="s">
        <v>7</v>
      </c>
      <c r="J1980" s="243" t="s">
        <v>71</v>
      </c>
      <c r="K1980" s="259" t="s">
        <v>74</v>
      </c>
      <c r="L1980" s="259" t="s">
        <v>75</v>
      </c>
      <c r="M1980" s="260" t="s">
        <v>5578</v>
      </c>
      <c r="N1980" s="252"/>
      <c r="O1980" s="252"/>
      <c r="P1980" s="253" t="s">
        <v>5578</v>
      </c>
      <c r="Q1980" s="253"/>
    </row>
    <row r="1981" spans="1:17" ht="30">
      <c r="A1981" s="243" t="str">
        <f t="shared" si="96"/>
        <v>IEA15PL</v>
      </c>
      <c r="B1981" s="252" t="str">
        <f t="shared" si="97"/>
        <v>TransitOperation/specificCircumstanceIndicator</v>
      </c>
      <c r="C1981" s="252" t="s">
        <v>76</v>
      </c>
      <c r="D1981" s="243">
        <f t="shared" ca="1" si="98"/>
        <v>32</v>
      </c>
      <c r="E1981" s="243" t="s">
        <v>4541</v>
      </c>
      <c r="F1981" s="258" t="s">
        <v>77</v>
      </c>
      <c r="G1981" s="258" t="s">
        <v>4372</v>
      </c>
      <c r="H1981" s="243" t="s">
        <v>5578</v>
      </c>
      <c r="I1981" s="243" t="s">
        <v>15</v>
      </c>
      <c r="J1981" s="243" t="s">
        <v>78</v>
      </c>
      <c r="K1981" s="259" t="s">
        <v>79</v>
      </c>
      <c r="L1981" s="259" t="s">
        <v>80</v>
      </c>
      <c r="M1981" s="260" t="s">
        <v>5578</v>
      </c>
      <c r="N1981" s="252"/>
      <c r="O1981" s="252"/>
      <c r="P1981" s="253" t="s">
        <v>5259</v>
      </c>
      <c r="Q1981" s="253" t="s">
        <v>5258</v>
      </c>
    </row>
    <row r="1982" spans="1:17" ht="30">
      <c r="A1982" s="243" t="str">
        <f t="shared" si="96"/>
        <v>IEA15PL</v>
      </c>
      <c r="B1982" s="252" t="str">
        <f t="shared" si="97"/>
        <v>TransitOperation/communicationLanguageAtDeparture</v>
      </c>
      <c r="C1982" s="252" t="s">
        <v>81</v>
      </c>
      <c r="D1982" s="243">
        <f t="shared" ca="1" si="98"/>
        <v>33</v>
      </c>
      <c r="E1982" s="243" t="s">
        <v>1357</v>
      </c>
      <c r="F1982" s="258" t="s">
        <v>82</v>
      </c>
      <c r="G1982" s="258" t="s">
        <v>6504</v>
      </c>
      <c r="H1982" s="243" t="s">
        <v>5578</v>
      </c>
      <c r="I1982" s="243" t="s">
        <v>11</v>
      </c>
      <c r="J1982" s="243" t="s">
        <v>83</v>
      </c>
      <c r="K1982" s="259" t="s">
        <v>84</v>
      </c>
      <c r="L1982" s="259" t="s">
        <v>85</v>
      </c>
      <c r="M1982" s="260" t="s">
        <v>5578</v>
      </c>
      <c r="N1982" s="252"/>
      <c r="O1982" s="252"/>
      <c r="P1982" s="253" t="s">
        <v>5325</v>
      </c>
      <c r="Q1982" s="253" t="s">
        <v>5337</v>
      </c>
    </row>
    <row r="1983" spans="1:17" ht="45">
      <c r="A1983" s="243" t="str">
        <f t="shared" si="96"/>
        <v>IEA15PL</v>
      </c>
      <c r="B1983" s="252" t="str">
        <f t="shared" si="97"/>
        <v>TransitOperation/bindingItinerary</v>
      </c>
      <c r="C1983" s="252" t="s">
        <v>86</v>
      </c>
      <c r="D1983" s="243">
        <f t="shared" ca="1" si="98"/>
        <v>34</v>
      </c>
      <c r="E1983" s="261" t="s">
        <v>4528</v>
      </c>
      <c r="F1983" s="258" t="s">
        <v>4378</v>
      </c>
      <c r="G1983" s="258" t="s">
        <v>4377</v>
      </c>
      <c r="H1983" s="243" t="s">
        <v>5578</v>
      </c>
      <c r="I1983" s="243" t="s">
        <v>7</v>
      </c>
      <c r="J1983" s="243" t="s">
        <v>71</v>
      </c>
      <c r="K1983" s="259" t="s">
        <v>74</v>
      </c>
      <c r="L1983" s="259" t="s">
        <v>5578</v>
      </c>
      <c r="M1983" s="260" t="s">
        <v>5578</v>
      </c>
      <c r="N1983" s="252"/>
      <c r="O1983" s="252"/>
      <c r="P1983" s="253" t="s">
        <v>5578</v>
      </c>
      <c r="Q1983" s="253"/>
    </row>
    <row r="1984" spans="1:17" ht="60">
      <c r="A1984" s="243" t="str">
        <f t="shared" si="96"/>
        <v>IEA15PL</v>
      </c>
      <c r="B1984" s="252" t="str">
        <f t="shared" si="97"/>
        <v>TransitOperation/limitDate</v>
      </c>
      <c r="C1984" s="252" t="s">
        <v>88</v>
      </c>
      <c r="D1984" s="243">
        <f t="shared" ca="1" si="98"/>
        <v>35</v>
      </c>
      <c r="E1984" s="261" t="s">
        <v>4529</v>
      </c>
      <c r="F1984" s="258" t="s">
        <v>4379</v>
      </c>
      <c r="G1984" s="258" t="s">
        <v>4380</v>
      </c>
      <c r="H1984" s="243" t="s">
        <v>5578</v>
      </c>
      <c r="I1984" s="243" t="s">
        <v>15</v>
      </c>
      <c r="J1984" s="243" t="s">
        <v>89</v>
      </c>
      <c r="K1984" s="259" t="s">
        <v>5578</v>
      </c>
      <c r="L1984" s="259" t="s">
        <v>6721</v>
      </c>
      <c r="M1984" s="260" t="s">
        <v>6718</v>
      </c>
      <c r="N1984" s="252" t="s">
        <v>6719</v>
      </c>
      <c r="O1984" s="252" t="s">
        <v>6720</v>
      </c>
      <c r="P1984" s="253"/>
      <c r="Q1984" s="253"/>
    </row>
    <row r="1985" spans="1:17" ht="45">
      <c r="A1985" s="243" t="str">
        <f t="shared" si="96"/>
        <v>IEA15PL</v>
      </c>
      <c r="B1985" s="252" t="str">
        <f t="shared" si="97"/>
        <v>Authorisation</v>
      </c>
      <c r="C1985" s="252" t="s">
        <v>90</v>
      </c>
      <c r="D1985" s="243">
        <f t="shared" ca="1" si="98"/>
        <v>36</v>
      </c>
      <c r="E1985" s="261" t="s">
        <v>4530</v>
      </c>
      <c r="F1985" s="258" t="s">
        <v>6431</v>
      </c>
      <c r="G1985" s="258" t="s">
        <v>6432</v>
      </c>
      <c r="H1985" s="243" t="s">
        <v>91</v>
      </c>
      <c r="I1985" s="243" t="s">
        <v>15</v>
      </c>
      <c r="J1985" s="243" t="s">
        <v>5578</v>
      </c>
      <c r="K1985" s="259" t="s">
        <v>5578</v>
      </c>
      <c r="L1985" s="259" t="s">
        <v>92</v>
      </c>
      <c r="M1985" s="260" t="s">
        <v>5578</v>
      </c>
      <c r="N1985" s="252"/>
      <c r="O1985" s="252"/>
      <c r="P1985" s="252" t="s">
        <v>5578</v>
      </c>
      <c r="Q1985" s="252"/>
    </row>
    <row r="1986" spans="1:17" ht="30">
      <c r="A1986" s="243" t="str">
        <f t="shared" si="96"/>
        <v>IEA15PL</v>
      </c>
      <c r="B1986" s="252" t="str">
        <f t="shared" si="97"/>
        <v>Authorisation/sequenceNumber</v>
      </c>
      <c r="C1986" s="252" t="s">
        <v>93</v>
      </c>
      <c r="D1986" s="243">
        <f t="shared" ca="1" si="98"/>
        <v>37</v>
      </c>
      <c r="E1986" s="243" t="s">
        <v>1357</v>
      </c>
      <c r="F1986" s="258" t="s">
        <v>6417</v>
      </c>
      <c r="G1986" s="258" t="s">
        <v>6461</v>
      </c>
      <c r="H1986" s="243" t="s">
        <v>5578</v>
      </c>
      <c r="I1986" s="243" t="s">
        <v>7</v>
      </c>
      <c r="J1986" s="243" t="s">
        <v>95</v>
      </c>
      <c r="K1986" s="259" t="s">
        <v>5578</v>
      </c>
      <c r="L1986" s="259" t="s">
        <v>96</v>
      </c>
      <c r="M1986" s="260" t="s">
        <v>5578</v>
      </c>
      <c r="N1986" s="252"/>
      <c r="O1986" s="252"/>
      <c r="P1986" s="253" t="s">
        <v>5578</v>
      </c>
      <c r="Q1986" s="253"/>
    </row>
    <row r="1987" spans="1:17" ht="75">
      <c r="A1987" s="243" t="str">
        <f t="shared" si="96"/>
        <v>IEA15PL</v>
      </c>
      <c r="B1987" s="252" t="str">
        <f t="shared" si="97"/>
        <v>Authorisation/type</v>
      </c>
      <c r="C1987" s="252" t="s">
        <v>97</v>
      </c>
      <c r="D1987" s="243">
        <f t="shared" ca="1" si="98"/>
        <v>38</v>
      </c>
      <c r="E1987" s="261" t="s">
        <v>4531</v>
      </c>
      <c r="F1987" s="258" t="s">
        <v>6433</v>
      </c>
      <c r="G1987" s="258" t="s">
        <v>4394</v>
      </c>
      <c r="H1987" s="243" t="s">
        <v>5578</v>
      </c>
      <c r="I1987" s="243" t="s">
        <v>7</v>
      </c>
      <c r="J1987" s="243" t="s">
        <v>12</v>
      </c>
      <c r="K1987" s="259" t="s">
        <v>99</v>
      </c>
      <c r="L1987" s="259" t="s">
        <v>100</v>
      </c>
      <c r="M1987" s="260" t="s">
        <v>5578</v>
      </c>
      <c r="N1987" s="252"/>
      <c r="O1987" s="252"/>
      <c r="P1987" s="253" t="s">
        <v>5578</v>
      </c>
      <c r="Q1987" s="253"/>
    </row>
    <row r="1988" spans="1:17" ht="45">
      <c r="A1988" s="243" t="str">
        <f t="shared" si="96"/>
        <v>IEA15PL</v>
      </c>
      <c r="B1988" s="252" t="str">
        <f t="shared" si="97"/>
        <v>Authorisation/referenceNumber</v>
      </c>
      <c r="C1988" s="252" t="s">
        <v>101</v>
      </c>
      <c r="D1988" s="243">
        <f t="shared" ca="1" si="98"/>
        <v>39</v>
      </c>
      <c r="E1988" s="261" t="s">
        <v>4532</v>
      </c>
      <c r="F1988" s="258" t="s">
        <v>6434</v>
      </c>
      <c r="G1988" s="258" t="s">
        <v>6435</v>
      </c>
      <c r="H1988" s="243" t="s">
        <v>5578</v>
      </c>
      <c r="I1988" s="243" t="s">
        <v>7</v>
      </c>
      <c r="J1988" s="243" t="s">
        <v>36</v>
      </c>
      <c r="K1988" s="259" t="s">
        <v>5578</v>
      </c>
      <c r="L1988" s="259" t="s">
        <v>102</v>
      </c>
      <c r="M1988" s="260" t="s">
        <v>5578</v>
      </c>
      <c r="N1988" s="252"/>
      <c r="O1988" s="252"/>
      <c r="P1988" s="253" t="s">
        <v>5578</v>
      </c>
      <c r="Q1988" s="253"/>
    </row>
    <row r="1989" spans="1:17">
      <c r="A1989" s="243" t="str">
        <f t="shared" si="96"/>
        <v>IEA15PL</v>
      </c>
      <c r="B1989" s="252" t="str">
        <f t="shared" si="97"/>
        <v>CustomsOfficeOfDeparture</v>
      </c>
      <c r="C1989" s="252" t="s">
        <v>103</v>
      </c>
      <c r="D1989" s="243">
        <f t="shared" ca="1" si="98"/>
        <v>40</v>
      </c>
      <c r="E1989" s="261" t="s">
        <v>4533</v>
      </c>
      <c r="F1989" s="258" t="s">
        <v>1721</v>
      </c>
      <c r="G1989" s="258" t="s">
        <v>4395</v>
      </c>
      <c r="H1989" s="243">
        <v>1</v>
      </c>
      <c r="I1989" s="243" t="s">
        <v>7</v>
      </c>
      <c r="J1989" s="243" t="s">
        <v>5578</v>
      </c>
      <c r="K1989" s="259" t="s">
        <v>5578</v>
      </c>
      <c r="L1989" s="259" t="s">
        <v>5578</v>
      </c>
      <c r="M1989" s="260" t="s">
        <v>5578</v>
      </c>
      <c r="N1989" s="252"/>
      <c r="O1989" s="252"/>
      <c r="P1989" s="252" t="s">
        <v>5578</v>
      </c>
      <c r="Q1989" s="252"/>
    </row>
    <row r="1990" spans="1:17" ht="60">
      <c r="A1990" s="243" t="str">
        <f t="shared" si="96"/>
        <v>IEA15PL</v>
      </c>
      <c r="B1990" s="252" t="str">
        <f t="shared" si="97"/>
        <v>CustomsOfficeOfDeparture/referenceNumber</v>
      </c>
      <c r="C1990" s="252" t="s">
        <v>104</v>
      </c>
      <c r="D1990" s="243">
        <f t="shared" ca="1" si="98"/>
        <v>41</v>
      </c>
      <c r="E1990" s="261" t="s">
        <v>4534</v>
      </c>
      <c r="F1990" s="258" t="s">
        <v>105</v>
      </c>
      <c r="G1990" s="258" t="s">
        <v>4424</v>
      </c>
      <c r="H1990" s="243" t="s">
        <v>5578</v>
      </c>
      <c r="I1990" s="243" t="s">
        <v>7</v>
      </c>
      <c r="J1990" s="243" t="s">
        <v>106</v>
      </c>
      <c r="K1990" s="259" t="s">
        <v>107</v>
      </c>
      <c r="L1990" s="259" t="s">
        <v>3670</v>
      </c>
      <c r="M1990" s="260" t="s">
        <v>5578</v>
      </c>
      <c r="N1990" s="252"/>
      <c r="O1990" s="252"/>
      <c r="P1990" s="253" t="s">
        <v>5308</v>
      </c>
      <c r="Q1990" s="253" t="s">
        <v>5309</v>
      </c>
    </row>
    <row r="1991" spans="1:17">
      <c r="A1991" s="243" t="str">
        <f t="shared" si="96"/>
        <v>IEA15PL</v>
      </c>
      <c r="B1991" s="252" t="str">
        <f t="shared" si="97"/>
        <v>CustomsOfficeOfDeparture/entryIndicator</v>
      </c>
      <c r="C1991" s="252" t="s">
        <v>108</v>
      </c>
      <c r="D1991" s="243">
        <f t="shared" ca="1" si="98"/>
        <v>42</v>
      </c>
      <c r="E1991" s="243" t="s">
        <v>1357</v>
      </c>
      <c r="F1991" s="258" t="s">
        <v>4402</v>
      </c>
      <c r="G1991" s="258" t="s">
        <v>4403</v>
      </c>
      <c r="H1991" s="243" t="s">
        <v>5578</v>
      </c>
      <c r="I1991" s="243" t="s">
        <v>15</v>
      </c>
      <c r="J1991" s="243" t="s">
        <v>71</v>
      </c>
      <c r="K1991" s="259" t="s">
        <v>74</v>
      </c>
      <c r="L1991" s="259" t="s">
        <v>109</v>
      </c>
      <c r="M1991" s="260" t="s">
        <v>5578</v>
      </c>
      <c r="N1991" s="252"/>
      <c r="O1991" s="252"/>
      <c r="P1991" s="253" t="s">
        <v>5203</v>
      </c>
      <c r="Q1991" s="253" t="s">
        <v>5204</v>
      </c>
    </row>
    <row r="1992" spans="1:17">
      <c r="A1992" s="243" t="str">
        <f t="shared" si="96"/>
        <v>IEA15PL</v>
      </c>
      <c r="B1992" s="252" t="str">
        <f t="shared" si="97"/>
        <v>CustomsOfficeOfDestinationDeclared</v>
      </c>
      <c r="C1992" s="252" t="s">
        <v>110</v>
      </c>
      <c r="D1992" s="243">
        <f t="shared" ca="1" si="98"/>
        <v>43</v>
      </c>
      <c r="E1992" s="261" t="s">
        <v>4535</v>
      </c>
      <c r="F1992" s="258" t="s">
        <v>1722</v>
      </c>
      <c r="G1992" s="258" t="s">
        <v>4396</v>
      </c>
      <c r="H1992" s="243">
        <v>1</v>
      </c>
      <c r="I1992" s="243" t="s">
        <v>7</v>
      </c>
      <c r="J1992" s="243" t="s">
        <v>5578</v>
      </c>
      <c r="K1992" s="259" t="s">
        <v>5578</v>
      </c>
      <c r="L1992" s="259" t="s">
        <v>111</v>
      </c>
      <c r="M1992" s="260" t="s">
        <v>5578</v>
      </c>
      <c r="N1992" s="252"/>
      <c r="O1992" s="252"/>
      <c r="P1992" s="252" t="s">
        <v>5578</v>
      </c>
      <c r="Q1992" s="252"/>
    </row>
    <row r="1993" spans="1:17" ht="45">
      <c r="A1993" s="243" t="str">
        <f t="shared" si="96"/>
        <v>IEA15PL</v>
      </c>
      <c r="B1993" s="252" t="str">
        <f t="shared" si="97"/>
        <v>CustomsOfficeOfDestinationDeclared/referenceNumber</v>
      </c>
      <c r="C1993" s="252" t="s">
        <v>112</v>
      </c>
      <c r="D1993" s="243">
        <f t="shared" ca="1" si="98"/>
        <v>44</v>
      </c>
      <c r="E1993" s="261" t="s">
        <v>4536</v>
      </c>
      <c r="F1993" s="258" t="s">
        <v>2525</v>
      </c>
      <c r="G1993" s="258" t="s">
        <v>4422</v>
      </c>
      <c r="H1993" s="243" t="s">
        <v>5578</v>
      </c>
      <c r="I1993" s="243" t="s">
        <v>7</v>
      </c>
      <c r="J1993" s="243" t="s">
        <v>106</v>
      </c>
      <c r="K1993" s="259" t="s">
        <v>113</v>
      </c>
      <c r="L1993" s="259" t="s">
        <v>114</v>
      </c>
      <c r="M1993" s="260" t="s">
        <v>5578</v>
      </c>
      <c r="N1993" s="252"/>
      <c r="O1993" s="252"/>
      <c r="P1993" s="253" t="s">
        <v>5578</v>
      </c>
      <c r="Q1993" s="253"/>
    </row>
    <row r="1994" spans="1:17" ht="30">
      <c r="A1994" s="243" t="str">
        <f t="shared" si="96"/>
        <v>IEA15PL</v>
      </c>
      <c r="B1994" s="252" t="str">
        <f t="shared" si="97"/>
        <v>CustomsOfficeOfTransitDeclared</v>
      </c>
      <c r="C1994" s="252" t="s">
        <v>115</v>
      </c>
      <c r="D1994" s="243">
        <f t="shared" ca="1" si="98"/>
        <v>45</v>
      </c>
      <c r="E1994" s="261" t="s">
        <v>4537</v>
      </c>
      <c r="F1994" s="258" t="s">
        <v>1723</v>
      </c>
      <c r="G1994" s="258" t="s">
        <v>4397</v>
      </c>
      <c r="H1994" s="243" t="s">
        <v>91</v>
      </c>
      <c r="I1994" s="243" t="s">
        <v>15</v>
      </c>
      <c r="J1994" s="243" t="s">
        <v>5578</v>
      </c>
      <c r="K1994" s="259" t="s">
        <v>5578</v>
      </c>
      <c r="L1994" s="259" t="s">
        <v>116</v>
      </c>
      <c r="M1994" s="260" t="s">
        <v>5578</v>
      </c>
      <c r="N1994" s="252"/>
      <c r="O1994" s="252"/>
      <c r="P1994" s="252" t="s">
        <v>5578</v>
      </c>
      <c r="Q1994" s="252"/>
    </row>
    <row r="1995" spans="1:17" ht="30">
      <c r="A1995" s="243" t="str">
        <f t="shared" si="96"/>
        <v>IEA15PL</v>
      </c>
      <c r="B1995" s="252" t="str">
        <f t="shared" si="97"/>
        <v>CustomsOfficeOfTransitDeclared/sequenceNumber</v>
      </c>
      <c r="C1995" s="252" t="s">
        <v>117</v>
      </c>
      <c r="D1995" s="243">
        <f t="shared" ca="1" si="98"/>
        <v>46</v>
      </c>
      <c r="E1995" s="243" t="s">
        <v>1357</v>
      </c>
      <c r="F1995" s="258" t="s">
        <v>6417</v>
      </c>
      <c r="G1995" s="258" t="s">
        <v>6461</v>
      </c>
      <c r="H1995" s="243" t="s">
        <v>5578</v>
      </c>
      <c r="I1995" s="243" t="s">
        <v>7</v>
      </c>
      <c r="J1995" s="243" t="s">
        <v>95</v>
      </c>
      <c r="K1995" s="259" t="s">
        <v>5578</v>
      </c>
      <c r="L1995" s="259" t="s">
        <v>96</v>
      </c>
      <c r="M1995" s="260" t="s">
        <v>5578</v>
      </c>
      <c r="N1995" s="252"/>
      <c r="O1995" s="252"/>
      <c r="P1995" s="253" t="s">
        <v>5578</v>
      </c>
      <c r="Q1995" s="253"/>
    </row>
    <row r="1996" spans="1:17" ht="90">
      <c r="A1996" s="243" t="str">
        <f t="shared" si="96"/>
        <v>IEA15PL</v>
      </c>
      <c r="B1996" s="252" t="str">
        <f t="shared" si="97"/>
        <v>CustomsOfficeOfTransitDeclared/referenceNumber</v>
      </c>
      <c r="C1996" s="252" t="s">
        <v>118</v>
      </c>
      <c r="D1996" s="243">
        <f t="shared" ca="1" si="98"/>
        <v>47</v>
      </c>
      <c r="E1996" s="261" t="s">
        <v>4542</v>
      </c>
      <c r="F1996" s="258" t="s">
        <v>4398</v>
      </c>
      <c r="G1996" s="258" t="s">
        <v>4423</v>
      </c>
      <c r="H1996" s="243" t="s">
        <v>5578</v>
      </c>
      <c r="I1996" s="243" t="s">
        <v>7</v>
      </c>
      <c r="J1996" s="243" t="s">
        <v>106</v>
      </c>
      <c r="K1996" s="259" t="s">
        <v>119</v>
      </c>
      <c r="L1996" s="259" t="s">
        <v>3657</v>
      </c>
      <c r="M1996" s="260" t="s">
        <v>5578</v>
      </c>
      <c r="N1996" s="252"/>
      <c r="O1996" s="252"/>
      <c r="P1996" s="253" t="s">
        <v>5256</v>
      </c>
      <c r="Q1996" s="253" t="s">
        <v>5257</v>
      </c>
    </row>
    <row r="1997" spans="1:17" ht="45">
      <c r="A1997" s="243" t="str">
        <f t="shared" si="96"/>
        <v>IEA15PL</v>
      </c>
      <c r="B1997" s="252" t="str">
        <f t="shared" si="97"/>
        <v>CustomsOfficeOfTransitDeclared/arrivalDateAndTimeEstimated</v>
      </c>
      <c r="C1997" s="252" t="s">
        <v>120</v>
      </c>
      <c r="D1997" s="243">
        <f t="shared" ca="1" si="98"/>
        <v>48</v>
      </c>
      <c r="E1997" s="243" t="s">
        <v>4658</v>
      </c>
      <c r="F1997" s="258" t="s">
        <v>4401</v>
      </c>
      <c r="G1997" s="258" t="s">
        <v>4399</v>
      </c>
      <c r="H1997" s="243" t="s">
        <v>5578</v>
      </c>
      <c r="I1997" s="243" t="s">
        <v>15</v>
      </c>
      <c r="J1997" s="243" t="s">
        <v>43</v>
      </c>
      <c r="K1997" s="259" t="s">
        <v>5578</v>
      </c>
      <c r="L1997" s="259" t="s">
        <v>121</v>
      </c>
      <c r="M1997" s="260" t="s">
        <v>5578</v>
      </c>
      <c r="N1997" s="252"/>
      <c r="O1997" s="252"/>
      <c r="P1997" s="253" t="s">
        <v>5578</v>
      </c>
      <c r="Q1997" s="253"/>
    </row>
    <row r="1998" spans="1:17" ht="30">
      <c r="A1998" s="243" t="str">
        <f t="shared" si="96"/>
        <v>IEA15PL</v>
      </c>
      <c r="B1998" s="252" t="str">
        <f t="shared" si="97"/>
        <v>CustomsOfficeOfTransitDeclared/entryIndicator</v>
      </c>
      <c r="C1998" s="252" t="s">
        <v>122</v>
      </c>
      <c r="D1998" s="243">
        <f t="shared" ca="1" si="98"/>
        <v>49</v>
      </c>
      <c r="E1998" s="243" t="s">
        <v>1357</v>
      </c>
      <c r="F1998" s="258" t="s">
        <v>4402</v>
      </c>
      <c r="G1998" s="258" t="s">
        <v>4403</v>
      </c>
      <c r="H1998" s="243" t="s">
        <v>5578</v>
      </c>
      <c r="I1998" s="243" t="s">
        <v>15</v>
      </c>
      <c r="J1998" s="243" t="s">
        <v>71</v>
      </c>
      <c r="K1998" s="259" t="s">
        <v>74</v>
      </c>
      <c r="L1998" s="259" t="s">
        <v>123</v>
      </c>
      <c r="M1998" s="260" t="s">
        <v>5578</v>
      </c>
      <c r="N1998" s="252"/>
      <c r="O1998" s="252"/>
      <c r="P1998" s="253" t="s">
        <v>5203</v>
      </c>
      <c r="Q1998" s="253" t="s">
        <v>5204</v>
      </c>
    </row>
    <row r="1999" spans="1:17" ht="45">
      <c r="A1999" s="243" t="str">
        <f t="shared" si="96"/>
        <v>IEA15PL</v>
      </c>
      <c r="B1999" s="252" t="str">
        <f t="shared" si="97"/>
        <v>CustomsOfficeOfTransitDeclared/reEntryIndicator</v>
      </c>
      <c r="C1999" s="252" t="s">
        <v>124</v>
      </c>
      <c r="D1999" s="243">
        <f t="shared" ca="1" si="98"/>
        <v>50</v>
      </c>
      <c r="E1999" s="243" t="s">
        <v>4540</v>
      </c>
      <c r="F1999" s="258" t="s">
        <v>4405</v>
      </c>
      <c r="G1999" s="258" t="s">
        <v>4404</v>
      </c>
      <c r="H1999" s="243" t="s">
        <v>5578</v>
      </c>
      <c r="I1999" s="243" t="s">
        <v>15</v>
      </c>
      <c r="J1999" s="243" t="s">
        <v>71</v>
      </c>
      <c r="K1999" s="259" t="s">
        <v>74</v>
      </c>
      <c r="L1999" s="259" t="s">
        <v>125</v>
      </c>
      <c r="M1999" s="260" t="s">
        <v>5578</v>
      </c>
      <c r="N1999" s="252"/>
      <c r="O1999" s="252"/>
      <c r="P1999" s="253" t="s">
        <v>5203</v>
      </c>
      <c r="Q1999" s="253" t="s">
        <v>5204</v>
      </c>
    </row>
    <row r="2000" spans="1:17" ht="30">
      <c r="A2000" s="243" t="str">
        <f t="shared" si="96"/>
        <v>IEA15PL</v>
      </c>
      <c r="B2000" s="252" t="str">
        <f t="shared" si="97"/>
        <v>CustomsOfficeOfExitForTransitDeclared</v>
      </c>
      <c r="C2000" s="252" t="s">
        <v>126</v>
      </c>
      <c r="D2000" s="243">
        <f t="shared" ca="1" si="98"/>
        <v>51</v>
      </c>
      <c r="E2000" s="261" t="s">
        <v>4538</v>
      </c>
      <c r="F2000" s="258" t="s">
        <v>4406</v>
      </c>
      <c r="G2000" s="258" t="s">
        <v>4408</v>
      </c>
      <c r="H2000" s="243" t="s">
        <v>91</v>
      </c>
      <c r="I2000" s="243" t="s">
        <v>15</v>
      </c>
      <c r="J2000" s="243" t="s">
        <v>5578</v>
      </c>
      <c r="K2000" s="259" t="s">
        <v>5578</v>
      </c>
      <c r="L2000" s="259" t="s">
        <v>127</v>
      </c>
      <c r="M2000" s="260" t="s">
        <v>5578</v>
      </c>
      <c r="N2000" s="252"/>
      <c r="O2000" s="252"/>
      <c r="P2000" s="252" t="s">
        <v>5578</v>
      </c>
      <c r="Q2000" s="252"/>
    </row>
    <row r="2001" spans="1:17" ht="30">
      <c r="A2001" s="243" t="str">
        <f t="shared" si="96"/>
        <v>IEA15PL</v>
      </c>
      <c r="B2001" s="252" t="str">
        <f t="shared" si="97"/>
        <v>CustomsOfficeOfExitForTransitDeclared/sequenceNumber</v>
      </c>
      <c r="C2001" s="252" t="s">
        <v>128</v>
      </c>
      <c r="D2001" s="243">
        <f t="shared" ca="1" si="98"/>
        <v>52</v>
      </c>
      <c r="E2001" s="243" t="s">
        <v>1357</v>
      </c>
      <c r="F2001" s="258" t="s">
        <v>6417</v>
      </c>
      <c r="G2001" s="258" t="s">
        <v>6461</v>
      </c>
      <c r="H2001" s="243" t="s">
        <v>5578</v>
      </c>
      <c r="I2001" s="243" t="s">
        <v>7</v>
      </c>
      <c r="J2001" s="243" t="s">
        <v>95</v>
      </c>
      <c r="K2001" s="259" t="s">
        <v>5578</v>
      </c>
      <c r="L2001" s="259" t="s">
        <v>96</v>
      </c>
      <c r="M2001" s="260" t="s">
        <v>5578</v>
      </c>
      <c r="N2001" s="252"/>
      <c r="O2001" s="252"/>
      <c r="P2001" s="253" t="s">
        <v>5578</v>
      </c>
      <c r="Q2001" s="253"/>
    </row>
    <row r="2002" spans="1:17" ht="30">
      <c r="A2002" s="243" t="str">
        <f t="shared" si="96"/>
        <v>IEA15PL</v>
      </c>
      <c r="B2002" s="252" t="str">
        <f t="shared" si="97"/>
        <v>CustomsOfficeOfExitForTransitDeclared/referenceNumber</v>
      </c>
      <c r="C2002" s="252" t="s">
        <v>129</v>
      </c>
      <c r="D2002" s="243">
        <f t="shared" ca="1" si="98"/>
        <v>53</v>
      </c>
      <c r="E2002" s="243" t="s">
        <v>4539</v>
      </c>
      <c r="F2002" s="258" t="s">
        <v>4407</v>
      </c>
      <c r="G2002" s="258" t="s">
        <v>4425</v>
      </c>
      <c r="H2002" s="243" t="s">
        <v>5578</v>
      </c>
      <c r="I2002" s="243" t="s">
        <v>7</v>
      </c>
      <c r="J2002" s="243" t="s">
        <v>106</v>
      </c>
      <c r="K2002" s="259" t="s">
        <v>131</v>
      </c>
      <c r="L2002" s="259" t="s">
        <v>132</v>
      </c>
      <c r="M2002" s="260" t="s">
        <v>5578</v>
      </c>
      <c r="N2002" s="252"/>
      <c r="O2002" s="252"/>
      <c r="P2002" s="253" t="s">
        <v>5578</v>
      </c>
      <c r="Q2002" s="253"/>
    </row>
    <row r="2003" spans="1:17" ht="30">
      <c r="A2003" s="243" t="str">
        <f t="shared" si="96"/>
        <v>IEA15PL</v>
      </c>
      <c r="B2003" s="252" t="str">
        <f t="shared" si="97"/>
        <v>HolderOfTheTransitProcedure</v>
      </c>
      <c r="C2003" s="252" t="s">
        <v>133</v>
      </c>
      <c r="D2003" s="243">
        <f t="shared" ca="1" si="98"/>
        <v>54</v>
      </c>
      <c r="E2003" s="243" t="s">
        <v>4543</v>
      </c>
      <c r="F2003" s="258" t="s">
        <v>4409</v>
      </c>
      <c r="G2003" s="258" t="s">
        <v>4410</v>
      </c>
      <c r="H2003" s="243">
        <v>1</v>
      </c>
      <c r="I2003" s="243" t="s">
        <v>7</v>
      </c>
      <c r="J2003" s="243" t="s">
        <v>5578</v>
      </c>
      <c r="K2003" s="259" t="s">
        <v>5578</v>
      </c>
      <c r="L2003" s="259" t="s">
        <v>5578</v>
      </c>
      <c r="M2003" s="260" t="s">
        <v>5578</v>
      </c>
      <c r="N2003" s="252"/>
      <c r="O2003" s="252"/>
      <c r="P2003" s="252" t="s">
        <v>5578</v>
      </c>
      <c r="Q2003" s="252"/>
    </row>
    <row r="2004" spans="1:17" ht="75">
      <c r="A2004" s="243" t="str">
        <f t="shared" si="96"/>
        <v>IEA15PL</v>
      </c>
      <c r="B2004" s="252" t="str">
        <f t="shared" si="97"/>
        <v>HolderOfTheTransitProcedure/identificationNumber</v>
      </c>
      <c r="C2004" s="252" t="s">
        <v>134</v>
      </c>
      <c r="D2004" s="243">
        <f t="shared" ca="1" si="98"/>
        <v>55</v>
      </c>
      <c r="E2004" s="243" t="s">
        <v>4544</v>
      </c>
      <c r="F2004" s="258" t="s">
        <v>543</v>
      </c>
      <c r="G2004" s="258" t="s">
        <v>6466</v>
      </c>
      <c r="H2004" s="243" t="s">
        <v>5578</v>
      </c>
      <c r="I2004" s="243" t="s">
        <v>15</v>
      </c>
      <c r="J2004" s="243" t="s">
        <v>135</v>
      </c>
      <c r="K2004" s="259" t="s">
        <v>5578</v>
      </c>
      <c r="L2004" s="259" t="s">
        <v>3658</v>
      </c>
      <c r="M2004" s="260" t="s">
        <v>5578</v>
      </c>
      <c r="N2004" s="252"/>
      <c r="O2004" s="252"/>
      <c r="P2004" s="253" t="s">
        <v>5315</v>
      </c>
      <c r="Q2004" s="253" t="s">
        <v>5316</v>
      </c>
    </row>
    <row r="2005" spans="1:17" ht="30">
      <c r="A2005" s="243" t="str">
        <f t="shared" si="96"/>
        <v>IEA15PL</v>
      </c>
      <c r="B2005" s="252" t="str">
        <f t="shared" si="97"/>
        <v>HolderOfTheTransitProcedure/TIRHolderIdentificationNumber</v>
      </c>
      <c r="C2005" s="252" t="s">
        <v>136</v>
      </c>
      <c r="D2005" s="243">
        <f t="shared" ca="1" si="98"/>
        <v>56</v>
      </c>
      <c r="E2005" s="243" t="s">
        <v>4545</v>
      </c>
      <c r="F2005" s="258" t="s">
        <v>4412</v>
      </c>
      <c r="G2005" s="258" t="s">
        <v>4411</v>
      </c>
      <c r="H2005" s="243" t="s">
        <v>5578</v>
      </c>
      <c r="I2005" s="243" t="s">
        <v>15</v>
      </c>
      <c r="J2005" s="243" t="s">
        <v>135</v>
      </c>
      <c r="K2005" s="259" t="s">
        <v>5578</v>
      </c>
      <c r="L2005" s="259" t="s">
        <v>137</v>
      </c>
      <c r="M2005" s="260" t="s">
        <v>5578</v>
      </c>
      <c r="N2005" s="252"/>
      <c r="O2005" s="252"/>
      <c r="P2005" s="253" t="s">
        <v>5578</v>
      </c>
      <c r="Q2005" s="253"/>
    </row>
    <row r="2006" spans="1:17">
      <c r="A2006" s="243" t="str">
        <f t="shared" si="96"/>
        <v>IEA15PL</v>
      </c>
      <c r="B2006" s="252" t="str">
        <f t="shared" si="97"/>
        <v>HolderOfTheTransitProcedure/name</v>
      </c>
      <c r="C2006" s="252" t="s">
        <v>138</v>
      </c>
      <c r="D2006" s="243">
        <f t="shared" ca="1" si="98"/>
        <v>57</v>
      </c>
      <c r="E2006" s="243" t="s">
        <v>4546</v>
      </c>
      <c r="F2006" s="258" t="s">
        <v>6459</v>
      </c>
      <c r="G2006" s="258" t="s">
        <v>6460</v>
      </c>
      <c r="H2006" s="243" t="s">
        <v>5578</v>
      </c>
      <c r="I2006" s="243" t="s">
        <v>15</v>
      </c>
      <c r="J2006" s="243" t="s">
        <v>140</v>
      </c>
      <c r="K2006" s="259" t="s">
        <v>5578</v>
      </c>
      <c r="L2006" s="259" t="s">
        <v>141</v>
      </c>
      <c r="M2006" s="260" t="s">
        <v>5578</v>
      </c>
      <c r="N2006" s="252"/>
      <c r="O2006" s="252"/>
      <c r="P2006" s="253" t="s">
        <v>6771</v>
      </c>
      <c r="Q2006" s="253" t="s">
        <v>6772</v>
      </c>
    </row>
    <row r="2007" spans="1:17" ht="30">
      <c r="A2007" s="243" t="str">
        <f t="shared" si="96"/>
        <v>IEA15PL</v>
      </c>
      <c r="B2007" s="252" t="str">
        <f t="shared" si="97"/>
        <v>HolderOfTheTransitProcedure/SafetyAndSecurityIdentificationNumber</v>
      </c>
      <c r="C2007" s="252" t="s">
        <v>143</v>
      </c>
      <c r="D2007" s="243">
        <f t="shared" ca="1" si="98"/>
        <v>58</v>
      </c>
      <c r="E2007" s="243" t="s">
        <v>1357</v>
      </c>
      <c r="F2007" s="258" t="s">
        <v>144</v>
      </c>
      <c r="G2007" s="258" t="s">
        <v>4413</v>
      </c>
      <c r="H2007" s="243">
        <v>1</v>
      </c>
      <c r="I2007" s="243" t="s">
        <v>15</v>
      </c>
      <c r="J2007" s="243" t="s">
        <v>5578</v>
      </c>
      <c r="K2007" s="259" t="s">
        <v>5578</v>
      </c>
      <c r="L2007" s="259" t="s">
        <v>145</v>
      </c>
      <c r="M2007" s="260" t="s">
        <v>5578</v>
      </c>
      <c r="N2007" s="252"/>
      <c r="O2007" s="252"/>
      <c r="P2007" s="252" t="s">
        <v>5203</v>
      </c>
      <c r="Q2007" s="252" t="s">
        <v>5204</v>
      </c>
    </row>
    <row r="2008" spans="1:17" ht="30">
      <c r="A2008" s="243" t="str">
        <f t="shared" si="96"/>
        <v>IEA15PL</v>
      </c>
      <c r="B2008" s="252" t="str">
        <f t="shared" si="97"/>
        <v>HolderOfTheTransitProcedure/SafetyAndSecurityIdentificationNumber/identificationNumber</v>
      </c>
      <c r="C2008" s="252" t="s">
        <v>146</v>
      </c>
      <c r="D2008" s="243">
        <f t="shared" ca="1" si="98"/>
        <v>59</v>
      </c>
      <c r="E2008" s="243" t="s">
        <v>1357</v>
      </c>
      <c r="F2008" s="258" t="s">
        <v>191</v>
      </c>
      <c r="G2008" s="258" t="s">
        <v>4414</v>
      </c>
      <c r="H2008" s="243" t="s">
        <v>5578</v>
      </c>
      <c r="I2008" s="243" t="s">
        <v>7</v>
      </c>
      <c r="J2008" s="243" t="s">
        <v>135</v>
      </c>
      <c r="K2008" s="259" t="s">
        <v>5578</v>
      </c>
      <c r="L2008" s="259" t="s">
        <v>148</v>
      </c>
      <c r="M2008" s="260" t="s">
        <v>5578</v>
      </c>
      <c r="N2008" s="252"/>
      <c r="O2008" s="252"/>
      <c r="P2008" s="253" t="s">
        <v>5203</v>
      </c>
      <c r="Q2008" s="253" t="s">
        <v>5204</v>
      </c>
    </row>
    <row r="2009" spans="1:17" ht="30">
      <c r="A2009" s="243" t="str">
        <f t="shared" si="96"/>
        <v>IEA15PL</v>
      </c>
      <c r="B2009" s="252" t="str">
        <f t="shared" si="97"/>
        <v>HolderOfTheTransitProcedure/SafetyAndSecurityIdentificationNumber/country</v>
      </c>
      <c r="C2009" s="252" t="s">
        <v>149</v>
      </c>
      <c r="D2009" s="243">
        <f t="shared" ca="1" si="98"/>
        <v>60</v>
      </c>
      <c r="E2009" s="243" t="s">
        <v>1357</v>
      </c>
      <c r="F2009" s="258" t="s">
        <v>1410</v>
      </c>
      <c r="G2009" s="258" t="s">
        <v>4415</v>
      </c>
      <c r="H2009" s="243" t="s">
        <v>5578</v>
      </c>
      <c r="I2009" s="243" t="s">
        <v>7</v>
      </c>
      <c r="J2009" s="243" t="s">
        <v>83</v>
      </c>
      <c r="K2009" s="259" t="s">
        <v>150</v>
      </c>
      <c r="L2009" s="259" t="s">
        <v>5578</v>
      </c>
      <c r="M2009" s="260" t="s">
        <v>5578</v>
      </c>
      <c r="N2009" s="252"/>
      <c r="O2009" s="252"/>
      <c r="P2009" s="253" t="s">
        <v>5203</v>
      </c>
      <c r="Q2009" s="253" t="s">
        <v>5204</v>
      </c>
    </row>
    <row r="2010" spans="1:17" ht="30">
      <c r="A2010" s="243" t="str">
        <f t="shared" si="96"/>
        <v>IEA15PL</v>
      </c>
      <c r="B2010" s="252" t="str">
        <f t="shared" si="97"/>
        <v>HolderOfTheTransitProcedure/Address</v>
      </c>
      <c r="C2010" s="252" t="s">
        <v>151</v>
      </c>
      <c r="D2010" s="243">
        <f t="shared" ca="1" si="98"/>
        <v>61</v>
      </c>
      <c r="E2010" s="243" t="s">
        <v>4547</v>
      </c>
      <c r="F2010" s="258" t="s">
        <v>152</v>
      </c>
      <c r="G2010" s="258" t="s">
        <v>6442</v>
      </c>
      <c r="H2010" s="243" t="s">
        <v>14</v>
      </c>
      <c r="I2010" s="243" t="s">
        <v>15</v>
      </c>
      <c r="J2010" s="243" t="s">
        <v>5578</v>
      </c>
      <c r="K2010" s="259" t="s">
        <v>5578</v>
      </c>
      <c r="L2010" s="259" t="s">
        <v>141</v>
      </c>
      <c r="M2010" s="260" t="s">
        <v>5578</v>
      </c>
      <c r="N2010" s="252"/>
      <c r="O2010" s="252"/>
      <c r="P2010" s="252" t="s">
        <v>6771</v>
      </c>
      <c r="Q2010" s="252" t="s">
        <v>6772</v>
      </c>
    </row>
    <row r="2011" spans="1:17">
      <c r="A2011" s="243" t="str">
        <f t="shared" si="96"/>
        <v>IEA15PL</v>
      </c>
      <c r="B2011" s="252" t="str">
        <f t="shared" si="97"/>
        <v>HolderOfTheTransitProcedure/Address/streetAndNumber</v>
      </c>
      <c r="C2011" s="252" t="s">
        <v>153</v>
      </c>
      <c r="D2011" s="243">
        <f t="shared" ca="1" si="98"/>
        <v>62</v>
      </c>
      <c r="E2011" s="243" t="s">
        <v>4551</v>
      </c>
      <c r="F2011" s="258" t="s">
        <v>1732</v>
      </c>
      <c r="G2011" s="258" t="s">
        <v>4416</v>
      </c>
      <c r="H2011" s="243" t="s">
        <v>5578</v>
      </c>
      <c r="I2011" s="243" t="s">
        <v>15</v>
      </c>
      <c r="J2011" s="243" t="s">
        <v>140</v>
      </c>
      <c r="K2011" s="259" t="s">
        <v>5578</v>
      </c>
      <c r="L2011" s="259" t="s">
        <v>154</v>
      </c>
      <c r="M2011" s="260" t="s">
        <v>5578</v>
      </c>
      <c r="N2011" s="252"/>
      <c r="O2011" s="252"/>
      <c r="P2011" s="253" t="s">
        <v>5268</v>
      </c>
      <c r="Q2011" s="253" t="s">
        <v>5269</v>
      </c>
    </row>
    <row r="2012" spans="1:17">
      <c r="A2012" s="243" t="str">
        <f t="shared" si="96"/>
        <v>IEA15PL</v>
      </c>
      <c r="B2012" s="252" t="str">
        <f t="shared" si="97"/>
        <v>HolderOfTheTransitProcedure/Address/street</v>
      </c>
      <c r="C2012" s="252" t="s">
        <v>155</v>
      </c>
      <c r="D2012" s="243">
        <f t="shared" ca="1" si="98"/>
        <v>63</v>
      </c>
      <c r="E2012" s="243" t="s">
        <v>1357</v>
      </c>
      <c r="F2012" s="258" t="s">
        <v>4452</v>
      </c>
      <c r="G2012" s="258" t="s">
        <v>4417</v>
      </c>
      <c r="H2012" s="243" t="s">
        <v>5578</v>
      </c>
      <c r="I2012" s="243" t="s">
        <v>15</v>
      </c>
      <c r="J2012" s="243" t="s">
        <v>140</v>
      </c>
      <c r="K2012" s="259" t="s">
        <v>5578</v>
      </c>
      <c r="L2012" s="259" t="s">
        <v>156</v>
      </c>
      <c r="M2012" s="260" t="s">
        <v>5578</v>
      </c>
      <c r="N2012" s="252"/>
      <c r="O2012" s="252"/>
      <c r="P2012" s="253" t="s">
        <v>5203</v>
      </c>
      <c r="Q2012" s="253" t="s">
        <v>5204</v>
      </c>
    </row>
    <row r="2013" spans="1:17">
      <c r="A2013" s="243" t="str">
        <f t="shared" si="96"/>
        <v>IEA15PL</v>
      </c>
      <c r="B2013" s="252" t="str">
        <f t="shared" si="97"/>
        <v>HolderOfTheTransitProcedure/Address/streetAdditionalLine</v>
      </c>
      <c r="C2013" s="252" t="s">
        <v>157</v>
      </c>
      <c r="D2013" s="243">
        <f t="shared" ca="1" si="98"/>
        <v>64</v>
      </c>
      <c r="E2013" s="243" t="s">
        <v>1357</v>
      </c>
      <c r="F2013" s="258" t="s">
        <v>4453</v>
      </c>
      <c r="G2013" s="258" t="s">
        <v>4419</v>
      </c>
      <c r="H2013" s="243" t="s">
        <v>5578</v>
      </c>
      <c r="I2013" s="243" t="s">
        <v>15</v>
      </c>
      <c r="J2013" s="243" t="s">
        <v>140</v>
      </c>
      <c r="K2013" s="259" t="s">
        <v>5578</v>
      </c>
      <c r="L2013" s="259" t="s">
        <v>158</v>
      </c>
      <c r="M2013" s="260" t="s">
        <v>5578</v>
      </c>
      <c r="N2013" s="252"/>
      <c r="O2013" s="252"/>
      <c r="P2013" s="253" t="s">
        <v>5203</v>
      </c>
      <c r="Q2013" s="253" t="s">
        <v>5204</v>
      </c>
    </row>
    <row r="2014" spans="1:17">
      <c r="A2014" s="243" t="str">
        <f t="shared" si="96"/>
        <v>IEA15PL</v>
      </c>
      <c r="B2014" s="252" t="str">
        <f t="shared" si="97"/>
        <v>HolderOfTheTransitProcedure/Address/number</v>
      </c>
      <c r="C2014" s="252" t="s">
        <v>159</v>
      </c>
      <c r="D2014" s="243">
        <f t="shared" ca="1" si="98"/>
        <v>65</v>
      </c>
      <c r="E2014" s="243" t="s">
        <v>1357</v>
      </c>
      <c r="F2014" s="258" t="s">
        <v>4451</v>
      </c>
      <c r="G2014" s="258" t="s">
        <v>4420</v>
      </c>
      <c r="H2014" s="243" t="s">
        <v>5578</v>
      </c>
      <c r="I2014" s="243" t="s">
        <v>15</v>
      </c>
      <c r="J2014" s="243" t="s">
        <v>36</v>
      </c>
      <c r="K2014" s="259" t="s">
        <v>5578</v>
      </c>
      <c r="L2014" s="259" t="s">
        <v>160</v>
      </c>
      <c r="M2014" s="260" t="s">
        <v>5578</v>
      </c>
      <c r="N2014" s="252"/>
      <c r="O2014" s="252"/>
      <c r="P2014" s="253" t="s">
        <v>5203</v>
      </c>
      <c r="Q2014" s="253" t="s">
        <v>5204</v>
      </c>
    </row>
    <row r="2015" spans="1:17">
      <c r="A2015" s="243" t="str">
        <f t="shared" si="96"/>
        <v>IEA15PL</v>
      </c>
      <c r="B2015" s="252" t="str">
        <f t="shared" si="97"/>
        <v>HolderOfTheTransitProcedure/Address/postcode</v>
      </c>
      <c r="C2015" s="252" t="s">
        <v>161</v>
      </c>
      <c r="D2015" s="243">
        <f t="shared" ca="1" si="98"/>
        <v>66</v>
      </c>
      <c r="E2015" s="243" t="s">
        <v>4550</v>
      </c>
      <c r="F2015" s="258" t="s">
        <v>1406</v>
      </c>
      <c r="G2015" s="258" t="s">
        <v>4426</v>
      </c>
      <c r="H2015" s="243" t="s">
        <v>5578</v>
      </c>
      <c r="I2015" s="243" t="s">
        <v>15</v>
      </c>
      <c r="J2015" s="243" t="s">
        <v>135</v>
      </c>
      <c r="K2015" s="259" t="s">
        <v>5578</v>
      </c>
      <c r="L2015" s="259" t="s">
        <v>162</v>
      </c>
      <c r="M2015" s="260" t="s">
        <v>5578</v>
      </c>
      <c r="N2015" s="252"/>
      <c r="O2015" s="252"/>
      <c r="P2015" s="253" t="s">
        <v>6773</v>
      </c>
      <c r="Q2015" s="253" t="s">
        <v>6774</v>
      </c>
    </row>
    <row r="2016" spans="1:17">
      <c r="A2016" s="243" t="str">
        <f t="shared" si="96"/>
        <v>IEA15PL</v>
      </c>
      <c r="B2016" s="252" t="str">
        <f t="shared" si="97"/>
        <v>HolderOfTheTransitProcedure/Address/city</v>
      </c>
      <c r="C2016" s="252" t="s">
        <v>164</v>
      </c>
      <c r="D2016" s="243">
        <f t="shared" ca="1" si="98"/>
        <v>67</v>
      </c>
      <c r="E2016" s="243" t="s">
        <v>4548</v>
      </c>
      <c r="F2016" s="258" t="s">
        <v>1408</v>
      </c>
      <c r="G2016" s="258" t="s">
        <v>4418</v>
      </c>
      <c r="H2016" s="243" t="s">
        <v>5578</v>
      </c>
      <c r="I2016" s="243" t="s">
        <v>7</v>
      </c>
      <c r="J2016" s="243" t="s">
        <v>36</v>
      </c>
      <c r="K2016" s="259" t="s">
        <v>5578</v>
      </c>
      <c r="L2016" s="259" t="s">
        <v>5578</v>
      </c>
      <c r="M2016" s="260" t="s">
        <v>5578</v>
      </c>
      <c r="N2016" s="252"/>
      <c r="O2016" s="252"/>
      <c r="P2016" s="253" t="s">
        <v>5578</v>
      </c>
      <c r="Q2016" s="253"/>
    </row>
    <row r="2017" spans="1:17">
      <c r="A2017" s="243" t="str">
        <f t="shared" si="96"/>
        <v>IEA15PL</v>
      </c>
      <c r="B2017" s="252" t="str">
        <f t="shared" si="97"/>
        <v>HolderOfTheTransitProcedure/Address/country</v>
      </c>
      <c r="C2017" s="252" t="s">
        <v>166</v>
      </c>
      <c r="D2017" s="243">
        <f t="shared" ca="1" si="98"/>
        <v>68</v>
      </c>
      <c r="E2017" s="243" t="s">
        <v>4549</v>
      </c>
      <c r="F2017" s="258" t="s">
        <v>1410</v>
      </c>
      <c r="G2017" s="258" t="s">
        <v>4415</v>
      </c>
      <c r="H2017" s="243" t="s">
        <v>5578</v>
      </c>
      <c r="I2017" s="243" t="s">
        <v>7</v>
      </c>
      <c r="J2017" s="243" t="s">
        <v>83</v>
      </c>
      <c r="K2017" s="259" t="s">
        <v>150</v>
      </c>
      <c r="L2017" s="259" t="s">
        <v>5578</v>
      </c>
      <c r="M2017" s="260" t="s">
        <v>5578</v>
      </c>
      <c r="N2017" s="252"/>
      <c r="O2017" s="252"/>
      <c r="P2017" s="253" t="s">
        <v>5578</v>
      </c>
      <c r="Q2017" s="253"/>
    </row>
    <row r="2018" spans="1:17">
      <c r="A2018" s="243" t="str">
        <f t="shared" si="96"/>
        <v>IEA15PL</v>
      </c>
      <c r="B2018" s="252" t="str">
        <f t="shared" si="97"/>
        <v>HolderOfTheTransitProcedure/Address/subDivision</v>
      </c>
      <c r="C2018" s="252" t="s">
        <v>167</v>
      </c>
      <c r="D2018" s="243">
        <f t="shared" ca="1" si="98"/>
        <v>69</v>
      </c>
      <c r="E2018" s="243" t="s">
        <v>1357</v>
      </c>
      <c r="F2018" s="258" t="s">
        <v>6468</v>
      </c>
      <c r="G2018" s="258" t="s">
        <v>4421</v>
      </c>
      <c r="H2018" s="243" t="s">
        <v>5578</v>
      </c>
      <c r="I2018" s="243" t="s">
        <v>15</v>
      </c>
      <c r="J2018" s="243" t="s">
        <v>36</v>
      </c>
      <c r="K2018" s="259" t="s">
        <v>5578</v>
      </c>
      <c r="L2018" s="259" t="s">
        <v>168</v>
      </c>
      <c r="M2018" s="260" t="s">
        <v>5578</v>
      </c>
      <c r="N2018" s="252"/>
      <c r="O2018" s="252"/>
      <c r="P2018" s="253" t="s">
        <v>5203</v>
      </c>
      <c r="Q2018" s="253" t="s">
        <v>5204</v>
      </c>
    </row>
    <row r="2019" spans="1:17">
      <c r="A2019" s="243" t="str">
        <f t="shared" si="96"/>
        <v>IEA15PL</v>
      </c>
      <c r="B2019" s="252" t="str">
        <f t="shared" si="97"/>
        <v>HolderOfTheTransitProcedure/Address/POBox</v>
      </c>
      <c r="C2019" s="252" t="s">
        <v>169</v>
      </c>
      <c r="D2019" s="243">
        <f t="shared" ca="1" si="98"/>
        <v>70</v>
      </c>
      <c r="E2019" s="243" t="s">
        <v>1357</v>
      </c>
      <c r="F2019" s="258" t="s">
        <v>4427</v>
      </c>
      <c r="G2019" s="258" t="s">
        <v>4877</v>
      </c>
      <c r="H2019" s="243" t="s">
        <v>5578</v>
      </c>
      <c r="I2019" s="243" t="s">
        <v>15</v>
      </c>
      <c r="J2019" s="243" t="s">
        <v>140</v>
      </c>
      <c r="K2019" s="259" t="s">
        <v>5578</v>
      </c>
      <c r="L2019" s="259" t="s">
        <v>171</v>
      </c>
      <c r="M2019" s="260" t="s">
        <v>5578</v>
      </c>
      <c r="N2019" s="252"/>
      <c r="O2019" s="252"/>
      <c r="P2019" s="253" t="s">
        <v>5203</v>
      </c>
      <c r="Q2019" s="253" t="s">
        <v>5204</v>
      </c>
    </row>
    <row r="2020" spans="1:17" ht="45">
      <c r="A2020" s="260" t="str">
        <f t="shared" si="96"/>
        <v>IEA15PL</v>
      </c>
      <c r="B2020" s="257" t="str">
        <f t="shared" si="97"/>
        <v>HolderOfTheTransitProcedure/ContactPerson</v>
      </c>
      <c r="C2020" s="257" t="s">
        <v>172</v>
      </c>
      <c r="D2020" s="260">
        <f t="shared" ca="1" si="98"/>
        <v>71</v>
      </c>
      <c r="E2020" s="260" t="s">
        <v>4552</v>
      </c>
      <c r="F2020" s="263" t="s">
        <v>6473</v>
      </c>
      <c r="G2020" s="263" t="s">
        <v>6443</v>
      </c>
      <c r="H2020" s="260" t="s">
        <v>14</v>
      </c>
      <c r="I2020" s="260" t="s">
        <v>15</v>
      </c>
      <c r="J2020" s="260" t="s">
        <v>5578</v>
      </c>
      <c r="K2020" s="264" t="s">
        <v>5578</v>
      </c>
      <c r="L2020" s="264" t="s">
        <v>3508</v>
      </c>
      <c r="M2020" s="260" t="s">
        <v>7577</v>
      </c>
      <c r="N2020" s="252" t="s">
        <v>7793</v>
      </c>
      <c r="O2020" s="252" t="s">
        <v>7809</v>
      </c>
      <c r="P2020" s="257" t="s">
        <v>5259</v>
      </c>
      <c r="Q2020" s="257" t="s">
        <v>5258</v>
      </c>
    </row>
    <row r="2021" spans="1:17">
      <c r="A2021" s="243" t="str">
        <f t="shared" si="96"/>
        <v>IEA15PL</v>
      </c>
      <c r="B2021" s="252" t="str">
        <f t="shared" si="97"/>
        <v>HolderOfTheTransitProcedure/ContactPerson/name</v>
      </c>
      <c r="C2021" s="252" t="s">
        <v>174</v>
      </c>
      <c r="D2021" s="243">
        <f t="shared" ca="1" si="98"/>
        <v>72</v>
      </c>
      <c r="E2021" s="243" t="s">
        <v>4554</v>
      </c>
      <c r="F2021" s="258" t="s">
        <v>6458</v>
      </c>
      <c r="G2021" s="258" t="s">
        <v>4428</v>
      </c>
      <c r="H2021" s="243" t="s">
        <v>5578</v>
      </c>
      <c r="I2021" s="243" t="s">
        <v>7</v>
      </c>
      <c r="J2021" s="243" t="s">
        <v>140</v>
      </c>
      <c r="K2021" s="259" t="s">
        <v>5578</v>
      </c>
      <c r="L2021" s="259" t="s">
        <v>5578</v>
      </c>
      <c r="M2021" s="260" t="s">
        <v>5578</v>
      </c>
      <c r="N2021" s="252"/>
      <c r="O2021" s="252"/>
      <c r="P2021" s="253" t="s">
        <v>5578</v>
      </c>
      <c r="Q2021" s="253"/>
    </row>
    <row r="2022" spans="1:17">
      <c r="A2022" s="243" t="str">
        <f t="shared" si="96"/>
        <v>IEA15PL</v>
      </c>
      <c r="B2022" s="252" t="str">
        <f t="shared" si="97"/>
        <v>HolderOfTheTransitProcedure/ContactPerson/phoneNumber</v>
      </c>
      <c r="C2022" s="252" t="s">
        <v>175</v>
      </c>
      <c r="D2022" s="243">
        <f t="shared" ca="1" si="98"/>
        <v>73</v>
      </c>
      <c r="E2022" s="243" t="s">
        <v>4555</v>
      </c>
      <c r="F2022" s="258" t="s">
        <v>648</v>
      </c>
      <c r="G2022" s="258" t="s">
        <v>4384</v>
      </c>
      <c r="H2022" s="243" t="s">
        <v>5578</v>
      </c>
      <c r="I2022" s="243" t="s">
        <v>7</v>
      </c>
      <c r="J2022" s="243" t="s">
        <v>36</v>
      </c>
      <c r="K2022" s="259" t="s">
        <v>5578</v>
      </c>
      <c r="L2022" s="259" t="s">
        <v>176</v>
      </c>
      <c r="M2022" s="260" t="s">
        <v>5578</v>
      </c>
      <c r="N2022" s="252"/>
      <c r="O2022" s="252"/>
      <c r="P2022" s="253" t="s">
        <v>5259</v>
      </c>
      <c r="Q2022" s="253" t="s">
        <v>5258</v>
      </c>
    </row>
    <row r="2023" spans="1:17">
      <c r="A2023" s="243" t="str">
        <f t="shared" si="96"/>
        <v>IEA15PL</v>
      </c>
      <c r="B2023" s="252" t="str">
        <f t="shared" si="97"/>
        <v>HolderOfTheTransitProcedure/ContactPerson/eMailAddress</v>
      </c>
      <c r="C2023" s="252" t="s">
        <v>177</v>
      </c>
      <c r="D2023" s="243">
        <f t="shared" ca="1" si="98"/>
        <v>74</v>
      </c>
      <c r="E2023" s="243" t="s">
        <v>4553</v>
      </c>
      <c r="F2023" s="258" t="s">
        <v>650</v>
      </c>
      <c r="G2023" s="258" t="s">
        <v>4429</v>
      </c>
      <c r="H2023" s="243" t="s">
        <v>5578</v>
      </c>
      <c r="I2023" s="243" t="s">
        <v>11</v>
      </c>
      <c r="J2023" s="243" t="s">
        <v>178</v>
      </c>
      <c r="K2023" s="259" t="s">
        <v>5578</v>
      </c>
      <c r="L2023" s="259" t="s">
        <v>44</v>
      </c>
      <c r="M2023" s="260" t="s">
        <v>5578</v>
      </c>
      <c r="N2023" s="252"/>
      <c r="O2023" s="252"/>
      <c r="P2023" s="253" t="s">
        <v>5578</v>
      </c>
      <c r="Q2023" s="253"/>
    </row>
    <row r="2024" spans="1:17" ht="75">
      <c r="A2024" s="243" t="str">
        <f t="shared" si="96"/>
        <v>IEA15PL</v>
      </c>
      <c r="B2024" s="252" t="str">
        <f t="shared" si="97"/>
        <v>Representative</v>
      </c>
      <c r="C2024" s="252" t="s">
        <v>179</v>
      </c>
      <c r="D2024" s="243">
        <f t="shared" ca="1" si="98"/>
        <v>75</v>
      </c>
      <c r="E2024" s="243" t="s">
        <v>4878</v>
      </c>
      <c r="F2024" s="258" t="s">
        <v>4879</v>
      </c>
      <c r="G2024" s="258" t="s">
        <v>4882</v>
      </c>
      <c r="H2024" s="243" t="s">
        <v>14</v>
      </c>
      <c r="I2024" s="243" t="s">
        <v>11</v>
      </c>
      <c r="J2024" s="243" t="s">
        <v>5578</v>
      </c>
      <c r="K2024" s="259" t="s">
        <v>5578</v>
      </c>
      <c r="L2024" s="259" t="s">
        <v>180</v>
      </c>
      <c r="M2024" s="260" t="s">
        <v>5578</v>
      </c>
      <c r="N2024" s="252"/>
      <c r="O2024" s="252"/>
      <c r="P2024" s="252" t="s">
        <v>5578</v>
      </c>
      <c r="Q2024" s="252"/>
    </row>
    <row r="2025" spans="1:17" ht="30">
      <c r="A2025" s="243" t="str">
        <f t="shared" si="96"/>
        <v>IEA15PL</v>
      </c>
      <c r="B2025" s="252" t="str">
        <f t="shared" si="97"/>
        <v>Representative/identificationNumber</v>
      </c>
      <c r="C2025" s="252" t="s">
        <v>181</v>
      </c>
      <c r="D2025" s="243">
        <f t="shared" ca="1" si="98"/>
        <v>76</v>
      </c>
      <c r="E2025" s="243" t="s">
        <v>5194</v>
      </c>
      <c r="F2025" s="258" t="s">
        <v>543</v>
      </c>
      <c r="G2025" s="258" t="s">
        <v>6444</v>
      </c>
      <c r="H2025" s="243" t="s">
        <v>5578</v>
      </c>
      <c r="I2025" s="243" t="s">
        <v>7</v>
      </c>
      <c r="J2025" s="243" t="s">
        <v>135</v>
      </c>
      <c r="K2025" s="259" t="s">
        <v>5578</v>
      </c>
      <c r="L2025" s="259" t="s">
        <v>2443</v>
      </c>
      <c r="M2025" s="260" t="s">
        <v>5578</v>
      </c>
      <c r="N2025" s="252"/>
      <c r="O2025" s="252"/>
      <c r="P2025" s="253" t="s">
        <v>5260</v>
      </c>
      <c r="Q2025" s="253" t="s">
        <v>5261</v>
      </c>
    </row>
    <row r="2026" spans="1:17">
      <c r="A2026" s="243" t="str">
        <f t="shared" si="96"/>
        <v>IEA15PL</v>
      </c>
      <c r="B2026" s="252" t="str">
        <f t="shared" si="97"/>
        <v>Representative/status</v>
      </c>
      <c r="C2026" s="252" t="s">
        <v>183</v>
      </c>
      <c r="D2026" s="243">
        <f t="shared" ca="1" si="98"/>
        <v>77</v>
      </c>
      <c r="E2026" s="243" t="s">
        <v>5201</v>
      </c>
      <c r="F2026" s="258" t="s">
        <v>6445</v>
      </c>
      <c r="G2026" s="258" t="s">
        <v>4430</v>
      </c>
      <c r="H2026" s="243" t="s">
        <v>5578</v>
      </c>
      <c r="I2026" s="243" t="s">
        <v>7</v>
      </c>
      <c r="J2026" s="243" t="s">
        <v>71</v>
      </c>
      <c r="K2026" s="259" t="s">
        <v>184</v>
      </c>
      <c r="L2026" s="259" t="s">
        <v>5578</v>
      </c>
      <c r="M2026" s="260" t="s">
        <v>5578</v>
      </c>
      <c r="N2026" s="252"/>
      <c r="O2026" s="252"/>
      <c r="P2026" s="253" t="s">
        <v>5578</v>
      </c>
      <c r="Q2026" s="253"/>
    </row>
    <row r="2027" spans="1:17">
      <c r="A2027" s="243" t="str">
        <f t="shared" si="96"/>
        <v>IEA15PL</v>
      </c>
      <c r="B2027" s="252" t="str">
        <f t="shared" si="97"/>
        <v>Representative/name</v>
      </c>
      <c r="C2027" s="252" t="s">
        <v>185</v>
      </c>
      <c r="D2027" s="243">
        <f t="shared" ca="1" si="98"/>
        <v>78</v>
      </c>
      <c r="E2027" s="243" t="s">
        <v>5196</v>
      </c>
      <c r="F2027" s="258" t="s">
        <v>6436</v>
      </c>
      <c r="G2027" s="258" t="s">
        <v>6437</v>
      </c>
      <c r="H2027" s="243" t="s">
        <v>5578</v>
      </c>
      <c r="I2027" s="243" t="s">
        <v>15</v>
      </c>
      <c r="J2027" s="243" t="s">
        <v>140</v>
      </c>
      <c r="K2027" s="259" t="s">
        <v>5578</v>
      </c>
      <c r="L2027" s="259" t="s">
        <v>186</v>
      </c>
      <c r="M2027" s="260" t="s">
        <v>5578</v>
      </c>
      <c r="N2027" s="252"/>
      <c r="O2027" s="252"/>
      <c r="P2027" s="253" t="s">
        <v>5203</v>
      </c>
      <c r="Q2027" s="253" t="s">
        <v>5204</v>
      </c>
    </row>
    <row r="2028" spans="1:17" ht="30">
      <c r="A2028" s="243" t="str">
        <f t="shared" si="96"/>
        <v>IEA15PL</v>
      </c>
      <c r="B2028" s="252" t="str">
        <f t="shared" si="97"/>
        <v>Representative/SafetyAndSecurityIdentificationNumber</v>
      </c>
      <c r="C2028" s="252" t="s">
        <v>187</v>
      </c>
      <c r="D2028" s="243">
        <f t="shared" ca="1" si="98"/>
        <v>79</v>
      </c>
      <c r="E2028" s="243" t="s">
        <v>1357</v>
      </c>
      <c r="F2028" s="258" t="s">
        <v>188</v>
      </c>
      <c r="G2028" s="258" t="s">
        <v>4431</v>
      </c>
      <c r="H2028" s="243" t="s">
        <v>14</v>
      </c>
      <c r="I2028" s="243" t="s">
        <v>15</v>
      </c>
      <c r="J2028" s="243" t="s">
        <v>5578</v>
      </c>
      <c r="K2028" s="259" t="s">
        <v>5578</v>
      </c>
      <c r="L2028" s="259" t="s">
        <v>189</v>
      </c>
      <c r="M2028" s="260" t="s">
        <v>5578</v>
      </c>
      <c r="N2028" s="252"/>
      <c r="O2028" s="252"/>
      <c r="P2028" s="252" t="s">
        <v>5203</v>
      </c>
      <c r="Q2028" s="252" t="s">
        <v>5204</v>
      </c>
    </row>
    <row r="2029" spans="1:17" ht="30">
      <c r="A2029" s="243" t="str">
        <f t="shared" si="96"/>
        <v>IEA15PL</v>
      </c>
      <c r="B2029" s="252" t="str">
        <f t="shared" si="97"/>
        <v>Representative/SafetyAndSecurityIdentificationNumber/identificationNumber</v>
      </c>
      <c r="C2029" s="252" t="s">
        <v>190</v>
      </c>
      <c r="D2029" s="243">
        <f t="shared" ca="1" si="98"/>
        <v>80</v>
      </c>
      <c r="E2029" s="243" t="s">
        <v>1357</v>
      </c>
      <c r="F2029" s="258" t="s">
        <v>191</v>
      </c>
      <c r="G2029" s="258" t="s">
        <v>4414</v>
      </c>
      <c r="H2029" s="243" t="s">
        <v>5578</v>
      </c>
      <c r="I2029" s="243" t="s">
        <v>7</v>
      </c>
      <c r="J2029" s="243" t="s">
        <v>135</v>
      </c>
      <c r="K2029" s="259" t="s">
        <v>5578</v>
      </c>
      <c r="L2029" s="259" t="s">
        <v>192</v>
      </c>
      <c r="M2029" s="260" t="s">
        <v>5578</v>
      </c>
      <c r="N2029" s="252"/>
      <c r="O2029" s="252"/>
      <c r="P2029" s="253" t="s">
        <v>5203</v>
      </c>
      <c r="Q2029" s="253" t="s">
        <v>5204</v>
      </c>
    </row>
    <row r="2030" spans="1:17">
      <c r="A2030" s="243" t="str">
        <f t="shared" si="96"/>
        <v>IEA15PL</v>
      </c>
      <c r="B2030" s="252" t="str">
        <f t="shared" si="97"/>
        <v>Representative/SafetyAndSecurityIdentificationNumber/country</v>
      </c>
      <c r="C2030" s="252" t="s">
        <v>193</v>
      </c>
      <c r="D2030" s="243">
        <f t="shared" ca="1" si="98"/>
        <v>81</v>
      </c>
      <c r="E2030" s="243" t="s">
        <v>1357</v>
      </c>
      <c r="F2030" s="258" t="s">
        <v>1410</v>
      </c>
      <c r="G2030" s="258" t="s">
        <v>4415</v>
      </c>
      <c r="H2030" s="243" t="s">
        <v>5578</v>
      </c>
      <c r="I2030" s="243" t="s">
        <v>7</v>
      </c>
      <c r="J2030" s="243" t="s">
        <v>83</v>
      </c>
      <c r="K2030" s="259" t="s">
        <v>150</v>
      </c>
      <c r="L2030" s="259" t="s">
        <v>5578</v>
      </c>
      <c r="M2030" s="260" t="s">
        <v>5578</v>
      </c>
      <c r="N2030" s="252"/>
      <c r="O2030" s="252"/>
      <c r="P2030" s="253" t="s">
        <v>5203</v>
      </c>
      <c r="Q2030" s="253" t="s">
        <v>5204</v>
      </c>
    </row>
    <row r="2031" spans="1:17">
      <c r="A2031" s="243" t="str">
        <f t="shared" si="96"/>
        <v>IEA15PL</v>
      </c>
      <c r="B2031" s="252" t="str">
        <f t="shared" si="97"/>
        <v>Representative/Address</v>
      </c>
      <c r="C2031" s="252" t="s">
        <v>194</v>
      </c>
      <c r="D2031" s="243">
        <f t="shared" ca="1" si="98"/>
        <v>82</v>
      </c>
      <c r="E2031" s="243" t="s">
        <v>5189</v>
      </c>
      <c r="F2031" s="258" t="s">
        <v>6455</v>
      </c>
      <c r="G2031" s="258" t="s">
        <v>4883</v>
      </c>
      <c r="H2031" s="243" t="s">
        <v>14</v>
      </c>
      <c r="I2031" s="243" t="s">
        <v>15</v>
      </c>
      <c r="J2031" s="243" t="s">
        <v>5578</v>
      </c>
      <c r="K2031" s="259" t="s">
        <v>5578</v>
      </c>
      <c r="L2031" s="259" t="s">
        <v>195</v>
      </c>
      <c r="M2031" s="260" t="s">
        <v>5578</v>
      </c>
      <c r="N2031" s="252"/>
      <c r="O2031" s="252"/>
      <c r="P2031" s="252" t="s">
        <v>5203</v>
      </c>
      <c r="Q2031" s="252" t="s">
        <v>5204</v>
      </c>
    </row>
    <row r="2032" spans="1:17">
      <c r="A2032" s="243" t="str">
        <f t="shared" si="96"/>
        <v>IEA15PL</v>
      </c>
      <c r="B2032" s="252" t="str">
        <f t="shared" si="97"/>
        <v>Representative/Address/street</v>
      </c>
      <c r="C2032" s="252" t="s">
        <v>196</v>
      </c>
      <c r="D2032" s="243">
        <f t="shared" ca="1" si="98"/>
        <v>83</v>
      </c>
      <c r="E2032" s="243" t="s">
        <v>5186</v>
      </c>
      <c r="F2032" s="258" t="s">
        <v>4452</v>
      </c>
      <c r="G2032" s="258" t="s">
        <v>4417</v>
      </c>
      <c r="H2032" s="243" t="s">
        <v>5578</v>
      </c>
      <c r="I2032" s="243" t="s">
        <v>11</v>
      </c>
      <c r="J2032" s="243" t="s">
        <v>140</v>
      </c>
      <c r="K2032" s="259" t="s">
        <v>5578</v>
      </c>
      <c r="L2032" s="259" t="s">
        <v>5578</v>
      </c>
      <c r="M2032" s="260" t="s">
        <v>5578</v>
      </c>
      <c r="N2032" s="252"/>
      <c r="O2032" s="252"/>
      <c r="P2032" s="253" t="s">
        <v>5203</v>
      </c>
      <c r="Q2032" s="253" t="s">
        <v>5204</v>
      </c>
    </row>
    <row r="2033" spans="1:17">
      <c r="A2033" s="243" t="str">
        <f t="shared" ref="A2033:A2095" si="99">MID(C2033,2,IFERROR(FIND("#",SUBSTITUTE(C2033,"/","#",2),1)-2,LEN(C2033)-1))</f>
        <v>IEA15PL</v>
      </c>
      <c r="B2033" s="252" t="str">
        <f t="shared" ref="B2033:B2095" si="100">IF(LEN(C2033)-LEN(SUBSTITUTE(C2033,"/",""))&gt;3,RIGHT(C2033,LEN(C2033)-FIND("#",SUBSTITUTE(C2033,"/","#",3),1)),RIGHT(C2033,LEN(C2033)-FIND("#",SUBSTITUTE(C2033,"/","#",LEN(C2033)-LEN(SUBSTITUTE(C2033,"/",""))),1)))</f>
        <v>Representative/Address/streetAdditionalLine</v>
      </c>
      <c r="C2033" s="252" t="s">
        <v>197</v>
      </c>
      <c r="D2033" s="243">
        <f t="shared" ref="D2033:D2095" ca="1" si="101">IF(VLOOKUP($C2033,INDIRECT($A2033&amp;"!A:B"),2,0)="","",VLOOKUP($C2033,INDIRECT($A2033&amp;"!A:B"),2,0))</f>
        <v>84</v>
      </c>
      <c r="E2033" s="243" t="s">
        <v>5187</v>
      </c>
      <c r="F2033" s="258" t="s">
        <v>4453</v>
      </c>
      <c r="G2033" s="258" t="s">
        <v>4419</v>
      </c>
      <c r="H2033" s="243" t="s">
        <v>5578</v>
      </c>
      <c r="I2033" s="243" t="s">
        <v>11</v>
      </c>
      <c r="J2033" s="243" t="s">
        <v>140</v>
      </c>
      <c r="K2033" s="259" t="s">
        <v>5578</v>
      </c>
      <c r="L2033" s="259" t="s">
        <v>5578</v>
      </c>
      <c r="M2033" s="260" t="s">
        <v>5578</v>
      </c>
      <c r="N2033" s="252"/>
      <c r="O2033" s="252"/>
      <c r="P2033" s="253" t="s">
        <v>5203</v>
      </c>
      <c r="Q2033" s="253" t="s">
        <v>5204</v>
      </c>
    </row>
    <row r="2034" spans="1:17">
      <c r="A2034" s="243" t="str">
        <f t="shared" si="99"/>
        <v>IEA15PL</v>
      </c>
      <c r="B2034" s="252" t="str">
        <f t="shared" si="100"/>
        <v>Representative/Address/number</v>
      </c>
      <c r="C2034" s="252" t="s">
        <v>198</v>
      </c>
      <c r="D2034" s="243">
        <f t="shared" ca="1" si="101"/>
        <v>85</v>
      </c>
      <c r="E2034" s="243" t="s">
        <v>5197</v>
      </c>
      <c r="F2034" s="258" t="s">
        <v>4451</v>
      </c>
      <c r="G2034" s="258" t="s">
        <v>4420</v>
      </c>
      <c r="H2034" s="243" t="s">
        <v>5578</v>
      </c>
      <c r="I2034" s="243" t="s">
        <v>15</v>
      </c>
      <c r="J2034" s="243" t="s">
        <v>36</v>
      </c>
      <c r="K2034" s="259" t="s">
        <v>5578</v>
      </c>
      <c r="L2034" s="259" t="s">
        <v>160</v>
      </c>
      <c r="M2034" s="260" t="s">
        <v>5578</v>
      </c>
      <c r="N2034" s="252"/>
      <c r="O2034" s="252"/>
      <c r="P2034" s="253" t="s">
        <v>5203</v>
      </c>
      <c r="Q2034" s="253" t="s">
        <v>5204</v>
      </c>
    </row>
    <row r="2035" spans="1:17">
      <c r="A2035" s="243" t="str">
        <f t="shared" si="99"/>
        <v>IEA15PL</v>
      </c>
      <c r="B2035" s="252" t="str">
        <f t="shared" si="100"/>
        <v>Representative/Address/postcode</v>
      </c>
      <c r="C2035" s="252" t="s">
        <v>199</v>
      </c>
      <c r="D2035" s="243">
        <f t="shared" ca="1" si="101"/>
        <v>86</v>
      </c>
      <c r="E2035" s="243" t="s">
        <v>5200</v>
      </c>
      <c r="F2035" s="258" t="s">
        <v>1406</v>
      </c>
      <c r="G2035" s="258" t="s">
        <v>4426</v>
      </c>
      <c r="H2035" s="243" t="s">
        <v>5578</v>
      </c>
      <c r="I2035" s="243" t="s">
        <v>15</v>
      </c>
      <c r="J2035" s="243" t="s">
        <v>135</v>
      </c>
      <c r="K2035" s="259" t="s">
        <v>5578</v>
      </c>
      <c r="L2035" s="259" t="s">
        <v>162</v>
      </c>
      <c r="M2035" s="260" t="s">
        <v>5578</v>
      </c>
      <c r="N2035" s="252"/>
      <c r="O2035" s="252"/>
      <c r="P2035" s="253" t="s">
        <v>5203</v>
      </c>
      <c r="Q2035" s="253" t="s">
        <v>5204</v>
      </c>
    </row>
    <row r="2036" spans="1:17">
      <c r="A2036" s="243" t="str">
        <f t="shared" si="99"/>
        <v>IEA15PL</v>
      </c>
      <c r="B2036" s="252" t="str">
        <f t="shared" si="100"/>
        <v>Representative/Address/city</v>
      </c>
      <c r="C2036" s="252" t="s">
        <v>200</v>
      </c>
      <c r="D2036" s="243">
        <f t="shared" ca="1" si="101"/>
        <v>87</v>
      </c>
      <c r="E2036" s="243" t="s">
        <v>5190</v>
      </c>
      <c r="F2036" s="258" t="s">
        <v>1408</v>
      </c>
      <c r="G2036" s="258" t="s">
        <v>4418</v>
      </c>
      <c r="H2036" s="243" t="s">
        <v>5578</v>
      </c>
      <c r="I2036" s="243" t="s">
        <v>7</v>
      </c>
      <c r="J2036" s="243" t="s">
        <v>36</v>
      </c>
      <c r="K2036" s="259" t="s">
        <v>5578</v>
      </c>
      <c r="L2036" s="259" t="s">
        <v>5578</v>
      </c>
      <c r="M2036" s="260" t="s">
        <v>5578</v>
      </c>
      <c r="N2036" s="252"/>
      <c r="O2036" s="252"/>
      <c r="P2036" s="253" t="s">
        <v>5203</v>
      </c>
      <c r="Q2036" s="253" t="s">
        <v>5204</v>
      </c>
    </row>
    <row r="2037" spans="1:17">
      <c r="A2037" s="243" t="str">
        <f t="shared" si="99"/>
        <v>IEA15PL</v>
      </c>
      <c r="B2037" s="252" t="str">
        <f t="shared" si="100"/>
        <v>Representative/Address/country</v>
      </c>
      <c r="C2037" s="252" t="s">
        <v>201</v>
      </c>
      <c r="D2037" s="243">
        <f t="shared" ca="1" si="101"/>
        <v>88</v>
      </c>
      <c r="E2037" s="243" t="s">
        <v>5191</v>
      </c>
      <c r="F2037" s="258" t="s">
        <v>1410</v>
      </c>
      <c r="G2037" s="258" t="s">
        <v>4415</v>
      </c>
      <c r="H2037" s="243" t="s">
        <v>5578</v>
      </c>
      <c r="I2037" s="243" t="s">
        <v>7</v>
      </c>
      <c r="J2037" s="243" t="s">
        <v>83</v>
      </c>
      <c r="K2037" s="259" t="s">
        <v>202</v>
      </c>
      <c r="L2037" s="259" t="s">
        <v>5578</v>
      </c>
      <c r="M2037" s="260" t="s">
        <v>5578</v>
      </c>
      <c r="N2037" s="252"/>
      <c r="O2037" s="252"/>
      <c r="P2037" s="253" t="s">
        <v>5203</v>
      </c>
      <c r="Q2037" s="253" t="s">
        <v>5204</v>
      </c>
    </row>
    <row r="2038" spans="1:17">
      <c r="A2038" s="243" t="str">
        <f t="shared" si="99"/>
        <v>IEA15PL</v>
      </c>
      <c r="B2038" s="252" t="str">
        <f t="shared" si="100"/>
        <v>Representative/Address/subDivision</v>
      </c>
      <c r="C2038" s="252" t="s">
        <v>203</v>
      </c>
      <c r="D2038" s="243">
        <f t="shared" ca="1" si="101"/>
        <v>89</v>
      </c>
      <c r="E2038" s="243" t="s">
        <v>5188</v>
      </c>
      <c r="F2038" s="258" t="s">
        <v>6468</v>
      </c>
      <c r="G2038" s="258" t="s">
        <v>4421</v>
      </c>
      <c r="H2038" s="243" t="s">
        <v>5578</v>
      </c>
      <c r="I2038" s="243" t="s">
        <v>11</v>
      </c>
      <c r="J2038" s="243" t="s">
        <v>36</v>
      </c>
      <c r="K2038" s="259" t="s">
        <v>5578</v>
      </c>
      <c r="L2038" s="259" t="s">
        <v>5578</v>
      </c>
      <c r="M2038" s="260" t="s">
        <v>5578</v>
      </c>
      <c r="N2038" s="252"/>
      <c r="O2038" s="252"/>
      <c r="P2038" s="253" t="s">
        <v>5203</v>
      </c>
      <c r="Q2038" s="253" t="s">
        <v>5204</v>
      </c>
    </row>
    <row r="2039" spans="1:17">
      <c r="A2039" s="243" t="str">
        <f t="shared" si="99"/>
        <v>IEA15PL</v>
      </c>
      <c r="B2039" s="252" t="str">
        <f t="shared" si="100"/>
        <v>Representative/Address/POBox</v>
      </c>
      <c r="C2039" s="252" t="s">
        <v>204</v>
      </c>
      <c r="D2039" s="243">
        <f t="shared" ca="1" si="101"/>
        <v>90</v>
      </c>
      <c r="E2039" s="243" t="s">
        <v>5199</v>
      </c>
      <c r="F2039" s="258" t="s">
        <v>4427</v>
      </c>
      <c r="G2039" s="258" t="s">
        <v>4877</v>
      </c>
      <c r="H2039" s="243" t="s">
        <v>5578</v>
      </c>
      <c r="I2039" s="243" t="s">
        <v>15</v>
      </c>
      <c r="J2039" s="243" t="s">
        <v>140</v>
      </c>
      <c r="K2039" s="259" t="s">
        <v>5578</v>
      </c>
      <c r="L2039" s="259" t="s">
        <v>171</v>
      </c>
      <c r="M2039" s="260" t="s">
        <v>5578</v>
      </c>
      <c r="N2039" s="252"/>
      <c r="O2039" s="252"/>
      <c r="P2039" s="253" t="s">
        <v>5203</v>
      </c>
      <c r="Q2039" s="253" t="s">
        <v>5204</v>
      </c>
    </row>
    <row r="2040" spans="1:17" ht="45">
      <c r="A2040" s="260" t="str">
        <f>MID(C2040,2,IFERROR(FIND("#",SUBSTITUTE(C2040,"/","#",2),1)-2,LEN(C2040)-1))</f>
        <v>IEA15PL</v>
      </c>
      <c r="B2040" s="257" t="str">
        <f t="shared" si="100"/>
        <v>Representative/ContactPerson</v>
      </c>
      <c r="C2040" s="257" t="s">
        <v>205</v>
      </c>
      <c r="D2040" s="260">
        <f t="shared" ca="1" si="101"/>
        <v>91</v>
      </c>
      <c r="E2040" s="260" t="s">
        <v>5192</v>
      </c>
      <c r="F2040" s="263" t="s">
        <v>6474</v>
      </c>
      <c r="G2040" s="263" t="s">
        <v>6446</v>
      </c>
      <c r="H2040" s="260" t="s">
        <v>14</v>
      </c>
      <c r="I2040" s="260" t="s">
        <v>15</v>
      </c>
      <c r="J2040" s="260" t="s">
        <v>5578</v>
      </c>
      <c r="K2040" s="264" t="s">
        <v>5578</v>
      </c>
      <c r="L2040" s="264" t="s">
        <v>3508</v>
      </c>
      <c r="M2040" s="260" t="s">
        <v>7577</v>
      </c>
      <c r="N2040" s="252" t="s">
        <v>7793</v>
      </c>
      <c r="O2040" s="252" t="s">
        <v>7809</v>
      </c>
      <c r="P2040" s="257" t="s">
        <v>5286</v>
      </c>
      <c r="Q2040" s="257" t="s">
        <v>5296</v>
      </c>
    </row>
    <row r="2041" spans="1:17">
      <c r="A2041" s="243" t="str">
        <f t="shared" si="99"/>
        <v>IEA15PL</v>
      </c>
      <c r="B2041" s="252" t="str">
        <f t="shared" si="100"/>
        <v>Representative/ContactPerson/name</v>
      </c>
      <c r="C2041" s="252" t="s">
        <v>207</v>
      </c>
      <c r="D2041" s="243">
        <f t="shared" ca="1" si="101"/>
        <v>92</v>
      </c>
      <c r="E2041" s="243" t="s">
        <v>5195</v>
      </c>
      <c r="F2041" s="258" t="s">
        <v>6458</v>
      </c>
      <c r="G2041" s="258" t="s">
        <v>4428</v>
      </c>
      <c r="H2041" s="243" t="s">
        <v>5578</v>
      </c>
      <c r="I2041" s="243" t="s">
        <v>7</v>
      </c>
      <c r="J2041" s="243" t="s">
        <v>140</v>
      </c>
      <c r="K2041" s="259" t="s">
        <v>5578</v>
      </c>
      <c r="L2041" s="259" t="s">
        <v>5578</v>
      </c>
      <c r="M2041" s="260" t="s">
        <v>5578</v>
      </c>
      <c r="N2041" s="252"/>
      <c r="O2041" s="252"/>
      <c r="P2041" s="253" t="s">
        <v>5578</v>
      </c>
      <c r="Q2041" s="253"/>
    </row>
    <row r="2042" spans="1:17">
      <c r="A2042" s="243" t="str">
        <f t="shared" si="99"/>
        <v>IEA15PL</v>
      </c>
      <c r="B2042" s="252" t="str">
        <f t="shared" si="100"/>
        <v>Representative/ContactPerson/phoneNumber</v>
      </c>
      <c r="C2042" s="252" t="s">
        <v>208</v>
      </c>
      <c r="D2042" s="243">
        <f t="shared" ca="1" si="101"/>
        <v>93</v>
      </c>
      <c r="E2042" s="243" t="s">
        <v>5198</v>
      </c>
      <c r="F2042" s="258" t="s">
        <v>648</v>
      </c>
      <c r="G2042" s="258" t="s">
        <v>4384</v>
      </c>
      <c r="H2042" s="243" t="s">
        <v>5578</v>
      </c>
      <c r="I2042" s="243" t="s">
        <v>7</v>
      </c>
      <c r="J2042" s="243" t="s">
        <v>36</v>
      </c>
      <c r="K2042" s="259" t="s">
        <v>5578</v>
      </c>
      <c r="L2042" s="259" t="s">
        <v>176</v>
      </c>
      <c r="M2042" s="260" t="s">
        <v>5578</v>
      </c>
      <c r="N2042" s="252"/>
      <c r="O2042" s="252"/>
      <c r="P2042" s="253" t="s">
        <v>5259</v>
      </c>
      <c r="Q2042" s="253" t="s">
        <v>5258</v>
      </c>
    </row>
    <row r="2043" spans="1:17">
      <c r="A2043" s="243" t="str">
        <f t="shared" si="99"/>
        <v>IEA15PL</v>
      </c>
      <c r="B2043" s="252" t="str">
        <f t="shared" si="100"/>
        <v>Representative/ContactPerson/eMailAddress</v>
      </c>
      <c r="C2043" s="252" t="s">
        <v>209</v>
      </c>
      <c r="D2043" s="243">
        <f t="shared" ca="1" si="101"/>
        <v>94</v>
      </c>
      <c r="E2043" s="243" t="s">
        <v>5193</v>
      </c>
      <c r="F2043" s="258" t="s">
        <v>650</v>
      </c>
      <c r="G2043" s="258" t="s">
        <v>4429</v>
      </c>
      <c r="H2043" s="243" t="s">
        <v>5578</v>
      </c>
      <c r="I2043" s="243" t="s">
        <v>11</v>
      </c>
      <c r="J2043" s="243" t="s">
        <v>178</v>
      </c>
      <c r="K2043" s="259" t="s">
        <v>5578</v>
      </c>
      <c r="L2043" s="259" t="s">
        <v>44</v>
      </c>
      <c r="M2043" s="260" t="s">
        <v>5578</v>
      </c>
      <c r="N2043" s="252"/>
      <c r="O2043" s="252"/>
      <c r="P2043" s="253" t="s">
        <v>5578</v>
      </c>
      <c r="Q2043" s="253"/>
    </row>
    <row r="2044" spans="1:17">
      <c r="A2044" s="243" t="str">
        <f t="shared" si="99"/>
        <v>IEA15PL</v>
      </c>
      <c r="B2044" s="252" t="str">
        <f t="shared" si="100"/>
        <v>Guarantee</v>
      </c>
      <c r="C2044" s="252" t="s">
        <v>210</v>
      </c>
      <c r="D2044" s="243">
        <f t="shared" ca="1" si="101"/>
        <v>95</v>
      </c>
      <c r="E2044" s="243" t="s">
        <v>1357</v>
      </c>
      <c r="F2044" s="258" t="s">
        <v>211</v>
      </c>
      <c r="G2044" s="258" t="s">
        <v>4432</v>
      </c>
      <c r="H2044" s="243" t="s">
        <v>212</v>
      </c>
      <c r="I2044" s="243" t="s">
        <v>7</v>
      </c>
      <c r="J2044" s="243" t="s">
        <v>5578</v>
      </c>
      <c r="K2044" s="259" t="s">
        <v>5578</v>
      </c>
      <c r="L2044" s="259" t="s">
        <v>5578</v>
      </c>
      <c r="M2044" s="260" t="s">
        <v>5578</v>
      </c>
      <c r="N2044" s="252"/>
      <c r="O2044" s="252"/>
      <c r="P2044" s="252" t="s">
        <v>5578</v>
      </c>
      <c r="Q2044" s="252"/>
    </row>
    <row r="2045" spans="1:17" ht="30">
      <c r="A2045" s="243" t="str">
        <f t="shared" si="99"/>
        <v>IEA15PL</v>
      </c>
      <c r="B2045" s="252" t="str">
        <f t="shared" si="100"/>
        <v>Guarantee/sequenceNumber</v>
      </c>
      <c r="C2045" s="252" t="s">
        <v>213</v>
      </c>
      <c r="D2045" s="243">
        <f t="shared" ca="1" si="101"/>
        <v>96</v>
      </c>
      <c r="E2045" s="243" t="s">
        <v>1357</v>
      </c>
      <c r="F2045" s="258" t="s">
        <v>6417</v>
      </c>
      <c r="G2045" s="258" t="s">
        <v>6461</v>
      </c>
      <c r="H2045" s="243" t="s">
        <v>5578</v>
      </c>
      <c r="I2045" s="243" t="s">
        <v>7</v>
      </c>
      <c r="J2045" s="243" t="s">
        <v>95</v>
      </c>
      <c r="K2045" s="259" t="s">
        <v>5578</v>
      </c>
      <c r="L2045" s="259" t="s">
        <v>96</v>
      </c>
      <c r="M2045" s="260" t="s">
        <v>5578</v>
      </c>
      <c r="N2045" s="252"/>
      <c r="O2045" s="252"/>
      <c r="P2045" s="253" t="s">
        <v>5578</v>
      </c>
      <c r="Q2045" s="253"/>
    </row>
    <row r="2046" spans="1:17" ht="30">
      <c r="A2046" s="243" t="str">
        <f t="shared" si="99"/>
        <v>IEA15PL</v>
      </c>
      <c r="B2046" s="252" t="str">
        <f t="shared" si="100"/>
        <v>Guarantee/guaranteeType</v>
      </c>
      <c r="C2046" s="252" t="s">
        <v>214</v>
      </c>
      <c r="D2046" s="243">
        <f t="shared" ca="1" si="101"/>
        <v>97</v>
      </c>
      <c r="E2046" s="243" t="s">
        <v>5022</v>
      </c>
      <c r="F2046" s="258" t="s">
        <v>215</v>
      </c>
      <c r="G2046" s="258" t="s">
        <v>4434</v>
      </c>
      <c r="H2046" s="243" t="s">
        <v>5578</v>
      </c>
      <c r="I2046" s="243" t="s">
        <v>7</v>
      </c>
      <c r="J2046" s="243" t="s">
        <v>216</v>
      </c>
      <c r="K2046" s="259" t="s">
        <v>217</v>
      </c>
      <c r="L2046" s="259" t="s">
        <v>218</v>
      </c>
      <c r="M2046" s="260" t="s">
        <v>5578</v>
      </c>
      <c r="N2046" s="252"/>
      <c r="O2046" s="252"/>
      <c r="P2046" s="253" t="s">
        <v>5578</v>
      </c>
      <c r="Q2046" s="253"/>
    </row>
    <row r="2047" spans="1:17" ht="30">
      <c r="A2047" s="243" t="str">
        <f t="shared" si="99"/>
        <v>IEA15PL</v>
      </c>
      <c r="B2047" s="252" t="str">
        <f t="shared" si="100"/>
        <v>Guarantee/otherGuaranteeReference</v>
      </c>
      <c r="C2047" s="252" t="s">
        <v>219</v>
      </c>
      <c r="D2047" s="243">
        <f t="shared" ca="1" si="101"/>
        <v>98</v>
      </c>
      <c r="E2047" s="243" t="s">
        <v>5023</v>
      </c>
      <c r="F2047" s="258" t="s">
        <v>220</v>
      </c>
      <c r="G2047" s="258" t="s">
        <v>4435</v>
      </c>
      <c r="H2047" s="243" t="s">
        <v>5578</v>
      </c>
      <c r="I2047" s="243" t="s">
        <v>15</v>
      </c>
      <c r="J2047" s="243" t="s">
        <v>36</v>
      </c>
      <c r="K2047" s="259" t="s">
        <v>5578</v>
      </c>
      <c r="L2047" s="259" t="s">
        <v>221</v>
      </c>
      <c r="M2047" s="260" t="s">
        <v>5578</v>
      </c>
      <c r="N2047" s="252"/>
      <c r="O2047" s="252"/>
      <c r="P2047" s="253" t="s">
        <v>5578</v>
      </c>
      <c r="Q2047" s="253"/>
    </row>
    <row r="2048" spans="1:17" ht="30">
      <c r="A2048" s="243" t="str">
        <f t="shared" si="99"/>
        <v>IEA15PL</v>
      </c>
      <c r="B2048" s="252" t="str">
        <f t="shared" si="100"/>
        <v>Guarantee/GuaranteeReference</v>
      </c>
      <c r="C2048" s="252" t="s">
        <v>222</v>
      </c>
      <c r="D2048" s="243">
        <f t="shared" ca="1" si="101"/>
        <v>99</v>
      </c>
      <c r="E2048" s="243" t="s">
        <v>5024</v>
      </c>
      <c r="F2048" s="258" t="s">
        <v>6439</v>
      </c>
      <c r="G2048" s="258" t="s">
        <v>4436</v>
      </c>
      <c r="H2048" s="243" t="s">
        <v>224</v>
      </c>
      <c r="I2048" s="243" t="s">
        <v>15</v>
      </c>
      <c r="J2048" s="243" t="s">
        <v>5578</v>
      </c>
      <c r="K2048" s="259" t="s">
        <v>5578</v>
      </c>
      <c r="L2048" s="259" t="s">
        <v>225</v>
      </c>
      <c r="M2048" s="260" t="s">
        <v>5578</v>
      </c>
      <c r="N2048" s="252"/>
      <c r="O2048" s="252"/>
      <c r="P2048" s="252" t="s">
        <v>5578</v>
      </c>
      <c r="Q2048" s="252"/>
    </row>
    <row r="2049" spans="1:17" ht="30">
      <c r="A2049" s="243" t="str">
        <f t="shared" si="99"/>
        <v>IEA15PL</v>
      </c>
      <c r="B2049" s="252" t="str">
        <f t="shared" si="100"/>
        <v>Guarantee/GuaranteeReference/sequenceNumber</v>
      </c>
      <c r="C2049" s="252" t="s">
        <v>226</v>
      </c>
      <c r="D2049" s="243">
        <f t="shared" ca="1" si="101"/>
        <v>100</v>
      </c>
      <c r="E2049" s="243" t="s">
        <v>1357</v>
      </c>
      <c r="F2049" s="258" t="s">
        <v>6417</v>
      </c>
      <c r="G2049" s="258" t="s">
        <v>6461</v>
      </c>
      <c r="H2049" s="243" t="s">
        <v>5578</v>
      </c>
      <c r="I2049" s="243" t="s">
        <v>7</v>
      </c>
      <c r="J2049" s="243" t="s">
        <v>95</v>
      </c>
      <c r="K2049" s="259" t="s">
        <v>5578</v>
      </c>
      <c r="L2049" s="259" t="s">
        <v>96</v>
      </c>
      <c r="M2049" s="260" t="s">
        <v>5578</v>
      </c>
      <c r="N2049" s="252"/>
      <c r="O2049" s="252"/>
      <c r="P2049" s="253" t="s">
        <v>5578</v>
      </c>
      <c r="Q2049" s="253"/>
    </row>
    <row r="2050" spans="1:17" ht="75">
      <c r="A2050" s="243" t="str">
        <f t="shared" si="99"/>
        <v>IEA15PL</v>
      </c>
      <c r="B2050" s="252" t="str">
        <f t="shared" si="100"/>
        <v>Guarantee/GuaranteeReference/GRN</v>
      </c>
      <c r="C2050" s="252" t="s">
        <v>227</v>
      </c>
      <c r="D2050" s="243">
        <f t="shared" ca="1" si="101"/>
        <v>101</v>
      </c>
      <c r="E2050" s="243" t="s">
        <v>5021</v>
      </c>
      <c r="F2050" s="258" t="s">
        <v>228</v>
      </c>
      <c r="G2050" s="258" t="s">
        <v>4437</v>
      </c>
      <c r="H2050" s="243" t="s">
        <v>5578</v>
      </c>
      <c r="I2050" s="243" t="s">
        <v>15</v>
      </c>
      <c r="J2050" s="243" t="s">
        <v>229</v>
      </c>
      <c r="K2050" s="259" t="s">
        <v>5578</v>
      </c>
      <c r="L2050" s="259" t="s">
        <v>3660</v>
      </c>
      <c r="M2050" s="260"/>
      <c r="N2050" s="252"/>
      <c r="O2050" s="252"/>
      <c r="P2050" s="253" t="s">
        <v>5578</v>
      </c>
      <c r="Q2050" s="253"/>
    </row>
    <row r="2051" spans="1:17">
      <c r="A2051" s="243" t="str">
        <f t="shared" si="99"/>
        <v>IEA15PL</v>
      </c>
      <c r="B2051" s="252" t="str">
        <f t="shared" si="100"/>
        <v>Guarantee/GuaranteeReference/accessCode</v>
      </c>
      <c r="C2051" s="252" t="s">
        <v>230</v>
      </c>
      <c r="D2051" s="243">
        <f t="shared" ca="1" si="101"/>
        <v>102</v>
      </c>
      <c r="E2051" s="243" t="s">
        <v>5018</v>
      </c>
      <c r="F2051" s="258" t="s">
        <v>231</v>
      </c>
      <c r="G2051" s="258" t="s">
        <v>4438</v>
      </c>
      <c r="H2051" s="243" t="s">
        <v>5578</v>
      </c>
      <c r="I2051" s="243" t="s">
        <v>15</v>
      </c>
      <c r="J2051" s="243" t="s">
        <v>12</v>
      </c>
      <c r="K2051" s="259" t="s">
        <v>5578</v>
      </c>
      <c r="L2051" s="259" t="s">
        <v>3544</v>
      </c>
      <c r="M2051" s="260" t="s">
        <v>4323</v>
      </c>
      <c r="N2051" s="252" t="s">
        <v>6271</v>
      </c>
      <c r="O2051" s="252" t="s">
        <v>6272</v>
      </c>
      <c r="P2051" s="253" t="s">
        <v>5578</v>
      </c>
      <c r="Q2051" s="253"/>
    </row>
    <row r="2052" spans="1:17" ht="45">
      <c r="A2052" s="243" t="str">
        <f t="shared" si="99"/>
        <v>IEA15PL</v>
      </c>
      <c r="B2052" s="252" t="str">
        <f t="shared" si="100"/>
        <v>Guarantee/GuaranteeReference/amountToBeCovered</v>
      </c>
      <c r="C2052" s="252" t="s">
        <v>232</v>
      </c>
      <c r="D2052" s="243">
        <f t="shared" ca="1" si="101"/>
        <v>103</v>
      </c>
      <c r="E2052" s="243" t="s">
        <v>5019</v>
      </c>
      <c r="F2052" s="258" t="s">
        <v>233</v>
      </c>
      <c r="G2052" s="258" t="s">
        <v>4439</v>
      </c>
      <c r="H2052" s="243" t="s">
        <v>5578</v>
      </c>
      <c r="I2052" s="243" t="s">
        <v>7</v>
      </c>
      <c r="J2052" s="243" t="s">
        <v>234</v>
      </c>
      <c r="K2052" s="259" t="s">
        <v>5578</v>
      </c>
      <c r="L2052" s="259" t="s">
        <v>3659</v>
      </c>
      <c r="M2052" s="260" t="s">
        <v>5578</v>
      </c>
      <c r="N2052" s="252"/>
      <c r="O2052" s="252"/>
      <c r="P2052" s="253" t="s">
        <v>5578</v>
      </c>
      <c r="Q2052" s="253"/>
    </row>
    <row r="2053" spans="1:17">
      <c r="A2053" s="243" t="str">
        <f t="shared" si="99"/>
        <v>IEA15PL</v>
      </c>
      <c r="B2053" s="252" t="str">
        <f t="shared" si="100"/>
        <v>Guarantee/GuaranteeReference/currency</v>
      </c>
      <c r="C2053" s="252" t="s">
        <v>235</v>
      </c>
      <c r="D2053" s="243">
        <f t="shared" ca="1" si="101"/>
        <v>104</v>
      </c>
      <c r="E2053" s="243" t="s">
        <v>5020</v>
      </c>
      <c r="F2053" s="258" t="s">
        <v>236</v>
      </c>
      <c r="G2053" s="258" t="s">
        <v>4440</v>
      </c>
      <c r="H2053" s="243" t="s">
        <v>5578</v>
      </c>
      <c r="I2053" s="243" t="s">
        <v>7</v>
      </c>
      <c r="J2053" s="243" t="s">
        <v>237</v>
      </c>
      <c r="K2053" s="259" t="s">
        <v>238</v>
      </c>
      <c r="L2053" s="259" t="s">
        <v>5578</v>
      </c>
      <c r="M2053" s="260" t="s">
        <v>5578</v>
      </c>
      <c r="N2053" s="252"/>
      <c r="O2053" s="252"/>
      <c r="P2053" s="253" t="s">
        <v>5314</v>
      </c>
      <c r="Q2053" s="253" t="s">
        <v>5313</v>
      </c>
    </row>
    <row r="2054" spans="1:17">
      <c r="A2054" s="243" t="str">
        <f t="shared" si="99"/>
        <v>IEA15PL</v>
      </c>
      <c r="B2054" s="252" t="str">
        <f t="shared" si="100"/>
        <v>Consignment</v>
      </c>
      <c r="C2054" s="252" t="s">
        <v>239</v>
      </c>
      <c r="D2054" s="243">
        <f t="shared" ca="1" si="101"/>
        <v>105</v>
      </c>
      <c r="E2054" s="243" t="s">
        <v>1357</v>
      </c>
      <c r="F2054" s="258" t="s">
        <v>240</v>
      </c>
      <c r="G2054" s="258" t="s">
        <v>4433</v>
      </c>
      <c r="H2054" s="243">
        <v>1</v>
      </c>
      <c r="I2054" s="243" t="s">
        <v>7</v>
      </c>
      <c r="J2054" s="243" t="s">
        <v>5578</v>
      </c>
      <c r="K2054" s="259" t="s">
        <v>5578</v>
      </c>
      <c r="L2054" s="259" t="s">
        <v>5578</v>
      </c>
      <c r="M2054" s="260" t="s">
        <v>5578</v>
      </c>
      <c r="N2054" s="252"/>
      <c r="O2054" s="252"/>
      <c r="P2054" s="252" t="s">
        <v>5578</v>
      </c>
      <c r="Q2054" s="252"/>
    </row>
    <row r="2055" spans="1:17" ht="30">
      <c r="A2055" s="243" t="str">
        <f t="shared" si="99"/>
        <v>IEA15PL</v>
      </c>
      <c r="B2055" s="252" t="str">
        <f t="shared" si="100"/>
        <v>Consignment/countryOfDispatch</v>
      </c>
      <c r="C2055" s="252" t="s">
        <v>241</v>
      </c>
      <c r="D2055" s="243">
        <f t="shared" ca="1" si="101"/>
        <v>106</v>
      </c>
      <c r="E2055" s="243" t="s">
        <v>4755</v>
      </c>
      <c r="F2055" s="258" t="s">
        <v>242</v>
      </c>
      <c r="G2055" s="258" t="s">
        <v>4441</v>
      </c>
      <c r="H2055" s="243" t="s">
        <v>5578</v>
      </c>
      <c r="I2055" s="243" t="s">
        <v>15</v>
      </c>
      <c r="J2055" s="243" t="s">
        <v>83</v>
      </c>
      <c r="K2055" s="259" t="s">
        <v>202</v>
      </c>
      <c r="L2055" s="259" t="s">
        <v>243</v>
      </c>
      <c r="M2055" s="260" t="s">
        <v>5578</v>
      </c>
      <c r="N2055" s="252"/>
      <c r="O2055" s="252"/>
      <c r="P2055" s="253" t="s">
        <v>5578</v>
      </c>
      <c r="Q2055" s="253"/>
    </row>
    <row r="2056" spans="1:17" ht="30">
      <c r="A2056" s="243" t="str">
        <f t="shared" si="99"/>
        <v>IEA15PL</v>
      </c>
      <c r="B2056" s="252" t="str">
        <f t="shared" si="100"/>
        <v>Consignment/countryOfDestination</v>
      </c>
      <c r="C2056" s="252" t="s">
        <v>244</v>
      </c>
      <c r="D2056" s="243">
        <f t="shared" ca="1" si="101"/>
        <v>107</v>
      </c>
      <c r="E2056" s="243" t="s">
        <v>4753</v>
      </c>
      <c r="F2056" s="258" t="s">
        <v>245</v>
      </c>
      <c r="G2056" s="258" t="s">
        <v>4442</v>
      </c>
      <c r="H2056" s="243" t="s">
        <v>5578</v>
      </c>
      <c r="I2056" s="243" t="s">
        <v>15</v>
      </c>
      <c r="J2056" s="243" t="s">
        <v>83</v>
      </c>
      <c r="K2056" s="259" t="s">
        <v>202</v>
      </c>
      <c r="L2056" s="259" t="s">
        <v>246</v>
      </c>
      <c r="M2056" s="260" t="s">
        <v>5578</v>
      </c>
      <c r="N2056" s="252"/>
      <c r="O2056" s="252"/>
      <c r="P2056" s="253" t="s">
        <v>5264</v>
      </c>
      <c r="Q2056" s="253" t="s">
        <v>5265</v>
      </c>
    </row>
    <row r="2057" spans="1:17" ht="30">
      <c r="A2057" s="243" t="str">
        <f t="shared" si="99"/>
        <v>IEA15PL</v>
      </c>
      <c r="B2057" s="252" t="str">
        <f t="shared" si="100"/>
        <v>Consignment/containerIndicator</v>
      </c>
      <c r="C2057" s="252" t="s">
        <v>247</v>
      </c>
      <c r="D2057" s="243">
        <f t="shared" ca="1" si="101"/>
        <v>108</v>
      </c>
      <c r="E2057" s="243" t="s">
        <v>4752</v>
      </c>
      <c r="F2057" s="258" t="s">
        <v>248</v>
      </c>
      <c r="G2057" s="258" t="s">
        <v>4443</v>
      </c>
      <c r="H2057" s="243" t="s">
        <v>5578</v>
      </c>
      <c r="I2057" s="243" t="s">
        <v>15</v>
      </c>
      <c r="J2057" s="243" t="s">
        <v>71</v>
      </c>
      <c r="K2057" s="259" t="s">
        <v>74</v>
      </c>
      <c r="L2057" s="259" t="s">
        <v>249</v>
      </c>
      <c r="M2057" s="260" t="s">
        <v>5578</v>
      </c>
      <c r="N2057" s="252"/>
      <c r="O2057" s="252"/>
      <c r="P2057" s="253" t="s">
        <v>5300</v>
      </c>
      <c r="Q2057" s="253" t="s">
        <v>6768</v>
      </c>
    </row>
    <row r="2058" spans="1:17" ht="30">
      <c r="A2058" s="260" t="str">
        <f t="shared" si="99"/>
        <v>IEA15PL</v>
      </c>
      <c r="B2058" s="257" t="str">
        <f t="shared" si="100"/>
        <v>Consignment/inlandModeOfTransport</v>
      </c>
      <c r="C2058" s="257" t="s">
        <v>250</v>
      </c>
      <c r="D2058" s="260">
        <f t="shared" ca="1" si="101"/>
        <v>109</v>
      </c>
      <c r="E2058" s="260" t="s">
        <v>4919</v>
      </c>
      <c r="F2058" s="263" t="s">
        <v>251</v>
      </c>
      <c r="G2058" s="263" t="s">
        <v>4444</v>
      </c>
      <c r="H2058" s="260" t="s">
        <v>5578</v>
      </c>
      <c r="I2058" s="260" t="s">
        <v>11</v>
      </c>
      <c r="J2058" s="260" t="s">
        <v>71</v>
      </c>
      <c r="K2058" s="264" t="s">
        <v>252</v>
      </c>
      <c r="L2058" s="265" t="s">
        <v>7555</v>
      </c>
      <c r="M2058" s="260" t="s">
        <v>7577</v>
      </c>
      <c r="N2058" s="252" t="s">
        <v>7785</v>
      </c>
      <c r="O2058" s="252" t="s">
        <v>7801</v>
      </c>
      <c r="P2058" s="255" t="s">
        <v>5266</v>
      </c>
      <c r="Q2058" s="256" t="s">
        <v>5267</v>
      </c>
    </row>
    <row r="2059" spans="1:17" ht="60">
      <c r="A2059" s="260" t="str">
        <f t="shared" si="99"/>
        <v>IEA15PL</v>
      </c>
      <c r="B2059" s="257" t="str">
        <f t="shared" si="100"/>
        <v>Consignment/modeOfTransportAtTheBorder</v>
      </c>
      <c r="C2059" s="257" t="s">
        <v>253</v>
      </c>
      <c r="D2059" s="260">
        <f t="shared" ca="1" si="101"/>
        <v>110</v>
      </c>
      <c r="E2059" s="260" t="s">
        <v>4947</v>
      </c>
      <c r="F2059" s="263" t="s">
        <v>254</v>
      </c>
      <c r="G2059" s="263" t="s">
        <v>4445</v>
      </c>
      <c r="H2059" s="260" t="s">
        <v>5578</v>
      </c>
      <c r="I2059" s="260" t="s">
        <v>15</v>
      </c>
      <c r="J2059" s="260" t="s">
        <v>71</v>
      </c>
      <c r="K2059" s="264" t="s">
        <v>252</v>
      </c>
      <c r="L2059" s="264" t="s">
        <v>7562</v>
      </c>
      <c r="M2059" s="260" t="s">
        <v>7577</v>
      </c>
      <c r="N2059" s="252" t="s">
        <v>7785</v>
      </c>
      <c r="O2059" s="252" t="s">
        <v>7801</v>
      </c>
      <c r="P2059" s="254" t="s">
        <v>5262</v>
      </c>
      <c r="Q2059" s="254" t="s">
        <v>5263</v>
      </c>
    </row>
    <row r="2060" spans="1:17">
      <c r="A2060" s="243" t="str">
        <f t="shared" si="99"/>
        <v>IEA15PL</v>
      </c>
      <c r="B2060" s="252" t="str">
        <f t="shared" si="100"/>
        <v>Consignment/grossMass</v>
      </c>
      <c r="C2060" s="252" t="s">
        <v>255</v>
      </c>
      <c r="D2060" s="243">
        <f t="shared" ca="1" si="101"/>
        <v>111</v>
      </c>
      <c r="E2060" s="243" t="s">
        <v>4716</v>
      </c>
      <c r="F2060" s="258" t="s">
        <v>571</v>
      </c>
      <c r="G2060" s="258" t="s">
        <v>4721</v>
      </c>
      <c r="H2060" s="243" t="s">
        <v>5578</v>
      </c>
      <c r="I2060" s="243" t="s">
        <v>7</v>
      </c>
      <c r="J2060" s="243" t="s">
        <v>256</v>
      </c>
      <c r="K2060" s="259" t="s">
        <v>5578</v>
      </c>
      <c r="L2060" s="259" t="s">
        <v>257</v>
      </c>
      <c r="M2060" s="260" t="s">
        <v>5578</v>
      </c>
      <c r="N2060" s="252"/>
      <c r="O2060" s="252"/>
      <c r="P2060" s="253" t="s">
        <v>5578</v>
      </c>
      <c r="Q2060" s="253"/>
    </row>
    <row r="2061" spans="1:17" ht="30">
      <c r="A2061" s="243" t="str">
        <f t="shared" si="99"/>
        <v>IEA15PL</v>
      </c>
      <c r="B2061" s="252" t="str">
        <f t="shared" si="100"/>
        <v>Consignment/referenceNumberUCR</v>
      </c>
      <c r="C2061" s="252" t="s">
        <v>258</v>
      </c>
      <c r="D2061" s="243">
        <f t="shared" ca="1" si="101"/>
        <v>112</v>
      </c>
      <c r="E2061" s="243" t="s">
        <v>4915</v>
      </c>
      <c r="F2061" s="258" t="s">
        <v>4949</v>
      </c>
      <c r="G2061" s="258" t="s">
        <v>4948</v>
      </c>
      <c r="H2061" s="243" t="s">
        <v>5578</v>
      </c>
      <c r="I2061" s="243" t="s">
        <v>15</v>
      </c>
      <c r="J2061" s="243" t="s">
        <v>36</v>
      </c>
      <c r="K2061" s="259" t="s">
        <v>5578</v>
      </c>
      <c r="L2061" s="259" t="s">
        <v>260</v>
      </c>
      <c r="M2061" s="260" t="s">
        <v>5578</v>
      </c>
      <c r="N2061" s="252"/>
      <c r="O2061" s="252"/>
      <c r="P2061" s="253" t="s">
        <v>5578</v>
      </c>
      <c r="Q2061" s="253"/>
    </row>
    <row r="2062" spans="1:17" ht="45">
      <c r="A2062" s="243" t="str">
        <f t="shared" si="99"/>
        <v>IEA15PL</v>
      </c>
      <c r="B2062" s="252" t="str">
        <f t="shared" si="100"/>
        <v>Consignment/Carrier</v>
      </c>
      <c r="C2062" s="252" t="s">
        <v>261</v>
      </c>
      <c r="D2062" s="243">
        <f t="shared" ca="1" si="101"/>
        <v>113</v>
      </c>
      <c r="E2062" s="243" t="s">
        <v>4674</v>
      </c>
      <c r="F2062" s="258" t="s">
        <v>262</v>
      </c>
      <c r="G2062" s="258" t="s">
        <v>4447</v>
      </c>
      <c r="H2062" s="243" t="s">
        <v>14</v>
      </c>
      <c r="I2062" s="243" t="s">
        <v>15</v>
      </c>
      <c r="J2062" s="243" t="s">
        <v>5578</v>
      </c>
      <c r="K2062" s="259" t="s">
        <v>5578</v>
      </c>
      <c r="L2062" s="259" t="s">
        <v>263</v>
      </c>
      <c r="M2062" s="260" t="s">
        <v>5578</v>
      </c>
      <c r="N2062" s="252"/>
      <c r="O2062" s="252"/>
      <c r="P2062" s="252" t="s">
        <v>5330</v>
      </c>
      <c r="Q2062" s="252" t="s">
        <v>5331</v>
      </c>
    </row>
    <row r="2063" spans="1:17" ht="45">
      <c r="A2063" s="243" t="str">
        <f t="shared" si="99"/>
        <v>IEA15PL</v>
      </c>
      <c r="B2063" s="252" t="str">
        <f t="shared" si="100"/>
        <v>Consignment/Carrier/identificationNumber</v>
      </c>
      <c r="C2063" s="252" t="s">
        <v>264</v>
      </c>
      <c r="D2063" s="243">
        <f t="shared" ca="1" si="101"/>
        <v>114</v>
      </c>
      <c r="E2063" s="243" t="s">
        <v>4688</v>
      </c>
      <c r="F2063" s="258" t="s">
        <v>543</v>
      </c>
      <c r="G2063" s="258" t="s">
        <v>6466</v>
      </c>
      <c r="H2063" s="243" t="s">
        <v>5578</v>
      </c>
      <c r="I2063" s="243" t="s">
        <v>7</v>
      </c>
      <c r="J2063" s="243" t="s">
        <v>135</v>
      </c>
      <c r="K2063" s="259" t="s">
        <v>5578</v>
      </c>
      <c r="L2063" s="259" t="s">
        <v>265</v>
      </c>
      <c r="M2063" s="260" t="s">
        <v>5578</v>
      </c>
      <c r="N2063" s="252"/>
      <c r="O2063" s="252"/>
      <c r="P2063" s="253" t="s">
        <v>5578</v>
      </c>
      <c r="Q2063" s="253"/>
    </row>
    <row r="2064" spans="1:17">
      <c r="A2064" s="243" t="str">
        <f t="shared" si="99"/>
        <v>IEA15PL</v>
      </c>
      <c r="B2064" s="252" t="str">
        <f t="shared" si="100"/>
        <v>Consignment/Carrier/name</v>
      </c>
      <c r="C2064" s="252" t="s">
        <v>266</v>
      </c>
      <c r="D2064" s="243">
        <f t="shared" ca="1" si="101"/>
        <v>115</v>
      </c>
      <c r="E2064" s="243" t="s">
        <v>4689</v>
      </c>
      <c r="F2064" s="258" t="s">
        <v>6459</v>
      </c>
      <c r="G2064" s="258" t="s">
        <v>6460</v>
      </c>
      <c r="H2064" s="243" t="s">
        <v>5578</v>
      </c>
      <c r="I2064" s="243" t="s">
        <v>15</v>
      </c>
      <c r="J2064" s="243" t="s">
        <v>140</v>
      </c>
      <c r="K2064" s="259" t="s">
        <v>5578</v>
      </c>
      <c r="L2064" s="259" t="s">
        <v>186</v>
      </c>
      <c r="M2064" s="260" t="s">
        <v>5578</v>
      </c>
      <c r="N2064" s="252"/>
      <c r="O2064" s="252"/>
      <c r="P2064" s="253" t="s">
        <v>5203</v>
      </c>
      <c r="Q2064" s="253" t="s">
        <v>5204</v>
      </c>
    </row>
    <row r="2065" spans="1:17">
      <c r="A2065" s="243" t="str">
        <f t="shared" si="99"/>
        <v>IEA15PL</v>
      </c>
      <c r="B2065" s="252" t="str">
        <f t="shared" si="100"/>
        <v>Consignment/Carrier/SafetyAndSecurityIdentificationNumber</v>
      </c>
      <c r="C2065" s="252" t="s">
        <v>267</v>
      </c>
      <c r="D2065" s="243">
        <f t="shared" ca="1" si="101"/>
        <v>116</v>
      </c>
      <c r="E2065" s="243" t="s">
        <v>1357</v>
      </c>
      <c r="F2065" s="258" t="s">
        <v>268</v>
      </c>
      <c r="G2065" s="258" t="s">
        <v>4449</v>
      </c>
      <c r="H2065" s="243" t="s">
        <v>14</v>
      </c>
      <c r="I2065" s="243" t="s">
        <v>15</v>
      </c>
      <c r="J2065" s="243" t="s">
        <v>5578</v>
      </c>
      <c r="K2065" s="259" t="s">
        <v>5578</v>
      </c>
      <c r="L2065" s="259" t="s">
        <v>189</v>
      </c>
      <c r="M2065" s="260" t="s">
        <v>5578</v>
      </c>
      <c r="N2065" s="252"/>
      <c r="O2065" s="252"/>
      <c r="P2065" s="252" t="s">
        <v>5203</v>
      </c>
      <c r="Q2065" s="252" t="s">
        <v>5204</v>
      </c>
    </row>
    <row r="2066" spans="1:17" ht="30">
      <c r="A2066" s="243" t="str">
        <f t="shared" si="99"/>
        <v>IEA15PL</v>
      </c>
      <c r="B2066" s="252" t="str">
        <f t="shared" si="100"/>
        <v>Consignment/Carrier/SafetyAndSecurityIdentificationNumber/identificationNumber</v>
      </c>
      <c r="C2066" s="252" t="s">
        <v>269</v>
      </c>
      <c r="D2066" s="243">
        <f t="shared" ca="1" si="101"/>
        <v>117</v>
      </c>
      <c r="E2066" s="243" t="s">
        <v>1357</v>
      </c>
      <c r="F2066" s="258" t="s">
        <v>191</v>
      </c>
      <c r="G2066" s="258" t="s">
        <v>4414</v>
      </c>
      <c r="H2066" s="243" t="s">
        <v>5578</v>
      </c>
      <c r="I2066" s="243" t="s">
        <v>7</v>
      </c>
      <c r="J2066" s="243" t="s">
        <v>135</v>
      </c>
      <c r="K2066" s="259" t="s">
        <v>5578</v>
      </c>
      <c r="L2066" s="259" t="s">
        <v>270</v>
      </c>
      <c r="M2066" s="260" t="s">
        <v>5578</v>
      </c>
      <c r="N2066" s="252"/>
      <c r="O2066" s="252"/>
      <c r="P2066" s="253" t="s">
        <v>5203</v>
      </c>
      <c r="Q2066" s="253" t="s">
        <v>5204</v>
      </c>
    </row>
    <row r="2067" spans="1:17" ht="30">
      <c r="A2067" s="243" t="str">
        <f t="shared" si="99"/>
        <v>IEA15PL</v>
      </c>
      <c r="B2067" s="252" t="str">
        <f t="shared" si="100"/>
        <v>Consignment/Carrier/SafetyAndSecurityIdentificationNumber/country</v>
      </c>
      <c r="C2067" s="252" t="s">
        <v>271</v>
      </c>
      <c r="D2067" s="243">
        <f t="shared" ca="1" si="101"/>
        <v>118</v>
      </c>
      <c r="E2067" s="243" t="s">
        <v>1357</v>
      </c>
      <c r="F2067" s="258" t="s">
        <v>1410</v>
      </c>
      <c r="G2067" s="258" t="s">
        <v>4415</v>
      </c>
      <c r="H2067" s="243" t="s">
        <v>5578</v>
      </c>
      <c r="I2067" s="243" t="s">
        <v>7</v>
      </c>
      <c r="J2067" s="243" t="s">
        <v>83</v>
      </c>
      <c r="K2067" s="259" t="s">
        <v>150</v>
      </c>
      <c r="L2067" s="259" t="s">
        <v>5578</v>
      </c>
      <c r="M2067" s="260" t="s">
        <v>5578</v>
      </c>
      <c r="N2067" s="252"/>
      <c r="O2067" s="252"/>
      <c r="P2067" s="253" t="s">
        <v>5203</v>
      </c>
      <c r="Q2067" s="253" t="s">
        <v>5204</v>
      </c>
    </row>
    <row r="2068" spans="1:17">
      <c r="A2068" s="243" t="str">
        <f t="shared" si="99"/>
        <v>IEA15PL</v>
      </c>
      <c r="B2068" s="252" t="str">
        <f t="shared" si="100"/>
        <v>Consignment/Carrier/Address</v>
      </c>
      <c r="C2068" s="252" t="s">
        <v>272</v>
      </c>
      <c r="D2068" s="243">
        <f t="shared" ca="1" si="101"/>
        <v>119</v>
      </c>
      <c r="E2068" s="243" t="s">
        <v>4675</v>
      </c>
      <c r="F2068" s="258" t="s">
        <v>273</v>
      </c>
      <c r="G2068" s="258" t="s">
        <v>4450</v>
      </c>
      <c r="H2068" s="243" t="s">
        <v>14</v>
      </c>
      <c r="I2068" s="243" t="s">
        <v>15</v>
      </c>
      <c r="J2068" s="243" t="s">
        <v>5578</v>
      </c>
      <c r="K2068" s="259" t="s">
        <v>5578</v>
      </c>
      <c r="L2068" s="259" t="s">
        <v>195</v>
      </c>
      <c r="M2068" s="260" t="s">
        <v>5578</v>
      </c>
      <c r="N2068" s="252"/>
      <c r="O2068" s="252"/>
      <c r="P2068" s="252" t="s">
        <v>5203</v>
      </c>
      <c r="Q2068" s="252" t="s">
        <v>5204</v>
      </c>
    </row>
    <row r="2069" spans="1:17">
      <c r="A2069" s="243" t="str">
        <f t="shared" si="99"/>
        <v>IEA15PL</v>
      </c>
      <c r="B2069" s="252" t="str">
        <f t="shared" si="100"/>
        <v>Consignment/Carrier/Address/street</v>
      </c>
      <c r="C2069" s="252" t="s">
        <v>274</v>
      </c>
      <c r="D2069" s="243">
        <f t="shared" ca="1" si="101"/>
        <v>120</v>
      </c>
      <c r="E2069" s="243" t="s">
        <v>4681</v>
      </c>
      <c r="F2069" s="258" t="s">
        <v>4452</v>
      </c>
      <c r="G2069" s="258" t="s">
        <v>4417</v>
      </c>
      <c r="H2069" s="243" t="s">
        <v>5578</v>
      </c>
      <c r="I2069" s="243" t="s">
        <v>11</v>
      </c>
      <c r="J2069" s="243" t="s">
        <v>140</v>
      </c>
      <c r="K2069" s="259" t="s">
        <v>5578</v>
      </c>
      <c r="L2069" s="259" t="s">
        <v>5578</v>
      </c>
      <c r="M2069" s="260" t="s">
        <v>5578</v>
      </c>
      <c r="N2069" s="252"/>
      <c r="O2069" s="252"/>
      <c r="P2069" s="253" t="s">
        <v>5203</v>
      </c>
      <c r="Q2069" s="253" t="s">
        <v>5204</v>
      </c>
    </row>
    <row r="2070" spans="1:17">
      <c r="A2070" s="243" t="str">
        <f t="shared" si="99"/>
        <v>IEA15PL</v>
      </c>
      <c r="B2070" s="252" t="str">
        <f t="shared" si="100"/>
        <v>Consignment/Carrier/Address/streetAdditionalLine</v>
      </c>
      <c r="C2070" s="252" t="s">
        <v>275</v>
      </c>
      <c r="D2070" s="243">
        <f t="shared" ca="1" si="101"/>
        <v>121</v>
      </c>
      <c r="E2070" s="243" t="s">
        <v>4682</v>
      </c>
      <c r="F2070" s="258" t="s">
        <v>4453</v>
      </c>
      <c r="G2070" s="258" t="s">
        <v>4419</v>
      </c>
      <c r="H2070" s="243" t="s">
        <v>5578</v>
      </c>
      <c r="I2070" s="243" t="s">
        <v>11</v>
      </c>
      <c r="J2070" s="243" t="s">
        <v>140</v>
      </c>
      <c r="K2070" s="259" t="s">
        <v>5578</v>
      </c>
      <c r="L2070" s="259" t="s">
        <v>5578</v>
      </c>
      <c r="M2070" s="260" t="s">
        <v>5578</v>
      </c>
      <c r="N2070" s="252"/>
      <c r="O2070" s="252"/>
      <c r="P2070" s="253" t="s">
        <v>5203</v>
      </c>
      <c r="Q2070" s="253" t="s">
        <v>5204</v>
      </c>
    </row>
    <row r="2071" spans="1:17">
      <c r="A2071" s="243" t="str">
        <f t="shared" si="99"/>
        <v>IEA15PL</v>
      </c>
      <c r="B2071" s="252" t="str">
        <f t="shared" si="100"/>
        <v>Consignment/Carrier/Address/number</v>
      </c>
      <c r="C2071" s="252" t="s">
        <v>276</v>
      </c>
      <c r="D2071" s="243">
        <f t="shared" ca="1" si="101"/>
        <v>122</v>
      </c>
      <c r="E2071" s="243" t="s">
        <v>4678</v>
      </c>
      <c r="F2071" s="258" t="s">
        <v>4451</v>
      </c>
      <c r="G2071" s="258" t="s">
        <v>4420</v>
      </c>
      <c r="H2071" s="243" t="s">
        <v>5578</v>
      </c>
      <c r="I2071" s="243" t="s">
        <v>15</v>
      </c>
      <c r="J2071" s="243" t="s">
        <v>36</v>
      </c>
      <c r="K2071" s="259" t="s">
        <v>5578</v>
      </c>
      <c r="L2071" s="259" t="s">
        <v>160</v>
      </c>
      <c r="M2071" s="260" t="s">
        <v>5578</v>
      </c>
      <c r="N2071" s="252"/>
      <c r="O2071" s="252"/>
      <c r="P2071" s="253" t="s">
        <v>5203</v>
      </c>
      <c r="Q2071" s="253" t="s">
        <v>5204</v>
      </c>
    </row>
    <row r="2072" spans="1:17">
      <c r="A2072" s="243" t="str">
        <f t="shared" si="99"/>
        <v>IEA15PL</v>
      </c>
      <c r="B2072" s="252" t="str">
        <f t="shared" si="100"/>
        <v>Consignment/Carrier/Address/postcode</v>
      </c>
      <c r="C2072" s="252" t="s">
        <v>277</v>
      </c>
      <c r="D2072" s="243">
        <f t="shared" ca="1" si="101"/>
        <v>123</v>
      </c>
      <c r="E2072" s="243" t="s">
        <v>4680</v>
      </c>
      <c r="F2072" s="258" t="s">
        <v>1406</v>
      </c>
      <c r="G2072" s="258" t="s">
        <v>4426</v>
      </c>
      <c r="H2072" s="243" t="s">
        <v>5578</v>
      </c>
      <c r="I2072" s="243" t="s">
        <v>15</v>
      </c>
      <c r="J2072" s="243" t="s">
        <v>135</v>
      </c>
      <c r="K2072" s="259" t="s">
        <v>5578</v>
      </c>
      <c r="L2072" s="259" t="s">
        <v>162</v>
      </c>
      <c r="M2072" s="260" t="s">
        <v>5578</v>
      </c>
      <c r="N2072" s="252"/>
      <c r="O2072" s="252"/>
      <c r="P2072" s="253" t="s">
        <v>5203</v>
      </c>
      <c r="Q2072" s="253" t="s">
        <v>5204</v>
      </c>
    </row>
    <row r="2073" spans="1:17">
      <c r="A2073" s="243" t="str">
        <f t="shared" si="99"/>
        <v>IEA15PL</v>
      </c>
      <c r="B2073" s="252" t="str">
        <f t="shared" si="100"/>
        <v>Consignment/Carrier/Address/city</v>
      </c>
      <c r="C2073" s="252" t="s">
        <v>278</v>
      </c>
      <c r="D2073" s="243">
        <f t="shared" ca="1" si="101"/>
        <v>124</v>
      </c>
      <c r="E2073" s="243" t="s">
        <v>4676</v>
      </c>
      <c r="F2073" s="258" t="s">
        <v>165</v>
      </c>
      <c r="G2073" s="258" t="s">
        <v>4418</v>
      </c>
      <c r="H2073" s="243" t="s">
        <v>5578</v>
      </c>
      <c r="I2073" s="243" t="s">
        <v>7</v>
      </c>
      <c r="J2073" s="243" t="s">
        <v>36</v>
      </c>
      <c r="K2073" s="259" t="s">
        <v>5578</v>
      </c>
      <c r="L2073" s="259" t="s">
        <v>5578</v>
      </c>
      <c r="M2073" s="260" t="s">
        <v>5578</v>
      </c>
      <c r="N2073" s="252"/>
      <c r="O2073" s="252"/>
      <c r="P2073" s="253" t="s">
        <v>5203</v>
      </c>
      <c r="Q2073" s="253" t="s">
        <v>5204</v>
      </c>
    </row>
    <row r="2074" spans="1:17">
      <c r="A2074" s="243" t="str">
        <f t="shared" si="99"/>
        <v>IEA15PL</v>
      </c>
      <c r="B2074" s="252" t="str">
        <f t="shared" si="100"/>
        <v>Consignment/Carrier/Address/country</v>
      </c>
      <c r="C2074" s="252" t="s">
        <v>279</v>
      </c>
      <c r="D2074" s="243">
        <f t="shared" ca="1" si="101"/>
        <v>125</v>
      </c>
      <c r="E2074" s="243" t="s">
        <v>4677</v>
      </c>
      <c r="F2074" s="258" t="s">
        <v>1410</v>
      </c>
      <c r="G2074" s="258" t="s">
        <v>4415</v>
      </c>
      <c r="H2074" s="243" t="s">
        <v>5578</v>
      </c>
      <c r="I2074" s="243" t="s">
        <v>7</v>
      </c>
      <c r="J2074" s="243" t="s">
        <v>83</v>
      </c>
      <c r="K2074" s="259" t="s">
        <v>150</v>
      </c>
      <c r="L2074" s="259" t="s">
        <v>5578</v>
      </c>
      <c r="M2074" s="260" t="s">
        <v>5578</v>
      </c>
      <c r="N2074" s="252"/>
      <c r="O2074" s="252"/>
      <c r="P2074" s="253" t="s">
        <v>5203</v>
      </c>
      <c r="Q2074" s="253" t="s">
        <v>5204</v>
      </c>
    </row>
    <row r="2075" spans="1:17">
      <c r="A2075" s="243" t="str">
        <f t="shared" si="99"/>
        <v>IEA15PL</v>
      </c>
      <c r="B2075" s="252" t="str">
        <f t="shared" si="100"/>
        <v>Consignment/Carrier/Address/subDivision</v>
      </c>
      <c r="C2075" s="252" t="s">
        <v>280</v>
      </c>
      <c r="D2075" s="243">
        <f t="shared" ca="1" si="101"/>
        <v>126</v>
      </c>
      <c r="E2075" s="243" t="s">
        <v>4683</v>
      </c>
      <c r="F2075" s="258" t="s">
        <v>6468</v>
      </c>
      <c r="G2075" s="258" t="s">
        <v>4421</v>
      </c>
      <c r="H2075" s="243" t="s">
        <v>5578</v>
      </c>
      <c r="I2075" s="243" t="s">
        <v>11</v>
      </c>
      <c r="J2075" s="243" t="s">
        <v>36</v>
      </c>
      <c r="K2075" s="259" t="s">
        <v>5578</v>
      </c>
      <c r="L2075" s="259" t="s">
        <v>5578</v>
      </c>
      <c r="M2075" s="260" t="s">
        <v>5578</v>
      </c>
      <c r="N2075" s="252"/>
      <c r="O2075" s="252"/>
      <c r="P2075" s="253" t="s">
        <v>5203</v>
      </c>
      <c r="Q2075" s="253" t="s">
        <v>5204</v>
      </c>
    </row>
    <row r="2076" spans="1:17">
      <c r="A2076" s="243" t="str">
        <f t="shared" si="99"/>
        <v>IEA15PL</v>
      </c>
      <c r="B2076" s="252" t="str">
        <f t="shared" si="100"/>
        <v>Consignment/Carrier/Address/POBox</v>
      </c>
      <c r="C2076" s="252" t="s">
        <v>281</v>
      </c>
      <c r="D2076" s="243">
        <f t="shared" ca="1" si="101"/>
        <v>127</v>
      </c>
      <c r="E2076" s="243" t="s">
        <v>4679</v>
      </c>
      <c r="F2076" s="258" t="s">
        <v>4427</v>
      </c>
      <c r="G2076" s="258" t="s">
        <v>4877</v>
      </c>
      <c r="H2076" s="243" t="s">
        <v>5578</v>
      </c>
      <c r="I2076" s="243" t="s">
        <v>15</v>
      </c>
      <c r="J2076" s="243" t="s">
        <v>140</v>
      </c>
      <c r="K2076" s="259" t="s">
        <v>5578</v>
      </c>
      <c r="L2076" s="259" t="s">
        <v>171</v>
      </c>
      <c r="M2076" s="260" t="s">
        <v>5578</v>
      </c>
      <c r="N2076" s="252"/>
      <c r="O2076" s="252"/>
      <c r="P2076" s="253" t="s">
        <v>5203</v>
      </c>
      <c r="Q2076" s="253" t="s">
        <v>5204</v>
      </c>
    </row>
    <row r="2077" spans="1:17">
      <c r="A2077" s="243" t="str">
        <f t="shared" si="99"/>
        <v>IEA15PL</v>
      </c>
      <c r="B2077" s="252" t="str">
        <f t="shared" si="100"/>
        <v>Consignment/Carrier/ContactPerson</v>
      </c>
      <c r="C2077" s="252" t="s">
        <v>282</v>
      </c>
      <c r="D2077" s="243">
        <f t="shared" ca="1" si="101"/>
        <v>128</v>
      </c>
      <c r="E2077" s="243" t="s">
        <v>4684</v>
      </c>
      <c r="F2077" s="258" t="s">
        <v>6475</v>
      </c>
      <c r="G2077" s="258" t="s">
        <v>6449</v>
      </c>
      <c r="H2077" s="243" t="s">
        <v>14</v>
      </c>
      <c r="I2077" s="243" t="s">
        <v>11</v>
      </c>
      <c r="J2077" s="243" t="s">
        <v>5578</v>
      </c>
      <c r="K2077" s="259" t="s">
        <v>5578</v>
      </c>
      <c r="L2077" s="259" t="s">
        <v>283</v>
      </c>
      <c r="M2077" s="260" t="s">
        <v>5578</v>
      </c>
      <c r="N2077" s="252"/>
      <c r="O2077" s="252"/>
      <c r="P2077" s="252" t="s">
        <v>5578</v>
      </c>
      <c r="Q2077" s="252"/>
    </row>
    <row r="2078" spans="1:17">
      <c r="A2078" s="243" t="str">
        <f t="shared" si="99"/>
        <v>IEA15PL</v>
      </c>
      <c r="B2078" s="252" t="str">
        <f t="shared" si="100"/>
        <v>Consignment/Carrier/ContactPerson/name</v>
      </c>
      <c r="C2078" s="252" t="s">
        <v>284</v>
      </c>
      <c r="D2078" s="243">
        <f t="shared" ca="1" si="101"/>
        <v>129</v>
      </c>
      <c r="E2078" s="243" t="s">
        <v>4686</v>
      </c>
      <c r="F2078" s="258" t="s">
        <v>6458</v>
      </c>
      <c r="G2078" s="258" t="s">
        <v>4428</v>
      </c>
      <c r="H2078" s="243" t="s">
        <v>5578</v>
      </c>
      <c r="I2078" s="243" t="s">
        <v>7</v>
      </c>
      <c r="J2078" s="243" t="s">
        <v>140</v>
      </c>
      <c r="K2078" s="259" t="s">
        <v>5578</v>
      </c>
      <c r="L2078" s="259" t="s">
        <v>5578</v>
      </c>
      <c r="M2078" s="260" t="s">
        <v>5578</v>
      </c>
      <c r="N2078" s="252"/>
      <c r="O2078" s="252"/>
      <c r="P2078" s="253" t="s">
        <v>5578</v>
      </c>
      <c r="Q2078" s="253"/>
    </row>
    <row r="2079" spans="1:17">
      <c r="A2079" s="243" t="str">
        <f t="shared" si="99"/>
        <v>IEA15PL</v>
      </c>
      <c r="B2079" s="252" t="str">
        <f t="shared" si="100"/>
        <v>Consignment/Carrier/ContactPerson/phoneNumber</v>
      </c>
      <c r="C2079" s="252" t="s">
        <v>285</v>
      </c>
      <c r="D2079" s="243">
        <f t="shared" ca="1" si="101"/>
        <v>130</v>
      </c>
      <c r="E2079" s="243" t="s">
        <v>4687</v>
      </c>
      <c r="F2079" s="258" t="s">
        <v>648</v>
      </c>
      <c r="G2079" s="258" t="s">
        <v>4384</v>
      </c>
      <c r="H2079" s="243" t="s">
        <v>5578</v>
      </c>
      <c r="I2079" s="243" t="s">
        <v>7</v>
      </c>
      <c r="J2079" s="243" t="s">
        <v>36</v>
      </c>
      <c r="K2079" s="259" t="s">
        <v>5578</v>
      </c>
      <c r="L2079" s="259" t="s">
        <v>176</v>
      </c>
      <c r="M2079" s="260" t="s">
        <v>5578</v>
      </c>
      <c r="N2079" s="252"/>
      <c r="O2079" s="252"/>
      <c r="P2079" s="253" t="s">
        <v>5259</v>
      </c>
      <c r="Q2079" s="253" t="s">
        <v>5258</v>
      </c>
    </row>
    <row r="2080" spans="1:17">
      <c r="A2080" s="243" t="str">
        <f t="shared" si="99"/>
        <v>IEA15PL</v>
      </c>
      <c r="B2080" s="252" t="str">
        <f t="shared" si="100"/>
        <v>Consignment/Carrier/ContactPerson/eMailAddress</v>
      </c>
      <c r="C2080" s="252" t="s">
        <v>286</v>
      </c>
      <c r="D2080" s="243">
        <f t="shared" ca="1" si="101"/>
        <v>131</v>
      </c>
      <c r="E2080" s="243" t="s">
        <v>4685</v>
      </c>
      <c r="F2080" s="258" t="s">
        <v>650</v>
      </c>
      <c r="G2080" s="258" t="s">
        <v>4429</v>
      </c>
      <c r="H2080" s="243" t="s">
        <v>5578</v>
      </c>
      <c r="I2080" s="243" t="s">
        <v>11</v>
      </c>
      <c r="J2080" s="243" t="s">
        <v>178</v>
      </c>
      <c r="K2080" s="259" t="s">
        <v>5578</v>
      </c>
      <c r="L2080" s="259" t="s">
        <v>44</v>
      </c>
      <c r="M2080" s="260" t="s">
        <v>5578</v>
      </c>
      <c r="N2080" s="252"/>
      <c r="O2080" s="252"/>
      <c r="P2080" s="253" t="s">
        <v>5578</v>
      </c>
      <c r="Q2080" s="253"/>
    </row>
    <row r="2081" spans="1:17" ht="45">
      <c r="A2081" s="243" t="str">
        <f t="shared" si="99"/>
        <v>IEA15PL</v>
      </c>
      <c r="B2081" s="252" t="str">
        <f t="shared" si="100"/>
        <v>Consignment/Consignor</v>
      </c>
      <c r="C2081" s="252" t="s">
        <v>287</v>
      </c>
      <c r="D2081" s="243">
        <f t="shared" ca="1" si="101"/>
        <v>132</v>
      </c>
      <c r="E2081" s="243" t="s">
        <v>4731</v>
      </c>
      <c r="F2081" s="258" t="s">
        <v>288</v>
      </c>
      <c r="G2081" s="258" t="s">
        <v>4456</v>
      </c>
      <c r="H2081" s="243" t="s">
        <v>14</v>
      </c>
      <c r="I2081" s="243" t="s">
        <v>15</v>
      </c>
      <c r="J2081" s="243" t="s">
        <v>5578</v>
      </c>
      <c r="K2081" s="259" t="s">
        <v>5578</v>
      </c>
      <c r="L2081" s="259" t="s">
        <v>289</v>
      </c>
      <c r="M2081" s="260" t="s">
        <v>5578</v>
      </c>
      <c r="N2081" s="252"/>
      <c r="O2081" s="252"/>
      <c r="P2081" s="252" t="s">
        <v>6779</v>
      </c>
      <c r="Q2081" s="252" t="s">
        <v>6780</v>
      </c>
    </row>
    <row r="2082" spans="1:17">
      <c r="A2082" s="243" t="str">
        <f t="shared" si="99"/>
        <v>IEA15PL</v>
      </c>
      <c r="B2082" s="252" t="str">
        <f t="shared" si="100"/>
        <v>Consignment/Consignor/identificationNumber</v>
      </c>
      <c r="C2082" s="252" t="s">
        <v>290</v>
      </c>
      <c r="D2082" s="243">
        <f t="shared" ca="1" si="101"/>
        <v>133</v>
      </c>
      <c r="E2082" s="243" t="s">
        <v>4735</v>
      </c>
      <c r="F2082" s="258" t="s">
        <v>543</v>
      </c>
      <c r="G2082" s="258" t="s">
        <v>6466</v>
      </c>
      <c r="H2082" s="243" t="s">
        <v>5578</v>
      </c>
      <c r="I2082" s="243" t="s">
        <v>11</v>
      </c>
      <c r="J2082" s="243" t="s">
        <v>135</v>
      </c>
      <c r="K2082" s="259" t="s">
        <v>5578</v>
      </c>
      <c r="L2082" s="259" t="s">
        <v>291</v>
      </c>
      <c r="M2082" s="260" t="s">
        <v>5578</v>
      </c>
      <c r="N2082" s="252"/>
      <c r="O2082" s="252"/>
      <c r="P2082" s="253" t="s">
        <v>5578</v>
      </c>
      <c r="Q2082" s="253"/>
    </row>
    <row r="2083" spans="1:17">
      <c r="A2083" s="243" t="str">
        <f t="shared" si="99"/>
        <v>IEA15PL</v>
      </c>
      <c r="B2083" s="252" t="str">
        <f t="shared" si="100"/>
        <v>Consignment/Consignor/name</v>
      </c>
      <c r="C2083" s="252" t="s">
        <v>292</v>
      </c>
      <c r="D2083" s="243">
        <f t="shared" ca="1" si="101"/>
        <v>134</v>
      </c>
      <c r="E2083" s="243" t="s">
        <v>4732</v>
      </c>
      <c r="F2083" s="258" t="s">
        <v>6459</v>
      </c>
      <c r="G2083" s="258" t="s">
        <v>6460</v>
      </c>
      <c r="H2083" s="243" t="s">
        <v>5578</v>
      </c>
      <c r="I2083" s="243" t="s">
        <v>15</v>
      </c>
      <c r="J2083" s="243" t="s">
        <v>140</v>
      </c>
      <c r="K2083" s="259" t="s">
        <v>5578</v>
      </c>
      <c r="L2083" s="259" t="s">
        <v>141</v>
      </c>
      <c r="M2083" s="260"/>
      <c r="N2083" s="252"/>
      <c r="O2083" s="252"/>
      <c r="P2083" s="253" t="s">
        <v>6771</v>
      </c>
      <c r="Q2083" s="253" t="s">
        <v>6772</v>
      </c>
    </row>
    <row r="2084" spans="1:17">
      <c r="A2084" s="243" t="str">
        <f t="shared" si="99"/>
        <v>IEA15PL</v>
      </c>
      <c r="B2084" s="252" t="str">
        <f t="shared" si="100"/>
        <v>Consignment/Consignor/typeOfPerson</v>
      </c>
      <c r="C2084" s="252" t="s">
        <v>293</v>
      </c>
      <c r="D2084" s="243">
        <f t="shared" ca="1" si="101"/>
        <v>135</v>
      </c>
      <c r="E2084" s="243" t="s">
        <v>4736</v>
      </c>
      <c r="F2084" s="258" t="s">
        <v>294</v>
      </c>
      <c r="G2084" s="258" t="s">
        <v>4454</v>
      </c>
      <c r="H2084" s="243" t="s">
        <v>5578</v>
      </c>
      <c r="I2084" s="243" t="s">
        <v>15</v>
      </c>
      <c r="J2084" s="243" t="s">
        <v>71</v>
      </c>
      <c r="K2084" s="259" t="s">
        <v>295</v>
      </c>
      <c r="L2084" s="259" t="s">
        <v>296</v>
      </c>
      <c r="M2084" s="260" t="s">
        <v>5578</v>
      </c>
      <c r="N2084" s="252"/>
      <c r="O2084" s="252"/>
      <c r="P2084" s="253" t="s">
        <v>5203</v>
      </c>
      <c r="Q2084" s="253" t="s">
        <v>5204</v>
      </c>
    </row>
    <row r="2085" spans="1:17" ht="30">
      <c r="A2085" s="243" t="str">
        <f t="shared" si="99"/>
        <v>IEA15PL</v>
      </c>
      <c r="B2085" s="252" t="str">
        <f t="shared" si="100"/>
        <v>Consignment/Consignor/SafetyAndSecurityIdentificationNumber</v>
      </c>
      <c r="C2085" s="252" t="s">
        <v>297</v>
      </c>
      <c r="D2085" s="243">
        <f t="shared" ca="1" si="101"/>
        <v>136</v>
      </c>
      <c r="E2085" s="243" t="s">
        <v>1357</v>
      </c>
      <c r="F2085" s="258" t="s">
        <v>298</v>
      </c>
      <c r="G2085" s="258" t="s">
        <v>4733</v>
      </c>
      <c r="H2085" s="243" t="s">
        <v>14</v>
      </c>
      <c r="I2085" s="243" t="s">
        <v>15</v>
      </c>
      <c r="J2085" s="243" t="s">
        <v>5578</v>
      </c>
      <c r="K2085" s="259" t="s">
        <v>5578</v>
      </c>
      <c r="L2085" s="259" t="s">
        <v>189</v>
      </c>
      <c r="M2085" s="260" t="s">
        <v>5578</v>
      </c>
      <c r="N2085" s="252"/>
      <c r="O2085" s="252"/>
      <c r="P2085" s="252" t="s">
        <v>5203</v>
      </c>
      <c r="Q2085" s="252" t="s">
        <v>5204</v>
      </c>
    </row>
    <row r="2086" spans="1:17" ht="30">
      <c r="A2086" s="243" t="str">
        <f t="shared" si="99"/>
        <v>IEA15PL</v>
      </c>
      <c r="B2086" s="252" t="str">
        <f t="shared" si="100"/>
        <v>Consignment/Consignor/SafetyAndSecurityIdentificationNumber/identificationNumber</v>
      </c>
      <c r="C2086" s="252" t="s">
        <v>299</v>
      </c>
      <c r="D2086" s="243">
        <f t="shared" ca="1" si="101"/>
        <v>137</v>
      </c>
      <c r="E2086" s="243" t="s">
        <v>1357</v>
      </c>
      <c r="F2086" s="258" t="s">
        <v>191</v>
      </c>
      <c r="G2086" s="258" t="s">
        <v>4414</v>
      </c>
      <c r="H2086" s="243" t="s">
        <v>5578</v>
      </c>
      <c r="I2086" s="243" t="s">
        <v>7</v>
      </c>
      <c r="J2086" s="243" t="s">
        <v>135</v>
      </c>
      <c r="K2086" s="259" t="s">
        <v>5578</v>
      </c>
      <c r="L2086" s="259" t="s">
        <v>300</v>
      </c>
      <c r="M2086" s="260" t="s">
        <v>5578</v>
      </c>
      <c r="N2086" s="252"/>
      <c r="O2086" s="252"/>
      <c r="P2086" s="253" t="s">
        <v>5203</v>
      </c>
      <c r="Q2086" s="253" t="s">
        <v>5204</v>
      </c>
    </row>
    <row r="2087" spans="1:17" ht="30">
      <c r="A2087" s="243" t="str">
        <f t="shared" si="99"/>
        <v>IEA15PL</v>
      </c>
      <c r="B2087" s="252" t="str">
        <f t="shared" si="100"/>
        <v>Consignment/Consignor/SafetyAndSecurityIdentificationNumber/country</v>
      </c>
      <c r="C2087" s="252" t="s">
        <v>301</v>
      </c>
      <c r="D2087" s="243">
        <f t="shared" ca="1" si="101"/>
        <v>138</v>
      </c>
      <c r="E2087" s="243" t="s">
        <v>1357</v>
      </c>
      <c r="F2087" s="258" t="s">
        <v>1410</v>
      </c>
      <c r="G2087" s="258" t="s">
        <v>4415</v>
      </c>
      <c r="H2087" s="243" t="s">
        <v>5578</v>
      </c>
      <c r="I2087" s="243" t="s">
        <v>7</v>
      </c>
      <c r="J2087" s="243" t="s">
        <v>83</v>
      </c>
      <c r="K2087" s="259" t="s">
        <v>150</v>
      </c>
      <c r="L2087" s="259" t="s">
        <v>5578</v>
      </c>
      <c r="M2087" s="260" t="s">
        <v>5578</v>
      </c>
      <c r="N2087" s="252"/>
      <c r="O2087" s="252"/>
      <c r="P2087" s="253" t="s">
        <v>5203</v>
      </c>
      <c r="Q2087" s="253" t="s">
        <v>5204</v>
      </c>
    </row>
    <row r="2088" spans="1:17" ht="30">
      <c r="A2088" s="243" t="str">
        <f t="shared" si="99"/>
        <v>IEA15PL</v>
      </c>
      <c r="B2088" s="252" t="str">
        <f t="shared" si="100"/>
        <v>Consignment/Consignor/Address</v>
      </c>
      <c r="C2088" s="252" t="s">
        <v>302</v>
      </c>
      <c r="D2088" s="243">
        <f t="shared" ca="1" si="101"/>
        <v>139</v>
      </c>
      <c r="E2088" s="243" t="s">
        <v>4737</v>
      </c>
      <c r="F2088" s="258" t="s">
        <v>303</v>
      </c>
      <c r="G2088" s="258" t="s">
        <v>6440</v>
      </c>
      <c r="H2088" s="243" t="s">
        <v>14</v>
      </c>
      <c r="I2088" s="243" t="s">
        <v>15</v>
      </c>
      <c r="J2088" s="243" t="s">
        <v>5578</v>
      </c>
      <c r="K2088" s="259" t="s">
        <v>5578</v>
      </c>
      <c r="L2088" s="259" t="s">
        <v>141</v>
      </c>
      <c r="M2088" s="260" t="s">
        <v>5578</v>
      </c>
      <c r="N2088" s="252"/>
      <c r="O2088" s="252"/>
      <c r="P2088" s="252" t="s">
        <v>6771</v>
      </c>
      <c r="Q2088" s="252" t="s">
        <v>6772</v>
      </c>
    </row>
    <row r="2089" spans="1:17">
      <c r="A2089" s="243" t="str">
        <f t="shared" si="99"/>
        <v>IEA15PL</v>
      </c>
      <c r="B2089" s="252" t="str">
        <f t="shared" si="100"/>
        <v>Consignment/Consignor/Address/streetAndNumber</v>
      </c>
      <c r="C2089" s="252" t="s">
        <v>304</v>
      </c>
      <c r="D2089" s="243">
        <f t="shared" ca="1" si="101"/>
        <v>140</v>
      </c>
      <c r="E2089" s="243" t="s">
        <v>4738</v>
      </c>
      <c r="F2089" s="258" t="s">
        <v>1404</v>
      </c>
      <c r="G2089" s="258" t="s">
        <v>4416</v>
      </c>
      <c r="H2089" s="243" t="s">
        <v>5578</v>
      </c>
      <c r="I2089" s="243" t="s">
        <v>15</v>
      </c>
      <c r="J2089" s="243" t="s">
        <v>140</v>
      </c>
      <c r="K2089" s="259" t="s">
        <v>5578</v>
      </c>
      <c r="L2089" s="259" t="s">
        <v>154</v>
      </c>
      <c r="M2089" s="260" t="s">
        <v>5578</v>
      </c>
      <c r="N2089" s="252"/>
      <c r="O2089" s="252"/>
      <c r="P2089" s="253" t="s">
        <v>5268</v>
      </c>
      <c r="Q2089" s="253" t="s">
        <v>5269</v>
      </c>
    </row>
    <row r="2090" spans="1:17">
      <c r="A2090" s="243" t="str">
        <f t="shared" si="99"/>
        <v>IEA15PL</v>
      </c>
      <c r="B2090" s="252" t="str">
        <f t="shared" si="100"/>
        <v>Consignment/Consignor/Address/street</v>
      </c>
      <c r="C2090" s="252" t="s">
        <v>305</v>
      </c>
      <c r="D2090" s="243">
        <f t="shared" ca="1" si="101"/>
        <v>141</v>
      </c>
      <c r="E2090" s="243" t="s">
        <v>4739</v>
      </c>
      <c r="F2090" s="258" t="s">
        <v>4452</v>
      </c>
      <c r="G2090" s="258" t="s">
        <v>4417</v>
      </c>
      <c r="H2090" s="243" t="s">
        <v>5578</v>
      </c>
      <c r="I2090" s="243" t="s">
        <v>15</v>
      </c>
      <c r="J2090" s="243" t="s">
        <v>140</v>
      </c>
      <c r="K2090" s="259" t="s">
        <v>5578</v>
      </c>
      <c r="L2090" s="259" t="s">
        <v>156</v>
      </c>
      <c r="M2090" s="260" t="s">
        <v>5578</v>
      </c>
      <c r="N2090" s="252"/>
      <c r="O2090" s="252"/>
      <c r="P2090" s="253" t="s">
        <v>5203</v>
      </c>
      <c r="Q2090" s="253" t="s">
        <v>5204</v>
      </c>
    </row>
    <row r="2091" spans="1:17">
      <c r="A2091" s="243" t="str">
        <f t="shared" si="99"/>
        <v>IEA15PL</v>
      </c>
      <c r="B2091" s="252" t="str">
        <f t="shared" si="100"/>
        <v>Consignment/Consignor/Address/streetAdditionalLine</v>
      </c>
      <c r="C2091" s="252" t="s">
        <v>306</v>
      </c>
      <c r="D2091" s="243">
        <f t="shared" ca="1" si="101"/>
        <v>142</v>
      </c>
      <c r="E2091" s="243" t="s">
        <v>4740</v>
      </c>
      <c r="F2091" s="258" t="s">
        <v>4453</v>
      </c>
      <c r="G2091" s="258" t="s">
        <v>4419</v>
      </c>
      <c r="H2091" s="243" t="s">
        <v>5578</v>
      </c>
      <c r="I2091" s="243" t="s">
        <v>15</v>
      </c>
      <c r="J2091" s="243" t="s">
        <v>140</v>
      </c>
      <c r="K2091" s="259" t="s">
        <v>5578</v>
      </c>
      <c r="L2091" s="259" t="s">
        <v>158</v>
      </c>
      <c r="M2091" s="260" t="s">
        <v>5578</v>
      </c>
      <c r="N2091" s="252"/>
      <c r="O2091" s="252"/>
      <c r="P2091" s="253" t="s">
        <v>5203</v>
      </c>
      <c r="Q2091" s="253" t="s">
        <v>5204</v>
      </c>
    </row>
    <row r="2092" spans="1:17">
      <c r="A2092" s="243" t="str">
        <f t="shared" si="99"/>
        <v>IEA15PL</v>
      </c>
      <c r="B2092" s="252" t="str">
        <f t="shared" si="100"/>
        <v>Consignment/Consignor/Address/number</v>
      </c>
      <c r="C2092" s="252" t="s">
        <v>307</v>
      </c>
      <c r="D2092" s="243">
        <f t="shared" ca="1" si="101"/>
        <v>143</v>
      </c>
      <c r="E2092" s="243" t="s">
        <v>4741</v>
      </c>
      <c r="F2092" s="258" t="s">
        <v>4451</v>
      </c>
      <c r="G2092" s="258" t="s">
        <v>4420</v>
      </c>
      <c r="H2092" s="243" t="s">
        <v>5578</v>
      </c>
      <c r="I2092" s="243" t="s">
        <v>15</v>
      </c>
      <c r="J2092" s="243" t="s">
        <v>36</v>
      </c>
      <c r="K2092" s="259" t="s">
        <v>5578</v>
      </c>
      <c r="L2092" s="259" t="s">
        <v>160</v>
      </c>
      <c r="M2092" s="260" t="s">
        <v>5578</v>
      </c>
      <c r="N2092" s="252"/>
      <c r="O2092" s="252"/>
      <c r="P2092" s="253" t="s">
        <v>5203</v>
      </c>
      <c r="Q2092" s="253" t="s">
        <v>5204</v>
      </c>
    </row>
    <row r="2093" spans="1:17">
      <c r="A2093" s="243" t="str">
        <f t="shared" si="99"/>
        <v>IEA15PL</v>
      </c>
      <c r="B2093" s="252" t="str">
        <f t="shared" si="100"/>
        <v>Consignment/Consignor/Address/postcode</v>
      </c>
      <c r="C2093" s="252" t="s">
        <v>308</v>
      </c>
      <c r="D2093" s="243">
        <f t="shared" ca="1" si="101"/>
        <v>144</v>
      </c>
      <c r="E2093" s="243" t="s">
        <v>4745</v>
      </c>
      <c r="F2093" s="258" t="s">
        <v>1406</v>
      </c>
      <c r="G2093" s="258" t="s">
        <v>4426</v>
      </c>
      <c r="H2093" s="243" t="s">
        <v>5578</v>
      </c>
      <c r="I2093" s="243" t="s">
        <v>15</v>
      </c>
      <c r="J2093" s="243" t="s">
        <v>135</v>
      </c>
      <c r="K2093" s="259" t="s">
        <v>5578</v>
      </c>
      <c r="L2093" s="259" t="s">
        <v>162</v>
      </c>
      <c r="M2093" s="260" t="s">
        <v>5578</v>
      </c>
      <c r="N2093" s="252"/>
      <c r="O2093" s="252"/>
      <c r="P2093" s="253" t="s">
        <v>6773</v>
      </c>
      <c r="Q2093" s="253" t="s">
        <v>6774</v>
      </c>
    </row>
    <row r="2094" spans="1:17">
      <c r="A2094" s="243" t="str">
        <f t="shared" si="99"/>
        <v>IEA15PL</v>
      </c>
      <c r="B2094" s="252" t="str">
        <f t="shared" si="100"/>
        <v>Consignment/Consignor/Address/city</v>
      </c>
      <c r="C2094" s="252" t="s">
        <v>309</v>
      </c>
      <c r="D2094" s="243">
        <f t="shared" ca="1" si="101"/>
        <v>145</v>
      </c>
      <c r="E2094" s="243" t="s">
        <v>4746</v>
      </c>
      <c r="F2094" s="258" t="s">
        <v>1408</v>
      </c>
      <c r="G2094" s="258" t="s">
        <v>4418</v>
      </c>
      <c r="H2094" s="243" t="s">
        <v>5578</v>
      </c>
      <c r="I2094" s="243" t="s">
        <v>7</v>
      </c>
      <c r="J2094" s="243" t="s">
        <v>36</v>
      </c>
      <c r="K2094" s="259" t="s">
        <v>5578</v>
      </c>
      <c r="L2094" s="259" t="s">
        <v>5578</v>
      </c>
      <c r="M2094" s="260" t="s">
        <v>5578</v>
      </c>
      <c r="N2094" s="252"/>
      <c r="O2094" s="252"/>
      <c r="P2094" s="253" t="s">
        <v>5578</v>
      </c>
      <c r="Q2094" s="253"/>
    </row>
    <row r="2095" spans="1:17">
      <c r="A2095" s="243" t="str">
        <f t="shared" si="99"/>
        <v>IEA15PL</v>
      </c>
      <c r="B2095" s="252" t="str">
        <f t="shared" si="100"/>
        <v>Consignment/Consignor/Address/country</v>
      </c>
      <c r="C2095" s="252" t="s">
        <v>310</v>
      </c>
      <c r="D2095" s="243">
        <f t="shared" ca="1" si="101"/>
        <v>146</v>
      </c>
      <c r="E2095" s="243" t="s">
        <v>4744</v>
      </c>
      <c r="F2095" s="258" t="s">
        <v>1410</v>
      </c>
      <c r="G2095" s="258" t="s">
        <v>4415</v>
      </c>
      <c r="H2095" s="243" t="s">
        <v>5578</v>
      </c>
      <c r="I2095" s="243" t="s">
        <v>7</v>
      </c>
      <c r="J2095" s="243" t="s">
        <v>83</v>
      </c>
      <c r="K2095" s="259" t="s">
        <v>150</v>
      </c>
      <c r="L2095" s="259" t="s">
        <v>5578</v>
      </c>
      <c r="M2095" s="260" t="s">
        <v>5578</v>
      </c>
      <c r="N2095" s="252"/>
      <c r="O2095" s="252"/>
      <c r="P2095" s="253" t="s">
        <v>5578</v>
      </c>
      <c r="Q2095" s="253"/>
    </row>
    <row r="2096" spans="1:17">
      <c r="A2096" s="243" t="str">
        <f t="shared" ref="A2096:A2159" si="102">MID(C2096,2,IFERROR(FIND("#",SUBSTITUTE(C2096,"/","#",2),1)-2,LEN(C2096)-1))</f>
        <v>IEA15PL</v>
      </c>
      <c r="B2096" s="252" t="str">
        <f t="shared" ref="B2096:B2159" si="103">IF(LEN(C2096)-LEN(SUBSTITUTE(C2096,"/",""))&gt;3,RIGHT(C2096,LEN(C2096)-FIND("#",SUBSTITUTE(C2096,"/","#",3),1)),RIGHT(C2096,LEN(C2096)-FIND("#",SUBSTITUTE(C2096,"/","#",LEN(C2096)-LEN(SUBSTITUTE(C2096,"/",""))),1)))</f>
        <v>Consignment/Consignor/Address/subDivision</v>
      </c>
      <c r="C2096" s="252" t="s">
        <v>311</v>
      </c>
      <c r="D2096" s="243">
        <f t="shared" ref="D2096:D2159" ca="1" si="104">IF(VLOOKUP($C2096,INDIRECT($A2096&amp;"!A:B"),2,0)="","",VLOOKUP($C2096,INDIRECT($A2096&amp;"!A:B"),2,0))</f>
        <v>147</v>
      </c>
      <c r="E2096" s="243" t="s">
        <v>4743</v>
      </c>
      <c r="F2096" s="258" t="s">
        <v>6468</v>
      </c>
      <c r="G2096" s="258" t="s">
        <v>4421</v>
      </c>
      <c r="H2096" s="243" t="s">
        <v>5578</v>
      </c>
      <c r="I2096" s="243" t="s">
        <v>15</v>
      </c>
      <c r="J2096" s="243" t="s">
        <v>36</v>
      </c>
      <c r="K2096" s="259" t="s">
        <v>5578</v>
      </c>
      <c r="L2096" s="259" t="s">
        <v>168</v>
      </c>
      <c r="M2096" s="260" t="s">
        <v>5578</v>
      </c>
      <c r="N2096" s="252"/>
      <c r="O2096" s="252"/>
      <c r="P2096" s="253" t="s">
        <v>5203</v>
      </c>
      <c r="Q2096" s="253" t="s">
        <v>5204</v>
      </c>
    </row>
    <row r="2097" spans="1:17">
      <c r="A2097" s="243" t="str">
        <f t="shared" si="102"/>
        <v>IEA15PL</v>
      </c>
      <c r="B2097" s="252" t="str">
        <f t="shared" si="103"/>
        <v>Consignment/Consignor/Address/POBox</v>
      </c>
      <c r="C2097" s="252" t="s">
        <v>312</v>
      </c>
      <c r="D2097" s="243">
        <f t="shared" ca="1" si="104"/>
        <v>148</v>
      </c>
      <c r="E2097" s="243" t="s">
        <v>4742</v>
      </c>
      <c r="F2097" s="258" t="s">
        <v>170</v>
      </c>
      <c r="G2097" s="258" t="s">
        <v>4877</v>
      </c>
      <c r="H2097" s="243" t="s">
        <v>5578</v>
      </c>
      <c r="I2097" s="243" t="s">
        <v>15</v>
      </c>
      <c r="J2097" s="243" t="s">
        <v>140</v>
      </c>
      <c r="K2097" s="259" t="s">
        <v>5578</v>
      </c>
      <c r="L2097" s="259" t="s">
        <v>171</v>
      </c>
      <c r="M2097" s="260" t="s">
        <v>5578</v>
      </c>
      <c r="N2097" s="252"/>
      <c r="O2097" s="252"/>
      <c r="P2097" s="253" t="s">
        <v>5203</v>
      </c>
      <c r="Q2097" s="253" t="s">
        <v>5204</v>
      </c>
    </row>
    <row r="2098" spans="1:17">
      <c r="A2098" s="243" t="str">
        <f t="shared" si="102"/>
        <v>IEA15PL</v>
      </c>
      <c r="B2098" s="252" t="str">
        <f t="shared" si="103"/>
        <v>Consignment/Consignor/ContactPerson</v>
      </c>
      <c r="C2098" s="252" t="s">
        <v>313</v>
      </c>
      <c r="D2098" s="243">
        <f t="shared" ca="1" si="104"/>
        <v>149</v>
      </c>
      <c r="E2098" s="243" t="s">
        <v>4747</v>
      </c>
      <c r="F2098" s="258" t="s">
        <v>6476</v>
      </c>
      <c r="G2098" s="258" t="s">
        <v>6447</v>
      </c>
      <c r="H2098" s="243" t="s">
        <v>14</v>
      </c>
      <c r="I2098" s="243" t="s">
        <v>11</v>
      </c>
      <c r="J2098" s="243" t="s">
        <v>5578</v>
      </c>
      <c r="K2098" s="259" t="s">
        <v>5578</v>
      </c>
      <c r="L2098" s="259" t="s">
        <v>283</v>
      </c>
      <c r="M2098" s="260" t="s">
        <v>5578</v>
      </c>
      <c r="N2098" s="252"/>
      <c r="O2098" s="252"/>
      <c r="P2098" s="252" t="s">
        <v>5578</v>
      </c>
      <c r="Q2098" s="252"/>
    </row>
    <row r="2099" spans="1:17">
      <c r="A2099" s="243" t="str">
        <f t="shared" si="102"/>
        <v>IEA15PL</v>
      </c>
      <c r="B2099" s="252" t="str">
        <f t="shared" si="103"/>
        <v>Consignment/Consignor/ContactPerson/name</v>
      </c>
      <c r="C2099" s="252" t="s">
        <v>314</v>
      </c>
      <c r="D2099" s="243">
        <f t="shared" ca="1" si="104"/>
        <v>150</v>
      </c>
      <c r="E2099" s="243" t="s">
        <v>4748</v>
      </c>
      <c r="F2099" s="258" t="s">
        <v>6458</v>
      </c>
      <c r="G2099" s="258" t="s">
        <v>4428</v>
      </c>
      <c r="H2099" s="243" t="s">
        <v>5578</v>
      </c>
      <c r="I2099" s="243" t="s">
        <v>7</v>
      </c>
      <c r="J2099" s="243" t="s">
        <v>140</v>
      </c>
      <c r="K2099" s="259" t="s">
        <v>5578</v>
      </c>
      <c r="L2099" s="259" t="s">
        <v>5578</v>
      </c>
      <c r="M2099" s="260" t="s">
        <v>5578</v>
      </c>
      <c r="N2099" s="252"/>
      <c r="O2099" s="252"/>
      <c r="P2099" s="253" t="s">
        <v>5578</v>
      </c>
      <c r="Q2099" s="253"/>
    </row>
    <row r="2100" spans="1:17">
      <c r="A2100" s="243" t="str">
        <f t="shared" si="102"/>
        <v>IEA15PL</v>
      </c>
      <c r="B2100" s="252" t="str">
        <f t="shared" si="103"/>
        <v>Consignment/Consignor/ContactPerson/phoneNumber</v>
      </c>
      <c r="C2100" s="252" t="s">
        <v>315</v>
      </c>
      <c r="D2100" s="243">
        <f t="shared" ca="1" si="104"/>
        <v>151</v>
      </c>
      <c r="E2100" s="243" t="s">
        <v>4749</v>
      </c>
      <c r="F2100" s="258" t="s">
        <v>648</v>
      </c>
      <c r="G2100" s="258" t="s">
        <v>4384</v>
      </c>
      <c r="H2100" s="243" t="s">
        <v>5578</v>
      </c>
      <c r="I2100" s="243" t="s">
        <v>7</v>
      </c>
      <c r="J2100" s="243" t="s">
        <v>36</v>
      </c>
      <c r="K2100" s="259" t="s">
        <v>5578</v>
      </c>
      <c r="L2100" s="259" t="s">
        <v>176</v>
      </c>
      <c r="M2100" s="260" t="s">
        <v>5578</v>
      </c>
      <c r="N2100" s="252"/>
      <c r="O2100" s="252"/>
      <c r="P2100" s="253" t="s">
        <v>5259</v>
      </c>
      <c r="Q2100" s="253" t="s">
        <v>5258</v>
      </c>
    </row>
    <row r="2101" spans="1:17">
      <c r="A2101" s="243" t="str">
        <f t="shared" si="102"/>
        <v>IEA15PL</v>
      </c>
      <c r="B2101" s="252" t="str">
        <f t="shared" si="103"/>
        <v>Consignment/Consignor/ContactPerson/eMailAddress</v>
      </c>
      <c r="C2101" s="252" t="s">
        <v>316</v>
      </c>
      <c r="D2101" s="243">
        <f t="shared" ca="1" si="104"/>
        <v>152</v>
      </c>
      <c r="E2101" s="243" t="s">
        <v>4750</v>
      </c>
      <c r="F2101" s="258" t="s">
        <v>650</v>
      </c>
      <c r="G2101" s="258" t="s">
        <v>4429</v>
      </c>
      <c r="H2101" s="243" t="s">
        <v>5578</v>
      </c>
      <c r="I2101" s="243" t="s">
        <v>11</v>
      </c>
      <c r="J2101" s="243" t="s">
        <v>178</v>
      </c>
      <c r="K2101" s="259" t="s">
        <v>5578</v>
      </c>
      <c r="L2101" s="259" t="s">
        <v>44</v>
      </c>
      <c r="M2101" s="260" t="s">
        <v>5578</v>
      </c>
      <c r="N2101" s="252"/>
      <c r="O2101" s="252"/>
      <c r="P2101" s="253" t="s">
        <v>5578</v>
      </c>
      <c r="Q2101" s="253"/>
    </row>
    <row r="2102" spans="1:17" ht="30">
      <c r="A2102" s="243" t="str">
        <f t="shared" si="102"/>
        <v>IEA15PL</v>
      </c>
      <c r="B2102" s="252" t="str">
        <f t="shared" si="103"/>
        <v>Consignment/Consignee</v>
      </c>
      <c r="C2102" s="252" t="s">
        <v>317</v>
      </c>
      <c r="D2102" s="243">
        <f t="shared" ca="1" si="104"/>
        <v>153</v>
      </c>
      <c r="E2102" s="243" t="s">
        <v>4690</v>
      </c>
      <c r="F2102" s="258" t="s">
        <v>318</v>
      </c>
      <c r="G2102" s="258" t="s">
        <v>4455</v>
      </c>
      <c r="H2102" s="243" t="s">
        <v>14</v>
      </c>
      <c r="I2102" s="243" t="s">
        <v>15</v>
      </c>
      <c r="J2102" s="243" t="s">
        <v>5578</v>
      </c>
      <c r="K2102" s="259" t="s">
        <v>5578</v>
      </c>
      <c r="L2102" s="259" t="s">
        <v>319</v>
      </c>
      <c r="M2102" s="260" t="s">
        <v>5578</v>
      </c>
      <c r="N2102" s="252"/>
      <c r="O2102" s="252"/>
      <c r="P2102" s="252" t="s">
        <v>5217</v>
      </c>
      <c r="Q2102" s="252" t="s">
        <v>5282</v>
      </c>
    </row>
    <row r="2103" spans="1:17">
      <c r="A2103" s="243" t="str">
        <f t="shared" si="102"/>
        <v>IEA15PL</v>
      </c>
      <c r="B2103" s="252" t="str">
        <f t="shared" si="103"/>
        <v>Consignment/Consignee/identificationNumber</v>
      </c>
      <c r="C2103" s="252" t="s">
        <v>320</v>
      </c>
      <c r="D2103" s="243">
        <f t="shared" ca="1" si="104"/>
        <v>154</v>
      </c>
      <c r="E2103" s="243" t="s">
        <v>4692</v>
      </c>
      <c r="F2103" s="258" t="s">
        <v>543</v>
      </c>
      <c r="G2103" s="258" t="s">
        <v>6466</v>
      </c>
      <c r="H2103" s="243" t="s">
        <v>5578</v>
      </c>
      <c r="I2103" s="243" t="s">
        <v>11</v>
      </c>
      <c r="J2103" s="243" t="s">
        <v>135</v>
      </c>
      <c r="K2103" s="259" t="s">
        <v>5578</v>
      </c>
      <c r="L2103" s="259" t="s">
        <v>321</v>
      </c>
      <c r="M2103" s="260" t="s">
        <v>5578</v>
      </c>
      <c r="N2103" s="252"/>
      <c r="O2103" s="252"/>
      <c r="P2103" s="253" t="s">
        <v>5578</v>
      </c>
      <c r="Q2103" s="253"/>
    </row>
    <row r="2104" spans="1:17">
      <c r="A2104" s="243" t="str">
        <f t="shared" si="102"/>
        <v>IEA15PL</v>
      </c>
      <c r="B2104" s="252" t="str">
        <f t="shared" si="103"/>
        <v>Consignment/Consignee/name</v>
      </c>
      <c r="C2104" s="252" t="s">
        <v>322</v>
      </c>
      <c r="D2104" s="243">
        <f t="shared" ca="1" si="104"/>
        <v>155</v>
      </c>
      <c r="E2104" s="243" t="s">
        <v>4691</v>
      </c>
      <c r="F2104" s="258" t="s">
        <v>6459</v>
      </c>
      <c r="G2104" s="258" t="s">
        <v>6460</v>
      </c>
      <c r="H2104" s="243" t="s">
        <v>5578</v>
      </c>
      <c r="I2104" s="243" t="s">
        <v>15</v>
      </c>
      <c r="J2104" s="243" t="s">
        <v>140</v>
      </c>
      <c r="K2104" s="259" t="s">
        <v>5578</v>
      </c>
      <c r="L2104" s="259" t="s">
        <v>141</v>
      </c>
      <c r="M2104" s="260" t="s">
        <v>5578</v>
      </c>
      <c r="N2104" s="252"/>
      <c r="O2104" s="252"/>
      <c r="P2104" s="253" t="s">
        <v>6771</v>
      </c>
      <c r="Q2104" s="253" t="s">
        <v>6772</v>
      </c>
    </row>
    <row r="2105" spans="1:17">
      <c r="A2105" s="243" t="str">
        <f t="shared" si="102"/>
        <v>IEA15PL</v>
      </c>
      <c r="B2105" s="252" t="str">
        <f t="shared" si="103"/>
        <v>Consignment/Consignee/typeOfPerson</v>
      </c>
      <c r="C2105" s="252" t="s">
        <v>323</v>
      </c>
      <c r="D2105" s="243">
        <f t="shared" ca="1" si="104"/>
        <v>156</v>
      </c>
      <c r="E2105" s="243" t="s">
        <v>4693</v>
      </c>
      <c r="F2105" s="258" t="s">
        <v>294</v>
      </c>
      <c r="G2105" s="258" t="s">
        <v>4454</v>
      </c>
      <c r="H2105" s="243" t="s">
        <v>5578</v>
      </c>
      <c r="I2105" s="243" t="s">
        <v>15</v>
      </c>
      <c r="J2105" s="243" t="s">
        <v>71</v>
      </c>
      <c r="K2105" s="259" t="s">
        <v>295</v>
      </c>
      <c r="L2105" s="259" t="s">
        <v>296</v>
      </c>
      <c r="M2105" s="260" t="s">
        <v>5578</v>
      </c>
      <c r="N2105" s="252"/>
      <c r="O2105" s="252"/>
      <c r="P2105" s="253" t="s">
        <v>5203</v>
      </c>
      <c r="Q2105" s="253" t="s">
        <v>5204</v>
      </c>
    </row>
    <row r="2106" spans="1:17" ht="30">
      <c r="A2106" s="243" t="str">
        <f t="shared" si="102"/>
        <v>IEA15PL</v>
      </c>
      <c r="B2106" s="252" t="str">
        <f t="shared" si="103"/>
        <v>Consignment/Consignee/SafetyAndSecurityIdentificationNumber</v>
      </c>
      <c r="C2106" s="252" t="s">
        <v>324</v>
      </c>
      <c r="D2106" s="243">
        <f t="shared" ca="1" si="104"/>
        <v>157</v>
      </c>
      <c r="E2106" s="243" t="s">
        <v>1357</v>
      </c>
      <c r="F2106" s="258" t="s">
        <v>325</v>
      </c>
      <c r="G2106" s="258" t="s">
        <v>4706</v>
      </c>
      <c r="H2106" s="243" t="s">
        <v>14</v>
      </c>
      <c r="I2106" s="243" t="s">
        <v>15</v>
      </c>
      <c r="J2106" s="243" t="s">
        <v>5578</v>
      </c>
      <c r="K2106" s="259" t="s">
        <v>5578</v>
      </c>
      <c r="L2106" s="259" t="s">
        <v>189</v>
      </c>
      <c r="M2106" s="260" t="s">
        <v>5578</v>
      </c>
      <c r="N2106" s="252"/>
      <c r="O2106" s="252"/>
      <c r="P2106" s="252" t="s">
        <v>5203</v>
      </c>
      <c r="Q2106" s="252" t="s">
        <v>5204</v>
      </c>
    </row>
    <row r="2107" spans="1:17" ht="30">
      <c r="A2107" s="243" t="str">
        <f t="shared" si="102"/>
        <v>IEA15PL</v>
      </c>
      <c r="B2107" s="252" t="str">
        <f t="shared" si="103"/>
        <v>Consignment/Consignee/SafetyAndSecurityIdentificationNumber/identificationNumber</v>
      </c>
      <c r="C2107" s="252" t="s">
        <v>326</v>
      </c>
      <c r="D2107" s="243">
        <f t="shared" ca="1" si="104"/>
        <v>158</v>
      </c>
      <c r="E2107" s="243" t="s">
        <v>1357</v>
      </c>
      <c r="F2107" s="258" t="s">
        <v>6478</v>
      </c>
      <c r="G2107" s="258" t="s">
        <v>6479</v>
      </c>
      <c r="H2107" s="243" t="s">
        <v>5578</v>
      </c>
      <c r="I2107" s="243" t="s">
        <v>7</v>
      </c>
      <c r="J2107" s="243" t="s">
        <v>135</v>
      </c>
      <c r="K2107" s="259" t="s">
        <v>5578</v>
      </c>
      <c r="L2107" s="259" t="s">
        <v>300</v>
      </c>
      <c r="M2107" s="260" t="s">
        <v>5578</v>
      </c>
      <c r="N2107" s="252"/>
      <c r="O2107" s="252"/>
      <c r="P2107" s="253" t="s">
        <v>5203</v>
      </c>
      <c r="Q2107" s="253" t="s">
        <v>5204</v>
      </c>
    </row>
    <row r="2108" spans="1:17" ht="30">
      <c r="A2108" s="243" t="str">
        <f t="shared" si="102"/>
        <v>IEA15PL</v>
      </c>
      <c r="B2108" s="252" t="str">
        <f t="shared" si="103"/>
        <v>Consignment/Consignee/SafetyAndSecurityIdentificationNumber/country</v>
      </c>
      <c r="C2108" s="252" t="s">
        <v>327</v>
      </c>
      <c r="D2108" s="243">
        <f t="shared" ca="1" si="104"/>
        <v>159</v>
      </c>
      <c r="E2108" s="243" t="s">
        <v>1357</v>
      </c>
      <c r="F2108" s="258" t="s">
        <v>1410</v>
      </c>
      <c r="G2108" s="258" t="s">
        <v>4415</v>
      </c>
      <c r="H2108" s="243" t="s">
        <v>5578</v>
      </c>
      <c r="I2108" s="243" t="s">
        <v>7</v>
      </c>
      <c r="J2108" s="243" t="s">
        <v>83</v>
      </c>
      <c r="K2108" s="259" t="s">
        <v>150</v>
      </c>
      <c r="L2108" s="259" t="s">
        <v>5578</v>
      </c>
      <c r="M2108" s="260" t="s">
        <v>5578</v>
      </c>
      <c r="N2108" s="252"/>
      <c r="O2108" s="252"/>
      <c r="P2108" s="253" t="s">
        <v>5203</v>
      </c>
      <c r="Q2108" s="253" t="s">
        <v>5204</v>
      </c>
    </row>
    <row r="2109" spans="1:17" ht="30">
      <c r="A2109" s="243" t="str">
        <f t="shared" si="102"/>
        <v>IEA15PL</v>
      </c>
      <c r="B2109" s="252" t="str">
        <f t="shared" si="103"/>
        <v>Consignment/Consignee/Address</v>
      </c>
      <c r="C2109" s="252" t="s">
        <v>328</v>
      </c>
      <c r="D2109" s="243">
        <f t="shared" ca="1" si="104"/>
        <v>160</v>
      </c>
      <c r="E2109" s="243" t="s">
        <v>4694</v>
      </c>
      <c r="F2109" s="258" t="s">
        <v>329</v>
      </c>
      <c r="G2109" s="258" t="s">
        <v>4704</v>
      </c>
      <c r="H2109" s="243" t="s">
        <v>14</v>
      </c>
      <c r="I2109" s="243" t="s">
        <v>15</v>
      </c>
      <c r="J2109" s="243" t="s">
        <v>5578</v>
      </c>
      <c r="K2109" s="259" t="s">
        <v>5578</v>
      </c>
      <c r="L2109" s="259" t="s">
        <v>141</v>
      </c>
      <c r="M2109" s="260" t="s">
        <v>5578</v>
      </c>
      <c r="N2109" s="252"/>
      <c r="O2109" s="252"/>
      <c r="P2109" s="252" t="s">
        <v>6771</v>
      </c>
      <c r="Q2109" s="252" t="s">
        <v>6772</v>
      </c>
    </row>
    <row r="2110" spans="1:17">
      <c r="A2110" s="243" t="str">
        <f t="shared" si="102"/>
        <v>IEA15PL</v>
      </c>
      <c r="B2110" s="252" t="str">
        <f t="shared" si="103"/>
        <v>Consignment/Consignee/Address/streetAndNumber</v>
      </c>
      <c r="C2110" s="252" t="s">
        <v>330</v>
      </c>
      <c r="D2110" s="243">
        <f t="shared" ca="1" si="104"/>
        <v>161</v>
      </c>
      <c r="E2110" s="243" t="s">
        <v>4695</v>
      </c>
      <c r="F2110" s="258" t="s">
        <v>1404</v>
      </c>
      <c r="G2110" s="258" t="s">
        <v>4416</v>
      </c>
      <c r="H2110" s="243" t="s">
        <v>5578</v>
      </c>
      <c r="I2110" s="243" t="s">
        <v>15</v>
      </c>
      <c r="J2110" s="243" t="s">
        <v>140</v>
      </c>
      <c r="K2110" s="259" t="s">
        <v>5578</v>
      </c>
      <c r="L2110" s="259" t="s">
        <v>154</v>
      </c>
      <c r="M2110" s="260" t="s">
        <v>5578</v>
      </c>
      <c r="N2110" s="252"/>
      <c r="O2110" s="252"/>
      <c r="P2110" s="253" t="s">
        <v>5268</v>
      </c>
      <c r="Q2110" s="253" t="s">
        <v>5269</v>
      </c>
    </row>
    <row r="2111" spans="1:17">
      <c r="A2111" s="243" t="str">
        <f t="shared" si="102"/>
        <v>IEA15PL</v>
      </c>
      <c r="B2111" s="252" t="str">
        <f t="shared" si="103"/>
        <v>Consignment/Consignee/Address/street</v>
      </c>
      <c r="C2111" s="252" t="s">
        <v>331</v>
      </c>
      <c r="D2111" s="243">
        <f t="shared" ca="1" si="104"/>
        <v>162</v>
      </c>
      <c r="E2111" s="243" t="s">
        <v>4696</v>
      </c>
      <c r="F2111" s="258" t="s">
        <v>4452</v>
      </c>
      <c r="G2111" s="258" t="s">
        <v>4417</v>
      </c>
      <c r="H2111" s="243" t="s">
        <v>5578</v>
      </c>
      <c r="I2111" s="243" t="s">
        <v>15</v>
      </c>
      <c r="J2111" s="243" t="s">
        <v>140</v>
      </c>
      <c r="K2111" s="259" t="s">
        <v>5578</v>
      </c>
      <c r="L2111" s="259" t="s">
        <v>156</v>
      </c>
      <c r="M2111" s="260" t="s">
        <v>5578</v>
      </c>
      <c r="N2111" s="252"/>
      <c r="O2111" s="252"/>
      <c r="P2111" s="253" t="s">
        <v>5203</v>
      </c>
      <c r="Q2111" s="253" t="s">
        <v>5204</v>
      </c>
    </row>
    <row r="2112" spans="1:17">
      <c r="A2112" s="243" t="str">
        <f t="shared" si="102"/>
        <v>IEA15PL</v>
      </c>
      <c r="B2112" s="252" t="str">
        <f t="shared" si="103"/>
        <v>Consignment/Consignee/Address/streetAdditionalLine</v>
      </c>
      <c r="C2112" s="252" t="s">
        <v>332</v>
      </c>
      <c r="D2112" s="243">
        <f t="shared" ca="1" si="104"/>
        <v>163</v>
      </c>
      <c r="E2112" s="243" t="s">
        <v>4697</v>
      </c>
      <c r="F2112" s="258" t="s">
        <v>4453</v>
      </c>
      <c r="G2112" s="258" t="s">
        <v>4419</v>
      </c>
      <c r="H2112" s="243" t="s">
        <v>5578</v>
      </c>
      <c r="I2112" s="243" t="s">
        <v>15</v>
      </c>
      <c r="J2112" s="243" t="s">
        <v>140</v>
      </c>
      <c r="K2112" s="259" t="s">
        <v>5578</v>
      </c>
      <c r="L2112" s="259" t="s">
        <v>158</v>
      </c>
      <c r="M2112" s="260" t="s">
        <v>5578</v>
      </c>
      <c r="N2112" s="252"/>
      <c r="O2112" s="252"/>
      <c r="P2112" s="253" t="s">
        <v>5203</v>
      </c>
      <c r="Q2112" s="253" t="s">
        <v>5204</v>
      </c>
    </row>
    <row r="2113" spans="1:17">
      <c r="A2113" s="243" t="str">
        <f t="shared" si="102"/>
        <v>IEA15PL</v>
      </c>
      <c r="B2113" s="252" t="str">
        <f t="shared" si="103"/>
        <v>Consignment/Consignee/Address/number</v>
      </c>
      <c r="C2113" s="252" t="s">
        <v>333</v>
      </c>
      <c r="D2113" s="243">
        <f t="shared" ca="1" si="104"/>
        <v>164</v>
      </c>
      <c r="E2113" s="243" t="s">
        <v>4698</v>
      </c>
      <c r="F2113" s="258" t="s">
        <v>4451</v>
      </c>
      <c r="G2113" s="258" t="s">
        <v>4420</v>
      </c>
      <c r="H2113" s="243" t="s">
        <v>5578</v>
      </c>
      <c r="I2113" s="243" t="s">
        <v>15</v>
      </c>
      <c r="J2113" s="243" t="s">
        <v>36</v>
      </c>
      <c r="K2113" s="259" t="s">
        <v>5578</v>
      </c>
      <c r="L2113" s="259" t="s">
        <v>160</v>
      </c>
      <c r="M2113" s="260" t="s">
        <v>5578</v>
      </c>
      <c r="N2113" s="252"/>
      <c r="O2113" s="252"/>
      <c r="P2113" s="253" t="s">
        <v>5203</v>
      </c>
      <c r="Q2113" s="253" t="s">
        <v>5204</v>
      </c>
    </row>
    <row r="2114" spans="1:17">
      <c r="A2114" s="243" t="str">
        <f t="shared" si="102"/>
        <v>IEA15PL</v>
      </c>
      <c r="B2114" s="252" t="str">
        <f t="shared" si="103"/>
        <v>Consignment/Consignee/Address/postcode</v>
      </c>
      <c r="C2114" s="252" t="s">
        <v>334</v>
      </c>
      <c r="D2114" s="243">
        <f t="shared" ca="1" si="104"/>
        <v>165</v>
      </c>
      <c r="E2114" s="243" t="s">
        <v>4702</v>
      </c>
      <c r="F2114" s="258" t="s">
        <v>1406</v>
      </c>
      <c r="G2114" s="258" t="s">
        <v>4426</v>
      </c>
      <c r="H2114" s="243" t="s">
        <v>5578</v>
      </c>
      <c r="I2114" s="243" t="s">
        <v>15</v>
      </c>
      <c r="J2114" s="243" t="s">
        <v>135</v>
      </c>
      <c r="K2114" s="259" t="s">
        <v>5578</v>
      </c>
      <c r="L2114" s="259" t="s">
        <v>162</v>
      </c>
      <c r="M2114" s="260" t="s">
        <v>5578</v>
      </c>
      <c r="N2114" s="252"/>
      <c r="O2114" s="252"/>
      <c r="P2114" s="253" t="s">
        <v>6773</v>
      </c>
      <c r="Q2114" s="253" t="s">
        <v>6774</v>
      </c>
    </row>
    <row r="2115" spans="1:17">
      <c r="A2115" s="243" t="str">
        <f t="shared" si="102"/>
        <v>IEA15PL</v>
      </c>
      <c r="B2115" s="252" t="str">
        <f t="shared" si="103"/>
        <v>Consignment/Consignee/Address/city</v>
      </c>
      <c r="C2115" s="252" t="s">
        <v>335</v>
      </c>
      <c r="D2115" s="243">
        <f t="shared" ca="1" si="104"/>
        <v>166</v>
      </c>
      <c r="E2115" s="243" t="s">
        <v>4703</v>
      </c>
      <c r="F2115" s="258" t="s">
        <v>1408</v>
      </c>
      <c r="G2115" s="258" t="s">
        <v>4418</v>
      </c>
      <c r="H2115" s="243" t="s">
        <v>5578</v>
      </c>
      <c r="I2115" s="243" t="s">
        <v>7</v>
      </c>
      <c r="J2115" s="243" t="s">
        <v>36</v>
      </c>
      <c r="K2115" s="259" t="s">
        <v>5578</v>
      </c>
      <c r="L2115" s="259" t="s">
        <v>5578</v>
      </c>
      <c r="M2115" s="260" t="s">
        <v>5578</v>
      </c>
      <c r="N2115" s="252"/>
      <c r="O2115" s="252"/>
      <c r="P2115" s="253" t="s">
        <v>5578</v>
      </c>
      <c r="Q2115" s="253"/>
    </row>
    <row r="2116" spans="1:17">
      <c r="A2116" s="243" t="str">
        <f t="shared" si="102"/>
        <v>IEA15PL</v>
      </c>
      <c r="B2116" s="252" t="str">
        <f t="shared" si="103"/>
        <v>Consignment/Consignee/Address/country</v>
      </c>
      <c r="C2116" s="252" t="s">
        <v>336</v>
      </c>
      <c r="D2116" s="243">
        <f t="shared" ca="1" si="104"/>
        <v>167</v>
      </c>
      <c r="E2116" s="243" t="s">
        <v>4701</v>
      </c>
      <c r="F2116" s="258" t="s">
        <v>1410</v>
      </c>
      <c r="G2116" s="258" t="s">
        <v>4415</v>
      </c>
      <c r="H2116" s="243" t="s">
        <v>5578</v>
      </c>
      <c r="I2116" s="243" t="s">
        <v>7</v>
      </c>
      <c r="J2116" s="243" t="s">
        <v>83</v>
      </c>
      <c r="K2116" s="259" t="s">
        <v>150</v>
      </c>
      <c r="L2116" s="259" t="s">
        <v>5578</v>
      </c>
      <c r="M2116" s="260" t="s">
        <v>5578</v>
      </c>
      <c r="N2116" s="252"/>
      <c r="O2116" s="252"/>
      <c r="P2116" s="253" t="s">
        <v>5578</v>
      </c>
      <c r="Q2116" s="253"/>
    </row>
    <row r="2117" spans="1:17">
      <c r="A2117" s="243" t="str">
        <f t="shared" si="102"/>
        <v>IEA15PL</v>
      </c>
      <c r="B2117" s="252" t="str">
        <f t="shared" si="103"/>
        <v>Consignment/Consignee/Address/subDivision</v>
      </c>
      <c r="C2117" s="252" t="s">
        <v>337</v>
      </c>
      <c r="D2117" s="243">
        <f t="shared" ca="1" si="104"/>
        <v>168</v>
      </c>
      <c r="E2117" s="243" t="s">
        <v>4700</v>
      </c>
      <c r="F2117" s="258" t="s">
        <v>6468</v>
      </c>
      <c r="G2117" s="258" t="s">
        <v>4421</v>
      </c>
      <c r="H2117" s="243" t="s">
        <v>5578</v>
      </c>
      <c r="I2117" s="243" t="s">
        <v>15</v>
      </c>
      <c r="J2117" s="243" t="s">
        <v>36</v>
      </c>
      <c r="K2117" s="259" t="s">
        <v>5578</v>
      </c>
      <c r="L2117" s="259" t="s">
        <v>168</v>
      </c>
      <c r="M2117" s="260" t="s">
        <v>5578</v>
      </c>
      <c r="N2117" s="252"/>
      <c r="O2117" s="252"/>
      <c r="P2117" s="253" t="s">
        <v>5203</v>
      </c>
      <c r="Q2117" s="253" t="s">
        <v>5204</v>
      </c>
    </row>
    <row r="2118" spans="1:17">
      <c r="A2118" s="243" t="str">
        <f t="shared" si="102"/>
        <v>IEA15PL</v>
      </c>
      <c r="B2118" s="252" t="str">
        <f t="shared" si="103"/>
        <v>Consignment/Consignee/Address/POBox</v>
      </c>
      <c r="C2118" s="252" t="s">
        <v>338</v>
      </c>
      <c r="D2118" s="243">
        <f t="shared" ca="1" si="104"/>
        <v>169</v>
      </c>
      <c r="E2118" s="243" t="s">
        <v>4699</v>
      </c>
      <c r="F2118" s="258" t="s">
        <v>170</v>
      </c>
      <c r="G2118" s="258" t="s">
        <v>4877</v>
      </c>
      <c r="H2118" s="243" t="s">
        <v>5578</v>
      </c>
      <c r="I2118" s="243" t="s">
        <v>15</v>
      </c>
      <c r="J2118" s="243" t="s">
        <v>140</v>
      </c>
      <c r="K2118" s="259" t="s">
        <v>5578</v>
      </c>
      <c r="L2118" s="259" t="s">
        <v>171</v>
      </c>
      <c r="M2118" s="260" t="s">
        <v>5578</v>
      </c>
      <c r="N2118" s="252"/>
      <c r="O2118" s="252"/>
      <c r="P2118" s="253" t="s">
        <v>5203</v>
      </c>
      <c r="Q2118" s="253" t="s">
        <v>5204</v>
      </c>
    </row>
    <row r="2119" spans="1:17" ht="60">
      <c r="A2119" s="260" t="str">
        <f t="shared" si="102"/>
        <v>IEA15PL</v>
      </c>
      <c r="B2119" s="257" t="str">
        <f t="shared" si="103"/>
        <v>Consignment/Consignee/ContactPerson</v>
      </c>
      <c r="C2119" s="257" t="s">
        <v>339</v>
      </c>
      <c r="D2119" s="260">
        <f t="shared" ca="1" si="104"/>
        <v>170</v>
      </c>
      <c r="E2119" s="260" t="s">
        <v>1357</v>
      </c>
      <c r="F2119" s="263" t="s">
        <v>6471</v>
      </c>
      <c r="G2119" s="263" t="s">
        <v>6450</v>
      </c>
      <c r="H2119" s="260" t="s">
        <v>14</v>
      </c>
      <c r="I2119" s="260" t="s">
        <v>11</v>
      </c>
      <c r="J2119" s="260" t="s">
        <v>5578</v>
      </c>
      <c r="K2119" s="264" t="s">
        <v>5578</v>
      </c>
      <c r="L2119" s="264" t="s">
        <v>283</v>
      </c>
      <c r="M2119" s="260" t="s">
        <v>7577</v>
      </c>
      <c r="N2119" s="252" t="s">
        <v>7798</v>
      </c>
      <c r="O2119" s="252" t="s">
        <v>7814</v>
      </c>
      <c r="P2119" s="257" t="s">
        <v>5203</v>
      </c>
      <c r="Q2119" s="257" t="s">
        <v>5204</v>
      </c>
    </row>
    <row r="2120" spans="1:17">
      <c r="A2120" s="243" t="str">
        <f t="shared" si="102"/>
        <v>IEA15PL</v>
      </c>
      <c r="B2120" s="252" t="str">
        <f t="shared" si="103"/>
        <v>Consignment/Consignee/ContactPerson/name</v>
      </c>
      <c r="C2120" s="252" t="s">
        <v>341</v>
      </c>
      <c r="D2120" s="243">
        <f t="shared" ca="1" si="104"/>
        <v>171</v>
      </c>
      <c r="E2120" s="243" t="s">
        <v>1357</v>
      </c>
      <c r="F2120" s="258" t="s">
        <v>6458</v>
      </c>
      <c r="G2120" s="258" t="s">
        <v>4428</v>
      </c>
      <c r="H2120" s="243" t="s">
        <v>5578</v>
      </c>
      <c r="I2120" s="243" t="s">
        <v>7</v>
      </c>
      <c r="J2120" s="243" t="s">
        <v>140</v>
      </c>
      <c r="K2120" s="259" t="s">
        <v>5578</v>
      </c>
      <c r="L2120" s="259" t="s">
        <v>5578</v>
      </c>
      <c r="M2120" s="260" t="s">
        <v>5578</v>
      </c>
      <c r="N2120" s="252"/>
      <c r="O2120" s="252"/>
      <c r="P2120" s="253" t="s">
        <v>5203</v>
      </c>
      <c r="Q2120" s="253" t="s">
        <v>5204</v>
      </c>
    </row>
    <row r="2121" spans="1:17">
      <c r="A2121" s="243" t="str">
        <f t="shared" si="102"/>
        <v>IEA15PL</v>
      </c>
      <c r="B2121" s="252" t="str">
        <f t="shared" si="103"/>
        <v>Consignment/Consignee/ContactPerson/phoneNumber</v>
      </c>
      <c r="C2121" s="252" t="s">
        <v>342</v>
      </c>
      <c r="D2121" s="243">
        <f t="shared" ca="1" si="104"/>
        <v>172</v>
      </c>
      <c r="E2121" s="243" t="s">
        <v>1357</v>
      </c>
      <c r="F2121" s="258" t="s">
        <v>648</v>
      </c>
      <c r="G2121" s="258" t="s">
        <v>4384</v>
      </c>
      <c r="H2121" s="243" t="s">
        <v>5578</v>
      </c>
      <c r="I2121" s="243" t="s">
        <v>7</v>
      </c>
      <c r="J2121" s="243" t="s">
        <v>36</v>
      </c>
      <c r="K2121" s="259" t="s">
        <v>5578</v>
      </c>
      <c r="L2121" s="259" t="s">
        <v>176</v>
      </c>
      <c r="M2121" s="260" t="s">
        <v>5578</v>
      </c>
      <c r="N2121" s="252"/>
      <c r="O2121" s="252"/>
      <c r="P2121" s="253" t="s">
        <v>5203</v>
      </c>
      <c r="Q2121" s="253" t="s">
        <v>5204</v>
      </c>
    </row>
    <row r="2122" spans="1:17">
      <c r="A2122" s="243" t="str">
        <f t="shared" si="102"/>
        <v>IEA15PL</v>
      </c>
      <c r="B2122" s="252" t="str">
        <f t="shared" si="103"/>
        <v>Consignment/Consignee/ContactPerson/eMailAddress</v>
      </c>
      <c r="C2122" s="252" t="s">
        <v>343</v>
      </c>
      <c r="D2122" s="243">
        <f t="shared" ca="1" si="104"/>
        <v>173</v>
      </c>
      <c r="E2122" s="243" t="s">
        <v>1357</v>
      </c>
      <c r="F2122" s="258" t="s">
        <v>650</v>
      </c>
      <c r="G2122" s="258" t="s">
        <v>4429</v>
      </c>
      <c r="H2122" s="243" t="s">
        <v>5578</v>
      </c>
      <c r="I2122" s="243" t="s">
        <v>11</v>
      </c>
      <c r="J2122" s="243" t="s">
        <v>178</v>
      </c>
      <c r="K2122" s="259" t="s">
        <v>5578</v>
      </c>
      <c r="L2122" s="259" t="s">
        <v>44</v>
      </c>
      <c r="M2122" s="260" t="s">
        <v>5578</v>
      </c>
      <c r="N2122" s="252"/>
      <c r="O2122" s="252"/>
      <c r="P2122" s="253" t="s">
        <v>5203</v>
      </c>
      <c r="Q2122" s="253" t="s">
        <v>5204</v>
      </c>
    </row>
    <row r="2123" spans="1:17" ht="30">
      <c r="A2123" s="243" t="str">
        <f t="shared" si="102"/>
        <v>IEA15PL</v>
      </c>
      <c r="B2123" s="252" t="str">
        <f t="shared" si="103"/>
        <v>Consignment/AdditionalSupplyChainActor</v>
      </c>
      <c r="C2123" s="252" t="s">
        <v>344</v>
      </c>
      <c r="D2123" s="243">
        <f t="shared" ca="1" si="104"/>
        <v>174</v>
      </c>
      <c r="E2123" s="243" t="s">
        <v>4670</v>
      </c>
      <c r="F2123" s="258" t="s">
        <v>4457</v>
      </c>
      <c r="G2123" s="258" t="s">
        <v>4906</v>
      </c>
      <c r="H2123" s="243" t="s">
        <v>224</v>
      </c>
      <c r="I2123" s="243" t="s">
        <v>15</v>
      </c>
      <c r="J2123" s="243" t="s">
        <v>5578</v>
      </c>
      <c r="K2123" s="259" t="s">
        <v>5578</v>
      </c>
      <c r="L2123" s="259" t="s">
        <v>3649</v>
      </c>
      <c r="M2123" s="260" t="s">
        <v>5578</v>
      </c>
      <c r="N2123" s="252"/>
      <c r="O2123" s="252"/>
      <c r="P2123" s="252" t="s">
        <v>5240</v>
      </c>
      <c r="Q2123" s="252" t="s">
        <v>5241</v>
      </c>
    </row>
    <row r="2124" spans="1:17" ht="30">
      <c r="A2124" s="243" t="str">
        <f t="shared" si="102"/>
        <v>IEA15PL</v>
      </c>
      <c r="B2124" s="252" t="str">
        <f t="shared" si="103"/>
        <v>Consignment/AdditionalSupplyChainActor/sequenceNumber</v>
      </c>
      <c r="C2124" s="252" t="s">
        <v>345</v>
      </c>
      <c r="D2124" s="243">
        <f t="shared" ca="1" si="104"/>
        <v>175</v>
      </c>
      <c r="E2124" s="243" t="s">
        <v>1357</v>
      </c>
      <c r="F2124" s="258" t="s">
        <v>6417</v>
      </c>
      <c r="G2124" s="258" t="s">
        <v>6461</v>
      </c>
      <c r="H2124" s="243" t="s">
        <v>5578</v>
      </c>
      <c r="I2124" s="243" t="s">
        <v>7</v>
      </c>
      <c r="J2124" s="243" t="s">
        <v>95</v>
      </c>
      <c r="K2124" s="259" t="s">
        <v>5578</v>
      </c>
      <c r="L2124" s="259" t="s">
        <v>96</v>
      </c>
      <c r="M2124" s="260" t="s">
        <v>5578</v>
      </c>
      <c r="N2124" s="252"/>
      <c r="O2124" s="252"/>
      <c r="P2124" s="253" t="s">
        <v>5578</v>
      </c>
      <c r="Q2124" s="253"/>
    </row>
    <row r="2125" spans="1:17">
      <c r="A2125" s="243" t="str">
        <f t="shared" si="102"/>
        <v>IEA15PL</v>
      </c>
      <c r="B2125" s="252" t="str">
        <f t="shared" si="103"/>
        <v>Consignment/AdditionalSupplyChainActor/role</v>
      </c>
      <c r="C2125" s="252" t="s">
        <v>346</v>
      </c>
      <c r="D2125" s="243">
        <f t="shared" ca="1" si="104"/>
        <v>176</v>
      </c>
      <c r="E2125" s="243" t="s">
        <v>4671</v>
      </c>
      <c r="F2125" s="258" t="s">
        <v>347</v>
      </c>
      <c r="G2125" s="258" t="s">
        <v>4458</v>
      </c>
      <c r="H2125" s="243" t="s">
        <v>5578</v>
      </c>
      <c r="I2125" s="243" t="s">
        <v>7</v>
      </c>
      <c r="J2125" s="243" t="s">
        <v>348</v>
      </c>
      <c r="K2125" s="259" t="s">
        <v>349</v>
      </c>
      <c r="L2125" s="259" t="s">
        <v>5578</v>
      </c>
      <c r="M2125" s="260" t="s">
        <v>5578</v>
      </c>
      <c r="N2125" s="252"/>
      <c r="O2125" s="252"/>
      <c r="P2125" s="253" t="s">
        <v>5578</v>
      </c>
      <c r="Q2125" s="253"/>
    </row>
    <row r="2126" spans="1:17" ht="45">
      <c r="A2126" s="243" t="str">
        <f t="shared" si="102"/>
        <v>IEA15PL</v>
      </c>
      <c r="B2126" s="252" t="str">
        <f t="shared" si="103"/>
        <v>Consignment/AdditionalSupplyChainActor/identificationNumber</v>
      </c>
      <c r="C2126" s="252" t="s">
        <v>350</v>
      </c>
      <c r="D2126" s="243">
        <f t="shared" ca="1" si="104"/>
        <v>177</v>
      </c>
      <c r="E2126" s="243" t="s">
        <v>4673</v>
      </c>
      <c r="F2126" s="258" t="s">
        <v>543</v>
      </c>
      <c r="G2126" s="258" t="s">
        <v>6466</v>
      </c>
      <c r="H2126" s="243" t="s">
        <v>5578</v>
      </c>
      <c r="I2126" s="243" t="s">
        <v>7</v>
      </c>
      <c r="J2126" s="243" t="s">
        <v>135</v>
      </c>
      <c r="K2126" s="259" t="s">
        <v>5578</v>
      </c>
      <c r="L2126" s="259" t="s">
        <v>265</v>
      </c>
      <c r="M2126" s="260" t="s">
        <v>5578</v>
      </c>
      <c r="N2126" s="252"/>
      <c r="O2126" s="252"/>
      <c r="P2126" s="253" t="s">
        <v>5578</v>
      </c>
      <c r="Q2126" s="253"/>
    </row>
    <row r="2127" spans="1:17" ht="45">
      <c r="A2127" s="243" t="str">
        <f t="shared" si="102"/>
        <v>IEA15PL</v>
      </c>
      <c r="B2127" s="252" t="str">
        <f t="shared" si="103"/>
        <v>Consignment/AdditionalSupplyChainActor/SafetyAndSecurityIdentificationNumber</v>
      </c>
      <c r="C2127" s="252" t="s">
        <v>351</v>
      </c>
      <c r="D2127" s="243">
        <f t="shared" ca="1" si="104"/>
        <v>178</v>
      </c>
      <c r="E2127" s="243" t="s">
        <v>1357</v>
      </c>
      <c r="F2127" s="258" t="s">
        <v>352</v>
      </c>
      <c r="G2127" s="258" t="s">
        <v>4907</v>
      </c>
      <c r="H2127" s="243" t="s">
        <v>14</v>
      </c>
      <c r="I2127" s="243" t="s">
        <v>15</v>
      </c>
      <c r="J2127" s="243" t="s">
        <v>5578</v>
      </c>
      <c r="K2127" s="259" t="s">
        <v>5578</v>
      </c>
      <c r="L2127" s="259" t="s">
        <v>189</v>
      </c>
      <c r="M2127" s="260" t="s">
        <v>5578</v>
      </c>
      <c r="N2127" s="252"/>
      <c r="O2127" s="252"/>
      <c r="P2127" s="252" t="s">
        <v>5203</v>
      </c>
      <c r="Q2127" s="252" t="s">
        <v>5204</v>
      </c>
    </row>
    <row r="2128" spans="1:17" ht="30">
      <c r="A2128" s="243" t="str">
        <f t="shared" si="102"/>
        <v>IEA15PL</v>
      </c>
      <c r="B2128" s="252" t="str">
        <f t="shared" si="103"/>
        <v>Consignment/AdditionalSupplyChainActor/SafetyAndSecurityIdentificationNumber/identificationNumber</v>
      </c>
      <c r="C2128" s="252" t="s">
        <v>353</v>
      </c>
      <c r="D2128" s="243">
        <f t="shared" ca="1" si="104"/>
        <v>179</v>
      </c>
      <c r="E2128" s="243" t="s">
        <v>1357</v>
      </c>
      <c r="F2128" s="258" t="s">
        <v>191</v>
      </c>
      <c r="G2128" s="258" t="s">
        <v>4414</v>
      </c>
      <c r="H2128" s="243" t="s">
        <v>5578</v>
      </c>
      <c r="I2128" s="243" t="s">
        <v>7</v>
      </c>
      <c r="J2128" s="243" t="s">
        <v>135</v>
      </c>
      <c r="K2128" s="259" t="s">
        <v>5578</v>
      </c>
      <c r="L2128" s="259" t="s">
        <v>354</v>
      </c>
      <c r="M2128" s="260" t="s">
        <v>5578</v>
      </c>
      <c r="N2128" s="252"/>
      <c r="O2128" s="252"/>
      <c r="P2128" s="253" t="s">
        <v>5203</v>
      </c>
      <c r="Q2128" s="253" t="s">
        <v>5204</v>
      </c>
    </row>
    <row r="2129" spans="1:17" ht="30">
      <c r="A2129" s="243" t="str">
        <f t="shared" si="102"/>
        <v>IEA15PL</v>
      </c>
      <c r="B2129" s="252" t="str">
        <f t="shared" si="103"/>
        <v>Consignment/AdditionalSupplyChainActor/SafetyAndSecurityIdentificationNumber/country</v>
      </c>
      <c r="C2129" s="252" t="s">
        <v>355</v>
      </c>
      <c r="D2129" s="243">
        <f t="shared" ca="1" si="104"/>
        <v>180</v>
      </c>
      <c r="E2129" s="243" t="s">
        <v>1357</v>
      </c>
      <c r="F2129" s="258" t="s">
        <v>1410</v>
      </c>
      <c r="G2129" s="258" t="s">
        <v>4415</v>
      </c>
      <c r="H2129" s="243" t="s">
        <v>5578</v>
      </c>
      <c r="I2129" s="243" t="s">
        <v>7</v>
      </c>
      <c r="J2129" s="243" t="s">
        <v>83</v>
      </c>
      <c r="K2129" s="259" t="s">
        <v>150</v>
      </c>
      <c r="L2129" s="259" t="s">
        <v>5578</v>
      </c>
      <c r="M2129" s="260" t="s">
        <v>5578</v>
      </c>
      <c r="N2129" s="252"/>
      <c r="O2129" s="252"/>
      <c r="P2129" s="253" t="s">
        <v>5203</v>
      </c>
      <c r="Q2129" s="253" t="s">
        <v>5204</v>
      </c>
    </row>
    <row r="2130" spans="1:17" ht="30">
      <c r="A2130" s="243" t="str">
        <f t="shared" si="102"/>
        <v>IEA15PL</v>
      </c>
      <c r="B2130" s="252" t="str">
        <f t="shared" si="103"/>
        <v>Consignment/TransportEquipment</v>
      </c>
      <c r="C2130" s="252" t="s">
        <v>356</v>
      </c>
      <c r="D2130" s="243">
        <f t="shared" ca="1" si="104"/>
        <v>181</v>
      </c>
      <c r="E2130" s="243" t="s">
        <v>4950</v>
      </c>
      <c r="F2130" s="258" t="s">
        <v>4460</v>
      </c>
      <c r="G2130" s="258" t="s">
        <v>4459</v>
      </c>
      <c r="H2130" s="243" t="s">
        <v>357</v>
      </c>
      <c r="I2130" s="243" t="s">
        <v>15</v>
      </c>
      <c r="J2130" s="243" t="s">
        <v>5578</v>
      </c>
      <c r="K2130" s="259" t="s">
        <v>5578</v>
      </c>
      <c r="L2130" s="259" t="s">
        <v>358</v>
      </c>
      <c r="M2130" s="260" t="s">
        <v>5578</v>
      </c>
      <c r="N2130" s="252"/>
      <c r="O2130" s="252"/>
      <c r="P2130" s="252" t="s">
        <v>5578</v>
      </c>
      <c r="Q2130" s="252"/>
    </row>
    <row r="2131" spans="1:17" ht="30">
      <c r="A2131" s="243" t="str">
        <f t="shared" si="102"/>
        <v>IEA15PL</v>
      </c>
      <c r="B2131" s="252" t="str">
        <f t="shared" si="103"/>
        <v>Consignment/TransportEquipment/sequenceNumber</v>
      </c>
      <c r="C2131" s="252" t="s">
        <v>359</v>
      </c>
      <c r="D2131" s="243">
        <f t="shared" ca="1" si="104"/>
        <v>182</v>
      </c>
      <c r="E2131" s="243" t="s">
        <v>1357</v>
      </c>
      <c r="F2131" s="258" t="s">
        <v>6417</v>
      </c>
      <c r="G2131" s="258" t="s">
        <v>6461</v>
      </c>
      <c r="H2131" s="243" t="s">
        <v>5578</v>
      </c>
      <c r="I2131" s="243" t="s">
        <v>7</v>
      </c>
      <c r="J2131" s="243" t="s">
        <v>95</v>
      </c>
      <c r="K2131" s="259" t="s">
        <v>5578</v>
      </c>
      <c r="L2131" s="259" t="s">
        <v>96</v>
      </c>
      <c r="M2131" s="260" t="s">
        <v>5578</v>
      </c>
      <c r="N2131" s="252"/>
      <c r="O2131" s="252"/>
      <c r="P2131" s="253" t="s">
        <v>5578</v>
      </c>
      <c r="Q2131" s="253"/>
    </row>
    <row r="2132" spans="1:17" ht="45">
      <c r="A2132" s="243" t="str">
        <f t="shared" si="102"/>
        <v>IEA15PL</v>
      </c>
      <c r="B2132" s="252" t="str">
        <f t="shared" si="103"/>
        <v>Consignment/TransportEquipment/containerIdentificationNumber</v>
      </c>
      <c r="C2132" s="252" t="s">
        <v>360</v>
      </c>
      <c r="D2132" s="243">
        <f t="shared" ca="1" si="104"/>
        <v>183</v>
      </c>
      <c r="E2132" s="243" t="s">
        <v>4951</v>
      </c>
      <c r="F2132" s="258" t="s">
        <v>1733</v>
      </c>
      <c r="G2132" s="258" t="s">
        <v>4461</v>
      </c>
      <c r="H2132" s="243" t="s">
        <v>5578</v>
      </c>
      <c r="I2132" s="243" t="s">
        <v>15</v>
      </c>
      <c r="J2132" s="243" t="s">
        <v>135</v>
      </c>
      <c r="K2132" s="259" t="s">
        <v>5578</v>
      </c>
      <c r="L2132" s="247" t="s">
        <v>7625</v>
      </c>
      <c r="M2132" s="248" t="s">
        <v>7577</v>
      </c>
      <c r="N2132" s="252" t="s">
        <v>7795</v>
      </c>
      <c r="O2132" s="252" t="s">
        <v>7811</v>
      </c>
      <c r="P2132" s="245" t="s">
        <v>7626</v>
      </c>
      <c r="Q2132" s="249" t="s">
        <v>7627</v>
      </c>
    </row>
    <row r="2133" spans="1:17" ht="30">
      <c r="A2133" s="243" t="str">
        <f t="shared" si="102"/>
        <v>IEA15PL</v>
      </c>
      <c r="B2133" s="252" t="str">
        <f t="shared" si="103"/>
        <v>Consignment/TransportEquipment/containerSizeAndType</v>
      </c>
      <c r="C2133" s="252" t="s">
        <v>363</v>
      </c>
      <c r="D2133" s="243">
        <f t="shared" ca="1" si="104"/>
        <v>184</v>
      </c>
      <c r="E2133" s="243" t="s">
        <v>4953</v>
      </c>
      <c r="F2133" s="258" t="s">
        <v>4466</v>
      </c>
      <c r="G2133" s="258" t="s">
        <v>4463</v>
      </c>
      <c r="H2133" s="243" t="s">
        <v>5578</v>
      </c>
      <c r="I2133" s="243" t="s">
        <v>15</v>
      </c>
      <c r="J2133" s="243" t="s">
        <v>364</v>
      </c>
      <c r="K2133" s="259" t="s">
        <v>365</v>
      </c>
      <c r="L2133" s="259" t="s">
        <v>366</v>
      </c>
      <c r="M2133" s="262"/>
      <c r="N2133" s="252"/>
      <c r="O2133" s="252"/>
      <c r="P2133" s="253" t="s">
        <v>5203</v>
      </c>
      <c r="Q2133" s="253" t="s">
        <v>5204</v>
      </c>
    </row>
    <row r="2134" spans="1:17" ht="30">
      <c r="A2134" s="243" t="str">
        <f t="shared" si="102"/>
        <v>IEA15PL</v>
      </c>
      <c r="B2134" s="252" t="str">
        <f t="shared" si="103"/>
        <v>Consignment/TransportEquipment/containerPackedStatus</v>
      </c>
      <c r="C2134" s="252" t="s">
        <v>367</v>
      </c>
      <c r="D2134" s="243">
        <f t="shared" ca="1" si="104"/>
        <v>185</v>
      </c>
      <c r="E2134" s="243" t="s">
        <v>4952</v>
      </c>
      <c r="F2134" s="258" t="s">
        <v>6487</v>
      </c>
      <c r="G2134" s="258" t="s">
        <v>4464</v>
      </c>
      <c r="H2134" s="243" t="s">
        <v>5578</v>
      </c>
      <c r="I2134" s="243" t="s">
        <v>15</v>
      </c>
      <c r="J2134" s="243" t="s">
        <v>368</v>
      </c>
      <c r="K2134" s="259" t="s">
        <v>369</v>
      </c>
      <c r="L2134" s="259" t="s">
        <v>370</v>
      </c>
      <c r="M2134" s="262"/>
      <c r="N2134" s="252"/>
      <c r="O2134" s="252"/>
      <c r="P2134" s="253" t="s">
        <v>5203</v>
      </c>
      <c r="Q2134" s="253" t="s">
        <v>5204</v>
      </c>
    </row>
    <row r="2135" spans="1:17" ht="30">
      <c r="A2135" s="243" t="str">
        <f t="shared" si="102"/>
        <v>IEA15PL</v>
      </c>
      <c r="B2135" s="252" t="str">
        <f t="shared" si="103"/>
        <v>Consignment/TransportEquipment/containerSupplierType</v>
      </c>
      <c r="C2135" s="252" t="s">
        <v>371</v>
      </c>
      <c r="D2135" s="243">
        <f t="shared" ca="1" si="104"/>
        <v>186</v>
      </c>
      <c r="E2135" s="243" t="s">
        <v>4954</v>
      </c>
      <c r="F2135" s="258" t="s">
        <v>4467</v>
      </c>
      <c r="G2135" s="258" t="s">
        <v>4465</v>
      </c>
      <c r="H2135" s="243" t="s">
        <v>5578</v>
      </c>
      <c r="I2135" s="243" t="s">
        <v>15</v>
      </c>
      <c r="J2135" s="243" t="s">
        <v>368</v>
      </c>
      <c r="K2135" s="259" t="s">
        <v>372</v>
      </c>
      <c r="L2135" s="259" t="s">
        <v>373</v>
      </c>
      <c r="M2135" s="262"/>
      <c r="N2135" s="252"/>
      <c r="O2135" s="252"/>
      <c r="P2135" s="253" t="s">
        <v>5203</v>
      </c>
      <c r="Q2135" s="253" t="s">
        <v>5204</v>
      </c>
    </row>
    <row r="2136" spans="1:17" ht="60">
      <c r="A2136" s="243" t="str">
        <f t="shared" si="102"/>
        <v>IEA15PL</v>
      </c>
      <c r="B2136" s="252" t="str">
        <f t="shared" si="103"/>
        <v>Consignment/TransportEquipment/numberOfSeals</v>
      </c>
      <c r="C2136" s="252" t="s">
        <v>374</v>
      </c>
      <c r="D2136" s="243">
        <f t="shared" ca="1" si="104"/>
        <v>187</v>
      </c>
      <c r="E2136" s="243" t="s">
        <v>4957</v>
      </c>
      <c r="F2136" s="258" t="s">
        <v>375</v>
      </c>
      <c r="G2136" s="258" t="s">
        <v>4462</v>
      </c>
      <c r="H2136" s="243" t="s">
        <v>5578</v>
      </c>
      <c r="I2136" s="243" t="s">
        <v>7</v>
      </c>
      <c r="J2136" s="243" t="s">
        <v>376</v>
      </c>
      <c r="K2136" s="259" t="s">
        <v>5578</v>
      </c>
      <c r="L2136" s="259" t="s">
        <v>377</v>
      </c>
      <c r="M2136" s="260" t="s">
        <v>5578</v>
      </c>
      <c r="N2136" s="252"/>
      <c r="O2136" s="252"/>
      <c r="P2136" s="253" t="s">
        <v>5578</v>
      </c>
      <c r="Q2136" s="253"/>
    </row>
    <row r="2137" spans="1:17">
      <c r="A2137" s="243" t="str">
        <f t="shared" si="102"/>
        <v>IEA15PL</v>
      </c>
      <c r="B2137" s="252" t="str">
        <f t="shared" si="103"/>
        <v>Consignment/TransportEquipment/Seal</v>
      </c>
      <c r="C2137" s="252" t="s">
        <v>378</v>
      </c>
      <c r="D2137" s="243">
        <f t="shared" ca="1" si="104"/>
        <v>188</v>
      </c>
      <c r="E2137" s="243" t="s">
        <v>4955</v>
      </c>
      <c r="F2137" s="258" t="s">
        <v>2709</v>
      </c>
      <c r="G2137" s="258" t="s">
        <v>4468</v>
      </c>
      <c r="H2137" s="243" t="s">
        <v>224</v>
      </c>
      <c r="I2137" s="243" t="s">
        <v>15</v>
      </c>
      <c r="J2137" s="243" t="s">
        <v>5578</v>
      </c>
      <c r="K2137" s="259" t="s">
        <v>5578</v>
      </c>
      <c r="L2137" s="259" t="s">
        <v>379</v>
      </c>
      <c r="M2137" s="260" t="s">
        <v>5578</v>
      </c>
      <c r="N2137" s="252"/>
      <c r="O2137" s="252"/>
      <c r="P2137" s="252" t="s">
        <v>5578</v>
      </c>
      <c r="Q2137" s="252"/>
    </row>
    <row r="2138" spans="1:17" ht="30">
      <c r="A2138" s="243" t="str">
        <f t="shared" si="102"/>
        <v>IEA15PL</v>
      </c>
      <c r="B2138" s="252" t="str">
        <f t="shared" si="103"/>
        <v>Consignment/TransportEquipment/Seal/sequenceNumber</v>
      </c>
      <c r="C2138" s="252" t="s">
        <v>380</v>
      </c>
      <c r="D2138" s="243">
        <f t="shared" ca="1" si="104"/>
        <v>189</v>
      </c>
      <c r="E2138" s="243" t="s">
        <v>1357</v>
      </c>
      <c r="F2138" s="258" t="s">
        <v>6417</v>
      </c>
      <c r="G2138" s="258" t="s">
        <v>6461</v>
      </c>
      <c r="H2138" s="243" t="s">
        <v>5578</v>
      </c>
      <c r="I2138" s="243" t="s">
        <v>7</v>
      </c>
      <c r="J2138" s="243" t="s">
        <v>95</v>
      </c>
      <c r="K2138" s="259" t="s">
        <v>5578</v>
      </c>
      <c r="L2138" s="259" t="s">
        <v>96</v>
      </c>
      <c r="M2138" s="260" t="s">
        <v>5578</v>
      </c>
      <c r="N2138" s="252"/>
      <c r="O2138" s="252"/>
      <c r="P2138" s="253" t="s">
        <v>5578</v>
      </c>
      <c r="Q2138" s="253"/>
    </row>
    <row r="2139" spans="1:17">
      <c r="A2139" s="243" t="str">
        <f t="shared" si="102"/>
        <v>IEA15PL</v>
      </c>
      <c r="B2139" s="252" t="str">
        <f t="shared" si="103"/>
        <v>Consignment/TransportEquipment/Seal/identifier</v>
      </c>
      <c r="C2139" s="252" t="s">
        <v>381</v>
      </c>
      <c r="D2139" s="243">
        <f t="shared" ca="1" si="104"/>
        <v>190</v>
      </c>
      <c r="E2139" s="243" t="s">
        <v>4956</v>
      </c>
      <c r="F2139" s="258" t="s">
        <v>382</v>
      </c>
      <c r="G2139" s="258" t="s">
        <v>4469</v>
      </c>
      <c r="H2139" s="243" t="s">
        <v>5578</v>
      </c>
      <c r="I2139" s="243" t="s">
        <v>7</v>
      </c>
      <c r="J2139" s="243" t="s">
        <v>383</v>
      </c>
      <c r="K2139" s="259" t="s">
        <v>5578</v>
      </c>
      <c r="L2139" s="259" t="s">
        <v>384</v>
      </c>
      <c r="M2139" s="260" t="s">
        <v>5578</v>
      </c>
      <c r="N2139" s="252"/>
      <c r="O2139" s="252"/>
      <c r="P2139" s="253" t="s">
        <v>5578</v>
      </c>
      <c r="Q2139" s="253"/>
    </row>
    <row r="2140" spans="1:17" ht="45">
      <c r="A2140" s="243" t="str">
        <f t="shared" si="102"/>
        <v>IEA15PL</v>
      </c>
      <c r="B2140" s="252" t="str">
        <f t="shared" si="103"/>
        <v>Consignment/TransportEquipment/GoodsReference</v>
      </c>
      <c r="C2140" s="252" t="s">
        <v>385</v>
      </c>
      <c r="D2140" s="243">
        <f t="shared" ca="1" si="104"/>
        <v>191</v>
      </c>
      <c r="E2140" s="243" t="s">
        <v>1357</v>
      </c>
      <c r="F2140" s="258" t="s">
        <v>4471</v>
      </c>
      <c r="G2140" s="258" t="s">
        <v>4470</v>
      </c>
      <c r="H2140" s="243" t="s">
        <v>357</v>
      </c>
      <c r="I2140" s="243" t="s">
        <v>15</v>
      </c>
      <c r="J2140" s="243" t="s">
        <v>5578</v>
      </c>
      <c r="K2140" s="259" t="s">
        <v>5578</v>
      </c>
      <c r="L2140" s="259" t="s">
        <v>3650</v>
      </c>
      <c r="M2140" s="260" t="s">
        <v>5578</v>
      </c>
      <c r="N2140" s="252"/>
      <c r="O2140" s="252"/>
      <c r="P2140" s="252" t="s">
        <v>5294</v>
      </c>
      <c r="Q2140" s="252" t="s">
        <v>5295</v>
      </c>
    </row>
    <row r="2141" spans="1:17" ht="30">
      <c r="A2141" s="243" t="str">
        <f t="shared" si="102"/>
        <v>IEA15PL</v>
      </c>
      <c r="B2141" s="252" t="str">
        <f t="shared" si="103"/>
        <v>Consignment/TransportEquipment/GoodsReference/sequenceNumber</v>
      </c>
      <c r="C2141" s="252" t="s">
        <v>386</v>
      </c>
      <c r="D2141" s="243">
        <f t="shared" ca="1" si="104"/>
        <v>192</v>
      </c>
      <c r="E2141" s="243" t="s">
        <v>1357</v>
      </c>
      <c r="F2141" s="258" t="s">
        <v>6417</v>
      </c>
      <c r="G2141" s="258" t="s">
        <v>6461</v>
      </c>
      <c r="H2141" s="243" t="s">
        <v>5578</v>
      </c>
      <c r="I2141" s="243" t="s">
        <v>7</v>
      </c>
      <c r="J2141" s="243" t="s">
        <v>95</v>
      </c>
      <c r="K2141" s="259" t="s">
        <v>5578</v>
      </c>
      <c r="L2141" s="259" t="s">
        <v>96</v>
      </c>
      <c r="M2141" s="260" t="s">
        <v>5578</v>
      </c>
      <c r="N2141" s="252"/>
      <c r="O2141" s="252"/>
      <c r="P2141" s="253" t="s">
        <v>5578</v>
      </c>
      <c r="Q2141" s="253"/>
    </row>
    <row r="2142" spans="1:17" ht="30">
      <c r="A2142" s="243" t="str">
        <f t="shared" si="102"/>
        <v>IEA15PL</v>
      </c>
      <c r="B2142" s="252" t="str">
        <f t="shared" si="103"/>
        <v>Consignment/TransportEquipment/GoodsReference/declarationGoodsItemNumber</v>
      </c>
      <c r="C2142" s="252" t="s">
        <v>387</v>
      </c>
      <c r="D2142" s="243">
        <f t="shared" ca="1" si="104"/>
        <v>193</v>
      </c>
      <c r="E2142" s="243" t="s">
        <v>6467</v>
      </c>
      <c r="F2142" s="258" t="s">
        <v>6424</v>
      </c>
      <c r="G2142" s="258" t="s">
        <v>4912</v>
      </c>
      <c r="H2142" s="243" t="s">
        <v>5578</v>
      </c>
      <c r="I2142" s="243" t="s">
        <v>7</v>
      </c>
      <c r="J2142" s="243" t="s">
        <v>95</v>
      </c>
      <c r="K2142" s="259" t="s">
        <v>5578</v>
      </c>
      <c r="L2142" s="259" t="s">
        <v>388</v>
      </c>
      <c r="M2142" s="260" t="s">
        <v>5578</v>
      </c>
      <c r="N2142" s="252"/>
      <c r="O2142" s="252"/>
      <c r="P2142" s="253" t="s">
        <v>5578</v>
      </c>
      <c r="Q2142" s="253"/>
    </row>
    <row r="2143" spans="1:17">
      <c r="A2143" s="243" t="str">
        <f t="shared" si="102"/>
        <v>IEA15PL</v>
      </c>
      <c r="B2143" s="252" t="str">
        <f t="shared" si="103"/>
        <v>Consignment/LocationOfGoods</v>
      </c>
      <c r="C2143" s="252" t="s">
        <v>389</v>
      </c>
      <c r="D2143" s="243">
        <f t="shared" ca="1" si="104"/>
        <v>194</v>
      </c>
      <c r="E2143" s="243" t="s">
        <v>4920</v>
      </c>
      <c r="F2143" s="258" t="s">
        <v>390</v>
      </c>
      <c r="G2143" s="258" t="s">
        <v>4472</v>
      </c>
      <c r="H2143" s="243" t="s">
        <v>14</v>
      </c>
      <c r="I2143" s="243" t="s">
        <v>15</v>
      </c>
      <c r="J2143" s="243" t="s">
        <v>5578</v>
      </c>
      <c r="K2143" s="259" t="s">
        <v>5578</v>
      </c>
      <c r="L2143" s="259" t="s">
        <v>391</v>
      </c>
      <c r="M2143" s="260" t="s">
        <v>5578</v>
      </c>
      <c r="N2143" s="252"/>
      <c r="O2143" s="252"/>
      <c r="P2143" s="252" t="s">
        <v>5578</v>
      </c>
      <c r="Q2143" s="252"/>
    </row>
    <row r="2144" spans="1:17">
      <c r="A2144" s="243" t="str">
        <f t="shared" si="102"/>
        <v>IEA15PL</v>
      </c>
      <c r="B2144" s="252" t="str">
        <f t="shared" si="103"/>
        <v>Consignment/LocationOfGoods/typeOfLocation</v>
      </c>
      <c r="C2144" s="252" t="s">
        <v>392</v>
      </c>
      <c r="D2144" s="243">
        <f t="shared" ca="1" si="104"/>
        <v>195</v>
      </c>
      <c r="E2144" s="243" t="s">
        <v>4945</v>
      </c>
      <c r="F2144" s="258" t="s">
        <v>393</v>
      </c>
      <c r="G2144" s="258" t="s">
        <v>4473</v>
      </c>
      <c r="H2144" s="243" t="s">
        <v>5578</v>
      </c>
      <c r="I2144" s="243" t="s">
        <v>7</v>
      </c>
      <c r="J2144" s="243" t="s">
        <v>62</v>
      </c>
      <c r="K2144" s="259" t="s">
        <v>394</v>
      </c>
      <c r="L2144" s="259" t="s">
        <v>5578</v>
      </c>
      <c r="M2144" s="260" t="s">
        <v>5578</v>
      </c>
      <c r="N2144" s="252"/>
      <c r="O2144" s="252"/>
      <c r="P2144" s="253" t="s">
        <v>5578</v>
      </c>
      <c r="Q2144" s="253"/>
    </row>
    <row r="2145" spans="1:17">
      <c r="A2145" s="243" t="str">
        <f t="shared" si="102"/>
        <v>IEA15PL</v>
      </c>
      <c r="B2145" s="252" t="str">
        <f t="shared" si="103"/>
        <v>Consignment/LocationOfGoods/qualifierOfIdentification</v>
      </c>
      <c r="C2145" s="252" t="s">
        <v>395</v>
      </c>
      <c r="D2145" s="243">
        <f t="shared" ca="1" si="104"/>
        <v>196</v>
      </c>
      <c r="E2145" s="243" t="s">
        <v>4944</v>
      </c>
      <c r="F2145" s="258" t="s">
        <v>6495</v>
      </c>
      <c r="G2145" s="258" t="s">
        <v>4474</v>
      </c>
      <c r="H2145" s="243" t="s">
        <v>5578</v>
      </c>
      <c r="I2145" s="243" t="s">
        <v>7</v>
      </c>
      <c r="J2145" s="243" t="s">
        <v>62</v>
      </c>
      <c r="K2145" s="259" t="s">
        <v>396</v>
      </c>
      <c r="L2145" s="259" t="s">
        <v>397</v>
      </c>
      <c r="M2145" s="260" t="s">
        <v>5578</v>
      </c>
      <c r="N2145" s="252"/>
      <c r="O2145" s="252"/>
      <c r="P2145" s="253" t="s">
        <v>5578</v>
      </c>
      <c r="Q2145" s="253"/>
    </row>
    <row r="2146" spans="1:17" ht="30">
      <c r="A2146" s="243" t="str">
        <f t="shared" si="102"/>
        <v>IEA15PL</v>
      </c>
      <c r="B2146" s="252" t="str">
        <f t="shared" si="103"/>
        <v>Consignment/LocationOfGoods/authorisationNumber</v>
      </c>
      <c r="C2146" s="252" t="s">
        <v>398</v>
      </c>
      <c r="D2146" s="243">
        <f t="shared" ca="1" si="104"/>
        <v>197</v>
      </c>
      <c r="E2146" s="243" t="s">
        <v>4927</v>
      </c>
      <c r="F2146" s="258" t="s">
        <v>4475</v>
      </c>
      <c r="G2146" s="258" t="s">
        <v>4928</v>
      </c>
      <c r="H2146" s="243" t="s">
        <v>5578</v>
      </c>
      <c r="I2146" s="243" t="s">
        <v>15</v>
      </c>
      <c r="J2146" s="243" t="s">
        <v>36</v>
      </c>
      <c r="K2146" s="259" t="s">
        <v>5578</v>
      </c>
      <c r="L2146" s="259" t="s">
        <v>399</v>
      </c>
      <c r="M2146" s="260" t="s">
        <v>5578</v>
      </c>
      <c r="N2146" s="252"/>
      <c r="O2146" s="252"/>
      <c r="P2146" s="253" t="s">
        <v>5578</v>
      </c>
      <c r="Q2146" s="253"/>
    </row>
    <row r="2147" spans="1:17" ht="45">
      <c r="A2147" s="243" t="str">
        <f t="shared" si="102"/>
        <v>IEA15PL</v>
      </c>
      <c r="B2147" s="252" t="str">
        <f t="shared" si="103"/>
        <v>Consignment/LocationOfGoods/additionalIdentifier</v>
      </c>
      <c r="C2147" s="252" t="s">
        <v>400</v>
      </c>
      <c r="D2147" s="243">
        <f t="shared" ca="1" si="104"/>
        <v>198</v>
      </c>
      <c r="E2147" s="243" t="s">
        <v>4921</v>
      </c>
      <c r="F2147" s="258" t="s">
        <v>401</v>
      </c>
      <c r="G2147" s="258" t="s">
        <v>4476</v>
      </c>
      <c r="H2147" s="243" t="s">
        <v>5578</v>
      </c>
      <c r="I2147" s="243" t="s">
        <v>15</v>
      </c>
      <c r="J2147" s="243" t="s">
        <v>12</v>
      </c>
      <c r="K2147" s="259" t="s">
        <v>5578</v>
      </c>
      <c r="L2147" s="259" t="s">
        <v>402</v>
      </c>
      <c r="M2147" s="260" t="s">
        <v>5578</v>
      </c>
      <c r="N2147" s="252"/>
      <c r="O2147" s="252"/>
      <c r="P2147" s="253" t="s">
        <v>5578</v>
      </c>
      <c r="Q2147" s="253"/>
    </row>
    <row r="2148" spans="1:17">
      <c r="A2148" s="243" t="str">
        <f t="shared" si="102"/>
        <v>IEA15PL</v>
      </c>
      <c r="B2148" s="252" t="str">
        <f t="shared" si="103"/>
        <v>Consignment/LocationOfGoods/UNLocode</v>
      </c>
      <c r="C2148" s="252" t="s">
        <v>403</v>
      </c>
      <c r="D2148" s="243">
        <f t="shared" ca="1" si="104"/>
        <v>199</v>
      </c>
      <c r="E2148" s="243" t="s">
        <v>4946</v>
      </c>
      <c r="F2148" s="258" t="s">
        <v>404</v>
      </c>
      <c r="G2148" s="258" t="s">
        <v>4477</v>
      </c>
      <c r="H2148" s="243" t="s">
        <v>5578</v>
      </c>
      <c r="I2148" s="243" t="s">
        <v>15</v>
      </c>
      <c r="J2148" s="243" t="s">
        <v>135</v>
      </c>
      <c r="K2148" s="259" t="s">
        <v>405</v>
      </c>
      <c r="L2148" s="259" t="s">
        <v>399</v>
      </c>
      <c r="M2148" s="260" t="s">
        <v>5578</v>
      </c>
      <c r="N2148" s="252"/>
      <c r="O2148" s="252"/>
      <c r="P2148" s="253" t="s">
        <v>5578</v>
      </c>
      <c r="Q2148" s="253"/>
    </row>
    <row r="2149" spans="1:17" ht="30">
      <c r="A2149" s="243" t="str">
        <f t="shared" si="102"/>
        <v>IEA15PL</v>
      </c>
      <c r="B2149" s="252" t="str">
        <f t="shared" si="103"/>
        <v>Consignment/LocationOfGoods/CustomsOffice</v>
      </c>
      <c r="C2149" s="252" t="s">
        <v>406</v>
      </c>
      <c r="D2149" s="243">
        <f t="shared" ca="1" si="104"/>
        <v>200</v>
      </c>
      <c r="E2149" s="243" t="s">
        <v>4933</v>
      </c>
      <c r="F2149" s="258" t="s">
        <v>6379</v>
      </c>
      <c r="G2149" s="258" t="s">
        <v>6378</v>
      </c>
      <c r="H2149" s="243" t="s">
        <v>14</v>
      </c>
      <c r="I2149" s="243" t="s">
        <v>15</v>
      </c>
      <c r="J2149" s="243" t="s">
        <v>5578</v>
      </c>
      <c r="K2149" s="259" t="s">
        <v>5578</v>
      </c>
      <c r="L2149" s="259" t="s">
        <v>399</v>
      </c>
      <c r="M2149" s="260" t="s">
        <v>5578</v>
      </c>
      <c r="N2149" s="252"/>
      <c r="O2149" s="252"/>
      <c r="P2149" s="252" t="s">
        <v>5578</v>
      </c>
      <c r="Q2149" s="252"/>
    </row>
    <row r="2150" spans="1:17">
      <c r="A2150" s="243" t="str">
        <f t="shared" si="102"/>
        <v>IEA15PL</v>
      </c>
      <c r="B2150" s="252" t="str">
        <f t="shared" si="103"/>
        <v>Consignment/LocationOfGoods/CustomsOffice/referenceNumber</v>
      </c>
      <c r="C2150" s="252" t="s">
        <v>407</v>
      </c>
      <c r="D2150" s="243">
        <f t="shared" ca="1" si="104"/>
        <v>201</v>
      </c>
      <c r="E2150" s="243" t="s">
        <v>4934</v>
      </c>
      <c r="F2150" s="258" t="s">
        <v>408</v>
      </c>
      <c r="G2150" s="258" t="s">
        <v>4478</v>
      </c>
      <c r="H2150" s="243" t="s">
        <v>5578</v>
      </c>
      <c r="I2150" s="243" t="s">
        <v>7</v>
      </c>
      <c r="J2150" s="243" t="s">
        <v>106</v>
      </c>
      <c r="K2150" s="259" t="s">
        <v>409</v>
      </c>
      <c r="L2150" s="259" t="s">
        <v>5578</v>
      </c>
      <c r="M2150" s="260" t="s">
        <v>5578</v>
      </c>
      <c r="N2150" s="252"/>
      <c r="O2150" s="252"/>
      <c r="P2150" s="253" t="s">
        <v>5578</v>
      </c>
      <c r="Q2150" s="253"/>
    </row>
    <row r="2151" spans="1:17">
      <c r="A2151" s="243" t="str">
        <f t="shared" si="102"/>
        <v>IEA15PL</v>
      </c>
      <c r="B2151" s="252" t="str">
        <f t="shared" si="103"/>
        <v>Consignment/LocationOfGoods/GNSS</v>
      </c>
      <c r="C2151" s="252" t="s">
        <v>410</v>
      </c>
      <c r="D2151" s="243">
        <f t="shared" ca="1" si="104"/>
        <v>202</v>
      </c>
      <c r="E2151" s="243" t="s">
        <v>4937</v>
      </c>
      <c r="F2151" s="258" t="s">
        <v>411</v>
      </c>
      <c r="G2151" s="258" t="s">
        <v>4481</v>
      </c>
      <c r="H2151" s="243" t="s">
        <v>14</v>
      </c>
      <c r="I2151" s="243" t="s">
        <v>15</v>
      </c>
      <c r="J2151" s="243" t="s">
        <v>5578</v>
      </c>
      <c r="K2151" s="259" t="s">
        <v>5578</v>
      </c>
      <c r="L2151" s="259" t="s">
        <v>399</v>
      </c>
      <c r="M2151" s="260" t="s">
        <v>5578</v>
      </c>
      <c r="N2151" s="252"/>
      <c r="O2151" s="252"/>
      <c r="P2151" s="252" t="s">
        <v>5578</v>
      </c>
      <c r="Q2151" s="252"/>
    </row>
    <row r="2152" spans="1:17" ht="30">
      <c r="A2152" s="243" t="str">
        <f t="shared" si="102"/>
        <v>IEA15PL</v>
      </c>
      <c r="B2152" s="252" t="str">
        <f t="shared" si="103"/>
        <v>Consignment/LocationOfGoods/GNSS/latitude</v>
      </c>
      <c r="C2152" s="252" t="s">
        <v>412</v>
      </c>
      <c r="D2152" s="243">
        <f t="shared" ca="1" si="104"/>
        <v>203</v>
      </c>
      <c r="E2152" s="243" t="s">
        <v>4938</v>
      </c>
      <c r="F2152" s="258" t="s">
        <v>416</v>
      </c>
      <c r="G2152" s="258" t="s">
        <v>4479</v>
      </c>
      <c r="H2152" s="243" t="s">
        <v>5578</v>
      </c>
      <c r="I2152" s="243" t="s">
        <v>7</v>
      </c>
      <c r="J2152" s="243" t="s">
        <v>135</v>
      </c>
      <c r="K2152" s="259" t="s">
        <v>5578</v>
      </c>
      <c r="L2152" s="259" t="s">
        <v>414</v>
      </c>
      <c r="M2152" s="260" t="s">
        <v>5578</v>
      </c>
      <c r="N2152" s="252"/>
      <c r="O2152" s="252"/>
      <c r="P2152" s="253" t="s">
        <v>5578</v>
      </c>
      <c r="Q2152" s="253"/>
    </row>
    <row r="2153" spans="1:17" ht="30">
      <c r="A2153" s="243" t="str">
        <f t="shared" si="102"/>
        <v>IEA15PL</v>
      </c>
      <c r="B2153" s="252" t="str">
        <f t="shared" si="103"/>
        <v>Consignment/LocationOfGoods/GNSS/longitude</v>
      </c>
      <c r="C2153" s="252" t="s">
        <v>415</v>
      </c>
      <c r="D2153" s="243">
        <f t="shared" ca="1" si="104"/>
        <v>204</v>
      </c>
      <c r="E2153" s="243" t="s">
        <v>4939</v>
      </c>
      <c r="F2153" s="258" t="s">
        <v>413</v>
      </c>
      <c r="G2153" s="258" t="s">
        <v>4480</v>
      </c>
      <c r="H2153" s="243" t="s">
        <v>5578</v>
      </c>
      <c r="I2153" s="243" t="s">
        <v>7</v>
      </c>
      <c r="J2153" s="243" t="s">
        <v>135</v>
      </c>
      <c r="K2153" s="259" t="s">
        <v>5578</v>
      </c>
      <c r="L2153" s="259" t="s">
        <v>414</v>
      </c>
      <c r="M2153" s="260" t="s">
        <v>5578</v>
      </c>
      <c r="N2153" s="252"/>
      <c r="O2153" s="252"/>
      <c r="P2153" s="253" t="s">
        <v>5578</v>
      </c>
      <c r="Q2153" s="253"/>
    </row>
    <row r="2154" spans="1:17" ht="45">
      <c r="A2154" s="243" t="str">
        <f t="shared" si="102"/>
        <v>IEA15PL</v>
      </c>
      <c r="B2154" s="252" t="str">
        <f t="shared" si="103"/>
        <v>Consignment/LocationOfGoods/EconomicOperator</v>
      </c>
      <c r="C2154" s="252" t="s">
        <v>417</v>
      </c>
      <c r="D2154" s="243">
        <f t="shared" ca="1" si="104"/>
        <v>205</v>
      </c>
      <c r="E2154" s="243" t="s">
        <v>4935</v>
      </c>
      <c r="F2154" s="258" t="s">
        <v>6377</v>
      </c>
      <c r="G2154" s="258" t="s">
        <v>6505</v>
      </c>
      <c r="H2154" s="243" t="s">
        <v>14</v>
      </c>
      <c r="I2154" s="243" t="s">
        <v>15</v>
      </c>
      <c r="J2154" s="243" t="s">
        <v>5578</v>
      </c>
      <c r="K2154" s="259" t="s">
        <v>5578</v>
      </c>
      <c r="L2154" s="259" t="s">
        <v>399</v>
      </c>
      <c r="M2154" s="260" t="s">
        <v>5578</v>
      </c>
      <c r="N2154" s="252"/>
      <c r="O2154" s="252"/>
      <c r="P2154" s="252" t="s">
        <v>5578</v>
      </c>
      <c r="Q2154" s="252"/>
    </row>
    <row r="2155" spans="1:17" ht="30">
      <c r="A2155" s="243" t="str">
        <f t="shared" si="102"/>
        <v>IEA15PL</v>
      </c>
      <c r="B2155" s="252" t="str">
        <f t="shared" si="103"/>
        <v>Consignment/LocationOfGoods/EconomicOperator/identificationNumber</v>
      </c>
      <c r="C2155" s="252" t="s">
        <v>418</v>
      </c>
      <c r="D2155" s="243">
        <f t="shared" ca="1" si="104"/>
        <v>206</v>
      </c>
      <c r="E2155" s="243" t="s">
        <v>4936</v>
      </c>
      <c r="F2155" s="258" t="s">
        <v>191</v>
      </c>
      <c r="G2155" s="258" t="s">
        <v>4414</v>
      </c>
      <c r="H2155" s="243" t="s">
        <v>5578</v>
      </c>
      <c r="I2155" s="243" t="s">
        <v>7</v>
      </c>
      <c r="J2155" s="243" t="s">
        <v>135</v>
      </c>
      <c r="K2155" s="259" t="s">
        <v>5578</v>
      </c>
      <c r="L2155" s="259" t="s">
        <v>291</v>
      </c>
      <c r="M2155" s="260"/>
      <c r="N2155" s="252"/>
      <c r="O2155" s="252"/>
      <c r="P2155" s="253" t="s">
        <v>5237</v>
      </c>
      <c r="Q2155" s="253" t="s">
        <v>5356</v>
      </c>
    </row>
    <row r="2156" spans="1:17">
      <c r="A2156" s="243" t="str">
        <f t="shared" si="102"/>
        <v>IEA15PL</v>
      </c>
      <c r="B2156" s="252" t="str">
        <f t="shared" si="103"/>
        <v>Consignment/LocationOfGoods/Address</v>
      </c>
      <c r="C2156" s="252" t="s">
        <v>419</v>
      </c>
      <c r="D2156" s="243">
        <f t="shared" ca="1" si="104"/>
        <v>207</v>
      </c>
      <c r="E2156" s="243" t="s">
        <v>4922</v>
      </c>
      <c r="F2156" s="258" t="s">
        <v>420</v>
      </c>
      <c r="G2156" s="258" t="s">
        <v>4482</v>
      </c>
      <c r="H2156" s="243" t="s">
        <v>14</v>
      </c>
      <c r="I2156" s="243" t="s">
        <v>15</v>
      </c>
      <c r="J2156" s="243" t="s">
        <v>5578</v>
      </c>
      <c r="K2156" s="259" t="s">
        <v>5578</v>
      </c>
      <c r="L2156" s="259" t="s">
        <v>399</v>
      </c>
      <c r="M2156" s="260" t="s">
        <v>5578</v>
      </c>
      <c r="N2156" s="252"/>
      <c r="O2156" s="252"/>
      <c r="P2156" s="252" t="s">
        <v>5578</v>
      </c>
      <c r="Q2156" s="252"/>
    </row>
    <row r="2157" spans="1:17">
      <c r="A2157" s="243" t="str">
        <f t="shared" si="102"/>
        <v>IEA15PL</v>
      </c>
      <c r="B2157" s="252" t="str">
        <f t="shared" si="103"/>
        <v>Consignment/LocationOfGoods/Address/streetAndNumber</v>
      </c>
      <c r="C2157" s="252" t="s">
        <v>421</v>
      </c>
      <c r="D2157" s="243">
        <f t="shared" ca="1" si="104"/>
        <v>208</v>
      </c>
      <c r="E2157" s="243" t="s">
        <v>4926</v>
      </c>
      <c r="F2157" s="258" t="s">
        <v>1404</v>
      </c>
      <c r="G2157" s="258" t="s">
        <v>4416</v>
      </c>
      <c r="H2157" s="243" t="s">
        <v>5578</v>
      </c>
      <c r="I2157" s="243" t="s">
        <v>7</v>
      </c>
      <c r="J2157" s="243" t="s">
        <v>140</v>
      </c>
      <c r="K2157" s="259" t="s">
        <v>5578</v>
      </c>
      <c r="L2157" s="259" t="s">
        <v>5578</v>
      </c>
      <c r="M2157" s="260" t="s">
        <v>5578</v>
      </c>
      <c r="N2157" s="252"/>
      <c r="O2157" s="252"/>
      <c r="P2157" s="253" t="s">
        <v>5578</v>
      </c>
      <c r="Q2157" s="253"/>
    </row>
    <row r="2158" spans="1:17">
      <c r="A2158" s="243" t="str">
        <f t="shared" si="102"/>
        <v>IEA15PL</v>
      </c>
      <c r="B2158" s="252" t="str">
        <f t="shared" si="103"/>
        <v>Consignment/LocationOfGoods/Address/postcode</v>
      </c>
      <c r="C2158" s="252" t="s">
        <v>422</v>
      </c>
      <c r="D2158" s="243">
        <f t="shared" ca="1" si="104"/>
        <v>209</v>
      </c>
      <c r="E2158" s="243" t="s">
        <v>4925</v>
      </c>
      <c r="F2158" s="258" t="s">
        <v>1406</v>
      </c>
      <c r="G2158" s="258" t="s">
        <v>4426</v>
      </c>
      <c r="H2158" s="243" t="s">
        <v>5578</v>
      </c>
      <c r="I2158" s="243" t="s">
        <v>15</v>
      </c>
      <c r="J2158" s="243" t="s">
        <v>135</v>
      </c>
      <c r="K2158" s="259" t="s">
        <v>5578</v>
      </c>
      <c r="L2158" s="259" t="s">
        <v>162</v>
      </c>
      <c r="M2158" s="260" t="s">
        <v>5578</v>
      </c>
      <c r="N2158" s="252"/>
      <c r="O2158" s="252"/>
      <c r="P2158" s="253" t="s">
        <v>6773</v>
      </c>
      <c r="Q2158" s="253" t="s">
        <v>6774</v>
      </c>
    </row>
    <row r="2159" spans="1:17">
      <c r="A2159" s="243" t="str">
        <f t="shared" si="102"/>
        <v>IEA15PL</v>
      </c>
      <c r="B2159" s="252" t="str">
        <f t="shared" si="103"/>
        <v>Consignment/LocationOfGoods/Address/city</v>
      </c>
      <c r="C2159" s="252" t="s">
        <v>423</v>
      </c>
      <c r="D2159" s="243">
        <f t="shared" ca="1" si="104"/>
        <v>210</v>
      </c>
      <c r="E2159" s="243" t="s">
        <v>4923</v>
      </c>
      <c r="F2159" s="258" t="s">
        <v>1408</v>
      </c>
      <c r="G2159" s="258" t="s">
        <v>4418</v>
      </c>
      <c r="H2159" s="243" t="s">
        <v>5578</v>
      </c>
      <c r="I2159" s="243" t="s">
        <v>7</v>
      </c>
      <c r="J2159" s="243" t="s">
        <v>36</v>
      </c>
      <c r="K2159" s="259" t="s">
        <v>5578</v>
      </c>
      <c r="L2159" s="259" t="s">
        <v>5578</v>
      </c>
      <c r="M2159" s="260" t="s">
        <v>5578</v>
      </c>
      <c r="N2159" s="252"/>
      <c r="O2159" s="252"/>
      <c r="P2159" s="253" t="s">
        <v>5578</v>
      </c>
      <c r="Q2159" s="253"/>
    </row>
    <row r="2160" spans="1:17">
      <c r="A2160" s="243" t="str">
        <f t="shared" ref="A2160:A2219" si="105">MID(C2160,2,IFERROR(FIND("#",SUBSTITUTE(C2160,"/","#",2),1)-2,LEN(C2160)-1))</f>
        <v>IEA15PL</v>
      </c>
      <c r="B2160" s="252" t="str">
        <f t="shared" ref="B2160:B2219" si="106">IF(LEN(C2160)-LEN(SUBSTITUTE(C2160,"/",""))&gt;3,RIGHT(C2160,LEN(C2160)-FIND("#",SUBSTITUTE(C2160,"/","#",3),1)),RIGHT(C2160,LEN(C2160)-FIND("#",SUBSTITUTE(C2160,"/","#",LEN(C2160)-LEN(SUBSTITUTE(C2160,"/",""))),1)))</f>
        <v>Consignment/LocationOfGoods/Address/country</v>
      </c>
      <c r="C2160" s="252" t="s">
        <v>424</v>
      </c>
      <c r="D2160" s="243">
        <f t="shared" ref="D2160:D2219" ca="1" si="107">IF(VLOOKUP($C2160,INDIRECT($A2160&amp;"!A:B"),2,0)="","",VLOOKUP($C2160,INDIRECT($A2160&amp;"!A:B"),2,0))</f>
        <v>211</v>
      </c>
      <c r="E2160" s="243" t="s">
        <v>4924</v>
      </c>
      <c r="F2160" s="258" t="s">
        <v>1410</v>
      </c>
      <c r="G2160" s="258" t="s">
        <v>4415</v>
      </c>
      <c r="H2160" s="243" t="s">
        <v>5578</v>
      </c>
      <c r="I2160" s="243" t="s">
        <v>7</v>
      </c>
      <c r="J2160" s="243" t="s">
        <v>83</v>
      </c>
      <c r="K2160" s="259" t="s">
        <v>425</v>
      </c>
      <c r="L2160" s="259" t="s">
        <v>5578</v>
      </c>
      <c r="M2160" s="260" t="s">
        <v>5578</v>
      </c>
      <c r="N2160" s="252"/>
      <c r="O2160" s="252"/>
      <c r="P2160" s="253" t="s">
        <v>5578</v>
      </c>
      <c r="Q2160" s="253"/>
    </row>
    <row r="2161" spans="1:17" ht="30">
      <c r="A2161" s="243" t="str">
        <f t="shared" si="105"/>
        <v>IEA15PL</v>
      </c>
      <c r="B2161" s="252" t="str">
        <f t="shared" si="106"/>
        <v>Consignment/LocationOfGoods/PostcodeAddress</v>
      </c>
      <c r="C2161" s="252" t="s">
        <v>426</v>
      </c>
      <c r="D2161" s="243">
        <f t="shared" ca="1" si="107"/>
        <v>212</v>
      </c>
      <c r="E2161" s="243" t="s">
        <v>4940</v>
      </c>
      <c r="F2161" s="258" t="s">
        <v>427</v>
      </c>
      <c r="G2161" s="258" t="s">
        <v>5068</v>
      </c>
      <c r="H2161" s="243" t="s">
        <v>14</v>
      </c>
      <c r="I2161" s="243" t="s">
        <v>15</v>
      </c>
      <c r="J2161" s="243" t="s">
        <v>5578</v>
      </c>
      <c r="K2161" s="259" t="s">
        <v>5578</v>
      </c>
      <c r="L2161" s="259" t="s">
        <v>399</v>
      </c>
      <c r="M2161" s="260" t="s">
        <v>5578</v>
      </c>
      <c r="N2161" s="252"/>
      <c r="O2161" s="252"/>
      <c r="P2161" s="252" t="s">
        <v>5578</v>
      </c>
      <c r="Q2161" s="252"/>
    </row>
    <row r="2162" spans="1:17">
      <c r="A2162" s="243" t="str">
        <f t="shared" si="105"/>
        <v>IEA15PL</v>
      </c>
      <c r="B2162" s="252" t="str">
        <f t="shared" si="106"/>
        <v>Consignment/LocationOfGoods/PostcodeAddress/houseNumber</v>
      </c>
      <c r="C2162" s="252" t="s">
        <v>428</v>
      </c>
      <c r="D2162" s="243">
        <f t="shared" ca="1" si="107"/>
        <v>213</v>
      </c>
      <c r="E2162" s="243" t="s">
        <v>4942</v>
      </c>
      <c r="F2162" s="258" t="s">
        <v>429</v>
      </c>
      <c r="G2162" s="258" t="s">
        <v>4484</v>
      </c>
      <c r="H2162" s="243" t="s">
        <v>5578</v>
      </c>
      <c r="I2162" s="243" t="s">
        <v>15</v>
      </c>
      <c r="J2162" s="243" t="s">
        <v>135</v>
      </c>
      <c r="K2162" s="259" t="s">
        <v>5578</v>
      </c>
      <c r="L2162" s="259" t="s">
        <v>430</v>
      </c>
      <c r="M2162" s="260" t="s">
        <v>5578</v>
      </c>
      <c r="N2162" s="252"/>
      <c r="O2162" s="252"/>
      <c r="P2162" s="253" t="s">
        <v>5578</v>
      </c>
      <c r="Q2162" s="253"/>
    </row>
    <row r="2163" spans="1:17">
      <c r="A2163" s="243" t="str">
        <f t="shared" si="105"/>
        <v>IEA15PL</v>
      </c>
      <c r="B2163" s="252" t="str">
        <f t="shared" si="106"/>
        <v>Consignment/LocationOfGoods/PostcodeAddress/postcode</v>
      </c>
      <c r="C2163" s="252" t="s">
        <v>431</v>
      </c>
      <c r="D2163" s="243">
        <f t="shared" ca="1" si="107"/>
        <v>214</v>
      </c>
      <c r="E2163" s="243" t="s">
        <v>4943</v>
      </c>
      <c r="F2163" s="258" t="s">
        <v>1406</v>
      </c>
      <c r="G2163" s="258" t="s">
        <v>4426</v>
      </c>
      <c r="H2163" s="243" t="s">
        <v>5578</v>
      </c>
      <c r="I2163" s="243" t="s">
        <v>7</v>
      </c>
      <c r="J2163" s="243" t="s">
        <v>135</v>
      </c>
      <c r="K2163" s="259" t="s">
        <v>5578</v>
      </c>
      <c r="L2163" s="259" t="s">
        <v>5578</v>
      </c>
      <c r="M2163" s="260" t="s">
        <v>5578</v>
      </c>
      <c r="N2163" s="252"/>
      <c r="O2163" s="252"/>
      <c r="P2163" s="253" t="s">
        <v>5578</v>
      </c>
      <c r="Q2163" s="253"/>
    </row>
    <row r="2164" spans="1:17">
      <c r="A2164" s="243" t="str">
        <f t="shared" si="105"/>
        <v>IEA15PL</v>
      </c>
      <c r="B2164" s="252" t="str">
        <f t="shared" si="106"/>
        <v>Consignment/LocationOfGoods/PostcodeAddress/country</v>
      </c>
      <c r="C2164" s="252" t="s">
        <v>432</v>
      </c>
      <c r="D2164" s="243">
        <f t="shared" ca="1" si="107"/>
        <v>215</v>
      </c>
      <c r="E2164" s="243" t="s">
        <v>4941</v>
      </c>
      <c r="F2164" s="258" t="s">
        <v>1410</v>
      </c>
      <c r="G2164" s="258" t="s">
        <v>4415</v>
      </c>
      <c r="H2164" s="243" t="s">
        <v>5578</v>
      </c>
      <c r="I2164" s="243" t="s">
        <v>7</v>
      </c>
      <c r="J2164" s="243" t="s">
        <v>83</v>
      </c>
      <c r="K2164" s="259" t="s">
        <v>433</v>
      </c>
      <c r="L2164" s="259" t="s">
        <v>5578</v>
      </c>
      <c r="M2164" s="260" t="s">
        <v>5578</v>
      </c>
      <c r="N2164" s="252"/>
      <c r="O2164" s="252"/>
      <c r="P2164" s="253" t="s">
        <v>5578</v>
      </c>
      <c r="Q2164" s="253"/>
    </row>
    <row r="2165" spans="1:17" ht="30">
      <c r="A2165" s="243" t="str">
        <f t="shared" si="105"/>
        <v>IEA15PL</v>
      </c>
      <c r="B2165" s="252" t="str">
        <f t="shared" si="106"/>
        <v>Consignment/LocationOfGoods/ContactPerson</v>
      </c>
      <c r="C2165" s="252" t="s">
        <v>434</v>
      </c>
      <c r="D2165" s="243">
        <f t="shared" ca="1" si="107"/>
        <v>216</v>
      </c>
      <c r="E2165" s="243" t="s">
        <v>4929</v>
      </c>
      <c r="F2165" s="258" t="s">
        <v>6486</v>
      </c>
      <c r="G2165" s="258" t="s">
        <v>4485</v>
      </c>
      <c r="H2165" s="243" t="s">
        <v>14</v>
      </c>
      <c r="I2165" s="243" t="s">
        <v>15</v>
      </c>
      <c r="J2165" s="243" t="s">
        <v>5578</v>
      </c>
      <c r="K2165" s="259" t="s">
        <v>5578</v>
      </c>
      <c r="L2165" s="259" t="s">
        <v>435</v>
      </c>
      <c r="M2165" s="260" t="s">
        <v>5578</v>
      </c>
      <c r="N2165" s="252"/>
      <c r="O2165" s="252"/>
      <c r="P2165" s="252" t="s">
        <v>5578</v>
      </c>
      <c r="Q2165" s="252"/>
    </row>
    <row r="2166" spans="1:17">
      <c r="A2166" s="243" t="str">
        <f t="shared" si="105"/>
        <v>IEA15PL</v>
      </c>
      <c r="B2166" s="252" t="str">
        <f t="shared" si="106"/>
        <v>Consignment/LocationOfGoods/ContactPerson/name</v>
      </c>
      <c r="C2166" s="252" t="s">
        <v>436</v>
      </c>
      <c r="D2166" s="243">
        <f t="shared" ca="1" si="107"/>
        <v>217</v>
      </c>
      <c r="E2166" s="243" t="s">
        <v>4931</v>
      </c>
      <c r="F2166" s="258" t="s">
        <v>6458</v>
      </c>
      <c r="G2166" s="258" t="s">
        <v>4428</v>
      </c>
      <c r="H2166" s="243" t="s">
        <v>5578</v>
      </c>
      <c r="I2166" s="243" t="s">
        <v>7</v>
      </c>
      <c r="J2166" s="243" t="s">
        <v>140</v>
      </c>
      <c r="K2166" s="259" t="s">
        <v>5578</v>
      </c>
      <c r="L2166" s="259" t="s">
        <v>5578</v>
      </c>
      <c r="M2166" s="260" t="s">
        <v>5578</v>
      </c>
      <c r="N2166" s="252"/>
      <c r="O2166" s="252"/>
      <c r="P2166" s="253" t="s">
        <v>5578</v>
      </c>
      <c r="Q2166" s="253"/>
    </row>
    <row r="2167" spans="1:17">
      <c r="A2167" s="243" t="str">
        <f t="shared" si="105"/>
        <v>IEA15PL</v>
      </c>
      <c r="B2167" s="252" t="str">
        <f t="shared" si="106"/>
        <v>Consignment/LocationOfGoods/ContactPerson/phoneNumber</v>
      </c>
      <c r="C2167" s="252" t="s">
        <v>437</v>
      </c>
      <c r="D2167" s="243">
        <f t="shared" ca="1" si="107"/>
        <v>218</v>
      </c>
      <c r="E2167" s="243" t="s">
        <v>4932</v>
      </c>
      <c r="F2167" s="258" t="s">
        <v>648</v>
      </c>
      <c r="G2167" s="258" t="s">
        <v>4384</v>
      </c>
      <c r="H2167" s="243" t="s">
        <v>5578</v>
      </c>
      <c r="I2167" s="243" t="s">
        <v>7</v>
      </c>
      <c r="J2167" s="243" t="s">
        <v>36</v>
      </c>
      <c r="K2167" s="259" t="s">
        <v>5578</v>
      </c>
      <c r="L2167" s="259" t="s">
        <v>5578</v>
      </c>
      <c r="M2167" s="260" t="s">
        <v>5578</v>
      </c>
      <c r="N2167" s="252"/>
      <c r="O2167" s="252"/>
      <c r="P2167" s="253" t="s">
        <v>5578</v>
      </c>
      <c r="Q2167" s="253"/>
    </row>
    <row r="2168" spans="1:17">
      <c r="A2168" s="243" t="str">
        <f t="shared" si="105"/>
        <v>IEA15PL</v>
      </c>
      <c r="B2168" s="252" t="str">
        <f t="shared" si="106"/>
        <v>Consignment/LocationOfGoods/ContactPerson/eMailAddress</v>
      </c>
      <c r="C2168" s="252" t="s">
        <v>438</v>
      </c>
      <c r="D2168" s="243">
        <f t="shared" ca="1" si="107"/>
        <v>219</v>
      </c>
      <c r="E2168" s="243" t="s">
        <v>4930</v>
      </c>
      <c r="F2168" s="258" t="s">
        <v>650</v>
      </c>
      <c r="G2168" s="258" t="s">
        <v>4429</v>
      </c>
      <c r="H2168" s="243" t="s">
        <v>5578</v>
      </c>
      <c r="I2168" s="243" t="s">
        <v>11</v>
      </c>
      <c r="J2168" s="243" t="s">
        <v>178</v>
      </c>
      <c r="K2168" s="259" t="s">
        <v>5578</v>
      </c>
      <c r="L2168" s="259" t="s">
        <v>44</v>
      </c>
      <c r="M2168" s="260" t="s">
        <v>5578</v>
      </c>
      <c r="N2168" s="252"/>
      <c r="O2168" s="252"/>
      <c r="P2168" s="253" t="s">
        <v>5578</v>
      </c>
      <c r="Q2168" s="253"/>
    </row>
    <row r="2169" spans="1:17" ht="60">
      <c r="A2169" s="243" t="str">
        <f t="shared" si="105"/>
        <v>IEA15PL</v>
      </c>
      <c r="B2169" s="252" t="str">
        <f t="shared" si="106"/>
        <v>Consignment/DepartureTransportMeans</v>
      </c>
      <c r="C2169" s="252" t="s">
        <v>439</v>
      </c>
      <c r="D2169" s="243">
        <f t="shared" ca="1" si="107"/>
        <v>220</v>
      </c>
      <c r="E2169" s="243" t="s">
        <v>4759</v>
      </c>
      <c r="F2169" s="258" t="s">
        <v>440</v>
      </c>
      <c r="G2169" s="258" t="s">
        <v>4899</v>
      </c>
      <c r="H2169" s="243" t="s">
        <v>441</v>
      </c>
      <c r="I2169" s="243" t="s">
        <v>15</v>
      </c>
      <c r="J2169" s="243" t="s">
        <v>5578</v>
      </c>
      <c r="K2169" s="259" t="s">
        <v>5578</v>
      </c>
      <c r="L2169" s="259" t="s">
        <v>442</v>
      </c>
      <c r="M2169" s="260" t="s">
        <v>5578</v>
      </c>
      <c r="N2169" s="252"/>
      <c r="O2169" s="252"/>
      <c r="P2169" s="252" t="s">
        <v>5578</v>
      </c>
      <c r="Q2169" s="252"/>
    </row>
    <row r="2170" spans="1:17" ht="30">
      <c r="A2170" s="243" t="str">
        <f t="shared" si="105"/>
        <v>IEA15PL</v>
      </c>
      <c r="B2170" s="252" t="str">
        <f t="shared" si="106"/>
        <v>Consignment/DepartureTransportMeans/sequenceNumber</v>
      </c>
      <c r="C2170" s="252" t="s">
        <v>443</v>
      </c>
      <c r="D2170" s="243">
        <f t="shared" ca="1" si="107"/>
        <v>221</v>
      </c>
      <c r="E2170" s="243" t="s">
        <v>1357</v>
      </c>
      <c r="F2170" s="258" t="s">
        <v>6417</v>
      </c>
      <c r="G2170" s="258" t="s">
        <v>6461</v>
      </c>
      <c r="H2170" s="243" t="s">
        <v>5578</v>
      </c>
      <c r="I2170" s="243" t="s">
        <v>7</v>
      </c>
      <c r="J2170" s="243" t="s">
        <v>95</v>
      </c>
      <c r="K2170" s="259" t="s">
        <v>5578</v>
      </c>
      <c r="L2170" s="259" t="s">
        <v>96</v>
      </c>
      <c r="M2170" s="260" t="s">
        <v>5578</v>
      </c>
      <c r="N2170" s="252"/>
      <c r="O2170" s="252"/>
      <c r="P2170" s="253" t="s">
        <v>5578</v>
      </c>
      <c r="Q2170" s="253"/>
    </row>
    <row r="2171" spans="1:17" ht="60">
      <c r="A2171" s="243" t="str">
        <f t="shared" si="105"/>
        <v>IEA15PL</v>
      </c>
      <c r="B2171" s="252" t="str">
        <f t="shared" si="106"/>
        <v>Consignment/DepartureTransportMeans/typeOfIdentification</v>
      </c>
      <c r="C2171" s="252" t="s">
        <v>444</v>
      </c>
      <c r="D2171" s="243">
        <f t="shared" ca="1" si="107"/>
        <v>222</v>
      </c>
      <c r="E2171" s="243" t="s">
        <v>4760</v>
      </c>
      <c r="F2171" s="258" t="s">
        <v>5595</v>
      </c>
      <c r="G2171" s="258" t="s">
        <v>5596</v>
      </c>
      <c r="H2171" s="243" t="s">
        <v>5578</v>
      </c>
      <c r="I2171" s="243" t="s">
        <v>7</v>
      </c>
      <c r="J2171" s="243" t="s">
        <v>446</v>
      </c>
      <c r="K2171" s="259" t="s">
        <v>447</v>
      </c>
      <c r="L2171" s="259" t="s">
        <v>448</v>
      </c>
      <c r="M2171" s="260" t="s">
        <v>4323</v>
      </c>
      <c r="N2171" s="252" t="s">
        <v>6263</v>
      </c>
      <c r="O2171" s="252" t="s">
        <v>6264</v>
      </c>
      <c r="P2171" s="253" t="s">
        <v>5218</v>
      </c>
      <c r="Q2171" s="253" t="s">
        <v>5219</v>
      </c>
    </row>
    <row r="2172" spans="1:17">
      <c r="A2172" s="243" t="str">
        <f t="shared" si="105"/>
        <v>IEA15PL</v>
      </c>
      <c r="B2172" s="252" t="str">
        <f t="shared" si="106"/>
        <v>Consignment/DepartureTransportMeans/identificationNumber</v>
      </c>
      <c r="C2172" s="252" t="s">
        <v>449</v>
      </c>
      <c r="D2172" s="243">
        <f t="shared" ca="1" si="107"/>
        <v>223</v>
      </c>
      <c r="E2172" s="243" t="s">
        <v>4761</v>
      </c>
      <c r="F2172" s="258" t="s">
        <v>5597</v>
      </c>
      <c r="G2172" s="258" t="s">
        <v>5598</v>
      </c>
      <c r="H2172" s="243" t="s">
        <v>5578</v>
      </c>
      <c r="I2172" s="243" t="s">
        <v>7</v>
      </c>
      <c r="J2172" s="243" t="s">
        <v>36</v>
      </c>
      <c r="K2172" s="259" t="s">
        <v>5578</v>
      </c>
      <c r="L2172" s="259" t="s">
        <v>450</v>
      </c>
      <c r="M2172" s="260" t="s">
        <v>4323</v>
      </c>
      <c r="N2172" s="252" t="s">
        <v>6263</v>
      </c>
      <c r="O2172" s="252" t="s">
        <v>6264</v>
      </c>
      <c r="P2172" s="253" t="s">
        <v>5218</v>
      </c>
      <c r="Q2172" s="253" t="s">
        <v>5219</v>
      </c>
    </row>
    <row r="2173" spans="1:17" ht="30">
      <c r="A2173" s="243" t="str">
        <f t="shared" si="105"/>
        <v>IEA15PL</v>
      </c>
      <c r="B2173" s="252" t="str">
        <f t="shared" si="106"/>
        <v>Consignment/DepartureTransportMeans/nationality</v>
      </c>
      <c r="C2173" s="252" t="s">
        <v>451</v>
      </c>
      <c r="D2173" s="243">
        <f t="shared" ca="1" si="107"/>
        <v>224</v>
      </c>
      <c r="E2173" s="243" t="s">
        <v>4762</v>
      </c>
      <c r="F2173" s="258" t="s">
        <v>5593</v>
      </c>
      <c r="G2173" s="258" t="s">
        <v>5594</v>
      </c>
      <c r="H2173" s="243" t="s">
        <v>5578</v>
      </c>
      <c r="I2173" s="243" t="s">
        <v>7</v>
      </c>
      <c r="J2173" s="243" t="s">
        <v>83</v>
      </c>
      <c r="K2173" s="259" t="s">
        <v>452</v>
      </c>
      <c r="L2173" s="259" t="s">
        <v>5578</v>
      </c>
      <c r="M2173" s="260" t="s">
        <v>4323</v>
      </c>
      <c r="N2173" s="252" t="s">
        <v>6263</v>
      </c>
      <c r="O2173" s="252" t="s">
        <v>6264</v>
      </c>
      <c r="P2173" s="253" t="s">
        <v>5218</v>
      </c>
      <c r="Q2173" s="253" t="s">
        <v>5219</v>
      </c>
    </row>
    <row r="2174" spans="1:17" ht="45">
      <c r="A2174" s="243" t="str">
        <f t="shared" si="105"/>
        <v>IEA15PL</v>
      </c>
      <c r="B2174" s="252" t="str">
        <f t="shared" si="106"/>
        <v>Consignment/CountryOfRoutingOfConsignment</v>
      </c>
      <c r="C2174" s="252" t="s">
        <v>453</v>
      </c>
      <c r="D2174" s="243">
        <f t="shared" ca="1" si="107"/>
        <v>225</v>
      </c>
      <c r="E2174" s="243" t="s">
        <v>4757</v>
      </c>
      <c r="F2174" s="258" t="s">
        <v>454</v>
      </c>
      <c r="G2174" s="258" t="s">
        <v>4754</v>
      </c>
      <c r="H2174" s="243" t="s">
        <v>224</v>
      </c>
      <c r="I2174" s="243" t="s">
        <v>15</v>
      </c>
      <c r="J2174" s="243" t="s">
        <v>5578</v>
      </c>
      <c r="K2174" s="259" t="s">
        <v>5578</v>
      </c>
      <c r="L2174" s="259" t="s">
        <v>455</v>
      </c>
      <c r="M2174" s="260"/>
      <c r="N2174" s="252"/>
      <c r="O2174" s="252"/>
      <c r="P2174" s="252" t="s">
        <v>5251</v>
      </c>
      <c r="Q2174" s="252" t="s">
        <v>5281</v>
      </c>
    </row>
    <row r="2175" spans="1:17" ht="30">
      <c r="A2175" s="243" t="str">
        <f t="shared" si="105"/>
        <v>IEA15PL</v>
      </c>
      <c r="B2175" s="252" t="str">
        <f t="shared" si="106"/>
        <v>Consignment/CountryOfRoutingOfConsignment/sequenceNumber</v>
      </c>
      <c r="C2175" s="252" t="s">
        <v>456</v>
      </c>
      <c r="D2175" s="243">
        <f t="shared" ca="1" si="107"/>
        <v>226</v>
      </c>
      <c r="E2175" s="243" t="s">
        <v>1357</v>
      </c>
      <c r="F2175" s="258" t="s">
        <v>6417</v>
      </c>
      <c r="G2175" s="258" t="s">
        <v>6461</v>
      </c>
      <c r="H2175" s="243" t="s">
        <v>5578</v>
      </c>
      <c r="I2175" s="243" t="s">
        <v>7</v>
      </c>
      <c r="J2175" s="243" t="s">
        <v>95</v>
      </c>
      <c r="K2175" s="259" t="s">
        <v>5578</v>
      </c>
      <c r="L2175" s="259" t="s">
        <v>96</v>
      </c>
      <c r="M2175" s="260" t="s">
        <v>5578</v>
      </c>
      <c r="N2175" s="252"/>
      <c r="O2175" s="252"/>
      <c r="P2175" s="253" t="s">
        <v>5578</v>
      </c>
      <c r="Q2175" s="253"/>
    </row>
    <row r="2176" spans="1:17">
      <c r="A2176" s="243" t="str">
        <f t="shared" si="105"/>
        <v>IEA15PL</v>
      </c>
      <c r="B2176" s="252" t="str">
        <f t="shared" si="106"/>
        <v>Consignment/CountryOfRoutingOfConsignment/country</v>
      </c>
      <c r="C2176" s="252" t="s">
        <v>457</v>
      </c>
      <c r="D2176" s="243">
        <f t="shared" ca="1" si="107"/>
        <v>227</v>
      </c>
      <c r="E2176" s="243" t="s">
        <v>4758</v>
      </c>
      <c r="F2176" s="258" t="s">
        <v>1410</v>
      </c>
      <c r="G2176" s="258" t="s">
        <v>4415</v>
      </c>
      <c r="H2176" s="243" t="s">
        <v>5578</v>
      </c>
      <c r="I2176" s="243" t="s">
        <v>7</v>
      </c>
      <c r="J2176" s="243" t="s">
        <v>83</v>
      </c>
      <c r="K2176" s="259" t="s">
        <v>202</v>
      </c>
      <c r="L2176" s="259" t="s">
        <v>458</v>
      </c>
      <c r="M2176" s="260" t="s">
        <v>5578</v>
      </c>
      <c r="N2176" s="252"/>
      <c r="O2176" s="252"/>
      <c r="P2176" s="253" t="s">
        <v>5259</v>
      </c>
      <c r="Q2176" s="253" t="s">
        <v>5258</v>
      </c>
    </row>
    <row r="2177" spans="1:17" ht="60">
      <c r="A2177" s="243" t="str">
        <f t="shared" si="105"/>
        <v>IEA15PL</v>
      </c>
      <c r="B2177" s="252" t="str">
        <f t="shared" si="106"/>
        <v>Consignment/ActiveBorderTransportMeans</v>
      </c>
      <c r="C2177" s="252" t="s">
        <v>459</v>
      </c>
      <c r="D2177" s="243">
        <f t="shared" ca="1" si="107"/>
        <v>228</v>
      </c>
      <c r="E2177" s="243" t="s">
        <v>4650</v>
      </c>
      <c r="F2177" s="258" t="s">
        <v>6482</v>
      </c>
      <c r="G2177" s="258" t="s">
        <v>4488</v>
      </c>
      <c r="H2177" s="243" t="s">
        <v>91</v>
      </c>
      <c r="I2177" s="243" t="s">
        <v>15</v>
      </c>
      <c r="J2177" s="243" t="s">
        <v>5578</v>
      </c>
      <c r="K2177" s="259" t="s">
        <v>5578</v>
      </c>
      <c r="L2177" s="259" t="s">
        <v>460</v>
      </c>
      <c r="M2177" s="260"/>
      <c r="N2177" s="252"/>
      <c r="O2177" s="252"/>
      <c r="P2177" s="252" t="s">
        <v>5202</v>
      </c>
      <c r="Q2177" s="252" t="s">
        <v>5344</v>
      </c>
    </row>
    <row r="2178" spans="1:17" ht="30">
      <c r="A2178" s="243" t="str">
        <f t="shared" si="105"/>
        <v>IEA15PL</v>
      </c>
      <c r="B2178" s="252" t="str">
        <f t="shared" si="106"/>
        <v>Consignment/ActiveBorderTransportMeans/sequenceNumber</v>
      </c>
      <c r="C2178" s="252" t="s">
        <v>461</v>
      </c>
      <c r="D2178" s="243">
        <f t="shared" ca="1" si="107"/>
        <v>229</v>
      </c>
      <c r="E2178" s="243" t="s">
        <v>1357</v>
      </c>
      <c r="F2178" s="258" t="s">
        <v>6417</v>
      </c>
      <c r="G2178" s="258" t="s">
        <v>6461</v>
      </c>
      <c r="H2178" s="243" t="s">
        <v>5578</v>
      </c>
      <c r="I2178" s="243" t="s">
        <v>7</v>
      </c>
      <c r="J2178" s="243" t="s">
        <v>95</v>
      </c>
      <c r="K2178" s="259" t="s">
        <v>5578</v>
      </c>
      <c r="L2178" s="259" t="s">
        <v>96</v>
      </c>
      <c r="M2178" s="260" t="s">
        <v>5578</v>
      </c>
      <c r="N2178" s="252"/>
      <c r="O2178" s="252"/>
      <c r="P2178" s="253" t="s">
        <v>5578</v>
      </c>
      <c r="Q2178" s="253"/>
    </row>
    <row r="2179" spans="1:17" ht="30">
      <c r="A2179" s="243" t="str">
        <f t="shared" si="105"/>
        <v>IEA15PL</v>
      </c>
      <c r="B2179" s="252" t="str">
        <f t="shared" si="106"/>
        <v>Consignment/ActiveBorderTransportMeans/customsOfficeAtBorderReferenceNumber</v>
      </c>
      <c r="C2179" s="252" t="s">
        <v>462</v>
      </c>
      <c r="D2179" s="243">
        <f t="shared" ca="1" si="107"/>
        <v>230</v>
      </c>
      <c r="E2179" s="243" t="s">
        <v>4655</v>
      </c>
      <c r="F2179" s="258" t="s">
        <v>463</v>
      </c>
      <c r="G2179" s="258" t="s">
        <v>4489</v>
      </c>
      <c r="H2179" s="243" t="s">
        <v>5578</v>
      </c>
      <c r="I2179" s="243" t="s">
        <v>7</v>
      </c>
      <c r="J2179" s="243" t="s">
        <v>106</v>
      </c>
      <c r="K2179" s="259" t="s">
        <v>409</v>
      </c>
      <c r="L2179" s="259" t="s">
        <v>4184</v>
      </c>
      <c r="M2179" s="260" t="s">
        <v>5578</v>
      </c>
      <c r="N2179" s="252"/>
      <c r="O2179" s="252"/>
      <c r="P2179" s="253" t="s">
        <v>5218</v>
      </c>
      <c r="Q2179" s="253" t="s">
        <v>5219</v>
      </c>
    </row>
    <row r="2180" spans="1:17" ht="30">
      <c r="A2180" s="260" t="str">
        <f t="shared" si="105"/>
        <v>IEA15PL</v>
      </c>
      <c r="B2180" s="257" t="str">
        <f t="shared" si="106"/>
        <v>Consignment/ActiveBorderTransportMeans/typeOfIdentification</v>
      </c>
      <c r="C2180" s="257" t="s">
        <v>464</v>
      </c>
      <c r="D2180" s="260">
        <f t="shared" ca="1" si="107"/>
        <v>231</v>
      </c>
      <c r="E2180" s="260" t="s">
        <v>4651</v>
      </c>
      <c r="F2180" s="263" t="s">
        <v>6480</v>
      </c>
      <c r="G2180" s="263" t="s">
        <v>5599</v>
      </c>
      <c r="H2180" s="260" t="s">
        <v>5578</v>
      </c>
      <c r="I2180" s="260" t="s">
        <v>7</v>
      </c>
      <c r="J2180" s="260" t="s">
        <v>446</v>
      </c>
      <c r="K2180" s="264" t="s">
        <v>465</v>
      </c>
      <c r="L2180" s="265" t="s">
        <v>7564</v>
      </c>
      <c r="M2180" s="260" t="s">
        <v>7577</v>
      </c>
      <c r="N2180" s="252" t="s">
        <v>7786</v>
      </c>
      <c r="O2180" s="252" t="s">
        <v>7802</v>
      </c>
      <c r="P2180" s="255" t="s">
        <v>5218</v>
      </c>
      <c r="Q2180" s="256" t="s">
        <v>5219</v>
      </c>
    </row>
    <row r="2181" spans="1:17" ht="30">
      <c r="A2181" s="243" t="str">
        <f t="shared" si="105"/>
        <v>IEA15PL</v>
      </c>
      <c r="B2181" s="252" t="str">
        <f t="shared" si="106"/>
        <v>Consignment/ActiveBorderTransportMeans/identificationNumber</v>
      </c>
      <c r="C2181" s="252" t="s">
        <v>467</v>
      </c>
      <c r="D2181" s="243">
        <f t="shared" ca="1" si="107"/>
        <v>232</v>
      </c>
      <c r="E2181" s="243" t="s">
        <v>4652</v>
      </c>
      <c r="F2181" s="258" t="s">
        <v>6481</v>
      </c>
      <c r="G2181" s="258" t="s">
        <v>5600</v>
      </c>
      <c r="H2181" s="243" t="s">
        <v>5578</v>
      </c>
      <c r="I2181" s="243" t="s">
        <v>7</v>
      </c>
      <c r="J2181" s="243" t="s">
        <v>36</v>
      </c>
      <c r="K2181" s="259" t="s">
        <v>5578</v>
      </c>
      <c r="L2181" s="259" t="s">
        <v>468</v>
      </c>
      <c r="M2181" s="260" t="s">
        <v>5578</v>
      </c>
      <c r="N2181" s="252"/>
      <c r="O2181" s="252"/>
      <c r="P2181" s="253" t="s">
        <v>5218</v>
      </c>
      <c r="Q2181" s="253" t="s">
        <v>5219</v>
      </c>
    </row>
    <row r="2182" spans="1:17" ht="30">
      <c r="A2182" s="243" t="str">
        <f t="shared" si="105"/>
        <v>IEA15PL</v>
      </c>
      <c r="B2182" s="252" t="str">
        <f t="shared" si="106"/>
        <v>Consignment/ActiveBorderTransportMeans/nationality</v>
      </c>
      <c r="C2182" s="252" t="s">
        <v>469</v>
      </c>
      <c r="D2182" s="243">
        <f t="shared" ca="1" si="107"/>
        <v>233</v>
      </c>
      <c r="E2182" s="243" t="s">
        <v>4653</v>
      </c>
      <c r="F2182" s="258" t="s">
        <v>6483</v>
      </c>
      <c r="G2182" s="258" t="s">
        <v>5601</v>
      </c>
      <c r="H2182" s="243" t="s">
        <v>5578</v>
      </c>
      <c r="I2182" s="243" t="s">
        <v>7</v>
      </c>
      <c r="J2182" s="243" t="s">
        <v>83</v>
      </c>
      <c r="K2182" s="259" t="s">
        <v>452</v>
      </c>
      <c r="L2182" s="259" t="s">
        <v>5578</v>
      </c>
      <c r="M2182" s="260" t="s">
        <v>5578</v>
      </c>
      <c r="N2182" s="252"/>
      <c r="O2182" s="252"/>
      <c r="P2182" s="253" t="s">
        <v>5218</v>
      </c>
      <c r="Q2182" s="253" t="s">
        <v>5219</v>
      </c>
    </row>
    <row r="2183" spans="1:17" ht="45">
      <c r="A2183" s="243" t="str">
        <f t="shared" si="105"/>
        <v>IEA15PL</v>
      </c>
      <c r="B2183" s="252" t="str">
        <f t="shared" si="106"/>
        <v>Consignment/ActiveBorderTransportMeans/conveyanceReferenceNumber</v>
      </c>
      <c r="C2183" s="252" t="s">
        <v>470</v>
      </c>
      <c r="D2183" s="243">
        <f t="shared" ca="1" si="107"/>
        <v>234</v>
      </c>
      <c r="E2183" s="243" t="s">
        <v>4659</v>
      </c>
      <c r="F2183" s="258" t="s">
        <v>471</v>
      </c>
      <c r="G2183" s="258" t="s">
        <v>4483</v>
      </c>
      <c r="H2183" s="243" t="s">
        <v>5578</v>
      </c>
      <c r="I2183" s="243" t="s">
        <v>15</v>
      </c>
      <c r="J2183" s="243" t="s">
        <v>135</v>
      </c>
      <c r="K2183" s="259" t="s">
        <v>5578</v>
      </c>
      <c r="L2183" s="259" t="s">
        <v>472</v>
      </c>
      <c r="M2183" s="260"/>
      <c r="N2183" s="252"/>
      <c r="O2183" s="252"/>
      <c r="P2183" s="253" t="s">
        <v>5205</v>
      </c>
      <c r="Q2183" s="253" t="s">
        <v>5345</v>
      </c>
    </row>
    <row r="2184" spans="1:17" ht="30">
      <c r="A2184" s="243" t="str">
        <f t="shared" si="105"/>
        <v>IEA15PL</v>
      </c>
      <c r="B2184" s="252" t="str">
        <f t="shared" si="106"/>
        <v>Consignment/ActiveBorderTransportMeans/typeOfMeansOfTransport</v>
      </c>
      <c r="C2184" s="252" t="s">
        <v>473</v>
      </c>
      <c r="D2184" s="243">
        <f t="shared" ca="1" si="107"/>
        <v>235</v>
      </c>
      <c r="E2184" s="243" t="s">
        <v>4654</v>
      </c>
      <c r="F2184" s="258" t="s">
        <v>5602</v>
      </c>
      <c r="G2184" s="258" t="s">
        <v>5603</v>
      </c>
      <c r="H2184" s="243" t="s">
        <v>5578</v>
      </c>
      <c r="I2184" s="243" t="s">
        <v>15</v>
      </c>
      <c r="J2184" s="243" t="s">
        <v>12</v>
      </c>
      <c r="K2184" s="259" t="s">
        <v>474</v>
      </c>
      <c r="L2184" s="259" t="s">
        <v>475</v>
      </c>
      <c r="M2184" s="260" t="s">
        <v>5578</v>
      </c>
      <c r="N2184" s="252"/>
      <c r="O2184" s="252"/>
      <c r="P2184" s="253" t="s">
        <v>5203</v>
      </c>
      <c r="Q2184" s="253" t="s">
        <v>5204</v>
      </c>
    </row>
    <row r="2185" spans="1:17" ht="30">
      <c r="A2185" s="243" t="str">
        <f t="shared" si="105"/>
        <v>IEA15PL</v>
      </c>
      <c r="B2185" s="252" t="str">
        <f t="shared" si="106"/>
        <v>Consignment/ActiveBorderTransportMeans/actualDateAndTimeOfDeparture</v>
      </c>
      <c r="C2185" s="252" t="s">
        <v>476</v>
      </c>
      <c r="D2185" s="243">
        <f t="shared" ca="1" si="107"/>
        <v>236</v>
      </c>
      <c r="E2185" s="243" t="s">
        <v>4656</v>
      </c>
      <c r="F2185" s="258" t="s">
        <v>4492</v>
      </c>
      <c r="G2185" s="258" t="s">
        <v>4495</v>
      </c>
      <c r="H2185" s="243" t="s">
        <v>5578</v>
      </c>
      <c r="I2185" s="243" t="s">
        <v>15</v>
      </c>
      <c r="J2185" s="243" t="s">
        <v>43</v>
      </c>
      <c r="K2185" s="259" t="s">
        <v>5578</v>
      </c>
      <c r="L2185" s="259" t="s">
        <v>477</v>
      </c>
      <c r="M2185" s="262"/>
      <c r="N2185" s="252"/>
      <c r="O2185" s="252"/>
      <c r="P2185" s="253" t="s">
        <v>5203</v>
      </c>
      <c r="Q2185" s="253" t="s">
        <v>5204</v>
      </c>
    </row>
    <row r="2186" spans="1:17" ht="30">
      <c r="A2186" s="243" t="str">
        <f t="shared" si="105"/>
        <v>IEA15PL</v>
      </c>
      <c r="B2186" s="252" t="str">
        <f t="shared" si="106"/>
        <v>Consignment/ActiveBorderTransportMeans/estimatedDateAndTimeOfDeparture</v>
      </c>
      <c r="C2186" s="252" t="s">
        <v>478</v>
      </c>
      <c r="D2186" s="243">
        <f t="shared" ca="1" si="107"/>
        <v>237</v>
      </c>
      <c r="E2186" s="243" t="s">
        <v>4657</v>
      </c>
      <c r="F2186" s="258" t="s">
        <v>4493</v>
      </c>
      <c r="G2186" s="258" t="s">
        <v>4491</v>
      </c>
      <c r="H2186" s="243" t="s">
        <v>5578</v>
      </c>
      <c r="I2186" s="243" t="s">
        <v>15</v>
      </c>
      <c r="J2186" s="243" t="s">
        <v>43</v>
      </c>
      <c r="K2186" s="259" t="s">
        <v>5578</v>
      </c>
      <c r="L2186" s="259" t="s">
        <v>477</v>
      </c>
      <c r="M2186" s="262"/>
      <c r="N2186" s="252"/>
      <c r="O2186" s="252"/>
      <c r="P2186" s="253" t="s">
        <v>5203</v>
      </c>
      <c r="Q2186" s="253" t="s">
        <v>5204</v>
      </c>
    </row>
    <row r="2187" spans="1:17" ht="30">
      <c r="A2187" s="243" t="str">
        <f t="shared" si="105"/>
        <v>IEA15PL</v>
      </c>
      <c r="B2187" s="252" t="str">
        <f t="shared" si="106"/>
        <v>Consignment/ActiveBorderTransportMeans/estimatedDateAndTimeOfArrival</v>
      </c>
      <c r="C2187" s="252" t="s">
        <v>479</v>
      </c>
      <c r="D2187" s="243">
        <f t="shared" ca="1" si="107"/>
        <v>238</v>
      </c>
      <c r="E2187" s="243" t="s">
        <v>4658</v>
      </c>
      <c r="F2187" s="258" t="s">
        <v>4494</v>
      </c>
      <c r="G2187" s="258" t="s">
        <v>4399</v>
      </c>
      <c r="H2187" s="243" t="s">
        <v>5578</v>
      </c>
      <c r="I2187" s="243" t="s">
        <v>15</v>
      </c>
      <c r="J2187" s="243" t="s">
        <v>43</v>
      </c>
      <c r="K2187" s="259" t="s">
        <v>5578</v>
      </c>
      <c r="L2187" s="259" t="s">
        <v>480</v>
      </c>
      <c r="M2187" s="260" t="s">
        <v>5578</v>
      </c>
      <c r="N2187" s="252"/>
      <c r="O2187" s="252"/>
      <c r="P2187" s="253" t="s">
        <v>5203</v>
      </c>
      <c r="Q2187" s="253" t="s">
        <v>5204</v>
      </c>
    </row>
    <row r="2188" spans="1:17" ht="165">
      <c r="A2188" s="243" t="str">
        <f t="shared" si="105"/>
        <v>IEA15PL</v>
      </c>
      <c r="B2188" s="252" t="str">
        <f t="shared" si="106"/>
        <v>Consignment/PlaceOfAcceptance</v>
      </c>
      <c r="C2188" s="252" t="s">
        <v>481</v>
      </c>
      <c r="D2188" s="243">
        <f t="shared" ca="1" si="107"/>
        <v>239</v>
      </c>
      <c r="E2188" s="243" t="s">
        <v>4799</v>
      </c>
      <c r="F2188" s="258" t="s">
        <v>6373</v>
      </c>
      <c r="G2188" s="258" t="s">
        <v>6369</v>
      </c>
      <c r="H2188" s="243" t="s">
        <v>14</v>
      </c>
      <c r="I2188" s="243" t="s">
        <v>15</v>
      </c>
      <c r="J2188" s="243" t="s">
        <v>5578</v>
      </c>
      <c r="K2188" s="259" t="s">
        <v>5578</v>
      </c>
      <c r="L2188" s="259" t="s">
        <v>482</v>
      </c>
      <c r="M2188" s="260" t="s">
        <v>5578</v>
      </c>
      <c r="N2188" s="252"/>
      <c r="O2188" s="252"/>
      <c r="P2188" s="252" t="s">
        <v>5203</v>
      </c>
      <c r="Q2188" s="252" t="s">
        <v>5204</v>
      </c>
    </row>
    <row r="2189" spans="1:17">
      <c r="A2189" s="243" t="str">
        <f t="shared" si="105"/>
        <v>IEA15PL</v>
      </c>
      <c r="B2189" s="252" t="str">
        <f t="shared" si="106"/>
        <v>Consignment/PlaceOfAcceptance/location</v>
      </c>
      <c r="C2189" s="252" t="s">
        <v>483</v>
      </c>
      <c r="D2189" s="243">
        <f t="shared" ca="1" si="107"/>
        <v>240</v>
      </c>
      <c r="E2189" s="243" t="s">
        <v>4803</v>
      </c>
      <c r="F2189" s="258" t="s">
        <v>4805</v>
      </c>
      <c r="G2189" s="258" t="s">
        <v>4499</v>
      </c>
      <c r="H2189" s="243" t="s">
        <v>5578</v>
      </c>
      <c r="I2189" s="243" t="s">
        <v>15</v>
      </c>
      <c r="J2189" s="243" t="s">
        <v>36</v>
      </c>
      <c r="K2189" s="259" t="s">
        <v>5578</v>
      </c>
      <c r="L2189" s="259" t="s">
        <v>484</v>
      </c>
      <c r="M2189" s="260" t="s">
        <v>5578</v>
      </c>
      <c r="N2189" s="252"/>
      <c r="O2189" s="252"/>
      <c r="P2189" s="253" t="s">
        <v>5203</v>
      </c>
      <c r="Q2189" s="253" t="s">
        <v>5204</v>
      </c>
    </row>
    <row r="2190" spans="1:17">
      <c r="A2190" s="243" t="str">
        <f t="shared" si="105"/>
        <v>IEA15PL</v>
      </c>
      <c r="B2190" s="252" t="str">
        <f t="shared" si="106"/>
        <v>Consignment/PlaceOfAcceptance/UNLocode</v>
      </c>
      <c r="C2190" s="252" t="s">
        <v>485</v>
      </c>
      <c r="D2190" s="243">
        <f t="shared" ca="1" si="107"/>
        <v>241</v>
      </c>
      <c r="E2190" s="243" t="s">
        <v>4801</v>
      </c>
      <c r="F2190" s="258" t="s">
        <v>6375</v>
      </c>
      <c r="G2190" s="258" t="s">
        <v>6376</v>
      </c>
      <c r="H2190" s="243" t="s">
        <v>5578</v>
      </c>
      <c r="I2190" s="243" t="s">
        <v>11</v>
      </c>
      <c r="J2190" s="243" t="s">
        <v>135</v>
      </c>
      <c r="K2190" s="259" t="s">
        <v>405</v>
      </c>
      <c r="L2190" s="259" t="s">
        <v>5578</v>
      </c>
      <c r="M2190" s="260" t="s">
        <v>5578</v>
      </c>
      <c r="N2190" s="252"/>
      <c r="O2190" s="252"/>
      <c r="P2190" s="253" t="s">
        <v>5203</v>
      </c>
      <c r="Q2190" s="253" t="s">
        <v>5204</v>
      </c>
    </row>
    <row r="2191" spans="1:17">
      <c r="A2191" s="243" t="str">
        <f t="shared" si="105"/>
        <v>IEA15PL</v>
      </c>
      <c r="B2191" s="252" t="str">
        <f t="shared" si="106"/>
        <v>Consignment/PlaceOfAcceptance/Address</v>
      </c>
      <c r="C2191" s="252" t="s">
        <v>486</v>
      </c>
      <c r="D2191" s="243">
        <f t="shared" ca="1" si="107"/>
        <v>242</v>
      </c>
      <c r="E2191" s="243" t="s">
        <v>1357</v>
      </c>
      <c r="F2191" s="258" t="s">
        <v>5609</v>
      </c>
      <c r="G2191" s="258" t="s">
        <v>6367</v>
      </c>
      <c r="H2191" s="243" t="s">
        <v>14</v>
      </c>
      <c r="I2191" s="243" t="s">
        <v>15</v>
      </c>
      <c r="J2191" s="243" t="s">
        <v>5578</v>
      </c>
      <c r="K2191" s="259" t="s">
        <v>5578</v>
      </c>
      <c r="L2191" s="259" t="s">
        <v>484</v>
      </c>
      <c r="M2191" s="260" t="s">
        <v>5578</v>
      </c>
      <c r="N2191" s="252"/>
      <c r="O2191" s="252"/>
      <c r="P2191" s="252" t="s">
        <v>5203</v>
      </c>
      <c r="Q2191" s="252" t="s">
        <v>5204</v>
      </c>
    </row>
    <row r="2192" spans="1:17">
      <c r="A2192" s="243" t="str">
        <f t="shared" si="105"/>
        <v>IEA15PL</v>
      </c>
      <c r="B2192" s="252" t="str">
        <f t="shared" si="106"/>
        <v>Consignment/PlaceOfAcceptance/Address/country</v>
      </c>
      <c r="C2192" s="252" t="s">
        <v>487</v>
      </c>
      <c r="D2192" s="243">
        <f t="shared" ca="1" si="107"/>
        <v>243</v>
      </c>
      <c r="E2192" s="243" t="s">
        <v>4802</v>
      </c>
      <c r="F2192" s="258" t="s">
        <v>1410</v>
      </c>
      <c r="G2192" s="258" t="s">
        <v>4415</v>
      </c>
      <c r="H2192" s="243" t="s">
        <v>5578</v>
      </c>
      <c r="I2192" s="243" t="s">
        <v>7</v>
      </c>
      <c r="J2192" s="243" t="s">
        <v>83</v>
      </c>
      <c r="K2192" s="259" t="s">
        <v>202</v>
      </c>
      <c r="L2192" s="259" t="s">
        <v>5578</v>
      </c>
      <c r="M2192" s="260" t="s">
        <v>5578</v>
      </c>
      <c r="N2192" s="252"/>
      <c r="O2192" s="252"/>
      <c r="P2192" s="253" t="s">
        <v>5203</v>
      </c>
      <c r="Q2192" s="253" t="s">
        <v>5204</v>
      </c>
    </row>
    <row r="2193" spans="1:17" ht="30">
      <c r="A2193" s="243" t="str">
        <f t="shared" si="105"/>
        <v>IEA15PL</v>
      </c>
      <c r="B2193" s="252" t="str">
        <f t="shared" si="106"/>
        <v>Consignment/PlaceOfLoading</v>
      </c>
      <c r="C2193" s="252" t="s">
        <v>488</v>
      </c>
      <c r="D2193" s="243">
        <f t="shared" ca="1" si="107"/>
        <v>244</v>
      </c>
      <c r="E2193" s="243" t="s">
        <v>4813</v>
      </c>
      <c r="F2193" s="258" t="s">
        <v>489</v>
      </c>
      <c r="G2193" s="258" t="s">
        <v>4496</v>
      </c>
      <c r="H2193" s="243" t="s">
        <v>14</v>
      </c>
      <c r="I2193" s="243" t="s">
        <v>15</v>
      </c>
      <c r="J2193" s="243" t="s">
        <v>5578</v>
      </c>
      <c r="K2193" s="259" t="s">
        <v>5578</v>
      </c>
      <c r="L2193" s="259" t="s">
        <v>490</v>
      </c>
      <c r="M2193" s="260"/>
      <c r="N2193" s="252"/>
      <c r="O2193" s="252"/>
      <c r="P2193" s="252" t="s">
        <v>6775</v>
      </c>
      <c r="Q2193" s="252" t="s">
        <v>6776</v>
      </c>
    </row>
    <row r="2194" spans="1:17">
      <c r="A2194" s="243" t="str">
        <f t="shared" si="105"/>
        <v>IEA15PL</v>
      </c>
      <c r="B2194" s="252" t="str">
        <f t="shared" si="106"/>
        <v>Consignment/PlaceOfLoading/UNLocode</v>
      </c>
      <c r="C2194" s="252" t="s">
        <v>491</v>
      </c>
      <c r="D2194" s="243">
        <f t="shared" ca="1" si="107"/>
        <v>245</v>
      </c>
      <c r="E2194" s="243" t="s">
        <v>4814</v>
      </c>
      <c r="F2194" s="258" t="s">
        <v>404</v>
      </c>
      <c r="G2194" s="258" t="s">
        <v>4498</v>
      </c>
      <c r="H2194" s="243" t="s">
        <v>5578</v>
      </c>
      <c r="I2194" s="243" t="s">
        <v>11</v>
      </c>
      <c r="J2194" s="243" t="s">
        <v>135</v>
      </c>
      <c r="K2194" s="259" t="s">
        <v>405</v>
      </c>
      <c r="L2194" s="259" t="s">
        <v>5578</v>
      </c>
      <c r="M2194" s="260" t="s">
        <v>5578</v>
      </c>
      <c r="N2194" s="252"/>
      <c r="O2194" s="252"/>
      <c r="P2194" s="253" t="s">
        <v>5578</v>
      </c>
      <c r="Q2194" s="253"/>
    </row>
    <row r="2195" spans="1:17">
      <c r="A2195" s="243" t="str">
        <f t="shared" si="105"/>
        <v>IEA15PL</v>
      </c>
      <c r="B2195" s="252" t="str">
        <f t="shared" si="106"/>
        <v>Consignment/PlaceOfLoading/country</v>
      </c>
      <c r="C2195" s="252" t="s">
        <v>492</v>
      </c>
      <c r="D2195" s="243">
        <f t="shared" ca="1" si="107"/>
        <v>246</v>
      </c>
      <c r="E2195" s="243" t="s">
        <v>4815</v>
      </c>
      <c r="F2195" s="258" t="s">
        <v>1410</v>
      </c>
      <c r="G2195" s="258" t="s">
        <v>4415</v>
      </c>
      <c r="H2195" s="243" t="s">
        <v>5578</v>
      </c>
      <c r="I2195" s="243" t="s">
        <v>15</v>
      </c>
      <c r="J2195" s="243" t="s">
        <v>83</v>
      </c>
      <c r="K2195" s="259" t="s">
        <v>202</v>
      </c>
      <c r="L2195" s="259" t="s">
        <v>493</v>
      </c>
      <c r="M2195" s="260"/>
      <c r="N2195" s="252"/>
      <c r="O2195" s="252"/>
      <c r="P2195" s="253" t="s">
        <v>6777</v>
      </c>
      <c r="Q2195" s="253" t="s">
        <v>6778</v>
      </c>
    </row>
    <row r="2196" spans="1:17">
      <c r="A2196" s="243" t="str">
        <f t="shared" si="105"/>
        <v>IEA15PL</v>
      </c>
      <c r="B2196" s="252" t="str">
        <f t="shared" si="106"/>
        <v>Consignment/PlaceOfLoading/location</v>
      </c>
      <c r="C2196" s="252" t="s">
        <v>495</v>
      </c>
      <c r="D2196" s="243">
        <f t="shared" ca="1" si="107"/>
        <v>247</v>
      </c>
      <c r="E2196" s="243" t="s">
        <v>4816</v>
      </c>
      <c r="F2196" s="258" t="s">
        <v>4805</v>
      </c>
      <c r="G2196" s="258" t="s">
        <v>4499</v>
      </c>
      <c r="H2196" s="243" t="s">
        <v>5578</v>
      </c>
      <c r="I2196" s="243" t="s">
        <v>15</v>
      </c>
      <c r="J2196" s="243" t="s">
        <v>36</v>
      </c>
      <c r="K2196" s="259" t="s">
        <v>5578</v>
      </c>
      <c r="L2196" s="259" t="s">
        <v>493</v>
      </c>
      <c r="M2196" s="260"/>
      <c r="N2196" s="252"/>
      <c r="O2196" s="252"/>
      <c r="P2196" s="253" t="s">
        <v>6777</v>
      </c>
      <c r="Q2196" s="253" t="s">
        <v>6778</v>
      </c>
    </row>
    <row r="2197" spans="1:17" ht="45">
      <c r="A2197" s="260" t="str">
        <f t="shared" si="105"/>
        <v>IEA15PL</v>
      </c>
      <c r="B2197" s="257" t="str">
        <f t="shared" si="106"/>
        <v>Consignment/PlaceOfUnloading</v>
      </c>
      <c r="C2197" s="257" t="s">
        <v>496</v>
      </c>
      <c r="D2197" s="260">
        <f t="shared" ca="1" si="107"/>
        <v>248</v>
      </c>
      <c r="E2197" s="260" t="s">
        <v>4817</v>
      </c>
      <c r="F2197" s="263" t="s">
        <v>497</v>
      </c>
      <c r="G2197" s="263" t="s">
        <v>4497</v>
      </c>
      <c r="H2197" s="260" t="s">
        <v>14</v>
      </c>
      <c r="I2197" s="260" t="s">
        <v>15</v>
      </c>
      <c r="J2197" s="260" t="s">
        <v>5578</v>
      </c>
      <c r="K2197" s="264" t="s">
        <v>5578</v>
      </c>
      <c r="L2197" s="264" t="s">
        <v>7584</v>
      </c>
      <c r="M2197" s="260" t="s">
        <v>7577</v>
      </c>
      <c r="N2197" s="252" t="s">
        <v>7788</v>
      </c>
      <c r="O2197" s="252" t="s">
        <v>7804</v>
      </c>
      <c r="P2197" s="257" t="s">
        <v>7578</v>
      </c>
      <c r="Q2197" s="257" t="s">
        <v>7579</v>
      </c>
    </row>
    <row r="2198" spans="1:17">
      <c r="A2198" s="243" t="str">
        <f t="shared" si="105"/>
        <v>IEA15PL</v>
      </c>
      <c r="B2198" s="252" t="str">
        <f t="shared" si="106"/>
        <v>Consignment/PlaceOfUnloading/UNLocode</v>
      </c>
      <c r="C2198" s="252" t="s">
        <v>498</v>
      </c>
      <c r="D2198" s="243">
        <f t="shared" ca="1" si="107"/>
        <v>249</v>
      </c>
      <c r="E2198" s="243" t="s">
        <v>4820</v>
      </c>
      <c r="F2198" s="258" t="s">
        <v>404</v>
      </c>
      <c r="G2198" s="258" t="s">
        <v>4498</v>
      </c>
      <c r="H2198" s="243" t="s">
        <v>5578</v>
      </c>
      <c r="I2198" s="243" t="s">
        <v>11</v>
      </c>
      <c r="J2198" s="243" t="s">
        <v>135</v>
      </c>
      <c r="K2198" s="259" t="s">
        <v>405</v>
      </c>
      <c r="L2198" s="259" t="s">
        <v>5578</v>
      </c>
      <c r="M2198" s="260" t="s">
        <v>5578</v>
      </c>
      <c r="N2198" s="252"/>
      <c r="O2198" s="252"/>
      <c r="P2198" s="253" t="s">
        <v>5578</v>
      </c>
      <c r="Q2198" s="253"/>
    </row>
    <row r="2199" spans="1:17">
      <c r="A2199" s="243" t="str">
        <f t="shared" si="105"/>
        <v>IEA15PL</v>
      </c>
      <c r="B2199" s="252" t="str">
        <f t="shared" si="106"/>
        <v>Consignment/PlaceOfUnloading/country</v>
      </c>
      <c r="C2199" s="252" t="s">
        <v>499</v>
      </c>
      <c r="D2199" s="243">
        <f t="shared" ca="1" si="107"/>
        <v>250</v>
      </c>
      <c r="E2199" s="243" t="s">
        <v>4818</v>
      </c>
      <c r="F2199" s="258" t="s">
        <v>1410</v>
      </c>
      <c r="G2199" s="258" t="s">
        <v>4415</v>
      </c>
      <c r="H2199" s="243" t="s">
        <v>5578</v>
      </c>
      <c r="I2199" s="243" t="s">
        <v>15</v>
      </c>
      <c r="J2199" s="243" t="s">
        <v>83</v>
      </c>
      <c r="K2199" s="259" t="s">
        <v>202</v>
      </c>
      <c r="L2199" s="259" t="s">
        <v>493</v>
      </c>
      <c r="M2199" s="260"/>
      <c r="N2199" s="252"/>
      <c r="O2199" s="252"/>
      <c r="P2199" s="253" t="s">
        <v>6777</v>
      </c>
      <c r="Q2199" s="253" t="s">
        <v>6778</v>
      </c>
    </row>
    <row r="2200" spans="1:17">
      <c r="A2200" s="243" t="str">
        <f t="shared" si="105"/>
        <v>IEA15PL</v>
      </c>
      <c r="B2200" s="252" t="str">
        <f t="shared" si="106"/>
        <v>Consignment/PlaceOfUnloading/location</v>
      </c>
      <c r="C2200" s="252" t="s">
        <v>500</v>
      </c>
      <c r="D2200" s="243">
        <f t="shared" ca="1" si="107"/>
        <v>251</v>
      </c>
      <c r="E2200" s="243" t="s">
        <v>4819</v>
      </c>
      <c r="F2200" s="258" t="s">
        <v>4805</v>
      </c>
      <c r="G2200" s="258" t="s">
        <v>4499</v>
      </c>
      <c r="H2200" s="243" t="s">
        <v>5578</v>
      </c>
      <c r="I2200" s="243" t="s">
        <v>15</v>
      </c>
      <c r="J2200" s="243" t="s">
        <v>36</v>
      </c>
      <c r="K2200" s="259" t="s">
        <v>5578</v>
      </c>
      <c r="L2200" s="259" t="s">
        <v>493</v>
      </c>
      <c r="M2200" s="260"/>
      <c r="N2200" s="252"/>
      <c r="O2200" s="252"/>
      <c r="P2200" s="253" t="s">
        <v>6777</v>
      </c>
      <c r="Q2200" s="253" t="s">
        <v>6778</v>
      </c>
    </row>
    <row r="2201" spans="1:17">
      <c r="A2201" s="243" t="str">
        <f t="shared" si="105"/>
        <v>IEA15PL</v>
      </c>
      <c r="B2201" s="252" t="str">
        <f t="shared" si="106"/>
        <v>Consignment/PlaceOfDelivery</v>
      </c>
      <c r="C2201" s="252" t="s">
        <v>501</v>
      </c>
      <c r="D2201" s="243">
        <f t="shared" ca="1" si="107"/>
        <v>252</v>
      </c>
      <c r="E2201" s="243" t="s">
        <v>4809</v>
      </c>
      <c r="F2201" s="258" t="s">
        <v>502</v>
      </c>
      <c r="G2201" s="258" t="s">
        <v>4807</v>
      </c>
      <c r="H2201" s="243" t="s">
        <v>14</v>
      </c>
      <c r="I2201" s="243" t="s">
        <v>15</v>
      </c>
      <c r="J2201" s="243" t="s">
        <v>5578</v>
      </c>
      <c r="K2201" s="259" t="s">
        <v>5578</v>
      </c>
      <c r="L2201" s="259" t="s">
        <v>482</v>
      </c>
      <c r="M2201" s="260" t="s">
        <v>5578</v>
      </c>
      <c r="N2201" s="252"/>
      <c r="O2201" s="252"/>
      <c r="P2201" s="252" t="s">
        <v>5203</v>
      </c>
      <c r="Q2201" s="252" t="s">
        <v>5204</v>
      </c>
    </row>
    <row r="2202" spans="1:17">
      <c r="A2202" s="243" t="str">
        <f t="shared" si="105"/>
        <v>IEA15PL</v>
      </c>
      <c r="B2202" s="252" t="str">
        <f t="shared" si="106"/>
        <v>Consignment/PlaceOfDelivery/location</v>
      </c>
      <c r="C2202" s="252" t="s">
        <v>503</v>
      </c>
      <c r="D2202" s="243">
        <f t="shared" ca="1" si="107"/>
        <v>253</v>
      </c>
      <c r="E2202" s="243" t="s">
        <v>4811</v>
      </c>
      <c r="F2202" s="258" t="s">
        <v>4805</v>
      </c>
      <c r="G2202" s="258" t="s">
        <v>4499</v>
      </c>
      <c r="H2202" s="243" t="s">
        <v>5578</v>
      </c>
      <c r="I2202" s="243" t="s">
        <v>15</v>
      </c>
      <c r="J2202" s="243" t="s">
        <v>36</v>
      </c>
      <c r="K2202" s="259" t="s">
        <v>5578</v>
      </c>
      <c r="L2202" s="259" t="s">
        <v>504</v>
      </c>
      <c r="M2202" s="260" t="s">
        <v>5578</v>
      </c>
      <c r="N2202" s="252"/>
      <c r="O2202" s="252"/>
      <c r="P2202" s="253" t="s">
        <v>5203</v>
      </c>
      <c r="Q2202" s="253" t="s">
        <v>5204</v>
      </c>
    </row>
    <row r="2203" spans="1:17">
      <c r="A2203" s="243" t="str">
        <f t="shared" si="105"/>
        <v>IEA15PL</v>
      </c>
      <c r="B2203" s="252" t="str">
        <f t="shared" si="106"/>
        <v>Consignment/PlaceOfDelivery/UNLocode</v>
      </c>
      <c r="C2203" s="252" t="s">
        <v>505</v>
      </c>
      <c r="D2203" s="243">
        <f t="shared" ca="1" si="107"/>
        <v>254</v>
      </c>
      <c r="E2203" s="243" t="s">
        <v>4810</v>
      </c>
      <c r="F2203" s="258" t="s">
        <v>404</v>
      </c>
      <c r="G2203" s="258" t="s">
        <v>4498</v>
      </c>
      <c r="H2203" s="243" t="s">
        <v>5578</v>
      </c>
      <c r="I2203" s="243" t="s">
        <v>11</v>
      </c>
      <c r="J2203" s="243" t="s">
        <v>135</v>
      </c>
      <c r="K2203" s="259" t="s">
        <v>405</v>
      </c>
      <c r="L2203" s="259" t="s">
        <v>5578</v>
      </c>
      <c r="M2203" s="260" t="s">
        <v>5578</v>
      </c>
      <c r="N2203" s="252"/>
      <c r="O2203" s="252"/>
      <c r="P2203" s="253" t="s">
        <v>5203</v>
      </c>
      <c r="Q2203" s="253" t="s">
        <v>5204</v>
      </c>
    </row>
    <row r="2204" spans="1:17">
      <c r="A2204" s="243" t="str">
        <f t="shared" si="105"/>
        <v>IEA15PL</v>
      </c>
      <c r="B2204" s="252" t="str">
        <f t="shared" si="106"/>
        <v>Consignment/PlaceOfDelivery/Address</v>
      </c>
      <c r="C2204" s="252" t="s">
        <v>506</v>
      </c>
      <c r="D2204" s="243">
        <f t="shared" ca="1" si="107"/>
        <v>255</v>
      </c>
      <c r="E2204" s="243" t="s">
        <v>1357</v>
      </c>
      <c r="F2204" s="258" t="s">
        <v>507</v>
      </c>
      <c r="G2204" s="258" t="s">
        <v>4800</v>
      </c>
      <c r="H2204" s="243" t="s">
        <v>14</v>
      </c>
      <c r="I2204" s="243" t="s">
        <v>15</v>
      </c>
      <c r="J2204" s="243" t="s">
        <v>5578</v>
      </c>
      <c r="K2204" s="259" t="s">
        <v>5578</v>
      </c>
      <c r="L2204" s="259" t="s">
        <v>504</v>
      </c>
      <c r="M2204" s="260" t="s">
        <v>5578</v>
      </c>
      <c r="N2204" s="252"/>
      <c r="O2204" s="252"/>
      <c r="P2204" s="252" t="s">
        <v>5203</v>
      </c>
      <c r="Q2204" s="252" t="s">
        <v>5204</v>
      </c>
    </row>
    <row r="2205" spans="1:17">
      <c r="A2205" s="243" t="str">
        <f t="shared" si="105"/>
        <v>IEA15PL</v>
      </c>
      <c r="B2205" s="252" t="str">
        <f t="shared" si="106"/>
        <v>Consignment/PlaceOfDelivery/Address/country</v>
      </c>
      <c r="C2205" s="252" t="s">
        <v>508</v>
      </c>
      <c r="D2205" s="243">
        <f t="shared" ca="1" si="107"/>
        <v>256</v>
      </c>
      <c r="E2205" s="243" t="s">
        <v>4812</v>
      </c>
      <c r="F2205" s="258" t="s">
        <v>1410</v>
      </c>
      <c r="G2205" s="258" t="s">
        <v>4415</v>
      </c>
      <c r="H2205" s="243" t="s">
        <v>5578</v>
      </c>
      <c r="I2205" s="243" t="s">
        <v>7</v>
      </c>
      <c r="J2205" s="243" t="s">
        <v>83</v>
      </c>
      <c r="K2205" s="259" t="s">
        <v>202</v>
      </c>
      <c r="L2205" s="259" t="s">
        <v>5578</v>
      </c>
      <c r="M2205" s="260" t="s">
        <v>5578</v>
      </c>
      <c r="N2205" s="252"/>
      <c r="O2205" s="252"/>
      <c r="P2205" s="253" t="s">
        <v>5203</v>
      </c>
      <c r="Q2205" s="253" t="s">
        <v>5204</v>
      </c>
    </row>
    <row r="2206" spans="1:17" ht="135">
      <c r="A2206" s="243" t="str">
        <f t="shared" si="105"/>
        <v>IEA15PL</v>
      </c>
      <c r="B2206" s="252" t="str">
        <f t="shared" si="106"/>
        <v>Consignment/PreviousDocument</v>
      </c>
      <c r="C2206" s="252" t="s">
        <v>509</v>
      </c>
      <c r="D2206" s="243">
        <f t="shared" ca="1" si="107"/>
        <v>257</v>
      </c>
      <c r="E2206" s="243" t="s">
        <v>4822</v>
      </c>
      <c r="F2206" s="258" t="s">
        <v>510</v>
      </c>
      <c r="G2206" s="258" t="s">
        <v>4905</v>
      </c>
      <c r="H2206" s="243" t="s">
        <v>357</v>
      </c>
      <c r="I2206" s="243" t="s">
        <v>15</v>
      </c>
      <c r="J2206" s="243" t="s">
        <v>5578</v>
      </c>
      <c r="K2206" s="259" t="s">
        <v>5578</v>
      </c>
      <c r="L2206" s="259" t="s">
        <v>3651</v>
      </c>
      <c r="M2206" s="260" t="s">
        <v>4323</v>
      </c>
      <c r="N2206" s="252" t="s">
        <v>6263</v>
      </c>
      <c r="O2206" s="252" t="s">
        <v>6264</v>
      </c>
      <c r="P2206" s="252" t="s">
        <v>5578</v>
      </c>
      <c r="Q2206" s="252"/>
    </row>
    <row r="2207" spans="1:17" ht="30">
      <c r="A2207" s="243" t="str">
        <f t="shared" si="105"/>
        <v>IEA15PL</v>
      </c>
      <c r="B2207" s="252" t="str">
        <f t="shared" si="106"/>
        <v>Consignment/PreviousDocument/sequenceNumber</v>
      </c>
      <c r="C2207" s="252" t="s">
        <v>511</v>
      </c>
      <c r="D2207" s="243">
        <f t="shared" ca="1" si="107"/>
        <v>258</v>
      </c>
      <c r="E2207" s="243" t="s">
        <v>1357</v>
      </c>
      <c r="F2207" s="258" t="s">
        <v>6417</v>
      </c>
      <c r="G2207" s="258" t="s">
        <v>6461</v>
      </c>
      <c r="H2207" s="243" t="s">
        <v>5578</v>
      </c>
      <c r="I2207" s="243" t="s">
        <v>7</v>
      </c>
      <c r="J2207" s="243" t="s">
        <v>95</v>
      </c>
      <c r="K2207" s="259" t="s">
        <v>5578</v>
      </c>
      <c r="L2207" s="259" t="s">
        <v>96</v>
      </c>
      <c r="M2207" s="260" t="s">
        <v>5578</v>
      </c>
      <c r="N2207" s="252"/>
      <c r="O2207" s="252"/>
      <c r="P2207" s="253" t="s">
        <v>5578</v>
      </c>
      <c r="Q2207" s="253"/>
    </row>
    <row r="2208" spans="1:17" ht="60">
      <c r="A2208" s="243" t="str">
        <f t="shared" si="105"/>
        <v>IEA15PL</v>
      </c>
      <c r="B2208" s="252" t="str">
        <f t="shared" si="106"/>
        <v>Consignment/PreviousDocument/type</v>
      </c>
      <c r="C2208" s="252" t="s">
        <v>512</v>
      </c>
      <c r="D2208" s="243">
        <f t="shared" ca="1" si="107"/>
        <v>259</v>
      </c>
      <c r="E2208" s="243" t="s">
        <v>4824</v>
      </c>
      <c r="F2208" s="258" t="s">
        <v>513</v>
      </c>
      <c r="G2208" s="258" t="s">
        <v>4500</v>
      </c>
      <c r="H2208" s="243" t="s">
        <v>5578</v>
      </c>
      <c r="I2208" s="243" t="s">
        <v>7</v>
      </c>
      <c r="J2208" s="243" t="s">
        <v>514</v>
      </c>
      <c r="K2208" s="259" t="s">
        <v>515</v>
      </c>
      <c r="L2208" s="259" t="s">
        <v>3662</v>
      </c>
      <c r="M2208" s="260" t="s">
        <v>5578</v>
      </c>
      <c r="N2208" s="252"/>
      <c r="O2208" s="252"/>
      <c r="P2208" s="253" t="s">
        <v>5270</v>
      </c>
      <c r="Q2208" s="253" t="s">
        <v>5271</v>
      </c>
    </row>
    <row r="2209" spans="1:17" ht="60">
      <c r="A2209" s="243" t="str">
        <f t="shared" si="105"/>
        <v>IEA15PL</v>
      </c>
      <c r="B2209" s="252" t="str">
        <f t="shared" si="106"/>
        <v>Consignment/PreviousDocument/referenceNumber</v>
      </c>
      <c r="C2209" s="252" t="s">
        <v>516</v>
      </c>
      <c r="D2209" s="243">
        <f t="shared" ca="1" si="107"/>
        <v>260</v>
      </c>
      <c r="E2209" s="243" t="s">
        <v>4823</v>
      </c>
      <c r="F2209" s="258" t="s">
        <v>517</v>
      </c>
      <c r="G2209" s="258" t="s">
        <v>4501</v>
      </c>
      <c r="H2209" s="243" t="s">
        <v>5578</v>
      </c>
      <c r="I2209" s="243" t="s">
        <v>7</v>
      </c>
      <c r="J2209" s="243" t="s">
        <v>140</v>
      </c>
      <c r="K2209" s="259" t="s">
        <v>5578</v>
      </c>
      <c r="L2209" s="259" t="s">
        <v>5582</v>
      </c>
      <c r="M2209" s="260" t="s">
        <v>5578</v>
      </c>
      <c r="N2209" s="252"/>
      <c r="O2209" s="252"/>
      <c r="P2209" s="253" t="s">
        <v>5578</v>
      </c>
      <c r="Q2209" s="253"/>
    </row>
    <row r="2210" spans="1:17">
      <c r="A2210" s="243" t="str">
        <f t="shared" si="105"/>
        <v>IEA15PL</v>
      </c>
      <c r="B2210" s="252" t="str">
        <f t="shared" si="106"/>
        <v>Consignment/PreviousDocument/complementOfInformation</v>
      </c>
      <c r="C2210" s="252" t="s">
        <v>518</v>
      </c>
      <c r="D2210" s="243">
        <f t="shared" ca="1" si="107"/>
        <v>261</v>
      </c>
      <c r="E2210" s="243" t="s">
        <v>4829</v>
      </c>
      <c r="F2210" s="258" t="s">
        <v>6485</v>
      </c>
      <c r="G2210" s="258" t="s">
        <v>4502</v>
      </c>
      <c r="H2210" s="243" t="s">
        <v>5578</v>
      </c>
      <c r="I2210" s="243" t="s">
        <v>11</v>
      </c>
      <c r="J2210" s="243" t="s">
        <v>36</v>
      </c>
      <c r="K2210" s="259" t="s">
        <v>5578</v>
      </c>
      <c r="L2210" s="259" t="s">
        <v>5578</v>
      </c>
      <c r="M2210" s="260" t="s">
        <v>5578</v>
      </c>
      <c r="N2210" s="252"/>
      <c r="O2210" s="252"/>
      <c r="P2210" s="253" t="s">
        <v>5578</v>
      </c>
      <c r="Q2210" s="253"/>
    </row>
    <row r="2211" spans="1:17" ht="30">
      <c r="A2211" s="243" t="str">
        <f t="shared" si="105"/>
        <v>IEA15PL</v>
      </c>
      <c r="B2211" s="252" t="str">
        <f t="shared" si="106"/>
        <v>Consignment/SupportingDocument</v>
      </c>
      <c r="C2211" s="252" t="s">
        <v>519</v>
      </c>
      <c r="D2211" s="243">
        <f t="shared" ca="1" si="107"/>
        <v>262</v>
      </c>
      <c r="E2211" s="243" t="s">
        <v>4849</v>
      </c>
      <c r="F2211" s="258" t="s">
        <v>520</v>
      </c>
      <c r="G2211" s="258" t="s">
        <v>4503</v>
      </c>
      <c r="H2211" s="243" t="s">
        <v>224</v>
      </c>
      <c r="I2211" s="243" t="s">
        <v>11</v>
      </c>
      <c r="J2211" s="243" t="s">
        <v>5578</v>
      </c>
      <c r="K2211" s="259" t="s">
        <v>5578</v>
      </c>
      <c r="L2211" s="259" t="s">
        <v>521</v>
      </c>
      <c r="M2211" s="260" t="s">
        <v>5578</v>
      </c>
      <c r="N2211" s="252"/>
      <c r="O2211" s="252"/>
      <c r="P2211" s="252" t="s">
        <v>5578</v>
      </c>
      <c r="Q2211" s="252"/>
    </row>
    <row r="2212" spans="1:17" ht="30">
      <c r="A2212" s="243" t="str">
        <f t="shared" si="105"/>
        <v>IEA15PL</v>
      </c>
      <c r="B2212" s="252" t="str">
        <f t="shared" si="106"/>
        <v>Consignment/SupportingDocument/sequenceNumber</v>
      </c>
      <c r="C2212" s="252" t="s">
        <v>522</v>
      </c>
      <c r="D2212" s="243">
        <f t="shared" ca="1" si="107"/>
        <v>263</v>
      </c>
      <c r="E2212" s="243" t="s">
        <v>1357</v>
      </c>
      <c r="F2212" s="258" t="s">
        <v>6417</v>
      </c>
      <c r="G2212" s="258" t="s">
        <v>6461</v>
      </c>
      <c r="H2212" s="243" t="s">
        <v>5578</v>
      </c>
      <c r="I2212" s="243" t="s">
        <v>7</v>
      </c>
      <c r="J2212" s="243" t="s">
        <v>95</v>
      </c>
      <c r="K2212" s="259" t="s">
        <v>5578</v>
      </c>
      <c r="L2212" s="259" t="s">
        <v>96</v>
      </c>
      <c r="M2212" s="260" t="s">
        <v>5578</v>
      </c>
      <c r="N2212" s="252"/>
      <c r="O2212" s="252"/>
      <c r="P2212" s="253" t="s">
        <v>5578</v>
      </c>
      <c r="Q2212" s="253"/>
    </row>
    <row r="2213" spans="1:17" ht="30">
      <c r="A2213" s="243" t="str">
        <f t="shared" si="105"/>
        <v>IEA15PL</v>
      </c>
      <c r="B2213" s="252" t="str">
        <f t="shared" si="106"/>
        <v>Consignment/SupportingDocument/type</v>
      </c>
      <c r="C2213" s="252" t="s">
        <v>523</v>
      </c>
      <c r="D2213" s="243">
        <f t="shared" ca="1" si="107"/>
        <v>264</v>
      </c>
      <c r="E2213" s="243" t="s">
        <v>4851</v>
      </c>
      <c r="F2213" s="258" t="s">
        <v>513</v>
      </c>
      <c r="G2213" s="258" t="s">
        <v>4500</v>
      </c>
      <c r="H2213" s="243" t="s">
        <v>5578</v>
      </c>
      <c r="I2213" s="243" t="s">
        <v>7</v>
      </c>
      <c r="J2213" s="243" t="s">
        <v>514</v>
      </c>
      <c r="K2213" s="259" t="s">
        <v>524</v>
      </c>
      <c r="L2213" s="259" t="s">
        <v>525</v>
      </c>
      <c r="M2213" s="260" t="s">
        <v>5578</v>
      </c>
      <c r="N2213" s="252"/>
      <c r="O2213" s="252"/>
      <c r="P2213" s="253" t="s">
        <v>5578</v>
      </c>
      <c r="Q2213" s="253"/>
    </row>
    <row r="2214" spans="1:17" ht="45">
      <c r="A2214" s="243" t="str">
        <f t="shared" si="105"/>
        <v>IEA15PL</v>
      </c>
      <c r="B2214" s="252" t="str">
        <f t="shared" si="106"/>
        <v>Consignment/SupportingDocument/referenceNumber</v>
      </c>
      <c r="C2214" s="252" t="s">
        <v>526</v>
      </c>
      <c r="D2214" s="243">
        <f t="shared" ca="1" si="107"/>
        <v>265</v>
      </c>
      <c r="E2214" s="243" t="s">
        <v>4850</v>
      </c>
      <c r="F2214" s="258" t="s">
        <v>517</v>
      </c>
      <c r="G2214" s="258" t="s">
        <v>4501</v>
      </c>
      <c r="H2214" s="243" t="s">
        <v>5578</v>
      </c>
      <c r="I2214" s="243" t="s">
        <v>7</v>
      </c>
      <c r="J2214" s="243" t="s">
        <v>140</v>
      </c>
      <c r="K2214" s="259" t="s">
        <v>5578</v>
      </c>
      <c r="L2214" s="259" t="s">
        <v>3545</v>
      </c>
      <c r="M2214" s="260" t="s">
        <v>5578</v>
      </c>
      <c r="N2214" s="252"/>
      <c r="O2214" s="252"/>
      <c r="P2214" s="253" t="s">
        <v>5578</v>
      </c>
      <c r="Q2214" s="253"/>
    </row>
    <row r="2215" spans="1:17">
      <c r="A2215" s="243" t="str">
        <f t="shared" si="105"/>
        <v>IEA15PL</v>
      </c>
      <c r="B2215" s="252" t="str">
        <f t="shared" si="106"/>
        <v>Consignment/SupportingDocument/documentLineItemNumber</v>
      </c>
      <c r="C2215" s="252" t="s">
        <v>527</v>
      </c>
      <c r="D2215" s="243">
        <f t="shared" ca="1" si="107"/>
        <v>266</v>
      </c>
      <c r="E2215" s="243" t="s">
        <v>4853</v>
      </c>
      <c r="F2215" s="258" t="s">
        <v>528</v>
      </c>
      <c r="G2215" s="258" t="s">
        <v>4504</v>
      </c>
      <c r="H2215" s="243" t="s">
        <v>5578</v>
      </c>
      <c r="I2215" s="243" t="s">
        <v>11</v>
      </c>
      <c r="J2215" s="243" t="s">
        <v>95</v>
      </c>
      <c r="K2215" s="259" t="s">
        <v>5578</v>
      </c>
      <c r="L2215" s="259" t="s">
        <v>5578</v>
      </c>
      <c r="M2215" s="260" t="s">
        <v>5578</v>
      </c>
      <c r="N2215" s="252"/>
      <c r="O2215" s="252"/>
      <c r="P2215" s="253" t="s">
        <v>5578</v>
      </c>
      <c r="Q2215" s="253"/>
    </row>
    <row r="2216" spans="1:17">
      <c r="A2216" s="243" t="str">
        <f t="shared" si="105"/>
        <v>IEA15PL</v>
      </c>
      <c r="B2216" s="252" t="str">
        <f t="shared" si="106"/>
        <v>Consignment/SupportingDocument/complementOfInformation</v>
      </c>
      <c r="C2216" s="252" t="s">
        <v>529</v>
      </c>
      <c r="D2216" s="243">
        <f t="shared" ca="1" si="107"/>
        <v>267</v>
      </c>
      <c r="E2216" s="243" t="s">
        <v>4852</v>
      </c>
      <c r="F2216" s="258" t="s">
        <v>6485</v>
      </c>
      <c r="G2216" s="258" t="s">
        <v>4502</v>
      </c>
      <c r="H2216" s="243" t="s">
        <v>5578</v>
      </c>
      <c r="I2216" s="243" t="s">
        <v>11</v>
      </c>
      <c r="J2216" s="243" t="s">
        <v>36</v>
      </c>
      <c r="K2216" s="259" t="s">
        <v>5578</v>
      </c>
      <c r="L2216" s="259" t="s">
        <v>5578</v>
      </c>
      <c r="M2216" s="260" t="s">
        <v>5578</v>
      </c>
      <c r="N2216" s="252"/>
      <c r="O2216" s="252"/>
      <c r="P2216" s="253" t="s">
        <v>5578</v>
      </c>
      <c r="Q2216" s="253"/>
    </row>
    <row r="2217" spans="1:17" ht="60">
      <c r="A2217" s="243" t="str">
        <f t="shared" si="105"/>
        <v>IEA15PL</v>
      </c>
      <c r="B2217" s="252" t="str">
        <f t="shared" si="106"/>
        <v>Consignment/TransportDocument</v>
      </c>
      <c r="C2217" s="252" t="s">
        <v>530</v>
      </c>
      <c r="D2217" s="243">
        <f t="shared" ca="1" si="107"/>
        <v>268</v>
      </c>
      <c r="E2217" s="243" t="s">
        <v>4858</v>
      </c>
      <c r="F2217" s="258" t="s">
        <v>6496</v>
      </c>
      <c r="G2217" s="258" t="s">
        <v>4505</v>
      </c>
      <c r="H2217" s="243" t="s">
        <v>224</v>
      </c>
      <c r="I2217" s="243" t="s">
        <v>15</v>
      </c>
      <c r="J2217" s="243" t="s">
        <v>5578</v>
      </c>
      <c r="K2217" s="259" t="s">
        <v>5578</v>
      </c>
      <c r="L2217" s="259" t="s">
        <v>7505</v>
      </c>
      <c r="M2217" s="260" t="s">
        <v>7577</v>
      </c>
      <c r="N2217" s="252" t="s">
        <v>7799</v>
      </c>
      <c r="O2217" s="252" t="s">
        <v>7815</v>
      </c>
      <c r="P2217" s="252" t="s">
        <v>5292</v>
      </c>
      <c r="Q2217" s="252" t="s">
        <v>5354</v>
      </c>
    </row>
    <row r="2218" spans="1:17" ht="30">
      <c r="A2218" s="243" t="str">
        <f t="shared" si="105"/>
        <v>IEA15PL</v>
      </c>
      <c r="B2218" s="252" t="str">
        <f t="shared" si="106"/>
        <v>Consignment/TransportDocument/sequenceNumber</v>
      </c>
      <c r="C2218" s="252" t="s">
        <v>533</v>
      </c>
      <c r="D2218" s="243">
        <f t="shared" ca="1" si="107"/>
        <v>269</v>
      </c>
      <c r="E2218" s="243" t="s">
        <v>1357</v>
      </c>
      <c r="F2218" s="258" t="s">
        <v>6417</v>
      </c>
      <c r="G2218" s="258" t="s">
        <v>6461</v>
      </c>
      <c r="H2218" s="243" t="s">
        <v>5578</v>
      </c>
      <c r="I2218" s="243" t="s">
        <v>7</v>
      </c>
      <c r="J2218" s="243" t="s">
        <v>95</v>
      </c>
      <c r="K2218" s="259" t="s">
        <v>5578</v>
      </c>
      <c r="L2218" s="259" t="s">
        <v>96</v>
      </c>
      <c r="M2218" s="260"/>
      <c r="N2218" s="252"/>
      <c r="O2218" s="252"/>
      <c r="P2218" s="253" t="s">
        <v>5578</v>
      </c>
      <c r="Q2218" s="253"/>
    </row>
    <row r="2219" spans="1:17" ht="45">
      <c r="A2219" s="260" t="str">
        <f t="shared" si="105"/>
        <v>IEA15PL</v>
      </c>
      <c r="B2219" s="257" t="str">
        <f t="shared" si="106"/>
        <v>Consignment/TransportDocument/type</v>
      </c>
      <c r="C2219" s="257" t="s">
        <v>534</v>
      </c>
      <c r="D2219" s="260">
        <f t="shared" ca="1" si="107"/>
        <v>270</v>
      </c>
      <c r="E2219" s="260" t="s">
        <v>4860</v>
      </c>
      <c r="F2219" s="263" t="s">
        <v>513</v>
      </c>
      <c r="G2219" s="263" t="s">
        <v>4500</v>
      </c>
      <c r="H2219" s="260" t="s">
        <v>5578</v>
      </c>
      <c r="I2219" s="260" t="s">
        <v>7</v>
      </c>
      <c r="J2219" s="260" t="s">
        <v>514</v>
      </c>
      <c r="K2219" s="264" t="s">
        <v>535</v>
      </c>
      <c r="L2219" s="265" t="s">
        <v>541</v>
      </c>
      <c r="M2219" s="260" t="s">
        <v>7577</v>
      </c>
      <c r="N2219" s="252" t="s">
        <v>7789</v>
      </c>
      <c r="O2219" s="252" t="s">
        <v>7805</v>
      </c>
      <c r="P2219" s="255"/>
      <c r="Q2219" s="256"/>
    </row>
    <row r="2220" spans="1:17">
      <c r="A2220" s="243" t="str">
        <f t="shared" ref="A2220:A2282" si="108">MID(C2220,2,IFERROR(FIND("#",SUBSTITUTE(C2220,"/","#",2),1)-2,LEN(C2220)-1))</f>
        <v>IEA15PL</v>
      </c>
      <c r="B2220" s="252" t="str">
        <f t="shared" ref="B2220:B2282" si="109">IF(LEN(C2220)-LEN(SUBSTITUTE(C2220,"/",""))&gt;3,RIGHT(C2220,LEN(C2220)-FIND("#",SUBSTITUTE(C2220,"/","#",3),1)),RIGHT(C2220,LEN(C2220)-FIND("#",SUBSTITUTE(C2220,"/","#",LEN(C2220)-LEN(SUBSTITUTE(C2220,"/",""))),1)))</f>
        <v>Consignment/TransportDocument/referenceNumber</v>
      </c>
      <c r="C2220" s="252" t="s">
        <v>536</v>
      </c>
      <c r="D2220" s="243">
        <f t="shared" ref="D2220:D2282" ca="1" si="110">IF(VLOOKUP($C2220,INDIRECT($A2220&amp;"!A:B"),2,0)="","",VLOOKUP($C2220,INDIRECT($A2220&amp;"!A:B"),2,0))</f>
        <v>271</v>
      </c>
      <c r="E2220" s="243" t="s">
        <v>4859</v>
      </c>
      <c r="F2220" s="258" t="s">
        <v>517</v>
      </c>
      <c r="G2220" s="258" t="s">
        <v>4501</v>
      </c>
      <c r="H2220" s="243" t="s">
        <v>5578</v>
      </c>
      <c r="I2220" s="243" t="s">
        <v>7</v>
      </c>
      <c r="J2220" s="243" t="s">
        <v>140</v>
      </c>
      <c r="K2220" s="259" t="s">
        <v>5578</v>
      </c>
      <c r="L2220" s="247" t="s">
        <v>544</v>
      </c>
      <c r="M2220" s="266" t="s">
        <v>6718</v>
      </c>
      <c r="N2220" s="245" t="s">
        <v>6737</v>
      </c>
      <c r="O2220" s="249" t="s">
        <v>6738</v>
      </c>
      <c r="P2220" s="249"/>
      <c r="Q2220" s="245"/>
    </row>
    <row r="2221" spans="1:17" ht="30">
      <c r="A2221" s="243" t="str">
        <f t="shared" si="108"/>
        <v>IEA15PL</v>
      </c>
      <c r="B2221" s="252" t="str">
        <f t="shared" si="109"/>
        <v>Consignment/AdditionalReference</v>
      </c>
      <c r="C2221" s="252" t="s">
        <v>537</v>
      </c>
      <c r="D2221" s="243">
        <f t="shared" ca="1" si="110"/>
        <v>272</v>
      </c>
      <c r="E2221" s="243" t="s">
        <v>4663</v>
      </c>
      <c r="F2221" s="258" t="s">
        <v>6425</v>
      </c>
      <c r="G2221" s="258" t="s">
        <v>4506</v>
      </c>
      <c r="H2221" s="243" t="s">
        <v>224</v>
      </c>
      <c r="I2221" s="243" t="s">
        <v>11</v>
      </c>
      <c r="J2221" s="243" t="s">
        <v>5578</v>
      </c>
      <c r="K2221" s="259" t="s">
        <v>5578</v>
      </c>
      <c r="L2221" s="259" t="s">
        <v>521</v>
      </c>
      <c r="M2221" s="260" t="s">
        <v>5578</v>
      </c>
      <c r="N2221" s="252"/>
      <c r="O2221" s="252"/>
      <c r="P2221" s="252" t="s">
        <v>5578</v>
      </c>
      <c r="Q2221" s="252"/>
    </row>
    <row r="2222" spans="1:17" ht="30">
      <c r="A2222" s="243" t="str">
        <f t="shared" si="108"/>
        <v>IEA15PL</v>
      </c>
      <c r="B2222" s="252" t="str">
        <f t="shared" si="109"/>
        <v>Consignment/AdditionalReference/sequenceNumber</v>
      </c>
      <c r="C2222" s="252" t="s">
        <v>538</v>
      </c>
      <c r="D2222" s="243">
        <f t="shared" ca="1" si="110"/>
        <v>273</v>
      </c>
      <c r="E2222" s="243" t="s">
        <v>1357</v>
      </c>
      <c r="F2222" s="258" t="s">
        <v>6417</v>
      </c>
      <c r="G2222" s="258" t="s">
        <v>6461</v>
      </c>
      <c r="H2222" s="243" t="s">
        <v>5578</v>
      </c>
      <c r="I2222" s="243" t="s">
        <v>7</v>
      </c>
      <c r="J2222" s="243" t="s">
        <v>95</v>
      </c>
      <c r="K2222" s="259" t="s">
        <v>5578</v>
      </c>
      <c r="L2222" s="259" t="s">
        <v>96</v>
      </c>
      <c r="M2222" s="260" t="s">
        <v>5578</v>
      </c>
      <c r="N2222" s="252"/>
      <c r="O2222" s="252"/>
      <c r="P2222" s="253" t="s">
        <v>5578</v>
      </c>
      <c r="Q2222" s="253"/>
    </row>
    <row r="2223" spans="1:17" ht="30">
      <c r="A2223" s="243" t="str">
        <f t="shared" si="108"/>
        <v>IEA15PL</v>
      </c>
      <c r="B2223" s="252" t="str">
        <f t="shared" si="109"/>
        <v>Consignment/AdditionalReference/type</v>
      </c>
      <c r="C2223" s="252" t="s">
        <v>539</v>
      </c>
      <c r="D2223" s="243">
        <f t="shared" ca="1" si="110"/>
        <v>274</v>
      </c>
      <c r="E2223" s="243" t="s">
        <v>4667</v>
      </c>
      <c r="F2223" s="258" t="s">
        <v>6430</v>
      </c>
      <c r="G2223" s="258" t="s">
        <v>4509</v>
      </c>
      <c r="H2223" s="243" t="s">
        <v>5578</v>
      </c>
      <c r="I2223" s="243" t="s">
        <v>7</v>
      </c>
      <c r="J2223" s="243" t="s">
        <v>514</v>
      </c>
      <c r="K2223" s="259" t="s">
        <v>540</v>
      </c>
      <c r="L2223" s="259" t="s">
        <v>3664</v>
      </c>
      <c r="M2223" s="260" t="s">
        <v>5578</v>
      </c>
      <c r="N2223" s="252"/>
      <c r="O2223" s="252"/>
      <c r="P2223" s="253" t="s">
        <v>5578</v>
      </c>
      <c r="Q2223" s="253"/>
    </row>
    <row r="2224" spans="1:17">
      <c r="A2224" s="243" t="str">
        <f t="shared" si="108"/>
        <v>IEA15PL</v>
      </c>
      <c r="B2224" s="252" t="str">
        <f t="shared" si="109"/>
        <v>Consignment/AdditionalReference/referenceNumber</v>
      </c>
      <c r="C2224" s="252" t="s">
        <v>542</v>
      </c>
      <c r="D2224" s="243">
        <f t="shared" ca="1" si="110"/>
        <v>275</v>
      </c>
      <c r="E2224" s="243" t="s">
        <v>4664</v>
      </c>
      <c r="F2224" s="258" t="s">
        <v>6428</v>
      </c>
      <c r="G2224" s="258" t="s">
        <v>6429</v>
      </c>
      <c r="H2224" s="243" t="s">
        <v>5578</v>
      </c>
      <c r="I2224" s="243" t="s">
        <v>11</v>
      </c>
      <c r="J2224" s="243" t="s">
        <v>140</v>
      </c>
      <c r="K2224" s="259" t="s">
        <v>5578</v>
      </c>
      <c r="L2224" s="259" t="s">
        <v>544</v>
      </c>
      <c r="M2224" s="260" t="s">
        <v>5578</v>
      </c>
      <c r="N2224" s="252"/>
      <c r="O2224" s="252"/>
      <c r="P2224" s="253" t="s">
        <v>5578</v>
      </c>
      <c r="Q2224" s="253"/>
    </row>
    <row r="2225" spans="1:17" ht="30">
      <c r="A2225" s="243" t="str">
        <f t="shared" si="108"/>
        <v>IEA15PL</v>
      </c>
      <c r="B2225" s="252" t="str">
        <f t="shared" si="109"/>
        <v>Consignment/AdditionalInformation</v>
      </c>
      <c r="C2225" s="252" t="s">
        <v>545</v>
      </c>
      <c r="D2225" s="243">
        <f t="shared" ca="1" si="110"/>
        <v>276</v>
      </c>
      <c r="E2225" s="243" t="s">
        <v>4660</v>
      </c>
      <c r="F2225" s="258" t="s">
        <v>546</v>
      </c>
      <c r="G2225" s="258" t="s">
        <v>4645</v>
      </c>
      <c r="H2225" s="243" t="s">
        <v>224</v>
      </c>
      <c r="I2225" s="243" t="s">
        <v>11</v>
      </c>
      <c r="J2225" s="243" t="s">
        <v>5578</v>
      </c>
      <c r="K2225" s="259" t="s">
        <v>5578</v>
      </c>
      <c r="L2225" s="259" t="s">
        <v>521</v>
      </c>
      <c r="M2225" s="260" t="s">
        <v>5578</v>
      </c>
      <c r="N2225" s="252"/>
      <c r="O2225" s="252"/>
      <c r="P2225" s="252" t="s">
        <v>5578</v>
      </c>
      <c r="Q2225" s="252"/>
    </row>
    <row r="2226" spans="1:17" ht="30">
      <c r="A2226" s="243" t="str">
        <f t="shared" si="108"/>
        <v>IEA15PL</v>
      </c>
      <c r="B2226" s="252" t="str">
        <f t="shared" si="109"/>
        <v>Consignment/AdditionalInformation/sequenceNumber</v>
      </c>
      <c r="C2226" s="252" t="s">
        <v>547</v>
      </c>
      <c r="D2226" s="243">
        <f t="shared" ca="1" si="110"/>
        <v>277</v>
      </c>
      <c r="E2226" s="243" t="s">
        <v>1357</v>
      </c>
      <c r="F2226" s="258" t="s">
        <v>6417</v>
      </c>
      <c r="G2226" s="258" t="s">
        <v>6461</v>
      </c>
      <c r="H2226" s="243" t="s">
        <v>5578</v>
      </c>
      <c r="I2226" s="243" t="s">
        <v>7</v>
      </c>
      <c r="J2226" s="243" t="s">
        <v>95</v>
      </c>
      <c r="K2226" s="259" t="s">
        <v>5578</v>
      </c>
      <c r="L2226" s="259" t="s">
        <v>96</v>
      </c>
      <c r="M2226" s="260" t="s">
        <v>5578</v>
      </c>
      <c r="N2226" s="252"/>
      <c r="O2226" s="252"/>
      <c r="P2226" s="253" t="s">
        <v>5578</v>
      </c>
      <c r="Q2226" s="253"/>
    </row>
    <row r="2227" spans="1:17" ht="30">
      <c r="A2227" s="243" t="str">
        <f t="shared" si="108"/>
        <v>IEA15PL</v>
      </c>
      <c r="B2227" s="252" t="str">
        <f t="shared" si="109"/>
        <v>Consignment/AdditionalInformation/code</v>
      </c>
      <c r="C2227" s="252" t="s">
        <v>548</v>
      </c>
      <c r="D2227" s="243">
        <f t="shared" ca="1" si="110"/>
        <v>278</v>
      </c>
      <c r="E2227" s="243" t="s">
        <v>4661</v>
      </c>
      <c r="F2227" s="258" t="s">
        <v>549</v>
      </c>
      <c r="G2227" s="258" t="s">
        <v>4508</v>
      </c>
      <c r="H2227" s="243" t="s">
        <v>5578</v>
      </c>
      <c r="I2227" s="243" t="s">
        <v>7</v>
      </c>
      <c r="J2227" s="243" t="s">
        <v>550</v>
      </c>
      <c r="K2227" s="259" t="s">
        <v>551</v>
      </c>
      <c r="L2227" s="259" t="s">
        <v>552</v>
      </c>
      <c r="M2227" s="260" t="s">
        <v>5578</v>
      </c>
      <c r="N2227" s="252"/>
      <c r="O2227" s="252"/>
      <c r="P2227" s="253" t="s">
        <v>5578</v>
      </c>
      <c r="Q2227" s="253"/>
    </row>
    <row r="2228" spans="1:17" ht="45">
      <c r="A2228" s="243" t="str">
        <f t="shared" si="108"/>
        <v>IEA15PL</v>
      </c>
      <c r="B2228" s="252" t="str">
        <f t="shared" si="109"/>
        <v>Consignment/AdditionalInformation/text</v>
      </c>
      <c r="C2228" s="252" t="s">
        <v>553</v>
      </c>
      <c r="D2228" s="243">
        <f t="shared" ca="1" si="110"/>
        <v>279</v>
      </c>
      <c r="E2228" s="243" t="s">
        <v>4662</v>
      </c>
      <c r="F2228" s="258" t="s">
        <v>554</v>
      </c>
      <c r="G2228" s="258" t="s">
        <v>4507</v>
      </c>
      <c r="H2228" s="243" t="s">
        <v>5578</v>
      </c>
      <c r="I2228" s="243" t="s">
        <v>15</v>
      </c>
      <c r="J2228" s="243" t="s">
        <v>555</v>
      </c>
      <c r="K2228" s="259" t="s">
        <v>5578</v>
      </c>
      <c r="L2228" s="259" t="s">
        <v>556</v>
      </c>
      <c r="M2228" s="260" t="s">
        <v>4323</v>
      </c>
      <c r="N2228" s="252" t="s">
        <v>6263</v>
      </c>
      <c r="O2228" s="252" t="s">
        <v>6264</v>
      </c>
      <c r="P2228" s="253" t="s">
        <v>5578</v>
      </c>
      <c r="Q2228" s="253"/>
    </row>
    <row r="2229" spans="1:17" ht="30">
      <c r="A2229" s="243" t="str">
        <f t="shared" si="108"/>
        <v>IEA15PL</v>
      </c>
      <c r="B2229" s="252" t="str">
        <f t="shared" si="109"/>
        <v>Consignment/TransportCharges</v>
      </c>
      <c r="C2229" s="252" t="s">
        <v>557</v>
      </c>
      <c r="D2229" s="243">
        <f t="shared" ca="1" si="110"/>
        <v>280</v>
      </c>
      <c r="E2229" s="243" t="s">
        <v>4916</v>
      </c>
      <c r="F2229" s="258" t="s">
        <v>4511</v>
      </c>
      <c r="G2229" s="258" t="s">
        <v>4510</v>
      </c>
      <c r="H2229" s="243" t="s">
        <v>14</v>
      </c>
      <c r="I2229" s="243" t="s">
        <v>15</v>
      </c>
      <c r="J2229" s="243" t="s">
        <v>5578</v>
      </c>
      <c r="K2229" s="259" t="s">
        <v>5578</v>
      </c>
      <c r="L2229" s="259" t="s">
        <v>559</v>
      </c>
      <c r="M2229" s="260"/>
      <c r="N2229" s="252"/>
      <c r="O2229" s="252"/>
      <c r="P2229" s="252" t="s">
        <v>6783</v>
      </c>
      <c r="Q2229" s="252" t="s">
        <v>6784</v>
      </c>
    </row>
    <row r="2230" spans="1:17">
      <c r="A2230" s="243" t="str">
        <f t="shared" si="108"/>
        <v>IEA15PL</v>
      </c>
      <c r="B2230" s="252" t="str">
        <f t="shared" si="109"/>
        <v>Consignment/TransportCharges/methodOfPayment</v>
      </c>
      <c r="C2230" s="252" t="s">
        <v>560</v>
      </c>
      <c r="D2230" s="243">
        <f t="shared" ca="1" si="110"/>
        <v>281</v>
      </c>
      <c r="E2230" s="243" t="s">
        <v>4917</v>
      </c>
      <c r="F2230" s="258" t="s">
        <v>6438</v>
      </c>
      <c r="G2230" s="258" t="s">
        <v>4512</v>
      </c>
      <c r="H2230" s="243" t="s">
        <v>5578</v>
      </c>
      <c r="I2230" s="243" t="s">
        <v>7</v>
      </c>
      <c r="J2230" s="243" t="s">
        <v>62</v>
      </c>
      <c r="K2230" s="259" t="s">
        <v>561</v>
      </c>
      <c r="L2230" s="259" t="s">
        <v>5578</v>
      </c>
      <c r="M2230" s="260" t="s">
        <v>5578</v>
      </c>
      <c r="N2230" s="252"/>
      <c r="O2230" s="252"/>
      <c r="P2230" s="253" t="s">
        <v>5578</v>
      </c>
      <c r="Q2230" s="253"/>
    </row>
    <row r="2231" spans="1:17">
      <c r="A2231" s="243" t="str">
        <f t="shared" si="108"/>
        <v>IEA15PL</v>
      </c>
      <c r="B2231" s="252" t="str">
        <f t="shared" si="109"/>
        <v>Consignment/HouseConsignment</v>
      </c>
      <c r="C2231" s="252" t="s">
        <v>562</v>
      </c>
      <c r="D2231" s="243">
        <f t="shared" ca="1" si="110"/>
        <v>282</v>
      </c>
      <c r="E2231" s="243" t="s">
        <v>1357</v>
      </c>
      <c r="F2231" s="258" t="s">
        <v>563</v>
      </c>
      <c r="G2231" s="258" t="s">
        <v>4513</v>
      </c>
      <c r="H2231" s="243" t="s">
        <v>564</v>
      </c>
      <c r="I2231" s="243" t="s">
        <v>7</v>
      </c>
      <c r="J2231" s="243" t="s">
        <v>5578</v>
      </c>
      <c r="K2231" s="259" t="s">
        <v>5578</v>
      </c>
      <c r="L2231" s="259" t="s">
        <v>5578</v>
      </c>
      <c r="M2231" s="260" t="s">
        <v>5578</v>
      </c>
      <c r="N2231" s="252"/>
      <c r="O2231" s="252"/>
      <c r="P2231" s="252" t="s">
        <v>5578</v>
      </c>
      <c r="Q2231" s="252"/>
    </row>
    <row r="2232" spans="1:17" ht="30">
      <c r="A2232" s="243" t="str">
        <f t="shared" si="108"/>
        <v>IEA15PL</v>
      </c>
      <c r="B2232" s="252" t="str">
        <f t="shared" si="109"/>
        <v>Consignment/HouseConsignment/sequenceNumber</v>
      </c>
      <c r="C2232" s="252" t="s">
        <v>565</v>
      </c>
      <c r="D2232" s="243">
        <f t="shared" ca="1" si="110"/>
        <v>283</v>
      </c>
      <c r="E2232" s="243" t="s">
        <v>1357</v>
      </c>
      <c r="F2232" s="258" t="s">
        <v>6417</v>
      </c>
      <c r="G2232" s="258" t="s">
        <v>6461</v>
      </c>
      <c r="H2232" s="243" t="s">
        <v>5578</v>
      </c>
      <c r="I2232" s="243" t="s">
        <v>7</v>
      </c>
      <c r="J2232" s="243" t="s">
        <v>95</v>
      </c>
      <c r="K2232" s="259" t="s">
        <v>5578</v>
      </c>
      <c r="L2232" s="259" t="s">
        <v>96</v>
      </c>
      <c r="M2232" s="260" t="s">
        <v>5578</v>
      </c>
      <c r="N2232" s="252"/>
      <c r="O2232" s="252"/>
      <c r="P2232" s="253" t="s">
        <v>5578</v>
      </c>
      <c r="Q2232" s="253"/>
    </row>
    <row r="2233" spans="1:17" ht="45">
      <c r="A2233" s="243" t="str">
        <f t="shared" si="108"/>
        <v>IEA15PL</v>
      </c>
      <c r="B2233" s="252" t="str">
        <f t="shared" si="109"/>
        <v>Consignment/HouseConsignment/countryOfDispatch</v>
      </c>
      <c r="C2233" s="252" t="s">
        <v>566</v>
      </c>
      <c r="D2233" s="243">
        <f t="shared" ca="1" si="110"/>
        <v>284</v>
      </c>
      <c r="E2233" s="243" t="s">
        <v>4755</v>
      </c>
      <c r="F2233" s="258" t="s">
        <v>242</v>
      </c>
      <c r="G2233" s="258" t="s">
        <v>4441</v>
      </c>
      <c r="H2233" s="243" t="s">
        <v>5578</v>
      </c>
      <c r="I2233" s="243" t="s">
        <v>15</v>
      </c>
      <c r="J2233" s="243" t="s">
        <v>83</v>
      </c>
      <c r="K2233" s="259" t="s">
        <v>202</v>
      </c>
      <c r="L2233" s="259" t="s">
        <v>567</v>
      </c>
      <c r="M2233" s="260" t="s">
        <v>5578</v>
      </c>
      <c r="N2233" s="252"/>
      <c r="O2233" s="252"/>
      <c r="P2233" s="253" t="s">
        <v>5578</v>
      </c>
      <c r="Q2233" s="253"/>
    </row>
    <row r="2234" spans="1:17" ht="60">
      <c r="A2234" s="243" t="str">
        <f t="shared" si="108"/>
        <v>IEA15PL</v>
      </c>
      <c r="B2234" s="252" t="str">
        <f t="shared" si="109"/>
        <v>Consignment/HouseConsignment/countryOfDestination</v>
      </c>
      <c r="C2234" s="252" t="s">
        <v>568</v>
      </c>
      <c r="D2234" s="243">
        <f t="shared" ca="1" si="110"/>
        <v>285</v>
      </c>
      <c r="E2234" s="243" t="s">
        <v>4753</v>
      </c>
      <c r="F2234" s="258" t="s">
        <v>245</v>
      </c>
      <c r="G2234" s="258" t="s">
        <v>4442</v>
      </c>
      <c r="H2234" s="243" t="s">
        <v>5578</v>
      </c>
      <c r="I2234" s="243" t="s">
        <v>15</v>
      </c>
      <c r="J2234" s="243" t="s">
        <v>83</v>
      </c>
      <c r="K2234" s="259" t="s">
        <v>202</v>
      </c>
      <c r="L2234" s="259" t="s">
        <v>569</v>
      </c>
      <c r="M2234" s="260"/>
      <c r="N2234" s="252"/>
      <c r="O2234" s="252"/>
      <c r="P2234" s="253" t="s">
        <v>5305</v>
      </c>
      <c r="Q2234" s="253" t="s">
        <v>5306</v>
      </c>
    </row>
    <row r="2235" spans="1:17">
      <c r="A2235" s="243" t="str">
        <f t="shared" si="108"/>
        <v>IEA15PL</v>
      </c>
      <c r="B2235" s="252" t="str">
        <f t="shared" si="109"/>
        <v>Consignment/HouseConsignment/grossMass</v>
      </c>
      <c r="C2235" s="252" t="s">
        <v>570</v>
      </c>
      <c r="D2235" s="243">
        <f t="shared" ca="1" si="110"/>
        <v>286</v>
      </c>
      <c r="E2235" s="243" t="s">
        <v>4716</v>
      </c>
      <c r="F2235" s="258" t="s">
        <v>571</v>
      </c>
      <c r="G2235" s="258" t="s">
        <v>4821</v>
      </c>
      <c r="H2235" s="243" t="s">
        <v>5578</v>
      </c>
      <c r="I2235" s="243" t="s">
        <v>7</v>
      </c>
      <c r="J2235" s="243" t="s">
        <v>256</v>
      </c>
      <c r="K2235" s="259" t="s">
        <v>5578</v>
      </c>
      <c r="L2235" s="259" t="s">
        <v>572</v>
      </c>
      <c r="M2235" s="260" t="s">
        <v>5578</v>
      </c>
      <c r="N2235" s="252"/>
      <c r="O2235" s="252"/>
      <c r="P2235" s="253" t="s">
        <v>5578</v>
      </c>
      <c r="Q2235" s="253"/>
    </row>
    <row r="2236" spans="1:17" ht="60">
      <c r="A2236" s="260" t="str">
        <f t="shared" si="108"/>
        <v>IEA15PL</v>
      </c>
      <c r="B2236" s="257" t="str">
        <f t="shared" si="109"/>
        <v>Consignment/HouseConsignment/referenceNumberUCR</v>
      </c>
      <c r="C2236" s="257" t="s">
        <v>573</v>
      </c>
      <c r="D2236" s="260">
        <f t="shared" ca="1" si="110"/>
        <v>287</v>
      </c>
      <c r="E2236" s="260" t="s">
        <v>4915</v>
      </c>
      <c r="F2236" s="263" t="s">
        <v>259</v>
      </c>
      <c r="G2236" s="263" t="s">
        <v>4446</v>
      </c>
      <c r="H2236" s="260" t="s">
        <v>5578</v>
      </c>
      <c r="I2236" s="260" t="s">
        <v>15</v>
      </c>
      <c r="J2236" s="260" t="s">
        <v>36</v>
      </c>
      <c r="K2236" s="264" t="s">
        <v>5578</v>
      </c>
      <c r="L2236" s="264" t="s">
        <v>7504</v>
      </c>
      <c r="M2236" s="260" t="s">
        <v>7577</v>
      </c>
      <c r="N2236" s="252" t="s">
        <v>7790</v>
      </c>
      <c r="O2236" s="252" t="s">
        <v>7806</v>
      </c>
      <c r="P2236" s="254" t="s">
        <v>5578</v>
      </c>
      <c r="Q2236" s="254"/>
    </row>
    <row r="2237" spans="1:17" ht="45">
      <c r="A2237" s="243" t="str">
        <f t="shared" si="108"/>
        <v>IEA15PL</v>
      </c>
      <c r="B2237" s="252" t="str">
        <f t="shared" si="109"/>
        <v>Consignment/HouseConsignment/Consignor</v>
      </c>
      <c r="C2237" s="252" t="s">
        <v>574</v>
      </c>
      <c r="D2237" s="243">
        <f t="shared" ca="1" si="110"/>
        <v>288</v>
      </c>
      <c r="E2237" s="243" t="s">
        <v>4731</v>
      </c>
      <c r="F2237" s="258" t="s">
        <v>575</v>
      </c>
      <c r="G2237" s="258" t="s">
        <v>4516</v>
      </c>
      <c r="H2237" s="243" t="s">
        <v>14</v>
      </c>
      <c r="I2237" s="243" t="s">
        <v>15</v>
      </c>
      <c r="J2237" s="243" t="s">
        <v>5578</v>
      </c>
      <c r="K2237" s="259" t="s">
        <v>5578</v>
      </c>
      <c r="L2237" s="259" t="s">
        <v>576</v>
      </c>
      <c r="M2237" s="260"/>
      <c r="N2237" s="252"/>
      <c r="O2237" s="252"/>
      <c r="P2237" s="252" t="s">
        <v>5246</v>
      </c>
      <c r="Q2237" s="252" t="s">
        <v>5247</v>
      </c>
    </row>
    <row r="2238" spans="1:17">
      <c r="A2238" s="243" t="str">
        <f t="shared" si="108"/>
        <v>IEA15PL</v>
      </c>
      <c r="B2238" s="252" t="str">
        <f t="shared" si="109"/>
        <v>Consignment/HouseConsignment/Consignor/identificationNumber</v>
      </c>
      <c r="C2238" s="252" t="s">
        <v>577</v>
      </c>
      <c r="D2238" s="243">
        <f t="shared" ca="1" si="110"/>
        <v>289</v>
      </c>
      <c r="E2238" s="243" t="s">
        <v>4735</v>
      </c>
      <c r="F2238" s="258" t="s">
        <v>543</v>
      </c>
      <c r="G2238" s="258" t="s">
        <v>6466</v>
      </c>
      <c r="H2238" s="243" t="s">
        <v>5578</v>
      </c>
      <c r="I2238" s="243" t="s">
        <v>11</v>
      </c>
      <c r="J2238" s="243" t="s">
        <v>135</v>
      </c>
      <c r="K2238" s="259" t="s">
        <v>5578</v>
      </c>
      <c r="L2238" s="259" t="s">
        <v>291</v>
      </c>
      <c r="M2238" s="260" t="s">
        <v>5578</v>
      </c>
      <c r="N2238" s="252"/>
      <c r="O2238" s="252"/>
      <c r="P2238" s="253" t="s">
        <v>5578</v>
      </c>
      <c r="Q2238" s="253"/>
    </row>
    <row r="2239" spans="1:17">
      <c r="A2239" s="243" t="str">
        <f t="shared" si="108"/>
        <v>IEA15PL</v>
      </c>
      <c r="B2239" s="252" t="str">
        <f t="shared" si="109"/>
        <v>Consignment/HouseConsignment/Consignor/name</v>
      </c>
      <c r="C2239" s="252" t="s">
        <v>578</v>
      </c>
      <c r="D2239" s="243">
        <f t="shared" ca="1" si="110"/>
        <v>290</v>
      </c>
      <c r="E2239" s="243" t="s">
        <v>4732</v>
      </c>
      <c r="F2239" s="258" t="s">
        <v>6459</v>
      </c>
      <c r="G2239" s="258" t="s">
        <v>6460</v>
      </c>
      <c r="H2239" s="243" t="s">
        <v>5578</v>
      </c>
      <c r="I2239" s="243" t="s">
        <v>15</v>
      </c>
      <c r="J2239" s="243" t="s">
        <v>140</v>
      </c>
      <c r="K2239" s="259" t="s">
        <v>5578</v>
      </c>
      <c r="L2239" s="259" t="s">
        <v>141</v>
      </c>
      <c r="M2239" s="260"/>
      <c r="N2239" s="252"/>
      <c r="O2239" s="252"/>
      <c r="P2239" s="253" t="s">
        <v>6771</v>
      </c>
      <c r="Q2239" s="253" t="s">
        <v>6772</v>
      </c>
    </row>
    <row r="2240" spans="1:17">
      <c r="A2240" s="243" t="str">
        <f t="shared" si="108"/>
        <v>IEA15PL</v>
      </c>
      <c r="B2240" s="252" t="str">
        <f t="shared" si="109"/>
        <v>Consignment/HouseConsignment/Consignor/typeOfPerson</v>
      </c>
      <c r="C2240" s="252" t="s">
        <v>579</v>
      </c>
      <c r="D2240" s="243">
        <f t="shared" ca="1" si="110"/>
        <v>291</v>
      </c>
      <c r="E2240" s="243" t="s">
        <v>4736</v>
      </c>
      <c r="F2240" s="258" t="s">
        <v>294</v>
      </c>
      <c r="G2240" s="258" t="s">
        <v>4454</v>
      </c>
      <c r="H2240" s="243" t="s">
        <v>5578</v>
      </c>
      <c r="I2240" s="243" t="s">
        <v>15</v>
      </c>
      <c r="J2240" s="243" t="s">
        <v>71</v>
      </c>
      <c r="K2240" s="259" t="s">
        <v>295</v>
      </c>
      <c r="L2240" s="259" t="s">
        <v>296</v>
      </c>
      <c r="M2240" s="260" t="s">
        <v>5578</v>
      </c>
      <c r="N2240" s="252"/>
      <c r="O2240" s="252"/>
      <c r="P2240" s="253" t="s">
        <v>5203</v>
      </c>
      <c r="Q2240" s="253" t="s">
        <v>5204</v>
      </c>
    </row>
    <row r="2241" spans="1:17" ht="30">
      <c r="A2241" s="243" t="str">
        <f t="shared" si="108"/>
        <v>IEA15PL</v>
      </c>
      <c r="B2241" s="252" t="str">
        <f t="shared" si="109"/>
        <v>Consignment/HouseConsignment/Consignor/SafetyAndSecurityIdentificationNumber</v>
      </c>
      <c r="C2241" s="252" t="s">
        <v>580</v>
      </c>
      <c r="D2241" s="243">
        <f t="shared" ca="1" si="110"/>
        <v>292</v>
      </c>
      <c r="E2241" s="243" t="s">
        <v>1357</v>
      </c>
      <c r="F2241" s="258" t="s">
        <v>581</v>
      </c>
      <c r="G2241" s="258" t="s">
        <v>4751</v>
      </c>
      <c r="H2241" s="243" t="s">
        <v>14</v>
      </c>
      <c r="I2241" s="243" t="s">
        <v>15</v>
      </c>
      <c r="J2241" s="243" t="s">
        <v>5578</v>
      </c>
      <c r="K2241" s="259" t="s">
        <v>5578</v>
      </c>
      <c r="L2241" s="259" t="s">
        <v>189</v>
      </c>
      <c r="M2241" s="260" t="s">
        <v>5578</v>
      </c>
      <c r="N2241" s="252"/>
      <c r="O2241" s="252"/>
      <c r="P2241" s="252" t="s">
        <v>5203</v>
      </c>
      <c r="Q2241" s="252" t="s">
        <v>5204</v>
      </c>
    </row>
    <row r="2242" spans="1:17" ht="30">
      <c r="A2242" s="243" t="str">
        <f t="shared" si="108"/>
        <v>IEA15PL</v>
      </c>
      <c r="B2242" s="252" t="str">
        <f t="shared" si="109"/>
        <v>Consignment/HouseConsignment/Consignor/SafetyAndSecurityIdentificationNumber/identificationNumber</v>
      </c>
      <c r="C2242" s="252" t="s">
        <v>582</v>
      </c>
      <c r="D2242" s="243">
        <f t="shared" ca="1" si="110"/>
        <v>293</v>
      </c>
      <c r="E2242" s="243" t="s">
        <v>1357</v>
      </c>
      <c r="F2242" s="258" t="s">
        <v>191</v>
      </c>
      <c r="G2242" s="258" t="s">
        <v>4414</v>
      </c>
      <c r="H2242" s="243" t="s">
        <v>5578</v>
      </c>
      <c r="I2242" s="243" t="s">
        <v>7</v>
      </c>
      <c r="J2242" s="243" t="s">
        <v>135</v>
      </c>
      <c r="K2242" s="259" t="s">
        <v>5578</v>
      </c>
      <c r="L2242" s="259" t="s">
        <v>300</v>
      </c>
      <c r="M2242" s="260" t="s">
        <v>5578</v>
      </c>
      <c r="N2242" s="252"/>
      <c r="O2242" s="252"/>
      <c r="P2242" s="253" t="s">
        <v>5203</v>
      </c>
      <c r="Q2242" s="253" t="s">
        <v>5204</v>
      </c>
    </row>
    <row r="2243" spans="1:17" ht="30">
      <c r="A2243" s="243" t="str">
        <f t="shared" si="108"/>
        <v>IEA15PL</v>
      </c>
      <c r="B2243" s="252" t="str">
        <f t="shared" si="109"/>
        <v>Consignment/HouseConsignment/Consignor/SafetyAndSecurityIdentificationNumber/country</v>
      </c>
      <c r="C2243" s="252" t="s">
        <v>583</v>
      </c>
      <c r="D2243" s="243">
        <f t="shared" ca="1" si="110"/>
        <v>294</v>
      </c>
      <c r="E2243" s="243" t="s">
        <v>1357</v>
      </c>
      <c r="F2243" s="258" t="s">
        <v>1410</v>
      </c>
      <c r="G2243" s="258" t="s">
        <v>4415</v>
      </c>
      <c r="H2243" s="243" t="s">
        <v>5578</v>
      </c>
      <c r="I2243" s="243" t="s">
        <v>7</v>
      </c>
      <c r="J2243" s="243" t="s">
        <v>83</v>
      </c>
      <c r="K2243" s="259" t="s">
        <v>150</v>
      </c>
      <c r="L2243" s="259" t="s">
        <v>5578</v>
      </c>
      <c r="M2243" s="260" t="s">
        <v>5578</v>
      </c>
      <c r="N2243" s="252"/>
      <c r="O2243" s="252"/>
      <c r="P2243" s="253" t="s">
        <v>5203</v>
      </c>
      <c r="Q2243" s="253" t="s">
        <v>5204</v>
      </c>
    </row>
    <row r="2244" spans="1:17" ht="30">
      <c r="A2244" s="243" t="str">
        <f t="shared" si="108"/>
        <v>IEA15PL</v>
      </c>
      <c r="B2244" s="252" t="str">
        <f t="shared" si="109"/>
        <v>Consignment/HouseConsignment/Consignor/Address</v>
      </c>
      <c r="C2244" s="252" t="s">
        <v>584</v>
      </c>
      <c r="D2244" s="243">
        <f t="shared" ca="1" si="110"/>
        <v>295</v>
      </c>
      <c r="E2244" s="243" t="s">
        <v>4737</v>
      </c>
      <c r="F2244" s="258" t="s">
        <v>585</v>
      </c>
      <c r="G2244" s="258" t="s">
        <v>4734</v>
      </c>
      <c r="H2244" s="243" t="s">
        <v>14</v>
      </c>
      <c r="I2244" s="243" t="s">
        <v>15</v>
      </c>
      <c r="J2244" s="243" t="s">
        <v>5578</v>
      </c>
      <c r="K2244" s="259" t="s">
        <v>5578</v>
      </c>
      <c r="L2244" s="259" t="s">
        <v>141</v>
      </c>
      <c r="M2244" s="260"/>
      <c r="N2244" s="252"/>
      <c r="O2244" s="252"/>
      <c r="P2244" s="252" t="s">
        <v>6771</v>
      </c>
      <c r="Q2244" s="252" t="s">
        <v>6772</v>
      </c>
    </row>
    <row r="2245" spans="1:17" ht="30">
      <c r="A2245" s="243" t="str">
        <f t="shared" si="108"/>
        <v>IEA15PL</v>
      </c>
      <c r="B2245" s="252" t="str">
        <f t="shared" si="109"/>
        <v>Consignment/HouseConsignment/Consignor/Address/streetAndNumber</v>
      </c>
      <c r="C2245" s="252" t="s">
        <v>586</v>
      </c>
      <c r="D2245" s="243">
        <f t="shared" ca="1" si="110"/>
        <v>296</v>
      </c>
      <c r="E2245" s="243" t="s">
        <v>4738</v>
      </c>
      <c r="F2245" s="258" t="s">
        <v>1404</v>
      </c>
      <c r="G2245" s="258" t="s">
        <v>4416</v>
      </c>
      <c r="H2245" s="243" t="s">
        <v>5578</v>
      </c>
      <c r="I2245" s="243" t="s">
        <v>15</v>
      </c>
      <c r="J2245" s="243" t="s">
        <v>140</v>
      </c>
      <c r="K2245" s="259" t="s">
        <v>5578</v>
      </c>
      <c r="L2245" s="259" t="s">
        <v>154</v>
      </c>
      <c r="M2245" s="260" t="s">
        <v>5578</v>
      </c>
      <c r="N2245" s="252"/>
      <c r="O2245" s="252"/>
      <c r="P2245" s="253" t="s">
        <v>5268</v>
      </c>
      <c r="Q2245" s="253" t="s">
        <v>5269</v>
      </c>
    </row>
    <row r="2246" spans="1:17">
      <c r="A2246" s="243" t="str">
        <f t="shared" si="108"/>
        <v>IEA15PL</v>
      </c>
      <c r="B2246" s="252" t="str">
        <f t="shared" si="109"/>
        <v>Consignment/HouseConsignment/Consignor/Address/street</v>
      </c>
      <c r="C2246" s="252" t="s">
        <v>587</v>
      </c>
      <c r="D2246" s="243">
        <f t="shared" ca="1" si="110"/>
        <v>297</v>
      </c>
      <c r="E2246" s="243" t="s">
        <v>4739</v>
      </c>
      <c r="F2246" s="258" t="s">
        <v>4452</v>
      </c>
      <c r="G2246" s="258" t="s">
        <v>4417</v>
      </c>
      <c r="H2246" s="243" t="s">
        <v>5578</v>
      </c>
      <c r="I2246" s="243" t="s">
        <v>15</v>
      </c>
      <c r="J2246" s="243" t="s">
        <v>140</v>
      </c>
      <c r="K2246" s="259" t="s">
        <v>5578</v>
      </c>
      <c r="L2246" s="259" t="s">
        <v>156</v>
      </c>
      <c r="M2246" s="260" t="s">
        <v>5578</v>
      </c>
      <c r="N2246" s="252"/>
      <c r="O2246" s="252"/>
      <c r="P2246" s="253" t="s">
        <v>5203</v>
      </c>
      <c r="Q2246" s="253" t="s">
        <v>5204</v>
      </c>
    </row>
    <row r="2247" spans="1:17" ht="30">
      <c r="A2247" s="243" t="str">
        <f t="shared" si="108"/>
        <v>IEA15PL</v>
      </c>
      <c r="B2247" s="252" t="str">
        <f t="shared" si="109"/>
        <v>Consignment/HouseConsignment/Consignor/Address/streetAdditionalLine</v>
      </c>
      <c r="C2247" s="252" t="s">
        <v>588</v>
      </c>
      <c r="D2247" s="243">
        <f t="shared" ca="1" si="110"/>
        <v>298</v>
      </c>
      <c r="E2247" s="243" t="s">
        <v>4740</v>
      </c>
      <c r="F2247" s="258" t="s">
        <v>4453</v>
      </c>
      <c r="G2247" s="258" t="s">
        <v>4419</v>
      </c>
      <c r="H2247" s="243" t="s">
        <v>5578</v>
      </c>
      <c r="I2247" s="243" t="s">
        <v>15</v>
      </c>
      <c r="J2247" s="243" t="s">
        <v>140</v>
      </c>
      <c r="K2247" s="259" t="s">
        <v>5578</v>
      </c>
      <c r="L2247" s="259" t="s">
        <v>158</v>
      </c>
      <c r="M2247" s="260" t="s">
        <v>5578</v>
      </c>
      <c r="N2247" s="252"/>
      <c r="O2247" s="252"/>
      <c r="P2247" s="253" t="s">
        <v>5203</v>
      </c>
      <c r="Q2247" s="253" t="s">
        <v>5204</v>
      </c>
    </row>
    <row r="2248" spans="1:17">
      <c r="A2248" s="243" t="str">
        <f t="shared" si="108"/>
        <v>IEA15PL</v>
      </c>
      <c r="B2248" s="252" t="str">
        <f t="shared" si="109"/>
        <v>Consignment/HouseConsignment/Consignor/Address/number</v>
      </c>
      <c r="C2248" s="252" t="s">
        <v>589</v>
      </c>
      <c r="D2248" s="243">
        <f t="shared" ca="1" si="110"/>
        <v>299</v>
      </c>
      <c r="E2248" s="243" t="s">
        <v>4741</v>
      </c>
      <c r="F2248" s="258" t="s">
        <v>4451</v>
      </c>
      <c r="G2248" s="258" t="s">
        <v>4420</v>
      </c>
      <c r="H2248" s="243" t="s">
        <v>5578</v>
      </c>
      <c r="I2248" s="243" t="s">
        <v>15</v>
      </c>
      <c r="J2248" s="243" t="s">
        <v>36</v>
      </c>
      <c r="K2248" s="259" t="s">
        <v>5578</v>
      </c>
      <c r="L2248" s="259" t="s">
        <v>160</v>
      </c>
      <c r="M2248" s="260" t="s">
        <v>5578</v>
      </c>
      <c r="N2248" s="252"/>
      <c r="O2248" s="252"/>
      <c r="P2248" s="253" t="s">
        <v>5203</v>
      </c>
      <c r="Q2248" s="253" t="s">
        <v>5204</v>
      </c>
    </row>
    <row r="2249" spans="1:17">
      <c r="A2249" s="243" t="str">
        <f t="shared" si="108"/>
        <v>IEA15PL</v>
      </c>
      <c r="B2249" s="252" t="str">
        <f t="shared" si="109"/>
        <v>Consignment/HouseConsignment/Consignor/Address/postcode</v>
      </c>
      <c r="C2249" s="252" t="s">
        <v>590</v>
      </c>
      <c r="D2249" s="243">
        <f t="shared" ca="1" si="110"/>
        <v>300</v>
      </c>
      <c r="E2249" s="243" t="s">
        <v>4745</v>
      </c>
      <c r="F2249" s="258" t="s">
        <v>1406</v>
      </c>
      <c r="G2249" s="258" t="s">
        <v>4426</v>
      </c>
      <c r="H2249" s="243" t="s">
        <v>5578</v>
      </c>
      <c r="I2249" s="243" t="s">
        <v>15</v>
      </c>
      <c r="J2249" s="243" t="s">
        <v>135</v>
      </c>
      <c r="K2249" s="259" t="s">
        <v>5578</v>
      </c>
      <c r="L2249" s="259" t="s">
        <v>162</v>
      </c>
      <c r="M2249" s="260" t="s">
        <v>5578</v>
      </c>
      <c r="N2249" s="252"/>
      <c r="O2249" s="252"/>
      <c r="P2249" s="253" t="s">
        <v>6773</v>
      </c>
      <c r="Q2249" s="253" t="s">
        <v>6774</v>
      </c>
    </row>
    <row r="2250" spans="1:17">
      <c r="A2250" s="243" t="str">
        <f t="shared" si="108"/>
        <v>IEA15PL</v>
      </c>
      <c r="B2250" s="252" t="str">
        <f t="shared" si="109"/>
        <v>Consignment/HouseConsignment/Consignor/Address/city</v>
      </c>
      <c r="C2250" s="252" t="s">
        <v>591</v>
      </c>
      <c r="D2250" s="243">
        <f t="shared" ca="1" si="110"/>
        <v>301</v>
      </c>
      <c r="E2250" s="243" t="s">
        <v>4746</v>
      </c>
      <c r="F2250" s="258" t="s">
        <v>1408</v>
      </c>
      <c r="G2250" s="258" t="s">
        <v>4418</v>
      </c>
      <c r="H2250" s="243" t="s">
        <v>5578</v>
      </c>
      <c r="I2250" s="243" t="s">
        <v>7</v>
      </c>
      <c r="J2250" s="243" t="s">
        <v>36</v>
      </c>
      <c r="K2250" s="259" t="s">
        <v>5578</v>
      </c>
      <c r="L2250" s="259" t="s">
        <v>5578</v>
      </c>
      <c r="M2250" s="260" t="s">
        <v>5578</v>
      </c>
      <c r="N2250" s="252"/>
      <c r="O2250" s="252"/>
      <c r="P2250" s="253" t="s">
        <v>5578</v>
      </c>
      <c r="Q2250" s="253"/>
    </row>
    <row r="2251" spans="1:17">
      <c r="A2251" s="243" t="str">
        <f t="shared" si="108"/>
        <v>IEA15PL</v>
      </c>
      <c r="B2251" s="252" t="str">
        <f t="shared" si="109"/>
        <v>Consignment/HouseConsignment/Consignor/Address/country</v>
      </c>
      <c r="C2251" s="252" t="s">
        <v>592</v>
      </c>
      <c r="D2251" s="243">
        <f t="shared" ca="1" si="110"/>
        <v>302</v>
      </c>
      <c r="E2251" s="243" t="s">
        <v>4744</v>
      </c>
      <c r="F2251" s="258" t="s">
        <v>1410</v>
      </c>
      <c r="G2251" s="258" t="s">
        <v>4415</v>
      </c>
      <c r="H2251" s="243" t="s">
        <v>5578</v>
      </c>
      <c r="I2251" s="243" t="s">
        <v>7</v>
      </c>
      <c r="J2251" s="243" t="s">
        <v>83</v>
      </c>
      <c r="K2251" s="259" t="s">
        <v>150</v>
      </c>
      <c r="L2251" s="259" t="s">
        <v>5578</v>
      </c>
      <c r="M2251" s="260" t="s">
        <v>5578</v>
      </c>
      <c r="N2251" s="252"/>
      <c r="O2251" s="252"/>
      <c r="P2251" s="253" t="s">
        <v>5578</v>
      </c>
      <c r="Q2251" s="253"/>
    </row>
    <row r="2252" spans="1:17">
      <c r="A2252" s="243" t="str">
        <f t="shared" si="108"/>
        <v>IEA15PL</v>
      </c>
      <c r="B2252" s="252" t="str">
        <f t="shared" si="109"/>
        <v>Consignment/HouseConsignment/Consignor/Address/subDivision</v>
      </c>
      <c r="C2252" s="252" t="s">
        <v>593</v>
      </c>
      <c r="D2252" s="243">
        <f t="shared" ca="1" si="110"/>
        <v>303</v>
      </c>
      <c r="E2252" s="243" t="s">
        <v>4743</v>
      </c>
      <c r="F2252" s="258" t="s">
        <v>6468</v>
      </c>
      <c r="G2252" s="258" t="s">
        <v>4421</v>
      </c>
      <c r="H2252" s="243" t="s">
        <v>5578</v>
      </c>
      <c r="I2252" s="243" t="s">
        <v>15</v>
      </c>
      <c r="J2252" s="243" t="s">
        <v>36</v>
      </c>
      <c r="K2252" s="259" t="s">
        <v>5578</v>
      </c>
      <c r="L2252" s="259" t="s">
        <v>168</v>
      </c>
      <c r="M2252" s="260" t="s">
        <v>5578</v>
      </c>
      <c r="N2252" s="252"/>
      <c r="O2252" s="252"/>
      <c r="P2252" s="253" t="s">
        <v>5203</v>
      </c>
      <c r="Q2252" s="253" t="s">
        <v>5204</v>
      </c>
    </row>
    <row r="2253" spans="1:17">
      <c r="A2253" s="243" t="str">
        <f t="shared" si="108"/>
        <v>IEA15PL</v>
      </c>
      <c r="B2253" s="252" t="str">
        <f t="shared" si="109"/>
        <v>Consignment/HouseConsignment/Consignor/Address/POBox</v>
      </c>
      <c r="C2253" s="252" t="s">
        <v>594</v>
      </c>
      <c r="D2253" s="243">
        <f t="shared" ca="1" si="110"/>
        <v>304</v>
      </c>
      <c r="E2253" s="243" t="s">
        <v>4742</v>
      </c>
      <c r="F2253" s="258" t="s">
        <v>170</v>
      </c>
      <c r="G2253" s="258" t="s">
        <v>4877</v>
      </c>
      <c r="H2253" s="243" t="s">
        <v>5578</v>
      </c>
      <c r="I2253" s="243" t="s">
        <v>15</v>
      </c>
      <c r="J2253" s="243" t="s">
        <v>140</v>
      </c>
      <c r="K2253" s="259" t="s">
        <v>5578</v>
      </c>
      <c r="L2253" s="259" t="s">
        <v>171</v>
      </c>
      <c r="M2253" s="260" t="s">
        <v>5578</v>
      </c>
      <c r="N2253" s="252"/>
      <c r="O2253" s="252"/>
      <c r="P2253" s="253" t="s">
        <v>5203</v>
      </c>
      <c r="Q2253" s="253" t="s">
        <v>5204</v>
      </c>
    </row>
    <row r="2254" spans="1:17" ht="60">
      <c r="A2254" s="260" t="str">
        <f t="shared" si="108"/>
        <v>IEA15PL</v>
      </c>
      <c r="B2254" s="257" t="str">
        <f t="shared" si="109"/>
        <v>Consignment/HouseConsignment/Consignor/ContactPerson</v>
      </c>
      <c r="C2254" s="257" t="s">
        <v>595</v>
      </c>
      <c r="D2254" s="260">
        <f t="shared" ca="1" si="110"/>
        <v>305</v>
      </c>
      <c r="E2254" s="260" t="s">
        <v>4747</v>
      </c>
      <c r="F2254" s="263" t="s">
        <v>6470</v>
      </c>
      <c r="G2254" s="263" t="s">
        <v>6448</v>
      </c>
      <c r="H2254" s="260" t="s">
        <v>14</v>
      </c>
      <c r="I2254" s="260" t="s">
        <v>11</v>
      </c>
      <c r="J2254" s="260" t="s">
        <v>5578</v>
      </c>
      <c r="K2254" s="264" t="s">
        <v>5578</v>
      </c>
      <c r="L2254" s="264" t="s">
        <v>283</v>
      </c>
      <c r="M2254" s="262" t="s">
        <v>7577</v>
      </c>
      <c r="N2254" s="252" t="s">
        <v>7798</v>
      </c>
      <c r="O2254" s="252" t="s">
        <v>7813</v>
      </c>
      <c r="P2254" s="257" t="s">
        <v>5286</v>
      </c>
      <c r="Q2254" s="257" t="s">
        <v>5296</v>
      </c>
    </row>
    <row r="2255" spans="1:17">
      <c r="A2255" s="243" t="str">
        <f t="shared" si="108"/>
        <v>IEA15PL</v>
      </c>
      <c r="B2255" s="252" t="str">
        <f t="shared" si="109"/>
        <v>Consignment/HouseConsignment/Consignor/ContactPerson/name</v>
      </c>
      <c r="C2255" s="252" t="s">
        <v>596</v>
      </c>
      <c r="D2255" s="243">
        <f t="shared" ca="1" si="110"/>
        <v>306</v>
      </c>
      <c r="E2255" s="243" t="s">
        <v>4748</v>
      </c>
      <c r="F2255" s="258" t="s">
        <v>6458</v>
      </c>
      <c r="G2255" s="258" t="s">
        <v>4428</v>
      </c>
      <c r="H2255" s="243" t="s">
        <v>5578</v>
      </c>
      <c r="I2255" s="243" t="s">
        <v>7</v>
      </c>
      <c r="J2255" s="243" t="s">
        <v>140</v>
      </c>
      <c r="K2255" s="259" t="s">
        <v>5578</v>
      </c>
      <c r="L2255" s="259" t="s">
        <v>5578</v>
      </c>
      <c r="M2255" s="260" t="s">
        <v>5578</v>
      </c>
      <c r="N2255" s="252"/>
      <c r="O2255" s="252"/>
      <c r="P2255" s="253" t="s">
        <v>5578</v>
      </c>
      <c r="Q2255" s="253"/>
    </row>
    <row r="2256" spans="1:17" ht="30">
      <c r="A2256" s="243" t="str">
        <f t="shared" si="108"/>
        <v>IEA15PL</v>
      </c>
      <c r="B2256" s="252" t="str">
        <f t="shared" si="109"/>
        <v>Consignment/HouseConsignment/Consignor/ContactPerson/phoneNumber</v>
      </c>
      <c r="C2256" s="252" t="s">
        <v>597</v>
      </c>
      <c r="D2256" s="243">
        <f t="shared" ca="1" si="110"/>
        <v>307</v>
      </c>
      <c r="E2256" s="243" t="s">
        <v>4749</v>
      </c>
      <c r="F2256" s="258" t="s">
        <v>648</v>
      </c>
      <c r="G2256" s="258" t="s">
        <v>4384</v>
      </c>
      <c r="H2256" s="243" t="s">
        <v>5578</v>
      </c>
      <c r="I2256" s="243" t="s">
        <v>7</v>
      </c>
      <c r="J2256" s="243" t="s">
        <v>36</v>
      </c>
      <c r="K2256" s="259" t="s">
        <v>5578</v>
      </c>
      <c r="L2256" s="259" t="s">
        <v>176</v>
      </c>
      <c r="M2256" s="260" t="s">
        <v>5578</v>
      </c>
      <c r="N2256" s="252"/>
      <c r="O2256" s="252"/>
      <c r="P2256" s="253" t="s">
        <v>5259</v>
      </c>
      <c r="Q2256" s="253" t="s">
        <v>5258</v>
      </c>
    </row>
    <row r="2257" spans="1:17" ht="30">
      <c r="A2257" s="243" t="str">
        <f t="shared" si="108"/>
        <v>IEA15PL</v>
      </c>
      <c r="B2257" s="252" t="str">
        <f t="shared" si="109"/>
        <v>Consignment/HouseConsignment/Consignor/ContactPerson/eMailAddress</v>
      </c>
      <c r="C2257" s="252" t="s">
        <v>598</v>
      </c>
      <c r="D2257" s="243">
        <f t="shared" ca="1" si="110"/>
        <v>308</v>
      </c>
      <c r="E2257" s="243" t="s">
        <v>4750</v>
      </c>
      <c r="F2257" s="258" t="s">
        <v>650</v>
      </c>
      <c r="G2257" s="258" t="s">
        <v>4429</v>
      </c>
      <c r="H2257" s="243" t="s">
        <v>5578</v>
      </c>
      <c r="I2257" s="243" t="s">
        <v>11</v>
      </c>
      <c r="J2257" s="243" t="s">
        <v>178</v>
      </c>
      <c r="K2257" s="259" t="s">
        <v>5578</v>
      </c>
      <c r="L2257" s="259" t="s">
        <v>44</v>
      </c>
      <c r="M2257" s="260" t="s">
        <v>5578</v>
      </c>
      <c r="N2257" s="252"/>
      <c r="O2257" s="252"/>
      <c r="P2257" s="253" t="s">
        <v>5578</v>
      </c>
      <c r="Q2257" s="253"/>
    </row>
    <row r="2258" spans="1:17" ht="45">
      <c r="A2258" s="243" t="str">
        <f t="shared" si="108"/>
        <v>IEA15PL</v>
      </c>
      <c r="B2258" s="252" t="str">
        <f t="shared" si="109"/>
        <v>Consignment/HouseConsignment/Consignee</v>
      </c>
      <c r="C2258" s="252" t="s">
        <v>599</v>
      </c>
      <c r="D2258" s="243">
        <f t="shared" ca="1" si="110"/>
        <v>309</v>
      </c>
      <c r="E2258" s="243" t="s">
        <v>4690</v>
      </c>
      <c r="F2258" s="258" t="s">
        <v>600</v>
      </c>
      <c r="G2258" s="258" t="s">
        <v>4514</v>
      </c>
      <c r="H2258" s="243" t="s">
        <v>14</v>
      </c>
      <c r="I2258" s="243" t="s">
        <v>15</v>
      </c>
      <c r="J2258" s="243" t="s">
        <v>5578</v>
      </c>
      <c r="K2258" s="259" t="s">
        <v>5578</v>
      </c>
      <c r="L2258" s="259" t="s">
        <v>601</v>
      </c>
      <c r="M2258" s="260"/>
      <c r="N2258" s="252"/>
      <c r="O2258" s="252"/>
      <c r="P2258" s="252" t="s">
        <v>5217</v>
      </c>
      <c r="Q2258" s="252" t="s">
        <v>5282</v>
      </c>
    </row>
    <row r="2259" spans="1:17">
      <c r="A2259" s="243" t="str">
        <f t="shared" si="108"/>
        <v>IEA15PL</v>
      </c>
      <c r="B2259" s="252" t="str">
        <f t="shared" si="109"/>
        <v>Consignment/HouseConsignment/Consignee/identificationNumber</v>
      </c>
      <c r="C2259" s="252" t="s">
        <v>602</v>
      </c>
      <c r="D2259" s="243">
        <f t="shared" ca="1" si="110"/>
        <v>310</v>
      </c>
      <c r="E2259" s="243" t="s">
        <v>4692</v>
      </c>
      <c r="F2259" s="258" t="s">
        <v>543</v>
      </c>
      <c r="G2259" s="258" t="s">
        <v>6466</v>
      </c>
      <c r="H2259" s="243" t="s">
        <v>5578</v>
      </c>
      <c r="I2259" s="243" t="s">
        <v>11</v>
      </c>
      <c r="J2259" s="243" t="s">
        <v>135</v>
      </c>
      <c r="K2259" s="259" t="s">
        <v>5578</v>
      </c>
      <c r="L2259" s="259" t="s">
        <v>321</v>
      </c>
      <c r="M2259" s="260" t="s">
        <v>5578</v>
      </c>
      <c r="N2259" s="252"/>
      <c r="O2259" s="252"/>
      <c r="P2259" s="253" t="s">
        <v>5578</v>
      </c>
      <c r="Q2259" s="253"/>
    </row>
    <row r="2260" spans="1:17">
      <c r="A2260" s="243" t="str">
        <f t="shared" si="108"/>
        <v>IEA15PL</v>
      </c>
      <c r="B2260" s="252" t="str">
        <f t="shared" si="109"/>
        <v>Consignment/HouseConsignment/Consignee/name</v>
      </c>
      <c r="C2260" s="252" t="s">
        <v>603</v>
      </c>
      <c r="D2260" s="243">
        <f t="shared" ca="1" si="110"/>
        <v>311</v>
      </c>
      <c r="E2260" s="243" t="s">
        <v>4691</v>
      </c>
      <c r="F2260" s="258" t="s">
        <v>6459</v>
      </c>
      <c r="G2260" s="258" t="s">
        <v>6460</v>
      </c>
      <c r="H2260" s="243" t="s">
        <v>5578</v>
      </c>
      <c r="I2260" s="243" t="s">
        <v>15</v>
      </c>
      <c r="J2260" s="243" t="s">
        <v>140</v>
      </c>
      <c r="K2260" s="259" t="s">
        <v>5578</v>
      </c>
      <c r="L2260" s="259" t="s">
        <v>141</v>
      </c>
      <c r="M2260" s="260"/>
      <c r="N2260" s="252"/>
      <c r="O2260" s="252"/>
      <c r="P2260" s="253" t="s">
        <v>6771</v>
      </c>
      <c r="Q2260" s="253" t="s">
        <v>6772</v>
      </c>
    </row>
    <row r="2261" spans="1:17">
      <c r="A2261" s="243" t="str">
        <f t="shared" si="108"/>
        <v>IEA15PL</v>
      </c>
      <c r="B2261" s="252" t="str">
        <f t="shared" si="109"/>
        <v>Consignment/HouseConsignment/Consignee/typeOfPerson</v>
      </c>
      <c r="C2261" s="252" t="s">
        <v>604</v>
      </c>
      <c r="D2261" s="243">
        <f t="shared" ca="1" si="110"/>
        <v>312</v>
      </c>
      <c r="E2261" s="243" t="s">
        <v>4693</v>
      </c>
      <c r="F2261" s="258" t="s">
        <v>294</v>
      </c>
      <c r="G2261" s="258" t="s">
        <v>4454</v>
      </c>
      <c r="H2261" s="243" t="s">
        <v>5578</v>
      </c>
      <c r="I2261" s="243" t="s">
        <v>15</v>
      </c>
      <c r="J2261" s="243" t="s">
        <v>71</v>
      </c>
      <c r="K2261" s="259" t="s">
        <v>295</v>
      </c>
      <c r="L2261" s="259" t="s">
        <v>296</v>
      </c>
      <c r="M2261" s="260" t="s">
        <v>5578</v>
      </c>
      <c r="N2261" s="252"/>
      <c r="O2261" s="252"/>
      <c r="P2261" s="253" t="s">
        <v>5203</v>
      </c>
      <c r="Q2261" s="253" t="s">
        <v>5204</v>
      </c>
    </row>
    <row r="2262" spans="1:17" ht="30">
      <c r="A2262" s="243" t="str">
        <f t="shared" si="108"/>
        <v>IEA15PL</v>
      </c>
      <c r="B2262" s="252" t="str">
        <f t="shared" si="109"/>
        <v>Consignment/HouseConsignment/Consignee/SafetyAndSecurityIdentificationNumber</v>
      </c>
      <c r="C2262" s="252" t="s">
        <v>605</v>
      </c>
      <c r="D2262" s="243">
        <f t="shared" ca="1" si="110"/>
        <v>313</v>
      </c>
      <c r="E2262" s="243" t="s">
        <v>1357</v>
      </c>
      <c r="F2262" s="258" t="s">
        <v>606</v>
      </c>
      <c r="G2262" s="258" t="s">
        <v>4898</v>
      </c>
      <c r="H2262" s="243" t="s">
        <v>14</v>
      </c>
      <c r="I2262" s="243" t="s">
        <v>15</v>
      </c>
      <c r="J2262" s="243" t="s">
        <v>5578</v>
      </c>
      <c r="K2262" s="259" t="s">
        <v>5578</v>
      </c>
      <c r="L2262" s="259" t="s">
        <v>189</v>
      </c>
      <c r="M2262" s="260" t="s">
        <v>5578</v>
      </c>
      <c r="N2262" s="252"/>
      <c r="O2262" s="252"/>
      <c r="P2262" s="252" t="s">
        <v>5203</v>
      </c>
      <c r="Q2262" s="252" t="s">
        <v>5204</v>
      </c>
    </row>
    <row r="2263" spans="1:17" ht="30">
      <c r="A2263" s="243" t="str">
        <f t="shared" si="108"/>
        <v>IEA15PL</v>
      </c>
      <c r="B2263" s="252" t="str">
        <f t="shared" si="109"/>
        <v>Consignment/HouseConsignment/Consignee/SafetyAndSecurityIdentificationNumber/identificationNumber</v>
      </c>
      <c r="C2263" s="252" t="s">
        <v>607</v>
      </c>
      <c r="D2263" s="243">
        <f t="shared" ca="1" si="110"/>
        <v>314</v>
      </c>
      <c r="E2263" s="243" t="s">
        <v>1357</v>
      </c>
      <c r="F2263" s="258" t="s">
        <v>6478</v>
      </c>
      <c r="G2263" s="258" t="s">
        <v>6479</v>
      </c>
      <c r="H2263" s="243" t="s">
        <v>5578</v>
      </c>
      <c r="I2263" s="243" t="s">
        <v>7</v>
      </c>
      <c r="J2263" s="243" t="s">
        <v>135</v>
      </c>
      <c r="K2263" s="259" t="s">
        <v>5578</v>
      </c>
      <c r="L2263" s="259" t="s">
        <v>300</v>
      </c>
      <c r="M2263" s="260" t="s">
        <v>5578</v>
      </c>
      <c r="N2263" s="252"/>
      <c r="O2263" s="252"/>
      <c r="P2263" s="253" t="s">
        <v>5203</v>
      </c>
      <c r="Q2263" s="253" t="s">
        <v>5204</v>
      </c>
    </row>
    <row r="2264" spans="1:17" ht="30">
      <c r="A2264" s="243" t="str">
        <f t="shared" si="108"/>
        <v>IEA15PL</v>
      </c>
      <c r="B2264" s="252" t="str">
        <f t="shared" si="109"/>
        <v>Consignment/HouseConsignment/Consignee/SafetyAndSecurityIdentificationNumber/country</v>
      </c>
      <c r="C2264" s="252" t="s">
        <v>608</v>
      </c>
      <c r="D2264" s="243">
        <f t="shared" ca="1" si="110"/>
        <v>315</v>
      </c>
      <c r="E2264" s="243" t="s">
        <v>1357</v>
      </c>
      <c r="F2264" s="258" t="s">
        <v>1410</v>
      </c>
      <c r="G2264" s="258" t="s">
        <v>4415</v>
      </c>
      <c r="H2264" s="243" t="s">
        <v>5578</v>
      </c>
      <c r="I2264" s="243" t="s">
        <v>7</v>
      </c>
      <c r="J2264" s="243" t="s">
        <v>83</v>
      </c>
      <c r="K2264" s="259" t="s">
        <v>150</v>
      </c>
      <c r="L2264" s="259" t="s">
        <v>5578</v>
      </c>
      <c r="M2264" s="260" t="s">
        <v>5578</v>
      </c>
      <c r="N2264" s="252"/>
      <c r="O2264" s="252"/>
      <c r="P2264" s="253" t="s">
        <v>5203</v>
      </c>
      <c r="Q2264" s="253" t="s">
        <v>5204</v>
      </c>
    </row>
    <row r="2265" spans="1:17" ht="30">
      <c r="A2265" s="243" t="str">
        <f t="shared" si="108"/>
        <v>IEA15PL</v>
      </c>
      <c r="B2265" s="252" t="str">
        <f t="shared" si="109"/>
        <v>Consignment/HouseConsignment/Consignee/Address</v>
      </c>
      <c r="C2265" s="252" t="s">
        <v>609</v>
      </c>
      <c r="D2265" s="243">
        <f t="shared" ca="1" si="110"/>
        <v>316</v>
      </c>
      <c r="E2265" s="243" t="s">
        <v>4694</v>
      </c>
      <c r="F2265" s="258" t="s">
        <v>610</v>
      </c>
      <c r="G2265" s="258" t="s">
        <v>4708</v>
      </c>
      <c r="H2265" s="243" t="s">
        <v>14</v>
      </c>
      <c r="I2265" s="243" t="s">
        <v>15</v>
      </c>
      <c r="J2265" s="243" t="s">
        <v>5578</v>
      </c>
      <c r="K2265" s="259" t="s">
        <v>5578</v>
      </c>
      <c r="L2265" s="259" t="s">
        <v>141</v>
      </c>
      <c r="M2265" s="260"/>
      <c r="N2265" s="252"/>
      <c r="O2265" s="252"/>
      <c r="P2265" s="252" t="s">
        <v>6771</v>
      </c>
      <c r="Q2265" s="252" t="s">
        <v>6772</v>
      </c>
    </row>
    <row r="2266" spans="1:17" ht="30">
      <c r="A2266" s="243" t="str">
        <f t="shared" si="108"/>
        <v>IEA15PL</v>
      </c>
      <c r="B2266" s="252" t="str">
        <f t="shared" si="109"/>
        <v>Consignment/HouseConsignment/Consignee/Address/streetAndNumber</v>
      </c>
      <c r="C2266" s="252" t="s">
        <v>611</v>
      </c>
      <c r="D2266" s="243">
        <f t="shared" ca="1" si="110"/>
        <v>317</v>
      </c>
      <c r="E2266" s="243" t="s">
        <v>4695</v>
      </c>
      <c r="F2266" s="258" t="s">
        <v>1404</v>
      </c>
      <c r="G2266" s="258" t="s">
        <v>4416</v>
      </c>
      <c r="H2266" s="243" t="s">
        <v>5578</v>
      </c>
      <c r="I2266" s="243" t="s">
        <v>15</v>
      </c>
      <c r="J2266" s="243" t="s">
        <v>140</v>
      </c>
      <c r="K2266" s="259" t="s">
        <v>5578</v>
      </c>
      <c r="L2266" s="259" t="s">
        <v>154</v>
      </c>
      <c r="M2266" s="260" t="s">
        <v>5578</v>
      </c>
      <c r="N2266" s="252"/>
      <c r="O2266" s="252"/>
      <c r="P2266" s="253" t="s">
        <v>5268</v>
      </c>
      <c r="Q2266" s="253" t="s">
        <v>5269</v>
      </c>
    </row>
    <row r="2267" spans="1:17">
      <c r="A2267" s="243" t="str">
        <f t="shared" si="108"/>
        <v>IEA15PL</v>
      </c>
      <c r="B2267" s="252" t="str">
        <f t="shared" si="109"/>
        <v>Consignment/HouseConsignment/Consignee/Address/street</v>
      </c>
      <c r="C2267" s="252" t="s">
        <v>612</v>
      </c>
      <c r="D2267" s="243">
        <f t="shared" ca="1" si="110"/>
        <v>318</v>
      </c>
      <c r="E2267" s="243" t="s">
        <v>4696</v>
      </c>
      <c r="F2267" s="258" t="s">
        <v>4452</v>
      </c>
      <c r="G2267" s="258" t="s">
        <v>4417</v>
      </c>
      <c r="H2267" s="243" t="s">
        <v>5578</v>
      </c>
      <c r="I2267" s="243" t="s">
        <v>15</v>
      </c>
      <c r="J2267" s="243" t="s">
        <v>140</v>
      </c>
      <c r="K2267" s="259" t="s">
        <v>5578</v>
      </c>
      <c r="L2267" s="259" t="s">
        <v>156</v>
      </c>
      <c r="M2267" s="260" t="s">
        <v>5578</v>
      </c>
      <c r="N2267" s="252"/>
      <c r="O2267" s="252"/>
      <c r="P2267" s="253" t="s">
        <v>5203</v>
      </c>
      <c r="Q2267" s="253" t="s">
        <v>5204</v>
      </c>
    </row>
    <row r="2268" spans="1:17" ht="30">
      <c r="A2268" s="243" t="str">
        <f t="shared" si="108"/>
        <v>IEA15PL</v>
      </c>
      <c r="B2268" s="252" t="str">
        <f t="shared" si="109"/>
        <v>Consignment/HouseConsignment/Consignee/Address/streetAdditionalLine</v>
      </c>
      <c r="C2268" s="252" t="s">
        <v>613</v>
      </c>
      <c r="D2268" s="243">
        <f t="shared" ca="1" si="110"/>
        <v>319</v>
      </c>
      <c r="E2268" s="243" t="s">
        <v>4697</v>
      </c>
      <c r="F2268" s="258" t="s">
        <v>4453</v>
      </c>
      <c r="G2268" s="258" t="s">
        <v>4419</v>
      </c>
      <c r="H2268" s="243" t="s">
        <v>5578</v>
      </c>
      <c r="I2268" s="243" t="s">
        <v>15</v>
      </c>
      <c r="J2268" s="243" t="s">
        <v>140</v>
      </c>
      <c r="K2268" s="259" t="s">
        <v>5578</v>
      </c>
      <c r="L2268" s="259" t="s">
        <v>158</v>
      </c>
      <c r="M2268" s="260" t="s">
        <v>5578</v>
      </c>
      <c r="N2268" s="252"/>
      <c r="O2268" s="252"/>
      <c r="P2268" s="253" t="s">
        <v>5203</v>
      </c>
      <c r="Q2268" s="253" t="s">
        <v>5204</v>
      </c>
    </row>
    <row r="2269" spans="1:17">
      <c r="A2269" s="243" t="str">
        <f t="shared" si="108"/>
        <v>IEA15PL</v>
      </c>
      <c r="B2269" s="252" t="str">
        <f t="shared" si="109"/>
        <v>Consignment/HouseConsignment/Consignee/Address/number</v>
      </c>
      <c r="C2269" s="252" t="s">
        <v>614</v>
      </c>
      <c r="D2269" s="243">
        <f t="shared" ca="1" si="110"/>
        <v>320</v>
      </c>
      <c r="E2269" s="243" t="s">
        <v>4698</v>
      </c>
      <c r="F2269" s="258" t="s">
        <v>4451</v>
      </c>
      <c r="G2269" s="258" t="s">
        <v>4420</v>
      </c>
      <c r="H2269" s="243" t="s">
        <v>5578</v>
      </c>
      <c r="I2269" s="243" t="s">
        <v>15</v>
      </c>
      <c r="J2269" s="243" t="s">
        <v>36</v>
      </c>
      <c r="K2269" s="259" t="s">
        <v>5578</v>
      </c>
      <c r="L2269" s="259" t="s">
        <v>160</v>
      </c>
      <c r="M2269" s="260" t="s">
        <v>5578</v>
      </c>
      <c r="N2269" s="252"/>
      <c r="O2269" s="252"/>
      <c r="P2269" s="253" t="s">
        <v>5203</v>
      </c>
      <c r="Q2269" s="253" t="s">
        <v>5204</v>
      </c>
    </row>
    <row r="2270" spans="1:17">
      <c r="A2270" s="243" t="str">
        <f t="shared" si="108"/>
        <v>IEA15PL</v>
      </c>
      <c r="B2270" s="252" t="str">
        <f t="shared" si="109"/>
        <v>Consignment/HouseConsignment/Consignee/Address/postcode</v>
      </c>
      <c r="C2270" s="252" t="s">
        <v>615</v>
      </c>
      <c r="D2270" s="243">
        <f t="shared" ca="1" si="110"/>
        <v>321</v>
      </c>
      <c r="E2270" s="243" t="s">
        <v>4702</v>
      </c>
      <c r="F2270" s="258" t="s">
        <v>1406</v>
      </c>
      <c r="G2270" s="258" t="s">
        <v>4426</v>
      </c>
      <c r="H2270" s="243" t="s">
        <v>5578</v>
      </c>
      <c r="I2270" s="243" t="s">
        <v>15</v>
      </c>
      <c r="J2270" s="243" t="s">
        <v>135</v>
      </c>
      <c r="K2270" s="259" t="s">
        <v>5578</v>
      </c>
      <c r="L2270" s="259" t="s">
        <v>162</v>
      </c>
      <c r="M2270" s="260" t="s">
        <v>5578</v>
      </c>
      <c r="N2270" s="252"/>
      <c r="O2270" s="252"/>
      <c r="P2270" s="253" t="s">
        <v>6773</v>
      </c>
      <c r="Q2270" s="253" t="s">
        <v>6774</v>
      </c>
    </row>
    <row r="2271" spans="1:17">
      <c r="A2271" s="243" t="str">
        <f t="shared" si="108"/>
        <v>IEA15PL</v>
      </c>
      <c r="B2271" s="252" t="str">
        <f t="shared" si="109"/>
        <v>Consignment/HouseConsignment/Consignee/Address/city</v>
      </c>
      <c r="C2271" s="252" t="s">
        <v>616</v>
      </c>
      <c r="D2271" s="243">
        <f t="shared" ca="1" si="110"/>
        <v>322</v>
      </c>
      <c r="E2271" s="243" t="s">
        <v>4703</v>
      </c>
      <c r="F2271" s="258" t="s">
        <v>1408</v>
      </c>
      <c r="G2271" s="258" t="s">
        <v>4418</v>
      </c>
      <c r="H2271" s="243" t="s">
        <v>5578</v>
      </c>
      <c r="I2271" s="243" t="s">
        <v>7</v>
      </c>
      <c r="J2271" s="243" t="s">
        <v>36</v>
      </c>
      <c r="K2271" s="259" t="s">
        <v>5578</v>
      </c>
      <c r="L2271" s="259" t="s">
        <v>5578</v>
      </c>
      <c r="M2271" s="260" t="s">
        <v>5578</v>
      </c>
      <c r="N2271" s="252"/>
      <c r="O2271" s="252"/>
      <c r="P2271" s="253" t="s">
        <v>5578</v>
      </c>
      <c r="Q2271" s="253"/>
    </row>
    <row r="2272" spans="1:17">
      <c r="A2272" s="243" t="str">
        <f t="shared" si="108"/>
        <v>IEA15PL</v>
      </c>
      <c r="B2272" s="252" t="str">
        <f t="shared" si="109"/>
        <v>Consignment/HouseConsignment/Consignee/Address/country</v>
      </c>
      <c r="C2272" s="252" t="s">
        <v>617</v>
      </c>
      <c r="D2272" s="243">
        <f t="shared" ca="1" si="110"/>
        <v>323</v>
      </c>
      <c r="E2272" s="243" t="s">
        <v>4701</v>
      </c>
      <c r="F2272" s="258" t="s">
        <v>1410</v>
      </c>
      <c r="G2272" s="258" t="s">
        <v>4415</v>
      </c>
      <c r="H2272" s="243" t="s">
        <v>5578</v>
      </c>
      <c r="I2272" s="243" t="s">
        <v>7</v>
      </c>
      <c r="J2272" s="243" t="s">
        <v>83</v>
      </c>
      <c r="K2272" s="259" t="s">
        <v>150</v>
      </c>
      <c r="L2272" s="259" t="s">
        <v>5578</v>
      </c>
      <c r="M2272" s="260" t="s">
        <v>5578</v>
      </c>
      <c r="N2272" s="252"/>
      <c r="O2272" s="252"/>
      <c r="P2272" s="253" t="s">
        <v>5578</v>
      </c>
      <c r="Q2272" s="253"/>
    </row>
    <row r="2273" spans="1:17">
      <c r="A2273" s="243" t="str">
        <f t="shared" si="108"/>
        <v>IEA15PL</v>
      </c>
      <c r="B2273" s="252" t="str">
        <f t="shared" si="109"/>
        <v>Consignment/HouseConsignment/Consignee/Address/subDivision</v>
      </c>
      <c r="C2273" s="252" t="s">
        <v>618</v>
      </c>
      <c r="D2273" s="243">
        <f t="shared" ca="1" si="110"/>
        <v>324</v>
      </c>
      <c r="E2273" s="243" t="s">
        <v>4700</v>
      </c>
      <c r="F2273" s="258" t="s">
        <v>6468</v>
      </c>
      <c r="G2273" s="258" t="s">
        <v>4421</v>
      </c>
      <c r="H2273" s="243" t="s">
        <v>5578</v>
      </c>
      <c r="I2273" s="243" t="s">
        <v>15</v>
      </c>
      <c r="J2273" s="243" t="s">
        <v>36</v>
      </c>
      <c r="K2273" s="259" t="s">
        <v>5578</v>
      </c>
      <c r="L2273" s="259" t="s">
        <v>168</v>
      </c>
      <c r="M2273" s="260" t="s">
        <v>5578</v>
      </c>
      <c r="N2273" s="252"/>
      <c r="O2273" s="252"/>
      <c r="P2273" s="253" t="s">
        <v>5203</v>
      </c>
      <c r="Q2273" s="253" t="s">
        <v>5204</v>
      </c>
    </row>
    <row r="2274" spans="1:17">
      <c r="A2274" s="243" t="str">
        <f t="shared" si="108"/>
        <v>IEA15PL</v>
      </c>
      <c r="B2274" s="252" t="str">
        <f t="shared" si="109"/>
        <v>Consignment/HouseConsignment/Consignee/Address/POBox</v>
      </c>
      <c r="C2274" s="252" t="s">
        <v>619</v>
      </c>
      <c r="D2274" s="243">
        <f t="shared" ca="1" si="110"/>
        <v>325</v>
      </c>
      <c r="E2274" s="243" t="s">
        <v>4699</v>
      </c>
      <c r="F2274" s="258" t="s">
        <v>170</v>
      </c>
      <c r="G2274" s="258" t="s">
        <v>4877</v>
      </c>
      <c r="H2274" s="243" t="s">
        <v>5578</v>
      </c>
      <c r="I2274" s="243" t="s">
        <v>15</v>
      </c>
      <c r="J2274" s="243" t="s">
        <v>140</v>
      </c>
      <c r="K2274" s="259" t="s">
        <v>5578</v>
      </c>
      <c r="L2274" s="259" t="s">
        <v>171</v>
      </c>
      <c r="M2274" s="260" t="s">
        <v>5578</v>
      </c>
      <c r="N2274" s="252"/>
      <c r="O2274" s="252"/>
      <c r="P2274" s="253" t="s">
        <v>5203</v>
      </c>
      <c r="Q2274" s="253" t="s">
        <v>5204</v>
      </c>
    </row>
    <row r="2275" spans="1:17" ht="60">
      <c r="A2275" s="260" t="str">
        <f t="shared" si="108"/>
        <v>IEA15PL</v>
      </c>
      <c r="B2275" s="257" t="str">
        <f t="shared" si="109"/>
        <v>Consignment/HouseConsignment/Consignee/ContactPerson</v>
      </c>
      <c r="C2275" s="257" t="s">
        <v>620</v>
      </c>
      <c r="D2275" s="260">
        <f t="shared" ca="1" si="110"/>
        <v>326</v>
      </c>
      <c r="E2275" s="260" t="s">
        <v>1357</v>
      </c>
      <c r="F2275" s="263" t="s">
        <v>6472</v>
      </c>
      <c r="G2275" s="263" t="s">
        <v>6451</v>
      </c>
      <c r="H2275" s="260" t="s">
        <v>14</v>
      </c>
      <c r="I2275" s="260" t="s">
        <v>11</v>
      </c>
      <c r="J2275" s="260" t="s">
        <v>5578</v>
      </c>
      <c r="K2275" s="264" t="s">
        <v>5578</v>
      </c>
      <c r="L2275" s="264" t="s">
        <v>283</v>
      </c>
      <c r="M2275" s="262" t="s">
        <v>7577</v>
      </c>
      <c r="N2275" s="252" t="s">
        <v>7798</v>
      </c>
      <c r="O2275" s="252" t="s">
        <v>7814</v>
      </c>
      <c r="P2275" s="257" t="s">
        <v>5203</v>
      </c>
      <c r="Q2275" s="257" t="s">
        <v>5204</v>
      </c>
    </row>
    <row r="2276" spans="1:17">
      <c r="A2276" s="243" t="str">
        <f t="shared" si="108"/>
        <v>IEA15PL</v>
      </c>
      <c r="B2276" s="252" t="str">
        <f t="shared" si="109"/>
        <v>Consignment/HouseConsignment/Consignee/ContactPerson/name</v>
      </c>
      <c r="C2276" s="252" t="s">
        <v>621</v>
      </c>
      <c r="D2276" s="243">
        <f t="shared" ca="1" si="110"/>
        <v>327</v>
      </c>
      <c r="E2276" s="243" t="s">
        <v>1357</v>
      </c>
      <c r="F2276" s="258" t="s">
        <v>6458</v>
      </c>
      <c r="G2276" s="258" t="s">
        <v>4428</v>
      </c>
      <c r="H2276" s="243" t="s">
        <v>5578</v>
      </c>
      <c r="I2276" s="243" t="s">
        <v>7</v>
      </c>
      <c r="J2276" s="243" t="s">
        <v>140</v>
      </c>
      <c r="K2276" s="259" t="s">
        <v>5578</v>
      </c>
      <c r="L2276" s="259" t="s">
        <v>5578</v>
      </c>
      <c r="M2276" s="260" t="s">
        <v>5578</v>
      </c>
      <c r="N2276" s="252"/>
      <c r="O2276" s="252"/>
      <c r="P2276" s="253" t="s">
        <v>5203</v>
      </c>
      <c r="Q2276" s="253" t="s">
        <v>5204</v>
      </c>
    </row>
    <row r="2277" spans="1:17" ht="30">
      <c r="A2277" s="243" t="str">
        <f t="shared" si="108"/>
        <v>IEA15PL</v>
      </c>
      <c r="B2277" s="252" t="str">
        <f t="shared" si="109"/>
        <v>Consignment/HouseConsignment/Consignee/ContactPerson/phoneNumber</v>
      </c>
      <c r="C2277" s="252" t="s">
        <v>622</v>
      </c>
      <c r="D2277" s="243">
        <f t="shared" ca="1" si="110"/>
        <v>328</v>
      </c>
      <c r="E2277" s="243" t="s">
        <v>1357</v>
      </c>
      <c r="F2277" s="258" t="s">
        <v>648</v>
      </c>
      <c r="G2277" s="258" t="s">
        <v>4384</v>
      </c>
      <c r="H2277" s="243" t="s">
        <v>5578</v>
      </c>
      <c r="I2277" s="243" t="s">
        <v>7</v>
      </c>
      <c r="J2277" s="243" t="s">
        <v>36</v>
      </c>
      <c r="K2277" s="259" t="s">
        <v>5578</v>
      </c>
      <c r="L2277" s="259" t="s">
        <v>176</v>
      </c>
      <c r="M2277" s="260" t="s">
        <v>5578</v>
      </c>
      <c r="N2277" s="252"/>
      <c r="O2277" s="252"/>
      <c r="P2277" s="253" t="s">
        <v>5203</v>
      </c>
      <c r="Q2277" s="253" t="s">
        <v>5204</v>
      </c>
    </row>
    <row r="2278" spans="1:17" ht="30">
      <c r="A2278" s="243" t="str">
        <f t="shared" si="108"/>
        <v>IEA15PL</v>
      </c>
      <c r="B2278" s="252" t="str">
        <f t="shared" si="109"/>
        <v>Consignment/HouseConsignment/Consignee/ContactPerson/eMailAddress</v>
      </c>
      <c r="C2278" s="252" t="s">
        <v>623</v>
      </c>
      <c r="D2278" s="243">
        <f t="shared" ca="1" si="110"/>
        <v>329</v>
      </c>
      <c r="E2278" s="243" t="s">
        <v>1357</v>
      </c>
      <c r="F2278" s="258" t="s">
        <v>650</v>
      </c>
      <c r="G2278" s="258" t="s">
        <v>4429</v>
      </c>
      <c r="H2278" s="243" t="s">
        <v>5578</v>
      </c>
      <c r="I2278" s="243" t="s">
        <v>11</v>
      </c>
      <c r="J2278" s="243" t="s">
        <v>178</v>
      </c>
      <c r="K2278" s="259" t="s">
        <v>5578</v>
      </c>
      <c r="L2278" s="259" t="s">
        <v>44</v>
      </c>
      <c r="M2278" s="260" t="s">
        <v>5578</v>
      </c>
      <c r="N2278" s="252"/>
      <c r="O2278" s="252"/>
      <c r="P2278" s="253" t="s">
        <v>5203</v>
      </c>
      <c r="Q2278" s="253" t="s">
        <v>5204</v>
      </c>
    </row>
    <row r="2279" spans="1:17" ht="30">
      <c r="A2279" s="243" t="str">
        <f t="shared" si="108"/>
        <v>IEA15PL</v>
      </c>
      <c r="B2279" s="252" t="str">
        <f t="shared" si="109"/>
        <v>Consignment/HouseConsignment/AdditionalSupplyChainActor</v>
      </c>
      <c r="C2279" s="252" t="s">
        <v>624</v>
      </c>
      <c r="D2279" s="243">
        <f t="shared" ca="1" si="110"/>
        <v>330</v>
      </c>
      <c r="E2279" s="243" t="s">
        <v>4670</v>
      </c>
      <c r="F2279" s="258" t="s">
        <v>6418</v>
      </c>
      <c r="G2279" s="258" t="s">
        <v>4902</v>
      </c>
      <c r="H2279" s="243" t="s">
        <v>224</v>
      </c>
      <c r="I2279" s="243" t="s">
        <v>11</v>
      </c>
      <c r="J2279" s="243" t="s">
        <v>5578</v>
      </c>
      <c r="K2279" s="259" t="s">
        <v>5578</v>
      </c>
      <c r="L2279" s="259" t="s">
        <v>3649</v>
      </c>
      <c r="M2279" s="260" t="s">
        <v>5578</v>
      </c>
      <c r="N2279" s="252"/>
      <c r="O2279" s="252"/>
      <c r="P2279" s="252" t="s">
        <v>5240</v>
      </c>
      <c r="Q2279" s="252" t="s">
        <v>5241</v>
      </c>
    </row>
    <row r="2280" spans="1:17" ht="30">
      <c r="A2280" s="243" t="str">
        <f t="shared" si="108"/>
        <v>IEA15PL</v>
      </c>
      <c r="B2280" s="252" t="str">
        <f t="shared" si="109"/>
        <v>Consignment/HouseConsignment/AdditionalSupplyChainActor/sequenceNumber</v>
      </c>
      <c r="C2280" s="252" t="s">
        <v>625</v>
      </c>
      <c r="D2280" s="243">
        <f t="shared" ca="1" si="110"/>
        <v>331</v>
      </c>
      <c r="E2280" s="243" t="s">
        <v>1357</v>
      </c>
      <c r="F2280" s="258" t="s">
        <v>6417</v>
      </c>
      <c r="G2280" s="258" t="s">
        <v>6461</v>
      </c>
      <c r="H2280" s="243" t="s">
        <v>5578</v>
      </c>
      <c r="I2280" s="243" t="s">
        <v>7</v>
      </c>
      <c r="J2280" s="243" t="s">
        <v>95</v>
      </c>
      <c r="K2280" s="259" t="s">
        <v>5578</v>
      </c>
      <c r="L2280" s="259" t="s">
        <v>96</v>
      </c>
      <c r="M2280" s="260" t="s">
        <v>5578</v>
      </c>
      <c r="N2280" s="252"/>
      <c r="O2280" s="252"/>
      <c r="P2280" s="253" t="s">
        <v>5578</v>
      </c>
      <c r="Q2280" s="253"/>
    </row>
    <row r="2281" spans="1:17">
      <c r="A2281" s="243" t="str">
        <f t="shared" si="108"/>
        <v>IEA15PL</v>
      </c>
      <c r="B2281" s="252" t="str">
        <f t="shared" si="109"/>
        <v>Consignment/HouseConsignment/AdditionalSupplyChainActor/role</v>
      </c>
      <c r="C2281" s="252" t="s">
        <v>626</v>
      </c>
      <c r="D2281" s="243">
        <f t="shared" ca="1" si="110"/>
        <v>332</v>
      </c>
      <c r="E2281" s="243" t="s">
        <v>4671</v>
      </c>
      <c r="F2281" s="258" t="s">
        <v>347</v>
      </c>
      <c r="G2281" s="258" t="s">
        <v>4458</v>
      </c>
      <c r="H2281" s="243" t="s">
        <v>5578</v>
      </c>
      <c r="I2281" s="243" t="s">
        <v>7</v>
      </c>
      <c r="J2281" s="243" t="s">
        <v>348</v>
      </c>
      <c r="K2281" s="259" t="s">
        <v>349</v>
      </c>
      <c r="L2281" s="259" t="s">
        <v>5578</v>
      </c>
      <c r="M2281" s="260" t="s">
        <v>5578</v>
      </c>
      <c r="N2281" s="252"/>
      <c r="O2281" s="252"/>
      <c r="P2281" s="253" t="s">
        <v>5578</v>
      </c>
      <c r="Q2281" s="253"/>
    </row>
    <row r="2282" spans="1:17" ht="45">
      <c r="A2282" s="243" t="str">
        <f t="shared" si="108"/>
        <v>IEA15PL</v>
      </c>
      <c r="B2282" s="252" t="str">
        <f t="shared" si="109"/>
        <v>Consignment/HouseConsignment/AdditionalSupplyChainActor/identificationNumber</v>
      </c>
      <c r="C2282" s="252" t="s">
        <v>627</v>
      </c>
      <c r="D2282" s="243">
        <f t="shared" ca="1" si="110"/>
        <v>333</v>
      </c>
      <c r="E2282" s="243" t="s">
        <v>4673</v>
      </c>
      <c r="F2282" s="258" t="s">
        <v>543</v>
      </c>
      <c r="G2282" s="258" t="s">
        <v>6466</v>
      </c>
      <c r="H2282" s="243" t="s">
        <v>5578</v>
      </c>
      <c r="I2282" s="243" t="s">
        <v>7</v>
      </c>
      <c r="J2282" s="243" t="s">
        <v>135</v>
      </c>
      <c r="K2282" s="259" t="s">
        <v>5578</v>
      </c>
      <c r="L2282" s="259" t="s">
        <v>265</v>
      </c>
      <c r="M2282" s="260" t="s">
        <v>5578</v>
      </c>
      <c r="N2282" s="252"/>
      <c r="O2282" s="252"/>
      <c r="P2282" s="253" t="s">
        <v>5578</v>
      </c>
      <c r="Q2282" s="253"/>
    </row>
    <row r="2283" spans="1:17" ht="30">
      <c r="A2283" s="243" t="str">
        <f t="shared" ref="A2283:A2345" si="111">MID(C2283,2,IFERROR(FIND("#",SUBSTITUTE(C2283,"/","#",2),1)-2,LEN(C2283)-1))</f>
        <v>IEA15PL</v>
      </c>
      <c r="B2283" s="252" t="str">
        <f t="shared" ref="B2283:B2345" si="112">IF(LEN(C2283)-LEN(SUBSTITUTE(C2283,"/",""))&gt;3,RIGHT(C2283,LEN(C2283)-FIND("#",SUBSTITUTE(C2283,"/","#",3),1)),RIGHT(C2283,LEN(C2283)-FIND("#",SUBSTITUTE(C2283,"/","#",LEN(C2283)-LEN(SUBSTITUTE(C2283,"/",""))),1)))</f>
        <v>Consignment/HouseConsignment/AdditionalSupplyChainActor/SafetyAndSecurityIdentificationNumber</v>
      </c>
      <c r="C2283" s="252" t="s">
        <v>628</v>
      </c>
      <c r="D2283" s="243">
        <f t="shared" ref="D2283:D2345" ca="1" si="113">IF(VLOOKUP($C2283,INDIRECT($A2283&amp;"!A:B"),2,0)="","",VLOOKUP($C2283,INDIRECT($A2283&amp;"!A:B"),2,0))</f>
        <v>334</v>
      </c>
      <c r="E2283" s="243" t="s">
        <v>1357</v>
      </c>
      <c r="F2283" s="258" t="s">
        <v>4672</v>
      </c>
      <c r="G2283" s="258" t="s">
        <v>4903</v>
      </c>
      <c r="H2283" s="243" t="s">
        <v>14</v>
      </c>
      <c r="I2283" s="243" t="s">
        <v>15</v>
      </c>
      <c r="J2283" s="243" t="s">
        <v>5578</v>
      </c>
      <c r="K2283" s="259" t="s">
        <v>5578</v>
      </c>
      <c r="L2283" s="259" t="s">
        <v>189</v>
      </c>
      <c r="M2283" s="260" t="s">
        <v>5578</v>
      </c>
      <c r="N2283" s="252"/>
      <c r="O2283" s="252"/>
      <c r="P2283" s="252" t="s">
        <v>5203</v>
      </c>
      <c r="Q2283" s="252" t="s">
        <v>5204</v>
      </c>
    </row>
    <row r="2284" spans="1:17" ht="30">
      <c r="A2284" s="243" t="str">
        <f t="shared" si="111"/>
        <v>IEA15PL</v>
      </c>
      <c r="B2284" s="252" t="str">
        <f t="shared" si="112"/>
        <v>Consignment/HouseConsignment/AdditionalSupplyChainActor/SafetyAndSecurityIdentificationNumber/identificationNumber</v>
      </c>
      <c r="C2284" s="252" t="s">
        <v>629</v>
      </c>
      <c r="D2284" s="243">
        <f t="shared" ca="1" si="113"/>
        <v>335</v>
      </c>
      <c r="E2284" s="243" t="s">
        <v>1357</v>
      </c>
      <c r="F2284" s="258" t="s">
        <v>191</v>
      </c>
      <c r="G2284" s="258" t="s">
        <v>4414</v>
      </c>
      <c r="H2284" s="243" t="s">
        <v>5578</v>
      </c>
      <c r="I2284" s="243" t="s">
        <v>7</v>
      </c>
      <c r="J2284" s="243" t="s">
        <v>135</v>
      </c>
      <c r="K2284" s="259" t="s">
        <v>5578</v>
      </c>
      <c r="L2284" s="259" t="s">
        <v>354</v>
      </c>
      <c r="M2284" s="260" t="s">
        <v>5578</v>
      </c>
      <c r="N2284" s="252"/>
      <c r="O2284" s="252"/>
      <c r="P2284" s="253" t="s">
        <v>5203</v>
      </c>
      <c r="Q2284" s="253" t="s">
        <v>5204</v>
      </c>
    </row>
    <row r="2285" spans="1:17" ht="30">
      <c r="A2285" s="243" t="str">
        <f t="shared" si="111"/>
        <v>IEA15PL</v>
      </c>
      <c r="B2285" s="252" t="str">
        <f t="shared" si="112"/>
        <v>Consignment/HouseConsignment/AdditionalSupplyChainActor/SafetyAndSecurityIdentificationNumber/country</v>
      </c>
      <c r="C2285" s="252" t="s">
        <v>630</v>
      </c>
      <c r="D2285" s="243">
        <f t="shared" ca="1" si="113"/>
        <v>336</v>
      </c>
      <c r="E2285" s="243" t="s">
        <v>1357</v>
      </c>
      <c r="F2285" s="258" t="s">
        <v>1410</v>
      </c>
      <c r="G2285" s="258" t="s">
        <v>4415</v>
      </c>
      <c r="H2285" s="243" t="s">
        <v>5578</v>
      </c>
      <c r="I2285" s="243" t="s">
        <v>7</v>
      </c>
      <c r="J2285" s="243" t="s">
        <v>83</v>
      </c>
      <c r="K2285" s="259" t="s">
        <v>150</v>
      </c>
      <c r="L2285" s="259" t="s">
        <v>5578</v>
      </c>
      <c r="M2285" s="260" t="s">
        <v>5578</v>
      </c>
      <c r="N2285" s="252"/>
      <c r="O2285" s="252"/>
      <c r="P2285" s="253" t="s">
        <v>5203</v>
      </c>
      <c r="Q2285" s="253" t="s">
        <v>5204</v>
      </c>
    </row>
    <row r="2286" spans="1:17">
      <c r="A2286" s="260" t="str">
        <f t="shared" si="111"/>
        <v>IEA15PL</v>
      </c>
      <c r="B2286" s="257" t="str">
        <f t="shared" si="112"/>
        <v>Consignment/HouseConsignment/Buyer</v>
      </c>
      <c r="C2286" s="257" t="s">
        <v>631</v>
      </c>
      <c r="D2286" s="260">
        <f t="shared" ca="1" si="113"/>
        <v>337</v>
      </c>
      <c r="E2286" s="260" t="s">
        <v>4764</v>
      </c>
      <c r="F2286" s="263" t="s">
        <v>632</v>
      </c>
      <c r="G2286" s="263" t="s">
        <v>4901</v>
      </c>
      <c r="H2286" s="260" t="s">
        <v>14</v>
      </c>
      <c r="I2286" s="260" t="s">
        <v>15</v>
      </c>
      <c r="J2286" s="260" t="s">
        <v>5578</v>
      </c>
      <c r="K2286" s="264" t="s">
        <v>5578</v>
      </c>
      <c r="L2286" s="264" t="s">
        <v>633</v>
      </c>
      <c r="M2286" s="260"/>
      <c r="N2286" s="257"/>
      <c r="O2286" s="257"/>
      <c r="P2286" s="257" t="s">
        <v>5203</v>
      </c>
      <c r="Q2286" s="257" t="s">
        <v>5204</v>
      </c>
    </row>
    <row r="2287" spans="1:17">
      <c r="A2287" s="243" t="str">
        <f t="shared" si="111"/>
        <v>IEA15PL</v>
      </c>
      <c r="B2287" s="252" t="str">
        <f t="shared" si="112"/>
        <v>Consignment/HouseConsignment/Buyer/name</v>
      </c>
      <c r="C2287" s="252" t="s">
        <v>634</v>
      </c>
      <c r="D2287" s="243">
        <f t="shared" ca="1" si="113"/>
        <v>338</v>
      </c>
      <c r="E2287" s="243" t="s">
        <v>4766</v>
      </c>
      <c r="F2287" s="258" t="s">
        <v>6459</v>
      </c>
      <c r="G2287" s="258" t="s">
        <v>6460</v>
      </c>
      <c r="H2287" s="243" t="s">
        <v>5578</v>
      </c>
      <c r="I2287" s="243" t="s">
        <v>7</v>
      </c>
      <c r="J2287" s="243" t="s">
        <v>140</v>
      </c>
      <c r="K2287" s="259" t="s">
        <v>5578</v>
      </c>
      <c r="L2287" s="259" t="s">
        <v>5578</v>
      </c>
      <c r="M2287" s="260" t="s">
        <v>5578</v>
      </c>
      <c r="N2287" s="252"/>
      <c r="O2287" s="252"/>
      <c r="P2287" s="253" t="s">
        <v>5203</v>
      </c>
      <c r="Q2287" s="253" t="s">
        <v>5204</v>
      </c>
    </row>
    <row r="2288" spans="1:17" ht="30">
      <c r="A2288" s="243" t="str">
        <f t="shared" si="111"/>
        <v>IEA15PL</v>
      </c>
      <c r="B2288" s="252" t="str">
        <f t="shared" si="112"/>
        <v>Consignment/HouseConsignment/Buyer/identificationNumber</v>
      </c>
      <c r="C2288" s="252" t="s">
        <v>635</v>
      </c>
      <c r="D2288" s="243">
        <f t="shared" ca="1" si="113"/>
        <v>339</v>
      </c>
      <c r="E2288" s="243" t="s">
        <v>4767</v>
      </c>
      <c r="F2288" s="258" t="s">
        <v>543</v>
      </c>
      <c r="G2288" s="258" t="s">
        <v>6466</v>
      </c>
      <c r="H2288" s="243" t="s">
        <v>5578</v>
      </c>
      <c r="I2288" s="243" t="s">
        <v>11</v>
      </c>
      <c r="J2288" s="243" t="s">
        <v>135</v>
      </c>
      <c r="K2288" s="259" t="s">
        <v>5578</v>
      </c>
      <c r="L2288" s="259" t="s">
        <v>300</v>
      </c>
      <c r="M2288" s="260" t="s">
        <v>5578</v>
      </c>
      <c r="N2288" s="252"/>
      <c r="O2288" s="252"/>
      <c r="P2288" s="253" t="s">
        <v>5203</v>
      </c>
      <c r="Q2288" s="253" t="s">
        <v>5204</v>
      </c>
    </row>
    <row r="2289" spans="1:17">
      <c r="A2289" s="243" t="str">
        <f t="shared" si="111"/>
        <v>IEA15PL</v>
      </c>
      <c r="B2289" s="252" t="str">
        <f t="shared" si="112"/>
        <v>Consignment/HouseConsignment/Buyer/typeOfPerson</v>
      </c>
      <c r="C2289" s="252" t="s">
        <v>636</v>
      </c>
      <c r="D2289" s="243">
        <f t="shared" ca="1" si="113"/>
        <v>340</v>
      </c>
      <c r="E2289" s="243" t="s">
        <v>4768</v>
      </c>
      <c r="F2289" s="258" t="s">
        <v>294</v>
      </c>
      <c r="G2289" s="258" t="s">
        <v>4454</v>
      </c>
      <c r="H2289" s="243" t="s">
        <v>5578</v>
      </c>
      <c r="I2289" s="243" t="s">
        <v>7</v>
      </c>
      <c r="J2289" s="243" t="s">
        <v>71</v>
      </c>
      <c r="K2289" s="259" t="s">
        <v>295</v>
      </c>
      <c r="L2289" s="259" t="s">
        <v>5578</v>
      </c>
      <c r="M2289" s="260" t="s">
        <v>5578</v>
      </c>
      <c r="N2289" s="252"/>
      <c r="O2289" s="252"/>
      <c r="P2289" s="253" t="s">
        <v>5203</v>
      </c>
      <c r="Q2289" s="253" t="s">
        <v>5204</v>
      </c>
    </row>
    <row r="2290" spans="1:17">
      <c r="A2290" s="243" t="str">
        <f t="shared" si="111"/>
        <v>IEA15PL</v>
      </c>
      <c r="B2290" s="252" t="str">
        <f t="shared" si="112"/>
        <v>Consignment/HouseConsignment/Buyer/Address</v>
      </c>
      <c r="C2290" s="252" t="s">
        <v>637</v>
      </c>
      <c r="D2290" s="243">
        <f t="shared" ca="1" si="113"/>
        <v>341</v>
      </c>
      <c r="E2290" s="243" t="s">
        <v>4769</v>
      </c>
      <c r="F2290" s="258" t="s">
        <v>6457</v>
      </c>
      <c r="G2290" s="258" t="s">
        <v>4765</v>
      </c>
      <c r="H2290" s="243">
        <v>1</v>
      </c>
      <c r="I2290" s="243" t="s">
        <v>7</v>
      </c>
      <c r="J2290" s="243" t="s">
        <v>5578</v>
      </c>
      <c r="K2290" s="259" t="s">
        <v>5578</v>
      </c>
      <c r="L2290" s="259" t="s">
        <v>5578</v>
      </c>
      <c r="M2290" s="260" t="s">
        <v>5578</v>
      </c>
      <c r="N2290" s="252"/>
      <c r="O2290" s="252"/>
      <c r="P2290" s="252" t="s">
        <v>5203</v>
      </c>
      <c r="Q2290" s="252" t="s">
        <v>5204</v>
      </c>
    </row>
    <row r="2291" spans="1:17">
      <c r="A2291" s="243" t="str">
        <f t="shared" si="111"/>
        <v>IEA15PL</v>
      </c>
      <c r="B2291" s="252" t="str">
        <f t="shared" si="112"/>
        <v>Consignment/HouseConsignment/Buyer/Address/street</v>
      </c>
      <c r="C2291" s="252" t="s">
        <v>638</v>
      </c>
      <c r="D2291" s="243">
        <f t="shared" ca="1" si="113"/>
        <v>342</v>
      </c>
      <c r="E2291" s="243" t="s">
        <v>4775</v>
      </c>
      <c r="F2291" s="258" t="s">
        <v>4452</v>
      </c>
      <c r="G2291" s="258" t="s">
        <v>4417</v>
      </c>
      <c r="H2291" s="243" t="s">
        <v>5578</v>
      </c>
      <c r="I2291" s="243" t="s">
        <v>11</v>
      </c>
      <c r="J2291" s="243" t="s">
        <v>140</v>
      </c>
      <c r="K2291" s="259" t="s">
        <v>5578</v>
      </c>
      <c r="L2291" s="259" t="s">
        <v>5578</v>
      </c>
      <c r="M2291" s="260" t="s">
        <v>5578</v>
      </c>
      <c r="N2291" s="252"/>
      <c r="O2291" s="252"/>
      <c r="P2291" s="253" t="s">
        <v>5203</v>
      </c>
      <c r="Q2291" s="253" t="s">
        <v>5204</v>
      </c>
    </row>
    <row r="2292" spans="1:17" ht="30">
      <c r="A2292" s="243" t="str">
        <f t="shared" si="111"/>
        <v>IEA15PL</v>
      </c>
      <c r="B2292" s="252" t="str">
        <f t="shared" si="112"/>
        <v>Consignment/HouseConsignment/Buyer/Address/streetAdditionalLine</v>
      </c>
      <c r="C2292" s="252" t="s">
        <v>639</v>
      </c>
      <c r="D2292" s="243">
        <f t="shared" ca="1" si="113"/>
        <v>343</v>
      </c>
      <c r="E2292" s="243" t="s">
        <v>4776</v>
      </c>
      <c r="F2292" s="258" t="s">
        <v>4453</v>
      </c>
      <c r="G2292" s="258" t="s">
        <v>4419</v>
      </c>
      <c r="H2292" s="243" t="s">
        <v>5578</v>
      </c>
      <c r="I2292" s="243" t="s">
        <v>11</v>
      </c>
      <c r="J2292" s="243" t="s">
        <v>140</v>
      </c>
      <c r="K2292" s="259" t="s">
        <v>5578</v>
      </c>
      <c r="L2292" s="259" t="s">
        <v>5578</v>
      </c>
      <c r="M2292" s="260" t="s">
        <v>5578</v>
      </c>
      <c r="N2292" s="252"/>
      <c r="O2292" s="252"/>
      <c r="P2292" s="253" t="s">
        <v>5203</v>
      </c>
      <c r="Q2292" s="253" t="s">
        <v>5204</v>
      </c>
    </row>
    <row r="2293" spans="1:17">
      <c r="A2293" s="260" t="str">
        <f t="shared" si="111"/>
        <v>IEA15PL</v>
      </c>
      <c r="B2293" s="257" t="str">
        <f t="shared" si="112"/>
        <v>Consignment/HouseConsignment/Buyer/Address/number</v>
      </c>
      <c r="C2293" s="257" t="s">
        <v>640</v>
      </c>
      <c r="D2293" s="260">
        <f t="shared" ca="1" si="113"/>
        <v>344</v>
      </c>
      <c r="E2293" s="260" t="s">
        <v>4772</v>
      </c>
      <c r="F2293" s="263" t="s">
        <v>4451</v>
      </c>
      <c r="G2293" s="263" t="s">
        <v>4420</v>
      </c>
      <c r="H2293" s="260" t="s">
        <v>5578</v>
      </c>
      <c r="I2293" s="260" t="s">
        <v>15</v>
      </c>
      <c r="J2293" s="260" t="s">
        <v>36</v>
      </c>
      <c r="K2293" s="264" t="s">
        <v>5578</v>
      </c>
      <c r="L2293" s="264" t="s">
        <v>160</v>
      </c>
      <c r="M2293" s="260"/>
      <c r="N2293" s="257"/>
      <c r="O2293" s="257"/>
      <c r="P2293" s="254" t="s">
        <v>5203</v>
      </c>
      <c r="Q2293" s="254" t="s">
        <v>5204</v>
      </c>
    </row>
    <row r="2294" spans="1:17">
      <c r="A2294" s="243" t="str">
        <f t="shared" si="111"/>
        <v>IEA15PL</v>
      </c>
      <c r="B2294" s="252" t="str">
        <f t="shared" si="112"/>
        <v>Consignment/HouseConsignment/Buyer/Address/postcode</v>
      </c>
      <c r="C2294" s="252" t="s">
        <v>641</v>
      </c>
      <c r="D2294" s="243">
        <f t="shared" ca="1" si="113"/>
        <v>345</v>
      </c>
      <c r="E2294" s="243" t="s">
        <v>4774</v>
      </c>
      <c r="F2294" s="258" t="s">
        <v>1406</v>
      </c>
      <c r="G2294" s="258" t="s">
        <v>4426</v>
      </c>
      <c r="H2294" s="243" t="s">
        <v>5578</v>
      </c>
      <c r="I2294" s="243" t="s">
        <v>15</v>
      </c>
      <c r="J2294" s="243" t="s">
        <v>135</v>
      </c>
      <c r="K2294" s="259" t="s">
        <v>5578</v>
      </c>
      <c r="L2294" s="259" t="s">
        <v>162</v>
      </c>
      <c r="M2294" s="260" t="s">
        <v>5578</v>
      </c>
      <c r="N2294" s="252"/>
      <c r="O2294" s="252"/>
      <c r="P2294" s="253" t="s">
        <v>5203</v>
      </c>
      <c r="Q2294" s="253" t="s">
        <v>5204</v>
      </c>
    </row>
    <row r="2295" spans="1:17">
      <c r="A2295" s="243" t="str">
        <f t="shared" si="111"/>
        <v>IEA15PL</v>
      </c>
      <c r="B2295" s="252" t="str">
        <f t="shared" si="112"/>
        <v>Consignment/HouseConsignment/Buyer/Address/city</v>
      </c>
      <c r="C2295" s="252" t="s">
        <v>642</v>
      </c>
      <c r="D2295" s="243">
        <f t="shared" ca="1" si="113"/>
        <v>346</v>
      </c>
      <c r="E2295" s="243" t="s">
        <v>4770</v>
      </c>
      <c r="F2295" s="258" t="s">
        <v>1408</v>
      </c>
      <c r="G2295" s="258" t="s">
        <v>4418</v>
      </c>
      <c r="H2295" s="243" t="s">
        <v>5578</v>
      </c>
      <c r="I2295" s="243" t="s">
        <v>7</v>
      </c>
      <c r="J2295" s="243" t="s">
        <v>36</v>
      </c>
      <c r="K2295" s="259" t="s">
        <v>5578</v>
      </c>
      <c r="L2295" s="259" t="s">
        <v>5578</v>
      </c>
      <c r="M2295" s="260" t="s">
        <v>5578</v>
      </c>
      <c r="N2295" s="252"/>
      <c r="O2295" s="252"/>
      <c r="P2295" s="253" t="s">
        <v>5203</v>
      </c>
      <c r="Q2295" s="253" t="s">
        <v>5204</v>
      </c>
    </row>
    <row r="2296" spans="1:17">
      <c r="A2296" s="243" t="str">
        <f t="shared" si="111"/>
        <v>IEA15PL</v>
      </c>
      <c r="B2296" s="252" t="str">
        <f t="shared" si="112"/>
        <v>Consignment/HouseConsignment/Buyer/Address/country</v>
      </c>
      <c r="C2296" s="252" t="s">
        <v>643</v>
      </c>
      <c r="D2296" s="243">
        <f t="shared" ca="1" si="113"/>
        <v>347</v>
      </c>
      <c r="E2296" s="243" t="s">
        <v>4771</v>
      </c>
      <c r="F2296" s="258" t="s">
        <v>1410</v>
      </c>
      <c r="G2296" s="258" t="s">
        <v>4415</v>
      </c>
      <c r="H2296" s="243" t="s">
        <v>5578</v>
      </c>
      <c r="I2296" s="243" t="s">
        <v>7</v>
      </c>
      <c r="J2296" s="243" t="s">
        <v>83</v>
      </c>
      <c r="K2296" s="259" t="s">
        <v>150</v>
      </c>
      <c r="L2296" s="259" t="s">
        <v>5578</v>
      </c>
      <c r="M2296" s="260" t="s">
        <v>5578</v>
      </c>
      <c r="N2296" s="252"/>
      <c r="O2296" s="252"/>
      <c r="P2296" s="253" t="s">
        <v>5203</v>
      </c>
      <c r="Q2296" s="253" t="s">
        <v>5204</v>
      </c>
    </row>
    <row r="2297" spans="1:17">
      <c r="A2297" s="243" t="str">
        <f t="shared" si="111"/>
        <v>IEA15PL</v>
      </c>
      <c r="B2297" s="252" t="str">
        <f t="shared" si="112"/>
        <v>Consignment/HouseConsignment/Buyer/Address/subDivision</v>
      </c>
      <c r="C2297" s="252" t="s">
        <v>644</v>
      </c>
      <c r="D2297" s="243">
        <f t="shared" ca="1" si="113"/>
        <v>348</v>
      </c>
      <c r="E2297" s="243" t="s">
        <v>4777</v>
      </c>
      <c r="F2297" s="258" t="s">
        <v>6468</v>
      </c>
      <c r="G2297" s="258" t="s">
        <v>4421</v>
      </c>
      <c r="H2297" s="243" t="s">
        <v>5578</v>
      </c>
      <c r="I2297" s="243" t="s">
        <v>11</v>
      </c>
      <c r="J2297" s="243" t="s">
        <v>36</v>
      </c>
      <c r="K2297" s="259" t="s">
        <v>5578</v>
      </c>
      <c r="L2297" s="259" t="s">
        <v>5578</v>
      </c>
      <c r="M2297" s="260" t="s">
        <v>5578</v>
      </c>
      <c r="N2297" s="252"/>
      <c r="O2297" s="252"/>
      <c r="P2297" s="253" t="s">
        <v>5203</v>
      </c>
      <c r="Q2297" s="253" t="s">
        <v>5204</v>
      </c>
    </row>
    <row r="2298" spans="1:17">
      <c r="A2298" s="243" t="str">
        <f t="shared" si="111"/>
        <v>IEA15PL</v>
      </c>
      <c r="B2298" s="252" t="str">
        <f t="shared" si="112"/>
        <v>Consignment/HouseConsignment/Buyer/Address/POBox</v>
      </c>
      <c r="C2298" s="252" t="s">
        <v>645</v>
      </c>
      <c r="D2298" s="243">
        <f t="shared" ca="1" si="113"/>
        <v>349</v>
      </c>
      <c r="E2298" s="243" t="s">
        <v>4773</v>
      </c>
      <c r="F2298" s="258" t="s">
        <v>170</v>
      </c>
      <c r="G2298" s="258" t="s">
        <v>4877</v>
      </c>
      <c r="H2298" s="243" t="s">
        <v>5578</v>
      </c>
      <c r="I2298" s="243" t="s">
        <v>15</v>
      </c>
      <c r="J2298" s="243" t="s">
        <v>140</v>
      </c>
      <c r="K2298" s="259" t="s">
        <v>5578</v>
      </c>
      <c r="L2298" s="259" t="s">
        <v>171</v>
      </c>
      <c r="M2298" s="260" t="s">
        <v>5578</v>
      </c>
      <c r="N2298" s="252"/>
      <c r="O2298" s="252"/>
      <c r="P2298" s="253" t="s">
        <v>5203</v>
      </c>
      <c r="Q2298" s="253" t="s">
        <v>5204</v>
      </c>
    </row>
    <row r="2299" spans="1:17">
      <c r="A2299" s="243" t="str">
        <f t="shared" si="111"/>
        <v>IEA15PL</v>
      </c>
      <c r="B2299" s="252" t="str">
        <f t="shared" si="112"/>
        <v>Consignment/HouseConsignment/Buyer/ContactPerson</v>
      </c>
      <c r="C2299" s="252" t="s">
        <v>646</v>
      </c>
      <c r="D2299" s="243">
        <f t="shared" ca="1" si="113"/>
        <v>350</v>
      </c>
      <c r="E2299" s="243" t="s">
        <v>1357</v>
      </c>
      <c r="F2299" s="258" t="s">
        <v>6469</v>
      </c>
      <c r="G2299" s="258" t="s">
        <v>6453</v>
      </c>
      <c r="H2299" s="243" t="s">
        <v>14</v>
      </c>
      <c r="I2299" s="243" t="s">
        <v>11</v>
      </c>
      <c r="J2299" s="243" t="s">
        <v>5578</v>
      </c>
      <c r="K2299" s="259" t="s">
        <v>5578</v>
      </c>
      <c r="L2299" s="259" t="s">
        <v>5578</v>
      </c>
      <c r="M2299" s="260" t="s">
        <v>5578</v>
      </c>
      <c r="N2299" s="252"/>
      <c r="O2299" s="252"/>
      <c r="P2299" s="252" t="s">
        <v>5203</v>
      </c>
      <c r="Q2299" s="252" t="s">
        <v>5204</v>
      </c>
    </row>
    <row r="2300" spans="1:17" ht="30">
      <c r="A2300" s="243" t="str">
        <f t="shared" si="111"/>
        <v>IEA15PL</v>
      </c>
      <c r="B2300" s="252" t="str">
        <f t="shared" si="112"/>
        <v>Consignment/HouseConsignment/Buyer/ContactPerson/phoneNumber</v>
      </c>
      <c r="C2300" s="252" t="s">
        <v>647</v>
      </c>
      <c r="D2300" s="243">
        <f t="shared" ca="1" si="113"/>
        <v>351</v>
      </c>
      <c r="E2300" s="243" t="s">
        <v>1357</v>
      </c>
      <c r="F2300" s="258" t="s">
        <v>648</v>
      </c>
      <c r="G2300" s="258" t="s">
        <v>4384</v>
      </c>
      <c r="H2300" s="243" t="s">
        <v>5578</v>
      </c>
      <c r="I2300" s="243" t="s">
        <v>7</v>
      </c>
      <c r="J2300" s="243" t="s">
        <v>36</v>
      </c>
      <c r="K2300" s="259" t="s">
        <v>5578</v>
      </c>
      <c r="L2300" s="259" t="s">
        <v>176</v>
      </c>
      <c r="M2300" s="260" t="s">
        <v>5578</v>
      </c>
      <c r="N2300" s="252"/>
      <c r="O2300" s="252"/>
      <c r="P2300" s="253" t="s">
        <v>5203</v>
      </c>
      <c r="Q2300" s="253" t="s">
        <v>5204</v>
      </c>
    </row>
    <row r="2301" spans="1:17" ht="30">
      <c r="A2301" s="243" t="str">
        <f t="shared" si="111"/>
        <v>IEA15PL</v>
      </c>
      <c r="B2301" s="252" t="str">
        <f t="shared" si="112"/>
        <v>Consignment/HouseConsignment/Buyer/ContactPerson/eMailAddress</v>
      </c>
      <c r="C2301" s="252" t="s">
        <v>649</v>
      </c>
      <c r="D2301" s="243">
        <f t="shared" ca="1" si="113"/>
        <v>352</v>
      </c>
      <c r="E2301" s="243" t="s">
        <v>1357</v>
      </c>
      <c r="F2301" s="258" t="s">
        <v>650</v>
      </c>
      <c r="G2301" s="258" t="s">
        <v>4429</v>
      </c>
      <c r="H2301" s="243" t="s">
        <v>5578</v>
      </c>
      <c r="I2301" s="243" t="s">
        <v>11</v>
      </c>
      <c r="J2301" s="243" t="s">
        <v>178</v>
      </c>
      <c r="K2301" s="259" t="s">
        <v>5578</v>
      </c>
      <c r="L2301" s="259" t="s">
        <v>44</v>
      </c>
      <c r="M2301" s="260" t="s">
        <v>5578</v>
      </c>
      <c r="N2301" s="252"/>
      <c r="O2301" s="252"/>
      <c r="P2301" s="253" t="s">
        <v>5203</v>
      </c>
      <c r="Q2301" s="253" t="s">
        <v>5204</v>
      </c>
    </row>
    <row r="2302" spans="1:17">
      <c r="A2302" s="260" t="str">
        <f t="shared" si="111"/>
        <v>IEA15PL</v>
      </c>
      <c r="B2302" s="257" t="str">
        <f t="shared" si="112"/>
        <v>Consignment/HouseConsignment/Seller</v>
      </c>
      <c r="C2302" s="257" t="s">
        <v>651</v>
      </c>
      <c r="D2302" s="260">
        <f t="shared" ca="1" si="113"/>
        <v>353</v>
      </c>
      <c r="E2302" s="260" t="s">
        <v>4863</v>
      </c>
      <c r="F2302" s="263" t="s">
        <v>652</v>
      </c>
      <c r="G2302" s="263" t="s">
        <v>4904</v>
      </c>
      <c r="H2302" s="260" t="s">
        <v>14</v>
      </c>
      <c r="I2302" s="260" t="s">
        <v>15</v>
      </c>
      <c r="J2302" s="260" t="s">
        <v>5578</v>
      </c>
      <c r="K2302" s="264" t="s">
        <v>5578</v>
      </c>
      <c r="L2302" s="264" t="s">
        <v>633</v>
      </c>
      <c r="M2302" s="260"/>
      <c r="N2302" s="257"/>
      <c r="O2302" s="257"/>
      <c r="P2302" s="257" t="s">
        <v>5203</v>
      </c>
      <c r="Q2302" s="257" t="s">
        <v>5204</v>
      </c>
    </row>
    <row r="2303" spans="1:17">
      <c r="A2303" s="243" t="str">
        <f t="shared" si="111"/>
        <v>IEA15PL</v>
      </c>
      <c r="B2303" s="252" t="str">
        <f t="shared" si="112"/>
        <v>Consignment/HouseConsignment/Seller/name</v>
      </c>
      <c r="C2303" s="252" t="s">
        <v>653</v>
      </c>
      <c r="D2303" s="243">
        <f t="shared" ca="1" si="113"/>
        <v>354</v>
      </c>
      <c r="E2303" s="243" t="s">
        <v>4864</v>
      </c>
      <c r="F2303" s="258" t="s">
        <v>6459</v>
      </c>
      <c r="G2303" s="258" t="s">
        <v>6460</v>
      </c>
      <c r="H2303" s="243" t="s">
        <v>5578</v>
      </c>
      <c r="I2303" s="243" t="s">
        <v>7</v>
      </c>
      <c r="J2303" s="243" t="s">
        <v>140</v>
      </c>
      <c r="K2303" s="259" t="s">
        <v>5578</v>
      </c>
      <c r="L2303" s="259" t="s">
        <v>5578</v>
      </c>
      <c r="M2303" s="260" t="s">
        <v>5578</v>
      </c>
      <c r="N2303" s="252"/>
      <c r="O2303" s="252"/>
      <c r="P2303" s="253" t="s">
        <v>5203</v>
      </c>
      <c r="Q2303" s="253" t="s">
        <v>5204</v>
      </c>
    </row>
    <row r="2304" spans="1:17" ht="30">
      <c r="A2304" s="243" t="str">
        <f t="shared" si="111"/>
        <v>IEA15PL</v>
      </c>
      <c r="B2304" s="252" t="str">
        <f t="shared" si="112"/>
        <v>Consignment/HouseConsignment/Seller/identificationNumber</v>
      </c>
      <c r="C2304" s="252" t="s">
        <v>654</v>
      </c>
      <c r="D2304" s="243">
        <f t="shared" ca="1" si="113"/>
        <v>355</v>
      </c>
      <c r="E2304" s="243" t="s">
        <v>4865</v>
      </c>
      <c r="F2304" s="258" t="s">
        <v>543</v>
      </c>
      <c r="G2304" s="258" t="s">
        <v>6466</v>
      </c>
      <c r="H2304" s="243" t="s">
        <v>5578</v>
      </c>
      <c r="I2304" s="243" t="s">
        <v>11</v>
      </c>
      <c r="J2304" s="243" t="s">
        <v>135</v>
      </c>
      <c r="K2304" s="259" t="s">
        <v>5578</v>
      </c>
      <c r="L2304" s="259" t="s">
        <v>300</v>
      </c>
      <c r="M2304" s="260" t="s">
        <v>5578</v>
      </c>
      <c r="N2304" s="252"/>
      <c r="O2304" s="252"/>
      <c r="P2304" s="253" t="s">
        <v>5203</v>
      </c>
      <c r="Q2304" s="253" t="s">
        <v>5204</v>
      </c>
    </row>
    <row r="2305" spans="1:17">
      <c r="A2305" s="243" t="str">
        <f t="shared" si="111"/>
        <v>IEA15PL</v>
      </c>
      <c r="B2305" s="252" t="str">
        <f t="shared" si="112"/>
        <v>Consignment/HouseConsignment/Seller/typeOfPerson</v>
      </c>
      <c r="C2305" s="252" t="s">
        <v>655</v>
      </c>
      <c r="D2305" s="243">
        <f t="shared" ca="1" si="113"/>
        <v>356</v>
      </c>
      <c r="E2305" s="243" t="s">
        <v>4866</v>
      </c>
      <c r="F2305" s="258" t="s">
        <v>294</v>
      </c>
      <c r="G2305" s="258" t="s">
        <v>4454</v>
      </c>
      <c r="H2305" s="243" t="s">
        <v>5578</v>
      </c>
      <c r="I2305" s="243" t="s">
        <v>7</v>
      </c>
      <c r="J2305" s="243" t="s">
        <v>71</v>
      </c>
      <c r="K2305" s="259" t="s">
        <v>295</v>
      </c>
      <c r="L2305" s="259" t="s">
        <v>5578</v>
      </c>
      <c r="M2305" s="260" t="s">
        <v>5578</v>
      </c>
      <c r="N2305" s="252"/>
      <c r="O2305" s="252"/>
      <c r="P2305" s="253" t="s">
        <v>5203</v>
      </c>
      <c r="Q2305" s="253" t="s">
        <v>5204</v>
      </c>
    </row>
    <row r="2306" spans="1:17">
      <c r="A2306" s="243" t="str">
        <f t="shared" si="111"/>
        <v>IEA15PL</v>
      </c>
      <c r="B2306" s="252" t="str">
        <f t="shared" si="112"/>
        <v>Consignment/HouseConsignment/Seller/Address</v>
      </c>
      <c r="C2306" s="252" t="s">
        <v>656</v>
      </c>
      <c r="D2306" s="243">
        <f t="shared" ca="1" si="113"/>
        <v>357</v>
      </c>
      <c r="E2306" s="243" t="s">
        <v>4867</v>
      </c>
      <c r="F2306" s="258" t="s">
        <v>6456</v>
      </c>
      <c r="G2306" s="258" t="s">
        <v>4876</v>
      </c>
      <c r="H2306" s="243">
        <v>1</v>
      </c>
      <c r="I2306" s="243" t="s">
        <v>7</v>
      </c>
      <c r="J2306" s="243" t="s">
        <v>5578</v>
      </c>
      <c r="K2306" s="259" t="s">
        <v>5578</v>
      </c>
      <c r="L2306" s="259" t="s">
        <v>5578</v>
      </c>
      <c r="M2306" s="260" t="s">
        <v>5578</v>
      </c>
      <c r="N2306" s="252"/>
      <c r="O2306" s="252"/>
      <c r="P2306" s="252" t="s">
        <v>5203</v>
      </c>
      <c r="Q2306" s="252" t="s">
        <v>5204</v>
      </c>
    </row>
    <row r="2307" spans="1:17">
      <c r="A2307" s="243" t="str">
        <f t="shared" si="111"/>
        <v>IEA15PL</v>
      </c>
      <c r="B2307" s="252" t="str">
        <f t="shared" si="112"/>
        <v>Consignment/HouseConsignment/Seller/Address/street</v>
      </c>
      <c r="C2307" s="252" t="s">
        <v>658</v>
      </c>
      <c r="D2307" s="243">
        <f t="shared" ca="1" si="113"/>
        <v>358</v>
      </c>
      <c r="E2307" s="243" t="s">
        <v>4868</v>
      </c>
      <c r="F2307" s="258" t="s">
        <v>4452</v>
      </c>
      <c r="G2307" s="258" t="s">
        <v>4417</v>
      </c>
      <c r="H2307" s="243" t="s">
        <v>5578</v>
      </c>
      <c r="I2307" s="243" t="s">
        <v>11</v>
      </c>
      <c r="J2307" s="243" t="s">
        <v>140</v>
      </c>
      <c r="K2307" s="259" t="s">
        <v>5578</v>
      </c>
      <c r="L2307" s="259" t="s">
        <v>5578</v>
      </c>
      <c r="M2307" s="260" t="s">
        <v>5578</v>
      </c>
      <c r="N2307" s="252"/>
      <c r="O2307" s="252"/>
      <c r="P2307" s="253" t="s">
        <v>5203</v>
      </c>
      <c r="Q2307" s="253" t="s">
        <v>5204</v>
      </c>
    </row>
    <row r="2308" spans="1:17" ht="30">
      <c r="A2308" s="243" t="str">
        <f t="shared" si="111"/>
        <v>IEA15PL</v>
      </c>
      <c r="B2308" s="252" t="str">
        <f t="shared" si="112"/>
        <v>Consignment/HouseConsignment/Seller/Address/streetAdditionalLine</v>
      </c>
      <c r="C2308" s="252" t="s">
        <v>659</v>
      </c>
      <c r="D2308" s="243">
        <f t="shared" ca="1" si="113"/>
        <v>359</v>
      </c>
      <c r="E2308" s="243" t="s">
        <v>4869</v>
      </c>
      <c r="F2308" s="258" t="s">
        <v>4453</v>
      </c>
      <c r="G2308" s="258" t="s">
        <v>4419</v>
      </c>
      <c r="H2308" s="243" t="s">
        <v>5578</v>
      </c>
      <c r="I2308" s="243" t="s">
        <v>11</v>
      </c>
      <c r="J2308" s="243" t="s">
        <v>140</v>
      </c>
      <c r="K2308" s="259" t="s">
        <v>5578</v>
      </c>
      <c r="L2308" s="259" t="s">
        <v>5578</v>
      </c>
      <c r="M2308" s="260" t="s">
        <v>5578</v>
      </c>
      <c r="N2308" s="252"/>
      <c r="O2308" s="252"/>
      <c r="P2308" s="253" t="s">
        <v>5203</v>
      </c>
      <c r="Q2308" s="253" t="s">
        <v>5204</v>
      </c>
    </row>
    <row r="2309" spans="1:17">
      <c r="A2309" s="260" t="str">
        <f t="shared" si="111"/>
        <v>IEA15PL</v>
      </c>
      <c r="B2309" s="257" t="str">
        <f t="shared" si="112"/>
        <v>Consignment/HouseConsignment/Seller/Address/number</v>
      </c>
      <c r="C2309" s="257" t="s">
        <v>660</v>
      </c>
      <c r="D2309" s="260">
        <f t="shared" ca="1" si="113"/>
        <v>360</v>
      </c>
      <c r="E2309" s="260" t="s">
        <v>4870</v>
      </c>
      <c r="F2309" s="263" t="s">
        <v>4451</v>
      </c>
      <c r="G2309" s="263" t="s">
        <v>4420</v>
      </c>
      <c r="H2309" s="260" t="s">
        <v>5578</v>
      </c>
      <c r="I2309" s="260" t="s">
        <v>15</v>
      </c>
      <c r="J2309" s="260" t="s">
        <v>36</v>
      </c>
      <c r="K2309" s="264" t="s">
        <v>5578</v>
      </c>
      <c r="L2309" s="264" t="s">
        <v>160</v>
      </c>
      <c r="M2309" s="260"/>
      <c r="N2309" s="257"/>
      <c r="O2309" s="257"/>
      <c r="P2309" s="254" t="s">
        <v>5203</v>
      </c>
      <c r="Q2309" s="254" t="s">
        <v>5204</v>
      </c>
    </row>
    <row r="2310" spans="1:17">
      <c r="A2310" s="243" t="str">
        <f t="shared" si="111"/>
        <v>IEA15PL</v>
      </c>
      <c r="B2310" s="252" t="str">
        <f t="shared" si="112"/>
        <v>Consignment/HouseConsignment/Seller/Address/postcode</v>
      </c>
      <c r="C2310" s="252" t="s">
        <v>661</v>
      </c>
      <c r="D2310" s="243">
        <f t="shared" ca="1" si="113"/>
        <v>361</v>
      </c>
      <c r="E2310" s="243" t="s">
        <v>4874</v>
      </c>
      <c r="F2310" s="258" t="s">
        <v>1406</v>
      </c>
      <c r="G2310" s="258" t="s">
        <v>4426</v>
      </c>
      <c r="H2310" s="243" t="s">
        <v>5578</v>
      </c>
      <c r="I2310" s="243" t="s">
        <v>15</v>
      </c>
      <c r="J2310" s="243" t="s">
        <v>135</v>
      </c>
      <c r="K2310" s="259" t="s">
        <v>5578</v>
      </c>
      <c r="L2310" s="259" t="s">
        <v>162</v>
      </c>
      <c r="M2310" s="260" t="s">
        <v>5578</v>
      </c>
      <c r="N2310" s="252"/>
      <c r="O2310" s="252"/>
      <c r="P2310" s="253" t="s">
        <v>5203</v>
      </c>
      <c r="Q2310" s="253" t="s">
        <v>5204</v>
      </c>
    </row>
    <row r="2311" spans="1:17">
      <c r="A2311" s="243" t="str">
        <f t="shared" si="111"/>
        <v>IEA15PL</v>
      </c>
      <c r="B2311" s="252" t="str">
        <f t="shared" si="112"/>
        <v>Consignment/HouseConsignment/Seller/Address/city</v>
      </c>
      <c r="C2311" s="252" t="s">
        <v>662</v>
      </c>
      <c r="D2311" s="243">
        <f t="shared" ca="1" si="113"/>
        <v>362</v>
      </c>
      <c r="E2311" s="243" t="s">
        <v>4875</v>
      </c>
      <c r="F2311" s="258" t="s">
        <v>1408</v>
      </c>
      <c r="G2311" s="258" t="s">
        <v>4418</v>
      </c>
      <c r="H2311" s="243" t="s">
        <v>5578</v>
      </c>
      <c r="I2311" s="243" t="s">
        <v>7</v>
      </c>
      <c r="J2311" s="243" t="s">
        <v>36</v>
      </c>
      <c r="K2311" s="259" t="s">
        <v>5578</v>
      </c>
      <c r="L2311" s="259" t="s">
        <v>5578</v>
      </c>
      <c r="M2311" s="260" t="s">
        <v>5578</v>
      </c>
      <c r="N2311" s="252"/>
      <c r="O2311" s="252"/>
      <c r="P2311" s="253" t="s">
        <v>5203</v>
      </c>
      <c r="Q2311" s="253" t="s">
        <v>5204</v>
      </c>
    </row>
    <row r="2312" spans="1:17">
      <c r="A2312" s="243" t="str">
        <f t="shared" si="111"/>
        <v>IEA15PL</v>
      </c>
      <c r="B2312" s="252" t="str">
        <f t="shared" si="112"/>
        <v>Consignment/HouseConsignment/Seller/Address/country</v>
      </c>
      <c r="C2312" s="252" t="s">
        <v>663</v>
      </c>
      <c r="D2312" s="243">
        <f t="shared" ca="1" si="113"/>
        <v>363</v>
      </c>
      <c r="E2312" s="243" t="s">
        <v>4872</v>
      </c>
      <c r="F2312" s="258" t="s">
        <v>1410</v>
      </c>
      <c r="G2312" s="258" t="s">
        <v>4415</v>
      </c>
      <c r="H2312" s="243" t="s">
        <v>5578</v>
      </c>
      <c r="I2312" s="243" t="s">
        <v>7</v>
      </c>
      <c r="J2312" s="243" t="s">
        <v>83</v>
      </c>
      <c r="K2312" s="259" t="s">
        <v>150</v>
      </c>
      <c r="L2312" s="259" t="s">
        <v>5578</v>
      </c>
      <c r="M2312" s="260" t="s">
        <v>5578</v>
      </c>
      <c r="N2312" s="252"/>
      <c r="O2312" s="252"/>
      <c r="P2312" s="253" t="s">
        <v>5203</v>
      </c>
      <c r="Q2312" s="253" t="s">
        <v>5204</v>
      </c>
    </row>
    <row r="2313" spans="1:17">
      <c r="A2313" s="243" t="str">
        <f t="shared" si="111"/>
        <v>IEA15PL</v>
      </c>
      <c r="B2313" s="252" t="str">
        <f t="shared" si="112"/>
        <v>Consignment/HouseConsignment/Seller/Address/subDivision</v>
      </c>
      <c r="C2313" s="252" t="s">
        <v>664</v>
      </c>
      <c r="D2313" s="243">
        <f t="shared" ca="1" si="113"/>
        <v>364</v>
      </c>
      <c r="E2313" s="243" t="s">
        <v>4871</v>
      </c>
      <c r="F2313" s="258" t="s">
        <v>6468</v>
      </c>
      <c r="G2313" s="258" t="s">
        <v>4421</v>
      </c>
      <c r="H2313" s="243" t="s">
        <v>5578</v>
      </c>
      <c r="I2313" s="243" t="s">
        <v>11</v>
      </c>
      <c r="J2313" s="243" t="s">
        <v>36</v>
      </c>
      <c r="K2313" s="259" t="s">
        <v>5578</v>
      </c>
      <c r="L2313" s="259" t="s">
        <v>5578</v>
      </c>
      <c r="M2313" s="260" t="s">
        <v>5578</v>
      </c>
      <c r="N2313" s="252"/>
      <c r="O2313" s="252"/>
      <c r="P2313" s="253" t="s">
        <v>5203</v>
      </c>
      <c r="Q2313" s="253" t="s">
        <v>5204</v>
      </c>
    </row>
    <row r="2314" spans="1:17">
      <c r="A2314" s="243" t="str">
        <f t="shared" si="111"/>
        <v>IEA15PL</v>
      </c>
      <c r="B2314" s="252" t="str">
        <f t="shared" si="112"/>
        <v>Consignment/HouseConsignment/Seller/Address/POBox</v>
      </c>
      <c r="C2314" s="252" t="s">
        <v>665</v>
      </c>
      <c r="D2314" s="243">
        <f t="shared" ca="1" si="113"/>
        <v>365</v>
      </c>
      <c r="E2314" s="243" t="s">
        <v>4873</v>
      </c>
      <c r="F2314" s="258" t="s">
        <v>170</v>
      </c>
      <c r="G2314" s="258" t="s">
        <v>4877</v>
      </c>
      <c r="H2314" s="243" t="s">
        <v>5578</v>
      </c>
      <c r="I2314" s="243" t="s">
        <v>15</v>
      </c>
      <c r="J2314" s="243" t="s">
        <v>140</v>
      </c>
      <c r="K2314" s="259" t="s">
        <v>5578</v>
      </c>
      <c r="L2314" s="259" t="s">
        <v>171</v>
      </c>
      <c r="M2314" s="260" t="s">
        <v>5578</v>
      </c>
      <c r="N2314" s="252"/>
      <c r="O2314" s="252"/>
      <c r="P2314" s="253" t="s">
        <v>5203</v>
      </c>
      <c r="Q2314" s="253" t="s">
        <v>5204</v>
      </c>
    </row>
    <row r="2315" spans="1:17">
      <c r="A2315" s="243" t="str">
        <f t="shared" si="111"/>
        <v>IEA15PL</v>
      </c>
      <c r="B2315" s="252" t="str">
        <f t="shared" si="112"/>
        <v>Consignment/HouseConsignment/Seller/ContactPerson</v>
      </c>
      <c r="C2315" s="252" t="s">
        <v>666</v>
      </c>
      <c r="D2315" s="243">
        <f t="shared" ca="1" si="113"/>
        <v>366</v>
      </c>
      <c r="E2315" s="243" t="s">
        <v>1357</v>
      </c>
      <c r="F2315" s="258" t="s">
        <v>6477</v>
      </c>
      <c r="G2315" s="258" t="s">
        <v>6452</v>
      </c>
      <c r="H2315" s="243" t="s">
        <v>14</v>
      </c>
      <c r="I2315" s="243" t="s">
        <v>11</v>
      </c>
      <c r="J2315" s="243" t="s">
        <v>5578</v>
      </c>
      <c r="K2315" s="259" t="s">
        <v>5578</v>
      </c>
      <c r="L2315" s="259" t="s">
        <v>5578</v>
      </c>
      <c r="M2315" s="260" t="s">
        <v>5578</v>
      </c>
      <c r="N2315" s="252"/>
      <c r="O2315" s="252"/>
      <c r="P2315" s="252" t="s">
        <v>5203</v>
      </c>
      <c r="Q2315" s="252" t="s">
        <v>5204</v>
      </c>
    </row>
    <row r="2316" spans="1:17" ht="30">
      <c r="A2316" s="243" t="str">
        <f t="shared" si="111"/>
        <v>IEA15PL</v>
      </c>
      <c r="B2316" s="252" t="str">
        <f t="shared" si="112"/>
        <v>Consignment/HouseConsignment/Seller/ContactPerson/phoneNumber</v>
      </c>
      <c r="C2316" s="252" t="s">
        <v>667</v>
      </c>
      <c r="D2316" s="243">
        <f t="shared" ca="1" si="113"/>
        <v>367</v>
      </c>
      <c r="E2316" s="243" t="s">
        <v>1357</v>
      </c>
      <c r="F2316" s="258" t="s">
        <v>648</v>
      </c>
      <c r="G2316" s="258" t="s">
        <v>4384</v>
      </c>
      <c r="H2316" s="243" t="s">
        <v>5578</v>
      </c>
      <c r="I2316" s="243" t="s">
        <v>7</v>
      </c>
      <c r="J2316" s="243" t="s">
        <v>36</v>
      </c>
      <c r="K2316" s="259" t="s">
        <v>5578</v>
      </c>
      <c r="L2316" s="259" t="s">
        <v>176</v>
      </c>
      <c r="M2316" s="260" t="s">
        <v>5578</v>
      </c>
      <c r="N2316" s="252"/>
      <c r="O2316" s="252"/>
      <c r="P2316" s="253" t="s">
        <v>5203</v>
      </c>
      <c r="Q2316" s="253" t="s">
        <v>5204</v>
      </c>
    </row>
    <row r="2317" spans="1:17" ht="30">
      <c r="A2317" s="243" t="str">
        <f t="shared" si="111"/>
        <v>IEA15PL</v>
      </c>
      <c r="B2317" s="252" t="str">
        <f t="shared" si="112"/>
        <v>Consignment/HouseConsignment/Seller/ContactPerson/eMailAddress</v>
      </c>
      <c r="C2317" s="252" t="s">
        <v>668</v>
      </c>
      <c r="D2317" s="243">
        <f t="shared" ca="1" si="113"/>
        <v>368</v>
      </c>
      <c r="E2317" s="243" t="s">
        <v>1357</v>
      </c>
      <c r="F2317" s="258" t="s">
        <v>650</v>
      </c>
      <c r="G2317" s="258" t="s">
        <v>4429</v>
      </c>
      <c r="H2317" s="243" t="s">
        <v>5578</v>
      </c>
      <c r="I2317" s="243" t="s">
        <v>11</v>
      </c>
      <c r="J2317" s="243" t="s">
        <v>178</v>
      </c>
      <c r="K2317" s="259" t="s">
        <v>5578</v>
      </c>
      <c r="L2317" s="259" t="s">
        <v>44</v>
      </c>
      <c r="M2317" s="260" t="s">
        <v>5578</v>
      </c>
      <c r="N2317" s="252"/>
      <c r="O2317" s="252"/>
      <c r="P2317" s="253" t="s">
        <v>5203</v>
      </c>
      <c r="Q2317" s="253" t="s">
        <v>5204</v>
      </c>
    </row>
    <row r="2318" spans="1:17" ht="75">
      <c r="A2318" s="243" t="str">
        <f t="shared" si="111"/>
        <v>IEA15PL</v>
      </c>
      <c r="B2318" s="252" t="str">
        <f t="shared" si="112"/>
        <v>Consignment/HouseConsignment/DepartureTransportMeans</v>
      </c>
      <c r="C2318" s="252" t="s">
        <v>669</v>
      </c>
      <c r="D2318" s="243">
        <f t="shared" ca="1" si="113"/>
        <v>369</v>
      </c>
      <c r="E2318" s="243" t="s">
        <v>4759</v>
      </c>
      <c r="F2318" s="258" t="s">
        <v>670</v>
      </c>
      <c r="G2318" s="258" t="s">
        <v>4763</v>
      </c>
      <c r="H2318" s="243" t="s">
        <v>441</v>
      </c>
      <c r="I2318" s="243" t="s">
        <v>15</v>
      </c>
      <c r="J2318" s="243" t="s">
        <v>5578</v>
      </c>
      <c r="K2318" s="259" t="s">
        <v>5578</v>
      </c>
      <c r="L2318" s="259" t="s">
        <v>671</v>
      </c>
      <c r="M2318" s="260" t="s">
        <v>5578</v>
      </c>
      <c r="N2318" s="252"/>
      <c r="O2318" s="252"/>
      <c r="P2318" s="252" t="s">
        <v>5578</v>
      </c>
      <c r="Q2318" s="252"/>
    </row>
    <row r="2319" spans="1:17" ht="30">
      <c r="A2319" s="243" t="str">
        <f t="shared" si="111"/>
        <v>IEA15PL</v>
      </c>
      <c r="B2319" s="252" t="str">
        <f t="shared" si="112"/>
        <v>Consignment/HouseConsignment/DepartureTransportMeans/sequenceNumber</v>
      </c>
      <c r="C2319" s="252" t="s">
        <v>672</v>
      </c>
      <c r="D2319" s="243">
        <f t="shared" ca="1" si="113"/>
        <v>370</v>
      </c>
      <c r="E2319" s="243" t="s">
        <v>1357</v>
      </c>
      <c r="F2319" s="258" t="s">
        <v>6417</v>
      </c>
      <c r="G2319" s="258" t="s">
        <v>6461</v>
      </c>
      <c r="H2319" s="243" t="s">
        <v>5578</v>
      </c>
      <c r="I2319" s="243" t="s">
        <v>7</v>
      </c>
      <c r="J2319" s="243" t="s">
        <v>95</v>
      </c>
      <c r="K2319" s="259" t="s">
        <v>5578</v>
      </c>
      <c r="L2319" s="259" t="s">
        <v>96</v>
      </c>
      <c r="M2319" s="260" t="s">
        <v>5578</v>
      </c>
      <c r="N2319" s="252"/>
      <c r="O2319" s="252"/>
      <c r="P2319" s="253" t="s">
        <v>5578</v>
      </c>
      <c r="Q2319" s="253"/>
    </row>
    <row r="2320" spans="1:17" ht="60">
      <c r="A2320" s="243" t="str">
        <f t="shared" si="111"/>
        <v>IEA15PL</v>
      </c>
      <c r="B2320" s="252" t="str">
        <f t="shared" si="112"/>
        <v>Consignment/HouseConsignment/DepartureTransportMeans/typeOfIdentification</v>
      </c>
      <c r="C2320" s="252" t="s">
        <v>673</v>
      </c>
      <c r="D2320" s="243">
        <f t="shared" ca="1" si="113"/>
        <v>371</v>
      </c>
      <c r="E2320" s="243" t="s">
        <v>4760</v>
      </c>
      <c r="F2320" s="258" t="s">
        <v>5595</v>
      </c>
      <c r="G2320" s="258" t="s">
        <v>5596</v>
      </c>
      <c r="H2320" s="243" t="s">
        <v>5578</v>
      </c>
      <c r="I2320" s="243" t="s">
        <v>7</v>
      </c>
      <c r="J2320" s="243" t="s">
        <v>446</v>
      </c>
      <c r="K2320" s="259" t="s">
        <v>447</v>
      </c>
      <c r="L2320" s="259" t="s">
        <v>448</v>
      </c>
      <c r="M2320" s="260" t="s">
        <v>5578</v>
      </c>
      <c r="N2320" s="252"/>
      <c r="O2320" s="252"/>
      <c r="P2320" s="253" t="s">
        <v>5578</v>
      </c>
      <c r="Q2320" s="253"/>
    </row>
    <row r="2321" spans="1:17" ht="30">
      <c r="A2321" s="243" t="str">
        <f t="shared" si="111"/>
        <v>IEA15PL</v>
      </c>
      <c r="B2321" s="252" t="str">
        <f t="shared" si="112"/>
        <v>Consignment/HouseConsignment/DepartureTransportMeans/identificationNumber</v>
      </c>
      <c r="C2321" s="252" t="s">
        <v>674</v>
      </c>
      <c r="D2321" s="243">
        <f t="shared" ca="1" si="113"/>
        <v>372</v>
      </c>
      <c r="E2321" s="243" t="s">
        <v>4761</v>
      </c>
      <c r="F2321" s="258" t="s">
        <v>5597</v>
      </c>
      <c r="G2321" s="258" t="s">
        <v>5598</v>
      </c>
      <c r="H2321" s="243" t="s">
        <v>5578</v>
      </c>
      <c r="I2321" s="243" t="s">
        <v>7</v>
      </c>
      <c r="J2321" s="243" t="s">
        <v>36</v>
      </c>
      <c r="K2321" s="259" t="s">
        <v>5578</v>
      </c>
      <c r="L2321" s="259" t="s">
        <v>450</v>
      </c>
      <c r="M2321" s="260" t="s">
        <v>5578</v>
      </c>
      <c r="N2321" s="252"/>
      <c r="O2321" s="252"/>
      <c r="P2321" s="253" t="s">
        <v>5578</v>
      </c>
      <c r="Q2321" s="253"/>
    </row>
    <row r="2322" spans="1:17" ht="30">
      <c r="A2322" s="243" t="str">
        <f t="shared" si="111"/>
        <v>IEA15PL</v>
      </c>
      <c r="B2322" s="252" t="str">
        <f t="shared" si="112"/>
        <v>Consignment/HouseConsignment/DepartureTransportMeans/nationality</v>
      </c>
      <c r="C2322" s="252" t="s">
        <v>675</v>
      </c>
      <c r="D2322" s="243">
        <f t="shared" ca="1" si="113"/>
        <v>373</v>
      </c>
      <c r="E2322" s="243" t="s">
        <v>4762</v>
      </c>
      <c r="F2322" s="258" t="s">
        <v>5593</v>
      </c>
      <c r="G2322" s="258" t="s">
        <v>5594</v>
      </c>
      <c r="H2322" s="243" t="s">
        <v>5578</v>
      </c>
      <c r="I2322" s="243" t="s">
        <v>7</v>
      </c>
      <c r="J2322" s="243" t="s">
        <v>83</v>
      </c>
      <c r="K2322" s="259" t="s">
        <v>452</v>
      </c>
      <c r="L2322" s="259" t="s">
        <v>5578</v>
      </c>
      <c r="M2322" s="260" t="s">
        <v>5578</v>
      </c>
      <c r="N2322" s="252"/>
      <c r="O2322" s="252"/>
      <c r="P2322" s="253" t="s">
        <v>5578</v>
      </c>
      <c r="Q2322" s="253"/>
    </row>
    <row r="2323" spans="1:17" ht="30">
      <c r="A2323" s="243" t="str">
        <f t="shared" si="111"/>
        <v>IEA15PL</v>
      </c>
      <c r="B2323" s="252" t="str">
        <f t="shared" si="112"/>
        <v>Consignment/HouseConsignment/CountryOfRoutingOfConsignment</v>
      </c>
      <c r="C2323" s="252" t="s">
        <v>676</v>
      </c>
      <c r="D2323" s="243">
        <f t="shared" ca="1" si="113"/>
        <v>374</v>
      </c>
      <c r="E2323" s="243" t="s">
        <v>4757</v>
      </c>
      <c r="F2323" s="258" t="s">
        <v>677</v>
      </c>
      <c r="G2323" s="258" t="s">
        <v>4756</v>
      </c>
      <c r="H2323" s="243" t="s">
        <v>224</v>
      </c>
      <c r="I2323" s="243" t="s">
        <v>15</v>
      </c>
      <c r="J2323" s="243" t="s">
        <v>5578</v>
      </c>
      <c r="K2323" s="259" t="s">
        <v>5578</v>
      </c>
      <c r="L2323" s="259" t="s">
        <v>678</v>
      </c>
      <c r="M2323" s="260" t="s">
        <v>5578</v>
      </c>
      <c r="N2323" s="252"/>
      <c r="O2323" s="252"/>
      <c r="P2323" s="252" t="s">
        <v>5203</v>
      </c>
      <c r="Q2323" s="252" t="s">
        <v>5204</v>
      </c>
    </row>
    <row r="2324" spans="1:17" ht="30">
      <c r="A2324" s="243" t="str">
        <f t="shared" si="111"/>
        <v>IEA15PL</v>
      </c>
      <c r="B2324" s="252" t="str">
        <f t="shared" si="112"/>
        <v>Consignment/HouseConsignment/CountryOfRoutingOfConsignment/sequenceNumber</v>
      </c>
      <c r="C2324" s="252" t="s">
        <v>679</v>
      </c>
      <c r="D2324" s="243">
        <f t="shared" ca="1" si="113"/>
        <v>375</v>
      </c>
      <c r="E2324" s="243" t="s">
        <v>1357</v>
      </c>
      <c r="F2324" s="258" t="s">
        <v>6417</v>
      </c>
      <c r="G2324" s="258" t="s">
        <v>6461</v>
      </c>
      <c r="H2324" s="243" t="s">
        <v>5578</v>
      </c>
      <c r="I2324" s="243" t="s">
        <v>7</v>
      </c>
      <c r="J2324" s="243" t="s">
        <v>95</v>
      </c>
      <c r="K2324" s="259" t="s">
        <v>5578</v>
      </c>
      <c r="L2324" s="259" t="s">
        <v>96</v>
      </c>
      <c r="M2324" s="260" t="s">
        <v>5578</v>
      </c>
      <c r="N2324" s="252"/>
      <c r="O2324" s="252"/>
      <c r="P2324" s="253" t="s">
        <v>5203</v>
      </c>
      <c r="Q2324" s="253" t="s">
        <v>5204</v>
      </c>
    </row>
    <row r="2325" spans="1:17" ht="30">
      <c r="A2325" s="243" t="str">
        <f t="shared" si="111"/>
        <v>IEA15PL</v>
      </c>
      <c r="B2325" s="252" t="str">
        <f t="shared" si="112"/>
        <v>Consignment/HouseConsignment/CountryOfRoutingOfConsignment/country</v>
      </c>
      <c r="C2325" s="252" t="s">
        <v>680</v>
      </c>
      <c r="D2325" s="243">
        <f t="shared" ca="1" si="113"/>
        <v>376</v>
      </c>
      <c r="E2325" s="243" t="s">
        <v>4758</v>
      </c>
      <c r="F2325" s="258" t="s">
        <v>1410</v>
      </c>
      <c r="G2325" s="258" t="s">
        <v>4415</v>
      </c>
      <c r="H2325" s="243" t="s">
        <v>5578</v>
      </c>
      <c r="I2325" s="243" t="s">
        <v>7</v>
      </c>
      <c r="J2325" s="243" t="s">
        <v>83</v>
      </c>
      <c r="K2325" s="259" t="s">
        <v>202</v>
      </c>
      <c r="L2325" s="259" t="s">
        <v>5578</v>
      </c>
      <c r="M2325" s="260" t="s">
        <v>5578</v>
      </c>
      <c r="N2325" s="252"/>
      <c r="O2325" s="252"/>
      <c r="P2325" s="253" t="s">
        <v>5203</v>
      </c>
      <c r="Q2325" s="253" t="s">
        <v>5204</v>
      </c>
    </row>
    <row r="2326" spans="1:17" ht="30">
      <c r="A2326" s="243" t="str">
        <f t="shared" si="111"/>
        <v>IEA15PL</v>
      </c>
      <c r="B2326" s="252" t="str">
        <f t="shared" si="112"/>
        <v>Consignment/HouseConsignment/PassiveBorderTransportMeans</v>
      </c>
      <c r="C2326" s="252" t="s">
        <v>681</v>
      </c>
      <c r="D2326" s="243">
        <f t="shared" ca="1" si="113"/>
        <v>377</v>
      </c>
      <c r="E2326" s="243" t="s">
        <v>4792</v>
      </c>
      <c r="F2326" s="258" t="s">
        <v>6490</v>
      </c>
      <c r="G2326" s="258" t="s">
        <v>4798</v>
      </c>
      <c r="H2326" s="243" t="s">
        <v>224</v>
      </c>
      <c r="I2326" s="243" t="s">
        <v>15</v>
      </c>
      <c r="J2326" s="243" t="s">
        <v>5578</v>
      </c>
      <c r="K2326" s="259" t="s">
        <v>5578</v>
      </c>
      <c r="L2326" s="259" t="s">
        <v>682</v>
      </c>
      <c r="M2326" s="260" t="s">
        <v>5578</v>
      </c>
      <c r="N2326" s="252"/>
      <c r="O2326" s="252"/>
      <c r="P2326" s="252" t="s">
        <v>5203</v>
      </c>
      <c r="Q2326" s="252" t="s">
        <v>5204</v>
      </c>
    </row>
    <row r="2327" spans="1:17" ht="30">
      <c r="A2327" s="243" t="str">
        <f t="shared" si="111"/>
        <v>IEA15PL</v>
      </c>
      <c r="B2327" s="252" t="str">
        <f t="shared" si="112"/>
        <v>Consignment/HouseConsignment/PassiveBorderTransportMeans/sequenceNumber</v>
      </c>
      <c r="C2327" s="252" t="s">
        <v>683</v>
      </c>
      <c r="D2327" s="243">
        <f t="shared" ca="1" si="113"/>
        <v>378</v>
      </c>
      <c r="E2327" s="243" t="s">
        <v>1357</v>
      </c>
      <c r="F2327" s="258" t="s">
        <v>6417</v>
      </c>
      <c r="G2327" s="258" t="s">
        <v>6461</v>
      </c>
      <c r="H2327" s="243" t="s">
        <v>5578</v>
      </c>
      <c r="I2327" s="243" t="s">
        <v>7</v>
      </c>
      <c r="J2327" s="243" t="s">
        <v>95</v>
      </c>
      <c r="K2327" s="259" t="s">
        <v>5578</v>
      </c>
      <c r="L2327" s="259" t="s">
        <v>96</v>
      </c>
      <c r="M2327" s="260" t="s">
        <v>5578</v>
      </c>
      <c r="N2327" s="252"/>
      <c r="O2327" s="252"/>
      <c r="P2327" s="253" t="s">
        <v>5203</v>
      </c>
      <c r="Q2327" s="253" t="s">
        <v>5204</v>
      </c>
    </row>
    <row r="2328" spans="1:17" ht="30">
      <c r="A2328" s="243" t="str">
        <f t="shared" si="111"/>
        <v>IEA15PL</v>
      </c>
      <c r="B2328" s="252" t="str">
        <f t="shared" si="112"/>
        <v>Consignment/HouseConsignment/PassiveBorderTransportMeans/identificationNumber</v>
      </c>
      <c r="C2328" s="252" t="s">
        <v>684</v>
      </c>
      <c r="D2328" s="243">
        <f t="shared" ca="1" si="113"/>
        <v>379</v>
      </c>
      <c r="E2328" s="243" t="s">
        <v>4793</v>
      </c>
      <c r="F2328" s="258" t="s">
        <v>6492</v>
      </c>
      <c r="G2328" s="258" t="s">
        <v>5604</v>
      </c>
      <c r="H2328" s="243" t="s">
        <v>5578</v>
      </c>
      <c r="I2328" s="243" t="s">
        <v>7</v>
      </c>
      <c r="J2328" s="243" t="s">
        <v>36</v>
      </c>
      <c r="K2328" s="259" t="s">
        <v>5578</v>
      </c>
      <c r="L2328" s="259" t="s">
        <v>5578</v>
      </c>
      <c r="M2328" s="260" t="s">
        <v>5578</v>
      </c>
      <c r="N2328" s="252"/>
      <c r="O2328" s="252"/>
      <c r="P2328" s="253" t="s">
        <v>5203</v>
      </c>
      <c r="Q2328" s="253" t="s">
        <v>5204</v>
      </c>
    </row>
    <row r="2329" spans="1:17" ht="30">
      <c r="A2329" s="243" t="str">
        <f t="shared" si="111"/>
        <v>IEA15PL</v>
      </c>
      <c r="B2329" s="252" t="str">
        <f t="shared" si="112"/>
        <v>Consignment/HouseConsignment/PassiveBorderTransportMeans/typeOfIdentification</v>
      </c>
      <c r="C2329" s="252" t="s">
        <v>685</v>
      </c>
      <c r="D2329" s="243">
        <f t="shared" ca="1" si="113"/>
        <v>380</v>
      </c>
      <c r="E2329" s="243" t="s">
        <v>4795</v>
      </c>
      <c r="F2329" s="258" t="s">
        <v>6493</v>
      </c>
      <c r="G2329" s="258" t="s">
        <v>5605</v>
      </c>
      <c r="H2329" s="243" t="s">
        <v>5578</v>
      </c>
      <c r="I2329" s="243" t="s">
        <v>7</v>
      </c>
      <c r="J2329" s="243" t="s">
        <v>446</v>
      </c>
      <c r="K2329" s="259" t="s">
        <v>447</v>
      </c>
      <c r="L2329" s="259" t="s">
        <v>5578</v>
      </c>
      <c r="M2329" s="260" t="s">
        <v>5578</v>
      </c>
      <c r="N2329" s="252"/>
      <c r="O2329" s="252"/>
      <c r="P2329" s="253" t="s">
        <v>5203</v>
      </c>
      <c r="Q2329" s="253" t="s">
        <v>5204</v>
      </c>
    </row>
    <row r="2330" spans="1:17" ht="30">
      <c r="A2330" s="243" t="str">
        <f t="shared" si="111"/>
        <v>IEA15PL</v>
      </c>
      <c r="B2330" s="252" t="str">
        <f t="shared" si="112"/>
        <v>Consignment/HouseConsignment/PassiveBorderTransportMeans/typeOfMeansOfTransport</v>
      </c>
      <c r="C2330" s="252" t="s">
        <v>686</v>
      </c>
      <c r="D2330" s="243">
        <f t="shared" ca="1" si="113"/>
        <v>381</v>
      </c>
      <c r="E2330" s="243" t="s">
        <v>4796</v>
      </c>
      <c r="F2330" s="258" t="s">
        <v>687</v>
      </c>
      <c r="G2330" s="258" t="s">
        <v>4490</v>
      </c>
      <c r="H2330" s="243" t="s">
        <v>5578</v>
      </c>
      <c r="I2330" s="243" t="s">
        <v>7</v>
      </c>
      <c r="J2330" s="243" t="s">
        <v>12</v>
      </c>
      <c r="K2330" s="259" t="s">
        <v>474</v>
      </c>
      <c r="L2330" s="259" t="s">
        <v>5578</v>
      </c>
      <c r="M2330" s="260" t="s">
        <v>5578</v>
      </c>
      <c r="N2330" s="252"/>
      <c r="O2330" s="252"/>
      <c r="P2330" s="253" t="s">
        <v>5203</v>
      </c>
      <c r="Q2330" s="253" t="s">
        <v>5204</v>
      </c>
    </row>
    <row r="2331" spans="1:17" ht="30">
      <c r="A2331" s="243" t="str">
        <f t="shared" si="111"/>
        <v>IEA15PL</v>
      </c>
      <c r="B2331" s="252" t="str">
        <f t="shared" si="112"/>
        <v>Consignment/HouseConsignment/PassiveBorderTransportMeans/nationality</v>
      </c>
      <c r="C2331" s="252" t="s">
        <v>688</v>
      </c>
      <c r="D2331" s="243">
        <f t="shared" ca="1" si="113"/>
        <v>382</v>
      </c>
      <c r="E2331" s="243" t="s">
        <v>4794</v>
      </c>
      <c r="F2331" s="258" t="s">
        <v>6494</v>
      </c>
      <c r="G2331" s="258" t="s">
        <v>5606</v>
      </c>
      <c r="H2331" s="243" t="s">
        <v>5578</v>
      </c>
      <c r="I2331" s="243" t="s">
        <v>7</v>
      </c>
      <c r="J2331" s="243" t="s">
        <v>83</v>
      </c>
      <c r="K2331" s="259" t="s">
        <v>452</v>
      </c>
      <c r="L2331" s="259" t="s">
        <v>5578</v>
      </c>
      <c r="M2331" s="260" t="s">
        <v>5578</v>
      </c>
      <c r="N2331" s="252"/>
      <c r="O2331" s="252"/>
      <c r="P2331" s="253" t="s">
        <v>5203</v>
      </c>
      <c r="Q2331" s="253" t="s">
        <v>5204</v>
      </c>
    </row>
    <row r="2332" spans="1:17" ht="165">
      <c r="A2332" s="243" t="str">
        <f t="shared" si="111"/>
        <v>IEA15PL</v>
      </c>
      <c r="B2332" s="252" t="str">
        <f t="shared" si="112"/>
        <v>Consignment/HouseConsignment/PlaceOfAcceptance</v>
      </c>
      <c r="C2332" s="252" t="s">
        <v>689</v>
      </c>
      <c r="D2332" s="243">
        <f t="shared" ca="1" si="113"/>
        <v>383</v>
      </c>
      <c r="E2332" s="243" t="s">
        <v>4799</v>
      </c>
      <c r="F2332" s="258" t="s">
        <v>6374</v>
      </c>
      <c r="G2332" s="258" t="s">
        <v>6372</v>
      </c>
      <c r="H2332" s="243" t="s">
        <v>14</v>
      </c>
      <c r="I2332" s="243" t="s">
        <v>15</v>
      </c>
      <c r="J2332" s="243" t="s">
        <v>5578</v>
      </c>
      <c r="K2332" s="259" t="s">
        <v>5578</v>
      </c>
      <c r="L2332" s="259" t="s">
        <v>690</v>
      </c>
      <c r="M2332" s="260" t="s">
        <v>5578</v>
      </c>
      <c r="N2332" s="252"/>
      <c r="O2332" s="252"/>
      <c r="P2332" s="252" t="s">
        <v>5203</v>
      </c>
      <c r="Q2332" s="252" t="s">
        <v>5204</v>
      </c>
    </row>
    <row r="2333" spans="1:17">
      <c r="A2333" s="243" t="str">
        <f t="shared" si="111"/>
        <v>IEA15PL</v>
      </c>
      <c r="B2333" s="252" t="str">
        <f t="shared" si="112"/>
        <v>Consignment/HouseConsignment/PlaceOfAcceptance/location</v>
      </c>
      <c r="C2333" s="252" t="s">
        <v>691</v>
      </c>
      <c r="D2333" s="243">
        <f t="shared" ca="1" si="113"/>
        <v>384</v>
      </c>
      <c r="E2333" s="243" t="s">
        <v>4803</v>
      </c>
      <c r="F2333" s="258" t="s">
        <v>4805</v>
      </c>
      <c r="G2333" s="258" t="s">
        <v>4499</v>
      </c>
      <c r="H2333" s="243" t="s">
        <v>5578</v>
      </c>
      <c r="I2333" s="243" t="s">
        <v>15</v>
      </c>
      <c r="J2333" s="243" t="s">
        <v>36</v>
      </c>
      <c r="K2333" s="259" t="s">
        <v>5578</v>
      </c>
      <c r="L2333" s="259" t="s">
        <v>484</v>
      </c>
      <c r="M2333" s="260" t="s">
        <v>5578</v>
      </c>
      <c r="N2333" s="252"/>
      <c r="O2333" s="252"/>
      <c r="P2333" s="253" t="s">
        <v>5203</v>
      </c>
      <c r="Q2333" s="253" t="s">
        <v>5204</v>
      </c>
    </row>
    <row r="2334" spans="1:17">
      <c r="A2334" s="243" t="str">
        <f t="shared" si="111"/>
        <v>IEA15PL</v>
      </c>
      <c r="B2334" s="252" t="str">
        <f t="shared" si="112"/>
        <v>Consignment/HouseConsignment/PlaceOfAcceptance/UNLocode</v>
      </c>
      <c r="C2334" s="252" t="s">
        <v>692</v>
      </c>
      <c r="D2334" s="243">
        <f t="shared" ca="1" si="113"/>
        <v>385</v>
      </c>
      <c r="E2334" s="243" t="s">
        <v>4801</v>
      </c>
      <c r="F2334" s="258" t="s">
        <v>6375</v>
      </c>
      <c r="G2334" s="258" t="s">
        <v>6376</v>
      </c>
      <c r="H2334" s="243" t="s">
        <v>5578</v>
      </c>
      <c r="I2334" s="243" t="s">
        <v>11</v>
      </c>
      <c r="J2334" s="243" t="s">
        <v>135</v>
      </c>
      <c r="K2334" s="259" t="s">
        <v>405</v>
      </c>
      <c r="L2334" s="259" t="s">
        <v>5578</v>
      </c>
      <c r="M2334" s="260" t="s">
        <v>5578</v>
      </c>
      <c r="N2334" s="252"/>
      <c r="O2334" s="252"/>
      <c r="P2334" s="253" t="s">
        <v>5203</v>
      </c>
      <c r="Q2334" s="253" t="s">
        <v>5204</v>
      </c>
    </row>
    <row r="2335" spans="1:17" ht="30">
      <c r="A2335" s="243" t="str">
        <f t="shared" si="111"/>
        <v>IEA15PL</v>
      </c>
      <c r="B2335" s="252" t="str">
        <f t="shared" si="112"/>
        <v>Consignment/HouseConsignment/PlaceOfAcceptance/Address</v>
      </c>
      <c r="C2335" s="252" t="s">
        <v>693</v>
      </c>
      <c r="D2335" s="243">
        <f t="shared" ca="1" si="113"/>
        <v>386</v>
      </c>
      <c r="E2335" s="243" t="s">
        <v>1357</v>
      </c>
      <c r="F2335" s="258" t="s">
        <v>5610</v>
      </c>
      <c r="G2335" s="258" t="s">
        <v>6368</v>
      </c>
      <c r="H2335" s="243" t="s">
        <v>14</v>
      </c>
      <c r="I2335" s="243" t="s">
        <v>15</v>
      </c>
      <c r="J2335" s="243" t="s">
        <v>5578</v>
      </c>
      <c r="K2335" s="259" t="s">
        <v>5578</v>
      </c>
      <c r="L2335" s="259" t="s">
        <v>484</v>
      </c>
      <c r="M2335" s="260" t="s">
        <v>5578</v>
      </c>
      <c r="N2335" s="252"/>
      <c r="O2335" s="252"/>
      <c r="P2335" s="252" t="s">
        <v>5203</v>
      </c>
      <c r="Q2335" s="252" t="s">
        <v>5204</v>
      </c>
    </row>
    <row r="2336" spans="1:17" ht="30">
      <c r="A2336" s="243" t="str">
        <f t="shared" si="111"/>
        <v>IEA15PL</v>
      </c>
      <c r="B2336" s="252" t="str">
        <f t="shared" si="112"/>
        <v>Consignment/HouseConsignment/PlaceOfAcceptance/Address/country</v>
      </c>
      <c r="C2336" s="252" t="s">
        <v>694</v>
      </c>
      <c r="D2336" s="243">
        <f t="shared" ca="1" si="113"/>
        <v>387</v>
      </c>
      <c r="E2336" s="243" t="s">
        <v>4802</v>
      </c>
      <c r="F2336" s="258" t="s">
        <v>1410</v>
      </c>
      <c r="G2336" s="258" t="s">
        <v>4415</v>
      </c>
      <c r="H2336" s="243" t="s">
        <v>5578</v>
      </c>
      <c r="I2336" s="243" t="s">
        <v>7</v>
      </c>
      <c r="J2336" s="243" t="s">
        <v>83</v>
      </c>
      <c r="K2336" s="259" t="s">
        <v>202</v>
      </c>
      <c r="L2336" s="259" t="s">
        <v>5578</v>
      </c>
      <c r="M2336" s="260" t="s">
        <v>5578</v>
      </c>
      <c r="N2336" s="252"/>
      <c r="O2336" s="252"/>
      <c r="P2336" s="253" t="s">
        <v>5203</v>
      </c>
      <c r="Q2336" s="253" t="s">
        <v>5204</v>
      </c>
    </row>
    <row r="2337" spans="1:17">
      <c r="A2337" s="243" t="str">
        <f t="shared" si="111"/>
        <v>IEA15PL</v>
      </c>
      <c r="B2337" s="252" t="str">
        <f t="shared" si="112"/>
        <v>Consignment/HouseConsignment/PlaceOfDelivery</v>
      </c>
      <c r="C2337" s="252" t="s">
        <v>695</v>
      </c>
      <c r="D2337" s="243">
        <f t="shared" ca="1" si="113"/>
        <v>388</v>
      </c>
      <c r="E2337" s="243" t="s">
        <v>4809</v>
      </c>
      <c r="F2337" s="258" t="s">
        <v>696</v>
      </c>
      <c r="G2337" s="258" t="s">
        <v>4806</v>
      </c>
      <c r="H2337" s="243" t="s">
        <v>14</v>
      </c>
      <c r="I2337" s="243" t="s">
        <v>15</v>
      </c>
      <c r="J2337" s="243" t="s">
        <v>5578</v>
      </c>
      <c r="K2337" s="259" t="s">
        <v>5578</v>
      </c>
      <c r="L2337" s="259" t="s">
        <v>690</v>
      </c>
      <c r="M2337" s="260" t="s">
        <v>5578</v>
      </c>
      <c r="N2337" s="252"/>
      <c r="O2337" s="252"/>
      <c r="P2337" s="252" t="s">
        <v>5203</v>
      </c>
      <c r="Q2337" s="252" t="s">
        <v>5204</v>
      </c>
    </row>
    <row r="2338" spans="1:17">
      <c r="A2338" s="243" t="str">
        <f t="shared" si="111"/>
        <v>IEA15PL</v>
      </c>
      <c r="B2338" s="252" t="str">
        <f t="shared" si="112"/>
        <v>Consignment/HouseConsignment/PlaceOfDelivery/location</v>
      </c>
      <c r="C2338" s="252" t="s">
        <v>697</v>
      </c>
      <c r="D2338" s="243">
        <f t="shared" ca="1" si="113"/>
        <v>389</v>
      </c>
      <c r="E2338" s="243" t="s">
        <v>4811</v>
      </c>
      <c r="F2338" s="258" t="s">
        <v>4805</v>
      </c>
      <c r="G2338" s="258" t="s">
        <v>4499</v>
      </c>
      <c r="H2338" s="243" t="s">
        <v>5578</v>
      </c>
      <c r="I2338" s="243" t="s">
        <v>15</v>
      </c>
      <c r="J2338" s="243" t="s">
        <v>36</v>
      </c>
      <c r="K2338" s="259" t="s">
        <v>5578</v>
      </c>
      <c r="L2338" s="259" t="s">
        <v>504</v>
      </c>
      <c r="M2338" s="260" t="s">
        <v>5578</v>
      </c>
      <c r="N2338" s="252"/>
      <c r="O2338" s="252"/>
      <c r="P2338" s="253" t="s">
        <v>5578</v>
      </c>
      <c r="Q2338" s="253"/>
    </row>
    <row r="2339" spans="1:17">
      <c r="A2339" s="243" t="str">
        <f t="shared" si="111"/>
        <v>IEA15PL</v>
      </c>
      <c r="B2339" s="252" t="str">
        <f t="shared" si="112"/>
        <v>Consignment/HouseConsignment/PlaceOfDelivery/UNLocode</v>
      </c>
      <c r="C2339" s="252" t="s">
        <v>698</v>
      </c>
      <c r="D2339" s="243">
        <f t="shared" ca="1" si="113"/>
        <v>390</v>
      </c>
      <c r="E2339" s="243" t="s">
        <v>4810</v>
      </c>
      <c r="F2339" s="258" t="s">
        <v>404</v>
      </c>
      <c r="G2339" s="258" t="s">
        <v>4498</v>
      </c>
      <c r="H2339" s="243" t="s">
        <v>5578</v>
      </c>
      <c r="I2339" s="243" t="s">
        <v>11</v>
      </c>
      <c r="J2339" s="243" t="s">
        <v>135</v>
      </c>
      <c r="K2339" s="259" t="s">
        <v>405</v>
      </c>
      <c r="L2339" s="259" t="s">
        <v>5578</v>
      </c>
      <c r="M2339" s="260" t="s">
        <v>5578</v>
      </c>
      <c r="N2339" s="252"/>
      <c r="O2339" s="252"/>
      <c r="P2339" s="253" t="s">
        <v>5578</v>
      </c>
      <c r="Q2339" s="253"/>
    </row>
    <row r="2340" spans="1:17">
      <c r="A2340" s="243" t="str">
        <f t="shared" si="111"/>
        <v>IEA15PL</v>
      </c>
      <c r="B2340" s="252" t="str">
        <f t="shared" si="112"/>
        <v>Consignment/HouseConsignment/PlaceOfDelivery/Address</v>
      </c>
      <c r="C2340" s="252" t="s">
        <v>699</v>
      </c>
      <c r="D2340" s="243">
        <f t="shared" ca="1" si="113"/>
        <v>391</v>
      </c>
      <c r="E2340" s="243" t="s">
        <v>1357</v>
      </c>
      <c r="F2340" s="258" t="s">
        <v>700</v>
      </c>
      <c r="G2340" s="258" t="s">
        <v>4800</v>
      </c>
      <c r="H2340" s="243" t="s">
        <v>14</v>
      </c>
      <c r="I2340" s="243" t="s">
        <v>15</v>
      </c>
      <c r="J2340" s="243" t="s">
        <v>5578</v>
      </c>
      <c r="K2340" s="259" t="s">
        <v>5578</v>
      </c>
      <c r="L2340" s="259" t="s">
        <v>504</v>
      </c>
      <c r="M2340" s="260" t="s">
        <v>5578</v>
      </c>
      <c r="N2340" s="252"/>
      <c r="O2340" s="252"/>
      <c r="P2340" s="252" t="s">
        <v>5203</v>
      </c>
      <c r="Q2340" s="252" t="s">
        <v>5204</v>
      </c>
    </row>
    <row r="2341" spans="1:17" ht="30">
      <c r="A2341" s="243" t="str">
        <f t="shared" si="111"/>
        <v>IEA15PL</v>
      </c>
      <c r="B2341" s="252" t="str">
        <f t="shared" si="112"/>
        <v>Consignment/HouseConsignment/PlaceOfDelivery/Address/country</v>
      </c>
      <c r="C2341" s="252" t="s">
        <v>701</v>
      </c>
      <c r="D2341" s="243">
        <f t="shared" ca="1" si="113"/>
        <v>392</v>
      </c>
      <c r="E2341" s="243" t="s">
        <v>4812</v>
      </c>
      <c r="F2341" s="258" t="s">
        <v>1410</v>
      </c>
      <c r="G2341" s="258" t="s">
        <v>4415</v>
      </c>
      <c r="H2341" s="243" t="s">
        <v>5578</v>
      </c>
      <c r="I2341" s="243" t="s">
        <v>7</v>
      </c>
      <c r="J2341" s="243" t="s">
        <v>83</v>
      </c>
      <c r="K2341" s="259" t="s">
        <v>202</v>
      </c>
      <c r="L2341" s="259" t="s">
        <v>5578</v>
      </c>
      <c r="M2341" s="260" t="s">
        <v>5578</v>
      </c>
      <c r="N2341" s="252"/>
      <c r="O2341" s="252"/>
      <c r="P2341" s="253" t="s">
        <v>5578</v>
      </c>
      <c r="Q2341" s="253"/>
    </row>
    <row r="2342" spans="1:17" ht="105">
      <c r="A2342" s="243" t="str">
        <f t="shared" si="111"/>
        <v>IEA15PL</v>
      </c>
      <c r="B2342" s="252" t="str">
        <f t="shared" si="112"/>
        <v>Consignment/HouseConsignment/PreviousDocument</v>
      </c>
      <c r="C2342" s="252" t="s">
        <v>702</v>
      </c>
      <c r="D2342" s="243">
        <f t="shared" ca="1" si="113"/>
        <v>393</v>
      </c>
      <c r="E2342" s="243" t="s">
        <v>4822</v>
      </c>
      <c r="F2342" s="258" t="s">
        <v>703</v>
      </c>
      <c r="G2342" s="258" t="s">
        <v>4847</v>
      </c>
      <c r="H2342" s="243" t="s">
        <v>224</v>
      </c>
      <c r="I2342" s="243" t="s">
        <v>15</v>
      </c>
      <c r="J2342" s="243" t="s">
        <v>5578</v>
      </c>
      <c r="K2342" s="259" t="s">
        <v>5578</v>
      </c>
      <c r="L2342" s="259" t="s">
        <v>3653</v>
      </c>
      <c r="M2342" s="260" t="s">
        <v>4323</v>
      </c>
      <c r="N2342" s="252" t="s">
        <v>6263</v>
      </c>
      <c r="O2342" s="252" t="s">
        <v>6264</v>
      </c>
      <c r="P2342" s="252" t="s">
        <v>5578</v>
      </c>
      <c r="Q2342" s="252"/>
    </row>
    <row r="2343" spans="1:17" ht="30">
      <c r="A2343" s="243" t="str">
        <f t="shared" si="111"/>
        <v>IEA15PL</v>
      </c>
      <c r="B2343" s="252" t="str">
        <f t="shared" si="112"/>
        <v>Consignment/HouseConsignment/PreviousDocument/sequenceNumber</v>
      </c>
      <c r="C2343" s="252" t="s">
        <v>704</v>
      </c>
      <c r="D2343" s="243">
        <f t="shared" ca="1" si="113"/>
        <v>394</v>
      </c>
      <c r="E2343" s="243" t="s">
        <v>1357</v>
      </c>
      <c r="F2343" s="258" t="s">
        <v>6417</v>
      </c>
      <c r="G2343" s="258" t="s">
        <v>6461</v>
      </c>
      <c r="H2343" s="243" t="s">
        <v>5578</v>
      </c>
      <c r="I2343" s="243" t="s">
        <v>7</v>
      </c>
      <c r="J2343" s="243" t="s">
        <v>95</v>
      </c>
      <c r="K2343" s="259" t="s">
        <v>5578</v>
      </c>
      <c r="L2343" s="259" t="s">
        <v>96</v>
      </c>
      <c r="M2343" s="260" t="s">
        <v>5578</v>
      </c>
      <c r="N2343" s="252"/>
      <c r="O2343" s="252"/>
      <c r="P2343" s="253" t="s">
        <v>5578</v>
      </c>
      <c r="Q2343" s="253"/>
    </row>
    <row r="2344" spans="1:17">
      <c r="A2344" s="243" t="str">
        <f t="shared" si="111"/>
        <v>IEA15PL</v>
      </c>
      <c r="B2344" s="252" t="str">
        <f t="shared" si="112"/>
        <v>Consignment/HouseConsignment/PreviousDocument/type</v>
      </c>
      <c r="C2344" s="252" t="s">
        <v>705</v>
      </c>
      <c r="D2344" s="243">
        <f t="shared" ca="1" si="113"/>
        <v>395</v>
      </c>
      <c r="E2344" s="243" t="s">
        <v>4824</v>
      </c>
      <c r="F2344" s="258" t="s">
        <v>513</v>
      </c>
      <c r="G2344" s="258" t="s">
        <v>4500</v>
      </c>
      <c r="H2344" s="243" t="s">
        <v>5578</v>
      </c>
      <c r="I2344" s="243" t="s">
        <v>7</v>
      </c>
      <c r="J2344" s="243" t="s">
        <v>514</v>
      </c>
      <c r="K2344" s="259" t="s">
        <v>706</v>
      </c>
      <c r="L2344" s="259" t="s">
        <v>707</v>
      </c>
      <c r="M2344" s="260" t="s">
        <v>5578</v>
      </c>
      <c r="N2344" s="252"/>
      <c r="O2344" s="252"/>
      <c r="P2344" s="253" t="s">
        <v>5578</v>
      </c>
      <c r="Q2344" s="253"/>
    </row>
    <row r="2345" spans="1:17" ht="45">
      <c r="A2345" s="243" t="str">
        <f t="shared" si="111"/>
        <v>IEA15PL</v>
      </c>
      <c r="B2345" s="252" t="str">
        <f t="shared" si="112"/>
        <v>Consignment/HouseConsignment/PreviousDocument/referenceNumber</v>
      </c>
      <c r="C2345" s="252" t="s">
        <v>708</v>
      </c>
      <c r="D2345" s="243">
        <f t="shared" ca="1" si="113"/>
        <v>396</v>
      </c>
      <c r="E2345" s="243" t="s">
        <v>4823</v>
      </c>
      <c r="F2345" s="258" t="s">
        <v>517</v>
      </c>
      <c r="G2345" s="258" t="s">
        <v>4501</v>
      </c>
      <c r="H2345" s="243" t="s">
        <v>5578</v>
      </c>
      <c r="I2345" s="243" t="s">
        <v>7</v>
      </c>
      <c r="J2345" s="243" t="s">
        <v>140</v>
      </c>
      <c r="K2345" s="259" t="s">
        <v>5578</v>
      </c>
      <c r="L2345" s="259" t="s">
        <v>5275</v>
      </c>
      <c r="M2345" s="260" t="s">
        <v>5578</v>
      </c>
      <c r="N2345" s="252"/>
      <c r="O2345" s="252"/>
      <c r="P2345" s="253" t="s">
        <v>5578</v>
      </c>
      <c r="Q2345" s="253"/>
    </row>
    <row r="2346" spans="1:17" ht="30">
      <c r="A2346" s="243" t="str">
        <f t="shared" ref="A2346:A2407" si="114">MID(C2346,2,IFERROR(FIND("#",SUBSTITUTE(C2346,"/","#",2),1)-2,LEN(C2346)-1))</f>
        <v>IEA15PL</v>
      </c>
      <c r="B2346" s="252" t="str">
        <f t="shared" ref="B2346:B2407" si="115">IF(LEN(C2346)-LEN(SUBSTITUTE(C2346,"/",""))&gt;3,RIGHT(C2346,LEN(C2346)-FIND("#",SUBSTITUTE(C2346,"/","#",3),1)),RIGHT(C2346,LEN(C2346)-FIND("#",SUBSTITUTE(C2346,"/","#",LEN(C2346)-LEN(SUBSTITUTE(C2346,"/",""))),1)))</f>
        <v>Consignment/HouseConsignment/PreviousDocument/complementOfInformation</v>
      </c>
      <c r="C2346" s="252" t="s">
        <v>709</v>
      </c>
      <c r="D2346" s="243">
        <f t="shared" ref="D2346:D2407" ca="1" si="116">IF(VLOOKUP($C2346,INDIRECT($A2346&amp;"!A:B"),2,0)="","",VLOOKUP($C2346,INDIRECT($A2346&amp;"!A:B"),2,0))</f>
        <v>397</v>
      </c>
      <c r="E2346" s="243" t="s">
        <v>4829</v>
      </c>
      <c r="F2346" s="258" t="s">
        <v>6485</v>
      </c>
      <c r="G2346" s="258" t="s">
        <v>4502</v>
      </c>
      <c r="H2346" s="243" t="s">
        <v>5578</v>
      </c>
      <c r="I2346" s="243" t="s">
        <v>11</v>
      </c>
      <c r="J2346" s="243" t="s">
        <v>36</v>
      </c>
      <c r="K2346" s="259" t="s">
        <v>5578</v>
      </c>
      <c r="L2346" s="259" t="s">
        <v>5578</v>
      </c>
      <c r="M2346" s="260" t="s">
        <v>5578</v>
      </c>
      <c r="N2346" s="252"/>
      <c r="O2346" s="252"/>
      <c r="P2346" s="253" t="s">
        <v>5578</v>
      </c>
      <c r="Q2346" s="253"/>
    </row>
    <row r="2347" spans="1:17">
      <c r="A2347" s="243" t="str">
        <f t="shared" si="114"/>
        <v>IEA15PL</v>
      </c>
      <c r="B2347" s="252" t="str">
        <f t="shared" si="115"/>
        <v>Consignment/HouseConsignment/SupportingDocument</v>
      </c>
      <c r="C2347" s="252" t="s">
        <v>710</v>
      </c>
      <c r="D2347" s="243">
        <f t="shared" ca="1" si="116"/>
        <v>398</v>
      </c>
      <c r="E2347" s="243" t="s">
        <v>4849</v>
      </c>
      <c r="F2347" s="258" t="s">
        <v>711</v>
      </c>
      <c r="G2347" s="258" t="s">
        <v>4855</v>
      </c>
      <c r="H2347" s="243" t="s">
        <v>224</v>
      </c>
      <c r="I2347" s="243" t="s">
        <v>11</v>
      </c>
      <c r="J2347" s="243" t="s">
        <v>5578</v>
      </c>
      <c r="K2347" s="259" t="s">
        <v>5578</v>
      </c>
      <c r="L2347" s="259" t="s">
        <v>521</v>
      </c>
      <c r="M2347" s="260" t="s">
        <v>5578</v>
      </c>
      <c r="N2347" s="252"/>
      <c r="O2347" s="252"/>
      <c r="P2347" s="252" t="s">
        <v>5578</v>
      </c>
      <c r="Q2347" s="252"/>
    </row>
    <row r="2348" spans="1:17" ht="30">
      <c r="A2348" s="243" t="str">
        <f t="shared" si="114"/>
        <v>IEA15PL</v>
      </c>
      <c r="B2348" s="252" t="str">
        <f t="shared" si="115"/>
        <v>Consignment/HouseConsignment/SupportingDocument/sequenceNumber</v>
      </c>
      <c r="C2348" s="252" t="s">
        <v>712</v>
      </c>
      <c r="D2348" s="243">
        <f t="shared" ca="1" si="116"/>
        <v>399</v>
      </c>
      <c r="E2348" s="243" t="s">
        <v>1357</v>
      </c>
      <c r="F2348" s="258" t="s">
        <v>6417</v>
      </c>
      <c r="G2348" s="258" t="s">
        <v>6461</v>
      </c>
      <c r="H2348" s="243" t="s">
        <v>5578</v>
      </c>
      <c r="I2348" s="243" t="s">
        <v>7</v>
      </c>
      <c r="J2348" s="243" t="s">
        <v>95</v>
      </c>
      <c r="K2348" s="259" t="s">
        <v>5578</v>
      </c>
      <c r="L2348" s="259" t="s">
        <v>96</v>
      </c>
      <c r="M2348" s="260" t="s">
        <v>5578</v>
      </c>
      <c r="N2348" s="252"/>
      <c r="O2348" s="252"/>
      <c r="P2348" s="253" t="s">
        <v>5578</v>
      </c>
      <c r="Q2348" s="253"/>
    </row>
    <row r="2349" spans="1:17" ht="30">
      <c r="A2349" s="243" t="str">
        <f t="shared" si="114"/>
        <v>IEA15PL</v>
      </c>
      <c r="B2349" s="252" t="str">
        <f t="shared" si="115"/>
        <v>Consignment/HouseConsignment/SupportingDocument/type</v>
      </c>
      <c r="C2349" s="252" t="s">
        <v>713</v>
      </c>
      <c r="D2349" s="243">
        <f t="shared" ca="1" si="116"/>
        <v>400</v>
      </c>
      <c r="E2349" s="243" t="s">
        <v>4851</v>
      </c>
      <c r="F2349" s="258" t="s">
        <v>513</v>
      </c>
      <c r="G2349" s="258" t="s">
        <v>4500</v>
      </c>
      <c r="H2349" s="243" t="s">
        <v>5578</v>
      </c>
      <c r="I2349" s="243" t="s">
        <v>7</v>
      </c>
      <c r="J2349" s="243" t="s">
        <v>514</v>
      </c>
      <c r="K2349" s="259" t="s">
        <v>524</v>
      </c>
      <c r="L2349" s="259" t="s">
        <v>541</v>
      </c>
      <c r="M2349" s="260" t="s">
        <v>5578</v>
      </c>
      <c r="N2349" s="252"/>
      <c r="O2349" s="252"/>
      <c r="P2349" s="253" t="s">
        <v>5578</v>
      </c>
      <c r="Q2349" s="253"/>
    </row>
    <row r="2350" spans="1:17" ht="30">
      <c r="A2350" s="243" t="str">
        <f t="shared" si="114"/>
        <v>IEA15PL</v>
      </c>
      <c r="B2350" s="252" t="str">
        <f t="shared" si="115"/>
        <v>Consignment/HouseConsignment/SupportingDocument/referenceNumber</v>
      </c>
      <c r="C2350" s="252" t="s">
        <v>714</v>
      </c>
      <c r="D2350" s="243">
        <f t="shared" ca="1" si="116"/>
        <v>401</v>
      </c>
      <c r="E2350" s="243" t="s">
        <v>4850</v>
      </c>
      <c r="F2350" s="258" t="s">
        <v>517</v>
      </c>
      <c r="G2350" s="258" t="s">
        <v>4501</v>
      </c>
      <c r="H2350" s="243" t="s">
        <v>5578</v>
      </c>
      <c r="I2350" s="243" t="s">
        <v>7</v>
      </c>
      <c r="J2350" s="243" t="s">
        <v>140</v>
      </c>
      <c r="K2350" s="259" t="s">
        <v>5578</v>
      </c>
      <c r="L2350" s="259" t="s">
        <v>3665</v>
      </c>
      <c r="M2350" s="260" t="s">
        <v>5578</v>
      </c>
      <c r="N2350" s="252"/>
      <c r="O2350" s="252"/>
      <c r="P2350" s="253" t="s">
        <v>5578</v>
      </c>
      <c r="Q2350" s="253"/>
    </row>
    <row r="2351" spans="1:17" ht="30">
      <c r="A2351" s="243" t="str">
        <f t="shared" si="114"/>
        <v>IEA15PL</v>
      </c>
      <c r="B2351" s="252" t="str">
        <f t="shared" si="115"/>
        <v>Consignment/HouseConsignment/SupportingDocument/documentLineItemNumber</v>
      </c>
      <c r="C2351" s="252" t="s">
        <v>715</v>
      </c>
      <c r="D2351" s="243">
        <f t="shared" ca="1" si="116"/>
        <v>402</v>
      </c>
      <c r="E2351" s="243" t="s">
        <v>4853</v>
      </c>
      <c r="F2351" s="258" t="s">
        <v>528</v>
      </c>
      <c r="G2351" s="258" t="s">
        <v>4504</v>
      </c>
      <c r="H2351" s="243" t="s">
        <v>5578</v>
      </c>
      <c r="I2351" s="243" t="s">
        <v>11</v>
      </c>
      <c r="J2351" s="243" t="s">
        <v>95</v>
      </c>
      <c r="K2351" s="259" t="s">
        <v>5578</v>
      </c>
      <c r="L2351" s="259" t="s">
        <v>5578</v>
      </c>
      <c r="M2351" s="260" t="s">
        <v>5578</v>
      </c>
      <c r="N2351" s="252"/>
      <c r="O2351" s="252"/>
      <c r="P2351" s="253" t="s">
        <v>5578</v>
      </c>
      <c r="Q2351" s="253"/>
    </row>
    <row r="2352" spans="1:17" ht="30">
      <c r="A2352" s="243" t="str">
        <f t="shared" si="114"/>
        <v>IEA15PL</v>
      </c>
      <c r="B2352" s="252" t="str">
        <f t="shared" si="115"/>
        <v>Consignment/HouseConsignment/SupportingDocument/complementOfInformation</v>
      </c>
      <c r="C2352" s="252" t="s">
        <v>716</v>
      </c>
      <c r="D2352" s="243">
        <f t="shared" ca="1" si="116"/>
        <v>403</v>
      </c>
      <c r="E2352" s="243" t="s">
        <v>4852</v>
      </c>
      <c r="F2352" s="258" t="s">
        <v>6485</v>
      </c>
      <c r="G2352" s="258" t="s">
        <v>4502</v>
      </c>
      <c r="H2352" s="243" t="s">
        <v>5578</v>
      </c>
      <c r="I2352" s="243" t="s">
        <v>11</v>
      </c>
      <c r="J2352" s="243" t="s">
        <v>36</v>
      </c>
      <c r="K2352" s="259" t="s">
        <v>5578</v>
      </c>
      <c r="L2352" s="259" t="s">
        <v>5578</v>
      </c>
      <c r="M2352" s="260" t="s">
        <v>5578</v>
      </c>
      <c r="N2352" s="252"/>
      <c r="O2352" s="252"/>
      <c r="P2352" s="253" t="s">
        <v>5578</v>
      </c>
      <c r="Q2352" s="253"/>
    </row>
    <row r="2353" spans="1:17" ht="75">
      <c r="A2353" s="243" t="str">
        <f t="shared" si="114"/>
        <v>IEA15PL</v>
      </c>
      <c r="B2353" s="252" t="str">
        <f t="shared" si="115"/>
        <v>Consignment/HouseConsignment/TransportDocument</v>
      </c>
      <c r="C2353" s="252" t="s">
        <v>717</v>
      </c>
      <c r="D2353" s="243">
        <f t="shared" ca="1" si="116"/>
        <v>404</v>
      </c>
      <c r="E2353" s="243" t="s">
        <v>4858</v>
      </c>
      <c r="F2353" s="258" t="s">
        <v>6497</v>
      </c>
      <c r="G2353" s="258" t="s">
        <v>4861</v>
      </c>
      <c r="H2353" s="243" t="s">
        <v>224</v>
      </c>
      <c r="I2353" s="243" t="s">
        <v>15</v>
      </c>
      <c r="J2353" s="243" t="s">
        <v>5578</v>
      </c>
      <c r="K2353" s="259" t="s">
        <v>5578</v>
      </c>
      <c r="L2353" s="259" t="s">
        <v>7505</v>
      </c>
      <c r="M2353" s="260" t="s">
        <v>7577</v>
      </c>
      <c r="N2353" s="252" t="s">
        <v>7800</v>
      </c>
      <c r="O2353" s="252" t="s">
        <v>7816</v>
      </c>
      <c r="P2353" s="252" t="s">
        <v>5291</v>
      </c>
      <c r="Q2353" s="252" t="s">
        <v>5355</v>
      </c>
    </row>
    <row r="2354" spans="1:17" ht="30">
      <c r="A2354" s="243" t="str">
        <f t="shared" si="114"/>
        <v>IEA15PL</v>
      </c>
      <c r="B2354" s="252" t="str">
        <f t="shared" si="115"/>
        <v>Consignment/HouseConsignment/TransportDocument/sequenceNumber</v>
      </c>
      <c r="C2354" s="252" t="s">
        <v>718</v>
      </c>
      <c r="D2354" s="243">
        <f t="shared" ca="1" si="116"/>
        <v>405</v>
      </c>
      <c r="E2354" s="243" t="s">
        <v>1357</v>
      </c>
      <c r="F2354" s="258" t="s">
        <v>6417</v>
      </c>
      <c r="G2354" s="258" t="s">
        <v>6461</v>
      </c>
      <c r="H2354" s="243" t="s">
        <v>5578</v>
      </c>
      <c r="I2354" s="243" t="s">
        <v>7</v>
      </c>
      <c r="J2354" s="243" t="s">
        <v>95</v>
      </c>
      <c r="K2354" s="259" t="s">
        <v>5578</v>
      </c>
      <c r="L2354" s="259" t="s">
        <v>96</v>
      </c>
      <c r="M2354" s="260" t="s">
        <v>5578</v>
      </c>
      <c r="N2354" s="252"/>
      <c r="O2354" s="252"/>
      <c r="P2354" s="253" t="s">
        <v>5578</v>
      </c>
      <c r="Q2354" s="253"/>
    </row>
    <row r="2355" spans="1:17" ht="45">
      <c r="A2355" s="260" t="str">
        <f t="shared" si="114"/>
        <v>IEA15PL</v>
      </c>
      <c r="B2355" s="257" t="str">
        <f t="shared" si="115"/>
        <v>Consignment/HouseConsignment/TransportDocument/type</v>
      </c>
      <c r="C2355" s="257" t="s">
        <v>719</v>
      </c>
      <c r="D2355" s="260">
        <f t="shared" ca="1" si="116"/>
        <v>406</v>
      </c>
      <c r="E2355" s="260" t="s">
        <v>4860</v>
      </c>
      <c r="F2355" s="263" t="s">
        <v>513</v>
      </c>
      <c r="G2355" s="263" t="s">
        <v>4500</v>
      </c>
      <c r="H2355" s="260" t="s">
        <v>5578</v>
      </c>
      <c r="I2355" s="260" t="s">
        <v>7</v>
      </c>
      <c r="J2355" s="260" t="s">
        <v>514</v>
      </c>
      <c r="K2355" s="264" t="s">
        <v>535</v>
      </c>
      <c r="L2355" s="265" t="s">
        <v>541</v>
      </c>
      <c r="M2355" s="260" t="s">
        <v>7577</v>
      </c>
      <c r="N2355" s="252" t="s">
        <v>7794</v>
      </c>
      <c r="O2355" s="252" t="s">
        <v>7810</v>
      </c>
      <c r="P2355" s="255"/>
      <c r="Q2355" s="256"/>
    </row>
    <row r="2356" spans="1:17" ht="45">
      <c r="A2356" s="260" t="str">
        <f t="shared" si="114"/>
        <v>IEA15PL</v>
      </c>
      <c r="B2356" s="257" t="str">
        <f t="shared" si="115"/>
        <v>Consignment/HouseConsignment/TransportDocument/referenceNumber</v>
      </c>
      <c r="C2356" s="257" t="s">
        <v>720</v>
      </c>
      <c r="D2356" s="260">
        <f t="shared" ca="1" si="116"/>
        <v>407</v>
      </c>
      <c r="E2356" s="260" t="s">
        <v>4859</v>
      </c>
      <c r="F2356" s="263" t="s">
        <v>517</v>
      </c>
      <c r="G2356" s="263" t="s">
        <v>4501</v>
      </c>
      <c r="H2356" s="260" t="s">
        <v>5578</v>
      </c>
      <c r="I2356" s="260" t="s">
        <v>7</v>
      </c>
      <c r="J2356" s="260" t="s">
        <v>140</v>
      </c>
      <c r="K2356" s="264" t="s">
        <v>5578</v>
      </c>
      <c r="L2356" s="264" t="s">
        <v>7501</v>
      </c>
      <c r="M2356" s="260" t="s">
        <v>7577</v>
      </c>
      <c r="N2356" s="252" t="s">
        <v>7790</v>
      </c>
      <c r="O2356" s="252" t="s">
        <v>7806</v>
      </c>
      <c r="P2356" s="254" t="s">
        <v>5276</v>
      </c>
      <c r="Q2356" s="254" t="s">
        <v>5307</v>
      </c>
    </row>
    <row r="2357" spans="1:17" ht="30">
      <c r="A2357" s="243" t="str">
        <f t="shared" si="114"/>
        <v>IEA15PL</v>
      </c>
      <c r="B2357" s="252" t="str">
        <f t="shared" si="115"/>
        <v>Consignment/HouseConsignment/AdditionalReference</v>
      </c>
      <c r="C2357" s="252" t="s">
        <v>721</v>
      </c>
      <c r="D2357" s="243">
        <f t="shared" ca="1" si="116"/>
        <v>408</v>
      </c>
      <c r="E2357" s="243" t="s">
        <v>4663</v>
      </c>
      <c r="F2357" s="258" t="s">
        <v>6426</v>
      </c>
      <c r="G2357" s="258" t="s">
        <v>4668</v>
      </c>
      <c r="H2357" s="243" t="s">
        <v>224</v>
      </c>
      <c r="I2357" s="243" t="s">
        <v>11</v>
      </c>
      <c r="J2357" s="243" t="s">
        <v>5578</v>
      </c>
      <c r="K2357" s="259" t="s">
        <v>5578</v>
      </c>
      <c r="L2357" s="259" t="s">
        <v>521</v>
      </c>
      <c r="M2357" s="260" t="s">
        <v>5578</v>
      </c>
      <c r="N2357" s="252"/>
      <c r="O2357" s="252"/>
      <c r="P2357" s="252" t="s">
        <v>5578</v>
      </c>
      <c r="Q2357" s="252"/>
    </row>
    <row r="2358" spans="1:17" ht="30">
      <c r="A2358" s="243" t="str">
        <f t="shared" si="114"/>
        <v>IEA15PL</v>
      </c>
      <c r="B2358" s="252" t="str">
        <f t="shared" si="115"/>
        <v>Consignment/HouseConsignment/AdditionalReference/sequenceNumber</v>
      </c>
      <c r="C2358" s="252" t="s">
        <v>722</v>
      </c>
      <c r="D2358" s="243">
        <f t="shared" ca="1" si="116"/>
        <v>409</v>
      </c>
      <c r="E2358" s="243" t="s">
        <v>1357</v>
      </c>
      <c r="F2358" s="258" t="s">
        <v>6417</v>
      </c>
      <c r="G2358" s="258" t="s">
        <v>6461</v>
      </c>
      <c r="H2358" s="243" t="s">
        <v>5578</v>
      </c>
      <c r="I2358" s="243" t="s">
        <v>7</v>
      </c>
      <c r="J2358" s="243" t="s">
        <v>95</v>
      </c>
      <c r="K2358" s="259" t="s">
        <v>5578</v>
      </c>
      <c r="L2358" s="259" t="s">
        <v>96</v>
      </c>
      <c r="M2358" s="260" t="s">
        <v>5578</v>
      </c>
      <c r="N2358" s="252"/>
      <c r="O2358" s="252"/>
      <c r="P2358" s="253" t="s">
        <v>5578</v>
      </c>
      <c r="Q2358" s="253"/>
    </row>
    <row r="2359" spans="1:17" ht="30">
      <c r="A2359" s="243" t="str">
        <f t="shared" si="114"/>
        <v>IEA15PL</v>
      </c>
      <c r="B2359" s="252" t="str">
        <f t="shared" si="115"/>
        <v>Consignment/HouseConsignment/AdditionalReference/type</v>
      </c>
      <c r="C2359" s="252" t="s">
        <v>723</v>
      </c>
      <c r="D2359" s="243">
        <f t="shared" ca="1" si="116"/>
        <v>410</v>
      </c>
      <c r="E2359" s="243" t="s">
        <v>4667</v>
      </c>
      <c r="F2359" s="258" t="s">
        <v>6430</v>
      </c>
      <c r="G2359" s="258" t="s">
        <v>4509</v>
      </c>
      <c r="H2359" s="243" t="s">
        <v>5578</v>
      </c>
      <c r="I2359" s="243" t="s">
        <v>7</v>
      </c>
      <c r="J2359" s="243" t="s">
        <v>514</v>
      </c>
      <c r="K2359" s="259" t="s">
        <v>540</v>
      </c>
      <c r="L2359" s="259" t="s">
        <v>3664</v>
      </c>
      <c r="M2359" s="260" t="s">
        <v>5578</v>
      </c>
      <c r="N2359" s="252"/>
      <c r="O2359" s="252"/>
      <c r="P2359" s="253" t="s">
        <v>5578</v>
      </c>
      <c r="Q2359" s="253"/>
    </row>
    <row r="2360" spans="1:17" ht="30">
      <c r="A2360" s="243" t="str">
        <f t="shared" si="114"/>
        <v>IEA15PL</v>
      </c>
      <c r="B2360" s="252" t="str">
        <f t="shared" si="115"/>
        <v>Consignment/HouseConsignment/AdditionalReference/referenceNumber</v>
      </c>
      <c r="C2360" s="252" t="s">
        <v>724</v>
      </c>
      <c r="D2360" s="243">
        <f t="shared" ca="1" si="116"/>
        <v>411</v>
      </c>
      <c r="E2360" s="243" t="s">
        <v>4664</v>
      </c>
      <c r="F2360" s="258" t="s">
        <v>6428</v>
      </c>
      <c r="G2360" s="258" t="s">
        <v>6429</v>
      </c>
      <c r="H2360" s="243" t="s">
        <v>5578</v>
      </c>
      <c r="I2360" s="243" t="s">
        <v>11</v>
      </c>
      <c r="J2360" s="243" t="s">
        <v>140</v>
      </c>
      <c r="K2360" s="259" t="s">
        <v>5578</v>
      </c>
      <c r="L2360" s="259" t="s">
        <v>544</v>
      </c>
      <c r="M2360" s="260" t="s">
        <v>5578</v>
      </c>
      <c r="N2360" s="252"/>
      <c r="O2360" s="252"/>
      <c r="P2360" s="253" t="s">
        <v>5578</v>
      </c>
      <c r="Q2360" s="253"/>
    </row>
    <row r="2361" spans="1:17" ht="30">
      <c r="A2361" s="243" t="str">
        <f t="shared" si="114"/>
        <v>IEA15PL</v>
      </c>
      <c r="B2361" s="252" t="str">
        <f t="shared" si="115"/>
        <v>Consignment/HouseConsignment/AdditionalInformation</v>
      </c>
      <c r="C2361" s="252" t="s">
        <v>725</v>
      </c>
      <c r="D2361" s="243">
        <f t="shared" ca="1" si="116"/>
        <v>412</v>
      </c>
      <c r="E2361" s="243" t="s">
        <v>4660</v>
      </c>
      <c r="F2361" s="258" t="s">
        <v>726</v>
      </c>
      <c r="G2361" s="258" t="s">
        <v>4665</v>
      </c>
      <c r="H2361" s="243" t="s">
        <v>224</v>
      </c>
      <c r="I2361" s="243" t="s">
        <v>11</v>
      </c>
      <c r="J2361" s="243" t="s">
        <v>5578</v>
      </c>
      <c r="K2361" s="259" t="s">
        <v>5578</v>
      </c>
      <c r="L2361" s="259" t="s">
        <v>521</v>
      </c>
      <c r="M2361" s="260" t="s">
        <v>5578</v>
      </c>
      <c r="N2361" s="252"/>
      <c r="O2361" s="252"/>
      <c r="P2361" s="252" t="s">
        <v>5578</v>
      </c>
      <c r="Q2361" s="252"/>
    </row>
    <row r="2362" spans="1:17" ht="30">
      <c r="A2362" s="243" t="str">
        <f t="shared" si="114"/>
        <v>IEA15PL</v>
      </c>
      <c r="B2362" s="252" t="str">
        <f t="shared" si="115"/>
        <v>Consignment/HouseConsignment/AdditionalInformation/sequenceNumber</v>
      </c>
      <c r="C2362" s="252" t="s">
        <v>727</v>
      </c>
      <c r="D2362" s="243">
        <f t="shared" ca="1" si="116"/>
        <v>413</v>
      </c>
      <c r="E2362" s="243" t="s">
        <v>1357</v>
      </c>
      <c r="F2362" s="258" t="s">
        <v>6417</v>
      </c>
      <c r="G2362" s="258" t="s">
        <v>6461</v>
      </c>
      <c r="H2362" s="243" t="s">
        <v>5578</v>
      </c>
      <c r="I2362" s="243" t="s">
        <v>7</v>
      </c>
      <c r="J2362" s="243" t="s">
        <v>95</v>
      </c>
      <c r="K2362" s="259" t="s">
        <v>5578</v>
      </c>
      <c r="L2362" s="259" t="s">
        <v>96</v>
      </c>
      <c r="M2362" s="260" t="s">
        <v>5578</v>
      </c>
      <c r="N2362" s="252"/>
      <c r="O2362" s="252"/>
      <c r="P2362" s="253" t="s">
        <v>5578</v>
      </c>
      <c r="Q2362" s="253"/>
    </row>
    <row r="2363" spans="1:17" ht="30">
      <c r="A2363" s="243" t="str">
        <f t="shared" si="114"/>
        <v>IEA15PL</v>
      </c>
      <c r="B2363" s="252" t="str">
        <f t="shared" si="115"/>
        <v>Consignment/HouseConsignment/AdditionalInformation/code</v>
      </c>
      <c r="C2363" s="252" t="s">
        <v>728</v>
      </c>
      <c r="D2363" s="243">
        <f t="shared" ca="1" si="116"/>
        <v>414</v>
      </c>
      <c r="E2363" s="243" t="s">
        <v>4661</v>
      </c>
      <c r="F2363" s="258" t="s">
        <v>549</v>
      </c>
      <c r="G2363" s="258" t="s">
        <v>4508</v>
      </c>
      <c r="H2363" s="243" t="s">
        <v>5578</v>
      </c>
      <c r="I2363" s="243" t="s">
        <v>7</v>
      </c>
      <c r="J2363" s="243" t="s">
        <v>550</v>
      </c>
      <c r="K2363" s="259" t="s">
        <v>551</v>
      </c>
      <c r="L2363" s="259" t="s">
        <v>729</v>
      </c>
      <c r="M2363" s="260" t="s">
        <v>5578</v>
      </c>
      <c r="N2363" s="252"/>
      <c r="O2363" s="252"/>
      <c r="P2363" s="253" t="s">
        <v>5578</v>
      </c>
      <c r="Q2363" s="253"/>
    </row>
    <row r="2364" spans="1:17">
      <c r="A2364" s="243" t="str">
        <f t="shared" si="114"/>
        <v>IEA15PL</v>
      </c>
      <c r="B2364" s="252" t="str">
        <f t="shared" si="115"/>
        <v>Consignment/HouseConsignment/AdditionalInformation/text</v>
      </c>
      <c r="C2364" s="252" t="s">
        <v>730</v>
      </c>
      <c r="D2364" s="243">
        <f t="shared" ca="1" si="116"/>
        <v>415</v>
      </c>
      <c r="E2364" s="243" t="s">
        <v>4662</v>
      </c>
      <c r="F2364" s="258" t="s">
        <v>554</v>
      </c>
      <c r="G2364" s="258" t="s">
        <v>4507</v>
      </c>
      <c r="H2364" s="243" t="s">
        <v>5578</v>
      </c>
      <c r="I2364" s="243" t="s">
        <v>11</v>
      </c>
      <c r="J2364" s="243" t="s">
        <v>555</v>
      </c>
      <c r="K2364" s="259" t="s">
        <v>5578</v>
      </c>
      <c r="L2364" s="259" t="s">
        <v>5578</v>
      </c>
      <c r="M2364" s="260" t="s">
        <v>5578</v>
      </c>
      <c r="N2364" s="252"/>
      <c r="O2364" s="252"/>
      <c r="P2364" s="253" t="s">
        <v>5578</v>
      </c>
      <c r="Q2364" s="253"/>
    </row>
    <row r="2365" spans="1:17" ht="30">
      <c r="A2365" s="243" t="str">
        <f t="shared" si="114"/>
        <v>IEA15PL</v>
      </c>
      <c r="B2365" s="252" t="str">
        <f t="shared" si="115"/>
        <v>Consignment/HouseConsignment/TransportCharges</v>
      </c>
      <c r="C2365" s="252" t="s">
        <v>731</v>
      </c>
      <c r="D2365" s="243">
        <f t="shared" ca="1" si="116"/>
        <v>416</v>
      </c>
      <c r="E2365" s="243" t="s">
        <v>4916</v>
      </c>
      <c r="F2365" s="258" t="s">
        <v>558</v>
      </c>
      <c r="G2365" s="258" t="s">
        <v>4918</v>
      </c>
      <c r="H2365" s="243" t="s">
        <v>14</v>
      </c>
      <c r="I2365" s="243" t="s">
        <v>15</v>
      </c>
      <c r="J2365" s="243" t="s">
        <v>5578</v>
      </c>
      <c r="K2365" s="259" t="s">
        <v>5578</v>
      </c>
      <c r="L2365" s="259" t="s">
        <v>3513</v>
      </c>
      <c r="M2365" s="260" t="s">
        <v>6718</v>
      </c>
      <c r="N2365" s="252" t="s">
        <v>6760</v>
      </c>
      <c r="O2365" s="252" t="s">
        <v>6761</v>
      </c>
      <c r="P2365" s="252" t="s">
        <v>5289</v>
      </c>
      <c r="Q2365" s="252" t="s">
        <v>5290</v>
      </c>
    </row>
    <row r="2366" spans="1:17" ht="30">
      <c r="A2366" s="243" t="str">
        <f t="shared" si="114"/>
        <v>IEA15PL</v>
      </c>
      <c r="B2366" s="252" t="str">
        <f t="shared" si="115"/>
        <v>Consignment/HouseConsignment/TransportCharges/methodOfPayment</v>
      </c>
      <c r="C2366" s="252" t="s">
        <v>733</v>
      </c>
      <c r="D2366" s="243">
        <f t="shared" ca="1" si="116"/>
        <v>417</v>
      </c>
      <c r="E2366" s="243" t="s">
        <v>4917</v>
      </c>
      <c r="F2366" s="258" t="s">
        <v>6438</v>
      </c>
      <c r="G2366" s="258" t="s">
        <v>4512</v>
      </c>
      <c r="H2366" s="243" t="s">
        <v>5578</v>
      </c>
      <c r="I2366" s="243" t="s">
        <v>7</v>
      </c>
      <c r="J2366" s="243" t="s">
        <v>62</v>
      </c>
      <c r="K2366" s="259" t="s">
        <v>561</v>
      </c>
      <c r="L2366" s="259" t="s">
        <v>5578</v>
      </c>
      <c r="M2366" s="260" t="s">
        <v>5578</v>
      </c>
      <c r="N2366" s="252"/>
      <c r="O2366" s="252"/>
      <c r="P2366" s="253" t="s">
        <v>5578</v>
      </c>
      <c r="Q2366" s="253"/>
    </row>
    <row r="2367" spans="1:17">
      <c r="A2367" s="243" t="str">
        <f t="shared" si="114"/>
        <v>IEA15PL</v>
      </c>
      <c r="B2367" s="252" t="str">
        <f t="shared" si="115"/>
        <v>Consignment/HouseConsignment/ConsignmentItem</v>
      </c>
      <c r="C2367" s="252" t="s">
        <v>734</v>
      </c>
      <c r="D2367" s="243">
        <f t="shared" ca="1" si="116"/>
        <v>418</v>
      </c>
      <c r="E2367" s="243" t="s">
        <v>1357</v>
      </c>
      <c r="F2367" s="258" t="s">
        <v>735</v>
      </c>
      <c r="G2367" s="258" t="s">
        <v>4778</v>
      </c>
      <c r="H2367" s="243" t="s">
        <v>736</v>
      </c>
      <c r="I2367" s="243" t="s">
        <v>7</v>
      </c>
      <c r="J2367" s="243" t="s">
        <v>5578</v>
      </c>
      <c r="K2367" s="259" t="s">
        <v>5578</v>
      </c>
      <c r="L2367" s="259" t="s">
        <v>737</v>
      </c>
      <c r="M2367" s="260" t="s">
        <v>5578</v>
      </c>
      <c r="N2367" s="252"/>
      <c r="O2367" s="252"/>
      <c r="P2367" s="252" t="s">
        <v>5578</v>
      </c>
      <c r="Q2367" s="252"/>
    </row>
    <row r="2368" spans="1:17" ht="30">
      <c r="A2368" s="243" t="str">
        <f t="shared" si="114"/>
        <v>IEA15PL</v>
      </c>
      <c r="B2368" s="252" t="str">
        <f t="shared" si="115"/>
        <v>Consignment/HouseConsignment/ConsignmentItem/goodsItemNumber</v>
      </c>
      <c r="C2368" s="252" t="s">
        <v>738</v>
      </c>
      <c r="D2368" s="243">
        <f t="shared" ca="1" si="116"/>
        <v>419</v>
      </c>
      <c r="E2368" s="243" t="s">
        <v>4782</v>
      </c>
      <c r="F2368" s="258" t="s">
        <v>6420</v>
      </c>
      <c r="G2368" s="258" t="s">
        <v>4913</v>
      </c>
      <c r="H2368" s="243" t="s">
        <v>5578</v>
      </c>
      <c r="I2368" s="243" t="s">
        <v>7</v>
      </c>
      <c r="J2368" s="243" t="s">
        <v>95</v>
      </c>
      <c r="K2368" s="259" t="s">
        <v>5578</v>
      </c>
      <c r="L2368" s="259" t="s">
        <v>739</v>
      </c>
      <c r="M2368" s="260" t="s">
        <v>5578</v>
      </c>
      <c r="N2368" s="252"/>
      <c r="O2368" s="252"/>
      <c r="P2368" s="253" t="s">
        <v>5578</v>
      </c>
      <c r="Q2368" s="253"/>
    </row>
    <row r="2369" spans="1:17" ht="30">
      <c r="A2369" s="243" t="str">
        <f t="shared" si="114"/>
        <v>IEA15PL</v>
      </c>
      <c r="B2369" s="252" t="str">
        <f t="shared" si="115"/>
        <v>Consignment/HouseConsignment/ConsignmentItem/declarationGoodsItemNumber</v>
      </c>
      <c r="C2369" s="252" t="s">
        <v>740</v>
      </c>
      <c r="D2369" s="243">
        <f t="shared" ca="1" si="116"/>
        <v>420</v>
      </c>
      <c r="E2369" s="243" t="s">
        <v>4781</v>
      </c>
      <c r="F2369" s="258" t="s">
        <v>6424</v>
      </c>
      <c r="G2369" s="258" t="s">
        <v>4912</v>
      </c>
      <c r="H2369" s="243" t="s">
        <v>5578</v>
      </c>
      <c r="I2369" s="243" t="s">
        <v>7</v>
      </c>
      <c r="J2369" s="243" t="s">
        <v>95</v>
      </c>
      <c r="K2369" s="259" t="s">
        <v>5578</v>
      </c>
      <c r="L2369" s="259" t="s">
        <v>741</v>
      </c>
      <c r="M2369" s="260" t="s">
        <v>5578</v>
      </c>
      <c r="N2369" s="252"/>
      <c r="O2369" s="252"/>
      <c r="P2369" s="253" t="s">
        <v>5578</v>
      </c>
      <c r="Q2369" s="253"/>
    </row>
    <row r="2370" spans="1:17" ht="60">
      <c r="A2370" s="243" t="str">
        <f t="shared" si="114"/>
        <v>IEA15PL</v>
      </c>
      <c r="B2370" s="252" t="str">
        <f t="shared" si="115"/>
        <v>Consignment/HouseConsignment/ConsignmentItem/declarationType</v>
      </c>
      <c r="C2370" s="252" t="s">
        <v>742</v>
      </c>
      <c r="D2370" s="243">
        <f t="shared" ca="1" si="116"/>
        <v>421</v>
      </c>
      <c r="E2370" s="261" t="s">
        <v>4523</v>
      </c>
      <c r="F2370" s="258" t="s">
        <v>743</v>
      </c>
      <c r="G2370" s="258" t="s">
        <v>4366</v>
      </c>
      <c r="H2370" s="243" t="s">
        <v>5578</v>
      </c>
      <c r="I2370" s="243" t="s">
        <v>15</v>
      </c>
      <c r="J2370" s="243" t="s">
        <v>58</v>
      </c>
      <c r="K2370" s="259" t="s">
        <v>744</v>
      </c>
      <c r="L2370" s="259" t="s">
        <v>745</v>
      </c>
      <c r="M2370" s="260" t="s">
        <v>5578</v>
      </c>
      <c r="N2370" s="252"/>
      <c r="O2370" s="252"/>
      <c r="P2370" s="253"/>
      <c r="Q2370" s="253"/>
    </row>
    <row r="2371" spans="1:17" ht="45">
      <c r="A2371" s="243" t="str">
        <f t="shared" si="114"/>
        <v>IEA15PL</v>
      </c>
      <c r="B2371" s="252" t="str">
        <f t="shared" si="115"/>
        <v>Consignment/HouseConsignment/ConsignmentItem/countryOfDispatch</v>
      </c>
      <c r="C2371" s="252" t="s">
        <v>746</v>
      </c>
      <c r="D2371" s="243">
        <f t="shared" ca="1" si="116"/>
        <v>422</v>
      </c>
      <c r="E2371" s="243" t="s">
        <v>4755</v>
      </c>
      <c r="F2371" s="258" t="s">
        <v>242</v>
      </c>
      <c r="G2371" s="258" t="s">
        <v>4441</v>
      </c>
      <c r="H2371" s="243" t="s">
        <v>5578</v>
      </c>
      <c r="I2371" s="243" t="s">
        <v>15</v>
      </c>
      <c r="J2371" s="243" t="s">
        <v>83</v>
      </c>
      <c r="K2371" s="259" t="s">
        <v>202</v>
      </c>
      <c r="L2371" s="259" t="s">
        <v>747</v>
      </c>
      <c r="M2371" s="260" t="s">
        <v>5578</v>
      </c>
      <c r="N2371" s="252"/>
      <c r="O2371" s="252"/>
      <c r="P2371" s="253" t="s">
        <v>5578</v>
      </c>
      <c r="Q2371" s="253"/>
    </row>
    <row r="2372" spans="1:17" ht="45">
      <c r="A2372" s="243" t="str">
        <f t="shared" si="114"/>
        <v>IEA15PL</v>
      </c>
      <c r="B2372" s="252" t="str">
        <f t="shared" si="115"/>
        <v>Consignment/HouseConsignment/ConsignmentItem/countryOfDestination</v>
      </c>
      <c r="C2372" s="252" t="s">
        <v>748</v>
      </c>
      <c r="D2372" s="243">
        <f t="shared" ca="1" si="116"/>
        <v>423</v>
      </c>
      <c r="E2372" s="243" t="s">
        <v>4753</v>
      </c>
      <c r="F2372" s="258" t="s">
        <v>245</v>
      </c>
      <c r="G2372" s="258" t="s">
        <v>4442</v>
      </c>
      <c r="H2372" s="243" t="s">
        <v>5578</v>
      </c>
      <c r="I2372" s="243" t="s">
        <v>15</v>
      </c>
      <c r="J2372" s="243" t="s">
        <v>83</v>
      </c>
      <c r="K2372" s="259" t="s">
        <v>202</v>
      </c>
      <c r="L2372" s="259" t="s">
        <v>749</v>
      </c>
      <c r="M2372" s="260"/>
      <c r="N2372" s="252"/>
      <c r="O2372" s="252"/>
      <c r="P2372" s="253" t="s">
        <v>5277</v>
      </c>
      <c r="Q2372" s="253" t="s">
        <v>5352</v>
      </c>
    </row>
    <row r="2373" spans="1:17" ht="45">
      <c r="A2373" s="243" t="str">
        <f t="shared" si="114"/>
        <v>IEA15PL</v>
      </c>
      <c r="B2373" s="252" t="str">
        <f t="shared" si="115"/>
        <v>Consignment/HouseConsignment/ConsignmentItem/referenceNumberUCR</v>
      </c>
      <c r="C2373" s="252" t="s">
        <v>750</v>
      </c>
      <c r="D2373" s="243">
        <f t="shared" ca="1" si="116"/>
        <v>424</v>
      </c>
      <c r="E2373" s="243" t="s">
        <v>4915</v>
      </c>
      <c r="F2373" s="258" t="s">
        <v>259</v>
      </c>
      <c r="G2373" s="258" t="s">
        <v>4446</v>
      </c>
      <c r="H2373" s="243" t="s">
        <v>5578</v>
      </c>
      <c r="I2373" s="243" t="s">
        <v>15</v>
      </c>
      <c r="J2373" s="243" t="s">
        <v>36</v>
      </c>
      <c r="K2373" s="259" t="s">
        <v>5578</v>
      </c>
      <c r="L2373" s="259" t="s">
        <v>751</v>
      </c>
      <c r="M2373" s="260" t="s">
        <v>5578</v>
      </c>
      <c r="N2373" s="252"/>
      <c r="O2373" s="252"/>
      <c r="P2373" s="253" t="s">
        <v>5578</v>
      </c>
      <c r="Q2373" s="253"/>
    </row>
    <row r="2374" spans="1:17" ht="30">
      <c r="A2374" s="243" t="str">
        <f t="shared" si="114"/>
        <v>IEA15PL</v>
      </c>
      <c r="B2374" s="252" t="str">
        <f t="shared" si="115"/>
        <v>Consignment/HouseConsignment/ConsignmentItem/AdditionalSupplyChainActor</v>
      </c>
      <c r="C2374" s="252" t="s">
        <v>752</v>
      </c>
      <c r="D2374" s="243">
        <f t="shared" ca="1" si="116"/>
        <v>425</v>
      </c>
      <c r="E2374" s="243" t="s">
        <v>4670</v>
      </c>
      <c r="F2374" s="258" t="s">
        <v>4517</v>
      </c>
      <c r="G2374" s="258" t="s">
        <v>4909</v>
      </c>
      <c r="H2374" s="243" t="s">
        <v>224</v>
      </c>
      <c r="I2374" s="243" t="s">
        <v>11</v>
      </c>
      <c r="J2374" s="243" t="s">
        <v>5578</v>
      </c>
      <c r="K2374" s="259" t="s">
        <v>5578</v>
      </c>
      <c r="L2374" s="259" t="s">
        <v>3649</v>
      </c>
      <c r="M2374" s="260" t="s">
        <v>5578</v>
      </c>
      <c r="N2374" s="252"/>
      <c r="O2374" s="252"/>
      <c r="P2374" s="252" t="s">
        <v>5240</v>
      </c>
      <c r="Q2374" s="252" t="s">
        <v>5241</v>
      </c>
    </row>
    <row r="2375" spans="1:17" ht="30">
      <c r="A2375" s="243" t="str">
        <f t="shared" si="114"/>
        <v>IEA15PL</v>
      </c>
      <c r="B2375" s="252" t="str">
        <f t="shared" si="115"/>
        <v>Consignment/HouseConsignment/ConsignmentItem/AdditionalSupplyChainActor/sequenceNumber</v>
      </c>
      <c r="C2375" s="252" t="s">
        <v>753</v>
      </c>
      <c r="D2375" s="243">
        <f t="shared" ca="1" si="116"/>
        <v>426</v>
      </c>
      <c r="E2375" s="243" t="s">
        <v>1357</v>
      </c>
      <c r="F2375" s="258" t="s">
        <v>6417</v>
      </c>
      <c r="G2375" s="258" t="s">
        <v>6461</v>
      </c>
      <c r="H2375" s="243" t="s">
        <v>5578</v>
      </c>
      <c r="I2375" s="243" t="s">
        <v>7</v>
      </c>
      <c r="J2375" s="243" t="s">
        <v>95</v>
      </c>
      <c r="K2375" s="259" t="s">
        <v>5578</v>
      </c>
      <c r="L2375" s="259" t="s">
        <v>96</v>
      </c>
      <c r="M2375" s="260" t="s">
        <v>5578</v>
      </c>
      <c r="N2375" s="252"/>
      <c r="O2375" s="252"/>
      <c r="P2375" s="253" t="s">
        <v>5578</v>
      </c>
      <c r="Q2375" s="253"/>
    </row>
    <row r="2376" spans="1:17" ht="30">
      <c r="A2376" s="243" t="str">
        <f t="shared" si="114"/>
        <v>IEA15PL</v>
      </c>
      <c r="B2376" s="252" t="str">
        <f t="shared" si="115"/>
        <v>Consignment/HouseConsignment/ConsignmentItem/AdditionalSupplyChainActor/role</v>
      </c>
      <c r="C2376" s="252" t="s">
        <v>754</v>
      </c>
      <c r="D2376" s="243">
        <f t="shared" ca="1" si="116"/>
        <v>427</v>
      </c>
      <c r="E2376" s="243" t="s">
        <v>4671</v>
      </c>
      <c r="F2376" s="258" t="s">
        <v>347</v>
      </c>
      <c r="G2376" s="258" t="s">
        <v>4458</v>
      </c>
      <c r="H2376" s="243" t="s">
        <v>5578</v>
      </c>
      <c r="I2376" s="243" t="s">
        <v>7</v>
      </c>
      <c r="J2376" s="243" t="s">
        <v>348</v>
      </c>
      <c r="K2376" s="259" t="s">
        <v>349</v>
      </c>
      <c r="L2376" s="259" t="s">
        <v>5578</v>
      </c>
      <c r="M2376" s="260" t="s">
        <v>5578</v>
      </c>
      <c r="N2376" s="252"/>
      <c r="O2376" s="252"/>
      <c r="P2376" s="253" t="s">
        <v>5578</v>
      </c>
      <c r="Q2376" s="253"/>
    </row>
    <row r="2377" spans="1:17" ht="45">
      <c r="A2377" s="243" t="str">
        <f t="shared" si="114"/>
        <v>IEA15PL</v>
      </c>
      <c r="B2377" s="252" t="str">
        <f t="shared" si="115"/>
        <v>Consignment/HouseConsignment/ConsignmentItem/AdditionalSupplyChainActor/identificationNumber</v>
      </c>
      <c r="C2377" s="252" t="s">
        <v>755</v>
      </c>
      <c r="D2377" s="243">
        <f t="shared" ca="1" si="116"/>
        <v>428</v>
      </c>
      <c r="E2377" s="243" t="s">
        <v>4673</v>
      </c>
      <c r="F2377" s="258" t="s">
        <v>543</v>
      </c>
      <c r="G2377" s="258" t="s">
        <v>6466</v>
      </c>
      <c r="H2377" s="243" t="s">
        <v>5578</v>
      </c>
      <c r="I2377" s="243" t="s">
        <v>7</v>
      </c>
      <c r="J2377" s="243" t="s">
        <v>135</v>
      </c>
      <c r="K2377" s="259" t="s">
        <v>5578</v>
      </c>
      <c r="L2377" s="259" t="s">
        <v>265</v>
      </c>
      <c r="M2377" s="260" t="s">
        <v>5578</v>
      </c>
      <c r="N2377" s="252"/>
      <c r="O2377" s="252"/>
      <c r="P2377" s="253" t="s">
        <v>5578</v>
      </c>
      <c r="Q2377" s="253"/>
    </row>
    <row r="2378" spans="1:17" ht="45">
      <c r="A2378" s="243" t="str">
        <f t="shared" si="114"/>
        <v>IEA15PL</v>
      </c>
      <c r="B2378" s="252" t="str">
        <f t="shared" si="115"/>
        <v>Consignment/HouseConsignment/ConsignmentItem/AdditionalSupplyChainActor/SafetyAndSecurityIdentificationNumber</v>
      </c>
      <c r="C2378" s="252" t="s">
        <v>756</v>
      </c>
      <c r="D2378" s="243">
        <f t="shared" ca="1" si="116"/>
        <v>429</v>
      </c>
      <c r="E2378" s="243" t="s">
        <v>1357</v>
      </c>
      <c r="F2378" s="258" t="s">
        <v>757</v>
      </c>
      <c r="G2378" s="258" t="s">
        <v>4910</v>
      </c>
      <c r="H2378" s="243" t="s">
        <v>14</v>
      </c>
      <c r="I2378" s="243" t="s">
        <v>15</v>
      </c>
      <c r="J2378" s="243" t="s">
        <v>5578</v>
      </c>
      <c r="K2378" s="259" t="s">
        <v>5578</v>
      </c>
      <c r="L2378" s="259" t="s">
        <v>189</v>
      </c>
      <c r="M2378" s="260" t="s">
        <v>5578</v>
      </c>
      <c r="N2378" s="252"/>
      <c r="O2378" s="252"/>
      <c r="P2378" s="252" t="s">
        <v>5203</v>
      </c>
      <c r="Q2378" s="252" t="s">
        <v>5204</v>
      </c>
    </row>
    <row r="2379" spans="1:17" ht="45">
      <c r="A2379" s="243" t="str">
        <f t="shared" si="114"/>
        <v>IEA15PL</v>
      </c>
      <c r="B2379" s="252" t="str">
        <f t="shared" si="115"/>
        <v>Consignment/HouseConsignment/ConsignmentItem/AdditionalSupplyChainActor/SafetyAndSecurityIdentificationNumber/identificationNumber</v>
      </c>
      <c r="C2379" s="252" t="s">
        <v>758</v>
      </c>
      <c r="D2379" s="243">
        <f t="shared" ca="1" si="116"/>
        <v>430</v>
      </c>
      <c r="E2379" s="243" t="s">
        <v>1357</v>
      </c>
      <c r="F2379" s="258" t="s">
        <v>191</v>
      </c>
      <c r="G2379" s="258" t="s">
        <v>4414</v>
      </c>
      <c r="H2379" s="243" t="s">
        <v>5578</v>
      </c>
      <c r="I2379" s="243" t="s">
        <v>7</v>
      </c>
      <c r="J2379" s="243" t="s">
        <v>135</v>
      </c>
      <c r="K2379" s="259" t="s">
        <v>5578</v>
      </c>
      <c r="L2379" s="259" t="s">
        <v>354</v>
      </c>
      <c r="M2379" s="260" t="s">
        <v>5578</v>
      </c>
      <c r="N2379" s="252"/>
      <c r="O2379" s="252"/>
      <c r="P2379" s="253" t="s">
        <v>5203</v>
      </c>
      <c r="Q2379" s="253" t="s">
        <v>5204</v>
      </c>
    </row>
    <row r="2380" spans="1:17" ht="30">
      <c r="A2380" s="243" t="str">
        <f t="shared" si="114"/>
        <v>IEA15PL</v>
      </c>
      <c r="B2380" s="252" t="str">
        <f t="shared" si="115"/>
        <v>Consignment/HouseConsignment/ConsignmentItem/AdditionalSupplyChainActor/SafetyAndSecurityIdentificationNumber/country</v>
      </c>
      <c r="C2380" s="252" t="s">
        <v>759</v>
      </c>
      <c r="D2380" s="243">
        <f t="shared" ca="1" si="116"/>
        <v>431</v>
      </c>
      <c r="E2380" s="243" t="s">
        <v>1357</v>
      </c>
      <c r="F2380" s="258" t="s">
        <v>1410</v>
      </c>
      <c r="G2380" s="258" t="s">
        <v>4415</v>
      </c>
      <c r="H2380" s="243" t="s">
        <v>5578</v>
      </c>
      <c r="I2380" s="243" t="s">
        <v>7</v>
      </c>
      <c r="J2380" s="243" t="s">
        <v>83</v>
      </c>
      <c r="K2380" s="259" t="s">
        <v>150</v>
      </c>
      <c r="L2380" s="259" t="s">
        <v>5578</v>
      </c>
      <c r="M2380" s="260" t="s">
        <v>5578</v>
      </c>
      <c r="N2380" s="252"/>
      <c r="O2380" s="252"/>
      <c r="P2380" s="253" t="s">
        <v>5203</v>
      </c>
      <c r="Q2380" s="253" t="s">
        <v>5204</v>
      </c>
    </row>
    <row r="2381" spans="1:17">
      <c r="A2381" s="243" t="str">
        <f t="shared" si="114"/>
        <v>IEA15PL</v>
      </c>
      <c r="B2381" s="252" t="str">
        <f t="shared" si="115"/>
        <v>Consignment/HouseConsignment/ConsignmentItem/Commodity</v>
      </c>
      <c r="C2381" s="252" t="s">
        <v>760</v>
      </c>
      <c r="D2381" s="243">
        <f t="shared" ca="1" si="116"/>
        <v>432</v>
      </c>
      <c r="E2381" s="243" t="s">
        <v>1357</v>
      </c>
      <c r="F2381" s="258" t="s">
        <v>761</v>
      </c>
      <c r="G2381" s="258" t="s">
        <v>4729</v>
      </c>
      <c r="H2381" s="243">
        <v>1</v>
      </c>
      <c r="I2381" s="243" t="s">
        <v>7</v>
      </c>
      <c r="J2381" s="243" t="s">
        <v>5578</v>
      </c>
      <c r="K2381" s="259" t="s">
        <v>5578</v>
      </c>
      <c r="L2381" s="259" t="s">
        <v>5578</v>
      </c>
      <c r="M2381" s="260" t="s">
        <v>5578</v>
      </c>
      <c r="N2381" s="252"/>
      <c r="O2381" s="252"/>
      <c r="P2381" s="252" t="s">
        <v>5578</v>
      </c>
      <c r="Q2381" s="252"/>
    </row>
    <row r="2382" spans="1:17" ht="30">
      <c r="A2382" s="243" t="str">
        <f t="shared" si="114"/>
        <v>IEA15PL</v>
      </c>
      <c r="B2382" s="252" t="str">
        <f t="shared" si="115"/>
        <v>Consignment/HouseConsignment/ConsignmentItem/Commodity/descriptionOfGoods</v>
      </c>
      <c r="C2382" s="252" t="s">
        <v>762</v>
      </c>
      <c r="D2382" s="243">
        <f t="shared" ca="1" si="116"/>
        <v>433</v>
      </c>
      <c r="E2382" s="243" t="s">
        <v>4715</v>
      </c>
      <c r="F2382" s="258" t="s">
        <v>763</v>
      </c>
      <c r="G2382" s="258" t="s">
        <v>4720</v>
      </c>
      <c r="H2382" s="243" t="s">
        <v>5578</v>
      </c>
      <c r="I2382" s="243" t="s">
        <v>7</v>
      </c>
      <c r="J2382" s="243" t="s">
        <v>555</v>
      </c>
      <c r="K2382" s="259" t="s">
        <v>5578</v>
      </c>
      <c r="L2382" s="259" t="s">
        <v>5578</v>
      </c>
      <c r="M2382" s="260" t="s">
        <v>5578</v>
      </c>
      <c r="N2382" s="252"/>
      <c r="O2382" s="252"/>
      <c r="P2382" s="253" t="s">
        <v>5578</v>
      </c>
      <c r="Q2382" s="253"/>
    </row>
    <row r="2383" spans="1:17" ht="45">
      <c r="A2383" s="243" t="str">
        <f t="shared" si="114"/>
        <v>IEA15PL</v>
      </c>
      <c r="B2383" s="252" t="str">
        <f t="shared" si="115"/>
        <v>Consignment/HouseConsignment/ConsignmentItem/Commodity/cusCode</v>
      </c>
      <c r="C2383" s="252" t="s">
        <v>764</v>
      </c>
      <c r="D2383" s="243">
        <f t="shared" ca="1" si="116"/>
        <v>434</v>
      </c>
      <c r="E2383" s="243" t="s">
        <v>4712</v>
      </c>
      <c r="F2383" s="258" t="s">
        <v>765</v>
      </c>
      <c r="G2383" s="258" t="s">
        <v>4725</v>
      </c>
      <c r="H2383" s="243" t="s">
        <v>5578</v>
      </c>
      <c r="I2383" s="243" t="s">
        <v>11</v>
      </c>
      <c r="J2383" s="243" t="s">
        <v>766</v>
      </c>
      <c r="K2383" s="259" t="s">
        <v>767</v>
      </c>
      <c r="L2383" s="259" t="s">
        <v>768</v>
      </c>
      <c r="M2383" s="260" t="s">
        <v>5578</v>
      </c>
      <c r="N2383" s="252"/>
      <c r="O2383" s="252"/>
      <c r="P2383" s="253" t="s">
        <v>5578</v>
      </c>
      <c r="Q2383" s="253"/>
    </row>
    <row r="2384" spans="1:17" ht="45">
      <c r="A2384" s="243" t="str">
        <f t="shared" si="114"/>
        <v>IEA15PL</v>
      </c>
      <c r="B2384" s="252" t="str">
        <f t="shared" si="115"/>
        <v>Consignment/HouseConsignment/ConsignmentItem/Commodity/CommodityCode</v>
      </c>
      <c r="C2384" s="252" t="s">
        <v>769</v>
      </c>
      <c r="D2384" s="243">
        <f t="shared" ca="1" si="116"/>
        <v>435</v>
      </c>
      <c r="E2384" s="243" t="s">
        <v>4709</v>
      </c>
      <c r="F2384" s="258" t="s">
        <v>770</v>
      </c>
      <c r="G2384" s="258" t="s">
        <v>4728</v>
      </c>
      <c r="H2384" s="243" t="s">
        <v>14</v>
      </c>
      <c r="I2384" s="243" t="s">
        <v>15</v>
      </c>
      <c r="J2384" s="243" t="s">
        <v>5578</v>
      </c>
      <c r="K2384" s="259" t="s">
        <v>5578</v>
      </c>
      <c r="L2384" s="259" t="s">
        <v>771</v>
      </c>
      <c r="M2384" s="260"/>
      <c r="N2384" s="252"/>
      <c r="O2384" s="252"/>
      <c r="P2384" s="252" t="s">
        <v>5324</v>
      </c>
      <c r="Q2384" s="252" t="s">
        <v>5339</v>
      </c>
    </row>
    <row r="2385" spans="1:17" ht="30">
      <c r="A2385" s="243" t="str">
        <f t="shared" si="114"/>
        <v>IEA15PL</v>
      </c>
      <c r="B2385" s="252" t="str">
        <f t="shared" si="115"/>
        <v>Consignment/HouseConsignment/ConsignmentItem/Commodity/CommodityCode/harmonizedSystemSubHeadingCode</v>
      </c>
      <c r="C2385" s="252" t="s">
        <v>772</v>
      </c>
      <c r="D2385" s="243">
        <f t="shared" ca="1" si="116"/>
        <v>436</v>
      </c>
      <c r="E2385" s="243" t="s">
        <v>4711</v>
      </c>
      <c r="F2385" s="258" t="s">
        <v>773</v>
      </c>
      <c r="G2385" s="258" t="s">
        <v>4727</v>
      </c>
      <c r="H2385" s="243" t="s">
        <v>5578</v>
      </c>
      <c r="I2385" s="243" t="s">
        <v>7</v>
      </c>
      <c r="J2385" s="243" t="s">
        <v>49</v>
      </c>
      <c r="K2385" s="259" t="s">
        <v>217</v>
      </c>
      <c r="L2385" s="259" t="s">
        <v>5578</v>
      </c>
      <c r="M2385" s="260" t="s">
        <v>5578</v>
      </c>
      <c r="N2385" s="252"/>
      <c r="O2385" s="252"/>
      <c r="P2385" s="253" t="s">
        <v>5578</v>
      </c>
      <c r="Q2385" s="253"/>
    </row>
    <row r="2386" spans="1:17" ht="75">
      <c r="A2386" s="243" t="str">
        <f t="shared" si="114"/>
        <v>IEA15PL</v>
      </c>
      <c r="B2386" s="252" t="str">
        <f t="shared" si="115"/>
        <v>Consignment/HouseConsignment/ConsignmentItem/Commodity/CommodityCode/combinedNomenclatureCode</v>
      </c>
      <c r="C2386" s="252" t="s">
        <v>774</v>
      </c>
      <c r="D2386" s="243">
        <f t="shared" ca="1" si="116"/>
        <v>437</v>
      </c>
      <c r="E2386" s="243" t="s">
        <v>4710</v>
      </c>
      <c r="F2386" s="258" t="s">
        <v>775</v>
      </c>
      <c r="G2386" s="258" t="s">
        <v>4726</v>
      </c>
      <c r="H2386" s="243" t="s">
        <v>5578</v>
      </c>
      <c r="I2386" s="243" t="s">
        <v>15</v>
      </c>
      <c r="J2386" s="243" t="s">
        <v>776</v>
      </c>
      <c r="K2386" s="259" t="s">
        <v>5578</v>
      </c>
      <c r="L2386" s="259" t="s">
        <v>3666</v>
      </c>
      <c r="M2386" s="260" t="s">
        <v>5578</v>
      </c>
      <c r="N2386" s="252"/>
      <c r="O2386" s="252"/>
      <c r="P2386" s="253" t="s">
        <v>5578</v>
      </c>
      <c r="Q2386" s="253"/>
    </row>
    <row r="2387" spans="1:17" ht="30">
      <c r="A2387" s="243" t="str">
        <f t="shared" si="114"/>
        <v>IEA15PL</v>
      </c>
      <c r="B2387" s="252" t="str">
        <f t="shared" si="115"/>
        <v>Consignment/HouseConsignment/ConsignmentItem/Commodity/DangerousGoods</v>
      </c>
      <c r="C2387" s="252" t="s">
        <v>777</v>
      </c>
      <c r="D2387" s="243">
        <f t="shared" ca="1" si="116"/>
        <v>438</v>
      </c>
      <c r="E2387" s="243" t="s">
        <v>4713</v>
      </c>
      <c r="F2387" s="258" t="s">
        <v>778</v>
      </c>
      <c r="G2387" s="258" t="s">
        <v>4730</v>
      </c>
      <c r="H2387" s="243" t="s">
        <v>224</v>
      </c>
      <c r="I2387" s="243" t="s">
        <v>11</v>
      </c>
      <c r="J2387" s="243" t="s">
        <v>5578</v>
      </c>
      <c r="K2387" s="259" t="s">
        <v>5578</v>
      </c>
      <c r="L2387" s="259" t="s">
        <v>779</v>
      </c>
      <c r="M2387" s="260" t="s">
        <v>5578</v>
      </c>
      <c r="N2387" s="252"/>
      <c r="O2387" s="252"/>
      <c r="P2387" s="252" t="s">
        <v>5578</v>
      </c>
      <c r="Q2387" s="252"/>
    </row>
    <row r="2388" spans="1:17" ht="30">
      <c r="A2388" s="243" t="str">
        <f t="shared" si="114"/>
        <v>IEA15PL</v>
      </c>
      <c r="B2388" s="252" t="str">
        <f t="shared" si="115"/>
        <v>Consignment/HouseConsignment/ConsignmentItem/Commodity/DangerousGoods/sequenceNumber</v>
      </c>
      <c r="C2388" s="252" t="s">
        <v>780</v>
      </c>
      <c r="D2388" s="243">
        <f t="shared" ca="1" si="116"/>
        <v>439</v>
      </c>
      <c r="E2388" s="243" t="s">
        <v>1357</v>
      </c>
      <c r="F2388" s="258" t="s">
        <v>6417</v>
      </c>
      <c r="G2388" s="258" t="s">
        <v>6461</v>
      </c>
      <c r="H2388" s="243" t="s">
        <v>5578</v>
      </c>
      <c r="I2388" s="243" t="s">
        <v>7</v>
      </c>
      <c r="J2388" s="243" t="s">
        <v>95</v>
      </c>
      <c r="K2388" s="259" t="s">
        <v>5578</v>
      </c>
      <c r="L2388" s="259" t="s">
        <v>96</v>
      </c>
      <c r="M2388" s="260" t="s">
        <v>5578</v>
      </c>
      <c r="N2388" s="252"/>
      <c r="O2388" s="252"/>
      <c r="P2388" s="253" t="s">
        <v>5578</v>
      </c>
      <c r="Q2388" s="253"/>
    </row>
    <row r="2389" spans="1:17" ht="30">
      <c r="A2389" s="243" t="str">
        <f t="shared" si="114"/>
        <v>IEA15PL</v>
      </c>
      <c r="B2389" s="252" t="str">
        <f t="shared" si="115"/>
        <v>Consignment/HouseConsignment/ConsignmentItem/Commodity/DangerousGoods/UNNumber</v>
      </c>
      <c r="C2389" s="252" t="s">
        <v>781</v>
      </c>
      <c r="D2389" s="243">
        <f t="shared" ca="1" si="116"/>
        <v>440</v>
      </c>
      <c r="E2389" s="243" t="s">
        <v>4714</v>
      </c>
      <c r="F2389" s="258" t="s">
        <v>782</v>
      </c>
      <c r="G2389" s="258" t="s">
        <v>4719</v>
      </c>
      <c r="H2389" s="243" t="s">
        <v>5578</v>
      </c>
      <c r="I2389" s="243" t="s">
        <v>7</v>
      </c>
      <c r="J2389" s="243" t="s">
        <v>514</v>
      </c>
      <c r="K2389" s="259" t="s">
        <v>783</v>
      </c>
      <c r="L2389" s="259" t="s">
        <v>5578</v>
      </c>
      <c r="M2389" s="260" t="s">
        <v>5578</v>
      </c>
      <c r="N2389" s="252"/>
      <c r="O2389" s="252"/>
      <c r="P2389" s="253" t="s">
        <v>5578</v>
      </c>
      <c r="Q2389" s="253"/>
    </row>
    <row r="2390" spans="1:17" ht="30">
      <c r="A2390" s="243" t="str">
        <f t="shared" si="114"/>
        <v>IEA15PL</v>
      </c>
      <c r="B2390" s="252" t="str">
        <f t="shared" si="115"/>
        <v>Consignment/HouseConsignment/ConsignmentItem/Commodity/GoodsMeasure</v>
      </c>
      <c r="C2390" s="252" t="s">
        <v>784</v>
      </c>
      <c r="D2390" s="243">
        <f t="shared" ca="1" si="116"/>
        <v>441</v>
      </c>
      <c r="E2390" s="243" t="s">
        <v>1357</v>
      </c>
      <c r="F2390" s="258" t="s">
        <v>4780</v>
      </c>
      <c r="G2390" s="258" t="s">
        <v>4779</v>
      </c>
      <c r="H2390" s="243">
        <v>1</v>
      </c>
      <c r="I2390" s="243" t="s">
        <v>7</v>
      </c>
      <c r="J2390" s="243" t="s">
        <v>5578</v>
      </c>
      <c r="K2390" s="259" t="s">
        <v>5578</v>
      </c>
      <c r="L2390" s="259"/>
      <c r="M2390" s="260" t="s">
        <v>4323</v>
      </c>
      <c r="N2390" s="252" t="s">
        <v>6271</v>
      </c>
      <c r="O2390" s="252" t="s">
        <v>6272</v>
      </c>
      <c r="P2390" s="252" t="s">
        <v>5238</v>
      </c>
      <c r="Q2390" s="252" t="s">
        <v>5239</v>
      </c>
    </row>
    <row r="2391" spans="1:17" ht="30">
      <c r="A2391" s="243" t="str">
        <f t="shared" si="114"/>
        <v>IEA15PL</v>
      </c>
      <c r="B2391" s="252" t="str">
        <f t="shared" si="115"/>
        <v>Consignment/HouseConsignment/ConsignmentItem/Commodity/GoodsMeasure/grossMass</v>
      </c>
      <c r="C2391" s="252" t="s">
        <v>786</v>
      </c>
      <c r="D2391" s="243">
        <f t="shared" ca="1" si="116"/>
        <v>442</v>
      </c>
      <c r="E2391" s="243" t="s">
        <v>4716</v>
      </c>
      <c r="F2391" s="258" t="s">
        <v>571</v>
      </c>
      <c r="G2391" s="258" t="s">
        <v>4721</v>
      </c>
      <c r="H2391" s="243" t="s">
        <v>5578</v>
      </c>
      <c r="I2391" s="243" t="s">
        <v>7</v>
      </c>
      <c r="J2391" s="243" t="s">
        <v>256</v>
      </c>
      <c r="K2391" s="259" t="s">
        <v>5578</v>
      </c>
      <c r="L2391" s="259" t="s">
        <v>787</v>
      </c>
      <c r="M2391" s="260" t="s">
        <v>5578</v>
      </c>
      <c r="N2391" s="252"/>
      <c r="O2391" s="252"/>
      <c r="P2391" s="253" t="s">
        <v>5578</v>
      </c>
      <c r="Q2391" s="253"/>
    </row>
    <row r="2392" spans="1:17" ht="75">
      <c r="A2392" s="243" t="str">
        <f t="shared" si="114"/>
        <v>IEA15PL</v>
      </c>
      <c r="B2392" s="252" t="str">
        <f t="shared" si="115"/>
        <v>Consignment/HouseConsignment/ConsignmentItem/Commodity/GoodsMeasure/netMass</v>
      </c>
      <c r="C2392" s="252" t="s">
        <v>788</v>
      </c>
      <c r="D2392" s="243">
        <f t="shared" ca="1" si="116"/>
        <v>443</v>
      </c>
      <c r="E2392" s="243" t="s">
        <v>4717</v>
      </c>
      <c r="F2392" s="258" t="s">
        <v>789</v>
      </c>
      <c r="G2392" s="258" t="s">
        <v>4722</v>
      </c>
      <c r="H2392" s="243" t="s">
        <v>5578</v>
      </c>
      <c r="I2392" s="243" t="s">
        <v>15</v>
      </c>
      <c r="J2392" s="243" t="s">
        <v>256</v>
      </c>
      <c r="K2392" s="259" t="s">
        <v>5578</v>
      </c>
      <c r="L2392" s="259" t="s">
        <v>3667</v>
      </c>
      <c r="M2392" s="260" t="s">
        <v>5578</v>
      </c>
      <c r="N2392" s="252"/>
      <c r="O2392" s="252"/>
      <c r="P2392" s="253" t="s">
        <v>5578</v>
      </c>
      <c r="Q2392" s="253"/>
    </row>
    <row r="2393" spans="1:17" ht="30">
      <c r="A2393" s="243" t="str">
        <f t="shared" si="114"/>
        <v>IEA15PL</v>
      </c>
      <c r="B2393" s="252" t="str">
        <f t="shared" si="115"/>
        <v>Consignment/HouseConsignment/ConsignmentItem/Commodity/GoodsMeasure/supplementaryUnits</v>
      </c>
      <c r="C2393" s="252" t="s">
        <v>791</v>
      </c>
      <c r="D2393" s="243">
        <f t="shared" ca="1" si="116"/>
        <v>444</v>
      </c>
      <c r="E2393" s="243" t="s">
        <v>4718</v>
      </c>
      <c r="F2393" s="258" t="s">
        <v>792</v>
      </c>
      <c r="G2393" s="258" t="s">
        <v>4723</v>
      </c>
      <c r="H2393" s="243" t="s">
        <v>5578</v>
      </c>
      <c r="I2393" s="243" t="s">
        <v>11</v>
      </c>
      <c r="J2393" s="243" t="s">
        <v>256</v>
      </c>
      <c r="K2393" s="259" t="s">
        <v>5578</v>
      </c>
      <c r="L2393" s="259" t="s">
        <v>5578</v>
      </c>
      <c r="M2393" s="260" t="s">
        <v>5578</v>
      </c>
      <c r="N2393" s="252"/>
      <c r="O2393" s="252"/>
      <c r="P2393" s="253" t="s">
        <v>5578</v>
      </c>
      <c r="Q2393" s="253"/>
    </row>
    <row r="2394" spans="1:17">
      <c r="A2394" s="243" t="str">
        <f t="shared" si="114"/>
        <v>IEA15PL</v>
      </c>
      <c r="B2394" s="252" t="str">
        <f t="shared" si="115"/>
        <v>Consignment/HouseConsignment/ConsignmentItem/Packaging</v>
      </c>
      <c r="C2394" s="252" t="s">
        <v>793</v>
      </c>
      <c r="D2394" s="243">
        <f t="shared" ca="1" si="116"/>
        <v>445</v>
      </c>
      <c r="E2394" s="243" t="s">
        <v>4784</v>
      </c>
      <c r="F2394" s="258" t="s">
        <v>794</v>
      </c>
      <c r="G2394" s="258" t="s">
        <v>4785</v>
      </c>
      <c r="H2394" s="243" t="s">
        <v>795</v>
      </c>
      <c r="I2394" s="243" t="s">
        <v>7</v>
      </c>
      <c r="J2394" s="243" t="s">
        <v>5578</v>
      </c>
      <c r="K2394" s="259" t="s">
        <v>5578</v>
      </c>
      <c r="L2394" s="259" t="s">
        <v>5578</v>
      </c>
      <c r="M2394" s="260" t="s">
        <v>5578</v>
      </c>
      <c r="N2394" s="252"/>
      <c r="O2394" s="252"/>
      <c r="P2394" s="252" t="s">
        <v>5578</v>
      </c>
      <c r="Q2394" s="252"/>
    </row>
    <row r="2395" spans="1:17" ht="30">
      <c r="A2395" s="243" t="str">
        <f t="shared" si="114"/>
        <v>IEA15PL</v>
      </c>
      <c r="B2395" s="252" t="str">
        <f t="shared" si="115"/>
        <v>Consignment/HouseConsignment/ConsignmentItem/Packaging/sequenceNumber</v>
      </c>
      <c r="C2395" s="252" t="s">
        <v>796</v>
      </c>
      <c r="D2395" s="243">
        <f t="shared" ca="1" si="116"/>
        <v>446</v>
      </c>
      <c r="E2395" s="243" t="s">
        <v>1357</v>
      </c>
      <c r="F2395" s="258" t="s">
        <v>6417</v>
      </c>
      <c r="G2395" s="258" t="s">
        <v>6461</v>
      </c>
      <c r="H2395" s="243" t="s">
        <v>5578</v>
      </c>
      <c r="I2395" s="243" t="s">
        <v>7</v>
      </c>
      <c r="J2395" s="243" t="s">
        <v>95</v>
      </c>
      <c r="K2395" s="259" t="s">
        <v>5578</v>
      </c>
      <c r="L2395" s="259" t="s">
        <v>96</v>
      </c>
      <c r="M2395" s="260" t="s">
        <v>5578</v>
      </c>
      <c r="N2395" s="252"/>
      <c r="O2395" s="252"/>
      <c r="P2395" s="253" t="s">
        <v>5578</v>
      </c>
      <c r="Q2395" s="253"/>
    </row>
    <row r="2396" spans="1:17" ht="30">
      <c r="A2396" s="243" t="str">
        <f t="shared" si="114"/>
        <v>IEA15PL</v>
      </c>
      <c r="B2396" s="252" t="str">
        <f t="shared" si="115"/>
        <v>Consignment/HouseConsignment/ConsignmentItem/Packaging/typeOfPackages</v>
      </c>
      <c r="C2396" s="252" t="s">
        <v>797</v>
      </c>
      <c r="D2396" s="243">
        <f t="shared" ca="1" si="116"/>
        <v>447</v>
      </c>
      <c r="E2396" s="243" t="s">
        <v>4789</v>
      </c>
      <c r="F2396" s="258" t="s">
        <v>798</v>
      </c>
      <c r="G2396" s="258" t="s">
        <v>4791</v>
      </c>
      <c r="H2396" s="243" t="s">
        <v>5578</v>
      </c>
      <c r="I2396" s="243" t="s">
        <v>7</v>
      </c>
      <c r="J2396" s="243" t="s">
        <v>776</v>
      </c>
      <c r="K2396" s="259" t="s">
        <v>799</v>
      </c>
      <c r="L2396" s="259" t="s">
        <v>800</v>
      </c>
      <c r="M2396" s="260" t="s">
        <v>5578</v>
      </c>
      <c r="N2396" s="252"/>
      <c r="O2396" s="252"/>
      <c r="P2396" s="253" t="s">
        <v>5578</v>
      </c>
      <c r="Q2396" s="253"/>
    </row>
    <row r="2397" spans="1:17" ht="60">
      <c r="A2397" s="243" t="str">
        <f t="shared" si="114"/>
        <v>IEA15PL</v>
      </c>
      <c r="B2397" s="252" t="str">
        <f t="shared" si="115"/>
        <v>Consignment/HouseConsignment/ConsignmentItem/Packaging/numberOfPackages</v>
      </c>
      <c r="C2397" s="252" t="s">
        <v>801</v>
      </c>
      <c r="D2397" s="243">
        <f t="shared" ca="1" si="116"/>
        <v>448</v>
      </c>
      <c r="E2397" s="243" t="s">
        <v>4786</v>
      </c>
      <c r="F2397" s="258" t="s">
        <v>802</v>
      </c>
      <c r="G2397" s="258" t="s">
        <v>4787</v>
      </c>
      <c r="H2397" s="243" t="s">
        <v>5578</v>
      </c>
      <c r="I2397" s="243" t="s">
        <v>15</v>
      </c>
      <c r="J2397" s="243" t="s">
        <v>803</v>
      </c>
      <c r="K2397" s="259" t="s">
        <v>5578</v>
      </c>
      <c r="L2397" s="259" t="s">
        <v>804</v>
      </c>
      <c r="M2397" s="260" t="s">
        <v>5578</v>
      </c>
      <c r="N2397" s="252"/>
      <c r="O2397" s="252"/>
      <c r="P2397" s="253" t="s">
        <v>5578</v>
      </c>
      <c r="Q2397" s="253"/>
    </row>
    <row r="2398" spans="1:17" ht="30">
      <c r="A2398" s="243" t="str">
        <f t="shared" si="114"/>
        <v>IEA15PL</v>
      </c>
      <c r="B2398" s="252" t="str">
        <f t="shared" si="115"/>
        <v>Consignment/HouseConsignment/ConsignmentItem/Packaging/shippingMarks</v>
      </c>
      <c r="C2398" s="252" t="s">
        <v>805</v>
      </c>
      <c r="D2398" s="243">
        <f t="shared" ca="1" si="116"/>
        <v>449</v>
      </c>
      <c r="E2398" s="243" t="s">
        <v>4788</v>
      </c>
      <c r="F2398" s="258" t="s">
        <v>806</v>
      </c>
      <c r="G2398" s="258" t="s">
        <v>4790</v>
      </c>
      <c r="H2398" s="243" t="s">
        <v>5578</v>
      </c>
      <c r="I2398" s="243" t="s">
        <v>15</v>
      </c>
      <c r="J2398" s="243" t="s">
        <v>555</v>
      </c>
      <c r="K2398" s="259" t="s">
        <v>5578</v>
      </c>
      <c r="L2398" s="259" t="s">
        <v>807</v>
      </c>
      <c r="M2398" s="260" t="s">
        <v>5578</v>
      </c>
      <c r="N2398" s="252"/>
      <c r="O2398" s="252"/>
      <c r="P2398" s="253" t="s">
        <v>5578</v>
      </c>
      <c r="Q2398" s="253"/>
    </row>
    <row r="2399" spans="1:17" ht="30">
      <c r="A2399" s="243" t="str">
        <f t="shared" si="114"/>
        <v>IEA15PL</v>
      </c>
      <c r="B2399" s="252" t="str">
        <f t="shared" si="115"/>
        <v>Consignment/HouseConsignment/ConsignmentItem/PassiveBorderTransportMeans</v>
      </c>
      <c r="C2399" s="252" t="s">
        <v>808</v>
      </c>
      <c r="D2399" s="243">
        <f t="shared" ca="1" si="116"/>
        <v>450</v>
      </c>
      <c r="E2399" s="243" t="s">
        <v>4792</v>
      </c>
      <c r="F2399" s="258" t="s">
        <v>6491</v>
      </c>
      <c r="G2399" s="258" t="s">
        <v>4911</v>
      </c>
      <c r="H2399" s="243" t="s">
        <v>224</v>
      </c>
      <c r="I2399" s="243" t="s">
        <v>15</v>
      </c>
      <c r="J2399" s="243" t="s">
        <v>5578</v>
      </c>
      <c r="K2399" s="259" t="s">
        <v>5578</v>
      </c>
      <c r="L2399" s="259" t="s">
        <v>682</v>
      </c>
      <c r="M2399" s="260" t="s">
        <v>5578</v>
      </c>
      <c r="N2399" s="252"/>
      <c r="O2399" s="252"/>
      <c r="P2399" s="252" t="s">
        <v>5203</v>
      </c>
      <c r="Q2399" s="252" t="s">
        <v>5204</v>
      </c>
    </row>
    <row r="2400" spans="1:17" ht="30">
      <c r="A2400" s="243" t="str">
        <f t="shared" si="114"/>
        <v>IEA15PL</v>
      </c>
      <c r="B2400" s="252" t="str">
        <f t="shared" si="115"/>
        <v>Consignment/HouseConsignment/ConsignmentItem/PassiveBorderTransportMeans/sequenceNumber</v>
      </c>
      <c r="C2400" s="252" t="s">
        <v>809</v>
      </c>
      <c r="D2400" s="243">
        <f t="shared" ca="1" si="116"/>
        <v>451</v>
      </c>
      <c r="E2400" s="243" t="s">
        <v>1357</v>
      </c>
      <c r="F2400" s="258" t="s">
        <v>6417</v>
      </c>
      <c r="G2400" s="258" t="s">
        <v>6461</v>
      </c>
      <c r="H2400" s="243" t="s">
        <v>5578</v>
      </c>
      <c r="I2400" s="243" t="s">
        <v>7</v>
      </c>
      <c r="J2400" s="243" t="s">
        <v>95</v>
      </c>
      <c r="K2400" s="259" t="s">
        <v>5578</v>
      </c>
      <c r="L2400" s="259" t="s">
        <v>96</v>
      </c>
      <c r="M2400" s="260" t="s">
        <v>5578</v>
      </c>
      <c r="N2400" s="252"/>
      <c r="O2400" s="252"/>
      <c r="P2400" s="253" t="s">
        <v>5203</v>
      </c>
      <c r="Q2400" s="253" t="s">
        <v>5204</v>
      </c>
    </row>
    <row r="2401" spans="1:17" ht="30">
      <c r="A2401" s="243" t="str">
        <f t="shared" si="114"/>
        <v>IEA15PL</v>
      </c>
      <c r="B2401" s="252" t="str">
        <f t="shared" si="115"/>
        <v>Consignment/HouseConsignment/ConsignmentItem/PassiveBorderTransportMeans/identificationNumber</v>
      </c>
      <c r="C2401" s="252" t="s">
        <v>810</v>
      </c>
      <c r="D2401" s="243">
        <f t="shared" ca="1" si="116"/>
        <v>452</v>
      </c>
      <c r="E2401" s="243" t="s">
        <v>4793</v>
      </c>
      <c r="F2401" s="258" t="s">
        <v>6492</v>
      </c>
      <c r="G2401" s="258" t="s">
        <v>5604</v>
      </c>
      <c r="H2401" s="243" t="s">
        <v>5578</v>
      </c>
      <c r="I2401" s="243" t="s">
        <v>7</v>
      </c>
      <c r="J2401" s="243" t="s">
        <v>36</v>
      </c>
      <c r="K2401" s="259" t="s">
        <v>5578</v>
      </c>
      <c r="L2401" s="259" t="s">
        <v>5578</v>
      </c>
      <c r="M2401" s="260" t="s">
        <v>5578</v>
      </c>
      <c r="N2401" s="252"/>
      <c r="O2401" s="252"/>
      <c r="P2401" s="253" t="s">
        <v>5203</v>
      </c>
      <c r="Q2401" s="253" t="s">
        <v>5204</v>
      </c>
    </row>
    <row r="2402" spans="1:17" ht="30">
      <c r="A2402" s="243" t="str">
        <f t="shared" si="114"/>
        <v>IEA15PL</v>
      </c>
      <c r="B2402" s="252" t="str">
        <f t="shared" si="115"/>
        <v>Consignment/HouseConsignment/ConsignmentItem/PassiveBorderTransportMeans/typeOfIdentification</v>
      </c>
      <c r="C2402" s="252" t="s">
        <v>811</v>
      </c>
      <c r="D2402" s="243">
        <f t="shared" ca="1" si="116"/>
        <v>453</v>
      </c>
      <c r="E2402" s="243" t="s">
        <v>4795</v>
      </c>
      <c r="F2402" s="258" t="s">
        <v>6493</v>
      </c>
      <c r="G2402" s="258" t="s">
        <v>5605</v>
      </c>
      <c r="H2402" s="243" t="s">
        <v>5578</v>
      </c>
      <c r="I2402" s="243" t="s">
        <v>7</v>
      </c>
      <c r="J2402" s="243" t="s">
        <v>446</v>
      </c>
      <c r="K2402" s="259" t="s">
        <v>447</v>
      </c>
      <c r="L2402" s="259" t="s">
        <v>5578</v>
      </c>
      <c r="M2402" s="260" t="s">
        <v>5578</v>
      </c>
      <c r="N2402" s="252"/>
      <c r="O2402" s="252"/>
      <c r="P2402" s="253" t="s">
        <v>5203</v>
      </c>
      <c r="Q2402" s="253" t="s">
        <v>5204</v>
      </c>
    </row>
    <row r="2403" spans="1:17" ht="30">
      <c r="A2403" s="243" t="str">
        <f t="shared" si="114"/>
        <v>IEA15PL</v>
      </c>
      <c r="B2403" s="252" t="str">
        <f t="shared" si="115"/>
        <v>Consignment/HouseConsignment/ConsignmentItem/PassiveBorderTransportMeans/typeOfMeansOfTransport</v>
      </c>
      <c r="C2403" s="252" t="s">
        <v>812</v>
      </c>
      <c r="D2403" s="243">
        <f t="shared" ca="1" si="116"/>
        <v>454</v>
      </c>
      <c r="E2403" s="243" t="s">
        <v>4796</v>
      </c>
      <c r="F2403" s="258" t="s">
        <v>5607</v>
      </c>
      <c r="G2403" s="258" t="s">
        <v>5608</v>
      </c>
      <c r="H2403" s="243" t="s">
        <v>5578</v>
      </c>
      <c r="I2403" s="243" t="s">
        <v>7</v>
      </c>
      <c r="J2403" s="243" t="s">
        <v>12</v>
      </c>
      <c r="K2403" s="259" t="s">
        <v>474</v>
      </c>
      <c r="L2403" s="259" t="s">
        <v>5578</v>
      </c>
      <c r="M2403" s="260" t="s">
        <v>5578</v>
      </c>
      <c r="N2403" s="252"/>
      <c r="O2403" s="252"/>
      <c r="P2403" s="253" t="s">
        <v>5203</v>
      </c>
      <c r="Q2403" s="253" t="s">
        <v>5204</v>
      </c>
    </row>
    <row r="2404" spans="1:17" ht="30">
      <c r="A2404" s="243" t="str">
        <f t="shared" si="114"/>
        <v>IEA15PL</v>
      </c>
      <c r="B2404" s="252" t="str">
        <f t="shared" si="115"/>
        <v>Consignment/HouseConsignment/ConsignmentItem/PassiveBorderTransportMeans/nationality</v>
      </c>
      <c r="C2404" s="252" t="s">
        <v>813</v>
      </c>
      <c r="D2404" s="243">
        <f t="shared" ca="1" si="116"/>
        <v>455</v>
      </c>
      <c r="E2404" s="243" t="s">
        <v>4794</v>
      </c>
      <c r="F2404" s="258" t="s">
        <v>6494</v>
      </c>
      <c r="G2404" s="258" t="s">
        <v>5606</v>
      </c>
      <c r="H2404" s="243" t="s">
        <v>5578</v>
      </c>
      <c r="I2404" s="243" t="s">
        <v>7</v>
      </c>
      <c r="J2404" s="243" t="s">
        <v>83</v>
      </c>
      <c r="K2404" s="259" t="s">
        <v>452</v>
      </c>
      <c r="L2404" s="259" t="s">
        <v>5578</v>
      </c>
      <c r="M2404" s="260" t="s">
        <v>5578</v>
      </c>
      <c r="N2404" s="252"/>
      <c r="O2404" s="252"/>
      <c r="P2404" s="253" t="s">
        <v>5203</v>
      </c>
      <c r="Q2404" s="253" t="s">
        <v>5204</v>
      </c>
    </row>
    <row r="2405" spans="1:17" ht="150">
      <c r="A2405" s="243" t="str">
        <f t="shared" si="114"/>
        <v>IEA15PL</v>
      </c>
      <c r="B2405" s="252" t="str">
        <f t="shared" si="115"/>
        <v>Consignment/HouseConsignment/ConsignmentItem/PreviousDocument</v>
      </c>
      <c r="C2405" s="252" t="s">
        <v>814</v>
      </c>
      <c r="D2405" s="243">
        <f t="shared" ca="1" si="116"/>
        <v>456</v>
      </c>
      <c r="E2405" s="243" t="s">
        <v>4822</v>
      </c>
      <c r="F2405" s="258" t="s">
        <v>815</v>
      </c>
      <c r="G2405" s="258" t="s">
        <v>4831</v>
      </c>
      <c r="H2405" s="243" t="s">
        <v>224</v>
      </c>
      <c r="I2405" s="243" t="s">
        <v>15</v>
      </c>
      <c r="J2405" s="243" t="s">
        <v>5578</v>
      </c>
      <c r="K2405" s="259" t="s">
        <v>5578</v>
      </c>
      <c r="L2405" s="259" t="s">
        <v>5283</v>
      </c>
      <c r="M2405" s="260" t="s">
        <v>4323</v>
      </c>
      <c r="N2405" s="252" t="s">
        <v>6271</v>
      </c>
      <c r="O2405" s="252" t="s">
        <v>6272</v>
      </c>
      <c r="P2405" s="252" t="s">
        <v>5578</v>
      </c>
      <c r="Q2405" s="252"/>
    </row>
    <row r="2406" spans="1:17" ht="30">
      <c r="A2406" s="243" t="str">
        <f t="shared" si="114"/>
        <v>IEA15PL</v>
      </c>
      <c r="B2406" s="252" t="str">
        <f t="shared" si="115"/>
        <v>Consignment/HouseConsignment/ConsignmentItem/PreviousDocument/sequenceNumber</v>
      </c>
      <c r="C2406" s="252" t="s">
        <v>816</v>
      </c>
      <c r="D2406" s="243">
        <f t="shared" ca="1" si="116"/>
        <v>457</v>
      </c>
      <c r="E2406" s="243" t="s">
        <v>1357</v>
      </c>
      <c r="F2406" s="258" t="s">
        <v>6417</v>
      </c>
      <c r="G2406" s="258" t="s">
        <v>6461</v>
      </c>
      <c r="H2406" s="243" t="s">
        <v>5578</v>
      </c>
      <c r="I2406" s="243" t="s">
        <v>7</v>
      </c>
      <c r="J2406" s="243" t="s">
        <v>95</v>
      </c>
      <c r="K2406" s="259" t="s">
        <v>5578</v>
      </c>
      <c r="L2406" s="259" t="s">
        <v>96</v>
      </c>
      <c r="M2406" s="260" t="s">
        <v>5578</v>
      </c>
      <c r="N2406" s="252"/>
      <c r="O2406" s="252"/>
      <c r="P2406" s="253" t="s">
        <v>5578</v>
      </c>
      <c r="Q2406" s="253"/>
    </row>
    <row r="2407" spans="1:17" ht="45">
      <c r="A2407" s="243" t="str">
        <f t="shared" si="114"/>
        <v>IEA15PL</v>
      </c>
      <c r="B2407" s="252" t="str">
        <f t="shared" si="115"/>
        <v>Consignment/HouseConsignment/ConsignmentItem/PreviousDocument/type</v>
      </c>
      <c r="C2407" s="252" t="s">
        <v>817</v>
      </c>
      <c r="D2407" s="243">
        <f t="shared" ca="1" si="116"/>
        <v>458</v>
      </c>
      <c r="E2407" s="243" t="s">
        <v>4824</v>
      </c>
      <c r="F2407" s="258" t="s">
        <v>513</v>
      </c>
      <c r="G2407" s="258" t="s">
        <v>4500</v>
      </c>
      <c r="H2407" s="243" t="s">
        <v>5578</v>
      </c>
      <c r="I2407" s="243" t="s">
        <v>7</v>
      </c>
      <c r="J2407" s="243" t="s">
        <v>514</v>
      </c>
      <c r="K2407" s="259" t="s">
        <v>515</v>
      </c>
      <c r="L2407" s="259" t="s">
        <v>818</v>
      </c>
      <c r="M2407" s="260" t="s">
        <v>5578</v>
      </c>
      <c r="N2407" s="252"/>
      <c r="O2407" s="252"/>
      <c r="P2407" s="253" t="s">
        <v>5578</v>
      </c>
      <c r="Q2407" s="253"/>
    </row>
    <row r="2408" spans="1:17" ht="90">
      <c r="A2408" s="243" t="str">
        <f t="shared" ref="A2408:A2467" si="117">MID(C2408,2,IFERROR(FIND("#",SUBSTITUTE(C2408,"/","#",2),1)-2,LEN(C2408)-1))</f>
        <v>IEA15PL</v>
      </c>
      <c r="B2408" s="252" t="str">
        <f t="shared" ref="B2408:B2467" si="118">IF(LEN(C2408)-LEN(SUBSTITUTE(C2408,"/",""))&gt;3,RIGHT(C2408,LEN(C2408)-FIND("#",SUBSTITUTE(C2408,"/","#",3),1)),RIGHT(C2408,LEN(C2408)-FIND("#",SUBSTITUTE(C2408,"/","#",LEN(C2408)-LEN(SUBSTITUTE(C2408,"/",""))),1)))</f>
        <v>Consignment/HouseConsignment/ConsignmentItem/PreviousDocument/referenceNumber</v>
      </c>
      <c r="C2408" s="252" t="s">
        <v>819</v>
      </c>
      <c r="D2408" s="243">
        <f t="shared" ref="D2408:D2467" ca="1" si="119">IF(VLOOKUP($C2408,INDIRECT($A2408&amp;"!A:B"),2,0)="","",VLOOKUP($C2408,INDIRECT($A2408&amp;"!A:B"),2,0))</f>
        <v>459</v>
      </c>
      <c r="E2408" s="243" t="s">
        <v>4823</v>
      </c>
      <c r="F2408" s="258" t="s">
        <v>820</v>
      </c>
      <c r="G2408" s="258" t="s">
        <v>4848</v>
      </c>
      <c r="H2408" s="243" t="s">
        <v>5578</v>
      </c>
      <c r="I2408" s="243" t="s">
        <v>7</v>
      </c>
      <c r="J2408" s="243" t="s">
        <v>140</v>
      </c>
      <c r="K2408" s="259" t="s">
        <v>5578</v>
      </c>
      <c r="L2408" s="259" t="s">
        <v>5583</v>
      </c>
      <c r="M2408" s="260" t="s">
        <v>5578</v>
      </c>
      <c r="N2408" s="252"/>
      <c r="O2408" s="252"/>
      <c r="P2408" s="253" t="s">
        <v>5578</v>
      </c>
      <c r="Q2408" s="253"/>
    </row>
    <row r="2409" spans="1:17" ht="120">
      <c r="A2409" s="243" t="str">
        <f t="shared" si="117"/>
        <v>IEA15PL</v>
      </c>
      <c r="B2409" s="252" t="str">
        <f t="shared" si="118"/>
        <v>Consignment/HouseConsignment/ConsignmentItem/PreviousDocument/goodsItemNumber</v>
      </c>
      <c r="C2409" s="252" t="s">
        <v>821</v>
      </c>
      <c r="D2409" s="243">
        <f t="shared" ca="1" si="119"/>
        <v>460</v>
      </c>
      <c r="E2409" s="243" t="s">
        <v>4830</v>
      </c>
      <c r="F2409" s="258" t="s">
        <v>6423</v>
      </c>
      <c r="G2409" s="258" t="s">
        <v>4833</v>
      </c>
      <c r="H2409" s="243" t="s">
        <v>5578</v>
      </c>
      <c r="I2409" s="243" t="s">
        <v>15</v>
      </c>
      <c r="J2409" s="243" t="s">
        <v>95</v>
      </c>
      <c r="K2409" s="259" t="s">
        <v>5578</v>
      </c>
      <c r="L2409" s="259" t="s">
        <v>822</v>
      </c>
      <c r="M2409" s="260" t="s">
        <v>5578</v>
      </c>
      <c r="N2409" s="252"/>
      <c r="O2409" s="252"/>
      <c r="P2409" s="253" t="s">
        <v>5578</v>
      </c>
      <c r="Q2409" s="253"/>
    </row>
    <row r="2410" spans="1:17" ht="120">
      <c r="A2410" s="243" t="str">
        <f t="shared" si="117"/>
        <v>IEA15PL</v>
      </c>
      <c r="B2410" s="252" t="str">
        <f t="shared" si="118"/>
        <v>Consignment/HouseConsignment/ConsignmentItem/PreviousDocument/typeOfPackages</v>
      </c>
      <c r="C2410" s="252" t="s">
        <v>823</v>
      </c>
      <c r="D2410" s="243">
        <f t="shared" ca="1" si="119"/>
        <v>461</v>
      </c>
      <c r="E2410" s="243" t="s">
        <v>4825</v>
      </c>
      <c r="F2410" s="258" t="s">
        <v>4845</v>
      </c>
      <c r="G2410" s="258" t="s">
        <v>4846</v>
      </c>
      <c r="H2410" s="243" t="s">
        <v>5578</v>
      </c>
      <c r="I2410" s="243" t="s">
        <v>15</v>
      </c>
      <c r="J2410" s="243" t="s">
        <v>776</v>
      </c>
      <c r="K2410" s="259" t="s">
        <v>799</v>
      </c>
      <c r="L2410" s="259" t="s">
        <v>824</v>
      </c>
      <c r="M2410" s="260"/>
      <c r="N2410" s="252"/>
      <c r="O2410" s="252"/>
      <c r="P2410" s="253" t="s">
        <v>5303</v>
      </c>
      <c r="Q2410" s="253" t="s">
        <v>5304</v>
      </c>
    </row>
    <row r="2411" spans="1:17" ht="120">
      <c r="A2411" s="243" t="str">
        <f t="shared" si="117"/>
        <v>IEA15PL</v>
      </c>
      <c r="B2411" s="252" t="str">
        <f t="shared" si="118"/>
        <v>Consignment/HouseConsignment/ConsignmentItem/PreviousDocument/numberOfPackages</v>
      </c>
      <c r="C2411" s="252" t="s">
        <v>825</v>
      </c>
      <c r="D2411" s="243">
        <f t="shared" ca="1" si="119"/>
        <v>462</v>
      </c>
      <c r="E2411" s="243" t="s">
        <v>4826</v>
      </c>
      <c r="F2411" s="258" t="s">
        <v>4840</v>
      </c>
      <c r="G2411" s="258" t="s">
        <v>4841</v>
      </c>
      <c r="H2411" s="243" t="s">
        <v>5578</v>
      </c>
      <c r="I2411" s="243" t="s">
        <v>15</v>
      </c>
      <c r="J2411" s="243" t="s">
        <v>803</v>
      </c>
      <c r="K2411" s="259" t="s">
        <v>5578</v>
      </c>
      <c r="L2411" s="259" t="s">
        <v>824</v>
      </c>
      <c r="M2411" s="260" t="s">
        <v>5578</v>
      </c>
      <c r="N2411" s="252"/>
      <c r="O2411" s="252"/>
      <c r="P2411" s="253" t="s">
        <v>5578</v>
      </c>
      <c r="Q2411" s="253"/>
    </row>
    <row r="2412" spans="1:17" ht="75">
      <c r="A2412" s="243" t="str">
        <f t="shared" si="117"/>
        <v>IEA15PL</v>
      </c>
      <c r="B2412" s="252" t="str">
        <f t="shared" si="118"/>
        <v>Consignment/HouseConsignment/ConsignmentItem/PreviousDocument/measurementUnitAndQualifier</v>
      </c>
      <c r="C2412" s="252" t="s">
        <v>826</v>
      </c>
      <c r="D2412" s="243">
        <f t="shared" ca="1" si="119"/>
        <v>463</v>
      </c>
      <c r="E2412" s="243" t="s">
        <v>4827</v>
      </c>
      <c r="F2412" s="258" t="s">
        <v>6488</v>
      </c>
      <c r="G2412" s="258" t="s">
        <v>4838</v>
      </c>
      <c r="H2412" s="243" t="s">
        <v>5578</v>
      </c>
      <c r="I2412" s="243" t="s">
        <v>15</v>
      </c>
      <c r="J2412" s="243" t="s">
        <v>12</v>
      </c>
      <c r="K2412" s="259" t="s">
        <v>827</v>
      </c>
      <c r="L2412" s="259" t="s">
        <v>828</v>
      </c>
      <c r="M2412" s="260" t="s">
        <v>5578</v>
      </c>
      <c r="N2412" s="252"/>
      <c r="O2412" s="252"/>
      <c r="P2412" s="253" t="s">
        <v>5578</v>
      </c>
      <c r="Q2412" s="253"/>
    </row>
    <row r="2413" spans="1:17" ht="105">
      <c r="A2413" s="243" t="str">
        <f t="shared" si="117"/>
        <v>IEA15PL</v>
      </c>
      <c r="B2413" s="252" t="str">
        <f t="shared" si="118"/>
        <v>Consignment/HouseConsignment/ConsignmentItem/PreviousDocument/quantity</v>
      </c>
      <c r="C2413" s="252" t="s">
        <v>829</v>
      </c>
      <c r="D2413" s="243">
        <f t="shared" ca="1" si="119"/>
        <v>464</v>
      </c>
      <c r="E2413" s="243" t="s">
        <v>4828</v>
      </c>
      <c r="F2413" s="258" t="s">
        <v>4842</v>
      </c>
      <c r="G2413" s="258" t="s">
        <v>4844</v>
      </c>
      <c r="H2413" s="243" t="s">
        <v>5578</v>
      </c>
      <c r="I2413" s="243" t="s">
        <v>15</v>
      </c>
      <c r="J2413" s="243" t="s">
        <v>256</v>
      </c>
      <c r="K2413" s="259" t="s">
        <v>5578</v>
      </c>
      <c r="L2413" s="259" t="s">
        <v>830</v>
      </c>
      <c r="M2413" s="260" t="s">
        <v>5578</v>
      </c>
      <c r="N2413" s="252"/>
      <c r="O2413" s="252"/>
      <c r="P2413" s="253" t="s">
        <v>5578</v>
      </c>
      <c r="Q2413" s="253"/>
    </row>
    <row r="2414" spans="1:17" ht="30">
      <c r="A2414" s="243" t="str">
        <f t="shared" si="117"/>
        <v>IEA15PL</v>
      </c>
      <c r="B2414" s="252" t="str">
        <f t="shared" si="118"/>
        <v>Consignment/HouseConsignment/ConsignmentItem/PreviousDocument/complementOfInformation</v>
      </c>
      <c r="C2414" s="252" t="s">
        <v>831</v>
      </c>
      <c r="D2414" s="243">
        <f t="shared" ca="1" si="119"/>
        <v>465</v>
      </c>
      <c r="E2414" s="243" t="s">
        <v>4829</v>
      </c>
      <c r="F2414" s="258" t="s">
        <v>6485</v>
      </c>
      <c r="G2414" s="258" t="s">
        <v>4502</v>
      </c>
      <c r="H2414" s="243" t="s">
        <v>5578</v>
      </c>
      <c r="I2414" s="243" t="s">
        <v>11</v>
      </c>
      <c r="J2414" s="243" t="s">
        <v>36</v>
      </c>
      <c r="K2414" s="259" t="s">
        <v>5578</v>
      </c>
      <c r="L2414" s="259" t="s">
        <v>5578</v>
      </c>
      <c r="M2414" s="260" t="s">
        <v>5578</v>
      </c>
      <c r="N2414" s="252"/>
      <c r="O2414" s="252"/>
      <c r="P2414" s="253" t="s">
        <v>5578</v>
      </c>
      <c r="Q2414" s="253"/>
    </row>
    <row r="2415" spans="1:17" ht="30">
      <c r="A2415" s="243" t="str">
        <f t="shared" si="117"/>
        <v>IEA15PL</v>
      </c>
      <c r="B2415" s="252" t="str">
        <f t="shared" si="118"/>
        <v>Consignment/HouseConsignment/ConsignmentItem/SupportingDocument</v>
      </c>
      <c r="C2415" s="252" t="s">
        <v>832</v>
      </c>
      <c r="D2415" s="243">
        <f t="shared" ca="1" si="119"/>
        <v>466</v>
      </c>
      <c r="E2415" s="243" t="s">
        <v>4849</v>
      </c>
      <c r="F2415" s="258" t="s">
        <v>833</v>
      </c>
      <c r="G2415" s="258" t="s">
        <v>4856</v>
      </c>
      <c r="H2415" s="243" t="s">
        <v>224</v>
      </c>
      <c r="I2415" s="243" t="s">
        <v>11</v>
      </c>
      <c r="J2415" s="243" t="s">
        <v>5578</v>
      </c>
      <c r="K2415" s="259" t="s">
        <v>5578</v>
      </c>
      <c r="L2415" s="259" t="s">
        <v>834</v>
      </c>
      <c r="M2415" s="260" t="s">
        <v>5578</v>
      </c>
      <c r="N2415" s="252"/>
      <c r="O2415" s="252"/>
      <c r="P2415" s="252" t="s">
        <v>5578</v>
      </c>
      <c r="Q2415" s="252"/>
    </row>
    <row r="2416" spans="1:17" ht="30">
      <c r="A2416" s="243" t="str">
        <f t="shared" si="117"/>
        <v>IEA15PL</v>
      </c>
      <c r="B2416" s="252" t="str">
        <f t="shared" si="118"/>
        <v>Consignment/HouseConsignment/ConsignmentItem/SupportingDocument/sequenceNumber</v>
      </c>
      <c r="C2416" s="252" t="s">
        <v>835</v>
      </c>
      <c r="D2416" s="243">
        <f t="shared" ca="1" si="119"/>
        <v>467</v>
      </c>
      <c r="E2416" s="243" t="s">
        <v>1357</v>
      </c>
      <c r="F2416" s="258" t="s">
        <v>6417</v>
      </c>
      <c r="G2416" s="258" t="s">
        <v>6461</v>
      </c>
      <c r="H2416" s="243" t="s">
        <v>5578</v>
      </c>
      <c r="I2416" s="243" t="s">
        <v>7</v>
      </c>
      <c r="J2416" s="243" t="s">
        <v>95</v>
      </c>
      <c r="K2416" s="259" t="s">
        <v>5578</v>
      </c>
      <c r="L2416" s="259" t="s">
        <v>96</v>
      </c>
      <c r="M2416" s="260" t="s">
        <v>5578</v>
      </c>
      <c r="N2416" s="252"/>
      <c r="O2416" s="252"/>
      <c r="P2416" s="253" t="s">
        <v>5578</v>
      </c>
      <c r="Q2416" s="253"/>
    </row>
    <row r="2417" spans="1:17" ht="30">
      <c r="A2417" s="243" t="str">
        <f t="shared" si="117"/>
        <v>IEA15PL</v>
      </c>
      <c r="B2417" s="252" t="str">
        <f t="shared" si="118"/>
        <v>Consignment/HouseConsignment/ConsignmentItem/SupportingDocument/type</v>
      </c>
      <c r="C2417" s="252" t="s">
        <v>836</v>
      </c>
      <c r="D2417" s="243">
        <f t="shared" ca="1" si="119"/>
        <v>468</v>
      </c>
      <c r="E2417" s="243" t="s">
        <v>4851</v>
      </c>
      <c r="F2417" s="258" t="s">
        <v>513</v>
      </c>
      <c r="G2417" s="258" t="s">
        <v>4500</v>
      </c>
      <c r="H2417" s="243" t="s">
        <v>5578</v>
      </c>
      <c r="I2417" s="243" t="s">
        <v>7</v>
      </c>
      <c r="J2417" s="243" t="s">
        <v>514</v>
      </c>
      <c r="K2417" s="259" t="s">
        <v>524</v>
      </c>
      <c r="L2417" s="259" t="s">
        <v>525</v>
      </c>
      <c r="M2417" s="260" t="s">
        <v>5578</v>
      </c>
      <c r="N2417" s="252"/>
      <c r="O2417" s="252"/>
      <c r="P2417" s="253" t="s">
        <v>5578</v>
      </c>
      <c r="Q2417" s="253"/>
    </row>
    <row r="2418" spans="1:17" ht="180">
      <c r="A2418" s="243" t="str">
        <f t="shared" si="117"/>
        <v>IEA15PL</v>
      </c>
      <c r="B2418" s="252" t="str">
        <f t="shared" si="118"/>
        <v>Consignment/HouseConsignment/ConsignmentItem/SupportingDocument/referenceNumber</v>
      </c>
      <c r="C2418" s="252" t="s">
        <v>837</v>
      </c>
      <c r="D2418" s="243">
        <f t="shared" ca="1" si="119"/>
        <v>469</v>
      </c>
      <c r="E2418" s="243" t="s">
        <v>4850</v>
      </c>
      <c r="F2418" s="258" t="s">
        <v>517</v>
      </c>
      <c r="G2418" s="258" t="s">
        <v>4501</v>
      </c>
      <c r="H2418" s="243" t="s">
        <v>5578</v>
      </c>
      <c r="I2418" s="243" t="s">
        <v>7</v>
      </c>
      <c r="J2418" s="243" t="s">
        <v>140</v>
      </c>
      <c r="K2418" s="259" t="s">
        <v>5578</v>
      </c>
      <c r="L2418" s="259" t="s">
        <v>5278</v>
      </c>
      <c r="M2418" s="260" t="s">
        <v>4323</v>
      </c>
      <c r="N2418" s="252" t="s">
        <v>6271</v>
      </c>
      <c r="O2418" s="252" t="s">
        <v>6272</v>
      </c>
      <c r="P2418" s="253" t="s">
        <v>5578</v>
      </c>
      <c r="Q2418" s="253"/>
    </row>
    <row r="2419" spans="1:17" ht="30">
      <c r="A2419" s="243" t="str">
        <f t="shared" si="117"/>
        <v>IEA15PL</v>
      </c>
      <c r="B2419" s="252" t="str">
        <f t="shared" si="118"/>
        <v>Consignment/HouseConsignment/ConsignmentItem/SupportingDocument/documentLineItemNumber</v>
      </c>
      <c r="C2419" s="252" t="s">
        <v>838</v>
      </c>
      <c r="D2419" s="243">
        <f t="shared" ca="1" si="119"/>
        <v>470</v>
      </c>
      <c r="E2419" s="243" t="s">
        <v>4853</v>
      </c>
      <c r="F2419" s="258" t="s">
        <v>528</v>
      </c>
      <c r="G2419" s="258" t="s">
        <v>4504</v>
      </c>
      <c r="H2419" s="243" t="s">
        <v>5578</v>
      </c>
      <c r="I2419" s="243" t="s">
        <v>11</v>
      </c>
      <c r="J2419" s="243" t="s">
        <v>95</v>
      </c>
      <c r="K2419" s="259" t="s">
        <v>5578</v>
      </c>
      <c r="L2419" s="259" t="s">
        <v>5578</v>
      </c>
      <c r="M2419" s="260" t="s">
        <v>5578</v>
      </c>
      <c r="N2419" s="252"/>
      <c r="O2419" s="252"/>
      <c r="P2419" s="253" t="s">
        <v>5578</v>
      </c>
      <c r="Q2419" s="253"/>
    </row>
    <row r="2420" spans="1:17" ht="30">
      <c r="A2420" s="243" t="str">
        <f t="shared" si="117"/>
        <v>IEA15PL</v>
      </c>
      <c r="B2420" s="252" t="str">
        <f t="shared" si="118"/>
        <v>Consignment/HouseConsignment/ConsignmentItem/SupportingDocument/complementOfInformation</v>
      </c>
      <c r="C2420" s="252" t="s">
        <v>839</v>
      </c>
      <c r="D2420" s="243">
        <f t="shared" ca="1" si="119"/>
        <v>471</v>
      </c>
      <c r="E2420" s="243" t="s">
        <v>4852</v>
      </c>
      <c r="F2420" s="258" t="s">
        <v>6485</v>
      </c>
      <c r="G2420" s="258" t="s">
        <v>4502</v>
      </c>
      <c r="H2420" s="243" t="s">
        <v>5578</v>
      </c>
      <c r="I2420" s="243" t="s">
        <v>11</v>
      </c>
      <c r="J2420" s="243" t="s">
        <v>36</v>
      </c>
      <c r="K2420" s="259" t="s">
        <v>5578</v>
      </c>
      <c r="L2420" s="259" t="s">
        <v>5578</v>
      </c>
      <c r="M2420" s="260" t="s">
        <v>5578</v>
      </c>
      <c r="N2420" s="252"/>
      <c r="O2420" s="252"/>
      <c r="P2420" s="253" t="s">
        <v>5578</v>
      </c>
      <c r="Q2420" s="253"/>
    </row>
    <row r="2421" spans="1:17" ht="30">
      <c r="A2421" s="243" t="str">
        <f t="shared" si="117"/>
        <v>IEA15PL</v>
      </c>
      <c r="B2421" s="252" t="str">
        <f t="shared" si="118"/>
        <v>Consignment/HouseConsignment/ConsignmentItem/AdditionalReference</v>
      </c>
      <c r="C2421" s="252" t="s">
        <v>840</v>
      </c>
      <c r="D2421" s="243">
        <f t="shared" ca="1" si="119"/>
        <v>472</v>
      </c>
      <c r="E2421" s="243" t="s">
        <v>4663</v>
      </c>
      <c r="F2421" s="258" t="s">
        <v>6427</v>
      </c>
      <c r="G2421" s="258" t="s">
        <v>4669</v>
      </c>
      <c r="H2421" s="243" t="s">
        <v>224</v>
      </c>
      <c r="I2421" s="243" t="s">
        <v>11</v>
      </c>
      <c r="J2421" s="243" t="s">
        <v>5578</v>
      </c>
      <c r="K2421" s="259" t="s">
        <v>5578</v>
      </c>
      <c r="L2421" s="259" t="s">
        <v>841</v>
      </c>
      <c r="M2421" s="260"/>
      <c r="N2421" s="252"/>
      <c r="O2421" s="252"/>
      <c r="P2421" s="252" t="s">
        <v>5578</v>
      </c>
      <c r="Q2421" s="252"/>
    </row>
    <row r="2422" spans="1:17" ht="30">
      <c r="A2422" s="243" t="str">
        <f t="shared" si="117"/>
        <v>IEA15PL</v>
      </c>
      <c r="B2422" s="252" t="str">
        <f t="shared" si="118"/>
        <v>Consignment/HouseConsignment/ConsignmentItem/AdditionalReference/sequenceNumber</v>
      </c>
      <c r="C2422" s="252" t="s">
        <v>842</v>
      </c>
      <c r="D2422" s="243">
        <f t="shared" ca="1" si="119"/>
        <v>473</v>
      </c>
      <c r="E2422" s="243" t="s">
        <v>1357</v>
      </c>
      <c r="F2422" s="258" t="s">
        <v>6417</v>
      </c>
      <c r="G2422" s="258" t="s">
        <v>6461</v>
      </c>
      <c r="H2422" s="243" t="s">
        <v>5578</v>
      </c>
      <c r="I2422" s="243" t="s">
        <v>7</v>
      </c>
      <c r="J2422" s="243" t="s">
        <v>95</v>
      </c>
      <c r="K2422" s="259" t="s">
        <v>5578</v>
      </c>
      <c r="L2422" s="259" t="s">
        <v>96</v>
      </c>
      <c r="M2422" s="260" t="s">
        <v>5578</v>
      </c>
      <c r="N2422" s="252"/>
      <c r="O2422" s="252"/>
      <c r="P2422" s="253" t="s">
        <v>5578</v>
      </c>
      <c r="Q2422" s="253"/>
    </row>
    <row r="2423" spans="1:17" ht="135">
      <c r="A2423" s="243" t="str">
        <f t="shared" si="117"/>
        <v>IEA15PL</v>
      </c>
      <c r="B2423" s="252" t="str">
        <f t="shared" si="118"/>
        <v>Consignment/HouseConsignment/ConsignmentItem/AdditionalReference/type</v>
      </c>
      <c r="C2423" s="252" t="s">
        <v>843</v>
      </c>
      <c r="D2423" s="243">
        <f t="shared" ca="1" si="119"/>
        <v>474</v>
      </c>
      <c r="E2423" s="243" t="s">
        <v>4667</v>
      </c>
      <c r="F2423" s="258" t="s">
        <v>6430</v>
      </c>
      <c r="G2423" s="258" t="s">
        <v>4509</v>
      </c>
      <c r="H2423" s="243" t="s">
        <v>5578</v>
      </c>
      <c r="I2423" s="243" t="s">
        <v>7</v>
      </c>
      <c r="J2423" s="243" t="s">
        <v>514</v>
      </c>
      <c r="K2423" s="259" t="s">
        <v>540</v>
      </c>
      <c r="L2423" s="259" t="s">
        <v>3669</v>
      </c>
      <c r="M2423" s="260" t="s">
        <v>5578</v>
      </c>
      <c r="N2423" s="252"/>
      <c r="O2423" s="252"/>
      <c r="P2423" s="253" t="s">
        <v>5578</v>
      </c>
      <c r="Q2423" s="253"/>
    </row>
    <row r="2424" spans="1:17" ht="75">
      <c r="A2424" s="243" t="str">
        <f t="shared" si="117"/>
        <v>IEA15PL</v>
      </c>
      <c r="B2424" s="252" t="str">
        <f t="shared" si="118"/>
        <v>Consignment/HouseConsignment/ConsignmentItem/AdditionalReference/referenceNumber</v>
      </c>
      <c r="C2424" s="252" t="s">
        <v>844</v>
      </c>
      <c r="D2424" s="243">
        <f t="shared" ca="1" si="119"/>
        <v>475</v>
      </c>
      <c r="E2424" s="243" t="s">
        <v>4664</v>
      </c>
      <c r="F2424" s="258" t="s">
        <v>6428</v>
      </c>
      <c r="G2424" s="258" t="s">
        <v>6429</v>
      </c>
      <c r="H2424" s="243" t="s">
        <v>5578</v>
      </c>
      <c r="I2424" s="243" t="s">
        <v>15</v>
      </c>
      <c r="J2424" s="243" t="s">
        <v>140</v>
      </c>
      <c r="K2424" s="259" t="s">
        <v>5578</v>
      </c>
      <c r="L2424" s="259" t="s">
        <v>845</v>
      </c>
      <c r="M2424" s="260" t="s">
        <v>5578</v>
      </c>
      <c r="N2424" s="252"/>
      <c r="O2424" s="252"/>
      <c r="P2424" s="253" t="s">
        <v>5301</v>
      </c>
      <c r="Q2424" s="253" t="s">
        <v>5302</v>
      </c>
    </row>
    <row r="2425" spans="1:17" ht="30">
      <c r="A2425" s="243" t="str">
        <f t="shared" si="117"/>
        <v>IEA15PL</v>
      </c>
      <c r="B2425" s="252" t="str">
        <f t="shared" si="118"/>
        <v>Consignment/HouseConsignment/ConsignmentItem/AdditionalInformation</v>
      </c>
      <c r="C2425" s="252" t="s">
        <v>846</v>
      </c>
      <c r="D2425" s="243">
        <f t="shared" ca="1" si="119"/>
        <v>476</v>
      </c>
      <c r="E2425" s="243" t="s">
        <v>4660</v>
      </c>
      <c r="F2425" s="258" t="s">
        <v>847</v>
      </c>
      <c r="G2425" s="258" t="s">
        <v>4666</v>
      </c>
      <c r="H2425" s="243" t="s">
        <v>224</v>
      </c>
      <c r="I2425" s="243" t="s">
        <v>11</v>
      </c>
      <c r="J2425" s="243" t="s">
        <v>5578</v>
      </c>
      <c r="K2425" s="259" t="s">
        <v>5578</v>
      </c>
      <c r="L2425" s="259" t="s">
        <v>521</v>
      </c>
      <c r="M2425" s="260" t="s">
        <v>5578</v>
      </c>
      <c r="N2425" s="252"/>
      <c r="O2425" s="252"/>
      <c r="P2425" s="252" t="s">
        <v>5578</v>
      </c>
      <c r="Q2425" s="252"/>
    </row>
    <row r="2426" spans="1:17" ht="30">
      <c r="A2426" s="243" t="str">
        <f t="shared" si="117"/>
        <v>IEA15PL</v>
      </c>
      <c r="B2426" s="252" t="str">
        <f t="shared" si="118"/>
        <v>Consignment/HouseConsignment/ConsignmentItem/AdditionalInformation/sequenceNumber</v>
      </c>
      <c r="C2426" s="252" t="s">
        <v>848</v>
      </c>
      <c r="D2426" s="243">
        <f t="shared" ca="1" si="119"/>
        <v>477</v>
      </c>
      <c r="E2426" s="243" t="s">
        <v>1357</v>
      </c>
      <c r="F2426" s="258" t="s">
        <v>6417</v>
      </c>
      <c r="G2426" s="258" t="s">
        <v>6461</v>
      </c>
      <c r="H2426" s="243" t="s">
        <v>5578</v>
      </c>
      <c r="I2426" s="243" t="s">
        <v>7</v>
      </c>
      <c r="J2426" s="243" t="s">
        <v>95</v>
      </c>
      <c r="K2426" s="259" t="s">
        <v>5578</v>
      </c>
      <c r="L2426" s="259" t="s">
        <v>96</v>
      </c>
      <c r="M2426" s="260" t="s">
        <v>5578</v>
      </c>
      <c r="N2426" s="252"/>
      <c r="O2426" s="252"/>
      <c r="P2426" s="253" t="s">
        <v>5578</v>
      </c>
      <c r="Q2426" s="253"/>
    </row>
    <row r="2427" spans="1:17" ht="30">
      <c r="A2427" s="243" t="str">
        <f t="shared" si="117"/>
        <v>IEA15PL</v>
      </c>
      <c r="B2427" s="252" t="str">
        <f t="shared" si="118"/>
        <v>Consignment/HouseConsignment/ConsignmentItem/AdditionalInformation/code</v>
      </c>
      <c r="C2427" s="252" t="s">
        <v>849</v>
      </c>
      <c r="D2427" s="243">
        <f t="shared" ca="1" si="119"/>
        <v>478</v>
      </c>
      <c r="E2427" s="243" t="s">
        <v>4661</v>
      </c>
      <c r="F2427" s="258" t="s">
        <v>549</v>
      </c>
      <c r="G2427" s="258" t="s">
        <v>4508</v>
      </c>
      <c r="H2427" s="243" t="s">
        <v>5578</v>
      </c>
      <c r="I2427" s="243" t="s">
        <v>7</v>
      </c>
      <c r="J2427" s="243" t="s">
        <v>550</v>
      </c>
      <c r="K2427" s="259" t="s">
        <v>551</v>
      </c>
      <c r="L2427" s="259" t="s">
        <v>850</v>
      </c>
      <c r="M2427" s="260" t="s">
        <v>5578</v>
      </c>
      <c r="N2427" s="252"/>
      <c r="O2427" s="252"/>
      <c r="P2427" s="253" t="s">
        <v>5578</v>
      </c>
      <c r="Q2427" s="253"/>
    </row>
    <row r="2428" spans="1:17" ht="30">
      <c r="A2428" s="243" t="str">
        <f t="shared" si="117"/>
        <v>IEA15PL</v>
      </c>
      <c r="B2428" s="252" t="str">
        <f t="shared" si="118"/>
        <v>Consignment/HouseConsignment/ConsignmentItem/AdditionalInformation/text</v>
      </c>
      <c r="C2428" s="252" t="s">
        <v>851</v>
      </c>
      <c r="D2428" s="243">
        <f t="shared" ca="1" si="119"/>
        <v>479</v>
      </c>
      <c r="E2428" s="243" t="s">
        <v>4662</v>
      </c>
      <c r="F2428" s="258" t="s">
        <v>554</v>
      </c>
      <c r="G2428" s="258" t="s">
        <v>4507</v>
      </c>
      <c r="H2428" s="243" t="s">
        <v>5578</v>
      </c>
      <c r="I2428" s="243" t="s">
        <v>15</v>
      </c>
      <c r="J2428" s="243" t="s">
        <v>555</v>
      </c>
      <c r="K2428" s="259" t="s">
        <v>5578</v>
      </c>
      <c r="L2428" s="259" t="s">
        <v>852</v>
      </c>
      <c r="M2428" s="260" t="s">
        <v>4323</v>
      </c>
      <c r="N2428" s="252" t="s">
        <v>6263</v>
      </c>
      <c r="O2428" s="252" t="s">
        <v>6264</v>
      </c>
      <c r="P2428" s="253" t="s">
        <v>5578</v>
      </c>
      <c r="Q2428" s="253"/>
    </row>
    <row r="2429" spans="1:17" ht="30">
      <c r="A2429" s="243" t="str">
        <f t="shared" si="117"/>
        <v>IEA15PL</v>
      </c>
      <c r="B2429" s="252" t="str">
        <f t="shared" si="118"/>
        <v>Signature</v>
      </c>
      <c r="C2429" s="252" t="s">
        <v>853</v>
      </c>
      <c r="D2429" s="243">
        <f t="shared" ca="1" si="119"/>
        <v>480</v>
      </c>
      <c r="E2429" s="243" t="s">
        <v>1357</v>
      </c>
      <c r="F2429" s="258" t="s">
        <v>854</v>
      </c>
      <c r="G2429" s="258" t="s">
        <v>4975</v>
      </c>
      <c r="H2429" s="243" t="s">
        <v>14</v>
      </c>
      <c r="I2429" s="243" t="s">
        <v>15</v>
      </c>
      <c r="J2429" s="243" t="s">
        <v>5578</v>
      </c>
      <c r="K2429" s="259" t="s">
        <v>5578</v>
      </c>
      <c r="L2429" s="259" t="s">
        <v>1602</v>
      </c>
      <c r="M2429" s="260" t="s">
        <v>4323</v>
      </c>
      <c r="N2429" s="252" t="s">
        <v>6263</v>
      </c>
      <c r="O2429" s="252" t="s">
        <v>6264</v>
      </c>
      <c r="P2429" s="252" t="s">
        <v>5578</v>
      </c>
      <c r="Q2429" s="252"/>
    </row>
    <row r="2430" spans="1:17" ht="30">
      <c r="A2430" s="243" t="str">
        <f t="shared" si="117"/>
        <v>IEA28PL</v>
      </c>
      <c r="B2430" s="252" t="str">
        <f t="shared" si="118"/>
        <v>CCA28D</v>
      </c>
      <c r="C2430" s="252" t="s">
        <v>1356</v>
      </c>
      <c r="D2430" s="243">
        <f t="shared" ca="1" si="119"/>
        <v>1</v>
      </c>
      <c r="E2430" s="243" t="s">
        <v>1357</v>
      </c>
      <c r="F2430" s="258" t="s">
        <v>4633</v>
      </c>
      <c r="G2430" s="258" t="s">
        <v>4634</v>
      </c>
      <c r="H2430" s="243">
        <v>1</v>
      </c>
      <c r="I2430" s="243" t="s">
        <v>7</v>
      </c>
      <c r="J2430" s="243" t="s">
        <v>5578</v>
      </c>
      <c r="K2430" s="259" t="s">
        <v>5578</v>
      </c>
      <c r="L2430" s="259" t="s">
        <v>5578</v>
      </c>
      <c r="M2430" s="260" t="s">
        <v>5578</v>
      </c>
      <c r="N2430" s="252"/>
      <c r="O2430" s="252"/>
      <c r="P2430" s="252" t="s">
        <v>5578</v>
      </c>
      <c r="Q2430" s="252"/>
    </row>
    <row r="2431" spans="1:17">
      <c r="A2431" s="243" t="str">
        <f t="shared" si="117"/>
        <v>IEA28PL</v>
      </c>
      <c r="B2431" s="252" t="str">
        <f t="shared" si="118"/>
        <v>@PhaseID</v>
      </c>
      <c r="C2431" s="252" t="s">
        <v>1358</v>
      </c>
      <c r="D2431" s="243">
        <f t="shared" ca="1" si="119"/>
        <v>2</v>
      </c>
      <c r="E2431" s="243" t="s">
        <v>1357</v>
      </c>
      <c r="F2431" s="258" t="s">
        <v>4557</v>
      </c>
      <c r="G2431" s="258" t="s">
        <v>4558</v>
      </c>
      <c r="H2431" s="243" t="s">
        <v>5578</v>
      </c>
      <c r="I2431" s="243" t="s">
        <v>11</v>
      </c>
      <c r="J2431" s="243" t="s">
        <v>5578</v>
      </c>
      <c r="K2431" s="259" t="s">
        <v>5578</v>
      </c>
      <c r="L2431" s="259" t="s">
        <v>5578</v>
      </c>
      <c r="M2431" s="260" t="s">
        <v>5578</v>
      </c>
      <c r="N2431" s="252"/>
      <c r="O2431" s="252"/>
      <c r="P2431" s="253" t="s">
        <v>5578</v>
      </c>
      <c r="Q2431" s="253"/>
    </row>
    <row r="2432" spans="1:17" ht="45">
      <c r="A2432" s="243" t="str">
        <f t="shared" si="117"/>
        <v>IEA28PL</v>
      </c>
      <c r="B2432" s="252" t="str">
        <f t="shared" si="118"/>
        <v>messageSender</v>
      </c>
      <c r="C2432" s="252" t="s">
        <v>1359</v>
      </c>
      <c r="D2432" s="243">
        <f t="shared" ca="1" si="119"/>
        <v>3</v>
      </c>
      <c r="E2432" s="243" t="s">
        <v>1357</v>
      </c>
      <c r="F2432" s="258" t="s">
        <v>4360</v>
      </c>
      <c r="G2432" s="258" t="s">
        <v>4359</v>
      </c>
      <c r="H2432" s="243" t="s">
        <v>5578</v>
      </c>
      <c r="I2432" s="243" t="s">
        <v>7</v>
      </c>
      <c r="J2432" s="243" t="s">
        <v>36</v>
      </c>
      <c r="K2432" s="259" t="s">
        <v>5578</v>
      </c>
      <c r="L2432" s="259" t="s">
        <v>5578</v>
      </c>
      <c r="M2432" s="260" t="s">
        <v>5578</v>
      </c>
      <c r="N2432" s="252"/>
      <c r="O2432" s="252"/>
      <c r="P2432" s="253" t="s">
        <v>5578</v>
      </c>
      <c r="Q2432" s="253"/>
    </row>
    <row r="2433" spans="1:17" ht="45">
      <c r="A2433" s="243" t="str">
        <f t="shared" si="117"/>
        <v>IEA28PL</v>
      </c>
      <c r="B2433" s="252" t="str">
        <f t="shared" si="118"/>
        <v>messageRecipient</v>
      </c>
      <c r="C2433" s="252" t="s">
        <v>1360</v>
      </c>
      <c r="D2433" s="243">
        <f t="shared" ca="1" si="119"/>
        <v>4</v>
      </c>
      <c r="E2433" s="243" t="s">
        <v>1357</v>
      </c>
      <c r="F2433" s="258" t="s">
        <v>4361</v>
      </c>
      <c r="G2433" s="258" t="s">
        <v>4358</v>
      </c>
      <c r="H2433" s="243" t="s">
        <v>5578</v>
      </c>
      <c r="I2433" s="243" t="s">
        <v>7</v>
      </c>
      <c r="J2433" s="243" t="s">
        <v>36</v>
      </c>
      <c r="K2433" s="259" t="s">
        <v>5578</v>
      </c>
      <c r="L2433" s="259" t="s">
        <v>5578</v>
      </c>
      <c r="M2433" s="260" t="s">
        <v>5578</v>
      </c>
      <c r="N2433" s="252"/>
      <c r="O2433" s="252"/>
      <c r="P2433" s="253" t="s">
        <v>5578</v>
      </c>
      <c r="Q2433" s="253"/>
    </row>
    <row r="2434" spans="1:17" ht="30">
      <c r="A2434" s="243" t="str">
        <f t="shared" si="117"/>
        <v>IEA28PL</v>
      </c>
      <c r="B2434" s="252" t="str">
        <f t="shared" si="118"/>
        <v>preparationDateAndTime</v>
      </c>
      <c r="C2434" s="252" t="s">
        <v>1361</v>
      </c>
      <c r="D2434" s="243">
        <f t="shared" ca="1" si="119"/>
        <v>5</v>
      </c>
      <c r="E2434" s="243" t="s">
        <v>1357</v>
      </c>
      <c r="F2434" s="258" t="s">
        <v>4400</v>
      </c>
      <c r="G2434" s="258" t="s">
        <v>4362</v>
      </c>
      <c r="H2434" s="243" t="s">
        <v>5578</v>
      </c>
      <c r="I2434" s="243" t="s">
        <v>7</v>
      </c>
      <c r="J2434" s="243" t="s">
        <v>43</v>
      </c>
      <c r="K2434" s="259" t="s">
        <v>5578</v>
      </c>
      <c r="L2434" s="259" t="s">
        <v>44</v>
      </c>
      <c r="M2434" s="260" t="s">
        <v>5578</v>
      </c>
      <c r="N2434" s="252"/>
      <c r="O2434" s="252"/>
      <c r="P2434" s="253" t="s">
        <v>5578</v>
      </c>
      <c r="Q2434" s="253"/>
    </row>
    <row r="2435" spans="1:17">
      <c r="A2435" s="243" t="str">
        <f t="shared" si="117"/>
        <v>IEA28PL</v>
      </c>
      <c r="B2435" s="252" t="str">
        <f t="shared" si="118"/>
        <v>messageIdentification</v>
      </c>
      <c r="C2435" s="252" t="s">
        <v>1362</v>
      </c>
      <c r="D2435" s="243">
        <f t="shared" ca="1" si="119"/>
        <v>6</v>
      </c>
      <c r="E2435" s="243" t="s">
        <v>1357</v>
      </c>
      <c r="F2435" s="258" t="s">
        <v>3646</v>
      </c>
      <c r="G2435" s="258" t="s">
        <v>4363</v>
      </c>
      <c r="H2435" s="243" t="s">
        <v>5578</v>
      </c>
      <c r="I2435" s="243" t="s">
        <v>7</v>
      </c>
      <c r="J2435" s="243" t="s">
        <v>36</v>
      </c>
      <c r="K2435" s="259" t="s">
        <v>5578</v>
      </c>
      <c r="L2435" s="259" t="s">
        <v>46</v>
      </c>
      <c r="M2435" s="260" t="s">
        <v>5578</v>
      </c>
      <c r="N2435" s="252"/>
      <c r="O2435" s="252"/>
      <c r="P2435" s="253" t="s">
        <v>5578</v>
      </c>
      <c r="Q2435" s="253"/>
    </row>
    <row r="2436" spans="1:17">
      <c r="A2436" s="243" t="str">
        <f t="shared" si="117"/>
        <v>IEA28PL</v>
      </c>
      <c r="B2436" s="252" t="str">
        <f t="shared" si="118"/>
        <v>messageType</v>
      </c>
      <c r="C2436" s="252" t="s">
        <v>1363</v>
      </c>
      <c r="D2436" s="243">
        <f t="shared" ca="1" si="119"/>
        <v>7</v>
      </c>
      <c r="E2436" s="243" t="s">
        <v>1357</v>
      </c>
      <c r="F2436" s="258" t="s">
        <v>48</v>
      </c>
      <c r="G2436" s="258" t="s">
        <v>4364</v>
      </c>
      <c r="H2436" s="243" t="s">
        <v>5578</v>
      </c>
      <c r="I2436" s="243" t="s">
        <v>7</v>
      </c>
      <c r="J2436" s="243" t="s">
        <v>49</v>
      </c>
      <c r="K2436" s="259" t="s">
        <v>50</v>
      </c>
      <c r="L2436" s="259" t="s">
        <v>5578</v>
      </c>
      <c r="M2436" s="260" t="s">
        <v>5578</v>
      </c>
      <c r="N2436" s="252"/>
      <c r="O2436" s="252"/>
      <c r="P2436" s="253" t="s">
        <v>5578</v>
      </c>
      <c r="Q2436" s="253"/>
    </row>
    <row r="2437" spans="1:17" ht="30">
      <c r="A2437" s="243" t="str">
        <f t="shared" si="117"/>
        <v>IEA28PL</v>
      </c>
      <c r="B2437" s="252" t="str">
        <f t="shared" si="118"/>
        <v>correlationIdentifier</v>
      </c>
      <c r="C2437" s="252" t="s">
        <v>1364</v>
      </c>
      <c r="D2437" s="243">
        <f t="shared" ca="1" si="119"/>
        <v>8</v>
      </c>
      <c r="E2437" s="243" t="s">
        <v>1357</v>
      </c>
      <c r="F2437" s="258" t="s">
        <v>5081</v>
      </c>
      <c r="G2437" s="258" t="s">
        <v>5084</v>
      </c>
      <c r="H2437" s="243" t="s">
        <v>5578</v>
      </c>
      <c r="I2437" s="243" t="s">
        <v>15</v>
      </c>
      <c r="J2437" s="243" t="s">
        <v>36</v>
      </c>
      <c r="K2437" s="259" t="s">
        <v>5578</v>
      </c>
      <c r="L2437" s="259" t="s">
        <v>4393</v>
      </c>
      <c r="M2437" s="260"/>
      <c r="N2437" s="252"/>
      <c r="O2437" s="252"/>
      <c r="P2437" s="253" t="s">
        <v>5578</v>
      </c>
      <c r="Q2437" s="253"/>
    </row>
    <row r="2438" spans="1:17">
      <c r="A2438" s="243" t="str">
        <f t="shared" si="117"/>
        <v>IEA28PL</v>
      </c>
      <c r="B2438" s="252" t="str">
        <f t="shared" si="118"/>
        <v>TransitOperation</v>
      </c>
      <c r="C2438" s="252" t="s">
        <v>1365</v>
      </c>
      <c r="D2438" s="243">
        <f t="shared" ca="1" si="119"/>
        <v>9</v>
      </c>
      <c r="E2438" s="243" t="s">
        <v>1357</v>
      </c>
      <c r="F2438" s="258" t="s">
        <v>3648</v>
      </c>
      <c r="G2438" s="258" t="s">
        <v>4365</v>
      </c>
      <c r="H2438" s="243">
        <v>1</v>
      </c>
      <c r="I2438" s="243" t="s">
        <v>7</v>
      </c>
      <c r="J2438" s="243" t="s">
        <v>5578</v>
      </c>
      <c r="K2438" s="259" t="s">
        <v>5578</v>
      </c>
      <c r="L2438" s="259" t="s">
        <v>5578</v>
      </c>
      <c r="M2438" s="260" t="s">
        <v>5578</v>
      </c>
      <c r="N2438" s="252"/>
      <c r="O2438" s="252"/>
      <c r="P2438" s="252" t="s">
        <v>5578</v>
      </c>
      <c r="Q2438" s="252"/>
    </row>
    <row r="2439" spans="1:17" ht="30">
      <c r="A2439" s="243" t="str">
        <f t="shared" si="117"/>
        <v>IEA28PL</v>
      </c>
      <c r="B2439" s="252" t="str">
        <f t="shared" si="118"/>
        <v>TransitOperation/MRN</v>
      </c>
      <c r="C2439" s="252" t="s">
        <v>1366</v>
      </c>
      <c r="D2439" s="243">
        <f t="shared" ca="1" si="119"/>
        <v>10</v>
      </c>
      <c r="E2439" s="243" t="s">
        <v>1357</v>
      </c>
      <c r="F2439" s="258" t="s">
        <v>882</v>
      </c>
      <c r="G2439" s="258" t="s">
        <v>4976</v>
      </c>
      <c r="H2439" s="243" t="s">
        <v>5578</v>
      </c>
      <c r="I2439" s="243" t="s">
        <v>7</v>
      </c>
      <c r="J2439" s="243" t="s">
        <v>1367</v>
      </c>
      <c r="K2439" s="259" t="s">
        <v>5578</v>
      </c>
      <c r="L2439" s="259" t="s">
        <v>1508</v>
      </c>
      <c r="M2439" s="260"/>
      <c r="N2439" s="252"/>
      <c r="O2439" s="252"/>
      <c r="P2439" s="253" t="s">
        <v>5578</v>
      </c>
      <c r="Q2439" s="253"/>
    </row>
    <row r="2440" spans="1:17">
      <c r="A2440" s="243" t="str">
        <f t="shared" si="117"/>
        <v>IEA28PL</v>
      </c>
      <c r="B2440" s="252" t="str">
        <f t="shared" si="118"/>
        <v>ENSOperation</v>
      </c>
      <c r="C2440" s="252" t="s">
        <v>1368</v>
      </c>
      <c r="D2440" s="243">
        <f t="shared" ca="1" si="119"/>
        <v>11</v>
      </c>
      <c r="E2440" s="243" t="s">
        <v>1357</v>
      </c>
      <c r="F2440" s="258" t="s">
        <v>5117</v>
      </c>
      <c r="G2440" s="258" t="s">
        <v>5119</v>
      </c>
      <c r="H2440" s="243" t="s">
        <v>212</v>
      </c>
      <c r="I2440" s="243" t="s">
        <v>7</v>
      </c>
      <c r="J2440" s="243" t="s">
        <v>5578</v>
      </c>
      <c r="K2440" s="259" t="s">
        <v>5578</v>
      </c>
      <c r="L2440" s="259" t="s">
        <v>5578</v>
      </c>
      <c r="M2440" s="260" t="s">
        <v>5578</v>
      </c>
      <c r="N2440" s="252"/>
      <c r="O2440" s="252"/>
      <c r="P2440" s="252" t="s">
        <v>5578</v>
      </c>
      <c r="Q2440" s="252"/>
    </row>
    <row r="2441" spans="1:17" ht="30">
      <c r="A2441" s="243" t="str">
        <f t="shared" si="117"/>
        <v>IEA28PL</v>
      </c>
      <c r="B2441" s="252" t="str">
        <f t="shared" si="118"/>
        <v>ENSOperation/sequenceNumber</v>
      </c>
      <c r="C2441" s="252" t="s">
        <v>1369</v>
      </c>
      <c r="D2441" s="243">
        <f t="shared" ca="1" si="119"/>
        <v>12</v>
      </c>
      <c r="E2441" s="243" t="s">
        <v>1357</v>
      </c>
      <c r="F2441" s="258" t="s">
        <v>6417</v>
      </c>
      <c r="G2441" s="258" t="s">
        <v>6461</v>
      </c>
      <c r="H2441" s="243" t="s">
        <v>5578</v>
      </c>
      <c r="I2441" s="243" t="s">
        <v>7</v>
      </c>
      <c r="J2441" s="243" t="s">
        <v>95</v>
      </c>
      <c r="K2441" s="259" t="s">
        <v>5578</v>
      </c>
      <c r="L2441" s="259" t="s">
        <v>4387</v>
      </c>
      <c r="M2441" s="260"/>
      <c r="N2441" s="252"/>
      <c r="O2441" s="252"/>
      <c r="P2441" s="253" t="s">
        <v>5578</v>
      </c>
      <c r="Q2441" s="253"/>
    </row>
    <row r="2442" spans="1:17" ht="45">
      <c r="A2442" s="243" t="str">
        <f t="shared" si="117"/>
        <v>IEA28PL</v>
      </c>
      <c r="B2442" s="252" t="str">
        <f t="shared" si="118"/>
        <v>ENSOperation/ENSMRN</v>
      </c>
      <c r="C2442" s="252" t="s">
        <v>1370</v>
      </c>
      <c r="D2442" s="243">
        <f t="shared" ca="1" si="119"/>
        <v>13</v>
      </c>
      <c r="E2442" s="243" t="s">
        <v>1357</v>
      </c>
      <c r="F2442" s="258" t="s">
        <v>1371</v>
      </c>
      <c r="G2442" s="258" t="s">
        <v>4978</v>
      </c>
      <c r="H2442" s="243"/>
      <c r="I2442" s="243" t="s">
        <v>15</v>
      </c>
      <c r="J2442" s="243" t="s">
        <v>1367</v>
      </c>
      <c r="K2442" s="259" t="s">
        <v>5578</v>
      </c>
      <c r="L2442" s="259" t="s">
        <v>4388</v>
      </c>
      <c r="M2442" s="260"/>
      <c r="N2442" s="252"/>
      <c r="O2442" s="252"/>
      <c r="P2442" s="253" t="s">
        <v>5578</v>
      </c>
      <c r="Q2442" s="253"/>
    </row>
    <row r="2443" spans="1:17" ht="30">
      <c r="A2443" s="243" t="str">
        <f t="shared" si="117"/>
        <v>IEA28PL</v>
      </c>
      <c r="B2443" s="252" t="str">
        <f t="shared" si="118"/>
        <v>ENSOperation/ENSRegistrationDateAndTime</v>
      </c>
      <c r="C2443" s="252" t="s">
        <v>1372</v>
      </c>
      <c r="D2443" s="243">
        <f t="shared" ca="1" si="119"/>
        <v>14</v>
      </c>
      <c r="E2443" s="243" t="s">
        <v>1357</v>
      </c>
      <c r="F2443" s="258" t="s">
        <v>1373</v>
      </c>
      <c r="G2443" s="258" t="s">
        <v>5014</v>
      </c>
      <c r="H2443" s="243" t="s">
        <v>5578</v>
      </c>
      <c r="I2443" s="243" t="s">
        <v>15</v>
      </c>
      <c r="J2443" s="243" t="s">
        <v>43</v>
      </c>
      <c r="K2443" s="259" t="s">
        <v>5578</v>
      </c>
      <c r="L2443" s="259" t="s">
        <v>4389</v>
      </c>
      <c r="M2443" s="260"/>
      <c r="N2443" s="252"/>
      <c r="O2443" s="252"/>
      <c r="P2443" s="253" t="s">
        <v>5578</v>
      </c>
      <c r="Q2443" s="253"/>
    </row>
    <row r="2444" spans="1:17">
      <c r="A2444" s="243" t="str">
        <f t="shared" si="117"/>
        <v>IEA28PL</v>
      </c>
      <c r="B2444" s="252" t="str">
        <f t="shared" si="118"/>
        <v>ENSOperation/ENSRegistrationIndicator</v>
      </c>
      <c r="C2444" s="252" t="s">
        <v>1374</v>
      </c>
      <c r="D2444" s="243">
        <f t="shared" ca="1" si="119"/>
        <v>15</v>
      </c>
      <c r="E2444" s="243" t="s">
        <v>1357</v>
      </c>
      <c r="F2444" s="258" t="s">
        <v>5118</v>
      </c>
      <c r="G2444" s="258" t="s">
        <v>5120</v>
      </c>
      <c r="H2444" s="243" t="s">
        <v>5578</v>
      </c>
      <c r="I2444" s="243" t="s">
        <v>7</v>
      </c>
      <c r="J2444" s="243" t="s">
        <v>71</v>
      </c>
      <c r="K2444" s="259" t="s">
        <v>74</v>
      </c>
      <c r="L2444" s="259" t="s">
        <v>1375</v>
      </c>
      <c r="M2444" s="260" t="s">
        <v>5578</v>
      </c>
      <c r="N2444" s="252"/>
      <c r="O2444" s="252"/>
      <c r="P2444" s="253" t="s">
        <v>5578</v>
      </c>
      <c r="Q2444" s="253"/>
    </row>
    <row r="2445" spans="1:17">
      <c r="A2445" s="243" t="str">
        <f t="shared" si="117"/>
        <v>IEA28PL</v>
      </c>
      <c r="B2445" s="252" t="str">
        <f t="shared" si="118"/>
        <v>ENSOperation/FunctionalError</v>
      </c>
      <c r="C2445" s="252" t="s">
        <v>1376</v>
      </c>
      <c r="D2445" s="243">
        <f t="shared" ca="1" si="119"/>
        <v>16</v>
      </c>
      <c r="E2445" s="243" t="s">
        <v>1357</v>
      </c>
      <c r="F2445" s="258" t="s">
        <v>5121</v>
      </c>
      <c r="G2445" s="258" t="s">
        <v>5166</v>
      </c>
      <c r="H2445" s="243" t="s">
        <v>357</v>
      </c>
      <c r="I2445" s="243" t="s">
        <v>15</v>
      </c>
      <c r="J2445" s="243" t="s">
        <v>5578</v>
      </c>
      <c r="K2445" s="259" t="s">
        <v>5578</v>
      </c>
      <c r="L2445" s="259" t="s">
        <v>1377</v>
      </c>
      <c r="M2445" s="260" t="s">
        <v>5578</v>
      </c>
      <c r="N2445" s="252"/>
      <c r="O2445" s="252"/>
      <c r="P2445" s="252" t="s">
        <v>5578</v>
      </c>
      <c r="Q2445" s="252"/>
    </row>
    <row r="2446" spans="1:17">
      <c r="A2446" s="243" t="str">
        <f t="shared" si="117"/>
        <v>IEA28PL</v>
      </c>
      <c r="B2446" s="252" t="str">
        <f t="shared" si="118"/>
        <v>ENSOperation/FunctionalError/errorPointer</v>
      </c>
      <c r="C2446" s="252" t="s">
        <v>1378</v>
      </c>
      <c r="D2446" s="243">
        <f t="shared" ca="1" si="119"/>
        <v>17</v>
      </c>
      <c r="E2446" s="243" t="s">
        <v>1357</v>
      </c>
      <c r="F2446" s="258" t="s">
        <v>1379</v>
      </c>
      <c r="G2446" s="258" t="s">
        <v>5162</v>
      </c>
      <c r="H2446" s="243" t="s">
        <v>5578</v>
      </c>
      <c r="I2446" s="243" t="s">
        <v>7</v>
      </c>
      <c r="J2446" s="243" t="s">
        <v>555</v>
      </c>
      <c r="K2446" s="259" t="s">
        <v>5578</v>
      </c>
      <c r="L2446" s="259" t="s">
        <v>1380</v>
      </c>
      <c r="M2446" s="260" t="s">
        <v>5578</v>
      </c>
      <c r="N2446" s="252"/>
      <c r="O2446" s="252"/>
      <c r="P2446" s="253" t="s">
        <v>5578</v>
      </c>
      <c r="Q2446" s="253"/>
    </row>
    <row r="2447" spans="1:17">
      <c r="A2447" s="243" t="str">
        <f t="shared" si="117"/>
        <v>IEA28PL</v>
      </c>
      <c r="B2447" s="252" t="str">
        <f t="shared" si="118"/>
        <v>ENSOperation/FunctionalError/errorCode</v>
      </c>
      <c r="C2447" s="252" t="s">
        <v>1381</v>
      </c>
      <c r="D2447" s="243">
        <f t="shared" ca="1" si="119"/>
        <v>18</v>
      </c>
      <c r="E2447" s="243" t="s">
        <v>1357</v>
      </c>
      <c r="F2447" s="258" t="s">
        <v>1719</v>
      </c>
      <c r="G2447" s="258" t="s">
        <v>5034</v>
      </c>
      <c r="H2447" s="243" t="s">
        <v>5578</v>
      </c>
      <c r="I2447" s="243" t="s">
        <v>7</v>
      </c>
      <c r="J2447" s="243" t="s">
        <v>446</v>
      </c>
      <c r="K2447" s="259" t="s">
        <v>1382</v>
      </c>
      <c r="L2447" s="259" t="s">
        <v>5578</v>
      </c>
      <c r="M2447" s="260" t="s">
        <v>5578</v>
      </c>
      <c r="N2447" s="252"/>
      <c r="O2447" s="252"/>
      <c r="P2447" s="253" t="s">
        <v>5578</v>
      </c>
      <c r="Q2447" s="253"/>
    </row>
    <row r="2448" spans="1:17">
      <c r="A2448" s="243" t="str">
        <f t="shared" si="117"/>
        <v>IEA28PL</v>
      </c>
      <c r="B2448" s="252" t="str">
        <f t="shared" si="118"/>
        <v>ENSOperation/FunctionalError/errorReason</v>
      </c>
      <c r="C2448" s="252" t="s">
        <v>1383</v>
      </c>
      <c r="D2448" s="243">
        <f t="shared" ca="1" si="119"/>
        <v>19</v>
      </c>
      <c r="E2448" s="243" t="s">
        <v>1357</v>
      </c>
      <c r="F2448" s="258" t="s">
        <v>1384</v>
      </c>
      <c r="G2448" s="258" t="s">
        <v>5165</v>
      </c>
      <c r="H2448" s="243" t="s">
        <v>5578</v>
      </c>
      <c r="I2448" s="243" t="s">
        <v>7</v>
      </c>
      <c r="J2448" s="243" t="s">
        <v>1385</v>
      </c>
      <c r="K2448" s="259" t="s">
        <v>5578</v>
      </c>
      <c r="L2448" s="259" t="s">
        <v>1386</v>
      </c>
      <c r="M2448" s="260" t="s">
        <v>5578</v>
      </c>
      <c r="N2448" s="252"/>
      <c r="O2448" s="252"/>
      <c r="P2448" s="253" t="s">
        <v>5578</v>
      </c>
      <c r="Q2448" s="253"/>
    </row>
    <row r="2449" spans="1:17">
      <c r="A2449" s="243" t="str">
        <f t="shared" si="117"/>
        <v>IEA28PL</v>
      </c>
      <c r="B2449" s="252" t="str">
        <f t="shared" si="118"/>
        <v>ENSOperation/FunctionalError/errorDescription</v>
      </c>
      <c r="C2449" s="252" t="s">
        <v>1387</v>
      </c>
      <c r="D2449" s="243">
        <f t="shared" ca="1" si="119"/>
        <v>20</v>
      </c>
      <c r="E2449" s="243" t="s">
        <v>1357</v>
      </c>
      <c r="F2449" s="258" t="s">
        <v>1388</v>
      </c>
      <c r="G2449" s="258" t="s">
        <v>5164</v>
      </c>
      <c r="H2449" s="243" t="s">
        <v>5578</v>
      </c>
      <c r="I2449" s="243" t="s">
        <v>7</v>
      </c>
      <c r="J2449" s="243" t="s">
        <v>555</v>
      </c>
      <c r="K2449" s="259" t="s">
        <v>5578</v>
      </c>
      <c r="L2449" s="259" t="s">
        <v>5578</v>
      </c>
      <c r="M2449" s="260" t="s">
        <v>5578</v>
      </c>
      <c r="N2449" s="252"/>
      <c r="O2449" s="252"/>
      <c r="P2449" s="253" t="s">
        <v>5578</v>
      </c>
      <c r="Q2449" s="253"/>
    </row>
    <row r="2450" spans="1:17">
      <c r="A2450" s="243" t="str">
        <f t="shared" si="117"/>
        <v>IEA28PL</v>
      </c>
      <c r="B2450" s="252" t="str">
        <f t="shared" si="118"/>
        <v>CustomsOfficeOfDeparture</v>
      </c>
      <c r="C2450" s="252" t="s">
        <v>1389</v>
      </c>
      <c r="D2450" s="243">
        <f t="shared" ca="1" si="119"/>
        <v>21</v>
      </c>
      <c r="E2450" s="243" t="s">
        <v>4533</v>
      </c>
      <c r="F2450" s="258" t="s">
        <v>1721</v>
      </c>
      <c r="G2450" s="258" t="s">
        <v>5100</v>
      </c>
      <c r="H2450" s="243">
        <v>1</v>
      </c>
      <c r="I2450" s="243" t="s">
        <v>7</v>
      </c>
      <c r="J2450" s="243" t="s">
        <v>5578</v>
      </c>
      <c r="K2450" s="259" t="s">
        <v>5578</v>
      </c>
      <c r="L2450" s="259" t="s">
        <v>5578</v>
      </c>
      <c r="M2450" s="260" t="s">
        <v>5578</v>
      </c>
      <c r="N2450" s="252"/>
      <c r="O2450" s="252"/>
      <c r="P2450" s="252" t="s">
        <v>5578</v>
      </c>
      <c r="Q2450" s="252"/>
    </row>
    <row r="2451" spans="1:17">
      <c r="A2451" s="243" t="str">
        <f t="shared" si="117"/>
        <v>IEA28PL</v>
      </c>
      <c r="B2451" s="252" t="str">
        <f t="shared" si="118"/>
        <v>CustomsOfficeOfDeparture/referenceNumber</v>
      </c>
      <c r="C2451" s="252" t="s">
        <v>1390</v>
      </c>
      <c r="D2451" s="243">
        <f t="shared" ca="1" si="119"/>
        <v>22</v>
      </c>
      <c r="E2451" s="243" t="s">
        <v>4534</v>
      </c>
      <c r="F2451" s="258" t="s">
        <v>1864</v>
      </c>
      <c r="G2451" s="258" t="s">
        <v>5126</v>
      </c>
      <c r="H2451" s="243" t="s">
        <v>5578</v>
      </c>
      <c r="I2451" s="243" t="s">
        <v>7</v>
      </c>
      <c r="J2451" s="243" t="s">
        <v>106</v>
      </c>
      <c r="K2451" s="259" t="s">
        <v>107</v>
      </c>
      <c r="L2451" s="259" t="s">
        <v>1391</v>
      </c>
      <c r="M2451" s="260" t="s">
        <v>5578</v>
      </c>
      <c r="N2451" s="252"/>
      <c r="O2451" s="252"/>
      <c r="P2451" s="253" t="s">
        <v>5578</v>
      </c>
      <c r="Q2451" s="253"/>
    </row>
    <row r="2452" spans="1:17" ht="60">
      <c r="A2452" s="243" t="str">
        <f t="shared" si="117"/>
        <v>IEA28PL</v>
      </c>
      <c r="B2452" s="252" t="str">
        <f t="shared" si="118"/>
        <v>CustomsOfficeOfDeparture/ENSSequenceNumber</v>
      </c>
      <c r="C2452" s="252" t="s">
        <v>1392</v>
      </c>
      <c r="D2452" s="243">
        <f t="shared" ca="1" si="119"/>
        <v>23</v>
      </c>
      <c r="E2452" s="243" t="s">
        <v>1357</v>
      </c>
      <c r="F2452" s="258" t="s">
        <v>6462</v>
      </c>
      <c r="G2452" s="258" t="s">
        <v>6463</v>
      </c>
      <c r="H2452" s="243" t="s">
        <v>5578</v>
      </c>
      <c r="I2452" s="243" t="s">
        <v>15</v>
      </c>
      <c r="J2452" s="243" t="s">
        <v>95</v>
      </c>
      <c r="K2452" s="259" t="s">
        <v>5578</v>
      </c>
      <c r="L2452" s="259" t="s">
        <v>4390</v>
      </c>
      <c r="M2452" s="260"/>
      <c r="N2452" s="252"/>
      <c r="O2452" s="252"/>
      <c r="P2452" s="253" t="s">
        <v>5578</v>
      </c>
      <c r="Q2452" s="253"/>
    </row>
    <row r="2453" spans="1:17">
      <c r="A2453" s="243" t="str">
        <f t="shared" si="117"/>
        <v>IEA28PL</v>
      </c>
      <c r="B2453" s="252" t="str">
        <f t="shared" si="118"/>
        <v>CustomsOfficeOfTransitDeclared</v>
      </c>
      <c r="C2453" s="252" t="s">
        <v>1393</v>
      </c>
      <c r="D2453" s="243">
        <f t="shared" ca="1" si="119"/>
        <v>24</v>
      </c>
      <c r="E2453" s="243" t="s">
        <v>4537</v>
      </c>
      <c r="F2453" s="258" t="s">
        <v>1723</v>
      </c>
      <c r="G2453" s="258" t="s">
        <v>5106</v>
      </c>
      <c r="H2453" s="243" t="s">
        <v>212</v>
      </c>
      <c r="I2453" s="243" t="s">
        <v>7</v>
      </c>
      <c r="J2453" s="243" t="s">
        <v>5578</v>
      </c>
      <c r="K2453" s="259" t="s">
        <v>5578</v>
      </c>
      <c r="L2453" s="259" t="s">
        <v>1394</v>
      </c>
      <c r="M2453" s="260" t="s">
        <v>4323</v>
      </c>
      <c r="N2453" s="252" t="s">
        <v>6259</v>
      </c>
      <c r="O2453" s="252" t="s">
        <v>6260</v>
      </c>
      <c r="P2453" s="252" t="s">
        <v>5578</v>
      </c>
      <c r="Q2453" s="252"/>
    </row>
    <row r="2454" spans="1:17" ht="30">
      <c r="A2454" s="243" t="str">
        <f t="shared" si="117"/>
        <v>IEA28PL</v>
      </c>
      <c r="B2454" s="252" t="str">
        <f t="shared" si="118"/>
        <v>CustomsOfficeOfTransitDeclared/sequenceNumber</v>
      </c>
      <c r="C2454" s="252" t="s">
        <v>1395</v>
      </c>
      <c r="D2454" s="243">
        <f t="shared" ca="1" si="119"/>
        <v>25</v>
      </c>
      <c r="E2454" s="243" t="s">
        <v>1357</v>
      </c>
      <c r="F2454" s="258" t="s">
        <v>6417</v>
      </c>
      <c r="G2454" s="258" t="s">
        <v>6461</v>
      </c>
      <c r="H2454" s="243" t="s">
        <v>5578</v>
      </c>
      <c r="I2454" s="243" t="s">
        <v>7</v>
      </c>
      <c r="J2454" s="243" t="s">
        <v>95</v>
      </c>
      <c r="K2454" s="259" t="s">
        <v>5578</v>
      </c>
      <c r="L2454" s="259" t="s">
        <v>96</v>
      </c>
      <c r="M2454" s="260" t="s">
        <v>5578</v>
      </c>
      <c r="N2454" s="252"/>
      <c r="O2454" s="252"/>
      <c r="P2454" s="253" t="s">
        <v>5578</v>
      </c>
      <c r="Q2454" s="253"/>
    </row>
    <row r="2455" spans="1:17" ht="45">
      <c r="A2455" s="243" t="str">
        <f t="shared" si="117"/>
        <v>IEA28PL</v>
      </c>
      <c r="B2455" s="252" t="str">
        <f t="shared" si="118"/>
        <v>CustomsOfficeOfTransitDeclared/referenceNumber</v>
      </c>
      <c r="C2455" s="252" t="s">
        <v>1396</v>
      </c>
      <c r="D2455" s="243">
        <f t="shared" ca="1" si="119"/>
        <v>26</v>
      </c>
      <c r="E2455" s="243" t="s">
        <v>4542</v>
      </c>
      <c r="F2455" s="258" t="s">
        <v>4398</v>
      </c>
      <c r="G2455" s="258" t="s">
        <v>5128</v>
      </c>
      <c r="H2455" s="243" t="s">
        <v>5578</v>
      </c>
      <c r="I2455" s="243" t="s">
        <v>7</v>
      </c>
      <c r="J2455" s="243" t="s">
        <v>106</v>
      </c>
      <c r="K2455" s="259" t="s">
        <v>119</v>
      </c>
      <c r="L2455" s="259" t="s">
        <v>4392</v>
      </c>
      <c r="M2455" s="260"/>
      <c r="N2455" s="252"/>
      <c r="O2455" s="252"/>
      <c r="P2455" s="253" t="s">
        <v>5578</v>
      </c>
      <c r="Q2455" s="253"/>
    </row>
    <row r="2456" spans="1:17" ht="75">
      <c r="A2456" s="243" t="str">
        <f t="shared" si="117"/>
        <v>IEA28PL</v>
      </c>
      <c r="B2456" s="252" t="str">
        <f t="shared" si="118"/>
        <v>CustomsOfficeOfTransitDeclared/ENSSequenceNumber</v>
      </c>
      <c r="C2456" s="252" t="s">
        <v>1397</v>
      </c>
      <c r="D2456" s="243">
        <f t="shared" ca="1" si="119"/>
        <v>27</v>
      </c>
      <c r="E2456" s="243" t="s">
        <v>1357</v>
      </c>
      <c r="F2456" s="258" t="s">
        <v>6464</v>
      </c>
      <c r="G2456" s="258" t="s">
        <v>6465</v>
      </c>
      <c r="H2456" s="243" t="s">
        <v>5578</v>
      </c>
      <c r="I2456" s="243" t="s">
        <v>7</v>
      </c>
      <c r="J2456" s="243" t="s">
        <v>95</v>
      </c>
      <c r="K2456" s="259" t="s">
        <v>5578</v>
      </c>
      <c r="L2456" s="259" t="s">
        <v>4391</v>
      </c>
      <c r="M2456" s="260"/>
      <c r="N2456" s="252"/>
      <c r="O2456" s="252"/>
      <c r="P2456" s="253" t="s">
        <v>5578</v>
      </c>
      <c r="Q2456" s="253"/>
    </row>
    <row r="2457" spans="1:17" ht="30">
      <c r="A2457" s="243" t="str">
        <f t="shared" si="117"/>
        <v>IEA28PL</v>
      </c>
      <c r="B2457" s="252" t="str">
        <f t="shared" si="118"/>
        <v>HolderOfTheTransitProcedure</v>
      </c>
      <c r="C2457" s="252" t="s">
        <v>1398</v>
      </c>
      <c r="D2457" s="243">
        <f t="shared" ca="1" si="119"/>
        <v>28</v>
      </c>
      <c r="E2457" s="243" t="s">
        <v>4543</v>
      </c>
      <c r="F2457" s="258" t="s">
        <v>4409</v>
      </c>
      <c r="G2457" s="258" t="s">
        <v>4410</v>
      </c>
      <c r="H2457" s="243">
        <v>1</v>
      </c>
      <c r="I2457" s="243" t="s">
        <v>7</v>
      </c>
      <c r="J2457" s="243" t="s">
        <v>5578</v>
      </c>
      <c r="K2457" s="259" t="s">
        <v>5578</v>
      </c>
      <c r="L2457" s="259" t="s">
        <v>5578</v>
      </c>
      <c r="M2457" s="260" t="s">
        <v>5578</v>
      </c>
      <c r="N2457" s="252"/>
      <c r="O2457" s="252"/>
      <c r="P2457" s="252" t="s">
        <v>5578</v>
      </c>
      <c r="Q2457" s="252"/>
    </row>
    <row r="2458" spans="1:17" ht="45">
      <c r="A2458" s="243" t="str">
        <f t="shared" si="117"/>
        <v>IEA28PL</v>
      </c>
      <c r="B2458" s="252" t="str">
        <f t="shared" si="118"/>
        <v>HolderOfTheTransitProcedure/identificationNumber</v>
      </c>
      <c r="C2458" s="252" t="s">
        <v>1399</v>
      </c>
      <c r="D2458" s="243">
        <f t="shared" ca="1" si="119"/>
        <v>29</v>
      </c>
      <c r="E2458" s="243" t="s">
        <v>4544</v>
      </c>
      <c r="F2458" s="258" t="s">
        <v>543</v>
      </c>
      <c r="G2458" s="258" t="s">
        <v>6466</v>
      </c>
      <c r="H2458" s="243" t="s">
        <v>5578</v>
      </c>
      <c r="I2458" s="243" t="s">
        <v>15</v>
      </c>
      <c r="J2458" s="243" t="s">
        <v>135</v>
      </c>
      <c r="K2458" s="259" t="s">
        <v>5578</v>
      </c>
      <c r="L2458" s="259" t="s">
        <v>1868</v>
      </c>
      <c r="M2458" s="260"/>
      <c r="N2458" s="252"/>
      <c r="O2458" s="252"/>
      <c r="P2458" s="253" t="s">
        <v>5578</v>
      </c>
      <c r="Q2458" s="253"/>
    </row>
    <row r="2459" spans="1:17" ht="30">
      <c r="A2459" s="243" t="str">
        <f t="shared" si="117"/>
        <v>IEA28PL</v>
      </c>
      <c r="B2459" s="252" t="str">
        <f t="shared" si="118"/>
        <v>HolderOfTheTransitProcedure/TIRHolderIdentificationNumber</v>
      </c>
      <c r="C2459" s="252" t="s">
        <v>1400</v>
      </c>
      <c r="D2459" s="243">
        <f t="shared" ca="1" si="119"/>
        <v>30</v>
      </c>
      <c r="E2459" s="243" t="s">
        <v>4545</v>
      </c>
      <c r="F2459" s="258" t="s">
        <v>4412</v>
      </c>
      <c r="G2459" s="258" t="s">
        <v>4411</v>
      </c>
      <c r="H2459" s="243" t="s">
        <v>5578</v>
      </c>
      <c r="I2459" s="243" t="s">
        <v>15</v>
      </c>
      <c r="J2459" s="243" t="s">
        <v>135</v>
      </c>
      <c r="K2459" s="259" t="s">
        <v>5578</v>
      </c>
      <c r="L2459" s="259" t="s">
        <v>137</v>
      </c>
      <c r="M2459" s="260"/>
      <c r="N2459" s="252"/>
      <c r="O2459" s="252"/>
      <c r="P2459" s="253" t="s">
        <v>5578</v>
      </c>
      <c r="Q2459" s="253"/>
    </row>
    <row r="2460" spans="1:17">
      <c r="A2460" s="243" t="str">
        <f t="shared" si="117"/>
        <v>IEA28PL</v>
      </c>
      <c r="B2460" s="252" t="str">
        <f t="shared" si="118"/>
        <v>HolderOfTheTransitProcedure/name</v>
      </c>
      <c r="C2460" s="252" t="s">
        <v>1401</v>
      </c>
      <c r="D2460" s="243">
        <f t="shared" ca="1" si="119"/>
        <v>31</v>
      </c>
      <c r="E2460" s="243" t="s">
        <v>4546</v>
      </c>
      <c r="F2460" s="258" t="s">
        <v>6459</v>
      </c>
      <c r="G2460" s="258" t="s">
        <v>6460</v>
      </c>
      <c r="H2460" s="243" t="s">
        <v>5578</v>
      </c>
      <c r="I2460" s="243" t="s">
        <v>15</v>
      </c>
      <c r="J2460" s="243" t="s">
        <v>140</v>
      </c>
      <c r="K2460" s="259" t="s">
        <v>5578</v>
      </c>
      <c r="L2460" s="259" t="s">
        <v>142</v>
      </c>
      <c r="M2460" s="260" t="s">
        <v>5578</v>
      </c>
      <c r="N2460" s="252"/>
      <c r="O2460" s="252"/>
      <c r="P2460" s="253" t="s">
        <v>5578</v>
      </c>
      <c r="Q2460" s="253"/>
    </row>
    <row r="2461" spans="1:17" ht="30">
      <c r="A2461" s="243" t="str">
        <f t="shared" si="117"/>
        <v>IEA28PL</v>
      </c>
      <c r="B2461" s="252" t="str">
        <f t="shared" si="118"/>
        <v>HolderOfTheTransitProcedure/Address</v>
      </c>
      <c r="C2461" s="252" t="s">
        <v>1402</v>
      </c>
      <c r="D2461" s="243">
        <f t="shared" ca="1" si="119"/>
        <v>32</v>
      </c>
      <c r="E2461" s="243" t="s">
        <v>4547</v>
      </c>
      <c r="F2461" s="258" t="s">
        <v>152</v>
      </c>
      <c r="G2461" s="258" t="s">
        <v>6442</v>
      </c>
      <c r="H2461" s="243" t="s">
        <v>14</v>
      </c>
      <c r="I2461" s="243" t="s">
        <v>15</v>
      </c>
      <c r="J2461" s="243" t="s">
        <v>5578</v>
      </c>
      <c r="K2461" s="259" t="s">
        <v>5578</v>
      </c>
      <c r="L2461" s="259" t="s">
        <v>142</v>
      </c>
      <c r="M2461" s="260" t="s">
        <v>5578</v>
      </c>
      <c r="N2461" s="252"/>
      <c r="O2461" s="252"/>
      <c r="P2461" s="252" t="s">
        <v>5578</v>
      </c>
      <c r="Q2461" s="252"/>
    </row>
    <row r="2462" spans="1:17">
      <c r="A2462" s="243" t="str">
        <f t="shared" si="117"/>
        <v>IEA28PL</v>
      </c>
      <c r="B2462" s="252" t="str">
        <f t="shared" si="118"/>
        <v>HolderOfTheTransitProcedure/Address/streetAndNumber</v>
      </c>
      <c r="C2462" s="252" t="s">
        <v>1403</v>
      </c>
      <c r="D2462" s="243">
        <f t="shared" ca="1" si="119"/>
        <v>33</v>
      </c>
      <c r="E2462" s="243" t="s">
        <v>4551</v>
      </c>
      <c r="F2462" s="258" t="s">
        <v>1732</v>
      </c>
      <c r="G2462" s="258" t="s">
        <v>4416</v>
      </c>
      <c r="H2462" s="243" t="s">
        <v>5578</v>
      </c>
      <c r="I2462" s="243" t="s">
        <v>7</v>
      </c>
      <c r="J2462" s="243" t="s">
        <v>140</v>
      </c>
      <c r="K2462" s="259" t="s">
        <v>5578</v>
      </c>
      <c r="L2462" s="259" t="s">
        <v>5578</v>
      </c>
      <c r="M2462" s="260" t="s">
        <v>5578</v>
      </c>
      <c r="N2462" s="252"/>
      <c r="O2462" s="252"/>
      <c r="P2462" s="253" t="s">
        <v>5578</v>
      </c>
      <c r="Q2462" s="253"/>
    </row>
    <row r="2463" spans="1:17">
      <c r="A2463" s="243" t="str">
        <f t="shared" si="117"/>
        <v>IEA28PL</v>
      </c>
      <c r="B2463" s="252" t="str">
        <f t="shared" si="118"/>
        <v>HolderOfTheTransitProcedure/Address/postcode</v>
      </c>
      <c r="C2463" s="252" t="s">
        <v>1405</v>
      </c>
      <c r="D2463" s="243">
        <f t="shared" ca="1" si="119"/>
        <v>34</v>
      </c>
      <c r="E2463" s="243" t="s">
        <v>4550</v>
      </c>
      <c r="F2463" s="258" t="s">
        <v>1406</v>
      </c>
      <c r="G2463" s="258" t="s">
        <v>4426</v>
      </c>
      <c r="H2463" s="243" t="s">
        <v>5578</v>
      </c>
      <c r="I2463" s="243" t="s">
        <v>15</v>
      </c>
      <c r="J2463" s="243" t="s">
        <v>135</v>
      </c>
      <c r="K2463" s="259" t="s">
        <v>5578</v>
      </c>
      <c r="L2463" s="259" t="s">
        <v>163</v>
      </c>
      <c r="M2463" s="260" t="s">
        <v>5578</v>
      </c>
      <c r="N2463" s="252"/>
      <c r="O2463" s="252"/>
      <c r="P2463" s="253" t="s">
        <v>5578</v>
      </c>
      <c r="Q2463" s="253"/>
    </row>
    <row r="2464" spans="1:17">
      <c r="A2464" s="243" t="str">
        <f t="shared" si="117"/>
        <v>IEA28PL</v>
      </c>
      <c r="B2464" s="252" t="str">
        <f t="shared" si="118"/>
        <v>HolderOfTheTransitProcedure/Address/city</v>
      </c>
      <c r="C2464" s="252" t="s">
        <v>1407</v>
      </c>
      <c r="D2464" s="243">
        <f t="shared" ca="1" si="119"/>
        <v>35</v>
      </c>
      <c r="E2464" s="243" t="s">
        <v>4548</v>
      </c>
      <c r="F2464" s="258" t="s">
        <v>1408</v>
      </c>
      <c r="G2464" s="258" t="s">
        <v>4418</v>
      </c>
      <c r="H2464" s="243" t="s">
        <v>5578</v>
      </c>
      <c r="I2464" s="243" t="s">
        <v>7</v>
      </c>
      <c r="J2464" s="243" t="s">
        <v>36</v>
      </c>
      <c r="K2464" s="259" t="s">
        <v>5578</v>
      </c>
      <c r="L2464" s="259" t="s">
        <v>5578</v>
      </c>
      <c r="M2464" s="260" t="s">
        <v>5578</v>
      </c>
      <c r="N2464" s="252"/>
      <c r="O2464" s="252"/>
      <c r="P2464" s="253" t="s">
        <v>5578</v>
      </c>
      <c r="Q2464" s="253"/>
    </row>
    <row r="2465" spans="1:17">
      <c r="A2465" s="243" t="str">
        <f t="shared" si="117"/>
        <v>IEA28PL</v>
      </c>
      <c r="B2465" s="252" t="str">
        <f t="shared" si="118"/>
        <v>HolderOfTheTransitProcedure/Address/country</v>
      </c>
      <c r="C2465" s="252" t="s">
        <v>1409</v>
      </c>
      <c r="D2465" s="243">
        <f t="shared" ca="1" si="119"/>
        <v>36</v>
      </c>
      <c r="E2465" s="243" t="s">
        <v>4549</v>
      </c>
      <c r="F2465" s="258" t="s">
        <v>1410</v>
      </c>
      <c r="G2465" s="258" t="s">
        <v>4415</v>
      </c>
      <c r="H2465" s="243" t="s">
        <v>5578</v>
      </c>
      <c r="I2465" s="243" t="s">
        <v>7</v>
      </c>
      <c r="J2465" s="243" t="s">
        <v>83</v>
      </c>
      <c r="K2465" s="259" t="s">
        <v>150</v>
      </c>
      <c r="L2465" s="259" t="s">
        <v>5578</v>
      </c>
      <c r="M2465" s="260" t="s">
        <v>5578</v>
      </c>
      <c r="N2465" s="252"/>
      <c r="O2465" s="252"/>
      <c r="P2465" s="253" t="s">
        <v>5578</v>
      </c>
      <c r="Q2465" s="253"/>
    </row>
    <row r="2466" spans="1:17">
      <c r="A2466" s="243" t="str">
        <f t="shared" si="117"/>
        <v>IEA28PL</v>
      </c>
      <c r="B2466" s="252" t="str">
        <f t="shared" si="118"/>
        <v>Signature</v>
      </c>
      <c r="C2466" s="252" t="s">
        <v>1411</v>
      </c>
      <c r="D2466" s="243">
        <f t="shared" ca="1" si="119"/>
        <v>37</v>
      </c>
      <c r="E2466" s="243" t="s">
        <v>1357</v>
      </c>
      <c r="F2466" s="258" t="s">
        <v>854</v>
      </c>
      <c r="G2466" s="258" t="s">
        <v>4975</v>
      </c>
      <c r="H2466" s="243" t="s">
        <v>14</v>
      </c>
      <c r="I2466" s="243" t="s">
        <v>11</v>
      </c>
      <c r="J2466" s="243" t="s">
        <v>5578</v>
      </c>
      <c r="K2466" s="259" t="s">
        <v>5578</v>
      </c>
      <c r="L2466" s="259" t="s">
        <v>5578</v>
      </c>
      <c r="M2466" s="260" t="s">
        <v>5578</v>
      </c>
      <c r="N2466" s="252"/>
      <c r="O2466" s="252"/>
      <c r="P2466" s="252" t="s">
        <v>5578</v>
      </c>
      <c r="Q2466" s="252"/>
    </row>
    <row r="2467" spans="1:17" ht="30">
      <c r="A2467" s="243" t="str">
        <f t="shared" si="117"/>
        <v>IEA29PL</v>
      </c>
      <c r="B2467" s="252" t="str">
        <f t="shared" si="118"/>
        <v>CountrySpecificDataPL</v>
      </c>
      <c r="C2467" s="252" t="s">
        <v>4319</v>
      </c>
      <c r="D2467" s="243">
        <f t="shared" ca="1" si="119"/>
        <v>1</v>
      </c>
      <c r="E2467" s="243" t="s">
        <v>1357</v>
      </c>
      <c r="F2467" s="258" t="s">
        <v>4338</v>
      </c>
      <c r="G2467" s="258" t="s">
        <v>4337</v>
      </c>
      <c r="H2467" s="243" t="s">
        <v>14</v>
      </c>
      <c r="I2467" s="243" t="s">
        <v>11</v>
      </c>
      <c r="J2467" s="243" t="s">
        <v>5578</v>
      </c>
      <c r="K2467" s="259" t="s">
        <v>5578</v>
      </c>
      <c r="L2467" s="259" t="s">
        <v>5578</v>
      </c>
      <c r="M2467" s="260" t="s">
        <v>4323</v>
      </c>
      <c r="N2467" s="252" t="s">
        <v>5576</v>
      </c>
      <c r="O2467" s="252" t="s">
        <v>5577</v>
      </c>
      <c r="P2467" s="252" t="s">
        <v>5578</v>
      </c>
      <c r="Q2467" s="252"/>
    </row>
    <row r="2468" spans="1:17" ht="30">
      <c r="A2468" s="243" t="str">
        <f t="shared" ref="A2468:A2531" si="120">MID(C2468,2,IFERROR(FIND("#",SUBSTITUTE(C2468,"/","#",2),1)-2,LEN(C2468)-1))</f>
        <v>IEA29PL</v>
      </c>
      <c r="B2468" s="252" t="str">
        <f t="shared" ref="B2468:B2531" si="121">IF(LEN(C2468)-LEN(SUBSTITUTE(C2468,"/",""))&gt;3,RIGHT(C2468,LEN(C2468)-FIND("#",SUBSTITUTE(C2468,"/","#",3),1)),RIGHT(C2468,LEN(C2468)-FIND("#",SUBSTITUTE(C2468,"/","#",LEN(C2468)-LEN(SUBSTITUTE(C2468,"/",""))),1)))</f>
        <v>HouseConsignmentEntryInformation</v>
      </c>
      <c r="C2468" s="252" t="s">
        <v>4325</v>
      </c>
      <c r="D2468" s="243">
        <f t="shared" ref="D2468:D2531" ca="1" si="122">IF(VLOOKUP($C2468,INDIRECT($A2468&amp;"!A:B"),2,0)="","",VLOOKUP($C2468,INDIRECT($A2468&amp;"!A:B"),2,0))</f>
        <v>2</v>
      </c>
      <c r="E2468" s="243" t="s">
        <v>1357</v>
      </c>
      <c r="F2468" s="258" t="s">
        <v>5173</v>
      </c>
      <c r="G2468" s="258" t="s">
        <v>5174</v>
      </c>
      <c r="H2468" s="243">
        <v>1</v>
      </c>
      <c r="I2468" s="243" t="s">
        <v>7</v>
      </c>
      <c r="J2468" s="243" t="s">
        <v>5578</v>
      </c>
      <c r="K2468" s="259" t="s">
        <v>5578</v>
      </c>
      <c r="L2468" s="259" t="s">
        <v>5578</v>
      </c>
      <c r="M2468" s="260" t="s">
        <v>4323</v>
      </c>
      <c r="N2468" s="252" t="s">
        <v>5576</v>
      </c>
      <c r="O2468" s="252" t="s">
        <v>5577</v>
      </c>
      <c r="P2468" s="252" t="s">
        <v>5578</v>
      </c>
      <c r="Q2468" s="252"/>
    </row>
    <row r="2469" spans="1:17" ht="30">
      <c r="A2469" s="243" t="str">
        <f t="shared" si="120"/>
        <v>IEA29PL</v>
      </c>
      <c r="B2469" s="252" t="str">
        <f t="shared" si="121"/>
        <v>HouseConsignmentEntryInformation/sequenceNumber</v>
      </c>
      <c r="C2469" s="252" t="s">
        <v>4326</v>
      </c>
      <c r="D2469" s="243">
        <f t="shared" ca="1" si="122"/>
        <v>3</v>
      </c>
      <c r="E2469" s="243" t="s">
        <v>1357</v>
      </c>
      <c r="F2469" s="258" t="s">
        <v>4386</v>
      </c>
      <c r="G2469" s="258" t="s">
        <v>4385</v>
      </c>
      <c r="H2469" s="243" t="s">
        <v>5578</v>
      </c>
      <c r="I2469" s="243" t="s">
        <v>7</v>
      </c>
      <c r="J2469" s="243" t="s">
        <v>95</v>
      </c>
      <c r="K2469" s="259" t="s">
        <v>5578</v>
      </c>
      <c r="L2469" s="259" t="s">
        <v>5578</v>
      </c>
      <c r="M2469" s="260" t="s">
        <v>4323</v>
      </c>
      <c r="N2469" s="252" t="s">
        <v>5576</v>
      </c>
      <c r="O2469" s="252" t="s">
        <v>5577</v>
      </c>
      <c r="P2469" s="253" t="s">
        <v>5578</v>
      </c>
      <c r="Q2469" s="253"/>
    </row>
    <row r="2470" spans="1:17" ht="30">
      <c r="A2470" s="243" t="str">
        <f t="shared" si="120"/>
        <v>IEA29PL</v>
      </c>
      <c r="B2470" s="252" t="str">
        <f t="shared" si="121"/>
        <v>HouseConsignmentEntryInformation/refusalFlag</v>
      </c>
      <c r="C2470" s="252" t="s">
        <v>4327</v>
      </c>
      <c r="D2470" s="243">
        <f t="shared" ca="1" si="122"/>
        <v>4</v>
      </c>
      <c r="E2470" s="243" t="s">
        <v>1357</v>
      </c>
      <c r="F2470" s="258" t="s">
        <v>4970</v>
      </c>
      <c r="G2470" s="258" t="s">
        <v>5137</v>
      </c>
      <c r="H2470" s="243" t="s">
        <v>5578</v>
      </c>
      <c r="I2470" s="243" t="s">
        <v>7</v>
      </c>
      <c r="J2470" s="243" t="s">
        <v>71</v>
      </c>
      <c r="K2470" s="259" t="s">
        <v>5578</v>
      </c>
      <c r="L2470" s="259" t="s">
        <v>5578</v>
      </c>
      <c r="M2470" s="260" t="s">
        <v>4323</v>
      </c>
      <c r="N2470" s="252" t="s">
        <v>5576</v>
      </c>
      <c r="O2470" s="252" t="s">
        <v>5577</v>
      </c>
      <c r="P2470" s="253" t="s">
        <v>5578</v>
      </c>
      <c r="Q2470" s="253"/>
    </row>
    <row r="2471" spans="1:17" ht="30">
      <c r="A2471" s="243" t="str">
        <f t="shared" si="120"/>
        <v>IEA29PL</v>
      </c>
      <c r="B2471" s="252" t="str">
        <f t="shared" si="121"/>
        <v>HouseConsignmentEntryInformation/informationText</v>
      </c>
      <c r="C2471" s="252" t="s">
        <v>4328</v>
      </c>
      <c r="D2471" s="243">
        <f t="shared" ca="1" si="122"/>
        <v>5</v>
      </c>
      <c r="E2471" s="243" t="s">
        <v>1357</v>
      </c>
      <c r="F2471" s="258" t="s">
        <v>5173</v>
      </c>
      <c r="G2471" s="258" t="s">
        <v>5174</v>
      </c>
      <c r="H2471" s="243" t="s">
        <v>5578</v>
      </c>
      <c r="I2471" s="243" t="s">
        <v>11</v>
      </c>
      <c r="J2471" s="243" t="s">
        <v>3676</v>
      </c>
      <c r="K2471" s="259" t="s">
        <v>5578</v>
      </c>
      <c r="L2471" s="259" t="s">
        <v>5578</v>
      </c>
      <c r="M2471" s="260" t="s">
        <v>4323</v>
      </c>
      <c r="N2471" s="252" t="s">
        <v>5576</v>
      </c>
      <c r="O2471" s="252" t="s">
        <v>5577</v>
      </c>
      <c r="P2471" s="253" t="s">
        <v>5578</v>
      </c>
      <c r="Q2471" s="253"/>
    </row>
    <row r="2472" spans="1:17" ht="45">
      <c r="A2472" s="260" t="str">
        <f t="shared" si="120"/>
        <v>IEA29PL</v>
      </c>
      <c r="B2472" s="257" t="str">
        <f t="shared" si="121"/>
        <v>CCA29D</v>
      </c>
      <c r="C2472" s="257" t="s">
        <v>3035</v>
      </c>
      <c r="D2472" s="260">
        <f t="shared" ca="1" si="122"/>
        <v>6</v>
      </c>
      <c r="E2472" s="260" t="s">
        <v>1357</v>
      </c>
      <c r="F2472" s="263" t="s">
        <v>4635</v>
      </c>
      <c r="G2472" s="263" t="s">
        <v>4636</v>
      </c>
      <c r="H2472" s="260">
        <v>1</v>
      </c>
      <c r="I2472" s="260" t="s">
        <v>7</v>
      </c>
      <c r="J2472" s="260" t="s">
        <v>5578</v>
      </c>
      <c r="K2472" s="264" t="s">
        <v>5578</v>
      </c>
      <c r="L2472" s="264" t="s">
        <v>7775</v>
      </c>
      <c r="M2472" s="260" t="s">
        <v>7577</v>
      </c>
      <c r="N2472" s="252" t="s">
        <v>7817</v>
      </c>
      <c r="O2472" s="252" t="s">
        <v>7818</v>
      </c>
      <c r="P2472" s="257" t="s">
        <v>5578</v>
      </c>
      <c r="Q2472" s="257"/>
    </row>
    <row r="2473" spans="1:17">
      <c r="A2473" s="243" t="str">
        <f t="shared" si="120"/>
        <v>IEA29PL</v>
      </c>
      <c r="B2473" s="252" t="str">
        <f t="shared" si="121"/>
        <v>@PhaseID</v>
      </c>
      <c r="C2473" s="252" t="s">
        <v>3036</v>
      </c>
      <c r="D2473" s="243">
        <f t="shared" ca="1" si="122"/>
        <v>7</v>
      </c>
      <c r="E2473" s="243" t="s">
        <v>1357</v>
      </c>
      <c r="F2473" s="258" t="s">
        <v>4557</v>
      </c>
      <c r="G2473" s="258" t="s">
        <v>4558</v>
      </c>
      <c r="H2473" s="243" t="s">
        <v>5578</v>
      </c>
      <c r="I2473" s="243" t="s">
        <v>11</v>
      </c>
      <c r="J2473" s="243" t="s">
        <v>5578</v>
      </c>
      <c r="K2473" s="259" t="s">
        <v>5578</v>
      </c>
      <c r="L2473" s="259" t="s">
        <v>5578</v>
      </c>
      <c r="M2473" s="260" t="s">
        <v>5578</v>
      </c>
      <c r="N2473" s="252"/>
      <c r="O2473" s="252"/>
      <c r="P2473" s="253" t="s">
        <v>5578</v>
      </c>
      <c r="Q2473" s="253"/>
    </row>
    <row r="2474" spans="1:17" ht="45">
      <c r="A2474" s="243" t="str">
        <f t="shared" si="120"/>
        <v>IEA29PL</v>
      </c>
      <c r="B2474" s="252" t="str">
        <f t="shared" si="121"/>
        <v>messageSender</v>
      </c>
      <c r="C2474" s="252" t="s">
        <v>3037</v>
      </c>
      <c r="D2474" s="243">
        <f t="shared" ca="1" si="122"/>
        <v>8</v>
      </c>
      <c r="E2474" s="243" t="s">
        <v>1357</v>
      </c>
      <c r="F2474" s="258" t="s">
        <v>4360</v>
      </c>
      <c r="G2474" s="258" t="s">
        <v>4359</v>
      </c>
      <c r="H2474" s="243" t="s">
        <v>5578</v>
      </c>
      <c r="I2474" s="243" t="s">
        <v>7</v>
      </c>
      <c r="J2474" s="243" t="s">
        <v>36</v>
      </c>
      <c r="K2474" s="259" t="s">
        <v>5578</v>
      </c>
      <c r="L2474" s="259" t="s">
        <v>5578</v>
      </c>
      <c r="M2474" s="260" t="s">
        <v>5578</v>
      </c>
      <c r="N2474" s="252"/>
      <c r="O2474" s="252"/>
      <c r="P2474" s="253" t="s">
        <v>5578</v>
      </c>
      <c r="Q2474" s="253"/>
    </row>
    <row r="2475" spans="1:17" ht="45">
      <c r="A2475" s="243" t="str">
        <f t="shared" si="120"/>
        <v>IEA29PL</v>
      </c>
      <c r="B2475" s="252" t="str">
        <f t="shared" si="121"/>
        <v>messageRecipient</v>
      </c>
      <c r="C2475" s="252" t="s">
        <v>3038</v>
      </c>
      <c r="D2475" s="243">
        <f t="shared" ca="1" si="122"/>
        <v>9</v>
      </c>
      <c r="E2475" s="243" t="s">
        <v>1357</v>
      </c>
      <c r="F2475" s="258" t="s">
        <v>4361</v>
      </c>
      <c r="G2475" s="258" t="s">
        <v>4358</v>
      </c>
      <c r="H2475" s="243" t="s">
        <v>5578</v>
      </c>
      <c r="I2475" s="243" t="s">
        <v>7</v>
      </c>
      <c r="J2475" s="243" t="s">
        <v>36</v>
      </c>
      <c r="K2475" s="259" t="s">
        <v>5578</v>
      </c>
      <c r="L2475" s="259" t="s">
        <v>5578</v>
      </c>
      <c r="M2475" s="260" t="s">
        <v>5578</v>
      </c>
      <c r="N2475" s="252"/>
      <c r="O2475" s="252"/>
      <c r="P2475" s="253" t="s">
        <v>5578</v>
      </c>
      <c r="Q2475" s="253"/>
    </row>
    <row r="2476" spans="1:17" ht="30">
      <c r="A2476" s="243" t="str">
        <f t="shared" si="120"/>
        <v>IEA29PL</v>
      </c>
      <c r="B2476" s="252" t="str">
        <f t="shared" si="121"/>
        <v>preparationDateAndTime</v>
      </c>
      <c r="C2476" s="252" t="s">
        <v>3039</v>
      </c>
      <c r="D2476" s="243">
        <f t="shared" ca="1" si="122"/>
        <v>10</v>
      </c>
      <c r="E2476" s="243" t="s">
        <v>1357</v>
      </c>
      <c r="F2476" s="258" t="s">
        <v>4400</v>
      </c>
      <c r="G2476" s="258" t="s">
        <v>4362</v>
      </c>
      <c r="H2476" s="243" t="s">
        <v>5578</v>
      </c>
      <c r="I2476" s="243" t="s">
        <v>7</v>
      </c>
      <c r="J2476" s="243" t="s">
        <v>43</v>
      </c>
      <c r="K2476" s="259" t="s">
        <v>5578</v>
      </c>
      <c r="L2476" s="259" t="s">
        <v>44</v>
      </c>
      <c r="M2476" s="260" t="s">
        <v>5578</v>
      </c>
      <c r="N2476" s="252"/>
      <c r="O2476" s="252"/>
      <c r="P2476" s="253" t="s">
        <v>5578</v>
      </c>
      <c r="Q2476" s="253"/>
    </row>
    <row r="2477" spans="1:17">
      <c r="A2477" s="243" t="str">
        <f t="shared" si="120"/>
        <v>IEA29PL</v>
      </c>
      <c r="B2477" s="252" t="str">
        <f t="shared" si="121"/>
        <v>messageIdentification</v>
      </c>
      <c r="C2477" s="252" t="s">
        <v>3040</v>
      </c>
      <c r="D2477" s="243">
        <f t="shared" ca="1" si="122"/>
        <v>11</v>
      </c>
      <c r="E2477" s="243" t="s">
        <v>1357</v>
      </c>
      <c r="F2477" s="258" t="s">
        <v>3646</v>
      </c>
      <c r="G2477" s="258" t="s">
        <v>4363</v>
      </c>
      <c r="H2477" s="243" t="s">
        <v>5578</v>
      </c>
      <c r="I2477" s="243" t="s">
        <v>7</v>
      </c>
      <c r="J2477" s="243" t="s">
        <v>36</v>
      </c>
      <c r="K2477" s="259" t="s">
        <v>5578</v>
      </c>
      <c r="L2477" s="259" t="s">
        <v>46</v>
      </c>
      <c r="M2477" s="260" t="s">
        <v>5578</v>
      </c>
      <c r="N2477" s="252"/>
      <c r="O2477" s="252"/>
      <c r="P2477" s="253" t="s">
        <v>5578</v>
      </c>
      <c r="Q2477" s="253"/>
    </row>
    <row r="2478" spans="1:17">
      <c r="A2478" s="243" t="str">
        <f t="shared" si="120"/>
        <v>IEA29PL</v>
      </c>
      <c r="B2478" s="252" t="str">
        <f t="shared" si="121"/>
        <v>messageType</v>
      </c>
      <c r="C2478" s="252" t="s">
        <v>3041</v>
      </c>
      <c r="D2478" s="243">
        <f t="shared" ca="1" si="122"/>
        <v>12</v>
      </c>
      <c r="E2478" s="243" t="s">
        <v>1357</v>
      </c>
      <c r="F2478" s="258" t="s">
        <v>48</v>
      </c>
      <c r="G2478" s="258" t="s">
        <v>4364</v>
      </c>
      <c r="H2478" s="243" t="s">
        <v>5578</v>
      </c>
      <c r="I2478" s="243" t="s">
        <v>7</v>
      </c>
      <c r="J2478" s="243" t="s">
        <v>49</v>
      </c>
      <c r="K2478" s="259" t="s">
        <v>50</v>
      </c>
      <c r="L2478" s="259" t="s">
        <v>5578</v>
      </c>
      <c r="M2478" s="260" t="s">
        <v>5578</v>
      </c>
      <c r="N2478" s="252"/>
      <c r="O2478" s="252"/>
      <c r="P2478" s="253" t="s">
        <v>5578</v>
      </c>
      <c r="Q2478" s="253"/>
    </row>
    <row r="2479" spans="1:17" ht="30">
      <c r="A2479" s="243" t="str">
        <f t="shared" si="120"/>
        <v>IEA29PL</v>
      </c>
      <c r="B2479" s="252" t="str">
        <f t="shared" si="121"/>
        <v>correlationIdentifier</v>
      </c>
      <c r="C2479" s="252" t="s">
        <v>3042</v>
      </c>
      <c r="D2479" s="243">
        <f t="shared" ca="1" si="122"/>
        <v>13</v>
      </c>
      <c r="E2479" s="243" t="s">
        <v>1357</v>
      </c>
      <c r="F2479" s="258" t="s">
        <v>5094</v>
      </c>
      <c r="G2479" s="258" t="s">
        <v>5086</v>
      </c>
      <c r="H2479" s="243" t="s">
        <v>5578</v>
      </c>
      <c r="I2479" s="243" t="s">
        <v>15</v>
      </c>
      <c r="J2479" s="243" t="s">
        <v>36</v>
      </c>
      <c r="K2479" s="259" t="s">
        <v>5578</v>
      </c>
      <c r="L2479" s="259" t="s">
        <v>52</v>
      </c>
      <c r="M2479" s="260" t="s">
        <v>5578</v>
      </c>
      <c r="N2479" s="252"/>
      <c r="O2479" s="252"/>
      <c r="P2479" s="253" t="s">
        <v>5578</v>
      </c>
      <c r="Q2479" s="253"/>
    </row>
    <row r="2480" spans="1:17">
      <c r="A2480" s="243" t="str">
        <f t="shared" si="120"/>
        <v>IEA29PL</v>
      </c>
      <c r="B2480" s="252" t="str">
        <f t="shared" si="121"/>
        <v>TransitOperation</v>
      </c>
      <c r="C2480" s="252" t="s">
        <v>3043</v>
      </c>
      <c r="D2480" s="243">
        <f t="shared" ca="1" si="122"/>
        <v>14</v>
      </c>
      <c r="E2480" s="243" t="s">
        <v>1357</v>
      </c>
      <c r="F2480" s="258" t="s">
        <v>3648</v>
      </c>
      <c r="G2480" s="258" t="s">
        <v>4365</v>
      </c>
      <c r="H2480" s="243">
        <v>1</v>
      </c>
      <c r="I2480" s="243" t="s">
        <v>7</v>
      </c>
      <c r="J2480" s="243" t="s">
        <v>5578</v>
      </c>
      <c r="K2480" s="259" t="s">
        <v>5578</v>
      </c>
      <c r="L2480" s="259" t="s">
        <v>5578</v>
      </c>
      <c r="M2480" s="260" t="s">
        <v>5578</v>
      </c>
      <c r="N2480" s="252"/>
      <c r="O2480" s="252"/>
      <c r="P2480" s="252" t="s">
        <v>5578</v>
      </c>
      <c r="Q2480" s="252"/>
    </row>
    <row r="2481" spans="1:17">
      <c r="A2481" s="243" t="str">
        <f t="shared" si="120"/>
        <v>IEA29PL</v>
      </c>
      <c r="B2481" s="252" t="str">
        <f t="shared" si="121"/>
        <v>TransitOperation/LRN</v>
      </c>
      <c r="C2481" s="252" t="s">
        <v>3044</v>
      </c>
      <c r="D2481" s="243">
        <f t="shared" ca="1" si="122"/>
        <v>15</v>
      </c>
      <c r="E2481" s="261" t="s">
        <v>4522</v>
      </c>
      <c r="F2481" s="258" t="s">
        <v>1815</v>
      </c>
      <c r="G2481" s="258" t="s">
        <v>6715</v>
      </c>
      <c r="H2481" s="243" t="s">
        <v>5578</v>
      </c>
      <c r="I2481" s="243" t="s">
        <v>7</v>
      </c>
      <c r="J2481" s="243" t="s">
        <v>56</v>
      </c>
      <c r="K2481" s="259" t="s">
        <v>5578</v>
      </c>
      <c r="L2481" s="259" t="s">
        <v>5578</v>
      </c>
      <c r="M2481" s="260" t="s">
        <v>5578</v>
      </c>
      <c r="N2481" s="252"/>
      <c r="O2481" s="252"/>
      <c r="P2481" s="253" t="s">
        <v>5578</v>
      </c>
      <c r="Q2481" s="253"/>
    </row>
    <row r="2482" spans="1:17">
      <c r="A2482" s="243" t="str">
        <f t="shared" si="120"/>
        <v>IEA29PL</v>
      </c>
      <c r="B2482" s="252" t="str">
        <f t="shared" si="121"/>
        <v>TransitOperation/MRN</v>
      </c>
      <c r="C2482" s="252" t="s">
        <v>3045</v>
      </c>
      <c r="D2482" s="243">
        <f t="shared" ca="1" si="122"/>
        <v>16</v>
      </c>
      <c r="E2482" s="243" t="s">
        <v>1357</v>
      </c>
      <c r="F2482" s="258" t="s">
        <v>882</v>
      </c>
      <c r="G2482" s="258" t="s">
        <v>4976</v>
      </c>
      <c r="H2482" s="243" t="s">
        <v>5578</v>
      </c>
      <c r="I2482" s="243" t="s">
        <v>7</v>
      </c>
      <c r="J2482" s="243" t="s">
        <v>1367</v>
      </c>
      <c r="K2482" s="259" t="s">
        <v>5578</v>
      </c>
      <c r="L2482" s="259" t="s">
        <v>44</v>
      </c>
      <c r="M2482" s="260" t="s">
        <v>5578</v>
      </c>
      <c r="N2482" s="252"/>
      <c r="O2482" s="252"/>
      <c r="P2482" s="253" t="s">
        <v>5578</v>
      </c>
      <c r="Q2482" s="253"/>
    </row>
    <row r="2483" spans="1:17" ht="45">
      <c r="A2483" s="243" t="str">
        <f t="shared" si="120"/>
        <v>IEA29PL</v>
      </c>
      <c r="B2483" s="252" t="str">
        <f t="shared" si="121"/>
        <v>TransitOperation/declarationType</v>
      </c>
      <c r="C2483" s="252" t="s">
        <v>3046</v>
      </c>
      <c r="D2483" s="243">
        <f t="shared" ca="1" si="122"/>
        <v>17</v>
      </c>
      <c r="E2483" s="261" t="s">
        <v>4523</v>
      </c>
      <c r="F2483" s="258" t="s">
        <v>3522</v>
      </c>
      <c r="G2483" s="258" t="s">
        <v>4366</v>
      </c>
      <c r="H2483" s="243" t="s">
        <v>5578</v>
      </c>
      <c r="I2483" s="243" t="s">
        <v>7</v>
      </c>
      <c r="J2483" s="243" t="s">
        <v>58</v>
      </c>
      <c r="K2483" s="259" t="s">
        <v>59</v>
      </c>
      <c r="L2483" s="259" t="s">
        <v>60</v>
      </c>
      <c r="M2483" s="260" t="s">
        <v>5578</v>
      </c>
      <c r="N2483" s="252"/>
      <c r="O2483" s="252"/>
      <c r="P2483" s="253" t="s">
        <v>5578</v>
      </c>
      <c r="Q2483" s="253"/>
    </row>
    <row r="2484" spans="1:17">
      <c r="A2484" s="243" t="str">
        <f t="shared" si="120"/>
        <v>IEA29PL</v>
      </c>
      <c r="B2484" s="252" t="str">
        <f t="shared" si="121"/>
        <v>TransitOperation/additionalDeclarationType</v>
      </c>
      <c r="C2484" s="252" t="s">
        <v>3047</v>
      </c>
      <c r="D2484" s="243">
        <f t="shared" ca="1" si="122"/>
        <v>18</v>
      </c>
      <c r="E2484" s="261" t="s">
        <v>4524</v>
      </c>
      <c r="F2484" s="258" t="s">
        <v>4724</v>
      </c>
      <c r="G2484" s="258" t="s">
        <v>4367</v>
      </c>
      <c r="H2484" s="243" t="s">
        <v>5578</v>
      </c>
      <c r="I2484" s="243" t="s">
        <v>7</v>
      </c>
      <c r="J2484" s="243" t="s">
        <v>62</v>
      </c>
      <c r="K2484" s="259" t="s">
        <v>63</v>
      </c>
      <c r="L2484" s="259" t="s">
        <v>5578</v>
      </c>
      <c r="M2484" s="260" t="s">
        <v>5578</v>
      </c>
      <c r="N2484" s="252"/>
      <c r="O2484" s="252"/>
      <c r="P2484" s="253" t="s">
        <v>5578</v>
      </c>
      <c r="Q2484" s="253"/>
    </row>
    <row r="2485" spans="1:17" ht="30">
      <c r="A2485" s="243" t="str">
        <f t="shared" si="120"/>
        <v>IEA29PL</v>
      </c>
      <c r="B2485" s="252" t="str">
        <f t="shared" si="121"/>
        <v>TransitOperation/TIRCarnetNumber</v>
      </c>
      <c r="C2485" s="252" t="s">
        <v>3048</v>
      </c>
      <c r="D2485" s="243">
        <f t="shared" ca="1" si="122"/>
        <v>19</v>
      </c>
      <c r="E2485" s="243" t="s">
        <v>4525</v>
      </c>
      <c r="F2485" s="258" t="s">
        <v>3524</v>
      </c>
      <c r="G2485" s="258" t="s">
        <v>5055</v>
      </c>
      <c r="H2485" s="243" t="s">
        <v>5578</v>
      </c>
      <c r="I2485" s="243" t="s">
        <v>15</v>
      </c>
      <c r="J2485" s="243" t="s">
        <v>66</v>
      </c>
      <c r="K2485" s="259" t="s">
        <v>5578</v>
      </c>
      <c r="L2485" s="259" t="s">
        <v>67</v>
      </c>
      <c r="M2485" s="260" t="s">
        <v>5578</v>
      </c>
      <c r="N2485" s="252"/>
      <c r="O2485" s="252"/>
      <c r="P2485" s="253" t="s">
        <v>5578</v>
      </c>
      <c r="Q2485" s="253"/>
    </row>
    <row r="2486" spans="1:17">
      <c r="A2486" s="243" t="str">
        <f t="shared" si="120"/>
        <v>IEA29PL</v>
      </c>
      <c r="B2486" s="252" t="str">
        <f t="shared" si="121"/>
        <v>TransitOperation/declarationAcceptanceDate</v>
      </c>
      <c r="C2486" s="252" t="s">
        <v>3049</v>
      </c>
      <c r="D2486" s="243">
        <f t="shared" ca="1" si="122"/>
        <v>20</v>
      </c>
      <c r="E2486" s="243" t="s">
        <v>4979</v>
      </c>
      <c r="F2486" s="258" t="s">
        <v>3525</v>
      </c>
      <c r="G2486" s="258" t="s">
        <v>5001</v>
      </c>
      <c r="H2486" s="243" t="s">
        <v>5578</v>
      </c>
      <c r="I2486" s="243" t="s">
        <v>7</v>
      </c>
      <c r="J2486" s="243" t="s">
        <v>89</v>
      </c>
      <c r="K2486" s="259" t="s">
        <v>5578</v>
      </c>
      <c r="L2486" s="259" t="s">
        <v>44</v>
      </c>
      <c r="M2486" s="260" t="s">
        <v>5578</v>
      </c>
      <c r="N2486" s="252"/>
      <c r="O2486" s="252"/>
      <c r="P2486" s="253" t="s">
        <v>5578</v>
      </c>
      <c r="Q2486" s="253"/>
    </row>
    <row r="2487" spans="1:17">
      <c r="A2487" s="243" t="str">
        <f t="shared" si="120"/>
        <v>IEA29PL</v>
      </c>
      <c r="B2487" s="252" t="str">
        <f t="shared" si="121"/>
        <v>TransitOperation/releaseDate</v>
      </c>
      <c r="C2487" s="252" t="s">
        <v>3050</v>
      </c>
      <c r="D2487" s="243">
        <f t="shared" ca="1" si="122"/>
        <v>21</v>
      </c>
      <c r="E2487" s="243" t="s">
        <v>1357</v>
      </c>
      <c r="F2487" s="258" t="s">
        <v>3526</v>
      </c>
      <c r="G2487" s="258" t="s">
        <v>4995</v>
      </c>
      <c r="H2487" s="243" t="s">
        <v>5578</v>
      </c>
      <c r="I2487" s="243" t="s">
        <v>7</v>
      </c>
      <c r="J2487" s="243" t="s">
        <v>89</v>
      </c>
      <c r="K2487" s="259" t="s">
        <v>5578</v>
      </c>
      <c r="L2487" s="259" t="s">
        <v>44</v>
      </c>
      <c r="M2487" s="260" t="s">
        <v>5578</v>
      </c>
      <c r="N2487" s="252"/>
      <c r="O2487" s="252"/>
      <c r="P2487" s="253" t="s">
        <v>5578</v>
      </c>
      <c r="Q2487" s="253"/>
    </row>
    <row r="2488" spans="1:17">
      <c r="A2488" s="243" t="str">
        <f t="shared" si="120"/>
        <v>IEA29PL</v>
      </c>
      <c r="B2488" s="252" t="str">
        <f t="shared" si="121"/>
        <v>TransitOperation/security</v>
      </c>
      <c r="C2488" s="252" t="s">
        <v>3051</v>
      </c>
      <c r="D2488" s="243">
        <f t="shared" ca="1" si="122"/>
        <v>22</v>
      </c>
      <c r="E2488" s="243" t="s">
        <v>4526</v>
      </c>
      <c r="F2488" s="258" t="s">
        <v>5062</v>
      </c>
      <c r="G2488" s="258" t="s">
        <v>4371</v>
      </c>
      <c r="H2488" s="243" t="s">
        <v>5578</v>
      </c>
      <c r="I2488" s="243" t="s">
        <v>7</v>
      </c>
      <c r="J2488" s="243" t="s">
        <v>71</v>
      </c>
      <c r="K2488" s="259" t="s">
        <v>72</v>
      </c>
      <c r="L2488" s="259" t="s">
        <v>3532</v>
      </c>
      <c r="M2488" s="260" t="s">
        <v>5578</v>
      </c>
      <c r="N2488" s="252"/>
      <c r="O2488" s="252"/>
      <c r="P2488" s="253" t="s">
        <v>5578</v>
      </c>
      <c r="Q2488" s="253"/>
    </row>
    <row r="2489" spans="1:17">
      <c r="A2489" s="243" t="str">
        <f t="shared" si="120"/>
        <v>IEA29PL</v>
      </c>
      <c r="B2489" s="252" t="str">
        <f t="shared" si="121"/>
        <v>TransitOperation/reducedDatasetIndicator</v>
      </c>
      <c r="C2489" s="252" t="s">
        <v>3052</v>
      </c>
      <c r="D2489" s="243">
        <f t="shared" ca="1" si="122"/>
        <v>23</v>
      </c>
      <c r="E2489" s="243" t="s">
        <v>4527</v>
      </c>
      <c r="F2489" s="258" t="s">
        <v>6419</v>
      </c>
      <c r="G2489" s="258" t="s">
        <v>4369</v>
      </c>
      <c r="H2489" s="243" t="s">
        <v>5578</v>
      </c>
      <c r="I2489" s="243" t="s">
        <v>7</v>
      </c>
      <c r="J2489" s="243" t="s">
        <v>71</v>
      </c>
      <c r="K2489" s="259" t="s">
        <v>74</v>
      </c>
      <c r="L2489" s="259" t="s">
        <v>75</v>
      </c>
      <c r="M2489" s="260" t="s">
        <v>5578</v>
      </c>
      <c r="N2489" s="252"/>
      <c r="O2489" s="252"/>
      <c r="P2489" s="253" t="s">
        <v>5578</v>
      </c>
      <c r="Q2489" s="253"/>
    </row>
    <row r="2490" spans="1:17" ht="30">
      <c r="A2490" s="243" t="str">
        <f t="shared" si="120"/>
        <v>IEA29PL</v>
      </c>
      <c r="B2490" s="252" t="str">
        <f t="shared" si="121"/>
        <v>TransitOperation/specificCircumstanceIndicator</v>
      </c>
      <c r="C2490" s="252" t="s">
        <v>3053</v>
      </c>
      <c r="D2490" s="243">
        <f t="shared" ca="1" si="122"/>
        <v>24</v>
      </c>
      <c r="E2490" s="259" t="s">
        <v>4541</v>
      </c>
      <c r="F2490" s="258" t="s">
        <v>77</v>
      </c>
      <c r="G2490" s="258" t="s">
        <v>4372</v>
      </c>
      <c r="H2490" s="243" t="s">
        <v>5578</v>
      </c>
      <c r="I2490" s="243" t="s">
        <v>15</v>
      </c>
      <c r="J2490" s="243" t="s">
        <v>78</v>
      </c>
      <c r="K2490" s="259" t="s">
        <v>79</v>
      </c>
      <c r="L2490" s="259" t="s">
        <v>80</v>
      </c>
      <c r="M2490" s="260" t="s">
        <v>5578</v>
      </c>
      <c r="N2490" s="252"/>
      <c r="O2490" s="252"/>
      <c r="P2490" s="253" t="s">
        <v>5259</v>
      </c>
      <c r="Q2490" s="253" t="s">
        <v>5258</v>
      </c>
    </row>
    <row r="2491" spans="1:17" ht="30">
      <c r="A2491" s="243" t="str">
        <f t="shared" si="120"/>
        <v>IEA29PL</v>
      </c>
      <c r="B2491" s="252" t="str">
        <f t="shared" si="121"/>
        <v>TransitOperation/communicationLanguageAtDeparture</v>
      </c>
      <c r="C2491" s="252" t="s">
        <v>3054</v>
      </c>
      <c r="D2491" s="243">
        <f t="shared" ca="1" si="122"/>
        <v>25</v>
      </c>
      <c r="E2491" s="243" t="s">
        <v>1357</v>
      </c>
      <c r="F2491" s="258" t="s">
        <v>82</v>
      </c>
      <c r="G2491" s="258" t="s">
        <v>6504</v>
      </c>
      <c r="H2491" s="243" t="s">
        <v>5578</v>
      </c>
      <c r="I2491" s="243" t="s">
        <v>11</v>
      </c>
      <c r="J2491" s="243" t="s">
        <v>83</v>
      </c>
      <c r="K2491" s="259" t="s">
        <v>84</v>
      </c>
      <c r="L2491" s="259" t="s">
        <v>85</v>
      </c>
      <c r="M2491" s="260"/>
      <c r="N2491" s="252"/>
      <c r="O2491" s="252"/>
      <c r="P2491" s="253" t="s">
        <v>5325</v>
      </c>
      <c r="Q2491" s="253" t="s">
        <v>5337</v>
      </c>
    </row>
    <row r="2492" spans="1:17">
      <c r="A2492" s="243" t="str">
        <f t="shared" si="120"/>
        <v>IEA29PL</v>
      </c>
      <c r="B2492" s="252" t="str">
        <f t="shared" si="121"/>
        <v>TransitOperation/bindingItinerary</v>
      </c>
      <c r="C2492" s="252" t="s">
        <v>3055</v>
      </c>
      <c r="D2492" s="243">
        <f t="shared" ca="1" si="122"/>
        <v>26</v>
      </c>
      <c r="E2492" s="243" t="s">
        <v>4528</v>
      </c>
      <c r="F2492" s="258" t="s">
        <v>5185</v>
      </c>
      <c r="G2492" s="258" t="s">
        <v>5073</v>
      </c>
      <c r="H2492" s="243" t="s">
        <v>5578</v>
      </c>
      <c r="I2492" s="243" t="s">
        <v>7</v>
      </c>
      <c r="J2492" s="243" t="s">
        <v>71</v>
      </c>
      <c r="K2492" s="259" t="s">
        <v>74</v>
      </c>
      <c r="L2492" s="259" t="s">
        <v>5578</v>
      </c>
      <c r="M2492" s="260" t="s">
        <v>5578</v>
      </c>
      <c r="N2492" s="252"/>
      <c r="O2492" s="252"/>
      <c r="P2492" s="253" t="s">
        <v>5578</v>
      </c>
      <c r="Q2492" s="253"/>
    </row>
    <row r="2493" spans="1:17" ht="30">
      <c r="A2493" s="243" t="str">
        <f t="shared" si="120"/>
        <v>IEA29PL</v>
      </c>
      <c r="B2493" s="252" t="str">
        <f t="shared" si="121"/>
        <v>Authorisation</v>
      </c>
      <c r="C2493" s="252" t="s">
        <v>3056</v>
      </c>
      <c r="D2493" s="243">
        <f t="shared" ca="1" si="122"/>
        <v>27</v>
      </c>
      <c r="E2493" s="261" t="s">
        <v>4530</v>
      </c>
      <c r="F2493" s="258" t="s">
        <v>6431</v>
      </c>
      <c r="G2493" s="258" t="s">
        <v>6432</v>
      </c>
      <c r="H2493" s="243" t="s">
        <v>91</v>
      </c>
      <c r="I2493" s="243" t="s">
        <v>15</v>
      </c>
      <c r="J2493" s="243" t="s">
        <v>5578</v>
      </c>
      <c r="K2493" s="259" t="s">
        <v>5578</v>
      </c>
      <c r="L2493" s="259" t="s">
        <v>3506</v>
      </c>
      <c r="M2493" s="260" t="s">
        <v>5578</v>
      </c>
      <c r="N2493" s="252"/>
      <c r="O2493" s="252"/>
      <c r="P2493" s="252" t="s">
        <v>5578</v>
      </c>
      <c r="Q2493" s="252"/>
    </row>
    <row r="2494" spans="1:17" ht="30">
      <c r="A2494" s="243" t="str">
        <f t="shared" si="120"/>
        <v>IEA29PL</v>
      </c>
      <c r="B2494" s="252" t="str">
        <f t="shared" si="121"/>
        <v>Authorisation/sequenceNumber</v>
      </c>
      <c r="C2494" s="252" t="s">
        <v>3057</v>
      </c>
      <c r="D2494" s="243">
        <f t="shared" ca="1" si="122"/>
        <v>28</v>
      </c>
      <c r="E2494" s="243" t="s">
        <v>1357</v>
      </c>
      <c r="F2494" s="258" t="s">
        <v>6417</v>
      </c>
      <c r="G2494" s="258" t="s">
        <v>6461</v>
      </c>
      <c r="H2494" s="243" t="s">
        <v>5578</v>
      </c>
      <c r="I2494" s="243" t="s">
        <v>7</v>
      </c>
      <c r="J2494" s="243" t="s">
        <v>95</v>
      </c>
      <c r="K2494" s="259" t="s">
        <v>5578</v>
      </c>
      <c r="L2494" s="259" t="s">
        <v>96</v>
      </c>
      <c r="M2494" s="260" t="s">
        <v>5578</v>
      </c>
      <c r="N2494" s="252"/>
      <c r="O2494" s="252"/>
      <c r="P2494" s="253" t="s">
        <v>5578</v>
      </c>
      <c r="Q2494" s="253"/>
    </row>
    <row r="2495" spans="1:17" ht="30">
      <c r="A2495" s="243" t="str">
        <f t="shared" si="120"/>
        <v>IEA29PL</v>
      </c>
      <c r="B2495" s="252" t="str">
        <f t="shared" si="121"/>
        <v>Authorisation/type</v>
      </c>
      <c r="C2495" s="252" t="s">
        <v>3058</v>
      </c>
      <c r="D2495" s="243">
        <f t="shared" ca="1" si="122"/>
        <v>29</v>
      </c>
      <c r="E2495" s="261" t="s">
        <v>4531</v>
      </c>
      <c r="F2495" s="258" t="s">
        <v>6433</v>
      </c>
      <c r="G2495" s="258" t="s">
        <v>4394</v>
      </c>
      <c r="H2495" s="243" t="s">
        <v>5578</v>
      </c>
      <c r="I2495" s="243" t="s">
        <v>7</v>
      </c>
      <c r="J2495" s="243" t="s">
        <v>12</v>
      </c>
      <c r="K2495" s="259" t="s">
        <v>99</v>
      </c>
      <c r="L2495" s="259" t="s">
        <v>3533</v>
      </c>
      <c r="M2495" s="260" t="s">
        <v>5578</v>
      </c>
      <c r="N2495" s="252"/>
      <c r="O2495" s="252"/>
      <c r="P2495" s="253" t="s">
        <v>5578</v>
      </c>
      <c r="Q2495" s="253"/>
    </row>
    <row r="2496" spans="1:17" ht="30">
      <c r="A2496" s="243" t="str">
        <f t="shared" si="120"/>
        <v>IEA29PL</v>
      </c>
      <c r="B2496" s="252" t="str">
        <f t="shared" si="121"/>
        <v>Authorisation/referenceNumber</v>
      </c>
      <c r="C2496" s="252" t="s">
        <v>3059</v>
      </c>
      <c r="D2496" s="243">
        <f t="shared" ca="1" si="122"/>
        <v>30</v>
      </c>
      <c r="E2496" s="261" t="s">
        <v>4532</v>
      </c>
      <c r="F2496" s="258" t="s">
        <v>6434</v>
      </c>
      <c r="G2496" s="258" t="s">
        <v>6435</v>
      </c>
      <c r="H2496" s="243" t="s">
        <v>5578</v>
      </c>
      <c r="I2496" s="243" t="s">
        <v>7</v>
      </c>
      <c r="J2496" s="243" t="s">
        <v>36</v>
      </c>
      <c r="K2496" s="259" t="s">
        <v>5578</v>
      </c>
      <c r="L2496" s="259" t="s">
        <v>3534</v>
      </c>
      <c r="M2496" s="260" t="s">
        <v>5578</v>
      </c>
      <c r="N2496" s="252"/>
      <c r="O2496" s="252"/>
      <c r="P2496" s="253" t="s">
        <v>5578</v>
      </c>
      <c r="Q2496" s="253"/>
    </row>
    <row r="2497" spans="1:17">
      <c r="A2497" s="243" t="str">
        <f t="shared" si="120"/>
        <v>IEA29PL</v>
      </c>
      <c r="B2497" s="252" t="str">
        <f t="shared" si="121"/>
        <v>CustomsOfficeOfDeparture</v>
      </c>
      <c r="C2497" s="252" t="s">
        <v>3060</v>
      </c>
      <c r="D2497" s="243">
        <f t="shared" ca="1" si="122"/>
        <v>31</v>
      </c>
      <c r="E2497" s="243" t="s">
        <v>4533</v>
      </c>
      <c r="F2497" s="258" t="s">
        <v>1721</v>
      </c>
      <c r="G2497" s="258" t="s">
        <v>5100</v>
      </c>
      <c r="H2497" s="243">
        <v>1</v>
      </c>
      <c r="I2497" s="243" t="s">
        <v>7</v>
      </c>
      <c r="J2497" s="243" t="s">
        <v>5578</v>
      </c>
      <c r="K2497" s="259" t="s">
        <v>5578</v>
      </c>
      <c r="L2497" s="259" t="s">
        <v>5578</v>
      </c>
      <c r="M2497" s="260" t="s">
        <v>5578</v>
      </c>
      <c r="N2497" s="252"/>
      <c r="O2497" s="252"/>
      <c r="P2497" s="252" t="s">
        <v>5578</v>
      </c>
      <c r="Q2497" s="252"/>
    </row>
    <row r="2498" spans="1:17">
      <c r="A2498" s="243" t="str">
        <f t="shared" si="120"/>
        <v>IEA29PL</v>
      </c>
      <c r="B2498" s="252" t="str">
        <f t="shared" si="121"/>
        <v>CustomsOfficeOfDeparture/referenceNumber</v>
      </c>
      <c r="C2498" s="252" t="s">
        <v>3061</v>
      </c>
      <c r="D2498" s="243">
        <f t="shared" ca="1" si="122"/>
        <v>32</v>
      </c>
      <c r="E2498" s="243" t="s">
        <v>4534</v>
      </c>
      <c r="F2498" s="258" t="s">
        <v>1864</v>
      </c>
      <c r="G2498" s="258" t="s">
        <v>5126</v>
      </c>
      <c r="H2498" s="243" t="s">
        <v>5578</v>
      </c>
      <c r="I2498" s="243" t="s">
        <v>7</v>
      </c>
      <c r="J2498" s="243" t="s">
        <v>106</v>
      </c>
      <c r="K2498" s="259" t="s">
        <v>107</v>
      </c>
      <c r="L2498" s="259" t="s">
        <v>3535</v>
      </c>
      <c r="M2498" s="260" t="s">
        <v>5578</v>
      </c>
      <c r="N2498" s="252"/>
      <c r="O2498" s="252"/>
      <c r="P2498" s="253" t="s">
        <v>5259</v>
      </c>
      <c r="Q2498" s="253" t="s">
        <v>5258</v>
      </c>
    </row>
    <row r="2499" spans="1:17">
      <c r="A2499" s="243" t="str">
        <f t="shared" si="120"/>
        <v>IEA29PL</v>
      </c>
      <c r="B2499" s="252" t="str">
        <f t="shared" si="121"/>
        <v>CustomsOfficeOfDeparture/entryIndicator</v>
      </c>
      <c r="C2499" s="252" t="s">
        <v>3062</v>
      </c>
      <c r="D2499" s="243">
        <f t="shared" ca="1" si="122"/>
        <v>33</v>
      </c>
      <c r="E2499" s="243" t="s">
        <v>1357</v>
      </c>
      <c r="F2499" s="258" t="s">
        <v>4402</v>
      </c>
      <c r="G2499" s="258" t="s">
        <v>4403</v>
      </c>
      <c r="H2499" s="243" t="s">
        <v>5578</v>
      </c>
      <c r="I2499" s="243" t="s">
        <v>15</v>
      </c>
      <c r="J2499" s="243" t="s">
        <v>71</v>
      </c>
      <c r="K2499" s="259" t="s">
        <v>74</v>
      </c>
      <c r="L2499" s="259" t="s">
        <v>109</v>
      </c>
      <c r="M2499" s="260" t="s">
        <v>5578</v>
      </c>
      <c r="N2499" s="252"/>
      <c r="O2499" s="252"/>
      <c r="P2499" s="253" t="s">
        <v>5203</v>
      </c>
      <c r="Q2499" s="253" t="s">
        <v>5204</v>
      </c>
    </row>
    <row r="2500" spans="1:17">
      <c r="A2500" s="243" t="str">
        <f t="shared" si="120"/>
        <v>IEA29PL</v>
      </c>
      <c r="B2500" s="252" t="str">
        <f t="shared" si="121"/>
        <v>CustomsOfficeOfDestinationDeclared</v>
      </c>
      <c r="C2500" s="252" t="s">
        <v>3063</v>
      </c>
      <c r="D2500" s="243">
        <f t="shared" ca="1" si="122"/>
        <v>34</v>
      </c>
      <c r="E2500" s="243" t="s">
        <v>4535</v>
      </c>
      <c r="F2500" s="258" t="s">
        <v>1722</v>
      </c>
      <c r="G2500" s="258" t="s">
        <v>4396</v>
      </c>
      <c r="H2500" s="243">
        <v>1</v>
      </c>
      <c r="I2500" s="243" t="s">
        <v>7</v>
      </c>
      <c r="J2500" s="243" t="s">
        <v>5578</v>
      </c>
      <c r="K2500" s="259" t="s">
        <v>5578</v>
      </c>
      <c r="L2500" s="259" t="s">
        <v>5578</v>
      </c>
      <c r="M2500" s="260" t="s">
        <v>5578</v>
      </c>
      <c r="N2500" s="252"/>
      <c r="O2500" s="252"/>
      <c r="P2500" s="252" t="s">
        <v>5578</v>
      </c>
      <c r="Q2500" s="252"/>
    </row>
    <row r="2501" spans="1:17">
      <c r="A2501" s="243" t="str">
        <f t="shared" si="120"/>
        <v>IEA29PL</v>
      </c>
      <c r="B2501" s="252" t="str">
        <f t="shared" si="121"/>
        <v>CustomsOfficeOfDestinationDeclared/referenceNumber</v>
      </c>
      <c r="C2501" s="252" t="s">
        <v>3064</v>
      </c>
      <c r="D2501" s="243">
        <f t="shared" ca="1" si="122"/>
        <v>35</v>
      </c>
      <c r="E2501" s="243" t="s">
        <v>4536</v>
      </c>
      <c r="F2501" s="258" t="s">
        <v>2525</v>
      </c>
      <c r="G2501" s="258" t="s">
        <v>5128</v>
      </c>
      <c r="H2501" s="243" t="s">
        <v>5578</v>
      </c>
      <c r="I2501" s="243" t="s">
        <v>7</v>
      </c>
      <c r="J2501" s="243" t="s">
        <v>106</v>
      </c>
      <c r="K2501" s="259" t="s">
        <v>113</v>
      </c>
      <c r="L2501" s="259" t="s">
        <v>3536</v>
      </c>
      <c r="M2501" s="260" t="s">
        <v>5578</v>
      </c>
      <c r="N2501" s="252"/>
      <c r="O2501" s="252"/>
      <c r="P2501" s="253" t="s">
        <v>5578</v>
      </c>
      <c r="Q2501" s="253"/>
    </row>
    <row r="2502" spans="1:17" ht="30">
      <c r="A2502" s="243" t="str">
        <f t="shared" si="120"/>
        <v>IEA29PL</v>
      </c>
      <c r="B2502" s="252" t="str">
        <f t="shared" si="121"/>
        <v>CustomsOfficeOfTransitDeclared</v>
      </c>
      <c r="C2502" s="252" t="s">
        <v>3065</v>
      </c>
      <c r="D2502" s="243">
        <f t="shared" ca="1" si="122"/>
        <v>36</v>
      </c>
      <c r="E2502" s="243" t="s">
        <v>4537</v>
      </c>
      <c r="F2502" s="258" t="s">
        <v>1723</v>
      </c>
      <c r="G2502" s="258" t="s">
        <v>5106</v>
      </c>
      <c r="H2502" s="243" t="s">
        <v>91</v>
      </c>
      <c r="I2502" s="243" t="s">
        <v>15</v>
      </c>
      <c r="J2502" s="243" t="s">
        <v>5578</v>
      </c>
      <c r="K2502" s="259" t="s">
        <v>5578</v>
      </c>
      <c r="L2502" s="259" t="s">
        <v>116</v>
      </c>
      <c r="M2502" s="260" t="s">
        <v>5578</v>
      </c>
      <c r="N2502" s="252"/>
      <c r="O2502" s="252"/>
      <c r="P2502" s="252" t="s">
        <v>5578</v>
      </c>
      <c r="Q2502" s="252"/>
    </row>
    <row r="2503" spans="1:17" ht="30">
      <c r="A2503" s="243" t="str">
        <f t="shared" si="120"/>
        <v>IEA29PL</v>
      </c>
      <c r="B2503" s="252" t="str">
        <f t="shared" si="121"/>
        <v>CustomsOfficeOfTransitDeclared/sequenceNumber</v>
      </c>
      <c r="C2503" s="252" t="s">
        <v>3066</v>
      </c>
      <c r="D2503" s="243">
        <f t="shared" ca="1" si="122"/>
        <v>37</v>
      </c>
      <c r="E2503" s="243" t="s">
        <v>1357</v>
      </c>
      <c r="F2503" s="258" t="s">
        <v>6417</v>
      </c>
      <c r="G2503" s="258" t="s">
        <v>6461</v>
      </c>
      <c r="H2503" s="243" t="s">
        <v>5578</v>
      </c>
      <c r="I2503" s="243" t="s">
        <v>7</v>
      </c>
      <c r="J2503" s="243" t="s">
        <v>95</v>
      </c>
      <c r="K2503" s="259" t="s">
        <v>5578</v>
      </c>
      <c r="L2503" s="259" t="s">
        <v>96</v>
      </c>
      <c r="M2503" s="260" t="s">
        <v>5578</v>
      </c>
      <c r="N2503" s="252"/>
      <c r="O2503" s="252"/>
      <c r="P2503" s="253" t="s">
        <v>5578</v>
      </c>
      <c r="Q2503" s="253"/>
    </row>
    <row r="2504" spans="1:17" ht="75">
      <c r="A2504" s="243" t="str">
        <f t="shared" si="120"/>
        <v>IEA29PL</v>
      </c>
      <c r="B2504" s="252" t="str">
        <f t="shared" si="121"/>
        <v>CustomsOfficeOfTransitDeclared/referenceNumber</v>
      </c>
      <c r="C2504" s="252" t="s">
        <v>3067</v>
      </c>
      <c r="D2504" s="243">
        <f t="shared" ca="1" si="122"/>
        <v>38</v>
      </c>
      <c r="E2504" s="243" t="s">
        <v>4542</v>
      </c>
      <c r="F2504" s="258" t="s">
        <v>4398</v>
      </c>
      <c r="G2504" s="258" t="s">
        <v>5128</v>
      </c>
      <c r="H2504" s="243" t="s">
        <v>5578</v>
      </c>
      <c r="I2504" s="243" t="s">
        <v>7</v>
      </c>
      <c r="J2504" s="243" t="s">
        <v>106</v>
      </c>
      <c r="K2504" s="259" t="s">
        <v>119</v>
      </c>
      <c r="L2504" s="259" t="s">
        <v>5584</v>
      </c>
      <c r="M2504" s="260" t="s">
        <v>5578</v>
      </c>
      <c r="N2504" s="252"/>
      <c r="O2504" s="252"/>
      <c r="P2504" s="253" t="s">
        <v>5311</v>
      </c>
      <c r="Q2504" s="253" t="s">
        <v>5312</v>
      </c>
    </row>
    <row r="2505" spans="1:17" ht="45">
      <c r="A2505" s="243" t="str">
        <f t="shared" si="120"/>
        <v>IEA29PL</v>
      </c>
      <c r="B2505" s="252" t="str">
        <f t="shared" si="121"/>
        <v>CustomsOfficeOfTransitDeclared/arrivalDateAndTimeEstimated</v>
      </c>
      <c r="C2505" s="252" t="s">
        <v>3068</v>
      </c>
      <c r="D2505" s="243">
        <f t="shared" ca="1" si="122"/>
        <v>39</v>
      </c>
      <c r="E2505" s="243" t="s">
        <v>4658</v>
      </c>
      <c r="F2505" s="258" t="s">
        <v>4401</v>
      </c>
      <c r="G2505" s="258" t="s">
        <v>4399</v>
      </c>
      <c r="H2505" s="243" t="s">
        <v>5578</v>
      </c>
      <c r="I2505" s="243" t="s">
        <v>15</v>
      </c>
      <c r="J2505" s="243" t="s">
        <v>43</v>
      </c>
      <c r="K2505" s="259" t="s">
        <v>5578</v>
      </c>
      <c r="L2505" s="259" t="s">
        <v>121</v>
      </c>
      <c r="M2505" s="260"/>
      <c r="N2505" s="252"/>
      <c r="O2505" s="252"/>
      <c r="P2505" s="253" t="s">
        <v>5310</v>
      </c>
      <c r="Q2505" s="253" t="s">
        <v>5353</v>
      </c>
    </row>
    <row r="2506" spans="1:17" ht="30">
      <c r="A2506" s="243" t="str">
        <f t="shared" si="120"/>
        <v>IEA29PL</v>
      </c>
      <c r="B2506" s="252" t="str">
        <f t="shared" si="121"/>
        <v>CustomsOfficeOfTransitDeclared/entryIndicator</v>
      </c>
      <c r="C2506" s="252" t="s">
        <v>3069</v>
      </c>
      <c r="D2506" s="243">
        <f t="shared" ca="1" si="122"/>
        <v>40</v>
      </c>
      <c r="E2506" s="243" t="s">
        <v>1357</v>
      </c>
      <c r="F2506" s="258" t="s">
        <v>4402</v>
      </c>
      <c r="G2506" s="258" t="s">
        <v>4403</v>
      </c>
      <c r="H2506" s="243" t="s">
        <v>5578</v>
      </c>
      <c r="I2506" s="243" t="s">
        <v>15</v>
      </c>
      <c r="J2506" s="243" t="s">
        <v>71</v>
      </c>
      <c r="K2506" s="259" t="s">
        <v>74</v>
      </c>
      <c r="L2506" s="259" t="s">
        <v>123</v>
      </c>
      <c r="M2506" s="260" t="s">
        <v>5578</v>
      </c>
      <c r="N2506" s="252"/>
      <c r="O2506" s="252"/>
      <c r="P2506" s="253" t="s">
        <v>5203</v>
      </c>
      <c r="Q2506" s="253" t="s">
        <v>5204</v>
      </c>
    </row>
    <row r="2507" spans="1:17" ht="45">
      <c r="A2507" s="243" t="str">
        <f t="shared" si="120"/>
        <v>IEA29PL</v>
      </c>
      <c r="B2507" s="252" t="str">
        <f t="shared" si="121"/>
        <v>CustomsOfficeOfTransitDeclared/reEntryIndicator</v>
      </c>
      <c r="C2507" s="252" t="s">
        <v>3070</v>
      </c>
      <c r="D2507" s="243">
        <f t="shared" ca="1" si="122"/>
        <v>41</v>
      </c>
      <c r="E2507" s="243" t="s">
        <v>4540</v>
      </c>
      <c r="F2507" s="258" t="s">
        <v>4968</v>
      </c>
      <c r="G2507" s="258" t="s">
        <v>4969</v>
      </c>
      <c r="H2507" s="243" t="s">
        <v>5578</v>
      </c>
      <c r="I2507" s="243" t="s">
        <v>15</v>
      </c>
      <c r="J2507" s="243" t="s">
        <v>71</v>
      </c>
      <c r="K2507" s="259" t="s">
        <v>74</v>
      </c>
      <c r="L2507" s="259" t="s">
        <v>125</v>
      </c>
      <c r="M2507" s="260" t="s">
        <v>5578</v>
      </c>
      <c r="N2507" s="252"/>
      <c r="O2507" s="252"/>
      <c r="P2507" s="253" t="s">
        <v>5203</v>
      </c>
      <c r="Q2507" s="253" t="s">
        <v>5204</v>
      </c>
    </row>
    <row r="2508" spans="1:17">
      <c r="A2508" s="243" t="str">
        <f t="shared" si="120"/>
        <v>IEA29PL</v>
      </c>
      <c r="B2508" s="252" t="str">
        <f t="shared" si="121"/>
        <v>CustomsOfficeOfExitForTransitDeclared</v>
      </c>
      <c r="C2508" s="252" t="s">
        <v>3071</v>
      </c>
      <c r="D2508" s="243">
        <f t="shared" ca="1" si="122"/>
        <v>42</v>
      </c>
      <c r="E2508" s="243" t="s">
        <v>4966</v>
      </c>
      <c r="F2508" s="258" t="s">
        <v>4406</v>
      </c>
      <c r="G2508" s="258" t="s">
        <v>4408</v>
      </c>
      <c r="H2508" s="243" t="s">
        <v>91</v>
      </c>
      <c r="I2508" s="243" t="s">
        <v>15</v>
      </c>
      <c r="J2508" s="243" t="s">
        <v>5578</v>
      </c>
      <c r="K2508" s="259" t="s">
        <v>5578</v>
      </c>
      <c r="L2508" s="259" t="s">
        <v>3507</v>
      </c>
      <c r="M2508" s="260" t="s">
        <v>5578</v>
      </c>
      <c r="N2508" s="252"/>
      <c r="O2508" s="252"/>
      <c r="P2508" s="252" t="s">
        <v>5578</v>
      </c>
      <c r="Q2508" s="252"/>
    </row>
    <row r="2509" spans="1:17" ht="30">
      <c r="A2509" s="243" t="str">
        <f t="shared" si="120"/>
        <v>IEA29PL</v>
      </c>
      <c r="B2509" s="252" t="str">
        <f t="shared" si="121"/>
        <v>CustomsOfficeOfExitForTransitDeclared/sequenceNumber</v>
      </c>
      <c r="C2509" s="252" t="s">
        <v>3072</v>
      </c>
      <c r="D2509" s="243">
        <f t="shared" ca="1" si="122"/>
        <v>43</v>
      </c>
      <c r="E2509" s="243" t="s">
        <v>1357</v>
      </c>
      <c r="F2509" s="258" t="s">
        <v>6417</v>
      </c>
      <c r="G2509" s="258" t="s">
        <v>6461</v>
      </c>
      <c r="H2509" s="243" t="s">
        <v>5578</v>
      </c>
      <c r="I2509" s="243" t="s">
        <v>7</v>
      </c>
      <c r="J2509" s="243" t="s">
        <v>95</v>
      </c>
      <c r="K2509" s="259" t="s">
        <v>5578</v>
      </c>
      <c r="L2509" s="259" t="s">
        <v>96</v>
      </c>
      <c r="M2509" s="260" t="s">
        <v>5578</v>
      </c>
      <c r="N2509" s="252"/>
      <c r="O2509" s="252"/>
      <c r="P2509" s="253" t="s">
        <v>5578</v>
      </c>
      <c r="Q2509" s="253"/>
    </row>
    <row r="2510" spans="1:17" ht="30">
      <c r="A2510" s="243" t="str">
        <f t="shared" si="120"/>
        <v>IEA29PL</v>
      </c>
      <c r="B2510" s="252" t="str">
        <f t="shared" si="121"/>
        <v>CustomsOfficeOfExitForTransitDeclared/referenceNumber</v>
      </c>
      <c r="C2510" s="252" t="s">
        <v>3073</v>
      </c>
      <c r="D2510" s="243">
        <f t="shared" ca="1" si="122"/>
        <v>44</v>
      </c>
      <c r="E2510" s="243" t="s">
        <v>4967</v>
      </c>
      <c r="F2510" s="258" t="s">
        <v>130</v>
      </c>
      <c r="G2510" s="258" t="s">
        <v>5132</v>
      </c>
      <c r="H2510" s="243" t="s">
        <v>5578</v>
      </c>
      <c r="I2510" s="243" t="s">
        <v>7</v>
      </c>
      <c r="J2510" s="243" t="s">
        <v>106</v>
      </c>
      <c r="K2510" s="259" t="s">
        <v>131</v>
      </c>
      <c r="L2510" s="259" t="s">
        <v>3537</v>
      </c>
      <c r="M2510" s="260" t="s">
        <v>5578</v>
      </c>
      <c r="N2510" s="252"/>
      <c r="O2510" s="252"/>
      <c r="P2510" s="253" t="s">
        <v>5578</v>
      </c>
      <c r="Q2510" s="253"/>
    </row>
    <row r="2511" spans="1:17" ht="30">
      <c r="A2511" s="243" t="str">
        <f t="shared" si="120"/>
        <v>IEA29PL</v>
      </c>
      <c r="B2511" s="252" t="str">
        <f t="shared" si="121"/>
        <v>HolderOfTheTransitProcedure</v>
      </c>
      <c r="C2511" s="252" t="s">
        <v>3074</v>
      </c>
      <c r="D2511" s="243">
        <f t="shared" ca="1" si="122"/>
        <v>45</v>
      </c>
      <c r="E2511" s="243" t="s">
        <v>4543</v>
      </c>
      <c r="F2511" s="258" t="s">
        <v>4409</v>
      </c>
      <c r="G2511" s="258" t="s">
        <v>4410</v>
      </c>
      <c r="H2511" s="243">
        <v>1</v>
      </c>
      <c r="I2511" s="243" t="s">
        <v>7</v>
      </c>
      <c r="J2511" s="243" t="s">
        <v>5578</v>
      </c>
      <c r="K2511" s="259" t="s">
        <v>5578</v>
      </c>
      <c r="L2511" s="259" t="s">
        <v>5578</v>
      </c>
      <c r="M2511" s="260" t="s">
        <v>5578</v>
      </c>
      <c r="N2511" s="252"/>
      <c r="O2511" s="252"/>
      <c r="P2511" s="252" t="s">
        <v>5578</v>
      </c>
      <c r="Q2511" s="252"/>
    </row>
    <row r="2512" spans="1:17" ht="45">
      <c r="A2512" s="243" t="str">
        <f t="shared" si="120"/>
        <v>IEA29PL</v>
      </c>
      <c r="B2512" s="252" t="str">
        <f t="shared" si="121"/>
        <v>HolderOfTheTransitProcedure/identificationNumber</v>
      </c>
      <c r="C2512" s="252" t="s">
        <v>3075</v>
      </c>
      <c r="D2512" s="243">
        <f t="shared" ca="1" si="122"/>
        <v>46</v>
      </c>
      <c r="E2512" s="243" t="s">
        <v>4544</v>
      </c>
      <c r="F2512" s="258" t="s">
        <v>543</v>
      </c>
      <c r="G2512" s="258" t="s">
        <v>6466</v>
      </c>
      <c r="H2512" s="243" t="s">
        <v>5578</v>
      </c>
      <c r="I2512" s="243" t="s">
        <v>15</v>
      </c>
      <c r="J2512" s="243" t="s">
        <v>135</v>
      </c>
      <c r="K2512" s="259" t="s">
        <v>5578</v>
      </c>
      <c r="L2512" s="259" t="s">
        <v>5585</v>
      </c>
      <c r="M2512" s="260" t="s">
        <v>5578</v>
      </c>
      <c r="N2512" s="252"/>
      <c r="O2512" s="252"/>
      <c r="P2512" s="253" t="s">
        <v>5315</v>
      </c>
      <c r="Q2512" s="253" t="s">
        <v>5316</v>
      </c>
    </row>
    <row r="2513" spans="1:17" ht="30">
      <c r="A2513" s="243" t="str">
        <f t="shared" si="120"/>
        <v>IEA29PL</v>
      </c>
      <c r="B2513" s="252" t="str">
        <f t="shared" si="121"/>
        <v>HolderOfTheTransitProcedure/TIRHolderIdentificationNumber</v>
      </c>
      <c r="C2513" s="252" t="s">
        <v>3076</v>
      </c>
      <c r="D2513" s="243">
        <f t="shared" ca="1" si="122"/>
        <v>47</v>
      </c>
      <c r="E2513" s="243" t="s">
        <v>4545</v>
      </c>
      <c r="F2513" s="258" t="s">
        <v>4412</v>
      </c>
      <c r="G2513" s="258" t="s">
        <v>4411</v>
      </c>
      <c r="H2513" s="243" t="s">
        <v>5578</v>
      </c>
      <c r="I2513" s="243" t="s">
        <v>15</v>
      </c>
      <c r="J2513" s="243" t="s">
        <v>135</v>
      </c>
      <c r="K2513" s="259" t="s">
        <v>5578</v>
      </c>
      <c r="L2513" s="259" t="s">
        <v>137</v>
      </c>
      <c r="M2513" s="260" t="s">
        <v>5578</v>
      </c>
      <c r="N2513" s="252"/>
      <c r="O2513" s="252"/>
      <c r="P2513" s="253" t="s">
        <v>5578</v>
      </c>
      <c r="Q2513" s="253"/>
    </row>
    <row r="2514" spans="1:17">
      <c r="A2514" s="243" t="str">
        <f t="shared" si="120"/>
        <v>IEA29PL</v>
      </c>
      <c r="B2514" s="252" t="str">
        <f t="shared" si="121"/>
        <v>HolderOfTheTransitProcedure/name</v>
      </c>
      <c r="C2514" s="252" t="s">
        <v>3077</v>
      </c>
      <c r="D2514" s="243">
        <f t="shared" ca="1" si="122"/>
        <v>48</v>
      </c>
      <c r="E2514" s="243" t="s">
        <v>4546</v>
      </c>
      <c r="F2514" s="258" t="s">
        <v>6459</v>
      </c>
      <c r="G2514" s="258" t="s">
        <v>6460</v>
      </c>
      <c r="H2514" s="243" t="s">
        <v>5578</v>
      </c>
      <c r="I2514" s="243" t="s">
        <v>15</v>
      </c>
      <c r="J2514" s="243" t="s">
        <v>140</v>
      </c>
      <c r="K2514" s="259" t="s">
        <v>5578</v>
      </c>
      <c r="L2514" s="259" t="s">
        <v>141</v>
      </c>
      <c r="M2514" s="260"/>
      <c r="N2514" s="252"/>
      <c r="O2514" s="252"/>
      <c r="P2514" s="253" t="s">
        <v>6771</v>
      </c>
      <c r="Q2514" s="253" t="s">
        <v>6772</v>
      </c>
    </row>
    <row r="2515" spans="1:17" ht="30">
      <c r="A2515" s="243" t="str">
        <f t="shared" si="120"/>
        <v>IEA29PL</v>
      </c>
      <c r="B2515" s="252" t="str">
        <f t="shared" si="121"/>
        <v>HolderOfTheTransitProcedure/SafetyAndSecurityIdentificationNumber</v>
      </c>
      <c r="C2515" s="252" t="s">
        <v>3078</v>
      </c>
      <c r="D2515" s="243">
        <f t="shared" ca="1" si="122"/>
        <v>49</v>
      </c>
      <c r="E2515" s="243" t="s">
        <v>1357</v>
      </c>
      <c r="F2515" s="258" t="s">
        <v>144</v>
      </c>
      <c r="G2515" s="258" t="s">
        <v>4413</v>
      </c>
      <c r="H2515" s="243" t="s">
        <v>14</v>
      </c>
      <c r="I2515" s="243" t="s">
        <v>15</v>
      </c>
      <c r="J2515" s="243" t="s">
        <v>5578</v>
      </c>
      <c r="K2515" s="259" t="s">
        <v>5578</v>
      </c>
      <c r="L2515" s="259" t="s">
        <v>145</v>
      </c>
      <c r="M2515" s="260" t="s">
        <v>5578</v>
      </c>
      <c r="N2515" s="252"/>
      <c r="O2515" s="252"/>
      <c r="P2515" s="252" t="s">
        <v>5203</v>
      </c>
      <c r="Q2515" s="252" t="s">
        <v>5204</v>
      </c>
    </row>
    <row r="2516" spans="1:17" ht="30">
      <c r="A2516" s="243" t="str">
        <f t="shared" si="120"/>
        <v>IEA29PL</v>
      </c>
      <c r="B2516" s="252" t="str">
        <f t="shared" si="121"/>
        <v>HolderOfTheTransitProcedure/SafetyAndSecurityIdentificationNumber/identificationNumber</v>
      </c>
      <c r="C2516" s="252" t="s">
        <v>3079</v>
      </c>
      <c r="D2516" s="243">
        <f t="shared" ca="1" si="122"/>
        <v>50</v>
      </c>
      <c r="E2516" s="243" t="s">
        <v>1357</v>
      </c>
      <c r="F2516" s="258" t="s">
        <v>147</v>
      </c>
      <c r="G2516" s="258" t="s">
        <v>4414</v>
      </c>
      <c r="H2516" s="243" t="s">
        <v>5578</v>
      </c>
      <c r="I2516" s="243" t="s">
        <v>7</v>
      </c>
      <c r="J2516" s="243" t="s">
        <v>135</v>
      </c>
      <c r="K2516" s="259" t="s">
        <v>5578</v>
      </c>
      <c r="L2516" s="259" t="s">
        <v>148</v>
      </c>
      <c r="M2516" s="260" t="s">
        <v>5578</v>
      </c>
      <c r="N2516" s="252"/>
      <c r="O2516" s="252"/>
      <c r="P2516" s="253" t="s">
        <v>5203</v>
      </c>
      <c r="Q2516" s="253" t="s">
        <v>5204</v>
      </c>
    </row>
    <row r="2517" spans="1:17" ht="30">
      <c r="A2517" s="243" t="str">
        <f t="shared" si="120"/>
        <v>IEA29PL</v>
      </c>
      <c r="B2517" s="252" t="str">
        <f t="shared" si="121"/>
        <v>HolderOfTheTransitProcedure/SafetyAndSecurityIdentificationNumber/country</v>
      </c>
      <c r="C2517" s="252" t="s">
        <v>3080</v>
      </c>
      <c r="D2517" s="243">
        <f t="shared" ca="1" si="122"/>
        <v>51</v>
      </c>
      <c r="E2517" s="243" t="s">
        <v>1357</v>
      </c>
      <c r="F2517" s="258" t="s">
        <v>1410</v>
      </c>
      <c r="G2517" s="258" t="s">
        <v>4415</v>
      </c>
      <c r="H2517" s="243" t="s">
        <v>5578</v>
      </c>
      <c r="I2517" s="243" t="s">
        <v>7</v>
      </c>
      <c r="J2517" s="243" t="s">
        <v>83</v>
      </c>
      <c r="K2517" s="259" t="s">
        <v>150</v>
      </c>
      <c r="L2517" s="259" t="s">
        <v>5578</v>
      </c>
      <c r="M2517" s="260" t="s">
        <v>5578</v>
      </c>
      <c r="N2517" s="252"/>
      <c r="O2517" s="252"/>
      <c r="P2517" s="253" t="s">
        <v>5203</v>
      </c>
      <c r="Q2517" s="253" t="s">
        <v>5204</v>
      </c>
    </row>
    <row r="2518" spans="1:17" ht="30">
      <c r="A2518" s="243" t="str">
        <f t="shared" si="120"/>
        <v>IEA29PL</v>
      </c>
      <c r="B2518" s="252" t="str">
        <f t="shared" si="121"/>
        <v>HolderOfTheTransitProcedure/Address</v>
      </c>
      <c r="C2518" s="252" t="s">
        <v>3081</v>
      </c>
      <c r="D2518" s="243">
        <f t="shared" ca="1" si="122"/>
        <v>52</v>
      </c>
      <c r="E2518" s="243" t="s">
        <v>4547</v>
      </c>
      <c r="F2518" s="258" t="s">
        <v>152</v>
      </c>
      <c r="G2518" s="258" t="s">
        <v>6442</v>
      </c>
      <c r="H2518" s="243" t="s">
        <v>14</v>
      </c>
      <c r="I2518" s="243" t="s">
        <v>15</v>
      </c>
      <c r="J2518" s="243" t="s">
        <v>5578</v>
      </c>
      <c r="K2518" s="259" t="s">
        <v>5578</v>
      </c>
      <c r="L2518" s="259" t="s">
        <v>141</v>
      </c>
      <c r="M2518" s="260" t="s">
        <v>5578</v>
      </c>
      <c r="N2518" s="252"/>
      <c r="O2518" s="252"/>
      <c r="P2518" s="252" t="s">
        <v>6771</v>
      </c>
      <c r="Q2518" s="252" t="s">
        <v>6772</v>
      </c>
    </row>
    <row r="2519" spans="1:17">
      <c r="A2519" s="243" t="str">
        <f t="shared" si="120"/>
        <v>IEA29PL</v>
      </c>
      <c r="B2519" s="252" t="str">
        <f t="shared" si="121"/>
        <v>HolderOfTheTransitProcedure/Address/streetAndNumber</v>
      </c>
      <c r="C2519" s="252" t="s">
        <v>3082</v>
      </c>
      <c r="D2519" s="243">
        <f t="shared" ca="1" si="122"/>
        <v>53</v>
      </c>
      <c r="E2519" s="243" t="s">
        <v>4551</v>
      </c>
      <c r="F2519" s="258" t="s">
        <v>1732</v>
      </c>
      <c r="G2519" s="258" t="s">
        <v>4416</v>
      </c>
      <c r="H2519" s="243" t="s">
        <v>5578</v>
      </c>
      <c r="I2519" s="243" t="s">
        <v>15</v>
      </c>
      <c r="J2519" s="243" t="s">
        <v>140</v>
      </c>
      <c r="K2519" s="259" t="s">
        <v>5578</v>
      </c>
      <c r="L2519" s="259" t="s">
        <v>154</v>
      </c>
      <c r="M2519" s="260" t="s">
        <v>5578</v>
      </c>
      <c r="N2519" s="252"/>
      <c r="O2519" s="252"/>
      <c r="P2519" s="253" t="s">
        <v>5268</v>
      </c>
      <c r="Q2519" s="253" t="s">
        <v>5269</v>
      </c>
    </row>
    <row r="2520" spans="1:17">
      <c r="A2520" s="243" t="str">
        <f t="shared" si="120"/>
        <v>IEA29PL</v>
      </c>
      <c r="B2520" s="252" t="str">
        <f t="shared" si="121"/>
        <v>HolderOfTheTransitProcedure/Address/street</v>
      </c>
      <c r="C2520" s="252" t="s">
        <v>3083</v>
      </c>
      <c r="D2520" s="243">
        <f t="shared" ca="1" si="122"/>
        <v>54</v>
      </c>
      <c r="E2520" s="243" t="s">
        <v>1357</v>
      </c>
      <c r="F2520" s="258" t="s">
        <v>4452</v>
      </c>
      <c r="G2520" s="258" t="s">
        <v>4417</v>
      </c>
      <c r="H2520" s="243" t="s">
        <v>5578</v>
      </c>
      <c r="I2520" s="243" t="s">
        <v>15</v>
      </c>
      <c r="J2520" s="243" t="s">
        <v>140</v>
      </c>
      <c r="K2520" s="259" t="s">
        <v>5578</v>
      </c>
      <c r="L2520" s="259" t="s">
        <v>156</v>
      </c>
      <c r="M2520" s="260" t="s">
        <v>5578</v>
      </c>
      <c r="N2520" s="252"/>
      <c r="O2520" s="252"/>
      <c r="P2520" s="253" t="s">
        <v>5203</v>
      </c>
      <c r="Q2520" s="253" t="s">
        <v>5204</v>
      </c>
    </row>
    <row r="2521" spans="1:17">
      <c r="A2521" s="243" t="str">
        <f t="shared" si="120"/>
        <v>IEA29PL</v>
      </c>
      <c r="B2521" s="252" t="str">
        <f t="shared" si="121"/>
        <v>HolderOfTheTransitProcedure/Address/streetAdditionalLine</v>
      </c>
      <c r="C2521" s="252" t="s">
        <v>3084</v>
      </c>
      <c r="D2521" s="243">
        <f t="shared" ca="1" si="122"/>
        <v>55</v>
      </c>
      <c r="E2521" s="243" t="s">
        <v>1357</v>
      </c>
      <c r="F2521" s="258" t="s">
        <v>4453</v>
      </c>
      <c r="G2521" s="258" t="s">
        <v>4419</v>
      </c>
      <c r="H2521" s="243" t="s">
        <v>5578</v>
      </c>
      <c r="I2521" s="243" t="s">
        <v>15</v>
      </c>
      <c r="J2521" s="243" t="s">
        <v>140</v>
      </c>
      <c r="K2521" s="259" t="s">
        <v>5578</v>
      </c>
      <c r="L2521" s="259" t="s">
        <v>158</v>
      </c>
      <c r="M2521" s="260" t="s">
        <v>5578</v>
      </c>
      <c r="N2521" s="252"/>
      <c r="O2521" s="252"/>
      <c r="P2521" s="253" t="s">
        <v>5203</v>
      </c>
      <c r="Q2521" s="253" t="s">
        <v>5204</v>
      </c>
    </row>
    <row r="2522" spans="1:17">
      <c r="A2522" s="243" t="str">
        <f t="shared" si="120"/>
        <v>IEA29PL</v>
      </c>
      <c r="B2522" s="252" t="str">
        <f t="shared" si="121"/>
        <v>HolderOfTheTransitProcedure/Address/number</v>
      </c>
      <c r="C2522" s="252" t="s">
        <v>3085</v>
      </c>
      <c r="D2522" s="243">
        <f t="shared" ca="1" si="122"/>
        <v>56</v>
      </c>
      <c r="E2522" s="243" t="s">
        <v>1357</v>
      </c>
      <c r="F2522" s="258" t="s">
        <v>4451</v>
      </c>
      <c r="G2522" s="258" t="s">
        <v>4420</v>
      </c>
      <c r="H2522" s="243" t="s">
        <v>5578</v>
      </c>
      <c r="I2522" s="243" t="s">
        <v>15</v>
      </c>
      <c r="J2522" s="243" t="s">
        <v>36</v>
      </c>
      <c r="K2522" s="259" t="s">
        <v>5578</v>
      </c>
      <c r="L2522" s="259" t="s">
        <v>160</v>
      </c>
      <c r="M2522" s="260" t="s">
        <v>5578</v>
      </c>
      <c r="N2522" s="252"/>
      <c r="O2522" s="252"/>
      <c r="P2522" s="253" t="s">
        <v>5203</v>
      </c>
      <c r="Q2522" s="253" t="s">
        <v>5204</v>
      </c>
    </row>
    <row r="2523" spans="1:17">
      <c r="A2523" s="243" t="str">
        <f t="shared" si="120"/>
        <v>IEA29PL</v>
      </c>
      <c r="B2523" s="252" t="str">
        <f t="shared" si="121"/>
        <v>HolderOfTheTransitProcedure/Address/postcode</v>
      </c>
      <c r="C2523" s="252" t="s">
        <v>3086</v>
      </c>
      <c r="D2523" s="243">
        <f t="shared" ca="1" si="122"/>
        <v>57</v>
      </c>
      <c r="E2523" s="243" t="s">
        <v>4550</v>
      </c>
      <c r="F2523" s="258" t="s">
        <v>1406</v>
      </c>
      <c r="G2523" s="258" t="s">
        <v>4426</v>
      </c>
      <c r="H2523" s="243" t="s">
        <v>5578</v>
      </c>
      <c r="I2523" s="243" t="s">
        <v>15</v>
      </c>
      <c r="J2523" s="243" t="s">
        <v>135</v>
      </c>
      <c r="K2523" s="259" t="s">
        <v>5578</v>
      </c>
      <c r="L2523" s="259" t="s">
        <v>162</v>
      </c>
      <c r="M2523" s="260" t="s">
        <v>5578</v>
      </c>
      <c r="N2523" s="252"/>
      <c r="O2523" s="252"/>
      <c r="P2523" s="253" t="s">
        <v>6773</v>
      </c>
      <c r="Q2523" s="253" t="s">
        <v>6774</v>
      </c>
    </row>
    <row r="2524" spans="1:17">
      <c r="A2524" s="243" t="str">
        <f t="shared" si="120"/>
        <v>IEA29PL</v>
      </c>
      <c r="B2524" s="252" t="str">
        <f t="shared" si="121"/>
        <v>HolderOfTheTransitProcedure/Address/city</v>
      </c>
      <c r="C2524" s="252" t="s">
        <v>3087</v>
      </c>
      <c r="D2524" s="243">
        <f t="shared" ca="1" si="122"/>
        <v>58</v>
      </c>
      <c r="E2524" s="243" t="s">
        <v>4548</v>
      </c>
      <c r="F2524" s="258" t="s">
        <v>1408</v>
      </c>
      <c r="G2524" s="258" t="s">
        <v>4418</v>
      </c>
      <c r="H2524" s="243" t="s">
        <v>5578</v>
      </c>
      <c r="I2524" s="243" t="s">
        <v>7</v>
      </c>
      <c r="J2524" s="243" t="s">
        <v>36</v>
      </c>
      <c r="K2524" s="259" t="s">
        <v>5578</v>
      </c>
      <c r="L2524" s="259" t="s">
        <v>5578</v>
      </c>
      <c r="M2524" s="260" t="s">
        <v>5578</v>
      </c>
      <c r="N2524" s="252"/>
      <c r="O2524" s="252"/>
      <c r="P2524" s="253" t="s">
        <v>5578</v>
      </c>
      <c r="Q2524" s="253"/>
    </row>
    <row r="2525" spans="1:17">
      <c r="A2525" s="243" t="str">
        <f t="shared" si="120"/>
        <v>IEA29PL</v>
      </c>
      <c r="B2525" s="252" t="str">
        <f t="shared" si="121"/>
        <v>HolderOfTheTransitProcedure/Address/country</v>
      </c>
      <c r="C2525" s="252" t="s">
        <v>3088</v>
      </c>
      <c r="D2525" s="243">
        <f t="shared" ca="1" si="122"/>
        <v>59</v>
      </c>
      <c r="E2525" s="243" t="s">
        <v>4549</v>
      </c>
      <c r="F2525" s="258" t="s">
        <v>1410</v>
      </c>
      <c r="G2525" s="258" t="s">
        <v>4415</v>
      </c>
      <c r="H2525" s="243" t="s">
        <v>5578</v>
      </c>
      <c r="I2525" s="243" t="s">
        <v>7</v>
      </c>
      <c r="J2525" s="243" t="s">
        <v>83</v>
      </c>
      <c r="K2525" s="259" t="s">
        <v>150</v>
      </c>
      <c r="L2525" s="259" t="s">
        <v>5578</v>
      </c>
      <c r="M2525" s="260" t="s">
        <v>5578</v>
      </c>
      <c r="N2525" s="252"/>
      <c r="O2525" s="252"/>
      <c r="P2525" s="253" t="s">
        <v>5578</v>
      </c>
      <c r="Q2525" s="253"/>
    </row>
    <row r="2526" spans="1:17">
      <c r="A2526" s="243" t="str">
        <f t="shared" si="120"/>
        <v>IEA29PL</v>
      </c>
      <c r="B2526" s="252" t="str">
        <f t="shared" si="121"/>
        <v>HolderOfTheTransitProcedure/Address/subDivision</v>
      </c>
      <c r="C2526" s="252" t="s">
        <v>3089</v>
      </c>
      <c r="D2526" s="243">
        <f t="shared" ca="1" si="122"/>
        <v>60</v>
      </c>
      <c r="E2526" s="243" t="s">
        <v>1357</v>
      </c>
      <c r="F2526" s="258" t="s">
        <v>6468</v>
      </c>
      <c r="G2526" s="258" t="s">
        <v>4421</v>
      </c>
      <c r="H2526" s="243" t="s">
        <v>5578</v>
      </c>
      <c r="I2526" s="243" t="s">
        <v>15</v>
      </c>
      <c r="J2526" s="243" t="s">
        <v>36</v>
      </c>
      <c r="K2526" s="259" t="s">
        <v>5578</v>
      </c>
      <c r="L2526" s="259" t="s">
        <v>168</v>
      </c>
      <c r="M2526" s="260" t="s">
        <v>5578</v>
      </c>
      <c r="N2526" s="252"/>
      <c r="O2526" s="252"/>
      <c r="P2526" s="253" t="s">
        <v>5203</v>
      </c>
      <c r="Q2526" s="253" t="s">
        <v>5204</v>
      </c>
    </row>
    <row r="2527" spans="1:17">
      <c r="A2527" s="243" t="str">
        <f t="shared" si="120"/>
        <v>IEA29PL</v>
      </c>
      <c r="B2527" s="252" t="str">
        <f t="shared" si="121"/>
        <v>HolderOfTheTransitProcedure/Address/POBox</v>
      </c>
      <c r="C2527" s="252" t="s">
        <v>3090</v>
      </c>
      <c r="D2527" s="243">
        <f t="shared" ca="1" si="122"/>
        <v>61</v>
      </c>
      <c r="E2527" s="243" t="s">
        <v>1357</v>
      </c>
      <c r="F2527" s="258" t="s">
        <v>4427</v>
      </c>
      <c r="G2527" s="258" t="s">
        <v>4877</v>
      </c>
      <c r="H2527" s="243" t="s">
        <v>5578</v>
      </c>
      <c r="I2527" s="243" t="s">
        <v>15</v>
      </c>
      <c r="J2527" s="243" t="s">
        <v>140</v>
      </c>
      <c r="K2527" s="259" t="s">
        <v>5578</v>
      </c>
      <c r="L2527" s="259" t="s">
        <v>171</v>
      </c>
      <c r="M2527" s="260" t="s">
        <v>5578</v>
      </c>
      <c r="N2527" s="252"/>
      <c r="O2527" s="252"/>
      <c r="P2527" s="253" t="s">
        <v>5203</v>
      </c>
      <c r="Q2527" s="253" t="s">
        <v>5204</v>
      </c>
    </row>
    <row r="2528" spans="1:17" ht="30">
      <c r="A2528" s="260" t="str">
        <f t="shared" si="120"/>
        <v>IEA29PL</v>
      </c>
      <c r="B2528" s="257" t="str">
        <f t="shared" si="121"/>
        <v>HolderOfTheTransitProcedure/ContactPerson</v>
      </c>
      <c r="C2528" s="257" t="s">
        <v>3091</v>
      </c>
      <c r="D2528" s="260">
        <f t="shared" ca="1" si="122"/>
        <v>62</v>
      </c>
      <c r="E2528" s="260" t="s">
        <v>4552</v>
      </c>
      <c r="F2528" s="263" t="s">
        <v>6473</v>
      </c>
      <c r="G2528" s="263" t="s">
        <v>6443</v>
      </c>
      <c r="H2528" s="260" t="s">
        <v>14</v>
      </c>
      <c r="I2528" s="260" t="s">
        <v>15</v>
      </c>
      <c r="J2528" s="260" t="s">
        <v>5578</v>
      </c>
      <c r="K2528" s="264" t="s">
        <v>5578</v>
      </c>
      <c r="L2528" s="264" t="s">
        <v>3508</v>
      </c>
      <c r="M2528" s="260"/>
      <c r="N2528" s="257"/>
      <c r="O2528" s="257"/>
      <c r="P2528" s="257" t="s">
        <v>5259</v>
      </c>
      <c r="Q2528" s="257" t="s">
        <v>5258</v>
      </c>
    </row>
    <row r="2529" spans="1:17">
      <c r="A2529" s="243" t="str">
        <f t="shared" si="120"/>
        <v>IEA29PL</v>
      </c>
      <c r="B2529" s="252" t="str">
        <f t="shared" si="121"/>
        <v>HolderOfTheTransitProcedure/ContactPerson/name</v>
      </c>
      <c r="C2529" s="252" t="s">
        <v>3092</v>
      </c>
      <c r="D2529" s="243">
        <f t="shared" ca="1" si="122"/>
        <v>63</v>
      </c>
      <c r="E2529" s="243" t="s">
        <v>4554</v>
      </c>
      <c r="F2529" s="258" t="s">
        <v>6458</v>
      </c>
      <c r="G2529" s="258" t="s">
        <v>4428</v>
      </c>
      <c r="H2529" s="243" t="s">
        <v>5578</v>
      </c>
      <c r="I2529" s="243" t="s">
        <v>7</v>
      </c>
      <c r="J2529" s="243" t="s">
        <v>140</v>
      </c>
      <c r="K2529" s="259" t="s">
        <v>5578</v>
      </c>
      <c r="L2529" s="259" t="s">
        <v>5578</v>
      </c>
      <c r="M2529" s="260" t="s">
        <v>5578</v>
      </c>
      <c r="N2529" s="252"/>
      <c r="O2529" s="252"/>
      <c r="P2529" s="253" t="s">
        <v>5578</v>
      </c>
      <c r="Q2529" s="253"/>
    </row>
    <row r="2530" spans="1:17">
      <c r="A2530" s="243" t="str">
        <f t="shared" si="120"/>
        <v>IEA29PL</v>
      </c>
      <c r="B2530" s="252" t="str">
        <f t="shared" si="121"/>
        <v>HolderOfTheTransitProcedure/ContactPerson/phoneNumber</v>
      </c>
      <c r="C2530" s="252" t="s">
        <v>3093</v>
      </c>
      <c r="D2530" s="243">
        <f t="shared" ca="1" si="122"/>
        <v>64</v>
      </c>
      <c r="E2530" s="243" t="s">
        <v>4555</v>
      </c>
      <c r="F2530" s="258" t="s">
        <v>648</v>
      </c>
      <c r="G2530" s="258" t="s">
        <v>4384</v>
      </c>
      <c r="H2530" s="243" t="s">
        <v>5578</v>
      </c>
      <c r="I2530" s="243" t="s">
        <v>7</v>
      </c>
      <c r="J2530" s="243" t="s">
        <v>36</v>
      </c>
      <c r="K2530" s="259" t="s">
        <v>5578</v>
      </c>
      <c r="L2530" s="259" t="s">
        <v>176</v>
      </c>
      <c r="M2530" s="260" t="s">
        <v>5578</v>
      </c>
      <c r="N2530" s="252"/>
      <c r="O2530" s="252"/>
      <c r="P2530" s="253" t="s">
        <v>5259</v>
      </c>
      <c r="Q2530" s="253" t="s">
        <v>5258</v>
      </c>
    </row>
    <row r="2531" spans="1:17">
      <c r="A2531" s="243" t="str">
        <f t="shared" si="120"/>
        <v>IEA29PL</v>
      </c>
      <c r="B2531" s="252" t="str">
        <f t="shared" si="121"/>
        <v>HolderOfTheTransitProcedure/ContactPerson/eMailAddress</v>
      </c>
      <c r="C2531" s="252" t="s">
        <v>3094</v>
      </c>
      <c r="D2531" s="243">
        <f t="shared" ca="1" si="122"/>
        <v>65</v>
      </c>
      <c r="E2531" s="243" t="s">
        <v>4553</v>
      </c>
      <c r="F2531" s="258" t="s">
        <v>650</v>
      </c>
      <c r="G2531" s="258" t="s">
        <v>4429</v>
      </c>
      <c r="H2531" s="243" t="s">
        <v>5578</v>
      </c>
      <c r="I2531" s="243" t="s">
        <v>11</v>
      </c>
      <c r="J2531" s="243" t="s">
        <v>178</v>
      </c>
      <c r="K2531" s="259" t="s">
        <v>5578</v>
      </c>
      <c r="L2531" s="259" t="s">
        <v>44</v>
      </c>
      <c r="M2531" s="260" t="s">
        <v>5578</v>
      </c>
      <c r="N2531" s="252"/>
      <c r="O2531" s="252"/>
      <c r="P2531" s="253" t="s">
        <v>5578</v>
      </c>
      <c r="Q2531" s="253"/>
    </row>
    <row r="2532" spans="1:17" ht="30">
      <c r="A2532" s="243" t="str">
        <f t="shared" ref="A2532:A2595" si="123">MID(C2532,2,IFERROR(FIND("#",SUBSTITUTE(C2532,"/","#",2),1)-2,LEN(C2532)-1))</f>
        <v>IEA29PL</v>
      </c>
      <c r="B2532" s="252" t="str">
        <f t="shared" ref="B2532:B2595" si="124">IF(LEN(C2532)-LEN(SUBSTITUTE(C2532,"/",""))&gt;3,RIGHT(C2532,LEN(C2532)-FIND("#",SUBSTITUTE(C2532,"/","#",3),1)),RIGHT(C2532,LEN(C2532)-FIND("#",SUBSTITUTE(C2532,"/","#",LEN(C2532)-LEN(SUBSTITUTE(C2532,"/",""))),1)))</f>
        <v>Representative</v>
      </c>
      <c r="C2532" s="252" t="s">
        <v>3095</v>
      </c>
      <c r="D2532" s="243">
        <f t="shared" ref="D2532:D2595" ca="1" si="125">IF(VLOOKUP($C2532,INDIRECT($A2532&amp;"!A:B"),2,0)="","",VLOOKUP($C2532,INDIRECT($A2532&amp;"!A:B"),2,0))</f>
        <v>66</v>
      </c>
      <c r="E2532" s="243" t="s">
        <v>4878</v>
      </c>
      <c r="F2532" s="258" t="s">
        <v>4880</v>
      </c>
      <c r="G2532" s="258" t="s">
        <v>4881</v>
      </c>
      <c r="H2532" s="243" t="s">
        <v>14</v>
      </c>
      <c r="I2532" s="243" t="s">
        <v>11</v>
      </c>
      <c r="J2532" s="243" t="s">
        <v>5578</v>
      </c>
      <c r="K2532" s="259" t="s">
        <v>5578</v>
      </c>
      <c r="L2532" s="259" t="s">
        <v>2206</v>
      </c>
      <c r="M2532" s="260" t="s">
        <v>5578</v>
      </c>
      <c r="N2532" s="252"/>
      <c r="O2532" s="252"/>
      <c r="P2532" s="252" t="s">
        <v>5578</v>
      </c>
      <c r="Q2532" s="252"/>
    </row>
    <row r="2533" spans="1:17" ht="30">
      <c r="A2533" s="243" t="str">
        <f t="shared" si="123"/>
        <v>IEA29PL</v>
      </c>
      <c r="B2533" s="252" t="str">
        <f t="shared" si="124"/>
        <v>Representative/identificationNumber</v>
      </c>
      <c r="C2533" s="252" t="s">
        <v>3096</v>
      </c>
      <c r="D2533" s="243">
        <f t="shared" ca="1" si="125"/>
        <v>67</v>
      </c>
      <c r="E2533" s="243" t="s">
        <v>5194</v>
      </c>
      <c r="F2533" s="258" t="s">
        <v>543</v>
      </c>
      <c r="G2533" s="258" t="s">
        <v>6444</v>
      </c>
      <c r="H2533" s="243" t="s">
        <v>5578</v>
      </c>
      <c r="I2533" s="243" t="s">
        <v>7</v>
      </c>
      <c r="J2533" s="243" t="s">
        <v>135</v>
      </c>
      <c r="K2533" s="259" t="s">
        <v>5578</v>
      </c>
      <c r="L2533" s="259" t="s">
        <v>2443</v>
      </c>
      <c r="M2533" s="260" t="s">
        <v>5578</v>
      </c>
      <c r="N2533" s="252"/>
      <c r="O2533" s="252"/>
      <c r="P2533" s="253" t="s">
        <v>5260</v>
      </c>
      <c r="Q2533" s="253" t="s">
        <v>5261</v>
      </c>
    </row>
    <row r="2534" spans="1:17">
      <c r="A2534" s="243" t="str">
        <f t="shared" si="123"/>
        <v>IEA29PL</v>
      </c>
      <c r="B2534" s="252" t="str">
        <f t="shared" si="124"/>
        <v>Representative/status</v>
      </c>
      <c r="C2534" s="252" t="s">
        <v>3097</v>
      </c>
      <c r="D2534" s="243">
        <f t="shared" ca="1" si="125"/>
        <v>68</v>
      </c>
      <c r="E2534" s="243" t="s">
        <v>5201</v>
      </c>
      <c r="F2534" s="258" t="s">
        <v>6445</v>
      </c>
      <c r="G2534" s="258" t="s">
        <v>4430</v>
      </c>
      <c r="H2534" s="243" t="s">
        <v>5578</v>
      </c>
      <c r="I2534" s="243" t="s">
        <v>7</v>
      </c>
      <c r="J2534" s="243" t="s">
        <v>71</v>
      </c>
      <c r="K2534" s="259" t="s">
        <v>184</v>
      </c>
      <c r="L2534" s="259" t="s">
        <v>5578</v>
      </c>
      <c r="M2534" s="260" t="s">
        <v>5578</v>
      </c>
      <c r="N2534" s="252"/>
      <c r="O2534" s="252"/>
      <c r="P2534" s="253" t="s">
        <v>5578</v>
      </c>
      <c r="Q2534" s="253"/>
    </row>
    <row r="2535" spans="1:17">
      <c r="A2535" s="243" t="str">
        <f t="shared" si="123"/>
        <v>IEA29PL</v>
      </c>
      <c r="B2535" s="252" t="str">
        <f t="shared" si="124"/>
        <v>Representative/name</v>
      </c>
      <c r="C2535" s="252" t="s">
        <v>3098</v>
      </c>
      <c r="D2535" s="243">
        <f t="shared" ca="1" si="125"/>
        <v>69</v>
      </c>
      <c r="E2535" s="243" t="s">
        <v>5196</v>
      </c>
      <c r="F2535" s="258" t="s">
        <v>6436</v>
      </c>
      <c r="G2535" s="258" t="s">
        <v>6437</v>
      </c>
      <c r="H2535" s="243" t="s">
        <v>5578</v>
      </c>
      <c r="I2535" s="243" t="s">
        <v>15</v>
      </c>
      <c r="J2535" s="243" t="s">
        <v>140</v>
      </c>
      <c r="K2535" s="259" t="s">
        <v>5578</v>
      </c>
      <c r="L2535" s="259" t="s">
        <v>186</v>
      </c>
      <c r="M2535" s="260" t="s">
        <v>5578</v>
      </c>
      <c r="N2535" s="252"/>
      <c r="O2535" s="252"/>
      <c r="P2535" s="253" t="s">
        <v>5203</v>
      </c>
      <c r="Q2535" s="253" t="s">
        <v>5204</v>
      </c>
    </row>
    <row r="2536" spans="1:17" ht="30">
      <c r="A2536" s="243" t="str">
        <f t="shared" si="123"/>
        <v>IEA29PL</v>
      </c>
      <c r="B2536" s="252" t="str">
        <f t="shared" si="124"/>
        <v>Representative/SafetyAndSecurityIdentificationNumber</v>
      </c>
      <c r="C2536" s="252" t="s">
        <v>3099</v>
      </c>
      <c r="D2536" s="243">
        <f t="shared" ca="1" si="125"/>
        <v>70</v>
      </c>
      <c r="E2536" s="243" t="s">
        <v>1357</v>
      </c>
      <c r="F2536" s="258" t="s">
        <v>188</v>
      </c>
      <c r="G2536" s="258" t="s">
        <v>4431</v>
      </c>
      <c r="H2536" s="243" t="s">
        <v>14</v>
      </c>
      <c r="I2536" s="243" t="s">
        <v>15</v>
      </c>
      <c r="J2536" s="243" t="s">
        <v>5578</v>
      </c>
      <c r="K2536" s="259" t="s">
        <v>5578</v>
      </c>
      <c r="L2536" s="259" t="s">
        <v>3509</v>
      </c>
      <c r="M2536" s="260" t="s">
        <v>5578</v>
      </c>
      <c r="N2536" s="252"/>
      <c r="O2536" s="252"/>
      <c r="P2536" s="252" t="s">
        <v>5203</v>
      </c>
      <c r="Q2536" s="252" t="s">
        <v>5204</v>
      </c>
    </row>
    <row r="2537" spans="1:17" ht="30">
      <c r="A2537" s="243" t="str">
        <f t="shared" si="123"/>
        <v>IEA29PL</v>
      </c>
      <c r="B2537" s="252" t="str">
        <f t="shared" si="124"/>
        <v>Representative/SafetyAndSecurityIdentificationNumber/identificationNumber</v>
      </c>
      <c r="C2537" s="252" t="s">
        <v>3100</v>
      </c>
      <c r="D2537" s="243">
        <f t="shared" ca="1" si="125"/>
        <v>71</v>
      </c>
      <c r="E2537" s="243" t="s">
        <v>1357</v>
      </c>
      <c r="F2537" s="258" t="s">
        <v>191</v>
      </c>
      <c r="G2537" s="258" t="s">
        <v>4414</v>
      </c>
      <c r="H2537" s="243" t="s">
        <v>5578</v>
      </c>
      <c r="I2537" s="243" t="s">
        <v>7</v>
      </c>
      <c r="J2537" s="243" t="s">
        <v>135</v>
      </c>
      <c r="K2537" s="259" t="s">
        <v>5578</v>
      </c>
      <c r="L2537" s="259" t="s">
        <v>192</v>
      </c>
      <c r="M2537" s="260" t="s">
        <v>5578</v>
      </c>
      <c r="N2537" s="252"/>
      <c r="O2537" s="252"/>
      <c r="P2537" s="253" t="s">
        <v>5203</v>
      </c>
      <c r="Q2537" s="253" t="s">
        <v>5204</v>
      </c>
    </row>
    <row r="2538" spans="1:17">
      <c r="A2538" s="243" t="str">
        <f t="shared" si="123"/>
        <v>IEA29PL</v>
      </c>
      <c r="B2538" s="252" t="str">
        <f t="shared" si="124"/>
        <v>Representative/SafetyAndSecurityIdentificationNumber/country</v>
      </c>
      <c r="C2538" s="252" t="s">
        <v>3101</v>
      </c>
      <c r="D2538" s="243">
        <f t="shared" ca="1" si="125"/>
        <v>72</v>
      </c>
      <c r="E2538" s="243" t="s">
        <v>1357</v>
      </c>
      <c r="F2538" s="258" t="s">
        <v>1410</v>
      </c>
      <c r="G2538" s="258" t="s">
        <v>4415</v>
      </c>
      <c r="H2538" s="243" t="s">
        <v>5578</v>
      </c>
      <c r="I2538" s="243" t="s">
        <v>7</v>
      </c>
      <c r="J2538" s="243" t="s">
        <v>83</v>
      </c>
      <c r="K2538" s="259" t="s">
        <v>150</v>
      </c>
      <c r="L2538" s="259" t="s">
        <v>5578</v>
      </c>
      <c r="M2538" s="260" t="s">
        <v>5578</v>
      </c>
      <c r="N2538" s="252"/>
      <c r="O2538" s="252"/>
      <c r="P2538" s="253" t="s">
        <v>5203</v>
      </c>
      <c r="Q2538" s="253" t="s">
        <v>5204</v>
      </c>
    </row>
    <row r="2539" spans="1:17">
      <c r="A2539" s="243" t="str">
        <f t="shared" si="123"/>
        <v>IEA29PL</v>
      </c>
      <c r="B2539" s="252" t="str">
        <f t="shared" si="124"/>
        <v>Representative/Address</v>
      </c>
      <c r="C2539" s="252" t="s">
        <v>3102</v>
      </c>
      <c r="D2539" s="243">
        <f t="shared" ca="1" si="125"/>
        <v>73</v>
      </c>
      <c r="E2539" s="243" t="s">
        <v>5189</v>
      </c>
      <c r="F2539" s="258" t="s">
        <v>6455</v>
      </c>
      <c r="G2539" s="258" t="s">
        <v>4883</v>
      </c>
      <c r="H2539" s="243" t="s">
        <v>14</v>
      </c>
      <c r="I2539" s="243" t="s">
        <v>15</v>
      </c>
      <c r="J2539" s="243" t="s">
        <v>5578</v>
      </c>
      <c r="K2539" s="259" t="s">
        <v>5578</v>
      </c>
      <c r="L2539" s="259" t="s">
        <v>195</v>
      </c>
      <c r="M2539" s="260" t="s">
        <v>5578</v>
      </c>
      <c r="N2539" s="252"/>
      <c r="O2539" s="252"/>
      <c r="P2539" s="252" t="s">
        <v>5203</v>
      </c>
      <c r="Q2539" s="252" t="s">
        <v>5204</v>
      </c>
    </row>
    <row r="2540" spans="1:17">
      <c r="A2540" s="243" t="str">
        <f t="shared" si="123"/>
        <v>IEA29PL</v>
      </c>
      <c r="B2540" s="252" t="str">
        <f t="shared" si="124"/>
        <v>Representative/Address/street</v>
      </c>
      <c r="C2540" s="252" t="s">
        <v>3103</v>
      </c>
      <c r="D2540" s="243">
        <f t="shared" ca="1" si="125"/>
        <v>74</v>
      </c>
      <c r="E2540" s="243" t="s">
        <v>5186</v>
      </c>
      <c r="F2540" s="258" t="s">
        <v>4452</v>
      </c>
      <c r="G2540" s="258" t="s">
        <v>4417</v>
      </c>
      <c r="H2540" s="243" t="s">
        <v>5578</v>
      </c>
      <c r="I2540" s="243" t="s">
        <v>11</v>
      </c>
      <c r="J2540" s="243" t="s">
        <v>140</v>
      </c>
      <c r="K2540" s="259" t="s">
        <v>5578</v>
      </c>
      <c r="L2540" s="259" t="s">
        <v>5578</v>
      </c>
      <c r="M2540" s="260" t="s">
        <v>5578</v>
      </c>
      <c r="N2540" s="252"/>
      <c r="O2540" s="252"/>
      <c r="P2540" s="253" t="s">
        <v>5203</v>
      </c>
      <c r="Q2540" s="253" t="s">
        <v>5204</v>
      </c>
    </row>
    <row r="2541" spans="1:17">
      <c r="A2541" s="243" t="str">
        <f t="shared" si="123"/>
        <v>IEA29PL</v>
      </c>
      <c r="B2541" s="252" t="str">
        <f t="shared" si="124"/>
        <v>Representative/Address/streetAdditionalLine</v>
      </c>
      <c r="C2541" s="252" t="s">
        <v>3104</v>
      </c>
      <c r="D2541" s="243">
        <f t="shared" ca="1" si="125"/>
        <v>75</v>
      </c>
      <c r="E2541" s="243" t="s">
        <v>5187</v>
      </c>
      <c r="F2541" s="258" t="s">
        <v>4453</v>
      </c>
      <c r="G2541" s="258" t="s">
        <v>4419</v>
      </c>
      <c r="H2541" s="243" t="s">
        <v>5578</v>
      </c>
      <c r="I2541" s="243" t="s">
        <v>11</v>
      </c>
      <c r="J2541" s="243" t="s">
        <v>140</v>
      </c>
      <c r="K2541" s="259" t="s">
        <v>5578</v>
      </c>
      <c r="L2541" s="259" t="s">
        <v>5578</v>
      </c>
      <c r="M2541" s="260" t="s">
        <v>5578</v>
      </c>
      <c r="N2541" s="252"/>
      <c r="O2541" s="252"/>
      <c r="P2541" s="253" t="s">
        <v>5203</v>
      </c>
      <c r="Q2541" s="253" t="s">
        <v>5204</v>
      </c>
    </row>
    <row r="2542" spans="1:17">
      <c r="A2542" s="243" t="str">
        <f t="shared" si="123"/>
        <v>IEA29PL</v>
      </c>
      <c r="B2542" s="252" t="str">
        <f t="shared" si="124"/>
        <v>Representative/Address/number</v>
      </c>
      <c r="C2542" s="252" t="s">
        <v>3105</v>
      </c>
      <c r="D2542" s="243">
        <f t="shared" ca="1" si="125"/>
        <v>76</v>
      </c>
      <c r="E2542" s="243" t="s">
        <v>5197</v>
      </c>
      <c r="F2542" s="258" t="s">
        <v>4451</v>
      </c>
      <c r="G2542" s="258" t="s">
        <v>4420</v>
      </c>
      <c r="H2542" s="243" t="s">
        <v>5578</v>
      </c>
      <c r="I2542" s="243" t="s">
        <v>15</v>
      </c>
      <c r="J2542" s="243" t="s">
        <v>36</v>
      </c>
      <c r="K2542" s="259" t="s">
        <v>5578</v>
      </c>
      <c r="L2542" s="259" t="s">
        <v>160</v>
      </c>
      <c r="M2542" s="260" t="s">
        <v>5578</v>
      </c>
      <c r="N2542" s="252"/>
      <c r="O2542" s="252"/>
      <c r="P2542" s="253" t="s">
        <v>5203</v>
      </c>
      <c r="Q2542" s="253" t="s">
        <v>5204</v>
      </c>
    </row>
    <row r="2543" spans="1:17">
      <c r="A2543" s="243" t="str">
        <f t="shared" si="123"/>
        <v>IEA29PL</v>
      </c>
      <c r="B2543" s="252" t="str">
        <f t="shared" si="124"/>
        <v>Representative/Address/postcode</v>
      </c>
      <c r="C2543" s="252" t="s">
        <v>3106</v>
      </c>
      <c r="D2543" s="243">
        <f t="shared" ca="1" si="125"/>
        <v>77</v>
      </c>
      <c r="E2543" s="243" t="s">
        <v>5200</v>
      </c>
      <c r="F2543" s="258" t="s">
        <v>1406</v>
      </c>
      <c r="G2543" s="258" t="s">
        <v>4426</v>
      </c>
      <c r="H2543" s="243" t="s">
        <v>5578</v>
      </c>
      <c r="I2543" s="243" t="s">
        <v>15</v>
      </c>
      <c r="J2543" s="243" t="s">
        <v>135</v>
      </c>
      <c r="K2543" s="259" t="s">
        <v>5578</v>
      </c>
      <c r="L2543" s="259" t="s">
        <v>162</v>
      </c>
      <c r="M2543" s="260" t="s">
        <v>5578</v>
      </c>
      <c r="N2543" s="252"/>
      <c r="O2543" s="252"/>
      <c r="P2543" s="253" t="s">
        <v>5203</v>
      </c>
      <c r="Q2543" s="253" t="s">
        <v>5204</v>
      </c>
    </row>
    <row r="2544" spans="1:17">
      <c r="A2544" s="243" t="str">
        <f t="shared" si="123"/>
        <v>IEA29PL</v>
      </c>
      <c r="B2544" s="252" t="str">
        <f t="shared" si="124"/>
        <v>Representative/Address/city</v>
      </c>
      <c r="C2544" s="252" t="s">
        <v>3107</v>
      </c>
      <c r="D2544" s="243">
        <f t="shared" ca="1" si="125"/>
        <v>78</v>
      </c>
      <c r="E2544" s="243" t="s">
        <v>5190</v>
      </c>
      <c r="F2544" s="258" t="s">
        <v>1408</v>
      </c>
      <c r="G2544" s="258" t="s">
        <v>4418</v>
      </c>
      <c r="H2544" s="243" t="s">
        <v>5578</v>
      </c>
      <c r="I2544" s="243" t="s">
        <v>7</v>
      </c>
      <c r="J2544" s="243" t="s">
        <v>36</v>
      </c>
      <c r="K2544" s="259" t="s">
        <v>5578</v>
      </c>
      <c r="L2544" s="259" t="s">
        <v>5578</v>
      </c>
      <c r="M2544" s="260" t="s">
        <v>5578</v>
      </c>
      <c r="N2544" s="252"/>
      <c r="O2544" s="252"/>
      <c r="P2544" s="253" t="s">
        <v>5203</v>
      </c>
      <c r="Q2544" s="253" t="s">
        <v>5204</v>
      </c>
    </row>
    <row r="2545" spans="1:17">
      <c r="A2545" s="243" t="str">
        <f t="shared" si="123"/>
        <v>IEA29PL</v>
      </c>
      <c r="B2545" s="252" t="str">
        <f t="shared" si="124"/>
        <v>Representative/Address/country</v>
      </c>
      <c r="C2545" s="252" t="s">
        <v>3108</v>
      </c>
      <c r="D2545" s="243">
        <f t="shared" ca="1" si="125"/>
        <v>79</v>
      </c>
      <c r="E2545" s="243" t="s">
        <v>5191</v>
      </c>
      <c r="F2545" s="258" t="s">
        <v>1410</v>
      </c>
      <c r="G2545" s="258" t="s">
        <v>4415</v>
      </c>
      <c r="H2545" s="243" t="s">
        <v>5578</v>
      </c>
      <c r="I2545" s="243" t="s">
        <v>7</v>
      </c>
      <c r="J2545" s="243" t="s">
        <v>83</v>
      </c>
      <c r="K2545" s="259" t="s">
        <v>202</v>
      </c>
      <c r="L2545" s="259" t="s">
        <v>5578</v>
      </c>
      <c r="M2545" s="260" t="s">
        <v>5578</v>
      </c>
      <c r="N2545" s="252"/>
      <c r="O2545" s="252"/>
      <c r="P2545" s="253" t="s">
        <v>5203</v>
      </c>
      <c r="Q2545" s="253" t="s">
        <v>5204</v>
      </c>
    </row>
    <row r="2546" spans="1:17">
      <c r="A2546" s="243" t="str">
        <f t="shared" si="123"/>
        <v>IEA29PL</v>
      </c>
      <c r="B2546" s="252" t="str">
        <f t="shared" si="124"/>
        <v>Representative/Address/subDivision</v>
      </c>
      <c r="C2546" s="252" t="s">
        <v>3109</v>
      </c>
      <c r="D2546" s="243">
        <f t="shared" ca="1" si="125"/>
        <v>80</v>
      </c>
      <c r="E2546" s="243" t="s">
        <v>5188</v>
      </c>
      <c r="F2546" s="258" t="s">
        <v>6468</v>
      </c>
      <c r="G2546" s="258" t="s">
        <v>4421</v>
      </c>
      <c r="H2546" s="243" t="s">
        <v>5578</v>
      </c>
      <c r="I2546" s="243" t="s">
        <v>11</v>
      </c>
      <c r="J2546" s="243" t="s">
        <v>36</v>
      </c>
      <c r="K2546" s="259" t="s">
        <v>5578</v>
      </c>
      <c r="L2546" s="259" t="s">
        <v>5578</v>
      </c>
      <c r="M2546" s="260" t="s">
        <v>5578</v>
      </c>
      <c r="N2546" s="252"/>
      <c r="O2546" s="252"/>
      <c r="P2546" s="253" t="s">
        <v>5203</v>
      </c>
      <c r="Q2546" s="253" t="s">
        <v>5204</v>
      </c>
    </row>
    <row r="2547" spans="1:17">
      <c r="A2547" s="243" t="str">
        <f t="shared" si="123"/>
        <v>IEA29PL</v>
      </c>
      <c r="B2547" s="252" t="str">
        <f t="shared" si="124"/>
        <v>Representative/Address/POBox</v>
      </c>
      <c r="C2547" s="252" t="s">
        <v>3110</v>
      </c>
      <c r="D2547" s="243">
        <f t="shared" ca="1" si="125"/>
        <v>81</v>
      </c>
      <c r="E2547" s="243" t="s">
        <v>5199</v>
      </c>
      <c r="F2547" s="258" t="s">
        <v>170</v>
      </c>
      <c r="G2547" s="258" t="s">
        <v>4877</v>
      </c>
      <c r="H2547" s="243" t="s">
        <v>5578</v>
      </c>
      <c r="I2547" s="243" t="s">
        <v>15</v>
      </c>
      <c r="J2547" s="243" t="s">
        <v>140</v>
      </c>
      <c r="K2547" s="259" t="s">
        <v>5578</v>
      </c>
      <c r="L2547" s="259" t="s">
        <v>171</v>
      </c>
      <c r="M2547" s="260" t="s">
        <v>5578</v>
      </c>
      <c r="N2547" s="252"/>
      <c r="O2547" s="252"/>
      <c r="P2547" s="253" t="s">
        <v>5203</v>
      </c>
      <c r="Q2547" s="253" t="s">
        <v>5204</v>
      </c>
    </row>
    <row r="2548" spans="1:17" ht="30">
      <c r="A2548" s="260" t="str">
        <f t="shared" si="123"/>
        <v>IEA29PL</v>
      </c>
      <c r="B2548" s="257" t="str">
        <f t="shared" si="124"/>
        <v>Representative/ContactPerson</v>
      </c>
      <c r="C2548" s="257" t="s">
        <v>3111</v>
      </c>
      <c r="D2548" s="260">
        <f t="shared" ca="1" si="125"/>
        <v>82</v>
      </c>
      <c r="E2548" s="260" t="s">
        <v>5192</v>
      </c>
      <c r="F2548" s="263" t="s">
        <v>6474</v>
      </c>
      <c r="G2548" s="263" t="s">
        <v>6446</v>
      </c>
      <c r="H2548" s="260" t="s">
        <v>14</v>
      </c>
      <c r="I2548" s="260" t="s">
        <v>15</v>
      </c>
      <c r="J2548" s="260" t="s">
        <v>5578</v>
      </c>
      <c r="K2548" s="264" t="s">
        <v>5578</v>
      </c>
      <c r="L2548" s="264" t="s">
        <v>3508</v>
      </c>
      <c r="M2548" s="260"/>
      <c r="N2548" s="257"/>
      <c r="O2548" s="257"/>
      <c r="P2548" s="257" t="s">
        <v>5245</v>
      </c>
      <c r="Q2548" s="257" t="s">
        <v>5253</v>
      </c>
    </row>
    <row r="2549" spans="1:17">
      <c r="A2549" s="243" t="str">
        <f t="shared" si="123"/>
        <v>IEA29PL</v>
      </c>
      <c r="B2549" s="252" t="str">
        <f t="shared" si="124"/>
        <v>Representative/ContactPerson/name</v>
      </c>
      <c r="C2549" s="252" t="s">
        <v>3112</v>
      </c>
      <c r="D2549" s="243">
        <f t="shared" ca="1" si="125"/>
        <v>83</v>
      </c>
      <c r="E2549" s="243" t="s">
        <v>5195</v>
      </c>
      <c r="F2549" s="258" t="s">
        <v>6458</v>
      </c>
      <c r="G2549" s="258" t="s">
        <v>4428</v>
      </c>
      <c r="H2549" s="243" t="s">
        <v>5578</v>
      </c>
      <c r="I2549" s="243" t="s">
        <v>7</v>
      </c>
      <c r="J2549" s="243" t="s">
        <v>140</v>
      </c>
      <c r="K2549" s="259" t="s">
        <v>5578</v>
      </c>
      <c r="L2549" s="259" t="s">
        <v>5578</v>
      </c>
      <c r="M2549" s="260" t="s">
        <v>5578</v>
      </c>
      <c r="N2549" s="252"/>
      <c r="O2549" s="252"/>
      <c r="P2549" s="253" t="s">
        <v>5578</v>
      </c>
      <c r="Q2549" s="253"/>
    </row>
    <row r="2550" spans="1:17">
      <c r="A2550" s="243" t="str">
        <f t="shared" si="123"/>
        <v>IEA29PL</v>
      </c>
      <c r="B2550" s="252" t="str">
        <f t="shared" si="124"/>
        <v>Representative/ContactPerson/phoneNumber</v>
      </c>
      <c r="C2550" s="252" t="s">
        <v>3113</v>
      </c>
      <c r="D2550" s="243">
        <f t="shared" ca="1" si="125"/>
        <v>84</v>
      </c>
      <c r="E2550" s="243" t="s">
        <v>5198</v>
      </c>
      <c r="F2550" s="258" t="s">
        <v>648</v>
      </c>
      <c r="G2550" s="258" t="s">
        <v>4384</v>
      </c>
      <c r="H2550" s="243" t="s">
        <v>5578</v>
      </c>
      <c r="I2550" s="243" t="s">
        <v>7</v>
      </c>
      <c r="J2550" s="243" t="s">
        <v>36</v>
      </c>
      <c r="K2550" s="259" t="s">
        <v>5578</v>
      </c>
      <c r="L2550" s="259" t="s">
        <v>176</v>
      </c>
      <c r="M2550" s="260" t="s">
        <v>5578</v>
      </c>
      <c r="N2550" s="252"/>
      <c r="O2550" s="252"/>
      <c r="P2550" s="253" t="s">
        <v>5259</v>
      </c>
      <c r="Q2550" s="253" t="s">
        <v>5258</v>
      </c>
    </row>
    <row r="2551" spans="1:17">
      <c r="A2551" s="243" t="str">
        <f t="shared" si="123"/>
        <v>IEA29PL</v>
      </c>
      <c r="B2551" s="252" t="str">
        <f t="shared" si="124"/>
        <v>Representative/ContactPerson/eMailAddress</v>
      </c>
      <c r="C2551" s="252" t="s">
        <v>3114</v>
      </c>
      <c r="D2551" s="243">
        <f t="shared" ca="1" si="125"/>
        <v>85</v>
      </c>
      <c r="E2551" s="243" t="s">
        <v>5193</v>
      </c>
      <c r="F2551" s="258" t="s">
        <v>650</v>
      </c>
      <c r="G2551" s="258" t="s">
        <v>4429</v>
      </c>
      <c r="H2551" s="243" t="s">
        <v>5578</v>
      </c>
      <c r="I2551" s="243" t="s">
        <v>11</v>
      </c>
      <c r="J2551" s="243" t="s">
        <v>178</v>
      </c>
      <c r="K2551" s="259" t="s">
        <v>5578</v>
      </c>
      <c r="L2551" s="259" t="s">
        <v>44</v>
      </c>
      <c r="M2551" s="260" t="s">
        <v>5578</v>
      </c>
      <c r="N2551" s="252"/>
      <c r="O2551" s="252"/>
      <c r="P2551" s="253" t="s">
        <v>5578</v>
      </c>
      <c r="Q2551" s="253"/>
    </row>
    <row r="2552" spans="1:17">
      <c r="A2552" s="243" t="str">
        <f t="shared" si="123"/>
        <v>IEA29PL</v>
      </c>
      <c r="B2552" s="252" t="str">
        <f t="shared" si="124"/>
        <v>ControlResult</v>
      </c>
      <c r="C2552" s="252" t="s">
        <v>3115</v>
      </c>
      <c r="D2552" s="243">
        <f t="shared" ca="1" si="125"/>
        <v>86</v>
      </c>
      <c r="E2552" s="243" t="s">
        <v>1357</v>
      </c>
      <c r="F2552" s="258" t="s">
        <v>3528</v>
      </c>
      <c r="G2552" s="258" t="s">
        <v>4962</v>
      </c>
      <c r="H2552" s="243" t="s">
        <v>14</v>
      </c>
      <c r="I2552" s="243" t="s">
        <v>11</v>
      </c>
      <c r="J2552" s="243" t="s">
        <v>5578</v>
      </c>
      <c r="K2552" s="259" t="s">
        <v>5578</v>
      </c>
      <c r="L2552" s="259" t="s">
        <v>3510</v>
      </c>
      <c r="M2552" s="260" t="s">
        <v>5578</v>
      </c>
      <c r="N2552" s="252"/>
      <c r="O2552" s="252"/>
      <c r="P2552" s="252" t="s">
        <v>5578</v>
      </c>
      <c r="Q2552" s="252"/>
    </row>
    <row r="2553" spans="1:17" ht="45">
      <c r="A2553" s="243" t="str">
        <f t="shared" si="123"/>
        <v>IEA29PL</v>
      </c>
      <c r="B2553" s="252" t="str">
        <f t="shared" si="124"/>
        <v>ControlResult/code</v>
      </c>
      <c r="C2553" s="252" t="s">
        <v>3116</v>
      </c>
      <c r="D2553" s="243">
        <f t="shared" ca="1" si="125"/>
        <v>87</v>
      </c>
      <c r="E2553" s="243" t="s">
        <v>1357</v>
      </c>
      <c r="F2553" s="258" t="s">
        <v>3529</v>
      </c>
      <c r="G2553" s="258" t="s">
        <v>4963</v>
      </c>
      <c r="H2553" s="243" t="s">
        <v>5578</v>
      </c>
      <c r="I2553" s="243" t="s">
        <v>7</v>
      </c>
      <c r="J2553" s="243" t="s">
        <v>776</v>
      </c>
      <c r="K2553" s="259" t="s">
        <v>3538</v>
      </c>
      <c r="L2553" s="259" t="s">
        <v>3539</v>
      </c>
      <c r="M2553" s="260" t="s">
        <v>5578</v>
      </c>
      <c r="N2553" s="252"/>
      <c r="O2553" s="252"/>
      <c r="P2553" s="253" t="s">
        <v>5578</v>
      </c>
      <c r="Q2553" s="253"/>
    </row>
    <row r="2554" spans="1:17" ht="30">
      <c r="A2554" s="243" t="str">
        <f t="shared" si="123"/>
        <v>IEA29PL</v>
      </c>
      <c r="B2554" s="252" t="str">
        <f t="shared" si="124"/>
        <v>ControlResult/date</v>
      </c>
      <c r="C2554" s="252" t="s">
        <v>3117</v>
      </c>
      <c r="D2554" s="243">
        <f t="shared" ca="1" si="125"/>
        <v>88</v>
      </c>
      <c r="E2554" s="243" t="s">
        <v>1357</v>
      </c>
      <c r="F2554" s="258" t="s">
        <v>3530</v>
      </c>
      <c r="G2554" s="258" t="s">
        <v>4965</v>
      </c>
      <c r="H2554" s="243" t="s">
        <v>5578</v>
      </c>
      <c r="I2554" s="243" t="s">
        <v>7</v>
      </c>
      <c r="J2554" s="243" t="s">
        <v>89</v>
      </c>
      <c r="K2554" s="259" t="s">
        <v>5578</v>
      </c>
      <c r="L2554" s="259" t="s">
        <v>3540</v>
      </c>
      <c r="M2554" s="260" t="s">
        <v>5578</v>
      </c>
      <c r="N2554" s="252"/>
      <c r="O2554" s="252"/>
      <c r="P2554" s="253" t="s">
        <v>5578</v>
      </c>
      <c r="Q2554" s="253"/>
    </row>
    <row r="2555" spans="1:17">
      <c r="A2555" s="243" t="str">
        <f t="shared" si="123"/>
        <v>IEA29PL</v>
      </c>
      <c r="B2555" s="252" t="str">
        <f t="shared" si="124"/>
        <v>ControlResult/controlledBy</v>
      </c>
      <c r="C2555" s="252" t="s">
        <v>3118</v>
      </c>
      <c r="D2555" s="243">
        <f t="shared" ca="1" si="125"/>
        <v>89</v>
      </c>
      <c r="E2555" s="243" t="s">
        <v>1357</v>
      </c>
      <c r="F2555" s="258" t="s">
        <v>3531</v>
      </c>
      <c r="G2555" s="258" t="s">
        <v>4964</v>
      </c>
      <c r="H2555" s="243" t="s">
        <v>5578</v>
      </c>
      <c r="I2555" s="243" t="s">
        <v>7</v>
      </c>
      <c r="J2555" s="243" t="s">
        <v>36</v>
      </c>
      <c r="K2555" s="259" t="s">
        <v>5578</v>
      </c>
      <c r="L2555" s="259" t="s">
        <v>5578</v>
      </c>
      <c r="M2555" s="260" t="s">
        <v>5578</v>
      </c>
      <c r="N2555" s="252"/>
      <c r="O2555" s="252"/>
      <c r="P2555" s="253" t="s">
        <v>5578</v>
      </c>
      <c r="Q2555" s="253"/>
    </row>
    <row r="2556" spans="1:17">
      <c r="A2556" s="243" t="str">
        <f t="shared" si="123"/>
        <v>IEA29PL</v>
      </c>
      <c r="B2556" s="252" t="str">
        <f t="shared" si="124"/>
        <v>ControlResult/text</v>
      </c>
      <c r="C2556" s="252" t="s">
        <v>3119</v>
      </c>
      <c r="D2556" s="243">
        <f t="shared" ca="1" si="125"/>
        <v>90</v>
      </c>
      <c r="E2556" s="243" t="s">
        <v>1357</v>
      </c>
      <c r="F2556" s="258" t="s">
        <v>5059</v>
      </c>
      <c r="G2556" s="258" t="s">
        <v>5060</v>
      </c>
      <c r="H2556" s="243" t="s">
        <v>5578</v>
      </c>
      <c r="I2556" s="243" t="s">
        <v>11</v>
      </c>
      <c r="J2556" s="243" t="s">
        <v>555</v>
      </c>
      <c r="K2556" s="259" t="s">
        <v>5578</v>
      </c>
      <c r="L2556" s="259" t="s">
        <v>5578</v>
      </c>
      <c r="M2556" s="260" t="s">
        <v>5578</v>
      </c>
      <c r="N2556" s="252"/>
      <c r="O2556" s="252"/>
      <c r="P2556" s="253" t="s">
        <v>5578</v>
      </c>
      <c r="Q2556" s="253"/>
    </row>
    <row r="2557" spans="1:17">
      <c r="A2557" s="243" t="str">
        <f t="shared" si="123"/>
        <v>IEA29PL</v>
      </c>
      <c r="B2557" s="252" t="str">
        <f t="shared" si="124"/>
        <v>Guarantee</v>
      </c>
      <c r="C2557" s="252" t="s">
        <v>3120</v>
      </c>
      <c r="D2557" s="243">
        <f t="shared" ca="1" si="125"/>
        <v>91</v>
      </c>
      <c r="E2557" s="243" t="s">
        <v>1357</v>
      </c>
      <c r="F2557" s="258" t="s">
        <v>211</v>
      </c>
      <c r="G2557" s="258" t="s">
        <v>4432</v>
      </c>
      <c r="H2557" s="243" t="s">
        <v>212</v>
      </c>
      <c r="I2557" s="243" t="s">
        <v>7</v>
      </c>
      <c r="J2557" s="243" t="s">
        <v>5578</v>
      </c>
      <c r="K2557" s="259" t="s">
        <v>5578</v>
      </c>
      <c r="L2557" s="259" t="s">
        <v>5578</v>
      </c>
      <c r="M2557" s="260" t="s">
        <v>5578</v>
      </c>
      <c r="N2557" s="252"/>
      <c r="O2557" s="252"/>
      <c r="P2557" s="252" t="s">
        <v>5578</v>
      </c>
      <c r="Q2557" s="252"/>
    </row>
    <row r="2558" spans="1:17" ht="30">
      <c r="A2558" s="243" t="str">
        <f t="shared" si="123"/>
        <v>IEA29PL</v>
      </c>
      <c r="B2558" s="252" t="str">
        <f t="shared" si="124"/>
        <v>Guarantee/sequenceNumber</v>
      </c>
      <c r="C2558" s="252" t="s">
        <v>3121</v>
      </c>
      <c r="D2558" s="243">
        <f t="shared" ca="1" si="125"/>
        <v>92</v>
      </c>
      <c r="E2558" s="243" t="s">
        <v>1357</v>
      </c>
      <c r="F2558" s="258" t="s">
        <v>6417</v>
      </c>
      <c r="G2558" s="258" t="s">
        <v>6461</v>
      </c>
      <c r="H2558" s="243" t="s">
        <v>5578</v>
      </c>
      <c r="I2558" s="243" t="s">
        <v>7</v>
      </c>
      <c r="J2558" s="243" t="s">
        <v>95</v>
      </c>
      <c r="K2558" s="259" t="s">
        <v>5578</v>
      </c>
      <c r="L2558" s="259" t="s">
        <v>96</v>
      </c>
      <c r="M2558" s="260" t="s">
        <v>5578</v>
      </c>
      <c r="N2558" s="252"/>
      <c r="O2558" s="252"/>
      <c r="P2558" s="253" t="s">
        <v>5578</v>
      </c>
      <c r="Q2558" s="253"/>
    </row>
    <row r="2559" spans="1:17">
      <c r="A2559" s="243" t="str">
        <f t="shared" si="123"/>
        <v>IEA29PL</v>
      </c>
      <c r="B2559" s="252" t="str">
        <f t="shared" si="124"/>
        <v>Guarantee/guaranteeType</v>
      </c>
      <c r="C2559" s="252" t="s">
        <v>3122</v>
      </c>
      <c r="D2559" s="243">
        <f t="shared" ca="1" si="125"/>
        <v>93</v>
      </c>
      <c r="E2559" s="243" t="s">
        <v>5022</v>
      </c>
      <c r="F2559" s="258" t="s">
        <v>215</v>
      </c>
      <c r="G2559" s="258" t="s">
        <v>4434</v>
      </c>
      <c r="H2559" s="243" t="s">
        <v>5578</v>
      </c>
      <c r="I2559" s="243" t="s">
        <v>7</v>
      </c>
      <c r="J2559" s="243" t="s">
        <v>216</v>
      </c>
      <c r="K2559" s="259" t="s">
        <v>217</v>
      </c>
      <c r="L2559" s="259" t="s">
        <v>3541</v>
      </c>
      <c r="M2559" s="260" t="s">
        <v>5578</v>
      </c>
      <c r="N2559" s="252"/>
      <c r="O2559" s="252"/>
      <c r="P2559" s="253" t="s">
        <v>5578</v>
      </c>
      <c r="Q2559" s="253"/>
    </row>
    <row r="2560" spans="1:17">
      <c r="A2560" s="243" t="str">
        <f t="shared" si="123"/>
        <v>IEA29PL</v>
      </c>
      <c r="B2560" s="252" t="str">
        <f t="shared" si="124"/>
        <v>Guarantee/otherGuaranteeReference</v>
      </c>
      <c r="C2560" s="252" t="s">
        <v>3123</v>
      </c>
      <c r="D2560" s="243">
        <f t="shared" ca="1" si="125"/>
        <v>94</v>
      </c>
      <c r="E2560" s="243" t="s">
        <v>5023</v>
      </c>
      <c r="F2560" s="258" t="s">
        <v>220</v>
      </c>
      <c r="G2560" s="258" t="s">
        <v>4435</v>
      </c>
      <c r="H2560" s="243" t="s">
        <v>5578</v>
      </c>
      <c r="I2560" s="243" t="s">
        <v>15</v>
      </c>
      <c r="J2560" s="243" t="s">
        <v>36</v>
      </c>
      <c r="K2560" s="259" t="s">
        <v>5578</v>
      </c>
      <c r="L2560" s="259" t="s">
        <v>3542</v>
      </c>
      <c r="M2560" s="260" t="s">
        <v>5578</v>
      </c>
      <c r="N2560" s="252"/>
      <c r="O2560" s="252"/>
      <c r="P2560" s="253" t="s">
        <v>5578</v>
      </c>
      <c r="Q2560" s="253"/>
    </row>
    <row r="2561" spans="1:17" ht="30">
      <c r="A2561" s="243" t="str">
        <f t="shared" si="123"/>
        <v>IEA29PL</v>
      </c>
      <c r="B2561" s="252" t="str">
        <f t="shared" si="124"/>
        <v>Guarantee/GuaranteeReference</v>
      </c>
      <c r="C2561" s="252" t="s">
        <v>3124</v>
      </c>
      <c r="D2561" s="243">
        <f t="shared" ca="1" si="125"/>
        <v>95</v>
      </c>
      <c r="E2561" s="243" t="s">
        <v>5024</v>
      </c>
      <c r="F2561" s="258" t="s">
        <v>6439</v>
      </c>
      <c r="G2561" s="258" t="s">
        <v>4436</v>
      </c>
      <c r="H2561" s="243" t="s">
        <v>224</v>
      </c>
      <c r="I2561" s="243" t="s">
        <v>15</v>
      </c>
      <c r="J2561" s="243" t="s">
        <v>5578</v>
      </c>
      <c r="K2561" s="259" t="s">
        <v>5578</v>
      </c>
      <c r="L2561" s="259" t="s">
        <v>225</v>
      </c>
      <c r="M2561" s="260" t="s">
        <v>5578</v>
      </c>
      <c r="N2561" s="252"/>
      <c r="O2561" s="252"/>
      <c r="P2561" s="252" t="s">
        <v>5578</v>
      </c>
      <c r="Q2561" s="252"/>
    </row>
    <row r="2562" spans="1:17" ht="30">
      <c r="A2562" s="243" t="str">
        <f t="shared" si="123"/>
        <v>IEA29PL</v>
      </c>
      <c r="B2562" s="252" t="str">
        <f t="shared" si="124"/>
        <v>Guarantee/GuaranteeReference/sequenceNumber</v>
      </c>
      <c r="C2562" s="252" t="s">
        <v>3125</v>
      </c>
      <c r="D2562" s="243">
        <f t="shared" ca="1" si="125"/>
        <v>96</v>
      </c>
      <c r="E2562" s="243" t="s">
        <v>1357</v>
      </c>
      <c r="F2562" s="258" t="s">
        <v>6417</v>
      </c>
      <c r="G2562" s="258" t="s">
        <v>6461</v>
      </c>
      <c r="H2562" s="243" t="s">
        <v>5578</v>
      </c>
      <c r="I2562" s="243" t="s">
        <v>7</v>
      </c>
      <c r="J2562" s="243" t="s">
        <v>95</v>
      </c>
      <c r="K2562" s="259" t="s">
        <v>5578</v>
      </c>
      <c r="L2562" s="259" t="s">
        <v>96</v>
      </c>
      <c r="M2562" s="260" t="s">
        <v>5578</v>
      </c>
      <c r="N2562" s="252"/>
      <c r="O2562" s="252"/>
      <c r="P2562" s="253" t="s">
        <v>5578</v>
      </c>
      <c r="Q2562" s="253"/>
    </row>
    <row r="2563" spans="1:17" ht="45">
      <c r="A2563" s="243" t="str">
        <f t="shared" si="123"/>
        <v>IEA29PL</v>
      </c>
      <c r="B2563" s="252" t="str">
        <f t="shared" si="124"/>
        <v>Guarantee/GuaranteeReference/GRN</v>
      </c>
      <c r="C2563" s="252" t="s">
        <v>3126</v>
      </c>
      <c r="D2563" s="243">
        <f t="shared" ca="1" si="125"/>
        <v>97</v>
      </c>
      <c r="E2563" s="243" t="s">
        <v>5021</v>
      </c>
      <c r="F2563" s="258" t="s">
        <v>228</v>
      </c>
      <c r="G2563" s="258" t="s">
        <v>4437</v>
      </c>
      <c r="H2563" s="243" t="s">
        <v>5578</v>
      </c>
      <c r="I2563" s="243" t="s">
        <v>15</v>
      </c>
      <c r="J2563" s="243" t="s">
        <v>229</v>
      </c>
      <c r="K2563" s="259" t="s">
        <v>5578</v>
      </c>
      <c r="L2563" s="259" t="s">
        <v>3543</v>
      </c>
      <c r="M2563" s="260" t="s">
        <v>5578</v>
      </c>
      <c r="N2563" s="252"/>
      <c r="O2563" s="252"/>
      <c r="P2563" s="253" t="s">
        <v>5578</v>
      </c>
      <c r="Q2563" s="253"/>
    </row>
    <row r="2564" spans="1:17">
      <c r="A2564" s="243" t="str">
        <f t="shared" si="123"/>
        <v>IEA29PL</v>
      </c>
      <c r="B2564" s="252" t="str">
        <f t="shared" si="124"/>
        <v>Guarantee/GuaranteeReference/accessCode</v>
      </c>
      <c r="C2564" s="252" t="s">
        <v>3127</v>
      </c>
      <c r="D2564" s="243">
        <f t="shared" ca="1" si="125"/>
        <v>98</v>
      </c>
      <c r="E2564" s="243" t="s">
        <v>5018</v>
      </c>
      <c r="F2564" s="258" t="s">
        <v>231</v>
      </c>
      <c r="G2564" s="258" t="s">
        <v>4438</v>
      </c>
      <c r="H2564" s="243" t="s">
        <v>5578</v>
      </c>
      <c r="I2564" s="243" t="s">
        <v>15</v>
      </c>
      <c r="J2564" s="243" t="s">
        <v>12</v>
      </c>
      <c r="K2564" s="259" t="s">
        <v>5578</v>
      </c>
      <c r="L2564" s="259" t="s">
        <v>3544</v>
      </c>
      <c r="M2564" s="260" t="s">
        <v>5578</v>
      </c>
      <c r="N2564" s="252"/>
      <c r="O2564" s="252"/>
      <c r="P2564" s="253" t="s">
        <v>5578</v>
      </c>
      <c r="Q2564" s="253"/>
    </row>
    <row r="2565" spans="1:17">
      <c r="A2565" s="243" t="str">
        <f t="shared" si="123"/>
        <v>IEA29PL</v>
      </c>
      <c r="B2565" s="252" t="str">
        <f t="shared" si="124"/>
        <v>Guarantee/GuaranteeReference/amountToBeCovered</v>
      </c>
      <c r="C2565" s="252" t="s">
        <v>3128</v>
      </c>
      <c r="D2565" s="243">
        <f t="shared" ca="1" si="125"/>
        <v>99</v>
      </c>
      <c r="E2565" s="243" t="s">
        <v>5019</v>
      </c>
      <c r="F2565" s="258" t="s">
        <v>233</v>
      </c>
      <c r="G2565" s="258" t="s">
        <v>4439</v>
      </c>
      <c r="H2565" s="243" t="s">
        <v>5578</v>
      </c>
      <c r="I2565" s="243" t="s">
        <v>7</v>
      </c>
      <c r="J2565" s="243" t="s">
        <v>234</v>
      </c>
      <c r="K2565" s="259" t="s">
        <v>5578</v>
      </c>
      <c r="L2565" s="259" t="s">
        <v>1863</v>
      </c>
      <c r="M2565" s="260" t="s">
        <v>5578</v>
      </c>
      <c r="N2565" s="252"/>
      <c r="O2565" s="252"/>
      <c r="P2565" s="253" t="s">
        <v>5578</v>
      </c>
      <c r="Q2565" s="253"/>
    </row>
    <row r="2566" spans="1:17">
      <c r="A2566" s="243" t="str">
        <f t="shared" si="123"/>
        <v>IEA29PL</v>
      </c>
      <c r="B2566" s="252" t="str">
        <f t="shared" si="124"/>
        <v>Guarantee/GuaranteeReference/currency</v>
      </c>
      <c r="C2566" s="252" t="s">
        <v>3129</v>
      </c>
      <c r="D2566" s="243">
        <f t="shared" ca="1" si="125"/>
        <v>100</v>
      </c>
      <c r="E2566" s="243" t="s">
        <v>5020</v>
      </c>
      <c r="F2566" s="258" t="s">
        <v>236</v>
      </c>
      <c r="G2566" s="258" t="s">
        <v>4440</v>
      </c>
      <c r="H2566" s="243" t="s">
        <v>5578</v>
      </c>
      <c r="I2566" s="243" t="s">
        <v>7</v>
      </c>
      <c r="J2566" s="243" t="s">
        <v>237</v>
      </c>
      <c r="K2566" s="259" t="s">
        <v>238</v>
      </c>
      <c r="L2566" s="259" t="s">
        <v>5578</v>
      </c>
      <c r="M2566" s="260" t="s">
        <v>5578</v>
      </c>
      <c r="N2566" s="252"/>
      <c r="O2566" s="252"/>
      <c r="P2566" s="253" t="s">
        <v>5314</v>
      </c>
      <c r="Q2566" s="253" t="s">
        <v>5313</v>
      </c>
    </row>
    <row r="2567" spans="1:17">
      <c r="A2567" s="243" t="str">
        <f t="shared" si="123"/>
        <v>IEA29PL</v>
      </c>
      <c r="B2567" s="252" t="str">
        <f t="shared" si="124"/>
        <v>Consignment</v>
      </c>
      <c r="C2567" s="252" t="s">
        <v>3130</v>
      </c>
      <c r="D2567" s="243">
        <f t="shared" ca="1" si="125"/>
        <v>101</v>
      </c>
      <c r="E2567" s="243" t="s">
        <v>1357</v>
      </c>
      <c r="F2567" s="258" t="s">
        <v>240</v>
      </c>
      <c r="G2567" s="258" t="s">
        <v>4433</v>
      </c>
      <c r="H2567" s="243">
        <v>1</v>
      </c>
      <c r="I2567" s="243" t="s">
        <v>7</v>
      </c>
      <c r="J2567" s="243" t="s">
        <v>5578</v>
      </c>
      <c r="K2567" s="259" t="s">
        <v>5578</v>
      </c>
      <c r="L2567" s="259" t="s">
        <v>5578</v>
      </c>
      <c r="M2567" s="260" t="s">
        <v>5578</v>
      </c>
      <c r="N2567" s="252"/>
      <c r="O2567" s="252"/>
      <c r="P2567" s="252" t="s">
        <v>5578</v>
      </c>
      <c r="Q2567" s="252"/>
    </row>
    <row r="2568" spans="1:17" ht="30">
      <c r="A2568" s="243" t="str">
        <f t="shared" si="123"/>
        <v>IEA29PL</v>
      </c>
      <c r="B2568" s="252" t="str">
        <f t="shared" si="124"/>
        <v>Consignment/countryOfDispatch</v>
      </c>
      <c r="C2568" s="252" t="s">
        <v>3131</v>
      </c>
      <c r="D2568" s="243">
        <f t="shared" ca="1" si="125"/>
        <v>102</v>
      </c>
      <c r="E2568" s="243" t="s">
        <v>4755</v>
      </c>
      <c r="F2568" s="258" t="s">
        <v>242</v>
      </c>
      <c r="G2568" s="258" t="s">
        <v>4441</v>
      </c>
      <c r="H2568" s="243" t="s">
        <v>5578</v>
      </c>
      <c r="I2568" s="243" t="s">
        <v>15</v>
      </c>
      <c r="J2568" s="243" t="s">
        <v>83</v>
      </c>
      <c r="K2568" s="259" t="s">
        <v>202</v>
      </c>
      <c r="L2568" s="259" t="s">
        <v>243</v>
      </c>
      <c r="M2568" s="260" t="s">
        <v>5578</v>
      </c>
      <c r="N2568" s="252"/>
      <c r="O2568" s="252"/>
      <c r="P2568" s="253" t="s">
        <v>5578</v>
      </c>
      <c r="Q2568" s="253"/>
    </row>
    <row r="2569" spans="1:17" ht="30">
      <c r="A2569" s="243" t="str">
        <f t="shared" si="123"/>
        <v>IEA29PL</v>
      </c>
      <c r="B2569" s="252" t="str">
        <f t="shared" si="124"/>
        <v>Consignment/countryOfDestination</v>
      </c>
      <c r="C2569" s="252" t="s">
        <v>3132</v>
      </c>
      <c r="D2569" s="243">
        <f t="shared" ca="1" si="125"/>
        <v>103</v>
      </c>
      <c r="E2569" s="243" t="s">
        <v>4753</v>
      </c>
      <c r="F2569" s="258" t="s">
        <v>245</v>
      </c>
      <c r="G2569" s="258" t="s">
        <v>4442</v>
      </c>
      <c r="H2569" s="243" t="s">
        <v>5578</v>
      </c>
      <c r="I2569" s="243" t="s">
        <v>15</v>
      </c>
      <c r="J2569" s="243" t="s">
        <v>83</v>
      </c>
      <c r="K2569" s="259" t="s">
        <v>202</v>
      </c>
      <c r="L2569" s="259" t="s">
        <v>246</v>
      </c>
      <c r="M2569" s="260" t="s">
        <v>5578</v>
      </c>
      <c r="N2569" s="252"/>
      <c r="O2569" s="252"/>
      <c r="P2569" s="253"/>
      <c r="Q2569" s="253"/>
    </row>
    <row r="2570" spans="1:17">
      <c r="A2570" s="243" t="str">
        <f t="shared" si="123"/>
        <v>IEA29PL</v>
      </c>
      <c r="B2570" s="252" t="str">
        <f t="shared" si="124"/>
        <v>Consignment/containerIndicator</v>
      </c>
      <c r="C2570" s="252" t="s">
        <v>3133</v>
      </c>
      <c r="D2570" s="243">
        <f t="shared" ca="1" si="125"/>
        <v>104</v>
      </c>
      <c r="E2570" s="243" t="s">
        <v>4752</v>
      </c>
      <c r="F2570" s="258" t="s">
        <v>248</v>
      </c>
      <c r="G2570" s="258" t="s">
        <v>4443</v>
      </c>
      <c r="H2570" s="243" t="s">
        <v>5578</v>
      </c>
      <c r="I2570" s="243" t="s">
        <v>7</v>
      </c>
      <c r="J2570" s="243" t="s">
        <v>71</v>
      </c>
      <c r="K2570" s="259" t="s">
        <v>74</v>
      </c>
      <c r="L2570" s="259" t="s">
        <v>5578</v>
      </c>
      <c r="M2570" s="260" t="s">
        <v>5578</v>
      </c>
      <c r="N2570" s="252"/>
      <c r="O2570" s="252"/>
      <c r="P2570" s="253" t="s">
        <v>5578</v>
      </c>
      <c r="Q2570" s="253"/>
    </row>
    <row r="2571" spans="1:17" ht="30">
      <c r="A2571" s="260" t="str">
        <f t="shared" si="123"/>
        <v>IEA29PL</v>
      </c>
      <c r="B2571" s="257" t="str">
        <f t="shared" si="124"/>
        <v>Consignment/inlandModeOfTransport</v>
      </c>
      <c r="C2571" s="257" t="s">
        <v>3134</v>
      </c>
      <c r="D2571" s="260">
        <f t="shared" ca="1" si="125"/>
        <v>105</v>
      </c>
      <c r="E2571" s="260" t="s">
        <v>4919</v>
      </c>
      <c r="F2571" s="263" t="s">
        <v>251</v>
      </c>
      <c r="G2571" s="263" t="s">
        <v>4444</v>
      </c>
      <c r="H2571" s="260" t="s">
        <v>5578</v>
      </c>
      <c r="I2571" s="260" t="s">
        <v>11</v>
      </c>
      <c r="J2571" s="260" t="s">
        <v>71</v>
      </c>
      <c r="K2571" s="264" t="s">
        <v>252</v>
      </c>
      <c r="L2571" s="265" t="s">
        <v>7555</v>
      </c>
      <c r="M2571" s="260" t="s">
        <v>7577</v>
      </c>
      <c r="N2571" s="252" t="s">
        <v>7785</v>
      </c>
      <c r="O2571" s="252" t="s">
        <v>7801</v>
      </c>
      <c r="P2571" s="255" t="s">
        <v>5578</v>
      </c>
      <c r="Q2571" s="256"/>
    </row>
    <row r="2572" spans="1:17" ht="60">
      <c r="A2572" s="260" t="str">
        <f t="shared" si="123"/>
        <v>IEA29PL</v>
      </c>
      <c r="B2572" s="257" t="str">
        <f t="shared" si="124"/>
        <v>Consignment/modeOfTransportAtTheBorder</v>
      </c>
      <c r="C2572" s="257" t="s">
        <v>3135</v>
      </c>
      <c r="D2572" s="260">
        <f t="shared" ca="1" si="125"/>
        <v>106</v>
      </c>
      <c r="E2572" s="260" t="s">
        <v>4947</v>
      </c>
      <c r="F2572" s="263" t="s">
        <v>254</v>
      </c>
      <c r="G2572" s="263" t="s">
        <v>4445</v>
      </c>
      <c r="H2572" s="260" t="s">
        <v>5578</v>
      </c>
      <c r="I2572" s="260" t="s">
        <v>15</v>
      </c>
      <c r="J2572" s="260" t="s">
        <v>71</v>
      </c>
      <c r="K2572" s="264" t="s">
        <v>252</v>
      </c>
      <c r="L2572" s="264" t="s">
        <v>7563</v>
      </c>
      <c r="M2572" s="260" t="s">
        <v>7577</v>
      </c>
      <c r="N2572" s="252" t="s">
        <v>7785</v>
      </c>
      <c r="O2572" s="252" t="s">
        <v>7801</v>
      </c>
      <c r="P2572" s="254" t="s">
        <v>5262</v>
      </c>
      <c r="Q2572" s="254" t="s">
        <v>5263</v>
      </c>
    </row>
    <row r="2573" spans="1:17">
      <c r="A2573" s="243" t="str">
        <f t="shared" si="123"/>
        <v>IEA29PL</v>
      </c>
      <c r="B2573" s="252" t="str">
        <f t="shared" si="124"/>
        <v>Consignment/grossMass</v>
      </c>
      <c r="C2573" s="252" t="s">
        <v>3136</v>
      </c>
      <c r="D2573" s="243">
        <f t="shared" ca="1" si="125"/>
        <v>107</v>
      </c>
      <c r="E2573" s="243" t="s">
        <v>4716</v>
      </c>
      <c r="F2573" s="258" t="s">
        <v>571</v>
      </c>
      <c r="G2573" s="258" t="s">
        <v>4721</v>
      </c>
      <c r="H2573" s="243" t="s">
        <v>5578</v>
      </c>
      <c r="I2573" s="243" t="s">
        <v>7</v>
      </c>
      <c r="J2573" s="243" t="s">
        <v>256</v>
      </c>
      <c r="K2573" s="259" t="s">
        <v>5578</v>
      </c>
      <c r="L2573" s="259" t="s">
        <v>257</v>
      </c>
      <c r="M2573" s="260" t="s">
        <v>5578</v>
      </c>
      <c r="N2573" s="252"/>
      <c r="O2573" s="252"/>
      <c r="P2573" s="253" t="s">
        <v>5578</v>
      </c>
      <c r="Q2573" s="253"/>
    </row>
    <row r="2574" spans="1:17" ht="30">
      <c r="A2574" s="243" t="str">
        <f t="shared" si="123"/>
        <v>IEA29PL</v>
      </c>
      <c r="B2574" s="252" t="str">
        <f t="shared" si="124"/>
        <v>Consignment/referenceNumberUCR</v>
      </c>
      <c r="C2574" s="252" t="s">
        <v>3137</v>
      </c>
      <c r="D2574" s="243">
        <f t="shared" ca="1" si="125"/>
        <v>108</v>
      </c>
      <c r="E2574" s="243" t="s">
        <v>4915</v>
      </c>
      <c r="F2574" s="258" t="s">
        <v>4949</v>
      </c>
      <c r="G2574" s="258" t="s">
        <v>4948</v>
      </c>
      <c r="H2574" s="243" t="s">
        <v>5578</v>
      </c>
      <c r="I2574" s="243" t="s">
        <v>15</v>
      </c>
      <c r="J2574" s="243" t="s">
        <v>36</v>
      </c>
      <c r="K2574" s="259" t="s">
        <v>5578</v>
      </c>
      <c r="L2574" s="259" t="s">
        <v>260</v>
      </c>
      <c r="M2574" s="260" t="s">
        <v>5578</v>
      </c>
      <c r="N2574" s="252"/>
      <c r="O2574" s="252"/>
      <c r="P2574" s="253" t="s">
        <v>5578</v>
      </c>
      <c r="Q2574" s="253"/>
    </row>
    <row r="2575" spans="1:17" ht="45">
      <c r="A2575" s="243" t="str">
        <f t="shared" si="123"/>
        <v>IEA29PL</v>
      </c>
      <c r="B2575" s="252" t="str">
        <f t="shared" si="124"/>
        <v>Consignment/Carrier</v>
      </c>
      <c r="C2575" s="252" t="s">
        <v>3138</v>
      </c>
      <c r="D2575" s="243">
        <f t="shared" ca="1" si="125"/>
        <v>109</v>
      </c>
      <c r="E2575" s="243" t="s">
        <v>4674</v>
      </c>
      <c r="F2575" s="258" t="s">
        <v>262</v>
      </c>
      <c r="G2575" s="258" t="s">
        <v>4447</v>
      </c>
      <c r="H2575" s="243" t="s">
        <v>14</v>
      </c>
      <c r="I2575" s="243" t="s">
        <v>15</v>
      </c>
      <c r="J2575" s="243" t="s">
        <v>5578</v>
      </c>
      <c r="K2575" s="259" t="s">
        <v>5578</v>
      </c>
      <c r="L2575" s="259" t="s">
        <v>263</v>
      </c>
      <c r="M2575" s="260"/>
      <c r="N2575" s="252"/>
      <c r="O2575" s="252"/>
      <c r="P2575" s="252" t="s">
        <v>5330</v>
      </c>
      <c r="Q2575" s="252" t="s">
        <v>5331</v>
      </c>
    </row>
    <row r="2576" spans="1:17" ht="45">
      <c r="A2576" s="243" t="str">
        <f t="shared" si="123"/>
        <v>IEA29PL</v>
      </c>
      <c r="B2576" s="252" t="str">
        <f t="shared" si="124"/>
        <v>Consignment/Carrier/identificationNumber</v>
      </c>
      <c r="C2576" s="252" t="s">
        <v>3139</v>
      </c>
      <c r="D2576" s="243">
        <f t="shared" ca="1" si="125"/>
        <v>110</v>
      </c>
      <c r="E2576" s="243" t="s">
        <v>4688</v>
      </c>
      <c r="F2576" s="258" t="s">
        <v>543</v>
      </c>
      <c r="G2576" s="258" t="s">
        <v>6466</v>
      </c>
      <c r="H2576" s="243" t="s">
        <v>5578</v>
      </c>
      <c r="I2576" s="243" t="s">
        <v>7</v>
      </c>
      <c r="J2576" s="243" t="s">
        <v>135</v>
      </c>
      <c r="K2576" s="259" t="s">
        <v>5578</v>
      </c>
      <c r="L2576" s="259" t="s">
        <v>265</v>
      </c>
      <c r="M2576" s="260" t="s">
        <v>5578</v>
      </c>
      <c r="N2576" s="252"/>
      <c r="O2576" s="252"/>
      <c r="P2576" s="253" t="s">
        <v>5578</v>
      </c>
      <c r="Q2576" s="253"/>
    </row>
    <row r="2577" spans="1:17">
      <c r="A2577" s="243" t="str">
        <f t="shared" si="123"/>
        <v>IEA29PL</v>
      </c>
      <c r="B2577" s="252" t="str">
        <f t="shared" si="124"/>
        <v>Consignment/Carrier/name</v>
      </c>
      <c r="C2577" s="252" t="s">
        <v>3140</v>
      </c>
      <c r="D2577" s="243">
        <f t="shared" ca="1" si="125"/>
        <v>111</v>
      </c>
      <c r="E2577" s="243" t="s">
        <v>4689</v>
      </c>
      <c r="F2577" s="258" t="s">
        <v>6459</v>
      </c>
      <c r="G2577" s="258" t="s">
        <v>6460</v>
      </c>
      <c r="H2577" s="243" t="s">
        <v>5578</v>
      </c>
      <c r="I2577" s="243" t="s">
        <v>15</v>
      </c>
      <c r="J2577" s="243" t="s">
        <v>140</v>
      </c>
      <c r="K2577" s="259" t="s">
        <v>5578</v>
      </c>
      <c r="L2577" s="259" t="s">
        <v>186</v>
      </c>
      <c r="M2577" s="260" t="s">
        <v>5578</v>
      </c>
      <c r="N2577" s="252"/>
      <c r="O2577" s="252"/>
      <c r="P2577" s="253" t="s">
        <v>5203</v>
      </c>
      <c r="Q2577" s="253" t="s">
        <v>5204</v>
      </c>
    </row>
    <row r="2578" spans="1:17">
      <c r="A2578" s="243" t="str">
        <f t="shared" si="123"/>
        <v>IEA29PL</v>
      </c>
      <c r="B2578" s="252" t="str">
        <f t="shared" si="124"/>
        <v>Consignment/Carrier/SafetyAndSecurityIdentificationNumber</v>
      </c>
      <c r="C2578" s="252" t="s">
        <v>3141</v>
      </c>
      <c r="D2578" s="243">
        <f t="shared" ca="1" si="125"/>
        <v>112</v>
      </c>
      <c r="E2578" s="243" t="s">
        <v>1357</v>
      </c>
      <c r="F2578" s="258" t="s">
        <v>268</v>
      </c>
      <c r="G2578" s="258" t="s">
        <v>4449</v>
      </c>
      <c r="H2578" s="243" t="s">
        <v>14</v>
      </c>
      <c r="I2578" s="243" t="s">
        <v>15</v>
      </c>
      <c r="J2578" s="243" t="s">
        <v>5578</v>
      </c>
      <c r="K2578" s="259" t="s">
        <v>5578</v>
      </c>
      <c r="L2578" s="259" t="s">
        <v>3509</v>
      </c>
      <c r="M2578" s="260" t="s">
        <v>5578</v>
      </c>
      <c r="N2578" s="252"/>
      <c r="O2578" s="252"/>
      <c r="P2578" s="252" t="s">
        <v>5203</v>
      </c>
      <c r="Q2578" s="252" t="s">
        <v>5204</v>
      </c>
    </row>
    <row r="2579" spans="1:17" ht="30">
      <c r="A2579" s="243" t="str">
        <f t="shared" si="123"/>
        <v>IEA29PL</v>
      </c>
      <c r="B2579" s="252" t="str">
        <f t="shared" si="124"/>
        <v>Consignment/Carrier/SafetyAndSecurityIdentificationNumber/identificationNumber</v>
      </c>
      <c r="C2579" s="252" t="s">
        <v>3142</v>
      </c>
      <c r="D2579" s="243">
        <f t="shared" ca="1" si="125"/>
        <v>113</v>
      </c>
      <c r="E2579" s="243" t="s">
        <v>1357</v>
      </c>
      <c r="F2579" s="258" t="s">
        <v>191</v>
      </c>
      <c r="G2579" s="258" t="s">
        <v>4414</v>
      </c>
      <c r="H2579" s="243" t="s">
        <v>5578</v>
      </c>
      <c r="I2579" s="243" t="s">
        <v>7</v>
      </c>
      <c r="J2579" s="243" t="s">
        <v>135</v>
      </c>
      <c r="K2579" s="259" t="s">
        <v>5578</v>
      </c>
      <c r="L2579" s="259" t="s">
        <v>270</v>
      </c>
      <c r="M2579" s="260" t="s">
        <v>5578</v>
      </c>
      <c r="N2579" s="252"/>
      <c r="O2579" s="252"/>
      <c r="P2579" s="253" t="s">
        <v>5203</v>
      </c>
      <c r="Q2579" s="253" t="s">
        <v>5204</v>
      </c>
    </row>
    <row r="2580" spans="1:17" ht="30">
      <c r="A2580" s="243" t="str">
        <f t="shared" si="123"/>
        <v>IEA29PL</v>
      </c>
      <c r="B2580" s="252" t="str">
        <f t="shared" si="124"/>
        <v>Consignment/Carrier/SafetyAndSecurityIdentificationNumber/country</v>
      </c>
      <c r="C2580" s="252" t="s">
        <v>3143</v>
      </c>
      <c r="D2580" s="243">
        <f t="shared" ca="1" si="125"/>
        <v>114</v>
      </c>
      <c r="E2580" s="243" t="s">
        <v>1357</v>
      </c>
      <c r="F2580" s="258" t="s">
        <v>1410</v>
      </c>
      <c r="G2580" s="258" t="s">
        <v>4415</v>
      </c>
      <c r="H2580" s="243" t="s">
        <v>5578</v>
      </c>
      <c r="I2580" s="243" t="s">
        <v>7</v>
      </c>
      <c r="J2580" s="243" t="s">
        <v>83</v>
      </c>
      <c r="K2580" s="259" t="s">
        <v>150</v>
      </c>
      <c r="L2580" s="259" t="s">
        <v>5578</v>
      </c>
      <c r="M2580" s="260" t="s">
        <v>5578</v>
      </c>
      <c r="N2580" s="252"/>
      <c r="O2580" s="252"/>
      <c r="P2580" s="253" t="s">
        <v>5203</v>
      </c>
      <c r="Q2580" s="253" t="s">
        <v>5204</v>
      </c>
    </row>
    <row r="2581" spans="1:17">
      <c r="A2581" s="243" t="str">
        <f t="shared" si="123"/>
        <v>IEA29PL</v>
      </c>
      <c r="B2581" s="252" t="str">
        <f t="shared" si="124"/>
        <v>Consignment/Carrier/Address</v>
      </c>
      <c r="C2581" s="252" t="s">
        <v>3144</v>
      </c>
      <c r="D2581" s="243">
        <f t="shared" ca="1" si="125"/>
        <v>115</v>
      </c>
      <c r="E2581" s="243" t="s">
        <v>4675</v>
      </c>
      <c r="F2581" s="258" t="s">
        <v>273</v>
      </c>
      <c r="G2581" s="258" t="s">
        <v>4450</v>
      </c>
      <c r="H2581" s="243" t="s">
        <v>14</v>
      </c>
      <c r="I2581" s="243" t="s">
        <v>15</v>
      </c>
      <c r="J2581" s="243" t="s">
        <v>5578</v>
      </c>
      <c r="K2581" s="259" t="s">
        <v>5578</v>
      </c>
      <c r="L2581" s="259" t="s">
        <v>195</v>
      </c>
      <c r="M2581" s="260" t="s">
        <v>5578</v>
      </c>
      <c r="N2581" s="252"/>
      <c r="O2581" s="252"/>
      <c r="P2581" s="252" t="s">
        <v>5203</v>
      </c>
      <c r="Q2581" s="252" t="s">
        <v>5204</v>
      </c>
    </row>
    <row r="2582" spans="1:17">
      <c r="A2582" s="243" t="str">
        <f t="shared" si="123"/>
        <v>IEA29PL</v>
      </c>
      <c r="B2582" s="252" t="str">
        <f t="shared" si="124"/>
        <v>Consignment/Carrier/Address/street</v>
      </c>
      <c r="C2582" s="252" t="s">
        <v>3145</v>
      </c>
      <c r="D2582" s="243">
        <f t="shared" ca="1" si="125"/>
        <v>116</v>
      </c>
      <c r="E2582" s="243" t="s">
        <v>4681</v>
      </c>
      <c r="F2582" s="258" t="s">
        <v>4452</v>
      </c>
      <c r="G2582" s="258" t="s">
        <v>4417</v>
      </c>
      <c r="H2582" s="243" t="s">
        <v>5578</v>
      </c>
      <c r="I2582" s="243" t="s">
        <v>11</v>
      </c>
      <c r="J2582" s="243" t="s">
        <v>140</v>
      </c>
      <c r="K2582" s="259" t="s">
        <v>5578</v>
      </c>
      <c r="L2582" s="259" t="s">
        <v>5578</v>
      </c>
      <c r="M2582" s="260" t="s">
        <v>5578</v>
      </c>
      <c r="N2582" s="252"/>
      <c r="O2582" s="252"/>
      <c r="P2582" s="253" t="s">
        <v>5203</v>
      </c>
      <c r="Q2582" s="253" t="s">
        <v>5204</v>
      </c>
    </row>
    <row r="2583" spans="1:17">
      <c r="A2583" s="243" t="str">
        <f t="shared" si="123"/>
        <v>IEA29PL</v>
      </c>
      <c r="B2583" s="252" t="str">
        <f t="shared" si="124"/>
        <v>Consignment/Carrier/Address/streetAdditionalLine</v>
      </c>
      <c r="C2583" s="252" t="s">
        <v>3146</v>
      </c>
      <c r="D2583" s="243">
        <f t="shared" ca="1" si="125"/>
        <v>117</v>
      </c>
      <c r="E2583" s="243" t="s">
        <v>4682</v>
      </c>
      <c r="F2583" s="258" t="s">
        <v>4453</v>
      </c>
      <c r="G2583" s="258" t="s">
        <v>4419</v>
      </c>
      <c r="H2583" s="243" t="s">
        <v>5578</v>
      </c>
      <c r="I2583" s="243" t="s">
        <v>11</v>
      </c>
      <c r="J2583" s="243" t="s">
        <v>140</v>
      </c>
      <c r="K2583" s="259" t="s">
        <v>5578</v>
      </c>
      <c r="L2583" s="259" t="s">
        <v>5578</v>
      </c>
      <c r="M2583" s="260" t="s">
        <v>5578</v>
      </c>
      <c r="N2583" s="252"/>
      <c r="O2583" s="252"/>
      <c r="P2583" s="253" t="s">
        <v>5203</v>
      </c>
      <c r="Q2583" s="253" t="s">
        <v>5204</v>
      </c>
    </row>
    <row r="2584" spans="1:17">
      <c r="A2584" s="243" t="str">
        <f t="shared" si="123"/>
        <v>IEA29PL</v>
      </c>
      <c r="B2584" s="252" t="str">
        <f t="shared" si="124"/>
        <v>Consignment/Carrier/Address/number</v>
      </c>
      <c r="C2584" s="252" t="s">
        <v>3147</v>
      </c>
      <c r="D2584" s="243">
        <f t="shared" ca="1" si="125"/>
        <v>118</v>
      </c>
      <c r="E2584" s="243" t="s">
        <v>4678</v>
      </c>
      <c r="F2584" s="258" t="s">
        <v>4451</v>
      </c>
      <c r="G2584" s="258" t="s">
        <v>4420</v>
      </c>
      <c r="H2584" s="243" t="s">
        <v>5578</v>
      </c>
      <c r="I2584" s="243" t="s">
        <v>15</v>
      </c>
      <c r="J2584" s="243" t="s">
        <v>36</v>
      </c>
      <c r="K2584" s="259" t="s">
        <v>5578</v>
      </c>
      <c r="L2584" s="259" t="s">
        <v>160</v>
      </c>
      <c r="M2584" s="260" t="s">
        <v>5578</v>
      </c>
      <c r="N2584" s="252"/>
      <c r="O2584" s="252"/>
      <c r="P2584" s="253" t="s">
        <v>5203</v>
      </c>
      <c r="Q2584" s="253" t="s">
        <v>5204</v>
      </c>
    </row>
    <row r="2585" spans="1:17">
      <c r="A2585" s="243" t="str">
        <f t="shared" si="123"/>
        <v>IEA29PL</v>
      </c>
      <c r="B2585" s="252" t="str">
        <f t="shared" si="124"/>
        <v>Consignment/Carrier/Address/postcode</v>
      </c>
      <c r="C2585" s="252" t="s">
        <v>3148</v>
      </c>
      <c r="D2585" s="243">
        <f t="shared" ca="1" si="125"/>
        <v>119</v>
      </c>
      <c r="E2585" s="243" t="s">
        <v>4680</v>
      </c>
      <c r="F2585" s="258" t="s">
        <v>1406</v>
      </c>
      <c r="G2585" s="258" t="s">
        <v>4426</v>
      </c>
      <c r="H2585" s="243" t="s">
        <v>5578</v>
      </c>
      <c r="I2585" s="243" t="s">
        <v>15</v>
      </c>
      <c r="J2585" s="243" t="s">
        <v>135</v>
      </c>
      <c r="K2585" s="259" t="s">
        <v>5578</v>
      </c>
      <c r="L2585" s="259" t="s">
        <v>162</v>
      </c>
      <c r="M2585" s="260" t="s">
        <v>5578</v>
      </c>
      <c r="N2585" s="252"/>
      <c r="O2585" s="252"/>
      <c r="P2585" s="253" t="s">
        <v>5203</v>
      </c>
      <c r="Q2585" s="253" t="s">
        <v>5204</v>
      </c>
    </row>
    <row r="2586" spans="1:17">
      <c r="A2586" s="243" t="str">
        <f t="shared" si="123"/>
        <v>IEA29PL</v>
      </c>
      <c r="B2586" s="252" t="str">
        <f t="shared" si="124"/>
        <v>Consignment/Carrier/Address/city</v>
      </c>
      <c r="C2586" s="252" t="s">
        <v>3149</v>
      </c>
      <c r="D2586" s="243">
        <f t="shared" ca="1" si="125"/>
        <v>120</v>
      </c>
      <c r="E2586" s="243" t="s">
        <v>4676</v>
      </c>
      <c r="F2586" s="258" t="s">
        <v>165</v>
      </c>
      <c r="G2586" s="258" t="s">
        <v>4418</v>
      </c>
      <c r="H2586" s="243" t="s">
        <v>5578</v>
      </c>
      <c r="I2586" s="243" t="s">
        <v>7</v>
      </c>
      <c r="J2586" s="243" t="s">
        <v>36</v>
      </c>
      <c r="K2586" s="259" t="s">
        <v>5578</v>
      </c>
      <c r="L2586" s="259" t="s">
        <v>5578</v>
      </c>
      <c r="M2586" s="260" t="s">
        <v>5578</v>
      </c>
      <c r="N2586" s="252"/>
      <c r="O2586" s="252"/>
      <c r="P2586" s="253" t="s">
        <v>5203</v>
      </c>
      <c r="Q2586" s="253" t="s">
        <v>5204</v>
      </c>
    </row>
    <row r="2587" spans="1:17">
      <c r="A2587" s="243" t="str">
        <f t="shared" si="123"/>
        <v>IEA29PL</v>
      </c>
      <c r="B2587" s="252" t="str">
        <f t="shared" si="124"/>
        <v>Consignment/Carrier/Address/country</v>
      </c>
      <c r="C2587" s="252" t="s">
        <v>3150</v>
      </c>
      <c r="D2587" s="243">
        <f t="shared" ca="1" si="125"/>
        <v>121</v>
      </c>
      <c r="E2587" s="243" t="s">
        <v>4677</v>
      </c>
      <c r="F2587" s="258" t="s">
        <v>1410</v>
      </c>
      <c r="G2587" s="258" t="s">
        <v>4415</v>
      </c>
      <c r="H2587" s="243" t="s">
        <v>5578</v>
      </c>
      <c r="I2587" s="243" t="s">
        <v>7</v>
      </c>
      <c r="J2587" s="243" t="s">
        <v>83</v>
      </c>
      <c r="K2587" s="259" t="s">
        <v>150</v>
      </c>
      <c r="L2587" s="259" t="s">
        <v>5578</v>
      </c>
      <c r="M2587" s="260" t="s">
        <v>5578</v>
      </c>
      <c r="N2587" s="252"/>
      <c r="O2587" s="252"/>
      <c r="P2587" s="253" t="s">
        <v>5203</v>
      </c>
      <c r="Q2587" s="253" t="s">
        <v>5204</v>
      </c>
    </row>
    <row r="2588" spans="1:17">
      <c r="A2588" s="243" t="str">
        <f t="shared" si="123"/>
        <v>IEA29PL</v>
      </c>
      <c r="B2588" s="252" t="str">
        <f t="shared" si="124"/>
        <v>Consignment/Carrier/Address/subDivision</v>
      </c>
      <c r="C2588" s="252" t="s">
        <v>3151</v>
      </c>
      <c r="D2588" s="243">
        <f t="shared" ca="1" si="125"/>
        <v>122</v>
      </c>
      <c r="E2588" s="243" t="s">
        <v>4683</v>
      </c>
      <c r="F2588" s="258" t="s">
        <v>6468</v>
      </c>
      <c r="G2588" s="258" t="s">
        <v>4421</v>
      </c>
      <c r="H2588" s="243" t="s">
        <v>5578</v>
      </c>
      <c r="I2588" s="243" t="s">
        <v>11</v>
      </c>
      <c r="J2588" s="243" t="s">
        <v>36</v>
      </c>
      <c r="K2588" s="259" t="s">
        <v>5578</v>
      </c>
      <c r="L2588" s="259" t="s">
        <v>5578</v>
      </c>
      <c r="M2588" s="260" t="s">
        <v>5578</v>
      </c>
      <c r="N2588" s="252"/>
      <c r="O2588" s="252"/>
      <c r="P2588" s="253" t="s">
        <v>5203</v>
      </c>
      <c r="Q2588" s="253" t="s">
        <v>5204</v>
      </c>
    </row>
    <row r="2589" spans="1:17">
      <c r="A2589" s="243" t="str">
        <f t="shared" si="123"/>
        <v>IEA29PL</v>
      </c>
      <c r="B2589" s="252" t="str">
        <f t="shared" si="124"/>
        <v>Consignment/Carrier/Address/POBox</v>
      </c>
      <c r="C2589" s="252" t="s">
        <v>3152</v>
      </c>
      <c r="D2589" s="243">
        <f t="shared" ca="1" si="125"/>
        <v>123</v>
      </c>
      <c r="E2589" s="243" t="s">
        <v>4679</v>
      </c>
      <c r="F2589" s="258" t="s">
        <v>4427</v>
      </c>
      <c r="G2589" s="258" t="s">
        <v>4877</v>
      </c>
      <c r="H2589" s="243" t="s">
        <v>5578</v>
      </c>
      <c r="I2589" s="243" t="s">
        <v>15</v>
      </c>
      <c r="J2589" s="243" t="s">
        <v>140</v>
      </c>
      <c r="K2589" s="259" t="s">
        <v>5578</v>
      </c>
      <c r="L2589" s="259" t="s">
        <v>171</v>
      </c>
      <c r="M2589" s="260" t="s">
        <v>5578</v>
      </c>
      <c r="N2589" s="252"/>
      <c r="O2589" s="252"/>
      <c r="P2589" s="253" t="s">
        <v>5203</v>
      </c>
      <c r="Q2589" s="253" t="s">
        <v>5204</v>
      </c>
    </row>
    <row r="2590" spans="1:17">
      <c r="A2590" s="243" t="str">
        <f t="shared" si="123"/>
        <v>IEA29PL</v>
      </c>
      <c r="B2590" s="252" t="str">
        <f t="shared" si="124"/>
        <v>Consignment/Carrier/ContactPerson</v>
      </c>
      <c r="C2590" s="252" t="s">
        <v>3153</v>
      </c>
      <c r="D2590" s="243">
        <f t="shared" ca="1" si="125"/>
        <v>124</v>
      </c>
      <c r="E2590" s="243" t="s">
        <v>4684</v>
      </c>
      <c r="F2590" s="258" t="s">
        <v>6475</v>
      </c>
      <c r="G2590" s="258" t="s">
        <v>6449</v>
      </c>
      <c r="H2590" s="243" t="s">
        <v>14</v>
      </c>
      <c r="I2590" s="243" t="s">
        <v>11</v>
      </c>
      <c r="J2590" s="243" t="s">
        <v>5578</v>
      </c>
      <c r="K2590" s="259" t="s">
        <v>5578</v>
      </c>
      <c r="L2590" s="259" t="s">
        <v>283</v>
      </c>
      <c r="M2590" s="260" t="s">
        <v>5578</v>
      </c>
      <c r="N2590" s="252"/>
      <c r="O2590" s="252"/>
      <c r="P2590" s="252" t="s">
        <v>5578</v>
      </c>
      <c r="Q2590" s="252"/>
    </row>
    <row r="2591" spans="1:17">
      <c r="A2591" s="243" t="str">
        <f t="shared" si="123"/>
        <v>IEA29PL</v>
      </c>
      <c r="B2591" s="252" t="str">
        <f t="shared" si="124"/>
        <v>Consignment/Carrier/ContactPerson/name</v>
      </c>
      <c r="C2591" s="252" t="s">
        <v>3154</v>
      </c>
      <c r="D2591" s="243">
        <f t="shared" ca="1" si="125"/>
        <v>125</v>
      </c>
      <c r="E2591" s="243" t="s">
        <v>4686</v>
      </c>
      <c r="F2591" s="258" t="s">
        <v>6458</v>
      </c>
      <c r="G2591" s="258" t="s">
        <v>4428</v>
      </c>
      <c r="H2591" s="243" t="s">
        <v>5578</v>
      </c>
      <c r="I2591" s="243" t="s">
        <v>7</v>
      </c>
      <c r="J2591" s="243" t="s">
        <v>140</v>
      </c>
      <c r="K2591" s="259" t="s">
        <v>5578</v>
      </c>
      <c r="L2591" s="259" t="s">
        <v>5578</v>
      </c>
      <c r="M2591" s="260" t="s">
        <v>5578</v>
      </c>
      <c r="N2591" s="252"/>
      <c r="O2591" s="252"/>
      <c r="P2591" s="253" t="s">
        <v>5578</v>
      </c>
      <c r="Q2591" s="253"/>
    </row>
    <row r="2592" spans="1:17">
      <c r="A2592" s="243" t="str">
        <f t="shared" si="123"/>
        <v>IEA29PL</v>
      </c>
      <c r="B2592" s="252" t="str">
        <f t="shared" si="124"/>
        <v>Consignment/Carrier/ContactPerson/phoneNumber</v>
      </c>
      <c r="C2592" s="252" t="s">
        <v>3155</v>
      </c>
      <c r="D2592" s="243">
        <f t="shared" ca="1" si="125"/>
        <v>126</v>
      </c>
      <c r="E2592" s="243" t="s">
        <v>4687</v>
      </c>
      <c r="F2592" s="258" t="s">
        <v>648</v>
      </c>
      <c r="G2592" s="258" t="s">
        <v>4384</v>
      </c>
      <c r="H2592" s="243" t="s">
        <v>5578</v>
      </c>
      <c r="I2592" s="243" t="s">
        <v>7</v>
      </c>
      <c r="J2592" s="243" t="s">
        <v>36</v>
      </c>
      <c r="K2592" s="259" t="s">
        <v>5578</v>
      </c>
      <c r="L2592" s="259" t="s">
        <v>176</v>
      </c>
      <c r="M2592" s="260" t="s">
        <v>5578</v>
      </c>
      <c r="N2592" s="252"/>
      <c r="O2592" s="252"/>
      <c r="P2592" s="253" t="s">
        <v>5259</v>
      </c>
      <c r="Q2592" s="253" t="s">
        <v>5258</v>
      </c>
    </row>
    <row r="2593" spans="1:17">
      <c r="A2593" s="243" t="str">
        <f t="shared" si="123"/>
        <v>IEA29PL</v>
      </c>
      <c r="B2593" s="252" t="str">
        <f t="shared" si="124"/>
        <v>Consignment/Carrier/ContactPerson/eMailAddress</v>
      </c>
      <c r="C2593" s="252" t="s">
        <v>3156</v>
      </c>
      <c r="D2593" s="243">
        <f t="shared" ca="1" si="125"/>
        <v>127</v>
      </c>
      <c r="E2593" s="243" t="s">
        <v>4685</v>
      </c>
      <c r="F2593" s="258" t="s">
        <v>650</v>
      </c>
      <c r="G2593" s="258" t="s">
        <v>4429</v>
      </c>
      <c r="H2593" s="243" t="s">
        <v>5578</v>
      </c>
      <c r="I2593" s="243" t="s">
        <v>11</v>
      </c>
      <c r="J2593" s="243" t="s">
        <v>178</v>
      </c>
      <c r="K2593" s="259" t="s">
        <v>5578</v>
      </c>
      <c r="L2593" s="259" t="s">
        <v>44</v>
      </c>
      <c r="M2593" s="260" t="s">
        <v>5578</v>
      </c>
      <c r="N2593" s="252"/>
      <c r="O2593" s="252"/>
      <c r="P2593" s="253" t="s">
        <v>5578</v>
      </c>
      <c r="Q2593" s="253"/>
    </row>
    <row r="2594" spans="1:17" ht="30">
      <c r="A2594" s="243" t="str">
        <f t="shared" si="123"/>
        <v>IEA29PL</v>
      </c>
      <c r="B2594" s="252" t="str">
        <f t="shared" si="124"/>
        <v>Consignment/Consignor</v>
      </c>
      <c r="C2594" s="252" t="s">
        <v>3157</v>
      </c>
      <c r="D2594" s="243">
        <f t="shared" ca="1" si="125"/>
        <v>128</v>
      </c>
      <c r="E2594" s="243" t="s">
        <v>4731</v>
      </c>
      <c r="F2594" s="258" t="s">
        <v>288</v>
      </c>
      <c r="G2594" s="258" t="s">
        <v>4456</v>
      </c>
      <c r="H2594" s="243" t="s">
        <v>14</v>
      </c>
      <c r="I2594" s="243" t="s">
        <v>15</v>
      </c>
      <c r="J2594" s="243" t="s">
        <v>5578</v>
      </c>
      <c r="K2594" s="259" t="s">
        <v>5578</v>
      </c>
      <c r="L2594" s="259" t="s">
        <v>289</v>
      </c>
      <c r="M2594" s="260" t="s">
        <v>5578</v>
      </c>
      <c r="N2594" s="252"/>
      <c r="O2594" s="252"/>
      <c r="P2594" s="252" t="s">
        <v>5259</v>
      </c>
      <c r="Q2594" s="252" t="s">
        <v>5258</v>
      </c>
    </row>
    <row r="2595" spans="1:17">
      <c r="A2595" s="243" t="str">
        <f t="shared" si="123"/>
        <v>IEA29PL</v>
      </c>
      <c r="B2595" s="252" t="str">
        <f t="shared" si="124"/>
        <v>Consignment/Consignor/identificationNumber</v>
      </c>
      <c r="C2595" s="252" t="s">
        <v>3158</v>
      </c>
      <c r="D2595" s="243">
        <f t="shared" ca="1" si="125"/>
        <v>129</v>
      </c>
      <c r="E2595" s="243" t="s">
        <v>4735</v>
      </c>
      <c r="F2595" s="258" t="s">
        <v>543</v>
      </c>
      <c r="G2595" s="258" t="s">
        <v>6466</v>
      </c>
      <c r="H2595" s="243" t="s">
        <v>5578</v>
      </c>
      <c r="I2595" s="243" t="s">
        <v>11</v>
      </c>
      <c r="J2595" s="243" t="s">
        <v>135</v>
      </c>
      <c r="K2595" s="259" t="s">
        <v>5578</v>
      </c>
      <c r="L2595" s="259" t="s">
        <v>291</v>
      </c>
      <c r="M2595" s="260" t="s">
        <v>5578</v>
      </c>
      <c r="N2595" s="252"/>
      <c r="O2595" s="252"/>
      <c r="P2595" s="253" t="s">
        <v>5578</v>
      </c>
      <c r="Q2595" s="253"/>
    </row>
    <row r="2596" spans="1:17">
      <c r="A2596" s="243" t="str">
        <f t="shared" ref="A2596:A2658" si="126">MID(C2596,2,IFERROR(FIND("#",SUBSTITUTE(C2596,"/","#",2),1)-2,LEN(C2596)-1))</f>
        <v>IEA29PL</v>
      </c>
      <c r="B2596" s="252" t="str">
        <f t="shared" ref="B2596:B2658" si="127">IF(LEN(C2596)-LEN(SUBSTITUTE(C2596,"/",""))&gt;3,RIGHT(C2596,LEN(C2596)-FIND("#",SUBSTITUTE(C2596,"/","#",3),1)),RIGHT(C2596,LEN(C2596)-FIND("#",SUBSTITUTE(C2596,"/","#",LEN(C2596)-LEN(SUBSTITUTE(C2596,"/",""))),1)))</f>
        <v>Consignment/Consignor/name</v>
      </c>
      <c r="C2596" s="252" t="s">
        <v>3159</v>
      </c>
      <c r="D2596" s="243">
        <f t="shared" ref="D2596:D2658" ca="1" si="128">IF(VLOOKUP($C2596,INDIRECT($A2596&amp;"!A:B"),2,0)="","",VLOOKUP($C2596,INDIRECT($A2596&amp;"!A:B"),2,0))</f>
        <v>130</v>
      </c>
      <c r="E2596" s="243" t="s">
        <v>4732</v>
      </c>
      <c r="F2596" s="258" t="s">
        <v>6459</v>
      </c>
      <c r="G2596" s="258" t="s">
        <v>6460</v>
      </c>
      <c r="H2596" s="243" t="s">
        <v>5578</v>
      </c>
      <c r="I2596" s="243" t="s">
        <v>15</v>
      </c>
      <c r="J2596" s="243" t="s">
        <v>140</v>
      </c>
      <c r="K2596" s="259" t="s">
        <v>5578</v>
      </c>
      <c r="L2596" s="259" t="s">
        <v>141</v>
      </c>
      <c r="M2596" s="260"/>
      <c r="N2596" s="252"/>
      <c r="O2596" s="252"/>
      <c r="P2596" s="253" t="s">
        <v>6771</v>
      </c>
      <c r="Q2596" s="253" t="s">
        <v>6772</v>
      </c>
    </row>
    <row r="2597" spans="1:17">
      <c r="A2597" s="243" t="str">
        <f t="shared" si="126"/>
        <v>IEA29PL</v>
      </c>
      <c r="B2597" s="252" t="str">
        <f t="shared" si="127"/>
        <v>Consignment/Consignor/typeOfPerson</v>
      </c>
      <c r="C2597" s="252" t="s">
        <v>3160</v>
      </c>
      <c r="D2597" s="243">
        <f t="shared" ca="1" si="128"/>
        <v>131</v>
      </c>
      <c r="E2597" s="243" t="s">
        <v>4736</v>
      </c>
      <c r="F2597" s="258" t="s">
        <v>294</v>
      </c>
      <c r="G2597" s="258" t="s">
        <v>4454</v>
      </c>
      <c r="H2597" s="243" t="s">
        <v>5578</v>
      </c>
      <c r="I2597" s="243" t="s">
        <v>15</v>
      </c>
      <c r="J2597" s="243" t="s">
        <v>71</v>
      </c>
      <c r="K2597" s="259" t="s">
        <v>295</v>
      </c>
      <c r="L2597" s="259" t="s">
        <v>1004</v>
      </c>
      <c r="M2597" s="260" t="s">
        <v>5578</v>
      </c>
      <c r="N2597" s="252"/>
      <c r="O2597" s="252"/>
      <c r="P2597" s="253" t="s">
        <v>5203</v>
      </c>
      <c r="Q2597" s="253" t="s">
        <v>5204</v>
      </c>
    </row>
    <row r="2598" spans="1:17" ht="30">
      <c r="A2598" s="243" t="str">
        <f t="shared" si="126"/>
        <v>IEA29PL</v>
      </c>
      <c r="B2598" s="252" t="str">
        <f t="shared" si="127"/>
        <v>Consignment/Consignor/SafetyAndSecurityIdentificationNumber</v>
      </c>
      <c r="C2598" s="252" t="s">
        <v>3161</v>
      </c>
      <c r="D2598" s="243">
        <f t="shared" ca="1" si="128"/>
        <v>132</v>
      </c>
      <c r="E2598" s="243" t="s">
        <v>1357</v>
      </c>
      <c r="F2598" s="258" t="s">
        <v>298</v>
      </c>
      <c r="G2598" s="258" t="s">
        <v>4733</v>
      </c>
      <c r="H2598" s="243" t="s">
        <v>14</v>
      </c>
      <c r="I2598" s="243" t="s">
        <v>15</v>
      </c>
      <c r="J2598" s="243" t="s">
        <v>5578</v>
      </c>
      <c r="K2598" s="259" t="s">
        <v>5578</v>
      </c>
      <c r="L2598" s="259" t="s">
        <v>3509</v>
      </c>
      <c r="M2598" s="260" t="s">
        <v>5578</v>
      </c>
      <c r="N2598" s="252"/>
      <c r="O2598" s="252"/>
      <c r="P2598" s="252" t="s">
        <v>5203</v>
      </c>
      <c r="Q2598" s="252" t="s">
        <v>5204</v>
      </c>
    </row>
    <row r="2599" spans="1:17" ht="30">
      <c r="A2599" s="243" t="str">
        <f t="shared" si="126"/>
        <v>IEA29PL</v>
      </c>
      <c r="B2599" s="252" t="str">
        <f t="shared" si="127"/>
        <v>Consignment/Consignor/SafetyAndSecurityIdentificationNumber/identificationNumber</v>
      </c>
      <c r="C2599" s="252" t="s">
        <v>3162</v>
      </c>
      <c r="D2599" s="243">
        <f t="shared" ca="1" si="128"/>
        <v>133</v>
      </c>
      <c r="E2599" s="243" t="s">
        <v>1357</v>
      </c>
      <c r="F2599" s="258" t="s">
        <v>191</v>
      </c>
      <c r="G2599" s="258" t="s">
        <v>4414</v>
      </c>
      <c r="H2599" s="243" t="s">
        <v>5578</v>
      </c>
      <c r="I2599" s="243" t="s">
        <v>7</v>
      </c>
      <c r="J2599" s="243" t="s">
        <v>135</v>
      </c>
      <c r="K2599" s="259" t="s">
        <v>5578</v>
      </c>
      <c r="L2599" s="259" t="s">
        <v>300</v>
      </c>
      <c r="M2599" s="260" t="s">
        <v>5578</v>
      </c>
      <c r="N2599" s="252"/>
      <c r="O2599" s="252"/>
      <c r="P2599" s="253" t="s">
        <v>5203</v>
      </c>
      <c r="Q2599" s="253" t="s">
        <v>5204</v>
      </c>
    </row>
    <row r="2600" spans="1:17" ht="30">
      <c r="A2600" s="243" t="str">
        <f t="shared" si="126"/>
        <v>IEA29PL</v>
      </c>
      <c r="B2600" s="252" t="str">
        <f t="shared" si="127"/>
        <v>Consignment/Consignor/SafetyAndSecurityIdentificationNumber/country</v>
      </c>
      <c r="C2600" s="252" t="s">
        <v>3163</v>
      </c>
      <c r="D2600" s="243">
        <f t="shared" ca="1" si="128"/>
        <v>134</v>
      </c>
      <c r="E2600" s="243" t="s">
        <v>1357</v>
      </c>
      <c r="F2600" s="258" t="s">
        <v>1410</v>
      </c>
      <c r="G2600" s="258" t="s">
        <v>4415</v>
      </c>
      <c r="H2600" s="243" t="s">
        <v>5578</v>
      </c>
      <c r="I2600" s="243" t="s">
        <v>7</v>
      </c>
      <c r="J2600" s="243" t="s">
        <v>83</v>
      </c>
      <c r="K2600" s="259" t="s">
        <v>150</v>
      </c>
      <c r="L2600" s="259" t="s">
        <v>5578</v>
      </c>
      <c r="M2600" s="260" t="s">
        <v>5578</v>
      </c>
      <c r="N2600" s="252"/>
      <c r="O2600" s="252"/>
      <c r="P2600" s="253" t="s">
        <v>5203</v>
      </c>
      <c r="Q2600" s="253" t="s">
        <v>5204</v>
      </c>
    </row>
    <row r="2601" spans="1:17" ht="30">
      <c r="A2601" s="243" t="str">
        <f t="shared" si="126"/>
        <v>IEA29PL</v>
      </c>
      <c r="B2601" s="252" t="str">
        <f t="shared" si="127"/>
        <v>Consignment/Consignor/Address</v>
      </c>
      <c r="C2601" s="252" t="s">
        <v>3164</v>
      </c>
      <c r="D2601" s="243">
        <f t="shared" ca="1" si="128"/>
        <v>135</v>
      </c>
      <c r="E2601" s="243" t="s">
        <v>4737</v>
      </c>
      <c r="F2601" s="258" t="s">
        <v>303</v>
      </c>
      <c r="G2601" s="258" t="s">
        <v>6440</v>
      </c>
      <c r="H2601" s="243" t="s">
        <v>14</v>
      </c>
      <c r="I2601" s="243" t="s">
        <v>15</v>
      </c>
      <c r="J2601" s="243" t="s">
        <v>5578</v>
      </c>
      <c r="K2601" s="259" t="s">
        <v>5578</v>
      </c>
      <c r="L2601" s="259" t="s">
        <v>141</v>
      </c>
      <c r="M2601" s="260" t="s">
        <v>5578</v>
      </c>
      <c r="N2601" s="252"/>
      <c r="O2601" s="252"/>
      <c r="P2601" s="252" t="s">
        <v>6771</v>
      </c>
      <c r="Q2601" s="252" t="s">
        <v>6772</v>
      </c>
    </row>
    <row r="2602" spans="1:17">
      <c r="A2602" s="243" t="str">
        <f t="shared" si="126"/>
        <v>IEA29PL</v>
      </c>
      <c r="B2602" s="252" t="str">
        <f t="shared" si="127"/>
        <v>Consignment/Consignor/Address/streetAndNumber</v>
      </c>
      <c r="C2602" s="252" t="s">
        <v>3165</v>
      </c>
      <c r="D2602" s="243">
        <f t="shared" ca="1" si="128"/>
        <v>136</v>
      </c>
      <c r="E2602" s="243" t="s">
        <v>4738</v>
      </c>
      <c r="F2602" s="258" t="s">
        <v>1404</v>
      </c>
      <c r="G2602" s="258" t="s">
        <v>4416</v>
      </c>
      <c r="H2602" s="243" t="s">
        <v>5578</v>
      </c>
      <c r="I2602" s="243" t="s">
        <v>15</v>
      </c>
      <c r="J2602" s="243" t="s">
        <v>140</v>
      </c>
      <c r="K2602" s="259" t="s">
        <v>5578</v>
      </c>
      <c r="L2602" s="259" t="s">
        <v>154</v>
      </c>
      <c r="M2602" s="260" t="s">
        <v>5578</v>
      </c>
      <c r="N2602" s="252"/>
      <c r="O2602" s="252"/>
      <c r="P2602" s="253" t="s">
        <v>5268</v>
      </c>
      <c r="Q2602" s="253" t="s">
        <v>5269</v>
      </c>
    </row>
    <row r="2603" spans="1:17">
      <c r="A2603" s="243" t="str">
        <f t="shared" si="126"/>
        <v>IEA29PL</v>
      </c>
      <c r="B2603" s="252" t="str">
        <f t="shared" si="127"/>
        <v>Consignment/Consignor/Address/street</v>
      </c>
      <c r="C2603" s="252" t="s">
        <v>3166</v>
      </c>
      <c r="D2603" s="243">
        <f t="shared" ca="1" si="128"/>
        <v>137</v>
      </c>
      <c r="E2603" s="243" t="s">
        <v>4739</v>
      </c>
      <c r="F2603" s="258" t="s">
        <v>4452</v>
      </c>
      <c r="G2603" s="258" t="s">
        <v>4417</v>
      </c>
      <c r="H2603" s="243" t="s">
        <v>5578</v>
      </c>
      <c r="I2603" s="243" t="s">
        <v>15</v>
      </c>
      <c r="J2603" s="243" t="s">
        <v>140</v>
      </c>
      <c r="K2603" s="259" t="s">
        <v>5578</v>
      </c>
      <c r="L2603" s="259" t="s">
        <v>156</v>
      </c>
      <c r="M2603" s="260" t="s">
        <v>5578</v>
      </c>
      <c r="N2603" s="252"/>
      <c r="O2603" s="252"/>
      <c r="P2603" s="253" t="s">
        <v>5203</v>
      </c>
      <c r="Q2603" s="253" t="s">
        <v>5204</v>
      </c>
    </row>
    <row r="2604" spans="1:17">
      <c r="A2604" s="243" t="str">
        <f t="shared" si="126"/>
        <v>IEA29PL</v>
      </c>
      <c r="B2604" s="252" t="str">
        <f t="shared" si="127"/>
        <v>Consignment/Consignor/Address/streetAdditionalLine</v>
      </c>
      <c r="C2604" s="252" t="s">
        <v>3167</v>
      </c>
      <c r="D2604" s="243">
        <f t="shared" ca="1" si="128"/>
        <v>138</v>
      </c>
      <c r="E2604" s="243" t="s">
        <v>4740</v>
      </c>
      <c r="F2604" s="258" t="s">
        <v>4453</v>
      </c>
      <c r="G2604" s="258" t="s">
        <v>4419</v>
      </c>
      <c r="H2604" s="243" t="s">
        <v>5578</v>
      </c>
      <c r="I2604" s="243" t="s">
        <v>15</v>
      </c>
      <c r="J2604" s="243" t="s">
        <v>140</v>
      </c>
      <c r="K2604" s="259" t="s">
        <v>5578</v>
      </c>
      <c r="L2604" s="259" t="s">
        <v>158</v>
      </c>
      <c r="M2604" s="260" t="s">
        <v>5578</v>
      </c>
      <c r="N2604" s="252"/>
      <c r="O2604" s="252"/>
      <c r="P2604" s="253" t="s">
        <v>5203</v>
      </c>
      <c r="Q2604" s="253" t="s">
        <v>5204</v>
      </c>
    </row>
    <row r="2605" spans="1:17">
      <c r="A2605" s="243" t="str">
        <f t="shared" si="126"/>
        <v>IEA29PL</v>
      </c>
      <c r="B2605" s="252" t="str">
        <f t="shared" si="127"/>
        <v>Consignment/Consignor/Address/number</v>
      </c>
      <c r="C2605" s="252" t="s">
        <v>3168</v>
      </c>
      <c r="D2605" s="243">
        <f t="shared" ca="1" si="128"/>
        <v>139</v>
      </c>
      <c r="E2605" s="243" t="s">
        <v>4741</v>
      </c>
      <c r="F2605" s="258" t="s">
        <v>4451</v>
      </c>
      <c r="G2605" s="258" t="s">
        <v>4420</v>
      </c>
      <c r="H2605" s="243" t="s">
        <v>5578</v>
      </c>
      <c r="I2605" s="243" t="s">
        <v>15</v>
      </c>
      <c r="J2605" s="243" t="s">
        <v>36</v>
      </c>
      <c r="K2605" s="259" t="s">
        <v>5578</v>
      </c>
      <c r="L2605" s="259" t="s">
        <v>160</v>
      </c>
      <c r="M2605" s="260" t="s">
        <v>5578</v>
      </c>
      <c r="N2605" s="252"/>
      <c r="O2605" s="252"/>
      <c r="P2605" s="253" t="s">
        <v>5203</v>
      </c>
      <c r="Q2605" s="253" t="s">
        <v>5204</v>
      </c>
    </row>
    <row r="2606" spans="1:17">
      <c r="A2606" s="243" t="str">
        <f t="shared" si="126"/>
        <v>IEA29PL</v>
      </c>
      <c r="B2606" s="252" t="str">
        <f t="shared" si="127"/>
        <v>Consignment/Consignor/Address/postcode</v>
      </c>
      <c r="C2606" s="252" t="s">
        <v>3169</v>
      </c>
      <c r="D2606" s="243">
        <f t="shared" ca="1" si="128"/>
        <v>140</v>
      </c>
      <c r="E2606" s="243" t="s">
        <v>4745</v>
      </c>
      <c r="F2606" s="258" t="s">
        <v>1406</v>
      </c>
      <c r="G2606" s="258" t="s">
        <v>4426</v>
      </c>
      <c r="H2606" s="243" t="s">
        <v>5578</v>
      </c>
      <c r="I2606" s="243" t="s">
        <v>15</v>
      </c>
      <c r="J2606" s="243" t="s">
        <v>135</v>
      </c>
      <c r="K2606" s="259" t="s">
        <v>5578</v>
      </c>
      <c r="L2606" s="259" t="s">
        <v>162</v>
      </c>
      <c r="M2606" s="260" t="s">
        <v>5578</v>
      </c>
      <c r="N2606" s="252"/>
      <c r="O2606" s="252"/>
      <c r="P2606" s="253" t="s">
        <v>6773</v>
      </c>
      <c r="Q2606" s="253" t="s">
        <v>6774</v>
      </c>
    </row>
    <row r="2607" spans="1:17">
      <c r="A2607" s="243" t="str">
        <f t="shared" si="126"/>
        <v>IEA29PL</v>
      </c>
      <c r="B2607" s="252" t="str">
        <f t="shared" si="127"/>
        <v>Consignment/Consignor/Address/city</v>
      </c>
      <c r="C2607" s="252" t="s">
        <v>3170</v>
      </c>
      <c r="D2607" s="243">
        <f t="shared" ca="1" si="128"/>
        <v>141</v>
      </c>
      <c r="E2607" s="243" t="s">
        <v>4746</v>
      </c>
      <c r="F2607" s="258" t="s">
        <v>1408</v>
      </c>
      <c r="G2607" s="258" t="s">
        <v>4418</v>
      </c>
      <c r="H2607" s="243" t="s">
        <v>5578</v>
      </c>
      <c r="I2607" s="243" t="s">
        <v>7</v>
      </c>
      <c r="J2607" s="243" t="s">
        <v>36</v>
      </c>
      <c r="K2607" s="259" t="s">
        <v>5578</v>
      </c>
      <c r="L2607" s="259" t="s">
        <v>5578</v>
      </c>
      <c r="M2607" s="260" t="s">
        <v>5578</v>
      </c>
      <c r="N2607" s="252"/>
      <c r="O2607" s="252"/>
      <c r="P2607" s="253" t="s">
        <v>5578</v>
      </c>
      <c r="Q2607" s="253"/>
    </row>
    <row r="2608" spans="1:17">
      <c r="A2608" s="243" t="str">
        <f t="shared" si="126"/>
        <v>IEA29PL</v>
      </c>
      <c r="B2608" s="252" t="str">
        <f t="shared" si="127"/>
        <v>Consignment/Consignor/Address/country</v>
      </c>
      <c r="C2608" s="252" t="s">
        <v>3171</v>
      </c>
      <c r="D2608" s="243">
        <f t="shared" ca="1" si="128"/>
        <v>142</v>
      </c>
      <c r="E2608" s="243" t="s">
        <v>4744</v>
      </c>
      <c r="F2608" s="258" t="s">
        <v>1410</v>
      </c>
      <c r="G2608" s="258" t="s">
        <v>4415</v>
      </c>
      <c r="H2608" s="243" t="s">
        <v>5578</v>
      </c>
      <c r="I2608" s="243" t="s">
        <v>7</v>
      </c>
      <c r="J2608" s="243" t="s">
        <v>83</v>
      </c>
      <c r="K2608" s="259" t="s">
        <v>150</v>
      </c>
      <c r="L2608" s="259" t="s">
        <v>5578</v>
      </c>
      <c r="M2608" s="260" t="s">
        <v>5578</v>
      </c>
      <c r="N2608" s="252"/>
      <c r="O2608" s="252"/>
      <c r="P2608" s="253" t="s">
        <v>5578</v>
      </c>
      <c r="Q2608" s="253"/>
    </row>
    <row r="2609" spans="1:17">
      <c r="A2609" s="243" t="str">
        <f t="shared" si="126"/>
        <v>IEA29PL</v>
      </c>
      <c r="B2609" s="252" t="str">
        <f t="shared" si="127"/>
        <v>Consignment/Consignor/Address/subDivision</v>
      </c>
      <c r="C2609" s="252" t="s">
        <v>3172</v>
      </c>
      <c r="D2609" s="243">
        <f t="shared" ca="1" si="128"/>
        <v>143</v>
      </c>
      <c r="E2609" s="243" t="s">
        <v>4743</v>
      </c>
      <c r="F2609" s="258" t="s">
        <v>6468</v>
      </c>
      <c r="G2609" s="258" t="s">
        <v>4421</v>
      </c>
      <c r="H2609" s="243" t="s">
        <v>5578</v>
      </c>
      <c r="I2609" s="243" t="s">
        <v>15</v>
      </c>
      <c r="J2609" s="243" t="s">
        <v>36</v>
      </c>
      <c r="K2609" s="259" t="s">
        <v>5578</v>
      </c>
      <c r="L2609" s="259" t="s">
        <v>168</v>
      </c>
      <c r="M2609" s="260" t="s">
        <v>5578</v>
      </c>
      <c r="N2609" s="252"/>
      <c r="O2609" s="252"/>
      <c r="P2609" s="253" t="s">
        <v>5203</v>
      </c>
      <c r="Q2609" s="253" t="s">
        <v>5204</v>
      </c>
    </row>
    <row r="2610" spans="1:17">
      <c r="A2610" s="243" t="str">
        <f t="shared" si="126"/>
        <v>IEA29PL</v>
      </c>
      <c r="B2610" s="252" t="str">
        <f t="shared" si="127"/>
        <v>Consignment/Consignor/Address/POBox</v>
      </c>
      <c r="C2610" s="252" t="s">
        <v>3173</v>
      </c>
      <c r="D2610" s="243">
        <f t="shared" ca="1" si="128"/>
        <v>144</v>
      </c>
      <c r="E2610" s="243" t="s">
        <v>4742</v>
      </c>
      <c r="F2610" s="258" t="s">
        <v>170</v>
      </c>
      <c r="G2610" s="258" t="s">
        <v>4877</v>
      </c>
      <c r="H2610" s="243" t="s">
        <v>5578</v>
      </c>
      <c r="I2610" s="243" t="s">
        <v>15</v>
      </c>
      <c r="J2610" s="243" t="s">
        <v>140</v>
      </c>
      <c r="K2610" s="259" t="s">
        <v>5578</v>
      </c>
      <c r="L2610" s="259" t="s">
        <v>171</v>
      </c>
      <c r="M2610" s="260" t="s">
        <v>5578</v>
      </c>
      <c r="N2610" s="252"/>
      <c r="O2610" s="252"/>
      <c r="P2610" s="253" t="s">
        <v>5203</v>
      </c>
      <c r="Q2610" s="253" t="s">
        <v>5204</v>
      </c>
    </row>
    <row r="2611" spans="1:17">
      <c r="A2611" s="243" t="str">
        <f t="shared" si="126"/>
        <v>IEA29PL</v>
      </c>
      <c r="B2611" s="252" t="str">
        <f t="shared" si="127"/>
        <v>Consignment/Consignor/ContactPerson</v>
      </c>
      <c r="C2611" s="252" t="s">
        <v>3174</v>
      </c>
      <c r="D2611" s="243">
        <f t="shared" ca="1" si="128"/>
        <v>145</v>
      </c>
      <c r="E2611" s="243" t="s">
        <v>4747</v>
      </c>
      <c r="F2611" s="258" t="s">
        <v>6476</v>
      </c>
      <c r="G2611" s="258" t="s">
        <v>6447</v>
      </c>
      <c r="H2611" s="243" t="s">
        <v>14</v>
      </c>
      <c r="I2611" s="243" t="s">
        <v>11</v>
      </c>
      <c r="J2611" s="243" t="s">
        <v>5578</v>
      </c>
      <c r="K2611" s="259" t="s">
        <v>5578</v>
      </c>
      <c r="L2611" s="259" t="s">
        <v>283</v>
      </c>
      <c r="M2611" s="260" t="s">
        <v>5578</v>
      </c>
      <c r="N2611" s="252"/>
      <c r="O2611" s="252"/>
      <c r="P2611" s="252" t="s">
        <v>5578</v>
      </c>
      <c r="Q2611" s="252"/>
    </row>
    <row r="2612" spans="1:17">
      <c r="A2612" s="243" t="str">
        <f t="shared" si="126"/>
        <v>IEA29PL</v>
      </c>
      <c r="B2612" s="252" t="str">
        <f t="shared" si="127"/>
        <v>Consignment/Consignor/ContactPerson/name</v>
      </c>
      <c r="C2612" s="252" t="s">
        <v>3175</v>
      </c>
      <c r="D2612" s="243">
        <f t="shared" ca="1" si="128"/>
        <v>146</v>
      </c>
      <c r="E2612" s="243" t="s">
        <v>4748</v>
      </c>
      <c r="F2612" s="258" t="s">
        <v>6458</v>
      </c>
      <c r="G2612" s="258" t="s">
        <v>4428</v>
      </c>
      <c r="H2612" s="243" t="s">
        <v>5578</v>
      </c>
      <c r="I2612" s="243" t="s">
        <v>7</v>
      </c>
      <c r="J2612" s="243" t="s">
        <v>140</v>
      </c>
      <c r="K2612" s="259" t="s">
        <v>5578</v>
      </c>
      <c r="L2612" s="259" t="s">
        <v>5578</v>
      </c>
      <c r="M2612" s="260" t="s">
        <v>5578</v>
      </c>
      <c r="N2612" s="252"/>
      <c r="O2612" s="252"/>
      <c r="P2612" s="253" t="s">
        <v>5578</v>
      </c>
      <c r="Q2612" s="253"/>
    </row>
    <row r="2613" spans="1:17">
      <c r="A2613" s="243" t="str">
        <f t="shared" si="126"/>
        <v>IEA29PL</v>
      </c>
      <c r="B2613" s="252" t="str">
        <f t="shared" si="127"/>
        <v>Consignment/Consignor/ContactPerson/phoneNumber</v>
      </c>
      <c r="C2613" s="252" t="s">
        <v>3176</v>
      </c>
      <c r="D2613" s="243">
        <f t="shared" ca="1" si="128"/>
        <v>147</v>
      </c>
      <c r="E2613" s="243" t="s">
        <v>4749</v>
      </c>
      <c r="F2613" s="258" t="s">
        <v>648</v>
      </c>
      <c r="G2613" s="258" t="s">
        <v>4384</v>
      </c>
      <c r="H2613" s="243" t="s">
        <v>5578</v>
      </c>
      <c r="I2613" s="243" t="s">
        <v>7</v>
      </c>
      <c r="J2613" s="243" t="s">
        <v>36</v>
      </c>
      <c r="K2613" s="259" t="s">
        <v>5578</v>
      </c>
      <c r="L2613" s="259" t="s">
        <v>176</v>
      </c>
      <c r="M2613" s="260" t="s">
        <v>5578</v>
      </c>
      <c r="N2613" s="252"/>
      <c r="O2613" s="252"/>
      <c r="P2613" s="253" t="s">
        <v>5259</v>
      </c>
      <c r="Q2613" s="253" t="s">
        <v>5258</v>
      </c>
    </row>
    <row r="2614" spans="1:17">
      <c r="A2614" s="243" t="str">
        <f t="shared" si="126"/>
        <v>IEA29PL</v>
      </c>
      <c r="B2614" s="252" t="str">
        <f t="shared" si="127"/>
        <v>Consignment/Consignor/ContactPerson/eMailAddress</v>
      </c>
      <c r="C2614" s="252" t="s">
        <v>3177</v>
      </c>
      <c r="D2614" s="243">
        <f t="shared" ca="1" si="128"/>
        <v>148</v>
      </c>
      <c r="E2614" s="243" t="s">
        <v>4750</v>
      </c>
      <c r="F2614" s="258" t="s">
        <v>650</v>
      </c>
      <c r="G2614" s="258" t="s">
        <v>4429</v>
      </c>
      <c r="H2614" s="243" t="s">
        <v>5578</v>
      </c>
      <c r="I2614" s="243" t="s">
        <v>11</v>
      </c>
      <c r="J2614" s="243" t="s">
        <v>178</v>
      </c>
      <c r="K2614" s="259" t="s">
        <v>5578</v>
      </c>
      <c r="L2614" s="259" t="s">
        <v>44</v>
      </c>
      <c r="M2614" s="260" t="s">
        <v>5578</v>
      </c>
      <c r="N2614" s="252"/>
      <c r="O2614" s="252"/>
      <c r="P2614" s="253" t="s">
        <v>5578</v>
      </c>
      <c r="Q2614" s="253"/>
    </row>
    <row r="2615" spans="1:17" ht="30">
      <c r="A2615" s="243" t="str">
        <f t="shared" si="126"/>
        <v>IEA29PL</v>
      </c>
      <c r="B2615" s="252" t="str">
        <f t="shared" si="127"/>
        <v>Consignment/Consignee</v>
      </c>
      <c r="C2615" s="252" t="s">
        <v>3178</v>
      </c>
      <c r="D2615" s="243">
        <f t="shared" ca="1" si="128"/>
        <v>149</v>
      </c>
      <c r="E2615" s="243" t="s">
        <v>4690</v>
      </c>
      <c r="F2615" s="258" t="s">
        <v>318</v>
      </c>
      <c r="G2615" s="258" t="s">
        <v>4455</v>
      </c>
      <c r="H2615" s="243" t="s">
        <v>14</v>
      </c>
      <c r="I2615" s="243" t="s">
        <v>15</v>
      </c>
      <c r="J2615" s="243" t="s">
        <v>5578</v>
      </c>
      <c r="K2615" s="259" t="s">
        <v>5578</v>
      </c>
      <c r="L2615" s="259" t="s">
        <v>319</v>
      </c>
      <c r="M2615" s="260" t="s">
        <v>5578</v>
      </c>
      <c r="N2615" s="252"/>
      <c r="O2615" s="252"/>
      <c r="P2615" s="252" t="s">
        <v>5217</v>
      </c>
      <c r="Q2615" s="252" t="s">
        <v>5282</v>
      </c>
    </row>
    <row r="2616" spans="1:17">
      <c r="A2616" s="243" t="str">
        <f t="shared" si="126"/>
        <v>IEA29PL</v>
      </c>
      <c r="B2616" s="252" t="str">
        <f t="shared" si="127"/>
        <v>Consignment/Consignee/identificationNumber</v>
      </c>
      <c r="C2616" s="252" t="s">
        <v>3179</v>
      </c>
      <c r="D2616" s="243">
        <f t="shared" ca="1" si="128"/>
        <v>150</v>
      </c>
      <c r="E2616" s="243" t="s">
        <v>4692</v>
      </c>
      <c r="F2616" s="258" t="s">
        <v>543</v>
      </c>
      <c r="G2616" s="258" t="s">
        <v>6466</v>
      </c>
      <c r="H2616" s="243" t="s">
        <v>5578</v>
      </c>
      <c r="I2616" s="243" t="s">
        <v>11</v>
      </c>
      <c r="J2616" s="243" t="s">
        <v>135</v>
      </c>
      <c r="K2616" s="259" t="s">
        <v>5578</v>
      </c>
      <c r="L2616" s="259" t="s">
        <v>321</v>
      </c>
      <c r="M2616" s="260" t="s">
        <v>5578</v>
      </c>
      <c r="N2616" s="252"/>
      <c r="O2616" s="252"/>
      <c r="P2616" s="253" t="s">
        <v>5578</v>
      </c>
      <c r="Q2616" s="253"/>
    </row>
    <row r="2617" spans="1:17">
      <c r="A2617" s="243" t="str">
        <f t="shared" si="126"/>
        <v>IEA29PL</v>
      </c>
      <c r="B2617" s="252" t="str">
        <f t="shared" si="127"/>
        <v>Consignment/Consignee/name</v>
      </c>
      <c r="C2617" s="252" t="s">
        <v>3180</v>
      </c>
      <c r="D2617" s="243">
        <f t="shared" ca="1" si="128"/>
        <v>151</v>
      </c>
      <c r="E2617" s="243" t="s">
        <v>4691</v>
      </c>
      <c r="F2617" s="258" t="s">
        <v>6459</v>
      </c>
      <c r="G2617" s="258" t="s">
        <v>6460</v>
      </c>
      <c r="H2617" s="243" t="s">
        <v>5578</v>
      </c>
      <c r="I2617" s="243" t="s">
        <v>15</v>
      </c>
      <c r="J2617" s="243" t="s">
        <v>140</v>
      </c>
      <c r="K2617" s="259" t="s">
        <v>5578</v>
      </c>
      <c r="L2617" s="259" t="s">
        <v>141</v>
      </c>
      <c r="M2617" s="260"/>
      <c r="N2617" s="252"/>
      <c r="O2617" s="252"/>
      <c r="P2617" s="253" t="s">
        <v>6771</v>
      </c>
      <c r="Q2617" s="253" t="s">
        <v>6772</v>
      </c>
    </row>
    <row r="2618" spans="1:17">
      <c r="A2618" s="243" t="str">
        <f t="shared" si="126"/>
        <v>IEA29PL</v>
      </c>
      <c r="B2618" s="252" t="str">
        <f t="shared" si="127"/>
        <v>Consignment/Consignee/typeOfPerson</v>
      </c>
      <c r="C2618" s="252" t="s">
        <v>3181</v>
      </c>
      <c r="D2618" s="243">
        <f t="shared" ca="1" si="128"/>
        <v>152</v>
      </c>
      <c r="E2618" s="243" t="s">
        <v>4693</v>
      </c>
      <c r="F2618" s="258" t="s">
        <v>294</v>
      </c>
      <c r="G2618" s="258" t="s">
        <v>4454</v>
      </c>
      <c r="H2618" s="243" t="s">
        <v>5578</v>
      </c>
      <c r="I2618" s="243" t="s">
        <v>15</v>
      </c>
      <c r="J2618" s="243" t="s">
        <v>71</v>
      </c>
      <c r="K2618" s="259" t="s">
        <v>295</v>
      </c>
      <c r="L2618" s="259" t="s">
        <v>1004</v>
      </c>
      <c r="M2618" s="260" t="s">
        <v>5578</v>
      </c>
      <c r="N2618" s="252"/>
      <c r="O2618" s="252"/>
      <c r="P2618" s="253" t="s">
        <v>5203</v>
      </c>
      <c r="Q2618" s="253" t="s">
        <v>5204</v>
      </c>
    </row>
    <row r="2619" spans="1:17" ht="30">
      <c r="A2619" s="243" t="str">
        <f t="shared" si="126"/>
        <v>IEA29PL</v>
      </c>
      <c r="B2619" s="252" t="str">
        <f t="shared" si="127"/>
        <v>Consignment/Consignee/SafetyAndSecurityIdentificationNumber</v>
      </c>
      <c r="C2619" s="252" t="s">
        <v>3182</v>
      </c>
      <c r="D2619" s="243">
        <f t="shared" ca="1" si="128"/>
        <v>153</v>
      </c>
      <c r="E2619" s="243" t="s">
        <v>1357</v>
      </c>
      <c r="F2619" s="258" t="s">
        <v>325</v>
      </c>
      <c r="G2619" s="258" t="s">
        <v>4706</v>
      </c>
      <c r="H2619" s="243" t="s">
        <v>14</v>
      </c>
      <c r="I2619" s="243" t="s">
        <v>15</v>
      </c>
      <c r="J2619" s="243" t="s">
        <v>5578</v>
      </c>
      <c r="K2619" s="259" t="s">
        <v>5578</v>
      </c>
      <c r="L2619" s="259" t="s">
        <v>3509</v>
      </c>
      <c r="M2619" s="260" t="s">
        <v>5578</v>
      </c>
      <c r="N2619" s="252"/>
      <c r="O2619" s="252"/>
      <c r="P2619" s="252" t="s">
        <v>5203</v>
      </c>
      <c r="Q2619" s="252" t="s">
        <v>5204</v>
      </c>
    </row>
    <row r="2620" spans="1:17" ht="30">
      <c r="A2620" s="243" t="str">
        <f t="shared" si="126"/>
        <v>IEA29PL</v>
      </c>
      <c r="B2620" s="252" t="str">
        <f t="shared" si="127"/>
        <v>Consignment/Consignee/SafetyAndSecurityIdentificationNumber/identificationNumber</v>
      </c>
      <c r="C2620" s="252" t="s">
        <v>3183</v>
      </c>
      <c r="D2620" s="243">
        <f t="shared" ca="1" si="128"/>
        <v>154</v>
      </c>
      <c r="E2620" s="243" t="s">
        <v>1357</v>
      </c>
      <c r="F2620" s="258" t="s">
        <v>6478</v>
      </c>
      <c r="G2620" s="258" t="s">
        <v>6479</v>
      </c>
      <c r="H2620" s="243" t="s">
        <v>5578</v>
      </c>
      <c r="I2620" s="243" t="s">
        <v>7</v>
      </c>
      <c r="J2620" s="243" t="s">
        <v>135</v>
      </c>
      <c r="K2620" s="259" t="s">
        <v>5578</v>
      </c>
      <c r="L2620" s="259" t="s">
        <v>300</v>
      </c>
      <c r="M2620" s="260" t="s">
        <v>5578</v>
      </c>
      <c r="N2620" s="252"/>
      <c r="O2620" s="252"/>
      <c r="P2620" s="253" t="s">
        <v>5203</v>
      </c>
      <c r="Q2620" s="253" t="s">
        <v>5204</v>
      </c>
    </row>
    <row r="2621" spans="1:17" ht="30">
      <c r="A2621" s="243" t="str">
        <f t="shared" si="126"/>
        <v>IEA29PL</v>
      </c>
      <c r="B2621" s="252" t="str">
        <f t="shared" si="127"/>
        <v>Consignment/Consignee/SafetyAndSecurityIdentificationNumber/country</v>
      </c>
      <c r="C2621" s="252" t="s">
        <v>3184</v>
      </c>
      <c r="D2621" s="243">
        <f t="shared" ca="1" si="128"/>
        <v>155</v>
      </c>
      <c r="E2621" s="243" t="s">
        <v>1357</v>
      </c>
      <c r="F2621" s="258" t="s">
        <v>1410</v>
      </c>
      <c r="G2621" s="258" t="s">
        <v>4415</v>
      </c>
      <c r="H2621" s="243" t="s">
        <v>5578</v>
      </c>
      <c r="I2621" s="243" t="s">
        <v>7</v>
      </c>
      <c r="J2621" s="243" t="s">
        <v>83</v>
      </c>
      <c r="K2621" s="259" t="s">
        <v>150</v>
      </c>
      <c r="L2621" s="259" t="s">
        <v>5578</v>
      </c>
      <c r="M2621" s="260" t="s">
        <v>5578</v>
      </c>
      <c r="N2621" s="252"/>
      <c r="O2621" s="252"/>
      <c r="P2621" s="253" t="s">
        <v>5578</v>
      </c>
      <c r="Q2621" s="253"/>
    </row>
    <row r="2622" spans="1:17" ht="30">
      <c r="A2622" s="243" t="str">
        <f t="shared" si="126"/>
        <v>IEA29PL</v>
      </c>
      <c r="B2622" s="252" t="str">
        <f t="shared" si="127"/>
        <v>Consignment/Consignee/Address</v>
      </c>
      <c r="C2622" s="252" t="s">
        <v>3185</v>
      </c>
      <c r="D2622" s="243">
        <f t="shared" ca="1" si="128"/>
        <v>156</v>
      </c>
      <c r="E2622" s="243" t="s">
        <v>4694</v>
      </c>
      <c r="F2622" s="258" t="s">
        <v>329</v>
      </c>
      <c r="G2622" s="258" t="s">
        <v>4704</v>
      </c>
      <c r="H2622" s="243" t="s">
        <v>14</v>
      </c>
      <c r="I2622" s="243" t="s">
        <v>15</v>
      </c>
      <c r="J2622" s="243" t="s">
        <v>5578</v>
      </c>
      <c r="K2622" s="259" t="s">
        <v>5578</v>
      </c>
      <c r="L2622" s="259" t="s">
        <v>141</v>
      </c>
      <c r="M2622" s="260" t="s">
        <v>5578</v>
      </c>
      <c r="N2622" s="252"/>
      <c r="O2622" s="252"/>
      <c r="P2622" s="252" t="s">
        <v>6771</v>
      </c>
      <c r="Q2622" s="252" t="s">
        <v>6772</v>
      </c>
    </row>
    <row r="2623" spans="1:17">
      <c r="A2623" s="243" t="str">
        <f t="shared" si="126"/>
        <v>IEA29PL</v>
      </c>
      <c r="B2623" s="252" t="str">
        <f t="shared" si="127"/>
        <v>Consignment/Consignee/Address/streetAndNumber</v>
      </c>
      <c r="C2623" s="252" t="s">
        <v>3186</v>
      </c>
      <c r="D2623" s="243">
        <f t="shared" ca="1" si="128"/>
        <v>157</v>
      </c>
      <c r="E2623" s="243" t="s">
        <v>4695</v>
      </c>
      <c r="F2623" s="258" t="s">
        <v>1404</v>
      </c>
      <c r="G2623" s="258" t="s">
        <v>4416</v>
      </c>
      <c r="H2623" s="243" t="s">
        <v>5578</v>
      </c>
      <c r="I2623" s="243" t="s">
        <v>15</v>
      </c>
      <c r="J2623" s="243" t="s">
        <v>140</v>
      </c>
      <c r="K2623" s="259" t="s">
        <v>5578</v>
      </c>
      <c r="L2623" s="259" t="s">
        <v>154</v>
      </c>
      <c r="M2623" s="260" t="s">
        <v>5578</v>
      </c>
      <c r="N2623" s="252"/>
      <c r="O2623" s="252"/>
      <c r="P2623" s="253" t="s">
        <v>5268</v>
      </c>
      <c r="Q2623" s="253" t="s">
        <v>5269</v>
      </c>
    </row>
    <row r="2624" spans="1:17">
      <c r="A2624" s="243" t="str">
        <f t="shared" si="126"/>
        <v>IEA29PL</v>
      </c>
      <c r="B2624" s="252" t="str">
        <f t="shared" si="127"/>
        <v>Consignment/Consignee/Address/street</v>
      </c>
      <c r="C2624" s="252" t="s">
        <v>3187</v>
      </c>
      <c r="D2624" s="243">
        <f t="shared" ca="1" si="128"/>
        <v>158</v>
      </c>
      <c r="E2624" s="243" t="s">
        <v>4696</v>
      </c>
      <c r="F2624" s="258" t="s">
        <v>4452</v>
      </c>
      <c r="G2624" s="258" t="s">
        <v>4417</v>
      </c>
      <c r="H2624" s="243" t="s">
        <v>5578</v>
      </c>
      <c r="I2624" s="243" t="s">
        <v>15</v>
      </c>
      <c r="J2624" s="243" t="s">
        <v>140</v>
      </c>
      <c r="K2624" s="259" t="s">
        <v>5578</v>
      </c>
      <c r="L2624" s="259" t="s">
        <v>156</v>
      </c>
      <c r="M2624" s="260" t="s">
        <v>5578</v>
      </c>
      <c r="N2624" s="252"/>
      <c r="O2624" s="252"/>
      <c r="P2624" s="253" t="s">
        <v>5203</v>
      </c>
      <c r="Q2624" s="253" t="s">
        <v>5204</v>
      </c>
    </row>
    <row r="2625" spans="1:17">
      <c r="A2625" s="243" t="str">
        <f t="shared" si="126"/>
        <v>IEA29PL</v>
      </c>
      <c r="B2625" s="252" t="str">
        <f t="shared" si="127"/>
        <v>Consignment/Consignee/Address/streetAdditionalLine</v>
      </c>
      <c r="C2625" s="252" t="s">
        <v>3188</v>
      </c>
      <c r="D2625" s="243">
        <f t="shared" ca="1" si="128"/>
        <v>159</v>
      </c>
      <c r="E2625" s="243" t="s">
        <v>4697</v>
      </c>
      <c r="F2625" s="258" t="s">
        <v>4453</v>
      </c>
      <c r="G2625" s="258" t="s">
        <v>4419</v>
      </c>
      <c r="H2625" s="243" t="s">
        <v>5578</v>
      </c>
      <c r="I2625" s="243" t="s">
        <v>15</v>
      </c>
      <c r="J2625" s="243" t="s">
        <v>140</v>
      </c>
      <c r="K2625" s="259" t="s">
        <v>5578</v>
      </c>
      <c r="L2625" s="259" t="s">
        <v>158</v>
      </c>
      <c r="M2625" s="260" t="s">
        <v>5578</v>
      </c>
      <c r="N2625" s="252"/>
      <c r="O2625" s="252"/>
      <c r="P2625" s="253" t="s">
        <v>5203</v>
      </c>
      <c r="Q2625" s="253" t="s">
        <v>5204</v>
      </c>
    </row>
    <row r="2626" spans="1:17">
      <c r="A2626" s="243" t="str">
        <f t="shared" si="126"/>
        <v>IEA29PL</v>
      </c>
      <c r="B2626" s="252" t="str">
        <f t="shared" si="127"/>
        <v>Consignment/Consignee/Address/number</v>
      </c>
      <c r="C2626" s="252" t="s">
        <v>3189</v>
      </c>
      <c r="D2626" s="243">
        <f t="shared" ca="1" si="128"/>
        <v>160</v>
      </c>
      <c r="E2626" s="243" t="s">
        <v>4698</v>
      </c>
      <c r="F2626" s="258" t="s">
        <v>4451</v>
      </c>
      <c r="G2626" s="258" t="s">
        <v>4420</v>
      </c>
      <c r="H2626" s="243" t="s">
        <v>5578</v>
      </c>
      <c r="I2626" s="243" t="s">
        <v>15</v>
      </c>
      <c r="J2626" s="243" t="s">
        <v>36</v>
      </c>
      <c r="K2626" s="259" t="s">
        <v>5578</v>
      </c>
      <c r="L2626" s="259" t="s">
        <v>160</v>
      </c>
      <c r="M2626" s="260" t="s">
        <v>5578</v>
      </c>
      <c r="N2626" s="252"/>
      <c r="O2626" s="252"/>
      <c r="P2626" s="253" t="s">
        <v>5203</v>
      </c>
      <c r="Q2626" s="253" t="s">
        <v>5204</v>
      </c>
    </row>
    <row r="2627" spans="1:17">
      <c r="A2627" s="243" t="str">
        <f t="shared" si="126"/>
        <v>IEA29PL</v>
      </c>
      <c r="B2627" s="252" t="str">
        <f t="shared" si="127"/>
        <v>Consignment/Consignee/Address/postcode</v>
      </c>
      <c r="C2627" s="252" t="s">
        <v>3190</v>
      </c>
      <c r="D2627" s="243">
        <f t="shared" ca="1" si="128"/>
        <v>161</v>
      </c>
      <c r="E2627" s="243" t="s">
        <v>4702</v>
      </c>
      <c r="F2627" s="258" t="s">
        <v>1406</v>
      </c>
      <c r="G2627" s="258" t="s">
        <v>4426</v>
      </c>
      <c r="H2627" s="243" t="s">
        <v>5578</v>
      </c>
      <c r="I2627" s="243" t="s">
        <v>15</v>
      </c>
      <c r="J2627" s="243" t="s">
        <v>135</v>
      </c>
      <c r="K2627" s="259" t="s">
        <v>5578</v>
      </c>
      <c r="L2627" s="259" t="s">
        <v>162</v>
      </c>
      <c r="M2627" s="260" t="s">
        <v>5578</v>
      </c>
      <c r="N2627" s="252"/>
      <c r="O2627" s="252"/>
      <c r="P2627" s="253" t="s">
        <v>6773</v>
      </c>
      <c r="Q2627" s="253" t="s">
        <v>6774</v>
      </c>
    </row>
    <row r="2628" spans="1:17">
      <c r="A2628" s="243" t="str">
        <f t="shared" si="126"/>
        <v>IEA29PL</v>
      </c>
      <c r="B2628" s="252" t="str">
        <f t="shared" si="127"/>
        <v>Consignment/Consignee/Address/city</v>
      </c>
      <c r="C2628" s="252" t="s">
        <v>3191</v>
      </c>
      <c r="D2628" s="243">
        <f t="shared" ca="1" si="128"/>
        <v>162</v>
      </c>
      <c r="E2628" s="243" t="s">
        <v>4703</v>
      </c>
      <c r="F2628" s="258" t="s">
        <v>1408</v>
      </c>
      <c r="G2628" s="258" t="s">
        <v>4418</v>
      </c>
      <c r="H2628" s="243" t="s">
        <v>5578</v>
      </c>
      <c r="I2628" s="243" t="s">
        <v>7</v>
      </c>
      <c r="J2628" s="243" t="s">
        <v>36</v>
      </c>
      <c r="K2628" s="259" t="s">
        <v>5578</v>
      </c>
      <c r="L2628" s="259" t="s">
        <v>5578</v>
      </c>
      <c r="M2628" s="260" t="s">
        <v>5578</v>
      </c>
      <c r="N2628" s="252"/>
      <c r="O2628" s="252"/>
      <c r="P2628" s="253" t="s">
        <v>5578</v>
      </c>
      <c r="Q2628" s="253"/>
    </row>
    <row r="2629" spans="1:17">
      <c r="A2629" s="243" t="str">
        <f t="shared" si="126"/>
        <v>IEA29PL</v>
      </c>
      <c r="B2629" s="252" t="str">
        <f t="shared" si="127"/>
        <v>Consignment/Consignee/Address/country</v>
      </c>
      <c r="C2629" s="252" t="s">
        <v>3192</v>
      </c>
      <c r="D2629" s="243">
        <f t="shared" ca="1" si="128"/>
        <v>163</v>
      </c>
      <c r="E2629" s="243" t="s">
        <v>4701</v>
      </c>
      <c r="F2629" s="258" t="s">
        <v>1410</v>
      </c>
      <c r="G2629" s="258" t="s">
        <v>4415</v>
      </c>
      <c r="H2629" s="243" t="s">
        <v>5578</v>
      </c>
      <c r="I2629" s="243" t="s">
        <v>7</v>
      </c>
      <c r="J2629" s="243" t="s">
        <v>83</v>
      </c>
      <c r="K2629" s="259" t="s">
        <v>150</v>
      </c>
      <c r="L2629" s="259" t="s">
        <v>5578</v>
      </c>
      <c r="M2629" s="260" t="s">
        <v>5578</v>
      </c>
      <c r="N2629" s="252"/>
      <c r="O2629" s="252"/>
      <c r="P2629" s="253" t="s">
        <v>5578</v>
      </c>
      <c r="Q2629" s="253"/>
    </row>
    <row r="2630" spans="1:17">
      <c r="A2630" s="243" t="str">
        <f t="shared" si="126"/>
        <v>IEA29PL</v>
      </c>
      <c r="B2630" s="252" t="str">
        <f t="shared" si="127"/>
        <v>Consignment/Consignee/Address/subDivision</v>
      </c>
      <c r="C2630" s="252" t="s">
        <v>3193</v>
      </c>
      <c r="D2630" s="243">
        <f t="shared" ca="1" si="128"/>
        <v>164</v>
      </c>
      <c r="E2630" s="243" t="s">
        <v>4700</v>
      </c>
      <c r="F2630" s="258" t="s">
        <v>6468</v>
      </c>
      <c r="G2630" s="258" t="s">
        <v>4421</v>
      </c>
      <c r="H2630" s="243" t="s">
        <v>5578</v>
      </c>
      <c r="I2630" s="243" t="s">
        <v>15</v>
      </c>
      <c r="J2630" s="243" t="s">
        <v>36</v>
      </c>
      <c r="K2630" s="259" t="s">
        <v>5578</v>
      </c>
      <c r="L2630" s="259" t="s">
        <v>168</v>
      </c>
      <c r="M2630" s="260" t="s">
        <v>5578</v>
      </c>
      <c r="N2630" s="252"/>
      <c r="O2630" s="252"/>
      <c r="P2630" s="253" t="s">
        <v>5203</v>
      </c>
      <c r="Q2630" s="253" t="s">
        <v>5204</v>
      </c>
    </row>
    <row r="2631" spans="1:17">
      <c r="A2631" s="243" t="str">
        <f t="shared" si="126"/>
        <v>IEA29PL</v>
      </c>
      <c r="B2631" s="252" t="str">
        <f t="shared" si="127"/>
        <v>Consignment/Consignee/Address/POBox</v>
      </c>
      <c r="C2631" s="252" t="s">
        <v>3194</v>
      </c>
      <c r="D2631" s="243">
        <f t="shared" ca="1" si="128"/>
        <v>165</v>
      </c>
      <c r="E2631" s="243" t="s">
        <v>4699</v>
      </c>
      <c r="F2631" s="258" t="s">
        <v>170</v>
      </c>
      <c r="G2631" s="258" t="s">
        <v>4877</v>
      </c>
      <c r="H2631" s="243" t="s">
        <v>5578</v>
      </c>
      <c r="I2631" s="243" t="s">
        <v>15</v>
      </c>
      <c r="J2631" s="243" t="s">
        <v>140</v>
      </c>
      <c r="K2631" s="259" t="s">
        <v>5578</v>
      </c>
      <c r="L2631" s="259" t="s">
        <v>171</v>
      </c>
      <c r="M2631" s="260" t="s">
        <v>5578</v>
      </c>
      <c r="N2631" s="252"/>
      <c r="O2631" s="252"/>
      <c r="P2631" s="253" t="s">
        <v>5203</v>
      </c>
      <c r="Q2631" s="253" t="s">
        <v>5204</v>
      </c>
    </row>
    <row r="2632" spans="1:17" ht="60">
      <c r="A2632" s="260" t="str">
        <f t="shared" si="126"/>
        <v>IEA29PL</v>
      </c>
      <c r="B2632" s="257" t="str">
        <f t="shared" si="127"/>
        <v>Consignment/Consignee/ContactPerson</v>
      </c>
      <c r="C2632" s="257" t="s">
        <v>3195</v>
      </c>
      <c r="D2632" s="260">
        <f t="shared" ca="1" si="128"/>
        <v>166</v>
      </c>
      <c r="E2632" s="260" t="s">
        <v>1357</v>
      </c>
      <c r="F2632" s="263" t="s">
        <v>6471</v>
      </c>
      <c r="G2632" s="263" t="s">
        <v>6450</v>
      </c>
      <c r="H2632" s="260" t="s">
        <v>14</v>
      </c>
      <c r="I2632" s="260" t="s">
        <v>11</v>
      </c>
      <c r="J2632" s="260" t="s">
        <v>5578</v>
      </c>
      <c r="K2632" s="264" t="s">
        <v>5578</v>
      </c>
      <c r="L2632" s="264" t="s">
        <v>283</v>
      </c>
      <c r="M2632" s="260" t="s">
        <v>7577</v>
      </c>
      <c r="N2632" s="252" t="s">
        <v>7797</v>
      </c>
      <c r="O2632" s="252" t="s">
        <v>7813</v>
      </c>
      <c r="P2632" s="257" t="s">
        <v>5203</v>
      </c>
      <c r="Q2632" s="257" t="s">
        <v>5204</v>
      </c>
    </row>
    <row r="2633" spans="1:17">
      <c r="A2633" s="243" t="str">
        <f t="shared" si="126"/>
        <v>IEA29PL</v>
      </c>
      <c r="B2633" s="252" t="str">
        <f t="shared" si="127"/>
        <v>Consignment/Consignee/ContactPerson/name</v>
      </c>
      <c r="C2633" s="252" t="s">
        <v>3196</v>
      </c>
      <c r="D2633" s="243">
        <f t="shared" ca="1" si="128"/>
        <v>167</v>
      </c>
      <c r="E2633" s="243" t="s">
        <v>1357</v>
      </c>
      <c r="F2633" s="258" t="s">
        <v>6458</v>
      </c>
      <c r="G2633" s="258" t="s">
        <v>4428</v>
      </c>
      <c r="H2633" s="243" t="s">
        <v>5578</v>
      </c>
      <c r="I2633" s="243" t="s">
        <v>7</v>
      </c>
      <c r="J2633" s="243" t="s">
        <v>140</v>
      </c>
      <c r="K2633" s="259" t="s">
        <v>5578</v>
      </c>
      <c r="L2633" s="259" t="s">
        <v>5578</v>
      </c>
      <c r="M2633" s="260" t="s">
        <v>5578</v>
      </c>
      <c r="N2633" s="252"/>
      <c r="O2633" s="252"/>
      <c r="P2633" s="253" t="s">
        <v>5203</v>
      </c>
      <c r="Q2633" s="253" t="s">
        <v>5204</v>
      </c>
    </row>
    <row r="2634" spans="1:17">
      <c r="A2634" s="243" t="str">
        <f t="shared" si="126"/>
        <v>IEA29PL</v>
      </c>
      <c r="B2634" s="252" t="str">
        <f t="shared" si="127"/>
        <v>Consignment/Consignee/ContactPerson/phoneNumber</v>
      </c>
      <c r="C2634" s="252" t="s">
        <v>3197</v>
      </c>
      <c r="D2634" s="243">
        <f t="shared" ca="1" si="128"/>
        <v>168</v>
      </c>
      <c r="E2634" s="243" t="s">
        <v>1357</v>
      </c>
      <c r="F2634" s="258" t="s">
        <v>648</v>
      </c>
      <c r="G2634" s="258" t="s">
        <v>4384</v>
      </c>
      <c r="H2634" s="243" t="s">
        <v>5578</v>
      </c>
      <c r="I2634" s="243" t="s">
        <v>7</v>
      </c>
      <c r="J2634" s="243" t="s">
        <v>36</v>
      </c>
      <c r="K2634" s="259" t="s">
        <v>5578</v>
      </c>
      <c r="L2634" s="259" t="s">
        <v>176</v>
      </c>
      <c r="M2634" s="260" t="s">
        <v>5578</v>
      </c>
      <c r="N2634" s="252"/>
      <c r="O2634" s="252"/>
      <c r="P2634" s="253" t="s">
        <v>5203</v>
      </c>
      <c r="Q2634" s="253" t="s">
        <v>5204</v>
      </c>
    </row>
    <row r="2635" spans="1:17">
      <c r="A2635" s="243" t="str">
        <f t="shared" si="126"/>
        <v>IEA29PL</v>
      </c>
      <c r="B2635" s="252" t="str">
        <f t="shared" si="127"/>
        <v>Consignment/Consignee/ContactPerson/eMailAddress</v>
      </c>
      <c r="C2635" s="252" t="s">
        <v>3198</v>
      </c>
      <c r="D2635" s="243">
        <f t="shared" ca="1" si="128"/>
        <v>169</v>
      </c>
      <c r="E2635" s="243" t="s">
        <v>1357</v>
      </c>
      <c r="F2635" s="258" t="s">
        <v>650</v>
      </c>
      <c r="G2635" s="258" t="s">
        <v>4429</v>
      </c>
      <c r="H2635" s="243" t="s">
        <v>5578</v>
      </c>
      <c r="I2635" s="243" t="s">
        <v>11</v>
      </c>
      <c r="J2635" s="243" t="s">
        <v>178</v>
      </c>
      <c r="K2635" s="259" t="s">
        <v>5578</v>
      </c>
      <c r="L2635" s="259" t="s">
        <v>44</v>
      </c>
      <c r="M2635" s="260" t="s">
        <v>5578</v>
      </c>
      <c r="N2635" s="252"/>
      <c r="O2635" s="252"/>
      <c r="P2635" s="253" t="s">
        <v>5203</v>
      </c>
      <c r="Q2635" s="253" t="s">
        <v>5204</v>
      </c>
    </row>
    <row r="2636" spans="1:17" ht="30">
      <c r="A2636" s="243" t="str">
        <f t="shared" si="126"/>
        <v>IEA29PL</v>
      </c>
      <c r="B2636" s="252" t="str">
        <f t="shared" si="127"/>
        <v>Consignment/AdditionalSupplyChainActor</v>
      </c>
      <c r="C2636" s="252" t="s">
        <v>3199</v>
      </c>
      <c r="D2636" s="243">
        <f t="shared" ca="1" si="128"/>
        <v>170</v>
      </c>
      <c r="E2636" s="243" t="s">
        <v>4670</v>
      </c>
      <c r="F2636" s="258" t="s">
        <v>4457</v>
      </c>
      <c r="G2636" s="258" t="s">
        <v>4906</v>
      </c>
      <c r="H2636" s="243" t="s">
        <v>224</v>
      </c>
      <c r="I2636" s="243" t="s">
        <v>11</v>
      </c>
      <c r="J2636" s="243" t="s">
        <v>5578</v>
      </c>
      <c r="K2636" s="259" t="s">
        <v>5578</v>
      </c>
      <c r="L2636" s="259" t="s">
        <v>3649</v>
      </c>
      <c r="M2636" s="260" t="s">
        <v>5578</v>
      </c>
      <c r="N2636" s="252"/>
      <c r="O2636" s="252"/>
      <c r="P2636" s="252" t="s">
        <v>5240</v>
      </c>
      <c r="Q2636" s="252" t="s">
        <v>5241</v>
      </c>
    </row>
    <row r="2637" spans="1:17" ht="30">
      <c r="A2637" s="243" t="str">
        <f t="shared" si="126"/>
        <v>IEA29PL</v>
      </c>
      <c r="B2637" s="252" t="str">
        <f t="shared" si="127"/>
        <v>Consignment/AdditionalSupplyChainActor/sequenceNumber</v>
      </c>
      <c r="C2637" s="252" t="s">
        <v>3200</v>
      </c>
      <c r="D2637" s="243">
        <f t="shared" ca="1" si="128"/>
        <v>171</v>
      </c>
      <c r="E2637" s="243" t="s">
        <v>1357</v>
      </c>
      <c r="F2637" s="258" t="s">
        <v>6417</v>
      </c>
      <c r="G2637" s="258" t="s">
        <v>6461</v>
      </c>
      <c r="H2637" s="243" t="s">
        <v>5578</v>
      </c>
      <c r="I2637" s="243" t="s">
        <v>7</v>
      </c>
      <c r="J2637" s="243" t="s">
        <v>95</v>
      </c>
      <c r="K2637" s="259" t="s">
        <v>5578</v>
      </c>
      <c r="L2637" s="259" t="s">
        <v>96</v>
      </c>
      <c r="M2637" s="260" t="s">
        <v>5578</v>
      </c>
      <c r="N2637" s="252"/>
      <c r="O2637" s="252"/>
      <c r="P2637" s="253" t="s">
        <v>5578</v>
      </c>
      <c r="Q2637" s="253"/>
    </row>
    <row r="2638" spans="1:17">
      <c r="A2638" s="243" t="str">
        <f t="shared" si="126"/>
        <v>IEA29PL</v>
      </c>
      <c r="B2638" s="252" t="str">
        <f t="shared" si="127"/>
        <v>Consignment/AdditionalSupplyChainActor/role</v>
      </c>
      <c r="C2638" s="252" t="s">
        <v>3201</v>
      </c>
      <c r="D2638" s="243">
        <f t="shared" ca="1" si="128"/>
        <v>172</v>
      </c>
      <c r="E2638" s="243" t="s">
        <v>4671</v>
      </c>
      <c r="F2638" s="258" t="s">
        <v>347</v>
      </c>
      <c r="G2638" s="258" t="s">
        <v>4458</v>
      </c>
      <c r="H2638" s="243" t="s">
        <v>5578</v>
      </c>
      <c r="I2638" s="243" t="s">
        <v>7</v>
      </c>
      <c r="J2638" s="243" t="s">
        <v>348</v>
      </c>
      <c r="K2638" s="259" t="s">
        <v>349</v>
      </c>
      <c r="L2638" s="259" t="s">
        <v>5578</v>
      </c>
      <c r="M2638" s="260" t="s">
        <v>5578</v>
      </c>
      <c r="N2638" s="252"/>
      <c r="O2638" s="252"/>
      <c r="P2638" s="253" t="s">
        <v>5578</v>
      </c>
      <c r="Q2638" s="253"/>
    </row>
    <row r="2639" spans="1:17" ht="45">
      <c r="A2639" s="243" t="str">
        <f t="shared" si="126"/>
        <v>IEA29PL</v>
      </c>
      <c r="B2639" s="252" t="str">
        <f t="shared" si="127"/>
        <v>Consignment/AdditionalSupplyChainActor/identificationNumber</v>
      </c>
      <c r="C2639" s="252" t="s">
        <v>3202</v>
      </c>
      <c r="D2639" s="243">
        <f t="shared" ca="1" si="128"/>
        <v>173</v>
      </c>
      <c r="E2639" s="243" t="s">
        <v>4673</v>
      </c>
      <c r="F2639" s="258" t="s">
        <v>543</v>
      </c>
      <c r="G2639" s="258" t="s">
        <v>6466</v>
      </c>
      <c r="H2639" s="243" t="s">
        <v>5578</v>
      </c>
      <c r="I2639" s="243" t="s">
        <v>7</v>
      </c>
      <c r="J2639" s="243" t="s">
        <v>135</v>
      </c>
      <c r="K2639" s="259" t="s">
        <v>5578</v>
      </c>
      <c r="L2639" s="259" t="s">
        <v>265</v>
      </c>
      <c r="M2639" s="260" t="s">
        <v>5578</v>
      </c>
      <c r="N2639" s="252"/>
      <c r="O2639" s="252"/>
      <c r="P2639" s="253" t="s">
        <v>5578</v>
      </c>
      <c r="Q2639" s="253"/>
    </row>
    <row r="2640" spans="1:17" ht="45">
      <c r="A2640" s="243" t="str">
        <f t="shared" si="126"/>
        <v>IEA29PL</v>
      </c>
      <c r="B2640" s="252" t="str">
        <f t="shared" si="127"/>
        <v>Consignment/AdditionalSupplyChainActor/SafetyAndSecurityIdentificationNumber</v>
      </c>
      <c r="C2640" s="252" t="s">
        <v>3203</v>
      </c>
      <c r="D2640" s="243">
        <f t="shared" ca="1" si="128"/>
        <v>174</v>
      </c>
      <c r="E2640" s="243" t="s">
        <v>1357</v>
      </c>
      <c r="F2640" s="258" t="s">
        <v>352</v>
      </c>
      <c r="G2640" s="258" t="s">
        <v>4907</v>
      </c>
      <c r="H2640" s="243" t="s">
        <v>14</v>
      </c>
      <c r="I2640" s="243" t="s">
        <v>15</v>
      </c>
      <c r="J2640" s="243" t="s">
        <v>5578</v>
      </c>
      <c r="K2640" s="259" t="s">
        <v>5578</v>
      </c>
      <c r="L2640" s="259" t="s">
        <v>3509</v>
      </c>
      <c r="M2640" s="260" t="s">
        <v>5578</v>
      </c>
      <c r="N2640" s="252"/>
      <c r="O2640" s="252"/>
      <c r="P2640" s="252" t="s">
        <v>5203</v>
      </c>
      <c r="Q2640" s="252" t="s">
        <v>5204</v>
      </c>
    </row>
    <row r="2641" spans="1:17" ht="30">
      <c r="A2641" s="243" t="str">
        <f t="shared" si="126"/>
        <v>IEA29PL</v>
      </c>
      <c r="B2641" s="252" t="str">
        <f t="shared" si="127"/>
        <v>Consignment/AdditionalSupplyChainActor/SafetyAndSecurityIdentificationNumber/identificationNumber</v>
      </c>
      <c r="C2641" s="252" t="s">
        <v>3204</v>
      </c>
      <c r="D2641" s="243">
        <f t="shared" ca="1" si="128"/>
        <v>175</v>
      </c>
      <c r="E2641" s="243" t="s">
        <v>1357</v>
      </c>
      <c r="F2641" s="258" t="s">
        <v>191</v>
      </c>
      <c r="G2641" s="258" t="s">
        <v>4414</v>
      </c>
      <c r="H2641" s="243" t="s">
        <v>5578</v>
      </c>
      <c r="I2641" s="243" t="s">
        <v>7</v>
      </c>
      <c r="J2641" s="243" t="s">
        <v>135</v>
      </c>
      <c r="K2641" s="259" t="s">
        <v>5578</v>
      </c>
      <c r="L2641" s="259" t="s">
        <v>354</v>
      </c>
      <c r="M2641" s="260" t="s">
        <v>5578</v>
      </c>
      <c r="N2641" s="252"/>
      <c r="O2641" s="252"/>
      <c r="P2641" s="253" t="s">
        <v>5203</v>
      </c>
      <c r="Q2641" s="253" t="s">
        <v>5204</v>
      </c>
    </row>
    <row r="2642" spans="1:17" ht="30">
      <c r="A2642" s="243" t="str">
        <f t="shared" si="126"/>
        <v>IEA29PL</v>
      </c>
      <c r="B2642" s="252" t="str">
        <f t="shared" si="127"/>
        <v>Consignment/AdditionalSupplyChainActor/SafetyAndSecurityIdentificationNumber/country</v>
      </c>
      <c r="C2642" s="252" t="s">
        <v>3205</v>
      </c>
      <c r="D2642" s="243">
        <f t="shared" ca="1" si="128"/>
        <v>176</v>
      </c>
      <c r="E2642" s="243" t="s">
        <v>1357</v>
      </c>
      <c r="F2642" s="258" t="s">
        <v>1410</v>
      </c>
      <c r="G2642" s="258" t="s">
        <v>4415</v>
      </c>
      <c r="H2642" s="243" t="s">
        <v>5578</v>
      </c>
      <c r="I2642" s="243" t="s">
        <v>7</v>
      </c>
      <c r="J2642" s="243" t="s">
        <v>83</v>
      </c>
      <c r="K2642" s="259" t="s">
        <v>150</v>
      </c>
      <c r="L2642" s="259" t="s">
        <v>5578</v>
      </c>
      <c r="M2642" s="260" t="s">
        <v>5578</v>
      </c>
      <c r="N2642" s="252"/>
      <c r="O2642" s="252"/>
      <c r="P2642" s="253" t="s">
        <v>5203</v>
      </c>
      <c r="Q2642" s="253" t="s">
        <v>5204</v>
      </c>
    </row>
    <row r="2643" spans="1:17" ht="30">
      <c r="A2643" s="243" t="str">
        <f t="shared" si="126"/>
        <v>IEA29PL</v>
      </c>
      <c r="B2643" s="252" t="str">
        <f t="shared" si="127"/>
        <v>Consignment/TransportEquipment</v>
      </c>
      <c r="C2643" s="252" t="s">
        <v>3206</v>
      </c>
      <c r="D2643" s="243">
        <f t="shared" ca="1" si="128"/>
        <v>177</v>
      </c>
      <c r="E2643" s="243" t="s">
        <v>4950</v>
      </c>
      <c r="F2643" s="258" t="s">
        <v>4460</v>
      </c>
      <c r="G2643" s="258" t="s">
        <v>4459</v>
      </c>
      <c r="H2643" s="243" t="s">
        <v>357</v>
      </c>
      <c r="I2643" s="243" t="s">
        <v>15</v>
      </c>
      <c r="J2643" s="243" t="s">
        <v>5578</v>
      </c>
      <c r="K2643" s="259" t="s">
        <v>5578</v>
      </c>
      <c r="L2643" s="259" t="s">
        <v>3511</v>
      </c>
      <c r="M2643" s="260" t="s">
        <v>5578</v>
      </c>
      <c r="N2643" s="252"/>
      <c r="O2643" s="252"/>
      <c r="P2643" s="252" t="s">
        <v>5578</v>
      </c>
      <c r="Q2643" s="252"/>
    </row>
    <row r="2644" spans="1:17" ht="30">
      <c r="A2644" s="243" t="str">
        <f t="shared" si="126"/>
        <v>IEA29PL</v>
      </c>
      <c r="B2644" s="252" t="str">
        <f t="shared" si="127"/>
        <v>Consignment/TransportEquipment/sequenceNumber</v>
      </c>
      <c r="C2644" s="252" t="s">
        <v>3207</v>
      </c>
      <c r="D2644" s="243">
        <f t="shared" ca="1" si="128"/>
        <v>178</v>
      </c>
      <c r="E2644" s="243" t="s">
        <v>1357</v>
      </c>
      <c r="F2644" s="258" t="s">
        <v>6417</v>
      </c>
      <c r="G2644" s="258" t="s">
        <v>6461</v>
      </c>
      <c r="H2644" s="243" t="s">
        <v>5578</v>
      </c>
      <c r="I2644" s="243" t="s">
        <v>7</v>
      </c>
      <c r="J2644" s="243" t="s">
        <v>95</v>
      </c>
      <c r="K2644" s="259" t="s">
        <v>5578</v>
      </c>
      <c r="L2644" s="259" t="s">
        <v>96</v>
      </c>
      <c r="M2644" s="260" t="s">
        <v>5578</v>
      </c>
      <c r="N2644" s="252"/>
      <c r="O2644" s="252"/>
      <c r="P2644" s="253" t="s">
        <v>5578</v>
      </c>
      <c r="Q2644" s="253"/>
    </row>
    <row r="2645" spans="1:17" ht="45">
      <c r="A2645" s="243" t="str">
        <f t="shared" si="126"/>
        <v>IEA29PL</v>
      </c>
      <c r="B2645" s="252" t="str">
        <f t="shared" si="127"/>
        <v>Consignment/TransportEquipment/containerIdentificationNumber</v>
      </c>
      <c r="C2645" s="252" t="s">
        <v>3208</v>
      </c>
      <c r="D2645" s="243">
        <f t="shared" ca="1" si="128"/>
        <v>179</v>
      </c>
      <c r="E2645" s="243" t="s">
        <v>4951</v>
      </c>
      <c r="F2645" s="258" t="s">
        <v>1733</v>
      </c>
      <c r="G2645" s="258" t="s">
        <v>4461</v>
      </c>
      <c r="H2645" s="243" t="s">
        <v>5578</v>
      </c>
      <c r="I2645" s="243" t="s">
        <v>15</v>
      </c>
      <c r="J2645" s="243" t="s">
        <v>135</v>
      </c>
      <c r="K2645" s="259" t="s">
        <v>5578</v>
      </c>
      <c r="L2645" s="247" t="s">
        <v>7625</v>
      </c>
      <c r="M2645" s="248" t="s">
        <v>7577</v>
      </c>
      <c r="N2645" s="252" t="s">
        <v>7795</v>
      </c>
      <c r="O2645" s="252" t="s">
        <v>7811</v>
      </c>
      <c r="P2645" s="245" t="s">
        <v>7626</v>
      </c>
      <c r="Q2645" s="249" t="s">
        <v>7627</v>
      </c>
    </row>
    <row r="2646" spans="1:17" ht="30">
      <c r="A2646" s="243" t="str">
        <f t="shared" si="126"/>
        <v>IEA29PL</v>
      </c>
      <c r="B2646" s="252" t="str">
        <f t="shared" si="127"/>
        <v>Consignment/TransportEquipment/containerSizeAndType</v>
      </c>
      <c r="C2646" s="252" t="s">
        <v>3209</v>
      </c>
      <c r="D2646" s="243">
        <f t="shared" ca="1" si="128"/>
        <v>180</v>
      </c>
      <c r="E2646" s="243" t="s">
        <v>4953</v>
      </c>
      <c r="F2646" s="258" t="s">
        <v>4466</v>
      </c>
      <c r="G2646" s="258" t="s">
        <v>4463</v>
      </c>
      <c r="H2646" s="243" t="s">
        <v>5578</v>
      </c>
      <c r="I2646" s="243" t="s">
        <v>15</v>
      </c>
      <c r="J2646" s="243" t="s">
        <v>364</v>
      </c>
      <c r="K2646" s="259" t="s">
        <v>365</v>
      </c>
      <c r="L2646" s="259" t="s">
        <v>1054</v>
      </c>
      <c r="M2646" s="262"/>
      <c r="N2646" s="252"/>
      <c r="O2646" s="252"/>
      <c r="P2646" s="253" t="s">
        <v>5203</v>
      </c>
      <c r="Q2646" s="253" t="s">
        <v>5204</v>
      </c>
    </row>
    <row r="2647" spans="1:17" ht="30">
      <c r="A2647" s="243" t="str">
        <f t="shared" si="126"/>
        <v>IEA29PL</v>
      </c>
      <c r="B2647" s="252" t="str">
        <f t="shared" si="127"/>
        <v>Consignment/TransportEquipment/containerPackedStatus</v>
      </c>
      <c r="C2647" s="252" t="s">
        <v>3210</v>
      </c>
      <c r="D2647" s="243">
        <f t="shared" ca="1" si="128"/>
        <v>181</v>
      </c>
      <c r="E2647" s="243" t="s">
        <v>4952</v>
      </c>
      <c r="F2647" s="258" t="s">
        <v>6487</v>
      </c>
      <c r="G2647" s="258" t="s">
        <v>4464</v>
      </c>
      <c r="H2647" s="243" t="s">
        <v>5578</v>
      </c>
      <c r="I2647" s="243" t="s">
        <v>15</v>
      </c>
      <c r="J2647" s="243" t="s">
        <v>368</v>
      </c>
      <c r="K2647" s="259" t="s">
        <v>369</v>
      </c>
      <c r="L2647" s="259" t="s">
        <v>1056</v>
      </c>
      <c r="M2647" s="262"/>
      <c r="N2647" s="252"/>
      <c r="O2647" s="252"/>
      <c r="P2647" s="253" t="s">
        <v>5203</v>
      </c>
      <c r="Q2647" s="253" t="s">
        <v>5204</v>
      </c>
    </row>
    <row r="2648" spans="1:17" ht="30">
      <c r="A2648" s="243" t="str">
        <f t="shared" si="126"/>
        <v>IEA29PL</v>
      </c>
      <c r="B2648" s="252" t="str">
        <f t="shared" si="127"/>
        <v>Consignment/TransportEquipment/containerSupplierType</v>
      </c>
      <c r="C2648" s="252" t="s">
        <v>3211</v>
      </c>
      <c r="D2648" s="243">
        <f t="shared" ca="1" si="128"/>
        <v>182</v>
      </c>
      <c r="E2648" s="243" t="s">
        <v>4954</v>
      </c>
      <c r="F2648" s="258" t="s">
        <v>4467</v>
      </c>
      <c r="G2648" s="258" t="s">
        <v>4465</v>
      </c>
      <c r="H2648" s="243" t="s">
        <v>5578</v>
      </c>
      <c r="I2648" s="243" t="s">
        <v>15</v>
      </c>
      <c r="J2648" s="243" t="s">
        <v>368</v>
      </c>
      <c r="K2648" s="259" t="s">
        <v>372</v>
      </c>
      <c r="L2648" s="259" t="s">
        <v>1058</v>
      </c>
      <c r="M2648" s="262"/>
      <c r="N2648" s="252"/>
      <c r="O2648" s="252"/>
      <c r="P2648" s="253" t="s">
        <v>5203</v>
      </c>
      <c r="Q2648" s="253" t="s">
        <v>5204</v>
      </c>
    </row>
    <row r="2649" spans="1:17" ht="60">
      <c r="A2649" s="243" t="str">
        <f t="shared" si="126"/>
        <v>IEA29PL</v>
      </c>
      <c r="B2649" s="252" t="str">
        <f t="shared" si="127"/>
        <v>Consignment/TransportEquipment/numberOfSeals</v>
      </c>
      <c r="C2649" s="252" t="s">
        <v>3212</v>
      </c>
      <c r="D2649" s="243">
        <f t="shared" ca="1" si="128"/>
        <v>183</v>
      </c>
      <c r="E2649" s="243" t="s">
        <v>4957</v>
      </c>
      <c r="F2649" s="258" t="s">
        <v>375</v>
      </c>
      <c r="G2649" s="258" t="s">
        <v>4462</v>
      </c>
      <c r="H2649" s="243" t="s">
        <v>5578</v>
      </c>
      <c r="I2649" s="243" t="s">
        <v>7</v>
      </c>
      <c r="J2649" s="243" t="s">
        <v>376</v>
      </c>
      <c r="K2649" s="259" t="s">
        <v>5578</v>
      </c>
      <c r="L2649" s="259" t="s">
        <v>377</v>
      </c>
      <c r="M2649" s="260" t="s">
        <v>5578</v>
      </c>
      <c r="N2649" s="252"/>
      <c r="O2649" s="252"/>
      <c r="P2649" s="253" t="s">
        <v>5578</v>
      </c>
      <c r="Q2649" s="253"/>
    </row>
    <row r="2650" spans="1:17">
      <c r="A2650" s="243" t="str">
        <f t="shared" si="126"/>
        <v>IEA29PL</v>
      </c>
      <c r="B2650" s="252" t="str">
        <f t="shared" si="127"/>
        <v>Consignment/TransportEquipment/Seal</v>
      </c>
      <c r="C2650" s="252" t="s">
        <v>3213</v>
      </c>
      <c r="D2650" s="243">
        <f t="shared" ca="1" si="128"/>
        <v>184</v>
      </c>
      <c r="E2650" s="243" t="s">
        <v>4955</v>
      </c>
      <c r="F2650" s="258" t="s">
        <v>2709</v>
      </c>
      <c r="G2650" s="258" t="s">
        <v>4468</v>
      </c>
      <c r="H2650" s="243" t="s">
        <v>224</v>
      </c>
      <c r="I2650" s="243" t="s">
        <v>15</v>
      </c>
      <c r="J2650" s="243" t="s">
        <v>5578</v>
      </c>
      <c r="K2650" s="259" t="s">
        <v>5578</v>
      </c>
      <c r="L2650" s="259" t="s">
        <v>379</v>
      </c>
      <c r="M2650" s="260" t="s">
        <v>5578</v>
      </c>
      <c r="N2650" s="252"/>
      <c r="O2650" s="252"/>
      <c r="P2650" s="252" t="s">
        <v>5578</v>
      </c>
      <c r="Q2650" s="252"/>
    </row>
    <row r="2651" spans="1:17" ht="30">
      <c r="A2651" s="243" t="str">
        <f t="shared" si="126"/>
        <v>IEA29PL</v>
      </c>
      <c r="B2651" s="252" t="str">
        <f t="shared" si="127"/>
        <v>Consignment/TransportEquipment/Seal/sequenceNumber</v>
      </c>
      <c r="C2651" s="252" t="s">
        <v>3214</v>
      </c>
      <c r="D2651" s="243">
        <f t="shared" ca="1" si="128"/>
        <v>185</v>
      </c>
      <c r="E2651" s="243" t="s">
        <v>1357</v>
      </c>
      <c r="F2651" s="258" t="s">
        <v>6417</v>
      </c>
      <c r="G2651" s="258" t="s">
        <v>6461</v>
      </c>
      <c r="H2651" s="243" t="s">
        <v>5578</v>
      </c>
      <c r="I2651" s="243" t="s">
        <v>7</v>
      </c>
      <c r="J2651" s="243" t="s">
        <v>95</v>
      </c>
      <c r="K2651" s="259" t="s">
        <v>5578</v>
      </c>
      <c r="L2651" s="259" t="s">
        <v>96</v>
      </c>
      <c r="M2651" s="260" t="s">
        <v>5578</v>
      </c>
      <c r="N2651" s="252"/>
      <c r="O2651" s="252"/>
      <c r="P2651" s="253" t="s">
        <v>5578</v>
      </c>
      <c r="Q2651" s="253"/>
    </row>
    <row r="2652" spans="1:17">
      <c r="A2652" s="243" t="str">
        <f t="shared" si="126"/>
        <v>IEA29PL</v>
      </c>
      <c r="B2652" s="252" t="str">
        <f t="shared" si="127"/>
        <v>Consignment/TransportEquipment/Seal/identifier</v>
      </c>
      <c r="C2652" s="252" t="s">
        <v>3215</v>
      </c>
      <c r="D2652" s="243">
        <f t="shared" ca="1" si="128"/>
        <v>186</v>
      </c>
      <c r="E2652" s="243" t="s">
        <v>4956</v>
      </c>
      <c r="F2652" s="258" t="s">
        <v>382</v>
      </c>
      <c r="G2652" s="258" t="s">
        <v>4469</v>
      </c>
      <c r="H2652" s="243" t="s">
        <v>5578</v>
      </c>
      <c r="I2652" s="243" t="s">
        <v>7</v>
      </c>
      <c r="J2652" s="243" t="s">
        <v>383</v>
      </c>
      <c r="K2652" s="259" t="s">
        <v>5578</v>
      </c>
      <c r="L2652" s="259" t="s">
        <v>384</v>
      </c>
      <c r="M2652" s="260" t="s">
        <v>5578</v>
      </c>
      <c r="N2652" s="252"/>
      <c r="O2652" s="252"/>
      <c r="P2652" s="253" t="s">
        <v>5578</v>
      </c>
      <c r="Q2652" s="253"/>
    </row>
    <row r="2653" spans="1:17" ht="45">
      <c r="A2653" s="243" t="str">
        <f t="shared" si="126"/>
        <v>IEA29PL</v>
      </c>
      <c r="B2653" s="252" t="str">
        <f t="shared" si="127"/>
        <v>Consignment/TransportEquipment/GoodsReference</v>
      </c>
      <c r="C2653" s="252" t="s">
        <v>3216</v>
      </c>
      <c r="D2653" s="243">
        <f t="shared" ca="1" si="128"/>
        <v>187</v>
      </c>
      <c r="E2653" s="243" t="s">
        <v>1357</v>
      </c>
      <c r="F2653" s="258" t="s">
        <v>4471</v>
      </c>
      <c r="G2653" s="258" t="s">
        <v>4470</v>
      </c>
      <c r="H2653" s="243" t="s">
        <v>357</v>
      </c>
      <c r="I2653" s="243" t="s">
        <v>15</v>
      </c>
      <c r="J2653" s="243" t="s">
        <v>5578</v>
      </c>
      <c r="K2653" s="259" t="s">
        <v>5578</v>
      </c>
      <c r="L2653" s="259" t="s">
        <v>3650</v>
      </c>
      <c r="M2653" s="260" t="s">
        <v>5578</v>
      </c>
      <c r="N2653" s="252"/>
      <c r="O2653" s="252"/>
      <c r="P2653" s="252" t="s">
        <v>5294</v>
      </c>
      <c r="Q2653" s="252" t="s">
        <v>5295</v>
      </c>
    </row>
    <row r="2654" spans="1:17" ht="30">
      <c r="A2654" s="243" t="str">
        <f t="shared" si="126"/>
        <v>IEA29PL</v>
      </c>
      <c r="B2654" s="252" t="str">
        <f t="shared" si="127"/>
        <v>Consignment/TransportEquipment/GoodsReference/sequenceNumber</v>
      </c>
      <c r="C2654" s="252" t="s">
        <v>3217</v>
      </c>
      <c r="D2654" s="243">
        <f t="shared" ca="1" si="128"/>
        <v>188</v>
      </c>
      <c r="E2654" s="243" t="s">
        <v>1357</v>
      </c>
      <c r="F2654" s="258" t="s">
        <v>6417</v>
      </c>
      <c r="G2654" s="258" t="s">
        <v>6461</v>
      </c>
      <c r="H2654" s="243" t="s">
        <v>5578</v>
      </c>
      <c r="I2654" s="243" t="s">
        <v>7</v>
      </c>
      <c r="J2654" s="243" t="s">
        <v>95</v>
      </c>
      <c r="K2654" s="259" t="s">
        <v>5578</v>
      </c>
      <c r="L2654" s="259" t="s">
        <v>96</v>
      </c>
      <c r="M2654" s="260" t="s">
        <v>5578</v>
      </c>
      <c r="N2654" s="252"/>
      <c r="O2654" s="252"/>
      <c r="P2654" s="253" t="s">
        <v>5578</v>
      </c>
      <c r="Q2654" s="253"/>
    </row>
    <row r="2655" spans="1:17" ht="30">
      <c r="A2655" s="243" t="str">
        <f t="shared" si="126"/>
        <v>IEA29PL</v>
      </c>
      <c r="B2655" s="252" t="str">
        <f t="shared" si="127"/>
        <v>Consignment/TransportEquipment/GoodsReference/declarationGoodsItemNumber</v>
      </c>
      <c r="C2655" s="252" t="s">
        <v>3218</v>
      </c>
      <c r="D2655" s="243">
        <f t="shared" ca="1" si="128"/>
        <v>189</v>
      </c>
      <c r="E2655" s="243" t="s">
        <v>6467</v>
      </c>
      <c r="F2655" s="258" t="s">
        <v>6424</v>
      </c>
      <c r="G2655" s="258" t="s">
        <v>4912</v>
      </c>
      <c r="H2655" s="243" t="s">
        <v>5578</v>
      </c>
      <c r="I2655" s="243" t="s">
        <v>7</v>
      </c>
      <c r="J2655" s="243" t="s">
        <v>95</v>
      </c>
      <c r="K2655" s="259" t="s">
        <v>5578</v>
      </c>
      <c r="L2655" s="259" t="s">
        <v>388</v>
      </c>
      <c r="M2655" s="260" t="s">
        <v>5578</v>
      </c>
      <c r="N2655" s="252"/>
      <c r="O2655" s="252"/>
      <c r="P2655" s="253" t="s">
        <v>5578</v>
      </c>
      <c r="Q2655" s="253"/>
    </row>
    <row r="2656" spans="1:17">
      <c r="A2656" s="243" t="str">
        <f t="shared" si="126"/>
        <v>IEA29PL</v>
      </c>
      <c r="B2656" s="252" t="str">
        <f t="shared" si="127"/>
        <v>Consignment/LocationOfGoods</v>
      </c>
      <c r="C2656" s="252" t="s">
        <v>3219</v>
      </c>
      <c r="D2656" s="243">
        <f t="shared" ca="1" si="128"/>
        <v>190</v>
      </c>
      <c r="E2656" s="243" t="s">
        <v>4920</v>
      </c>
      <c r="F2656" s="258" t="s">
        <v>390</v>
      </c>
      <c r="G2656" s="258" t="s">
        <v>4472</v>
      </c>
      <c r="H2656" s="243" t="s">
        <v>14</v>
      </c>
      <c r="I2656" s="243" t="s">
        <v>15</v>
      </c>
      <c r="J2656" s="243" t="s">
        <v>5578</v>
      </c>
      <c r="K2656" s="259" t="s">
        <v>5578</v>
      </c>
      <c r="L2656" s="259" t="s">
        <v>3672</v>
      </c>
      <c r="M2656" s="260" t="s">
        <v>5578</v>
      </c>
      <c r="N2656" s="252"/>
      <c r="O2656" s="252"/>
      <c r="P2656" s="252" t="s">
        <v>5578</v>
      </c>
      <c r="Q2656" s="252"/>
    </row>
    <row r="2657" spans="1:17">
      <c r="A2657" s="243" t="str">
        <f t="shared" si="126"/>
        <v>IEA29PL</v>
      </c>
      <c r="B2657" s="252" t="str">
        <f t="shared" si="127"/>
        <v>Consignment/LocationOfGoods/typeOfLocation</v>
      </c>
      <c r="C2657" s="252" t="s">
        <v>3220</v>
      </c>
      <c r="D2657" s="243">
        <f t="shared" ca="1" si="128"/>
        <v>191</v>
      </c>
      <c r="E2657" s="243" t="s">
        <v>4945</v>
      </c>
      <c r="F2657" s="258" t="s">
        <v>393</v>
      </c>
      <c r="G2657" s="258" t="s">
        <v>4473</v>
      </c>
      <c r="H2657" s="243" t="s">
        <v>5578</v>
      </c>
      <c r="I2657" s="243" t="s">
        <v>7</v>
      </c>
      <c r="J2657" s="243" t="s">
        <v>62</v>
      </c>
      <c r="K2657" s="259" t="s">
        <v>394</v>
      </c>
      <c r="L2657" s="259" t="s">
        <v>5578</v>
      </c>
      <c r="M2657" s="260" t="s">
        <v>5578</v>
      </c>
      <c r="N2657" s="252"/>
      <c r="O2657" s="252"/>
      <c r="P2657" s="253" t="s">
        <v>5578</v>
      </c>
      <c r="Q2657" s="253"/>
    </row>
    <row r="2658" spans="1:17">
      <c r="A2658" s="243" t="str">
        <f t="shared" si="126"/>
        <v>IEA29PL</v>
      </c>
      <c r="B2658" s="252" t="str">
        <f t="shared" si="127"/>
        <v>Consignment/LocationOfGoods/qualifierOfIdentification</v>
      </c>
      <c r="C2658" s="252" t="s">
        <v>3221</v>
      </c>
      <c r="D2658" s="243">
        <f t="shared" ca="1" si="128"/>
        <v>192</v>
      </c>
      <c r="E2658" s="243" t="s">
        <v>4944</v>
      </c>
      <c r="F2658" s="258" t="s">
        <v>6495</v>
      </c>
      <c r="G2658" s="258" t="s">
        <v>4474</v>
      </c>
      <c r="H2658" s="243" t="s">
        <v>5578</v>
      </c>
      <c r="I2658" s="243" t="s">
        <v>7</v>
      </c>
      <c r="J2658" s="243" t="s">
        <v>62</v>
      </c>
      <c r="K2658" s="259" t="s">
        <v>396</v>
      </c>
      <c r="L2658" s="259" t="s">
        <v>397</v>
      </c>
      <c r="M2658" s="260" t="s">
        <v>5578</v>
      </c>
      <c r="N2658" s="252"/>
      <c r="O2658" s="252"/>
      <c r="P2658" s="253" t="s">
        <v>5578</v>
      </c>
      <c r="Q2658" s="253"/>
    </row>
    <row r="2659" spans="1:17" ht="30">
      <c r="A2659" s="243" t="str">
        <f t="shared" ref="A2659:A2721" si="129">MID(C2659,2,IFERROR(FIND("#",SUBSTITUTE(C2659,"/","#",2),1)-2,LEN(C2659)-1))</f>
        <v>IEA29PL</v>
      </c>
      <c r="B2659" s="252" t="str">
        <f t="shared" ref="B2659:B2721" si="130">IF(LEN(C2659)-LEN(SUBSTITUTE(C2659,"/",""))&gt;3,RIGHT(C2659,LEN(C2659)-FIND("#",SUBSTITUTE(C2659,"/","#",3),1)),RIGHT(C2659,LEN(C2659)-FIND("#",SUBSTITUTE(C2659,"/","#",LEN(C2659)-LEN(SUBSTITUTE(C2659,"/",""))),1)))</f>
        <v>Consignment/LocationOfGoods/authorisationNumber</v>
      </c>
      <c r="C2659" s="252" t="s">
        <v>3222</v>
      </c>
      <c r="D2659" s="243">
        <f t="shared" ref="D2659:D2721" ca="1" si="131">IF(VLOOKUP($C2659,INDIRECT($A2659&amp;"!A:B"),2,0)="","",VLOOKUP($C2659,INDIRECT($A2659&amp;"!A:B"),2,0))</f>
        <v>193</v>
      </c>
      <c r="E2659" s="243" t="s">
        <v>4927</v>
      </c>
      <c r="F2659" s="258" t="s">
        <v>4475</v>
      </c>
      <c r="G2659" s="258" t="s">
        <v>4928</v>
      </c>
      <c r="H2659" s="243" t="s">
        <v>5578</v>
      </c>
      <c r="I2659" s="243" t="s">
        <v>15</v>
      </c>
      <c r="J2659" s="243" t="s">
        <v>36</v>
      </c>
      <c r="K2659" s="259" t="s">
        <v>5578</v>
      </c>
      <c r="L2659" s="259" t="s">
        <v>399</v>
      </c>
      <c r="M2659" s="260" t="s">
        <v>5578</v>
      </c>
      <c r="N2659" s="252"/>
      <c r="O2659" s="252"/>
      <c r="P2659" s="253" t="s">
        <v>5578</v>
      </c>
      <c r="Q2659" s="253"/>
    </row>
    <row r="2660" spans="1:17" ht="45">
      <c r="A2660" s="243" t="str">
        <f t="shared" si="129"/>
        <v>IEA29PL</v>
      </c>
      <c r="B2660" s="252" t="str">
        <f t="shared" si="130"/>
        <v>Consignment/LocationOfGoods/additionalIdentifier</v>
      </c>
      <c r="C2660" s="252" t="s">
        <v>3223</v>
      </c>
      <c r="D2660" s="243">
        <f t="shared" ca="1" si="131"/>
        <v>194</v>
      </c>
      <c r="E2660" s="243" t="s">
        <v>4921</v>
      </c>
      <c r="F2660" s="258" t="s">
        <v>401</v>
      </c>
      <c r="G2660" s="258" t="s">
        <v>4476</v>
      </c>
      <c r="H2660" s="243" t="s">
        <v>5578</v>
      </c>
      <c r="I2660" s="243" t="s">
        <v>15</v>
      </c>
      <c r="J2660" s="243" t="s">
        <v>12</v>
      </c>
      <c r="K2660" s="259" t="s">
        <v>5578</v>
      </c>
      <c r="L2660" s="259" t="s">
        <v>402</v>
      </c>
      <c r="M2660" s="260" t="s">
        <v>5578</v>
      </c>
      <c r="N2660" s="252"/>
      <c r="O2660" s="252"/>
      <c r="P2660" s="253" t="s">
        <v>5578</v>
      </c>
      <c r="Q2660" s="253"/>
    </row>
    <row r="2661" spans="1:17">
      <c r="A2661" s="243" t="str">
        <f t="shared" si="129"/>
        <v>IEA29PL</v>
      </c>
      <c r="B2661" s="252" t="str">
        <f t="shared" si="130"/>
        <v>Consignment/LocationOfGoods/UNLocode</v>
      </c>
      <c r="C2661" s="252" t="s">
        <v>3224</v>
      </c>
      <c r="D2661" s="243">
        <f t="shared" ca="1" si="131"/>
        <v>195</v>
      </c>
      <c r="E2661" s="243" t="s">
        <v>4946</v>
      </c>
      <c r="F2661" s="258" t="s">
        <v>404</v>
      </c>
      <c r="G2661" s="258" t="s">
        <v>4477</v>
      </c>
      <c r="H2661" s="243" t="s">
        <v>5578</v>
      </c>
      <c r="I2661" s="243" t="s">
        <v>15</v>
      </c>
      <c r="J2661" s="243" t="s">
        <v>135</v>
      </c>
      <c r="K2661" s="259" t="s">
        <v>405</v>
      </c>
      <c r="L2661" s="259" t="s">
        <v>399</v>
      </c>
      <c r="M2661" s="260" t="s">
        <v>5578</v>
      </c>
      <c r="N2661" s="252"/>
      <c r="O2661" s="252"/>
      <c r="P2661" s="253" t="s">
        <v>5578</v>
      </c>
      <c r="Q2661" s="253"/>
    </row>
    <row r="2662" spans="1:17" ht="30">
      <c r="A2662" s="243" t="str">
        <f t="shared" si="129"/>
        <v>IEA29PL</v>
      </c>
      <c r="B2662" s="252" t="str">
        <f t="shared" si="130"/>
        <v>Consignment/LocationOfGoods/CustomsOffice</v>
      </c>
      <c r="C2662" s="252" t="s">
        <v>3225</v>
      </c>
      <c r="D2662" s="243">
        <f t="shared" ca="1" si="131"/>
        <v>196</v>
      </c>
      <c r="E2662" s="243" t="s">
        <v>4933</v>
      </c>
      <c r="F2662" s="258" t="s">
        <v>6379</v>
      </c>
      <c r="G2662" s="258" t="s">
        <v>6378</v>
      </c>
      <c r="H2662" s="243" t="s">
        <v>14</v>
      </c>
      <c r="I2662" s="243" t="s">
        <v>15</v>
      </c>
      <c r="J2662" s="243" t="s">
        <v>5578</v>
      </c>
      <c r="K2662" s="259" t="s">
        <v>5578</v>
      </c>
      <c r="L2662" s="259" t="s">
        <v>399</v>
      </c>
      <c r="M2662" s="260" t="s">
        <v>5578</v>
      </c>
      <c r="N2662" s="252"/>
      <c r="O2662" s="252"/>
      <c r="P2662" s="252" t="s">
        <v>5578</v>
      </c>
      <c r="Q2662" s="252"/>
    </row>
    <row r="2663" spans="1:17">
      <c r="A2663" s="243" t="str">
        <f t="shared" si="129"/>
        <v>IEA29PL</v>
      </c>
      <c r="B2663" s="252" t="str">
        <f t="shared" si="130"/>
        <v>Consignment/LocationOfGoods/CustomsOffice/referenceNumber</v>
      </c>
      <c r="C2663" s="252" t="s">
        <v>3226</v>
      </c>
      <c r="D2663" s="243">
        <f t="shared" ca="1" si="131"/>
        <v>197</v>
      </c>
      <c r="E2663" s="243" t="s">
        <v>4934</v>
      </c>
      <c r="F2663" s="258" t="s">
        <v>408</v>
      </c>
      <c r="G2663" s="258" t="s">
        <v>4478</v>
      </c>
      <c r="H2663" s="243" t="s">
        <v>5578</v>
      </c>
      <c r="I2663" s="243" t="s">
        <v>7</v>
      </c>
      <c r="J2663" s="243" t="s">
        <v>106</v>
      </c>
      <c r="K2663" s="259" t="s">
        <v>409</v>
      </c>
      <c r="L2663" s="259" t="s">
        <v>5578</v>
      </c>
      <c r="M2663" s="260" t="s">
        <v>5578</v>
      </c>
      <c r="N2663" s="252"/>
      <c r="O2663" s="252"/>
      <c r="P2663" s="253" t="s">
        <v>5578</v>
      </c>
      <c r="Q2663" s="253"/>
    </row>
    <row r="2664" spans="1:17">
      <c r="A2664" s="243" t="str">
        <f t="shared" si="129"/>
        <v>IEA29PL</v>
      </c>
      <c r="B2664" s="252" t="str">
        <f t="shared" si="130"/>
        <v>Consignment/LocationOfGoods/GNSS</v>
      </c>
      <c r="C2664" s="252" t="s">
        <v>3227</v>
      </c>
      <c r="D2664" s="243">
        <f t="shared" ca="1" si="131"/>
        <v>198</v>
      </c>
      <c r="E2664" s="243" t="s">
        <v>4937</v>
      </c>
      <c r="F2664" s="258" t="s">
        <v>411</v>
      </c>
      <c r="G2664" s="258" t="s">
        <v>4481</v>
      </c>
      <c r="H2664" s="243" t="s">
        <v>14</v>
      </c>
      <c r="I2664" s="243" t="s">
        <v>15</v>
      </c>
      <c r="J2664" s="243" t="s">
        <v>5578</v>
      </c>
      <c r="K2664" s="259" t="s">
        <v>5578</v>
      </c>
      <c r="L2664" s="259" t="s">
        <v>399</v>
      </c>
      <c r="M2664" s="260" t="s">
        <v>5578</v>
      </c>
      <c r="N2664" s="252"/>
      <c r="O2664" s="252"/>
      <c r="P2664" s="252" t="s">
        <v>5578</v>
      </c>
      <c r="Q2664" s="252"/>
    </row>
    <row r="2665" spans="1:17" ht="30">
      <c r="A2665" s="243" t="str">
        <f t="shared" si="129"/>
        <v>IEA29PL</v>
      </c>
      <c r="B2665" s="252" t="str">
        <f t="shared" si="130"/>
        <v>Consignment/LocationOfGoods/GNSS/latitude</v>
      </c>
      <c r="C2665" s="252" t="s">
        <v>3228</v>
      </c>
      <c r="D2665" s="243">
        <f t="shared" ca="1" si="131"/>
        <v>199</v>
      </c>
      <c r="E2665" s="243" t="s">
        <v>4938</v>
      </c>
      <c r="F2665" s="258" t="s">
        <v>416</v>
      </c>
      <c r="G2665" s="258" t="s">
        <v>4479</v>
      </c>
      <c r="H2665" s="243" t="s">
        <v>5578</v>
      </c>
      <c r="I2665" s="243" t="s">
        <v>7</v>
      </c>
      <c r="J2665" s="243" t="s">
        <v>135</v>
      </c>
      <c r="K2665" s="259" t="s">
        <v>5578</v>
      </c>
      <c r="L2665" s="259" t="s">
        <v>414</v>
      </c>
      <c r="M2665" s="260" t="s">
        <v>5578</v>
      </c>
      <c r="N2665" s="252"/>
      <c r="O2665" s="252"/>
      <c r="P2665" s="253" t="s">
        <v>5578</v>
      </c>
      <c r="Q2665" s="253"/>
    </row>
    <row r="2666" spans="1:17" ht="30">
      <c r="A2666" s="243" t="str">
        <f t="shared" si="129"/>
        <v>IEA29PL</v>
      </c>
      <c r="B2666" s="252" t="str">
        <f t="shared" si="130"/>
        <v>Consignment/LocationOfGoods/GNSS/longitude</v>
      </c>
      <c r="C2666" s="252" t="s">
        <v>3229</v>
      </c>
      <c r="D2666" s="243">
        <f t="shared" ca="1" si="131"/>
        <v>200</v>
      </c>
      <c r="E2666" s="243" t="s">
        <v>4939</v>
      </c>
      <c r="F2666" s="258" t="s">
        <v>413</v>
      </c>
      <c r="G2666" s="258" t="s">
        <v>4480</v>
      </c>
      <c r="H2666" s="243" t="s">
        <v>5578</v>
      </c>
      <c r="I2666" s="243" t="s">
        <v>7</v>
      </c>
      <c r="J2666" s="243" t="s">
        <v>135</v>
      </c>
      <c r="K2666" s="259" t="s">
        <v>5578</v>
      </c>
      <c r="L2666" s="259" t="s">
        <v>414</v>
      </c>
      <c r="M2666" s="260" t="s">
        <v>5578</v>
      </c>
      <c r="N2666" s="252"/>
      <c r="O2666" s="252"/>
      <c r="P2666" s="253" t="s">
        <v>5578</v>
      </c>
      <c r="Q2666" s="253"/>
    </row>
    <row r="2667" spans="1:17" ht="45">
      <c r="A2667" s="243" t="str">
        <f t="shared" si="129"/>
        <v>IEA29PL</v>
      </c>
      <c r="B2667" s="252" t="str">
        <f t="shared" si="130"/>
        <v>Consignment/LocationOfGoods/EconomicOperator</v>
      </c>
      <c r="C2667" s="252" t="s">
        <v>3230</v>
      </c>
      <c r="D2667" s="243">
        <f t="shared" ca="1" si="131"/>
        <v>201</v>
      </c>
      <c r="E2667" s="243" t="s">
        <v>4935</v>
      </c>
      <c r="F2667" s="258" t="s">
        <v>6377</v>
      </c>
      <c r="G2667" s="258" t="s">
        <v>6505</v>
      </c>
      <c r="H2667" s="243" t="s">
        <v>14</v>
      </c>
      <c r="I2667" s="243" t="s">
        <v>15</v>
      </c>
      <c r="J2667" s="243" t="s">
        <v>5578</v>
      </c>
      <c r="K2667" s="259" t="s">
        <v>5578</v>
      </c>
      <c r="L2667" s="259" t="s">
        <v>399</v>
      </c>
      <c r="M2667" s="260" t="s">
        <v>5578</v>
      </c>
      <c r="N2667" s="252"/>
      <c r="O2667" s="252"/>
      <c r="P2667" s="252" t="s">
        <v>5578</v>
      </c>
      <c r="Q2667" s="252"/>
    </row>
    <row r="2668" spans="1:17" ht="30">
      <c r="A2668" s="243" t="str">
        <f t="shared" si="129"/>
        <v>IEA29PL</v>
      </c>
      <c r="B2668" s="252" t="str">
        <f t="shared" si="130"/>
        <v>Consignment/LocationOfGoods/EconomicOperator/identificationNumber</v>
      </c>
      <c r="C2668" s="252" t="s">
        <v>3231</v>
      </c>
      <c r="D2668" s="243">
        <f t="shared" ca="1" si="131"/>
        <v>202</v>
      </c>
      <c r="E2668" s="243" t="s">
        <v>4936</v>
      </c>
      <c r="F2668" s="258" t="s">
        <v>191</v>
      </c>
      <c r="G2668" s="258" t="s">
        <v>4414</v>
      </c>
      <c r="H2668" s="243" t="s">
        <v>5578</v>
      </c>
      <c r="I2668" s="243" t="s">
        <v>7</v>
      </c>
      <c r="J2668" s="243" t="s">
        <v>135</v>
      </c>
      <c r="K2668" s="259" t="s">
        <v>5578</v>
      </c>
      <c r="L2668" s="259" t="s">
        <v>291</v>
      </c>
      <c r="M2668" s="260"/>
      <c r="N2668" s="252"/>
      <c r="O2668" s="252"/>
      <c r="P2668" s="253" t="s">
        <v>5237</v>
      </c>
      <c r="Q2668" s="253" t="s">
        <v>5356</v>
      </c>
    </row>
    <row r="2669" spans="1:17">
      <c r="A2669" s="243" t="str">
        <f t="shared" si="129"/>
        <v>IEA29PL</v>
      </c>
      <c r="B2669" s="252" t="str">
        <f t="shared" si="130"/>
        <v>Consignment/LocationOfGoods/Address</v>
      </c>
      <c r="C2669" s="252" t="s">
        <v>3232</v>
      </c>
      <c r="D2669" s="243">
        <f t="shared" ca="1" si="131"/>
        <v>203</v>
      </c>
      <c r="E2669" s="243" t="s">
        <v>4922</v>
      </c>
      <c r="F2669" s="258" t="s">
        <v>420</v>
      </c>
      <c r="G2669" s="258" t="s">
        <v>4482</v>
      </c>
      <c r="H2669" s="243" t="s">
        <v>14</v>
      </c>
      <c r="I2669" s="243" t="s">
        <v>15</v>
      </c>
      <c r="J2669" s="243" t="s">
        <v>5578</v>
      </c>
      <c r="K2669" s="259" t="s">
        <v>5578</v>
      </c>
      <c r="L2669" s="259" t="s">
        <v>399</v>
      </c>
      <c r="M2669" s="260" t="s">
        <v>5578</v>
      </c>
      <c r="N2669" s="252"/>
      <c r="O2669" s="252"/>
      <c r="P2669" s="252" t="s">
        <v>5578</v>
      </c>
      <c r="Q2669" s="252"/>
    </row>
    <row r="2670" spans="1:17">
      <c r="A2670" s="243" t="str">
        <f t="shared" si="129"/>
        <v>IEA29PL</v>
      </c>
      <c r="B2670" s="252" t="str">
        <f t="shared" si="130"/>
        <v>Consignment/LocationOfGoods/Address/streetAndNumber</v>
      </c>
      <c r="C2670" s="252" t="s">
        <v>3233</v>
      </c>
      <c r="D2670" s="243">
        <f t="shared" ca="1" si="131"/>
        <v>204</v>
      </c>
      <c r="E2670" s="243" t="s">
        <v>4926</v>
      </c>
      <c r="F2670" s="258" t="s">
        <v>1404</v>
      </c>
      <c r="G2670" s="258" t="s">
        <v>4416</v>
      </c>
      <c r="H2670" s="243" t="s">
        <v>5578</v>
      </c>
      <c r="I2670" s="243" t="s">
        <v>7</v>
      </c>
      <c r="J2670" s="243" t="s">
        <v>140</v>
      </c>
      <c r="K2670" s="259" t="s">
        <v>5578</v>
      </c>
      <c r="L2670" s="259" t="s">
        <v>5578</v>
      </c>
      <c r="M2670" s="260" t="s">
        <v>5578</v>
      </c>
      <c r="N2670" s="252"/>
      <c r="O2670" s="252"/>
      <c r="P2670" s="253" t="s">
        <v>5578</v>
      </c>
      <c r="Q2670" s="253"/>
    </row>
    <row r="2671" spans="1:17">
      <c r="A2671" s="243" t="str">
        <f t="shared" si="129"/>
        <v>IEA29PL</v>
      </c>
      <c r="B2671" s="252" t="str">
        <f t="shared" si="130"/>
        <v>Consignment/LocationOfGoods/Address/postcode</v>
      </c>
      <c r="C2671" s="252" t="s">
        <v>3234</v>
      </c>
      <c r="D2671" s="243">
        <f t="shared" ca="1" si="131"/>
        <v>205</v>
      </c>
      <c r="E2671" s="243" t="s">
        <v>4925</v>
      </c>
      <c r="F2671" s="258" t="s">
        <v>1406</v>
      </c>
      <c r="G2671" s="258" t="s">
        <v>4426</v>
      </c>
      <c r="H2671" s="243" t="s">
        <v>5578</v>
      </c>
      <c r="I2671" s="243" t="s">
        <v>15</v>
      </c>
      <c r="J2671" s="243" t="s">
        <v>135</v>
      </c>
      <c r="K2671" s="259" t="s">
        <v>5578</v>
      </c>
      <c r="L2671" s="259" t="s">
        <v>162</v>
      </c>
      <c r="M2671" s="260"/>
      <c r="N2671" s="252"/>
      <c r="O2671" s="252"/>
      <c r="P2671" s="253" t="s">
        <v>6773</v>
      </c>
      <c r="Q2671" s="253" t="s">
        <v>6774</v>
      </c>
    </row>
    <row r="2672" spans="1:17">
      <c r="A2672" s="243" t="str">
        <f t="shared" si="129"/>
        <v>IEA29PL</v>
      </c>
      <c r="B2672" s="252" t="str">
        <f t="shared" si="130"/>
        <v>Consignment/LocationOfGoods/Address/city</v>
      </c>
      <c r="C2672" s="252" t="s">
        <v>3235</v>
      </c>
      <c r="D2672" s="243">
        <f t="shared" ca="1" si="131"/>
        <v>206</v>
      </c>
      <c r="E2672" s="243" t="s">
        <v>4923</v>
      </c>
      <c r="F2672" s="258" t="s">
        <v>1408</v>
      </c>
      <c r="G2672" s="258" t="s">
        <v>4418</v>
      </c>
      <c r="H2672" s="243" t="s">
        <v>5578</v>
      </c>
      <c r="I2672" s="243" t="s">
        <v>7</v>
      </c>
      <c r="J2672" s="243" t="s">
        <v>36</v>
      </c>
      <c r="K2672" s="259" t="s">
        <v>5578</v>
      </c>
      <c r="L2672" s="259" t="s">
        <v>5578</v>
      </c>
      <c r="M2672" s="260" t="s">
        <v>5578</v>
      </c>
      <c r="N2672" s="252"/>
      <c r="O2672" s="252"/>
      <c r="P2672" s="253" t="s">
        <v>5578</v>
      </c>
      <c r="Q2672" s="253"/>
    </row>
    <row r="2673" spans="1:17">
      <c r="A2673" s="243" t="str">
        <f t="shared" si="129"/>
        <v>IEA29PL</v>
      </c>
      <c r="B2673" s="252" t="str">
        <f t="shared" si="130"/>
        <v>Consignment/LocationOfGoods/Address/country</v>
      </c>
      <c r="C2673" s="252" t="s">
        <v>3236</v>
      </c>
      <c r="D2673" s="243">
        <f t="shared" ca="1" si="131"/>
        <v>207</v>
      </c>
      <c r="E2673" s="243" t="s">
        <v>4924</v>
      </c>
      <c r="F2673" s="258" t="s">
        <v>1410</v>
      </c>
      <c r="G2673" s="258" t="s">
        <v>4415</v>
      </c>
      <c r="H2673" s="243" t="s">
        <v>5578</v>
      </c>
      <c r="I2673" s="243" t="s">
        <v>7</v>
      </c>
      <c r="J2673" s="243" t="s">
        <v>83</v>
      </c>
      <c r="K2673" s="259" t="s">
        <v>425</v>
      </c>
      <c r="L2673" s="259" t="s">
        <v>5578</v>
      </c>
      <c r="M2673" s="260" t="s">
        <v>5578</v>
      </c>
      <c r="N2673" s="252"/>
      <c r="O2673" s="252"/>
      <c r="P2673" s="253" t="s">
        <v>5578</v>
      </c>
      <c r="Q2673" s="253"/>
    </row>
    <row r="2674" spans="1:17" ht="30">
      <c r="A2674" s="243" t="str">
        <f t="shared" si="129"/>
        <v>IEA29PL</v>
      </c>
      <c r="B2674" s="252" t="str">
        <f t="shared" si="130"/>
        <v>Consignment/LocationOfGoods/PostcodeAddress</v>
      </c>
      <c r="C2674" s="252" t="s">
        <v>3237</v>
      </c>
      <c r="D2674" s="243">
        <f t="shared" ca="1" si="131"/>
        <v>208</v>
      </c>
      <c r="E2674" s="243" t="s">
        <v>4940</v>
      </c>
      <c r="F2674" s="258" t="s">
        <v>427</v>
      </c>
      <c r="G2674" s="258" t="s">
        <v>5068</v>
      </c>
      <c r="H2674" s="243" t="s">
        <v>14</v>
      </c>
      <c r="I2674" s="243" t="s">
        <v>15</v>
      </c>
      <c r="J2674" s="243" t="s">
        <v>5578</v>
      </c>
      <c r="K2674" s="259" t="s">
        <v>5578</v>
      </c>
      <c r="L2674" s="259" t="s">
        <v>399</v>
      </c>
      <c r="M2674" s="260" t="s">
        <v>5578</v>
      </c>
      <c r="N2674" s="252"/>
      <c r="O2674" s="252"/>
      <c r="P2674" s="252" t="s">
        <v>5578</v>
      </c>
      <c r="Q2674" s="252"/>
    </row>
    <row r="2675" spans="1:17">
      <c r="A2675" s="243" t="str">
        <f t="shared" si="129"/>
        <v>IEA29PL</v>
      </c>
      <c r="B2675" s="252" t="str">
        <f t="shared" si="130"/>
        <v>Consignment/LocationOfGoods/PostcodeAddress/houseNumber</v>
      </c>
      <c r="C2675" s="252" t="s">
        <v>3238</v>
      </c>
      <c r="D2675" s="243">
        <f t="shared" ca="1" si="131"/>
        <v>209</v>
      </c>
      <c r="E2675" s="243" t="s">
        <v>4942</v>
      </c>
      <c r="F2675" s="258" t="s">
        <v>429</v>
      </c>
      <c r="G2675" s="258" t="s">
        <v>4484</v>
      </c>
      <c r="H2675" s="243" t="s">
        <v>5578</v>
      </c>
      <c r="I2675" s="243" t="s">
        <v>15</v>
      </c>
      <c r="J2675" s="243" t="s">
        <v>135</v>
      </c>
      <c r="K2675" s="259" t="s">
        <v>5578</v>
      </c>
      <c r="L2675" s="259" t="s">
        <v>430</v>
      </c>
      <c r="M2675" s="260" t="s">
        <v>5578</v>
      </c>
      <c r="N2675" s="252"/>
      <c r="O2675" s="252"/>
      <c r="P2675" s="253" t="s">
        <v>5578</v>
      </c>
      <c r="Q2675" s="253"/>
    </row>
    <row r="2676" spans="1:17">
      <c r="A2676" s="243" t="str">
        <f t="shared" si="129"/>
        <v>IEA29PL</v>
      </c>
      <c r="B2676" s="252" t="str">
        <f t="shared" si="130"/>
        <v>Consignment/LocationOfGoods/PostcodeAddress/postcode</v>
      </c>
      <c r="C2676" s="252" t="s">
        <v>3239</v>
      </c>
      <c r="D2676" s="243">
        <f t="shared" ca="1" si="131"/>
        <v>210</v>
      </c>
      <c r="E2676" s="243" t="s">
        <v>4943</v>
      </c>
      <c r="F2676" s="258" t="s">
        <v>1406</v>
      </c>
      <c r="G2676" s="258" t="s">
        <v>4426</v>
      </c>
      <c r="H2676" s="243" t="s">
        <v>5578</v>
      </c>
      <c r="I2676" s="243" t="s">
        <v>7</v>
      </c>
      <c r="J2676" s="243" t="s">
        <v>135</v>
      </c>
      <c r="K2676" s="259" t="s">
        <v>5578</v>
      </c>
      <c r="L2676" s="259" t="s">
        <v>5578</v>
      </c>
      <c r="M2676" s="260" t="s">
        <v>5578</v>
      </c>
      <c r="N2676" s="252"/>
      <c r="O2676" s="252"/>
      <c r="P2676" s="253" t="s">
        <v>5578</v>
      </c>
      <c r="Q2676" s="253"/>
    </row>
    <row r="2677" spans="1:17">
      <c r="A2677" s="243" t="str">
        <f t="shared" si="129"/>
        <v>IEA29PL</v>
      </c>
      <c r="B2677" s="252" t="str">
        <f t="shared" si="130"/>
        <v>Consignment/LocationOfGoods/PostcodeAddress/country</v>
      </c>
      <c r="C2677" s="252" t="s">
        <v>3240</v>
      </c>
      <c r="D2677" s="243">
        <f t="shared" ca="1" si="131"/>
        <v>211</v>
      </c>
      <c r="E2677" s="243" t="s">
        <v>4941</v>
      </c>
      <c r="F2677" s="258" t="s">
        <v>1410</v>
      </c>
      <c r="G2677" s="258" t="s">
        <v>4415</v>
      </c>
      <c r="H2677" s="243" t="s">
        <v>5578</v>
      </c>
      <c r="I2677" s="243" t="s">
        <v>7</v>
      </c>
      <c r="J2677" s="243" t="s">
        <v>83</v>
      </c>
      <c r="K2677" s="259" t="s">
        <v>433</v>
      </c>
      <c r="L2677" s="259" t="s">
        <v>5578</v>
      </c>
      <c r="M2677" s="260" t="s">
        <v>5578</v>
      </c>
      <c r="N2677" s="252"/>
      <c r="O2677" s="252"/>
      <c r="P2677" s="253" t="s">
        <v>5578</v>
      </c>
      <c r="Q2677" s="253"/>
    </row>
    <row r="2678" spans="1:17" ht="30">
      <c r="A2678" s="243" t="str">
        <f t="shared" si="129"/>
        <v>IEA29PL</v>
      </c>
      <c r="B2678" s="252" t="str">
        <f t="shared" si="130"/>
        <v>Consignment/LocationOfGoods/ContactPerson</v>
      </c>
      <c r="C2678" s="252" t="s">
        <v>3241</v>
      </c>
      <c r="D2678" s="243">
        <f t="shared" ca="1" si="131"/>
        <v>212</v>
      </c>
      <c r="E2678" s="243" t="s">
        <v>4929</v>
      </c>
      <c r="F2678" s="258" t="s">
        <v>6486</v>
      </c>
      <c r="G2678" s="258" t="s">
        <v>4485</v>
      </c>
      <c r="H2678" s="243" t="s">
        <v>14</v>
      </c>
      <c r="I2678" s="243" t="s">
        <v>15</v>
      </c>
      <c r="J2678" s="243" t="s">
        <v>5578</v>
      </c>
      <c r="K2678" s="259" t="s">
        <v>5578</v>
      </c>
      <c r="L2678" s="259" t="s">
        <v>435</v>
      </c>
      <c r="M2678" s="260" t="s">
        <v>5578</v>
      </c>
      <c r="N2678" s="252"/>
      <c r="O2678" s="252"/>
      <c r="P2678" s="252" t="s">
        <v>5578</v>
      </c>
      <c r="Q2678" s="252"/>
    </row>
    <row r="2679" spans="1:17">
      <c r="A2679" s="243" t="str">
        <f t="shared" si="129"/>
        <v>IEA29PL</v>
      </c>
      <c r="B2679" s="252" t="str">
        <f t="shared" si="130"/>
        <v>Consignment/LocationOfGoods/ContactPerson/name</v>
      </c>
      <c r="C2679" s="252" t="s">
        <v>3242</v>
      </c>
      <c r="D2679" s="243">
        <f t="shared" ca="1" si="131"/>
        <v>213</v>
      </c>
      <c r="E2679" s="243" t="s">
        <v>4931</v>
      </c>
      <c r="F2679" s="258" t="s">
        <v>6458</v>
      </c>
      <c r="G2679" s="258" t="s">
        <v>4428</v>
      </c>
      <c r="H2679" s="243" t="s">
        <v>5578</v>
      </c>
      <c r="I2679" s="243" t="s">
        <v>7</v>
      </c>
      <c r="J2679" s="243" t="s">
        <v>140</v>
      </c>
      <c r="K2679" s="259" t="s">
        <v>5578</v>
      </c>
      <c r="L2679" s="259" t="s">
        <v>5578</v>
      </c>
      <c r="M2679" s="260" t="s">
        <v>5578</v>
      </c>
      <c r="N2679" s="252"/>
      <c r="O2679" s="252"/>
      <c r="P2679" s="253" t="s">
        <v>5578</v>
      </c>
      <c r="Q2679" s="253"/>
    </row>
    <row r="2680" spans="1:17">
      <c r="A2680" s="243" t="str">
        <f t="shared" si="129"/>
        <v>IEA29PL</v>
      </c>
      <c r="B2680" s="252" t="str">
        <f t="shared" si="130"/>
        <v>Consignment/LocationOfGoods/ContactPerson/phoneNumber</v>
      </c>
      <c r="C2680" s="252" t="s">
        <v>3243</v>
      </c>
      <c r="D2680" s="243">
        <f t="shared" ca="1" si="131"/>
        <v>214</v>
      </c>
      <c r="E2680" s="243" t="s">
        <v>4932</v>
      </c>
      <c r="F2680" s="258" t="s">
        <v>648</v>
      </c>
      <c r="G2680" s="258" t="s">
        <v>4384</v>
      </c>
      <c r="H2680" s="243" t="s">
        <v>5578</v>
      </c>
      <c r="I2680" s="243" t="s">
        <v>7</v>
      </c>
      <c r="J2680" s="243" t="s">
        <v>36</v>
      </c>
      <c r="K2680" s="259" t="s">
        <v>5578</v>
      </c>
      <c r="L2680" s="259" t="s">
        <v>5578</v>
      </c>
      <c r="M2680" s="260" t="s">
        <v>5578</v>
      </c>
      <c r="N2680" s="252"/>
      <c r="O2680" s="252"/>
      <c r="P2680" s="253" t="s">
        <v>5578</v>
      </c>
      <c r="Q2680" s="253"/>
    </row>
    <row r="2681" spans="1:17">
      <c r="A2681" s="243" t="str">
        <f t="shared" si="129"/>
        <v>IEA29PL</v>
      </c>
      <c r="B2681" s="252" t="str">
        <f t="shared" si="130"/>
        <v>Consignment/LocationOfGoods/ContactPerson/eMailAddress</v>
      </c>
      <c r="C2681" s="252" t="s">
        <v>3244</v>
      </c>
      <c r="D2681" s="243">
        <f t="shared" ca="1" si="131"/>
        <v>215</v>
      </c>
      <c r="E2681" s="243" t="s">
        <v>4930</v>
      </c>
      <c r="F2681" s="258" t="s">
        <v>650</v>
      </c>
      <c r="G2681" s="258" t="s">
        <v>4429</v>
      </c>
      <c r="H2681" s="243" t="s">
        <v>5578</v>
      </c>
      <c r="I2681" s="243" t="s">
        <v>11</v>
      </c>
      <c r="J2681" s="243" t="s">
        <v>178</v>
      </c>
      <c r="K2681" s="259" t="s">
        <v>5578</v>
      </c>
      <c r="L2681" s="259" t="s">
        <v>44</v>
      </c>
      <c r="M2681" s="260" t="s">
        <v>5578</v>
      </c>
      <c r="N2681" s="252"/>
      <c r="O2681" s="252"/>
      <c r="P2681" s="253" t="s">
        <v>5578</v>
      </c>
      <c r="Q2681" s="253"/>
    </row>
    <row r="2682" spans="1:17" ht="45">
      <c r="A2682" s="243" t="str">
        <f t="shared" si="129"/>
        <v>IEA29PL</v>
      </c>
      <c r="B2682" s="252" t="str">
        <f t="shared" si="130"/>
        <v>Consignment/DepartureTransportMeans</v>
      </c>
      <c r="C2682" s="252" t="s">
        <v>3245</v>
      </c>
      <c r="D2682" s="243">
        <f t="shared" ca="1" si="131"/>
        <v>216</v>
      </c>
      <c r="E2682" s="243" t="s">
        <v>4759</v>
      </c>
      <c r="F2682" s="258" t="s">
        <v>440</v>
      </c>
      <c r="G2682" s="258" t="s">
        <v>4899</v>
      </c>
      <c r="H2682" s="243" t="s">
        <v>441</v>
      </c>
      <c r="I2682" s="243" t="s">
        <v>15</v>
      </c>
      <c r="J2682" s="243" t="s">
        <v>5578</v>
      </c>
      <c r="K2682" s="259" t="s">
        <v>5578</v>
      </c>
      <c r="L2682" s="259" t="s">
        <v>3674</v>
      </c>
      <c r="M2682" s="260" t="s">
        <v>5578</v>
      </c>
      <c r="N2682" s="252"/>
      <c r="O2682" s="252"/>
      <c r="P2682" s="252" t="s">
        <v>5578</v>
      </c>
      <c r="Q2682" s="252"/>
    </row>
    <row r="2683" spans="1:17" ht="30">
      <c r="A2683" s="243" t="str">
        <f t="shared" si="129"/>
        <v>IEA29PL</v>
      </c>
      <c r="B2683" s="252" t="str">
        <f t="shared" si="130"/>
        <v>Consignment/DepartureTransportMeans/sequenceNumber</v>
      </c>
      <c r="C2683" s="252" t="s">
        <v>3246</v>
      </c>
      <c r="D2683" s="243">
        <f t="shared" ca="1" si="131"/>
        <v>217</v>
      </c>
      <c r="E2683" s="243" t="s">
        <v>1357</v>
      </c>
      <c r="F2683" s="258" t="s">
        <v>6417</v>
      </c>
      <c r="G2683" s="258" t="s">
        <v>6461</v>
      </c>
      <c r="H2683" s="243" t="s">
        <v>5578</v>
      </c>
      <c r="I2683" s="243" t="s">
        <v>7</v>
      </c>
      <c r="J2683" s="243" t="s">
        <v>95</v>
      </c>
      <c r="K2683" s="259" t="s">
        <v>5578</v>
      </c>
      <c r="L2683" s="259" t="s">
        <v>96</v>
      </c>
      <c r="M2683" s="260" t="s">
        <v>5578</v>
      </c>
      <c r="N2683" s="252"/>
      <c r="O2683" s="252"/>
      <c r="P2683" s="253" t="s">
        <v>5578</v>
      </c>
      <c r="Q2683" s="253"/>
    </row>
    <row r="2684" spans="1:17" ht="60">
      <c r="A2684" s="243" t="str">
        <f t="shared" si="129"/>
        <v>IEA29PL</v>
      </c>
      <c r="B2684" s="252" t="str">
        <f t="shared" si="130"/>
        <v>Consignment/DepartureTransportMeans/typeOfIdentification</v>
      </c>
      <c r="C2684" s="252" t="s">
        <v>3247</v>
      </c>
      <c r="D2684" s="243">
        <f t="shared" ca="1" si="131"/>
        <v>218</v>
      </c>
      <c r="E2684" s="243" t="s">
        <v>4760</v>
      </c>
      <c r="F2684" s="258" t="s">
        <v>5595</v>
      </c>
      <c r="G2684" s="258" t="s">
        <v>5596</v>
      </c>
      <c r="H2684" s="243" t="s">
        <v>5578</v>
      </c>
      <c r="I2684" s="243" t="s">
        <v>7</v>
      </c>
      <c r="J2684" s="243" t="s">
        <v>446</v>
      </c>
      <c r="K2684" s="259" t="s">
        <v>447</v>
      </c>
      <c r="L2684" s="259" t="s">
        <v>448</v>
      </c>
      <c r="M2684" s="260" t="s">
        <v>5578</v>
      </c>
      <c r="N2684" s="252"/>
      <c r="O2684" s="252"/>
      <c r="P2684" s="253" t="s">
        <v>5218</v>
      </c>
      <c r="Q2684" s="253" t="s">
        <v>5219</v>
      </c>
    </row>
    <row r="2685" spans="1:17">
      <c r="A2685" s="243" t="str">
        <f t="shared" si="129"/>
        <v>IEA29PL</v>
      </c>
      <c r="B2685" s="252" t="str">
        <f t="shared" si="130"/>
        <v>Consignment/DepartureTransportMeans/identificationNumber</v>
      </c>
      <c r="C2685" s="252" t="s">
        <v>3248</v>
      </c>
      <c r="D2685" s="243">
        <f t="shared" ca="1" si="131"/>
        <v>219</v>
      </c>
      <c r="E2685" s="243" t="s">
        <v>4761</v>
      </c>
      <c r="F2685" s="258" t="s">
        <v>5597</v>
      </c>
      <c r="G2685" s="258" t="s">
        <v>5598</v>
      </c>
      <c r="H2685" s="243" t="s">
        <v>5578</v>
      </c>
      <c r="I2685" s="243" t="s">
        <v>7</v>
      </c>
      <c r="J2685" s="243" t="s">
        <v>36</v>
      </c>
      <c r="K2685" s="259" t="s">
        <v>5578</v>
      </c>
      <c r="L2685" s="259" t="s">
        <v>450</v>
      </c>
      <c r="M2685" s="260" t="s">
        <v>5578</v>
      </c>
      <c r="N2685" s="252"/>
      <c r="O2685" s="252"/>
      <c r="P2685" s="253" t="s">
        <v>5218</v>
      </c>
      <c r="Q2685" s="253" t="s">
        <v>5219</v>
      </c>
    </row>
    <row r="2686" spans="1:17" ht="30">
      <c r="A2686" s="243" t="str">
        <f t="shared" si="129"/>
        <v>IEA29PL</v>
      </c>
      <c r="B2686" s="252" t="str">
        <f t="shared" si="130"/>
        <v>Consignment/DepartureTransportMeans/nationality</v>
      </c>
      <c r="C2686" s="252" t="s">
        <v>3249</v>
      </c>
      <c r="D2686" s="243">
        <f t="shared" ca="1" si="131"/>
        <v>220</v>
      </c>
      <c r="E2686" s="243" t="s">
        <v>4762</v>
      </c>
      <c r="F2686" s="258" t="s">
        <v>5593</v>
      </c>
      <c r="G2686" s="258" t="s">
        <v>5594</v>
      </c>
      <c r="H2686" s="243" t="s">
        <v>5578</v>
      </c>
      <c r="I2686" s="243" t="s">
        <v>7</v>
      </c>
      <c r="J2686" s="243" t="s">
        <v>83</v>
      </c>
      <c r="K2686" s="259" t="s">
        <v>452</v>
      </c>
      <c r="L2686" s="259" t="s">
        <v>5578</v>
      </c>
      <c r="M2686" s="260" t="s">
        <v>5578</v>
      </c>
      <c r="N2686" s="252"/>
      <c r="O2686" s="252"/>
      <c r="P2686" s="253" t="s">
        <v>5218</v>
      </c>
      <c r="Q2686" s="253" t="s">
        <v>5219</v>
      </c>
    </row>
    <row r="2687" spans="1:17" ht="30">
      <c r="A2687" s="243" t="str">
        <f t="shared" si="129"/>
        <v>IEA29PL</v>
      </c>
      <c r="B2687" s="252" t="str">
        <f t="shared" si="130"/>
        <v>Consignment/CountryOfRoutingOfConsignment</v>
      </c>
      <c r="C2687" s="252" t="s">
        <v>3250</v>
      </c>
      <c r="D2687" s="243">
        <f t="shared" ca="1" si="131"/>
        <v>221</v>
      </c>
      <c r="E2687" s="243" t="s">
        <v>4757</v>
      </c>
      <c r="F2687" s="258" t="s">
        <v>454</v>
      </c>
      <c r="G2687" s="258" t="s">
        <v>4754</v>
      </c>
      <c r="H2687" s="243" t="s">
        <v>224</v>
      </c>
      <c r="I2687" s="243" t="s">
        <v>15</v>
      </c>
      <c r="J2687" s="243" t="s">
        <v>5578</v>
      </c>
      <c r="K2687" s="259" t="s">
        <v>5578</v>
      </c>
      <c r="L2687" s="259" t="s">
        <v>3911</v>
      </c>
      <c r="M2687" s="260"/>
      <c r="N2687" s="252"/>
      <c r="O2687" s="252"/>
      <c r="P2687" s="252" t="s">
        <v>5216</v>
      </c>
      <c r="Q2687" s="252" t="s">
        <v>5279</v>
      </c>
    </row>
    <row r="2688" spans="1:17" ht="30">
      <c r="A2688" s="243" t="str">
        <f t="shared" si="129"/>
        <v>IEA29PL</v>
      </c>
      <c r="B2688" s="252" t="str">
        <f t="shared" si="130"/>
        <v>Consignment/CountryOfRoutingOfConsignment/sequenceNumber</v>
      </c>
      <c r="C2688" s="252" t="s">
        <v>3251</v>
      </c>
      <c r="D2688" s="243">
        <f t="shared" ca="1" si="131"/>
        <v>222</v>
      </c>
      <c r="E2688" s="243" t="s">
        <v>1357</v>
      </c>
      <c r="F2688" s="258" t="s">
        <v>6417</v>
      </c>
      <c r="G2688" s="258" t="s">
        <v>6461</v>
      </c>
      <c r="H2688" s="243" t="s">
        <v>5578</v>
      </c>
      <c r="I2688" s="243" t="s">
        <v>7</v>
      </c>
      <c r="J2688" s="243" t="s">
        <v>95</v>
      </c>
      <c r="K2688" s="259" t="s">
        <v>5578</v>
      </c>
      <c r="L2688" s="259" t="s">
        <v>96</v>
      </c>
      <c r="M2688" s="260" t="s">
        <v>5578</v>
      </c>
      <c r="N2688" s="252"/>
      <c r="O2688" s="252"/>
      <c r="P2688" s="253" t="s">
        <v>5578</v>
      </c>
      <c r="Q2688" s="253"/>
    </row>
    <row r="2689" spans="1:17">
      <c r="A2689" s="243" t="str">
        <f t="shared" si="129"/>
        <v>IEA29PL</v>
      </c>
      <c r="B2689" s="252" t="str">
        <f t="shared" si="130"/>
        <v>Consignment/CountryOfRoutingOfConsignment/country</v>
      </c>
      <c r="C2689" s="252" t="s">
        <v>3252</v>
      </c>
      <c r="D2689" s="243">
        <f t="shared" ca="1" si="131"/>
        <v>223</v>
      </c>
      <c r="E2689" s="243" t="s">
        <v>4758</v>
      </c>
      <c r="F2689" s="258" t="s">
        <v>1410</v>
      </c>
      <c r="G2689" s="258" t="s">
        <v>4415</v>
      </c>
      <c r="H2689" s="243" t="s">
        <v>5578</v>
      </c>
      <c r="I2689" s="243" t="s">
        <v>7</v>
      </c>
      <c r="J2689" s="243" t="s">
        <v>83</v>
      </c>
      <c r="K2689" s="259" t="s">
        <v>202</v>
      </c>
      <c r="L2689" s="259" t="s">
        <v>5578</v>
      </c>
      <c r="M2689" s="260" t="s">
        <v>5578</v>
      </c>
      <c r="N2689" s="252"/>
      <c r="O2689" s="252"/>
      <c r="P2689" s="253" t="s">
        <v>5578</v>
      </c>
      <c r="Q2689" s="253"/>
    </row>
    <row r="2690" spans="1:17" ht="45">
      <c r="A2690" s="243" t="str">
        <f t="shared" si="129"/>
        <v>IEA29PL</v>
      </c>
      <c r="B2690" s="252" t="str">
        <f t="shared" si="130"/>
        <v>Consignment/ActiveBorderTransportMeans</v>
      </c>
      <c r="C2690" s="252" t="s">
        <v>3253</v>
      </c>
      <c r="D2690" s="243">
        <f t="shared" ca="1" si="131"/>
        <v>224</v>
      </c>
      <c r="E2690" s="243" t="s">
        <v>4650</v>
      </c>
      <c r="F2690" s="258" t="s">
        <v>6482</v>
      </c>
      <c r="G2690" s="258" t="s">
        <v>4488</v>
      </c>
      <c r="H2690" s="243" t="s">
        <v>3673</v>
      </c>
      <c r="I2690" s="243" t="s">
        <v>15</v>
      </c>
      <c r="J2690" s="243" t="s">
        <v>5578</v>
      </c>
      <c r="K2690" s="259" t="s">
        <v>5578</v>
      </c>
      <c r="L2690" s="259" t="s">
        <v>5586</v>
      </c>
      <c r="M2690" s="260" t="s">
        <v>5578</v>
      </c>
      <c r="N2690" s="252"/>
      <c r="O2690" s="252"/>
      <c r="P2690" s="252" t="s">
        <v>5328</v>
      </c>
      <c r="Q2690" s="252" t="s">
        <v>5329</v>
      </c>
    </row>
    <row r="2691" spans="1:17" ht="30">
      <c r="A2691" s="243" t="str">
        <f t="shared" si="129"/>
        <v>IEA29PL</v>
      </c>
      <c r="B2691" s="252" t="str">
        <f t="shared" si="130"/>
        <v>Consignment/ActiveBorderTransportMeans/sequenceNumber</v>
      </c>
      <c r="C2691" s="252" t="s">
        <v>3254</v>
      </c>
      <c r="D2691" s="243">
        <f t="shared" ca="1" si="131"/>
        <v>225</v>
      </c>
      <c r="E2691" s="243" t="s">
        <v>1357</v>
      </c>
      <c r="F2691" s="258" t="s">
        <v>6417</v>
      </c>
      <c r="G2691" s="258" t="s">
        <v>6461</v>
      </c>
      <c r="H2691" s="243" t="s">
        <v>5578</v>
      </c>
      <c r="I2691" s="243" t="s">
        <v>7</v>
      </c>
      <c r="J2691" s="243" t="s">
        <v>95</v>
      </c>
      <c r="K2691" s="259" t="s">
        <v>5578</v>
      </c>
      <c r="L2691" s="259" t="s">
        <v>96</v>
      </c>
      <c r="M2691" s="260" t="s">
        <v>5578</v>
      </c>
      <c r="N2691" s="252"/>
      <c r="O2691" s="252"/>
      <c r="P2691" s="253" t="s">
        <v>5578</v>
      </c>
      <c r="Q2691" s="253"/>
    </row>
    <row r="2692" spans="1:17" ht="30">
      <c r="A2692" s="243" t="str">
        <f t="shared" si="129"/>
        <v>IEA29PL</v>
      </c>
      <c r="B2692" s="252" t="str">
        <f t="shared" si="130"/>
        <v>Consignment/ActiveBorderTransportMeans/customsOfficeAtBorderReferenceNumber</v>
      </c>
      <c r="C2692" s="252" t="s">
        <v>3255</v>
      </c>
      <c r="D2692" s="243">
        <f t="shared" ca="1" si="131"/>
        <v>226</v>
      </c>
      <c r="E2692" s="243" t="s">
        <v>4655</v>
      </c>
      <c r="F2692" s="258" t="s">
        <v>463</v>
      </c>
      <c r="G2692" s="258" t="s">
        <v>4489</v>
      </c>
      <c r="H2692" s="243" t="s">
        <v>5578</v>
      </c>
      <c r="I2692" s="243" t="s">
        <v>7</v>
      </c>
      <c r="J2692" s="243" t="s">
        <v>106</v>
      </c>
      <c r="K2692" s="259" t="s">
        <v>409</v>
      </c>
      <c r="L2692" s="259" t="s">
        <v>4184</v>
      </c>
      <c r="M2692" s="260" t="s">
        <v>5578</v>
      </c>
      <c r="N2692" s="252"/>
      <c r="O2692" s="252"/>
      <c r="P2692" s="253" t="s">
        <v>5218</v>
      </c>
      <c r="Q2692" s="253" t="s">
        <v>5219</v>
      </c>
    </row>
    <row r="2693" spans="1:17" ht="30">
      <c r="A2693" s="260" t="str">
        <f t="shared" si="129"/>
        <v>IEA29PL</v>
      </c>
      <c r="B2693" s="257" t="str">
        <f t="shared" si="130"/>
        <v>Consignment/ActiveBorderTransportMeans/typeOfIdentification</v>
      </c>
      <c r="C2693" s="257" t="s">
        <v>3256</v>
      </c>
      <c r="D2693" s="260">
        <f t="shared" ca="1" si="131"/>
        <v>227</v>
      </c>
      <c r="E2693" s="260" t="s">
        <v>4651</v>
      </c>
      <c r="F2693" s="263" t="s">
        <v>6480</v>
      </c>
      <c r="G2693" s="263" t="s">
        <v>5599</v>
      </c>
      <c r="H2693" s="260" t="s">
        <v>5578</v>
      </c>
      <c r="I2693" s="260" t="s">
        <v>7</v>
      </c>
      <c r="J2693" s="260" t="s">
        <v>446</v>
      </c>
      <c r="K2693" s="264" t="s">
        <v>465</v>
      </c>
      <c r="L2693" s="265" t="s">
        <v>7564</v>
      </c>
      <c r="M2693" s="260" t="s">
        <v>7577</v>
      </c>
      <c r="N2693" s="252" t="s">
        <v>7786</v>
      </c>
      <c r="O2693" s="252" t="s">
        <v>7802</v>
      </c>
      <c r="P2693" s="255" t="s">
        <v>5218</v>
      </c>
      <c r="Q2693" s="256" t="s">
        <v>5219</v>
      </c>
    </row>
    <row r="2694" spans="1:17" ht="30">
      <c r="A2694" s="243" t="str">
        <f t="shared" si="129"/>
        <v>IEA29PL</v>
      </c>
      <c r="B2694" s="252" t="str">
        <f t="shared" si="130"/>
        <v>Consignment/ActiveBorderTransportMeans/identificationNumber</v>
      </c>
      <c r="C2694" s="252" t="s">
        <v>3257</v>
      </c>
      <c r="D2694" s="243">
        <f t="shared" ca="1" si="131"/>
        <v>228</v>
      </c>
      <c r="E2694" s="243" t="s">
        <v>4652</v>
      </c>
      <c r="F2694" s="258" t="s">
        <v>6481</v>
      </c>
      <c r="G2694" s="258" t="s">
        <v>5600</v>
      </c>
      <c r="H2694" s="243" t="s">
        <v>5578</v>
      </c>
      <c r="I2694" s="243" t="s">
        <v>7</v>
      </c>
      <c r="J2694" s="243" t="s">
        <v>36</v>
      </c>
      <c r="K2694" s="259" t="s">
        <v>5578</v>
      </c>
      <c r="L2694" s="259" t="s">
        <v>468</v>
      </c>
      <c r="M2694" s="260" t="s">
        <v>5578</v>
      </c>
      <c r="N2694" s="252"/>
      <c r="O2694" s="252"/>
      <c r="P2694" s="253" t="s">
        <v>5218</v>
      </c>
      <c r="Q2694" s="253" t="s">
        <v>5219</v>
      </c>
    </row>
    <row r="2695" spans="1:17" ht="30">
      <c r="A2695" s="243" t="str">
        <f t="shared" si="129"/>
        <v>IEA29PL</v>
      </c>
      <c r="B2695" s="252" t="str">
        <f t="shared" si="130"/>
        <v>Consignment/ActiveBorderTransportMeans/nationality</v>
      </c>
      <c r="C2695" s="252" t="s">
        <v>3258</v>
      </c>
      <c r="D2695" s="243">
        <f t="shared" ca="1" si="131"/>
        <v>229</v>
      </c>
      <c r="E2695" s="243" t="s">
        <v>4653</v>
      </c>
      <c r="F2695" s="258" t="s">
        <v>6483</v>
      </c>
      <c r="G2695" s="258" t="s">
        <v>5601</v>
      </c>
      <c r="H2695" s="243" t="s">
        <v>5578</v>
      </c>
      <c r="I2695" s="243" t="s">
        <v>7</v>
      </c>
      <c r="J2695" s="243" t="s">
        <v>83</v>
      </c>
      <c r="K2695" s="259" t="s">
        <v>452</v>
      </c>
      <c r="L2695" s="259" t="s">
        <v>5578</v>
      </c>
      <c r="M2695" s="260" t="s">
        <v>5578</v>
      </c>
      <c r="N2695" s="252"/>
      <c r="O2695" s="252"/>
      <c r="P2695" s="253" t="s">
        <v>5218</v>
      </c>
      <c r="Q2695" s="253" t="s">
        <v>5219</v>
      </c>
    </row>
    <row r="2696" spans="1:17" ht="45">
      <c r="A2696" s="243" t="str">
        <f t="shared" si="129"/>
        <v>IEA29PL</v>
      </c>
      <c r="B2696" s="252" t="str">
        <f t="shared" si="130"/>
        <v>Consignment/ActiveBorderTransportMeans/conveyanceReferenceNumber</v>
      </c>
      <c r="C2696" s="252" t="s">
        <v>3259</v>
      </c>
      <c r="D2696" s="243">
        <f t="shared" ca="1" si="131"/>
        <v>230</v>
      </c>
      <c r="E2696" s="243" t="s">
        <v>4659</v>
      </c>
      <c r="F2696" s="258" t="s">
        <v>471</v>
      </c>
      <c r="G2696" s="258" t="s">
        <v>4483</v>
      </c>
      <c r="H2696" s="243" t="s">
        <v>5578</v>
      </c>
      <c r="I2696" s="243" t="s">
        <v>15</v>
      </c>
      <c r="J2696" s="243" t="s">
        <v>135</v>
      </c>
      <c r="K2696" s="259" t="s">
        <v>5578</v>
      </c>
      <c r="L2696" s="259" t="s">
        <v>472</v>
      </c>
      <c r="M2696" s="260" t="s">
        <v>5578</v>
      </c>
      <c r="N2696" s="252"/>
      <c r="O2696" s="252"/>
      <c r="P2696" s="253" t="s">
        <v>5205</v>
      </c>
      <c r="Q2696" s="253" t="s">
        <v>5345</v>
      </c>
    </row>
    <row r="2697" spans="1:17" ht="30">
      <c r="A2697" s="243" t="str">
        <f t="shared" si="129"/>
        <v>IEA29PL</v>
      </c>
      <c r="B2697" s="252" t="str">
        <f t="shared" si="130"/>
        <v>Consignment/ActiveBorderTransportMeans/typeOfMeansOfTransport</v>
      </c>
      <c r="C2697" s="252" t="s">
        <v>3260</v>
      </c>
      <c r="D2697" s="243">
        <f t="shared" ca="1" si="131"/>
        <v>231</v>
      </c>
      <c r="E2697" s="243" t="s">
        <v>4654</v>
      </c>
      <c r="F2697" s="258" t="s">
        <v>6484</v>
      </c>
      <c r="G2697" s="258" t="s">
        <v>5603</v>
      </c>
      <c r="H2697" s="243" t="s">
        <v>5578</v>
      </c>
      <c r="I2697" s="243" t="s">
        <v>15</v>
      </c>
      <c r="J2697" s="243" t="s">
        <v>12</v>
      </c>
      <c r="K2697" s="259" t="s">
        <v>474</v>
      </c>
      <c r="L2697" s="259" t="s">
        <v>1108</v>
      </c>
      <c r="M2697" s="260" t="s">
        <v>5578</v>
      </c>
      <c r="N2697" s="252"/>
      <c r="O2697" s="252"/>
      <c r="P2697" s="253" t="s">
        <v>5203</v>
      </c>
      <c r="Q2697" s="253" t="s">
        <v>5204</v>
      </c>
    </row>
    <row r="2698" spans="1:17" ht="60">
      <c r="A2698" s="243" t="str">
        <f t="shared" si="129"/>
        <v>IEA29PL</v>
      </c>
      <c r="B2698" s="252" t="str">
        <f t="shared" si="130"/>
        <v>Consignment/ActiveBorderTransportMeans/actualDateAndTimeOfDeparture</v>
      </c>
      <c r="C2698" s="252" t="s">
        <v>3261</v>
      </c>
      <c r="D2698" s="243">
        <f t="shared" ca="1" si="131"/>
        <v>232</v>
      </c>
      <c r="E2698" s="243" t="s">
        <v>4656</v>
      </c>
      <c r="F2698" s="258" t="s">
        <v>6366</v>
      </c>
      <c r="G2698" s="258" t="s">
        <v>6361</v>
      </c>
      <c r="H2698" s="243" t="s">
        <v>5578</v>
      </c>
      <c r="I2698" s="243" t="s">
        <v>15</v>
      </c>
      <c r="J2698" s="243" t="s">
        <v>43</v>
      </c>
      <c r="K2698" s="259" t="s">
        <v>5578</v>
      </c>
      <c r="L2698" s="259" t="s">
        <v>477</v>
      </c>
      <c r="M2698" s="262"/>
      <c r="N2698" s="252"/>
      <c r="O2698" s="252"/>
      <c r="P2698" s="253" t="s">
        <v>5203</v>
      </c>
      <c r="Q2698" s="253" t="s">
        <v>5204</v>
      </c>
    </row>
    <row r="2699" spans="1:17" ht="60">
      <c r="A2699" s="243" t="str">
        <f t="shared" si="129"/>
        <v>IEA29PL</v>
      </c>
      <c r="B2699" s="252" t="str">
        <f t="shared" si="130"/>
        <v>Consignment/ActiveBorderTransportMeans/estimatedDateAndTimeOfDeparture</v>
      </c>
      <c r="C2699" s="252" t="s">
        <v>3262</v>
      </c>
      <c r="D2699" s="243">
        <f t="shared" ca="1" si="131"/>
        <v>233</v>
      </c>
      <c r="E2699" s="243" t="s">
        <v>4657</v>
      </c>
      <c r="F2699" s="258" t="s">
        <v>6365</v>
      </c>
      <c r="G2699" s="258" t="s">
        <v>6362</v>
      </c>
      <c r="H2699" s="243" t="s">
        <v>5578</v>
      </c>
      <c r="I2699" s="243" t="s">
        <v>15</v>
      </c>
      <c r="J2699" s="243" t="s">
        <v>43</v>
      </c>
      <c r="K2699" s="259" t="s">
        <v>5578</v>
      </c>
      <c r="L2699" s="259" t="s">
        <v>477</v>
      </c>
      <c r="M2699" s="262"/>
      <c r="N2699" s="252"/>
      <c r="O2699" s="252"/>
      <c r="P2699" s="253" t="s">
        <v>5203</v>
      </c>
      <c r="Q2699" s="253" t="s">
        <v>5204</v>
      </c>
    </row>
    <row r="2700" spans="1:17" ht="60">
      <c r="A2700" s="243" t="str">
        <f t="shared" si="129"/>
        <v>IEA29PL</v>
      </c>
      <c r="B2700" s="252" t="str">
        <f t="shared" si="130"/>
        <v>Consignment/ActiveBorderTransportMeans/estimatedDateAndTimeOfArrival</v>
      </c>
      <c r="C2700" s="252" t="s">
        <v>3263</v>
      </c>
      <c r="D2700" s="243">
        <f t="shared" ca="1" si="131"/>
        <v>234</v>
      </c>
      <c r="E2700" s="243" t="s">
        <v>4658</v>
      </c>
      <c r="F2700" s="258" t="s">
        <v>6364</v>
      </c>
      <c r="G2700" s="258" t="s">
        <v>6363</v>
      </c>
      <c r="H2700" s="243" t="s">
        <v>5578</v>
      </c>
      <c r="I2700" s="243" t="s">
        <v>15</v>
      </c>
      <c r="J2700" s="243" t="s">
        <v>43</v>
      </c>
      <c r="K2700" s="259" t="s">
        <v>5578</v>
      </c>
      <c r="L2700" s="259" t="s">
        <v>1112</v>
      </c>
      <c r="M2700" s="260" t="s">
        <v>5578</v>
      </c>
      <c r="N2700" s="252"/>
      <c r="O2700" s="252"/>
      <c r="P2700" s="253" t="s">
        <v>5203</v>
      </c>
      <c r="Q2700" s="253" t="s">
        <v>5204</v>
      </c>
    </row>
    <row r="2701" spans="1:17" ht="165">
      <c r="A2701" s="243" t="str">
        <f t="shared" si="129"/>
        <v>IEA29PL</v>
      </c>
      <c r="B2701" s="252" t="str">
        <f t="shared" si="130"/>
        <v>Consignment/PlaceOfAcceptance</v>
      </c>
      <c r="C2701" s="252" t="s">
        <v>3264</v>
      </c>
      <c r="D2701" s="243">
        <f t="shared" ca="1" si="131"/>
        <v>235</v>
      </c>
      <c r="E2701" s="243" t="s">
        <v>4799</v>
      </c>
      <c r="F2701" s="258" t="s">
        <v>6373</v>
      </c>
      <c r="G2701" s="258" t="s">
        <v>6369</v>
      </c>
      <c r="H2701" s="243" t="s">
        <v>14</v>
      </c>
      <c r="I2701" s="243" t="s">
        <v>15</v>
      </c>
      <c r="J2701" s="243" t="s">
        <v>5578</v>
      </c>
      <c r="K2701" s="259" t="s">
        <v>5578</v>
      </c>
      <c r="L2701" s="259" t="s">
        <v>3512</v>
      </c>
      <c r="M2701" s="260" t="s">
        <v>5578</v>
      </c>
      <c r="N2701" s="252"/>
      <c r="O2701" s="252"/>
      <c r="P2701" s="252" t="s">
        <v>5203</v>
      </c>
      <c r="Q2701" s="252" t="s">
        <v>5204</v>
      </c>
    </row>
    <row r="2702" spans="1:17">
      <c r="A2702" s="243" t="str">
        <f t="shared" si="129"/>
        <v>IEA29PL</v>
      </c>
      <c r="B2702" s="252" t="str">
        <f t="shared" si="130"/>
        <v>Consignment/PlaceOfAcceptance/location</v>
      </c>
      <c r="C2702" s="252" t="s">
        <v>3265</v>
      </c>
      <c r="D2702" s="243">
        <f t="shared" ca="1" si="131"/>
        <v>236</v>
      </c>
      <c r="E2702" s="243" t="s">
        <v>4803</v>
      </c>
      <c r="F2702" s="258" t="s">
        <v>4805</v>
      </c>
      <c r="G2702" s="258" t="s">
        <v>4499</v>
      </c>
      <c r="H2702" s="243" t="s">
        <v>5578</v>
      </c>
      <c r="I2702" s="243" t="s">
        <v>15</v>
      </c>
      <c r="J2702" s="243" t="s">
        <v>36</v>
      </c>
      <c r="K2702" s="259" t="s">
        <v>5578</v>
      </c>
      <c r="L2702" s="259" t="s">
        <v>484</v>
      </c>
      <c r="M2702" s="260" t="s">
        <v>5578</v>
      </c>
      <c r="N2702" s="252"/>
      <c r="O2702" s="252"/>
      <c r="P2702" s="253" t="s">
        <v>5203</v>
      </c>
      <c r="Q2702" s="253" t="s">
        <v>5204</v>
      </c>
    </row>
    <row r="2703" spans="1:17">
      <c r="A2703" s="243" t="str">
        <f t="shared" si="129"/>
        <v>IEA29PL</v>
      </c>
      <c r="B2703" s="252" t="str">
        <f t="shared" si="130"/>
        <v>Consignment/PlaceOfAcceptance/UNLocode</v>
      </c>
      <c r="C2703" s="252" t="s">
        <v>3266</v>
      </c>
      <c r="D2703" s="243">
        <f t="shared" ca="1" si="131"/>
        <v>237</v>
      </c>
      <c r="E2703" s="243" t="s">
        <v>4801</v>
      </c>
      <c r="F2703" s="258" t="s">
        <v>6375</v>
      </c>
      <c r="G2703" s="258" t="s">
        <v>6376</v>
      </c>
      <c r="H2703" s="243" t="s">
        <v>5578</v>
      </c>
      <c r="I2703" s="243" t="s">
        <v>11</v>
      </c>
      <c r="J2703" s="243" t="s">
        <v>135</v>
      </c>
      <c r="K2703" s="259" t="s">
        <v>405</v>
      </c>
      <c r="L2703" s="259" t="s">
        <v>5578</v>
      </c>
      <c r="M2703" s="260" t="s">
        <v>5578</v>
      </c>
      <c r="N2703" s="252"/>
      <c r="O2703" s="252"/>
      <c r="P2703" s="253" t="s">
        <v>5203</v>
      </c>
      <c r="Q2703" s="253" t="s">
        <v>5204</v>
      </c>
    </row>
    <row r="2704" spans="1:17">
      <c r="A2704" s="243" t="str">
        <f t="shared" si="129"/>
        <v>IEA29PL</v>
      </c>
      <c r="B2704" s="252" t="str">
        <f t="shared" si="130"/>
        <v>Consignment/PlaceOfAcceptance/Address</v>
      </c>
      <c r="C2704" s="252" t="s">
        <v>3267</v>
      </c>
      <c r="D2704" s="243">
        <f t="shared" ca="1" si="131"/>
        <v>238</v>
      </c>
      <c r="E2704" s="243" t="s">
        <v>1357</v>
      </c>
      <c r="F2704" s="258" t="s">
        <v>5609</v>
      </c>
      <c r="G2704" s="258" t="s">
        <v>6367</v>
      </c>
      <c r="H2704" s="243" t="s">
        <v>14</v>
      </c>
      <c r="I2704" s="243" t="s">
        <v>15</v>
      </c>
      <c r="J2704" s="243" t="s">
        <v>5578</v>
      </c>
      <c r="K2704" s="259" t="s">
        <v>5578</v>
      </c>
      <c r="L2704" s="259" t="s">
        <v>484</v>
      </c>
      <c r="M2704" s="260" t="s">
        <v>5578</v>
      </c>
      <c r="N2704" s="252"/>
      <c r="O2704" s="252"/>
      <c r="P2704" s="252" t="s">
        <v>5203</v>
      </c>
      <c r="Q2704" s="252" t="s">
        <v>5204</v>
      </c>
    </row>
    <row r="2705" spans="1:17">
      <c r="A2705" s="243" t="str">
        <f t="shared" si="129"/>
        <v>IEA29PL</v>
      </c>
      <c r="B2705" s="252" t="str">
        <f t="shared" si="130"/>
        <v>Consignment/PlaceOfAcceptance/Address/country</v>
      </c>
      <c r="C2705" s="252" t="s">
        <v>3268</v>
      </c>
      <c r="D2705" s="243">
        <f t="shared" ca="1" si="131"/>
        <v>239</v>
      </c>
      <c r="E2705" s="243" t="s">
        <v>4802</v>
      </c>
      <c r="F2705" s="258" t="s">
        <v>1410</v>
      </c>
      <c r="G2705" s="258" t="s">
        <v>4415</v>
      </c>
      <c r="H2705" s="243" t="s">
        <v>5578</v>
      </c>
      <c r="I2705" s="243" t="s">
        <v>7</v>
      </c>
      <c r="J2705" s="243" t="s">
        <v>83</v>
      </c>
      <c r="K2705" s="259" t="s">
        <v>202</v>
      </c>
      <c r="L2705" s="259" t="s">
        <v>5578</v>
      </c>
      <c r="M2705" s="260" t="s">
        <v>5578</v>
      </c>
      <c r="N2705" s="252"/>
      <c r="O2705" s="252"/>
      <c r="P2705" s="253" t="s">
        <v>5203</v>
      </c>
      <c r="Q2705" s="253" t="s">
        <v>5204</v>
      </c>
    </row>
    <row r="2706" spans="1:17">
      <c r="A2706" s="243" t="str">
        <f t="shared" si="129"/>
        <v>IEA29PL</v>
      </c>
      <c r="B2706" s="252" t="str">
        <f t="shared" si="130"/>
        <v>Consignment/PlaceOfLoading</v>
      </c>
      <c r="C2706" s="252" t="s">
        <v>3269</v>
      </c>
      <c r="D2706" s="243">
        <f t="shared" ca="1" si="131"/>
        <v>240</v>
      </c>
      <c r="E2706" s="243" t="s">
        <v>4813</v>
      </c>
      <c r="F2706" s="258" t="s">
        <v>489</v>
      </c>
      <c r="G2706" s="258" t="s">
        <v>4496</v>
      </c>
      <c r="H2706" s="243" t="s">
        <v>14</v>
      </c>
      <c r="I2706" s="243" t="s">
        <v>15</v>
      </c>
      <c r="J2706" s="243" t="s">
        <v>5578</v>
      </c>
      <c r="K2706" s="259" t="s">
        <v>5578</v>
      </c>
      <c r="L2706" s="259" t="s">
        <v>3973</v>
      </c>
      <c r="M2706" s="260" t="s">
        <v>5578</v>
      </c>
      <c r="N2706" s="252"/>
      <c r="O2706" s="252"/>
      <c r="P2706" s="252" t="s">
        <v>5578</v>
      </c>
      <c r="Q2706" s="252"/>
    </row>
    <row r="2707" spans="1:17">
      <c r="A2707" s="243" t="str">
        <f t="shared" si="129"/>
        <v>IEA29PL</v>
      </c>
      <c r="B2707" s="252" t="str">
        <f t="shared" si="130"/>
        <v>Consignment/PlaceOfLoading/UNLocode</v>
      </c>
      <c r="C2707" s="252" t="s">
        <v>3270</v>
      </c>
      <c r="D2707" s="243">
        <f t="shared" ca="1" si="131"/>
        <v>241</v>
      </c>
      <c r="E2707" s="243" t="s">
        <v>4814</v>
      </c>
      <c r="F2707" s="258" t="s">
        <v>404</v>
      </c>
      <c r="G2707" s="258" t="s">
        <v>4498</v>
      </c>
      <c r="H2707" s="243" t="s">
        <v>5578</v>
      </c>
      <c r="I2707" s="243" t="s">
        <v>11</v>
      </c>
      <c r="J2707" s="243" t="s">
        <v>135</v>
      </c>
      <c r="K2707" s="259" t="s">
        <v>405</v>
      </c>
      <c r="L2707" s="259" t="s">
        <v>5578</v>
      </c>
      <c r="M2707" s="260" t="s">
        <v>5578</v>
      </c>
      <c r="N2707" s="252"/>
      <c r="O2707" s="252"/>
      <c r="P2707" s="253" t="s">
        <v>5578</v>
      </c>
      <c r="Q2707" s="253"/>
    </row>
    <row r="2708" spans="1:17">
      <c r="A2708" s="243" t="str">
        <f t="shared" si="129"/>
        <v>IEA29PL</v>
      </c>
      <c r="B2708" s="252" t="str">
        <f t="shared" si="130"/>
        <v>Consignment/PlaceOfLoading/country</v>
      </c>
      <c r="C2708" s="252" t="s">
        <v>3271</v>
      </c>
      <c r="D2708" s="243">
        <f t="shared" ca="1" si="131"/>
        <v>242</v>
      </c>
      <c r="E2708" s="243" t="s">
        <v>4815</v>
      </c>
      <c r="F2708" s="258" t="s">
        <v>1410</v>
      </c>
      <c r="G2708" s="258" t="s">
        <v>4415</v>
      </c>
      <c r="H2708" s="243" t="s">
        <v>5578</v>
      </c>
      <c r="I2708" s="243" t="s">
        <v>15</v>
      </c>
      <c r="J2708" s="243" t="s">
        <v>83</v>
      </c>
      <c r="K2708" s="259" t="s">
        <v>202</v>
      </c>
      <c r="L2708" s="259" t="s">
        <v>493</v>
      </c>
      <c r="M2708" s="260" t="s">
        <v>5578</v>
      </c>
      <c r="N2708" s="252"/>
      <c r="O2708" s="252"/>
      <c r="P2708" s="253" t="s">
        <v>6777</v>
      </c>
      <c r="Q2708" s="253" t="s">
        <v>6778</v>
      </c>
    </row>
    <row r="2709" spans="1:17">
      <c r="A2709" s="243" t="str">
        <f t="shared" si="129"/>
        <v>IEA29PL</v>
      </c>
      <c r="B2709" s="252" t="str">
        <f t="shared" si="130"/>
        <v>Consignment/PlaceOfLoading/location</v>
      </c>
      <c r="C2709" s="252" t="s">
        <v>3272</v>
      </c>
      <c r="D2709" s="243">
        <f t="shared" ca="1" si="131"/>
        <v>243</v>
      </c>
      <c r="E2709" s="243" t="s">
        <v>4816</v>
      </c>
      <c r="F2709" s="258" t="s">
        <v>4805</v>
      </c>
      <c r="G2709" s="258" t="s">
        <v>4499</v>
      </c>
      <c r="H2709" s="243" t="s">
        <v>5578</v>
      </c>
      <c r="I2709" s="243" t="s">
        <v>15</v>
      </c>
      <c r="J2709" s="243" t="s">
        <v>36</v>
      </c>
      <c r="K2709" s="259" t="s">
        <v>5578</v>
      </c>
      <c r="L2709" s="259" t="s">
        <v>493</v>
      </c>
      <c r="M2709" s="260" t="s">
        <v>5578</v>
      </c>
      <c r="N2709" s="252"/>
      <c r="O2709" s="252"/>
      <c r="P2709" s="253" t="s">
        <v>6777</v>
      </c>
      <c r="Q2709" s="253" t="s">
        <v>6778</v>
      </c>
    </row>
    <row r="2710" spans="1:17" ht="45">
      <c r="A2710" s="260" t="str">
        <f t="shared" si="129"/>
        <v>IEA29PL</v>
      </c>
      <c r="B2710" s="257" t="str">
        <f t="shared" si="130"/>
        <v>Consignment/PlaceOfUnloading</v>
      </c>
      <c r="C2710" s="257" t="s">
        <v>3273</v>
      </c>
      <c r="D2710" s="260">
        <f t="shared" ca="1" si="131"/>
        <v>244</v>
      </c>
      <c r="E2710" s="260" t="s">
        <v>4817</v>
      </c>
      <c r="F2710" s="263" t="s">
        <v>497</v>
      </c>
      <c r="G2710" s="263" t="s">
        <v>4497</v>
      </c>
      <c r="H2710" s="260" t="s">
        <v>14</v>
      </c>
      <c r="I2710" s="260" t="s">
        <v>15</v>
      </c>
      <c r="J2710" s="260" t="s">
        <v>5578</v>
      </c>
      <c r="K2710" s="264" t="s">
        <v>5578</v>
      </c>
      <c r="L2710" s="264" t="s">
        <v>7582</v>
      </c>
      <c r="M2710" s="260" t="s">
        <v>7577</v>
      </c>
      <c r="N2710" s="252" t="s">
        <v>7788</v>
      </c>
      <c r="O2710" s="252" t="s">
        <v>7804</v>
      </c>
      <c r="P2710" s="257"/>
      <c r="Q2710" s="257"/>
    </row>
    <row r="2711" spans="1:17">
      <c r="A2711" s="243" t="str">
        <f t="shared" si="129"/>
        <v>IEA29PL</v>
      </c>
      <c r="B2711" s="252" t="str">
        <f t="shared" si="130"/>
        <v>Consignment/PlaceOfUnloading/UNLocode</v>
      </c>
      <c r="C2711" s="252" t="s">
        <v>3274</v>
      </c>
      <c r="D2711" s="243">
        <f t="shared" ca="1" si="131"/>
        <v>245</v>
      </c>
      <c r="E2711" s="243" t="s">
        <v>4820</v>
      </c>
      <c r="F2711" s="258" t="s">
        <v>404</v>
      </c>
      <c r="G2711" s="258" t="s">
        <v>4498</v>
      </c>
      <c r="H2711" s="243" t="s">
        <v>5578</v>
      </c>
      <c r="I2711" s="243" t="s">
        <v>11</v>
      </c>
      <c r="J2711" s="243" t="s">
        <v>135</v>
      </c>
      <c r="K2711" s="259" t="s">
        <v>405</v>
      </c>
      <c r="L2711" s="259" t="s">
        <v>5578</v>
      </c>
      <c r="M2711" s="260" t="s">
        <v>5578</v>
      </c>
      <c r="N2711" s="252"/>
      <c r="O2711" s="252"/>
      <c r="P2711" s="253" t="s">
        <v>5578</v>
      </c>
      <c r="Q2711" s="253"/>
    </row>
    <row r="2712" spans="1:17">
      <c r="A2712" s="243" t="str">
        <f t="shared" si="129"/>
        <v>IEA29PL</v>
      </c>
      <c r="B2712" s="252" t="str">
        <f t="shared" si="130"/>
        <v>Consignment/PlaceOfUnloading/country</v>
      </c>
      <c r="C2712" s="252" t="s">
        <v>3275</v>
      </c>
      <c r="D2712" s="243">
        <f t="shared" ca="1" si="131"/>
        <v>246</v>
      </c>
      <c r="E2712" s="243" t="s">
        <v>4818</v>
      </c>
      <c r="F2712" s="258" t="s">
        <v>1410</v>
      </c>
      <c r="G2712" s="258" t="s">
        <v>4415</v>
      </c>
      <c r="H2712" s="243" t="s">
        <v>5578</v>
      </c>
      <c r="I2712" s="243" t="s">
        <v>15</v>
      </c>
      <c r="J2712" s="243" t="s">
        <v>83</v>
      </c>
      <c r="K2712" s="259" t="s">
        <v>202</v>
      </c>
      <c r="L2712" s="259" t="s">
        <v>493</v>
      </c>
      <c r="M2712" s="260"/>
      <c r="N2712" s="252"/>
      <c r="O2712" s="252"/>
      <c r="P2712" s="253" t="s">
        <v>6777</v>
      </c>
      <c r="Q2712" s="253" t="s">
        <v>6778</v>
      </c>
    </row>
    <row r="2713" spans="1:17">
      <c r="A2713" s="243" t="str">
        <f t="shared" si="129"/>
        <v>IEA29PL</v>
      </c>
      <c r="B2713" s="252" t="str">
        <f t="shared" si="130"/>
        <v>Consignment/PlaceOfUnloading/location</v>
      </c>
      <c r="C2713" s="252" t="s">
        <v>3276</v>
      </c>
      <c r="D2713" s="243">
        <f t="shared" ca="1" si="131"/>
        <v>247</v>
      </c>
      <c r="E2713" s="243" t="s">
        <v>4819</v>
      </c>
      <c r="F2713" s="258" t="s">
        <v>4805</v>
      </c>
      <c r="G2713" s="258" t="s">
        <v>4499</v>
      </c>
      <c r="H2713" s="243" t="s">
        <v>5578</v>
      </c>
      <c r="I2713" s="243" t="s">
        <v>15</v>
      </c>
      <c r="J2713" s="243" t="s">
        <v>36</v>
      </c>
      <c r="K2713" s="259" t="s">
        <v>5578</v>
      </c>
      <c r="L2713" s="259" t="s">
        <v>493</v>
      </c>
      <c r="M2713" s="260"/>
      <c r="N2713" s="252"/>
      <c r="O2713" s="252"/>
      <c r="P2713" s="253" t="s">
        <v>6777</v>
      </c>
      <c r="Q2713" s="253" t="s">
        <v>6778</v>
      </c>
    </row>
    <row r="2714" spans="1:17">
      <c r="A2714" s="243" t="str">
        <f t="shared" si="129"/>
        <v>IEA29PL</v>
      </c>
      <c r="B2714" s="252" t="str">
        <f t="shared" si="130"/>
        <v>Consignment/PlaceOfDelivery</v>
      </c>
      <c r="C2714" s="252" t="s">
        <v>3277</v>
      </c>
      <c r="D2714" s="243">
        <f t="shared" ca="1" si="131"/>
        <v>248</v>
      </c>
      <c r="E2714" s="243" t="s">
        <v>4809</v>
      </c>
      <c r="F2714" s="258" t="s">
        <v>502</v>
      </c>
      <c r="G2714" s="258" t="s">
        <v>4807</v>
      </c>
      <c r="H2714" s="243" t="s">
        <v>14</v>
      </c>
      <c r="I2714" s="243" t="s">
        <v>15</v>
      </c>
      <c r="J2714" s="243" t="s">
        <v>5578</v>
      </c>
      <c r="K2714" s="259" t="s">
        <v>5578</v>
      </c>
      <c r="L2714" s="259" t="s">
        <v>3512</v>
      </c>
      <c r="M2714" s="260" t="s">
        <v>5578</v>
      </c>
      <c r="N2714" s="252"/>
      <c r="O2714" s="252"/>
      <c r="P2714" s="252" t="s">
        <v>5203</v>
      </c>
      <c r="Q2714" s="252" t="s">
        <v>5204</v>
      </c>
    </row>
    <row r="2715" spans="1:17">
      <c r="A2715" s="243" t="str">
        <f t="shared" si="129"/>
        <v>IEA29PL</v>
      </c>
      <c r="B2715" s="252" t="str">
        <f t="shared" si="130"/>
        <v>Consignment/PlaceOfDelivery/location</v>
      </c>
      <c r="C2715" s="252" t="s">
        <v>3278</v>
      </c>
      <c r="D2715" s="243">
        <f t="shared" ca="1" si="131"/>
        <v>249</v>
      </c>
      <c r="E2715" s="243" t="s">
        <v>4811</v>
      </c>
      <c r="F2715" s="258" t="s">
        <v>4805</v>
      </c>
      <c r="G2715" s="258" t="s">
        <v>4499</v>
      </c>
      <c r="H2715" s="243" t="s">
        <v>5578</v>
      </c>
      <c r="I2715" s="243" t="s">
        <v>15</v>
      </c>
      <c r="J2715" s="243" t="s">
        <v>36</v>
      </c>
      <c r="K2715" s="259" t="s">
        <v>5578</v>
      </c>
      <c r="L2715" s="259" t="s">
        <v>504</v>
      </c>
      <c r="M2715" s="260" t="s">
        <v>5578</v>
      </c>
      <c r="N2715" s="252"/>
      <c r="O2715" s="252"/>
      <c r="P2715" s="253" t="s">
        <v>5203</v>
      </c>
      <c r="Q2715" s="253" t="s">
        <v>5204</v>
      </c>
    </row>
    <row r="2716" spans="1:17">
      <c r="A2716" s="243" t="str">
        <f t="shared" si="129"/>
        <v>IEA29PL</v>
      </c>
      <c r="B2716" s="252" t="str">
        <f t="shared" si="130"/>
        <v>Consignment/PlaceOfDelivery/UNLocode</v>
      </c>
      <c r="C2716" s="252" t="s">
        <v>3279</v>
      </c>
      <c r="D2716" s="243">
        <f t="shared" ca="1" si="131"/>
        <v>250</v>
      </c>
      <c r="E2716" s="243" t="s">
        <v>4810</v>
      </c>
      <c r="F2716" s="258" t="s">
        <v>404</v>
      </c>
      <c r="G2716" s="258" t="s">
        <v>4498</v>
      </c>
      <c r="H2716" s="243" t="s">
        <v>5578</v>
      </c>
      <c r="I2716" s="243" t="s">
        <v>11</v>
      </c>
      <c r="J2716" s="243" t="s">
        <v>135</v>
      </c>
      <c r="K2716" s="259" t="s">
        <v>405</v>
      </c>
      <c r="L2716" s="259" t="s">
        <v>5578</v>
      </c>
      <c r="M2716" s="260" t="s">
        <v>5578</v>
      </c>
      <c r="N2716" s="252"/>
      <c r="O2716" s="252"/>
      <c r="P2716" s="253" t="s">
        <v>5203</v>
      </c>
      <c r="Q2716" s="253" t="s">
        <v>5204</v>
      </c>
    </row>
    <row r="2717" spans="1:17">
      <c r="A2717" s="243" t="str">
        <f t="shared" si="129"/>
        <v>IEA29PL</v>
      </c>
      <c r="B2717" s="252" t="str">
        <f t="shared" si="130"/>
        <v>Consignment/PlaceOfDelivery/Address</v>
      </c>
      <c r="C2717" s="252" t="s">
        <v>3280</v>
      </c>
      <c r="D2717" s="243">
        <f t="shared" ca="1" si="131"/>
        <v>251</v>
      </c>
      <c r="E2717" s="243" t="s">
        <v>1357</v>
      </c>
      <c r="F2717" s="258" t="s">
        <v>507</v>
      </c>
      <c r="G2717" s="258" t="s">
        <v>4800</v>
      </c>
      <c r="H2717" s="243" t="s">
        <v>14</v>
      </c>
      <c r="I2717" s="243" t="s">
        <v>15</v>
      </c>
      <c r="J2717" s="243" t="s">
        <v>5578</v>
      </c>
      <c r="K2717" s="259" t="s">
        <v>5578</v>
      </c>
      <c r="L2717" s="259" t="s">
        <v>504</v>
      </c>
      <c r="M2717" s="260" t="s">
        <v>5578</v>
      </c>
      <c r="N2717" s="252"/>
      <c r="O2717" s="252"/>
      <c r="P2717" s="252" t="s">
        <v>5203</v>
      </c>
      <c r="Q2717" s="252" t="s">
        <v>5204</v>
      </c>
    </row>
    <row r="2718" spans="1:17">
      <c r="A2718" s="243" t="str">
        <f t="shared" si="129"/>
        <v>IEA29PL</v>
      </c>
      <c r="B2718" s="252" t="str">
        <f t="shared" si="130"/>
        <v>Consignment/PlaceOfDelivery/Address/country</v>
      </c>
      <c r="C2718" s="252" t="s">
        <v>3281</v>
      </c>
      <c r="D2718" s="243">
        <f t="shared" ca="1" si="131"/>
        <v>252</v>
      </c>
      <c r="E2718" s="243" t="s">
        <v>4812</v>
      </c>
      <c r="F2718" s="258" t="s">
        <v>1410</v>
      </c>
      <c r="G2718" s="258" t="s">
        <v>4415</v>
      </c>
      <c r="H2718" s="243" t="s">
        <v>5578</v>
      </c>
      <c r="I2718" s="243" t="s">
        <v>7</v>
      </c>
      <c r="J2718" s="243" t="s">
        <v>83</v>
      </c>
      <c r="K2718" s="259" t="s">
        <v>202</v>
      </c>
      <c r="L2718" s="259" t="s">
        <v>5578</v>
      </c>
      <c r="M2718" s="260" t="s">
        <v>5578</v>
      </c>
      <c r="N2718" s="252"/>
      <c r="O2718" s="252"/>
      <c r="P2718" s="253" t="s">
        <v>5203</v>
      </c>
      <c r="Q2718" s="253" t="s">
        <v>5204</v>
      </c>
    </row>
    <row r="2719" spans="1:17" ht="45">
      <c r="A2719" s="243" t="str">
        <f t="shared" si="129"/>
        <v>IEA29PL</v>
      </c>
      <c r="B2719" s="252" t="str">
        <f t="shared" si="130"/>
        <v>Consignment/PreviousDocument</v>
      </c>
      <c r="C2719" s="252" t="s">
        <v>3282</v>
      </c>
      <c r="D2719" s="243">
        <f t="shared" ca="1" si="131"/>
        <v>253</v>
      </c>
      <c r="E2719" s="243" t="s">
        <v>4822</v>
      </c>
      <c r="F2719" s="258" t="s">
        <v>510</v>
      </c>
      <c r="G2719" s="258" t="s">
        <v>4905</v>
      </c>
      <c r="H2719" s="243" t="s">
        <v>357</v>
      </c>
      <c r="I2719" s="243" t="s">
        <v>15</v>
      </c>
      <c r="J2719" s="243" t="s">
        <v>5578</v>
      </c>
      <c r="K2719" s="259" t="s">
        <v>5578</v>
      </c>
      <c r="L2719" s="259" t="s">
        <v>5587</v>
      </c>
      <c r="M2719" s="260" t="s">
        <v>4323</v>
      </c>
      <c r="N2719" s="252" t="s">
        <v>6263</v>
      </c>
      <c r="O2719" s="252" t="s">
        <v>6264</v>
      </c>
      <c r="P2719" s="252" t="s">
        <v>5578</v>
      </c>
      <c r="Q2719" s="252"/>
    </row>
    <row r="2720" spans="1:17" ht="30">
      <c r="A2720" s="243" t="str">
        <f t="shared" si="129"/>
        <v>IEA29PL</v>
      </c>
      <c r="B2720" s="252" t="str">
        <f t="shared" si="130"/>
        <v>Consignment/PreviousDocument/sequenceNumber</v>
      </c>
      <c r="C2720" s="252" t="s">
        <v>3283</v>
      </c>
      <c r="D2720" s="243">
        <f t="shared" ca="1" si="131"/>
        <v>254</v>
      </c>
      <c r="E2720" s="243" t="s">
        <v>1357</v>
      </c>
      <c r="F2720" s="258" t="s">
        <v>6417</v>
      </c>
      <c r="G2720" s="258" t="s">
        <v>6461</v>
      </c>
      <c r="H2720" s="243" t="s">
        <v>5578</v>
      </c>
      <c r="I2720" s="243" t="s">
        <v>7</v>
      </c>
      <c r="J2720" s="243" t="s">
        <v>95</v>
      </c>
      <c r="K2720" s="259" t="s">
        <v>5578</v>
      </c>
      <c r="L2720" s="259" t="s">
        <v>96</v>
      </c>
      <c r="M2720" s="260" t="s">
        <v>5578</v>
      </c>
      <c r="N2720" s="252"/>
      <c r="O2720" s="252"/>
      <c r="P2720" s="253" t="s">
        <v>5578</v>
      </c>
      <c r="Q2720" s="253"/>
    </row>
    <row r="2721" spans="1:17" ht="60">
      <c r="A2721" s="243" t="str">
        <f t="shared" si="129"/>
        <v>IEA29PL</v>
      </c>
      <c r="B2721" s="252" t="str">
        <f t="shared" si="130"/>
        <v>Consignment/PreviousDocument/type</v>
      </c>
      <c r="C2721" s="252" t="s">
        <v>3284</v>
      </c>
      <c r="D2721" s="243">
        <f t="shared" ca="1" si="131"/>
        <v>255</v>
      </c>
      <c r="E2721" s="243" t="s">
        <v>4824</v>
      </c>
      <c r="F2721" s="258" t="s">
        <v>513</v>
      </c>
      <c r="G2721" s="258" t="s">
        <v>4500</v>
      </c>
      <c r="H2721" s="243" t="s">
        <v>5578</v>
      </c>
      <c r="I2721" s="243" t="s">
        <v>7</v>
      </c>
      <c r="J2721" s="243" t="s">
        <v>514</v>
      </c>
      <c r="K2721" s="259" t="s">
        <v>515</v>
      </c>
      <c r="L2721" s="259" t="s">
        <v>3662</v>
      </c>
      <c r="M2721" s="260" t="s">
        <v>5578</v>
      </c>
      <c r="N2721" s="252"/>
      <c r="O2721" s="252"/>
      <c r="P2721" s="253" t="s">
        <v>5270</v>
      </c>
      <c r="Q2721" s="253" t="s">
        <v>5271</v>
      </c>
    </row>
    <row r="2722" spans="1:17" ht="30">
      <c r="A2722" s="243" t="str">
        <f t="shared" ref="A2722:A2785" si="132">MID(C2722,2,IFERROR(FIND("#",SUBSTITUTE(C2722,"/","#",2),1)-2,LEN(C2722)-1))</f>
        <v>IEA29PL</v>
      </c>
      <c r="B2722" s="252" t="str">
        <f t="shared" ref="B2722:B2785" si="133">IF(LEN(C2722)-LEN(SUBSTITUTE(C2722,"/",""))&gt;3,RIGHT(C2722,LEN(C2722)-FIND("#",SUBSTITUTE(C2722,"/","#",3),1)),RIGHT(C2722,LEN(C2722)-FIND("#",SUBSTITUTE(C2722,"/","#",LEN(C2722)-LEN(SUBSTITUTE(C2722,"/",""))),1)))</f>
        <v>Consignment/PreviousDocument/referenceNumber</v>
      </c>
      <c r="C2722" s="252" t="s">
        <v>3285</v>
      </c>
      <c r="D2722" s="243">
        <f t="shared" ref="D2722:D2785" ca="1" si="134">IF(VLOOKUP($C2722,INDIRECT($A2722&amp;"!A:B"),2,0)="","",VLOOKUP($C2722,INDIRECT($A2722&amp;"!A:B"),2,0))</f>
        <v>256</v>
      </c>
      <c r="E2722" s="243" t="s">
        <v>4823</v>
      </c>
      <c r="F2722" s="258" t="s">
        <v>517</v>
      </c>
      <c r="G2722" s="258" t="s">
        <v>4501</v>
      </c>
      <c r="H2722" s="243" t="s">
        <v>5578</v>
      </c>
      <c r="I2722" s="243" t="s">
        <v>7</v>
      </c>
      <c r="J2722" s="243" t="s">
        <v>140</v>
      </c>
      <c r="K2722" s="259" t="s">
        <v>5578</v>
      </c>
      <c r="L2722" s="259" t="s">
        <v>5579</v>
      </c>
      <c r="M2722" s="260" t="s">
        <v>5578</v>
      </c>
      <c r="N2722" s="252"/>
      <c r="O2722" s="252"/>
      <c r="P2722" s="253" t="s">
        <v>5578</v>
      </c>
      <c r="Q2722" s="253"/>
    </row>
    <row r="2723" spans="1:17">
      <c r="A2723" s="243" t="str">
        <f t="shared" si="132"/>
        <v>IEA29PL</v>
      </c>
      <c r="B2723" s="252" t="str">
        <f t="shared" si="133"/>
        <v>Consignment/PreviousDocument/complementOfInformation</v>
      </c>
      <c r="C2723" s="252" t="s">
        <v>3286</v>
      </c>
      <c r="D2723" s="243">
        <f t="shared" ca="1" si="134"/>
        <v>257</v>
      </c>
      <c r="E2723" s="243" t="s">
        <v>4829</v>
      </c>
      <c r="F2723" s="258" t="s">
        <v>6485</v>
      </c>
      <c r="G2723" s="258" t="s">
        <v>4502</v>
      </c>
      <c r="H2723" s="243" t="s">
        <v>5578</v>
      </c>
      <c r="I2723" s="243" t="s">
        <v>11</v>
      </c>
      <c r="J2723" s="243" t="s">
        <v>36</v>
      </c>
      <c r="K2723" s="259" t="s">
        <v>5578</v>
      </c>
      <c r="L2723" s="259" t="s">
        <v>5578</v>
      </c>
      <c r="M2723" s="260" t="s">
        <v>5578</v>
      </c>
      <c r="N2723" s="252"/>
      <c r="O2723" s="252"/>
      <c r="P2723" s="253" t="s">
        <v>5578</v>
      </c>
      <c r="Q2723" s="253"/>
    </row>
    <row r="2724" spans="1:17" ht="30">
      <c r="A2724" s="243" t="str">
        <f t="shared" si="132"/>
        <v>IEA29PL</v>
      </c>
      <c r="B2724" s="252" t="str">
        <f t="shared" si="133"/>
        <v>Consignment/SupportingDocument</v>
      </c>
      <c r="C2724" s="252" t="s">
        <v>3287</v>
      </c>
      <c r="D2724" s="243">
        <f t="shared" ca="1" si="134"/>
        <v>258</v>
      </c>
      <c r="E2724" s="243" t="s">
        <v>4849</v>
      </c>
      <c r="F2724" s="258" t="s">
        <v>520</v>
      </c>
      <c r="G2724" s="258" t="s">
        <v>4503</v>
      </c>
      <c r="H2724" s="243" t="s">
        <v>224</v>
      </c>
      <c r="I2724" s="243" t="s">
        <v>11</v>
      </c>
      <c r="J2724" s="243" t="s">
        <v>5578</v>
      </c>
      <c r="K2724" s="259" t="s">
        <v>5578</v>
      </c>
      <c r="L2724" s="259" t="s">
        <v>521</v>
      </c>
      <c r="M2724" s="260" t="s">
        <v>5578</v>
      </c>
      <c r="N2724" s="252"/>
      <c r="O2724" s="252"/>
      <c r="P2724" s="252" t="s">
        <v>5578</v>
      </c>
      <c r="Q2724" s="252"/>
    </row>
    <row r="2725" spans="1:17" ht="30">
      <c r="A2725" s="243" t="str">
        <f t="shared" si="132"/>
        <v>IEA29PL</v>
      </c>
      <c r="B2725" s="252" t="str">
        <f t="shared" si="133"/>
        <v>Consignment/SupportingDocument/sequenceNumber</v>
      </c>
      <c r="C2725" s="252" t="s">
        <v>3288</v>
      </c>
      <c r="D2725" s="243">
        <f t="shared" ca="1" si="134"/>
        <v>259</v>
      </c>
      <c r="E2725" s="243" t="s">
        <v>1357</v>
      </c>
      <c r="F2725" s="258" t="s">
        <v>6417</v>
      </c>
      <c r="G2725" s="258" t="s">
        <v>6461</v>
      </c>
      <c r="H2725" s="243" t="s">
        <v>5578</v>
      </c>
      <c r="I2725" s="243" t="s">
        <v>7</v>
      </c>
      <c r="J2725" s="243" t="s">
        <v>95</v>
      </c>
      <c r="K2725" s="259" t="s">
        <v>5578</v>
      </c>
      <c r="L2725" s="259" t="s">
        <v>96</v>
      </c>
      <c r="M2725" s="260" t="s">
        <v>5578</v>
      </c>
      <c r="N2725" s="252"/>
      <c r="O2725" s="252"/>
      <c r="P2725" s="253" t="s">
        <v>5578</v>
      </c>
      <c r="Q2725" s="253"/>
    </row>
    <row r="2726" spans="1:17" ht="30">
      <c r="A2726" s="243" t="str">
        <f t="shared" si="132"/>
        <v>IEA29PL</v>
      </c>
      <c r="B2726" s="252" t="str">
        <f t="shared" si="133"/>
        <v>Consignment/SupportingDocument/type</v>
      </c>
      <c r="C2726" s="252" t="s">
        <v>3289</v>
      </c>
      <c r="D2726" s="243">
        <f t="shared" ca="1" si="134"/>
        <v>260</v>
      </c>
      <c r="E2726" s="243" t="s">
        <v>4851</v>
      </c>
      <c r="F2726" s="258" t="s">
        <v>513</v>
      </c>
      <c r="G2726" s="258" t="s">
        <v>4500</v>
      </c>
      <c r="H2726" s="243" t="s">
        <v>5578</v>
      </c>
      <c r="I2726" s="243" t="s">
        <v>7</v>
      </c>
      <c r="J2726" s="243" t="s">
        <v>514</v>
      </c>
      <c r="K2726" s="259" t="s">
        <v>524</v>
      </c>
      <c r="L2726" s="259" t="s">
        <v>525</v>
      </c>
      <c r="M2726" s="260" t="s">
        <v>5578</v>
      </c>
      <c r="N2726" s="252"/>
      <c r="O2726" s="252"/>
      <c r="P2726" s="253" t="s">
        <v>5578</v>
      </c>
      <c r="Q2726" s="253"/>
    </row>
    <row r="2727" spans="1:17" ht="45">
      <c r="A2727" s="243" t="str">
        <f t="shared" si="132"/>
        <v>IEA29PL</v>
      </c>
      <c r="B2727" s="252" t="str">
        <f t="shared" si="133"/>
        <v>Consignment/SupportingDocument/referenceNumber</v>
      </c>
      <c r="C2727" s="252" t="s">
        <v>3290</v>
      </c>
      <c r="D2727" s="243">
        <f t="shared" ca="1" si="134"/>
        <v>261</v>
      </c>
      <c r="E2727" s="243" t="s">
        <v>4850</v>
      </c>
      <c r="F2727" s="258" t="s">
        <v>517</v>
      </c>
      <c r="G2727" s="258" t="s">
        <v>4501</v>
      </c>
      <c r="H2727" s="243" t="s">
        <v>5578</v>
      </c>
      <c r="I2727" s="243" t="s">
        <v>7</v>
      </c>
      <c r="J2727" s="243" t="s">
        <v>140</v>
      </c>
      <c r="K2727" s="259" t="s">
        <v>5578</v>
      </c>
      <c r="L2727" s="259" t="s">
        <v>3545</v>
      </c>
      <c r="M2727" s="260" t="s">
        <v>5578</v>
      </c>
      <c r="N2727" s="252"/>
      <c r="O2727" s="252"/>
      <c r="P2727" s="253" t="s">
        <v>5578</v>
      </c>
      <c r="Q2727" s="253"/>
    </row>
    <row r="2728" spans="1:17">
      <c r="A2728" s="243" t="str">
        <f t="shared" si="132"/>
        <v>IEA29PL</v>
      </c>
      <c r="B2728" s="252" t="str">
        <f t="shared" si="133"/>
        <v>Consignment/SupportingDocument/documentLineItemNumber</v>
      </c>
      <c r="C2728" s="252" t="s">
        <v>3291</v>
      </c>
      <c r="D2728" s="243">
        <f t="shared" ca="1" si="134"/>
        <v>262</v>
      </c>
      <c r="E2728" s="243" t="s">
        <v>4853</v>
      </c>
      <c r="F2728" s="258" t="s">
        <v>528</v>
      </c>
      <c r="G2728" s="258" t="s">
        <v>4504</v>
      </c>
      <c r="H2728" s="243" t="s">
        <v>5578</v>
      </c>
      <c r="I2728" s="243" t="s">
        <v>11</v>
      </c>
      <c r="J2728" s="243" t="s">
        <v>95</v>
      </c>
      <c r="K2728" s="259" t="s">
        <v>5578</v>
      </c>
      <c r="L2728" s="259" t="s">
        <v>5578</v>
      </c>
      <c r="M2728" s="260" t="s">
        <v>5578</v>
      </c>
      <c r="N2728" s="252"/>
      <c r="O2728" s="252"/>
      <c r="P2728" s="253" t="s">
        <v>5578</v>
      </c>
      <c r="Q2728" s="253"/>
    </row>
    <row r="2729" spans="1:17">
      <c r="A2729" s="243" t="str">
        <f t="shared" si="132"/>
        <v>IEA29PL</v>
      </c>
      <c r="B2729" s="252" t="str">
        <f t="shared" si="133"/>
        <v>Consignment/SupportingDocument/complementOfInformation</v>
      </c>
      <c r="C2729" s="252" t="s">
        <v>3292</v>
      </c>
      <c r="D2729" s="243">
        <f t="shared" ca="1" si="134"/>
        <v>263</v>
      </c>
      <c r="E2729" s="243" t="s">
        <v>4852</v>
      </c>
      <c r="F2729" s="258" t="s">
        <v>6485</v>
      </c>
      <c r="G2729" s="258" t="s">
        <v>4502</v>
      </c>
      <c r="H2729" s="243" t="s">
        <v>5578</v>
      </c>
      <c r="I2729" s="243" t="s">
        <v>11</v>
      </c>
      <c r="J2729" s="243" t="s">
        <v>36</v>
      </c>
      <c r="K2729" s="259" t="s">
        <v>5578</v>
      </c>
      <c r="L2729" s="259" t="s">
        <v>5578</v>
      </c>
      <c r="M2729" s="260" t="s">
        <v>5578</v>
      </c>
      <c r="N2729" s="252"/>
      <c r="O2729" s="252"/>
      <c r="P2729" s="253" t="s">
        <v>5578</v>
      </c>
      <c r="Q2729" s="253"/>
    </row>
    <row r="2730" spans="1:17" ht="45">
      <c r="A2730" s="243" t="str">
        <f t="shared" si="132"/>
        <v>IEA29PL</v>
      </c>
      <c r="B2730" s="252" t="str">
        <f t="shared" si="133"/>
        <v>Consignment/TransportDocument</v>
      </c>
      <c r="C2730" s="252" t="s">
        <v>3293</v>
      </c>
      <c r="D2730" s="243">
        <f t="shared" ca="1" si="134"/>
        <v>264</v>
      </c>
      <c r="E2730" s="243" t="s">
        <v>4858</v>
      </c>
      <c r="F2730" s="258" t="s">
        <v>6496</v>
      </c>
      <c r="G2730" s="258" t="s">
        <v>4505</v>
      </c>
      <c r="H2730" s="243" t="s">
        <v>224</v>
      </c>
      <c r="I2730" s="243" t="s">
        <v>15</v>
      </c>
      <c r="J2730" s="243" t="s">
        <v>5578</v>
      </c>
      <c r="K2730" s="259" t="s">
        <v>5578</v>
      </c>
      <c r="L2730" s="259" t="s">
        <v>5293</v>
      </c>
      <c r="M2730" s="260" t="s">
        <v>5578</v>
      </c>
      <c r="N2730" s="252"/>
      <c r="O2730" s="252"/>
      <c r="P2730" s="252" t="s">
        <v>5248</v>
      </c>
      <c r="Q2730" s="252" t="s">
        <v>5336</v>
      </c>
    </row>
    <row r="2731" spans="1:17" ht="30">
      <c r="A2731" s="243" t="str">
        <f t="shared" si="132"/>
        <v>IEA29PL</v>
      </c>
      <c r="B2731" s="252" t="str">
        <f t="shared" si="133"/>
        <v>Consignment/TransportDocument/sequenceNumber</v>
      </c>
      <c r="C2731" s="252" t="s">
        <v>3294</v>
      </c>
      <c r="D2731" s="243">
        <f t="shared" ca="1" si="134"/>
        <v>265</v>
      </c>
      <c r="E2731" s="243" t="s">
        <v>1357</v>
      </c>
      <c r="F2731" s="258" t="s">
        <v>6417</v>
      </c>
      <c r="G2731" s="258" t="s">
        <v>6461</v>
      </c>
      <c r="H2731" s="243" t="s">
        <v>5578</v>
      </c>
      <c r="I2731" s="243" t="s">
        <v>7</v>
      </c>
      <c r="J2731" s="243" t="s">
        <v>95</v>
      </c>
      <c r="K2731" s="259" t="s">
        <v>5578</v>
      </c>
      <c r="L2731" s="259" t="s">
        <v>96</v>
      </c>
      <c r="M2731" s="260" t="s">
        <v>5578</v>
      </c>
      <c r="N2731" s="252"/>
      <c r="O2731" s="252"/>
      <c r="P2731" s="253" t="s">
        <v>5578</v>
      </c>
      <c r="Q2731" s="253"/>
    </row>
    <row r="2732" spans="1:17" ht="45">
      <c r="A2732" s="260" t="str">
        <f t="shared" si="132"/>
        <v>IEA29PL</v>
      </c>
      <c r="B2732" s="257" t="str">
        <f t="shared" si="133"/>
        <v>Consignment/TransportDocument/type</v>
      </c>
      <c r="C2732" s="257" t="s">
        <v>3295</v>
      </c>
      <c r="D2732" s="260">
        <f t="shared" ca="1" si="134"/>
        <v>266</v>
      </c>
      <c r="E2732" s="260" t="s">
        <v>4860</v>
      </c>
      <c r="F2732" s="263" t="s">
        <v>513</v>
      </c>
      <c r="G2732" s="263" t="s">
        <v>4500</v>
      </c>
      <c r="H2732" s="260" t="s">
        <v>5578</v>
      </c>
      <c r="I2732" s="260" t="s">
        <v>7</v>
      </c>
      <c r="J2732" s="260" t="s">
        <v>514</v>
      </c>
      <c r="K2732" s="264" t="s">
        <v>535</v>
      </c>
      <c r="L2732" s="265" t="s">
        <v>541</v>
      </c>
      <c r="M2732" s="260" t="s">
        <v>7577</v>
      </c>
      <c r="N2732" s="252" t="s">
        <v>7789</v>
      </c>
      <c r="O2732" s="252" t="s">
        <v>7805</v>
      </c>
      <c r="P2732" s="255"/>
      <c r="Q2732" s="256"/>
    </row>
    <row r="2733" spans="1:17">
      <c r="A2733" s="243" t="str">
        <f t="shared" si="132"/>
        <v>IEA29PL</v>
      </c>
      <c r="B2733" s="252" t="str">
        <f t="shared" si="133"/>
        <v>Consignment/TransportDocument/referenceNumber</v>
      </c>
      <c r="C2733" s="252" t="s">
        <v>3296</v>
      </c>
      <c r="D2733" s="243">
        <f t="shared" ca="1" si="134"/>
        <v>267</v>
      </c>
      <c r="E2733" s="243" t="s">
        <v>4859</v>
      </c>
      <c r="F2733" s="258" t="s">
        <v>517</v>
      </c>
      <c r="G2733" s="258" t="s">
        <v>4501</v>
      </c>
      <c r="H2733" s="243" t="s">
        <v>5578</v>
      </c>
      <c r="I2733" s="243" t="s">
        <v>7</v>
      </c>
      <c r="J2733" s="243" t="s">
        <v>140</v>
      </c>
      <c r="K2733" s="259" t="s">
        <v>5578</v>
      </c>
      <c r="L2733" s="247" t="s">
        <v>544</v>
      </c>
      <c r="M2733" s="266" t="s">
        <v>6718</v>
      </c>
      <c r="N2733" s="245" t="s">
        <v>6737</v>
      </c>
      <c r="O2733" s="249" t="s">
        <v>6738</v>
      </c>
      <c r="P2733" s="249"/>
      <c r="Q2733" s="245"/>
    </row>
    <row r="2734" spans="1:17" ht="30">
      <c r="A2734" s="243" t="str">
        <f t="shared" si="132"/>
        <v>IEA29PL</v>
      </c>
      <c r="B2734" s="252" t="str">
        <f t="shared" si="133"/>
        <v>Consignment/AdditionalReference</v>
      </c>
      <c r="C2734" s="252" t="s">
        <v>3297</v>
      </c>
      <c r="D2734" s="243">
        <f t="shared" ca="1" si="134"/>
        <v>268</v>
      </c>
      <c r="E2734" s="243" t="s">
        <v>4663</v>
      </c>
      <c r="F2734" s="258" t="s">
        <v>6425</v>
      </c>
      <c r="G2734" s="258" t="s">
        <v>4506</v>
      </c>
      <c r="H2734" s="243" t="s">
        <v>224</v>
      </c>
      <c r="I2734" s="243" t="s">
        <v>11</v>
      </c>
      <c r="J2734" s="243" t="s">
        <v>5578</v>
      </c>
      <c r="K2734" s="259" t="s">
        <v>5578</v>
      </c>
      <c r="L2734" s="259" t="s">
        <v>521</v>
      </c>
      <c r="M2734" s="260" t="s">
        <v>5578</v>
      </c>
      <c r="N2734" s="252"/>
      <c r="O2734" s="252"/>
      <c r="P2734" s="252" t="s">
        <v>5578</v>
      </c>
      <c r="Q2734" s="252"/>
    </row>
    <row r="2735" spans="1:17" ht="30">
      <c r="A2735" s="243" t="str">
        <f t="shared" si="132"/>
        <v>IEA29PL</v>
      </c>
      <c r="B2735" s="252" t="str">
        <f t="shared" si="133"/>
        <v>Consignment/AdditionalReference/sequenceNumber</v>
      </c>
      <c r="C2735" s="252" t="s">
        <v>3298</v>
      </c>
      <c r="D2735" s="243">
        <f t="shared" ca="1" si="134"/>
        <v>269</v>
      </c>
      <c r="E2735" s="243" t="s">
        <v>1357</v>
      </c>
      <c r="F2735" s="258" t="s">
        <v>6417</v>
      </c>
      <c r="G2735" s="258" t="s">
        <v>6461</v>
      </c>
      <c r="H2735" s="243" t="s">
        <v>5578</v>
      </c>
      <c r="I2735" s="243" t="s">
        <v>7</v>
      </c>
      <c r="J2735" s="243" t="s">
        <v>95</v>
      </c>
      <c r="K2735" s="259" t="s">
        <v>5578</v>
      </c>
      <c r="L2735" s="259" t="s">
        <v>96</v>
      </c>
      <c r="M2735" s="260" t="s">
        <v>5578</v>
      </c>
      <c r="N2735" s="252"/>
      <c r="O2735" s="252"/>
      <c r="P2735" s="253" t="s">
        <v>5578</v>
      </c>
      <c r="Q2735" s="253"/>
    </row>
    <row r="2736" spans="1:17">
      <c r="A2736" s="243" t="str">
        <f t="shared" si="132"/>
        <v>IEA29PL</v>
      </c>
      <c r="B2736" s="252" t="str">
        <f t="shared" si="133"/>
        <v>Consignment/AdditionalReference/type</v>
      </c>
      <c r="C2736" s="252" t="s">
        <v>3299</v>
      </c>
      <c r="D2736" s="243">
        <f t="shared" ca="1" si="134"/>
        <v>270</v>
      </c>
      <c r="E2736" s="243" t="s">
        <v>4667</v>
      </c>
      <c r="F2736" s="258" t="s">
        <v>6430</v>
      </c>
      <c r="G2736" s="258" t="s">
        <v>4509</v>
      </c>
      <c r="H2736" s="243" t="s">
        <v>5578</v>
      </c>
      <c r="I2736" s="243" t="s">
        <v>7</v>
      </c>
      <c r="J2736" s="243" t="s">
        <v>514</v>
      </c>
      <c r="K2736" s="259" t="s">
        <v>540</v>
      </c>
      <c r="L2736" s="259" t="s">
        <v>541</v>
      </c>
      <c r="M2736" s="260" t="s">
        <v>5578</v>
      </c>
      <c r="N2736" s="252"/>
      <c r="O2736" s="252"/>
      <c r="P2736" s="253" t="s">
        <v>5578</v>
      </c>
      <c r="Q2736" s="253"/>
    </row>
    <row r="2737" spans="1:17">
      <c r="A2737" s="243" t="str">
        <f t="shared" si="132"/>
        <v>IEA29PL</v>
      </c>
      <c r="B2737" s="252" t="str">
        <f t="shared" si="133"/>
        <v>Consignment/AdditionalReference/referenceNumber</v>
      </c>
      <c r="C2737" s="252" t="s">
        <v>3300</v>
      </c>
      <c r="D2737" s="243">
        <f t="shared" ca="1" si="134"/>
        <v>271</v>
      </c>
      <c r="E2737" s="243" t="s">
        <v>4664</v>
      </c>
      <c r="F2737" s="258" t="s">
        <v>6428</v>
      </c>
      <c r="G2737" s="258" t="s">
        <v>6429</v>
      </c>
      <c r="H2737" s="243" t="s">
        <v>5578</v>
      </c>
      <c r="I2737" s="243" t="s">
        <v>11</v>
      </c>
      <c r="J2737" s="243" t="s">
        <v>140</v>
      </c>
      <c r="K2737" s="259" t="s">
        <v>5578</v>
      </c>
      <c r="L2737" s="259" t="s">
        <v>544</v>
      </c>
      <c r="M2737" s="260" t="s">
        <v>5578</v>
      </c>
      <c r="N2737" s="252"/>
      <c r="O2737" s="252"/>
      <c r="P2737" s="253" t="s">
        <v>5578</v>
      </c>
      <c r="Q2737" s="253"/>
    </row>
    <row r="2738" spans="1:17" ht="30">
      <c r="A2738" s="243" t="str">
        <f t="shared" si="132"/>
        <v>IEA29PL</v>
      </c>
      <c r="B2738" s="252" t="str">
        <f t="shared" si="133"/>
        <v>Consignment/AdditionalInformation</v>
      </c>
      <c r="C2738" s="252" t="s">
        <v>3301</v>
      </c>
      <c r="D2738" s="243">
        <f t="shared" ca="1" si="134"/>
        <v>272</v>
      </c>
      <c r="E2738" s="243" t="s">
        <v>4660</v>
      </c>
      <c r="F2738" s="258" t="s">
        <v>546</v>
      </c>
      <c r="G2738" s="258" t="s">
        <v>4645</v>
      </c>
      <c r="H2738" s="243" t="s">
        <v>224</v>
      </c>
      <c r="I2738" s="243" t="s">
        <v>11</v>
      </c>
      <c r="J2738" s="243" t="s">
        <v>5578</v>
      </c>
      <c r="K2738" s="259" t="s">
        <v>5578</v>
      </c>
      <c r="L2738" s="259" t="s">
        <v>521</v>
      </c>
      <c r="M2738" s="260" t="s">
        <v>5578</v>
      </c>
      <c r="N2738" s="252"/>
      <c r="O2738" s="252"/>
      <c r="P2738" s="252" t="s">
        <v>5578</v>
      </c>
      <c r="Q2738" s="252"/>
    </row>
    <row r="2739" spans="1:17" ht="30">
      <c r="A2739" s="243" t="str">
        <f t="shared" si="132"/>
        <v>IEA29PL</v>
      </c>
      <c r="B2739" s="252" t="str">
        <f t="shared" si="133"/>
        <v>Consignment/AdditionalInformation/sequenceNumber</v>
      </c>
      <c r="C2739" s="252" t="s">
        <v>3302</v>
      </c>
      <c r="D2739" s="243">
        <f t="shared" ca="1" si="134"/>
        <v>273</v>
      </c>
      <c r="E2739" s="243" t="s">
        <v>1357</v>
      </c>
      <c r="F2739" s="258" t="s">
        <v>6417</v>
      </c>
      <c r="G2739" s="258" t="s">
        <v>6461</v>
      </c>
      <c r="H2739" s="243" t="s">
        <v>5578</v>
      </c>
      <c r="I2739" s="243" t="s">
        <v>7</v>
      </c>
      <c r="J2739" s="243" t="s">
        <v>95</v>
      </c>
      <c r="K2739" s="259" t="s">
        <v>5578</v>
      </c>
      <c r="L2739" s="259" t="s">
        <v>96</v>
      </c>
      <c r="M2739" s="260" t="s">
        <v>5578</v>
      </c>
      <c r="N2739" s="252"/>
      <c r="O2739" s="252"/>
      <c r="P2739" s="253" t="s">
        <v>5578</v>
      </c>
      <c r="Q2739" s="253"/>
    </row>
    <row r="2740" spans="1:17" ht="30">
      <c r="A2740" s="243" t="str">
        <f t="shared" si="132"/>
        <v>IEA29PL</v>
      </c>
      <c r="B2740" s="252" t="str">
        <f t="shared" si="133"/>
        <v>Consignment/AdditionalInformation/code</v>
      </c>
      <c r="C2740" s="252" t="s">
        <v>3303</v>
      </c>
      <c r="D2740" s="243">
        <f t="shared" ca="1" si="134"/>
        <v>274</v>
      </c>
      <c r="E2740" s="243" t="s">
        <v>4661</v>
      </c>
      <c r="F2740" s="258" t="s">
        <v>549</v>
      </c>
      <c r="G2740" s="258" t="s">
        <v>4508</v>
      </c>
      <c r="H2740" s="243" t="s">
        <v>5578</v>
      </c>
      <c r="I2740" s="243" t="s">
        <v>7</v>
      </c>
      <c r="J2740" s="243" t="s">
        <v>550</v>
      </c>
      <c r="K2740" s="259" t="s">
        <v>551</v>
      </c>
      <c r="L2740" s="259" t="s">
        <v>552</v>
      </c>
      <c r="M2740" s="260" t="s">
        <v>5578</v>
      </c>
      <c r="N2740" s="252"/>
      <c r="O2740" s="252"/>
      <c r="P2740" s="253" t="s">
        <v>5578</v>
      </c>
      <c r="Q2740" s="253"/>
    </row>
    <row r="2741" spans="1:17">
      <c r="A2741" s="243" t="str">
        <f t="shared" si="132"/>
        <v>IEA29PL</v>
      </c>
      <c r="B2741" s="252" t="str">
        <f t="shared" si="133"/>
        <v>Consignment/AdditionalInformation/text</v>
      </c>
      <c r="C2741" s="252" t="s">
        <v>3304</v>
      </c>
      <c r="D2741" s="243">
        <f t="shared" ca="1" si="134"/>
        <v>275</v>
      </c>
      <c r="E2741" s="243" t="s">
        <v>4662</v>
      </c>
      <c r="F2741" s="258" t="s">
        <v>554</v>
      </c>
      <c r="G2741" s="258" t="s">
        <v>4507</v>
      </c>
      <c r="H2741" s="243" t="s">
        <v>5578</v>
      </c>
      <c r="I2741" s="243" t="s">
        <v>11</v>
      </c>
      <c r="J2741" s="243" t="s">
        <v>555</v>
      </c>
      <c r="K2741" s="259" t="s">
        <v>5578</v>
      </c>
      <c r="L2741" s="259" t="s">
        <v>5578</v>
      </c>
      <c r="M2741" s="260" t="s">
        <v>5578</v>
      </c>
      <c r="N2741" s="252"/>
      <c r="O2741" s="252"/>
      <c r="P2741" s="253" t="s">
        <v>5578</v>
      </c>
      <c r="Q2741" s="253"/>
    </row>
    <row r="2742" spans="1:17" ht="30">
      <c r="A2742" s="243" t="str">
        <f t="shared" si="132"/>
        <v>IEA29PL</v>
      </c>
      <c r="B2742" s="252" t="str">
        <f t="shared" si="133"/>
        <v>Consignment/TransportCharges</v>
      </c>
      <c r="C2742" s="252" t="s">
        <v>3305</v>
      </c>
      <c r="D2742" s="243">
        <f t="shared" ca="1" si="134"/>
        <v>276</v>
      </c>
      <c r="E2742" s="243" t="s">
        <v>4916</v>
      </c>
      <c r="F2742" s="258" t="s">
        <v>4511</v>
      </c>
      <c r="G2742" s="258" t="s">
        <v>4510</v>
      </c>
      <c r="H2742" s="243" t="s">
        <v>14</v>
      </c>
      <c r="I2742" s="243" t="s">
        <v>15</v>
      </c>
      <c r="J2742" s="243" t="s">
        <v>5578</v>
      </c>
      <c r="K2742" s="259" t="s">
        <v>5578</v>
      </c>
      <c r="L2742" s="259" t="s">
        <v>3513</v>
      </c>
      <c r="M2742" s="260"/>
      <c r="N2742" s="252"/>
      <c r="O2742" s="252"/>
      <c r="P2742" s="252" t="s">
        <v>6781</v>
      </c>
      <c r="Q2742" s="252" t="s">
        <v>6782</v>
      </c>
    </row>
    <row r="2743" spans="1:17">
      <c r="A2743" s="243" t="str">
        <f t="shared" si="132"/>
        <v>IEA29PL</v>
      </c>
      <c r="B2743" s="252" t="str">
        <f t="shared" si="133"/>
        <v>Consignment/TransportCharges/methodOfPayment</v>
      </c>
      <c r="C2743" s="252" t="s">
        <v>3306</v>
      </c>
      <c r="D2743" s="243">
        <f t="shared" ca="1" si="134"/>
        <v>277</v>
      </c>
      <c r="E2743" s="243" t="s">
        <v>4917</v>
      </c>
      <c r="F2743" s="258" t="s">
        <v>6438</v>
      </c>
      <c r="G2743" s="258" t="s">
        <v>4512</v>
      </c>
      <c r="H2743" s="243" t="s">
        <v>5578</v>
      </c>
      <c r="I2743" s="243" t="s">
        <v>7</v>
      </c>
      <c r="J2743" s="243" t="s">
        <v>62</v>
      </c>
      <c r="K2743" s="259" t="s">
        <v>561</v>
      </c>
      <c r="L2743" s="259" t="s">
        <v>5578</v>
      </c>
      <c r="M2743" s="260" t="s">
        <v>5578</v>
      </c>
      <c r="N2743" s="252"/>
      <c r="O2743" s="252"/>
      <c r="P2743" s="253" t="s">
        <v>5578</v>
      </c>
      <c r="Q2743" s="253"/>
    </row>
    <row r="2744" spans="1:17">
      <c r="A2744" s="243" t="str">
        <f t="shared" si="132"/>
        <v>IEA29PL</v>
      </c>
      <c r="B2744" s="252" t="str">
        <f t="shared" si="133"/>
        <v>Consignment/HouseConsignment</v>
      </c>
      <c r="C2744" s="252" t="s">
        <v>3307</v>
      </c>
      <c r="D2744" s="243">
        <f t="shared" ca="1" si="134"/>
        <v>278</v>
      </c>
      <c r="E2744" s="243" t="s">
        <v>1357</v>
      </c>
      <c r="F2744" s="258" t="s">
        <v>563</v>
      </c>
      <c r="G2744" s="258" t="s">
        <v>4513</v>
      </c>
      <c r="H2744" s="243" t="s">
        <v>564</v>
      </c>
      <c r="I2744" s="243" t="s">
        <v>7</v>
      </c>
      <c r="J2744" s="243" t="s">
        <v>5578</v>
      </c>
      <c r="K2744" s="259" t="s">
        <v>5578</v>
      </c>
      <c r="L2744" s="259" t="s">
        <v>5578</v>
      </c>
      <c r="M2744" s="260" t="s">
        <v>5578</v>
      </c>
      <c r="N2744" s="252"/>
      <c r="O2744" s="252"/>
      <c r="P2744" s="252" t="s">
        <v>5578</v>
      </c>
      <c r="Q2744" s="252"/>
    </row>
    <row r="2745" spans="1:17" ht="30">
      <c r="A2745" s="243" t="str">
        <f t="shared" si="132"/>
        <v>IEA29PL</v>
      </c>
      <c r="B2745" s="252" t="str">
        <f t="shared" si="133"/>
        <v>Consignment/HouseConsignment/sequenceNumber</v>
      </c>
      <c r="C2745" s="252" t="s">
        <v>3308</v>
      </c>
      <c r="D2745" s="243">
        <f t="shared" ca="1" si="134"/>
        <v>279</v>
      </c>
      <c r="E2745" s="243" t="s">
        <v>1357</v>
      </c>
      <c r="F2745" s="258" t="s">
        <v>6417</v>
      </c>
      <c r="G2745" s="258" t="s">
        <v>6461</v>
      </c>
      <c r="H2745" s="243" t="s">
        <v>5578</v>
      </c>
      <c r="I2745" s="243" t="s">
        <v>7</v>
      </c>
      <c r="J2745" s="243" t="s">
        <v>95</v>
      </c>
      <c r="K2745" s="259" t="s">
        <v>5578</v>
      </c>
      <c r="L2745" s="259" t="s">
        <v>96</v>
      </c>
      <c r="M2745" s="260" t="s">
        <v>5578</v>
      </c>
      <c r="N2745" s="252"/>
      <c r="O2745" s="252"/>
      <c r="P2745" s="253" t="s">
        <v>5578</v>
      </c>
      <c r="Q2745" s="253"/>
    </row>
    <row r="2746" spans="1:17" ht="30">
      <c r="A2746" s="243" t="str">
        <f t="shared" si="132"/>
        <v>IEA29PL</v>
      </c>
      <c r="B2746" s="252" t="str">
        <f t="shared" si="133"/>
        <v>Consignment/HouseConsignment/countryOfDispatch</v>
      </c>
      <c r="C2746" s="252" t="s">
        <v>3309</v>
      </c>
      <c r="D2746" s="243">
        <f t="shared" ca="1" si="134"/>
        <v>280</v>
      </c>
      <c r="E2746" s="243" t="s">
        <v>4755</v>
      </c>
      <c r="F2746" s="258" t="s">
        <v>242</v>
      </c>
      <c r="G2746" s="258" t="s">
        <v>4441</v>
      </c>
      <c r="H2746" s="243" t="s">
        <v>5578</v>
      </c>
      <c r="I2746" s="243" t="s">
        <v>15</v>
      </c>
      <c r="J2746" s="243" t="s">
        <v>83</v>
      </c>
      <c r="K2746" s="259" t="s">
        <v>202</v>
      </c>
      <c r="L2746" s="259" t="s">
        <v>243</v>
      </c>
      <c r="M2746" s="260" t="s">
        <v>5578</v>
      </c>
      <c r="N2746" s="252"/>
      <c r="O2746" s="252"/>
      <c r="P2746" s="253" t="s">
        <v>5578</v>
      </c>
      <c r="Q2746" s="253"/>
    </row>
    <row r="2747" spans="1:17" ht="60">
      <c r="A2747" s="243" t="str">
        <f t="shared" si="132"/>
        <v>IEA29PL</v>
      </c>
      <c r="B2747" s="252" t="str">
        <f t="shared" si="133"/>
        <v>Consignment/HouseConsignment/countryOfDestination</v>
      </c>
      <c r="C2747" s="252" t="s">
        <v>3310</v>
      </c>
      <c r="D2747" s="243">
        <f t="shared" ca="1" si="134"/>
        <v>281</v>
      </c>
      <c r="E2747" s="243" t="s">
        <v>4753</v>
      </c>
      <c r="F2747" s="258" t="s">
        <v>245</v>
      </c>
      <c r="G2747" s="258" t="s">
        <v>4442</v>
      </c>
      <c r="H2747" s="243" t="s">
        <v>5578</v>
      </c>
      <c r="I2747" s="243" t="s">
        <v>15</v>
      </c>
      <c r="J2747" s="243" t="s">
        <v>83</v>
      </c>
      <c r="K2747" s="259" t="s">
        <v>202</v>
      </c>
      <c r="L2747" s="259" t="s">
        <v>569</v>
      </c>
      <c r="M2747" s="260" t="s">
        <v>5578</v>
      </c>
      <c r="N2747" s="252"/>
      <c r="O2747" s="252"/>
      <c r="P2747" s="253" t="s">
        <v>5305</v>
      </c>
      <c r="Q2747" s="253" t="s">
        <v>5306</v>
      </c>
    </row>
    <row r="2748" spans="1:17">
      <c r="A2748" s="243" t="str">
        <f t="shared" si="132"/>
        <v>IEA29PL</v>
      </c>
      <c r="B2748" s="252" t="str">
        <f t="shared" si="133"/>
        <v>Consignment/HouseConsignment/grossMass</v>
      </c>
      <c r="C2748" s="252" t="s">
        <v>3311</v>
      </c>
      <c r="D2748" s="243">
        <f t="shared" ca="1" si="134"/>
        <v>282</v>
      </c>
      <c r="E2748" s="243" t="s">
        <v>4716</v>
      </c>
      <c r="F2748" s="258" t="s">
        <v>571</v>
      </c>
      <c r="G2748" s="258" t="s">
        <v>4821</v>
      </c>
      <c r="H2748" s="243" t="s">
        <v>5578</v>
      </c>
      <c r="I2748" s="243" t="s">
        <v>7</v>
      </c>
      <c r="J2748" s="243" t="s">
        <v>256</v>
      </c>
      <c r="K2748" s="259" t="s">
        <v>5578</v>
      </c>
      <c r="L2748" s="259" t="s">
        <v>572</v>
      </c>
      <c r="M2748" s="260" t="s">
        <v>5578</v>
      </c>
      <c r="N2748" s="252"/>
      <c r="O2748" s="252"/>
      <c r="P2748" s="253" t="s">
        <v>5578</v>
      </c>
      <c r="Q2748" s="253"/>
    </row>
    <row r="2749" spans="1:17" ht="45">
      <c r="A2749" s="260" t="str">
        <f t="shared" si="132"/>
        <v>IEA29PL</v>
      </c>
      <c r="B2749" s="257" t="str">
        <f t="shared" si="133"/>
        <v>Consignment/HouseConsignment/referenceNumberUCR</v>
      </c>
      <c r="C2749" s="257" t="s">
        <v>3312</v>
      </c>
      <c r="D2749" s="260">
        <f t="shared" ca="1" si="134"/>
        <v>283</v>
      </c>
      <c r="E2749" s="260" t="s">
        <v>4915</v>
      </c>
      <c r="F2749" s="263" t="s">
        <v>259</v>
      </c>
      <c r="G2749" s="263" t="s">
        <v>4446</v>
      </c>
      <c r="H2749" s="260" t="s">
        <v>5578</v>
      </c>
      <c r="I2749" s="260" t="s">
        <v>15</v>
      </c>
      <c r="J2749" s="260" t="s">
        <v>36</v>
      </c>
      <c r="K2749" s="264" t="s">
        <v>5578</v>
      </c>
      <c r="L2749" s="264" t="s">
        <v>7512</v>
      </c>
      <c r="M2749" s="260" t="s">
        <v>7577</v>
      </c>
      <c r="N2749" s="252" t="s">
        <v>7790</v>
      </c>
      <c r="O2749" s="252" t="s">
        <v>7806</v>
      </c>
      <c r="P2749" s="254" t="s">
        <v>5578</v>
      </c>
      <c r="Q2749" s="254"/>
    </row>
    <row r="2750" spans="1:17" ht="30">
      <c r="A2750" s="243" t="str">
        <f t="shared" si="132"/>
        <v>IEA29PL</v>
      </c>
      <c r="B2750" s="252" t="str">
        <f t="shared" si="133"/>
        <v>Consignment/HouseConsignment/securityIndicatorFromExportDeclaration</v>
      </c>
      <c r="C2750" s="252" t="s">
        <v>3313</v>
      </c>
      <c r="D2750" s="243">
        <f t="shared" ca="1" si="134"/>
        <v>284</v>
      </c>
      <c r="E2750" s="243" t="s">
        <v>1357</v>
      </c>
      <c r="F2750" s="258" t="s">
        <v>3546</v>
      </c>
      <c r="G2750" s="258" t="s">
        <v>5063</v>
      </c>
      <c r="H2750" s="243" t="s">
        <v>5578</v>
      </c>
      <c r="I2750" s="243" t="s">
        <v>11</v>
      </c>
      <c r="J2750" s="243" t="s">
        <v>71</v>
      </c>
      <c r="K2750" s="259" t="s">
        <v>72</v>
      </c>
      <c r="L2750" s="259" t="s">
        <v>3547</v>
      </c>
      <c r="M2750" s="260" t="s">
        <v>5578</v>
      </c>
      <c r="N2750" s="252"/>
      <c r="O2750" s="252"/>
      <c r="P2750" s="253" t="s">
        <v>5203</v>
      </c>
      <c r="Q2750" s="253" t="s">
        <v>5204</v>
      </c>
    </row>
    <row r="2751" spans="1:17" ht="30">
      <c r="A2751" s="243" t="str">
        <f t="shared" si="132"/>
        <v>IEA29PL</v>
      </c>
      <c r="B2751" s="252" t="str">
        <f t="shared" si="133"/>
        <v>Consignment/HouseConsignment/Consignor</v>
      </c>
      <c r="C2751" s="252" t="s">
        <v>3314</v>
      </c>
      <c r="D2751" s="243">
        <f t="shared" ca="1" si="134"/>
        <v>285</v>
      </c>
      <c r="E2751" s="243" t="s">
        <v>4731</v>
      </c>
      <c r="F2751" s="258" t="s">
        <v>575</v>
      </c>
      <c r="G2751" s="258" t="s">
        <v>4516</v>
      </c>
      <c r="H2751" s="243" t="s">
        <v>14</v>
      </c>
      <c r="I2751" s="243" t="s">
        <v>15</v>
      </c>
      <c r="J2751" s="243" t="s">
        <v>5578</v>
      </c>
      <c r="K2751" s="259" t="s">
        <v>5578</v>
      </c>
      <c r="L2751" s="259" t="s">
        <v>3515</v>
      </c>
      <c r="M2751" s="260"/>
      <c r="N2751" s="252"/>
      <c r="O2751" s="252"/>
      <c r="P2751" s="252" t="s">
        <v>5284</v>
      </c>
      <c r="Q2751" s="252" t="s">
        <v>5285</v>
      </c>
    </row>
    <row r="2752" spans="1:17">
      <c r="A2752" s="243" t="str">
        <f t="shared" si="132"/>
        <v>IEA29PL</v>
      </c>
      <c r="B2752" s="252" t="str">
        <f t="shared" si="133"/>
        <v>Consignment/HouseConsignment/Consignor/identificationNumber</v>
      </c>
      <c r="C2752" s="252" t="s">
        <v>3315</v>
      </c>
      <c r="D2752" s="243">
        <f t="shared" ca="1" si="134"/>
        <v>286</v>
      </c>
      <c r="E2752" s="243" t="s">
        <v>4735</v>
      </c>
      <c r="F2752" s="258" t="s">
        <v>543</v>
      </c>
      <c r="G2752" s="258" t="s">
        <v>6466</v>
      </c>
      <c r="H2752" s="243" t="s">
        <v>5578</v>
      </c>
      <c r="I2752" s="243" t="s">
        <v>11</v>
      </c>
      <c r="J2752" s="243" t="s">
        <v>135</v>
      </c>
      <c r="K2752" s="259" t="s">
        <v>5578</v>
      </c>
      <c r="L2752" s="259" t="s">
        <v>291</v>
      </c>
      <c r="M2752" s="260" t="s">
        <v>5578</v>
      </c>
      <c r="N2752" s="252"/>
      <c r="O2752" s="252"/>
      <c r="P2752" s="253" t="s">
        <v>5578</v>
      </c>
      <c r="Q2752" s="253"/>
    </row>
    <row r="2753" spans="1:17">
      <c r="A2753" s="243" t="str">
        <f t="shared" si="132"/>
        <v>IEA29PL</v>
      </c>
      <c r="B2753" s="252" t="str">
        <f t="shared" si="133"/>
        <v>Consignment/HouseConsignment/Consignor/name</v>
      </c>
      <c r="C2753" s="252" t="s">
        <v>3316</v>
      </c>
      <c r="D2753" s="243">
        <f t="shared" ca="1" si="134"/>
        <v>287</v>
      </c>
      <c r="E2753" s="243" t="s">
        <v>4732</v>
      </c>
      <c r="F2753" s="258" t="s">
        <v>6459</v>
      </c>
      <c r="G2753" s="258" t="s">
        <v>6460</v>
      </c>
      <c r="H2753" s="243" t="s">
        <v>5578</v>
      </c>
      <c r="I2753" s="243" t="s">
        <v>15</v>
      </c>
      <c r="J2753" s="243" t="s">
        <v>140</v>
      </c>
      <c r="K2753" s="259" t="s">
        <v>5578</v>
      </c>
      <c r="L2753" s="259" t="s">
        <v>141</v>
      </c>
      <c r="M2753" s="260"/>
      <c r="N2753" s="252"/>
      <c r="O2753" s="252"/>
      <c r="P2753" s="253" t="s">
        <v>6771</v>
      </c>
      <c r="Q2753" s="253" t="s">
        <v>6772</v>
      </c>
    </row>
    <row r="2754" spans="1:17">
      <c r="A2754" s="243" t="str">
        <f t="shared" si="132"/>
        <v>IEA29PL</v>
      </c>
      <c r="B2754" s="252" t="str">
        <f t="shared" si="133"/>
        <v>Consignment/HouseConsignment/Consignor/typeOfPerson</v>
      </c>
      <c r="C2754" s="252" t="s">
        <v>3317</v>
      </c>
      <c r="D2754" s="243">
        <f t="shared" ca="1" si="134"/>
        <v>288</v>
      </c>
      <c r="E2754" s="243" t="s">
        <v>4736</v>
      </c>
      <c r="F2754" s="258" t="s">
        <v>294</v>
      </c>
      <c r="G2754" s="258" t="s">
        <v>4454</v>
      </c>
      <c r="H2754" s="243" t="s">
        <v>5578</v>
      </c>
      <c r="I2754" s="243" t="s">
        <v>15</v>
      </c>
      <c r="J2754" s="243" t="s">
        <v>71</v>
      </c>
      <c r="K2754" s="259" t="s">
        <v>295</v>
      </c>
      <c r="L2754" s="259" t="s">
        <v>1004</v>
      </c>
      <c r="M2754" s="260" t="s">
        <v>5578</v>
      </c>
      <c r="N2754" s="252"/>
      <c r="O2754" s="252"/>
      <c r="P2754" s="253" t="s">
        <v>5203</v>
      </c>
      <c r="Q2754" s="253" t="s">
        <v>5204</v>
      </c>
    </row>
    <row r="2755" spans="1:17" ht="30">
      <c r="A2755" s="243" t="str">
        <f t="shared" si="132"/>
        <v>IEA29PL</v>
      </c>
      <c r="B2755" s="252" t="str">
        <f t="shared" si="133"/>
        <v>Consignment/HouseConsignment/Consignor/SafetyAndSecurityIdentificationNumber</v>
      </c>
      <c r="C2755" s="252" t="s">
        <v>3318</v>
      </c>
      <c r="D2755" s="243">
        <f t="shared" ca="1" si="134"/>
        <v>289</v>
      </c>
      <c r="E2755" s="243" t="s">
        <v>1357</v>
      </c>
      <c r="F2755" s="258" t="s">
        <v>581</v>
      </c>
      <c r="G2755" s="258" t="s">
        <v>4751</v>
      </c>
      <c r="H2755" s="243" t="s">
        <v>14</v>
      </c>
      <c r="I2755" s="243" t="s">
        <v>15</v>
      </c>
      <c r="J2755" s="243" t="s">
        <v>5578</v>
      </c>
      <c r="K2755" s="259" t="s">
        <v>5578</v>
      </c>
      <c r="L2755" s="259" t="s">
        <v>3509</v>
      </c>
      <c r="M2755" s="260" t="s">
        <v>5578</v>
      </c>
      <c r="N2755" s="252"/>
      <c r="O2755" s="252"/>
      <c r="P2755" s="252" t="s">
        <v>5203</v>
      </c>
      <c r="Q2755" s="252" t="s">
        <v>5204</v>
      </c>
    </row>
    <row r="2756" spans="1:17" ht="30">
      <c r="A2756" s="243" t="str">
        <f t="shared" si="132"/>
        <v>IEA29PL</v>
      </c>
      <c r="B2756" s="252" t="str">
        <f t="shared" si="133"/>
        <v>Consignment/HouseConsignment/Consignor/SafetyAndSecurityIdentificationNumber/identificationNumber</v>
      </c>
      <c r="C2756" s="252" t="s">
        <v>3319</v>
      </c>
      <c r="D2756" s="243">
        <f t="shared" ca="1" si="134"/>
        <v>290</v>
      </c>
      <c r="E2756" s="243" t="s">
        <v>1357</v>
      </c>
      <c r="F2756" s="258" t="s">
        <v>191</v>
      </c>
      <c r="G2756" s="258" t="s">
        <v>4414</v>
      </c>
      <c r="H2756" s="243" t="s">
        <v>5578</v>
      </c>
      <c r="I2756" s="243" t="s">
        <v>7</v>
      </c>
      <c r="J2756" s="243" t="s">
        <v>135</v>
      </c>
      <c r="K2756" s="259" t="s">
        <v>5578</v>
      </c>
      <c r="L2756" s="259" t="s">
        <v>300</v>
      </c>
      <c r="M2756" s="260" t="s">
        <v>5578</v>
      </c>
      <c r="N2756" s="252"/>
      <c r="O2756" s="252"/>
      <c r="P2756" s="253" t="s">
        <v>5203</v>
      </c>
      <c r="Q2756" s="253" t="s">
        <v>5204</v>
      </c>
    </row>
    <row r="2757" spans="1:17" ht="30">
      <c r="A2757" s="243" t="str">
        <f t="shared" si="132"/>
        <v>IEA29PL</v>
      </c>
      <c r="B2757" s="252" t="str">
        <f t="shared" si="133"/>
        <v>Consignment/HouseConsignment/Consignor/SafetyAndSecurityIdentificationNumber/country</v>
      </c>
      <c r="C2757" s="252" t="s">
        <v>3320</v>
      </c>
      <c r="D2757" s="243">
        <f t="shared" ca="1" si="134"/>
        <v>291</v>
      </c>
      <c r="E2757" s="243" t="s">
        <v>1357</v>
      </c>
      <c r="F2757" s="258" t="s">
        <v>1410</v>
      </c>
      <c r="G2757" s="258" t="s">
        <v>4415</v>
      </c>
      <c r="H2757" s="243" t="s">
        <v>5578</v>
      </c>
      <c r="I2757" s="243" t="s">
        <v>7</v>
      </c>
      <c r="J2757" s="243" t="s">
        <v>83</v>
      </c>
      <c r="K2757" s="259" t="s">
        <v>150</v>
      </c>
      <c r="L2757" s="259" t="s">
        <v>5578</v>
      </c>
      <c r="M2757" s="260" t="s">
        <v>5578</v>
      </c>
      <c r="N2757" s="252"/>
      <c r="O2757" s="252"/>
      <c r="P2757" s="253" t="s">
        <v>5203</v>
      </c>
      <c r="Q2757" s="253" t="s">
        <v>5204</v>
      </c>
    </row>
    <row r="2758" spans="1:17" ht="30">
      <c r="A2758" s="243" t="str">
        <f t="shared" si="132"/>
        <v>IEA29PL</v>
      </c>
      <c r="B2758" s="252" t="str">
        <f t="shared" si="133"/>
        <v>Consignment/HouseConsignment/Consignor/Address</v>
      </c>
      <c r="C2758" s="252" t="s">
        <v>3321</v>
      </c>
      <c r="D2758" s="243">
        <f t="shared" ca="1" si="134"/>
        <v>292</v>
      </c>
      <c r="E2758" s="243" t="s">
        <v>4737</v>
      </c>
      <c r="F2758" s="258" t="s">
        <v>585</v>
      </c>
      <c r="G2758" s="258" t="s">
        <v>4734</v>
      </c>
      <c r="H2758" s="243" t="s">
        <v>14</v>
      </c>
      <c r="I2758" s="243" t="s">
        <v>15</v>
      </c>
      <c r="J2758" s="243" t="s">
        <v>5578</v>
      </c>
      <c r="K2758" s="259" t="s">
        <v>5578</v>
      </c>
      <c r="L2758" s="259" t="s">
        <v>141</v>
      </c>
      <c r="M2758" s="260" t="s">
        <v>5578</v>
      </c>
      <c r="N2758" s="252"/>
      <c r="O2758" s="252"/>
      <c r="P2758" s="252" t="s">
        <v>6771</v>
      </c>
      <c r="Q2758" s="252" t="s">
        <v>6772</v>
      </c>
    </row>
    <row r="2759" spans="1:17" ht="30">
      <c r="A2759" s="243" t="str">
        <f t="shared" si="132"/>
        <v>IEA29PL</v>
      </c>
      <c r="B2759" s="252" t="str">
        <f t="shared" si="133"/>
        <v>Consignment/HouseConsignment/Consignor/Address/streetAndNumber</v>
      </c>
      <c r="C2759" s="252" t="s">
        <v>3322</v>
      </c>
      <c r="D2759" s="243">
        <f t="shared" ca="1" si="134"/>
        <v>293</v>
      </c>
      <c r="E2759" s="243" t="s">
        <v>4738</v>
      </c>
      <c r="F2759" s="258" t="s">
        <v>1404</v>
      </c>
      <c r="G2759" s="258" t="s">
        <v>4416</v>
      </c>
      <c r="H2759" s="243" t="s">
        <v>5578</v>
      </c>
      <c r="I2759" s="243" t="s">
        <v>15</v>
      </c>
      <c r="J2759" s="243" t="s">
        <v>140</v>
      </c>
      <c r="K2759" s="259" t="s">
        <v>5578</v>
      </c>
      <c r="L2759" s="259" t="s">
        <v>154</v>
      </c>
      <c r="M2759" s="260" t="s">
        <v>5578</v>
      </c>
      <c r="N2759" s="252"/>
      <c r="O2759" s="252"/>
      <c r="P2759" s="253" t="s">
        <v>5268</v>
      </c>
      <c r="Q2759" s="253" t="s">
        <v>5269</v>
      </c>
    </row>
    <row r="2760" spans="1:17">
      <c r="A2760" s="243" t="str">
        <f t="shared" si="132"/>
        <v>IEA29PL</v>
      </c>
      <c r="B2760" s="252" t="str">
        <f t="shared" si="133"/>
        <v>Consignment/HouseConsignment/Consignor/Address/street</v>
      </c>
      <c r="C2760" s="252" t="s">
        <v>3323</v>
      </c>
      <c r="D2760" s="243">
        <f t="shared" ca="1" si="134"/>
        <v>294</v>
      </c>
      <c r="E2760" s="243" t="s">
        <v>4739</v>
      </c>
      <c r="F2760" s="258" t="s">
        <v>4452</v>
      </c>
      <c r="G2760" s="258" t="s">
        <v>4417</v>
      </c>
      <c r="H2760" s="243" t="s">
        <v>5578</v>
      </c>
      <c r="I2760" s="243" t="s">
        <v>15</v>
      </c>
      <c r="J2760" s="243" t="s">
        <v>140</v>
      </c>
      <c r="K2760" s="259" t="s">
        <v>5578</v>
      </c>
      <c r="L2760" s="259" t="s">
        <v>156</v>
      </c>
      <c r="M2760" s="260" t="s">
        <v>5578</v>
      </c>
      <c r="N2760" s="252"/>
      <c r="O2760" s="252"/>
      <c r="P2760" s="253" t="s">
        <v>5203</v>
      </c>
      <c r="Q2760" s="253" t="s">
        <v>5204</v>
      </c>
    </row>
    <row r="2761" spans="1:17" ht="30">
      <c r="A2761" s="243" t="str">
        <f t="shared" si="132"/>
        <v>IEA29PL</v>
      </c>
      <c r="B2761" s="252" t="str">
        <f t="shared" si="133"/>
        <v>Consignment/HouseConsignment/Consignor/Address/streetAdditionalLine</v>
      </c>
      <c r="C2761" s="252" t="s">
        <v>3324</v>
      </c>
      <c r="D2761" s="243">
        <f t="shared" ca="1" si="134"/>
        <v>295</v>
      </c>
      <c r="E2761" s="243" t="s">
        <v>4740</v>
      </c>
      <c r="F2761" s="258" t="s">
        <v>4453</v>
      </c>
      <c r="G2761" s="258" t="s">
        <v>4419</v>
      </c>
      <c r="H2761" s="243" t="s">
        <v>5578</v>
      </c>
      <c r="I2761" s="243" t="s">
        <v>15</v>
      </c>
      <c r="J2761" s="243" t="s">
        <v>140</v>
      </c>
      <c r="K2761" s="259" t="s">
        <v>5578</v>
      </c>
      <c r="L2761" s="259" t="s">
        <v>158</v>
      </c>
      <c r="M2761" s="260" t="s">
        <v>5578</v>
      </c>
      <c r="N2761" s="252"/>
      <c r="O2761" s="252"/>
      <c r="P2761" s="253" t="s">
        <v>5203</v>
      </c>
      <c r="Q2761" s="253" t="s">
        <v>5204</v>
      </c>
    </row>
    <row r="2762" spans="1:17">
      <c r="A2762" s="243" t="str">
        <f t="shared" si="132"/>
        <v>IEA29PL</v>
      </c>
      <c r="B2762" s="252" t="str">
        <f t="shared" si="133"/>
        <v>Consignment/HouseConsignment/Consignor/Address/number</v>
      </c>
      <c r="C2762" s="252" t="s">
        <v>3325</v>
      </c>
      <c r="D2762" s="243">
        <f t="shared" ca="1" si="134"/>
        <v>296</v>
      </c>
      <c r="E2762" s="243" t="s">
        <v>4741</v>
      </c>
      <c r="F2762" s="258" t="s">
        <v>4451</v>
      </c>
      <c r="G2762" s="258" t="s">
        <v>4420</v>
      </c>
      <c r="H2762" s="243" t="s">
        <v>5578</v>
      </c>
      <c r="I2762" s="243" t="s">
        <v>15</v>
      </c>
      <c r="J2762" s="243" t="s">
        <v>36</v>
      </c>
      <c r="K2762" s="259" t="s">
        <v>5578</v>
      </c>
      <c r="L2762" s="259" t="s">
        <v>160</v>
      </c>
      <c r="M2762" s="260" t="s">
        <v>5578</v>
      </c>
      <c r="N2762" s="252"/>
      <c r="O2762" s="252"/>
      <c r="P2762" s="253" t="s">
        <v>5203</v>
      </c>
      <c r="Q2762" s="253" t="s">
        <v>5204</v>
      </c>
    </row>
    <row r="2763" spans="1:17">
      <c r="A2763" s="243" t="str">
        <f t="shared" si="132"/>
        <v>IEA29PL</v>
      </c>
      <c r="B2763" s="252" t="str">
        <f t="shared" si="133"/>
        <v>Consignment/HouseConsignment/Consignor/Address/postcode</v>
      </c>
      <c r="C2763" s="252" t="s">
        <v>3326</v>
      </c>
      <c r="D2763" s="243">
        <f t="shared" ca="1" si="134"/>
        <v>297</v>
      </c>
      <c r="E2763" s="243" t="s">
        <v>4745</v>
      </c>
      <c r="F2763" s="258" t="s">
        <v>1406</v>
      </c>
      <c r="G2763" s="258" t="s">
        <v>4426</v>
      </c>
      <c r="H2763" s="243" t="s">
        <v>5578</v>
      </c>
      <c r="I2763" s="243" t="s">
        <v>15</v>
      </c>
      <c r="J2763" s="243" t="s">
        <v>135</v>
      </c>
      <c r="K2763" s="259" t="s">
        <v>5578</v>
      </c>
      <c r="L2763" s="259" t="s">
        <v>162</v>
      </c>
      <c r="M2763" s="260" t="s">
        <v>5578</v>
      </c>
      <c r="N2763" s="252"/>
      <c r="O2763" s="252"/>
      <c r="P2763" s="253" t="s">
        <v>6773</v>
      </c>
      <c r="Q2763" s="253" t="s">
        <v>6774</v>
      </c>
    </row>
    <row r="2764" spans="1:17">
      <c r="A2764" s="243" t="str">
        <f t="shared" si="132"/>
        <v>IEA29PL</v>
      </c>
      <c r="B2764" s="252" t="str">
        <f t="shared" si="133"/>
        <v>Consignment/HouseConsignment/Consignor/Address/city</v>
      </c>
      <c r="C2764" s="252" t="s">
        <v>3327</v>
      </c>
      <c r="D2764" s="243">
        <f t="shared" ca="1" si="134"/>
        <v>298</v>
      </c>
      <c r="E2764" s="243" t="s">
        <v>4746</v>
      </c>
      <c r="F2764" s="258" t="s">
        <v>1408</v>
      </c>
      <c r="G2764" s="258" t="s">
        <v>4418</v>
      </c>
      <c r="H2764" s="243" t="s">
        <v>5578</v>
      </c>
      <c r="I2764" s="243" t="s">
        <v>7</v>
      </c>
      <c r="J2764" s="243" t="s">
        <v>36</v>
      </c>
      <c r="K2764" s="259" t="s">
        <v>5578</v>
      </c>
      <c r="L2764" s="259" t="s">
        <v>5578</v>
      </c>
      <c r="M2764" s="260" t="s">
        <v>5578</v>
      </c>
      <c r="N2764" s="252"/>
      <c r="O2764" s="252"/>
      <c r="P2764" s="253" t="s">
        <v>5578</v>
      </c>
      <c r="Q2764" s="253"/>
    </row>
    <row r="2765" spans="1:17">
      <c r="A2765" s="243" t="str">
        <f t="shared" si="132"/>
        <v>IEA29PL</v>
      </c>
      <c r="B2765" s="252" t="str">
        <f t="shared" si="133"/>
        <v>Consignment/HouseConsignment/Consignor/Address/country</v>
      </c>
      <c r="C2765" s="252" t="s">
        <v>3328</v>
      </c>
      <c r="D2765" s="243">
        <f t="shared" ca="1" si="134"/>
        <v>299</v>
      </c>
      <c r="E2765" s="243" t="s">
        <v>4744</v>
      </c>
      <c r="F2765" s="258" t="s">
        <v>1410</v>
      </c>
      <c r="G2765" s="258" t="s">
        <v>4415</v>
      </c>
      <c r="H2765" s="243" t="s">
        <v>5578</v>
      </c>
      <c r="I2765" s="243" t="s">
        <v>7</v>
      </c>
      <c r="J2765" s="243" t="s">
        <v>83</v>
      </c>
      <c r="K2765" s="259" t="s">
        <v>150</v>
      </c>
      <c r="L2765" s="259" t="s">
        <v>5578</v>
      </c>
      <c r="M2765" s="260" t="s">
        <v>5578</v>
      </c>
      <c r="N2765" s="252"/>
      <c r="O2765" s="252"/>
      <c r="P2765" s="253" t="s">
        <v>5578</v>
      </c>
      <c r="Q2765" s="253"/>
    </row>
    <row r="2766" spans="1:17">
      <c r="A2766" s="243" t="str">
        <f t="shared" si="132"/>
        <v>IEA29PL</v>
      </c>
      <c r="B2766" s="252" t="str">
        <f t="shared" si="133"/>
        <v>Consignment/HouseConsignment/Consignor/Address/subDivision</v>
      </c>
      <c r="C2766" s="252" t="s">
        <v>3329</v>
      </c>
      <c r="D2766" s="243">
        <f t="shared" ca="1" si="134"/>
        <v>300</v>
      </c>
      <c r="E2766" s="243" t="s">
        <v>4743</v>
      </c>
      <c r="F2766" s="258" t="s">
        <v>6468</v>
      </c>
      <c r="G2766" s="258" t="s">
        <v>4421</v>
      </c>
      <c r="H2766" s="243" t="s">
        <v>5578</v>
      </c>
      <c r="I2766" s="243" t="s">
        <v>15</v>
      </c>
      <c r="J2766" s="243" t="s">
        <v>36</v>
      </c>
      <c r="K2766" s="259" t="s">
        <v>5578</v>
      </c>
      <c r="L2766" s="259" t="s">
        <v>168</v>
      </c>
      <c r="M2766" s="260" t="s">
        <v>5578</v>
      </c>
      <c r="N2766" s="252"/>
      <c r="O2766" s="252"/>
      <c r="P2766" s="253" t="s">
        <v>5203</v>
      </c>
      <c r="Q2766" s="253" t="s">
        <v>5204</v>
      </c>
    </row>
    <row r="2767" spans="1:17">
      <c r="A2767" s="243" t="str">
        <f t="shared" si="132"/>
        <v>IEA29PL</v>
      </c>
      <c r="B2767" s="252" t="str">
        <f t="shared" si="133"/>
        <v>Consignment/HouseConsignment/Consignor/Address/POBox</v>
      </c>
      <c r="C2767" s="252" t="s">
        <v>3330</v>
      </c>
      <c r="D2767" s="243">
        <f t="shared" ca="1" si="134"/>
        <v>301</v>
      </c>
      <c r="E2767" s="243" t="s">
        <v>4742</v>
      </c>
      <c r="F2767" s="258" t="s">
        <v>170</v>
      </c>
      <c r="G2767" s="258" t="s">
        <v>4877</v>
      </c>
      <c r="H2767" s="243" t="s">
        <v>5578</v>
      </c>
      <c r="I2767" s="243" t="s">
        <v>15</v>
      </c>
      <c r="J2767" s="243" t="s">
        <v>140</v>
      </c>
      <c r="K2767" s="259" t="s">
        <v>5578</v>
      </c>
      <c r="L2767" s="259" t="s">
        <v>171</v>
      </c>
      <c r="M2767" s="260" t="s">
        <v>5578</v>
      </c>
      <c r="N2767" s="252"/>
      <c r="O2767" s="252"/>
      <c r="P2767" s="253" t="s">
        <v>5203</v>
      </c>
      <c r="Q2767" s="253" t="s">
        <v>5204</v>
      </c>
    </row>
    <row r="2768" spans="1:17" ht="60">
      <c r="A2768" s="260" t="str">
        <f t="shared" si="132"/>
        <v>IEA29PL</v>
      </c>
      <c r="B2768" s="257" t="str">
        <f t="shared" si="133"/>
        <v>Consignment/HouseConsignment/Consignor/ContactPerson</v>
      </c>
      <c r="C2768" s="257" t="s">
        <v>3331</v>
      </c>
      <c r="D2768" s="260">
        <f t="shared" ca="1" si="134"/>
        <v>302</v>
      </c>
      <c r="E2768" s="260" t="s">
        <v>4747</v>
      </c>
      <c r="F2768" s="263" t="s">
        <v>6470</v>
      </c>
      <c r="G2768" s="263" t="s">
        <v>6448</v>
      </c>
      <c r="H2768" s="260" t="s">
        <v>14</v>
      </c>
      <c r="I2768" s="260" t="s">
        <v>11</v>
      </c>
      <c r="J2768" s="260" t="s">
        <v>5578</v>
      </c>
      <c r="K2768" s="264" t="s">
        <v>5578</v>
      </c>
      <c r="L2768" s="264" t="s">
        <v>283</v>
      </c>
      <c r="M2768" s="260" t="s">
        <v>7577</v>
      </c>
      <c r="N2768" s="252" t="s">
        <v>7797</v>
      </c>
      <c r="O2768" s="252" t="s">
        <v>7813</v>
      </c>
      <c r="P2768" s="257"/>
      <c r="Q2768" s="257"/>
    </row>
    <row r="2769" spans="1:17">
      <c r="A2769" s="243" t="str">
        <f t="shared" si="132"/>
        <v>IEA29PL</v>
      </c>
      <c r="B2769" s="252" t="str">
        <f t="shared" si="133"/>
        <v>Consignment/HouseConsignment/Consignor/ContactPerson/name</v>
      </c>
      <c r="C2769" s="252" t="s">
        <v>3332</v>
      </c>
      <c r="D2769" s="243">
        <f t="shared" ca="1" si="134"/>
        <v>303</v>
      </c>
      <c r="E2769" s="243" t="s">
        <v>4748</v>
      </c>
      <c r="F2769" s="258" t="s">
        <v>6458</v>
      </c>
      <c r="G2769" s="258" t="s">
        <v>4428</v>
      </c>
      <c r="H2769" s="243" t="s">
        <v>5578</v>
      </c>
      <c r="I2769" s="243" t="s">
        <v>7</v>
      </c>
      <c r="J2769" s="243" t="s">
        <v>140</v>
      </c>
      <c r="K2769" s="259" t="s">
        <v>5578</v>
      </c>
      <c r="L2769" s="259" t="s">
        <v>5578</v>
      </c>
      <c r="M2769" s="260" t="s">
        <v>5578</v>
      </c>
      <c r="N2769" s="252"/>
      <c r="O2769" s="252"/>
      <c r="P2769" s="253" t="s">
        <v>5578</v>
      </c>
      <c r="Q2769" s="253"/>
    </row>
    <row r="2770" spans="1:17" ht="30">
      <c r="A2770" s="243" t="str">
        <f t="shared" si="132"/>
        <v>IEA29PL</v>
      </c>
      <c r="B2770" s="252" t="str">
        <f t="shared" si="133"/>
        <v>Consignment/HouseConsignment/Consignor/ContactPerson/phoneNumber</v>
      </c>
      <c r="C2770" s="252" t="s">
        <v>3333</v>
      </c>
      <c r="D2770" s="243">
        <f t="shared" ca="1" si="134"/>
        <v>304</v>
      </c>
      <c r="E2770" s="243" t="s">
        <v>4749</v>
      </c>
      <c r="F2770" s="258" t="s">
        <v>648</v>
      </c>
      <c r="G2770" s="258" t="s">
        <v>4384</v>
      </c>
      <c r="H2770" s="243" t="s">
        <v>5578</v>
      </c>
      <c r="I2770" s="243" t="s">
        <v>7</v>
      </c>
      <c r="J2770" s="243" t="s">
        <v>36</v>
      </c>
      <c r="K2770" s="259" t="s">
        <v>5578</v>
      </c>
      <c r="L2770" s="259" t="s">
        <v>176</v>
      </c>
      <c r="M2770" s="260" t="s">
        <v>5578</v>
      </c>
      <c r="N2770" s="252"/>
      <c r="O2770" s="252"/>
      <c r="P2770" s="253" t="s">
        <v>5259</v>
      </c>
      <c r="Q2770" s="253" t="s">
        <v>5258</v>
      </c>
    </row>
    <row r="2771" spans="1:17" ht="30">
      <c r="A2771" s="243" t="str">
        <f t="shared" si="132"/>
        <v>IEA29PL</v>
      </c>
      <c r="B2771" s="252" t="str">
        <f t="shared" si="133"/>
        <v>Consignment/HouseConsignment/Consignor/ContactPerson/eMailAddress</v>
      </c>
      <c r="C2771" s="252" t="s">
        <v>3334</v>
      </c>
      <c r="D2771" s="243">
        <f t="shared" ca="1" si="134"/>
        <v>305</v>
      </c>
      <c r="E2771" s="243" t="s">
        <v>4750</v>
      </c>
      <c r="F2771" s="258" t="s">
        <v>650</v>
      </c>
      <c r="G2771" s="258" t="s">
        <v>4429</v>
      </c>
      <c r="H2771" s="243" t="s">
        <v>5578</v>
      </c>
      <c r="I2771" s="243" t="s">
        <v>11</v>
      </c>
      <c r="J2771" s="243" t="s">
        <v>178</v>
      </c>
      <c r="K2771" s="259" t="s">
        <v>5578</v>
      </c>
      <c r="L2771" s="259" t="s">
        <v>44</v>
      </c>
      <c r="M2771" s="260" t="s">
        <v>5578</v>
      </c>
      <c r="N2771" s="252"/>
      <c r="O2771" s="252"/>
      <c r="P2771" s="253" t="s">
        <v>5578</v>
      </c>
      <c r="Q2771" s="253"/>
    </row>
    <row r="2772" spans="1:17" ht="30">
      <c r="A2772" s="243" t="str">
        <f t="shared" si="132"/>
        <v>IEA29PL</v>
      </c>
      <c r="B2772" s="252" t="str">
        <f t="shared" si="133"/>
        <v>Consignment/HouseConsignment/Consignee</v>
      </c>
      <c r="C2772" s="252" t="s">
        <v>3335</v>
      </c>
      <c r="D2772" s="243">
        <f t="shared" ca="1" si="134"/>
        <v>306</v>
      </c>
      <c r="E2772" s="243" t="s">
        <v>4690</v>
      </c>
      <c r="F2772" s="258" t="s">
        <v>600</v>
      </c>
      <c r="G2772" s="258" t="s">
        <v>4514</v>
      </c>
      <c r="H2772" s="243" t="s">
        <v>14</v>
      </c>
      <c r="I2772" s="243" t="s">
        <v>15</v>
      </c>
      <c r="J2772" s="243" t="s">
        <v>5578</v>
      </c>
      <c r="K2772" s="259" t="s">
        <v>5578</v>
      </c>
      <c r="L2772" s="259" t="s">
        <v>319</v>
      </c>
      <c r="M2772" s="260"/>
      <c r="N2772" s="252"/>
      <c r="O2772" s="252"/>
      <c r="P2772" s="252" t="s">
        <v>5217</v>
      </c>
      <c r="Q2772" s="252" t="s">
        <v>5282</v>
      </c>
    </row>
    <row r="2773" spans="1:17">
      <c r="A2773" s="243" t="str">
        <f t="shared" si="132"/>
        <v>IEA29PL</v>
      </c>
      <c r="B2773" s="252" t="str">
        <f t="shared" si="133"/>
        <v>Consignment/HouseConsignment/Consignee/identificationNumber</v>
      </c>
      <c r="C2773" s="252" t="s">
        <v>3336</v>
      </c>
      <c r="D2773" s="243">
        <f t="shared" ca="1" si="134"/>
        <v>307</v>
      </c>
      <c r="E2773" s="243" t="s">
        <v>4692</v>
      </c>
      <c r="F2773" s="258" t="s">
        <v>543</v>
      </c>
      <c r="G2773" s="258" t="s">
        <v>6466</v>
      </c>
      <c r="H2773" s="243" t="s">
        <v>5578</v>
      </c>
      <c r="I2773" s="243" t="s">
        <v>11</v>
      </c>
      <c r="J2773" s="243" t="s">
        <v>135</v>
      </c>
      <c r="K2773" s="259" t="s">
        <v>5578</v>
      </c>
      <c r="L2773" s="259" t="s">
        <v>321</v>
      </c>
      <c r="M2773" s="260" t="s">
        <v>5578</v>
      </c>
      <c r="N2773" s="252"/>
      <c r="O2773" s="252"/>
      <c r="P2773" s="253" t="s">
        <v>5578</v>
      </c>
      <c r="Q2773" s="253"/>
    </row>
    <row r="2774" spans="1:17">
      <c r="A2774" s="243" t="str">
        <f t="shared" si="132"/>
        <v>IEA29PL</v>
      </c>
      <c r="B2774" s="252" t="str">
        <f t="shared" si="133"/>
        <v>Consignment/HouseConsignment/Consignee/name</v>
      </c>
      <c r="C2774" s="252" t="s">
        <v>3337</v>
      </c>
      <c r="D2774" s="243">
        <f t="shared" ca="1" si="134"/>
        <v>308</v>
      </c>
      <c r="E2774" s="243" t="s">
        <v>4691</v>
      </c>
      <c r="F2774" s="258" t="s">
        <v>6459</v>
      </c>
      <c r="G2774" s="258" t="s">
        <v>6460</v>
      </c>
      <c r="H2774" s="243" t="s">
        <v>5578</v>
      </c>
      <c r="I2774" s="243" t="s">
        <v>15</v>
      </c>
      <c r="J2774" s="243" t="s">
        <v>140</v>
      </c>
      <c r="K2774" s="259" t="s">
        <v>5578</v>
      </c>
      <c r="L2774" s="259" t="s">
        <v>141</v>
      </c>
      <c r="M2774" s="260"/>
      <c r="N2774" s="252"/>
      <c r="O2774" s="252"/>
      <c r="P2774" s="253" t="s">
        <v>6771</v>
      </c>
      <c r="Q2774" s="253" t="s">
        <v>6772</v>
      </c>
    </row>
    <row r="2775" spans="1:17">
      <c r="A2775" s="243" t="str">
        <f t="shared" si="132"/>
        <v>IEA29PL</v>
      </c>
      <c r="B2775" s="252" t="str">
        <f t="shared" si="133"/>
        <v>Consignment/HouseConsignment/Consignee/typeOfPerson</v>
      </c>
      <c r="C2775" s="252" t="s">
        <v>3338</v>
      </c>
      <c r="D2775" s="243">
        <f t="shared" ca="1" si="134"/>
        <v>309</v>
      </c>
      <c r="E2775" s="243" t="s">
        <v>4693</v>
      </c>
      <c r="F2775" s="258" t="s">
        <v>294</v>
      </c>
      <c r="G2775" s="258" t="s">
        <v>4454</v>
      </c>
      <c r="H2775" s="243" t="s">
        <v>5578</v>
      </c>
      <c r="I2775" s="243" t="s">
        <v>15</v>
      </c>
      <c r="J2775" s="243" t="s">
        <v>71</v>
      </c>
      <c r="K2775" s="259" t="s">
        <v>295</v>
      </c>
      <c r="L2775" s="259" t="s">
        <v>1004</v>
      </c>
      <c r="M2775" s="260" t="s">
        <v>5578</v>
      </c>
      <c r="N2775" s="252"/>
      <c r="O2775" s="252"/>
      <c r="P2775" s="253" t="s">
        <v>5203</v>
      </c>
      <c r="Q2775" s="253" t="s">
        <v>5204</v>
      </c>
    </row>
    <row r="2776" spans="1:17" ht="30">
      <c r="A2776" s="243" t="str">
        <f t="shared" si="132"/>
        <v>IEA29PL</v>
      </c>
      <c r="B2776" s="252" t="str">
        <f t="shared" si="133"/>
        <v>Consignment/HouseConsignment/Consignee/SafetyAndSecurityIdentificationNumber</v>
      </c>
      <c r="C2776" s="252" t="s">
        <v>3339</v>
      </c>
      <c r="D2776" s="243">
        <f t="shared" ca="1" si="134"/>
        <v>310</v>
      </c>
      <c r="E2776" s="243" t="s">
        <v>1357</v>
      </c>
      <c r="F2776" s="258" t="s">
        <v>606</v>
      </c>
      <c r="G2776" s="258" t="s">
        <v>4898</v>
      </c>
      <c r="H2776" s="243" t="s">
        <v>14</v>
      </c>
      <c r="I2776" s="243" t="s">
        <v>15</v>
      </c>
      <c r="J2776" s="243" t="s">
        <v>5578</v>
      </c>
      <c r="K2776" s="259" t="s">
        <v>5578</v>
      </c>
      <c r="L2776" s="259" t="s">
        <v>3509</v>
      </c>
      <c r="M2776" s="260" t="s">
        <v>5578</v>
      </c>
      <c r="N2776" s="252"/>
      <c r="O2776" s="252"/>
      <c r="P2776" s="252" t="s">
        <v>5203</v>
      </c>
      <c r="Q2776" s="252" t="s">
        <v>5204</v>
      </c>
    </row>
    <row r="2777" spans="1:17" ht="30">
      <c r="A2777" s="243" t="str">
        <f t="shared" si="132"/>
        <v>IEA29PL</v>
      </c>
      <c r="B2777" s="252" t="str">
        <f t="shared" si="133"/>
        <v>Consignment/HouseConsignment/Consignee/SafetyAndSecurityIdentificationNumber/identificationNumber</v>
      </c>
      <c r="C2777" s="252" t="s">
        <v>3340</v>
      </c>
      <c r="D2777" s="243">
        <f t="shared" ca="1" si="134"/>
        <v>311</v>
      </c>
      <c r="E2777" s="243" t="s">
        <v>1357</v>
      </c>
      <c r="F2777" s="258" t="s">
        <v>6478</v>
      </c>
      <c r="G2777" s="258" t="s">
        <v>6479</v>
      </c>
      <c r="H2777" s="243" t="s">
        <v>5578</v>
      </c>
      <c r="I2777" s="243" t="s">
        <v>7</v>
      </c>
      <c r="J2777" s="243" t="s">
        <v>135</v>
      </c>
      <c r="K2777" s="259" t="s">
        <v>5578</v>
      </c>
      <c r="L2777" s="259" t="s">
        <v>300</v>
      </c>
      <c r="M2777" s="260" t="s">
        <v>5578</v>
      </c>
      <c r="N2777" s="252"/>
      <c r="O2777" s="252"/>
      <c r="P2777" s="253" t="s">
        <v>5203</v>
      </c>
      <c r="Q2777" s="253" t="s">
        <v>5204</v>
      </c>
    </row>
    <row r="2778" spans="1:17" ht="30">
      <c r="A2778" s="243" t="str">
        <f t="shared" si="132"/>
        <v>IEA29PL</v>
      </c>
      <c r="B2778" s="252" t="str">
        <f t="shared" si="133"/>
        <v>Consignment/HouseConsignment/Consignee/SafetyAndSecurityIdentificationNumber/country</v>
      </c>
      <c r="C2778" s="252" t="s">
        <v>3341</v>
      </c>
      <c r="D2778" s="243">
        <f t="shared" ca="1" si="134"/>
        <v>312</v>
      </c>
      <c r="E2778" s="243" t="s">
        <v>1357</v>
      </c>
      <c r="F2778" s="258" t="s">
        <v>1410</v>
      </c>
      <c r="G2778" s="258" t="s">
        <v>4415</v>
      </c>
      <c r="H2778" s="243" t="s">
        <v>5578</v>
      </c>
      <c r="I2778" s="243" t="s">
        <v>7</v>
      </c>
      <c r="J2778" s="243" t="s">
        <v>83</v>
      </c>
      <c r="K2778" s="259" t="s">
        <v>150</v>
      </c>
      <c r="L2778" s="259" t="s">
        <v>5578</v>
      </c>
      <c r="M2778" s="260" t="s">
        <v>5578</v>
      </c>
      <c r="N2778" s="252"/>
      <c r="O2778" s="252"/>
      <c r="P2778" s="253" t="s">
        <v>5203</v>
      </c>
      <c r="Q2778" s="253" t="s">
        <v>5204</v>
      </c>
    </row>
    <row r="2779" spans="1:17" ht="30">
      <c r="A2779" s="243" t="str">
        <f t="shared" si="132"/>
        <v>IEA29PL</v>
      </c>
      <c r="B2779" s="252" t="str">
        <f t="shared" si="133"/>
        <v>Consignment/HouseConsignment/Consignee/Address</v>
      </c>
      <c r="C2779" s="252" t="s">
        <v>3342</v>
      </c>
      <c r="D2779" s="243">
        <f t="shared" ca="1" si="134"/>
        <v>313</v>
      </c>
      <c r="E2779" s="243" t="s">
        <v>4694</v>
      </c>
      <c r="F2779" s="258" t="s">
        <v>610</v>
      </c>
      <c r="G2779" s="258" t="s">
        <v>4708</v>
      </c>
      <c r="H2779" s="243" t="s">
        <v>14</v>
      </c>
      <c r="I2779" s="243" t="s">
        <v>15</v>
      </c>
      <c r="J2779" s="243" t="s">
        <v>5578</v>
      </c>
      <c r="K2779" s="259" t="s">
        <v>5578</v>
      </c>
      <c r="L2779" s="259" t="s">
        <v>141</v>
      </c>
      <c r="M2779" s="260" t="s">
        <v>5578</v>
      </c>
      <c r="N2779" s="252"/>
      <c r="O2779" s="252"/>
      <c r="P2779" s="252" t="s">
        <v>6771</v>
      </c>
      <c r="Q2779" s="252" t="s">
        <v>6772</v>
      </c>
    </row>
    <row r="2780" spans="1:17" ht="30">
      <c r="A2780" s="243" t="str">
        <f t="shared" si="132"/>
        <v>IEA29PL</v>
      </c>
      <c r="B2780" s="252" t="str">
        <f t="shared" si="133"/>
        <v>Consignment/HouseConsignment/Consignee/Address/streetAndNumber</v>
      </c>
      <c r="C2780" s="252" t="s">
        <v>3343</v>
      </c>
      <c r="D2780" s="243">
        <f t="shared" ca="1" si="134"/>
        <v>314</v>
      </c>
      <c r="E2780" s="243" t="s">
        <v>4695</v>
      </c>
      <c r="F2780" s="258" t="s">
        <v>1404</v>
      </c>
      <c r="G2780" s="258" t="s">
        <v>4416</v>
      </c>
      <c r="H2780" s="243" t="s">
        <v>5578</v>
      </c>
      <c r="I2780" s="243" t="s">
        <v>15</v>
      </c>
      <c r="J2780" s="243" t="s">
        <v>140</v>
      </c>
      <c r="K2780" s="259" t="s">
        <v>5578</v>
      </c>
      <c r="L2780" s="259" t="s">
        <v>154</v>
      </c>
      <c r="M2780" s="260" t="s">
        <v>5578</v>
      </c>
      <c r="N2780" s="252"/>
      <c r="O2780" s="252"/>
      <c r="P2780" s="253" t="s">
        <v>5268</v>
      </c>
      <c r="Q2780" s="253" t="s">
        <v>5269</v>
      </c>
    </row>
    <row r="2781" spans="1:17">
      <c r="A2781" s="243" t="str">
        <f t="shared" si="132"/>
        <v>IEA29PL</v>
      </c>
      <c r="B2781" s="252" t="str">
        <f t="shared" si="133"/>
        <v>Consignment/HouseConsignment/Consignee/Address/street</v>
      </c>
      <c r="C2781" s="252" t="s">
        <v>3344</v>
      </c>
      <c r="D2781" s="243">
        <f t="shared" ca="1" si="134"/>
        <v>315</v>
      </c>
      <c r="E2781" s="243" t="s">
        <v>4696</v>
      </c>
      <c r="F2781" s="258" t="s">
        <v>4452</v>
      </c>
      <c r="G2781" s="258" t="s">
        <v>4417</v>
      </c>
      <c r="H2781" s="243" t="s">
        <v>5578</v>
      </c>
      <c r="I2781" s="243" t="s">
        <v>15</v>
      </c>
      <c r="J2781" s="243" t="s">
        <v>140</v>
      </c>
      <c r="K2781" s="259" t="s">
        <v>5578</v>
      </c>
      <c r="L2781" s="259" t="s">
        <v>156</v>
      </c>
      <c r="M2781" s="260" t="s">
        <v>5578</v>
      </c>
      <c r="N2781" s="252"/>
      <c r="O2781" s="252"/>
      <c r="P2781" s="253" t="s">
        <v>5203</v>
      </c>
      <c r="Q2781" s="253" t="s">
        <v>5204</v>
      </c>
    </row>
    <row r="2782" spans="1:17" ht="30">
      <c r="A2782" s="243" t="str">
        <f t="shared" si="132"/>
        <v>IEA29PL</v>
      </c>
      <c r="B2782" s="252" t="str">
        <f t="shared" si="133"/>
        <v>Consignment/HouseConsignment/Consignee/Address/streetAdditionalLine</v>
      </c>
      <c r="C2782" s="252" t="s">
        <v>3345</v>
      </c>
      <c r="D2782" s="243">
        <f t="shared" ca="1" si="134"/>
        <v>316</v>
      </c>
      <c r="E2782" s="243" t="s">
        <v>4697</v>
      </c>
      <c r="F2782" s="258" t="s">
        <v>4453</v>
      </c>
      <c r="G2782" s="258" t="s">
        <v>4419</v>
      </c>
      <c r="H2782" s="243" t="s">
        <v>5578</v>
      </c>
      <c r="I2782" s="243" t="s">
        <v>15</v>
      </c>
      <c r="J2782" s="243" t="s">
        <v>140</v>
      </c>
      <c r="K2782" s="259" t="s">
        <v>5578</v>
      </c>
      <c r="L2782" s="259" t="s">
        <v>158</v>
      </c>
      <c r="M2782" s="260" t="s">
        <v>5578</v>
      </c>
      <c r="N2782" s="252"/>
      <c r="O2782" s="252"/>
      <c r="P2782" s="253" t="s">
        <v>5203</v>
      </c>
      <c r="Q2782" s="253" t="s">
        <v>5204</v>
      </c>
    </row>
    <row r="2783" spans="1:17">
      <c r="A2783" s="243" t="str">
        <f t="shared" si="132"/>
        <v>IEA29PL</v>
      </c>
      <c r="B2783" s="252" t="str">
        <f t="shared" si="133"/>
        <v>Consignment/HouseConsignment/Consignee/Address/number</v>
      </c>
      <c r="C2783" s="252" t="s">
        <v>3346</v>
      </c>
      <c r="D2783" s="243">
        <f t="shared" ca="1" si="134"/>
        <v>317</v>
      </c>
      <c r="E2783" s="243" t="s">
        <v>4698</v>
      </c>
      <c r="F2783" s="258" t="s">
        <v>4451</v>
      </c>
      <c r="G2783" s="258" t="s">
        <v>4420</v>
      </c>
      <c r="H2783" s="243" t="s">
        <v>5578</v>
      </c>
      <c r="I2783" s="243" t="s">
        <v>15</v>
      </c>
      <c r="J2783" s="243" t="s">
        <v>36</v>
      </c>
      <c r="K2783" s="259" t="s">
        <v>5578</v>
      </c>
      <c r="L2783" s="259" t="s">
        <v>160</v>
      </c>
      <c r="M2783" s="260" t="s">
        <v>5578</v>
      </c>
      <c r="N2783" s="252"/>
      <c r="O2783" s="252"/>
      <c r="P2783" s="253" t="s">
        <v>5203</v>
      </c>
      <c r="Q2783" s="253" t="s">
        <v>5204</v>
      </c>
    </row>
    <row r="2784" spans="1:17">
      <c r="A2784" s="243" t="str">
        <f t="shared" si="132"/>
        <v>IEA29PL</v>
      </c>
      <c r="B2784" s="252" t="str">
        <f t="shared" si="133"/>
        <v>Consignment/HouseConsignment/Consignee/Address/postcode</v>
      </c>
      <c r="C2784" s="252" t="s">
        <v>3347</v>
      </c>
      <c r="D2784" s="243">
        <f t="shared" ca="1" si="134"/>
        <v>318</v>
      </c>
      <c r="E2784" s="243" t="s">
        <v>4702</v>
      </c>
      <c r="F2784" s="258" t="s">
        <v>1406</v>
      </c>
      <c r="G2784" s="258" t="s">
        <v>4426</v>
      </c>
      <c r="H2784" s="243" t="s">
        <v>5578</v>
      </c>
      <c r="I2784" s="243" t="s">
        <v>15</v>
      </c>
      <c r="J2784" s="243" t="s">
        <v>135</v>
      </c>
      <c r="K2784" s="259" t="s">
        <v>5578</v>
      </c>
      <c r="L2784" s="259" t="s">
        <v>162</v>
      </c>
      <c r="M2784" s="260" t="s">
        <v>5578</v>
      </c>
      <c r="N2784" s="252"/>
      <c r="O2784" s="252"/>
      <c r="P2784" s="253" t="s">
        <v>6773</v>
      </c>
      <c r="Q2784" s="253" t="s">
        <v>6774</v>
      </c>
    </row>
    <row r="2785" spans="1:17">
      <c r="A2785" s="243" t="str">
        <f t="shared" si="132"/>
        <v>IEA29PL</v>
      </c>
      <c r="B2785" s="252" t="str">
        <f t="shared" si="133"/>
        <v>Consignment/HouseConsignment/Consignee/Address/city</v>
      </c>
      <c r="C2785" s="252" t="s">
        <v>3348</v>
      </c>
      <c r="D2785" s="243">
        <f t="shared" ca="1" si="134"/>
        <v>319</v>
      </c>
      <c r="E2785" s="243" t="s">
        <v>4703</v>
      </c>
      <c r="F2785" s="258" t="s">
        <v>1408</v>
      </c>
      <c r="G2785" s="258" t="s">
        <v>4418</v>
      </c>
      <c r="H2785" s="243" t="s">
        <v>5578</v>
      </c>
      <c r="I2785" s="243" t="s">
        <v>7</v>
      </c>
      <c r="J2785" s="243" t="s">
        <v>36</v>
      </c>
      <c r="K2785" s="259" t="s">
        <v>5578</v>
      </c>
      <c r="L2785" s="259" t="s">
        <v>5578</v>
      </c>
      <c r="M2785" s="260" t="s">
        <v>5578</v>
      </c>
      <c r="N2785" s="252"/>
      <c r="O2785" s="252"/>
      <c r="P2785" s="253" t="s">
        <v>5578</v>
      </c>
      <c r="Q2785" s="253"/>
    </row>
    <row r="2786" spans="1:17">
      <c r="A2786" s="243" t="str">
        <f t="shared" ref="A2786:A2849" si="135">MID(C2786,2,IFERROR(FIND("#",SUBSTITUTE(C2786,"/","#",2),1)-2,LEN(C2786)-1))</f>
        <v>IEA29PL</v>
      </c>
      <c r="B2786" s="252" t="str">
        <f t="shared" ref="B2786:B2849" si="136">IF(LEN(C2786)-LEN(SUBSTITUTE(C2786,"/",""))&gt;3,RIGHT(C2786,LEN(C2786)-FIND("#",SUBSTITUTE(C2786,"/","#",3),1)),RIGHT(C2786,LEN(C2786)-FIND("#",SUBSTITUTE(C2786,"/","#",LEN(C2786)-LEN(SUBSTITUTE(C2786,"/",""))),1)))</f>
        <v>Consignment/HouseConsignment/Consignee/Address/country</v>
      </c>
      <c r="C2786" s="252" t="s">
        <v>3349</v>
      </c>
      <c r="D2786" s="243">
        <f t="shared" ref="D2786:D2849" ca="1" si="137">IF(VLOOKUP($C2786,INDIRECT($A2786&amp;"!A:B"),2,0)="","",VLOOKUP($C2786,INDIRECT($A2786&amp;"!A:B"),2,0))</f>
        <v>320</v>
      </c>
      <c r="E2786" s="243" t="s">
        <v>4701</v>
      </c>
      <c r="F2786" s="258" t="s">
        <v>1410</v>
      </c>
      <c r="G2786" s="258" t="s">
        <v>4415</v>
      </c>
      <c r="H2786" s="243" t="s">
        <v>5578</v>
      </c>
      <c r="I2786" s="243" t="s">
        <v>7</v>
      </c>
      <c r="J2786" s="243" t="s">
        <v>83</v>
      </c>
      <c r="K2786" s="259" t="s">
        <v>150</v>
      </c>
      <c r="L2786" s="259" t="s">
        <v>5578</v>
      </c>
      <c r="M2786" s="260" t="s">
        <v>5578</v>
      </c>
      <c r="N2786" s="252"/>
      <c r="O2786" s="252"/>
      <c r="P2786" s="253" t="s">
        <v>5578</v>
      </c>
      <c r="Q2786" s="253"/>
    </row>
    <row r="2787" spans="1:17">
      <c r="A2787" s="243" t="str">
        <f t="shared" si="135"/>
        <v>IEA29PL</v>
      </c>
      <c r="B2787" s="252" t="str">
        <f t="shared" si="136"/>
        <v>Consignment/HouseConsignment/Consignee/Address/subDivision</v>
      </c>
      <c r="C2787" s="252" t="s">
        <v>3350</v>
      </c>
      <c r="D2787" s="243">
        <f t="shared" ca="1" si="137"/>
        <v>321</v>
      </c>
      <c r="E2787" s="243" t="s">
        <v>4700</v>
      </c>
      <c r="F2787" s="258" t="s">
        <v>6468</v>
      </c>
      <c r="G2787" s="258" t="s">
        <v>4421</v>
      </c>
      <c r="H2787" s="243" t="s">
        <v>5578</v>
      </c>
      <c r="I2787" s="243" t="s">
        <v>15</v>
      </c>
      <c r="J2787" s="243" t="s">
        <v>36</v>
      </c>
      <c r="K2787" s="259" t="s">
        <v>5578</v>
      </c>
      <c r="L2787" s="259" t="s">
        <v>168</v>
      </c>
      <c r="M2787" s="260" t="s">
        <v>5578</v>
      </c>
      <c r="N2787" s="252"/>
      <c r="O2787" s="252"/>
      <c r="P2787" s="253" t="s">
        <v>5203</v>
      </c>
      <c r="Q2787" s="253" t="s">
        <v>5204</v>
      </c>
    </row>
    <row r="2788" spans="1:17">
      <c r="A2788" s="243" t="str">
        <f t="shared" si="135"/>
        <v>IEA29PL</v>
      </c>
      <c r="B2788" s="252" t="str">
        <f t="shared" si="136"/>
        <v>Consignment/HouseConsignment/Consignee/Address/POBox</v>
      </c>
      <c r="C2788" s="252" t="s">
        <v>3351</v>
      </c>
      <c r="D2788" s="243">
        <f t="shared" ca="1" si="137"/>
        <v>322</v>
      </c>
      <c r="E2788" s="243" t="s">
        <v>4699</v>
      </c>
      <c r="F2788" s="258" t="s">
        <v>170</v>
      </c>
      <c r="G2788" s="258" t="s">
        <v>4877</v>
      </c>
      <c r="H2788" s="243" t="s">
        <v>5578</v>
      </c>
      <c r="I2788" s="243" t="s">
        <v>15</v>
      </c>
      <c r="J2788" s="243" t="s">
        <v>140</v>
      </c>
      <c r="K2788" s="259" t="s">
        <v>5578</v>
      </c>
      <c r="L2788" s="259" t="s">
        <v>171</v>
      </c>
      <c r="M2788" s="260" t="s">
        <v>5578</v>
      </c>
      <c r="N2788" s="252"/>
      <c r="O2788" s="252"/>
      <c r="P2788" s="253" t="s">
        <v>5203</v>
      </c>
      <c r="Q2788" s="253" t="s">
        <v>5204</v>
      </c>
    </row>
    <row r="2789" spans="1:17" ht="60">
      <c r="A2789" s="260" t="str">
        <f t="shared" si="135"/>
        <v>IEA29PL</v>
      </c>
      <c r="B2789" s="257" t="str">
        <f t="shared" si="136"/>
        <v>Consignment/HouseConsignment/Consignee/ContactPerson</v>
      </c>
      <c r="C2789" s="257" t="s">
        <v>3352</v>
      </c>
      <c r="D2789" s="260">
        <f t="shared" ca="1" si="137"/>
        <v>323</v>
      </c>
      <c r="E2789" s="260" t="s">
        <v>1357</v>
      </c>
      <c r="F2789" s="263" t="s">
        <v>6472</v>
      </c>
      <c r="G2789" s="263" t="s">
        <v>6451</v>
      </c>
      <c r="H2789" s="260" t="s">
        <v>14</v>
      </c>
      <c r="I2789" s="260" t="s">
        <v>11</v>
      </c>
      <c r="J2789" s="260" t="s">
        <v>5578</v>
      </c>
      <c r="K2789" s="264" t="s">
        <v>5578</v>
      </c>
      <c r="L2789" s="264" t="s">
        <v>283</v>
      </c>
      <c r="M2789" s="260" t="s">
        <v>7577</v>
      </c>
      <c r="N2789" s="252" t="s">
        <v>7797</v>
      </c>
      <c r="O2789" s="252" t="s">
        <v>7813</v>
      </c>
      <c r="P2789" s="257" t="s">
        <v>5203</v>
      </c>
      <c r="Q2789" s="257" t="s">
        <v>5204</v>
      </c>
    </row>
    <row r="2790" spans="1:17">
      <c r="A2790" s="243" t="str">
        <f t="shared" si="135"/>
        <v>IEA29PL</v>
      </c>
      <c r="B2790" s="252" t="str">
        <f t="shared" si="136"/>
        <v>Consignment/HouseConsignment/Consignee/ContactPerson/name</v>
      </c>
      <c r="C2790" s="252" t="s">
        <v>3353</v>
      </c>
      <c r="D2790" s="243">
        <f t="shared" ca="1" si="137"/>
        <v>324</v>
      </c>
      <c r="E2790" s="243" t="s">
        <v>1357</v>
      </c>
      <c r="F2790" s="258" t="s">
        <v>6458</v>
      </c>
      <c r="G2790" s="258" t="s">
        <v>4428</v>
      </c>
      <c r="H2790" s="243" t="s">
        <v>5578</v>
      </c>
      <c r="I2790" s="243" t="s">
        <v>7</v>
      </c>
      <c r="J2790" s="243" t="s">
        <v>140</v>
      </c>
      <c r="K2790" s="259" t="s">
        <v>5578</v>
      </c>
      <c r="L2790" s="259" t="s">
        <v>5578</v>
      </c>
      <c r="M2790" s="260" t="s">
        <v>5578</v>
      </c>
      <c r="N2790" s="252"/>
      <c r="O2790" s="252"/>
      <c r="P2790" s="253" t="s">
        <v>5203</v>
      </c>
      <c r="Q2790" s="253" t="s">
        <v>5204</v>
      </c>
    </row>
    <row r="2791" spans="1:17" ht="30">
      <c r="A2791" s="243" t="str">
        <f t="shared" si="135"/>
        <v>IEA29PL</v>
      </c>
      <c r="B2791" s="252" t="str">
        <f t="shared" si="136"/>
        <v>Consignment/HouseConsignment/Consignee/ContactPerson/phoneNumber</v>
      </c>
      <c r="C2791" s="252" t="s">
        <v>3354</v>
      </c>
      <c r="D2791" s="243">
        <f t="shared" ca="1" si="137"/>
        <v>325</v>
      </c>
      <c r="E2791" s="243" t="s">
        <v>1357</v>
      </c>
      <c r="F2791" s="258" t="s">
        <v>648</v>
      </c>
      <c r="G2791" s="258" t="s">
        <v>4384</v>
      </c>
      <c r="H2791" s="243" t="s">
        <v>5578</v>
      </c>
      <c r="I2791" s="243" t="s">
        <v>7</v>
      </c>
      <c r="J2791" s="243" t="s">
        <v>36</v>
      </c>
      <c r="K2791" s="259" t="s">
        <v>5578</v>
      </c>
      <c r="L2791" s="259" t="s">
        <v>176</v>
      </c>
      <c r="M2791" s="260" t="s">
        <v>5578</v>
      </c>
      <c r="N2791" s="252"/>
      <c r="O2791" s="252"/>
      <c r="P2791" s="253" t="s">
        <v>5203</v>
      </c>
      <c r="Q2791" s="253" t="s">
        <v>5204</v>
      </c>
    </row>
    <row r="2792" spans="1:17" ht="30">
      <c r="A2792" s="243" t="str">
        <f t="shared" si="135"/>
        <v>IEA29PL</v>
      </c>
      <c r="B2792" s="252" t="str">
        <f t="shared" si="136"/>
        <v>Consignment/HouseConsignment/Consignee/ContactPerson/eMailAddress</v>
      </c>
      <c r="C2792" s="252" t="s">
        <v>3355</v>
      </c>
      <c r="D2792" s="243">
        <f t="shared" ca="1" si="137"/>
        <v>326</v>
      </c>
      <c r="E2792" s="243" t="s">
        <v>1357</v>
      </c>
      <c r="F2792" s="258" t="s">
        <v>650</v>
      </c>
      <c r="G2792" s="258" t="s">
        <v>4429</v>
      </c>
      <c r="H2792" s="243" t="s">
        <v>5578</v>
      </c>
      <c r="I2792" s="243" t="s">
        <v>11</v>
      </c>
      <c r="J2792" s="243" t="s">
        <v>178</v>
      </c>
      <c r="K2792" s="259" t="s">
        <v>5578</v>
      </c>
      <c r="L2792" s="259" t="s">
        <v>44</v>
      </c>
      <c r="M2792" s="260" t="s">
        <v>5578</v>
      </c>
      <c r="N2792" s="252"/>
      <c r="O2792" s="252"/>
      <c r="P2792" s="253" t="s">
        <v>5203</v>
      </c>
      <c r="Q2792" s="253" t="s">
        <v>5204</v>
      </c>
    </row>
    <row r="2793" spans="1:17" ht="30">
      <c r="A2793" s="243" t="str">
        <f t="shared" si="135"/>
        <v>IEA29PL</v>
      </c>
      <c r="B2793" s="252" t="str">
        <f t="shared" si="136"/>
        <v>Consignment/HouseConsignment/AdditionalSupplyChainActor</v>
      </c>
      <c r="C2793" s="252" t="s">
        <v>3356</v>
      </c>
      <c r="D2793" s="243">
        <f t="shared" ca="1" si="137"/>
        <v>327</v>
      </c>
      <c r="E2793" s="243" t="s">
        <v>4670</v>
      </c>
      <c r="F2793" s="258" t="s">
        <v>6418</v>
      </c>
      <c r="G2793" s="258" t="s">
        <v>4902</v>
      </c>
      <c r="H2793" s="243" t="s">
        <v>224</v>
      </c>
      <c r="I2793" s="243" t="s">
        <v>11</v>
      </c>
      <c r="J2793" s="243" t="s">
        <v>5578</v>
      </c>
      <c r="K2793" s="259" t="s">
        <v>5578</v>
      </c>
      <c r="L2793" s="259" t="s">
        <v>3649</v>
      </c>
      <c r="M2793" s="260" t="s">
        <v>5578</v>
      </c>
      <c r="N2793" s="252"/>
      <c r="O2793" s="252"/>
      <c r="P2793" s="252" t="s">
        <v>5240</v>
      </c>
      <c r="Q2793" s="252" t="s">
        <v>5241</v>
      </c>
    </row>
    <row r="2794" spans="1:17" ht="30">
      <c r="A2794" s="243" t="str">
        <f t="shared" si="135"/>
        <v>IEA29PL</v>
      </c>
      <c r="B2794" s="252" t="str">
        <f t="shared" si="136"/>
        <v>Consignment/HouseConsignment/AdditionalSupplyChainActor/sequenceNumber</v>
      </c>
      <c r="C2794" s="252" t="s">
        <v>3357</v>
      </c>
      <c r="D2794" s="243">
        <f t="shared" ca="1" si="137"/>
        <v>328</v>
      </c>
      <c r="E2794" s="243" t="s">
        <v>1357</v>
      </c>
      <c r="F2794" s="258" t="s">
        <v>6417</v>
      </c>
      <c r="G2794" s="258" t="s">
        <v>6461</v>
      </c>
      <c r="H2794" s="243" t="s">
        <v>5578</v>
      </c>
      <c r="I2794" s="243" t="s">
        <v>7</v>
      </c>
      <c r="J2794" s="243" t="s">
        <v>95</v>
      </c>
      <c r="K2794" s="259" t="s">
        <v>5578</v>
      </c>
      <c r="L2794" s="259" t="s">
        <v>96</v>
      </c>
      <c r="M2794" s="260" t="s">
        <v>5578</v>
      </c>
      <c r="N2794" s="252"/>
      <c r="O2794" s="252"/>
      <c r="P2794" s="253" t="s">
        <v>5578</v>
      </c>
      <c r="Q2794" s="253"/>
    </row>
    <row r="2795" spans="1:17">
      <c r="A2795" s="243" t="str">
        <f t="shared" si="135"/>
        <v>IEA29PL</v>
      </c>
      <c r="B2795" s="252" t="str">
        <f t="shared" si="136"/>
        <v>Consignment/HouseConsignment/AdditionalSupplyChainActor/role</v>
      </c>
      <c r="C2795" s="252" t="s">
        <v>3358</v>
      </c>
      <c r="D2795" s="243">
        <f t="shared" ca="1" si="137"/>
        <v>329</v>
      </c>
      <c r="E2795" s="243" t="s">
        <v>4671</v>
      </c>
      <c r="F2795" s="258" t="s">
        <v>347</v>
      </c>
      <c r="G2795" s="258" t="s">
        <v>4458</v>
      </c>
      <c r="H2795" s="243" t="s">
        <v>5578</v>
      </c>
      <c r="I2795" s="243" t="s">
        <v>7</v>
      </c>
      <c r="J2795" s="243" t="s">
        <v>348</v>
      </c>
      <c r="K2795" s="259" t="s">
        <v>349</v>
      </c>
      <c r="L2795" s="259" t="s">
        <v>5578</v>
      </c>
      <c r="M2795" s="260" t="s">
        <v>5578</v>
      </c>
      <c r="N2795" s="252"/>
      <c r="O2795" s="252"/>
      <c r="P2795" s="253" t="s">
        <v>5578</v>
      </c>
      <c r="Q2795" s="253"/>
    </row>
    <row r="2796" spans="1:17" ht="45">
      <c r="A2796" s="243" t="str">
        <f t="shared" si="135"/>
        <v>IEA29PL</v>
      </c>
      <c r="B2796" s="252" t="str">
        <f t="shared" si="136"/>
        <v>Consignment/HouseConsignment/AdditionalSupplyChainActor/identificationNumber</v>
      </c>
      <c r="C2796" s="252" t="s">
        <v>3359</v>
      </c>
      <c r="D2796" s="243">
        <f t="shared" ca="1" si="137"/>
        <v>330</v>
      </c>
      <c r="E2796" s="243" t="s">
        <v>4673</v>
      </c>
      <c r="F2796" s="258" t="s">
        <v>543</v>
      </c>
      <c r="G2796" s="258" t="s">
        <v>6466</v>
      </c>
      <c r="H2796" s="243" t="s">
        <v>5578</v>
      </c>
      <c r="I2796" s="243" t="s">
        <v>7</v>
      </c>
      <c r="J2796" s="243" t="s">
        <v>135</v>
      </c>
      <c r="K2796" s="259" t="s">
        <v>5578</v>
      </c>
      <c r="L2796" s="259" t="s">
        <v>265</v>
      </c>
      <c r="M2796" s="260" t="s">
        <v>5578</v>
      </c>
      <c r="N2796" s="252"/>
      <c r="O2796" s="252"/>
      <c r="P2796" s="253" t="s">
        <v>5578</v>
      </c>
      <c r="Q2796" s="253"/>
    </row>
    <row r="2797" spans="1:17" ht="30">
      <c r="A2797" s="243" t="str">
        <f t="shared" si="135"/>
        <v>IEA29PL</v>
      </c>
      <c r="B2797" s="252" t="str">
        <f t="shared" si="136"/>
        <v>Consignment/HouseConsignment/AdditionalSupplyChainActor/SafetyAndSecurityIdentificationNumber</v>
      </c>
      <c r="C2797" s="252" t="s">
        <v>3360</v>
      </c>
      <c r="D2797" s="243">
        <f t="shared" ca="1" si="137"/>
        <v>331</v>
      </c>
      <c r="E2797" s="243" t="s">
        <v>1357</v>
      </c>
      <c r="F2797" s="258" t="s">
        <v>4672</v>
      </c>
      <c r="G2797" s="258" t="s">
        <v>4903</v>
      </c>
      <c r="H2797" s="243" t="s">
        <v>14</v>
      </c>
      <c r="I2797" s="243" t="s">
        <v>15</v>
      </c>
      <c r="J2797" s="243" t="s">
        <v>5578</v>
      </c>
      <c r="K2797" s="259" t="s">
        <v>5578</v>
      </c>
      <c r="L2797" s="259" t="s">
        <v>3509</v>
      </c>
      <c r="M2797" s="260" t="s">
        <v>5578</v>
      </c>
      <c r="N2797" s="252"/>
      <c r="O2797" s="252"/>
      <c r="P2797" s="252" t="s">
        <v>5203</v>
      </c>
      <c r="Q2797" s="252" t="s">
        <v>5204</v>
      </c>
    </row>
    <row r="2798" spans="1:17" ht="30">
      <c r="A2798" s="243" t="str">
        <f t="shared" si="135"/>
        <v>IEA29PL</v>
      </c>
      <c r="B2798" s="252" t="str">
        <f t="shared" si="136"/>
        <v>Consignment/HouseConsignment/AdditionalSupplyChainActor/SafetyAndSecurityIdentificationNumber/identificationNumber</v>
      </c>
      <c r="C2798" s="252" t="s">
        <v>3361</v>
      </c>
      <c r="D2798" s="243">
        <f t="shared" ca="1" si="137"/>
        <v>332</v>
      </c>
      <c r="E2798" s="243" t="s">
        <v>1357</v>
      </c>
      <c r="F2798" s="258" t="s">
        <v>191</v>
      </c>
      <c r="G2798" s="258" t="s">
        <v>4414</v>
      </c>
      <c r="H2798" s="243" t="s">
        <v>5578</v>
      </c>
      <c r="I2798" s="243" t="s">
        <v>7</v>
      </c>
      <c r="J2798" s="243" t="s">
        <v>135</v>
      </c>
      <c r="K2798" s="259" t="s">
        <v>5578</v>
      </c>
      <c r="L2798" s="259" t="s">
        <v>354</v>
      </c>
      <c r="M2798" s="260" t="s">
        <v>5578</v>
      </c>
      <c r="N2798" s="252"/>
      <c r="O2798" s="252"/>
      <c r="P2798" s="253" t="s">
        <v>5203</v>
      </c>
      <c r="Q2798" s="253" t="s">
        <v>5204</v>
      </c>
    </row>
    <row r="2799" spans="1:17" ht="30">
      <c r="A2799" s="243" t="str">
        <f t="shared" si="135"/>
        <v>IEA29PL</v>
      </c>
      <c r="B2799" s="252" t="str">
        <f t="shared" si="136"/>
        <v>Consignment/HouseConsignment/AdditionalSupplyChainActor/SafetyAndSecurityIdentificationNumber/country</v>
      </c>
      <c r="C2799" s="252" t="s">
        <v>3362</v>
      </c>
      <c r="D2799" s="243">
        <f t="shared" ca="1" si="137"/>
        <v>333</v>
      </c>
      <c r="E2799" s="243" t="s">
        <v>1357</v>
      </c>
      <c r="F2799" s="258" t="s">
        <v>1410</v>
      </c>
      <c r="G2799" s="258" t="s">
        <v>4415</v>
      </c>
      <c r="H2799" s="243" t="s">
        <v>5578</v>
      </c>
      <c r="I2799" s="243" t="s">
        <v>7</v>
      </c>
      <c r="J2799" s="243" t="s">
        <v>83</v>
      </c>
      <c r="K2799" s="259" t="s">
        <v>150</v>
      </c>
      <c r="L2799" s="259" t="s">
        <v>5578</v>
      </c>
      <c r="M2799" s="260" t="s">
        <v>5578</v>
      </c>
      <c r="N2799" s="252"/>
      <c r="O2799" s="252"/>
      <c r="P2799" s="253" t="s">
        <v>5203</v>
      </c>
      <c r="Q2799" s="253" t="s">
        <v>5204</v>
      </c>
    </row>
    <row r="2800" spans="1:17">
      <c r="A2800" s="260" t="str">
        <f t="shared" si="135"/>
        <v>IEA29PL</v>
      </c>
      <c r="B2800" s="257" t="str">
        <f t="shared" si="136"/>
        <v>Consignment/HouseConsignment/Buyer</v>
      </c>
      <c r="C2800" s="257" t="s">
        <v>3363</v>
      </c>
      <c r="D2800" s="260">
        <f t="shared" ca="1" si="137"/>
        <v>334</v>
      </c>
      <c r="E2800" s="260" t="s">
        <v>4764</v>
      </c>
      <c r="F2800" s="263" t="s">
        <v>632</v>
      </c>
      <c r="G2800" s="263" t="s">
        <v>4901</v>
      </c>
      <c r="H2800" s="260" t="s">
        <v>14</v>
      </c>
      <c r="I2800" s="260" t="s">
        <v>15</v>
      </c>
      <c r="J2800" s="260" t="s">
        <v>5578</v>
      </c>
      <c r="K2800" s="264" t="s">
        <v>5578</v>
      </c>
      <c r="L2800" s="264" t="s">
        <v>3516</v>
      </c>
      <c r="M2800" s="260"/>
      <c r="N2800" s="257"/>
      <c r="O2800" s="257"/>
      <c r="P2800" s="257" t="s">
        <v>5203</v>
      </c>
      <c r="Q2800" s="257" t="s">
        <v>5204</v>
      </c>
    </row>
    <row r="2801" spans="1:17">
      <c r="A2801" s="243" t="str">
        <f t="shared" si="135"/>
        <v>IEA29PL</v>
      </c>
      <c r="B2801" s="252" t="str">
        <f t="shared" si="136"/>
        <v>Consignment/HouseConsignment/Buyer/name</v>
      </c>
      <c r="C2801" s="252" t="s">
        <v>3364</v>
      </c>
      <c r="D2801" s="243">
        <f t="shared" ca="1" si="137"/>
        <v>335</v>
      </c>
      <c r="E2801" s="243" t="s">
        <v>4766</v>
      </c>
      <c r="F2801" s="258" t="s">
        <v>6459</v>
      </c>
      <c r="G2801" s="258" t="s">
        <v>6460</v>
      </c>
      <c r="H2801" s="243" t="s">
        <v>5578</v>
      </c>
      <c r="I2801" s="243" t="s">
        <v>7</v>
      </c>
      <c r="J2801" s="243" t="s">
        <v>140</v>
      </c>
      <c r="K2801" s="259" t="s">
        <v>5578</v>
      </c>
      <c r="L2801" s="259" t="s">
        <v>5578</v>
      </c>
      <c r="M2801" s="260" t="s">
        <v>5578</v>
      </c>
      <c r="N2801" s="252"/>
      <c r="O2801" s="252"/>
      <c r="P2801" s="253" t="s">
        <v>5203</v>
      </c>
      <c r="Q2801" s="253" t="s">
        <v>5204</v>
      </c>
    </row>
    <row r="2802" spans="1:17" ht="30">
      <c r="A2802" s="243" t="str">
        <f t="shared" si="135"/>
        <v>IEA29PL</v>
      </c>
      <c r="B2802" s="252" t="str">
        <f t="shared" si="136"/>
        <v>Consignment/HouseConsignment/Buyer/identificationNumber</v>
      </c>
      <c r="C2802" s="252" t="s">
        <v>3365</v>
      </c>
      <c r="D2802" s="243">
        <f t="shared" ca="1" si="137"/>
        <v>336</v>
      </c>
      <c r="E2802" s="243" t="s">
        <v>4767</v>
      </c>
      <c r="F2802" s="258" t="s">
        <v>543</v>
      </c>
      <c r="G2802" s="258" t="s">
        <v>6466</v>
      </c>
      <c r="H2802" s="243" t="s">
        <v>5578</v>
      </c>
      <c r="I2802" s="243" t="s">
        <v>11</v>
      </c>
      <c r="J2802" s="243" t="s">
        <v>135</v>
      </c>
      <c r="K2802" s="259" t="s">
        <v>5578</v>
      </c>
      <c r="L2802" s="259" t="s">
        <v>300</v>
      </c>
      <c r="M2802" s="260" t="s">
        <v>5578</v>
      </c>
      <c r="N2802" s="252"/>
      <c r="O2802" s="252"/>
      <c r="P2802" s="253" t="s">
        <v>5203</v>
      </c>
      <c r="Q2802" s="253" t="s">
        <v>5204</v>
      </c>
    </row>
    <row r="2803" spans="1:17">
      <c r="A2803" s="243" t="str">
        <f t="shared" si="135"/>
        <v>IEA29PL</v>
      </c>
      <c r="B2803" s="252" t="str">
        <f t="shared" si="136"/>
        <v>Consignment/HouseConsignment/Buyer/typeOfPerson</v>
      </c>
      <c r="C2803" s="252" t="s">
        <v>3366</v>
      </c>
      <c r="D2803" s="243">
        <f t="shared" ca="1" si="137"/>
        <v>337</v>
      </c>
      <c r="E2803" s="243" t="s">
        <v>4768</v>
      </c>
      <c r="F2803" s="258" t="s">
        <v>294</v>
      </c>
      <c r="G2803" s="258" t="s">
        <v>4454</v>
      </c>
      <c r="H2803" s="243" t="s">
        <v>5578</v>
      </c>
      <c r="I2803" s="243" t="s">
        <v>7</v>
      </c>
      <c r="J2803" s="243" t="s">
        <v>71</v>
      </c>
      <c r="K2803" s="259" t="s">
        <v>295</v>
      </c>
      <c r="L2803" s="259" t="s">
        <v>5578</v>
      </c>
      <c r="M2803" s="260" t="s">
        <v>5578</v>
      </c>
      <c r="N2803" s="252"/>
      <c r="O2803" s="252"/>
      <c r="P2803" s="253" t="s">
        <v>5203</v>
      </c>
      <c r="Q2803" s="253" t="s">
        <v>5204</v>
      </c>
    </row>
    <row r="2804" spans="1:17">
      <c r="A2804" s="243" t="str">
        <f t="shared" si="135"/>
        <v>IEA29PL</v>
      </c>
      <c r="B2804" s="252" t="str">
        <f t="shared" si="136"/>
        <v>Consignment/HouseConsignment/Buyer/Address</v>
      </c>
      <c r="C2804" s="252" t="s">
        <v>3367</v>
      </c>
      <c r="D2804" s="243">
        <f t="shared" ca="1" si="137"/>
        <v>338</v>
      </c>
      <c r="E2804" s="243" t="s">
        <v>4769</v>
      </c>
      <c r="F2804" s="258" t="s">
        <v>6457</v>
      </c>
      <c r="G2804" s="258" t="s">
        <v>4765</v>
      </c>
      <c r="H2804" s="243">
        <v>1</v>
      </c>
      <c r="I2804" s="243" t="s">
        <v>7</v>
      </c>
      <c r="J2804" s="243" t="s">
        <v>5578</v>
      </c>
      <c r="K2804" s="259" t="s">
        <v>5578</v>
      </c>
      <c r="L2804" s="259" t="s">
        <v>5578</v>
      </c>
      <c r="M2804" s="260" t="s">
        <v>5578</v>
      </c>
      <c r="N2804" s="252"/>
      <c r="O2804" s="252"/>
      <c r="P2804" s="252" t="s">
        <v>5203</v>
      </c>
      <c r="Q2804" s="252" t="s">
        <v>5204</v>
      </c>
    </row>
    <row r="2805" spans="1:17">
      <c r="A2805" s="243" t="str">
        <f t="shared" si="135"/>
        <v>IEA29PL</v>
      </c>
      <c r="B2805" s="252" t="str">
        <f t="shared" si="136"/>
        <v>Consignment/HouseConsignment/Buyer/Address/street</v>
      </c>
      <c r="C2805" s="252" t="s">
        <v>3368</v>
      </c>
      <c r="D2805" s="243">
        <f t="shared" ca="1" si="137"/>
        <v>339</v>
      </c>
      <c r="E2805" s="243" t="s">
        <v>4775</v>
      </c>
      <c r="F2805" s="258" t="s">
        <v>4452</v>
      </c>
      <c r="G2805" s="258" t="s">
        <v>4417</v>
      </c>
      <c r="H2805" s="243" t="s">
        <v>5578</v>
      </c>
      <c r="I2805" s="243" t="s">
        <v>11</v>
      </c>
      <c r="J2805" s="243" t="s">
        <v>140</v>
      </c>
      <c r="K2805" s="259" t="s">
        <v>5578</v>
      </c>
      <c r="L2805" s="259" t="s">
        <v>5578</v>
      </c>
      <c r="M2805" s="260" t="s">
        <v>5578</v>
      </c>
      <c r="N2805" s="252"/>
      <c r="O2805" s="252"/>
      <c r="P2805" s="253" t="s">
        <v>5203</v>
      </c>
      <c r="Q2805" s="253" t="s">
        <v>5204</v>
      </c>
    </row>
    <row r="2806" spans="1:17" ht="30">
      <c r="A2806" s="243" t="str">
        <f t="shared" si="135"/>
        <v>IEA29PL</v>
      </c>
      <c r="B2806" s="252" t="str">
        <f t="shared" si="136"/>
        <v>Consignment/HouseConsignment/Buyer/Address/streetAdditionalLine</v>
      </c>
      <c r="C2806" s="252" t="s">
        <v>3369</v>
      </c>
      <c r="D2806" s="243">
        <f t="shared" ca="1" si="137"/>
        <v>340</v>
      </c>
      <c r="E2806" s="243" t="s">
        <v>4776</v>
      </c>
      <c r="F2806" s="258" t="s">
        <v>4453</v>
      </c>
      <c r="G2806" s="258" t="s">
        <v>4419</v>
      </c>
      <c r="H2806" s="243" t="s">
        <v>5578</v>
      </c>
      <c r="I2806" s="243" t="s">
        <v>11</v>
      </c>
      <c r="J2806" s="243" t="s">
        <v>140</v>
      </c>
      <c r="K2806" s="259" t="s">
        <v>5578</v>
      </c>
      <c r="L2806" s="259" t="s">
        <v>5578</v>
      </c>
      <c r="M2806" s="260" t="s">
        <v>5578</v>
      </c>
      <c r="N2806" s="252"/>
      <c r="O2806" s="252"/>
      <c r="P2806" s="253" t="s">
        <v>5203</v>
      </c>
      <c r="Q2806" s="253" t="s">
        <v>5204</v>
      </c>
    </row>
    <row r="2807" spans="1:17">
      <c r="A2807" s="260" t="str">
        <f t="shared" si="135"/>
        <v>IEA29PL</v>
      </c>
      <c r="B2807" s="257" t="str">
        <f t="shared" si="136"/>
        <v>Consignment/HouseConsignment/Buyer/Address/number</v>
      </c>
      <c r="C2807" s="257" t="s">
        <v>3370</v>
      </c>
      <c r="D2807" s="260">
        <f t="shared" ca="1" si="137"/>
        <v>341</v>
      </c>
      <c r="E2807" s="260" t="s">
        <v>4772</v>
      </c>
      <c r="F2807" s="263" t="s">
        <v>4451</v>
      </c>
      <c r="G2807" s="263" t="s">
        <v>4420</v>
      </c>
      <c r="H2807" s="260" t="s">
        <v>5578</v>
      </c>
      <c r="I2807" s="260" t="s">
        <v>15</v>
      </c>
      <c r="J2807" s="260" t="s">
        <v>36</v>
      </c>
      <c r="K2807" s="264" t="s">
        <v>5578</v>
      </c>
      <c r="L2807" s="264" t="s">
        <v>160</v>
      </c>
      <c r="M2807" s="260"/>
      <c r="N2807" s="257"/>
      <c r="O2807" s="257"/>
      <c r="P2807" s="254" t="s">
        <v>5203</v>
      </c>
      <c r="Q2807" s="254" t="s">
        <v>5204</v>
      </c>
    </row>
    <row r="2808" spans="1:17">
      <c r="A2808" s="243" t="str">
        <f t="shared" si="135"/>
        <v>IEA29PL</v>
      </c>
      <c r="B2808" s="252" t="str">
        <f t="shared" si="136"/>
        <v>Consignment/HouseConsignment/Buyer/Address/postcode</v>
      </c>
      <c r="C2808" s="252" t="s">
        <v>3371</v>
      </c>
      <c r="D2808" s="243">
        <f t="shared" ca="1" si="137"/>
        <v>342</v>
      </c>
      <c r="E2808" s="243" t="s">
        <v>4774</v>
      </c>
      <c r="F2808" s="258" t="s">
        <v>1406</v>
      </c>
      <c r="G2808" s="258" t="s">
        <v>4426</v>
      </c>
      <c r="H2808" s="243" t="s">
        <v>5578</v>
      </c>
      <c r="I2808" s="243" t="s">
        <v>15</v>
      </c>
      <c r="J2808" s="243" t="s">
        <v>135</v>
      </c>
      <c r="K2808" s="259" t="s">
        <v>5578</v>
      </c>
      <c r="L2808" s="259" t="s">
        <v>162</v>
      </c>
      <c r="M2808" s="260" t="s">
        <v>5578</v>
      </c>
      <c r="N2808" s="252"/>
      <c r="O2808" s="252"/>
      <c r="P2808" s="253" t="s">
        <v>5203</v>
      </c>
      <c r="Q2808" s="253" t="s">
        <v>5204</v>
      </c>
    </row>
    <row r="2809" spans="1:17">
      <c r="A2809" s="243" t="str">
        <f t="shared" si="135"/>
        <v>IEA29PL</v>
      </c>
      <c r="B2809" s="252" t="str">
        <f t="shared" si="136"/>
        <v>Consignment/HouseConsignment/Buyer/Address/city</v>
      </c>
      <c r="C2809" s="252" t="s">
        <v>3372</v>
      </c>
      <c r="D2809" s="243">
        <f t="shared" ca="1" si="137"/>
        <v>343</v>
      </c>
      <c r="E2809" s="243" t="s">
        <v>4770</v>
      </c>
      <c r="F2809" s="258" t="s">
        <v>1408</v>
      </c>
      <c r="G2809" s="258" t="s">
        <v>4418</v>
      </c>
      <c r="H2809" s="243" t="s">
        <v>5578</v>
      </c>
      <c r="I2809" s="243" t="s">
        <v>7</v>
      </c>
      <c r="J2809" s="243" t="s">
        <v>36</v>
      </c>
      <c r="K2809" s="259" t="s">
        <v>5578</v>
      </c>
      <c r="L2809" s="259" t="s">
        <v>5578</v>
      </c>
      <c r="M2809" s="260" t="s">
        <v>5578</v>
      </c>
      <c r="N2809" s="252"/>
      <c r="O2809" s="252"/>
      <c r="P2809" s="253" t="s">
        <v>5203</v>
      </c>
      <c r="Q2809" s="253" t="s">
        <v>5204</v>
      </c>
    </row>
    <row r="2810" spans="1:17">
      <c r="A2810" s="243" t="str">
        <f t="shared" si="135"/>
        <v>IEA29PL</v>
      </c>
      <c r="B2810" s="252" t="str">
        <f t="shared" si="136"/>
        <v>Consignment/HouseConsignment/Buyer/Address/country</v>
      </c>
      <c r="C2810" s="252" t="s">
        <v>3373</v>
      </c>
      <c r="D2810" s="243">
        <f t="shared" ca="1" si="137"/>
        <v>344</v>
      </c>
      <c r="E2810" s="243" t="s">
        <v>4771</v>
      </c>
      <c r="F2810" s="258" t="s">
        <v>1410</v>
      </c>
      <c r="G2810" s="258" t="s">
        <v>4415</v>
      </c>
      <c r="H2810" s="243" t="s">
        <v>5578</v>
      </c>
      <c r="I2810" s="243" t="s">
        <v>7</v>
      </c>
      <c r="J2810" s="243" t="s">
        <v>83</v>
      </c>
      <c r="K2810" s="259" t="s">
        <v>202</v>
      </c>
      <c r="L2810" s="259" t="s">
        <v>5578</v>
      </c>
      <c r="M2810" s="260" t="s">
        <v>5578</v>
      </c>
      <c r="N2810" s="252"/>
      <c r="O2810" s="252"/>
      <c r="P2810" s="253" t="s">
        <v>5203</v>
      </c>
      <c r="Q2810" s="253" t="s">
        <v>5204</v>
      </c>
    </row>
    <row r="2811" spans="1:17">
      <c r="A2811" s="243" t="str">
        <f t="shared" si="135"/>
        <v>IEA29PL</v>
      </c>
      <c r="B2811" s="252" t="str">
        <f t="shared" si="136"/>
        <v>Consignment/HouseConsignment/Buyer/Address/subDivision</v>
      </c>
      <c r="C2811" s="252" t="s">
        <v>3374</v>
      </c>
      <c r="D2811" s="243">
        <f t="shared" ca="1" si="137"/>
        <v>345</v>
      </c>
      <c r="E2811" s="243" t="s">
        <v>4777</v>
      </c>
      <c r="F2811" s="258" t="s">
        <v>6468</v>
      </c>
      <c r="G2811" s="258" t="s">
        <v>4421</v>
      </c>
      <c r="H2811" s="243" t="s">
        <v>5578</v>
      </c>
      <c r="I2811" s="243" t="s">
        <v>11</v>
      </c>
      <c r="J2811" s="243" t="s">
        <v>36</v>
      </c>
      <c r="K2811" s="259" t="s">
        <v>5578</v>
      </c>
      <c r="L2811" s="259" t="s">
        <v>5578</v>
      </c>
      <c r="M2811" s="260" t="s">
        <v>5578</v>
      </c>
      <c r="N2811" s="252"/>
      <c r="O2811" s="252"/>
      <c r="P2811" s="253" t="s">
        <v>5203</v>
      </c>
      <c r="Q2811" s="253" t="s">
        <v>5204</v>
      </c>
    </row>
    <row r="2812" spans="1:17">
      <c r="A2812" s="243" t="str">
        <f t="shared" si="135"/>
        <v>IEA29PL</v>
      </c>
      <c r="B2812" s="252" t="str">
        <f t="shared" si="136"/>
        <v>Consignment/HouseConsignment/Buyer/Address/POBox</v>
      </c>
      <c r="C2812" s="252" t="s">
        <v>3375</v>
      </c>
      <c r="D2812" s="243">
        <f t="shared" ca="1" si="137"/>
        <v>346</v>
      </c>
      <c r="E2812" s="243" t="s">
        <v>4773</v>
      </c>
      <c r="F2812" s="258" t="s">
        <v>170</v>
      </c>
      <c r="G2812" s="258" t="s">
        <v>4877</v>
      </c>
      <c r="H2812" s="243" t="s">
        <v>5578</v>
      </c>
      <c r="I2812" s="243" t="s">
        <v>15</v>
      </c>
      <c r="J2812" s="243" t="s">
        <v>140</v>
      </c>
      <c r="K2812" s="259" t="s">
        <v>5578</v>
      </c>
      <c r="L2812" s="259" t="s">
        <v>171</v>
      </c>
      <c r="M2812" s="260" t="s">
        <v>5578</v>
      </c>
      <c r="N2812" s="252"/>
      <c r="O2812" s="252"/>
      <c r="P2812" s="253" t="s">
        <v>5203</v>
      </c>
      <c r="Q2812" s="253" t="s">
        <v>5204</v>
      </c>
    </row>
    <row r="2813" spans="1:17">
      <c r="A2813" s="243" t="str">
        <f t="shared" si="135"/>
        <v>IEA29PL</v>
      </c>
      <c r="B2813" s="252" t="str">
        <f t="shared" si="136"/>
        <v>Consignment/HouseConsignment/Buyer/ContactPerson</v>
      </c>
      <c r="C2813" s="252" t="s">
        <v>3376</v>
      </c>
      <c r="D2813" s="243">
        <f t="shared" ca="1" si="137"/>
        <v>347</v>
      </c>
      <c r="E2813" s="243" t="s">
        <v>1357</v>
      </c>
      <c r="F2813" s="258" t="s">
        <v>6469</v>
      </c>
      <c r="G2813" s="258" t="s">
        <v>6453</v>
      </c>
      <c r="H2813" s="243" t="s">
        <v>14</v>
      </c>
      <c r="I2813" s="243" t="s">
        <v>11</v>
      </c>
      <c r="J2813" s="243" t="s">
        <v>5578</v>
      </c>
      <c r="K2813" s="259" t="s">
        <v>5578</v>
      </c>
      <c r="L2813" s="259" t="s">
        <v>5578</v>
      </c>
      <c r="M2813" s="260" t="s">
        <v>5578</v>
      </c>
      <c r="N2813" s="252"/>
      <c r="O2813" s="252"/>
      <c r="P2813" s="252" t="s">
        <v>5203</v>
      </c>
      <c r="Q2813" s="252" t="s">
        <v>5204</v>
      </c>
    </row>
    <row r="2814" spans="1:17" ht="30">
      <c r="A2814" s="243" t="str">
        <f t="shared" si="135"/>
        <v>IEA29PL</v>
      </c>
      <c r="B2814" s="252" t="str">
        <f t="shared" si="136"/>
        <v>Consignment/HouseConsignment/Buyer/ContactPerson/phoneNumber</v>
      </c>
      <c r="C2814" s="252" t="s">
        <v>3377</v>
      </c>
      <c r="D2814" s="243">
        <f t="shared" ca="1" si="137"/>
        <v>348</v>
      </c>
      <c r="E2814" s="243" t="s">
        <v>1357</v>
      </c>
      <c r="F2814" s="258" t="s">
        <v>648</v>
      </c>
      <c r="G2814" s="258" t="s">
        <v>4384</v>
      </c>
      <c r="H2814" s="243" t="s">
        <v>5578</v>
      </c>
      <c r="I2814" s="243" t="s">
        <v>7</v>
      </c>
      <c r="J2814" s="243" t="s">
        <v>36</v>
      </c>
      <c r="K2814" s="259" t="s">
        <v>5578</v>
      </c>
      <c r="L2814" s="259" t="s">
        <v>176</v>
      </c>
      <c r="M2814" s="260" t="s">
        <v>5578</v>
      </c>
      <c r="N2814" s="252"/>
      <c r="O2814" s="252"/>
      <c r="P2814" s="253" t="s">
        <v>5203</v>
      </c>
      <c r="Q2814" s="253" t="s">
        <v>5204</v>
      </c>
    </row>
    <row r="2815" spans="1:17" ht="30">
      <c r="A2815" s="243" t="str">
        <f t="shared" si="135"/>
        <v>IEA29PL</v>
      </c>
      <c r="B2815" s="252" t="str">
        <f t="shared" si="136"/>
        <v>Consignment/HouseConsignment/Buyer/ContactPerson/eMailAddress</v>
      </c>
      <c r="C2815" s="252" t="s">
        <v>3378</v>
      </c>
      <c r="D2815" s="243">
        <f t="shared" ca="1" si="137"/>
        <v>349</v>
      </c>
      <c r="E2815" s="243" t="s">
        <v>1357</v>
      </c>
      <c r="F2815" s="258" t="s">
        <v>650</v>
      </c>
      <c r="G2815" s="258" t="s">
        <v>4429</v>
      </c>
      <c r="H2815" s="243" t="s">
        <v>5578</v>
      </c>
      <c r="I2815" s="243" t="s">
        <v>11</v>
      </c>
      <c r="J2815" s="243" t="s">
        <v>178</v>
      </c>
      <c r="K2815" s="259" t="s">
        <v>5578</v>
      </c>
      <c r="L2815" s="259" t="s">
        <v>44</v>
      </c>
      <c r="M2815" s="260" t="s">
        <v>5578</v>
      </c>
      <c r="N2815" s="252"/>
      <c r="O2815" s="252"/>
      <c r="P2815" s="253" t="s">
        <v>5203</v>
      </c>
      <c r="Q2815" s="253" t="s">
        <v>5204</v>
      </c>
    </row>
    <row r="2816" spans="1:17">
      <c r="A2816" s="260" t="str">
        <f t="shared" si="135"/>
        <v>IEA29PL</v>
      </c>
      <c r="B2816" s="257" t="str">
        <f t="shared" si="136"/>
        <v>Consignment/HouseConsignment/Seller</v>
      </c>
      <c r="C2816" s="257" t="s">
        <v>3379</v>
      </c>
      <c r="D2816" s="260">
        <f t="shared" ca="1" si="137"/>
        <v>350</v>
      </c>
      <c r="E2816" s="260" t="s">
        <v>1357</v>
      </c>
      <c r="F2816" s="263" t="s">
        <v>652</v>
      </c>
      <c r="G2816" s="263" t="s">
        <v>4904</v>
      </c>
      <c r="H2816" s="260">
        <v>1</v>
      </c>
      <c r="I2816" s="260" t="s">
        <v>7</v>
      </c>
      <c r="J2816" s="260" t="s">
        <v>5578</v>
      </c>
      <c r="K2816" s="264" t="s">
        <v>5578</v>
      </c>
      <c r="L2816" s="264" t="s">
        <v>3516</v>
      </c>
      <c r="M2816" s="260"/>
      <c r="N2816" s="257"/>
      <c r="O2816" s="257"/>
      <c r="P2816" s="257" t="s">
        <v>5203</v>
      </c>
      <c r="Q2816" s="257" t="s">
        <v>5204</v>
      </c>
    </row>
    <row r="2817" spans="1:17">
      <c r="A2817" s="243" t="str">
        <f t="shared" si="135"/>
        <v>IEA29PL</v>
      </c>
      <c r="B2817" s="252" t="str">
        <f t="shared" si="136"/>
        <v>Consignment/HouseConsignment/Seller/name</v>
      </c>
      <c r="C2817" s="252" t="s">
        <v>3380</v>
      </c>
      <c r="D2817" s="243">
        <f t="shared" ca="1" si="137"/>
        <v>351</v>
      </c>
      <c r="E2817" s="243" t="s">
        <v>1357</v>
      </c>
      <c r="F2817" s="258" t="s">
        <v>6459</v>
      </c>
      <c r="G2817" s="258" t="s">
        <v>6460</v>
      </c>
      <c r="H2817" s="243" t="s">
        <v>5578</v>
      </c>
      <c r="I2817" s="243" t="s">
        <v>7</v>
      </c>
      <c r="J2817" s="243" t="s">
        <v>140</v>
      </c>
      <c r="K2817" s="259" t="s">
        <v>5578</v>
      </c>
      <c r="L2817" s="259" t="s">
        <v>5578</v>
      </c>
      <c r="M2817" s="260" t="s">
        <v>5578</v>
      </c>
      <c r="N2817" s="252"/>
      <c r="O2817" s="252"/>
      <c r="P2817" s="253" t="s">
        <v>5203</v>
      </c>
      <c r="Q2817" s="253" t="s">
        <v>5204</v>
      </c>
    </row>
    <row r="2818" spans="1:17" ht="30">
      <c r="A2818" s="243" t="str">
        <f t="shared" si="135"/>
        <v>IEA29PL</v>
      </c>
      <c r="B2818" s="252" t="str">
        <f t="shared" si="136"/>
        <v>Consignment/HouseConsignment/Seller/identificationNumber</v>
      </c>
      <c r="C2818" s="252" t="s">
        <v>3381</v>
      </c>
      <c r="D2818" s="243">
        <f t="shared" ca="1" si="137"/>
        <v>352</v>
      </c>
      <c r="E2818" s="243" t="s">
        <v>1357</v>
      </c>
      <c r="F2818" s="258" t="s">
        <v>543</v>
      </c>
      <c r="G2818" s="258" t="s">
        <v>6466</v>
      </c>
      <c r="H2818" s="243" t="s">
        <v>5578</v>
      </c>
      <c r="I2818" s="243" t="s">
        <v>11</v>
      </c>
      <c r="J2818" s="243" t="s">
        <v>135</v>
      </c>
      <c r="K2818" s="259" t="s">
        <v>5578</v>
      </c>
      <c r="L2818" s="259" t="s">
        <v>300</v>
      </c>
      <c r="M2818" s="260" t="s">
        <v>5578</v>
      </c>
      <c r="N2818" s="252"/>
      <c r="O2818" s="252"/>
      <c r="P2818" s="253" t="s">
        <v>5203</v>
      </c>
      <c r="Q2818" s="253" t="s">
        <v>5204</v>
      </c>
    </row>
    <row r="2819" spans="1:17">
      <c r="A2819" s="243" t="str">
        <f t="shared" si="135"/>
        <v>IEA29PL</v>
      </c>
      <c r="B2819" s="252" t="str">
        <f t="shared" si="136"/>
        <v>Consignment/HouseConsignment/Seller/typeOfPerson</v>
      </c>
      <c r="C2819" s="252" t="s">
        <v>3382</v>
      </c>
      <c r="D2819" s="243">
        <f t="shared" ca="1" si="137"/>
        <v>353</v>
      </c>
      <c r="E2819" s="243" t="s">
        <v>1357</v>
      </c>
      <c r="F2819" s="258" t="s">
        <v>294</v>
      </c>
      <c r="G2819" s="258" t="s">
        <v>4454</v>
      </c>
      <c r="H2819" s="243" t="s">
        <v>5578</v>
      </c>
      <c r="I2819" s="243" t="s">
        <v>7</v>
      </c>
      <c r="J2819" s="243" t="s">
        <v>71</v>
      </c>
      <c r="K2819" s="259" t="s">
        <v>295</v>
      </c>
      <c r="L2819" s="259" t="s">
        <v>5578</v>
      </c>
      <c r="M2819" s="260" t="s">
        <v>5578</v>
      </c>
      <c r="N2819" s="252"/>
      <c r="O2819" s="252"/>
      <c r="P2819" s="253" t="s">
        <v>5203</v>
      </c>
      <c r="Q2819" s="253" t="s">
        <v>5204</v>
      </c>
    </row>
    <row r="2820" spans="1:17">
      <c r="A2820" s="243" t="str">
        <f t="shared" si="135"/>
        <v>IEA29PL</v>
      </c>
      <c r="B2820" s="252" t="str">
        <f t="shared" si="136"/>
        <v>Consignment/HouseConsignment/Seller/Address</v>
      </c>
      <c r="C2820" s="252" t="s">
        <v>3383</v>
      </c>
      <c r="D2820" s="243">
        <f t="shared" ca="1" si="137"/>
        <v>354</v>
      </c>
      <c r="E2820" s="243" t="s">
        <v>1357</v>
      </c>
      <c r="F2820" s="258" t="s">
        <v>657</v>
      </c>
      <c r="G2820" s="258" t="s">
        <v>4876</v>
      </c>
      <c r="H2820" s="243">
        <v>1</v>
      </c>
      <c r="I2820" s="243" t="s">
        <v>7</v>
      </c>
      <c r="J2820" s="243" t="s">
        <v>5578</v>
      </c>
      <c r="K2820" s="259" t="s">
        <v>5578</v>
      </c>
      <c r="L2820" s="259" t="s">
        <v>5578</v>
      </c>
      <c r="M2820" s="260" t="s">
        <v>5578</v>
      </c>
      <c r="N2820" s="252"/>
      <c r="O2820" s="252"/>
      <c r="P2820" s="252" t="s">
        <v>5203</v>
      </c>
      <c r="Q2820" s="252" t="s">
        <v>5204</v>
      </c>
    </row>
    <row r="2821" spans="1:17">
      <c r="A2821" s="243" t="str">
        <f t="shared" si="135"/>
        <v>IEA29PL</v>
      </c>
      <c r="B2821" s="252" t="str">
        <f t="shared" si="136"/>
        <v>Consignment/HouseConsignment/Seller/Address/street</v>
      </c>
      <c r="C2821" s="252" t="s">
        <v>3384</v>
      </c>
      <c r="D2821" s="243">
        <f t="shared" ca="1" si="137"/>
        <v>355</v>
      </c>
      <c r="E2821" s="243" t="s">
        <v>1357</v>
      </c>
      <c r="F2821" s="258" t="s">
        <v>4452</v>
      </c>
      <c r="G2821" s="258" t="s">
        <v>4417</v>
      </c>
      <c r="H2821" s="243" t="s">
        <v>5578</v>
      </c>
      <c r="I2821" s="243" t="s">
        <v>11</v>
      </c>
      <c r="J2821" s="243" t="s">
        <v>140</v>
      </c>
      <c r="K2821" s="259" t="s">
        <v>5578</v>
      </c>
      <c r="L2821" s="259" t="s">
        <v>5578</v>
      </c>
      <c r="M2821" s="260" t="s">
        <v>5578</v>
      </c>
      <c r="N2821" s="252"/>
      <c r="O2821" s="252"/>
      <c r="P2821" s="253" t="s">
        <v>5203</v>
      </c>
      <c r="Q2821" s="253" t="s">
        <v>5204</v>
      </c>
    </row>
    <row r="2822" spans="1:17" ht="30">
      <c r="A2822" s="243" t="str">
        <f t="shared" si="135"/>
        <v>IEA29PL</v>
      </c>
      <c r="B2822" s="252" t="str">
        <f t="shared" si="136"/>
        <v>Consignment/HouseConsignment/Seller/Address/streetAdditionalLine</v>
      </c>
      <c r="C2822" s="252" t="s">
        <v>3385</v>
      </c>
      <c r="D2822" s="243">
        <f t="shared" ca="1" si="137"/>
        <v>356</v>
      </c>
      <c r="E2822" s="243" t="s">
        <v>1357</v>
      </c>
      <c r="F2822" s="258" t="s">
        <v>4453</v>
      </c>
      <c r="G2822" s="258" t="s">
        <v>4419</v>
      </c>
      <c r="H2822" s="243" t="s">
        <v>5578</v>
      </c>
      <c r="I2822" s="243" t="s">
        <v>11</v>
      </c>
      <c r="J2822" s="243" t="s">
        <v>140</v>
      </c>
      <c r="K2822" s="259" t="s">
        <v>5578</v>
      </c>
      <c r="L2822" s="259" t="s">
        <v>5578</v>
      </c>
      <c r="M2822" s="260" t="s">
        <v>5578</v>
      </c>
      <c r="N2822" s="252"/>
      <c r="O2822" s="252"/>
      <c r="P2822" s="253" t="s">
        <v>5203</v>
      </c>
      <c r="Q2822" s="253" t="s">
        <v>5204</v>
      </c>
    </row>
    <row r="2823" spans="1:17">
      <c r="A2823" s="260" t="str">
        <f t="shared" si="135"/>
        <v>IEA29PL</v>
      </c>
      <c r="B2823" s="257" t="str">
        <f t="shared" si="136"/>
        <v>Consignment/HouseConsignment/Seller/Address/number</v>
      </c>
      <c r="C2823" s="257" t="s">
        <v>3386</v>
      </c>
      <c r="D2823" s="260">
        <f t="shared" ca="1" si="137"/>
        <v>357</v>
      </c>
      <c r="E2823" s="260" t="s">
        <v>1357</v>
      </c>
      <c r="F2823" s="263" t="s">
        <v>4451</v>
      </c>
      <c r="G2823" s="263" t="s">
        <v>4420</v>
      </c>
      <c r="H2823" s="260" t="s">
        <v>5578</v>
      </c>
      <c r="I2823" s="260" t="s">
        <v>15</v>
      </c>
      <c r="J2823" s="260" t="s">
        <v>36</v>
      </c>
      <c r="K2823" s="264" t="s">
        <v>5578</v>
      </c>
      <c r="L2823" s="264" t="s">
        <v>160</v>
      </c>
      <c r="M2823" s="260"/>
      <c r="N2823" s="257"/>
      <c r="O2823" s="257"/>
      <c r="P2823" s="254" t="s">
        <v>5203</v>
      </c>
      <c r="Q2823" s="254" t="s">
        <v>5204</v>
      </c>
    </row>
    <row r="2824" spans="1:17">
      <c r="A2824" s="243" t="str">
        <f t="shared" si="135"/>
        <v>IEA29PL</v>
      </c>
      <c r="B2824" s="252" t="str">
        <f t="shared" si="136"/>
        <v>Consignment/HouseConsignment/Seller/Address/postcode</v>
      </c>
      <c r="C2824" s="252" t="s">
        <v>3387</v>
      </c>
      <c r="D2824" s="243">
        <f t="shared" ca="1" si="137"/>
        <v>358</v>
      </c>
      <c r="E2824" s="243" t="s">
        <v>1357</v>
      </c>
      <c r="F2824" s="258" t="s">
        <v>1406</v>
      </c>
      <c r="G2824" s="258" t="s">
        <v>4426</v>
      </c>
      <c r="H2824" s="243" t="s">
        <v>5578</v>
      </c>
      <c r="I2824" s="243" t="s">
        <v>15</v>
      </c>
      <c r="J2824" s="243" t="s">
        <v>135</v>
      </c>
      <c r="K2824" s="259" t="s">
        <v>5578</v>
      </c>
      <c r="L2824" s="259" t="s">
        <v>162</v>
      </c>
      <c r="M2824" s="260" t="s">
        <v>5578</v>
      </c>
      <c r="N2824" s="252"/>
      <c r="O2824" s="252"/>
      <c r="P2824" s="253" t="s">
        <v>5203</v>
      </c>
      <c r="Q2824" s="253" t="s">
        <v>5204</v>
      </c>
    </row>
    <row r="2825" spans="1:17">
      <c r="A2825" s="243" t="str">
        <f t="shared" si="135"/>
        <v>IEA29PL</v>
      </c>
      <c r="B2825" s="252" t="str">
        <f t="shared" si="136"/>
        <v>Consignment/HouseConsignment/Seller/Address/city</v>
      </c>
      <c r="C2825" s="252" t="s">
        <v>3388</v>
      </c>
      <c r="D2825" s="243">
        <f t="shared" ca="1" si="137"/>
        <v>359</v>
      </c>
      <c r="E2825" s="243" t="s">
        <v>1357</v>
      </c>
      <c r="F2825" s="258" t="s">
        <v>1408</v>
      </c>
      <c r="G2825" s="258" t="s">
        <v>4418</v>
      </c>
      <c r="H2825" s="243" t="s">
        <v>5578</v>
      </c>
      <c r="I2825" s="243" t="s">
        <v>7</v>
      </c>
      <c r="J2825" s="243" t="s">
        <v>36</v>
      </c>
      <c r="K2825" s="259" t="s">
        <v>5578</v>
      </c>
      <c r="L2825" s="259" t="s">
        <v>5578</v>
      </c>
      <c r="M2825" s="260" t="s">
        <v>5578</v>
      </c>
      <c r="N2825" s="252"/>
      <c r="O2825" s="252"/>
      <c r="P2825" s="253" t="s">
        <v>5203</v>
      </c>
      <c r="Q2825" s="253" t="s">
        <v>5204</v>
      </c>
    </row>
    <row r="2826" spans="1:17">
      <c r="A2826" s="243" t="str">
        <f t="shared" si="135"/>
        <v>IEA29PL</v>
      </c>
      <c r="B2826" s="252" t="str">
        <f t="shared" si="136"/>
        <v>Consignment/HouseConsignment/Seller/Address/country</v>
      </c>
      <c r="C2826" s="252" t="s">
        <v>3389</v>
      </c>
      <c r="D2826" s="243">
        <f t="shared" ca="1" si="137"/>
        <v>360</v>
      </c>
      <c r="E2826" s="243" t="s">
        <v>1357</v>
      </c>
      <c r="F2826" s="258" t="s">
        <v>1410</v>
      </c>
      <c r="G2826" s="258" t="s">
        <v>4415</v>
      </c>
      <c r="H2826" s="243" t="s">
        <v>5578</v>
      </c>
      <c r="I2826" s="243" t="s">
        <v>7</v>
      </c>
      <c r="J2826" s="243" t="s">
        <v>83</v>
      </c>
      <c r="K2826" s="259" t="s">
        <v>202</v>
      </c>
      <c r="L2826" s="259" t="s">
        <v>5578</v>
      </c>
      <c r="M2826" s="260" t="s">
        <v>5578</v>
      </c>
      <c r="N2826" s="252"/>
      <c r="O2826" s="252"/>
      <c r="P2826" s="253" t="s">
        <v>5203</v>
      </c>
      <c r="Q2826" s="253" t="s">
        <v>5204</v>
      </c>
    </row>
    <row r="2827" spans="1:17">
      <c r="A2827" s="243" t="str">
        <f t="shared" si="135"/>
        <v>IEA29PL</v>
      </c>
      <c r="B2827" s="252" t="str">
        <f t="shared" si="136"/>
        <v>Consignment/HouseConsignment/Seller/Address/subDivision</v>
      </c>
      <c r="C2827" s="252" t="s">
        <v>3390</v>
      </c>
      <c r="D2827" s="243">
        <f t="shared" ca="1" si="137"/>
        <v>361</v>
      </c>
      <c r="E2827" s="243" t="s">
        <v>1357</v>
      </c>
      <c r="F2827" s="258" t="s">
        <v>6468</v>
      </c>
      <c r="G2827" s="258" t="s">
        <v>4421</v>
      </c>
      <c r="H2827" s="243" t="s">
        <v>5578</v>
      </c>
      <c r="I2827" s="243" t="s">
        <v>11</v>
      </c>
      <c r="J2827" s="243" t="s">
        <v>36</v>
      </c>
      <c r="K2827" s="259" t="s">
        <v>5578</v>
      </c>
      <c r="L2827" s="259" t="s">
        <v>5578</v>
      </c>
      <c r="M2827" s="260" t="s">
        <v>5578</v>
      </c>
      <c r="N2827" s="252"/>
      <c r="O2827" s="252"/>
      <c r="P2827" s="253" t="s">
        <v>5203</v>
      </c>
      <c r="Q2827" s="253" t="s">
        <v>5204</v>
      </c>
    </row>
    <row r="2828" spans="1:17">
      <c r="A2828" s="243" t="str">
        <f t="shared" si="135"/>
        <v>IEA29PL</v>
      </c>
      <c r="B2828" s="252" t="str">
        <f t="shared" si="136"/>
        <v>Consignment/HouseConsignment/Seller/Address/POBox</v>
      </c>
      <c r="C2828" s="252" t="s">
        <v>3391</v>
      </c>
      <c r="D2828" s="243">
        <f t="shared" ca="1" si="137"/>
        <v>362</v>
      </c>
      <c r="E2828" s="243" t="s">
        <v>1357</v>
      </c>
      <c r="F2828" s="258" t="s">
        <v>170</v>
      </c>
      <c r="G2828" s="258" t="s">
        <v>4877</v>
      </c>
      <c r="H2828" s="243" t="s">
        <v>5578</v>
      </c>
      <c r="I2828" s="243" t="s">
        <v>15</v>
      </c>
      <c r="J2828" s="243" t="s">
        <v>140</v>
      </c>
      <c r="K2828" s="259" t="s">
        <v>5578</v>
      </c>
      <c r="L2828" s="259" t="s">
        <v>171</v>
      </c>
      <c r="M2828" s="260" t="s">
        <v>5578</v>
      </c>
      <c r="N2828" s="252"/>
      <c r="O2828" s="252"/>
      <c r="P2828" s="253" t="s">
        <v>5203</v>
      </c>
      <c r="Q2828" s="253" t="s">
        <v>5204</v>
      </c>
    </row>
    <row r="2829" spans="1:17">
      <c r="A2829" s="243" t="str">
        <f t="shared" si="135"/>
        <v>IEA29PL</v>
      </c>
      <c r="B2829" s="252" t="str">
        <f t="shared" si="136"/>
        <v>Consignment/HouseConsignment/Seller/ContactPerson</v>
      </c>
      <c r="C2829" s="252" t="s">
        <v>3392</v>
      </c>
      <c r="D2829" s="243">
        <f t="shared" ca="1" si="137"/>
        <v>363</v>
      </c>
      <c r="E2829" s="243" t="s">
        <v>1357</v>
      </c>
      <c r="F2829" s="258" t="s">
        <v>6477</v>
      </c>
      <c r="G2829" s="258" t="s">
        <v>6452</v>
      </c>
      <c r="H2829" s="243" t="s">
        <v>14</v>
      </c>
      <c r="I2829" s="243" t="s">
        <v>11</v>
      </c>
      <c r="J2829" s="243" t="s">
        <v>5578</v>
      </c>
      <c r="K2829" s="259" t="s">
        <v>5578</v>
      </c>
      <c r="L2829" s="259" t="s">
        <v>5578</v>
      </c>
      <c r="M2829" s="260" t="s">
        <v>5578</v>
      </c>
      <c r="N2829" s="252"/>
      <c r="O2829" s="252"/>
      <c r="P2829" s="252" t="s">
        <v>5203</v>
      </c>
      <c r="Q2829" s="252" t="s">
        <v>5204</v>
      </c>
    </row>
    <row r="2830" spans="1:17" ht="30">
      <c r="A2830" s="243" t="str">
        <f t="shared" si="135"/>
        <v>IEA29PL</v>
      </c>
      <c r="B2830" s="252" t="str">
        <f t="shared" si="136"/>
        <v>Consignment/HouseConsignment/Seller/ContactPerson/phoneNumber</v>
      </c>
      <c r="C2830" s="252" t="s">
        <v>3393</v>
      </c>
      <c r="D2830" s="243">
        <f t="shared" ca="1" si="137"/>
        <v>364</v>
      </c>
      <c r="E2830" s="243" t="s">
        <v>1357</v>
      </c>
      <c r="F2830" s="258" t="s">
        <v>648</v>
      </c>
      <c r="G2830" s="258" t="s">
        <v>4384</v>
      </c>
      <c r="H2830" s="243" t="s">
        <v>5578</v>
      </c>
      <c r="I2830" s="243" t="s">
        <v>7</v>
      </c>
      <c r="J2830" s="243" t="s">
        <v>36</v>
      </c>
      <c r="K2830" s="259" t="s">
        <v>5578</v>
      </c>
      <c r="L2830" s="259" t="s">
        <v>176</v>
      </c>
      <c r="M2830" s="260" t="s">
        <v>5578</v>
      </c>
      <c r="N2830" s="252"/>
      <c r="O2830" s="252"/>
      <c r="P2830" s="253" t="s">
        <v>5203</v>
      </c>
      <c r="Q2830" s="253" t="s">
        <v>5204</v>
      </c>
    </row>
    <row r="2831" spans="1:17" ht="30">
      <c r="A2831" s="243" t="str">
        <f t="shared" si="135"/>
        <v>IEA29PL</v>
      </c>
      <c r="B2831" s="252" t="str">
        <f t="shared" si="136"/>
        <v>Consignment/HouseConsignment/Seller/ContactPerson/eMailAddress</v>
      </c>
      <c r="C2831" s="252" t="s">
        <v>3394</v>
      </c>
      <c r="D2831" s="243">
        <f t="shared" ca="1" si="137"/>
        <v>365</v>
      </c>
      <c r="E2831" s="243" t="s">
        <v>1357</v>
      </c>
      <c r="F2831" s="258" t="s">
        <v>650</v>
      </c>
      <c r="G2831" s="258" t="s">
        <v>4429</v>
      </c>
      <c r="H2831" s="243" t="s">
        <v>5578</v>
      </c>
      <c r="I2831" s="243" t="s">
        <v>11</v>
      </c>
      <c r="J2831" s="243" t="s">
        <v>178</v>
      </c>
      <c r="K2831" s="259" t="s">
        <v>5578</v>
      </c>
      <c r="L2831" s="259" t="s">
        <v>44</v>
      </c>
      <c r="M2831" s="260" t="s">
        <v>5578</v>
      </c>
      <c r="N2831" s="252"/>
      <c r="O2831" s="252"/>
      <c r="P2831" s="253" t="s">
        <v>5203</v>
      </c>
      <c r="Q2831" s="253" t="s">
        <v>5204</v>
      </c>
    </row>
    <row r="2832" spans="1:17" ht="60">
      <c r="A2832" s="243" t="str">
        <f t="shared" si="135"/>
        <v>IEA29PL</v>
      </c>
      <c r="B2832" s="252" t="str">
        <f t="shared" si="136"/>
        <v>Consignment/HouseConsignment/DepartureTransportMeans</v>
      </c>
      <c r="C2832" s="252" t="s">
        <v>3395</v>
      </c>
      <c r="D2832" s="243">
        <f t="shared" ca="1" si="137"/>
        <v>366</v>
      </c>
      <c r="E2832" s="243" t="s">
        <v>4759</v>
      </c>
      <c r="F2832" s="258" t="s">
        <v>670</v>
      </c>
      <c r="G2832" s="258" t="s">
        <v>4763</v>
      </c>
      <c r="H2832" s="243" t="s">
        <v>441</v>
      </c>
      <c r="I2832" s="243" t="s">
        <v>15</v>
      </c>
      <c r="J2832" s="243" t="s">
        <v>5578</v>
      </c>
      <c r="K2832" s="259" t="s">
        <v>5578</v>
      </c>
      <c r="L2832" s="259" t="s">
        <v>5588</v>
      </c>
      <c r="M2832" s="260" t="s">
        <v>5578</v>
      </c>
      <c r="N2832" s="252"/>
      <c r="O2832" s="252"/>
      <c r="P2832" s="252" t="s">
        <v>5287</v>
      </c>
      <c r="Q2832" s="252" t="s">
        <v>5288</v>
      </c>
    </row>
    <row r="2833" spans="1:17" ht="30">
      <c r="A2833" s="243" t="str">
        <f t="shared" si="135"/>
        <v>IEA29PL</v>
      </c>
      <c r="B2833" s="252" t="str">
        <f t="shared" si="136"/>
        <v>Consignment/HouseConsignment/DepartureTransportMeans/sequenceNumber</v>
      </c>
      <c r="C2833" s="252" t="s">
        <v>3396</v>
      </c>
      <c r="D2833" s="243">
        <f t="shared" ca="1" si="137"/>
        <v>367</v>
      </c>
      <c r="E2833" s="243" t="s">
        <v>1357</v>
      </c>
      <c r="F2833" s="258" t="s">
        <v>6417</v>
      </c>
      <c r="G2833" s="258" t="s">
        <v>6461</v>
      </c>
      <c r="H2833" s="243" t="s">
        <v>5578</v>
      </c>
      <c r="I2833" s="243" t="s">
        <v>7</v>
      </c>
      <c r="J2833" s="243" t="s">
        <v>95</v>
      </c>
      <c r="K2833" s="259" t="s">
        <v>5578</v>
      </c>
      <c r="L2833" s="259" t="s">
        <v>96</v>
      </c>
      <c r="M2833" s="260" t="s">
        <v>5578</v>
      </c>
      <c r="N2833" s="252"/>
      <c r="O2833" s="252"/>
      <c r="P2833" s="253" t="s">
        <v>5578</v>
      </c>
      <c r="Q2833" s="253"/>
    </row>
    <row r="2834" spans="1:17" ht="60">
      <c r="A2834" s="243" t="str">
        <f t="shared" si="135"/>
        <v>IEA29PL</v>
      </c>
      <c r="B2834" s="252" t="str">
        <f t="shared" si="136"/>
        <v>Consignment/HouseConsignment/DepartureTransportMeans/typeOfIdentification</v>
      </c>
      <c r="C2834" s="252" t="s">
        <v>3397</v>
      </c>
      <c r="D2834" s="243">
        <f t="shared" ca="1" si="137"/>
        <v>368</v>
      </c>
      <c r="E2834" s="243" t="s">
        <v>4760</v>
      </c>
      <c r="F2834" s="258" t="s">
        <v>5595</v>
      </c>
      <c r="G2834" s="258" t="s">
        <v>5596</v>
      </c>
      <c r="H2834" s="243" t="s">
        <v>5578</v>
      </c>
      <c r="I2834" s="243" t="s">
        <v>7</v>
      </c>
      <c r="J2834" s="243" t="s">
        <v>446</v>
      </c>
      <c r="K2834" s="259" t="s">
        <v>447</v>
      </c>
      <c r="L2834" s="259" t="s">
        <v>448</v>
      </c>
      <c r="M2834" s="260" t="s">
        <v>5578</v>
      </c>
      <c r="N2834" s="252"/>
      <c r="O2834" s="252"/>
      <c r="P2834" s="253" t="s">
        <v>5578</v>
      </c>
      <c r="Q2834" s="253"/>
    </row>
    <row r="2835" spans="1:17" ht="30">
      <c r="A2835" s="243" t="str">
        <f t="shared" si="135"/>
        <v>IEA29PL</v>
      </c>
      <c r="B2835" s="252" t="str">
        <f t="shared" si="136"/>
        <v>Consignment/HouseConsignment/DepartureTransportMeans/identificationNumber</v>
      </c>
      <c r="C2835" s="252" t="s">
        <v>3398</v>
      </c>
      <c r="D2835" s="243">
        <f t="shared" ca="1" si="137"/>
        <v>369</v>
      </c>
      <c r="E2835" s="243" t="s">
        <v>4761</v>
      </c>
      <c r="F2835" s="258" t="s">
        <v>5597</v>
      </c>
      <c r="G2835" s="258" t="s">
        <v>5598</v>
      </c>
      <c r="H2835" s="243" t="s">
        <v>5578</v>
      </c>
      <c r="I2835" s="243" t="s">
        <v>7</v>
      </c>
      <c r="J2835" s="243" t="s">
        <v>36</v>
      </c>
      <c r="K2835" s="259" t="s">
        <v>5578</v>
      </c>
      <c r="L2835" s="259" t="s">
        <v>450</v>
      </c>
      <c r="M2835" s="260" t="s">
        <v>5578</v>
      </c>
      <c r="N2835" s="252"/>
      <c r="O2835" s="252"/>
      <c r="P2835" s="253" t="s">
        <v>5578</v>
      </c>
      <c r="Q2835" s="253"/>
    </row>
    <row r="2836" spans="1:17" ht="30">
      <c r="A2836" s="243" t="str">
        <f t="shared" si="135"/>
        <v>IEA29PL</v>
      </c>
      <c r="B2836" s="252" t="str">
        <f t="shared" si="136"/>
        <v>Consignment/HouseConsignment/DepartureTransportMeans/nationality</v>
      </c>
      <c r="C2836" s="252" t="s">
        <v>3399</v>
      </c>
      <c r="D2836" s="243">
        <f t="shared" ca="1" si="137"/>
        <v>370</v>
      </c>
      <c r="E2836" s="243" t="s">
        <v>4762</v>
      </c>
      <c r="F2836" s="258" t="s">
        <v>5593</v>
      </c>
      <c r="G2836" s="258" t="s">
        <v>5594</v>
      </c>
      <c r="H2836" s="243" t="s">
        <v>5578</v>
      </c>
      <c r="I2836" s="243" t="s">
        <v>7</v>
      </c>
      <c r="J2836" s="243" t="s">
        <v>83</v>
      </c>
      <c r="K2836" s="259" t="s">
        <v>452</v>
      </c>
      <c r="L2836" s="259" t="s">
        <v>5578</v>
      </c>
      <c r="M2836" s="260" t="s">
        <v>5578</v>
      </c>
      <c r="N2836" s="252"/>
      <c r="O2836" s="252"/>
      <c r="P2836" s="253" t="s">
        <v>5578</v>
      </c>
      <c r="Q2836" s="253"/>
    </row>
    <row r="2837" spans="1:17" ht="30">
      <c r="A2837" s="243" t="str">
        <f t="shared" si="135"/>
        <v>IEA29PL</v>
      </c>
      <c r="B2837" s="252" t="str">
        <f t="shared" si="136"/>
        <v>Consignment/HouseConsignment/CountryOfRoutingOfConsignment</v>
      </c>
      <c r="C2837" s="252" t="s">
        <v>3400</v>
      </c>
      <c r="D2837" s="243">
        <f t="shared" ca="1" si="137"/>
        <v>371</v>
      </c>
      <c r="E2837" s="243" t="s">
        <v>4757</v>
      </c>
      <c r="F2837" s="258" t="s">
        <v>677</v>
      </c>
      <c r="G2837" s="258" t="s">
        <v>4756</v>
      </c>
      <c r="H2837" s="243" t="s">
        <v>224</v>
      </c>
      <c r="I2837" s="243" t="s">
        <v>15</v>
      </c>
      <c r="J2837" s="243" t="s">
        <v>5578</v>
      </c>
      <c r="K2837" s="259" t="s">
        <v>5578</v>
      </c>
      <c r="L2837" s="259" t="s">
        <v>3517</v>
      </c>
      <c r="M2837" s="260" t="s">
        <v>5578</v>
      </c>
      <c r="N2837" s="252"/>
      <c r="O2837" s="252"/>
      <c r="P2837" s="252" t="s">
        <v>5203</v>
      </c>
      <c r="Q2837" s="252" t="s">
        <v>5204</v>
      </c>
    </row>
    <row r="2838" spans="1:17" ht="30">
      <c r="A2838" s="243" t="str">
        <f t="shared" si="135"/>
        <v>IEA29PL</v>
      </c>
      <c r="B2838" s="252" t="str">
        <f t="shared" si="136"/>
        <v>Consignment/HouseConsignment/CountryOfRoutingOfConsignment/sequenceNumber</v>
      </c>
      <c r="C2838" s="252" t="s">
        <v>3401</v>
      </c>
      <c r="D2838" s="243">
        <f t="shared" ca="1" si="137"/>
        <v>372</v>
      </c>
      <c r="E2838" s="243" t="s">
        <v>1357</v>
      </c>
      <c r="F2838" s="258" t="s">
        <v>6417</v>
      </c>
      <c r="G2838" s="258" t="s">
        <v>6461</v>
      </c>
      <c r="H2838" s="243" t="s">
        <v>5578</v>
      </c>
      <c r="I2838" s="243" t="s">
        <v>7</v>
      </c>
      <c r="J2838" s="243" t="s">
        <v>95</v>
      </c>
      <c r="K2838" s="259" t="s">
        <v>5578</v>
      </c>
      <c r="L2838" s="259" t="s">
        <v>96</v>
      </c>
      <c r="M2838" s="260" t="s">
        <v>5578</v>
      </c>
      <c r="N2838" s="252"/>
      <c r="O2838" s="252"/>
      <c r="P2838" s="253" t="s">
        <v>5203</v>
      </c>
      <c r="Q2838" s="253" t="s">
        <v>5204</v>
      </c>
    </row>
    <row r="2839" spans="1:17" ht="30">
      <c r="A2839" s="243" t="str">
        <f t="shared" si="135"/>
        <v>IEA29PL</v>
      </c>
      <c r="B2839" s="252" t="str">
        <f t="shared" si="136"/>
        <v>Consignment/HouseConsignment/CountryOfRoutingOfConsignment/country</v>
      </c>
      <c r="C2839" s="252" t="s">
        <v>3402</v>
      </c>
      <c r="D2839" s="243">
        <f t="shared" ca="1" si="137"/>
        <v>373</v>
      </c>
      <c r="E2839" s="243" t="s">
        <v>4758</v>
      </c>
      <c r="F2839" s="258" t="s">
        <v>1410</v>
      </c>
      <c r="G2839" s="258" t="s">
        <v>4415</v>
      </c>
      <c r="H2839" s="243" t="s">
        <v>5578</v>
      </c>
      <c r="I2839" s="243" t="s">
        <v>7</v>
      </c>
      <c r="J2839" s="243" t="s">
        <v>83</v>
      </c>
      <c r="K2839" s="259" t="s">
        <v>202</v>
      </c>
      <c r="L2839" s="259" t="s">
        <v>5578</v>
      </c>
      <c r="M2839" s="260" t="s">
        <v>5578</v>
      </c>
      <c r="N2839" s="252"/>
      <c r="O2839" s="252"/>
      <c r="P2839" s="253" t="s">
        <v>5203</v>
      </c>
      <c r="Q2839" s="253" t="s">
        <v>5204</v>
      </c>
    </row>
    <row r="2840" spans="1:17" ht="30">
      <c r="A2840" s="243" t="str">
        <f t="shared" si="135"/>
        <v>IEA29PL</v>
      </c>
      <c r="B2840" s="252" t="str">
        <f t="shared" si="136"/>
        <v>Consignment/HouseConsignment/PassiveBorderTransportMeans</v>
      </c>
      <c r="C2840" s="252" t="s">
        <v>3403</v>
      </c>
      <c r="D2840" s="243">
        <f t="shared" ca="1" si="137"/>
        <v>374</v>
      </c>
      <c r="E2840" s="243" t="s">
        <v>4792</v>
      </c>
      <c r="F2840" s="258" t="s">
        <v>6490</v>
      </c>
      <c r="G2840" s="258" t="s">
        <v>4798</v>
      </c>
      <c r="H2840" s="243" t="s">
        <v>224</v>
      </c>
      <c r="I2840" s="243" t="s">
        <v>15</v>
      </c>
      <c r="J2840" s="243" t="s">
        <v>5578</v>
      </c>
      <c r="K2840" s="259" t="s">
        <v>5578</v>
      </c>
      <c r="L2840" s="259" t="s">
        <v>682</v>
      </c>
      <c r="M2840" s="260" t="s">
        <v>5578</v>
      </c>
      <c r="N2840" s="252"/>
      <c r="O2840" s="252"/>
      <c r="P2840" s="252" t="s">
        <v>5203</v>
      </c>
      <c r="Q2840" s="252" t="s">
        <v>5204</v>
      </c>
    </row>
    <row r="2841" spans="1:17" ht="30">
      <c r="A2841" s="243" t="str">
        <f t="shared" si="135"/>
        <v>IEA29PL</v>
      </c>
      <c r="B2841" s="252" t="str">
        <f t="shared" si="136"/>
        <v>Consignment/HouseConsignment/PassiveBorderTransportMeans/sequenceNumber</v>
      </c>
      <c r="C2841" s="252" t="s">
        <v>3404</v>
      </c>
      <c r="D2841" s="243">
        <f t="shared" ca="1" si="137"/>
        <v>375</v>
      </c>
      <c r="E2841" s="243" t="s">
        <v>1357</v>
      </c>
      <c r="F2841" s="258" t="s">
        <v>6417</v>
      </c>
      <c r="G2841" s="258" t="s">
        <v>6461</v>
      </c>
      <c r="H2841" s="243" t="s">
        <v>5578</v>
      </c>
      <c r="I2841" s="243" t="s">
        <v>7</v>
      </c>
      <c r="J2841" s="243" t="s">
        <v>95</v>
      </c>
      <c r="K2841" s="259" t="s">
        <v>5578</v>
      </c>
      <c r="L2841" s="259" t="s">
        <v>96</v>
      </c>
      <c r="M2841" s="260" t="s">
        <v>5578</v>
      </c>
      <c r="N2841" s="252"/>
      <c r="O2841" s="252"/>
      <c r="P2841" s="253" t="s">
        <v>5203</v>
      </c>
      <c r="Q2841" s="253" t="s">
        <v>5204</v>
      </c>
    </row>
    <row r="2842" spans="1:17" ht="30">
      <c r="A2842" s="243" t="str">
        <f t="shared" si="135"/>
        <v>IEA29PL</v>
      </c>
      <c r="B2842" s="252" t="str">
        <f t="shared" si="136"/>
        <v>Consignment/HouseConsignment/PassiveBorderTransportMeans/identificationNumber</v>
      </c>
      <c r="C2842" s="252" t="s">
        <v>3405</v>
      </c>
      <c r="D2842" s="243">
        <f t="shared" ca="1" si="137"/>
        <v>376</v>
      </c>
      <c r="E2842" s="243" t="s">
        <v>4793</v>
      </c>
      <c r="F2842" s="258" t="s">
        <v>6492</v>
      </c>
      <c r="G2842" s="258" t="s">
        <v>5604</v>
      </c>
      <c r="H2842" s="243" t="s">
        <v>5578</v>
      </c>
      <c r="I2842" s="243" t="s">
        <v>7</v>
      </c>
      <c r="J2842" s="243" t="s">
        <v>36</v>
      </c>
      <c r="K2842" s="259" t="s">
        <v>5578</v>
      </c>
      <c r="L2842" s="259" t="s">
        <v>5578</v>
      </c>
      <c r="M2842" s="260" t="s">
        <v>5578</v>
      </c>
      <c r="N2842" s="252"/>
      <c r="O2842" s="252"/>
      <c r="P2842" s="253" t="s">
        <v>5203</v>
      </c>
      <c r="Q2842" s="253" t="s">
        <v>5204</v>
      </c>
    </row>
    <row r="2843" spans="1:17" ht="30">
      <c r="A2843" s="243" t="str">
        <f t="shared" si="135"/>
        <v>IEA29PL</v>
      </c>
      <c r="B2843" s="252" t="str">
        <f t="shared" si="136"/>
        <v>Consignment/HouseConsignment/PassiveBorderTransportMeans/typeOfIdentification</v>
      </c>
      <c r="C2843" s="252" t="s">
        <v>3406</v>
      </c>
      <c r="D2843" s="243">
        <f t="shared" ca="1" si="137"/>
        <v>377</v>
      </c>
      <c r="E2843" s="243" t="s">
        <v>4795</v>
      </c>
      <c r="F2843" s="258" t="s">
        <v>6493</v>
      </c>
      <c r="G2843" s="258" t="s">
        <v>5605</v>
      </c>
      <c r="H2843" s="243" t="s">
        <v>5578</v>
      </c>
      <c r="I2843" s="243" t="s">
        <v>7</v>
      </c>
      <c r="J2843" s="243" t="s">
        <v>446</v>
      </c>
      <c r="K2843" s="259" t="s">
        <v>447</v>
      </c>
      <c r="L2843" s="259" t="s">
        <v>5578</v>
      </c>
      <c r="M2843" s="260" t="s">
        <v>5578</v>
      </c>
      <c r="N2843" s="252"/>
      <c r="O2843" s="252"/>
      <c r="P2843" s="253" t="s">
        <v>5203</v>
      </c>
      <c r="Q2843" s="253" t="s">
        <v>5204</v>
      </c>
    </row>
    <row r="2844" spans="1:17" ht="30">
      <c r="A2844" s="243" t="str">
        <f t="shared" si="135"/>
        <v>IEA29PL</v>
      </c>
      <c r="B2844" s="252" t="str">
        <f t="shared" si="136"/>
        <v>Consignment/HouseConsignment/PassiveBorderTransportMeans/typeOfMeansOfTransport</v>
      </c>
      <c r="C2844" s="252" t="s">
        <v>3407</v>
      </c>
      <c r="D2844" s="243">
        <f t="shared" ca="1" si="137"/>
        <v>378</v>
      </c>
      <c r="E2844" s="243" t="s">
        <v>4796</v>
      </c>
      <c r="F2844" s="258" t="s">
        <v>5607</v>
      </c>
      <c r="G2844" s="258" t="s">
        <v>5608</v>
      </c>
      <c r="H2844" s="243" t="s">
        <v>5578</v>
      </c>
      <c r="I2844" s="243" t="s">
        <v>7</v>
      </c>
      <c r="J2844" s="243" t="s">
        <v>12</v>
      </c>
      <c r="K2844" s="259" t="s">
        <v>474</v>
      </c>
      <c r="L2844" s="259" t="s">
        <v>5578</v>
      </c>
      <c r="M2844" s="260" t="s">
        <v>5578</v>
      </c>
      <c r="N2844" s="252"/>
      <c r="O2844" s="252"/>
      <c r="P2844" s="253" t="s">
        <v>5203</v>
      </c>
      <c r="Q2844" s="253" t="s">
        <v>5204</v>
      </c>
    </row>
    <row r="2845" spans="1:17" ht="30">
      <c r="A2845" s="243" t="str">
        <f t="shared" si="135"/>
        <v>IEA29PL</v>
      </c>
      <c r="B2845" s="252" t="str">
        <f t="shared" si="136"/>
        <v>Consignment/HouseConsignment/PassiveBorderTransportMeans/nationality</v>
      </c>
      <c r="C2845" s="252" t="s">
        <v>3408</v>
      </c>
      <c r="D2845" s="243">
        <f t="shared" ca="1" si="137"/>
        <v>379</v>
      </c>
      <c r="E2845" s="243" t="s">
        <v>4794</v>
      </c>
      <c r="F2845" s="258" t="s">
        <v>6494</v>
      </c>
      <c r="G2845" s="258" t="s">
        <v>4487</v>
      </c>
      <c r="H2845" s="243" t="s">
        <v>5578</v>
      </c>
      <c r="I2845" s="243" t="s">
        <v>7</v>
      </c>
      <c r="J2845" s="243" t="s">
        <v>83</v>
      </c>
      <c r="K2845" s="259" t="s">
        <v>452</v>
      </c>
      <c r="L2845" s="259" t="s">
        <v>5578</v>
      </c>
      <c r="M2845" s="260" t="s">
        <v>5578</v>
      </c>
      <c r="N2845" s="252"/>
      <c r="O2845" s="252"/>
      <c r="P2845" s="253" t="s">
        <v>5203</v>
      </c>
      <c r="Q2845" s="253" t="s">
        <v>5204</v>
      </c>
    </row>
    <row r="2846" spans="1:17" ht="165">
      <c r="A2846" s="243" t="str">
        <f t="shared" si="135"/>
        <v>IEA29PL</v>
      </c>
      <c r="B2846" s="252" t="str">
        <f t="shared" si="136"/>
        <v>Consignment/HouseConsignment/PlaceOfAcceptance</v>
      </c>
      <c r="C2846" s="252" t="s">
        <v>3409</v>
      </c>
      <c r="D2846" s="243">
        <f t="shared" ca="1" si="137"/>
        <v>380</v>
      </c>
      <c r="E2846" s="243" t="s">
        <v>4799</v>
      </c>
      <c r="F2846" s="258" t="s">
        <v>6374</v>
      </c>
      <c r="G2846" s="258" t="s">
        <v>6372</v>
      </c>
      <c r="H2846" s="243" t="s">
        <v>14</v>
      </c>
      <c r="I2846" s="243" t="s">
        <v>15</v>
      </c>
      <c r="J2846" s="243" t="s">
        <v>5578</v>
      </c>
      <c r="K2846" s="259" t="s">
        <v>5578</v>
      </c>
      <c r="L2846" s="259" t="s">
        <v>3518</v>
      </c>
      <c r="M2846" s="260" t="s">
        <v>5578</v>
      </c>
      <c r="N2846" s="252"/>
      <c r="O2846" s="252"/>
      <c r="P2846" s="252" t="s">
        <v>5203</v>
      </c>
      <c r="Q2846" s="252" t="s">
        <v>5204</v>
      </c>
    </row>
    <row r="2847" spans="1:17">
      <c r="A2847" s="243" t="str">
        <f t="shared" si="135"/>
        <v>IEA29PL</v>
      </c>
      <c r="B2847" s="252" t="str">
        <f t="shared" si="136"/>
        <v>Consignment/HouseConsignment/PlaceOfAcceptance/location</v>
      </c>
      <c r="C2847" s="252" t="s">
        <v>3410</v>
      </c>
      <c r="D2847" s="243">
        <f t="shared" ca="1" si="137"/>
        <v>381</v>
      </c>
      <c r="E2847" s="243" t="s">
        <v>4803</v>
      </c>
      <c r="F2847" s="258" t="s">
        <v>4805</v>
      </c>
      <c r="G2847" s="258" t="s">
        <v>4499</v>
      </c>
      <c r="H2847" s="243" t="s">
        <v>5578</v>
      </c>
      <c r="I2847" s="243" t="s">
        <v>15</v>
      </c>
      <c r="J2847" s="243" t="s">
        <v>36</v>
      </c>
      <c r="K2847" s="259" t="s">
        <v>5578</v>
      </c>
      <c r="L2847" s="259" t="s">
        <v>484</v>
      </c>
      <c r="M2847" s="260" t="s">
        <v>5578</v>
      </c>
      <c r="N2847" s="252"/>
      <c r="O2847" s="252"/>
      <c r="P2847" s="253" t="s">
        <v>5203</v>
      </c>
      <c r="Q2847" s="253" t="s">
        <v>5204</v>
      </c>
    </row>
    <row r="2848" spans="1:17">
      <c r="A2848" s="243" t="str">
        <f t="shared" si="135"/>
        <v>IEA29PL</v>
      </c>
      <c r="B2848" s="252" t="str">
        <f t="shared" si="136"/>
        <v>Consignment/HouseConsignment/PlaceOfAcceptance/UNLocode</v>
      </c>
      <c r="C2848" s="252" t="s">
        <v>3411</v>
      </c>
      <c r="D2848" s="243">
        <f t="shared" ca="1" si="137"/>
        <v>382</v>
      </c>
      <c r="E2848" s="243" t="s">
        <v>4801</v>
      </c>
      <c r="F2848" s="258" t="s">
        <v>6375</v>
      </c>
      <c r="G2848" s="258" t="s">
        <v>6376</v>
      </c>
      <c r="H2848" s="243" t="s">
        <v>5578</v>
      </c>
      <c r="I2848" s="243" t="s">
        <v>11</v>
      </c>
      <c r="J2848" s="243" t="s">
        <v>135</v>
      </c>
      <c r="K2848" s="259" t="s">
        <v>405</v>
      </c>
      <c r="L2848" s="259" t="s">
        <v>5578</v>
      </c>
      <c r="M2848" s="260" t="s">
        <v>5578</v>
      </c>
      <c r="N2848" s="252"/>
      <c r="O2848" s="252"/>
      <c r="P2848" s="253" t="s">
        <v>5203</v>
      </c>
      <c r="Q2848" s="253" t="s">
        <v>5204</v>
      </c>
    </row>
    <row r="2849" spans="1:17" ht="30">
      <c r="A2849" s="243" t="str">
        <f t="shared" si="135"/>
        <v>IEA29PL</v>
      </c>
      <c r="B2849" s="252" t="str">
        <f t="shared" si="136"/>
        <v>Consignment/HouseConsignment/PlaceOfAcceptance/Address</v>
      </c>
      <c r="C2849" s="252" t="s">
        <v>3412</v>
      </c>
      <c r="D2849" s="243">
        <f t="shared" ca="1" si="137"/>
        <v>383</v>
      </c>
      <c r="E2849" s="243" t="s">
        <v>1357</v>
      </c>
      <c r="F2849" s="258" t="s">
        <v>5610</v>
      </c>
      <c r="G2849" s="258" t="s">
        <v>6368</v>
      </c>
      <c r="H2849" s="243" t="s">
        <v>14</v>
      </c>
      <c r="I2849" s="243" t="s">
        <v>15</v>
      </c>
      <c r="J2849" s="243" t="s">
        <v>5578</v>
      </c>
      <c r="K2849" s="259" t="s">
        <v>5578</v>
      </c>
      <c r="L2849" s="259" t="s">
        <v>484</v>
      </c>
      <c r="M2849" s="260" t="s">
        <v>5578</v>
      </c>
      <c r="N2849" s="252"/>
      <c r="O2849" s="252"/>
      <c r="P2849" s="252" t="s">
        <v>5203</v>
      </c>
      <c r="Q2849" s="252" t="s">
        <v>5204</v>
      </c>
    </row>
    <row r="2850" spans="1:17" ht="30">
      <c r="A2850" s="243" t="str">
        <f t="shared" ref="A2850:A2913" si="138">MID(C2850,2,IFERROR(FIND("#",SUBSTITUTE(C2850,"/","#",2),1)-2,LEN(C2850)-1))</f>
        <v>IEA29PL</v>
      </c>
      <c r="B2850" s="252" t="str">
        <f t="shared" ref="B2850:B2913" si="139">IF(LEN(C2850)-LEN(SUBSTITUTE(C2850,"/",""))&gt;3,RIGHT(C2850,LEN(C2850)-FIND("#",SUBSTITUTE(C2850,"/","#",3),1)),RIGHT(C2850,LEN(C2850)-FIND("#",SUBSTITUTE(C2850,"/","#",LEN(C2850)-LEN(SUBSTITUTE(C2850,"/",""))),1)))</f>
        <v>Consignment/HouseConsignment/PlaceOfAcceptance/Address/country</v>
      </c>
      <c r="C2850" s="252" t="s">
        <v>3413</v>
      </c>
      <c r="D2850" s="243">
        <f t="shared" ref="D2850:D2913" ca="1" si="140">IF(VLOOKUP($C2850,INDIRECT($A2850&amp;"!A:B"),2,0)="","",VLOOKUP($C2850,INDIRECT($A2850&amp;"!A:B"),2,0))</f>
        <v>384</v>
      </c>
      <c r="E2850" s="243" t="s">
        <v>4802</v>
      </c>
      <c r="F2850" s="258" t="s">
        <v>1410</v>
      </c>
      <c r="G2850" s="258" t="s">
        <v>4415</v>
      </c>
      <c r="H2850" s="243" t="s">
        <v>5578</v>
      </c>
      <c r="I2850" s="243" t="s">
        <v>7</v>
      </c>
      <c r="J2850" s="243" t="s">
        <v>83</v>
      </c>
      <c r="K2850" s="259" t="s">
        <v>202</v>
      </c>
      <c r="L2850" s="259" t="s">
        <v>5578</v>
      </c>
      <c r="M2850" s="260" t="s">
        <v>5578</v>
      </c>
      <c r="N2850" s="252"/>
      <c r="O2850" s="252"/>
      <c r="P2850" s="253" t="s">
        <v>5203</v>
      </c>
      <c r="Q2850" s="253" t="s">
        <v>5204</v>
      </c>
    </row>
    <row r="2851" spans="1:17">
      <c r="A2851" s="243" t="str">
        <f t="shared" si="138"/>
        <v>IEA29PL</v>
      </c>
      <c r="B2851" s="252" t="str">
        <f t="shared" si="139"/>
        <v>Consignment/HouseConsignment/PlaceOfDelivery</v>
      </c>
      <c r="C2851" s="252" t="s">
        <v>3414</v>
      </c>
      <c r="D2851" s="243">
        <f t="shared" ca="1" si="140"/>
        <v>385</v>
      </c>
      <c r="E2851" s="243" t="s">
        <v>4809</v>
      </c>
      <c r="F2851" s="258" t="s">
        <v>696</v>
      </c>
      <c r="G2851" s="258" t="s">
        <v>4806</v>
      </c>
      <c r="H2851" s="243" t="s">
        <v>14</v>
      </c>
      <c r="I2851" s="243" t="s">
        <v>15</v>
      </c>
      <c r="J2851" s="243" t="s">
        <v>5578</v>
      </c>
      <c r="K2851" s="259" t="s">
        <v>5578</v>
      </c>
      <c r="L2851" s="259" t="s">
        <v>3518</v>
      </c>
      <c r="M2851" s="260" t="s">
        <v>5578</v>
      </c>
      <c r="N2851" s="252"/>
      <c r="O2851" s="252"/>
      <c r="P2851" s="252" t="s">
        <v>5203</v>
      </c>
      <c r="Q2851" s="252" t="s">
        <v>5204</v>
      </c>
    </row>
    <row r="2852" spans="1:17">
      <c r="A2852" s="243" t="str">
        <f t="shared" si="138"/>
        <v>IEA29PL</v>
      </c>
      <c r="B2852" s="252" t="str">
        <f t="shared" si="139"/>
        <v>Consignment/HouseConsignment/PlaceOfDelivery/location</v>
      </c>
      <c r="C2852" s="252" t="s">
        <v>3415</v>
      </c>
      <c r="D2852" s="243">
        <f t="shared" ca="1" si="140"/>
        <v>386</v>
      </c>
      <c r="E2852" s="243" t="s">
        <v>4811</v>
      </c>
      <c r="F2852" s="258" t="s">
        <v>4805</v>
      </c>
      <c r="G2852" s="258" t="s">
        <v>4499</v>
      </c>
      <c r="H2852" s="243" t="s">
        <v>5578</v>
      </c>
      <c r="I2852" s="243" t="s">
        <v>15</v>
      </c>
      <c r="J2852" s="243" t="s">
        <v>36</v>
      </c>
      <c r="K2852" s="259" t="s">
        <v>5578</v>
      </c>
      <c r="L2852" s="259" t="s">
        <v>504</v>
      </c>
      <c r="M2852" s="260" t="s">
        <v>5578</v>
      </c>
      <c r="N2852" s="252"/>
      <c r="O2852" s="252"/>
      <c r="P2852" s="253" t="s">
        <v>5578</v>
      </c>
      <c r="Q2852" s="253"/>
    </row>
    <row r="2853" spans="1:17">
      <c r="A2853" s="243" t="str">
        <f t="shared" si="138"/>
        <v>IEA29PL</v>
      </c>
      <c r="B2853" s="252" t="str">
        <f t="shared" si="139"/>
        <v>Consignment/HouseConsignment/PlaceOfDelivery/UNLocode</v>
      </c>
      <c r="C2853" s="252" t="s">
        <v>3416</v>
      </c>
      <c r="D2853" s="243">
        <f t="shared" ca="1" si="140"/>
        <v>387</v>
      </c>
      <c r="E2853" s="243" t="s">
        <v>4810</v>
      </c>
      <c r="F2853" s="258" t="s">
        <v>404</v>
      </c>
      <c r="G2853" s="258" t="s">
        <v>4498</v>
      </c>
      <c r="H2853" s="243" t="s">
        <v>5578</v>
      </c>
      <c r="I2853" s="243" t="s">
        <v>11</v>
      </c>
      <c r="J2853" s="243" t="s">
        <v>135</v>
      </c>
      <c r="K2853" s="259" t="s">
        <v>405</v>
      </c>
      <c r="L2853" s="259" t="s">
        <v>5578</v>
      </c>
      <c r="M2853" s="260" t="s">
        <v>5578</v>
      </c>
      <c r="N2853" s="252"/>
      <c r="O2853" s="252"/>
      <c r="P2853" s="253" t="s">
        <v>5578</v>
      </c>
      <c r="Q2853" s="253"/>
    </row>
    <row r="2854" spans="1:17">
      <c r="A2854" s="243" t="str">
        <f t="shared" si="138"/>
        <v>IEA29PL</v>
      </c>
      <c r="B2854" s="252" t="str">
        <f t="shared" si="139"/>
        <v>Consignment/HouseConsignment/PlaceOfDelivery/Address</v>
      </c>
      <c r="C2854" s="252" t="s">
        <v>3417</v>
      </c>
      <c r="D2854" s="243">
        <f t="shared" ca="1" si="140"/>
        <v>388</v>
      </c>
      <c r="E2854" s="243" t="s">
        <v>1357</v>
      </c>
      <c r="F2854" s="258" t="s">
        <v>700</v>
      </c>
      <c r="G2854" s="258" t="s">
        <v>4800</v>
      </c>
      <c r="H2854" s="243" t="s">
        <v>14</v>
      </c>
      <c r="I2854" s="243" t="s">
        <v>15</v>
      </c>
      <c r="J2854" s="243" t="s">
        <v>5578</v>
      </c>
      <c r="K2854" s="259" t="s">
        <v>5578</v>
      </c>
      <c r="L2854" s="259" t="s">
        <v>504</v>
      </c>
      <c r="M2854" s="260" t="s">
        <v>5578</v>
      </c>
      <c r="N2854" s="252"/>
      <c r="O2854" s="252"/>
      <c r="P2854" s="252" t="s">
        <v>5203</v>
      </c>
      <c r="Q2854" s="252" t="s">
        <v>5204</v>
      </c>
    </row>
    <row r="2855" spans="1:17" ht="30">
      <c r="A2855" s="243" t="str">
        <f t="shared" si="138"/>
        <v>IEA29PL</v>
      </c>
      <c r="B2855" s="252" t="str">
        <f t="shared" si="139"/>
        <v>Consignment/HouseConsignment/PlaceOfDelivery/Address/country</v>
      </c>
      <c r="C2855" s="252" t="s">
        <v>3418</v>
      </c>
      <c r="D2855" s="243">
        <f t="shared" ca="1" si="140"/>
        <v>389</v>
      </c>
      <c r="E2855" s="243" t="s">
        <v>4812</v>
      </c>
      <c r="F2855" s="258" t="s">
        <v>1410</v>
      </c>
      <c r="G2855" s="258" t="s">
        <v>4415</v>
      </c>
      <c r="H2855" s="243" t="s">
        <v>5578</v>
      </c>
      <c r="I2855" s="243" t="s">
        <v>7</v>
      </c>
      <c r="J2855" s="243" t="s">
        <v>83</v>
      </c>
      <c r="K2855" s="259" t="s">
        <v>202</v>
      </c>
      <c r="L2855" s="259" t="s">
        <v>5578</v>
      </c>
      <c r="M2855" s="260" t="s">
        <v>5578</v>
      </c>
      <c r="N2855" s="252"/>
      <c r="O2855" s="252"/>
      <c r="P2855" s="253" t="s">
        <v>5578</v>
      </c>
      <c r="Q2855" s="253"/>
    </row>
    <row r="2856" spans="1:17">
      <c r="A2856" s="243" t="str">
        <f t="shared" si="138"/>
        <v>IEA29PL</v>
      </c>
      <c r="B2856" s="252" t="str">
        <f t="shared" si="139"/>
        <v>Consignment/HouseConsignment/PreviousDocument</v>
      </c>
      <c r="C2856" s="252" t="s">
        <v>3419</v>
      </c>
      <c r="D2856" s="243">
        <f t="shared" ca="1" si="140"/>
        <v>390</v>
      </c>
      <c r="E2856" s="243" t="s">
        <v>4822</v>
      </c>
      <c r="F2856" s="258" t="s">
        <v>703</v>
      </c>
      <c r="G2856" s="258" t="s">
        <v>4847</v>
      </c>
      <c r="H2856" s="243" t="s">
        <v>224</v>
      </c>
      <c r="I2856" s="243" t="s">
        <v>11</v>
      </c>
      <c r="J2856" s="243" t="s">
        <v>5578</v>
      </c>
      <c r="K2856" s="259" t="s">
        <v>5578</v>
      </c>
      <c r="L2856" s="259" t="s">
        <v>3519</v>
      </c>
      <c r="M2856" s="260" t="s">
        <v>5578</v>
      </c>
      <c r="N2856" s="252"/>
      <c r="O2856" s="252"/>
      <c r="P2856" s="252" t="s">
        <v>5578</v>
      </c>
      <c r="Q2856" s="252"/>
    </row>
    <row r="2857" spans="1:17" ht="30">
      <c r="A2857" s="243" t="str">
        <f t="shared" si="138"/>
        <v>IEA29PL</v>
      </c>
      <c r="B2857" s="252" t="str">
        <f t="shared" si="139"/>
        <v>Consignment/HouseConsignment/PreviousDocument/sequenceNumber</v>
      </c>
      <c r="C2857" s="252" t="s">
        <v>3420</v>
      </c>
      <c r="D2857" s="243">
        <f t="shared" ca="1" si="140"/>
        <v>391</v>
      </c>
      <c r="E2857" s="243" t="s">
        <v>1357</v>
      </c>
      <c r="F2857" s="258" t="s">
        <v>6417</v>
      </c>
      <c r="G2857" s="258" t="s">
        <v>6461</v>
      </c>
      <c r="H2857" s="243" t="s">
        <v>5578</v>
      </c>
      <c r="I2857" s="243" t="s">
        <v>7</v>
      </c>
      <c r="J2857" s="243" t="s">
        <v>95</v>
      </c>
      <c r="K2857" s="259" t="s">
        <v>5578</v>
      </c>
      <c r="L2857" s="259" t="s">
        <v>96</v>
      </c>
      <c r="M2857" s="260" t="s">
        <v>5578</v>
      </c>
      <c r="N2857" s="252"/>
      <c r="O2857" s="252"/>
      <c r="P2857" s="253" t="s">
        <v>5578</v>
      </c>
      <c r="Q2857" s="253"/>
    </row>
    <row r="2858" spans="1:17">
      <c r="A2858" s="243" t="str">
        <f t="shared" si="138"/>
        <v>IEA29PL</v>
      </c>
      <c r="B2858" s="252" t="str">
        <f t="shared" si="139"/>
        <v>Consignment/HouseConsignment/PreviousDocument/type</v>
      </c>
      <c r="C2858" s="252" t="s">
        <v>3421</v>
      </c>
      <c r="D2858" s="243">
        <f t="shared" ca="1" si="140"/>
        <v>392</v>
      </c>
      <c r="E2858" s="243" t="s">
        <v>4824</v>
      </c>
      <c r="F2858" s="258" t="s">
        <v>513</v>
      </c>
      <c r="G2858" s="258" t="s">
        <v>4500</v>
      </c>
      <c r="H2858" s="243" t="s">
        <v>5578</v>
      </c>
      <c r="I2858" s="243" t="s">
        <v>7</v>
      </c>
      <c r="J2858" s="243" t="s">
        <v>514</v>
      </c>
      <c r="K2858" s="259" t="s">
        <v>706</v>
      </c>
      <c r="L2858" s="259" t="s">
        <v>707</v>
      </c>
      <c r="M2858" s="260" t="s">
        <v>5578</v>
      </c>
      <c r="N2858" s="252"/>
      <c r="O2858" s="252"/>
      <c r="P2858" s="253" t="s">
        <v>5578</v>
      </c>
      <c r="Q2858" s="253"/>
    </row>
    <row r="2859" spans="1:17" ht="45">
      <c r="A2859" s="243" t="str">
        <f t="shared" si="138"/>
        <v>IEA29PL</v>
      </c>
      <c r="B2859" s="252" t="str">
        <f t="shared" si="139"/>
        <v>Consignment/HouseConsignment/PreviousDocument/referenceNumber</v>
      </c>
      <c r="C2859" s="252" t="s">
        <v>3422</v>
      </c>
      <c r="D2859" s="243">
        <f t="shared" ca="1" si="140"/>
        <v>393</v>
      </c>
      <c r="E2859" s="243" t="s">
        <v>4823</v>
      </c>
      <c r="F2859" s="258" t="s">
        <v>517</v>
      </c>
      <c r="G2859" s="258" t="s">
        <v>4501</v>
      </c>
      <c r="H2859" s="243" t="s">
        <v>5578</v>
      </c>
      <c r="I2859" s="243" t="s">
        <v>7</v>
      </c>
      <c r="J2859" s="243" t="s">
        <v>140</v>
      </c>
      <c r="K2859" s="259" t="s">
        <v>5578</v>
      </c>
      <c r="L2859" s="259" t="s">
        <v>5275</v>
      </c>
      <c r="M2859" s="260"/>
      <c r="N2859" s="252"/>
      <c r="O2859" s="252"/>
      <c r="P2859" s="253" t="s">
        <v>5578</v>
      </c>
      <c r="Q2859" s="253"/>
    </row>
    <row r="2860" spans="1:17" ht="30">
      <c r="A2860" s="243" t="str">
        <f t="shared" si="138"/>
        <v>IEA29PL</v>
      </c>
      <c r="B2860" s="252" t="str">
        <f t="shared" si="139"/>
        <v>Consignment/HouseConsignment/PreviousDocument/complementOfInformation</v>
      </c>
      <c r="C2860" s="252" t="s">
        <v>3423</v>
      </c>
      <c r="D2860" s="243">
        <f t="shared" ca="1" si="140"/>
        <v>394</v>
      </c>
      <c r="E2860" s="243" t="s">
        <v>4829</v>
      </c>
      <c r="F2860" s="258" t="s">
        <v>6485</v>
      </c>
      <c r="G2860" s="258" t="s">
        <v>4502</v>
      </c>
      <c r="H2860" s="243" t="s">
        <v>5578</v>
      </c>
      <c r="I2860" s="243" t="s">
        <v>11</v>
      </c>
      <c r="J2860" s="243" t="s">
        <v>36</v>
      </c>
      <c r="K2860" s="259" t="s">
        <v>5578</v>
      </c>
      <c r="L2860" s="259" t="s">
        <v>5578</v>
      </c>
      <c r="M2860" s="260" t="s">
        <v>5578</v>
      </c>
      <c r="N2860" s="252"/>
      <c r="O2860" s="252"/>
      <c r="P2860" s="253" t="s">
        <v>5578</v>
      </c>
      <c r="Q2860" s="253"/>
    </row>
    <row r="2861" spans="1:17">
      <c r="A2861" s="243" t="str">
        <f t="shared" si="138"/>
        <v>IEA29PL</v>
      </c>
      <c r="B2861" s="252" t="str">
        <f t="shared" si="139"/>
        <v>Consignment/HouseConsignment/SupportingDocument</v>
      </c>
      <c r="C2861" s="252" t="s">
        <v>3424</v>
      </c>
      <c r="D2861" s="243">
        <f t="shared" ca="1" si="140"/>
        <v>395</v>
      </c>
      <c r="E2861" s="243" t="s">
        <v>4849</v>
      </c>
      <c r="F2861" s="258" t="s">
        <v>711</v>
      </c>
      <c r="G2861" s="258" t="s">
        <v>4855</v>
      </c>
      <c r="H2861" s="243" t="s">
        <v>224</v>
      </c>
      <c r="I2861" s="243" t="s">
        <v>11</v>
      </c>
      <c r="J2861" s="243" t="s">
        <v>5578</v>
      </c>
      <c r="K2861" s="259" t="s">
        <v>5578</v>
      </c>
      <c r="L2861" s="259" t="s">
        <v>521</v>
      </c>
      <c r="M2861" s="260" t="s">
        <v>5578</v>
      </c>
      <c r="N2861" s="252"/>
      <c r="O2861" s="252"/>
      <c r="P2861" s="252" t="s">
        <v>5578</v>
      </c>
      <c r="Q2861" s="252"/>
    </row>
    <row r="2862" spans="1:17" ht="30">
      <c r="A2862" s="243" t="str">
        <f t="shared" si="138"/>
        <v>IEA29PL</v>
      </c>
      <c r="B2862" s="252" t="str">
        <f t="shared" si="139"/>
        <v>Consignment/HouseConsignment/SupportingDocument/sequenceNumber</v>
      </c>
      <c r="C2862" s="252" t="s">
        <v>3425</v>
      </c>
      <c r="D2862" s="243">
        <f t="shared" ca="1" si="140"/>
        <v>396</v>
      </c>
      <c r="E2862" s="243" t="s">
        <v>1357</v>
      </c>
      <c r="F2862" s="258" t="s">
        <v>6417</v>
      </c>
      <c r="G2862" s="258" t="s">
        <v>6461</v>
      </c>
      <c r="H2862" s="243" t="s">
        <v>5578</v>
      </c>
      <c r="I2862" s="243" t="s">
        <v>7</v>
      </c>
      <c r="J2862" s="243" t="s">
        <v>95</v>
      </c>
      <c r="K2862" s="259" t="s">
        <v>5578</v>
      </c>
      <c r="L2862" s="259" t="s">
        <v>96</v>
      </c>
      <c r="M2862" s="260" t="s">
        <v>5578</v>
      </c>
      <c r="N2862" s="252"/>
      <c r="O2862" s="252"/>
      <c r="P2862" s="253" t="s">
        <v>5578</v>
      </c>
      <c r="Q2862" s="253"/>
    </row>
    <row r="2863" spans="1:17" ht="30">
      <c r="A2863" s="243" t="str">
        <f t="shared" si="138"/>
        <v>IEA29PL</v>
      </c>
      <c r="B2863" s="252" t="str">
        <f t="shared" si="139"/>
        <v>Consignment/HouseConsignment/SupportingDocument/type</v>
      </c>
      <c r="C2863" s="252" t="s">
        <v>3426</v>
      </c>
      <c r="D2863" s="243">
        <f t="shared" ca="1" si="140"/>
        <v>397</v>
      </c>
      <c r="E2863" s="243" t="s">
        <v>4851</v>
      </c>
      <c r="F2863" s="258" t="s">
        <v>513</v>
      </c>
      <c r="G2863" s="258" t="s">
        <v>4500</v>
      </c>
      <c r="H2863" s="243" t="s">
        <v>5578</v>
      </c>
      <c r="I2863" s="243" t="s">
        <v>7</v>
      </c>
      <c r="J2863" s="243" t="s">
        <v>514</v>
      </c>
      <c r="K2863" s="259" t="s">
        <v>524</v>
      </c>
      <c r="L2863" s="259" t="s">
        <v>541</v>
      </c>
      <c r="M2863" s="260" t="s">
        <v>5578</v>
      </c>
      <c r="N2863" s="252"/>
      <c r="O2863" s="252"/>
      <c r="P2863" s="253" t="s">
        <v>5578</v>
      </c>
      <c r="Q2863" s="253"/>
    </row>
    <row r="2864" spans="1:17" ht="30">
      <c r="A2864" s="243" t="str">
        <f t="shared" si="138"/>
        <v>IEA29PL</v>
      </c>
      <c r="B2864" s="252" t="str">
        <f t="shared" si="139"/>
        <v>Consignment/HouseConsignment/SupportingDocument/referenceNumber</v>
      </c>
      <c r="C2864" s="252" t="s">
        <v>3427</v>
      </c>
      <c r="D2864" s="243">
        <f t="shared" ca="1" si="140"/>
        <v>398</v>
      </c>
      <c r="E2864" s="243" t="s">
        <v>4850</v>
      </c>
      <c r="F2864" s="258" t="s">
        <v>517</v>
      </c>
      <c r="G2864" s="258" t="s">
        <v>4501</v>
      </c>
      <c r="H2864" s="243" t="s">
        <v>5578</v>
      </c>
      <c r="I2864" s="243" t="s">
        <v>7</v>
      </c>
      <c r="J2864" s="243" t="s">
        <v>140</v>
      </c>
      <c r="K2864" s="259" t="s">
        <v>5578</v>
      </c>
      <c r="L2864" s="259" t="s">
        <v>3665</v>
      </c>
      <c r="M2864" s="260" t="s">
        <v>5578</v>
      </c>
      <c r="N2864" s="252"/>
      <c r="O2864" s="252"/>
      <c r="P2864" s="253" t="s">
        <v>5578</v>
      </c>
      <c r="Q2864" s="253"/>
    </row>
    <row r="2865" spans="1:17" ht="30">
      <c r="A2865" s="243" t="str">
        <f t="shared" si="138"/>
        <v>IEA29PL</v>
      </c>
      <c r="B2865" s="252" t="str">
        <f t="shared" si="139"/>
        <v>Consignment/HouseConsignment/SupportingDocument/documentLineItemNumber</v>
      </c>
      <c r="C2865" s="252" t="s">
        <v>3428</v>
      </c>
      <c r="D2865" s="243">
        <f t="shared" ca="1" si="140"/>
        <v>399</v>
      </c>
      <c r="E2865" s="243" t="s">
        <v>4853</v>
      </c>
      <c r="F2865" s="258" t="s">
        <v>528</v>
      </c>
      <c r="G2865" s="258" t="s">
        <v>4504</v>
      </c>
      <c r="H2865" s="243" t="s">
        <v>5578</v>
      </c>
      <c r="I2865" s="243" t="s">
        <v>11</v>
      </c>
      <c r="J2865" s="243" t="s">
        <v>95</v>
      </c>
      <c r="K2865" s="259" t="s">
        <v>5578</v>
      </c>
      <c r="L2865" s="259" t="s">
        <v>5578</v>
      </c>
      <c r="M2865" s="260" t="s">
        <v>5578</v>
      </c>
      <c r="N2865" s="252"/>
      <c r="O2865" s="252"/>
      <c r="P2865" s="253" t="s">
        <v>5578</v>
      </c>
      <c r="Q2865" s="253"/>
    </row>
    <row r="2866" spans="1:17" ht="30">
      <c r="A2866" s="243" t="str">
        <f t="shared" si="138"/>
        <v>IEA29PL</v>
      </c>
      <c r="B2866" s="252" t="str">
        <f t="shared" si="139"/>
        <v>Consignment/HouseConsignment/SupportingDocument/complementOfInformation</v>
      </c>
      <c r="C2866" s="252" t="s">
        <v>3429</v>
      </c>
      <c r="D2866" s="243">
        <f t="shared" ca="1" si="140"/>
        <v>400</v>
      </c>
      <c r="E2866" s="243" t="s">
        <v>4852</v>
      </c>
      <c r="F2866" s="258" t="s">
        <v>6485</v>
      </c>
      <c r="G2866" s="258" t="s">
        <v>4502</v>
      </c>
      <c r="H2866" s="243" t="s">
        <v>5578</v>
      </c>
      <c r="I2866" s="243" t="s">
        <v>11</v>
      </c>
      <c r="J2866" s="243" t="s">
        <v>36</v>
      </c>
      <c r="K2866" s="259" t="s">
        <v>5578</v>
      </c>
      <c r="L2866" s="259" t="s">
        <v>5578</v>
      </c>
      <c r="M2866" s="260" t="s">
        <v>5578</v>
      </c>
      <c r="N2866" s="252"/>
      <c r="O2866" s="252"/>
      <c r="P2866" s="253" t="s">
        <v>5578</v>
      </c>
      <c r="Q2866" s="253"/>
    </row>
    <row r="2867" spans="1:17" ht="60">
      <c r="A2867" s="260" t="str">
        <f t="shared" si="138"/>
        <v>IEA29PL</v>
      </c>
      <c r="B2867" s="257" t="str">
        <f t="shared" si="139"/>
        <v>Consignment/HouseConsignment/TransportDocument</v>
      </c>
      <c r="C2867" s="257" t="s">
        <v>3430</v>
      </c>
      <c r="D2867" s="260">
        <f t="shared" ca="1" si="140"/>
        <v>401</v>
      </c>
      <c r="E2867" s="260" t="s">
        <v>4858</v>
      </c>
      <c r="F2867" s="263" t="s">
        <v>6497</v>
      </c>
      <c r="G2867" s="263" t="s">
        <v>4861</v>
      </c>
      <c r="H2867" s="260" t="s">
        <v>224</v>
      </c>
      <c r="I2867" s="260" t="s">
        <v>15</v>
      </c>
      <c r="J2867" s="260" t="s">
        <v>5578</v>
      </c>
      <c r="K2867" s="264" t="s">
        <v>5578</v>
      </c>
      <c r="L2867" s="264" t="s">
        <v>5293</v>
      </c>
      <c r="M2867" s="260" t="s">
        <v>7577</v>
      </c>
      <c r="N2867" s="252" t="s">
        <v>7791</v>
      </c>
      <c r="O2867" s="252" t="s">
        <v>7807</v>
      </c>
      <c r="P2867" s="257" t="s">
        <v>7513</v>
      </c>
      <c r="Q2867" s="257" t="s">
        <v>7514</v>
      </c>
    </row>
    <row r="2868" spans="1:17" ht="30">
      <c r="A2868" s="243" t="str">
        <f t="shared" si="138"/>
        <v>IEA29PL</v>
      </c>
      <c r="B2868" s="252" t="str">
        <f t="shared" si="139"/>
        <v>Consignment/HouseConsignment/TransportDocument/sequenceNumber</v>
      </c>
      <c r="C2868" s="252" t="s">
        <v>3431</v>
      </c>
      <c r="D2868" s="243">
        <f t="shared" ca="1" si="140"/>
        <v>402</v>
      </c>
      <c r="E2868" s="243" t="s">
        <v>1357</v>
      </c>
      <c r="F2868" s="258" t="s">
        <v>6417</v>
      </c>
      <c r="G2868" s="258" t="s">
        <v>6461</v>
      </c>
      <c r="H2868" s="243" t="s">
        <v>5578</v>
      </c>
      <c r="I2868" s="243" t="s">
        <v>7</v>
      </c>
      <c r="J2868" s="243" t="s">
        <v>95</v>
      </c>
      <c r="K2868" s="259" t="s">
        <v>5578</v>
      </c>
      <c r="L2868" s="259" t="s">
        <v>96</v>
      </c>
      <c r="M2868" s="260" t="s">
        <v>5578</v>
      </c>
      <c r="N2868" s="252"/>
      <c r="O2868" s="252"/>
      <c r="P2868" s="253" t="s">
        <v>5578</v>
      </c>
      <c r="Q2868" s="253"/>
    </row>
    <row r="2869" spans="1:17" ht="45">
      <c r="A2869" s="260" t="str">
        <f t="shared" si="138"/>
        <v>IEA29PL</v>
      </c>
      <c r="B2869" s="257" t="str">
        <f t="shared" si="139"/>
        <v>Consignment/HouseConsignment/TransportDocument/type</v>
      </c>
      <c r="C2869" s="257" t="s">
        <v>3432</v>
      </c>
      <c r="D2869" s="260">
        <f t="shared" ca="1" si="140"/>
        <v>403</v>
      </c>
      <c r="E2869" s="260" t="s">
        <v>4860</v>
      </c>
      <c r="F2869" s="263" t="s">
        <v>513</v>
      </c>
      <c r="G2869" s="263" t="s">
        <v>4500</v>
      </c>
      <c r="H2869" s="260" t="s">
        <v>5578</v>
      </c>
      <c r="I2869" s="260" t="s">
        <v>7</v>
      </c>
      <c r="J2869" s="260" t="s">
        <v>514</v>
      </c>
      <c r="K2869" s="264" t="s">
        <v>535</v>
      </c>
      <c r="L2869" s="265" t="s">
        <v>541</v>
      </c>
      <c r="M2869" s="260" t="s">
        <v>7577</v>
      </c>
      <c r="N2869" s="252" t="s">
        <v>7794</v>
      </c>
      <c r="O2869" s="252" t="s">
        <v>7810</v>
      </c>
      <c r="P2869" s="255"/>
      <c r="Q2869" s="256"/>
    </row>
    <row r="2870" spans="1:17" ht="45">
      <c r="A2870" s="260" t="str">
        <f t="shared" si="138"/>
        <v>IEA29PL</v>
      </c>
      <c r="B2870" s="257" t="str">
        <f t="shared" si="139"/>
        <v>Consignment/HouseConsignment/TransportDocument/referenceNumber</v>
      </c>
      <c r="C2870" s="257" t="s">
        <v>3433</v>
      </c>
      <c r="D2870" s="260">
        <f t="shared" ca="1" si="140"/>
        <v>404</v>
      </c>
      <c r="E2870" s="260" t="s">
        <v>4859</v>
      </c>
      <c r="F2870" s="263" t="s">
        <v>517</v>
      </c>
      <c r="G2870" s="263" t="s">
        <v>4501</v>
      </c>
      <c r="H2870" s="260" t="s">
        <v>5578</v>
      </c>
      <c r="I2870" s="260" t="s">
        <v>7</v>
      </c>
      <c r="J2870" s="260" t="s">
        <v>140</v>
      </c>
      <c r="K2870" s="264" t="s">
        <v>5578</v>
      </c>
      <c r="L2870" s="264" t="s">
        <v>7501</v>
      </c>
      <c r="M2870" s="260" t="s">
        <v>7577</v>
      </c>
      <c r="N2870" s="252" t="s">
        <v>7790</v>
      </c>
      <c r="O2870" s="252" t="s">
        <v>7806</v>
      </c>
      <c r="P2870" s="254" t="s">
        <v>7515</v>
      </c>
      <c r="Q2870" s="254" t="s">
        <v>7516</v>
      </c>
    </row>
    <row r="2871" spans="1:17" ht="30">
      <c r="A2871" s="243" t="str">
        <f t="shared" si="138"/>
        <v>IEA29PL</v>
      </c>
      <c r="B2871" s="252" t="str">
        <f t="shared" si="139"/>
        <v>Consignment/HouseConsignment/AdditionalReference</v>
      </c>
      <c r="C2871" s="252" t="s">
        <v>3434</v>
      </c>
      <c r="D2871" s="243">
        <f t="shared" ca="1" si="140"/>
        <v>405</v>
      </c>
      <c r="E2871" s="243" t="s">
        <v>4663</v>
      </c>
      <c r="F2871" s="258" t="s">
        <v>6426</v>
      </c>
      <c r="G2871" s="258" t="s">
        <v>4668</v>
      </c>
      <c r="H2871" s="243" t="s">
        <v>224</v>
      </c>
      <c r="I2871" s="243" t="s">
        <v>11</v>
      </c>
      <c r="J2871" s="243" t="s">
        <v>5578</v>
      </c>
      <c r="K2871" s="259" t="s">
        <v>5578</v>
      </c>
      <c r="L2871" s="259" t="s">
        <v>521</v>
      </c>
      <c r="M2871" s="260" t="s">
        <v>5578</v>
      </c>
      <c r="N2871" s="252"/>
      <c r="O2871" s="252"/>
      <c r="P2871" s="252" t="s">
        <v>5578</v>
      </c>
      <c r="Q2871" s="252"/>
    </row>
    <row r="2872" spans="1:17" ht="30">
      <c r="A2872" s="243" t="str">
        <f t="shared" si="138"/>
        <v>IEA29PL</v>
      </c>
      <c r="B2872" s="252" t="str">
        <f t="shared" si="139"/>
        <v>Consignment/HouseConsignment/AdditionalReference/sequenceNumber</v>
      </c>
      <c r="C2872" s="252" t="s">
        <v>3435</v>
      </c>
      <c r="D2872" s="243">
        <f t="shared" ca="1" si="140"/>
        <v>406</v>
      </c>
      <c r="E2872" s="243" t="s">
        <v>1357</v>
      </c>
      <c r="F2872" s="258" t="s">
        <v>6417</v>
      </c>
      <c r="G2872" s="258" t="s">
        <v>6461</v>
      </c>
      <c r="H2872" s="243" t="s">
        <v>5578</v>
      </c>
      <c r="I2872" s="243" t="s">
        <v>7</v>
      </c>
      <c r="J2872" s="243" t="s">
        <v>95</v>
      </c>
      <c r="K2872" s="259" t="s">
        <v>5578</v>
      </c>
      <c r="L2872" s="259" t="s">
        <v>96</v>
      </c>
      <c r="M2872" s="260" t="s">
        <v>5578</v>
      </c>
      <c r="N2872" s="252"/>
      <c r="O2872" s="252"/>
      <c r="P2872" s="253" t="s">
        <v>5578</v>
      </c>
      <c r="Q2872" s="253"/>
    </row>
    <row r="2873" spans="1:17">
      <c r="A2873" s="243" t="str">
        <f t="shared" si="138"/>
        <v>IEA29PL</v>
      </c>
      <c r="B2873" s="252" t="str">
        <f t="shared" si="139"/>
        <v>Consignment/HouseConsignment/AdditionalReference/type</v>
      </c>
      <c r="C2873" s="252" t="s">
        <v>3436</v>
      </c>
      <c r="D2873" s="243">
        <f t="shared" ca="1" si="140"/>
        <v>407</v>
      </c>
      <c r="E2873" s="243" t="s">
        <v>4667</v>
      </c>
      <c r="F2873" s="258" t="s">
        <v>6430</v>
      </c>
      <c r="G2873" s="258" t="s">
        <v>4509</v>
      </c>
      <c r="H2873" s="243" t="s">
        <v>5578</v>
      </c>
      <c r="I2873" s="243" t="s">
        <v>7</v>
      </c>
      <c r="J2873" s="243" t="s">
        <v>514</v>
      </c>
      <c r="K2873" s="259" t="s">
        <v>540</v>
      </c>
      <c r="L2873" s="259" t="s">
        <v>541</v>
      </c>
      <c r="M2873" s="260" t="s">
        <v>5578</v>
      </c>
      <c r="N2873" s="252"/>
      <c r="O2873" s="252"/>
      <c r="P2873" s="253" t="s">
        <v>5578</v>
      </c>
      <c r="Q2873" s="253"/>
    </row>
    <row r="2874" spans="1:17" ht="30">
      <c r="A2874" s="243" t="str">
        <f t="shared" si="138"/>
        <v>IEA29PL</v>
      </c>
      <c r="B2874" s="252" t="str">
        <f t="shared" si="139"/>
        <v>Consignment/HouseConsignment/AdditionalReference/referenceNumber</v>
      </c>
      <c r="C2874" s="252" t="s">
        <v>3437</v>
      </c>
      <c r="D2874" s="243">
        <f t="shared" ca="1" si="140"/>
        <v>408</v>
      </c>
      <c r="E2874" s="243" t="s">
        <v>4664</v>
      </c>
      <c r="F2874" s="258" t="s">
        <v>6428</v>
      </c>
      <c r="G2874" s="258" t="s">
        <v>6429</v>
      </c>
      <c r="H2874" s="243" t="s">
        <v>5578</v>
      </c>
      <c r="I2874" s="243" t="s">
        <v>11</v>
      </c>
      <c r="J2874" s="243" t="s">
        <v>140</v>
      </c>
      <c r="K2874" s="259" t="s">
        <v>5578</v>
      </c>
      <c r="L2874" s="259" t="s">
        <v>544</v>
      </c>
      <c r="M2874" s="260" t="s">
        <v>5578</v>
      </c>
      <c r="N2874" s="252"/>
      <c r="O2874" s="252"/>
      <c r="P2874" s="253" t="s">
        <v>5578</v>
      </c>
      <c r="Q2874" s="253"/>
    </row>
    <row r="2875" spans="1:17" ht="30">
      <c r="A2875" s="243" t="str">
        <f t="shared" si="138"/>
        <v>IEA29PL</v>
      </c>
      <c r="B2875" s="252" t="str">
        <f t="shared" si="139"/>
        <v>Consignment/HouseConsignment/AdditionalInformation</v>
      </c>
      <c r="C2875" s="252" t="s">
        <v>3438</v>
      </c>
      <c r="D2875" s="243">
        <f t="shared" ca="1" si="140"/>
        <v>409</v>
      </c>
      <c r="E2875" s="243" t="s">
        <v>4660</v>
      </c>
      <c r="F2875" s="258" t="s">
        <v>726</v>
      </c>
      <c r="G2875" s="258" t="s">
        <v>4665</v>
      </c>
      <c r="H2875" s="243" t="s">
        <v>224</v>
      </c>
      <c r="I2875" s="243" t="s">
        <v>11</v>
      </c>
      <c r="J2875" s="243" t="s">
        <v>5578</v>
      </c>
      <c r="K2875" s="259" t="s">
        <v>5578</v>
      </c>
      <c r="L2875" s="259" t="s">
        <v>521</v>
      </c>
      <c r="M2875" s="260" t="s">
        <v>5578</v>
      </c>
      <c r="N2875" s="252"/>
      <c r="O2875" s="252"/>
      <c r="P2875" s="252" t="s">
        <v>5578</v>
      </c>
      <c r="Q2875" s="252"/>
    </row>
    <row r="2876" spans="1:17" ht="30">
      <c r="A2876" s="243" t="str">
        <f t="shared" si="138"/>
        <v>IEA29PL</v>
      </c>
      <c r="B2876" s="252" t="str">
        <f t="shared" si="139"/>
        <v>Consignment/HouseConsignment/AdditionalInformation/sequenceNumber</v>
      </c>
      <c r="C2876" s="252" t="s">
        <v>3439</v>
      </c>
      <c r="D2876" s="243">
        <f t="shared" ca="1" si="140"/>
        <v>410</v>
      </c>
      <c r="E2876" s="243" t="s">
        <v>1357</v>
      </c>
      <c r="F2876" s="258" t="s">
        <v>6417</v>
      </c>
      <c r="G2876" s="258" t="s">
        <v>6461</v>
      </c>
      <c r="H2876" s="243" t="s">
        <v>5578</v>
      </c>
      <c r="I2876" s="243" t="s">
        <v>7</v>
      </c>
      <c r="J2876" s="243" t="s">
        <v>95</v>
      </c>
      <c r="K2876" s="259" t="s">
        <v>5578</v>
      </c>
      <c r="L2876" s="259" t="s">
        <v>96</v>
      </c>
      <c r="M2876" s="260" t="s">
        <v>5578</v>
      </c>
      <c r="N2876" s="252"/>
      <c r="O2876" s="252"/>
      <c r="P2876" s="253" t="s">
        <v>5578</v>
      </c>
      <c r="Q2876" s="253"/>
    </row>
    <row r="2877" spans="1:17" ht="30">
      <c r="A2877" s="243" t="str">
        <f t="shared" si="138"/>
        <v>IEA29PL</v>
      </c>
      <c r="B2877" s="252" t="str">
        <f t="shared" si="139"/>
        <v>Consignment/HouseConsignment/AdditionalInformation/code</v>
      </c>
      <c r="C2877" s="252" t="s">
        <v>3440</v>
      </c>
      <c r="D2877" s="243">
        <f t="shared" ca="1" si="140"/>
        <v>411</v>
      </c>
      <c r="E2877" s="243" t="s">
        <v>4661</v>
      </c>
      <c r="F2877" s="258" t="s">
        <v>549</v>
      </c>
      <c r="G2877" s="258" t="s">
        <v>4508</v>
      </c>
      <c r="H2877" s="243" t="s">
        <v>5578</v>
      </c>
      <c r="I2877" s="243" t="s">
        <v>7</v>
      </c>
      <c r="J2877" s="243" t="s">
        <v>550</v>
      </c>
      <c r="K2877" s="259" t="s">
        <v>551</v>
      </c>
      <c r="L2877" s="259" t="s">
        <v>729</v>
      </c>
      <c r="M2877" s="260" t="s">
        <v>5578</v>
      </c>
      <c r="N2877" s="252"/>
      <c r="O2877" s="252"/>
      <c r="P2877" s="253" t="s">
        <v>5578</v>
      </c>
      <c r="Q2877" s="253"/>
    </row>
    <row r="2878" spans="1:17">
      <c r="A2878" s="243" t="str">
        <f t="shared" si="138"/>
        <v>IEA29PL</v>
      </c>
      <c r="B2878" s="252" t="str">
        <f t="shared" si="139"/>
        <v>Consignment/HouseConsignment/AdditionalInformation/text</v>
      </c>
      <c r="C2878" s="252" t="s">
        <v>3441</v>
      </c>
      <c r="D2878" s="243">
        <f t="shared" ca="1" si="140"/>
        <v>412</v>
      </c>
      <c r="E2878" s="243" t="s">
        <v>4662</v>
      </c>
      <c r="F2878" s="258" t="s">
        <v>554</v>
      </c>
      <c r="G2878" s="258" t="s">
        <v>4507</v>
      </c>
      <c r="H2878" s="243" t="s">
        <v>5578</v>
      </c>
      <c r="I2878" s="243" t="s">
        <v>11</v>
      </c>
      <c r="J2878" s="243" t="s">
        <v>555</v>
      </c>
      <c r="K2878" s="259" t="s">
        <v>5578</v>
      </c>
      <c r="L2878" s="259" t="s">
        <v>5578</v>
      </c>
      <c r="M2878" s="260" t="s">
        <v>5578</v>
      </c>
      <c r="N2878" s="252"/>
      <c r="O2878" s="252"/>
      <c r="P2878" s="253" t="s">
        <v>5578</v>
      </c>
      <c r="Q2878" s="253"/>
    </row>
    <row r="2879" spans="1:17" ht="30">
      <c r="A2879" s="243" t="str">
        <f t="shared" si="138"/>
        <v>IEA29PL</v>
      </c>
      <c r="B2879" s="252" t="str">
        <f t="shared" si="139"/>
        <v>Consignment/HouseConsignment/TransportCharges</v>
      </c>
      <c r="C2879" s="252" t="s">
        <v>3442</v>
      </c>
      <c r="D2879" s="243">
        <f t="shared" ca="1" si="140"/>
        <v>413</v>
      </c>
      <c r="E2879" s="243" t="s">
        <v>4916</v>
      </c>
      <c r="F2879" s="258" t="s">
        <v>558</v>
      </c>
      <c r="G2879" s="258" t="s">
        <v>4918</v>
      </c>
      <c r="H2879" s="243" t="s">
        <v>14</v>
      </c>
      <c r="I2879" s="243" t="s">
        <v>15</v>
      </c>
      <c r="J2879" s="243" t="s">
        <v>5578</v>
      </c>
      <c r="K2879" s="259" t="s">
        <v>5578</v>
      </c>
      <c r="L2879" s="259" t="s">
        <v>3513</v>
      </c>
      <c r="M2879" s="260"/>
      <c r="N2879" s="252"/>
      <c r="O2879" s="252"/>
      <c r="P2879" s="252" t="s">
        <v>6785</v>
      </c>
      <c r="Q2879" s="252" t="s">
        <v>6786</v>
      </c>
    </row>
    <row r="2880" spans="1:17" ht="30">
      <c r="A2880" s="243" t="str">
        <f t="shared" si="138"/>
        <v>IEA29PL</v>
      </c>
      <c r="B2880" s="252" t="str">
        <f t="shared" si="139"/>
        <v>Consignment/HouseConsignment/TransportCharges/methodOfPayment</v>
      </c>
      <c r="C2880" s="252" t="s">
        <v>3443</v>
      </c>
      <c r="D2880" s="243">
        <f t="shared" ca="1" si="140"/>
        <v>414</v>
      </c>
      <c r="E2880" s="243" t="s">
        <v>4917</v>
      </c>
      <c r="F2880" s="258" t="s">
        <v>6438</v>
      </c>
      <c r="G2880" s="258" t="s">
        <v>4512</v>
      </c>
      <c r="H2880" s="243" t="s">
        <v>5578</v>
      </c>
      <c r="I2880" s="243" t="s">
        <v>7</v>
      </c>
      <c r="J2880" s="243" t="s">
        <v>62</v>
      </c>
      <c r="K2880" s="259" t="s">
        <v>561</v>
      </c>
      <c r="L2880" s="259" t="s">
        <v>5578</v>
      </c>
      <c r="M2880" s="260" t="s">
        <v>5578</v>
      </c>
      <c r="N2880" s="252"/>
      <c r="O2880" s="252"/>
      <c r="P2880" s="253" t="s">
        <v>5578</v>
      </c>
      <c r="Q2880" s="253"/>
    </row>
    <row r="2881" spans="1:17">
      <c r="A2881" s="243" t="str">
        <f t="shared" si="138"/>
        <v>IEA29PL</v>
      </c>
      <c r="B2881" s="252" t="str">
        <f t="shared" si="139"/>
        <v>Consignment/HouseConsignment/ConsignmentItem</v>
      </c>
      <c r="C2881" s="252" t="s">
        <v>3444</v>
      </c>
      <c r="D2881" s="243">
        <f t="shared" ca="1" si="140"/>
        <v>415</v>
      </c>
      <c r="E2881" s="243" t="s">
        <v>1357</v>
      </c>
      <c r="F2881" s="258" t="s">
        <v>735</v>
      </c>
      <c r="G2881" s="258" t="s">
        <v>4778</v>
      </c>
      <c r="H2881" s="243" t="s">
        <v>736</v>
      </c>
      <c r="I2881" s="243" t="s">
        <v>7</v>
      </c>
      <c r="J2881" s="243" t="s">
        <v>5578</v>
      </c>
      <c r="K2881" s="259" t="s">
        <v>5578</v>
      </c>
      <c r="L2881" s="259" t="s">
        <v>737</v>
      </c>
      <c r="M2881" s="260" t="s">
        <v>5578</v>
      </c>
      <c r="N2881" s="252"/>
      <c r="O2881" s="252"/>
      <c r="P2881" s="252" t="s">
        <v>5578</v>
      </c>
      <c r="Q2881" s="252"/>
    </row>
    <row r="2882" spans="1:17" ht="30">
      <c r="A2882" s="243" t="str">
        <f t="shared" si="138"/>
        <v>IEA29PL</v>
      </c>
      <c r="B2882" s="252" t="str">
        <f t="shared" si="139"/>
        <v>Consignment/HouseConsignment/ConsignmentItem/goodsItemNumber</v>
      </c>
      <c r="C2882" s="252" t="s">
        <v>3445</v>
      </c>
      <c r="D2882" s="243">
        <f t="shared" ca="1" si="140"/>
        <v>416</v>
      </c>
      <c r="E2882" s="243" t="s">
        <v>4782</v>
      </c>
      <c r="F2882" s="258" t="s">
        <v>6420</v>
      </c>
      <c r="G2882" s="258" t="s">
        <v>4913</v>
      </c>
      <c r="H2882" s="243" t="s">
        <v>5578</v>
      </c>
      <c r="I2882" s="243" t="s">
        <v>7</v>
      </c>
      <c r="J2882" s="243" t="s">
        <v>95</v>
      </c>
      <c r="K2882" s="259" t="s">
        <v>5578</v>
      </c>
      <c r="L2882" s="259" t="s">
        <v>739</v>
      </c>
      <c r="M2882" s="260" t="s">
        <v>5578</v>
      </c>
      <c r="N2882" s="252"/>
      <c r="O2882" s="252"/>
      <c r="P2882" s="253" t="s">
        <v>5578</v>
      </c>
      <c r="Q2882" s="253"/>
    </row>
    <row r="2883" spans="1:17" ht="30">
      <c r="A2883" s="243" t="str">
        <f t="shared" si="138"/>
        <v>IEA29PL</v>
      </c>
      <c r="B2883" s="252" t="str">
        <f t="shared" si="139"/>
        <v>Consignment/HouseConsignment/ConsignmentItem/declarationGoodsItemNumber</v>
      </c>
      <c r="C2883" s="252" t="s">
        <v>3446</v>
      </c>
      <c r="D2883" s="243">
        <f t="shared" ca="1" si="140"/>
        <v>417</v>
      </c>
      <c r="E2883" s="243" t="s">
        <v>4781</v>
      </c>
      <c r="F2883" s="258" t="s">
        <v>6424</v>
      </c>
      <c r="G2883" s="258" t="s">
        <v>4912</v>
      </c>
      <c r="H2883" s="243" t="s">
        <v>5578</v>
      </c>
      <c r="I2883" s="243" t="s">
        <v>7</v>
      </c>
      <c r="J2883" s="243" t="s">
        <v>95</v>
      </c>
      <c r="K2883" s="259" t="s">
        <v>5578</v>
      </c>
      <c r="L2883" s="259" t="s">
        <v>741</v>
      </c>
      <c r="M2883" s="260" t="s">
        <v>5578</v>
      </c>
      <c r="N2883" s="252"/>
      <c r="O2883" s="252"/>
      <c r="P2883" s="253" t="s">
        <v>5578</v>
      </c>
      <c r="Q2883" s="253"/>
    </row>
    <row r="2884" spans="1:17" ht="45">
      <c r="A2884" s="243" t="str">
        <f t="shared" si="138"/>
        <v>IEA29PL</v>
      </c>
      <c r="B2884" s="252" t="str">
        <f t="shared" si="139"/>
        <v>Consignment/HouseConsignment/ConsignmentItem/declarationType</v>
      </c>
      <c r="C2884" s="252" t="s">
        <v>3447</v>
      </c>
      <c r="D2884" s="243">
        <f t="shared" ca="1" si="140"/>
        <v>418</v>
      </c>
      <c r="E2884" s="261" t="s">
        <v>4523</v>
      </c>
      <c r="F2884" s="258" t="s">
        <v>743</v>
      </c>
      <c r="G2884" s="258" t="s">
        <v>4366</v>
      </c>
      <c r="H2884" s="243" t="s">
        <v>5578</v>
      </c>
      <c r="I2884" s="243" t="s">
        <v>15</v>
      </c>
      <c r="J2884" s="243" t="s">
        <v>58</v>
      </c>
      <c r="K2884" s="259" t="s">
        <v>744</v>
      </c>
      <c r="L2884" s="259" t="s">
        <v>3548</v>
      </c>
      <c r="M2884" s="260" t="s">
        <v>5578</v>
      </c>
      <c r="N2884" s="252"/>
      <c r="O2884" s="252"/>
      <c r="P2884" s="253" t="s">
        <v>5578</v>
      </c>
      <c r="Q2884" s="253"/>
    </row>
    <row r="2885" spans="1:17" ht="30">
      <c r="A2885" s="243" t="str">
        <f t="shared" si="138"/>
        <v>IEA29PL</v>
      </c>
      <c r="B2885" s="252" t="str">
        <f t="shared" si="139"/>
        <v>Consignment/HouseConsignment/ConsignmentItem/countryOfDispatch</v>
      </c>
      <c r="C2885" s="252" t="s">
        <v>3448</v>
      </c>
      <c r="D2885" s="243">
        <f t="shared" ca="1" si="140"/>
        <v>419</v>
      </c>
      <c r="E2885" s="243" t="s">
        <v>4755</v>
      </c>
      <c r="F2885" s="258" t="s">
        <v>242</v>
      </c>
      <c r="G2885" s="258" t="s">
        <v>4441</v>
      </c>
      <c r="H2885" s="243" t="s">
        <v>5578</v>
      </c>
      <c r="I2885" s="243" t="s">
        <v>15</v>
      </c>
      <c r="J2885" s="243" t="s">
        <v>83</v>
      </c>
      <c r="K2885" s="259" t="s">
        <v>202</v>
      </c>
      <c r="L2885" s="259" t="s">
        <v>243</v>
      </c>
      <c r="M2885" s="260" t="s">
        <v>5578</v>
      </c>
      <c r="N2885" s="252"/>
      <c r="O2885" s="252"/>
      <c r="P2885" s="253" t="s">
        <v>5578</v>
      </c>
      <c r="Q2885" s="253"/>
    </row>
    <row r="2886" spans="1:17" ht="30">
      <c r="A2886" s="243" t="str">
        <f t="shared" si="138"/>
        <v>IEA29PL</v>
      </c>
      <c r="B2886" s="252" t="str">
        <f t="shared" si="139"/>
        <v>Consignment/HouseConsignment/ConsignmentItem/countryOfDestination</v>
      </c>
      <c r="C2886" s="252" t="s">
        <v>3449</v>
      </c>
      <c r="D2886" s="243">
        <f t="shared" ca="1" si="140"/>
        <v>420</v>
      </c>
      <c r="E2886" s="243" t="s">
        <v>4753</v>
      </c>
      <c r="F2886" s="258" t="s">
        <v>245</v>
      </c>
      <c r="G2886" s="258" t="s">
        <v>4442</v>
      </c>
      <c r="H2886" s="243" t="s">
        <v>5578</v>
      </c>
      <c r="I2886" s="243" t="s">
        <v>15</v>
      </c>
      <c r="J2886" s="243" t="s">
        <v>83</v>
      </c>
      <c r="K2886" s="259" t="s">
        <v>202</v>
      </c>
      <c r="L2886" s="259" t="s">
        <v>246</v>
      </c>
      <c r="M2886" s="260"/>
      <c r="N2886" s="252"/>
      <c r="O2886" s="252"/>
      <c r="P2886" s="253" t="s">
        <v>5277</v>
      </c>
      <c r="Q2886" s="253" t="s">
        <v>5352</v>
      </c>
    </row>
    <row r="2887" spans="1:17" ht="30">
      <c r="A2887" s="243" t="str">
        <f t="shared" si="138"/>
        <v>IEA29PL</v>
      </c>
      <c r="B2887" s="252" t="str">
        <f t="shared" si="139"/>
        <v>Consignment/HouseConsignment/ConsignmentItem/referenceNumberUCR</v>
      </c>
      <c r="C2887" s="252" t="s">
        <v>3450</v>
      </c>
      <c r="D2887" s="243">
        <f t="shared" ca="1" si="140"/>
        <v>421</v>
      </c>
      <c r="E2887" s="243" t="s">
        <v>4915</v>
      </c>
      <c r="F2887" s="258" t="s">
        <v>259</v>
      </c>
      <c r="G2887" s="258" t="s">
        <v>4446</v>
      </c>
      <c r="H2887" s="243" t="s">
        <v>5578</v>
      </c>
      <c r="I2887" s="243" t="s">
        <v>15</v>
      </c>
      <c r="J2887" s="243" t="s">
        <v>36</v>
      </c>
      <c r="K2887" s="259" t="s">
        <v>5578</v>
      </c>
      <c r="L2887" s="259" t="s">
        <v>260</v>
      </c>
      <c r="M2887" s="260" t="s">
        <v>5578</v>
      </c>
      <c r="N2887" s="252"/>
      <c r="O2887" s="252"/>
      <c r="P2887" s="253" t="s">
        <v>5578</v>
      </c>
      <c r="Q2887" s="253"/>
    </row>
    <row r="2888" spans="1:17" ht="30">
      <c r="A2888" s="243" t="str">
        <f t="shared" si="138"/>
        <v>IEA29PL</v>
      </c>
      <c r="B2888" s="252" t="str">
        <f t="shared" si="139"/>
        <v>Consignment/HouseConsignment/ConsignmentItem/AdditionalSupplyChainActor</v>
      </c>
      <c r="C2888" s="252" t="s">
        <v>3451</v>
      </c>
      <c r="D2888" s="243">
        <f t="shared" ca="1" si="140"/>
        <v>422</v>
      </c>
      <c r="E2888" s="243" t="s">
        <v>4670</v>
      </c>
      <c r="F2888" s="258" t="s">
        <v>4517</v>
      </c>
      <c r="G2888" s="258" t="s">
        <v>4909</v>
      </c>
      <c r="H2888" s="243" t="s">
        <v>224</v>
      </c>
      <c r="I2888" s="243" t="s">
        <v>11</v>
      </c>
      <c r="J2888" s="243" t="s">
        <v>5578</v>
      </c>
      <c r="K2888" s="259" t="s">
        <v>5578</v>
      </c>
      <c r="L2888" s="259" t="s">
        <v>3649</v>
      </c>
      <c r="M2888" s="260" t="s">
        <v>5578</v>
      </c>
      <c r="N2888" s="252"/>
      <c r="O2888" s="252"/>
      <c r="P2888" s="252" t="s">
        <v>5240</v>
      </c>
      <c r="Q2888" s="252" t="s">
        <v>5241</v>
      </c>
    </row>
    <row r="2889" spans="1:17" ht="30">
      <c r="A2889" s="243" t="str">
        <f t="shared" si="138"/>
        <v>IEA29PL</v>
      </c>
      <c r="B2889" s="252" t="str">
        <f t="shared" si="139"/>
        <v>Consignment/HouseConsignment/ConsignmentItem/AdditionalSupplyChainActor/sequenceNumber</v>
      </c>
      <c r="C2889" s="252" t="s">
        <v>3452</v>
      </c>
      <c r="D2889" s="243">
        <f t="shared" ca="1" si="140"/>
        <v>423</v>
      </c>
      <c r="E2889" s="243" t="s">
        <v>1357</v>
      </c>
      <c r="F2889" s="258" t="s">
        <v>6417</v>
      </c>
      <c r="G2889" s="258" t="s">
        <v>6461</v>
      </c>
      <c r="H2889" s="243" t="s">
        <v>5578</v>
      </c>
      <c r="I2889" s="243" t="s">
        <v>7</v>
      </c>
      <c r="J2889" s="243" t="s">
        <v>95</v>
      </c>
      <c r="K2889" s="259" t="s">
        <v>5578</v>
      </c>
      <c r="L2889" s="259" t="s">
        <v>96</v>
      </c>
      <c r="M2889" s="260" t="s">
        <v>5578</v>
      </c>
      <c r="N2889" s="252"/>
      <c r="O2889" s="252"/>
      <c r="P2889" s="253" t="s">
        <v>5578</v>
      </c>
      <c r="Q2889" s="253"/>
    </row>
    <row r="2890" spans="1:17" ht="30">
      <c r="A2890" s="243" t="str">
        <f t="shared" si="138"/>
        <v>IEA29PL</v>
      </c>
      <c r="B2890" s="252" t="str">
        <f t="shared" si="139"/>
        <v>Consignment/HouseConsignment/ConsignmentItem/AdditionalSupplyChainActor/role</v>
      </c>
      <c r="C2890" s="252" t="s">
        <v>3453</v>
      </c>
      <c r="D2890" s="243">
        <f t="shared" ca="1" si="140"/>
        <v>424</v>
      </c>
      <c r="E2890" s="243" t="s">
        <v>4671</v>
      </c>
      <c r="F2890" s="258" t="s">
        <v>347</v>
      </c>
      <c r="G2890" s="258" t="s">
        <v>4458</v>
      </c>
      <c r="H2890" s="243" t="s">
        <v>5578</v>
      </c>
      <c r="I2890" s="243" t="s">
        <v>7</v>
      </c>
      <c r="J2890" s="243" t="s">
        <v>348</v>
      </c>
      <c r="K2890" s="259" t="s">
        <v>349</v>
      </c>
      <c r="L2890" s="259" t="s">
        <v>5578</v>
      </c>
      <c r="M2890" s="260" t="s">
        <v>5578</v>
      </c>
      <c r="N2890" s="252"/>
      <c r="O2890" s="252"/>
      <c r="P2890" s="253" t="s">
        <v>5578</v>
      </c>
      <c r="Q2890" s="253"/>
    </row>
    <row r="2891" spans="1:17" ht="45">
      <c r="A2891" s="243" t="str">
        <f t="shared" si="138"/>
        <v>IEA29PL</v>
      </c>
      <c r="B2891" s="252" t="str">
        <f t="shared" si="139"/>
        <v>Consignment/HouseConsignment/ConsignmentItem/AdditionalSupplyChainActor/identificationNumber</v>
      </c>
      <c r="C2891" s="252" t="s">
        <v>3454</v>
      </c>
      <c r="D2891" s="243">
        <f t="shared" ca="1" si="140"/>
        <v>425</v>
      </c>
      <c r="E2891" s="243" t="s">
        <v>4673</v>
      </c>
      <c r="F2891" s="258" t="s">
        <v>543</v>
      </c>
      <c r="G2891" s="258" t="s">
        <v>6466</v>
      </c>
      <c r="H2891" s="243" t="s">
        <v>5578</v>
      </c>
      <c r="I2891" s="243" t="s">
        <v>7</v>
      </c>
      <c r="J2891" s="243" t="s">
        <v>135</v>
      </c>
      <c r="K2891" s="259" t="s">
        <v>5578</v>
      </c>
      <c r="L2891" s="259" t="s">
        <v>265</v>
      </c>
      <c r="M2891" s="260" t="s">
        <v>5578</v>
      </c>
      <c r="N2891" s="252"/>
      <c r="O2891" s="252"/>
      <c r="P2891" s="253" t="s">
        <v>5578</v>
      </c>
      <c r="Q2891" s="253"/>
    </row>
    <row r="2892" spans="1:17" ht="45">
      <c r="A2892" s="243" t="str">
        <f t="shared" si="138"/>
        <v>IEA29PL</v>
      </c>
      <c r="B2892" s="252" t="str">
        <f t="shared" si="139"/>
        <v>Consignment/HouseConsignment/ConsignmentItem/AdditionalSupplyChainActor/SafetyAndSecurityIdentificationNumber</v>
      </c>
      <c r="C2892" s="252" t="s">
        <v>3455</v>
      </c>
      <c r="D2892" s="243">
        <f t="shared" ca="1" si="140"/>
        <v>426</v>
      </c>
      <c r="E2892" s="243" t="s">
        <v>1357</v>
      </c>
      <c r="F2892" s="258" t="s">
        <v>757</v>
      </c>
      <c r="G2892" s="258" t="s">
        <v>4910</v>
      </c>
      <c r="H2892" s="243" t="s">
        <v>14</v>
      </c>
      <c r="I2892" s="243" t="s">
        <v>15</v>
      </c>
      <c r="J2892" s="243" t="s">
        <v>5578</v>
      </c>
      <c r="K2892" s="259" t="s">
        <v>5578</v>
      </c>
      <c r="L2892" s="259" t="s">
        <v>3509</v>
      </c>
      <c r="M2892" s="260" t="s">
        <v>5578</v>
      </c>
      <c r="N2892" s="252"/>
      <c r="O2892" s="252"/>
      <c r="P2892" s="252" t="s">
        <v>5203</v>
      </c>
      <c r="Q2892" s="252" t="s">
        <v>5204</v>
      </c>
    </row>
    <row r="2893" spans="1:17" ht="45">
      <c r="A2893" s="243" t="str">
        <f t="shared" si="138"/>
        <v>IEA29PL</v>
      </c>
      <c r="B2893" s="252" t="str">
        <f t="shared" si="139"/>
        <v>Consignment/HouseConsignment/ConsignmentItem/AdditionalSupplyChainActor/SafetyAndSecurityIdentificationNumber/identificationNumber</v>
      </c>
      <c r="C2893" s="252" t="s">
        <v>3456</v>
      </c>
      <c r="D2893" s="243">
        <f t="shared" ca="1" si="140"/>
        <v>427</v>
      </c>
      <c r="E2893" s="243" t="s">
        <v>1357</v>
      </c>
      <c r="F2893" s="258" t="s">
        <v>191</v>
      </c>
      <c r="G2893" s="258" t="s">
        <v>4414</v>
      </c>
      <c r="H2893" s="243" t="s">
        <v>5578</v>
      </c>
      <c r="I2893" s="243" t="s">
        <v>7</v>
      </c>
      <c r="J2893" s="243" t="s">
        <v>135</v>
      </c>
      <c r="K2893" s="259" t="s">
        <v>5578</v>
      </c>
      <c r="L2893" s="259" t="s">
        <v>354</v>
      </c>
      <c r="M2893" s="260" t="s">
        <v>5578</v>
      </c>
      <c r="N2893" s="252"/>
      <c r="O2893" s="252"/>
      <c r="P2893" s="253" t="s">
        <v>5203</v>
      </c>
      <c r="Q2893" s="253" t="s">
        <v>5204</v>
      </c>
    </row>
    <row r="2894" spans="1:17" ht="30">
      <c r="A2894" s="243" t="str">
        <f t="shared" si="138"/>
        <v>IEA29PL</v>
      </c>
      <c r="B2894" s="252" t="str">
        <f t="shared" si="139"/>
        <v>Consignment/HouseConsignment/ConsignmentItem/AdditionalSupplyChainActor/SafetyAndSecurityIdentificationNumber/country</v>
      </c>
      <c r="C2894" s="252" t="s">
        <v>3457</v>
      </c>
      <c r="D2894" s="243">
        <f t="shared" ca="1" si="140"/>
        <v>428</v>
      </c>
      <c r="E2894" s="243" t="s">
        <v>1357</v>
      </c>
      <c r="F2894" s="258" t="s">
        <v>1410</v>
      </c>
      <c r="G2894" s="258" t="s">
        <v>4415</v>
      </c>
      <c r="H2894" s="243" t="s">
        <v>5578</v>
      </c>
      <c r="I2894" s="243" t="s">
        <v>7</v>
      </c>
      <c r="J2894" s="243" t="s">
        <v>83</v>
      </c>
      <c r="K2894" s="259" t="s">
        <v>150</v>
      </c>
      <c r="L2894" s="259" t="s">
        <v>5578</v>
      </c>
      <c r="M2894" s="260" t="s">
        <v>5578</v>
      </c>
      <c r="N2894" s="252"/>
      <c r="O2894" s="252"/>
      <c r="P2894" s="253" t="s">
        <v>5203</v>
      </c>
      <c r="Q2894" s="253" t="s">
        <v>5204</v>
      </c>
    </row>
    <row r="2895" spans="1:17">
      <c r="A2895" s="243" t="str">
        <f t="shared" si="138"/>
        <v>IEA29PL</v>
      </c>
      <c r="B2895" s="252" t="str">
        <f t="shared" si="139"/>
        <v>Consignment/HouseConsignment/ConsignmentItem/Commodity</v>
      </c>
      <c r="C2895" s="252" t="s">
        <v>3458</v>
      </c>
      <c r="D2895" s="243">
        <f t="shared" ca="1" si="140"/>
        <v>429</v>
      </c>
      <c r="E2895" s="243" t="s">
        <v>1357</v>
      </c>
      <c r="F2895" s="258" t="s">
        <v>761</v>
      </c>
      <c r="G2895" s="258" t="s">
        <v>4729</v>
      </c>
      <c r="H2895" s="243">
        <v>1</v>
      </c>
      <c r="I2895" s="243" t="s">
        <v>7</v>
      </c>
      <c r="J2895" s="243" t="s">
        <v>5578</v>
      </c>
      <c r="K2895" s="259" t="s">
        <v>5578</v>
      </c>
      <c r="L2895" s="259" t="s">
        <v>5578</v>
      </c>
      <c r="M2895" s="260" t="s">
        <v>5578</v>
      </c>
      <c r="N2895" s="252"/>
      <c r="O2895" s="252"/>
      <c r="P2895" s="252" t="s">
        <v>5578</v>
      </c>
      <c r="Q2895" s="252"/>
    </row>
    <row r="2896" spans="1:17" ht="30">
      <c r="A2896" s="243" t="str">
        <f t="shared" si="138"/>
        <v>IEA29PL</v>
      </c>
      <c r="B2896" s="252" t="str">
        <f t="shared" si="139"/>
        <v>Consignment/HouseConsignment/ConsignmentItem/Commodity/descriptionOfGoods</v>
      </c>
      <c r="C2896" s="252" t="s">
        <v>3459</v>
      </c>
      <c r="D2896" s="243">
        <f t="shared" ca="1" si="140"/>
        <v>430</v>
      </c>
      <c r="E2896" s="243" t="s">
        <v>4715</v>
      </c>
      <c r="F2896" s="258" t="s">
        <v>763</v>
      </c>
      <c r="G2896" s="258" t="s">
        <v>4720</v>
      </c>
      <c r="H2896" s="243" t="s">
        <v>5578</v>
      </c>
      <c r="I2896" s="243" t="s">
        <v>7</v>
      </c>
      <c r="J2896" s="243" t="s">
        <v>555</v>
      </c>
      <c r="K2896" s="259" t="s">
        <v>5578</v>
      </c>
      <c r="L2896" s="259" t="s">
        <v>5578</v>
      </c>
      <c r="M2896" s="260" t="s">
        <v>5578</v>
      </c>
      <c r="N2896" s="252"/>
      <c r="O2896" s="252"/>
      <c r="P2896" s="253" t="s">
        <v>5578</v>
      </c>
      <c r="Q2896" s="253"/>
    </row>
    <row r="2897" spans="1:17" ht="45">
      <c r="A2897" s="243" t="str">
        <f t="shared" si="138"/>
        <v>IEA29PL</v>
      </c>
      <c r="B2897" s="252" t="str">
        <f t="shared" si="139"/>
        <v>Consignment/HouseConsignment/ConsignmentItem/Commodity/cusCode</v>
      </c>
      <c r="C2897" s="252" t="s">
        <v>3460</v>
      </c>
      <c r="D2897" s="243">
        <f t="shared" ca="1" si="140"/>
        <v>431</v>
      </c>
      <c r="E2897" s="243" t="s">
        <v>4712</v>
      </c>
      <c r="F2897" s="258" t="s">
        <v>765</v>
      </c>
      <c r="G2897" s="258" t="s">
        <v>4725</v>
      </c>
      <c r="H2897" s="243" t="s">
        <v>5578</v>
      </c>
      <c r="I2897" s="243" t="s">
        <v>11</v>
      </c>
      <c r="J2897" s="243" t="s">
        <v>766</v>
      </c>
      <c r="K2897" s="259" t="s">
        <v>767</v>
      </c>
      <c r="L2897" s="259" t="s">
        <v>5578</v>
      </c>
      <c r="M2897" s="260" t="s">
        <v>5578</v>
      </c>
      <c r="N2897" s="252"/>
      <c r="O2897" s="252"/>
      <c r="P2897" s="253" t="s">
        <v>5578</v>
      </c>
      <c r="Q2897" s="253"/>
    </row>
    <row r="2898" spans="1:17" ht="30">
      <c r="A2898" s="243" t="str">
        <f t="shared" si="138"/>
        <v>IEA29PL</v>
      </c>
      <c r="B2898" s="252" t="str">
        <f t="shared" si="139"/>
        <v>Consignment/HouseConsignment/ConsignmentItem/Commodity/CommodityCode</v>
      </c>
      <c r="C2898" s="252" t="s">
        <v>3461</v>
      </c>
      <c r="D2898" s="243">
        <f t="shared" ca="1" si="140"/>
        <v>432</v>
      </c>
      <c r="E2898" s="243" t="s">
        <v>4709</v>
      </c>
      <c r="F2898" s="258" t="s">
        <v>770</v>
      </c>
      <c r="G2898" s="258" t="s">
        <v>4728</v>
      </c>
      <c r="H2898" s="243" t="s">
        <v>14</v>
      </c>
      <c r="I2898" s="243" t="s">
        <v>15</v>
      </c>
      <c r="J2898" s="243" t="s">
        <v>5578</v>
      </c>
      <c r="K2898" s="259" t="s">
        <v>5578</v>
      </c>
      <c r="L2898" s="259" t="s">
        <v>3520</v>
      </c>
      <c r="M2898" s="260"/>
      <c r="N2898" s="252"/>
      <c r="O2898" s="252"/>
      <c r="P2898" s="252" t="s">
        <v>5324</v>
      </c>
      <c r="Q2898" s="252" t="s">
        <v>5339</v>
      </c>
    </row>
    <row r="2899" spans="1:17" ht="30">
      <c r="A2899" s="243" t="str">
        <f t="shared" si="138"/>
        <v>IEA29PL</v>
      </c>
      <c r="B2899" s="252" t="str">
        <f t="shared" si="139"/>
        <v>Consignment/HouseConsignment/ConsignmentItem/Commodity/CommodityCode/harmonizedSystemSubHeadingCode</v>
      </c>
      <c r="C2899" s="252" t="s">
        <v>3462</v>
      </c>
      <c r="D2899" s="243">
        <f t="shared" ca="1" si="140"/>
        <v>433</v>
      </c>
      <c r="E2899" s="243" t="s">
        <v>4711</v>
      </c>
      <c r="F2899" s="258" t="s">
        <v>773</v>
      </c>
      <c r="G2899" s="258" t="s">
        <v>4727</v>
      </c>
      <c r="H2899" s="243" t="s">
        <v>5578</v>
      </c>
      <c r="I2899" s="243" t="s">
        <v>7</v>
      </c>
      <c r="J2899" s="243" t="s">
        <v>49</v>
      </c>
      <c r="K2899" s="259" t="s">
        <v>217</v>
      </c>
      <c r="L2899" s="259" t="s">
        <v>5578</v>
      </c>
      <c r="M2899" s="260" t="s">
        <v>5578</v>
      </c>
      <c r="N2899" s="252"/>
      <c r="O2899" s="252"/>
      <c r="P2899" s="253" t="s">
        <v>5578</v>
      </c>
      <c r="Q2899" s="253"/>
    </row>
    <row r="2900" spans="1:17" ht="30">
      <c r="A2900" s="243" t="str">
        <f t="shared" si="138"/>
        <v>IEA29PL</v>
      </c>
      <c r="B2900" s="252" t="str">
        <f t="shared" si="139"/>
        <v>Consignment/HouseConsignment/ConsignmentItem/Commodity/CommodityCode/combinedNomenclatureCode</v>
      </c>
      <c r="C2900" s="252" t="s">
        <v>3463</v>
      </c>
      <c r="D2900" s="243">
        <f t="shared" ca="1" si="140"/>
        <v>434</v>
      </c>
      <c r="E2900" s="243" t="s">
        <v>4710</v>
      </c>
      <c r="F2900" s="258" t="s">
        <v>775</v>
      </c>
      <c r="G2900" s="258" t="s">
        <v>4726</v>
      </c>
      <c r="H2900" s="243" t="s">
        <v>5578</v>
      </c>
      <c r="I2900" s="243" t="s">
        <v>11</v>
      </c>
      <c r="J2900" s="243" t="s">
        <v>776</v>
      </c>
      <c r="K2900" s="259" t="s">
        <v>5578</v>
      </c>
      <c r="L2900" s="259" t="s">
        <v>1786</v>
      </c>
      <c r="M2900" s="260" t="s">
        <v>5578</v>
      </c>
      <c r="N2900" s="252"/>
      <c r="O2900" s="252"/>
      <c r="P2900" s="253" t="s">
        <v>5578</v>
      </c>
      <c r="Q2900" s="253"/>
    </row>
    <row r="2901" spans="1:17" ht="30">
      <c r="A2901" s="243" t="str">
        <f t="shared" si="138"/>
        <v>IEA29PL</v>
      </c>
      <c r="B2901" s="252" t="str">
        <f t="shared" si="139"/>
        <v>Consignment/HouseConsignment/ConsignmentItem/Commodity/DangerousGoods</v>
      </c>
      <c r="C2901" s="252" t="s">
        <v>3464</v>
      </c>
      <c r="D2901" s="243">
        <f t="shared" ca="1" si="140"/>
        <v>435</v>
      </c>
      <c r="E2901" s="243" t="s">
        <v>4713</v>
      </c>
      <c r="F2901" s="258" t="s">
        <v>778</v>
      </c>
      <c r="G2901" s="258" t="s">
        <v>4730</v>
      </c>
      <c r="H2901" s="243" t="s">
        <v>224</v>
      </c>
      <c r="I2901" s="243" t="s">
        <v>11</v>
      </c>
      <c r="J2901" s="243" t="s">
        <v>5578</v>
      </c>
      <c r="K2901" s="259" t="s">
        <v>5578</v>
      </c>
      <c r="L2901" s="259" t="s">
        <v>779</v>
      </c>
      <c r="M2901" s="260" t="s">
        <v>5578</v>
      </c>
      <c r="N2901" s="252"/>
      <c r="O2901" s="252"/>
      <c r="P2901" s="252" t="s">
        <v>5578</v>
      </c>
      <c r="Q2901" s="252"/>
    </row>
    <row r="2902" spans="1:17" ht="30">
      <c r="A2902" s="243" t="str">
        <f t="shared" si="138"/>
        <v>IEA29PL</v>
      </c>
      <c r="B2902" s="252" t="str">
        <f t="shared" si="139"/>
        <v>Consignment/HouseConsignment/ConsignmentItem/Commodity/DangerousGoods/sequenceNumber</v>
      </c>
      <c r="C2902" s="252" t="s">
        <v>3465</v>
      </c>
      <c r="D2902" s="243">
        <f t="shared" ca="1" si="140"/>
        <v>436</v>
      </c>
      <c r="E2902" s="243" t="s">
        <v>1357</v>
      </c>
      <c r="F2902" s="258" t="s">
        <v>6417</v>
      </c>
      <c r="G2902" s="258" t="s">
        <v>6461</v>
      </c>
      <c r="H2902" s="243" t="s">
        <v>5578</v>
      </c>
      <c r="I2902" s="243" t="s">
        <v>7</v>
      </c>
      <c r="J2902" s="243" t="s">
        <v>95</v>
      </c>
      <c r="K2902" s="259" t="s">
        <v>5578</v>
      </c>
      <c r="L2902" s="259" t="s">
        <v>96</v>
      </c>
      <c r="M2902" s="260" t="s">
        <v>5578</v>
      </c>
      <c r="N2902" s="252"/>
      <c r="O2902" s="252"/>
      <c r="P2902" s="253" t="s">
        <v>5578</v>
      </c>
      <c r="Q2902" s="253"/>
    </row>
    <row r="2903" spans="1:17" ht="30">
      <c r="A2903" s="243" t="str">
        <f t="shared" si="138"/>
        <v>IEA29PL</v>
      </c>
      <c r="B2903" s="252" t="str">
        <f t="shared" si="139"/>
        <v>Consignment/HouseConsignment/ConsignmentItem/Commodity/DangerousGoods/UNNumber</v>
      </c>
      <c r="C2903" s="252" t="s">
        <v>3466</v>
      </c>
      <c r="D2903" s="243">
        <f t="shared" ca="1" si="140"/>
        <v>437</v>
      </c>
      <c r="E2903" s="243" t="s">
        <v>4714</v>
      </c>
      <c r="F2903" s="258" t="s">
        <v>782</v>
      </c>
      <c r="G2903" s="258" t="s">
        <v>4719</v>
      </c>
      <c r="H2903" s="243" t="s">
        <v>5578</v>
      </c>
      <c r="I2903" s="243" t="s">
        <v>7</v>
      </c>
      <c r="J2903" s="243" t="s">
        <v>514</v>
      </c>
      <c r="K2903" s="259" t="s">
        <v>783</v>
      </c>
      <c r="L2903" s="259" t="s">
        <v>5578</v>
      </c>
      <c r="M2903" s="260" t="s">
        <v>5578</v>
      </c>
      <c r="N2903" s="252"/>
      <c r="O2903" s="252"/>
      <c r="P2903" s="253" t="s">
        <v>5578</v>
      </c>
      <c r="Q2903" s="253"/>
    </row>
    <row r="2904" spans="1:17" ht="30">
      <c r="A2904" s="243" t="str">
        <f t="shared" si="138"/>
        <v>IEA29PL</v>
      </c>
      <c r="B2904" s="252" t="str">
        <f t="shared" si="139"/>
        <v>Consignment/HouseConsignment/ConsignmentItem/Commodity/GoodsMeasure</v>
      </c>
      <c r="C2904" s="252" t="s">
        <v>3467</v>
      </c>
      <c r="D2904" s="243">
        <f t="shared" ca="1" si="140"/>
        <v>438</v>
      </c>
      <c r="E2904" s="243" t="s">
        <v>1357</v>
      </c>
      <c r="F2904" s="258" t="s">
        <v>4780</v>
      </c>
      <c r="G2904" s="258" t="s">
        <v>4779</v>
      </c>
      <c r="H2904" s="243">
        <v>1</v>
      </c>
      <c r="I2904" s="243" t="s">
        <v>7</v>
      </c>
      <c r="J2904" s="243" t="s">
        <v>5578</v>
      </c>
      <c r="K2904" s="259" t="s">
        <v>5578</v>
      </c>
      <c r="L2904" s="259" t="s">
        <v>5578</v>
      </c>
      <c r="M2904" s="260" t="s">
        <v>5578</v>
      </c>
      <c r="N2904" s="252"/>
      <c r="O2904" s="252"/>
      <c r="P2904" s="252" t="s">
        <v>5578</v>
      </c>
      <c r="Q2904" s="252"/>
    </row>
    <row r="2905" spans="1:17" ht="30">
      <c r="A2905" s="243" t="str">
        <f t="shared" si="138"/>
        <v>IEA29PL</v>
      </c>
      <c r="B2905" s="252" t="str">
        <f t="shared" si="139"/>
        <v>Consignment/HouseConsignment/ConsignmentItem/Commodity/GoodsMeasure/grossMass</v>
      </c>
      <c r="C2905" s="252" t="s">
        <v>3468</v>
      </c>
      <c r="D2905" s="243">
        <f t="shared" ca="1" si="140"/>
        <v>439</v>
      </c>
      <c r="E2905" s="243" t="s">
        <v>4716</v>
      </c>
      <c r="F2905" s="258" t="s">
        <v>571</v>
      </c>
      <c r="G2905" s="258" t="s">
        <v>4721</v>
      </c>
      <c r="H2905" s="243" t="s">
        <v>5578</v>
      </c>
      <c r="I2905" s="243" t="s">
        <v>7</v>
      </c>
      <c r="J2905" s="243" t="s">
        <v>256</v>
      </c>
      <c r="K2905" s="259" t="s">
        <v>5578</v>
      </c>
      <c r="L2905" s="259" t="s">
        <v>787</v>
      </c>
      <c r="M2905" s="260" t="s">
        <v>5578</v>
      </c>
      <c r="N2905" s="252"/>
      <c r="O2905" s="252"/>
      <c r="P2905" s="253" t="s">
        <v>5578</v>
      </c>
      <c r="Q2905" s="253"/>
    </row>
    <row r="2906" spans="1:17" ht="45">
      <c r="A2906" s="243" t="str">
        <f t="shared" si="138"/>
        <v>IEA29PL</v>
      </c>
      <c r="B2906" s="252" t="str">
        <f t="shared" si="139"/>
        <v>Consignment/HouseConsignment/ConsignmentItem/Commodity/GoodsMeasure/netMass</v>
      </c>
      <c r="C2906" s="252" t="s">
        <v>3469</v>
      </c>
      <c r="D2906" s="243">
        <f t="shared" ca="1" si="140"/>
        <v>440</v>
      </c>
      <c r="E2906" s="243" t="s">
        <v>4717</v>
      </c>
      <c r="F2906" s="258" t="s">
        <v>789</v>
      </c>
      <c r="G2906" s="258" t="s">
        <v>4722</v>
      </c>
      <c r="H2906" s="243" t="s">
        <v>5578</v>
      </c>
      <c r="I2906" s="243" t="s">
        <v>15</v>
      </c>
      <c r="J2906" s="243" t="s">
        <v>256</v>
      </c>
      <c r="K2906" s="259" t="s">
        <v>5578</v>
      </c>
      <c r="L2906" s="259" t="s">
        <v>790</v>
      </c>
      <c r="M2906" s="260" t="s">
        <v>5578</v>
      </c>
      <c r="N2906" s="252"/>
      <c r="O2906" s="252"/>
      <c r="P2906" s="253" t="s">
        <v>5578</v>
      </c>
      <c r="Q2906" s="253"/>
    </row>
    <row r="2907" spans="1:17">
      <c r="A2907" s="243" t="str">
        <f t="shared" si="138"/>
        <v>IEA29PL</v>
      </c>
      <c r="B2907" s="252" t="str">
        <f t="shared" si="139"/>
        <v>Consignment/HouseConsignment/ConsignmentItem/Packaging</v>
      </c>
      <c r="C2907" s="252" t="s">
        <v>3470</v>
      </c>
      <c r="D2907" s="243">
        <f t="shared" ca="1" si="140"/>
        <v>441</v>
      </c>
      <c r="E2907" s="243" t="s">
        <v>4784</v>
      </c>
      <c r="F2907" s="258" t="s">
        <v>794</v>
      </c>
      <c r="G2907" s="258" t="s">
        <v>4785</v>
      </c>
      <c r="H2907" s="243" t="s">
        <v>795</v>
      </c>
      <c r="I2907" s="243" t="s">
        <v>7</v>
      </c>
      <c r="J2907" s="243" t="s">
        <v>5578</v>
      </c>
      <c r="K2907" s="259" t="s">
        <v>5578</v>
      </c>
      <c r="L2907" s="259" t="s">
        <v>5578</v>
      </c>
      <c r="M2907" s="260" t="s">
        <v>5578</v>
      </c>
      <c r="N2907" s="252"/>
      <c r="O2907" s="252"/>
      <c r="P2907" s="252" t="s">
        <v>5578</v>
      </c>
      <c r="Q2907" s="252"/>
    </row>
    <row r="2908" spans="1:17" ht="30">
      <c r="A2908" s="243" t="str">
        <f t="shared" si="138"/>
        <v>IEA29PL</v>
      </c>
      <c r="B2908" s="252" t="str">
        <f t="shared" si="139"/>
        <v>Consignment/HouseConsignment/ConsignmentItem/Packaging/sequenceNumber</v>
      </c>
      <c r="C2908" s="252" t="s">
        <v>3471</v>
      </c>
      <c r="D2908" s="243">
        <f t="shared" ca="1" si="140"/>
        <v>442</v>
      </c>
      <c r="E2908" s="243" t="s">
        <v>1357</v>
      </c>
      <c r="F2908" s="258" t="s">
        <v>6417</v>
      </c>
      <c r="G2908" s="258" t="s">
        <v>6461</v>
      </c>
      <c r="H2908" s="243" t="s">
        <v>5578</v>
      </c>
      <c r="I2908" s="243" t="s">
        <v>7</v>
      </c>
      <c r="J2908" s="243" t="s">
        <v>95</v>
      </c>
      <c r="K2908" s="259" t="s">
        <v>5578</v>
      </c>
      <c r="L2908" s="259" t="s">
        <v>96</v>
      </c>
      <c r="M2908" s="260" t="s">
        <v>5578</v>
      </c>
      <c r="N2908" s="252"/>
      <c r="O2908" s="252"/>
      <c r="P2908" s="253" t="s">
        <v>5578</v>
      </c>
      <c r="Q2908" s="253"/>
    </row>
    <row r="2909" spans="1:17" ht="30">
      <c r="A2909" s="243" t="str">
        <f t="shared" si="138"/>
        <v>IEA29PL</v>
      </c>
      <c r="B2909" s="252" t="str">
        <f t="shared" si="139"/>
        <v>Consignment/HouseConsignment/ConsignmentItem/Packaging/typeOfPackages</v>
      </c>
      <c r="C2909" s="252" t="s">
        <v>3472</v>
      </c>
      <c r="D2909" s="243">
        <f t="shared" ca="1" si="140"/>
        <v>443</v>
      </c>
      <c r="E2909" s="243" t="s">
        <v>4789</v>
      </c>
      <c r="F2909" s="258" t="s">
        <v>798</v>
      </c>
      <c r="G2909" s="258" t="s">
        <v>4791</v>
      </c>
      <c r="H2909" s="243" t="s">
        <v>5578</v>
      </c>
      <c r="I2909" s="243" t="s">
        <v>7</v>
      </c>
      <c r="J2909" s="243" t="s">
        <v>776</v>
      </c>
      <c r="K2909" s="259" t="s">
        <v>799</v>
      </c>
      <c r="L2909" s="259" t="s">
        <v>800</v>
      </c>
      <c r="M2909" s="260" t="s">
        <v>5578</v>
      </c>
      <c r="N2909" s="252"/>
      <c r="O2909" s="252"/>
      <c r="P2909" s="253" t="s">
        <v>5578</v>
      </c>
      <c r="Q2909" s="253"/>
    </row>
    <row r="2910" spans="1:17" ht="60">
      <c r="A2910" s="243" t="str">
        <f t="shared" si="138"/>
        <v>IEA29PL</v>
      </c>
      <c r="B2910" s="252" t="str">
        <f t="shared" si="139"/>
        <v>Consignment/HouseConsignment/ConsignmentItem/Packaging/numberOfPackages</v>
      </c>
      <c r="C2910" s="252" t="s">
        <v>3473</v>
      </c>
      <c r="D2910" s="243">
        <f t="shared" ca="1" si="140"/>
        <v>444</v>
      </c>
      <c r="E2910" s="243" t="s">
        <v>4786</v>
      </c>
      <c r="F2910" s="258" t="s">
        <v>802</v>
      </c>
      <c r="G2910" s="258" t="s">
        <v>4787</v>
      </c>
      <c r="H2910" s="243" t="s">
        <v>5578</v>
      </c>
      <c r="I2910" s="243" t="s">
        <v>15</v>
      </c>
      <c r="J2910" s="243" t="s">
        <v>803</v>
      </c>
      <c r="K2910" s="259" t="s">
        <v>5578</v>
      </c>
      <c r="L2910" s="259" t="s">
        <v>804</v>
      </c>
      <c r="M2910" s="260" t="s">
        <v>5578</v>
      </c>
      <c r="N2910" s="252"/>
      <c r="O2910" s="252"/>
      <c r="P2910" s="253" t="s">
        <v>5578</v>
      </c>
      <c r="Q2910" s="253"/>
    </row>
    <row r="2911" spans="1:17" ht="30">
      <c r="A2911" s="243" t="str">
        <f t="shared" si="138"/>
        <v>IEA29PL</v>
      </c>
      <c r="B2911" s="252" t="str">
        <f t="shared" si="139"/>
        <v>Consignment/HouseConsignment/ConsignmentItem/Packaging/shippingMarks</v>
      </c>
      <c r="C2911" s="252" t="s">
        <v>3474</v>
      </c>
      <c r="D2911" s="243">
        <f t="shared" ca="1" si="140"/>
        <v>445</v>
      </c>
      <c r="E2911" s="243" t="s">
        <v>4788</v>
      </c>
      <c r="F2911" s="258" t="s">
        <v>806</v>
      </c>
      <c r="G2911" s="258" t="s">
        <v>4790</v>
      </c>
      <c r="H2911" s="243" t="s">
        <v>5578</v>
      </c>
      <c r="I2911" s="243" t="s">
        <v>15</v>
      </c>
      <c r="J2911" s="243" t="s">
        <v>555</v>
      </c>
      <c r="K2911" s="259" t="s">
        <v>5578</v>
      </c>
      <c r="L2911" s="259" t="s">
        <v>807</v>
      </c>
      <c r="M2911" s="260" t="s">
        <v>5578</v>
      </c>
      <c r="N2911" s="252"/>
      <c r="O2911" s="252"/>
      <c r="P2911" s="253" t="s">
        <v>5578</v>
      </c>
      <c r="Q2911" s="253"/>
    </row>
    <row r="2912" spans="1:17" ht="30">
      <c r="A2912" s="243" t="str">
        <f t="shared" si="138"/>
        <v>IEA29PL</v>
      </c>
      <c r="B2912" s="252" t="str">
        <f t="shared" si="139"/>
        <v>Consignment/HouseConsignment/ConsignmentItem/PassiveBorderTransportMeans</v>
      </c>
      <c r="C2912" s="252" t="s">
        <v>3475</v>
      </c>
      <c r="D2912" s="243">
        <f t="shared" ca="1" si="140"/>
        <v>446</v>
      </c>
      <c r="E2912" s="243" t="s">
        <v>4792</v>
      </c>
      <c r="F2912" s="258" t="s">
        <v>6491</v>
      </c>
      <c r="G2912" s="258" t="s">
        <v>4911</v>
      </c>
      <c r="H2912" s="243" t="s">
        <v>224</v>
      </c>
      <c r="I2912" s="243" t="s">
        <v>15</v>
      </c>
      <c r="J2912" s="243" t="s">
        <v>5578</v>
      </c>
      <c r="K2912" s="259" t="s">
        <v>5578</v>
      </c>
      <c r="L2912" s="259" t="s">
        <v>682</v>
      </c>
      <c r="M2912" s="260" t="s">
        <v>5578</v>
      </c>
      <c r="N2912" s="252"/>
      <c r="O2912" s="252"/>
      <c r="P2912" s="252" t="s">
        <v>5203</v>
      </c>
      <c r="Q2912" s="252" t="s">
        <v>5204</v>
      </c>
    </row>
    <row r="2913" spans="1:17" ht="30">
      <c r="A2913" s="243" t="str">
        <f t="shared" si="138"/>
        <v>IEA29PL</v>
      </c>
      <c r="B2913" s="252" t="str">
        <f t="shared" si="139"/>
        <v>Consignment/HouseConsignment/ConsignmentItem/PassiveBorderTransportMeans/sequenceNumber</v>
      </c>
      <c r="C2913" s="252" t="s">
        <v>3476</v>
      </c>
      <c r="D2913" s="243">
        <f t="shared" ca="1" si="140"/>
        <v>447</v>
      </c>
      <c r="E2913" s="243" t="s">
        <v>1357</v>
      </c>
      <c r="F2913" s="258" t="s">
        <v>6417</v>
      </c>
      <c r="G2913" s="258" t="s">
        <v>6461</v>
      </c>
      <c r="H2913" s="243" t="s">
        <v>5578</v>
      </c>
      <c r="I2913" s="243" t="s">
        <v>7</v>
      </c>
      <c r="J2913" s="243" t="s">
        <v>95</v>
      </c>
      <c r="K2913" s="259" t="s">
        <v>5578</v>
      </c>
      <c r="L2913" s="259" t="s">
        <v>96</v>
      </c>
      <c r="M2913" s="260" t="s">
        <v>5578</v>
      </c>
      <c r="N2913" s="252"/>
      <c r="O2913" s="252"/>
      <c r="P2913" s="253" t="s">
        <v>5203</v>
      </c>
      <c r="Q2913" s="253" t="s">
        <v>5204</v>
      </c>
    </row>
    <row r="2914" spans="1:17" ht="30">
      <c r="A2914" s="243" t="str">
        <f t="shared" ref="A2914:A2942" si="141">MID(C2914,2,IFERROR(FIND("#",SUBSTITUTE(C2914,"/","#",2),1)-2,LEN(C2914)-1))</f>
        <v>IEA29PL</v>
      </c>
      <c r="B2914" s="252" t="str">
        <f t="shared" ref="B2914:B2942" si="142">IF(LEN(C2914)-LEN(SUBSTITUTE(C2914,"/",""))&gt;3,RIGHT(C2914,LEN(C2914)-FIND("#",SUBSTITUTE(C2914,"/","#",3),1)),RIGHT(C2914,LEN(C2914)-FIND("#",SUBSTITUTE(C2914,"/","#",LEN(C2914)-LEN(SUBSTITUTE(C2914,"/",""))),1)))</f>
        <v>Consignment/HouseConsignment/ConsignmentItem/PassiveBorderTransportMeans/identificationNumber</v>
      </c>
      <c r="C2914" s="252" t="s">
        <v>3477</v>
      </c>
      <c r="D2914" s="243">
        <f t="shared" ref="D2914:D2942" ca="1" si="143">IF(VLOOKUP($C2914,INDIRECT($A2914&amp;"!A:B"),2,0)="","",VLOOKUP($C2914,INDIRECT($A2914&amp;"!A:B"),2,0))</f>
        <v>448</v>
      </c>
      <c r="E2914" s="243" t="s">
        <v>4793</v>
      </c>
      <c r="F2914" s="258" t="s">
        <v>6492</v>
      </c>
      <c r="G2914" s="258" t="s">
        <v>5604</v>
      </c>
      <c r="H2914" s="243" t="s">
        <v>5578</v>
      </c>
      <c r="I2914" s="243" t="s">
        <v>7</v>
      </c>
      <c r="J2914" s="243" t="s">
        <v>36</v>
      </c>
      <c r="K2914" s="259" t="s">
        <v>5578</v>
      </c>
      <c r="L2914" s="259" t="s">
        <v>5578</v>
      </c>
      <c r="M2914" s="260" t="s">
        <v>5578</v>
      </c>
      <c r="N2914" s="252"/>
      <c r="O2914" s="252"/>
      <c r="P2914" s="253" t="s">
        <v>5203</v>
      </c>
      <c r="Q2914" s="253" t="s">
        <v>5204</v>
      </c>
    </row>
    <row r="2915" spans="1:17" ht="30">
      <c r="A2915" s="243" t="str">
        <f t="shared" si="141"/>
        <v>IEA29PL</v>
      </c>
      <c r="B2915" s="252" t="str">
        <f t="shared" si="142"/>
        <v>Consignment/HouseConsignment/ConsignmentItem/PassiveBorderTransportMeans/typeOfIdentification</v>
      </c>
      <c r="C2915" s="252" t="s">
        <v>3478</v>
      </c>
      <c r="D2915" s="243">
        <f t="shared" ca="1" si="143"/>
        <v>449</v>
      </c>
      <c r="E2915" s="243" t="s">
        <v>4795</v>
      </c>
      <c r="F2915" s="258" t="s">
        <v>6493</v>
      </c>
      <c r="G2915" s="258" t="s">
        <v>5605</v>
      </c>
      <c r="H2915" s="243" t="s">
        <v>5578</v>
      </c>
      <c r="I2915" s="243" t="s">
        <v>7</v>
      </c>
      <c r="J2915" s="243" t="s">
        <v>446</v>
      </c>
      <c r="K2915" s="259" t="s">
        <v>447</v>
      </c>
      <c r="L2915" s="259" t="s">
        <v>5578</v>
      </c>
      <c r="M2915" s="260" t="s">
        <v>5578</v>
      </c>
      <c r="N2915" s="252"/>
      <c r="O2915" s="252"/>
      <c r="P2915" s="253" t="s">
        <v>5203</v>
      </c>
      <c r="Q2915" s="253" t="s">
        <v>5204</v>
      </c>
    </row>
    <row r="2916" spans="1:17" ht="30">
      <c r="A2916" s="243" t="str">
        <f t="shared" si="141"/>
        <v>IEA29PL</v>
      </c>
      <c r="B2916" s="252" t="str">
        <f t="shared" si="142"/>
        <v>Consignment/HouseConsignment/ConsignmentItem/PassiveBorderTransportMeans/typeOfMeansOfTransport</v>
      </c>
      <c r="C2916" s="252" t="s">
        <v>3479</v>
      </c>
      <c r="D2916" s="243">
        <f t="shared" ca="1" si="143"/>
        <v>450</v>
      </c>
      <c r="E2916" s="243" t="s">
        <v>4796</v>
      </c>
      <c r="F2916" s="258" t="s">
        <v>5607</v>
      </c>
      <c r="G2916" s="258" t="s">
        <v>5608</v>
      </c>
      <c r="H2916" s="243" t="s">
        <v>5578</v>
      </c>
      <c r="I2916" s="243" t="s">
        <v>7</v>
      </c>
      <c r="J2916" s="243" t="s">
        <v>12</v>
      </c>
      <c r="K2916" s="259" t="s">
        <v>474</v>
      </c>
      <c r="L2916" s="259" t="s">
        <v>5578</v>
      </c>
      <c r="M2916" s="260" t="s">
        <v>5578</v>
      </c>
      <c r="N2916" s="252"/>
      <c r="O2916" s="252"/>
      <c r="P2916" s="253" t="s">
        <v>5203</v>
      </c>
      <c r="Q2916" s="253" t="s">
        <v>5204</v>
      </c>
    </row>
    <row r="2917" spans="1:17" ht="30">
      <c r="A2917" s="243" t="str">
        <f t="shared" si="141"/>
        <v>IEA29PL</v>
      </c>
      <c r="B2917" s="252" t="str">
        <f t="shared" si="142"/>
        <v>Consignment/HouseConsignment/ConsignmentItem/PassiveBorderTransportMeans/nationality</v>
      </c>
      <c r="C2917" s="252" t="s">
        <v>3480</v>
      </c>
      <c r="D2917" s="243">
        <f t="shared" ca="1" si="143"/>
        <v>451</v>
      </c>
      <c r="E2917" s="243" t="s">
        <v>4794</v>
      </c>
      <c r="F2917" s="258" t="s">
        <v>6494</v>
      </c>
      <c r="G2917" s="258" t="s">
        <v>5606</v>
      </c>
      <c r="H2917" s="243" t="s">
        <v>5578</v>
      </c>
      <c r="I2917" s="243" t="s">
        <v>7</v>
      </c>
      <c r="J2917" s="243" t="s">
        <v>83</v>
      </c>
      <c r="K2917" s="259" t="s">
        <v>452</v>
      </c>
      <c r="L2917" s="259" t="s">
        <v>5578</v>
      </c>
      <c r="M2917" s="260" t="s">
        <v>5578</v>
      </c>
      <c r="N2917" s="252"/>
      <c r="O2917" s="252"/>
      <c r="P2917" s="253" t="s">
        <v>5203</v>
      </c>
      <c r="Q2917" s="253" t="s">
        <v>5204</v>
      </c>
    </row>
    <row r="2918" spans="1:17" ht="75">
      <c r="A2918" s="243" t="str">
        <f t="shared" si="141"/>
        <v>IEA29PL</v>
      </c>
      <c r="B2918" s="252" t="str">
        <f t="shared" si="142"/>
        <v>Consignment/HouseConsignment/ConsignmentItem/PreviousDocument</v>
      </c>
      <c r="C2918" s="252" t="s">
        <v>3481</v>
      </c>
      <c r="D2918" s="243">
        <f t="shared" ca="1" si="143"/>
        <v>452</v>
      </c>
      <c r="E2918" s="243" t="s">
        <v>4822</v>
      </c>
      <c r="F2918" s="258" t="s">
        <v>815</v>
      </c>
      <c r="G2918" s="258" t="s">
        <v>4831</v>
      </c>
      <c r="H2918" s="243" t="s">
        <v>224</v>
      </c>
      <c r="I2918" s="243" t="s">
        <v>15</v>
      </c>
      <c r="J2918" s="243" t="s">
        <v>5578</v>
      </c>
      <c r="K2918" s="259" t="s">
        <v>5578</v>
      </c>
      <c r="L2918" s="259" t="s">
        <v>3521</v>
      </c>
      <c r="M2918" s="260" t="s">
        <v>5578</v>
      </c>
      <c r="N2918" s="252"/>
      <c r="O2918" s="252"/>
      <c r="P2918" s="252" t="s">
        <v>5578</v>
      </c>
      <c r="Q2918" s="252"/>
    </row>
    <row r="2919" spans="1:17" ht="30">
      <c r="A2919" s="243" t="str">
        <f t="shared" si="141"/>
        <v>IEA29PL</v>
      </c>
      <c r="B2919" s="252" t="str">
        <f t="shared" si="142"/>
        <v>Consignment/HouseConsignment/ConsignmentItem/PreviousDocument/sequenceNumber</v>
      </c>
      <c r="C2919" s="252" t="s">
        <v>3482</v>
      </c>
      <c r="D2919" s="243">
        <f t="shared" ca="1" si="143"/>
        <v>453</v>
      </c>
      <c r="E2919" s="243" t="s">
        <v>1357</v>
      </c>
      <c r="F2919" s="258" t="s">
        <v>6417</v>
      </c>
      <c r="G2919" s="258" t="s">
        <v>6461</v>
      </c>
      <c r="H2919" s="243" t="s">
        <v>5578</v>
      </c>
      <c r="I2919" s="243" t="s">
        <v>7</v>
      </c>
      <c r="J2919" s="243" t="s">
        <v>95</v>
      </c>
      <c r="K2919" s="259" t="s">
        <v>5578</v>
      </c>
      <c r="L2919" s="259" t="s">
        <v>96</v>
      </c>
      <c r="M2919" s="260" t="s">
        <v>5578</v>
      </c>
      <c r="N2919" s="252"/>
      <c r="O2919" s="252"/>
      <c r="P2919" s="253" t="s">
        <v>5578</v>
      </c>
      <c r="Q2919" s="253"/>
    </row>
    <row r="2920" spans="1:17" ht="45">
      <c r="A2920" s="243" t="str">
        <f t="shared" si="141"/>
        <v>IEA29PL</v>
      </c>
      <c r="B2920" s="252" t="str">
        <f t="shared" si="142"/>
        <v>Consignment/HouseConsignment/ConsignmentItem/PreviousDocument/type</v>
      </c>
      <c r="C2920" s="252" t="s">
        <v>3483</v>
      </c>
      <c r="D2920" s="243">
        <f t="shared" ca="1" si="143"/>
        <v>454</v>
      </c>
      <c r="E2920" s="243" t="s">
        <v>4824</v>
      </c>
      <c r="F2920" s="258" t="s">
        <v>513</v>
      </c>
      <c r="G2920" s="258" t="s">
        <v>4500</v>
      </c>
      <c r="H2920" s="243" t="s">
        <v>5578</v>
      </c>
      <c r="I2920" s="243" t="s">
        <v>7</v>
      </c>
      <c r="J2920" s="243" t="s">
        <v>514</v>
      </c>
      <c r="K2920" s="259" t="s">
        <v>515</v>
      </c>
      <c r="L2920" s="259" t="s">
        <v>818</v>
      </c>
      <c r="M2920" s="260" t="s">
        <v>5578</v>
      </c>
      <c r="N2920" s="252"/>
      <c r="O2920" s="252"/>
      <c r="P2920" s="253" t="s">
        <v>5578</v>
      </c>
      <c r="Q2920" s="253"/>
    </row>
    <row r="2921" spans="1:17" ht="75">
      <c r="A2921" s="243" t="str">
        <f t="shared" si="141"/>
        <v>IEA29PL</v>
      </c>
      <c r="B2921" s="252" t="str">
        <f t="shared" si="142"/>
        <v>Consignment/HouseConsignment/ConsignmentItem/PreviousDocument/referenceNumber</v>
      </c>
      <c r="C2921" s="252" t="s">
        <v>3484</v>
      </c>
      <c r="D2921" s="243">
        <f t="shared" ca="1" si="143"/>
        <v>455</v>
      </c>
      <c r="E2921" s="243" t="s">
        <v>4823</v>
      </c>
      <c r="F2921" s="258" t="s">
        <v>517</v>
      </c>
      <c r="G2921" s="258" t="s">
        <v>4501</v>
      </c>
      <c r="H2921" s="243" t="s">
        <v>5578</v>
      </c>
      <c r="I2921" s="243" t="s">
        <v>7</v>
      </c>
      <c r="J2921" s="243" t="s">
        <v>140</v>
      </c>
      <c r="K2921" s="259" t="s">
        <v>5578</v>
      </c>
      <c r="L2921" s="259" t="s">
        <v>5589</v>
      </c>
      <c r="M2921" s="260" t="s">
        <v>5578</v>
      </c>
      <c r="N2921" s="252"/>
      <c r="O2921" s="252"/>
      <c r="P2921" s="253" t="s">
        <v>5578</v>
      </c>
      <c r="Q2921" s="253"/>
    </row>
    <row r="2922" spans="1:17" ht="60">
      <c r="A2922" s="243" t="str">
        <f t="shared" si="141"/>
        <v>IEA29PL</v>
      </c>
      <c r="B2922" s="252" t="str">
        <f t="shared" si="142"/>
        <v>Consignment/HouseConsignment/ConsignmentItem/PreviousDocument/goodsItemNumber</v>
      </c>
      <c r="C2922" s="252" t="s">
        <v>3485</v>
      </c>
      <c r="D2922" s="243">
        <f t="shared" ca="1" si="143"/>
        <v>456</v>
      </c>
      <c r="E2922" s="243" t="s">
        <v>4830</v>
      </c>
      <c r="F2922" s="258" t="s">
        <v>6421</v>
      </c>
      <c r="G2922" s="258" t="s">
        <v>4832</v>
      </c>
      <c r="H2922" s="243" t="s">
        <v>5578</v>
      </c>
      <c r="I2922" s="243" t="s">
        <v>15</v>
      </c>
      <c r="J2922" s="243" t="s">
        <v>95</v>
      </c>
      <c r="K2922" s="259" t="s">
        <v>5578</v>
      </c>
      <c r="L2922" s="259" t="s">
        <v>822</v>
      </c>
      <c r="M2922" s="260" t="s">
        <v>5578</v>
      </c>
      <c r="N2922" s="252"/>
      <c r="O2922" s="252"/>
      <c r="P2922" s="253" t="s">
        <v>5578</v>
      </c>
      <c r="Q2922" s="253"/>
    </row>
    <row r="2923" spans="1:17" ht="30">
      <c r="A2923" s="243" t="str">
        <f t="shared" si="141"/>
        <v>IEA29PL</v>
      </c>
      <c r="B2923" s="252" t="str">
        <f t="shared" si="142"/>
        <v>Consignment/HouseConsignment/ConsignmentItem/PreviousDocument/typeOfPackages</v>
      </c>
      <c r="C2923" s="252" t="s">
        <v>3486</v>
      </c>
      <c r="D2923" s="243">
        <f t="shared" ca="1" si="143"/>
        <v>457</v>
      </c>
      <c r="E2923" s="243" t="s">
        <v>4825</v>
      </c>
      <c r="F2923" s="258" t="s">
        <v>798</v>
      </c>
      <c r="G2923" s="258" t="s">
        <v>4837</v>
      </c>
      <c r="H2923" s="243" t="s">
        <v>5578</v>
      </c>
      <c r="I2923" s="243" t="s">
        <v>15</v>
      </c>
      <c r="J2923" s="243" t="s">
        <v>776</v>
      </c>
      <c r="K2923" s="259" t="s">
        <v>799</v>
      </c>
      <c r="L2923" s="259" t="s">
        <v>824</v>
      </c>
      <c r="M2923" s="260" t="s">
        <v>5578</v>
      </c>
      <c r="N2923" s="252"/>
      <c r="O2923" s="252"/>
      <c r="P2923" s="253" t="s">
        <v>5303</v>
      </c>
      <c r="Q2923" s="253" t="s">
        <v>5304</v>
      </c>
    </row>
    <row r="2924" spans="1:17" ht="30">
      <c r="A2924" s="243" t="str">
        <f t="shared" si="141"/>
        <v>IEA29PL</v>
      </c>
      <c r="B2924" s="252" t="str">
        <f t="shared" si="142"/>
        <v>Consignment/HouseConsignment/ConsignmentItem/PreviousDocument/numberOfPackages</v>
      </c>
      <c r="C2924" s="252" t="s">
        <v>3487</v>
      </c>
      <c r="D2924" s="243">
        <f t="shared" ca="1" si="143"/>
        <v>458</v>
      </c>
      <c r="E2924" s="243" t="s">
        <v>4826</v>
      </c>
      <c r="F2924" s="258" t="s">
        <v>4839</v>
      </c>
      <c r="G2924" s="258" t="s">
        <v>4835</v>
      </c>
      <c r="H2924" s="243" t="s">
        <v>5578</v>
      </c>
      <c r="I2924" s="243" t="s">
        <v>15</v>
      </c>
      <c r="J2924" s="243" t="s">
        <v>803</v>
      </c>
      <c r="K2924" s="259" t="s">
        <v>5578</v>
      </c>
      <c r="L2924" s="259" t="s">
        <v>824</v>
      </c>
      <c r="M2924" s="260" t="s">
        <v>5578</v>
      </c>
      <c r="N2924" s="252"/>
      <c r="O2924" s="252"/>
      <c r="P2924" s="253" t="s">
        <v>5578</v>
      </c>
      <c r="Q2924" s="253"/>
    </row>
    <row r="2925" spans="1:17" ht="45">
      <c r="A2925" s="243" t="str">
        <f t="shared" si="141"/>
        <v>IEA29PL</v>
      </c>
      <c r="B2925" s="252" t="str">
        <f t="shared" si="142"/>
        <v>Consignment/HouseConsignment/ConsignmentItem/PreviousDocument/measurementUnitAndQualifier</v>
      </c>
      <c r="C2925" s="252" t="s">
        <v>3488</v>
      </c>
      <c r="D2925" s="243">
        <f t="shared" ca="1" si="143"/>
        <v>459</v>
      </c>
      <c r="E2925" s="243" t="s">
        <v>4827</v>
      </c>
      <c r="F2925" s="258" t="s">
        <v>6489</v>
      </c>
      <c r="G2925" s="258" t="s">
        <v>4834</v>
      </c>
      <c r="H2925" s="243" t="s">
        <v>5578</v>
      </c>
      <c r="I2925" s="243" t="s">
        <v>15</v>
      </c>
      <c r="J2925" s="243" t="s">
        <v>12</v>
      </c>
      <c r="K2925" s="259" t="s">
        <v>827</v>
      </c>
      <c r="L2925" s="259" t="s">
        <v>828</v>
      </c>
      <c r="M2925" s="260" t="s">
        <v>5578</v>
      </c>
      <c r="N2925" s="252"/>
      <c r="O2925" s="252"/>
      <c r="P2925" s="253" t="s">
        <v>5578</v>
      </c>
      <c r="Q2925" s="253"/>
    </row>
    <row r="2926" spans="1:17" ht="45">
      <c r="A2926" s="243" t="str">
        <f t="shared" si="141"/>
        <v>IEA29PL</v>
      </c>
      <c r="B2926" s="252" t="str">
        <f t="shared" si="142"/>
        <v>Consignment/HouseConsignment/ConsignmentItem/PreviousDocument/quantity</v>
      </c>
      <c r="C2926" s="252" t="s">
        <v>3489</v>
      </c>
      <c r="D2926" s="243">
        <f t="shared" ca="1" si="143"/>
        <v>460</v>
      </c>
      <c r="E2926" s="243" t="s">
        <v>4828</v>
      </c>
      <c r="F2926" s="258" t="s">
        <v>4843</v>
      </c>
      <c r="G2926" s="258" t="s">
        <v>4836</v>
      </c>
      <c r="H2926" s="243" t="s">
        <v>5578</v>
      </c>
      <c r="I2926" s="243" t="s">
        <v>15</v>
      </c>
      <c r="J2926" s="243" t="s">
        <v>256</v>
      </c>
      <c r="K2926" s="259" t="s">
        <v>5578</v>
      </c>
      <c r="L2926" s="259" t="s">
        <v>830</v>
      </c>
      <c r="M2926" s="260" t="s">
        <v>5578</v>
      </c>
      <c r="N2926" s="252"/>
      <c r="O2926" s="252"/>
      <c r="P2926" s="253" t="s">
        <v>5578</v>
      </c>
      <c r="Q2926" s="253"/>
    </row>
    <row r="2927" spans="1:17" ht="30">
      <c r="A2927" s="243" t="str">
        <f t="shared" si="141"/>
        <v>IEA29PL</v>
      </c>
      <c r="B2927" s="252" t="str">
        <f t="shared" si="142"/>
        <v>Consignment/HouseConsignment/ConsignmentItem/PreviousDocument/complementOfInformation</v>
      </c>
      <c r="C2927" s="252" t="s">
        <v>3490</v>
      </c>
      <c r="D2927" s="243">
        <f t="shared" ca="1" si="143"/>
        <v>461</v>
      </c>
      <c r="E2927" s="243" t="s">
        <v>4829</v>
      </c>
      <c r="F2927" s="258" t="s">
        <v>6485</v>
      </c>
      <c r="G2927" s="258" t="s">
        <v>4502</v>
      </c>
      <c r="H2927" s="243" t="s">
        <v>5578</v>
      </c>
      <c r="I2927" s="243" t="s">
        <v>11</v>
      </c>
      <c r="J2927" s="243" t="s">
        <v>36</v>
      </c>
      <c r="K2927" s="259" t="s">
        <v>5578</v>
      </c>
      <c r="L2927" s="259" t="s">
        <v>5578</v>
      </c>
      <c r="M2927" s="260" t="s">
        <v>5578</v>
      </c>
      <c r="N2927" s="252"/>
      <c r="O2927" s="252"/>
      <c r="P2927" s="253" t="s">
        <v>5578</v>
      </c>
      <c r="Q2927" s="253"/>
    </row>
    <row r="2928" spans="1:17" ht="30">
      <c r="A2928" s="243" t="str">
        <f t="shared" si="141"/>
        <v>IEA29PL</v>
      </c>
      <c r="B2928" s="252" t="str">
        <f t="shared" si="142"/>
        <v>Consignment/HouseConsignment/ConsignmentItem/SupportingDocument</v>
      </c>
      <c r="C2928" s="252" t="s">
        <v>3491</v>
      </c>
      <c r="D2928" s="243">
        <f t="shared" ca="1" si="143"/>
        <v>462</v>
      </c>
      <c r="E2928" s="243" t="s">
        <v>4849</v>
      </c>
      <c r="F2928" s="258" t="s">
        <v>833</v>
      </c>
      <c r="G2928" s="258" t="s">
        <v>4856</v>
      </c>
      <c r="H2928" s="243" t="s">
        <v>224</v>
      </c>
      <c r="I2928" s="243" t="s">
        <v>11</v>
      </c>
      <c r="J2928" s="243" t="s">
        <v>5578</v>
      </c>
      <c r="K2928" s="259" t="s">
        <v>5578</v>
      </c>
      <c r="L2928" s="259" t="s">
        <v>521</v>
      </c>
      <c r="M2928" s="260" t="s">
        <v>5578</v>
      </c>
      <c r="N2928" s="252"/>
      <c r="O2928" s="252"/>
      <c r="P2928" s="252" t="s">
        <v>5578</v>
      </c>
      <c r="Q2928" s="252"/>
    </row>
    <row r="2929" spans="1:17" ht="30">
      <c r="A2929" s="243" t="str">
        <f t="shared" si="141"/>
        <v>IEA29PL</v>
      </c>
      <c r="B2929" s="252" t="str">
        <f t="shared" si="142"/>
        <v>Consignment/HouseConsignment/ConsignmentItem/SupportingDocument/sequenceNumber</v>
      </c>
      <c r="C2929" s="252" t="s">
        <v>3492</v>
      </c>
      <c r="D2929" s="243">
        <f t="shared" ca="1" si="143"/>
        <v>463</v>
      </c>
      <c r="E2929" s="243" t="s">
        <v>1357</v>
      </c>
      <c r="F2929" s="258" t="s">
        <v>6417</v>
      </c>
      <c r="G2929" s="258" t="s">
        <v>6461</v>
      </c>
      <c r="H2929" s="243" t="s">
        <v>5578</v>
      </c>
      <c r="I2929" s="243" t="s">
        <v>7</v>
      </c>
      <c r="J2929" s="243" t="s">
        <v>95</v>
      </c>
      <c r="K2929" s="259" t="s">
        <v>5578</v>
      </c>
      <c r="L2929" s="259" t="s">
        <v>96</v>
      </c>
      <c r="M2929" s="260" t="s">
        <v>5578</v>
      </c>
      <c r="N2929" s="252"/>
      <c r="O2929" s="252"/>
      <c r="P2929" s="253" t="s">
        <v>5578</v>
      </c>
      <c r="Q2929" s="253"/>
    </row>
    <row r="2930" spans="1:17" ht="30">
      <c r="A2930" s="243" t="str">
        <f t="shared" si="141"/>
        <v>IEA29PL</v>
      </c>
      <c r="B2930" s="252" t="str">
        <f t="shared" si="142"/>
        <v>Consignment/HouseConsignment/ConsignmentItem/SupportingDocument/type</v>
      </c>
      <c r="C2930" s="252" t="s">
        <v>3493</v>
      </c>
      <c r="D2930" s="243">
        <f t="shared" ca="1" si="143"/>
        <v>464</v>
      </c>
      <c r="E2930" s="243" t="s">
        <v>4851</v>
      </c>
      <c r="F2930" s="258" t="s">
        <v>513</v>
      </c>
      <c r="G2930" s="258" t="s">
        <v>4500</v>
      </c>
      <c r="H2930" s="243" t="s">
        <v>5578</v>
      </c>
      <c r="I2930" s="243" t="s">
        <v>7</v>
      </c>
      <c r="J2930" s="243" t="s">
        <v>514</v>
      </c>
      <c r="K2930" s="259" t="s">
        <v>524</v>
      </c>
      <c r="L2930" s="259" t="s">
        <v>541</v>
      </c>
      <c r="M2930" s="260" t="s">
        <v>5578</v>
      </c>
      <c r="N2930" s="252"/>
      <c r="O2930" s="252"/>
      <c r="P2930" s="253" t="s">
        <v>5578</v>
      </c>
      <c r="Q2930" s="253"/>
    </row>
    <row r="2931" spans="1:17" ht="60">
      <c r="A2931" s="243" t="str">
        <f t="shared" si="141"/>
        <v>IEA29PL</v>
      </c>
      <c r="B2931" s="252" t="str">
        <f t="shared" si="142"/>
        <v>Consignment/HouseConsignment/ConsignmentItem/SupportingDocument/referenceNumber</v>
      </c>
      <c r="C2931" s="252" t="s">
        <v>3494</v>
      </c>
      <c r="D2931" s="243">
        <f t="shared" ca="1" si="143"/>
        <v>465</v>
      </c>
      <c r="E2931" s="243" t="s">
        <v>4850</v>
      </c>
      <c r="F2931" s="258" t="s">
        <v>517</v>
      </c>
      <c r="G2931" s="258" t="s">
        <v>4501</v>
      </c>
      <c r="H2931" s="243" t="s">
        <v>5578</v>
      </c>
      <c r="I2931" s="243" t="s">
        <v>7</v>
      </c>
      <c r="J2931" s="243" t="s">
        <v>140</v>
      </c>
      <c r="K2931" s="259" t="s">
        <v>5578</v>
      </c>
      <c r="L2931" s="259" t="s">
        <v>3549</v>
      </c>
      <c r="M2931" s="260" t="s">
        <v>5578</v>
      </c>
      <c r="N2931" s="252"/>
      <c r="O2931" s="252"/>
      <c r="P2931" s="253" t="s">
        <v>5578</v>
      </c>
      <c r="Q2931" s="253"/>
    </row>
    <row r="2932" spans="1:17" ht="30">
      <c r="A2932" s="243" t="str">
        <f t="shared" si="141"/>
        <v>IEA29PL</v>
      </c>
      <c r="B2932" s="252" t="str">
        <f t="shared" si="142"/>
        <v>Consignment/HouseConsignment/ConsignmentItem/SupportingDocument/documentLineItemNumber</v>
      </c>
      <c r="C2932" s="252" t="s">
        <v>3495</v>
      </c>
      <c r="D2932" s="243">
        <f t="shared" ca="1" si="143"/>
        <v>466</v>
      </c>
      <c r="E2932" s="243" t="s">
        <v>4853</v>
      </c>
      <c r="F2932" s="258" t="s">
        <v>528</v>
      </c>
      <c r="G2932" s="258" t="s">
        <v>4504</v>
      </c>
      <c r="H2932" s="243" t="s">
        <v>5578</v>
      </c>
      <c r="I2932" s="243" t="s">
        <v>11</v>
      </c>
      <c r="J2932" s="243" t="s">
        <v>95</v>
      </c>
      <c r="K2932" s="259" t="s">
        <v>5578</v>
      </c>
      <c r="L2932" s="259" t="s">
        <v>5578</v>
      </c>
      <c r="M2932" s="260" t="s">
        <v>5578</v>
      </c>
      <c r="N2932" s="252"/>
      <c r="O2932" s="252"/>
      <c r="P2932" s="253" t="s">
        <v>5578</v>
      </c>
      <c r="Q2932" s="253"/>
    </row>
    <row r="2933" spans="1:17" ht="30">
      <c r="A2933" s="243" t="str">
        <f t="shared" si="141"/>
        <v>IEA29PL</v>
      </c>
      <c r="B2933" s="252" t="str">
        <f t="shared" si="142"/>
        <v>Consignment/HouseConsignment/ConsignmentItem/SupportingDocument/complementOfInformation</v>
      </c>
      <c r="C2933" s="252" t="s">
        <v>3496</v>
      </c>
      <c r="D2933" s="243">
        <f t="shared" ca="1" si="143"/>
        <v>467</v>
      </c>
      <c r="E2933" s="243" t="s">
        <v>4852</v>
      </c>
      <c r="F2933" s="258" t="s">
        <v>6485</v>
      </c>
      <c r="G2933" s="258" t="s">
        <v>4502</v>
      </c>
      <c r="H2933" s="243" t="s">
        <v>5578</v>
      </c>
      <c r="I2933" s="243" t="s">
        <v>11</v>
      </c>
      <c r="J2933" s="243" t="s">
        <v>36</v>
      </c>
      <c r="K2933" s="259" t="s">
        <v>5578</v>
      </c>
      <c r="L2933" s="259" t="s">
        <v>5578</v>
      </c>
      <c r="M2933" s="260" t="s">
        <v>5578</v>
      </c>
      <c r="N2933" s="252"/>
      <c r="O2933" s="252"/>
      <c r="P2933" s="253" t="s">
        <v>5578</v>
      </c>
      <c r="Q2933" s="253"/>
    </row>
    <row r="2934" spans="1:17" ht="30">
      <c r="A2934" s="243" t="str">
        <f t="shared" si="141"/>
        <v>IEA29PL</v>
      </c>
      <c r="B2934" s="252" t="str">
        <f t="shared" si="142"/>
        <v>Consignment/HouseConsignment/ConsignmentItem/AdditionalReference</v>
      </c>
      <c r="C2934" s="252" t="s">
        <v>3497</v>
      </c>
      <c r="D2934" s="243">
        <f t="shared" ca="1" si="143"/>
        <v>468</v>
      </c>
      <c r="E2934" s="243" t="s">
        <v>4663</v>
      </c>
      <c r="F2934" s="258" t="s">
        <v>6427</v>
      </c>
      <c r="G2934" s="258" t="s">
        <v>4669</v>
      </c>
      <c r="H2934" s="243" t="s">
        <v>224</v>
      </c>
      <c r="I2934" s="243" t="s">
        <v>11</v>
      </c>
      <c r="J2934" s="243" t="s">
        <v>5578</v>
      </c>
      <c r="K2934" s="259" t="s">
        <v>5578</v>
      </c>
      <c r="L2934" s="259" t="s">
        <v>521</v>
      </c>
      <c r="M2934" s="260" t="s">
        <v>5578</v>
      </c>
      <c r="N2934" s="252"/>
      <c r="O2934" s="252"/>
      <c r="P2934" s="252" t="s">
        <v>5578</v>
      </c>
      <c r="Q2934" s="252"/>
    </row>
    <row r="2935" spans="1:17" ht="30">
      <c r="A2935" s="243" t="str">
        <f t="shared" si="141"/>
        <v>IEA29PL</v>
      </c>
      <c r="B2935" s="252" t="str">
        <f t="shared" si="142"/>
        <v>Consignment/HouseConsignment/ConsignmentItem/AdditionalReference/sequenceNumber</v>
      </c>
      <c r="C2935" s="252" t="s">
        <v>3498</v>
      </c>
      <c r="D2935" s="243">
        <f t="shared" ca="1" si="143"/>
        <v>469</v>
      </c>
      <c r="E2935" s="243" t="s">
        <v>1357</v>
      </c>
      <c r="F2935" s="258" t="s">
        <v>6417</v>
      </c>
      <c r="G2935" s="258" t="s">
        <v>6461</v>
      </c>
      <c r="H2935" s="243" t="s">
        <v>5578</v>
      </c>
      <c r="I2935" s="243" t="s">
        <v>7</v>
      </c>
      <c r="J2935" s="243" t="s">
        <v>95</v>
      </c>
      <c r="K2935" s="259" t="s">
        <v>5578</v>
      </c>
      <c r="L2935" s="259" t="s">
        <v>96</v>
      </c>
      <c r="M2935" s="260" t="s">
        <v>5578</v>
      </c>
      <c r="N2935" s="252"/>
      <c r="O2935" s="252"/>
      <c r="P2935" s="253" t="s">
        <v>5578</v>
      </c>
      <c r="Q2935" s="253"/>
    </row>
    <row r="2936" spans="1:17" ht="30">
      <c r="A2936" s="243" t="str">
        <f t="shared" si="141"/>
        <v>IEA29PL</v>
      </c>
      <c r="B2936" s="252" t="str">
        <f t="shared" si="142"/>
        <v>Consignment/HouseConsignment/ConsignmentItem/AdditionalReference/type</v>
      </c>
      <c r="C2936" s="252" t="s">
        <v>3499</v>
      </c>
      <c r="D2936" s="243">
        <f t="shared" ca="1" si="143"/>
        <v>470</v>
      </c>
      <c r="E2936" s="243" t="s">
        <v>4667</v>
      </c>
      <c r="F2936" s="258" t="s">
        <v>6430</v>
      </c>
      <c r="G2936" s="258" t="s">
        <v>4509</v>
      </c>
      <c r="H2936" s="243" t="s">
        <v>5578</v>
      </c>
      <c r="I2936" s="243" t="s">
        <v>7</v>
      </c>
      <c r="J2936" s="243" t="s">
        <v>514</v>
      </c>
      <c r="K2936" s="259" t="s">
        <v>540</v>
      </c>
      <c r="L2936" s="259" t="s">
        <v>541</v>
      </c>
      <c r="M2936" s="260" t="s">
        <v>5578</v>
      </c>
      <c r="N2936" s="252"/>
      <c r="O2936" s="252"/>
      <c r="P2936" s="253" t="s">
        <v>5578</v>
      </c>
      <c r="Q2936" s="253"/>
    </row>
    <row r="2937" spans="1:17" ht="75">
      <c r="A2937" s="243" t="str">
        <f t="shared" si="141"/>
        <v>IEA29PL</v>
      </c>
      <c r="B2937" s="252" t="str">
        <f t="shared" si="142"/>
        <v>Consignment/HouseConsignment/ConsignmentItem/AdditionalReference/referenceNumber</v>
      </c>
      <c r="C2937" s="252" t="s">
        <v>3500</v>
      </c>
      <c r="D2937" s="243">
        <f t="shared" ca="1" si="143"/>
        <v>471</v>
      </c>
      <c r="E2937" s="243" t="s">
        <v>4664</v>
      </c>
      <c r="F2937" s="258" t="s">
        <v>6428</v>
      </c>
      <c r="G2937" s="258" t="s">
        <v>6429</v>
      </c>
      <c r="H2937" s="243" t="s">
        <v>5578</v>
      </c>
      <c r="I2937" s="243" t="s">
        <v>15</v>
      </c>
      <c r="J2937" s="243" t="s">
        <v>140</v>
      </c>
      <c r="K2937" s="259" t="s">
        <v>5578</v>
      </c>
      <c r="L2937" s="259" t="s">
        <v>845</v>
      </c>
      <c r="M2937" s="260" t="s">
        <v>5578</v>
      </c>
      <c r="N2937" s="252"/>
      <c r="O2937" s="252"/>
      <c r="P2937" s="253" t="s">
        <v>5301</v>
      </c>
      <c r="Q2937" s="253" t="s">
        <v>5302</v>
      </c>
    </row>
    <row r="2938" spans="1:17" ht="30">
      <c r="A2938" s="243" t="str">
        <f t="shared" si="141"/>
        <v>IEA29PL</v>
      </c>
      <c r="B2938" s="252" t="str">
        <f t="shared" si="142"/>
        <v>Consignment/HouseConsignment/ConsignmentItem/AdditionalInformation</v>
      </c>
      <c r="C2938" s="252" t="s">
        <v>3501</v>
      </c>
      <c r="D2938" s="243">
        <f t="shared" ca="1" si="143"/>
        <v>472</v>
      </c>
      <c r="E2938" s="243" t="s">
        <v>4660</v>
      </c>
      <c r="F2938" s="258" t="s">
        <v>847</v>
      </c>
      <c r="G2938" s="258" t="s">
        <v>4666</v>
      </c>
      <c r="H2938" s="243" t="s">
        <v>224</v>
      </c>
      <c r="I2938" s="243" t="s">
        <v>11</v>
      </c>
      <c r="J2938" s="243" t="s">
        <v>5578</v>
      </c>
      <c r="K2938" s="259" t="s">
        <v>5578</v>
      </c>
      <c r="L2938" s="259" t="s">
        <v>521</v>
      </c>
      <c r="M2938" s="260" t="s">
        <v>5578</v>
      </c>
      <c r="N2938" s="252"/>
      <c r="O2938" s="252"/>
      <c r="P2938" s="252" t="s">
        <v>5578</v>
      </c>
      <c r="Q2938" s="252"/>
    </row>
    <row r="2939" spans="1:17" ht="30">
      <c r="A2939" s="243" t="str">
        <f t="shared" si="141"/>
        <v>IEA29PL</v>
      </c>
      <c r="B2939" s="252" t="str">
        <f t="shared" si="142"/>
        <v>Consignment/HouseConsignment/ConsignmentItem/AdditionalInformation/sequenceNumber</v>
      </c>
      <c r="C2939" s="252" t="s">
        <v>3502</v>
      </c>
      <c r="D2939" s="243">
        <f t="shared" ca="1" si="143"/>
        <v>473</v>
      </c>
      <c r="E2939" s="243" t="s">
        <v>1357</v>
      </c>
      <c r="F2939" s="258" t="s">
        <v>6417</v>
      </c>
      <c r="G2939" s="258" t="s">
        <v>6461</v>
      </c>
      <c r="H2939" s="243" t="s">
        <v>5578</v>
      </c>
      <c r="I2939" s="243" t="s">
        <v>7</v>
      </c>
      <c r="J2939" s="243" t="s">
        <v>95</v>
      </c>
      <c r="K2939" s="259" t="s">
        <v>5578</v>
      </c>
      <c r="L2939" s="259" t="s">
        <v>96</v>
      </c>
      <c r="M2939" s="260" t="s">
        <v>5578</v>
      </c>
      <c r="N2939" s="252"/>
      <c r="O2939" s="252"/>
      <c r="P2939" s="253" t="s">
        <v>5578</v>
      </c>
      <c r="Q2939" s="253"/>
    </row>
    <row r="2940" spans="1:17" ht="30">
      <c r="A2940" s="243" t="str">
        <f t="shared" si="141"/>
        <v>IEA29PL</v>
      </c>
      <c r="B2940" s="252" t="str">
        <f t="shared" si="142"/>
        <v>Consignment/HouseConsignment/ConsignmentItem/AdditionalInformation/code</v>
      </c>
      <c r="C2940" s="252" t="s">
        <v>3503</v>
      </c>
      <c r="D2940" s="243">
        <f t="shared" ca="1" si="143"/>
        <v>474</v>
      </c>
      <c r="E2940" s="243" t="s">
        <v>4661</v>
      </c>
      <c r="F2940" s="258" t="s">
        <v>549</v>
      </c>
      <c r="G2940" s="258" t="s">
        <v>4508</v>
      </c>
      <c r="H2940" s="243" t="s">
        <v>5578</v>
      </c>
      <c r="I2940" s="243" t="s">
        <v>7</v>
      </c>
      <c r="J2940" s="243" t="s">
        <v>550</v>
      </c>
      <c r="K2940" s="259" t="s">
        <v>551</v>
      </c>
      <c r="L2940" s="259" t="s">
        <v>850</v>
      </c>
      <c r="M2940" s="260" t="s">
        <v>5578</v>
      </c>
      <c r="N2940" s="252"/>
      <c r="O2940" s="252"/>
      <c r="P2940" s="253" t="s">
        <v>5578</v>
      </c>
      <c r="Q2940" s="253"/>
    </row>
    <row r="2941" spans="1:17" ht="30">
      <c r="A2941" s="243" t="str">
        <f t="shared" si="141"/>
        <v>IEA29PL</v>
      </c>
      <c r="B2941" s="252" t="str">
        <f t="shared" si="142"/>
        <v>Consignment/HouseConsignment/ConsignmentItem/AdditionalInformation/text</v>
      </c>
      <c r="C2941" s="252" t="s">
        <v>3504</v>
      </c>
      <c r="D2941" s="243">
        <f t="shared" ca="1" si="143"/>
        <v>475</v>
      </c>
      <c r="E2941" s="243" t="s">
        <v>4662</v>
      </c>
      <c r="F2941" s="258" t="s">
        <v>554</v>
      </c>
      <c r="G2941" s="258" t="s">
        <v>4507</v>
      </c>
      <c r="H2941" s="243" t="s">
        <v>5578</v>
      </c>
      <c r="I2941" s="243" t="s">
        <v>11</v>
      </c>
      <c r="J2941" s="243" t="s">
        <v>555</v>
      </c>
      <c r="K2941" s="259" t="s">
        <v>5578</v>
      </c>
      <c r="L2941" s="259" t="s">
        <v>5578</v>
      </c>
      <c r="M2941" s="260" t="s">
        <v>5578</v>
      </c>
      <c r="N2941" s="252"/>
      <c r="O2941" s="252"/>
      <c r="P2941" s="253" t="s">
        <v>5578</v>
      </c>
      <c r="Q2941" s="253"/>
    </row>
    <row r="2942" spans="1:17">
      <c r="A2942" s="243" t="str">
        <f t="shared" si="141"/>
        <v>IEA29PL</v>
      </c>
      <c r="B2942" s="252" t="str">
        <f t="shared" si="142"/>
        <v>Signature</v>
      </c>
      <c r="C2942" s="252" t="s">
        <v>3505</v>
      </c>
      <c r="D2942" s="243">
        <f t="shared" ca="1" si="143"/>
        <v>476</v>
      </c>
      <c r="E2942" s="243" t="s">
        <v>1357</v>
      </c>
      <c r="F2942" s="258" t="s">
        <v>854</v>
      </c>
      <c r="G2942" s="258" t="s">
        <v>4975</v>
      </c>
      <c r="H2942" s="243" t="s">
        <v>14</v>
      </c>
      <c r="I2942" s="243" t="s">
        <v>11</v>
      </c>
      <c r="J2942" s="243" t="s">
        <v>5578</v>
      </c>
      <c r="K2942" s="259" t="s">
        <v>5578</v>
      </c>
      <c r="L2942" s="259" t="s">
        <v>5578</v>
      </c>
      <c r="M2942" s="260" t="s">
        <v>5578</v>
      </c>
      <c r="N2942" s="252"/>
      <c r="O2942" s="252"/>
      <c r="P2942" s="252" t="s">
        <v>5578</v>
      </c>
      <c r="Q2942" s="252"/>
    </row>
    <row r="2943" spans="1:17">
      <c r="A2943" s="243" t="str">
        <f t="shared" ref="A2943:A3005" si="144">MID(C2943,2,IFERROR(FIND("#",SUBSTITUTE(C2943,"/","#",2),1)-2,LEN(C2943)-1))</f>
        <v>IEA64PL</v>
      </c>
      <c r="B2943" s="252" t="str">
        <f t="shared" ref="B2943:B3005" si="145">IF(LEN(C2943)-LEN(SUBSTITUTE(C2943,"/",""))&gt;3,RIGHT(C2943,LEN(C2943)-FIND("#",SUBSTITUTE(C2943,"/","#",3),1)),RIGHT(C2943,LEN(C2943)-FIND("#",SUBSTITUTE(C2943,"/","#",LEN(C2943)-LEN(SUBSTITUTE(C2943,"/",""))),1)))</f>
        <v>CCA64D</v>
      </c>
      <c r="C2943" s="252" t="s">
        <v>2961</v>
      </c>
      <c r="D2943" s="243">
        <f t="shared" ref="D2943:D3005" ca="1" si="146">IF(VLOOKUP($C2943,INDIRECT($A2943&amp;"!A:B"),2,0)="","",VLOOKUP($C2943,INDIRECT($A2943&amp;"!A:B"),2,0))</f>
        <v>1</v>
      </c>
      <c r="E2943" s="243" t="s">
        <v>1357</v>
      </c>
      <c r="F2943" s="258" t="s">
        <v>4637</v>
      </c>
      <c r="G2943" s="258" t="s">
        <v>4638</v>
      </c>
      <c r="H2943" s="243">
        <v>1</v>
      </c>
      <c r="I2943" s="243" t="s">
        <v>7</v>
      </c>
      <c r="J2943" s="243" t="s">
        <v>5578</v>
      </c>
      <c r="K2943" s="259" t="s">
        <v>5578</v>
      </c>
      <c r="L2943" s="259" t="s">
        <v>5578</v>
      </c>
      <c r="M2943" s="260" t="s">
        <v>5578</v>
      </c>
      <c r="N2943" s="252"/>
      <c r="O2943" s="252"/>
      <c r="P2943" s="252" t="s">
        <v>5578</v>
      </c>
      <c r="Q2943" s="252"/>
    </row>
    <row r="2944" spans="1:17">
      <c r="A2944" s="243" t="str">
        <f t="shared" si="144"/>
        <v>IEA64PL</v>
      </c>
      <c r="B2944" s="252" t="str">
        <f t="shared" si="145"/>
        <v>@PhaseID</v>
      </c>
      <c r="C2944" s="252" t="s">
        <v>2962</v>
      </c>
      <c r="D2944" s="243">
        <f t="shared" ca="1" si="146"/>
        <v>2</v>
      </c>
      <c r="E2944" s="243" t="s">
        <v>1357</v>
      </c>
      <c r="F2944" s="258" t="s">
        <v>4557</v>
      </c>
      <c r="G2944" s="258" t="s">
        <v>4558</v>
      </c>
      <c r="H2944" s="243" t="s">
        <v>5578</v>
      </c>
      <c r="I2944" s="243" t="s">
        <v>11</v>
      </c>
      <c r="J2944" s="243" t="s">
        <v>5578</v>
      </c>
      <c r="K2944" s="259" t="s">
        <v>5578</v>
      </c>
      <c r="L2944" s="259" t="s">
        <v>5578</v>
      </c>
      <c r="M2944" s="260" t="s">
        <v>5578</v>
      </c>
      <c r="N2944" s="252"/>
      <c r="O2944" s="252"/>
      <c r="P2944" s="253" t="s">
        <v>5578</v>
      </c>
      <c r="Q2944" s="253"/>
    </row>
    <row r="2945" spans="1:17" ht="45">
      <c r="A2945" s="243" t="str">
        <f t="shared" si="144"/>
        <v>IEA64PL</v>
      </c>
      <c r="B2945" s="252" t="str">
        <f t="shared" si="145"/>
        <v>messageSender</v>
      </c>
      <c r="C2945" s="252" t="s">
        <v>2963</v>
      </c>
      <c r="D2945" s="243">
        <f t="shared" ca="1" si="146"/>
        <v>3</v>
      </c>
      <c r="E2945" s="243" t="s">
        <v>1357</v>
      </c>
      <c r="F2945" s="258" t="s">
        <v>4360</v>
      </c>
      <c r="G2945" s="258" t="s">
        <v>4359</v>
      </c>
      <c r="H2945" s="243" t="s">
        <v>5578</v>
      </c>
      <c r="I2945" s="243" t="s">
        <v>7</v>
      </c>
      <c r="J2945" s="243" t="s">
        <v>36</v>
      </c>
      <c r="K2945" s="259" t="s">
        <v>5578</v>
      </c>
      <c r="L2945" s="259" t="s">
        <v>5578</v>
      </c>
      <c r="M2945" s="260" t="s">
        <v>5578</v>
      </c>
      <c r="N2945" s="252"/>
      <c r="O2945" s="252"/>
      <c r="P2945" s="253" t="s">
        <v>5578</v>
      </c>
      <c r="Q2945" s="253"/>
    </row>
    <row r="2946" spans="1:17" ht="45">
      <c r="A2946" s="243" t="str">
        <f t="shared" si="144"/>
        <v>IEA64PL</v>
      </c>
      <c r="B2946" s="252" t="str">
        <f t="shared" si="145"/>
        <v>messageRecipient</v>
      </c>
      <c r="C2946" s="252" t="s">
        <v>2964</v>
      </c>
      <c r="D2946" s="243">
        <f t="shared" ca="1" si="146"/>
        <v>4</v>
      </c>
      <c r="E2946" s="243" t="s">
        <v>1357</v>
      </c>
      <c r="F2946" s="258" t="s">
        <v>4361</v>
      </c>
      <c r="G2946" s="258" t="s">
        <v>4358</v>
      </c>
      <c r="H2946" s="243" t="s">
        <v>5578</v>
      </c>
      <c r="I2946" s="243" t="s">
        <v>7</v>
      </c>
      <c r="J2946" s="243" t="s">
        <v>36</v>
      </c>
      <c r="K2946" s="259" t="s">
        <v>5578</v>
      </c>
      <c r="L2946" s="259" t="s">
        <v>5578</v>
      </c>
      <c r="M2946" s="260" t="s">
        <v>5578</v>
      </c>
      <c r="N2946" s="252"/>
      <c r="O2946" s="252"/>
      <c r="P2946" s="253" t="s">
        <v>5578</v>
      </c>
      <c r="Q2946" s="253"/>
    </row>
    <row r="2947" spans="1:17" ht="30">
      <c r="A2947" s="243" t="str">
        <f t="shared" si="144"/>
        <v>IEA64PL</v>
      </c>
      <c r="B2947" s="252" t="str">
        <f t="shared" si="145"/>
        <v>preparationDateAndTime</v>
      </c>
      <c r="C2947" s="252" t="s">
        <v>2965</v>
      </c>
      <c r="D2947" s="243">
        <f t="shared" ca="1" si="146"/>
        <v>5</v>
      </c>
      <c r="E2947" s="243" t="s">
        <v>1357</v>
      </c>
      <c r="F2947" s="258" t="s">
        <v>4400</v>
      </c>
      <c r="G2947" s="258" t="s">
        <v>4362</v>
      </c>
      <c r="H2947" s="243" t="s">
        <v>5578</v>
      </c>
      <c r="I2947" s="243" t="s">
        <v>7</v>
      </c>
      <c r="J2947" s="243" t="s">
        <v>43</v>
      </c>
      <c r="K2947" s="259" t="s">
        <v>5578</v>
      </c>
      <c r="L2947" s="259" t="s">
        <v>44</v>
      </c>
      <c r="M2947" s="260" t="s">
        <v>5578</v>
      </c>
      <c r="N2947" s="252"/>
      <c r="O2947" s="252"/>
      <c r="P2947" s="253" t="s">
        <v>5578</v>
      </c>
      <c r="Q2947" s="253"/>
    </row>
    <row r="2948" spans="1:17">
      <c r="A2948" s="243" t="str">
        <f t="shared" si="144"/>
        <v>IEA64PL</v>
      </c>
      <c r="B2948" s="252" t="str">
        <f t="shared" si="145"/>
        <v>messageIdentification</v>
      </c>
      <c r="C2948" s="252" t="s">
        <v>2966</v>
      </c>
      <c r="D2948" s="243">
        <f t="shared" ca="1" si="146"/>
        <v>6</v>
      </c>
      <c r="E2948" s="243" t="s">
        <v>1357</v>
      </c>
      <c r="F2948" s="258" t="s">
        <v>3646</v>
      </c>
      <c r="G2948" s="258" t="s">
        <v>4363</v>
      </c>
      <c r="H2948" s="243" t="s">
        <v>5578</v>
      </c>
      <c r="I2948" s="243" t="s">
        <v>7</v>
      </c>
      <c r="J2948" s="243" t="s">
        <v>36</v>
      </c>
      <c r="K2948" s="259" t="s">
        <v>5578</v>
      </c>
      <c r="L2948" s="259" t="s">
        <v>46</v>
      </c>
      <c r="M2948" s="260" t="s">
        <v>5578</v>
      </c>
      <c r="N2948" s="252"/>
      <c r="O2948" s="252"/>
      <c r="P2948" s="253" t="s">
        <v>5578</v>
      </c>
      <c r="Q2948" s="253"/>
    </row>
    <row r="2949" spans="1:17">
      <c r="A2949" s="243" t="str">
        <f t="shared" si="144"/>
        <v>IEA64PL</v>
      </c>
      <c r="B2949" s="252" t="str">
        <f t="shared" si="145"/>
        <v>messageType</v>
      </c>
      <c r="C2949" s="252" t="s">
        <v>2967</v>
      </c>
      <c r="D2949" s="243">
        <f t="shared" ca="1" si="146"/>
        <v>7</v>
      </c>
      <c r="E2949" s="243" t="s">
        <v>1357</v>
      </c>
      <c r="F2949" s="258" t="s">
        <v>48</v>
      </c>
      <c r="G2949" s="258" t="s">
        <v>4364</v>
      </c>
      <c r="H2949" s="243" t="s">
        <v>5578</v>
      </c>
      <c r="I2949" s="243" t="s">
        <v>7</v>
      </c>
      <c r="J2949" s="243" t="s">
        <v>49</v>
      </c>
      <c r="K2949" s="259" t="s">
        <v>50</v>
      </c>
      <c r="L2949" s="259" t="s">
        <v>5578</v>
      </c>
      <c r="M2949" s="260" t="s">
        <v>5578</v>
      </c>
      <c r="N2949" s="252"/>
      <c r="O2949" s="252"/>
      <c r="P2949" s="253" t="s">
        <v>5578</v>
      </c>
      <c r="Q2949" s="253"/>
    </row>
    <row r="2950" spans="1:17" ht="30">
      <c r="A2950" s="243" t="str">
        <f t="shared" si="144"/>
        <v>IEA64PL</v>
      </c>
      <c r="B2950" s="252" t="str">
        <f t="shared" si="145"/>
        <v>correlationIdentifier</v>
      </c>
      <c r="C2950" s="252" t="s">
        <v>2968</v>
      </c>
      <c r="D2950" s="243">
        <f t="shared" ca="1" si="146"/>
        <v>8</v>
      </c>
      <c r="E2950" s="243" t="s">
        <v>1357</v>
      </c>
      <c r="F2950" s="258" t="s">
        <v>1684</v>
      </c>
      <c r="G2950" s="258" t="s">
        <v>4958</v>
      </c>
      <c r="H2950" s="243" t="s">
        <v>5578</v>
      </c>
      <c r="I2950" s="243" t="s">
        <v>15</v>
      </c>
      <c r="J2950" s="243" t="s">
        <v>36</v>
      </c>
      <c r="K2950" s="259" t="s">
        <v>5578</v>
      </c>
      <c r="L2950" s="259" t="s">
        <v>52</v>
      </c>
      <c r="M2950" s="260" t="s">
        <v>5578</v>
      </c>
      <c r="N2950" s="252"/>
      <c r="O2950" s="252"/>
      <c r="P2950" s="253" t="s">
        <v>5578</v>
      </c>
      <c r="Q2950" s="253"/>
    </row>
    <row r="2951" spans="1:17">
      <c r="A2951" s="243" t="str">
        <f t="shared" si="144"/>
        <v>IEA64PL</v>
      </c>
      <c r="B2951" s="252" t="str">
        <f t="shared" si="145"/>
        <v>TransitOperation</v>
      </c>
      <c r="C2951" s="252" t="s">
        <v>2969</v>
      </c>
      <c r="D2951" s="243">
        <f t="shared" ca="1" si="146"/>
        <v>9</v>
      </c>
      <c r="E2951" s="243" t="s">
        <v>1357</v>
      </c>
      <c r="F2951" s="258" t="s">
        <v>3648</v>
      </c>
      <c r="G2951" s="258" t="s">
        <v>4365</v>
      </c>
      <c r="H2951" s="243">
        <v>1</v>
      </c>
      <c r="I2951" s="243" t="s">
        <v>7</v>
      </c>
      <c r="J2951" s="243" t="s">
        <v>5578</v>
      </c>
      <c r="K2951" s="259" t="s">
        <v>5578</v>
      </c>
      <c r="L2951" s="259" t="s">
        <v>5578</v>
      </c>
      <c r="M2951" s="260" t="s">
        <v>5578</v>
      </c>
      <c r="N2951" s="252"/>
      <c r="O2951" s="252"/>
      <c r="P2951" s="252" t="s">
        <v>5578</v>
      </c>
      <c r="Q2951" s="252"/>
    </row>
    <row r="2952" spans="1:17">
      <c r="A2952" s="243" t="str">
        <f t="shared" si="144"/>
        <v>IEA64PL</v>
      </c>
      <c r="B2952" s="252" t="str">
        <f t="shared" si="145"/>
        <v>TransitOperation/MRN</v>
      </c>
      <c r="C2952" s="252" t="s">
        <v>2970</v>
      </c>
      <c r="D2952" s="243">
        <f t="shared" ca="1" si="146"/>
        <v>10</v>
      </c>
      <c r="E2952" s="243" t="s">
        <v>1357</v>
      </c>
      <c r="F2952" s="258" t="s">
        <v>1816</v>
      </c>
      <c r="G2952" s="258" t="s">
        <v>4976</v>
      </c>
      <c r="H2952" s="243" t="s">
        <v>5578</v>
      </c>
      <c r="I2952" s="243" t="s">
        <v>7</v>
      </c>
      <c r="J2952" s="243" t="s">
        <v>1367</v>
      </c>
      <c r="K2952" s="259" t="s">
        <v>5578</v>
      </c>
      <c r="L2952" s="259" t="s">
        <v>44</v>
      </c>
      <c r="M2952" s="260" t="s">
        <v>5578</v>
      </c>
      <c r="N2952" s="252"/>
      <c r="O2952" s="252"/>
      <c r="P2952" s="253" t="s">
        <v>5578</v>
      </c>
      <c r="Q2952" s="253"/>
    </row>
    <row r="2953" spans="1:17" ht="30">
      <c r="A2953" s="243" t="str">
        <f t="shared" si="144"/>
        <v>IEA64PL</v>
      </c>
      <c r="B2953" s="252" t="str">
        <f t="shared" si="145"/>
        <v>TransitOperation/controlNotificationDateAndTime</v>
      </c>
      <c r="C2953" s="252" t="s">
        <v>2971</v>
      </c>
      <c r="D2953" s="243">
        <f t="shared" ca="1" si="146"/>
        <v>11</v>
      </c>
      <c r="E2953" s="243" t="s">
        <v>1357</v>
      </c>
      <c r="F2953" s="258" t="s">
        <v>5004</v>
      </c>
      <c r="G2953" s="258" t="s">
        <v>5003</v>
      </c>
      <c r="H2953" s="243" t="s">
        <v>5578</v>
      </c>
      <c r="I2953" s="243" t="s">
        <v>7</v>
      </c>
      <c r="J2953" s="243" t="s">
        <v>43</v>
      </c>
      <c r="K2953" s="259" t="s">
        <v>5578</v>
      </c>
      <c r="L2953" s="259" t="s">
        <v>44</v>
      </c>
      <c r="M2953" s="260" t="s">
        <v>5578</v>
      </c>
      <c r="N2953" s="252"/>
      <c r="O2953" s="252"/>
      <c r="P2953" s="253" t="s">
        <v>5578</v>
      </c>
      <c r="Q2953" s="253"/>
    </row>
    <row r="2954" spans="1:17">
      <c r="A2954" s="243" t="str">
        <f t="shared" si="144"/>
        <v>IEA64PL</v>
      </c>
      <c r="B2954" s="252" t="str">
        <f t="shared" si="145"/>
        <v>TransitOperation/notificationType</v>
      </c>
      <c r="C2954" s="252" t="s">
        <v>2972</v>
      </c>
      <c r="D2954" s="243">
        <f t="shared" ca="1" si="146"/>
        <v>12</v>
      </c>
      <c r="E2954" s="243" t="s">
        <v>1357</v>
      </c>
      <c r="F2954" s="258" t="s">
        <v>2364</v>
      </c>
      <c r="G2954" s="258" t="s">
        <v>5154</v>
      </c>
      <c r="H2954" s="243" t="s">
        <v>5578</v>
      </c>
      <c r="I2954" s="243" t="s">
        <v>7</v>
      </c>
      <c r="J2954" s="243" t="s">
        <v>71</v>
      </c>
      <c r="K2954" s="259" t="s">
        <v>2366</v>
      </c>
      <c r="L2954" s="259" t="s">
        <v>3030</v>
      </c>
      <c r="M2954" s="260" t="s">
        <v>5578</v>
      </c>
      <c r="N2954" s="252"/>
      <c r="O2954" s="252"/>
      <c r="P2954" s="253" t="s">
        <v>5578</v>
      </c>
      <c r="Q2954" s="253"/>
    </row>
    <row r="2955" spans="1:17">
      <c r="A2955" s="243" t="str">
        <f t="shared" si="144"/>
        <v>IEA64PL</v>
      </c>
      <c r="B2955" s="252" t="str">
        <f t="shared" si="145"/>
        <v>TransitOperation/scheduledControlDateAndTime</v>
      </c>
      <c r="C2955" s="252" t="s">
        <v>2973</v>
      </c>
      <c r="D2955" s="243">
        <f t="shared" ca="1" si="146"/>
        <v>13</v>
      </c>
      <c r="E2955" s="243" t="s">
        <v>1357</v>
      </c>
      <c r="F2955" s="258" t="s">
        <v>2365</v>
      </c>
      <c r="G2955" s="258" t="s">
        <v>4984</v>
      </c>
      <c r="H2955" s="243" t="s">
        <v>5578</v>
      </c>
      <c r="I2955" s="243" t="s">
        <v>11</v>
      </c>
      <c r="J2955" s="243" t="s">
        <v>43</v>
      </c>
      <c r="K2955" s="259" t="s">
        <v>5578</v>
      </c>
      <c r="L2955" s="259" t="s">
        <v>44</v>
      </c>
      <c r="M2955" s="260" t="s">
        <v>5578</v>
      </c>
      <c r="N2955" s="252"/>
      <c r="O2955" s="252"/>
      <c r="P2955" s="253" t="s">
        <v>5578</v>
      </c>
      <c r="Q2955" s="253"/>
    </row>
    <row r="2956" spans="1:17">
      <c r="A2956" s="243" t="str">
        <f t="shared" si="144"/>
        <v>IEA64PL</v>
      </c>
      <c r="B2956" s="252" t="str">
        <f t="shared" si="145"/>
        <v>ENSOperation</v>
      </c>
      <c r="C2956" s="252" t="s">
        <v>2974</v>
      </c>
      <c r="D2956" s="243">
        <f t="shared" ca="1" si="146"/>
        <v>14</v>
      </c>
      <c r="E2956" s="243" t="s">
        <v>1357</v>
      </c>
      <c r="F2956" s="258" t="s">
        <v>5117</v>
      </c>
      <c r="G2956" s="258" t="s">
        <v>5119</v>
      </c>
      <c r="H2956" s="243">
        <v>1</v>
      </c>
      <c r="I2956" s="243" t="s">
        <v>7</v>
      </c>
      <c r="J2956" s="243" t="s">
        <v>5578</v>
      </c>
      <c r="K2956" s="259" t="s">
        <v>5578</v>
      </c>
      <c r="L2956" s="259" t="s">
        <v>5578</v>
      </c>
      <c r="M2956" s="260" t="s">
        <v>5578</v>
      </c>
      <c r="N2956" s="252"/>
      <c r="O2956" s="252"/>
      <c r="P2956" s="252" t="s">
        <v>5578</v>
      </c>
      <c r="Q2956" s="252"/>
    </row>
    <row r="2957" spans="1:17">
      <c r="A2957" s="243" t="str">
        <f t="shared" si="144"/>
        <v>IEA64PL</v>
      </c>
      <c r="B2957" s="252" t="str">
        <f t="shared" si="145"/>
        <v>ENSOperation/ENSMRN</v>
      </c>
      <c r="C2957" s="252" t="s">
        <v>2975</v>
      </c>
      <c r="D2957" s="243">
        <f t="shared" ca="1" si="146"/>
        <v>15</v>
      </c>
      <c r="E2957" s="243" t="s">
        <v>1357</v>
      </c>
      <c r="F2957" s="258" t="s">
        <v>1821</v>
      </c>
      <c r="G2957" s="258" t="s">
        <v>4977</v>
      </c>
      <c r="H2957" s="243" t="s">
        <v>5578</v>
      </c>
      <c r="I2957" s="243" t="s">
        <v>7</v>
      </c>
      <c r="J2957" s="243" t="s">
        <v>1367</v>
      </c>
      <c r="K2957" s="259" t="s">
        <v>5578</v>
      </c>
      <c r="L2957" s="259" t="s">
        <v>44</v>
      </c>
      <c r="M2957" s="260" t="s">
        <v>5578</v>
      </c>
      <c r="N2957" s="252"/>
      <c r="O2957" s="252"/>
      <c r="P2957" s="253" t="s">
        <v>5578</v>
      </c>
      <c r="Q2957" s="253"/>
    </row>
    <row r="2958" spans="1:17">
      <c r="A2958" s="243" t="str">
        <f t="shared" si="144"/>
        <v>IEA64PL</v>
      </c>
      <c r="B2958" s="252" t="str">
        <f t="shared" si="145"/>
        <v>CustomsOfficeOfTransitDeclared</v>
      </c>
      <c r="C2958" s="252" t="s">
        <v>2976</v>
      </c>
      <c r="D2958" s="243">
        <f t="shared" ca="1" si="146"/>
        <v>16</v>
      </c>
      <c r="E2958" s="243" t="s">
        <v>4537</v>
      </c>
      <c r="F2958" s="258" t="s">
        <v>1723</v>
      </c>
      <c r="G2958" s="258" t="s">
        <v>5106</v>
      </c>
      <c r="H2958" s="243">
        <v>1</v>
      </c>
      <c r="I2958" s="243" t="s">
        <v>7</v>
      </c>
      <c r="J2958" s="243" t="s">
        <v>5578</v>
      </c>
      <c r="K2958" s="259" t="s">
        <v>5578</v>
      </c>
      <c r="L2958" s="259" t="s">
        <v>5578</v>
      </c>
      <c r="M2958" s="260" t="s">
        <v>5578</v>
      </c>
      <c r="N2958" s="252"/>
      <c r="O2958" s="252"/>
      <c r="P2958" s="252" t="s">
        <v>5578</v>
      </c>
      <c r="Q2958" s="252"/>
    </row>
    <row r="2959" spans="1:17">
      <c r="A2959" s="243" t="str">
        <f t="shared" si="144"/>
        <v>IEA64PL</v>
      </c>
      <c r="B2959" s="252" t="str">
        <f t="shared" si="145"/>
        <v>CustomsOfficeOfTransitDeclared/referenceNumber</v>
      </c>
      <c r="C2959" s="252" t="s">
        <v>2977</v>
      </c>
      <c r="D2959" s="243">
        <f t="shared" ca="1" si="146"/>
        <v>17</v>
      </c>
      <c r="E2959" s="243" t="s">
        <v>4542</v>
      </c>
      <c r="F2959" s="258" t="s">
        <v>4398</v>
      </c>
      <c r="G2959" s="258" t="s">
        <v>5128</v>
      </c>
      <c r="H2959" s="243" t="s">
        <v>5578</v>
      </c>
      <c r="I2959" s="243" t="s">
        <v>7</v>
      </c>
      <c r="J2959" s="243" t="s">
        <v>106</v>
      </c>
      <c r="K2959" s="259" t="s">
        <v>119</v>
      </c>
      <c r="L2959" s="259" t="s">
        <v>5578</v>
      </c>
      <c r="M2959" s="260" t="s">
        <v>5578</v>
      </c>
      <c r="N2959" s="252"/>
      <c r="O2959" s="252"/>
      <c r="P2959" s="253" t="s">
        <v>5578</v>
      </c>
      <c r="Q2959" s="253"/>
    </row>
    <row r="2960" spans="1:17">
      <c r="A2960" s="243" t="str">
        <f t="shared" si="144"/>
        <v>IEA64PL</v>
      </c>
      <c r="B2960" s="252" t="str">
        <f t="shared" si="145"/>
        <v>CustomsOfficeOfControl</v>
      </c>
      <c r="C2960" s="252" t="s">
        <v>2978</v>
      </c>
      <c r="D2960" s="243">
        <f t="shared" ca="1" si="146"/>
        <v>18</v>
      </c>
      <c r="E2960" s="243" t="s">
        <v>1357</v>
      </c>
      <c r="F2960" s="258" t="s">
        <v>2369</v>
      </c>
      <c r="G2960" s="258" t="s">
        <v>5099</v>
      </c>
      <c r="H2960" s="243">
        <v>1</v>
      </c>
      <c r="I2960" s="243" t="s">
        <v>7</v>
      </c>
      <c r="J2960" s="243" t="s">
        <v>5578</v>
      </c>
      <c r="K2960" s="259" t="s">
        <v>5578</v>
      </c>
      <c r="L2960" s="259" t="s">
        <v>5578</v>
      </c>
      <c r="M2960" s="260" t="s">
        <v>5578</v>
      </c>
      <c r="N2960" s="252"/>
      <c r="O2960" s="252"/>
      <c r="P2960" s="252" t="s">
        <v>5578</v>
      </c>
      <c r="Q2960" s="252"/>
    </row>
    <row r="2961" spans="1:17">
      <c r="A2961" s="243" t="str">
        <f t="shared" si="144"/>
        <v>IEA64PL</v>
      </c>
      <c r="B2961" s="252" t="str">
        <f t="shared" si="145"/>
        <v>CustomsOfficeOfControl/referenceNumber</v>
      </c>
      <c r="C2961" s="252" t="s">
        <v>2979</v>
      </c>
      <c r="D2961" s="243">
        <f t="shared" ca="1" si="146"/>
        <v>19</v>
      </c>
      <c r="E2961" s="243" t="s">
        <v>1357</v>
      </c>
      <c r="F2961" s="258" t="s">
        <v>2370</v>
      </c>
      <c r="G2961" s="258" t="s">
        <v>5125</v>
      </c>
      <c r="H2961" s="243" t="s">
        <v>5578</v>
      </c>
      <c r="I2961" s="243" t="s">
        <v>7</v>
      </c>
      <c r="J2961" s="243" t="s">
        <v>106</v>
      </c>
      <c r="K2961" s="259" t="s">
        <v>409</v>
      </c>
      <c r="L2961" s="259" t="s">
        <v>5578</v>
      </c>
      <c r="M2961" s="260" t="s">
        <v>5578</v>
      </c>
      <c r="N2961" s="252"/>
      <c r="O2961" s="252"/>
      <c r="P2961" s="253" t="s">
        <v>5578</v>
      </c>
      <c r="Q2961" s="253"/>
    </row>
    <row r="2962" spans="1:17" ht="30">
      <c r="A2962" s="243" t="str">
        <f t="shared" si="144"/>
        <v>IEA64PL</v>
      </c>
      <c r="B2962" s="252" t="str">
        <f t="shared" si="145"/>
        <v>HolderOfTheTransitProcedure</v>
      </c>
      <c r="C2962" s="252" t="s">
        <v>2980</v>
      </c>
      <c r="D2962" s="243">
        <f t="shared" ca="1" si="146"/>
        <v>20</v>
      </c>
      <c r="E2962" s="243" t="s">
        <v>4543</v>
      </c>
      <c r="F2962" s="258" t="s">
        <v>4409</v>
      </c>
      <c r="G2962" s="258" t="s">
        <v>4410</v>
      </c>
      <c r="H2962" s="243">
        <v>1</v>
      </c>
      <c r="I2962" s="243" t="s">
        <v>7</v>
      </c>
      <c r="J2962" s="243" t="s">
        <v>5578</v>
      </c>
      <c r="K2962" s="259" t="s">
        <v>5578</v>
      </c>
      <c r="L2962" s="259" t="s">
        <v>5578</v>
      </c>
      <c r="M2962" s="260" t="s">
        <v>5578</v>
      </c>
      <c r="N2962" s="252"/>
      <c r="O2962" s="252"/>
      <c r="P2962" s="252" t="s">
        <v>5578</v>
      </c>
      <c r="Q2962" s="252"/>
    </row>
    <row r="2963" spans="1:17" ht="30">
      <c r="A2963" s="243" t="str">
        <f t="shared" si="144"/>
        <v>IEA64PL</v>
      </c>
      <c r="B2963" s="252" t="str">
        <f t="shared" si="145"/>
        <v>HolderOfTheTransitProcedure/identificationNumber</v>
      </c>
      <c r="C2963" s="252" t="s">
        <v>2981</v>
      </c>
      <c r="D2963" s="243">
        <f t="shared" ca="1" si="146"/>
        <v>21</v>
      </c>
      <c r="E2963" s="243" t="s">
        <v>4544</v>
      </c>
      <c r="F2963" s="258" t="s">
        <v>543</v>
      </c>
      <c r="G2963" s="258" t="s">
        <v>6466</v>
      </c>
      <c r="H2963" s="243" t="s">
        <v>5578</v>
      </c>
      <c r="I2963" s="243" t="s">
        <v>7</v>
      </c>
      <c r="J2963" s="243" t="s">
        <v>135</v>
      </c>
      <c r="K2963" s="259" t="s">
        <v>5578</v>
      </c>
      <c r="L2963" s="259" t="s">
        <v>1651</v>
      </c>
      <c r="M2963" s="260" t="s">
        <v>5578</v>
      </c>
      <c r="N2963" s="252"/>
      <c r="O2963" s="252"/>
      <c r="P2963" s="253" t="s">
        <v>5578</v>
      </c>
      <c r="Q2963" s="253"/>
    </row>
    <row r="2964" spans="1:17">
      <c r="A2964" s="243" t="str">
        <f t="shared" si="144"/>
        <v>IEA64PL</v>
      </c>
      <c r="B2964" s="252" t="str">
        <f t="shared" si="145"/>
        <v>HolderOfTheTransitProcedure/name</v>
      </c>
      <c r="C2964" s="252" t="s">
        <v>2982</v>
      </c>
      <c r="D2964" s="243">
        <f t="shared" ca="1" si="146"/>
        <v>22</v>
      </c>
      <c r="E2964" s="243" t="s">
        <v>4546</v>
      </c>
      <c r="F2964" s="258" t="s">
        <v>6459</v>
      </c>
      <c r="G2964" s="258" t="s">
        <v>6460</v>
      </c>
      <c r="H2964" s="243" t="s">
        <v>5578</v>
      </c>
      <c r="I2964" s="243" t="s">
        <v>15</v>
      </c>
      <c r="J2964" s="243" t="s">
        <v>140</v>
      </c>
      <c r="K2964" s="259" t="s">
        <v>5578</v>
      </c>
      <c r="L2964" s="259" t="s">
        <v>142</v>
      </c>
      <c r="M2964" s="260" t="s">
        <v>5578</v>
      </c>
      <c r="N2964" s="252"/>
      <c r="O2964" s="252"/>
      <c r="P2964" s="253" t="s">
        <v>5578</v>
      </c>
      <c r="Q2964" s="253"/>
    </row>
    <row r="2965" spans="1:17" ht="30">
      <c r="A2965" s="243" t="str">
        <f t="shared" si="144"/>
        <v>IEA64PL</v>
      </c>
      <c r="B2965" s="252" t="str">
        <f t="shared" si="145"/>
        <v>HolderOfTheTransitProcedure/Address</v>
      </c>
      <c r="C2965" s="252" t="s">
        <v>2983</v>
      </c>
      <c r="D2965" s="243">
        <f t="shared" ca="1" si="146"/>
        <v>23</v>
      </c>
      <c r="E2965" s="243" t="s">
        <v>4547</v>
      </c>
      <c r="F2965" s="258" t="s">
        <v>152</v>
      </c>
      <c r="G2965" s="258" t="s">
        <v>6442</v>
      </c>
      <c r="H2965" s="243" t="s">
        <v>14</v>
      </c>
      <c r="I2965" s="243" t="s">
        <v>15</v>
      </c>
      <c r="J2965" s="243" t="s">
        <v>5578</v>
      </c>
      <c r="K2965" s="259" t="s">
        <v>5578</v>
      </c>
      <c r="L2965" s="259" t="s">
        <v>142</v>
      </c>
      <c r="M2965" s="260" t="s">
        <v>5578</v>
      </c>
      <c r="N2965" s="252"/>
      <c r="O2965" s="252"/>
      <c r="P2965" s="252" t="s">
        <v>5578</v>
      </c>
      <c r="Q2965" s="252"/>
    </row>
    <row r="2966" spans="1:17">
      <c r="A2966" s="243" t="str">
        <f t="shared" si="144"/>
        <v>IEA64PL</v>
      </c>
      <c r="B2966" s="252" t="str">
        <f t="shared" si="145"/>
        <v>HolderOfTheTransitProcedure/Address/streetAndNumber</v>
      </c>
      <c r="C2966" s="252" t="s">
        <v>2984</v>
      </c>
      <c r="D2966" s="243">
        <f t="shared" ca="1" si="146"/>
        <v>24</v>
      </c>
      <c r="E2966" s="243" t="s">
        <v>4551</v>
      </c>
      <c r="F2966" s="258" t="s">
        <v>1732</v>
      </c>
      <c r="G2966" s="258" t="s">
        <v>4416</v>
      </c>
      <c r="H2966" s="243" t="s">
        <v>5578</v>
      </c>
      <c r="I2966" s="243" t="s">
        <v>7</v>
      </c>
      <c r="J2966" s="243" t="s">
        <v>140</v>
      </c>
      <c r="K2966" s="259" t="s">
        <v>5578</v>
      </c>
      <c r="L2966" s="259" t="s">
        <v>5578</v>
      </c>
      <c r="M2966" s="260" t="s">
        <v>5578</v>
      </c>
      <c r="N2966" s="252"/>
      <c r="O2966" s="252"/>
      <c r="P2966" s="253" t="s">
        <v>5578</v>
      </c>
      <c r="Q2966" s="253"/>
    </row>
    <row r="2967" spans="1:17">
      <c r="A2967" s="243" t="str">
        <f t="shared" si="144"/>
        <v>IEA64PL</v>
      </c>
      <c r="B2967" s="252" t="str">
        <f t="shared" si="145"/>
        <v>HolderOfTheTransitProcedure/Address/postcode</v>
      </c>
      <c r="C2967" s="252" t="s">
        <v>2985</v>
      </c>
      <c r="D2967" s="243">
        <f t="shared" ca="1" si="146"/>
        <v>25</v>
      </c>
      <c r="E2967" s="243" t="s">
        <v>4550</v>
      </c>
      <c r="F2967" s="258" t="s">
        <v>1406</v>
      </c>
      <c r="G2967" s="258" t="s">
        <v>4426</v>
      </c>
      <c r="H2967" s="243" t="s">
        <v>5578</v>
      </c>
      <c r="I2967" s="243" t="s">
        <v>15</v>
      </c>
      <c r="J2967" s="243" t="s">
        <v>135</v>
      </c>
      <c r="K2967" s="259" t="s">
        <v>5578</v>
      </c>
      <c r="L2967" s="259" t="s">
        <v>163</v>
      </c>
      <c r="M2967" s="260" t="s">
        <v>5578</v>
      </c>
      <c r="N2967" s="252"/>
      <c r="O2967" s="252"/>
      <c r="P2967" s="253" t="s">
        <v>5578</v>
      </c>
      <c r="Q2967" s="253"/>
    </row>
    <row r="2968" spans="1:17">
      <c r="A2968" s="243" t="str">
        <f t="shared" si="144"/>
        <v>IEA64PL</v>
      </c>
      <c r="B2968" s="252" t="str">
        <f t="shared" si="145"/>
        <v>HolderOfTheTransitProcedure/Address/city</v>
      </c>
      <c r="C2968" s="252" t="s">
        <v>2986</v>
      </c>
      <c r="D2968" s="243">
        <f t="shared" ca="1" si="146"/>
        <v>26</v>
      </c>
      <c r="E2968" s="243" t="s">
        <v>4548</v>
      </c>
      <c r="F2968" s="258" t="s">
        <v>1408</v>
      </c>
      <c r="G2968" s="258" t="s">
        <v>4418</v>
      </c>
      <c r="H2968" s="243" t="s">
        <v>5578</v>
      </c>
      <c r="I2968" s="243" t="s">
        <v>7</v>
      </c>
      <c r="J2968" s="243" t="s">
        <v>36</v>
      </c>
      <c r="K2968" s="259" t="s">
        <v>5578</v>
      </c>
      <c r="L2968" s="259" t="s">
        <v>5578</v>
      </c>
      <c r="M2968" s="260" t="s">
        <v>5578</v>
      </c>
      <c r="N2968" s="252"/>
      <c r="O2968" s="252"/>
      <c r="P2968" s="253" t="s">
        <v>5578</v>
      </c>
      <c r="Q2968" s="253"/>
    </row>
    <row r="2969" spans="1:17">
      <c r="A2969" s="243" t="str">
        <f t="shared" si="144"/>
        <v>IEA64PL</v>
      </c>
      <c r="B2969" s="252" t="str">
        <f t="shared" si="145"/>
        <v>HolderOfTheTransitProcedure/Address/country</v>
      </c>
      <c r="C2969" s="252" t="s">
        <v>2987</v>
      </c>
      <c r="D2969" s="243">
        <f t="shared" ca="1" si="146"/>
        <v>27</v>
      </c>
      <c r="E2969" s="243" t="s">
        <v>4549</v>
      </c>
      <c r="F2969" s="258" t="s">
        <v>1410</v>
      </c>
      <c r="G2969" s="258" t="s">
        <v>4415</v>
      </c>
      <c r="H2969" s="243" t="s">
        <v>5578</v>
      </c>
      <c r="I2969" s="243" t="s">
        <v>7</v>
      </c>
      <c r="J2969" s="243" t="s">
        <v>83</v>
      </c>
      <c r="K2969" s="259" t="s">
        <v>2442</v>
      </c>
      <c r="L2969" s="259" t="s">
        <v>5578</v>
      </c>
      <c r="M2969" s="260" t="s">
        <v>5578</v>
      </c>
      <c r="N2969" s="252"/>
      <c r="O2969" s="252"/>
      <c r="P2969" s="253" t="s">
        <v>5578</v>
      </c>
      <c r="Q2969" s="253"/>
    </row>
    <row r="2970" spans="1:17" ht="30">
      <c r="A2970" s="243" t="str">
        <f t="shared" si="144"/>
        <v>IEA64PL</v>
      </c>
      <c r="B2970" s="252" t="str">
        <f t="shared" si="145"/>
        <v>HolderOfTheTransitProcedure/ContactPerson</v>
      </c>
      <c r="C2970" s="252" t="s">
        <v>2988</v>
      </c>
      <c r="D2970" s="243">
        <f t="shared" ca="1" si="146"/>
        <v>28</v>
      </c>
      <c r="E2970" s="243" t="s">
        <v>4552</v>
      </c>
      <c r="F2970" s="258" t="s">
        <v>6473</v>
      </c>
      <c r="G2970" s="258" t="s">
        <v>6443</v>
      </c>
      <c r="H2970" s="243" t="s">
        <v>14</v>
      </c>
      <c r="I2970" s="243" t="s">
        <v>11</v>
      </c>
      <c r="J2970" s="243" t="s">
        <v>5578</v>
      </c>
      <c r="K2970" s="259" t="s">
        <v>5578</v>
      </c>
      <c r="L2970" s="259" t="s">
        <v>283</v>
      </c>
      <c r="M2970" s="260" t="s">
        <v>5578</v>
      </c>
      <c r="N2970" s="252"/>
      <c r="O2970" s="252"/>
      <c r="P2970" s="252" t="s">
        <v>5578</v>
      </c>
      <c r="Q2970" s="252"/>
    </row>
    <row r="2971" spans="1:17">
      <c r="A2971" s="243" t="str">
        <f t="shared" si="144"/>
        <v>IEA64PL</v>
      </c>
      <c r="B2971" s="252" t="str">
        <f t="shared" si="145"/>
        <v>HolderOfTheTransitProcedure/ContactPerson/name</v>
      </c>
      <c r="C2971" s="252" t="s">
        <v>2989</v>
      </c>
      <c r="D2971" s="243">
        <f t="shared" ca="1" si="146"/>
        <v>29</v>
      </c>
      <c r="E2971" s="243" t="s">
        <v>4554</v>
      </c>
      <c r="F2971" s="258" t="s">
        <v>6458</v>
      </c>
      <c r="G2971" s="258" t="s">
        <v>4428</v>
      </c>
      <c r="H2971" s="243" t="s">
        <v>5578</v>
      </c>
      <c r="I2971" s="243" t="s">
        <v>7</v>
      </c>
      <c r="J2971" s="243" t="s">
        <v>140</v>
      </c>
      <c r="K2971" s="259" t="s">
        <v>5578</v>
      </c>
      <c r="L2971" s="259" t="s">
        <v>5578</v>
      </c>
      <c r="M2971" s="260" t="s">
        <v>5578</v>
      </c>
      <c r="N2971" s="252"/>
      <c r="O2971" s="252"/>
      <c r="P2971" s="253" t="s">
        <v>5578</v>
      </c>
      <c r="Q2971" s="253"/>
    </row>
    <row r="2972" spans="1:17">
      <c r="A2972" s="243" t="str">
        <f t="shared" si="144"/>
        <v>IEA64PL</v>
      </c>
      <c r="B2972" s="252" t="str">
        <f t="shared" si="145"/>
        <v>HolderOfTheTransitProcedure/ContactPerson/phoneNumber</v>
      </c>
      <c r="C2972" s="252" t="s">
        <v>2990</v>
      </c>
      <c r="D2972" s="243">
        <f t="shared" ca="1" si="146"/>
        <v>30</v>
      </c>
      <c r="E2972" s="243" t="s">
        <v>4555</v>
      </c>
      <c r="F2972" s="258" t="s">
        <v>648</v>
      </c>
      <c r="G2972" s="258" t="s">
        <v>4384</v>
      </c>
      <c r="H2972" s="243" t="s">
        <v>5578</v>
      </c>
      <c r="I2972" s="243" t="s">
        <v>7</v>
      </c>
      <c r="J2972" s="243" t="s">
        <v>36</v>
      </c>
      <c r="K2972" s="259" t="s">
        <v>5578</v>
      </c>
      <c r="L2972" s="259" t="s">
        <v>5578</v>
      </c>
      <c r="M2972" s="260" t="s">
        <v>5578</v>
      </c>
      <c r="N2972" s="252"/>
      <c r="O2972" s="252"/>
      <c r="P2972" s="253" t="s">
        <v>5578</v>
      </c>
      <c r="Q2972" s="253"/>
    </row>
    <row r="2973" spans="1:17">
      <c r="A2973" s="243" t="str">
        <f t="shared" si="144"/>
        <v>IEA64PL</v>
      </c>
      <c r="B2973" s="252" t="str">
        <f t="shared" si="145"/>
        <v>HolderOfTheTransitProcedure/ContactPerson/eMailAddress</v>
      </c>
      <c r="C2973" s="252" t="s">
        <v>2991</v>
      </c>
      <c r="D2973" s="243">
        <f t="shared" ca="1" si="146"/>
        <v>31</v>
      </c>
      <c r="E2973" s="243" t="s">
        <v>4553</v>
      </c>
      <c r="F2973" s="258" t="s">
        <v>650</v>
      </c>
      <c r="G2973" s="258" t="s">
        <v>4429</v>
      </c>
      <c r="H2973" s="243" t="s">
        <v>5578</v>
      </c>
      <c r="I2973" s="243" t="s">
        <v>11</v>
      </c>
      <c r="J2973" s="243" t="s">
        <v>178</v>
      </c>
      <c r="K2973" s="259" t="s">
        <v>5578</v>
      </c>
      <c r="L2973" s="259" t="s">
        <v>44</v>
      </c>
      <c r="M2973" s="260" t="s">
        <v>5578</v>
      </c>
      <c r="N2973" s="252"/>
      <c r="O2973" s="252"/>
      <c r="P2973" s="253" t="s">
        <v>5578</v>
      </c>
      <c r="Q2973" s="253"/>
    </row>
    <row r="2974" spans="1:17" ht="30">
      <c r="A2974" s="243" t="str">
        <f t="shared" si="144"/>
        <v>IEA64PL</v>
      </c>
      <c r="B2974" s="252" t="str">
        <f t="shared" si="145"/>
        <v>Representative</v>
      </c>
      <c r="C2974" s="252" t="s">
        <v>2992</v>
      </c>
      <c r="D2974" s="243">
        <f t="shared" ca="1" si="146"/>
        <v>32</v>
      </c>
      <c r="E2974" s="243" t="s">
        <v>4878</v>
      </c>
      <c r="F2974" s="258" t="s">
        <v>4880</v>
      </c>
      <c r="G2974" s="258" t="s">
        <v>4881</v>
      </c>
      <c r="H2974" s="243" t="s">
        <v>14</v>
      </c>
      <c r="I2974" s="243" t="s">
        <v>11</v>
      </c>
      <c r="J2974" s="243" t="s">
        <v>5578</v>
      </c>
      <c r="K2974" s="259" t="s">
        <v>5578</v>
      </c>
      <c r="L2974" s="259" t="s">
        <v>2206</v>
      </c>
      <c r="M2974" s="260" t="s">
        <v>5578</v>
      </c>
      <c r="N2974" s="252"/>
      <c r="O2974" s="252"/>
      <c r="P2974" s="252" t="s">
        <v>5578</v>
      </c>
      <c r="Q2974" s="252"/>
    </row>
    <row r="2975" spans="1:17">
      <c r="A2975" s="243" t="str">
        <f t="shared" si="144"/>
        <v>IEA64PL</v>
      </c>
      <c r="B2975" s="252" t="str">
        <f t="shared" si="145"/>
        <v>Representative/identificationNumber</v>
      </c>
      <c r="C2975" s="252" t="s">
        <v>2993</v>
      </c>
      <c r="D2975" s="243">
        <f t="shared" ca="1" si="146"/>
        <v>33</v>
      </c>
      <c r="E2975" s="243" t="s">
        <v>5194</v>
      </c>
      <c r="F2975" s="258" t="s">
        <v>543</v>
      </c>
      <c r="G2975" s="258" t="s">
        <v>6444</v>
      </c>
      <c r="H2975" s="243" t="s">
        <v>5578</v>
      </c>
      <c r="I2975" s="243" t="s">
        <v>7</v>
      </c>
      <c r="J2975" s="243" t="s">
        <v>135</v>
      </c>
      <c r="K2975" s="259" t="s">
        <v>5578</v>
      </c>
      <c r="L2975" s="259" t="s">
        <v>291</v>
      </c>
      <c r="M2975" s="260" t="s">
        <v>5578</v>
      </c>
      <c r="N2975" s="252"/>
      <c r="O2975" s="252"/>
      <c r="P2975" s="253" t="s">
        <v>5578</v>
      </c>
      <c r="Q2975" s="253"/>
    </row>
    <row r="2976" spans="1:17">
      <c r="A2976" s="243" t="str">
        <f t="shared" si="144"/>
        <v>IEA64PL</v>
      </c>
      <c r="B2976" s="252" t="str">
        <f t="shared" si="145"/>
        <v>Representative/status</v>
      </c>
      <c r="C2976" s="252" t="s">
        <v>2994</v>
      </c>
      <c r="D2976" s="243">
        <f t="shared" ca="1" si="146"/>
        <v>34</v>
      </c>
      <c r="E2976" s="243" t="s">
        <v>5201</v>
      </c>
      <c r="F2976" s="258" t="s">
        <v>6445</v>
      </c>
      <c r="G2976" s="258" t="s">
        <v>4430</v>
      </c>
      <c r="H2976" s="243" t="s">
        <v>5578</v>
      </c>
      <c r="I2976" s="243" t="s">
        <v>7</v>
      </c>
      <c r="J2976" s="243" t="s">
        <v>71</v>
      </c>
      <c r="K2976" s="259" t="s">
        <v>184</v>
      </c>
      <c r="L2976" s="259" t="s">
        <v>5578</v>
      </c>
      <c r="M2976" s="260" t="s">
        <v>5578</v>
      </c>
      <c r="N2976" s="252"/>
      <c r="O2976" s="252"/>
      <c r="P2976" s="253" t="s">
        <v>5578</v>
      </c>
      <c r="Q2976" s="253"/>
    </row>
    <row r="2977" spans="1:17">
      <c r="A2977" s="243" t="str">
        <f t="shared" si="144"/>
        <v>IEA64PL</v>
      </c>
      <c r="B2977" s="252" t="str">
        <f t="shared" si="145"/>
        <v>Representative/ContactPerson</v>
      </c>
      <c r="C2977" s="252" t="s">
        <v>2995</v>
      </c>
      <c r="D2977" s="243">
        <f t="shared" ca="1" si="146"/>
        <v>35</v>
      </c>
      <c r="E2977" s="243" t="s">
        <v>5192</v>
      </c>
      <c r="F2977" s="258" t="s">
        <v>6474</v>
      </c>
      <c r="G2977" s="258" t="s">
        <v>6446</v>
      </c>
      <c r="H2977" s="243" t="s">
        <v>14</v>
      </c>
      <c r="I2977" s="243" t="s">
        <v>11</v>
      </c>
      <c r="J2977" s="243" t="s">
        <v>5578</v>
      </c>
      <c r="K2977" s="259" t="s">
        <v>5578</v>
      </c>
      <c r="L2977" s="259" t="s">
        <v>283</v>
      </c>
      <c r="M2977" s="260" t="s">
        <v>5578</v>
      </c>
      <c r="N2977" s="252"/>
      <c r="O2977" s="252"/>
      <c r="P2977" s="252" t="s">
        <v>5578</v>
      </c>
      <c r="Q2977" s="252"/>
    </row>
    <row r="2978" spans="1:17">
      <c r="A2978" s="243" t="str">
        <f t="shared" si="144"/>
        <v>IEA64PL</v>
      </c>
      <c r="B2978" s="252" t="str">
        <f t="shared" si="145"/>
        <v>Representative/ContactPerson/name</v>
      </c>
      <c r="C2978" s="252" t="s">
        <v>2996</v>
      </c>
      <c r="D2978" s="243">
        <f t="shared" ca="1" si="146"/>
        <v>36</v>
      </c>
      <c r="E2978" s="243" t="s">
        <v>5195</v>
      </c>
      <c r="F2978" s="258" t="s">
        <v>6458</v>
      </c>
      <c r="G2978" s="258" t="s">
        <v>4428</v>
      </c>
      <c r="H2978" s="243" t="s">
        <v>5578</v>
      </c>
      <c r="I2978" s="243" t="s">
        <v>7</v>
      </c>
      <c r="J2978" s="243" t="s">
        <v>140</v>
      </c>
      <c r="K2978" s="259" t="s">
        <v>5578</v>
      </c>
      <c r="L2978" s="259" t="s">
        <v>5578</v>
      </c>
      <c r="M2978" s="260" t="s">
        <v>5578</v>
      </c>
      <c r="N2978" s="252"/>
      <c r="O2978" s="252"/>
      <c r="P2978" s="253" t="s">
        <v>5578</v>
      </c>
      <c r="Q2978" s="253"/>
    </row>
    <row r="2979" spans="1:17">
      <c r="A2979" s="243" t="str">
        <f t="shared" si="144"/>
        <v>IEA64PL</v>
      </c>
      <c r="B2979" s="252" t="str">
        <f t="shared" si="145"/>
        <v>Representative/ContactPerson/phoneNumber</v>
      </c>
      <c r="C2979" s="252" t="s">
        <v>2997</v>
      </c>
      <c r="D2979" s="243">
        <f t="shared" ca="1" si="146"/>
        <v>37</v>
      </c>
      <c r="E2979" s="243" t="s">
        <v>5198</v>
      </c>
      <c r="F2979" s="258" t="s">
        <v>648</v>
      </c>
      <c r="G2979" s="258" t="s">
        <v>4384</v>
      </c>
      <c r="H2979" s="243" t="s">
        <v>5578</v>
      </c>
      <c r="I2979" s="243" t="s">
        <v>7</v>
      </c>
      <c r="J2979" s="243" t="s">
        <v>36</v>
      </c>
      <c r="K2979" s="259" t="s">
        <v>5578</v>
      </c>
      <c r="L2979" s="259" t="s">
        <v>5578</v>
      </c>
      <c r="M2979" s="260" t="s">
        <v>5578</v>
      </c>
      <c r="N2979" s="252"/>
      <c r="O2979" s="252"/>
      <c r="P2979" s="253" t="s">
        <v>5578</v>
      </c>
      <c r="Q2979" s="253"/>
    </row>
    <row r="2980" spans="1:17">
      <c r="A2980" s="243" t="str">
        <f t="shared" si="144"/>
        <v>IEA64PL</v>
      </c>
      <c r="B2980" s="252" t="str">
        <f t="shared" si="145"/>
        <v>Representative/ContactPerson/eMailAddress</v>
      </c>
      <c r="C2980" s="252" t="s">
        <v>2998</v>
      </c>
      <c r="D2980" s="243">
        <f t="shared" ca="1" si="146"/>
        <v>38</v>
      </c>
      <c r="E2980" s="243" t="s">
        <v>5193</v>
      </c>
      <c r="F2980" s="258" t="s">
        <v>650</v>
      </c>
      <c r="G2980" s="258" t="s">
        <v>4429</v>
      </c>
      <c r="H2980" s="243" t="s">
        <v>5578</v>
      </c>
      <c r="I2980" s="243" t="s">
        <v>11</v>
      </c>
      <c r="J2980" s="243" t="s">
        <v>178</v>
      </c>
      <c r="K2980" s="259" t="s">
        <v>5578</v>
      </c>
      <c r="L2980" s="259" t="s">
        <v>44</v>
      </c>
      <c r="M2980" s="260" t="s">
        <v>5578</v>
      </c>
      <c r="N2980" s="252"/>
      <c r="O2980" s="252"/>
      <c r="P2980" s="253" t="s">
        <v>5578</v>
      </c>
      <c r="Q2980" s="253"/>
    </row>
    <row r="2981" spans="1:17">
      <c r="A2981" s="243" t="str">
        <f t="shared" si="144"/>
        <v>IEA64PL</v>
      </c>
      <c r="B2981" s="252" t="str">
        <f t="shared" si="145"/>
        <v>Control</v>
      </c>
      <c r="C2981" s="252" t="s">
        <v>2999</v>
      </c>
      <c r="D2981" s="243">
        <f t="shared" ca="1" si="146"/>
        <v>39</v>
      </c>
      <c r="E2981" s="243" t="s">
        <v>1357</v>
      </c>
      <c r="F2981" s="258" t="s">
        <v>2374</v>
      </c>
      <c r="G2981" s="258" t="s">
        <v>4959</v>
      </c>
      <c r="H2981" s="243" t="s">
        <v>2757</v>
      </c>
      <c r="I2981" s="243" t="s">
        <v>7</v>
      </c>
      <c r="J2981" s="243" t="s">
        <v>5578</v>
      </c>
      <c r="K2981" s="259" t="s">
        <v>5578</v>
      </c>
      <c r="L2981" s="259" t="s">
        <v>5578</v>
      </c>
      <c r="M2981" s="260" t="s">
        <v>5578</v>
      </c>
      <c r="N2981" s="252"/>
      <c r="O2981" s="252"/>
      <c r="P2981" s="252" t="s">
        <v>5578</v>
      </c>
      <c r="Q2981" s="252"/>
    </row>
    <row r="2982" spans="1:17" ht="30">
      <c r="A2982" s="243" t="str">
        <f t="shared" si="144"/>
        <v>IEA64PL</v>
      </c>
      <c r="B2982" s="252" t="str">
        <f t="shared" si="145"/>
        <v>Control/sequenceNumber</v>
      </c>
      <c r="C2982" s="252" t="s">
        <v>3000</v>
      </c>
      <c r="D2982" s="243">
        <f t="shared" ca="1" si="146"/>
        <v>40</v>
      </c>
      <c r="E2982" s="243" t="s">
        <v>1357</v>
      </c>
      <c r="F2982" s="258" t="s">
        <v>6417</v>
      </c>
      <c r="G2982" s="258" t="s">
        <v>6461</v>
      </c>
      <c r="H2982" s="243" t="s">
        <v>5578</v>
      </c>
      <c r="I2982" s="243" t="s">
        <v>7</v>
      </c>
      <c r="J2982" s="243" t="s">
        <v>95</v>
      </c>
      <c r="K2982" s="259" t="s">
        <v>5578</v>
      </c>
      <c r="L2982" s="259" t="s">
        <v>96</v>
      </c>
      <c r="M2982" s="260" t="s">
        <v>5578</v>
      </c>
      <c r="N2982" s="252"/>
      <c r="O2982" s="252"/>
      <c r="P2982" s="253" t="s">
        <v>5578</v>
      </c>
      <c r="Q2982" s="253"/>
    </row>
    <row r="2983" spans="1:17">
      <c r="A2983" s="243" t="str">
        <f t="shared" si="144"/>
        <v>IEA64PL</v>
      </c>
      <c r="B2983" s="252" t="str">
        <f t="shared" si="145"/>
        <v>Control/ExaminationPlace</v>
      </c>
      <c r="C2983" s="252" t="s">
        <v>3001</v>
      </c>
      <c r="D2983" s="243">
        <f t="shared" ca="1" si="146"/>
        <v>41</v>
      </c>
      <c r="E2983" s="243" t="s">
        <v>1357</v>
      </c>
      <c r="F2983" s="258" t="s">
        <v>2375</v>
      </c>
      <c r="G2983" s="258" t="s">
        <v>4960</v>
      </c>
      <c r="H2983" s="243">
        <v>1</v>
      </c>
      <c r="I2983" s="243" t="s">
        <v>7</v>
      </c>
      <c r="J2983" s="243" t="s">
        <v>5578</v>
      </c>
      <c r="K2983" s="259" t="s">
        <v>5578</v>
      </c>
      <c r="L2983" s="259" t="s">
        <v>5578</v>
      </c>
      <c r="M2983" s="260" t="s">
        <v>5578</v>
      </c>
      <c r="N2983" s="252"/>
      <c r="O2983" s="252"/>
      <c r="P2983" s="252" t="s">
        <v>5578</v>
      </c>
      <c r="Q2983" s="252"/>
    </row>
    <row r="2984" spans="1:17">
      <c r="A2984" s="243" t="str">
        <f t="shared" si="144"/>
        <v>IEA64PL</v>
      </c>
      <c r="B2984" s="252" t="str">
        <f t="shared" si="145"/>
        <v>Control/ExaminationPlace/referenceNumber</v>
      </c>
      <c r="C2984" s="252" t="s">
        <v>3002</v>
      </c>
      <c r="D2984" s="243">
        <f t="shared" ca="1" si="146"/>
        <v>42</v>
      </c>
      <c r="E2984" s="243" t="s">
        <v>1357</v>
      </c>
      <c r="F2984" s="258" t="s">
        <v>2376</v>
      </c>
      <c r="G2984" s="258" t="s">
        <v>4961</v>
      </c>
      <c r="H2984" s="243" t="s">
        <v>5578</v>
      </c>
      <c r="I2984" s="243" t="s">
        <v>15</v>
      </c>
      <c r="J2984" s="243" t="s">
        <v>135</v>
      </c>
      <c r="K2984" s="259" t="s">
        <v>5578</v>
      </c>
      <c r="L2984" s="259" t="s">
        <v>2377</v>
      </c>
      <c r="M2984" s="260" t="s">
        <v>5578</v>
      </c>
      <c r="N2984" s="252"/>
      <c r="O2984" s="252"/>
      <c r="P2984" s="253" t="s">
        <v>5578</v>
      </c>
      <c r="Q2984" s="253"/>
    </row>
    <row r="2985" spans="1:17">
      <c r="A2985" s="243" t="str">
        <f t="shared" si="144"/>
        <v>IEA64PL</v>
      </c>
      <c r="B2985" s="252" t="str">
        <f t="shared" si="145"/>
        <v>Control/ExaminationPlace/placeOfExamination</v>
      </c>
      <c r="C2985" s="252" t="s">
        <v>3003</v>
      </c>
      <c r="D2985" s="243">
        <f t="shared" ca="1" si="146"/>
        <v>43</v>
      </c>
      <c r="E2985" s="243" t="s">
        <v>1357</v>
      </c>
      <c r="F2985" s="258" t="s">
        <v>2375</v>
      </c>
      <c r="G2985" s="258" t="s">
        <v>4808</v>
      </c>
      <c r="H2985" s="243" t="s">
        <v>5578</v>
      </c>
      <c r="I2985" s="243" t="s">
        <v>11</v>
      </c>
      <c r="J2985" s="243" t="s">
        <v>178</v>
      </c>
      <c r="K2985" s="259" t="s">
        <v>5578</v>
      </c>
      <c r="L2985" s="259" t="s">
        <v>5578</v>
      </c>
      <c r="M2985" s="260" t="s">
        <v>5578</v>
      </c>
      <c r="N2985" s="252"/>
      <c r="O2985" s="252"/>
      <c r="P2985" s="253" t="s">
        <v>5578</v>
      </c>
      <c r="Q2985" s="253"/>
    </row>
    <row r="2986" spans="1:17">
      <c r="A2986" s="243" t="str">
        <f t="shared" si="144"/>
        <v>IEA64PL</v>
      </c>
      <c r="B2986" s="252" t="str">
        <f t="shared" si="145"/>
        <v>Control/Consignment</v>
      </c>
      <c r="C2986" s="252" t="s">
        <v>3004</v>
      </c>
      <c r="D2986" s="243">
        <f t="shared" ca="1" si="146"/>
        <v>44</v>
      </c>
      <c r="E2986" s="243" t="s">
        <v>1357</v>
      </c>
      <c r="F2986" s="258" t="s">
        <v>240</v>
      </c>
      <c r="G2986" s="258" t="s">
        <v>4433</v>
      </c>
      <c r="H2986" s="243">
        <v>1</v>
      </c>
      <c r="I2986" s="243" t="s">
        <v>7</v>
      </c>
      <c r="J2986" s="243" t="s">
        <v>5578</v>
      </c>
      <c r="K2986" s="259" t="s">
        <v>5578</v>
      </c>
      <c r="L2986" s="259" t="s">
        <v>5578</v>
      </c>
      <c r="M2986" s="260" t="s">
        <v>5578</v>
      </c>
      <c r="N2986" s="252"/>
      <c r="O2986" s="252"/>
      <c r="P2986" s="252" t="s">
        <v>5578</v>
      </c>
      <c r="Q2986" s="252"/>
    </row>
    <row r="2987" spans="1:17" ht="30">
      <c r="A2987" s="243" t="str">
        <f t="shared" si="144"/>
        <v>IEA64PL</v>
      </c>
      <c r="B2987" s="252" t="str">
        <f t="shared" si="145"/>
        <v>Control/Consignment/TransportEquipment</v>
      </c>
      <c r="C2987" s="252" t="s">
        <v>3005</v>
      </c>
      <c r="D2987" s="243">
        <f t="shared" ca="1" si="146"/>
        <v>45</v>
      </c>
      <c r="E2987" s="243" t="s">
        <v>4950</v>
      </c>
      <c r="F2987" s="258" t="s">
        <v>4460</v>
      </c>
      <c r="G2987" s="258" t="s">
        <v>4459</v>
      </c>
      <c r="H2987" s="243" t="s">
        <v>357</v>
      </c>
      <c r="I2987" s="243" t="s">
        <v>11</v>
      </c>
      <c r="J2987" s="243" t="s">
        <v>5578</v>
      </c>
      <c r="K2987" s="259" t="s">
        <v>5578</v>
      </c>
      <c r="L2987" s="259" t="s">
        <v>5578</v>
      </c>
      <c r="M2987" s="260" t="s">
        <v>5578</v>
      </c>
      <c r="N2987" s="252"/>
      <c r="O2987" s="252"/>
      <c r="P2987" s="252" t="s">
        <v>5578</v>
      </c>
      <c r="Q2987" s="252"/>
    </row>
    <row r="2988" spans="1:17" ht="30">
      <c r="A2988" s="243" t="str">
        <f t="shared" si="144"/>
        <v>IEA64PL</v>
      </c>
      <c r="B2988" s="252" t="str">
        <f t="shared" si="145"/>
        <v>Control/Consignment/TransportEquipment/sequenceNumber</v>
      </c>
      <c r="C2988" s="252" t="s">
        <v>3006</v>
      </c>
      <c r="D2988" s="243">
        <f t="shared" ca="1" si="146"/>
        <v>46</v>
      </c>
      <c r="E2988" s="243" t="s">
        <v>1357</v>
      </c>
      <c r="F2988" s="258" t="s">
        <v>6417</v>
      </c>
      <c r="G2988" s="258" t="s">
        <v>6461</v>
      </c>
      <c r="H2988" s="243" t="s">
        <v>5578</v>
      </c>
      <c r="I2988" s="243" t="s">
        <v>7</v>
      </c>
      <c r="J2988" s="243" t="s">
        <v>95</v>
      </c>
      <c r="K2988" s="259" t="s">
        <v>5578</v>
      </c>
      <c r="L2988" s="259" t="s">
        <v>96</v>
      </c>
      <c r="M2988" s="260" t="s">
        <v>5578</v>
      </c>
      <c r="N2988" s="252"/>
      <c r="O2988" s="252"/>
      <c r="P2988" s="253" t="s">
        <v>5578</v>
      </c>
      <c r="Q2988" s="253"/>
    </row>
    <row r="2989" spans="1:17" ht="30">
      <c r="A2989" s="243" t="str">
        <f t="shared" si="144"/>
        <v>IEA64PL</v>
      </c>
      <c r="B2989" s="252" t="str">
        <f t="shared" si="145"/>
        <v>Control/Consignment/TransportEquipment/containerIdentificationNumber</v>
      </c>
      <c r="C2989" s="252" t="s">
        <v>3007</v>
      </c>
      <c r="D2989" s="243">
        <f t="shared" ca="1" si="146"/>
        <v>47</v>
      </c>
      <c r="E2989" s="243" t="s">
        <v>4951</v>
      </c>
      <c r="F2989" s="258" t="s">
        <v>1733</v>
      </c>
      <c r="G2989" s="258" t="s">
        <v>4461</v>
      </c>
      <c r="H2989" s="243" t="s">
        <v>5578</v>
      </c>
      <c r="I2989" s="243" t="s">
        <v>7</v>
      </c>
      <c r="J2989" s="243" t="s">
        <v>135</v>
      </c>
      <c r="K2989" s="259" t="s">
        <v>5578</v>
      </c>
      <c r="L2989" s="259" t="s">
        <v>5578</v>
      </c>
      <c r="M2989" s="260" t="s">
        <v>5578</v>
      </c>
      <c r="N2989" s="252"/>
      <c r="O2989" s="252"/>
      <c r="P2989" s="253" t="s">
        <v>5578</v>
      </c>
      <c r="Q2989" s="253"/>
    </row>
    <row r="2990" spans="1:17">
      <c r="A2990" s="243" t="str">
        <f t="shared" si="144"/>
        <v>IEA64PL</v>
      </c>
      <c r="B2990" s="252" t="str">
        <f t="shared" si="145"/>
        <v>Control/Consignment/HouseConsignment</v>
      </c>
      <c r="C2990" s="252" t="s">
        <v>3008</v>
      </c>
      <c r="D2990" s="243">
        <f t="shared" ca="1" si="146"/>
        <v>48</v>
      </c>
      <c r="E2990" s="243" t="s">
        <v>1357</v>
      </c>
      <c r="F2990" s="258" t="s">
        <v>563</v>
      </c>
      <c r="G2990" s="258" t="s">
        <v>4513</v>
      </c>
      <c r="H2990" s="243" t="s">
        <v>2013</v>
      </c>
      <c r="I2990" s="243" t="s">
        <v>11</v>
      </c>
      <c r="J2990" s="243" t="s">
        <v>5578</v>
      </c>
      <c r="K2990" s="259" t="s">
        <v>5578</v>
      </c>
      <c r="L2990" s="259" t="s">
        <v>5578</v>
      </c>
      <c r="M2990" s="260" t="s">
        <v>5578</v>
      </c>
      <c r="N2990" s="252"/>
      <c r="O2990" s="252"/>
      <c r="P2990" s="252" t="s">
        <v>5578</v>
      </c>
      <c r="Q2990" s="252"/>
    </row>
    <row r="2991" spans="1:17" ht="30">
      <c r="A2991" s="243" t="str">
        <f t="shared" si="144"/>
        <v>IEA64PL</v>
      </c>
      <c r="B2991" s="252" t="str">
        <f t="shared" si="145"/>
        <v>Control/Consignment/HouseConsignment/sequenceNumber</v>
      </c>
      <c r="C2991" s="252" t="s">
        <v>3009</v>
      </c>
      <c r="D2991" s="243">
        <f t="shared" ca="1" si="146"/>
        <v>49</v>
      </c>
      <c r="E2991" s="243" t="s">
        <v>1357</v>
      </c>
      <c r="F2991" s="258" t="s">
        <v>6417</v>
      </c>
      <c r="G2991" s="258" t="s">
        <v>6461</v>
      </c>
      <c r="H2991" s="243" t="s">
        <v>5578</v>
      </c>
      <c r="I2991" s="243" t="s">
        <v>7</v>
      </c>
      <c r="J2991" s="243" t="s">
        <v>95</v>
      </c>
      <c r="K2991" s="259" t="s">
        <v>5578</v>
      </c>
      <c r="L2991" s="259" t="s">
        <v>96</v>
      </c>
      <c r="M2991" s="260" t="s">
        <v>5578</v>
      </c>
      <c r="N2991" s="252"/>
      <c r="O2991" s="252"/>
      <c r="P2991" s="253" t="s">
        <v>5578</v>
      </c>
      <c r="Q2991" s="253"/>
    </row>
    <row r="2992" spans="1:17" ht="30">
      <c r="A2992" s="243" t="str">
        <f t="shared" si="144"/>
        <v>IEA64PL</v>
      </c>
      <c r="B2992" s="252" t="str">
        <f t="shared" si="145"/>
        <v>Control/Consignment/HouseConsignment/PassiveBorderTransportMeans</v>
      </c>
      <c r="C2992" s="252" t="s">
        <v>3010</v>
      </c>
      <c r="D2992" s="243">
        <f t="shared" ca="1" si="146"/>
        <v>50</v>
      </c>
      <c r="E2992" s="243" t="s">
        <v>4792</v>
      </c>
      <c r="F2992" s="258" t="s">
        <v>6490</v>
      </c>
      <c r="G2992" s="258" t="s">
        <v>4798</v>
      </c>
      <c r="H2992" s="243" t="s">
        <v>224</v>
      </c>
      <c r="I2992" s="243" t="s">
        <v>11</v>
      </c>
      <c r="J2992" s="243" t="s">
        <v>5578</v>
      </c>
      <c r="K2992" s="259" t="s">
        <v>5578</v>
      </c>
      <c r="L2992" s="259" t="s">
        <v>5578</v>
      </c>
      <c r="M2992" s="260" t="s">
        <v>5578</v>
      </c>
      <c r="N2992" s="252"/>
      <c r="O2992" s="252"/>
      <c r="P2992" s="252" t="s">
        <v>5578</v>
      </c>
      <c r="Q2992" s="252"/>
    </row>
    <row r="2993" spans="1:17" ht="30">
      <c r="A2993" s="243" t="str">
        <f t="shared" si="144"/>
        <v>IEA64PL</v>
      </c>
      <c r="B2993" s="252" t="str">
        <f t="shared" si="145"/>
        <v>Control/Consignment/HouseConsignment/PassiveBorderTransportMeans/sequenceNumber</v>
      </c>
      <c r="C2993" s="252" t="s">
        <v>3011</v>
      </c>
      <c r="D2993" s="243">
        <f t="shared" ca="1" si="146"/>
        <v>51</v>
      </c>
      <c r="E2993" s="243" t="s">
        <v>1357</v>
      </c>
      <c r="F2993" s="258" t="s">
        <v>6417</v>
      </c>
      <c r="G2993" s="258" t="s">
        <v>6461</v>
      </c>
      <c r="H2993" s="243" t="s">
        <v>5578</v>
      </c>
      <c r="I2993" s="243" t="s">
        <v>7</v>
      </c>
      <c r="J2993" s="243" t="s">
        <v>95</v>
      </c>
      <c r="K2993" s="259" t="s">
        <v>5578</v>
      </c>
      <c r="L2993" s="259" t="s">
        <v>96</v>
      </c>
      <c r="M2993" s="260" t="s">
        <v>5578</v>
      </c>
      <c r="N2993" s="252"/>
      <c r="O2993" s="252"/>
      <c r="P2993" s="253" t="s">
        <v>5578</v>
      </c>
      <c r="Q2993" s="253"/>
    </row>
    <row r="2994" spans="1:17" ht="30">
      <c r="A2994" s="243" t="str">
        <f t="shared" si="144"/>
        <v>IEA64PL</v>
      </c>
      <c r="B2994" s="252" t="str">
        <f t="shared" si="145"/>
        <v>Control/Consignment/HouseConsignment/PassiveBorderTransportMeans/identificationNumber</v>
      </c>
      <c r="C2994" s="252" t="s">
        <v>3012</v>
      </c>
      <c r="D2994" s="243">
        <f t="shared" ca="1" si="146"/>
        <v>52</v>
      </c>
      <c r="E2994" s="243" t="s">
        <v>4793</v>
      </c>
      <c r="F2994" s="258" t="s">
        <v>6492</v>
      </c>
      <c r="G2994" s="258" t="s">
        <v>5604</v>
      </c>
      <c r="H2994" s="243" t="s">
        <v>5578</v>
      </c>
      <c r="I2994" s="243" t="s">
        <v>7</v>
      </c>
      <c r="J2994" s="243" t="s">
        <v>36</v>
      </c>
      <c r="K2994" s="259" t="s">
        <v>5578</v>
      </c>
      <c r="L2994" s="259" t="s">
        <v>5578</v>
      </c>
      <c r="M2994" s="260" t="s">
        <v>5578</v>
      </c>
      <c r="N2994" s="252"/>
      <c r="O2994" s="252"/>
      <c r="P2994" s="253" t="s">
        <v>5578</v>
      </c>
      <c r="Q2994" s="253"/>
    </row>
    <row r="2995" spans="1:17" ht="30">
      <c r="A2995" s="243" t="str">
        <f t="shared" si="144"/>
        <v>IEA64PL</v>
      </c>
      <c r="B2995" s="252" t="str">
        <f t="shared" si="145"/>
        <v>Control/Consignment/HouseConsignment/PassiveBorderTransportMeans/typeOfIdentification</v>
      </c>
      <c r="C2995" s="252" t="s">
        <v>3013</v>
      </c>
      <c r="D2995" s="243">
        <f t="shared" ca="1" si="146"/>
        <v>53</v>
      </c>
      <c r="E2995" s="243" t="s">
        <v>4795</v>
      </c>
      <c r="F2995" s="258" t="s">
        <v>6493</v>
      </c>
      <c r="G2995" s="258" t="s">
        <v>5605</v>
      </c>
      <c r="H2995" s="243" t="s">
        <v>5578</v>
      </c>
      <c r="I2995" s="243" t="s">
        <v>7</v>
      </c>
      <c r="J2995" s="243" t="s">
        <v>446</v>
      </c>
      <c r="K2995" s="259" t="s">
        <v>447</v>
      </c>
      <c r="L2995" s="259" t="s">
        <v>5578</v>
      </c>
      <c r="M2995" s="260" t="s">
        <v>5578</v>
      </c>
      <c r="N2995" s="252"/>
      <c r="O2995" s="252"/>
      <c r="P2995" s="253" t="s">
        <v>5578</v>
      </c>
      <c r="Q2995" s="253"/>
    </row>
    <row r="2996" spans="1:17" ht="30">
      <c r="A2996" s="243" t="str">
        <f t="shared" si="144"/>
        <v>IEA64PL</v>
      </c>
      <c r="B2996" s="252" t="str">
        <f t="shared" si="145"/>
        <v>Control/Consignment/HouseConsignment/PassiveBorderTransportMeans/nationality</v>
      </c>
      <c r="C2996" s="252" t="s">
        <v>3014</v>
      </c>
      <c r="D2996" s="243">
        <f t="shared" ca="1" si="146"/>
        <v>54</v>
      </c>
      <c r="E2996" s="243" t="s">
        <v>4794</v>
      </c>
      <c r="F2996" s="258" t="s">
        <v>6494</v>
      </c>
      <c r="G2996" s="258" t="s">
        <v>5606</v>
      </c>
      <c r="H2996" s="243" t="s">
        <v>5578</v>
      </c>
      <c r="I2996" s="243" t="s">
        <v>11</v>
      </c>
      <c r="J2996" s="243" t="s">
        <v>83</v>
      </c>
      <c r="K2996" s="259" t="s">
        <v>452</v>
      </c>
      <c r="L2996" s="259" t="s">
        <v>5578</v>
      </c>
      <c r="M2996" s="260" t="s">
        <v>5578</v>
      </c>
      <c r="N2996" s="252"/>
      <c r="O2996" s="252"/>
      <c r="P2996" s="253" t="s">
        <v>5578</v>
      </c>
      <c r="Q2996" s="253"/>
    </row>
    <row r="2997" spans="1:17" ht="30">
      <c r="A2997" s="243" t="str">
        <f t="shared" si="144"/>
        <v>IEA64PL</v>
      </c>
      <c r="B2997" s="252" t="str">
        <f t="shared" si="145"/>
        <v>Control/Consignment/HouseConsignment/TransportDocument</v>
      </c>
      <c r="C2997" s="252" t="s">
        <v>3015</v>
      </c>
      <c r="D2997" s="243">
        <f t="shared" ca="1" si="146"/>
        <v>55</v>
      </c>
      <c r="E2997" s="243" t="s">
        <v>4858</v>
      </c>
      <c r="F2997" s="258" t="s">
        <v>6497</v>
      </c>
      <c r="G2997" s="258" t="s">
        <v>4861</v>
      </c>
      <c r="H2997" s="243" t="s">
        <v>14</v>
      </c>
      <c r="I2997" s="243" t="s">
        <v>11</v>
      </c>
      <c r="J2997" s="243" t="s">
        <v>5578</v>
      </c>
      <c r="K2997" s="259" t="s">
        <v>5578</v>
      </c>
      <c r="L2997" s="259" t="s">
        <v>5578</v>
      </c>
      <c r="M2997" s="260" t="s">
        <v>5578</v>
      </c>
      <c r="N2997" s="252"/>
      <c r="O2997" s="252"/>
      <c r="P2997" s="252" t="s">
        <v>5578</v>
      </c>
      <c r="Q2997" s="252"/>
    </row>
    <row r="2998" spans="1:17" ht="30">
      <c r="A2998" s="243" t="str">
        <f t="shared" si="144"/>
        <v>IEA64PL</v>
      </c>
      <c r="B2998" s="252" t="str">
        <f t="shared" si="145"/>
        <v>Control/Consignment/HouseConsignment/TransportDocument/type</v>
      </c>
      <c r="C2998" s="252" t="s">
        <v>3016</v>
      </c>
      <c r="D2998" s="243">
        <f t="shared" ca="1" si="146"/>
        <v>56</v>
      </c>
      <c r="E2998" s="243" t="s">
        <v>4860</v>
      </c>
      <c r="F2998" s="258" t="s">
        <v>513</v>
      </c>
      <c r="G2998" s="258" t="s">
        <v>4500</v>
      </c>
      <c r="H2998" s="243" t="s">
        <v>5578</v>
      </c>
      <c r="I2998" s="243" t="s">
        <v>7</v>
      </c>
      <c r="J2998" s="243" t="s">
        <v>514</v>
      </c>
      <c r="K2998" s="259" t="s">
        <v>535</v>
      </c>
      <c r="L2998" s="259" t="s">
        <v>5578</v>
      </c>
      <c r="M2998" s="260" t="s">
        <v>5578</v>
      </c>
      <c r="N2998" s="252"/>
      <c r="O2998" s="252"/>
      <c r="P2998" s="253" t="s">
        <v>5578</v>
      </c>
      <c r="Q2998" s="253"/>
    </row>
    <row r="2999" spans="1:17" ht="30">
      <c r="A2999" s="243" t="str">
        <f t="shared" si="144"/>
        <v>IEA64PL</v>
      </c>
      <c r="B2999" s="252" t="str">
        <f t="shared" si="145"/>
        <v>Control/Consignment/HouseConsignment/TransportDocument/referenceNumber</v>
      </c>
      <c r="C2999" s="252" t="s">
        <v>3017</v>
      </c>
      <c r="D2999" s="243">
        <f t="shared" ca="1" si="146"/>
        <v>57</v>
      </c>
      <c r="E2999" s="243" t="s">
        <v>4859</v>
      </c>
      <c r="F2999" s="258" t="s">
        <v>517</v>
      </c>
      <c r="G2999" s="258" t="s">
        <v>4501</v>
      </c>
      <c r="H2999" s="243" t="s">
        <v>5578</v>
      </c>
      <c r="I2999" s="243" t="s">
        <v>7</v>
      </c>
      <c r="J2999" s="243" t="s">
        <v>140</v>
      </c>
      <c r="K2999" s="259" t="s">
        <v>5578</v>
      </c>
      <c r="L2999" s="259" t="s">
        <v>5578</v>
      </c>
      <c r="M2999" s="260" t="s">
        <v>5578</v>
      </c>
      <c r="N2999" s="252"/>
      <c r="O2999" s="252"/>
      <c r="P2999" s="253" t="s">
        <v>5578</v>
      </c>
      <c r="Q2999" s="253"/>
    </row>
    <row r="3000" spans="1:17">
      <c r="A3000" s="243" t="str">
        <f t="shared" si="144"/>
        <v>IEA64PL</v>
      </c>
      <c r="B3000" s="252" t="str">
        <f t="shared" si="145"/>
        <v>Control/Consignment/HouseConsignment/ConsignmentItem</v>
      </c>
      <c r="C3000" s="252" t="s">
        <v>3018</v>
      </c>
      <c r="D3000" s="243">
        <f t="shared" ca="1" si="146"/>
        <v>58</v>
      </c>
      <c r="E3000" s="243" t="s">
        <v>1357</v>
      </c>
      <c r="F3000" s="258" t="s">
        <v>735</v>
      </c>
      <c r="G3000" s="258" t="s">
        <v>4778</v>
      </c>
      <c r="H3000" s="243" t="s">
        <v>441</v>
      </c>
      <c r="I3000" s="243" t="s">
        <v>11</v>
      </c>
      <c r="J3000" s="243" t="s">
        <v>5578</v>
      </c>
      <c r="K3000" s="259" t="s">
        <v>5578</v>
      </c>
      <c r="L3000" s="259" t="s">
        <v>5578</v>
      </c>
      <c r="M3000" s="260" t="s">
        <v>5578</v>
      </c>
      <c r="N3000" s="252"/>
      <c r="O3000" s="252"/>
      <c r="P3000" s="252" t="s">
        <v>5578</v>
      </c>
      <c r="Q3000" s="252"/>
    </row>
    <row r="3001" spans="1:17" ht="30">
      <c r="A3001" s="243" t="str">
        <f t="shared" si="144"/>
        <v>IEA64PL</v>
      </c>
      <c r="B3001" s="252" t="str">
        <f t="shared" si="145"/>
        <v>Control/Consignment/HouseConsignment/ConsignmentItem/goodsItemNumber</v>
      </c>
      <c r="C3001" s="252" t="s">
        <v>3019</v>
      </c>
      <c r="D3001" s="243">
        <f t="shared" ca="1" si="146"/>
        <v>59</v>
      </c>
      <c r="E3001" s="243" t="s">
        <v>4782</v>
      </c>
      <c r="F3001" s="258" t="s">
        <v>6420</v>
      </c>
      <c r="G3001" s="258" t="s">
        <v>4913</v>
      </c>
      <c r="H3001" s="243" t="s">
        <v>5578</v>
      </c>
      <c r="I3001" s="243" t="s">
        <v>7</v>
      </c>
      <c r="J3001" s="243" t="s">
        <v>95</v>
      </c>
      <c r="K3001" s="259" t="s">
        <v>5578</v>
      </c>
      <c r="L3001" s="259" t="s">
        <v>2382</v>
      </c>
      <c r="M3001" s="260" t="s">
        <v>5578</v>
      </c>
      <c r="N3001" s="252"/>
      <c r="O3001" s="252"/>
      <c r="P3001" s="253" t="s">
        <v>5578</v>
      </c>
      <c r="Q3001" s="253"/>
    </row>
    <row r="3002" spans="1:17" ht="30">
      <c r="A3002" s="243" t="str">
        <f t="shared" si="144"/>
        <v>IEA64PL</v>
      </c>
      <c r="B3002" s="252" t="str">
        <f t="shared" si="145"/>
        <v>Control/Consignment/HouseConsignment/ConsignmentItem/Packaging</v>
      </c>
      <c r="C3002" s="252" t="s">
        <v>3020</v>
      </c>
      <c r="D3002" s="243">
        <f t="shared" ca="1" si="146"/>
        <v>60</v>
      </c>
      <c r="E3002" s="243" t="s">
        <v>4784</v>
      </c>
      <c r="F3002" s="258" t="s">
        <v>2383</v>
      </c>
      <c r="G3002" s="258" t="s">
        <v>4785</v>
      </c>
      <c r="H3002" s="243" t="s">
        <v>224</v>
      </c>
      <c r="I3002" s="243" t="s">
        <v>11</v>
      </c>
      <c r="J3002" s="243" t="s">
        <v>5578</v>
      </c>
      <c r="K3002" s="259" t="s">
        <v>5578</v>
      </c>
      <c r="L3002" s="259" t="s">
        <v>5578</v>
      </c>
      <c r="M3002" s="260" t="s">
        <v>5578</v>
      </c>
      <c r="N3002" s="252"/>
      <c r="O3002" s="252"/>
      <c r="P3002" s="252" t="s">
        <v>5578</v>
      </c>
      <c r="Q3002" s="252"/>
    </row>
    <row r="3003" spans="1:17" ht="30">
      <c r="A3003" s="243" t="str">
        <f t="shared" si="144"/>
        <v>IEA64PL</v>
      </c>
      <c r="B3003" s="252" t="str">
        <f t="shared" si="145"/>
        <v>Control/Consignment/HouseConsignment/ConsignmentItem/Packaging/sequenceNumber</v>
      </c>
      <c r="C3003" s="252" t="s">
        <v>3021</v>
      </c>
      <c r="D3003" s="243">
        <f t="shared" ca="1" si="146"/>
        <v>61</v>
      </c>
      <c r="E3003" s="243" t="s">
        <v>1357</v>
      </c>
      <c r="F3003" s="258" t="s">
        <v>6417</v>
      </c>
      <c r="G3003" s="258" t="s">
        <v>6461</v>
      </c>
      <c r="H3003" s="243"/>
      <c r="I3003" s="243" t="s">
        <v>7</v>
      </c>
      <c r="J3003" s="243" t="s">
        <v>95</v>
      </c>
      <c r="K3003" s="259" t="s">
        <v>5578</v>
      </c>
      <c r="L3003" s="259" t="s">
        <v>96</v>
      </c>
      <c r="M3003" s="260" t="s">
        <v>4323</v>
      </c>
      <c r="N3003" s="252" t="s">
        <v>6259</v>
      </c>
      <c r="O3003" s="252" t="s">
        <v>6260</v>
      </c>
      <c r="P3003" s="253" t="s">
        <v>5578</v>
      </c>
      <c r="Q3003" s="253"/>
    </row>
    <row r="3004" spans="1:17" ht="30">
      <c r="A3004" s="243" t="str">
        <f t="shared" si="144"/>
        <v>IEA64PL</v>
      </c>
      <c r="B3004" s="252" t="str">
        <f t="shared" si="145"/>
        <v>Control/Consignment/HouseConsignment/ConsignmentItem/Packaging/shippingMarks</v>
      </c>
      <c r="C3004" s="252" t="s">
        <v>3022</v>
      </c>
      <c r="D3004" s="243">
        <f t="shared" ca="1" si="146"/>
        <v>62</v>
      </c>
      <c r="E3004" s="243" t="s">
        <v>4788</v>
      </c>
      <c r="F3004" s="258" t="s">
        <v>806</v>
      </c>
      <c r="G3004" s="258" t="s">
        <v>4790</v>
      </c>
      <c r="H3004" s="243" t="s">
        <v>5578</v>
      </c>
      <c r="I3004" s="243" t="s">
        <v>7</v>
      </c>
      <c r="J3004" s="243" t="s">
        <v>555</v>
      </c>
      <c r="K3004" s="259" t="s">
        <v>5578</v>
      </c>
      <c r="L3004" s="259" t="s">
        <v>5578</v>
      </c>
      <c r="M3004" s="260" t="s">
        <v>5578</v>
      </c>
      <c r="N3004" s="252"/>
      <c r="O3004" s="252"/>
      <c r="P3004" s="253" t="s">
        <v>5578</v>
      </c>
      <c r="Q3004" s="253"/>
    </row>
    <row r="3005" spans="1:17" ht="30">
      <c r="A3005" s="243" t="str">
        <f t="shared" si="144"/>
        <v>IEA64PL</v>
      </c>
      <c r="B3005" s="252" t="str">
        <f t="shared" si="145"/>
        <v>Control/Consignment/HouseConsignment/ConsignmentItem/Packaging/typeOfPackages</v>
      </c>
      <c r="C3005" s="252" t="s">
        <v>3023</v>
      </c>
      <c r="D3005" s="243">
        <f t="shared" ca="1" si="146"/>
        <v>63</v>
      </c>
      <c r="E3005" s="243" t="s">
        <v>4789</v>
      </c>
      <c r="F3005" s="258" t="s">
        <v>798</v>
      </c>
      <c r="G3005" s="258" t="s">
        <v>4791</v>
      </c>
      <c r="H3005" s="243" t="s">
        <v>5578</v>
      </c>
      <c r="I3005" s="243" t="s">
        <v>7</v>
      </c>
      <c r="J3005" s="243" t="s">
        <v>776</v>
      </c>
      <c r="K3005" s="259" t="s">
        <v>799</v>
      </c>
      <c r="L3005" s="259" t="s">
        <v>5578</v>
      </c>
      <c r="M3005" s="260" t="s">
        <v>5578</v>
      </c>
      <c r="N3005" s="252"/>
      <c r="O3005" s="252"/>
      <c r="P3005" s="253" t="s">
        <v>5578</v>
      </c>
      <c r="Q3005" s="253"/>
    </row>
    <row r="3006" spans="1:17" ht="30">
      <c r="A3006" s="243" t="str">
        <f t="shared" ref="A3006:A3063" si="147">MID(C3006,2,IFERROR(FIND("#",SUBSTITUTE(C3006,"/","#",2),1)-2,LEN(C3006)-1))</f>
        <v>IEA64PL</v>
      </c>
      <c r="B3006" s="252" t="str">
        <f t="shared" ref="B3006:B3063" si="148">IF(LEN(C3006)-LEN(SUBSTITUTE(C3006,"/",""))&gt;3,RIGHT(C3006,LEN(C3006)-FIND("#",SUBSTITUTE(C3006,"/","#",3),1)),RIGHT(C3006,LEN(C3006)-FIND("#",SUBSTITUTE(C3006,"/","#",LEN(C3006)-LEN(SUBSTITUTE(C3006,"/",""))),1)))</f>
        <v>Control/Consignment/HouseConsignment/ConsignmentItem/PassiveBorderTransportMeans</v>
      </c>
      <c r="C3006" s="252" t="s">
        <v>3024</v>
      </c>
      <c r="D3006" s="243">
        <f t="shared" ref="D3006:D3063" ca="1" si="149">IF(VLOOKUP($C3006,INDIRECT($A3006&amp;"!A:B"),2,0)="","",VLOOKUP($C3006,INDIRECT($A3006&amp;"!A:B"),2,0))</f>
        <v>64</v>
      </c>
      <c r="E3006" s="243" t="s">
        <v>4792</v>
      </c>
      <c r="F3006" s="258" t="s">
        <v>6490</v>
      </c>
      <c r="G3006" s="258" t="s">
        <v>4911</v>
      </c>
      <c r="H3006" s="243" t="s">
        <v>224</v>
      </c>
      <c r="I3006" s="243" t="s">
        <v>11</v>
      </c>
      <c r="J3006" s="243" t="s">
        <v>5578</v>
      </c>
      <c r="K3006" s="259" t="s">
        <v>5578</v>
      </c>
      <c r="L3006" s="259" t="s">
        <v>5578</v>
      </c>
      <c r="M3006" s="260" t="s">
        <v>5578</v>
      </c>
      <c r="N3006" s="252"/>
      <c r="O3006" s="252"/>
      <c r="P3006" s="252" t="s">
        <v>5578</v>
      </c>
      <c r="Q3006" s="252"/>
    </row>
    <row r="3007" spans="1:17" ht="30">
      <c r="A3007" s="243" t="str">
        <f t="shared" si="147"/>
        <v>IEA64PL</v>
      </c>
      <c r="B3007" s="252" t="str">
        <f t="shared" si="148"/>
        <v>Control/Consignment/HouseConsignment/ConsignmentItem/PassiveBorderTransportMeans/sequenceNumber</v>
      </c>
      <c r="C3007" s="252" t="s">
        <v>3025</v>
      </c>
      <c r="D3007" s="243">
        <f t="shared" ca="1" si="149"/>
        <v>65</v>
      </c>
      <c r="E3007" s="243" t="s">
        <v>1357</v>
      </c>
      <c r="F3007" s="258" t="s">
        <v>6417</v>
      </c>
      <c r="G3007" s="258" t="s">
        <v>6461</v>
      </c>
      <c r="H3007" s="243" t="s">
        <v>5578</v>
      </c>
      <c r="I3007" s="243" t="s">
        <v>7</v>
      </c>
      <c r="J3007" s="243" t="s">
        <v>95</v>
      </c>
      <c r="K3007" s="259" t="s">
        <v>5578</v>
      </c>
      <c r="L3007" s="259" t="s">
        <v>96</v>
      </c>
      <c r="M3007" s="260" t="s">
        <v>5578</v>
      </c>
      <c r="N3007" s="252"/>
      <c r="O3007" s="252"/>
      <c r="P3007" s="253" t="s">
        <v>5578</v>
      </c>
      <c r="Q3007" s="253"/>
    </row>
    <row r="3008" spans="1:17" ht="30">
      <c r="A3008" s="243" t="str">
        <f t="shared" si="147"/>
        <v>IEA64PL</v>
      </c>
      <c r="B3008" s="252" t="str">
        <f t="shared" si="148"/>
        <v>Control/Consignment/HouseConsignment/ConsignmentItem/PassiveBorderTransportMeans/identificationNumber</v>
      </c>
      <c r="C3008" s="252" t="s">
        <v>3026</v>
      </c>
      <c r="D3008" s="243">
        <f t="shared" ca="1" si="149"/>
        <v>66</v>
      </c>
      <c r="E3008" s="243" t="s">
        <v>4793</v>
      </c>
      <c r="F3008" s="258" t="s">
        <v>6492</v>
      </c>
      <c r="G3008" s="258" t="s">
        <v>5604</v>
      </c>
      <c r="H3008" s="243" t="s">
        <v>5578</v>
      </c>
      <c r="I3008" s="243" t="s">
        <v>7</v>
      </c>
      <c r="J3008" s="243" t="s">
        <v>36</v>
      </c>
      <c r="K3008" s="259" t="s">
        <v>5578</v>
      </c>
      <c r="L3008" s="259" t="s">
        <v>5578</v>
      </c>
      <c r="M3008" s="260" t="s">
        <v>5578</v>
      </c>
      <c r="N3008" s="252"/>
      <c r="O3008" s="252"/>
      <c r="P3008" s="253" t="s">
        <v>5578</v>
      </c>
      <c r="Q3008" s="253"/>
    </row>
    <row r="3009" spans="1:17" ht="30">
      <c r="A3009" s="243" t="str">
        <f t="shared" si="147"/>
        <v>IEA64PL</v>
      </c>
      <c r="B3009" s="252" t="str">
        <f t="shared" si="148"/>
        <v>Control/Consignment/HouseConsignment/ConsignmentItem/PassiveBorderTransportMeans/typeOfIdentification</v>
      </c>
      <c r="C3009" s="252" t="s">
        <v>3027</v>
      </c>
      <c r="D3009" s="243">
        <f t="shared" ca="1" si="149"/>
        <v>67</v>
      </c>
      <c r="E3009" s="243" t="s">
        <v>4795</v>
      </c>
      <c r="F3009" s="258" t="s">
        <v>6493</v>
      </c>
      <c r="G3009" s="258" t="s">
        <v>5605</v>
      </c>
      <c r="H3009" s="243" t="s">
        <v>5578</v>
      </c>
      <c r="I3009" s="243" t="s">
        <v>7</v>
      </c>
      <c r="J3009" s="243" t="s">
        <v>446</v>
      </c>
      <c r="K3009" s="259" t="s">
        <v>447</v>
      </c>
      <c r="L3009" s="259" t="s">
        <v>5578</v>
      </c>
      <c r="M3009" s="260" t="s">
        <v>5578</v>
      </c>
      <c r="N3009" s="252"/>
      <c r="O3009" s="252"/>
      <c r="P3009" s="253" t="s">
        <v>5578</v>
      </c>
      <c r="Q3009" s="253"/>
    </row>
    <row r="3010" spans="1:17" ht="30">
      <c r="A3010" s="243" t="str">
        <f t="shared" si="147"/>
        <v>IEA64PL</v>
      </c>
      <c r="B3010" s="252" t="str">
        <f t="shared" si="148"/>
        <v>Control/Consignment/HouseConsignment/ConsignmentItem/PassiveBorderTransportMeans/nationality</v>
      </c>
      <c r="C3010" s="252" t="s">
        <v>3028</v>
      </c>
      <c r="D3010" s="243">
        <f t="shared" ca="1" si="149"/>
        <v>68</v>
      </c>
      <c r="E3010" s="243" t="s">
        <v>4794</v>
      </c>
      <c r="F3010" s="258" t="s">
        <v>6494</v>
      </c>
      <c r="G3010" s="258" t="s">
        <v>5606</v>
      </c>
      <c r="H3010" s="243" t="s">
        <v>5578</v>
      </c>
      <c r="I3010" s="243" t="s">
        <v>11</v>
      </c>
      <c r="J3010" s="243" t="s">
        <v>83</v>
      </c>
      <c r="K3010" s="259" t="s">
        <v>452</v>
      </c>
      <c r="L3010" s="259" t="s">
        <v>5578</v>
      </c>
      <c r="M3010" s="260" t="s">
        <v>5578</v>
      </c>
      <c r="N3010" s="252"/>
      <c r="O3010" s="252"/>
      <c r="P3010" s="253" t="s">
        <v>5578</v>
      </c>
      <c r="Q3010" s="253"/>
    </row>
    <row r="3011" spans="1:17">
      <c r="A3011" s="243" t="str">
        <f t="shared" si="147"/>
        <v>IEA64PL</v>
      </c>
      <c r="B3011" s="252" t="str">
        <f t="shared" si="148"/>
        <v>Signature</v>
      </c>
      <c r="C3011" s="252" t="s">
        <v>3029</v>
      </c>
      <c r="D3011" s="243">
        <f t="shared" ca="1" si="149"/>
        <v>69</v>
      </c>
      <c r="E3011" s="243" t="s">
        <v>1357</v>
      </c>
      <c r="F3011" s="258" t="s">
        <v>854</v>
      </c>
      <c r="G3011" s="258" t="s">
        <v>4975</v>
      </c>
      <c r="H3011" s="243" t="s">
        <v>14</v>
      </c>
      <c r="I3011" s="243" t="s">
        <v>11</v>
      </c>
      <c r="J3011" s="243" t="s">
        <v>5578</v>
      </c>
      <c r="K3011" s="259" t="s">
        <v>5578</v>
      </c>
      <c r="L3011" s="259" t="s">
        <v>5578</v>
      </c>
      <c r="M3011" s="260" t="s">
        <v>5578</v>
      </c>
      <c r="N3011" s="252"/>
      <c r="O3011" s="252"/>
      <c r="P3011" s="252" t="s">
        <v>5578</v>
      </c>
      <c r="Q3011" s="252"/>
    </row>
    <row r="3012" spans="1:17">
      <c r="A3012" s="243" t="str">
        <f t="shared" si="147"/>
        <v>IEA70PL</v>
      </c>
      <c r="B3012" s="252" t="str">
        <f t="shared" si="148"/>
        <v>CCA70D</v>
      </c>
      <c r="C3012" s="252" t="s">
        <v>2839</v>
      </c>
      <c r="D3012" s="243">
        <f t="shared" ca="1" si="149"/>
        <v>1</v>
      </c>
      <c r="E3012" s="243" t="s">
        <v>1357</v>
      </c>
      <c r="F3012" s="258" t="s">
        <v>4639</v>
      </c>
      <c r="G3012" s="258" t="s">
        <v>4640</v>
      </c>
      <c r="H3012" s="243">
        <v>1</v>
      </c>
      <c r="I3012" s="243" t="s">
        <v>7</v>
      </c>
      <c r="J3012" s="243" t="s">
        <v>5578</v>
      </c>
      <c r="K3012" s="259" t="s">
        <v>5578</v>
      </c>
      <c r="L3012" s="259" t="s">
        <v>5578</v>
      </c>
      <c r="M3012" s="260" t="s">
        <v>5578</v>
      </c>
      <c r="N3012" s="252"/>
      <c r="O3012" s="252"/>
      <c r="P3012" s="252" t="s">
        <v>5578</v>
      </c>
      <c r="Q3012" s="252"/>
    </row>
    <row r="3013" spans="1:17">
      <c r="A3013" s="243" t="str">
        <f t="shared" si="147"/>
        <v>IEA70PL</v>
      </c>
      <c r="B3013" s="252" t="str">
        <f t="shared" si="148"/>
        <v>@PhaseID</v>
      </c>
      <c r="C3013" s="252" t="s">
        <v>2840</v>
      </c>
      <c r="D3013" s="243">
        <f t="shared" ca="1" si="149"/>
        <v>2</v>
      </c>
      <c r="E3013" s="243" t="s">
        <v>1357</v>
      </c>
      <c r="F3013" s="258" t="s">
        <v>4557</v>
      </c>
      <c r="G3013" s="258" t="s">
        <v>4558</v>
      </c>
      <c r="H3013" s="243" t="s">
        <v>5578</v>
      </c>
      <c r="I3013" s="243" t="s">
        <v>11</v>
      </c>
      <c r="J3013" s="243" t="s">
        <v>5578</v>
      </c>
      <c r="K3013" s="259" t="s">
        <v>5578</v>
      </c>
      <c r="L3013" s="259" t="s">
        <v>5578</v>
      </c>
      <c r="M3013" s="260" t="s">
        <v>5578</v>
      </c>
      <c r="N3013" s="252"/>
      <c r="O3013" s="252"/>
      <c r="P3013" s="253" t="s">
        <v>5578</v>
      </c>
      <c r="Q3013" s="253"/>
    </row>
    <row r="3014" spans="1:17" ht="45">
      <c r="A3014" s="243" t="str">
        <f t="shared" si="147"/>
        <v>IEA70PL</v>
      </c>
      <c r="B3014" s="252" t="str">
        <f t="shared" si="148"/>
        <v>messageSender</v>
      </c>
      <c r="C3014" s="252" t="s">
        <v>2841</v>
      </c>
      <c r="D3014" s="243">
        <f t="shared" ca="1" si="149"/>
        <v>3</v>
      </c>
      <c r="E3014" s="243" t="s">
        <v>1357</v>
      </c>
      <c r="F3014" s="258" t="s">
        <v>4360</v>
      </c>
      <c r="G3014" s="258" t="s">
        <v>4359</v>
      </c>
      <c r="H3014" s="243" t="s">
        <v>5578</v>
      </c>
      <c r="I3014" s="243" t="s">
        <v>7</v>
      </c>
      <c r="J3014" s="243" t="s">
        <v>36</v>
      </c>
      <c r="K3014" s="259" t="s">
        <v>5578</v>
      </c>
      <c r="L3014" s="259" t="s">
        <v>5578</v>
      </c>
      <c r="M3014" s="260" t="s">
        <v>5578</v>
      </c>
      <c r="N3014" s="252"/>
      <c r="O3014" s="252"/>
      <c r="P3014" s="253" t="s">
        <v>5578</v>
      </c>
      <c r="Q3014" s="253"/>
    </row>
    <row r="3015" spans="1:17" ht="45">
      <c r="A3015" s="243" t="str">
        <f t="shared" si="147"/>
        <v>IEA70PL</v>
      </c>
      <c r="B3015" s="252" t="str">
        <f t="shared" si="148"/>
        <v>messageRecipient</v>
      </c>
      <c r="C3015" s="252" t="s">
        <v>2842</v>
      </c>
      <c r="D3015" s="243">
        <f t="shared" ca="1" si="149"/>
        <v>4</v>
      </c>
      <c r="E3015" s="243" t="s">
        <v>1357</v>
      </c>
      <c r="F3015" s="258" t="s">
        <v>4361</v>
      </c>
      <c r="G3015" s="258" t="s">
        <v>4358</v>
      </c>
      <c r="H3015" s="243" t="s">
        <v>5578</v>
      </c>
      <c r="I3015" s="243" t="s">
        <v>7</v>
      </c>
      <c r="J3015" s="243" t="s">
        <v>36</v>
      </c>
      <c r="K3015" s="259" t="s">
        <v>5578</v>
      </c>
      <c r="L3015" s="259" t="s">
        <v>5578</v>
      </c>
      <c r="M3015" s="260" t="s">
        <v>5578</v>
      </c>
      <c r="N3015" s="252"/>
      <c r="O3015" s="252"/>
      <c r="P3015" s="253" t="s">
        <v>5578</v>
      </c>
      <c r="Q3015" s="253"/>
    </row>
    <row r="3016" spans="1:17" ht="30">
      <c r="A3016" s="243" t="str">
        <f t="shared" si="147"/>
        <v>IEA70PL</v>
      </c>
      <c r="B3016" s="252" t="str">
        <f t="shared" si="148"/>
        <v>preparationDateAndTime</v>
      </c>
      <c r="C3016" s="252" t="s">
        <v>2843</v>
      </c>
      <c r="D3016" s="243">
        <f t="shared" ca="1" si="149"/>
        <v>5</v>
      </c>
      <c r="E3016" s="243" t="s">
        <v>1357</v>
      </c>
      <c r="F3016" s="258" t="s">
        <v>4400</v>
      </c>
      <c r="G3016" s="258" t="s">
        <v>4362</v>
      </c>
      <c r="H3016" s="243" t="s">
        <v>5578</v>
      </c>
      <c r="I3016" s="243" t="s">
        <v>7</v>
      </c>
      <c r="J3016" s="243" t="s">
        <v>43</v>
      </c>
      <c r="K3016" s="259" t="s">
        <v>5578</v>
      </c>
      <c r="L3016" s="259" t="s">
        <v>44</v>
      </c>
      <c r="M3016" s="260" t="s">
        <v>5578</v>
      </c>
      <c r="N3016" s="252"/>
      <c r="O3016" s="252"/>
      <c r="P3016" s="253" t="s">
        <v>5578</v>
      </c>
      <c r="Q3016" s="253"/>
    </row>
    <row r="3017" spans="1:17">
      <c r="A3017" s="243" t="str">
        <f t="shared" si="147"/>
        <v>IEA70PL</v>
      </c>
      <c r="B3017" s="252" t="str">
        <f t="shared" si="148"/>
        <v>messageIdentification</v>
      </c>
      <c r="C3017" s="252" t="s">
        <v>2844</v>
      </c>
      <c r="D3017" s="243">
        <f t="shared" ca="1" si="149"/>
        <v>6</v>
      </c>
      <c r="E3017" s="243" t="s">
        <v>1357</v>
      </c>
      <c r="F3017" s="258" t="s">
        <v>3646</v>
      </c>
      <c r="G3017" s="258" t="s">
        <v>4363</v>
      </c>
      <c r="H3017" s="243" t="s">
        <v>5578</v>
      </c>
      <c r="I3017" s="243" t="s">
        <v>7</v>
      </c>
      <c r="J3017" s="243" t="s">
        <v>36</v>
      </c>
      <c r="K3017" s="259" t="s">
        <v>5578</v>
      </c>
      <c r="L3017" s="259" t="s">
        <v>46</v>
      </c>
      <c r="M3017" s="260" t="s">
        <v>5578</v>
      </c>
      <c r="N3017" s="252"/>
      <c r="O3017" s="252"/>
      <c r="P3017" s="253" t="s">
        <v>5578</v>
      </c>
      <c r="Q3017" s="253"/>
    </row>
    <row r="3018" spans="1:17">
      <c r="A3018" s="243" t="str">
        <f t="shared" si="147"/>
        <v>IEA70PL</v>
      </c>
      <c r="B3018" s="252" t="str">
        <f t="shared" si="148"/>
        <v>messageType</v>
      </c>
      <c r="C3018" s="252" t="s">
        <v>2845</v>
      </c>
      <c r="D3018" s="243">
        <f t="shared" ca="1" si="149"/>
        <v>7</v>
      </c>
      <c r="E3018" s="243" t="s">
        <v>1357</v>
      </c>
      <c r="F3018" s="258" t="s">
        <v>48</v>
      </c>
      <c r="G3018" s="258" t="s">
        <v>4364</v>
      </c>
      <c r="H3018" s="243" t="s">
        <v>5578</v>
      </c>
      <c r="I3018" s="243" t="s">
        <v>7</v>
      </c>
      <c r="J3018" s="243" t="s">
        <v>49</v>
      </c>
      <c r="K3018" s="259" t="s">
        <v>50</v>
      </c>
      <c r="L3018" s="259" t="s">
        <v>5578</v>
      </c>
      <c r="M3018" s="260" t="s">
        <v>5578</v>
      </c>
      <c r="N3018" s="252"/>
      <c r="O3018" s="252"/>
      <c r="P3018" s="253" t="s">
        <v>5578</v>
      </c>
      <c r="Q3018" s="253"/>
    </row>
    <row r="3019" spans="1:17" ht="30">
      <c r="A3019" s="243" t="str">
        <f t="shared" si="147"/>
        <v>IEA70PL</v>
      </c>
      <c r="B3019" s="252" t="str">
        <f t="shared" si="148"/>
        <v>correlationIdentifier</v>
      </c>
      <c r="C3019" s="252" t="s">
        <v>2846</v>
      </c>
      <c r="D3019" s="243">
        <f t="shared" ca="1" si="149"/>
        <v>8</v>
      </c>
      <c r="E3019" s="243" t="s">
        <v>1357</v>
      </c>
      <c r="F3019" s="258" t="s">
        <v>1684</v>
      </c>
      <c r="G3019" s="258" t="s">
        <v>4958</v>
      </c>
      <c r="H3019" s="243" t="s">
        <v>5578</v>
      </c>
      <c r="I3019" s="243" t="s">
        <v>15</v>
      </c>
      <c r="J3019" s="243" t="s">
        <v>36</v>
      </c>
      <c r="K3019" s="259" t="s">
        <v>5578</v>
      </c>
      <c r="L3019" s="259" t="s">
        <v>52</v>
      </c>
      <c r="M3019" s="260" t="s">
        <v>5578</v>
      </c>
      <c r="N3019" s="252"/>
      <c r="O3019" s="252"/>
      <c r="P3019" s="253" t="s">
        <v>5578</v>
      </c>
      <c r="Q3019" s="253"/>
    </row>
    <row r="3020" spans="1:17">
      <c r="A3020" s="243" t="str">
        <f t="shared" si="147"/>
        <v>IEA70PL</v>
      </c>
      <c r="B3020" s="252" t="str">
        <f t="shared" si="148"/>
        <v>TransitOperation</v>
      </c>
      <c r="C3020" s="252" t="s">
        <v>2847</v>
      </c>
      <c r="D3020" s="243">
        <f t="shared" ca="1" si="149"/>
        <v>9</v>
      </c>
      <c r="E3020" s="243" t="s">
        <v>1357</v>
      </c>
      <c r="F3020" s="258" t="s">
        <v>3648</v>
      </c>
      <c r="G3020" s="258" t="s">
        <v>4365</v>
      </c>
      <c r="H3020" s="243">
        <v>1</v>
      </c>
      <c r="I3020" s="243" t="s">
        <v>7</v>
      </c>
      <c r="J3020" s="243" t="s">
        <v>5578</v>
      </c>
      <c r="K3020" s="259" t="s">
        <v>5578</v>
      </c>
      <c r="L3020" s="259" t="s">
        <v>5578</v>
      </c>
      <c r="M3020" s="260" t="s">
        <v>5578</v>
      </c>
      <c r="N3020" s="252"/>
      <c r="O3020" s="252"/>
      <c r="P3020" s="252" t="s">
        <v>5578</v>
      </c>
      <c r="Q3020" s="252"/>
    </row>
    <row r="3021" spans="1:17">
      <c r="A3021" s="243" t="str">
        <f t="shared" si="147"/>
        <v>IEA70PL</v>
      </c>
      <c r="B3021" s="252" t="str">
        <f t="shared" si="148"/>
        <v>TransitOperation/MRN</v>
      </c>
      <c r="C3021" s="252" t="s">
        <v>2848</v>
      </c>
      <c r="D3021" s="243">
        <f t="shared" ca="1" si="149"/>
        <v>10</v>
      </c>
      <c r="E3021" s="243" t="s">
        <v>1357</v>
      </c>
      <c r="F3021" s="258" t="s">
        <v>882</v>
      </c>
      <c r="G3021" s="258" t="s">
        <v>4976</v>
      </c>
      <c r="H3021" s="243" t="s">
        <v>5578</v>
      </c>
      <c r="I3021" s="243" t="s">
        <v>7</v>
      </c>
      <c r="J3021" s="243" t="s">
        <v>1367</v>
      </c>
      <c r="K3021" s="259" t="s">
        <v>5578</v>
      </c>
      <c r="L3021" s="259" t="s">
        <v>44</v>
      </c>
      <c r="M3021" s="260" t="s">
        <v>4323</v>
      </c>
      <c r="N3021" s="252" t="s">
        <v>6271</v>
      </c>
      <c r="O3021" s="252" t="s">
        <v>6272</v>
      </c>
      <c r="P3021" s="253" t="s">
        <v>5578</v>
      </c>
      <c r="Q3021" s="253"/>
    </row>
    <row r="3022" spans="1:17">
      <c r="A3022" s="243" t="str">
        <f t="shared" si="147"/>
        <v>IEA70PL</v>
      </c>
      <c r="B3022" s="252" t="str">
        <f t="shared" si="148"/>
        <v>ENSOperation</v>
      </c>
      <c r="C3022" s="252" t="s">
        <v>2849</v>
      </c>
      <c r="D3022" s="243">
        <f t="shared" ca="1" si="149"/>
        <v>11</v>
      </c>
      <c r="E3022" s="243" t="s">
        <v>1357</v>
      </c>
      <c r="F3022" s="258" t="s">
        <v>5117</v>
      </c>
      <c r="G3022" s="258" t="s">
        <v>5119</v>
      </c>
      <c r="H3022" s="243">
        <v>1</v>
      </c>
      <c r="I3022" s="243" t="s">
        <v>7</v>
      </c>
      <c r="J3022" s="243" t="s">
        <v>5578</v>
      </c>
      <c r="K3022" s="259" t="s">
        <v>5578</v>
      </c>
      <c r="L3022" s="259" t="s">
        <v>5578</v>
      </c>
      <c r="M3022" s="260" t="s">
        <v>5578</v>
      </c>
      <c r="N3022" s="252"/>
      <c r="O3022" s="252"/>
      <c r="P3022" s="252" t="s">
        <v>5578</v>
      </c>
      <c r="Q3022" s="252"/>
    </row>
    <row r="3023" spans="1:17">
      <c r="A3023" s="243" t="str">
        <f t="shared" si="147"/>
        <v>IEA70PL</v>
      </c>
      <c r="B3023" s="252" t="str">
        <f t="shared" si="148"/>
        <v>ENSOperation/ENSMRN</v>
      </c>
      <c r="C3023" s="252" t="s">
        <v>2850</v>
      </c>
      <c r="D3023" s="243">
        <f t="shared" ca="1" si="149"/>
        <v>12</v>
      </c>
      <c r="E3023" s="243" t="s">
        <v>1357</v>
      </c>
      <c r="F3023" s="258" t="s">
        <v>886</v>
      </c>
      <c r="G3023" s="258" t="s">
        <v>4977</v>
      </c>
      <c r="H3023" s="243" t="s">
        <v>5578</v>
      </c>
      <c r="I3023" s="243" t="s">
        <v>7</v>
      </c>
      <c r="J3023" s="243" t="s">
        <v>1367</v>
      </c>
      <c r="K3023" s="259" t="s">
        <v>5578</v>
      </c>
      <c r="L3023" s="259" t="s">
        <v>44</v>
      </c>
      <c r="M3023" s="260" t="s">
        <v>4323</v>
      </c>
      <c r="N3023" s="252" t="s">
        <v>6271</v>
      </c>
      <c r="O3023" s="252" t="s">
        <v>6272</v>
      </c>
      <c r="P3023" s="253" t="s">
        <v>5578</v>
      </c>
      <c r="Q3023" s="253"/>
    </row>
    <row r="3024" spans="1:17">
      <c r="A3024" s="243" t="str">
        <f t="shared" si="147"/>
        <v>IEA70PL</v>
      </c>
      <c r="B3024" s="252" t="str">
        <f t="shared" si="148"/>
        <v>ENSOperation/documentIssueDateAndTime</v>
      </c>
      <c r="C3024" s="252" t="s">
        <v>2851</v>
      </c>
      <c r="D3024" s="243">
        <f t="shared" ca="1" si="149"/>
        <v>13</v>
      </c>
      <c r="E3024" s="243" t="s">
        <v>1357</v>
      </c>
      <c r="F3024" s="258" t="s">
        <v>1373</v>
      </c>
      <c r="G3024" s="258" t="s">
        <v>5013</v>
      </c>
      <c r="H3024" s="243" t="s">
        <v>5578</v>
      </c>
      <c r="I3024" s="243" t="s">
        <v>7</v>
      </c>
      <c r="J3024" s="243" t="s">
        <v>43</v>
      </c>
      <c r="K3024" s="259" t="s">
        <v>5578</v>
      </c>
      <c r="L3024" s="259" t="s">
        <v>44</v>
      </c>
      <c r="M3024" s="260" t="s">
        <v>4323</v>
      </c>
      <c r="N3024" s="252" t="s">
        <v>6271</v>
      </c>
      <c r="O3024" s="252" t="s">
        <v>6272</v>
      </c>
      <c r="P3024" s="253" t="s">
        <v>5578</v>
      </c>
      <c r="Q3024" s="253"/>
    </row>
    <row r="3025" spans="1:17">
      <c r="A3025" s="243" t="str">
        <f t="shared" si="147"/>
        <v>IEA70PL</v>
      </c>
      <c r="B3025" s="252" t="str">
        <f t="shared" si="148"/>
        <v>CustomsOfficeOfDeparture</v>
      </c>
      <c r="C3025" s="252" t="s">
        <v>2852</v>
      </c>
      <c r="D3025" s="243">
        <f t="shared" ca="1" si="149"/>
        <v>14</v>
      </c>
      <c r="E3025" s="243" t="s">
        <v>4533</v>
      </c>
      <c r="F3025" s="258" t="s">
        <v>1721</v>
      </c>
      <c r="G3025" s="258" t="s">
        <v>5100</v>
      </c>
      <c r="H3025" s="243">
        <v>1</v>
      </c>
      <c r="I3025" s="243" t="s">
        <v>7</v>
      </c>
      <c r="J3025" s="243" t="s">
        <v>5578</v>
      </c>
      <c r="K3025" s="259" t="s">
        <v>5578</v>
      </c>
      <c r="L3025" s="259" t="s">
        <v>5578</v>
      </c>
      <c r="M3025" s="260" t="s">
        <v>5578</v>
      </c>
      <c r="N3025" s="252"/>
      <c r="O3025" s="252"/>
      <c r="P3025" s="252" t="s">
        <v>5578</v>
      </c>
      <c r="Q3025" s="252"/>
    </row>
    <row r="3026" spans="1:17">
      <c r="A3026" s="243" t="str">
        <f t="shared" si="147"/>
        <v>IEA70PL</v>
      </c>
      <c r="B3026" s="252" t="str">
        <f t="shared" si="148"/>
        <v>CustomsOfficeOfDeparture/referenceNumber</v>
      </c>
      <c r="C3026" s="252" t="s">
        <v>2853</v>
      </c>
      <c r="D3026" s="243">
        <f t="shared" ca="1" si="149"/>
        <v>15</v>
      </c>
      <c r="E3026" s="243" t="s">
        <v>4534</v>
      </c>
      <c r="F3026" s="258" t="s">
        <v>1864</v>
      </c>
      <c r="G3026" s="258" t="s">
        <v>5126</v>
      </c>
      <c r="H3026" s="243" t="s">
        <v>5578</v>
      </c>
      <c r="I3026" s="243" t="s">
        <v>7</v>
      </c>
      <c r="J3026" s="243" t="s">
        <v>106</v>
      </c>
      <c r="K3026" s="259" t="s">
        <v>107</v>
      </c>
      <c r="L3026" s="259" t="s">
        <v>1391</v>
      </c>
      <c r="M3026" s="260" t="s">
        <v>4323</v>
      </c>
      <c r="N3026" s="252" t="s">
        <v>6271</v>
      </c>
      <c r="O3026" s="252" t="s">
        <v>6272</v>
      </c>
      <c r="P3026" s="253" t="s">
        <v>5578</v>
      </c>
      <c r="Q3026" s="253"/>
    </row>
    <row r="3027" spans="1:17" ht="30">
      <c r="A3027" s="243" t="str">
        <f t="shared" si="147"/>
        <v>IEA70PL</v>
      </c>
      <c r="B3027" s="252" t="str">
        <f t="shared" si="148"/>
        <v>HolderOfTheTransitProcedure</v>
      </c>
      <c r="C3027" s="252" t="s">
        <v>2854</v>
      </c>
      <c r="D3027" s="243">
        <f t="shared" ca="1" si="149"/>
        <v>16</v>
      </c>
      <c r="E3027" s="243" t="s">
        <v>4543</v>
      </c>
      <c r="F3027" s="258" t="s">
        <v>4409</v>
      </c>
      <c r="G3027" s="258" t="s">
        <v>4410</v>
      </c>
      <c r="H3027" s="243">
        <v>1</v>
      </c>
      <c r="I3027" s="243" t="s">
        <v>7</v>
      </c>
      <c r="J3027" s="243" t="s">
        <v>5578</v>
      </c>
      <c r="K3027" s="259" t="s">
        <v>5578</v>
      </c>
      <c r="L3027" s="259" t="s">
        <v>5578</v>
      </c>
      <c r="M3027" s="260" t="s">
        <v>5578</v>
      </c>
      <c r="N3027" s="252"/>
      <c r="O3027" s="252"/>
      <c r="P3027" s="252" t="s">
        <v>5578</v>
      </c>
      <c r="Q3027" s="252"/>
    </row>
    <row r="3028" spans="1:17" ht="45">
      <c r="A3028" s="243" t="str">
        <f t="shared" si="147"/>
        <v>IEA70PL</v>
      </c>
      <c r="B3028" s="252" t="str">
        <f t="shared" si="148"/>
        <v>HolderOfTheTransitProcedure/identificationNumber</v>
      </c>
      <c r="C3028" s="252" t="s">
        <v>2855</v>
      </c>
      <c r="D3028" s="243">
        <f t="shared" ca="1" si="149"/>
        <v>17</v>
      </c>
      <c r="E3028" s="243" t="s">
        <v>4544</v>
      </c>
      <c r="F3028" s="258" t="s">
        <v>543</v>
      </c>
      <c r="G3028" s="258" t="s">
        <v>6466</v>
      </c>
      <c r="H3028" s="243" t="s">
        <v>5578</v>
      </c>
      <c r="I3028" s="243" t="s">
        <v>15</v>
      </c>
      <c r="J3028" s="243" t="s">
        <v>135</v>
      </c>
      <c r="K3028" s="259" t="s">
        <v>5578</v>
      </c>
      <c r="L3028" s="259" t="s">
        <v>1868</v>
      </c>
      <c r="M3028" s="260" t="s">
        <v>5578</v>
      </c>
      <c r="N3028" s="252"/>
      <c r="O3028" s="252"/>
      <c r="P3028" s="253" t="s">
        <v>5578</v>
      </c>
      <c r="Q3028" s="253"/>
    </row>
    <row r="3029" spans="1:17" ht="30">
      <c r="A3029" s="243" t="str">
        <f t="shared" si="147"/>
        <v>IEA70PL</v>
      </c>
      <c r="B3029" s="252" t="str">
        <f t="shared" si="148"/>
        <v>HolderOfTheTransitProcedure/TIRHolderIdentificationNumber</v>
      </c>
      <c r="C3029" s="252" t="s">
        <v>2856</v>
      </c>
      <c r="D3029" s="243">
        <f t="shared" ca="1" si="149"/>
        <v>18</v>
      </c>
      <c r="E3029" s="243" t="s">
        <v>4545</v>
      </c>
      <c r="F3029" s="258" t="s">
        <v>4412</v>
      </c>
      <c r="G3029" s="258" t="s">
        <v>4411</v>
      </c>
      <c r="H3029" s="243" t="s">
        <v>5578</v>
      </c>
      <c r="I3029" s="243" t="s">
        <v>15</v>
      </c>
      <c r="J3029" s="243" t="s">
        <v>1820</v>
      </c>
      <c r="K3029" s="259" t="s">
        <v>5578</v>
      </c>
      <c r="L3029" s="259" t="s">
        <v>137</v>
      </c>
      <c r="M3029" s="260" t="s">
        <v>5578</v>
      </c>
      <c r="N3029" s="252"/>
      <c r="O3029" s="252"/>
      <c r="P3029" s="253" t="s">
        <v>5578</v>
      </c>
      <c r="Q3029" s="253"/>
    </row>
    <row r="3030" spans="1:17">
      <c r="A3030" s="243" t="str">
        <f t="shared" si="147"/>
        <v>IEA70PL</v>
      </c>
      <c r="B3030" s="252" t="str">
        <f t="shared" si="148"/>
        <v>HolderOfTheTransitProcedure/name</v>
      </c>
      <c r="C3030" s="252" t="s">
        <v>2857</v>
      </c>
      <c r="D3030" s="243">
        <f t="shared" ca="1" si="149"/>
        <v>19</v>
      </c>
      <c r="E3030" s="243" t="s">
        <v>4546</v>
      </c>
      <c r="F3030" s="258" t="s">
        <v>6459</v>
      </c>
      <c r="G3030" s="258" t="s">
        <v>6460</v>
      </c>
      <c r="H3030" s="243" t="s">
        <v>5578</v>
      </c>
      <c r="I3030" s="243" t="s">
        <v>15</v>
      </c>
      <c r="J3030" s="243" t="s">
        <v>140</v>
      </c>
      <c r="K3030" s="259" t="s">
        <v>5578</v>
      </c>
      <c r="L3030" s="259" t="s">
        <v>142</v>
      </c>
      <c r="M3030" s="260" t="s">
        <v>5578</v>
      </c>
      <c r="N3030" s="252"/>
      <c r="O3030" s="252"/>
      <c r="P3030" s="253" t="s">
        <v>5578</v>
      </c>
      <c r="Q3030" s="253"/>
    </row>
    <row r="3031" spans="1:17" ht="30">
      <c r="A3031" s="243" t="str">
        <f t="shared" si="147"/>
        <v>IEA70PL</v>
      </c>
      <c r="B3031" s="252" t="str">
        <f t="shared" si="148"/>
        <v>HolderOfTheTransitProcedure/Address</v>
      </c>
      <c r="C3031" s="252" t="s">
        <v>2858</v>
      </c>
      <c r="D3031" s="243">
        <f t="shared" ca="1" si="149"/>
        <v>20</v>
      </c>
      <c r="E3031" s="243" t="s">
        <v>4547</v>
      </c>
      <c r="F3031" s="258" t="s">
        <v>152</v>
      </c>
      <c r="G3031" s="258" t="s">
        <v>6442</v>
      </c>
      <c r="H3031" s="243" t="s">
        <v>14</v>
      </c>
      <c r="I3031" s="243" t="s">
        <v>15</v>
      </c>
      <c r="J3031" s="243" t="s">
        <v>5578</v>
      </c>
      <c r="K3031" s="259" t="s">
        <v>5578</v>
      </c>
      <c r="L3031" s="259" t="s">
        <v>142</v>
      </c>
      <c r="M3031" s="260" t="s">
        <v>5578</v>
      </c>
      <c r="N3031" s="252"/>
      <c r="O3031" s="252"/>
      <c r="P3031" s="252" t="s">
        <v>5578</v>
      </c>
      <c r="Q3031" s="252"/>
    </row>
    <row r="3032" spans="1:17">
      <c r="A3032" s="243" t="str">
        <f t="shared" si="147"/>
        <v>IEA70PL</v>
      </c>
      <c r="B3032" s="252" t="str">
        <f t="shared" si="148"/>
        <v>HolderOfTheTransitProcedure/Address/streetAndNumber</v>
      </c>
      <c r="C3032" s="252" t="s">
        <v>2859</v>
      </c>
      <c r="D3032" s="243">
        <f t="shared" ca="1" si="149"/>
        <v>21</v>
      </c>
      <c r="E3032" s="243" t="s">
        <v>4551</v>
      </c>
      <c r="F3032" s="258" t="s">
        <v>1732</v>
      </c>
      <c r="G3032" s="258" t="s">
        <v>4416</v>
      </c>
      <c r="H3032" s="243" t="s">
        <v>5578</v>
      </c>
      <c r="I3032" s="243" t="s">
        <v>7</v>
      </c>
      <c r="J3032" s="243" t="s">
        <v>140</v>
      </c>
      <c r="K3032" s="259" t="s">
        <v>5578</v>
      </c>
      <c r="L3032" s="259" t="s">
        <v>5578</v>
      </c>
      <c r="M3032" s="260" t="s">
        <v>5578</v>
      </c>
      <c r="N3032" s="252"/>
      <c r="O3032" s="252"/>
      <c r="P3032" s="253" t="s">
        <v>5578</v>
      </c>
      <c r="Q3032" s="253"/>
    </row>
    <row r="3033" spans="1:17">
      <c r="A3033" s="243" t="str">
        <f t="shared" si="147"/>
        <v>IEA70PL</v>
      </c>
      <c r="B3033" s="252" t="str">
        <f t="shared" si="148"/>
        <v>HolderOfTheTransitProcedure/Address/postcode</v>
      </c>
      <c r="C3033" s="252" t="s">
        <v>2860</v>
      </c>
      <c r="D3033" s="243">
        <f t="shared" ca="1" si="149"/>
        <v>22</v>
      </c>
      <c r="E3033" s="243" t="s">
        <v>4550</v>
      </c>
      <c r="F3033" s="258" t="s">
        <v>1406</v>
      </c>
      <c r="G3033" s="258" t="s">
        <v>4426</v>
      </c>
      <c r="H3033" s="243" t="s">
        <v>5578</v>
      </c>
      <c r="I3033" s="243" t="s">
        <v>15</v>
      </c>
      <c r="J3033" s="243" t="s">
        <v>135</v>
      </c>
      <c r="K3033" s="259" t="s">
        <v>5578</v>
      </c>
      <c r="L3033" s="259" t="s">
        <v>163</v>
      </c>
      <c r="M3033" s="260" t="s">
        <v>5578</v>
      </c>
      <c r="N3033" s="252"/>
      <c r="O3033" s="252"/>
      <c r="P3033" s="253" t="s">
        <v>5578</v>
      </c>
      <c r="Q3033" s="253"/>
    </row>
    <row r="3034" spans="1:17">
      <c r="A3034" s="243" t="str">
        <f t="shared" si="147"/>
        <v>IEA70PL</v>
      </c>
      <c r="B3034" s="252" t="str">
        <f t="shared" si="148"/>
        <v>HolderOfTheTransitProcedure/Address/city</v>
      </c>
      <c r="C3034" s="252" t="s">
        <v>2861</v>
      </c>
      <c r="D3034" s="243">
        <f t="shared" ca="1" si="149"/>
        <v>23</v>
      </c>
      <c r="E3034" s="243" t="s">
        <v>4548</v>
      </c>
      <c r="F3034" s="258" t="s">
        <v>1408</v>
      </c>
      <c r="G3034" s="258" t="s">
        <v>4418</v>
      </c>
      <c r="H3034" s="243" t="s">
        <v>5578</v>
      </c>
      <c r="I3034" s="243" t="s">
        <v>7</v>
      </c>
      <c r="J3034" s="243" t="s">
        <v>36</v>
      </c>
      <c r="K3034" s="259" t="s">
        <v>5578</v>
      </c>
      <c r="L3034" s="259" t="s">
        <v>5578</v>
      </c>
      <c r="M3034" s="260" t="s">
        <v>5578</v>
      </c>
      <c r="N3034" s="252"/>
      <c r="O3034" s="252"/>
      <c r="P3034" s="253" t="s">
        <v>5578</v>
      </c>
      <c r="Q3034" s="253"/>
    </row>
    <row r="3035" spans="1:17">
      <c r="A3035" s="243" t="str">
        <f t="shared" si="147"/>
        <v>IEA70PL</v>
      </c>
      <c r="B3035" s="252" t="str">
        <f t="shared" si="148"/>
        <v>HolderOfTheTransitProcedure/Address/country</v>
      </c>
      <c r="C3035" s="252" t="s">
        <v>2862</v>
      </c>
      <c r="D3035" s="243">
        <f t="shared" ca="1" si="149"/>
        <v>24</v>
      </c>
      <c r="E3035" s="243" t="s">
        <v>4549</v>
      </c>
      <c r="F3035" s="258" t="s">
        <v>1410</v>
      </c>
      <c r="G3035" s="258" t="s">
        <v>4415</v>
      </c>
      <c r="H3035" s="243" t="s">
        <v>5578</v>
      </c>
      <c r="I3035" s="243" t="s">
        <v>7</v>
      </c>
      <c r="J3035" s="243" t="s">
        <v>83</v>
      </c>
      <c r="K3035" s="259" t="s">
        <v>2442</v>
      </c>
      <c r="L3035" s="259" t="s">
        <v>5578</v>
      </c>
      <c r="M3035" s="260" t="s">
        <v>5578</v>
      </c>
      <c r="N3035" s="252"/>
      <c r="O3035" s="252"/>
      <c r="P3035" s="253" t="s">
        <v>5578</v>
      </c>
      <c r="Q3035" s="253"/>
    </row>
    <row r="3036" spans="1:17" ht="30">
      <c r="A3036" s="243" t="str">
        <f t="shared" si="147"/>
        <v>IEA70PL</v>
      </c>
      <c r="B3036" s="252" t="str">
        <f t="shared" si="148"/>
        <v>Representative</v>
      </c>
      <c r="C3036" s="252" t="s">
        <v>2863</v>
      </c>
      <c r="D3036" s="243">
        <f t="shared" ca="1" si="149"/>
        <v>25</v>
      </c>
      <c r="E3036" s="243" t="s">
        <v>4878</v>
      </c>
      <c r="F3036" s="258" t="s">
        <v>4880</v>
      </c>
      <c r="G3036" s="258" t="s">
        <v>4881</v>
      </c>
      <c r="H3036" s="243" t="s">
        <v>14</v>
      </c>
      <c r="I3036" s="243" t="s">
        <v>15</v>
      </c>
      <c r="J3036" s="243" t="s">
        <v>5578</v>
      </c>
      <c r="K3036" s="259" t="s">
        <v>5578</v>
      </c>
      <c r="L3036" s="259" t="s">
        <v>2440</v>
      </c>
      <c r="M3036" s="260" t="s">
        <v>5578</v>
      </c>
      <c r="N3036" s="252"/>
      <c r="O3036" s="252"/>
      <c r="P3036" s="252" t="s">
        <v>5578</v>
      </c>
      <c r="Q3036" s="252"/>
    </row>
    <row r="3037" spans="1:17" ht="30">
      <c r="A3037" s="243" t="str">
        <f t="shared" si="147"/>
        <v>IEA70PL</v>
      </c>
      <c r="B3037" s="252" t="str">
        <f t="shared" si="148"/>
        <v>Representative/identificationNumber</v>
      </c>
      <c r="C3037" s="252" t="s">
        <v>2864</v>
      </c>
      <c r="D3037" s="243">
        <f t="shared" ca="1" si="149"/>
        <v>26</v>
      </c>
      <c r="E3037" s="243" t="s">
        <v>5194</v>
      </c>
      <c r="F3037" s="258" t="s">
        <v>543</v>
      </c>
      <c r="G3037" s="258" t="s">
        <v>6444</v>
      </c>
      <c r="H3037" s="243" t="s">
        <v>5578</v>
      </c>
      <c r="I3037" s="243" t="s">
        <v>7</v>
      </c>
      <c r="J3037" s="243" t="s">
        <v>135</v>
      </c>
      <c r="K3037" s="259" t="s">
        <v>5578</v>
      </c>
      <c r="L3037" s="259" t="s">
        <v>2443</v>
      </c>
      <c r="M3037" s="260" t="s">
        <v>5578</v>
      </c>
      <c r="N3037" s="252"/>
      <c r="O3037" s="252"/>
      <c r="P3037" s="253" t="s">
        <v>5578</v>
      </c>
      <c r="Q3037" s="253"/>
    </row>
    <row r="3038" spans="1:17">
      <c r="A3038" s="243" t="str">
        <f t="shared" si="147"/>
        <v>IEA70PL</v>
      </c>
      <c r="B3038" s="252" t="str">
        <f t="shared" si="148"/>
        <v>RequestingCountry</v>
      </c>
      <c r="C3038" s="252" t="s">
        <v>2865</v>
      </c>
      <c r="D3038" s="243">
        <f t="shared" ca="1" si="149"/>
        <v>27</v>
      </c>
      <c r="E3038" s="243" t="s">
        <v>1357</v>
      </c>
      <c r="F3038" s="258" t="s">
        <v>4518</v>
      </c>
      <c r="G3038" s="258" t="s">
        <v>4519</v>
      </c>
      <c r="H3038" s="243">
        <v>1</v>
      </c>
      <c r="I3038" s="243" t="s">
        <v>7</v>
      </c>
      <c r="J3038" s="243" t="s">
        <v>5578</v>
      </c>
      <c r="K3038" s="259" t="s">
        <v>5578</v>
      </c>
      <c r="L3038" s="259" t="s">
        <v>5578</v>
      </c>
      <c r="M3038" s="260" t="s">
        <v>5578</v>
      </c>
      <c r="N3038" s="252"/>
      <c r="O3038" s="252"/>
      <c r="P3038" s="252" t="s">
        <v>5578</v>
      </c>
      <c r="Q3038" s="252"/>
    </row>
    <row r="3039" spans="1:17">
      <c r="A3039" s="243" t="str">
        <f t="shared" si="147"/>
        <v>IEA70PL</v>
      </c>
      <c r="B3039" s="252" t="str">
        <f t="shared" si="148"/>
        <v>RequestingCountry/country</v>
      </c>
      <c r="C3039" s="252" t="s">
        <v>2866</v>
      </c>
      <c r="D3039" s="243">
        <f t="shared" ca="1" si="149"/>
        <v>28</v>
      </c>
      <c r="E3039" s="243" t="s">
        <v>1357</v>
      </c>
      <c r="F3039" s="258" t="s">
        <v>1410</v>
      </c>
      <c r="G3039" s="258" t="s">
        <v>4415</v>
      </c>
      <c r="H3039" s="243" t="s">
        <v>5578</v>
      </c>
      <c r="I3039" s="243" t="s">
        <v>7</v>
      </c>
      <c r="J3039" s="243" t="s">
        <v>83</v>
      </c>
      <c r="K3039" s="259" t="s">
        <v>2894</v>
      </c>
      <c r="L3039" s="259" t="s">
        <v>5578</v>
      </c>
      <c r="M3039" s="260" t="s">
        <v>5578</v>
      </c>
      <c r="N3039" s="252"/>
      <c r="O3039" s="252"/>
      <c r="P3039" s="253" t="s">
        <v>5578</v>
      </c>
      <c r="Q3039" s="253"/>
    </row>
    <row r="3040" spans="1:17">
      <c r="A3040" s="243" t="str">
        <f t="shared" si="147"/>
        <v>IEA70PL</v>
      </c>
      <c r="B3040" s="252" t="str">
        <f t="shared" si="148"/>
        <v>ReferralRequestDetails</v>
      </c>
      <c r="C3040" s="252" t="s">
        <v>2867</v>
      </c>
      <c r="D3040" s="243">
        <f t="shared" ca="1" si="149"/>
        <v>29</v>
      </c>
      <c r="E3040" s="243" t="s">
        <v>1357</v>
      </c>
      <c r="F3040" s="258" t="s">
        <v>5134</v>
      </c>
      <c r="G3040" s="258" t="s">
        <v>5135</v>
      </c>
      <c r="H3040" s="243" t="s">
        <v>736</v>
      </c>
      <c r="I3040" s="243" t="s">
        <v>7</v>
      </c>
      <c r="J3040" s="243" t="s">
        <v>5578</v>
      </c>
      <c r="K3040" s="259" t="s">
        <v>5578</v>
      </c>
      <c r="L3040" s="259" t="s">
        <v>5578</v>
      </c>
      <c r="M3040" s="260" t="s">
        <v>5578</v>
      </c>
      <c r="N3040" s="252"/>
      <c r="O3040" s="252"/>
      <c r="P3040" s="252" t="s">
        <v>5578</v>
      </c>
      <c r="Q3040" s="252"/>
    </row>
    <row r="3041" spans="1:17" ht="30">
      <c r="A3041" s="243" t="str">
        <f t="shared" si="147"/>
        <v>IEA70PL</v>
      </c>
      <c r="B3041" s="252" t="str">
        <f t="shared" si="148"/>
        <v>ReferralRequestDetails/sequenceNumber</v>
      </c>
      <c r="C3041" s="252" t="s">
        <v>2868</v>
      </c>
      <c r="D3041" s="243">
        <f t="shared" ca="1" si="149"/>
        <v>30</v>
      </c>
      <c r="E3041" s="243" t="s">
        <v>1357</v>
      </c>
      <c r="F3041" s="258" t="s">
        <v>6417</v>
      </c>
      <c r="G3041" s="258" t="s">
        <v>6461</v>
      </c>
      <c r="H3041" s="243" t="s">
        <v>5578</v>
      </c>
      <c r="I3041" s="243" t="s">
        <v>7</v>
      </c>
      <c r="J3041" s="243" t="s">
        <v>95</v>
      </c>
      <c r="K3041" s="259" t="s">
        <v>5578</v>
      </c>
      <c r="L3041" s="259" t="s">
        <v>96</v>
      </c>
      <c r="M3041" s="260" t="s">
        <v>5578</v>
      </c>
      <c r="N3041" s="252"/>
      <c r="O3041" s="252"/>
      <c r="P3041" s="253" t="s">
        <v>5578</v>
      </c>
      <c r="Q3041" s="253"/>
    </row>
    <row r="3042" spans="1:17">
      <c r="A3042" s="243" t="str">
        <f t="shared" si="147"/>
        <v>IEA70PL</v>
      </c>
      <c r="B3042" s="252" t="str">
        <f t="shared" si="148"/>
        <v>ReferralRequestDetails/referralRequestReference</v>
      </c>
      <c r="C3042" s="252" t="s">
        <v>2869</v>
      </c>
      <c r="D3042" s="243">
        <f t="shared" ca="1" si="149"/>
        <v>31</v>
      </c>
      <c r="E3042" s="243" t="s">
        <v>1357</v>
      </c>
      <c r="F3042" s="258" t="s">
        <v>4972</v>
      </c>
      <c r="G3042" s="258" t="s">
        <v>5037</v>
      </c>
      <c r="H3042" s="243" t="s">
        <v>5578</v>
      </c>
      <c r="I3042" s="243" t="s">
        <v>7</v>
      </c>
      <c r="J3042" s="243" t="s">
        <v>135</v>
      </c>
      <c r="K3042" s="259" t="s">
        <v>5578</v>
      </c>
      <c r="L3042" s="259" t="s">
        <v>5578</v>
      </c>
      <c r="M3042" s="260" t="s">
        <v>5578</v>
      </c>
      <c r="N3042" s="252"/>
      <c r="O3042" s="252"/>
      <c r="P3042" s="253" t="s">
        <v>5578</v>
      </c>
      <c r="Q3042" s="253"/>
    </row>
    <row r="3043" spans="1:17">
      <c r="A3043" s="243" t="str">
        <f t="shared" si="147"/>
        <v>IEA70PL</v>
      </c>
      <c r="B3043" s="252" t="str">
        <f t="shared" si="148"/>
        <v>ReferralRequestDetails/requestType</v>
      </c>
      <c r="C3043" s="252" t="s">
        <v>2870</v>
      </c>
      <c r="D3043" s="243">
        <f t="shared" ca="1" si="149"/>
        <v>32</v>
      </c>
      <c r="E3043" s="243" t="s">
        <v>1357</v>
      </c>
      <c r="F3043" s="258" t="s">
        <v>4971</v>
      </c>
      <c r="G3043" s="258" t="s">
        <v>5144</v>
      </c>
      <c r="H3043" s="243" t="s">
        <v>5578</v>
      </c>
      <c r="I3043" s="243" t="s">
        <v>7</v>
      </c>
      <c r="J3043" s="243" t="s">
        <v>368</v>
      </c>
      <c r="K3043" s="259" t="s">
        <v>2895</v>
      </c>
      <c r="L3043" s="259" t="s">
        <v>5578</v>
      </c>
      <c r="M3043" s="260" t="s">
        <v>4323</v>
      </c>
      <c r="N3043" s="252" t="s">
        <v>6257</v>
      </c>
      <c r="O3043" s="252" t="s">
        <v>6258</v>
      </c>
      <c r="P3043" s="253" t="s">
        <v>5578</v>
      </c>
      <c r="Q3043" s="253"/>
    </row>
    <row r="3044" spans="1:17">
      <c r="A3044" s="243" t="str">
        <f t="shared" si="147"/>
        <v>IEA70PL</v>
      </c>
      <c r="B3044" s="252" t="str">
        <f t="shared" si="148"/>
        <v>ReferralRequestDetails/Consignment</v>
      </c>
      <c r="C3044" s="252" t="s">
        <v>2871</v>
      </c>
      <c r="D3044" s="243">
        <f t="shared" ca="1" si="149"/>
        <v>33</v>
      </c>
      <c r="E3044" s="243" t="s">
        <v>1357</v>
      </c>
      <c r="F3044" s="258" t="s">
        <v>240</v>
      </c>
      <c r="G3044" s="258" t="s">
        <v>4433</v>
      </c>
      <c r="H3044" s="243" t="s">
        <v>14</v>
      </c>
      <c r="I3044" s="243" t="s">
        <v>11</v>
      </c>
      <c r="J3044" s="243" t="s">
        <v>5578</v>
      </c>
      <c r="K3044" s="259" t="s">
        <v>5578</v>
      </c>
      <c r="L3044" s="259" t="s">
        <v>5578</v>
      </c>
      <c r="M3044" s="260" t="s">
        <v>5578</v>
      </c>
      <c r="N3044" s="252"/>
      <c r="O3044" s="252"/>
      <c r="P3044" s="252" t="s">
        <v>5578</v>
      </c>
      <c r="Q3044" s="252"/>
    </row>
    <row r="3045" spans="1:17" ht="30">
      <c r="A3045" s="243" t="str">
        <f t="shared" si="147"/>
        <v>IEA70PL</v>
      </c>
      <c r="B3045" s="252" t="str">
        <f t="shared" si="148"/>
        <v>ReferralRequestDetails/Consignment/TransportDocument</v>
      </c>
      <c r="C3045" s="252" t="s">
        <v>2872</v>
      </c>
      <c r="D3045" s="243">
        <f t="shared" ca="1" si="149"/>
        <v>34</v>
      </c>
      <c r="E3045" s="243" t="s">
        <v>4858</v>
      </c>
      <c r="F3045" s="258" t="s">
        <v>6496</v>
      </c>
      <c r="G3045" s="258" t="s">
        <v>4505</v>
      </c>
      <c r="H3045" s="243" t="s">
        <v>14</v>
      </c>
      <c r="I3045" s="243" t="s">
        <v>11</v>
      </c>
      <c r="J3045" s="243" t="s">
        <v>5578</v>
      </c>
      <c r="K3045" s="259" t="s">
        <v>5578</v>
      </c>
      <c r="L3045" s="259" t="s">
        <v>5578</v>
      </c>
      <c r="M3045" s="260" t="s">
        <v>5578</v>
      </c>
      <c r="N3045" s="252"/>
      <c r="O3045" s="252"/>
      <c r="P3045" s="252" t="s">
        <v>5578</v>
      </c>
      <c r="Q3045" s="252"/>
    </row>
    <row r="3046" spans="1:17" ht="30">
      <c r="A3046" s="243" t="str">
        <f t="shared" si="147"/>
        <v>IEA70PL</v>
      </c>
      <c r="B3046" s="252" t="str">
        <f t="shared" si="148"/>
        <v>ReferralRequestDetails/Consignment/TransportDocument/referenceNumber</v>
      </c>
      <c r="C3046" s="252" t="s">
        <v>2873</v>
      </c>
      <c r="D3046" s="243">
        <f t="shared" ca="1" si="149"/>
        <v>35</v>
      </c>
      <c r="E3046" s="243" t="s">
        <v>4859</v>
      </c>
      <c r="F3046" s="258" t="s">
        <v>517</v>
      </c>
      <c r="G3046" s="258" t="s">
        <v>4501</v>
      </c>
      <c r="H3046" s="243" t="s">
        <v>5578</v>
      </c>
      <c r="I3046" s="243" t="s">
        <v>7</v>
      </c>
      <c r="J3046" s="243" t="s">
        <v>140</v>
      </c>
      <c r="K3046" s="259" t="s">
        <v>5578</v>
      </c>
      <c r="L3046" s="259" t="s">
        <v>5578</v>
      </c>
      <c r="M3046" s="260" t="s">
        <v>5578</v>
      </c>
      <c r="N3046" s="252"/>
      <c r="O3046" s="252"/>
      <c r="P3046" s="253" t="s">
        <v>5578</v>
      </c>
      <c r="Q3046" s="253"/>
    </row>
    <row r="3047" spans="1:17">
      <c r="A3047" s="243" t="str">
        <f t="shared" si="147"/>
        <v>IEA70PL</v>
      </c>
      <c r="B3047" s="252" t="str">
        <f t="shared" si="148"/>
        <v>ReferralRequestDetails/Consignment/TransportDocument/type</v>
      </c>
      <c r="C3047" s="252" t="s">
        <v>2874</v>
      </c>
      <c r="D3047" s="243">
        <f t="shared" ca="1" si="149"/>
        <v>36</v>
      </c>
      <c r="E3047" s="243" t="s">
        <v>4860</v>
      </c>
      <c r="F3047" s="258" t="s">
        <v>2891</v>
      </c>
      <c r="G3047" s="258" t="s">
        <v>4500</v>
      </c>
      <c r="H3047" s="243" t="s">
        <v>5578</v>
      </c>
      <c r="I3047" s="243" t="s">
        <v>7</v>
      </c>
      <c r="J3047" s="243" t="s">
        <v>514</v>
      </c>
      <c r="K3047" s="259" t="s">
        <v>535</v>
      </c>
      <c r="L3047" s="259" t="s">
        <v>5578</v>
      </c>
      <c r="M3047" s="260" t="s">
        <v>5578</v>
      </c>
      <c r="N3047" s="252"/>
      <c r="O3047" s="252"/>
      <c r="P3047" s="253" t="s">
        <v>5578</v>
      </c>
      <c r="Q3047" s="253"/>
    </row>
    <row r="3048" spans="1:17">
      <c r="A3048" s="243" t="str">
        <f t="shared" si="147"/>
        <v>IEA70PL</v>
      </c>
      <c r="B3048" s="252" t="str">
        <f t="shared" si="148"/>
        <v>ReferralRequestDetails/Consignment/HouseConsignment</v>
      </c>
      <c r="C3048" s="252" t="s">
        <v>2875</v>
      </c>
      <c r="D3048" s="243">
        <f t="shared" ca="1" si="149"/>
        <v>37</v>
      </c>
      <c r="E3048" s="243" t="s">
        <v>1357</v>
      </c>
      <c r="F3048" s="258" t="s">
        <v>563</v>
      </c>
      <c r="G3048" s="258" t="s">
        <v>4513</v>
      </c>
      <c r="H3048" s="243" t="s">
        <v>14</v>
      </c>
      <c r="I3048" s="243" t="s">
        <v>15</v>
      </c>
      <c r="J3048" s="243" t="s">
        <v>5578</v>
      </c>
      <c r="K3048" s="259" t="s">
        <v>5578</v>
      </c>
      <c r="L3048" s="259" t="s">
        <v>2893</v>
      </c>
      <c r="M3048" s="260" t="s">
        <v>5578</v>
      </c>
      <c r="N3048" s="252"/>
      <c r="O3048" s="252"/>
      <c r="P3048" s="252" t="s">
        <v>5578</v>
      </c>
      <c r="Q3048" s="252"/>
    </row>
    <row r="3049" spans="1:17" ht="30">
      <c r="A3049" s="243" t="str">
        <f t="shared" si="147"/>
        <v>IEA70PL</v>
      </c>
      <c r="B3049" s="252" t="str">
        <f t="shared" si="148"/>
        <v>ReferralRequestDetails/Consignment/HouseConsignment/TransportDocument</v>
      </c>
      <c r="C3049" s="252" t="s">
        <v>2876</v>
      </c>
      <c r="D3049" s="243">
        <f t="shared" ca="1" si="149"/>
        <v>38</v>
      </c>
      <c r="E3049" s="243" t="s">
        <v>4858</v>
      </c>
      <c r="F3049" s="258" t="s">
        <v>6497</v>
      </c>
      <c r="G3049" s="258" t="s">
        <v>4861</v>
      </c>
      <c r="H3049" s="243">
        <v>1</v>
      </c>
      <c r="I3049" s="243" t="s">
        <v>7</v>
      </c>
      <c r="J3049" s="243" t="s">
        <v>5578</v>
      </c>
      <c r="K3049" s="259" t="s">
        <v>5578</v>
      </c>
      <c r="L3049" s="259" t="s">
        <v>5578</v>
      </c>
      <c r="M3049" s="260" t="s">
        <v>5578</v>
      </c>
      <c r="N3049" s="252"/>
      <c r="O3049" s="252"/>
      <c r="P3049" s="252" t="s">
        <v>5578</v>
      </c>
      <c r="Q3049" s="252"/>
    </row>
    <row r="3050" spans="1:17" ht="30">
      <c r="A3050" s="243" t="str">
        <f t="shared" si="147"/>
        <v>IEA70PL</v>
      </c>
      <c r="B3050" s="252" t="str">
        <f t="shared" si="148"/>
        <v>ReferralRequestDetails/Consignment/HouseConsignment/TransportDocument/referenceNumber</v>
      </c>
      <c r="C3050" s="252" t="s">
        <v>2877</v>
      </c>
      <c r="D3050" s="243">
        <f t="shared" ca="1" si="149"/>
        <v>39</v>
      </c>
      <c r="E3050" s="243" t="s">
        <v>4859</v>
      </c>
      <c r="F3050" s="258" t="s">
        <v>517</v>
      </c>
      <c r="G3050" s="258" t="s">
        <v>4501</v>
      </c>
      <c r="H3050" s="243" t="s">
        <v>5578</v>
      </c>
      <c r="I3050" s="243" t="s">
        <v>7</v>
      </c>
      <c r="J3050" s="243" t="s">
        <v>140</v>
      </c>
      <c r="K3050" s="259" t="s">
        <v>5578</v>
      </c>
      <c r="L3050" s="259" t="s">
        <v>5578</v>
      </c>
      <c r="M3050" s="260" t="s">
        <v>5578</v>
      </c>
      <c r="N3050" s="252"/>
      <c r="O3050" s="252"/>
      <c r="P3050" s="253" t="s">
        <v>5578</v>
      </c>
      <c r="Q3050" s="253"/>
    </row>
    <row r="3051" spans="1:17" ht="30">
      <c r="A3051" s="243" t="str">
        <f t="shared" si="147"/>
        <v>IEA70PL</v>
      </c>
      <c r="B3051" s="252" t="str">
        <f t="shared" si="148"/>
        <v>ReferralRequestDetails/Consignment/HouseConsignment/TransportDocument/type</v>
      </c>
      <c r="C3051" s="252" t="s">
        <v>2878</v>
      </c>
      <c r="D3051" s="243">
        <f t="shared" ca="1" si="149"/>
        <v>40</v>
      </c>
      <c r="E3051" s="243" t="s">
        <v>4860</v>
      </c>
      <c r="F3051" s="258" t="s">
        <v>2891</v>
      </c>
      <c r="G3051" s="258" t="s">
        <v>4500</v>
      </c>
      <c r="H3051" s="243" t="s">
        <v>5578</v>
      </c>
      <c r="I3051" s="243" t="s">
        <v>7</v>
      </c>
      <c r="J3051" s="243" t="s">
        <v>514</v>
      </c>
      <c r="K3051" s="259" t="s">
        <v>535</v>
      </c>
      <c r="L3051" s="259" t="s">
        <v>5578</v>
      </c>
      <c r="M3051" s="260" t="s">
        <v>5578</v>
      </c>
      <c r="N3051" s="252"/>
      <c r="O3051" s="252"/>
      <c r="P3051" s="253" t="s">
        <v>5578</v>
      </c>
      <c r="Q3051" s="253"/>
    </row>
    <row r="3052" spans="1:17">
      <c r="A3052" s="243" t="str">
        <f t="shared" si="147"/>
        <v>IEA70PL</v>
      </c>
      <c r="B3052" s="252" t="str">
        <f t="shared" si="148"/>
        <v>ReferralRequestDetails/SupportingDocuments</v>
      </c>
      <c r="C3052" s="252" t="s">
        <v>2879</v>
      </c>
      <c r="D3052" s="243">
        <f t="shared" ca="1" si="149"/>
        <v>41</v>
      </c>
      <c r="E3052" s="243" t="s">
        <v>4849</v>
      </c>
      <c r="F3052" s="258" t="s">
        <v>4854</v>
      </c>
      <c r="G3052" s="258" t="s">
        <v>4857</v>
      </c>
      <c r="H3052" s="243" t="s">
        <v>224</v>
      </c>
      <c r="I3052" s="243" t="s">
        <v>11</v>
      </c>
      <c r="J3052" s="243" t="s">
        <v>5578</v>
      </c>
      <c r="K3052" s="259" t="s">
        <v>5578</v>
      </c>
      <c r="L3052" s="259" t="s">
        <v>5578</v>
      </c>
      <c r="M3052" s="260" t="s">
        <v>5578</v>
      </c>
      <c r="N3052" s="252"/>
      <c r="O3052" s="252"/>
      <c r="P3052" s="252" t="s">
        <v>5578</v>
      </c>
      <c r="Q3052" s="252"/>
    </row>
    <row r="3053" spans="1:17" ht="30">
      <c r="A3053" s="243" t="str">
        <f t="shared" si="147"/>
        <v>IEA70PL</v>
      </c>
      <c r="B3053" s="252" t="str">
        <f t="shared" si="148"/>
        <v>ReferralRequestDetails/SupportingDocuments/sequenceNumber</v>
      </c>
      <c r="C3053" s="252" t="s">
        <v>2880</v>
      </c>
      <c r="D3053" s="243">
        <f t="shared" ca="1" si="149"/>
        <v>42</v>
      </c>
      <c r="E3053" s="243" t="s">
        <v>1357</v>
      </c>
      <c r="F3053" s="258" t="s">
        <v>6417</v>
      </c>
      <c r="G3053" s="258" t="s">
        <v>6461</v>
      </c>
      <c r="H3053" s="243" t="s">
        <v>5578</v>
      </c>
      <c r="I3053" s="243" t="s">
        <v>7</v>
      </c>
      <c r="J3053" s="243" t="s">
        <v>95</v>
      </c>
      <c r="K3053" s="259" t="s">
        <v>5578</v>
      </c>
      <c r="L3053" s="259" t="s">
        <v>96</v>
      </c>
      <c r="M3053" s="260" t="s">
        <v>5578</v>
      </c>
      <c r="N3053" s="252"/>
      <c r="O3053" s="252"/>
      <c r="P3053" s="253" t="s">
        <v>5578</v>
      </c>
      <c r="Q3053" s="253"/>
    </row>
    <row r="3054" spans="1:17">
      <c r="A3054" s="243" t="str">
        <f t="shared" si="147"/>
        <v>IEA70PL</v>
      </c>
      <c r="B3054" s="252" t="str">
        <f t="shared" si="148"/>
        <v>ReferralRequestDetails/SupportingDocuments/referenceNumber</v>
      </c>
      <c r="C3054" s="252" t="s">
        <v>2881</v>
      </c>
      <c r="D3054" s="243">
        <f t="shared" ca="1" si="149"/>
        <v>43</v>
      </c>
      <c r="E3054" s="243" t="s">
        <v>6357</v>
      </c>
      <c r="F3054" s="258" t="s">
        <v>517</v>
      </c>
      <c r="G3054" s="258" t="s">
        <v>4501</v>
      </c>
      <c r="H3054" s="243" t="s">
        <v>5578</v>
      </c>
      <c r="I3054" s="243" t="s">
        <v>7</v>
      </c>
      <c r="J3054" s="243" t="s">
        <v>140</v>
      </c>
      <c r="K3054" s="259" t="s">
        <v>5578</v>
      </c>
      <c r="L3054" s="259" t="s">
        <v>5578</v>
      </c>
      <c r="M3054" s="260" t="s">
        <v>5578</v>
      </c>
      <c r="N3054" s="252"/>
      <c r="O3054" s="252"/>
      <c r="P3054" s="253" t="s">
        <v>5578</v>
      </c>
      <c r="Q3054" s="253"/>
    </row>
    <row r="3055" spans="1:17">
      <c r="A3055" s="243" t="str">
        <f t="shared" si="147"/>
        <v>IEA70PL</v>
      </c>
      <c r="B3055" s="252" t="str">
        <f t="shared" si="148"/>
        <v>ReferralRequestDetails/SupportingDocuments/type</v>
      </c>
      <c r="C3055" s="252" t="s">
        <v>2882</v>
      </c>
      <c r="D3055" s="243">
        <f t="shared" ca="1" si="149"/>
        <v>44</v>
      </c>
      <c r="E3055" s="243" t="s">
        <v>6358</v>
      </c>
      <c r="F3055" s="258" t="s">
        <v>513</v>
      </c>
      <c r="G3055" s="258" t="s">
        <v>4500</v>
      </c>
      <c r="H3055" s="243" t="s">
        <v>5578</v>
      </c>
      <c r="I3055" s="243" t="s">
        <v>7</v>
      </c>
      <c r="J3055" s="243" t="s">
        <v>514</v>
      </c>
      <c r="K3055" s="259" t="s">
        <v>2896</v>
      </c>
      <c r="L3055" s="259" t="s">
        <v>5578</v>
      </c>
      <c r="M3055" s="260" t="s">
        <v>5578</v>
      </c>
      <c r="N3055" s="252"/>
      <c r="O3055" s="252"/>
      <c r="P3055" s="253" t="s">
        <v>5578</v>
      </c>
      <c r="Q3055" s="253"/>
    </row>
    <row r="3056" spans="1:17">
      <c r="A3056" s="243" t="str">
        <f t="shared" si="147"/>
        <v>IEA70PL</v>
      </c>
      <c r="B3056" s="252" t="str">
        <f t="shared" si="148"/>
        <v>ReferralRequestDetails/AdditionalInformation</v>
      </c>
      <c r="C3056" s="252" t="s">
        <v>2883</v>
      </c>
      <c r="D3056" s="243">
        <f t="shared" ca="1" si="149"/>
        <v>45</v>
      </c>
      <c r="E3056" s="243" t="s">
        <v>4660</v>
      </c>
      <c r="F3056" s="258" t="s">
        <v>4571</v>
      </c>
      <c r="G3056" s="258" t="s">
        <v>5032</v>
      </c>
      <c r="H3056" s="243" t="s">
        <v>224</v>
      </c>
      <c r="I3056" s="243" t="s">
        <v>11</v>
      </c>
      <c r="J3056" s="243" t="s">
        <v>5578</v>
      </c>
      <c r="K3056" s="259" t="s">
        <v>5578</v>
      </c>
      <c r="L3056" s="259" t="s">
        <v>5578</v>
      </c>
      <c r="M3056" s="260" t="s">
        <v>5578</v>
      </c>
      <c r="N3056" s="252"/>
      <c r="O3056" s="252"/>
      <c r="P3056" s="252" t="s">
        <v>5578</v>
      </c>
      <c r="Q3056" s="252"/>
    </row>
    <row r="3057" spans="1:17" ht="30">
      <c r="A3057" s="243" t="str">
        <f t="shared" si="147"/>
        <v>IEA70PL</v>
      </c>
      <c r="B3057" s="252" t="str">
        <f t="shared" si="148"/>
        <v>ReferralRequestDetails/AdditionalInformation/sequenceNumber</v>
      </c>
      <c r="C3057" s="252" t="s">
        <v>2884</v>
      </c>
      <c r="D3057" s="243">
        <f t="shared" ca="1" si="149"/>
        <v>46</v>
      </c>
      <c r="E3057" s="243" t="s">
        <v>1357</v>
      </c>
      <c r="F3057" s="258" t="s">
        <v>6417</v>
      </c>
      <c r="G3057" s="258" t="s">
        <v>6461</v>
      </c>
      <c r="H3057" s="243" t="s">
        <v>5578</v>
      </c>
      <c r="I3057" s="243" t="s">
        <v>7</v>
      </c>
      <c r="J3057" s="243" t="s">
        <v>95</v>
      </c>
      <c r="K3057" s="259" t="s">
        <v>5578</v>
      </c>
      <c r="L3057" s="259" t="s">
        <v>96</v>
      </c>
      <c r="M3057" s="260" t="s">
        <v>5578</v>
      </c>
      <c r="N3057" s="252"/>
      <c r="O3057" s="252"/>
      <c r="P3057" s="253" t="s">
        <v>5578</v>
      </c>
      <c r="Q3057" s="253"/>
    </row>
    <row r="3058" spans="1:17">
      <c r="A3058" s="243" t="str">
        <f t="shared" si="147"/>
        <v>IEA70PL</v>
      </c>
      <c r="B3058" s="252" t="str">
        <f t="shared" si="148"/>
        <v>ReferralRequestDetails/AdditionalInformation/code</v>
      </c>
      <c r="C3058" s="252" t="s">
        <v>2885</v>
      </c>
      <c r="D3058" s="243">
        <f t="shared" ca="1" si="149"/>
        <v>47</v>
      </c>
      <c r="E3058" s="243" t="s">
        <v>6359</v>
      </c>
      <c r="F3058" s="258" t="s">
        <v>549</v>
      </c>
      <c r="G3058" s="258" t="s">
        <v>4508</v>
      </c>
      <c r="H3058" s="243" t="s">
        <v>5578</v>
      </c>
      <c r="I3058" s="243" t="s">
        <v>11</v>
      </c>
      <c r="J3058" s="243" t="s">
        <v>135</v>
      </c>
      <c r="K3058" s="259" t="s">
        <v>2897</v>
      </c>
      <c r="L3058" s="259" t="s">
        <v>5578</v>
      </c>
      <c r="M3058" s="260" t="s">
        <v>5578</v>
      </c>
      <c r="N3058" s="252"/>
      <c r="O3058" s="252"/>
      <c r="P3058" s="253" t="s">
        <v>5578</v>
      </c>
      <c r="Q3058" s="253"/>
    </row>
    <row r="3059" spans="1:17">
      <c r="A3059" s="243" t="str">
        <f t="shared" si="147"/>
        <v>IEA70PL</v>
      </c>
      <c r="B3059" s="252" t="str">
        <f t="shared" si="148"/>
        <v>ReferralRequestDetails/AdditionalInformation/text</v>
      </c>
      <c r="C3059" s="252" t="s">
        <v>2886</v>
      </c>
      <c r="D3059" s="243">
        <f t="shared" ca="1" si="149"/>
        <v>48</v>
      </c>
      <c r="E3059" s="243" t="s">
        <v>6360</v>
      </c>
      <c r="F3059" s="258" t="s">
        <v>554</v>
      </c>
      <c r="G3059" s="258" t="s">
        <v>4507</v>
      </c>
      <c r="H3059" s="243" t="s">
        <v>5578</v>
      </c>
      <c r="I3059" s="243" t="s">
        <v>11</v>
      </c>
      <c r="J3059" s="243" t="s">
        <v>555</v>
      </c>
      <c r="K3059" s="259" t="s">
        <v>5578</v>
      </c>
      <c r="L3059" s="259" t="s">
        <v>5578</v>
      </c>
      <c r="M3059" s="260" t="s">
        <v>5578</v>
      </c>
      <c r="N3059" s="252"/>
      <c r="O3059" s="252"/>
      <c r="P3059" s="253" t="s">
        <v>5578</v>
      </c>
      <c r="Q3059" s="253"/>
    </row>
    <row r="3060" spans="1:17">
      <c r="A3060" s="243" t="str">
        <f t="shared" si="147"/>
        <v>IEA70PL</v>
      </c>
      <c r="B3060" s="252" t="str">
        <f t="shared" si="148"/>
        <v>ReferralRequestDetails/AdditionalInformation/informationType</v>
      </c>
      <c r="C3060" s="252" t="s">
        <v>2887</v>
      </c>
      <c r="D3060" s="243">
        <f t="shared" ca="1" si="149"/>
        <v>49</v>
      </c>
      <c r="E3060" s="243" t="s">
        <v>1357</v>
      </c>
      <c r="F3060" s="258" t="s">
        <v>2892</v>
      </c>
      <c r="G3060" s="258" t="s">
        <v>4573</v>
      </c>
      <c r="H3060" s="243" t="s">
        <v>5578</v>
      </c>
      <c r="I3060" s="243" t="s">
        <v>11</v>
      </c>
      <c r="J3060" s="243" t="s">
        <v>368</v>
      </c>
      <c r="K3060" s="259" t="s">
        <v>2898</v>
      </c>
      <c r="L3060" s="259" t="s">
        <v>5578</v>
      </c>
      <c r="M3060" s="260" t="s">
        <v>4323</v>
      </c>
      <c r="N3060" s="252" t="s">
        <v>6257</v>
      </c>
      <c r="O3060" s="252" t="s">
        <v>6258</v>
      </c>
      <c r="P3060" s="253" t="s">
        <v>5578</v>
      </c>
      <c r="Q3060" s="253"/>
    </row>
    <row r="3061" spans="1:17">
      <c r="A3061" s="243" t="str">
        <f t="shared" si="147"/>
        <v>IEA70PL</v>
      </c>
      <c r="B3061" s="252" t="str">
        <f t="shared" si="148"/>
        <v>ReferralRequestDetails/Pointer</v>
      </c>
      <c r="C3061" s="252" t="s">
        <v>2888</v>
      </c>
      <c r="D3061" s="243">
        <f t="shared" ca="1" si="149"/>
        <v>50</v>
      </c>
      <c r="E3061" s="243" t="s">
        <v>1357</v>
      </c>
      <c r="F3061" s="258" t="s">
        <v>4974</v>
      </c>
      <c r="G3061" s="258" t="s">
        <v>5148</v>
      </c>
      <c r="H3061" s="243" t="s">
        <v>14</v>
      </c>
      <c r="I3061" s="243" t="s">
        <v>11</v>
      </c>
      <c r="J3061" s="243" t="s">
        <v>5578</v>
      </c>
      <c r="K3061" s="259" t="s">
        <v>5578</v>
      </c>
      <c r="L3061" s="259" t="s">
        <v>5578</v>
      </c>
      <c r="M3061" s="260" t="s">
        <v>5578</v>
      </c>
      <c r="N3061" s="252"/>
      <c r="O3061" s="252"/>
      <c r="P3061" s="252" t="s">
        <v>5578</v>
      </c>
      <c r="Q3061" s="252"/>
    </row>
    <row r="3062" spans="1:17">
      <c r="A3062" s="243" t="str">
        <f t="shared" si="147"/>
        <v>IEA70PL</v>
      </c>
      <c r="B3062" s="252" t="str">
        <f t="shared" si="148"/>
        <v>ReferralRequestDetails/Pointer/messageElementPath</v>
      </c>
      <c r="C3062" s="252" t="s">
        <v>2889</v>
      </c>
      <c r="D3062" s="243">
        <f t="shared" ca="1" si="149"/>
        <v>51</v>
      </c>
      <c r="E3062" s="243" t="s">
        <v>1357</v>
      </c>
      <c r="F3062" s="258" t="s">
        <v>4973</v>
      </c>
      <c r="G3062" s="258" t="s">
        <v>5159</v>
      </c>
      <c r="H3062" s="243" t="s">
        <v>5578</v>
      </c>
      <c r="I3062" s="243" t="s">
        <v>7</v>
      </c>
      <c r="J3062" s="243" t="s">
        <v>555</v>
      </c>
      <c r="K3062" s="259" t="s">
        <v>5578</v>
      </c>
      <c r="L3062" s="259" t="s">
        <v>5578</v>
      </c>
      <c r="M3062" s="260" t="s">
        <v>5578</v>
      </c>
      <c r="N3062" s="252"/>
      <c r="O3062" s="252"/>
      <c r="P3062" s="253" t="s">
        <v>5578</v>
      </c>
      <c r="Q3062" s="253"/>
    </row>
    <row r="3063" spans="1:17">
      <c r="A3063" s="243" t="str">
        <f t="shared" si="147"/>
        <v>IEA70PL</v>
      </c>
      <c r="B3063" s="252" t="str">
        <f t="shared" si="148"/>
        <v>Signature</v>
      </c>
      <c r="C3063" s="252" t="s">
        <v>2890</v>
      </c>
      <c r="D3063" s="243">
        <f t="shared" ca="1" si="149"/>
        <v>52</v>
      </c>
      <c r="E3063" s="243" t="s">
        <v>1357</v>
      </c>
      <c r="F3063" s="258" t="s">
        <v>854</v>
      </c>
      <c r="G3063" s="258" t="s">
        <v>4975</v>
      </c>
      <c r="H3063" s="243" t="s">
        <v>14</v>
      </c>
      <c r="I3063" s="243" t="s">
        <v>11</v>
      </c>
      <c r="J3063" s="243" t="s">
        <v>5578</v>
      </c>
      <c r="K3063" s="259" t="s">
        <v>5578</v>
      </c>
      <c r="L3063" s="259" t="s">
        <v>5578</v>
      </c>
      <c r="M3063" s="260" t="s">
        <v>5578</v>
      </c>
      <c r="N3063" s="252"/>
      <c r="O3063" s="252"/>
      <c r="P3063" s="252" t="s">
        <v>5578</v>
      </c>
      <c r="Q3063" s="252"/>
    </row>
    <row r="3064" spans="1:17" ht="30">
      <c r="A3064" s="243" t="str">
        <f t="shared" ref="A3064:A3123" si="150">MID(C3064,2,IFERROR(FIND("#",SUBSTITUTE(C3064,"/","#",2),1)-2,LEN(C3064)-1))</f>
        <v>IEA71PL</v>
      </c>
      <c r="B3064" s="252" t="str">
        <f t="shared" ref="B3064:B3123" si="151">IF(LEN(C3064)-LEN(SUBSTITUTE(C3064,"/",""))&gt;3,RIGHT(C3064,LEN(C3064)-FIND("#",SUBSTITUTE(C3064,"/","#",3),1)),RIGHT(C3064,LEN(C3064)-FIND("#",SUBSTITUTE(C3064,"/","#",LEN(C3064)-LEN(SUBSTITUTE(C3064,"/",""))),1)))</f>
        <v>CountrySpecificDataPL</v>
      </c>
      <c r="C3064" s="252" t="s">
        <v>2899</v>
      </c>
      <c r="D3064" s="243">
        <f t="shared" ref="D3064:D3123" ca="1" si="152">IF(VLOOKUP($C3064,INDIRECT($A3064&amp;"!A:B"),2,0)="","",VLOOKUP($C3064,INDIRECT($A3064&amp;"!A:B"),2,0))</f>
        <v>1</v>
      </c>
      <c r="E3064" s="243" t="s">
        <v>1357</v>
      </c>
      <c r="F3064" s="258" t="s">
        <v>4338</v>
      </c>
      <c r="G3064" s="258" t="s">
        <v>4337</v>
      </c>
      <c r="H3064" s="243">
        <v>1</v>
      </c>
      <c r="I3064" s="243" t="s">
        <v>7</v>
      </c>
      <c r="J3064" s="243" t="s">
        <v>5578</v>
      </c>
      <c r="K3064" s="259" t="s">
        <v>5578</v>
      </c>
      <c r="L3064" s="259" t="s">
        <v>5578</v>
      </c>
      <c r="M3064" s="260" t="s">
        <v>5578</v>
      </c>
      <c r="N3064" s="252"/>
      <c r="O3064" s="252"/>
      <c r="P3064" s="252" t="s">
        <v>5578</v>
      </c>
      <c r="Q3064" s="252"/>
    </row>
    <row r="3065" spans="1:17" ht="30">
      <c r="A3065" s="244" t="str">
        <f t="shared" si="150"/>
        <v>IEA71PL</v>
      </c>
      <c r="B3065" s="245" t="str">
        <f t="shared" si="151"/>
        <v>CommunicationChannel</v>
      </c>
      <c r="C3065" s="245" t="s">
        <v>2943</v>
      </c>
      <c r="D3065" s="244">
        <f t="shared" ca="1" si="152"/>
        <v>2</v>
      </c>
      <c r="E3065" s="244" t="s">
        <v>1357</v>
      </c>
      <c r="F3065" s="246" t="s">
        <v>4339</v>
      </c>
      <c r="G3065" s="258" t="s">
        <v>6501</v>
      </c>
      <c r="H3065" s="244">
        <v>1</v>
      </c>
      <c r="I3065" s="244" t="s">
        <v>7</v>
      </c>
      <c r="J3065" s="244" t="s">
        <v>5578</v>
      </c>
      <c r="K3065" s="247" t="s">
        <v>5578</v>
      </c>
      <c r="L3065" s="247" t="s">
        <v>5578</v>
      </c>
      <c r="M3065" s="266" t="s">
        <v>5578</v>
      </c>
      <c r="N3065" s="252"/>
      <c r="O3065" s="252"/>
      <c r="P3065" s="252" t="s">
        <v>5578</v>
      </c>
      <c r="Q3065" s="252"/>
    </row>
    <row r="3066" spans="1:17" ht="60">
      <c r="A3066" s="244" t="str">
        <f t="shared" si="150"/>
        <v>IEA71PL</v>
      </c>
      <c r="B3066" s="245" t="str">
        <f t="shared" si="151"/>
        <v>CommunicationChannel/@ReturnSystem</v>
      </c>
      <c r="C3066" s="245" t="s">
        <v>2944</v>
      </c>
      <c r="D3066" s="244">
        <f t="shared" ca="1" si="152"/>
        <v>3</v>
      </c>
      <c r="E3066" s="244" t="s">
        <v>1357</v>
      </c>
      <c r="F3066" s="246" t="s">
        <v>10</v>
      </c>
      <c r="G3066" s="258" t="s">
        <v>6502</v>
      </c>
      <c r="H3066" s="244" t="s">
        <v>5578</v>
      </c>
      <c r="I3066" s="244" t="s">
        <v>11</v>
      </c>
      <c r="J3066" s="244" t="s">
        <v>12</v>
      </c>
      <c r="K3066" s="247" t="s">
        <v>5578</v>
      </c>
      <c r="L3066" s="247" t="s">
        <v>5578</v>
      </c>
      <c r="M3066" s="266" t="s">
        <v>5578</v>
      </c>
      <c r="N3066" s="252"/>
      <c r="O3066" s="252"/>
      <c r="P3066" s="253" t="s">
        <v>5578</v>
      </c>
      <c r="Q3066" s="253"/>
    </row>
    <row r="3067" spans="1:17">
      <c r="A3067" s="244" t="str">
        <f t="shared" si="150"/>
        <v>IEA71PL</v>
      </c>
      <c r="B3067" s="245" t="str">
        <f t="shared" si="151"/>
        <v>CommunicationChannel/Email</v>
      </c>
      <c r="C3067" s="245" t="s">
        <v>2945</v>
      </c>
      <c r="D3067" s="244">
        <f t="shared" ca="1" si="152"/>
        <v>4</v>
      </c>
      <c r="E3067" s="244" t="s">
        <v>1357</v>
      </c>
      <c r="F3067" s="246" t="s">
        <v>4340</v>
      </c>
      <c r="G3067" s="246" t="s">
        <v>4341</v>
      </c>
      <c r="H3067" s="244" t="s">
        <v>14</v>
      </c>
      <c r="I3067" s="244" t="s">
        <v>15</v>
      </c>
      <c r="J3067" s="244" t="s">
        <v>5578</v>
      </c>
      <c r="K3067" s="247" t="s">
        <v>5578</v>
      </c>
      <c r="L3067" s="247" t="s">
        <v>16</v>
      </c>
      <c r="M3067" s="266" t="s">
        <v>5578</v>
      </c>
      <c r="N3067" s="252"/>
      <c r="O3067" s="252"/>
      <c r="P3067" s="252" t="s">
        <v>5578</v>
      </c>
      <c r="Q3067" s="252"/>
    </row>
    <row r="3068" spans="1:17" ht="30">
      <c r="A3068" s="244" t="str">
        <f t="shared" si="150"/>
        <v>IEA71PL</v>
      </c>
      <c r="B3068" s="245" t="str">
        <f t="shared" si="151"/>
        <v>CommunicationChannel/Email/@Email</v>
      </c>
      <c r="C3068" s="245" t="s">
        <v>2946</v>
      </c>
      <c r="D3068" s="244">
        <f t="shared" ca="1" si="152"/>
        <v>5</v>
      </c>
      <c r="E3068" s="244" t="s">
        <v>1357</v>
      </c>
      <c r="F3068" s="246" t="s">
        <v>4342</v>
      </c>
      <c r="G3068" s="246" t="s">
        <v>4343</v>
      </c>
      <c r="H3068" s="244" t="s">
        <v>5578</v>
      </c>
      <c r="I3068" s="244" t="s">
        <v>7</v>
      </c>
      <c r="J3068" s="244" t="s">
        <v>18</v>
      </c>
      <c r="K3068" s="247" t="s">
        <v>5578</v>
      </c>
      <c r="L3068" s="247" t="s">
        <v>5578</v>
      </c>
      <c r="M3068" s="266" t="s">
        <v>5578</v>
      </c>
      <c r="N3068" s="252"/>
      <c r="O3068" s="252"/>
      <c r="P3068" s="253" t="s">
        <v>5578</v>
      </c>
      <c r="Q3068" s="253"/>
    </row>
    <row r="3069" spans="1:17">
      <c r="A3069" s="244" t="str">
        <f t="shared" si="150"/>
        <v>IEA71PL</v>
      </c>
      <c r="B3069" s="245" t="str">
        <f t="shared" si="151"/>
        <v>CommunicationChannel/WebService</v>
      </c>
      <c r="C3069" s="245" t="s">
        <v>2947</v>
      </c>
      <c r="D3069" s="244">
        <f t="shared" ca="1" si="152"/>
        <v>6</v>
      </c>
      <c r="E3069" s="244" t="s">
        <v>1357</v>
      </c>
      <c r="F3069" s="246" t="s">
        <v>4345</v>
      </c>
      <c r="G3069" s="246" t="s">
        <v>4344</v>
      </c>
      <c r="H3069" s="244" t="s">
        <v>14</v>
      </c>
      <c r="I3069" s="244" t="s">
        <v>15</v>
      </c>
      <c r="J3069" s="244" t="s">
        <v>5578</v>
      </c>
      <c r="K3069" s="247" t="s">
        <v>5578</v>
      </c>
      <c r="L3069" s="247" t="s">
        <v>16</v>
      </c>
      <c r="M3069" s="266" t="s">
        <v>5578</v>
      </c>
      <c r="N3069" s="252"/>
      <c r="O3069" s="252"/>
      <c r="P3069" s="252" t="s">
        <v>5578</v>
      </c>
      <c r="Q3069" s="252"/>
    </row>
    <row r="3070" spans="1:17" ht="45">
      <c r="A3070" s="244" t="str">
        <f t="shared" si="150"/>
        <v>IEA71PL</v>
      </c>
      <c r="B3070" s="245" t="str">
        <f t="shared" si="151"/>
        <v>CommunicationChannel/WebService/@Url</v>
      </c>
      <c r="C3070" s="245" t="s">
        <v>2948</v>
      </c>
      <c r="D3070" s="244">
        <f t="shared" ca="1" si="152"/>
        <v>7</v>
      </c>
      <c r="E3070" s="244" t="s">
        <v>1357</v>
      </c>
      <c r="F3070" s="246" t="s">
        <v>4346</v>
      </c>
      <c r="G3070" s="258" t="s">
        <v>6503</v>
      </c>
      <c r="H3070" s="244" t="s">
        <v>5578</v>
      </c>
      <c r="I3070" s="244" t="s">
        <v>7</v>
      </c>
      <c r="J3070" s="244" t="s">
        <v>21</v>
      </c>
      <c r="K3070" s="247" t="s">
        <v>5578</v>
      </c>
      <c r="L3070" s="247" t="s">
        <v>22</v>
      </c>
      <c r="M3070" s="266" t="s">
        <v>5578</v>
      </c>
      <c r="N3070" s="252"/>
      <c r="O3070" s="252"/>
      <c r="P3070" s="253" t="s">
        <v>5578</v>
      </c>
      <c r="Q3070" s="253"/>
    </row>
    <row r="3071" spans="1:17">
      <c r="A3071" s="244" t="str">
        <f t="shared" si="150"/>
        <v>IEA71PL</v>
      </c>
      <c r="B3071" s="245" t="str">
        <f t="shared" si="151"/>
        <v>CommunicationChannel/Seap</v>
      </c>
      <c r="C3071" s="245" t="s">
        <v>2949</v>
      </c>
      <c r="D3071" s="244">
        <f t="shared" ca="1" si="152"/>
        <v>8</v>
      </c>
      <c r="E3071" s="244" t="s">
        <v>1357</v>
      </c>
      <c r="F3071" s="246" t="s">
        <v>4347</v>
      </c>
      <c r="G3071" s="246" t="s">
        <v>4348</v>
      </c>
      <c r="H3071" s="244" t="s">
        <v>14</v>
      </c>
      <c r="I3071" s="244" t="s">
        <v>15</v>
      </c>
      <c r="J3071" s="244" t="s">
        <v>5578</v>
      </c>
      <c r="K3071" s="247" t="s">
        <v>5578</v>
      </c>
      <c r="L3071" s="247" t="s">
        <v>16</v>
      </c>
      <c r="M3071" s="266" t="s">
        <v>5578</v>
      </c>
      <c r="N3071" s="252"/>
      <c r="O3071" s="252"/>
      <c r="P3071" s="252" t="s">
        <v>5578</v>
      </c>
      <c r="Q3071" s="252"/>
    </row>
    <row r="3072" spans="1:17" ht="30">
      <c r="A3072" s="244" t="str">
        <f t="shared" si="150"/>
        <v>IEA71PL</v>
      </c>
      <c r="B3072" s="245" t="str">
        <f t="shared" si="151"/>
        <v>CommunicationChannel/Seap/@SeapId</v>
      </c>
      <c r="C3072" s="245" t="s">
        <v>2950</v>
      </c>
      <c r="D3072" s="244">
        <f t="shared" ca="1" si="152"/>
        <v>9</v>
      </c>
      <c r="E3072" s="244" t="s">
        <v>1357</v>
      </c>
      <c r="F3072" s="246" t="s">
        <v>4349</v>
      </c>
      <c r="G3072" s="246" t="s">
        <v>4350</v>
      </c>
      <c r="H3072" s="244" t="s">
        <v>5578</v>
      </c>
      <c r="I3072" s="244" t="s">
        <v>7</v>
      </c>
      <c r="J3072" s="244" t="s">
        <v>1650</v>
      </c>
      <c r="K3072" s="247" t="s">
        <v>5578</v>
      </c>
      <c r="L3072" s="247" t="s">
        <v>5578</v>
      </c>
      <c r="M3072" s="266" t="s">
        <v>5578</v>
      </c>
      <c r="N3072" s="252"/>
      <c r="O3072" s="252"/>
      <c r="P3072" s="253" t="s">
        <v>5578</v>
      </c>
      <c r="Q3072" s="253"/>
    </row>
    <row r="3073" spans="1:17">
      <c r="A3073" s="244" t="str">
        <f t="shared" si="150"/>
        <v>IEA71PL</v>
      </c>
      <c r="B3073" s="245" t="str">
        <f t="shared" si="151"/>
        <v>CommunicationChannel/Epuap</v>
      </c>
      <c r="C3073" s="245" t="s">
        <v>2951</v>
      </c>
      <c r="D3073" s="244">
        <f t="shared" ca="1" si="152"/>
        <v>10</v>
      </c>
      <c r="E3073" s="244" t="s">
        <v>1357</v>
      </c>
      <c r="F3073" s="246" t="s">
        <v>4351</v>
      </c>
      <c r="G3073" s="246" t="s">
        <v>4352</v>
      </c>
      <c r="H3073" s="244" t="s">
        <v>14</v>
      </c>
      <c r="I3073" s="244" t="s">
        <v>15</v>
      </c>
      <c r="J3073" s="244" t="s">
        <v>5578</v>
      </c>
      <c r="K3073" s="247" t="s">
        <v>5578</v>
      </c>
      <c r="L3073" s="247" t="s">
        <v>16</v>
      </c>
      <c r="M3073" s="266" t="s">
        <v>5578</v>
      </c>
      <c r="N3073" s="252"/>
      <c r="O3073" s="252"/>
      <c r="P3073" s="252" t="s">
        <v>5578</v>
      </c>
      <c r="Q3073" s="252"/>
    </row>
    <row r="3074" spans="1:17" ht="30">
      <c r="A3074" s="244" t="str">
        <f t="shared" si="150"/>
        <v>IEA71PL</v>
      </c>
      <c r="B3074" s="245" t="str">
        <f t="shared" si="151"/>
        <v>CommunicationChannel/Epuap/@PodmiotId</v>
      </c>
      <c r="C3074" s="245" t="s">
        <v>2952</v>
      </c>
      <c r="D3074" s="244">
        <f t="shared" ca="1" si="152"/>
        <v>11</v>
      </c>
      <c r="E3074" s="244" t="s">
        <v>1357</v>
      </c>
      <c r="F3074" s="246" t="s">
        <v>4353</v>
      </c>
      <c r="G3074" s="246" t="s">
        <v>4355</v>
      </c>
      <c r="H3074" s="244" t="s">
        <v>5578</v>
      </c>
      <c r="I3074" s="244" t="s">
        <v>7</v>
      </c>
      <c r="J3074" s="244" t="s">
        <v>25</v>
      </c>
      <c r="K3074" s="247" t="s">
        <v>5578</v>
      </c>
      <c r="L3074" s="247" t="s">
        <v>5578</v>
      </c>
      <c r="M3074" s="266" t="s">
        <v>5578</v>
      </c>
      <c r="N3074" s="252"/>
      <c r="O3074" s="252"/>
      <c r="P3074" s="253" t="s">
        <v>5578</v>
      </c>
      <c r="Q3074" s="253"/>
    </row>
    <row r="3075" spans="1:17" ht="30">
      <c r="A3075" s="244" t="str">
        <f t="shared" si="150"/>
        <v>IEA71PL</v>
      </c>
      <c r="B3075" s="245" t="str">
        <f t="shared" si="151"/>
        <v>CommunicationChannel/Epuap/@SkrytkaId</v>
      </c>
      <c r="C3075" s="245" t="s">
        <v>2953</v>
      </c>
      <c r="D3075" s="244">
        <f t="shared" ca="1" si="152"/>
        <v>12</v>
      </c>
      <c r="E3075" s="244" t="s">
        <v>1357</v>
      </c>
      <c r="F3075" s="246" t="s">
        <v>4354</v>
      </c>
      <c r="G3075" s="246" t="s">
        <v>4356</v>
      </c>
      <c r="H3075" s="244" t="s">
        <v>5578</v>
      </c>
      <c r="I3075" s="244" t="s">
        <v>7</v>
      </c>
      <c r="J3075" s="244" t="s">
        <v>29</v>
      </c>
      <c r="K3075" s="247" t="s">
        <v>5578</v>
      </c>
      <c r="L3075" s="247" t="s">
        <v>5578</v>
      </c>
      <c r="M3075" s="266" t="s">
        <v>5578</v>
      </c>
      <c r="N3075" s="252"/>
      <c r="O3075" s="252"/>
      <c r="P3075" s="253" t="s">
        <v>5578</v>
      </c>
      <c r="Q3075" s="253"/>
    </row>
    <row r="3076" spans="1:17" ht="75">
      <c r="A3076" s="244" t="str">
        <f t="shared" si="150"/>
        <v>IEA71PL</v>
      </c>
      <c r="B3076" s="245" t="str">
        <f t="shared" si="151"/>
        <v>RepresentativeForCommunication</v>
      </c>
      <c r="C3076" s="245" t="s">
        <v>2954</v>
      </c>
      <c r="D3076" s="244">
        <f t="shared" ca="1" si="152"/>
        <v>13</v>
      </c>
      <c r="E3076" s="244" t="s">
        <v>1357</v>
      </c>
      <c r="F3076" s="246" t="s">
        <v>31</v>
      </c>
      <c r="G3076" s="246" t="s">
        <v>4884</v>
      </c>
      <c r="H3076" s="244" t="s">
        <v>14</v>
      </c>
      <c r="I3076" s="244" t="s">
        <v>11</v>
      </c>
      <c r="J3076" s="244" t="s">
        <v>5578</v>
      </c>
      <c r="K3076" s="247" t="s">
        <v>5578</v>
      </c>
      <c r="L3076" s="247" t="s">
        <v>5578</v>
      </c>
      <c r="M3076" s="266" t="s">
        <v>5578</v>
      </c>
      <c r="N3076" s="252"/>
      <c r="O3076" s="252"/>
      <c r="P3076" s="252" t="s">
        <v>5578</v>
      </c>
      <c r="Q3076" s="252"/>
    </row>
    <row r="3077" spans="1:17" ht="30">
      <c r="A3077" s="244" t="str">
        <f t="shared" si="150"/>
        <v>IEA71PL</v>
      </c>
      <c r="B3077" s="245" t="str">
        <f t="shared" si="151"/>
        <v>RepresentativeForCommunication/identificationNumber</v>
      </c>
      <c r="C3077" s="245" t="s">
        <v>2955</v>
      </c>
      <c r="D3077" s="244">
        <f t="shared" ca="1" si="152"/>
        <v>14</v>
      </c>
      <c r="E3077" s="244" t="s">
        <v>1357</v>
      </c>
      <c r="F3077" s="258" t="s">
        <v>543</v>
      </c>
      <c r="G3077" s="258" t="s">
        <v>6444</v>
      </c>
      <c r="H3077" s="244" t="s">
        <v>5578</v>
      </c>
      <c r="I3077" s="244" t="s">
        <v>7</v>
      </c>
      <c r="J3077" s="244" t="s">
        <v>135</v>
      </c>
      <c r="K3077" s="247" t="s">
        <v>5578</v>
      </c>
      <c r="L3077" s="247" t="s">
        <v>1496</v>
      </c>
      <c r="M3077" s="266" t="s">
        <v>5578</v>
      </c>
      <c r="N3077" s="252"/>
      <c r="O3077" s="252"/>
      <c r="P3077" s="253" t="s">
        <v>5578</v>
      </c>
      <c r="Q3077" s="253"/>
    </row>
    <row r="3078" spans="1:17" ht="30">
      <c r="A3078" s="266" t="str">
        <f t="shared" si="150"/>
        <v>IEA71PL</v>
      </c>
      <c r="B3078" s="256" t="str">
        <f t="shared" si="151"/>
        <v>CCA71D</v>
      </c>
      <c r="C3078" s="256" t="s">
        <v>2900</v>
      </c>
      <c r="D3078" s="266">
        <f t="shared" ca="1" si="152"/>
        <v>15</v>
      </c>
      <c r="E3078" s="266" t="s">
        <v>1357</v>
      </c>
      <c r="F3078" s="268" t="s">
        <v>4641</v>
      </c>
      <c r="G3078" s="268" t="s">
        <v>4642</v>
      </c>
      <c r="H3078" s="266">
        <v>1</v>
      </c>
      <c r="I3078" s="266" t="s">
        <v>7</v>
      </c>
      <c r="J3078" s="266" t="s">
        <v>5578</v>
      </c>
      <c r="K3078" s="265" t="s">
        <v>5578</v>
      </c>
      <c r="L3078" s="264" t="s">
        <v>7536</v>
      </c>
      <c r="M3078" s="260" t="s">
        <v>7577</v>
      </c>
      <c r="N3078" s="252" t="s">
        <v>7782</v>
      </c>
      <c r="O3078" s="252" t="s">
        <v>7781</v>
      </c>
      <c r="P3078" s="257" t="s">
        <v>5578</v>
      </c>
      <c r="Q3078" s="257"/>
    </row>
    <row r="3079" spans="1:17">
      <c r="A3079" s="269" t="str">
        <f t="shared" si="150"/>
        <v>IEA71PL</v>
      </c>
      <c r="B3079" s="270" t="str">
        <f t="shared" si="151"/>
        <v>@PhaseID</v>
      </c>
      <c r="C3079" s="245" t="s">
        <v>2901</v>
      </c>
      <c r="D3079" s="244">
        <f t="shared" ca="1" si="152"/>
        <v>16</v>
      </c>
      <c r="E3079" s="244" t="s">
        <v>1357</v>
      </c>
      <c r="F3079" s="246" t="s">
        <v>4557</v>
      </c>
      <c r="G3079" s="246" t="s">
        <v>4558</v>
      </c>
      <c r="H3079" s="244" t="s">
        <v>5578</v>
      </c>
      <c r="I3079" s="244" t="s">
        <v>11</v>
      </c>
      <c r="J3079" s="244" t="s">
        <v>5578</v>
      </c>
      <c r="K3079" s="247" t="s">
        <v>5578</v>
      </c>
      <c r="L3079" s="247" t="s">
        <v>5578</v>
      </c>
      <c r="M3079" s="266" t="s">
        <v>5578</v>
      </c>
      <c r="N3079" s="252"/>
      <c r="O3079" s="252"/>
      <c r="P3079" s="253" t="s">
        <v>5578</v>
      </c>
      <c r="Q3079" s="253"/>
    </row>
    <row r="3080" spans="1:17" ht="45">
      <c r="A3080" s="244" t="str">
        <f t="shared" si="150"/>
        <v>IEA71PL</v>
      </c>
      <c r="B3080" s="245" t="str">
        <f t="shared" si="151"/>
        <v>messageSender</v>
      </c>
      <c r="C3080" s="245" t="s">
        <v>2902</v>
      </c>
      <c r="D3080" s="244">
        <f t="shared" ca="1" si="152"/>
        <v>17</v>
      </c>
      <c r="E3080" s="244" t="s">
        <v>1357</v>
      </c>
      <c r="F3080" s="246" t="s">
        <v>4360</v>
      </c>
      <c r="G3080" s="246" t="s">
        <v>4359</v>
      </c>
      <c r="H3080" s="244" t="s">
        <v>5578</v>
      </c>
      <c r="I3080" s="244" t="s">
        <v>7</v>
      </c>
      <c r="J3080" s="244" t="s">
        <v>36</v>
      </c>
      <c r="K3080" s="247" t="s">
        <v>5578</v>
      </c>
      <c r="L3080" s="247" t="s">
        <v>5578</v>
      </c>
      <c r="M3080" s="266" t="s">
        <v>5578</v>
      </c>
      <c r="N3080" s="252"/>
      <c r="O3080" s="252"/>
      <c r="P3080" s="253" t="s">
        <v>5578</v>
      </c>
      <c r="Q3080" s="253"/>
    </row>
    <row r="3081" spans="1:17" ht="45">
      <c r="A3081" s="244" t="str">
        <f t="shared" si="150"/>
        <v>IEA71PL</v>
      </c>
      <c r="B3081" s="245" t="str">
        <f t="shared" si="151"/>
        <v>messageRecipient</v>
      </c>
      <c r="C3081" s="245" t="s">
        <v>2903</v>
      </c>
      <c r="D3081" s="244">
        <f t="shared" ca="1" si="152"/>
        <v>18</v>
      </c>
      <c r="E3081" s="244" t="s">
        <v>1357</v>
      </c>
      <c r="F3081" s="246" t="s">
        <v>4361</v>
      </c>
      <c r="G3081" s="246" t="s">
        <v>4358</v>
      </c>
      <c r="H3081" s="244" t="s">
        <v>5578</v>
      </c>
      <c r="I3081" s="244" t="s">
        <v>7</v>
      </c>
      <c r="J3081" s="244" t="s">
        <v>36</v>
      </c>
      <c r="K3081" s="247" t="s">
        <v>5578</v>
      </c>
      <c r="L3081" s="247" t="s">
        <v>5578</v>
      </c>
      <c r="M3081" s="266" t="s">
        <v>5578</v>
      </c>
      <c r="N3081" s="252"/>
      <c r="O3081" s="252"/>
      <c r="P3081" s="253" t="s">
        <v>5578</v>
      </c>
      <c r="Q3081" s="253"/>
    </row>
    <row r="3082" spans="1:17" ht="30">
      <c r="A3082" s="244" t="str">
        <f t="shared" si="150"/>
        <v>IEA71PL</v>
      </c>
      <c r="B3082" s="245" t="str">
        <f t="shared" si="151"/>
        <v>preparationDateAndTime</v>
      </c>
      <c r="C3082" s="245" t="s">
        <v>2904</v>
      </c>
      <c r="D3082" s="244">
        <f t="shared" ca="1" si="152"/>
        <v>19</v>
      </c>
      <c r="E3082" s="244" t="s">
        <v>1357</v>
      </c>
      <c r="F3082" s="246" t="s">
        <v>4400</v>
      </c>
      <c r="G3082" s="246" t="s">
        <v>4362</v>
      </c>
      <c r="H3082" s="244" t="s">
        <v>5578</v>
      </c>
      <c r="I3082" s="244" t="s">
        <v>7</v>
      </c>
      <c r="J3082" s="244" t="s">
        <v>43</v>
      </c>
      <c r="K3082" s="247" t="s">
        <v>5578</v>
      </c>
      <c r="L3082" s="247" t="s">
        <v>44</v>
      </c>
      <c r="M3082" s="266" t="s">
        <v>5578</v>
      </c>
      <c r="N3082" s="252"/>
      <c r="O3082" s="252"/>
      <c r="P3082" s="253" t="s">
        <v>5578</v>
      </c>
      <c r="Q3082" s="253"/>
    </row>
    <row r="3083" spans="1:17">
      <c r="A3083" s="244" t="str">
        <f t="shared" si="150"/>
        <v>IEA71PL</v>
      </c>
      <c r="B3083" s="245" t="str">
        <f t="shared" si="151"/>
        <v>messageIdentification</v>
      </c>
      <c r="C3083" s="245" t="s">
        <v>2905</v>
      </c>
      <c r="D3083" s="244">
        <f t="shared" ca="1" si="152"/>
        <v>20</v>
      </c>
      <c r="E3083" s="244" t="s">
        <v>1357</v>
      </c>
      <c r="F3083" s="246" t="s">
        <v>3646</v>
      </c>
      <c r="G3083" s="246" t="s">
        <v>4363</v>
      </c>
      <c r="H3083" s="244" t="s">
        <v>5578</v>
      </c>
      <c r="I3083" s="244" t="s">
        <v>7</v>
      </c>
      <c r="J3083" s="244" t="s">
        <v>36</v>
      </c>
      <c r="K3083" s="247" t="s">
        <v>5578</v>
      </c>
      <c r="L3083" s="247" t="s">
        <v>46</v>
      </c>
      <c r="M3083" s="266" t="s">
        <v>5578</v>
      </c>
      <c r="N3083" s="252"/>
      <c r="O3083" s="252"/>
      <c r="P3083" s="253" t="s">
        <v>5578</v>
      </c>
      <c r="Q3083" s="253"/>
    </row>
    <row r="3084" spans="1:17">
      <c r="A3084" s="244" t="str">
        <f t="shared" si="150"/>
        <v>IEA71PL</v>
      </c>
      <c r="B3084" s="245" t="str">
        <f t="shared" si="151"/>
        <v>messageType</v>
      </c>
      <c r="C3084" s="245" t="s">
        <v>2906</v>
      </c>
      <c r="D3084" s="244">
        <f t="shared" ca="1" si="152"/>
        <v>21</v>
      </c>
      <c r="E3084" s="244" t="s">
        <v>1357</v>
      </c>
      <c r="F3084" s="246" t="s">
        <v>48</v>
      </c>
      <c r="G3084" s="246" t="s">
        <v>4364</v>
      </c>
      <c r="H3084" s="244" t="s">
        <v>5578</v>
      </c>
      <c r="I3084" s="244" t="s">
        <v>7</v>
      </c>
      <c r="J3084" s="244" t="s">
        <v>49</v>
      </c>
      <c r="K3084" s="247" t="s">
        <v>50</v>
      </c>
      <c r="L3084" s="247" t="s">
        <v>5578</v>
      </c>
      <c r="M3084" s="266" t="s">
        <v>5578</v>
      </c>
      <c r="N3084" s="252"/>
      <c r="O3084" s="252"/>
      <c r="P3084" s="253" t="s">
        <v>5578</v>
      </c>
      <c r="Q3084" s="253"/>
    </row>
    <row r="3085" spans="1:17" ht="30">
      <c r="A3085" s="244" t="str">
        <f t="shared" si="150"/>
        <v>IEA71PL</v>
      </c>
      <c r="B3085" s="245" t="str">
        <f t="shared" si="151"/>
        <v>correlationIdentifier</v>
      </c>
      <c r="C3085" s="245" t="s">
        <v>2907</v>
      </c>
      <c r="D3085" s="244">
        <f t="shared" ca="1" si="152"/>
        <v>22</v>
      </c>
      <c r="E3085" s="244" t="s">
        <v>1357</v>
      </c>
      <c r="F3085" s="246" t="s">
        <v>5095</v>
      </c>
      <c r="G3085" s="246" t="s">
        <v>5096</v>
      </c>
      <c r="H3085" s="244" t="s">
        <v>5578</v>
      </c>
      <c r="I3085" s="244" t="s">
        <v>15</v>
      </c>
      <c r="J3085" s="244" t="s">
        <v>36</v>
      </c>
      <c r="K3085" s="247" t="s">
        <v>5578</v>
      </c>
      <c r="L3085" s="247" t="s">
        <v>52</v>
      </c>
      <c r="M3085" s="266" t="s">
        <v>5578</v>
      </c>
      <c r="N3085" s="252"/>
      <c r="O3085" s="252"/>
      <c r="P3085" s="253" t="s">
        <v>5578</v>
      </c>
      <c r="Q3085" s="253"/>
    </row>
    <row r="3086" spans="1:17">
      <c r="A3086" s="244" t="str">
        <f t="shared" si="150"/>
        <v>IEA71PL</v>
      </c>
      <c r="B3086" s="245" t="str">
        <f t="shared" si="151"/>
        <v>TransitOperation</v>
      </c>
      <c r="C3086" s="245" t="s">
        <v>2908</v>
      </c>
      <c r="D3086" s="244">
        <f t="shared" ca="1" si="152"/>
        <v>23</v>
      </c>
      <c r="E3086" s="244" t="s">
        <v>1357</v>
      </c>
      <c r="F3086" s="246" t="s">
        <v>3648</v>
      </c>
      <c r="G3086" s="246" t="s">
        <v>4365</v>
      </c>
      <c r="H3086" s="244">
        <v>1</v>
      </c>
      <c r="I3086" s="244" t="s">
        <v>7</v>
      </c>
      <c r="J3086" s="244" t="s">
        <v>5578</v>
      </c>
      <c r="K3086" s="247" t="s">
        <v>5578</v>
      </c>
      <c r="L3086" s="247" t="s">
        <v>5578</v>
      </c>
      <c r="M3086" s="266" t="s">
        <v>5578</v>
      </c>
      <c r="N3086" s="252"/>
      <c r="O3086" s="252"/>
      <c r="P3086" s="252" t="s">
        <v>5578</v>
      </c>
      <c r="Q3086" s="252"/>
    </row>
    <row r="3087" spans="1:17">
      <c r="A3087" s="244" t="str">
        <f t="shared" si="150"/>
        <v>IEA71PL</v>
      </c>
      <c r="B3087" s="245" t="str">
        <f t="shared" si="151"/>
        <v>TransitOperation/MRN</v>
      </c>
      <c r="C3087" s="245" t="s">
        <v>2909</v>
      </c>
      <c r="D3087" s="244">
        <f t="shared" ca="1" si="152"/>
        <v>24</v>
      </c>
      <c r="E3087" s="244" t="s">
        <v>1357</v>
      </c>
      <c r="F3087" s="246" t="s">
        <v>882</v>
      </c>
      <c r="G3087" s="246" t="s">
        <v>4976</v>
      </c>
      <c r="H3087" s="244"/>
      <c r="I3087" s="244" t="s">
        <v>7</v>
      </c>
      <c r="J3087" s="244" t="s">
        <v>1367</v>
      </c>
      <c r="K3087" s="247" t="s">
        <v>5578</v>
      </c>
      <c r="L3087" s="247" t="s">
        <v>44</v>
      </c>
      <c r="M3087" s="266" t="s">
        <v>4323</v>
      </c>
      <c r="N3087" s="252" t="s">
        <v>6259</v>
      </c>
      <c r="O3087" s="252" t="s">
        <v>6260</v>
      </c>
      <c r="P3087" s="253" t="s">
        <v>5578</v>
      </c>
      <c r="Q3087" s="253"/>
    </row>
    <row r="3088" spans="1:17">
      <c r="A3088" s="244" t="str">
        <f t="shared" si="150"/>
        <v>IEA71PL</v>
      </c>
      <c r="B3088" s="245" t="str">
        <f t="shared" si="151"/>
        <v>ENSOperation</v>
      </c>
      <c r="C3088" s="245" t="s">
        <v>2910</v>
      </c>
      <c r="D3088" s="244">
        <f t="shared" ca="1" si="152"/>
        <v>25</v>
      </c>
      <c r="E3088" s="244" t="s">
        <v>1357</v>
      </c>
      <c r="F3088" s="246" t="s">
        <v>5117</v>
      </c>
      <c r="G3088" s="246" t="s">
        <v>5119</v>
      </c>
      <c r="H3088" s="244">
        <v>1</v>
      </c>
      <c r="I3088" s="244" t="s">
        <v>7</v>
      </c>
      <c r="J3088" s="244" t="s">
        <v>5578</v>
      </c>
      <c r="K3088" s="247" t="s">
        <v>5578</v>
      </c>
      <c r="L3088" s="247" t="s">
        <v>5578</v>
      </c>
      <c r="M3088" s="266" t="s">
        <v>5578</v>
      </c>
      <c r="N3088" s="252"/>
      <c r="O3088" s="252"/>
      <c r="P3088" s="252" t="s">
        <v>5578</v>
      </c>
      <c r="Q3088" s="252"/>
    </row>
    <row r="3089" spans="1:17" ht="30">
      <c r="A3089" s="244" t="str">
        <f t="shared" si="150"/>
        <v>IEA71PL</v>
      </c>
      <c r="B3089" s="245" t="str">
        <f t="shared" si="151"/>
        <v>ENSOperation/ENSMRN</v>
      </c>
      <c r="C3089" s="245" t="s">
        <v>2911</v>
      </c>
      <c r="D3089" s="244">
        <f t="shared" ca="1" si="152"/>
        <v>26</v>
      </c>
      <c r="E3089" s="244" t="s">
        <v>1357</v>
      </c>
      <c r="F3089" s="246" t="s">
        <v>886</v>
      </c>
      <c r="G3089" s="246" t="s">
        <v>4977</v>
      </c>
      <c r="H3089" s="244" t="s">
        <v>5578</v>
      </c>
      <c r="I3089" s="244" t="s">
        <v>7</v>
      </c>
      <c r="J3089" s="244" t="s">
        <v>1367</v>
      </c>
      <c r="K3089" s="247" t="s">
        <v>5578</v>
      </c>
      <c r="L3089" s="247" t="s">
        <v>2957</v>
      </c>
      <c r="M3089" s="266" t="s">
        <v>5578</v>
      </c>
      <c r="N3089" s="252"/>
      <c r="O3089" s="252"/>
      <c r="P3089" s="253" t="s">
        <v>5578</v>
      </c>
      <c r="Q3089" s="253"/>
    </row>
    <row r="3090" spans="1:17">
      <c r="A3090" s="244" t="str">
        <f t="shared" si="150"/>
        <v>IEA71PL</v>
      </c>
      <c r="B3090" s="245" t="str">
        <f t="shared" si="151"/>
        <v>ENSOperation/documentIssueDateAndTime</v>
      </c>
      <c r="C3090" s="245" t="s">
        <v>2912</v>
      </c>
      <c r="D3090" s="244">
        <f t="shared" ca="1" si="152"/>
        <v>27</v>
      </c>
      <c r="E3090" s="244" t="s">
        <v>1357</v>
      </c>
      <c r="F3090" s="246" t="s">
        <v>1373</v>
      </c>
      <c r="G3090" s="246" t="s">
        <v>5013</v>
      </c>
      <c r="H3090" s="244"/>
      <c r="I3090" s="244" t="s">
        <v>7</v>
      </c>
      <c r="J3090" s="244" t="s">
        <v>43</v>
      </c>
      <c r="K3090" s="247" t="s">
        <v>5578</v>
      </c>
      <c r="L3090" s="247" t="s">
        <v>44</v>
      </c>
      <c r="M3090" s="266" t="s">
        <v>4323</v>
      </c>
      <c r="N3090" s="252" t="s">
        <v>6259</v>
      </c>
      <c r="O3090" s="252" t="s">
        <v>6260</v>
      </c>
      <c r="P3090" s="253" t="s">
        <v>5578</v>
      </c>
      <c r="Q3090" s="253"/>
    </row>
    <row r="3091" spans="1:17">
      <c r="A3091" s="244" t="str">
        <f t="shared" si="150"/>
        <v>IEA71PL</v>
      </c>
      <c r="B3091" s="245" t="str">
        <f t="shared" si="151"/>
        <v>CustomsOfficeOfDeparture</v>
      </c>
      <c r="C3091" s="245" t="s">
        <v>2913</v>
      </c>
      <c r="D3091" s="244">
        <f t="shared" ca="1" si="152"/>
        <v>28</v>
      </c>
      <c r="E3091" s="244" t="s">
        <v>4533</v>
      </c>
      <c r="F3091" s="258" t="s">
        <v>1721</v>
      </c>
      <c r="G3091" s="246" t="s">
        <v>5100</v>
      </c>
      <c r="H3091" s="244">
        <v>1</v>
      </c>
      <c r="I3091" s="244" t="s">
        <v>7</v>
      </c>
      <c r="J3091" s="244" t="s">
        <v>5578</v>
      </c>
      <c r="K3091" s="247" t="s">
        <v>5578</v>
      </c>
      <c r="L3091" s="247" t="s">
        <v>5578</v>
      </c>
      <c r="M3091" s="266" t="s">
        <v>5578</v>
      </c>
      <c r="N3091" s="252"/>
      <c r="O3091" s="252"/>
      <c r="P3091" s="252" t="s">
        <v>5578</v>
      </c>
      <c r="Q3091" s="252"/>
    </row>
    <row r="3092" spans="1:17">
      <c r="A3092" s="244" t="str">
        <f t="shared" si="150"/>
        <v>IEA71PL</v>
      </c>
      <c r="B3092" s="245" t="str">
        <f t="shared" si="151"/>
        <v>CustomsOfficeOfDeparture/referenceNumber</v>
      </c>
      <c r="C3092" s="245" t="s">
        <v>2914</v>
      </c>
      <c r="D3092" s="244">
        <f t="shared" ca="1" si="152"/>
        <v>29</v>
      </c>
      <c r="E3092" s="244" t="s">
        <v>4534</v>
      </c>
      <c r="F3092" s="246" t="s">
        <v>1864</v>
      </c>
      <c r="G3092" s="246" t="s">
        <v>5126</v>
      </c>
      <c r="H3092" s="244"/>
      <c r="I3092" s="244" t="s">
        <v>7</v>
      </c>
      <c r="J3092" s="244" t="s">
        <v>106</v>
      </c>
      <c r="K3092" s="247" t="s">
        <v>107</v>
      </c>
      <c r="L3092" s="247" t="s">
        <v>1391</v>
      </c>
      <c r="M3092" s="266" t="s">
        <v>4323</v>
      </c>
      <c r="N3092" s="252" t="s">
        <v>6259</v>
      </c>
      <c r="O3092" s="252" t="s">
        <v>6260</v>
      </c>
      <c r="P3092" s="253" t="s">
        <v>5578</v>
      </c>
      <c r="Q3092" s="253"/>
    </row>
    <row r="3093" spans="1:17" ht="30">
      <c r="A3093" s="244" t="str">
        <f t="shared" si="150"/>
        <v>IEA71PL</v>
      </c>
      <c r="B3093" s="245" t="str">
        <f t="shared" si="151"/>
        <v>HolderOfTheTransitProcedure</v>
      </c>
      <c r="C3093" s="245" t="s">
        <v>2915</v>
      </c>
      <c r="D3093" s="244">
        <f t="shared" ca="1" si="152"/>
        <v>30</v>
      </c>
      <c r="E3093" s="244" t="s">
        <v>4543</v>
      </c>
      <c r="F3093" s="246" t="s">
        <v>4409</v>
      </c>
      <c r="G3093" s="246" t="s">
        <v>4410</v>
      </c>
      <c r="H3093" s="244">
        <v>1</v>
      </c>
      <c r="I3093" s="244" t="s">
        <v>7</v>
      </c>
      <c r="J3093" s="244" t="s">
        <v>5578</v>
      </c>
      <c r="K3093" s="247" t="s">
        <v>5578</v>
      </c>
      <c r="L3093" s="247" t="s">
        <v>5578</v>
      </c>
      <c r="M3093" s="266" t="s">
        <v>5578</v>
      </c>
      <c r="N3093" s="252"/>
      <c r="O3093" s="252"/>
      <c r="P3093" s="252" t="s">
        <v>5578</v>
      </c>
      <c r="Q3093" s="252"/>
    </row>
    <row r="3094" spans="1:17" ht="45">
      <c r="A3094" s="244" t="str">
        <f t="shared" si="150"/>
        <v>IEA71PL</v>
      </c>
      <c r="B3094" s="245" t="str">
        <f t="shared" si="151"/>
        <v>HolderOfTheTransitProcedure/identificationNumber</v>
      </c>
      <c r="C3094" s="245" t="s">
        <v>2916</v>
      </c>
      <c r="D3094" s="244">
        <f t="shared" ca="1" si="152"/>
        <v>31</v>
      </c>
      <c r="E3094" s="244" t="s">
        <v>4544</v>
      </c>
      <c r="F3094" s="258" t="s">
        <v>543</v>
      </c>
      <c r="G3094" s="258" t="s">
        <v>6466</v>
      </c>
      <c r="H3094" s="244" t="s">
        <v>5578</v>
      </c>
      <c r="I3094" s="244" t="s">
        <v>7</v>
      </c>
      <c r="J3094" s="244" t="s">
        <v>1820</v>
      </c>
      <c r="K3094" s="247" t="s">
        <v>5578</v>
      </c>
      <c r="L3094" s="247" t="s">
        <v>1868</v>
      </c>
      <c r="M3094" s="266" t="s">
        <v>5578</v>
      </c>
      <c r="N3094" s="252"/>
      <c r="O3094" s="252"/>
      <c r="P3094" s="253" t="s">
        <v>5578</v>
      </c>
      <c r="Q3094" s="253"/>
    </row>
    <row r="3095" spans="1:17" ht="30">
      <c r="A3095" s="244" t="str">
        <f t="shared" si="150"/>
        <v>IEA71PL</v>
      </c>
      <c r="B3095" s="245" t="str">
        <f t="shared" si="151"/>
        <v>HolderOfTheTransitProcedure/TIRHolderIdentificationNumber</v>
      </c>
      <c r="C3095" s="245" t="s">
        <v>2917</v>
      </c>
      <c r="D3095" s="244">
        <f t="shared" ca="1" si="152"/>
        <v>32</v>
      </c>
      <c r="E3095" s="244" t="s">
        <v>4545</v>
      </c>
      <c r="F3095" s="246" t="s">
        <v>4412</v>
      </c>
      <c r="G3095" s="246" t="s">
        <v>4411</v>
      </c>
      <c r="H3095" s="244" t="s">
        <v>5578</v>
      </c>
      <c r="I3095" s="244" t="s">
        <v>15</v>
      </c>
      <c r="J3095" s="244" t="s">
        <v>1820</v>
      </c>
      <c r="K3095" s="247" t="s">
        <v>5578</v>
      </c>
      <c r="L3095" s="247" t="s">
        <v>137</v>
      </c>
      <c r="M3095" s="266" t="s">
        <v>5578</v>
      </c>
      <c r="N3095" s="252"/>
      <c r="O3095" s="252"/>
      <c r="P3095" s="253" t="s">
        <v>5578</v>
      </c>
      <c r="Q3095" s="253"/>
    </row>
    <row r="3096" spans="1:17">
      <c r="A3096" s="244" t="str">
        <f t="shared" si="150"/>
        <v>IEA71PL</v>
      </c>
      <c r="B3096" s="245" t="str">
        <f t="shared" si="151"/>
        <v>HolderOfTheTransitProcedure/name</v>
      </c>
      <c r="C3096" s="245" t="s">
        <v>2918</v>
      </c>
      <c r="D3096" s="244">
        <f t="shared" ca="1" si="152"/>
        <v>33</v>
      </c>
      <c r="E3096" s="244" t="s">
        <v>4546</v>
      </c>
      <c r="F3096" s="258" t="s">
        <v>6459</v>
      </c>
      <c r="G3096" s="258" t="s">
        <v>6460</v>
      </c>
      <c r="H3096" s="244" t="s">
        <v>5578</v>
      </c>
      <c r="I3096" s="244" t="s">
        <v>15</v>
      </c>
      <c r="J3096" s="244" t="s">
        <v>140</v>
      </c>
      <c r="K3096" s="247" t="s">
        <v>5578</v>
      </c>
      <c r="L3096" s="247" t="s">
        <v>142</v>
      </c>
      <c r="M3096" s="266" t="s">
        <v>5578</v>
      </c>
      <c r="N3096" s="252"/>
      <c r="O3096" s="252"/>
      <c r="P3096" s="253" t="s">
        <v>5578</v>
      </c>
      <c r="Q3096" s="253"/>
    </row>
    <row r="3097" spans="1:17" ht="30">
      <c r="A3097" s="244" t="str">
        <f t="shared" si="150"/>
        <v>IEA71PL</v>
      </c>
      <c r="B3097" s="245" t="str">
        <f t="shared" si="151"/>
        <v>HolderOfTheTransitProcedure/Address</v>
      </c>
      <c r="C3097" s="245" t="s">
        <v>2919</v>
      </c>
      <c r="D3097" s="244">
        <f t="shared" ca="1" si="152"/>
        <v>34</v>
      </c>
      <c r="E3097" s="244" t="s">
        <v>4547</v>
      </c>
      <c r="F3097" s="246" t="s">
        <v>152</v>
      </c>
      <c r="G3097" s="258" t="s">
        <v>6442</v>
      </c>
      <c r="H3097" s="244" t="s">
        <v>14</v>
      </c>
      <c r="I3097" s="244" t="s">
        <v>15</v>
      </c>
      <c r="J3097" s="244" t="s">
        <v>5578</v>
      </c>
      <c r="K3097" s="247" t="s">
        <v>5578</v>
      </c>
      <c r="L3097" s="247" t="s">
        <v>142</v>
      </c>
      <c r="M3097" s="266" t="s">
        <v>5578</v>
      </c>
      <c r="N3097" s="252"/>
      <c r="O3097" s="252"/>
      <c r="P3097" s="252" t="s">
        <v>5578</v>
      </c>
      <c r="Q3097" s="252"/>
    </row>
    <row r="3098" spans="1:17">
      <c r="A3098" s="244" t="str">
        <f t="shared" si="150"/>
        <v>IEA71PL</v>
      </c>
      <c r="B3098" s="245" t="str">
        <f t="shared" si="151"/>
        <v>HolderOfTheTransitProcedure/Address/streetAndNumber</v>
      </c>
      <c r="C3098" s="245" t="s">
        <v>2920</v>
      </c>
      <c r="D3098" s="244">
        <f t="shared" ca="1" si="152"/>
        <v>35</v>
      </c>
      <c r="E3098" s="244" t="s">
        <v>4551</v>
      </c>
      <c r="F3098" s="246" t="s">
        <v>1732</v>
      </c>
      <c r="G3098" s="246" t="s">
        <v>4416</v>
      </c>
      <c r="H3098" s="244" t="s">
        <v>5578</v>
      </c>
      <c r="I3098" s="244" t="s">
        <v>15</v>
      </c>
      <c r="J3098" s="244" t="s">
        <v>140</v>
      </c>
      <c r="K3098" s="247" t="s">
        <v>5578</v>
      </c>
      <c r="L3098" s="247" t="s">
        <v>5578</v>
      </c>
      <c r="M3098" s="266" t="s">
        <v>5578</v>
      </c>
      <c r="N3098" s="252"/>
      <c r="O3098" s="252"/>
      <c r="P3098" s="253" t="s">
        <v>5578</v>
      </c>
      <c r="Q3098" s="253"/>
    </row>
    <row r="3099" spans="1:17">
      <c r="A3099" s="244" t="str">
        <f t="shared" si="150"/>
        <v>IEA71PL</v>
      </c>
      <c r="B3099" s="245" t="str">
        <f t="shared" si="151"/>
        <v>HolderOfTheTransitProcedure/Address/postcode</v>
      </c>
      <c r="C3099" s="245" t="s">
        <v>2921</v>
      </c>
      <c r="D3099" s="244">
        <f t="shared" ca="1" si="152"/>
        <v>36</v>
      </c>
      <c r="E3099" s="244" t="s">
        <v>4550</v>
      </c>
      <c r="F3099" s="246" t="s">
        <v>1406</v>
      </c>
      <c r="G3099" s="246" t="s">
        <v>4426</v>
      </c>
      <c r="H3099" s="244" t="s">
        <v>5578</v>
      </c>
      <c r="I3099" s="244" t="s">
        <v>7</v>
      </c>
      <c r="J3099" s="244" t="s">
        <v>135</v>
      </c>
      <c r="K3099" s="247" t="s">
        <v>5578</v>
      </c>
      <c r="L3099" s="247" t="s">
        <v>163</v>
      </c>
      <c r="M3099" s="266" t="s">
        <v>5578</v>
      </c>
      <c r="N3099" s="252"/>
      <c r="O3099" s="252"/>
      <c r="P3099" s="253" t="s">
        <v>5578</v>
      </c>
      <c r="Q3099" s="253"/>
    </row>
    <row r="3100" spans="1:17">
      <c r="A3100" s="244" t="str">
        <f t="shared" si="150"/>
        <v>IEA71PL</v>
      </c>
      <c r="B3100" s="245" t="str">
        <f t="shared" si="151"/>
        <v>HolderOfTheTransitProcedure/Address/city</v>
      </c>
      <c r="C3100" s="245" t="s">
        <v>2922</v>
      </c>
      <c r="D3100" s="244">
        <f t="shared" ca="1" si="152"/>
        <v>37</v>
      </c>
      <c r="E3100" s="244" t="s">
        <v>4548</v>
      </c>
      <c r="F3100" s="246" t="s">
        <v>1408</v>
      </c>
      <c r="G3100" s="246" t="s">
        <v>4418</v>
      </c>
      <c r="H3100" s="244" t="s">
        <v>5578</v>
      </c>
      <c r="I3100" s="244" t="s">
        <v>7</v>
      </c>
      <c r="J3100" s="244" t="s">
        <v>36</v>
      </c>
      <c r="K3100" s="247" t="s">
        <v>5578</v>
      </c>
      <c r="L3100" s="247" t="s">
        <v>5578</v>
      </c>
      <c r="M3100" s="266" t="s">
        <v>5578</v>
      </c>
      <c r="N3100" s="252"/>
      <c r="O3100" s="252"/>
      <c r="P3100" s="253" t="s">
        <v>5578</v>
      </c>
      <c r="Q3100" s="253"/>
    </row>
    <row r="3101" spans="1:17">
      <c r="A3101" s="244" t="str">
        <f t="shared" si="150"/>
        <v>IEA71PL</v>
      </c>
      <c r="B3101" s="245" t="str">
        <f t="shared" si="151"/>
        <v>HolderOfTheTransitProcedure/Address/country</v>
      </c>
      <c r="C3101" s="245" t="s">
        <v>2923</v>
      </c>
      <c r="D3101" s="244">
        <f t="shared" ca="1" si="152"/>
        <v>38</v>
      </c>
      <c r="E3101" s="244" t="s">
        <v>4549</v>
      </c>
      <c r="F3101" s="246" t="s">
        <v>1410</v>
      </c>
      <c r="G3101" s="246" t="s">
        <v>4415</v>
      </c>
      <c r="H3101" s="244" t="s">
        <v>5578</v>
      </c>
      <c r="I3101" s="244" t="s">
        <v>15</v>
      </c>
      <c r="J3101" s="244" t="s">
        <v>83</v>
      </c>
      <c r="K3101" s="247" t="s">
        <v>2442</v>
      </c>
      <c r="L3101" s="247" t="s">
        <v>5578</v>
      </c>
      <c r="M3101" s="266" t="s">
        <v>5578</v>
      </c>
      <c r="N3101" s="252"/>
      <c r="O3101" s="252"/>
      <c r="P3101" s="253" t="s">
        <v>5578</v>
      </c>
      <c r="Q3101" s="253"/>
    </row>
    <row r="3102" spans="1:17" ht="75">
      <c r="A3102" s="244" t="str">
        <f t="shared" si="150"/>
        <v>IEA71PL</v>
      </c>
      <c r="B3102" s="245" t="str">
        <f t="shared" si="151"/>
        <v>Representative</v>
      </c>
      <c r="C3102" s="245" t="s">
        <v>2924</v>
      </c>
      <c r="D3102" s="244">
        <f t="shared" ca="1" si="152"/>
        <v>39</v>
      </c>
      <c r="E3102" s="244" t="s">
        <v>4878</v>
      </c>
      <c r="F3102" s="246" t="s">
        <v>4879</v>
      </c>
      <c r="G3102" s="246" t="s">
        <v>4882</v>
      </c>
      <c r="H3102" s="244" t="s">
        <v>14</v>
      </c>
      <c r="I3102" s="244" t="s">
        <v>15</v>
      </c>
      <c r="J3102" s="244" t="s">
        <v>5578</v>
      </c>
      <c r="K3102" s="247" t="s">
        <v>5578</v>
      </c>
      <c r="L3102" s="247" t="s">
        <v>2440</v>
      </c>
      <c r="M3102" s="266" t="s">
        <v>5578</v>
      </c>
      <c r="N3102" s="252"/>
      <c r="O3102" s="252"/>
      <c r="P3102" s="252" t="s">
        <v>5578</v>
      </c>
      <c r="Q3102" s="252"/>
    </row>
    <row r="3103" spans="1:17" ht="30">
      <c r="A3103" s="269" t="str">
        <f t="shared" si="150"/>
        <v>IEA71PL</v>
      </c>
      <c r="B3103" s="270" t="str">
        <f t="shared" si="151"/>
        <v>Representative/identificationNumber</v>
      </c>
      <c r="C3103" s="245" t="s">
        <v>2925</v>
      </c>
      <c r="D3103" s="244">
        <f t="shared" ca="1" si="152"/>
        <v>40</v>
      </c>
      <c r="E3103" s="244" t="s">
        <v>5194</v>
      </c>
      <c r="F3103" s="258" t="s">
        <v>543</v>
      </c>
      <c r="G3103" s="258" t="s">
        <v>6444</v>
      </c>
      <c r="H3103" s="244" t="s">
        <v>5578</v>
      </c>
      <c r="I3103" s="244" t="s">
        <v>7</v>
      </c>
      <c r="J3103" s="244" t="s">
        <v>135</v>
      </c>
      <c r="K3103" s="247" t="s">
        <v>5578</v>
      </c>
      <c r="L3103" s="247" t="s">
        <v>2443</v>
      </c>
      <c r="M3103" s="266" t="s">
        <v>5578</v>
      </c>
      <c r="N3103" s="252"/>
      <c r="O3103" s="252"/>
      <c r="P3103" s="253" t="s">
        <v>5578</v>
      </c>
      <c r="Q3103" s="253"/>
    </row>
    <row r="3104" spans="1:17">
      <c r="A3104" s="244" t="str">
        <f t="shared" si="150"/>
        <v>IEA71PL</v>
      </c>
      <c r="B3104" s="245" t="str">
        <f t="shared" si="151"/>
        <v>RequestingCountry</v>
      </c>
      <c r="C3104" s="245" t="s">
        <v>2926</v>
      </c>
      <c r="D3104" s="244">
        <f t="shared" ca="1" si="152"/>
        <v>41</v>
      </c>
      <c r="E3104" s="244" t="s">
        <v>1357</v>
      </c>
      <c r="F3104" s="246" t="s">
        <v>4518</v>
      </c>
      <c r="G3104" s="246" t="s">
        <v>4519</v>
      </c>
      <c r="H3104" s="244">
        <v>1</v>
      </c>
      <c r="I3104" s="244" t="s">
        <v>7</v>
      </c>
      <c r="J3104" s="244" t="s">
        <v>5578</v>
      </c>
      <c r="K3104" s="247" t="s">
        <v>5578</v>
      </c>
      <c r="L3104" s="247" t="s">
        <v>5578</v>
      </c>
      <c r="M3104" s="266" t="s">
        <v>5578</v>
      </c>
      <c r="N3104" s="252"/>
      <c r="O3104" s="252"/>
      <c r="P3104" s="252" t="s">
        <v>5578</v>
      </c>
      <c r="Q3104" s="252"/>
    </row>
    <row r="3105" spans="1:17">
      <c r="A3105" s="244" t="str">
        <f t="shared" si="150"/>
        <v>IEA71PL</v>
      </c>
      <c r="B3105" s="245" t="str">
        <f t="shared" si="151"/>
        <v>RequestingCountry/country</v>
      </c>
      <c r="C3105" s="245" t="s">
        <v>2927</v>
      </c>
      <c r="D3105" s="244">
        <f t="shared" ca="1" si="152"/>
        <v>42</v>
      </c>
      <c r="E3105" s="244" t="s">
        <v>1357</v>
      </c>
      <c r="F3105" s="246" t="s">
        <v>1410</v>
      </c>
      <c r="G3105" s="246" t="s">
        <v>4415</v>
      </c>
      <c r="H3105" s="244" t="s">
        <v>5578</v>
      </c>
      <c r="I3105" s="244" t="s">
        <v>7</v>
      </c>
      <c r="J3105" s="244" t="s">
        <v>83</v>
      </c>
      <c r="K3105" s="247" t="s">
        <v>2894</v>
      </c>
      <c r="L3105" s="247" t="s">
        <v>2958</v>
      </c>
      <c r="M3105" s="266" t="s">
        <v>5578</v>
      </c>
      <c r="N3105" s="252"/>
      <c r="O3105" s="252"/>
      <c r="P3105" s="253" t="s">
        <v>5578</v>
      </c>
      <c r="Q3105" s="253"/>
    </row>
    <row r="3106" spans="1:17" ht="30">
      <c r="A3106" s="244" t="str">
        <f t="shared" si="150"/>
        <v>IEA71PL</v>
      </c>
      <c r="B3106" s="245" t="str">
        <f t="shared" si="151"/>
        <v>AdditionalInformationResponse</v>
      </c>
      <c r="C3106" s="245" t="s">
        <v>2928</v>
      </c>
      <c r="D3106" s="244">
        <f t="shared" ca="1" si="152"/>
        <v>43</v>
      </c>
      <c r="E3106" s="244" t="s">
        <v>1357</v>
      </c>
      <c r="F3106" s="246" t="s">
        <v>4568</v>
      </c>
      <c r="G3106" s="246" t="s">
        <v>4569</v>
      </c>
      <c r="H3106" s="244" t="s">
        <v>736</v>
      </c>
      <c r="I3106" s="244" t="s">
        <v>7</v>
      </c>
      <c r="J3106" s="244" t="s">
        <v>5578</v>
      </c>
      <c r="K3106" s="247" t="s">
        <v>5578</v>
      </c>
      <c r="L3106" s="247" t="s">
        <v>5578</v>
      </c>
      <c r="M3106" s="266" t="s">
        <v>5578</v>
      </c>
      <c r="N3106" s="252"/>
      <c r="O3106" s="252"/>
      <c r="P3106" s="252" t="s">
        <v>5578</v>
      </c>
      <c r="Q3106" s="252"/>
    </row>
    <row r="3107" spans="1:17" ht="30">
      <c r="A3107" s="244" t="str">
        <f t="shared" si="150"/>
        <v>IEA71PL</v>
      </c>
      <c r="B3107" s="245" t="str">
        <f t="shared" si="151"/>
        <v>AdditionalInformationResponse/sequenceNumber</v>
      </c>
      <c r="C3107" s="245" t="s">
        <v>2929</v>
      </c>
      <c r="D3107" s="244">
        <f t="shared" ca="1" si="152"/>
        <v>44</v>
      </c>
      <c r="E3107" s="244" t="s">
        <v>1357</v>
      </c>
      <c r="F3107" s="258" t="s">
        <v>6417</v>
      </c>
      <c r="G3107" s="258" t="s">
        <v>6461</v>
      </c>
      <c r="H3107" s="244" t="s">
        <v>5578</v>
      </c>
      <c r="I3107" s="244" t="s">
        <v>7</v>
      </c>
      <c r="J3107" s="244" t="s">
        <v>95</v>
      </c>
      <c r="K3107" s="247" t="s">
        <v>5578</v>
      </c>
      <c r="L3107" s="247" t="s">
        <v>96</v>
      </c>
      <c r="M3107" s="266" t="s">
        <v>5578</v>
      </c>
      <c r="N3107" s="252"/>
      <c r="O3107" s="252"/>
      <c r="P3107" s="253" t="s">
        <v>5578</v>
      </c>
      <c r="Q3107" s="253"/>
    </row>
    <row r="3108" spans="1:17">
      <c r="A3108" s="244" t="str">
        <f t="shared" si="150"/>
        <v>IEA71PL</v>
      </c>
      <c r="B3108" s="245" t="str">
        <f t="shared" si="151"/>
        <v>AdditionalInformationResponse/referralRequestReference</v>
      </c>
      <c r="C3108" s="245" t="s">
        <v>2930</v>
      </c>
      <c r="D3108" s="244">
        <f t="shared" ca="1" si="152"/>
        <v>45</v>
      </c>
      <c r="E3108" s="244" t="s">
        <v>1357</v>
      </c>
      <c r="F3108" s="246" t="s">
        <v>4579</v>
      </c>
      <c r="G3108" s="246" t="s">
        <v>5038</v>
      </c>
      <c r="H3108" s="244" t="s">
        <v>5578</v>
      </c>
      <c r="I3108" s="244" t="s">
        <v>7</v>
      </c>
      <c r="J3108" s="244" t="s">
        <v>135</v>
      </c>
      <c r="K3108" s="247" t="s">
        <v>5578</v>
      </c>
      <c r="L3108" s="247" t="s">
        <v>2959</v>
      </c>
      <c r="M3108" s="266" t="s">
        <v>5578</v>
      </c>
      <c r="N3108" s="252"/>
      <c r="O3108" s="252"/>
      <c r="P3108" s="253" t="s">
        <v>5578</v>
      </c>
      <c r="Q3108" s="253"/>
    </row>
    <row r="3109" spans="1:17">
      <c r="A3109" s="244" t="str">
        <f t="shared" si="150"/>
        <v>IEA71PL</v>
      </c>
      <c r="B3109" s="245" t="str">
        <f t="shared" si="151"/>
        <v>AdditionalInformationResponse/AdditionalInformation</v>
      </c>
      <c r="C3109" s="245" t="s">
        <v>2931</v>
      </c>
      <c r="D3109" s="244">
        <f t="shared" ca="1" si="152"/>
        <v>46</v>
      </c>
      <c r="E3109" s="244" t="s">
        <v>4660</v>
      </c>
      <c r="F3109" s="246" t="s">
        <v>4571</v>
      </c>
      <c r="G3109" s="246" t="s">
        <v>4570</v>
      </c>
      <c r="H3109" s="244" t="s">
        <v>224</v>
      </c>
      <c r="I3109" s="244" t="s">
        <v>11</v>
      </c>
      <c r="J3109" s="244" t="s">
        <v>5578</v>
      </c>
      <c r="K3109" s="247" t="s">
        <v>5578</v>
      </c>
      <c r="L3109" s="247" t="s">
        <v>2956</v>
      </c>
      <c r="M3109" s="266" t="s">
        <v>5578</v>
      </c>
      <c r="N3109" s="252"/>
      <c r="O3109" s="252"/>
      <c r="P3109" s="252" t="s">
        <v>5578</v>
      </c>
      <c r="Q3109" s="252"/>
    </row>
    <row r="3110" spans="1:17" ht="30">
      <c r="A3110" s="244" t="str">
        <f t="shared" si="150"/>
        <v>IEA71PL</v>
      </c>
      <c r="B3110" s="245" t="str">
        <f t="shared" si="151"/>
        <v>AdditionalInformationResponse/AdditionalInformation/sequenceNumber</v>
      </c>
      <c r="C3110" s="245" t="s">
        <v>2932</v>
      </c>
      <c r="D3110" s="244">
        <f t="shared" ca="1" si="152"/>
        <v>47</v>
      </c>
      <c r="E3110" s="244" t="s">
        <v>1357</v>
      </c>
      <c r="F3110" s="258" t="s">
        <v>6417</v>
      </c>
      <c r="G3110" s="258" t="s">
        <v>6461</v>
      </c>
      <c r="H3110" s="244" t="s">
        <v>5578</v>
      </c>
      <c r="I3110" s="244" t="s">
        <v>7</v>
      </c>
      <c r="J3110" s="244" t="s">
        <v>95</v>
      </c>
      <c r="K3110" s="247" t="s">
        <v>5578</v>
      </c>
      <c r="L3110" s="247" t="s">
        <v>96</v>
      </c>
      <c r="M3110" s="266" t="s">
        <v>5578</v>
      </c>
      <c r="N3110" s="252"/>
      <c r="O3110" s="252"/>
      <c r="P3110" s="253" t="s">
        <v>5578</v>
      </c>
      <c r="Q3110" s="253"/>
    </row>
    <row r="3111" spans="1:17">
      <c r="A3111" s="244" t="str">
        <f t="shared" si="150"/>
        <v>IEA71PL</v>
      </c>
      <c r="B3111" s="245" t="str">
        <f t="shared" si="151"/>
        <v>AdditionalInformationResponse/AdditionalInformation/code</v>
      </c>
      <c r="C3111" s="245" t="s">
        <v>2933</v>
      </c>
      <c r="D3111" s="244">
        <f t="shared" ca="1" si="152"/>
        <v>48</v>
      </c>
      <c r="E3111" s="244" t="s">
        <v>6359</v>
      </c>
      <c r="F3111" s="246" t="s">
        <v>549</v>
      </c>
      <c r="G3111" s="246" t="s">
        <v>4508</v>
      </c>
      <c r="H3111" s="244" t="s">
        <v>5578</v>
      </c>
      <c r="I3111" s="244" t="s">
        <v>11</v>
      </c>
      <c r="J3111" s="244" t="s">
        <v>135</v>
      </c>
      <c r="K3111" s="247" t="s">
        <v>2897</v>
      </c>
      <c r="L3111" s="247" t="s">
        <v>5578</v>
      </c>
      <c r="M3111" s="266" t="s">
        <v>5578</v>
      </c>
      <c r="N3111" s="252"/>
      <c r="O3111" s="252"/>
      <c r="P3111" s="253" t="s">
        <v>5578</v>
      </c>
      <c r="Q3111" s="253"/>
    </row>
    <row r="3112" spans="1:17">
      <c r="A3112" s="244" t="str">
        <f t="shared" si="150"/>
        <v>IEA71PL</v>
      </c>
      <c r="B3112" s="245" t="str">
        <f t="shared" si="151"/>
        <v>AdditionalInformationResponse/AdditionalInformation/text</v>
      </c>
      <c r="C3112" s="245" t="s">
        <v>2934</v>
      </c>
      <c r="D3112" s="244">
        <f t="shared" ca="1" si="152"/>
        <v>49</v>
      </c>
      <c r="E3112" s="244" t="s">
        <v>6360</v>
      </c>
      <c r="F3112" s="246" t="s">
        <v>554</v>
      </c>
      <c r="G3112" s="246" t="s">
        <v>4507</v>
      </c>
      <c r="H3112" s="244" t="s">
        <v>5578</v>
      </c>
      <c r="I3112" s="244" t="s">
        <v>11</v>
      </c>
      <c r="J3112" s="244" t="s">
        <v>555</v>
      </c>
      <c r="K3112" s="247" t="s">
        <v>5578</v>
      </c>
      <c r="L3112" s="247" t="s">
        <v>5578</v>
      </c>
      <c r="M3112" s="266" t="s">
        <v>5578</v>
      </c>
      <c r="N3112" s="252"/>
      <c r="O3112" s="252"/>
      <c r="P3112" s="253" t="s">
        <v>5578</v>
      </c>
      <c r="Q3112" s="253"/>
    </row>
    <row r="3113" spans="1:17" ht="30">
      <c r="A3113" s="244" t="str">
        <f t="shared" si="150"/>
        <v>IEA71PL</v>
      </c>
      <c r="B3113" s="245" t="str">
        <f t="shared" si="151"/>
        <v>AdditionalInformationResponse/AdditionalInformation/informationType</v>
      </c>
      <c r="C3113" s="245" t="s">
        <v>2935</v>
      </c>
      <c r="D3113" s="244">
        <f t="shared" ca="1" si="152"/>
        <v>50</v>
      </c>
      <c r="E3113" s="244" t="s">
        <v>1357</v>
      </c>
      <c r="F3113" s="246" t="s">
        <v>4572</v>
      </c>
      <c r="G3113" s="246" t="s">
        <v>4573</v>
      </c>
      <c r="H3113" s="244" t="s">
        <v>5578</v>
      </c>
      <c r="I3113" s="244" t="s">
        <v>11</v>
      </c>
      <c r="J3113" s="244" t="s">
        <v>368</v>
      </c>
      <c r="K3113" s="247" t="s">
        <v>2898</v>
      </c>
      <c r="L3113" s="247" t="s">
        <v>5578</v>
      </c>
      <c r="M3113" s="266" t="s">
        <v>4323</v>
      </c>
      <c r="N3113" s="252" t="s">
        <v>6257</v>
      </c>
      <c r="O3113" s="252" t="s">
        <v>6258</v>
      </c>
      <c r="P3113" s="253" t="s">
        <v>5578</v>
      </c>
      <c r="Q3113" s="253"/>
    </row>
    <row r="3114" spans="1:17">
      <c r="A3114" s="244" t="str">
        <f t="shared" si="150"/>
        <v>IEA71PL</v>
      </c>
      <c r="B3114" s="245" t="str">
        <f t="shared" si="151"/>
        <v>AdditionalInformationResponse/BinaryAttachment</v>
      </c>
      <c r="C3114" s="245" t="s">
        <v>2936</v>
      </c>
      <c r="D3114" s="244">
        <f t="shared" ca="1" si="152"/>
        <v>51</v>
      </c>
      <c r="E3114" s="244" t="s">
        <v>1357</v>
      </c>
      <c r="F3114" s="246" t="s">
        <v>4562</v>
      </c>
      <c r="G3114" s="246" t="s">
        <v>4574</v>
      </c>
      <c r="H3114" s="244" t="s">
        <v>91</v>
      </c>
      <c r="I3114" s="244" t="s">
        <v>11</v>
      </c>
      <c r="J3114" s="244" t="s">
        <v>5578</v>
      </c>
      <c r="K3114" s="247" t="s">
        <v>5578</v>
      </c>
      <c r="L3114" s="247" t="s">
        <v>2956</v>
      </c>
      <c r="M3114" s="266" t="s">
        <v>5578</v>
      </c>
      <c r="N3114" s="252"/>
      <c r="O3114" s="252"/>
      <c r="P3114" s="252" t="s">
        <v>5578</v>
      </c>
      <c r="Q3114" s="252"/>
    </row>
    <row r="3115" spans="1:17" ht="30">
      <c r="A3115" s="244" t="str">
        <f t="shared" si="150"/>
        <v>IEA71PL</v>
      </c>
      <c r="B3115" s="245" t="str">
        <f t="shared" si="151"/>
        <v>AdditionalInformationResponse/BinaryAttachment/sequenceNumber</v>
      </c>
      <c r="C3115" s="245" t="s">
        <v>2937</v>
      </c>
      <c r="D3115" s="244">
        <f t="shared" ca="1" si="152"/>
        <v>52</v>
      </c>
      <c r="E3115" s="244" t="s">
        <v>1357</v>
      </c>
      <c r="F3115" s="258" t="s">
        <v>6417</v>
      </c>
      <c r="G3115" s="258" t="s">
        <v>6461</v>
      </c>
      <c r="H3115" s="244" t="s">
        <v>5578</v>
      </c>
      <c r="I3115" s="244" t="s">
        <v>7</v>
      </c>
      <c r="J3115" s="244" t="s">
        <v>95</v>
      </c>
      <c r="K3115" s="247" t="s">
        <v>5578</v>
      </c>
      <c r="L3115" s="247" t="s">
        <v>96</v>
      </c>
      <c r="M3115" s="266" t="s">
        <v>5578</v>
      </c>
      <c r="N3115" s="252"/>
      <c r="O3115" s="252"/>
      <c r="P3115" s="253" t="s">
        <v>5578</v>
      </c>
      <c r="Q3115" s="253"/>
    </row>
    <row r="3116" spans="1:17">
      <c r="A3116" s="244" t="str">
        <f t="shared" si="150"/>
        <v>IEA71PL</v>
      </c>
      <c r="B3116" s="245" t="str">
        <f t="shared" si="151"/>
        <v>AdditionalInformationResponse/BinaryAttachment/description</v>
      </c>
      <c r="C3116" s="245" t="s">
        <v>2938</v>
      </c>
      <c r="D3116" s="244">
        <f t="shared" ca="1" si="152"/>
        <v>53</v>
      </c>
      <c r="E3116" s="244" t="s">
        <v>1357</v>
      </c>
      <c r="F3116" s="246" t="s">
        <v>4580</v>
      </c>
      <c r="G3116" s="246" t="s">
        <v>4575</v>
      </c>
      <c r="H3116" s="244" t="s">
        <v>5578</v>
      </c>
      <c r="I3116" s="244" t="s">
        <v>7</v>
      </c>
      <c r="J3116" s="244" t="s">
        <v>178</v>
      </c>
      <c r="K3116" s="247" t="s">
        <v>5578</v>
      </c>
      <c r="L3116" s="247" t="s">
        <v>5578</v>
      </c>
      <c r="M3116" s="266" t="s">
        <v>5578</v>
      </c>
      <c r="N3116" s="252"/>
      <c r="O3116" s="252"/>
      <c r="P3116" s="253" t="s">
        <v>5578</v>
      </c>
      <c r="Q3116" s="253"/>
    </row>
    <row r="3117" spans="1:17">
      <c r="A3117" s="244" t="str">
        <f t="shared" si="150"/>
        <v>IEA71PL</v>
      </c>
      <c r="B3117" s="245" t="str">
        <f t="shared" si="151"/>
        <v>AdditionalInformationResponse/BinaryAttachment/filename</v>
      </c>
      <c r="C3117" s="245" t="s">
        <v>2939</v>
      </c>
      <c r="D3117" s="244">
        <f t="shared" ca="1" si="152"/>
        <v>54</v>
      </c>
      <c r="E3117" s="244" t="s">
        <v>1357</v>
      </c>
      <c r="F3117" s="246" t="s">
        <v>4561</v>
      </c>
      <c r="G3117" s="246" t="s">
        <v>4576</v>
      </c>
      <c r="H3117" s="244" t="s">
        <v>5578</v>
      </c>
      <c r="I3117" s="244" t="s">
        <v>7</v>
      </c>
      <c r="J3117" s="244" t="s">
        <v>178</v>
      </c>
      <c r="K3117" s="247" t="s">
        <v>5578</v>
      </c>
      <c r="L3117" s="247" t="s">
        <v>5578</v>
      </c>
      <c r="M3117" s="266" t="s">
        <v>5578</v>
      </c>
      <c r="N3117" s="252"/>
      <c r="O3117" s="252"/>
      <c r="P3117" s="253" t="s">
        <v>5578</v>
      </c>
      <c r="Q3117" s="253"/>
    </row>
    <row r="3118" spans="1:17">
      <c r="A3118" s="244" t="str">
        <f t="shared" si="150"/>
        <v>IEA71PL</v>
      </c>
      <c r="B3118" s="245" t="str">
        <f t="shared" si="151"/>
        <v>AdditionalInformationResponse/BinaryAttachment/MIME</v>
      </c>
      <c r="C3118" s="245" t="s">
        <v>2940</v>
      </c>
      <c r="D3118" s="244">
        <f t="shared" ca="1" si="152"/>
        <v>55</v>
      </c>
      <c r="E3118" s="244" t="s">
        <v>1357</v>
      </c>
      <c r="F3118" s="246" t="s">
        <v>4559</v>
      </c>
      <c r="G3118" s="246" t="s">
        <v>4578</v>
      </c>
      <c r="H3118" s="244" t="s">
        <v>5578</v>
      </c>
      <c r="I3118" s="244" t="s">
        <v>7</v>
      </c>
      <c r="J3118" s="244" t="s">
        <v>140</v>
      </c>
      <c r="K3118" s="247" t="s">
        <v>5578</v>
      </c>
      <c r="L3118" s="247" t="s">
        <v>5578</v>
      </c>
      <c r="M3118" s="266" t="s">
        <v>5578</v>
      </c>
      <c r="N3118" s="252"/>
      <c r="O3118" s="252"/>
      <c r="P3118" s="253" t="s">
        <v>5578</v>
      </c>
      <c r="Q3118" s="253"/>
    </row>
    <row r="3119" spans="1:17" ht="30">
      <c r="A3119" s="244" t="str">
        <f t="shared" si="150"/>
        <v>IEA71PL</v>
      </c>
      <c r="B3119" s="245" t="str">
        <f t="shared" si="151"/>
        <v>AdditionalInformationResponse/BinaryAttachment/includedBinaryObject</v>
      </c>
      <c r="C3119" s="245" t="s">
        <v>2941</v>
      </c>
      <c r="D3119" s="244">
        <f t="shared" ca="1" si="152"/>
        <v>56</v>
      </c>
      <c r="E3119" s="244" t="s">
        <v>1357</v>
      </c>
      <c r="F3119" s="246" t="s">
        <v>4560</v>
      </c>
      <c r="G3119" s="246" t="s">
        <v>4577</v>
      </c>
      <c r="H3119" s="244" t="s">
        <v>5578</v>
      </c>
      <c r="I3119" s="244" t="s">
        <v>7</v>
      </c>
      <c r="J3119" s="244" t="s">
        <v>2960</v>
      </c>
      <c r="K3119" s="247" t="s">
        <v>5578</v>
      </c>
      <c r="L3119" s="247" t="s">
        <v>5578</v>
      </c>
      <c r="M3119" s="266" t="s">
        <v>5578</v>
      </c>
      <c r="N3119" s="252"/>
      <c r="O3119" s="252"/>
      <c r="P3119" s="253" t="s">
        <v>5578</v>
      </c>
      <c r="Q3119" s="253"/>
    </row>
    <row r="3120" spans="1:17">
      <c r="A3120" s="244" t="str">
        <f t="shared" si="150"/>
        <v>IEA71PL</v>
      </c>
      <c r="B3120" s="245" t="str">
        <f t="shared" si="151"/>
        <v>Signature</v>
      </c>
      <c r="C3120" s="245" t="s">
        <v>2942</v>
      </c>
      <c r="D3120" s="244">
        <f t="shared" ca="1" si="152"/>
        <v>57</v>
      </c>
      <c r="E3120" s="244" t="s">
        <v>1357</v>
      </c>
      <c r="F3120" s="246" t="s">
        <v>854</v>
      </c>
      <c r="G3120" s="246" t="s">
        <v>4975</v>
      </c>
      <c r="H3120" s="244" t="s">
        <v>14</v>
      </c>
      <c r="I3120" s="244" t="s">
        <v>11</v>
      </c>
      <c r="J3120" s="244" t="s">
        <v>5578</v>
      </c>
      <c r="K3120" s="247" t="s">
        <v>5578</v>
      </c>
      <c r="L3120" s="247" t="s">
        <v>5578</v>
      </c>
      <c r="M3120" s="266" t="s">
        <v>5578</v>
      </c>
      <c r="N3120" s="252"/>
      <c r="O3120" s="252"/>
      <c r="P3120" s="252" t="s">
        <v>5578</v>
      </c>
      <c r="Q3120" s="252"/>
    </row>
    <row r="3121" spans="1:17">
      <c r="A3121" s="244" t="str">
        <f t="shared" si="150"/>
        <v>IEA91PL</v>
      </c>
      <c r="B3121" s="245" t="str">
        <f t="shared" si="151"/>
        <v>CCA91D</v>
      </c>
      <c r="C3121" s="245" t="s">
        <v>2817</v>
      </c>
      <c r="D3121" s="244">
        <f t="shared" ca="1" si="152"/>
        <v>1</v>
      </c>
      <c r="E3121" s="244" t="s">
        <v>1357</v>
      </c>
      <c r="F3121" s="246" t="s">
        <v>4643</v>
      </c>
      <c r="G3121" s="246" t="s">
        <v>4644</v>
      </c>
      <c r="H3121" s="244">
        <v>1</v>
      </c>
      <c r="I3121" s="244" t="s">
        <v>7</v>
      </c>
      <c r="J3121" s="244" t="s">
        <v>5578</v>
      </c>
      <c r="K3121" s="247" t="s">
        <v>5578</v>
      </c>
      <c r="L3121" s="247" t="s">
        <v>5578</v>
      </c>
      <c r="M3121" s="266" t="s">
        <v>5578</v>
      </c>
      <c r="N3121" s="252"/>
      <c r="O3121" s="252"/>
      <c r="P3121" s="252" t="s">
        <v>5578</v>
      </c>
      <c r="Q3121" s="252"/>
    </row>
    <row r="3122" spans="1:17">
      <c r="A3122" s="244" t="str">
        <f t="shared" si="150"/>
        <v>IEA91PL</v>
      </c>
      <c r="B3122" s="245" t="str">
        <f t="shared" si="151"/>
        <v>@PhaseID</v>
      </c>
      <c r="C3122" s="245" t="s">
        <v>2818</v>
      </c>
      <c r="D3122" s="244">
        <f t="shared" ca="1" si="152"/>
        <v>2</v>
      </c>
      <c r="E3122" s="244" t="s">
        <v>1357</v>
      </c>
      <c r="F3122" s="246" t="s">
        <v>4557</v>
      </c>
      <c r="G3122" s="246" t="s">
        <v>4558</v>
      </c>
      <c r="H3122" s="244" t="s">
        <v>5578</v>
      </c>
      <c r="I3122" s="244" t="s">
        <v>11</v>
      </c>
      <c r="J3122" s="244" t="s">
        <v>5578</v>
      </c>
      <c r="K3122" s="247" t="s">
        <v>5578</v>
      </c>
      <c r="L3122" s="247" t="s">
        <v>5578</v>
      </c>
      <c r="M3122" s="266" t="s">
        <v>5578</v>
      </c>
      <c r="N3122" s="252"/>
      <c r="O3122" s="252"/>
      <c r="P3122" s="253" t="s">
        <v>5578</v>
      </c>
      <c r="Q3122" s="253"/>
    </row>
    <row r="3123" spans="1:17" ht="45">
      <c r="A3123" s="244" t="str">
        <f t="shared" si="150"/>
        <v>IEA91PL</v>
      </c>
      <c r="B3123" s="245" t="str">
        <f t="shared" si="151"/>
        <v>messageSender</v>
      </c>
      <c r="C3123" s="245" t="s">
        <v>2819</v>
      </c>
      <c r="D3123" s="244">
        <f t="shared" ca="1" si="152"/>
        <v>3</v>
      </c>
      <c r="E3123" s="244" t="s">
        <v>1357</v>
      </c>
      <c r="F3123" s="246" t="s">
        <v>4360</v>
      </c>
      <c r="G3123" s="246" t="s">
        <v>4359</v>
      </c>
      <c r="H3123" s="244" t="s">
        <v>5578</v>
      </c>
      <c r="I3123" s="244" t="s">
        <v>7</v>
      </c>
      <c r="J3123" s="244" t="s">
        <v>36</v>
      </c>
      <c r="K3123" s="247" t="s">
        <v>5578</v>
      </c>
      <c r="L3123" s="247" t="s">
        <v>5578</v>
      </c>
      <c r="M3123" s="266" t="s">
        <v>5578</v>
      </c>
      <c r="N3123" s="252"/>
      <c r="O3123" s="252"/>
      <c r="P3123" s="253" t="s">
        <v>5578</v>
      </c>
      <c r="Q3123" s="253"/>
    </row>
    <row r="3124" spans="1:17" ht="45">
      <c r="A3124" s="244" t="str">
        <f t="shared" ref="A3124:A3160" si="153">MID(C3124,2,IFERROR(FIND("#",SUBSTITUTE(C3124,"/","#",2),1)-2,LEN(C3124)-1))</f>
        <v>IEA91PL</v>
      </c>
      <c r="B3124" s="245" t="str">
        <f t="shared" ref="B3124:B3160" si="154">IF(LEN(C3124)-LEN(SUBSTITUTE(C3124,"/",""))&gt;3,RIGHT(C3124,LEN(C3124)-FIND("#",SUBSTITUTE(C3124,"/","#",3),1)),RIGHT(C3124,LEN(C3124)-FIND("#",SUBSTITUTE(C3124,"/","#",LEN(C3124)-LEN(SUBSTITUTE(C3124,"/",""))),1)))</f>
        <v>messageRecipient</v>
      </c>
      <c r="C3124" s="245" t="s">
        <v>2820</v>
      </c>
      <c r="D3124" s="244">
        <f t="shared" ref="D3124:D3160" ca="1" si="155">IF(VLOOKUP($C3124,INDIRECT($A3124&amp;"!A:B"),2,0)="","",VLOOKUP($C3124,INDIRECT($A3124&amp;"!A:B"),2,0))</f>
        <v>4</v>
      </c>
      <c r="E3124" s="244" t="s">
        <v>1357</v>
      </c>
      <c r="F3124" s="246" t="s">
        <v>4361</v>
      </c>
      <c r="G3124" s="246" t="s">
        <v>4358</v>
      </c>
      <c r="H3124" s="244" t="s">
        <v>5578</v>
      </c>
      <c r="I3124" s="244" t="s">
        <v>7</v>
      </c>
      <c r="J3124" s="244" t="s">
        <v>36</v>
      </c>
      <c r="K3124" s="247" t="s">
        <v>5578</v>
      </c>
      <c r="L3124" s="247" t="s">
        <v>5578</v>
      </c>
      <c r="M3124" s="266" t="s">
        <v>5578</v>
      </c>
      <c r="N3124" s="252"/>
      <c r="O3124" s="252"/>
      <c r="P3124" s="253" t="s">
        <v>5578</v>
      </c>
      <c r="Q3124" s="253"/>
    </row>
    <row r="3125" spans="1:17" ht="30">
      <c r="A3125" s="244" t="str">
        <f t="shared" si="153"/>
        <v>IEA91PL</v>
      </c>
      <c r="B3125" s="245" t="str">
        <f t="shared" si="154"/>
        <v>preparationDateAndTime</v>
      </c>
      <c r="C3125" s="245" t="s">
        <v>2821</v>
      </c>
      <c r="D3125" s="244">
        <f t="shared" ca="1" si="155"/>
        <v>5</v>
      </c>
      <c r="E3125" s="244" t="s">
        <v>1357</v>
      </c>
      <c r="F3125" s="246" t="s">
        <v>4400</v>
      </c>
      <c r="G3125" s="246" t="s">
        <v>4362</v>
      </c>
      <c r="H3125" s="244" t="s">
        <v>5578</v>
      </c>
      <c r="I3125" s="244" t="s">
        <v>7</v>
      </c>
      <c r="J3125" s="244" t="s">
        <v>43</v>
      </c>
      <c r="K3125" s="247" t="s">
        <v>5578</v>
      </c>
      <c r="L3125" s="247" t="s">
        <v>44</v>
      </c>
      <c r="M3125" s="266" t="s">
        <v>5578</v>
      </c>
      <c r="N3125" s="252"/>
      <c r="O3125" s="252"/>
      <c r="P3125" s="253" t="s">
        <v>5578</v>
      </c>
      <c r="Q3125" s="253"/>
    </row>
    <row r="3126" spans="1:17">
      <c r="A3126" s="244" t="str">
        <f t="shared" si="153"/>
        <v>IEA91PL</v>
      </c>
      <c r="B3126" s="245" t="str">
        <f t="shared" si="154"/>
        <v>messageIdentification</v>
      </c>
      <c r="C3126" s="245" t="s">
        <v>2822</v>
      </c>
      <c r="D3126" s="244">
        <f t="shared" ca="1" si="155"/>
        <v>6</v>
      </c>
      <c r="E3126" s="244" t="s">
        <v>1357</v>
      </c>
      <c r="F3126" s="246" t="s">
        <v>3646</v>
      </c>
      <c r="G3126" s="246" t="s">
        <v>4363</v>
      </c>
      <c r="H3126" s="244" t="s">
        <v>5578</v>
      </c>
      <c r="I3126" s="244" t="s">
        <v>7</v>
      </c>
      <c r="J3126" s="244" t="s">
        <v>36</v>
      </c>
      <c r="K3126" s="247" t="s">
        <v>5578</v>
      </c>
      <c r="L3126" s="247" t="s">
        <v>46</v>
      </c>
      <c r="M3126" s="266" t="s">
        <v>5578</v>
      </c>
      <c r="N3126" s="252"/>
      <c r="O3126" s="252"/>
      <c r="P3126" s="253" t="s">
        <v>5578</v>
      </c>
      <c r="Q3126" s="253"/>
    </row>
    <row r="3127" spans="1:17">
      <c r="A3127" s="244" t="str">
        <f t="shared" si="153"/>
        <v>IEA91PL</v>
      </c>
      <c r="B3127" s="245" t="str">
        <f t="shared" si="154"/>
        <v>messageType</v>
      </c>
      <c r="C3127" s="245" t="s">
        <v>2823</v>
      </c>
      <c r="D3127" s="244">
        <f t="shared" ca="1" si="155"/>
        <v>7</v>
      </c>
      <c r="E3127" s="244" t="s">
        <v>1357</v>
      </c>
      <c r="F3127" s="246" t="s">
        <v>48</v>
      </c>
      <c r="G3127" s="246" t="s">
        <v>4364</v>
      </c>
      <c r="H3127" s="244" t="s">
        <v>5578</v>
      </c>
      <c r="I3127" s="244" t="s">
        <v>7</v>
      </c>
      <c r="J3127" s="244" t="s">
        <v>49</v>
      </c>
      <c r="K3127" s="247" t="s">
        <v>50</v>
      </c>
      <c r="L3127" s="247" t="s">
        <v>5578</v>
      </c>
      <c r="M3127" s="266" t="s">
        <v>5578</v>
      </c>
      <c r="N3127" s="252"/>
      <c r="O3127" s="252"/>
      <c r="P3127" s="253" t="s">
        <v>5578</v>
      </c>
      <c r="Q3127" s="253"/>
    </row>
    <row r="3128" spans="1:17" ht="30">
      <c r="A3128" s="269" t="str">
        <f t="shared" si="153"/>
        <v>IEA91PL</v>
      </c>
      <c r="B3128" s="270" t="str">
        <f t="shared" si="154"/>
        <v>correlationIdentifier</v>
      </c>
      <c r="C3128" s="245" t="s">
        <v>2824</v>
      </c>
      <c r="D3128" s="244">
        <f t="shared" ca="1" si="155"/>
        <v>8</v>
      </c>
      <c r="E3128" s="244" t="s">
        <v>1357</v>
      </c>
      <c r="F3128" s="246" t="s">
        <v>1684</v>
      </c>
      <c r="G3128" s="246" t="s">
        <v>4958</v>
      </c>
      <c r="H3128" s="244" t="s">
        <v>5578</v>
      </c>
      <c r="I3128" s="244" t="s">
        <v>15</v>
      </c>
      <c r="J3128" s="244" t="s">
        <v>36</v>
      </c>
      <c r="K3128" s="247" t="s">
        <v>5578</v>
      </c>
      <c r="L3128" s="247" t="s">
        <v>52</v>
      </c>
      <c r="M3128" s="266" t="s">
        <v>5578</v>
      </c>
      <c r="N3128" s="252"/>
      <c r="O3128" s="252"/>
      <c r="P3128" s="253" t="s">
        <v>5578</v>
      </c>
      <c r="Q3128" s="253"/>
    </row>
    <row r="3129" spans="1:17">
      <c r="A3129" s="244" t="str">
        <f t="shared" si="153"/>
        <v>IEA91PL</v>
      </c>
      <c r="B3129" s="245" t="str">
        <f t="shared" si="154"/>
        <v>TransitOperation</v>
      </c>
      <c r="C3129" s="245" t="s">
        <v>2825</v>
      </c>
      <c r="D3129" s="244">
        <f t="shared" ca="1" si="155"/>
        <v>9</v>
      </c>
      <c r="E3129" s="244" t="s">
        <v>1357</v>
      </c>
      <c r="F3129" s="246" t="s">
        <v>3648</v>
      </c>
      <c r="G3129" s="246" t="s">
        <v>4365</v>
      </c>
      <c r="H3129" s="244">
        <v>1</v>
      </c>
      <c r="I3129" s="244" t="s">
        <v>7</v>
      </c>
      <c r="J3129" s="244" t="s">
        <v>5578</v>
      </c>
      <c r="K3129" s="247" t="s">
        <v>5578</v>
      </c>
      <c r="L3129" s="247" t="s">
        <v>5578</v>
      </c>
      <c r="M3129" s="266" t="s">
        <v>5578</v>
      </c>
      <c r="N3129" s="252"/>
      <c r="O3129" s="252"/>
      <c r="P3129" s="252" t="s">
        <v>5578</v>
      </c>
      <c r="Q3129" s="252"/>
    </row>
    <row r="3130" spans="1:17">
      <c r="A3130" s="269" t="str">
        <f t="shared" si="153"/>
        <v>IEA91PL</v>
      </c>
      <c r="B3130" s="270" t="str">
        <f t="shared" si="154"/>
        <v>TransitOperation/LRN</v>
      </c>
      <c r="C3130" s="245" t="s">
        <v>2826</v>
      </c>
      <c r="D3130" s="244">
        <f t="shared" ca="1" si="155"/>
        <v>10</v>
      </c>
      <c r="E3130" s="271" t="s">
        <v>4522</v>
      </c>
      <c r="F3130" s="258" t="s">
        <v>1815</v>
      </c>
      <c r="G3130" s="258" t="s">
        <v>6715</v>
      </c>
      <c r="H3130" s="244" t="s">
        <v>5578</v>
      </c>
      <c r="I3130" s="244" t="s">
        <v>7</v>
      </c>
      <c r="J3130" s="244" t="s">
        <v>56</v>
      </c>
      <c r="K3130" s="247" t="s">
        <v>5578</v>
      </c>
      <c r="L3130" s="247" t="s">
        <v>5578</v>
      </c>
      <c r="M3130" s="266" t="s">
        <v>5578</v>
      </c>
      <c r="N3130" s="252"/>
      <c r="O3130" s="252"/>
      <c r="P3130" s="253" t="s">
        <v>5578</v>
      </c>
      <c r="Q3130" s="253"/>
    </row>
    <row r="3131" spans="1:17">
      <c r="A3131" s="244" t="str">
        <f t="shared" si="153"/>
        <v>IEA91PL</v>
      </c>
      <c r="B3131" s="245" t="str">
        <f t="shared" si="154"/>
        <v>CustomsOfficeOfDeparture</v>
      </c>
      <c r="C3131" s="245" t="s">
        <v>2827</v>
      </c>
      <c r="D3131" s="244">
        <f t="shared" ca="1" si="155"/>
        <v>11</v>
      </c>
      <c r="E3131" s="244" t="s">
        <v>4533</v>
      </c>
      <c r="F3131" s="258" t="s">
        <v>1721</v>
      </c>
      <c r="G3131" s="246" t="s">
        <v>5100</v>
      </c>
      <c r="H3131" s="244">
        <v>1</v>
      </c>
      <c r="I3131" s="244" t="s">
        <v>7</v>
      </c>
      <c r="J3131" s="244" t="s">
        <v>5578</v>
      </c>
      <c r="K3131" s="247" t="s">
        <v>5578</v>
      </c>
      <c r="L3131" s="247" t="s">
        <v>5578</v>
      </c>
      <c r="M3131" s="266" t="s">
        <v>5578</v>
      </c>
      <c r="N3131" s="252"/>
      <c r="O3131" s="252"/>
      <c r="P3131" s="252" t="s">
        <v>5578</v>
      </c>
      <c r="Q3131" s="252"/>
    </row>
    <row r="3132" spans="1:17">
      <c r="A3132" s="244" t="str">
        <f t="shared" si="153"/>
        <v>IEA91PL</v>
      </c>
      <c r="B3132" s="245" t="str">
        <f t="shared" si="154"/>
        <v>CustomsOfficeOfDeparture/referenceNumber</v>
      </c>
      <c r="C3132" s="245" t="s">
        <v>2828</v>
      </c>
      <c r="D3132" s="244">
        <f t="shared" ca="1" si="155"/>
        <v>12</v>
      </c>
      <c r="E3132" s="244" t="s">
        <v>4534</v>
      </c>
      <c r="F3132" s="246" t="s">
        <v>1864</v>
      </c>
      <c r="G3132" s="246" t="s">
        <v>5126</v>
      </c>
      <c r="H3132" s="244" t="s">
        <v>5578</v>
      </c>
      <c r="I3132" s="244" t="s">
        <v>7</v>
      </c>
      <c r="J3132" s="244" t="s">
        <v>106</v>
      </c>
      <c r="K3132" s="247" t="s">
        <v>107</v>
      </c>
      <c r="L3132" s="247" t="s">
        <v>5578</v>
      </c>
      <c r="M3132" s="266" t="s">
        <v>5578</v>
      </c>
      <c r="N3132" s="252"/>
      <c r="O3132" s="252"/>
      <c r="P3132" s="253" t="s">
        <v>5578</v>
      </c>
      <c r="Q3132" s="253"/>
    </row>
    <row r="3133" spans="1:17" ht="30">
      <c r="A3133" s="244" t="str">
        <f t="shared" si="153"/>
        <v>IEA91PL</v>
      </c>
      <c r="B3133" s="245" t="str">
        <f t="shared" si="154"/>
        <v>HolderOfTheTransitProcedure</v>
      </c>
      <c r="C3133" s="245" t="s">
        <v>2829</v>
      </c>
      <c r="D3133" s="244">
        <f t="shared" ca="1" si="155"/>
        <v>13</v>
      </c>
      <c r="E3133" s="244" t="s">
        <v>4543</v>
      </c>
      <c r="F3133" s="246" t="s">
        <v>4409</v>
      </c>
      <c r="G3133" s="246" t="s">
        <v>4410</v>
      </c>
      <c r="H3133" s="244">
        <v>1</v>
      </c>
      <c r="I3133" s="244" t="s">
        <v>7</v>
      </c>
      <c r="J3133" s="244" t="s">
        <v>5578</v>
      </c>
      <c r="K3133" s="247" t="s">
        <v>5578</v>
      </c>
      <c r="L3133" s="247" t="s">
        <v>5578</v>
      </c>
      <c r="M3133" s="266" t="s">
        <v>5578</v>
      </c>
      <c r="N3133" s="252"/>
      <c r="O3133" s="252"/>
      <c r="P3133" s="252" t="s">
        <v>5578</v>
      </c>
      <c r="Q3133" s="252"/>
    </row>
    <row r="3134" spans="1:17" ht="30">
      <c r="A3134" s="244" t="str">
        <f t="shared" si="153"/>
        <v>IEA91PL</v>
      </c>
      <c r="B3134" s="245" t="str">
        <f t="shared" si="154"/>
        <v>HolderOfTheTransitProcedure/identificationNumber</v>
      </c>
      <c r="C3134" s="245" t="s">
        <v>2830</v>
      </c>
      <c r="D3134" s="244">
        <f t="shared" ca="1" si="155"/>
        <v>14</v>
      </c>
      <c r="E3134" s="244" t="s">
        <v>4544</v>
      </c>
      <c r="F3134" s="258" t="s">
        <v>543</v>
      </c>
      <c r="G3134" s="258" t="s">
        <v>6466</v>
      </c>
      <c r="H3134" s="244" t="s">
        <v>5578</v>
      </c>
      <c r="I3134" s="244" t="s">
        <v>11</v>
      </c>
      <c r="J3134" s="244" t="s">
        <v>135</v>
      </c>
      <c r="K3134" s="247" t="s">
        <v>5578</v>
      </c>
      <c r="L3134" s="247" t="s">
        <v>1651</v>
      </c>
      <c r="M3134" s="266" t="s">
        <v>5578</v>
      </c>
      <c r="N3134" s="252"/>
      <c r="O3134" s="252"/>
      <c r="P3134" s="253" t="s">
        <v>5578</v>
      </c>
      <c r="Q3134" s="253"/>
    </row>
    <row r="3135" spans="1:17" ht="30">
      <c r="A3135" s="244" t="str">
        <f t="shared" si="153"/>
        <v>IEA91PL</v>
      </c>
      <c r="B3135" s="245" t="str">
        <f t="shared" si="154"/>
        <v>HolderOfTheTransitProcedure/TIRHolderIdentificationNumber</v>
      </c>
      <c r="C3135" s="245" t="s">
        <v>2831</v>
      </c>
      <c r="D3135" s="244">
        <f t="shared" ca="1" si="155"/>
        <v>15</v>
      </c>
      <c r="E3135" s="244" t="s">
        <v>4545</v>
      </c>
      <c r="F3135" s="246" t="s">
        <v>4412</v>
      </c>
      <c r="G3135" s="246" t="s">
        <v>4411</v>
      </c>
      <c r="H3135" s="244" t="s">
        <v>5578</v>
      </c>
      <c r="I3135" s="244" t="s">
        <v>15</v>
      </c>
      <c r="J3135" s="244" t="s">
        <v>1820</v>
      </c>
      <c r="K3135" s="247" t="s">
        <v>5578</v>
      </c>
      <c r="L3135" s="247" t="s">
        <v>137</v>
      </c>
      <c r="M3135" s="266" t="s">
        <v>5578</v>
      </c>
      <c r="N3135" s="252"/>
      <c r="O3135" s="252"/>
      <c r="P3135" s="253" t="s">
        <v>5578</v>
      </c>
      <c r="Q3135" s="253"/>
    </row>
    <row r="3136" spans="1:17">
      <c r="A3136" s="244" t="str">
        <f t="shared" si="153"/>
        <v>IEA91PL</v>
      </c>
      <c r="B3136" s="245" t="str">
        <f t="shared" si="154"/>
        <v>HolderOfTheTransitProcedure/name</v>
      </c>
      <c r="C3136" s="245" t="s">
        <v>2832</v>
      </c>
      <c r="D3136" s="244">
        <f t="shared" ca="1" si="155"/>
        <v>16</v>
      </c>
      <c r="E3136" s="244" t="s">
        <v>4546</v>
      </c>
      <c r="F3136" s="258" t="s">
        <v>6459</v>
      </c>
      <c r="G3136" s="258" t="s">
        <v>6460</v>
      </c>
      <c r="H3136" s="244" t="s">
        <v>5578</v>
      </c>
      <c r="I3136" s="244" t="s">
        <v>15</v>
      </c>
      <c r="J3136" s="244" t="s">
        <v>140</v>
      </c>
      <c r="K3136" s="247" t="s">
        <v>5578</v>
      </c>
      <c r="L3136" s="247" t="s">
        <v>142</v>
      </c>
      <c r="M3136" s="266" t="s">
        <v>5578</v>
      </c>
      <c r="N3136" s="252"/>
      <c r="O3136" s="252"/>
      <c r="P3136" s="253" t="s">
        <v>5578</v>
      </c>
      <c r="Q3136" s="253"/>
    </row>
    <row r="3137" spans="1:17" ht="30">
      <c r="A3137" s="244" t="str">
        <f t="shared" si="153"/>
        <v>IEA91PL</v>
      </c>
      <c r="B3137" s="245" t="str">
        <f t="shared" si="154"/>
        <v>HolderOfTheTransitProcedure/Address</v>
      </c>
      <c r="C3137" s="245" t="s">
        <v>2833</v>
      </c>
      <c r="D3137" s="244">
        <f t="shared" ca="1" si="155"/>
        <v>17</v>
      </c>
      <c r="E3137" s="244" t="s">
        <v>4547</v>
      </c>
      <c r="F3137" s="246" t="s">
        <v>152</v>
      </c>
      <c r="G3137" s="258" t="s">
        <v>6442</v>
      </c>
      <c r="H3137" s="244" t="s">
        <v>14</v>
      </c>
      <c r="I3137" s="244" t="s">
        <v>15</v>
      </c>
      <c r="J3137" s="244" t="s">
        <v>5578</v>
      </c>
      <c r="K3137" s="247" t="s">
        <v>5578</v>
      </c>
      <c r="L3137" s="247" t="s">
        <v>142</v>
      </c>
      <c r="M3137" s="266" t="s">
        <v>5578</v>
      </c>
      <c r="N3137" s="252"/>
      <c r="O3137" s="252"/>
      <c r="P3137" s="252" t="s">
        <v>5578</v>
      </c>
      <c r="Q3137" s="252"/>
    </row>
    <row r="3138" spans="1:17">
      <c r="A3138" s="244" t="str">
        <f t="shared" si="153"/>
        <v>IEA91PL</v>
      </c>
      <c r="B3138" s="245" t="str">
        <f t="shared" si="154"/>
        <v>HolderOfTheTransitProcedure/Address/streetAndNumber</v>
      </c>
      <c r="C3138" s="245" t="s">
        <v>2834</v>
      </c>
      <c r="D3138" s="244">
        <f t="shared" ca="1" si="155"/>
        <v>18</v>
      </c>
      <c r="E3138" s="244" t="s">
        <v>4551</v>
      </c>
      <c r="F3138" s="246" t="s">
        <v>1732</v>
      </c>
      <c r="G3138" s="246" t="s">
        <v>4416</v>
      </c>
      <c r="H3138" s="244" t="s">
        <v>5578</v>
      </c>
      <c r="I3138" s="244" t="s">
        <v>7</v>
      </c>
      <c r="J3138" s="244" t="s">
        <v>140</v>
      </c>
      <c r="K3138" s="247" t="s">
        <v>5578</v>
      </c>
      <c r="L3138" s="247" t="s">
        <v>5578</v>
      </c>
      <c r="M3138" s="266" t="s">
        <v>5578</v>
      </c>
      <c r="N3138" s="252"/>
      <c r="O3138" s="252"/>
      <c r="P3138" s="253" t="s">
        <v>5578</v>
      </c>
      <c r="Q3138" s="253"/>
    </row>
    <row r="3139" spans="1:17">
      <c r="A3139" s="244" t="str">
        <f t="shared" si="153"/>
        <v>IEA91PL</v>
      </c>
      <c r="B3139" s="245" t="str">
        <f t="shared" si="154"/>
        <v>HolderOfTheTransitProcedure/Address/postcode</v>
      </c>
      <c r="C3139" s="245" t="s">
        <v>2835</v>
      </c>
      <c r="D3139" s="244">
        <f t="shared" ca="1" si="155"/>
        <v>19</v>
      </c>
      <c r="E3139" s="244" t="s">
        <v>4550</v>
      </c>
      <c r="F3139" s="246" t="s">
        <v>1406</v>
      </c>
      <c r="G3139" s="246" t="s">
        <v>4426</v>
      </c>
      <c r="H3139" s="244" t="s">
        <v>5578</v>
      </c>
      <c r="I3139" s="244" t="s">
        <v>15</v>
      </c>
      <c r="J3139" s="244" t="s">
        <v>135</v>
      </c>
      <c r="K3139" s="247" t="s">
        <v>5578</v>
      </c>
      <c r="L3139" s="247" t="s">
        <v>163</v>
      </c>
      <c r="M3139" s="266" t="s">
        <v>5578</v>
      </c>
      <c r="N3139" s="252"/>
      <c r="O3139" s="252"/>
      <c r="P3139" s="253" t="s">
        <v>5578</v>
      </c>
      <c r="Q3139" s="253"/>
    </row>
    <row r="3140" spans="1:17">
      <c r="A3140" s="244" t="str">
        <f t="shared" si="153"/>
        <v>IEA91PL</v>
      </c>
      <c r="B3140" s="245" t="str">
        <f t="shared" si="154"/>
        <v>HolderOfTheTransitProcedure/Address/city</v>
      </c>
      <c r="C3140" s="245" t="s">
        <v>2836</v>
      </c>
      <c r="D3140" s="244">
        <f t="shared" ca="1" si="155"/>
        <v>20</v>
      </c>
      <c r="E3140" s="244" t="s">
        <v>4548</v>
      </c>
      <c r="F3140" s="246" t="s">
        <v>1408</v>
      </c>
      <c r="G3140" s="246" t="s">
        <v>4418</v>
      </c>
      <c r="H3140" s="244" t="s">
        <v>5578</v>
      </c>
      <c r="I3140" s="244" t="s">
        <v>7</v>
      </c>
      <c r="J3140" s="244" t="s">
        <v>36</v>
      </c>
      <c r="K3140" s="247" t="s">
        <v>5578</v>
      </c>
      <c r="L3140" s="247" t="s">
        <v>5578</v>
      </c>
      <c r="M3140" s="266" t="s">
        <v>5578</v>
      </c>
      <c r="N3140" s="252"/>
      <c r="O3140" s="252"/>
      <c r="P3140" s="253" t="s">
        <v>5578</v>
      </c>
      <c r="Q3140" s="253"/>
    </row>
    <row r="3141" spans="1:17">
      <c r="A3141" s="244" t="str">
        <f t="shared" si="153"/>
        <v>IEA91PL</v>
      </c>
      <c r="B3141" s="245" t="str">
        <f t="shared" si="154"/>
        <v>HolderOfTheTransitProcedure/Address/country</v>
      </c>
      <c r="C3141" s="245" t="s">
        <v>2837</v>
      </c>
      <c r="D3141" s="244">
        <f t="shared" ca="1" si="155"/>
        <v>21</v>
      </c>
      <c r="E3141" s="244" t="s">
        <v>4549</v>
      </c>
      <c r="F3141" s="246" t="s">
        <v>1410</v>
      </c>
      <c r="G3141" s="246" t="s">
        <v>4415</v>
      </c>
      <c r="H3141" s="244" t="s">
        <v>5578</v>
      </c>
      <c r="I3141" s="244" t="s">
        <v>7</v>
      </c>
      <c r="J3141" s="244" t="s">
        <v>83</v>
      </c>
      <c r="K3141" s="247" t="s">
        <v>150</v>
      </c>
      <c r="L3141" s="247" t="s">
        <v>5578</v>
      </c>
      <c r="M3141" s="266" t="s">
        <v>5578</v>
      </c>
      <c r="N3141" s="252"/>
      <c r="O3141" s="252"/>
      <c r="P3141" s="253" t="s">
        <v>5578</v>
      </c>
      <c r="Q3141" s="253"/>
    </row>
    <row r="3142" spans="1:17">
      <c r="A3142" s="244" t="str">
        <f t="shared" si="153"/>
        <v>IEA91PL</v>
      </c>
      <c r="B3142" s="245" t="str">
        <f t="shared" si="154"/>
        <v>Signature</v>
      </c>
      <c r="C3142" s="245" t="s">
        <v>2838</v>
      </c>
      <c r="D3142" s="244">
        <f t="shared" ca="1" si="155"/>
        <v>22</v>
      </c>
      <c r="E3142" s="244" t="s">
        <v>1357</v>
      </c>
      <c r="F3142" s="246" t="s">
        <v>854</v>
      </c>
      <c r="G3142" s="246" t="s">
        <v>4975</v>
      </c>
      <c r="H3142" s="244" t="s">
        <v>14</v>
      </c>
      <c r="I3142" s="244" t="s">
        <v>11</v>
      </c>
      <c r="J3142" s="244" t="s">
        <v>5578</v>
      </c>
      <c r="K3142" s="247" t="s">
        <v>5578</v>
      </c>
      <c r="L3142" s="247" t="s">
        <v>5578</v>
      </c>
      <c r="M3142" s="266" t="s">
        <v>5578</v>
      </c>
      <c r="N3142" s="252"/>
      <c r="O3142" s="252"/>
      <c r="P3142" s="252" t="s">
        <v>5578</v>
      </c>
      <c r="Q3142" s="252"/>
    </row>
    <row r="3143" spans="1:17">
      <c r="A3143" s="244" t="str">
        <f t="shared" si="153"/>
        <v>UPO</v>
      </c>
      <c r="B3143" s="245" t="str">
        <f t="shared" si="154"/>
        <v>UPO</v>
      </c>
      <c r="C3143" s="245" t="s">
        <v>4289</v>
      </c>
      <c r="D3143" s="244">
        <f t="shared" ca="1" si="155"/>
        <v>1</v>
      </c>
      <c r="E3143" s="244" t="s">
        <v>1357</v>
      </c>
      <c r="F3143" s="246" t="s">
        <v>5136</v>
      </c>
      <c r="G3143" s="246" t="s">
        <v>5146</v>
      </c>
      <c r="H3143" s="244">
        <v>1</v>
      </c>
      <c r="I3143" s="244" t="s">
        <v>7</v>
      </c>
      <c r="J3143" s="244" t="s">
        <v>5578</v>
      </c>
      <c r="K3143" s="247" t="s">
        <v>5578</v>
      </c>
      <c r="L3143" s="247" t="s">
        <v>5578</v>
      </c>
      <c r="M3143" s="266" t="s">
        <v>5578</v>
      </c>
      <c r="N3143" s="252"/>
      <c r="O3143" s="252"/>
      <c r="P3143" s="252" t="s">
        <v>5578</v>
      </c>
      <c r="Q3143" s="252"/>
    </row>
    <row r="3144" spans="1:17" ht="120">
      <c r="A3144" s="244" t="str">
        <f t="shared" si="153"/>
        <v>UPO</v>
      </c>
      <c r="B3144" s="245" t="str">
        <f t="shared" si="154"/>
        <v>@NumerIdentyfikacyjny</v>
      </c>
      <c r="C3144" s="245" t="s">
        <v>4290</v>
      </c>
      <c r="D3144" s="244">
        <f t="shared" ca="1" si="155"/>
        <v>2</v>
      </c>
      <c r="E3144" s="244" t="s">
        <v>1357</v>
      </c>
      <c r="F3144" s="246" t="s">
        <v>4894</v>
      </c>
      <c r="G3144" s="246" t="s">
        <v>4895</v>
      </c>
      <c r="H3144" s="244" t="s">
        <v>5578</v>
      </c>
      <c r="I3144" s="244" t="s">
        <v>7</v>
      </c>
      <c r="J3144" s="244" t="s">
        <v>1650</v>
      </c>
      <c r="K3144" s="247" t="s">
        <v>5578</v>
      </c>
      <c r="L3144" s="247" t="s">
        <v>5578</v>
      </c>
      <c r="M3144" s="266" t="s">
        <v>5578</v>
      </c>
      <c r="N3144" s="252"/>
      <c r="O3144" s="252"/>
      <c r="P3144" s="253" t="s">
        <v>5578</v>
      </c>
      <c r="Q3144" s="253"/>
    </row>
    <row r="3145" spans="1:17">
      <c r="A3145" s="244" t="str">
        <f t="shared" si="153"/>
        <v>UPO</v>
      </c>
      <c r="B3145" s="245" t="str">
        <f t="shared" si="154"/>
        <v>@IdentyfikatorECIPSEAP</v>
      </c>
      <c r="C3145" s="245" t="s">
        <v>4291</v>
      </c>
      <c r="D3145" s="244">
        <f t="shared" ca="1" si="155"/>
        <v>3</v>
      </c>
      <c r="E3145" s="244" t="s">
        <v>1357</v>
      </c>
      <c r="F3145" s="246" t="s">
        <v>4889</v>
      </c>
      <c r="G3145" s="246" t="s">
        <v>4890</v>
      </c>
      <c r="H3145" s="244" t="s">
        <v>5578</v>
      </c>
      <c r="I3145" s="244" t="s">
        <v>7</v>
      </c>
      <c r="J3145" s="244" t="s">
        <v>1650</v>
      </c>
      <c r="K3145" s="247" t="s">
        <v>5578</v>
      </c>
      <c r="L3145" s="247" t="s">
        <v>5578</v>
      </c>
      <c r="M3145" s="266" t="s">
        <v>5578</v>
      </c>
      <c r="N3145" s="252"/>
      <c r="O3145" s="252"/>
      <c r="P3145" s="253" t="s">
        <v>5578</v>
      </c>
      <c r="Q3145" s="253"/>
    </row>
    <row r="3146" spans="1:17" ht="30">
      <c r="A3146" s="244" t="str">
        <f t="shared" si="153"/>
        <v>UPO</v>
      </c>
      <c r="B3146" s="245" t="str">
        <f t="shared" si="154"/>
        <v>@NazwaPodmiotuWydajacego</v>
      </c>
      <c r="C3146" s="245" t="s">
        <v>4292</v>
      </c>
      <c r="D3146" s="244">
        <f t="shared" ca="1" si="155"/>
        <v>4</v>
      </c>
      <c r="E3146" s="244" t="s">
        <v>1357</v>
      </c>
      <c r="F3146" s="246" t="s">
        <v>4307</v>
      </c>
      <c r="G3146" s="246" t="s">
        <v>4891</v>
      </c>
      <c r="H3146" s="244" t="s">
        <v>5578</v>
      </c>
      <c r="I3146" s="244" t="s">
        <v>7</v>
      </c>
      <c r="J3146" s="244" t="s">
        <v>4309</v>
      </c>
      <c r="K3146" s="247" t="s">
        <v>5578</v>
      </c>
      <c r="L3146" s="247" t="s">
        <v>5578</v>
      </c>
      <c r="M3146" s="266" t="s">
        <v>5578</v>
      </c>
      <c r="N3146" s="252"/>
      <c r="O3146" s="252"/>
      <c r="P3146" s="253" t="s">
        <v>5578</v>
      </c>
      <c r="Q3146" s="253"/>
    </row>
    <row r="3147" spans="1:17" ht="30">
      <c r="A3147" s="244" t="str">
        <f t="shared" si="153"/>
        <v>UPO</v>
      </c>
      <c r="B3147" s="245" t="str">
        <f t="shared" si="154"/>
        <v>@NazwaSystemuWydajacego</v>
      </c>
      <c r="C3147" s="245" t="s">
        <v>4293</v>
      </c>
      <c r="D3147" s="244">
        <f t="shared" ca="1" si="155"/>
        <v>5</v>
      </c>
      <c r="E3147" s="244" t="s">
        <v>1357</v>
      </c>
      <c r="F3147" s="246" t="s">
        <v>4308</v>
      </c>
      <c r="G3147" s="246" t="s">
        <v>4892</v>
      </c>
      <c r="H3147" s="244" t="s">
        <v>5578</v>
      </c>
      <c r="I3147" s="244" t="s">
        <v>7</v>
      </c>
      <c r="J3147" s="244" t="s">
        <v>364</v>
      </c>
      <c r="K3147" s="247" t="s">
        <v>5578</v>
      </c>
      <c r="L3147" s="247" t="s">
        <v>5578</v>
      </c>
      <c r="M3147" s="266" t="s">
        <v>5578</v>
      </c>
      <c r="N3147" s="252"/>
      <c r="O3147" s="252"/>
      <c r="P3147" s="253" t="s">
        <v>5578</v>
      </c>
      <c r="Q3147" s="253"/>
    </row>
    <row r="3148" spans="1:17" ht="45">
      <c r="A3148" s="244" t="str">
        <f t="shared" si="153"/>
        <v>UPO</v>
      </c>
      <c r="B3148" s="245" t="str">
        <f t="shared" si="154"/>
        <v>@DataDoreczenia</v>
      </c>
      <c r="C3148" s="245" t="s">
        <v>4294</v>
      </c>
      <c r="D3148" s="244">
        <f t="shared" ca="1" si="155"/>
        <v>6</v>
      </c>
      <c r="E3148" s="244" t="s">
        <v>1357</v>
      </c>
      <c r="F3148" s="246" t="s">
        <v>4887</v>
      </c>
      <c r="G3148" s="246" t="s">
        <v>4888</v>
      </c>
      <c r="H3148" s="244" t="s">
        <v>5578</v>
      </c>
      <c r="I3148" s="244" t="s">
        <v>7</v>
      </c>
      <c r="J3148" s="244" t="s">
        <v>4310</v>
      </c>
      <c r="K3148" s="247" t="s">
        <v>5578</v>
      </c>
      <c r="L3148" s="247" t="s">
        <v>5578</v>
      </c>
      <c r="M3148" s="266" t="s">
        <v>5578</v>
      </c>
      <c r="N3148" s="252"/>
      <c r="O3148" s="252"/>
      <c r="P3148" s="253" t="s">
        <v>5578</v>
      </c>
      <c r="Q3148" s="253"/>
    </row>
    <row r="3149" spans="1:17" ht="45">
      <c r="A3149" s="244" t="str">
        <f t="shared" si="153"/>
        <v>UPO</v>
      </c>
      <c r="B3149" s="245" t="str">
        <f t="shared" si="154"/>
        <v>@DataWytworzenia</v>
      </c>
      <c r="C3149" s="245" t="s">
        <v>4295</v>
      </c>
      <c r="D3149" s="244">
        <f t="shared" ca="1" si="155"/>
        <v>7</v>
      </c>
      <c r="E3149" s="244" t="s">
        <v>1357</v>
      </c>
      <c r="F3149" s="246" t="s">
        <v>4885</v>
      </c>
      <c r="G3149" s="246" t="s">
        <v>4886</v>
      </c>
      <c r="H3149" s="244" t="s">
        <v>5578</v>
      </c>
      <c r="I3149" s="244" t="s">
        <v>7</v>
      </c>
      <c r="J3149" s="244" t="s">
        <v>4310</v>
      </c>
      <c r="K3149" s="247" t="s">
        <v>5578</v>
      </c>
      <c r="L3149" s="247" t="s">
        <v>5578</v>
      </c>
      <c r="M3149" s="266" t="s">
        <v>5578</v>
      </c>
      <c r="N3149" s="252"/>
      <c r="O3149" s="252"/>
      <c r="P3149" s="253" t="s">
        <v>5578</v>
      </c>
      <c r="Q3149" s="253"/>
    </row>
    <row r="3150" spans="1:17">
      <c r="A3150" s="244" t="str">
        <f t="shared" si="153"/>
        <v>UPO</v>
      </c>
      <c r="B3150" s="245" t="str">
        <f t="shared" si="154"/>
        <v>Dokument</v>
      </c>
      <c r="C3150" s="245" t="s">
        <v>4296</v>
      </c>
      <c r="D3150" s="244">
        <f t="shared" ca="1" si="155"/>
        <v>8</v>
      </c>
      <c r="E3150" s="244" t="s">
        <v>1357</v>
      </c>
      <c r="F3150" s="246" t="s">
        <v>4311</v>
      </c>
      <c r="G3150" s="246" t="s">
        <v>5027</v>
      </c>
      <c r="H3150" s="244">
        <v>1</v>
      </c>
      <c r="I3150" s="244" t="s">
        <v>7</v>
      </c>
      <c r="J3150" s="244" t="s">
        <v>5578</v>
      </c>
      <c r="K3150" s="247" t="s">
        <v>5578</v>
      </c>
      <c r="L3150" s="247" t="s">
        <v>5578</v>
      </c>
      <c r="M3150" s="266" t="s">
        <v>5578</v>
      </c>
      <c r="N3150" s="252"/>
      <c r="O3150" s="252"/>
      <c r="P3150" s="252" t="s">
        <v>5578</v>
      </c>
      <c r="Q3150" s="252"/>
    </row>
    <row r="3151" spans="1:17">
      <c r="A3151" s="244" t="str">
        <f t="shared" si="153"/>
        <v>UPO</v>
      </c>
      <c r="B3151" s="245" t="str">
        <f t="shared" si="154"/>
        <v>@Skrot</v>
      </c>
      <c r="C3151" s="245" t="s">
        <v>4297</v>
      </c>
      <c r="D3151" s="244">
        <f t="shared" ca="1" si="155"/>
        <v>9</v>
      </c>
      <c r="E3151" s="244" t="s">
        <v>1357</v>
      </c>
      <c r="F3151" s="246" t="s">
        <v>4312</v>
      </c>
      <c r="G3151" s="246" t="s">
        <v>4564</v>
      </c>
      <c r="H3151" s="244" t="s">
        <v>5578</v>
      </c>
      <c r="I3151" s="244" t="s">
        <v>11</v>
      </c>
      <c r="J3151" s="244" t="s">
        <v>178</v>
      </c>
      <c r="K3151" s="247" t="s">
        <v>5578</v>
      </c>
      <c r="L3151" s="247" t="s">
        <v>5578</v>
      </c>
      <c r="M3151" s="266" t="s">
        <v>5578</v>
      </c>
      <c r="N3151" s="252"/>
      <c r="O3151" s="252"/>
      <c r="P3151" s="253" t="s">
        <v>5578</v>
      </c>
      <c r="Q3151" s="253"/>
    </row>
    <row r="3152" spans="1:17" ht="30">
      <c r="A3152" s="244" t="str">
        <f t="shared" si="153"/>
        <v>UPO</v>
      </c>
      <c r="B3152" s="245" t="str">
        <f t="shared" si="154"/>
        <v>@NrWlasny</v>
      </c>
      <c r="C3152" s="245" t="s">
        <v>4298</v>
      </c>
      <c r="D3152" s="244">
        <f t="shared" ca="1" si="155"/>
        <v>10</v>
      </c>
      <c r="E3152" s="244" t="s">
        <v>1357</v>
      </c>
      <c r="F3152" s="246" t="s">
        <v>4313</v>
      </c>
      <c r="G3152" s="246" t="s">
        <v>4893</v>
      </c>
      <c r="H3152" s="244" t="s">
        <v>5578</v>
      </c>
      <c r="I3152" s="244" t="s">
        <v>7</v>
      </c>
      <c r="J3152" s="244" t="s">
        <v>4309</v>
      </c>
      <c r="K3152" s="247" t="s">
        <v>5578</v>
      </c>
      <c r="L3152" s="247" t="s">
        <v>5578</v>
      </c>
      <c r="M3152" s="266" t="s">
        <v>5578</v>
      </c>
      <c r="N3152" s="252"/>
      <c r="O3152" s="252"/>
      <c r="P3152" s="253" t="s">
        <v>5578</v>
      </c>
      <c r="Q3152" s="253"/>
    </row>
    <row r="3153" spans="1:17">
      <c r="A3153" s="244" t="str">
        <f t="shared" si="153"/>
        <v>UPO</v>
      </c>
      <c r="B3153" s="245" t="str">
        <f t="shared" si="154"/>
        <v>@Typ</v>
      </c>
      <c r="C3153" s="245" t="s">
        <v>4299</v>
      </c>
      <c r="D3153" s="244">
        <f t="shared" ca="1" si="155"/>
        <v>11</v>
      </c>
      <c r="E3153" s="244" t="s">
        <v>1357</v>
      </c>
      <c r="F3153" s="246" t="s">
        <v>4314</v>
      </c>
      <c r="G3153" s="246" t="s">
        <v>4565</v>
      </c>
      <c r="H3153" s="244" t="s">
        <v>5578</v>
      </c>
      <c r="I3153" s="244" t="s">
        <v>7</v>
      </c>
      <c r="J3153" s="244" t="s">
        <v>4309</v>
      </c>
      <c r="K3153" s="247" t="s">
        <v>5578</v>
      </c>
      <c r="L3153" s="247" t="s">
        <v>5578</v>
      </c>
      <c r="M3153" s="266" t="s">
        <v>5578</v>
      </c>
      <c r="N3153" s="252"/>
      <c r="O3153" s="252"/>
      <c r="P3153" s="253" t="s">
        <v>5578</v>
      </c>
      <c r="Q3153" s="253"/>
    </row>
    <row r="3154" spans="1:17">
      <c r="A3154" s="244" t="str">
        <f t="shared" si="153"/>
        <v>UPO</v>
      </c>
      <c r="B3154" s="245" t="str">
        <f t="shared" si="154"/>
        <v>Informacja</v>
      </c>
      <c r="C3154" s="245" t="s">
        <v>4300</v>
      </c>
      <c r="D3154" s="244">
        <f t="shared" ca="1" si="155"/>
        <v>12</v>
      </c>
      <c r="E3154" s="244" t="s">
        <v>1357</v>
      </c>
      <c r="F3154" s="246" t="s">
        <v>5028</v>
      </c>
      <c r="G3154" s="246" t="s">
        <v>5030</v>
      </c>
      <c r="H3154" s="244" t="s">
        <v>14</v>
      </c>
      <c r="I3154" s="244" t="s">
        <v>11</v>
      </c>
      <c r="J3154" s="244" t="s">
        <v>5578</v>
      </c>
      <c r="K3154" s="247" t="s">
        <v>5578</v>
      </c>
      <c r="L3154" s="247" t="s">
        <v>5578</v>
      </c>
      <c r="M3154" s="266" t="s">
        <v>5578</v>
      </c>
      <c r="N3154" s="252"/>
      <c r="O3154" s="252"/>
      <c r="P3154" s="252" t="s">
        <v>5578</v>
      </c>
      <c r="Q3154" s="252"/>
    </row>
    <row r="3155" spans="1:17" ht="30">
      <c r="A3155" s="244" t="str">
        <f t="shared" si="153"/>
        <v>UPO</v>
      </c>
      <c r="B3155" s="245" t="str">
        <f t="shared" si="154"/>
        <v>@Rodzaj</v>
      </c>
      <c r="C3155" s="245" t="s">
        <v>4301</v>
      </c>
      <c r="D3155" s="244">
        <f t="shared" ca="1" si="155"/>
        <v>13</v>
      </c>
      <c r="E3155" s="244" t="s">
        <v>1357</v>
      </c>
      <c r="F3155" s="246" t="s">
        <v>4315</v>
      </c>
      <c r="G3155" s="246" t="s">
        <v>4563</v>
      </c>
      <c r="H3155" s="244" t="s">
        <v>5578</v>
      </c>
      <c r="I3155" s="244" t="s">
        <v>7</v>
      </c>
      <c r="J3155" s="244" t="s">
        <v>383</v>
      </c>
      <c r="K3155" s="247" t="s">
        <v>5578</v>
      </c>
      <c r="L3155" s="247" t="s">
        <v>5578</v>
      </c>
      <c r="M3155" s="266" t="s">
        <v>5578</v>
      </c>
      <c r="N3155" s="252"/>
      <c r="O3155" s="252"/>
      <c r="P3155" s="253" t="s">
        <v>5578</v>
      </c>
      <c r="Q3155" s="253"/>
    </row>
    <row r="3156" spans="1:17" ht="30">
      <c r="A3156" s="244" t="str">
        <f t="shared" si="153"/>
        <v>UPO</v>
      </c>
      <c r="B3156" s="245" t="str">
        <f t="shared" si="154"/>
        <v>@WskaznikXpath</v>
      </c>
      <c r="C3156" s="245" t="s">
        <v>4302</v>
      </c>
      <c r="D3156" s="244">
        <f t="shared" ca="1" si="155"/>
        <v>14</v>
      </c>
      <c r="E3156" s="244" t="s">
        <v>1357</v>
      </c>
      <c r="F3156" s="246" t="s">
        <v>4566</v>
      </c>
      <c r="G3156" s="246" t="s">
        <v>4567</v>
      </c>
      <c r="H3156" s="244" t="s">
        <v>5578</v>
      </c>
      <c r="I3156" s="244" t="s">
        <v>7</v>
      </c>
      <c r="J3156" s="244" t="s">
        <v>178</v>
      </c>
      <c r="K3156" s="247" t="s">
        <v>5578</v>
      </c>
      <c r="L3156" s="247" t="s">
        <v>5578</v>
      </c>
      <c r="M3156" s="266" t="s">
        <v>5578</v>
      </c>
      <c r="N3156" s="252"/>
      <c r="O3156" s="252"/>
      <c r="P3156" s="253" t="s">
        <v>5578</v>
      </c>
      <c r="Q3156" s="253"/>
    </row>
    <row r="3157" spans="1:17">
      <c r="A3157" s="244" t="str">
        <f t="shared" si="153"/>
        <v>UPO</v>
      </c>
      <c r="B3157" s="245" t="str">
        <f t="shared" si="154"/>
        <v>Tresc</v>
      </c>
      <c r="C3157" s="245" t="s">
        <v>4303</v>
      </c>
      <c r="D3157" s="244">
        <f t="shared" ca="1" si="155"/>
        <v>15</v>
      </c>
      <c r="E3157" s="244" t="s">
        <v>1357</v>
      </c>
      <c r="F3157" s="246" t="s">
        <v>5029</v>
      </c>
      <c r="G3157" s="246" t="s">
        <v>5031</v>
      </c>
      <c r="H3157" s="244" t="s">
        <v>4318</v>
      </c>
      <c r="I3157" s="244" t="s">
        <v>7</v>
      </c>
      <c r="J3157" s="244" t="s">
        <v>5578</v>
      </c>
      <c r="K3157" s="247" t="s">
        <v>5578</v>
      </c>
      <c r="L3157" s="247" t="s">
        <v>5578</v>
      </c>
      <c r="M3157" s="266" t="s">
        <v>5578</v>
      </c>
      <c r="N3157" s="252"/>
      <c r="O3157" s="252"/>
      <c r="P3157" s="252" t="s">
        <v>5578</v>
      </c>
      <c r="Q3157" s="252"/>
    </row>
    <row r="3158" spans="1:17" ht="30">
      <c r="A3158" s="244" t="str">
        <f t="shared" si="153"/>
        <v>UPO</v>
      </c>
      <c r="B3158" s="245" t="str">
        <f t="shared" si="154"/>
        <v>Tresc/@Tekst</v>
      </c>
      <c r="C3158" s="245" t="s">
        <v>4304</v>
      </c>
      <c r="D3158" s="244">
        <f t="shared" ca="1" si="155"/>
        <v>16</v>
      </c>
      <c r="E3158" s="244" t="s">
        <v>1357</v>
      </c>
      <c r="F3158" s="246" t="s">
        <v>4316</v>
      </c>
      <c r="G3158" s="246" t="s">
        <v>5026</v>
      </c>
      <c r="H3158" s="244" t="s">
        <v>5578</v>
      </c>
      <c r="I3158" s="244" t="s">
        <v>7</v>
      </c>
      <c r="J3158" s="244" t="s">
        <v>3676</v>
      </c>
      <c r="K3158" s="247" t="s">
        <v>5578</v>
      </c>
      <c r="L3158" s="247" t="s">
        <v>5578</v>
      </c>
      <c r="M3158" s="266" t="s">
        <v>5578</v>
      </c>
      <c r="N3158" s="252"/>
      <c r="O3158" s="252"/>
      <c r="P3158" s="253" t="s">
        <v>5578</v>
      </c>
      <c r="Q3158" s="253"/>
    </row>
    <row r="3159" spans="1:17" ht="30">
      <c r="A3159" s="244" t="str">
        <f t="shared" si="153"/>
        <v>UPO</v>
      </c>
      <c r="B3159" s="245" t="str">
        <f t="shared" si="154"/>
        <v>Tresc/@Jezyk</v>
      </c>
      <c r="C3159" s="245" t="s">
        <v>4305</v>
      </c>
      <c r="D3159" s="244">
        <f t="shared" ca="1" si="155"/>
        <v>17</v>
      </c>
      <c r="E3159" s="244" t="s">
        <v>1357</v>
      </c>
      <c r="F3159" s="246" t="s">
        <v>4317</v>
      </c>
      <c r="G3159" s="246" t="s">
        <v>5025</v>
      </c>
      <c r="H3159" s="244" t="s">
        <v>5578</v>
      </c>
      <c r="I3159" s="244" t="s">
        <v>7</v>
      </c>
      <c r="J3159" s="244" t="s">
        <v>776</v>
      </c>
      <c r="K3159" s="247" t="s">
        <v>5578</v>
      </c>
      <c r="L3159" s="247" t="s">
        <v>5578</v>
      </c>
      <c r="M3159" s="266" t="s">
        <v>5578</v>
      </c>
      <c r="N3159" s="252"/>
      <c r="O3159" s="252"/>
      <c r="P3159" s="253" t="s">
        <v>5578</v>
      </c>
      <c r="Q3159" s="253"/>
    </row>
    <row r="3160" spans="1:17">
      <c r="A3160" s="244" t="str">
        <f t="shared" si="153"/>
        <v>UPO</v>
      </c>
      <c r="B3160" s="245" t="str">
        <f t="shared" si="154"/>
        <v>Signature</v>
      </c>
      <c r="C3160" s="245" t="s">
        <v>4306</v>
      </c>
      <c r="D3160" s="244">
        <f t="shared" ca="1" si="155"/>
        <v>18</v>
      </c>
      <c r="E3160" s="244" t="s">
        <v>1357</v>
      </c>
      <c r="F3160" s="246" t="s">
        <v>854</v>
      </c>
      <c r="G3160" s="246" t="s">
        <v>4975</v>
      </c>
      <c r="H3160" s="244">
        <v>1</v>
      </c>
      <c r="I3160" s="244" t="s">
        <v>7</v>
      </c>
      <c r="J3160" s="244" t="s">
        <v>5578</v>
      </c>
      <c r="K3160" s="247" t="s">
        <v>5578</v>
      </c>
      <c r="L3160" s="247" t="s">
        <v>5578</v>
      </c>
      <c r="M3160" s="266" t="s">
        <v>5578</v>
      </c>
      <c r="N3160" s="252"/>
      <c r="O3160" s="252"/>
      <c r="P3160" s="252" t="s">
        <v>5578</v>
      </c>
      <c r="Q3160" s="252"/>
    </row>
    <row r="3161" spans="1:17" ht="45">
      <c r="A3161" s="243" t="str">
        <f t="shared" ref="A3161:A3191" si="156">MID(C3161,2,IFERROR(FIND("#",SUBSTITUTE(C3161,"/","#",2),1)-2,LEN(C3161)-1))</f>
        <v>IE029SCPL</v>
      </c>
      <c r="B3161" s="252" t="str">
        <f t="shared" ref="B3161:B3191" si="157">IF(LEN(C3161)-LEN(SUBSTITUTE(C3161,"/",""))&gt;3,RIGHT(C3161,LEN(C3161)-FIND("#",SUBSTITUTE(C3161,"/","#",3),1)),RIGHT(C3161,LEN(C3161)-FIND("#",SUBSTITUTE(C3161,"/","#",LEN(C3161)-LEN(SUBSTITUTE(C3161,"/",""))),1)))</f>
        <v>CountrySpecificDataPL</v>
      </c>
      <c r="C3161" s="252" t="s">
        <v>6508</v>
      </c>
      <c r="D3161" s="243">
        <f t="shared" ref="D3161:D3191" ca="1" si="158">IF(VLOOKUP($C3161,INDIRECT($A3161&amp;"!A:B"),2,0)="","",VLOOKUP($C3161,INDIRECT($A3161&amp;"!A:B"),2,0))</f>
        <v>1</v>
      </c>
      <c r="E3161" s="243" t="s">
        <v>1357</v>
      </c>
      <c r="F3161" s="258" t="s">
        <v>4338</v>
      </c>
      <c r="G3161" s="258" t="s">
        <v>4337</v>
      </c>
      <c r="H3161" s="243" t="s">
        <v>14</v>
      </c>
      <c r="I3161" s="243" t="s">
        <v>11</v>
      </c>
      <c r="J3161" s="243" t="s">
        <v>5578</v>
      </c>
      <c r="K3161" s="259" t="s">
        <v>5578</v>
      </c>
      <c r="L3161" s="259"/>
      <c r="M3161" s="260"/>
      <c r="N3161" s="252" t="s">
        <v>7468</v>
      </c>
      <c r="O3161" s="252" t="s">
        <v>7469</v>
      </c>
      <c r="P3161" s="253"/>
      <c r="Q3161" s="253"/>
    </row>
    <row r="3162" spans="1:17" ht="45">
      <c r="A3162" s="243" t="str">
        <f t="shared" si="156"/>
        <v>IE029SCPL</v>
      </c>
      <c r="B3162" s="252" t="str">
        <f t="shared" si="157"/>
        <v>LocationOfGoodsCodeFromAuthorisation</v>
      </c>
      <c r="C3162" s="252" t="s">
        <v>6509</v>
      </c>
      <c r="D3162" s="243">
        <f t="shared" ca="1" si="158"/>
        <v>2</v>
      </c>
      <c r="E3162" s="243" t="s">
        <v>1357</v>
      </c>
      <c r="F3162" s="258" t="s">
        <v>6605</v>
      </c>
      <c r="G3162" s="258" t="s">
        <v>6606</v>
      </c>
      <c r="H3162" s="243"/>
      <c r="I3162" s="243"/>
      <c r="J3162" s="243"/>
      <c r="K3162" s="259"/>
      <c r="L3162" s="259"/>
      <c r="M3162" s="260"/>
      <c r="N3162" s="252"/>
      <c r="O3162" s="252"/>
      <c r="P3162" s="253"/>
      <c r="Q3162" s="253"/>
    </row>
    <row r="3163" spans="1:17" ht="45">
      <c r="A3163" s="243" t="str">
        <f t="shared" si="156"/>
        <v>IE029SCPL</v>
      </c>
      <c r="B3163" s="252" t="str">
        <f t="shared" si="157"/>
        <v>CC029CSC</v>
      </c>
      <c r="C3163" s="252" t="s">
        <v>6510</v>
      </c>
      <c r="D3163" s="243">
        <f t="shared" ca="1" si="158"/>
        <v>3</v>
      </c>
      <c r="E3163" s="243" t="s">
        <v>1357</v>
      </c>
      <c r="F3163" s="258" t="s">
        <v>4635</v>
      </c>
      <c r="G3163" s="258" t="s">
        <v>4636</v>
      </c>
      <c r="H3163" s="243">
        <v>1</v>
      </c>
      <c r="I3163" s="243" t="s">
        <v>7</v>
      </c>
      <c r="J3163" s="243" t="s">
        <v>5578</v>
      </c>
      <c r="K3163" s="259" t="s">
        <v>5578</v>
      </c>
      <c r="L3163" s="259"/>
      <c r="M3163" s="260"/>
      <c r="N3163" s="252" t="s">
        <v>7468</v>
      </c>
      <c r="O3163" s="252" t="s">
        <v>7469</v>
      </c>
      <c r="P3163" s="253"/>
      <c r="Q3163" s="253"/>
    </row>
    <row r="3164" spans="1:17">
      <c r="A3164" s="243" t="str">
        <f t="shared" si="156"/>
        <v>IE029SCPL</v>
      </c>
      <c r="B3164" s="252" t="str">
        <f t="shared" si="157"/>
        <v>@PhaseID</v>
      </c>
      <c r="C3164" s="252" t="s">
        <v>6511</v>
      </c>
      <c r="D3164" s="243">
        <f t="shared" ca="1" si="158"/>
        <v>4</v>
      </c>
      <c r="E3164" s="243" t="s">
        <v>1357</v>
      </c>
      <c r="F3164" s="258" t="s">
        <v>4557</v>
      </c>
      <c r="G3164" s="258" t="s">
        <v>4558</v>
      </c>
      <c r="H3164" s="243" t="s">
        <v>5578</v>
      </c>
      <c r="I3164" s="243" t="s">
        <v>11</v>
      </c>
      <c r="J3164" s="243" t="s">
        <v>5578</v>
      </c>
      <c r="K3164" s="259" t="s">
        <v>5578</v>
      </c>
      <c r="L3164" s="259"/>
      <c r="M3164" s="260"/>
      <c r="N3164" s="252"/>
      <c r="O3164" s="252"/>
      <c r="P3164" s="253"/>
      <c r="Q3164" s="253"/>
    </row>
    <row r="3165" spans="1:17" ht="45">
      <c r="A3165" s="243" t="str">
        <f t="shared" si="156"/>
        <v>IE029SCPL</v>
      </c>
      <c r="B3165" s="252" t="str">
        <f t="shared" si="157"/>
        <v>messageSender</v>
      </c>
      <c r="C3165" s="252" t="s">
        <v>6512</v>
      </c>
      <c r="D3165" s="243">
        <f t="shared" ca="1" si="158"/>
        <v>5</v>
      </c>
      <c r="E3165" s="243" t="s">
        <v>1357</v>
      </c>
      <c r="F3165" s="258" t="s">
        <v>4360</v>
      </c>
      <c r="G3165" s="258" t="s">
        <v>4359</v>
      </c>
      <c r="H3165" s="243" t="s">
        <v>5578</v>
      </c>
      <c r="I3165" s="243" t="s">
        <v>7</v>
      </c>
      <c r="J3165" s="243" t="s">
        <v>36</v>
      </c>
      <c r="K3165" s="259" t="s">
        <v>5578</v>
      </c>
      <c r="L3165" s="259"/>
      <c r="M3165" s="260"/>
      <c r="N3165" s="252"/>
      <c r="O3165" s="252"/>
      <c r="P3165" s="253"/>
      <c r="Q3165" s="253"/>
    </row>
    <row r="3166" spans="1:17" ht="45">
      <c r="A3166" s="243" t="str">
        <f t="shared" si="156"/>
        <v>IE029SCPL</v>
      </c>
      <c r="B3166" s="252" t="str">
        <f t="shared" si="157"/>
        <v>messageRecipient</v>
      </c>
      <c r="C3166" s="252" t="s">
        <v>6513</v>
      </c>
      <c r="D3166" s="243">
        <f t="shared" ca="1" si="158"/>
        <v>6</v>
      </c>
      <c r="E3166" s="243" t="s">
        <v>1357</v>
      </c>
      <c r="F3166" s="258" t="s">
        <v>4361</v>
      </c>
      <c r="G3166" s="258" t="s">
        <v>4358</v>
      </c>
      <c r="H3166" s="243" t="s">
        <v>5578</v>
      </c>
      <c r="I3166" s="243" t="s">
        <v>7</v>
      </c>
      <c r="J3166" s="243" t="s">
        <v>36</v>
      </c>
      <c r="K3166" s="259" t="s">
        <v>5578</v>
      </c>
      <c r="L3166" s="259"/>
      <c r="M3166" s="260"/>
      <c r="N3166" s="252"/>
      <c r="O3166" s="252"/>
      <c r="P3166" s="253"/>
      <c r="Q3166" s="253"/>
    </row>
    <row r="3167" spans="1:17" ht="30">
      <c r="A3167" s="243" t="str">
        <f t="shared" si="156"/>
        <v>IE029SCPL</v>
      </c>
      <c r="B3167" s="252" t="str">
        <f t="shared" si="157"/>
        <v>preparationDateAndTime</v>
      </c>
      <c r="C3167" s="252" t="s">
        <v>6514</v>
      </c>
      <c r="D3167" s="243">
        <f t="shared" ca="1" si="158"/>
        <v>7</v>
      </c>
      <c r="E3167" s="243" t="s">
        <v>1357</v>
      </c>
      <c r="F3167" s="258" t="s">
        <v>4400</v>
      </c>
      <c r="G3167" s="258" t="s">
        <v>4362</v>
      </c>
      <c r="H3167" s="243" t="s">
        <v>5578</v>
      </c>
      <c r="I3167" s="243" t="s">
        <v>7</v>
      </c>
      <c r="J3167" s="243" t="s">
        <v>43</v>
      </c>
      <c r="K3167" s="259" t="s">
        <v>5578</v>
      </c>
      <c r="L3167" s="259"/>
      <c r="M3167" s="260"/>
      <c r="N3167" s="252"/>
      <c r="O3167" s="252"/>
      <c r="P3167" s="253"/>
      <c r="Q3167" s="253"/>
    </row>
    <row r="3168" spans="1:17">
      <c r="A3168" s="243" t="str">
        <f t="shared" si="156"/>
        <v>IE029SCPL</v>
      </c>
      <c r="B3168" s="252" t="str">
        <f t="shared" si="157"/>
        <v>messageIdentification</v>
      </c>
      <c r="C3168" s="252" t="s">
        <v>6515</v>
      </c>
      <c r="D3168" s="243">
        <f t="shared" ca="1" si="158"/>
        <v>8</v>
      </c>
      <c r="E3168" s="243" t="s">
        <v>1357</v>
      </c>
      <c r="F3168" s="258" t="s">
        <v>3646</v>
      </c>
      <c r="G3168" s="258" t="s">
        <v>4363</v>
      </c>
      <c r="H3168" s="243" t="s">
        <v>5578</v>
      </c>
      <c r="I3168" s="243" t="s">
        <v>7</v>
      </c>
      <c r="J3168" s="243" t="s">
        <v>36</v>
      </c>
      <c r="K3168" s="259" t="s">
        <v>5578</v>
      </c>
      <c r="L3168" s="259"/>
      <c r="M3168" s="260"/>
      <c r="N3168" s="252"/>
      <c r="O3168" s="252"/>
      <c r="P3168" s="253"/>
      <c r="Q3168" s="253"/>
    </row>
    <row r="3169" spans="1:17">
      <c r="A3169" s="243" t="str">
        <f t="shared" si="156"/>
        <v>IE029SCPL</v>
      </c>
      <c r="B3169" s="252" t="str">
        <f t="shared" si="157"/>
        <v>messageType</v>
      </c>
      <c r="C3169" s="252" t="s">
        <v>6516</v>
      </c>
      <c r="D3169" s="243">
        <f t="shared" ca="1" si="158"/>
        <v>9</v>
      </c>
      <c r="E3169" s="243" t="s">
        <v>1357</v>
      </c>
      <c r="F3169" s="258" t="s">
        <v>48</v>
      </c>
      <c r="G3169" s="258" t="s">
        <v>4364</v>
      </c>
      <c r="H3169" s="243" t="s">
        <v>5578</v>
      </c>
      <c r="I3169" s="243" t="s">
        <v>7</v>
      </c>
      <c r="J3169" s="243" t="s">
        <v>49</v>
      </c>
      <c r="K3169" s="259" t="s">
        <v>50</v>
      </c>
      <c r="L3169" s="259"/>
      <c r="M3169" s="260"/>
      <c r="N3169" s="252"/>
      <c r="O3169" s="252"/>
      <c r="P3169" s="253"/>
      <c r="Q3169" s="253"/>
    </row>
    <row r="3170" spans="1:17" ht="30">
      <c r="A3170" s="243" t="str">
        <f t="shared" si="156"/>
        <v>IE029SCPL</v>
      </c>
      <c r="B3170" s="252" t="str">
        <f t="shared" si="157"/>
        <v>correlationIdentifier</v>
      </c>
      <c r="C3170" s="252" t="s">
        <v>6517</v>
      </c>
      <c r="D3170" s="243">
        <f t="shared" ca="1" si="158"/>
        <v>10</v>
      </c>
      <c r="E3170" s="243" t="s">
        <v>1357</v>
      </c>
      <c r="F3170" s="258" t="s">
        <v>5094</v>
      </c>
      <c r="G3170" s="258" t="s">
        <v>5086</v>
      </c>
      <c r="H3170" s="243" t="s">
        <v>5578</v>
      </c>
      <c r="I3170" s="243" t="s">
        <v>15</v>
      </c>
      <c r="J3170" s="243" t="s">
        <v>36</v>
      </c>
      <c r="K3170" s="259" t="s">
        <v>5578</v>
      </c>
      <c r="L3170" s="259"/>
      <c r="M3170" s="260"/>
      <c r="N3170" s="252"/>
      <c r="O3170" s="252"/>
      <c r="P3170" s="253"/>
      <c r="Q3170" s="253"/>
    </row>
    <row r="3171" spans="1:17">
      <c r="A3171" s="243" t="str">
        <f t="shared" si="156"/>
        <v>IE029SCPL</v>
      </c>
      <c r="B3171" s="252" t="str">
        <f t="shared" si="157"/>
        <v>TransitOperation</v>
      </c>
      <c r="C3171" s="252" t="s">
        <v>6518</v>
      </c>
      <c r="D3171" s="243">
        <f t="shared" ca="1" si="158"/>
        <v>11</v>
      </c>
      <c r="E3171" s="243" t="s">
        <v>1357</v>
      </c>
      <c r="F3171" s="258" t="s">
        <v>3648</v>
      </c>
      <c r="G3171" s="258" t="s">
        <v>4365</v>
      </c>
      <c r="H3171" s="243">
        <v>1</v>
      </c>
      <c r="I3171" s="243" t="s">
        <v>7</v>
      </c>
      <c r="J3171" s="243" t="s">
        <v>5578</v>
      </c>
      <c r="K3171" s="259" t="s">
        <v>5578</v>
      </c>
      <c r="L3171" s="259"/>
      <c r="M3171" s="260"/>
      <c r="N3171" s="252"/>
      <c r="O3171" s="252"/>
      <c r="P3171" s="253"/>
      <c r="Q3171" s="253"/>
    </row>
    <row r="3172" spans="1:17">
      <c r="A3172" s="243" t="str">
        <f t="shared" si="156"/>
        <v>IE029SCPL</v>
      </c>
      <c r="B3172" s="252" t="str">
        <f t="shared" si="157"/>
        <v>TransitOperation/LRN</v>
      </c>
      <c r="C3172" s="252" t="s">
        <v>6519</v>
      </c>
      <c r="D3172" s="243">
        <f t="shared" ca="1" si="158"/>
        <v>12</v>
      </c>
      <c r="E3172" s="243" t="s">
        <v>4522</v>
      </c>
      <c r="F3172" s="258" t="s">
        <v>1815</v>
      </c>
      <c r="G3172" s="258" t="s">
        <v>6715</v>
      </c>
      <c r="H3172" s="243" t="s">
        <v>5578</v>
      </c>
      <c r="I3172" s="243" t="s">
        <v>7</v>
      </c>
      <c r="J3172" s="243" t="s">
        <v>56</v>
      </c>
      <c r="K3172" s="259" t="s">
        <v>5578</v>
      </c>
      <c r="L3172" s="259"/>
      <c r="M3172" s="260"/>
      <c r="N3172" s="252"/>
      <c r="O3172" s="252"/>
      <c r="P3172" s="253"/>
      <c r="Q3172" s="253"/>
    </row>
    <row r="3173" spans="1:17">
      <c r="A3173" s="243" t="str">
        <f t="shared" si="156"/>
        <v>IE029SCPL</v>
      </c>
      <c r="B3173" s="252" t="str">
        <f t="shared" si="157"/>
        <v>TransitOperation/MRN</v>
      </c>
      <c r="C3173" s="252" t="s">
        <v>6520</v>
      </c>
      <c r="D3173" s="243">
        <f t="shared" ca="1" si="158"/>
        <v>13</v>
      </c>
      <c r="E3173" s="243" t="s">
        <v>1357</v>
      </c>
      <c r="F3173" s="258" t="s">
        <v>882</v>
      </c>
      <c r="G3173" s="258" t="s">
        <v>4976</v>
      </c>
      <c r="H3173" s="243" t="s">
        <v>5578</v>
      </c>
      <c r="I3173" s="243" t="s">
        <v>7</v>
      </c>
      <c r="J3173" s="243" t="s">
        <v>1367</v>
      </c>
      <c r="K3173" s="259" t="s">
        <v>5578</v>
      </c>
      <c r="L3173" s="259"/>
      <c r="M3173" s="260"/>
      <c r="N3173" s="252"/>
      <c r="O3173" s="252"/>
      <c r="P3173" s="253"/>
      <c r="Q3173" s="253"/>
    </row>
    <row r="3174" spans="1:17">
      <c r="A3174" s="243" t="str">
        <f t="shared" si="156"/>
        <v>IE029SCPL</v>
      </c>
      <c r="B3174" s="252" t="str">
        <f t="shared" si="157"/>
        <v>TransitOperation/declarationType</v>
      </c>
      <c r="C3174" s="252" t="s">
        <v>6521</v>
      </c>
      <c r="D3174" s="243">
        <f t="shared" ca="1" si="158"/>
        <v>14</v>
      </c>
      <c r="E3174" s="243" t="s">
        <v>4523</v>
      </c>
      <c r="F3174" s="258" t="s">
        <v>3522</v>
      </c>
      <c r="G3174" s="258" t="s">
        <v>4366</v>
      </c>
      <c r="H3174" s="243" t="s">
        <v>5578</v>
      </c>
      <c r="I3174" s="243" t="s">
        <v>7</v>
      </c>
      <c r="J3174" s="243" t="s">
        <v>58</v>
      </c>
      <c r="K3174" s="259" t="s">
        <v>59</v>
      </c>
      <c r="L3174" s="259"/>
      <c r="M3174" s="260"/>
      <c r="N3174" s="252"/>
      <c r="O3174" s="252"/>
      <c r="P3174" s="253"/>
      <c r="Q3174" s="253"/>
    </row>
    <row r="3175" spans="1:17">
      <c r="A3175" s="243" t="str">
        <f t="shared" si="156"/>
        <v>IE029SCPL</v>
      </c>
      <c r="B3175" s="252" t="str">
        <f t="shared" si="157"/>
        <v>TransitOperation/releaseDate</v>
      </c>
      <c r="C3175" s="252" t="s">
        <v>6522</v>
      </c>
      <c r="D3175" s="243">
        <f t="shared" ca="1" si="158"/>
        <v>15</v>
      </c>
      <c r="E3175" s="243" t="s">
        <v>1357</v>
      </c>
      <c r="F3175" s="258" t="s">
        <v>3526</v>
      </c>
      <c r="G3175" s="258" t="s">
        <v>4995</v>
      </c>
      <c r="H3175" s="243" t="s">
        <v>5578</v>
      </c>
      <c r="I3175" s="243" t="s">
        <v>7</v>
      </c>
      <c r="J3175" s="243" t="s">
        <v>89</v>
      </c>
      <c r="K3175" s="259" t="s">
        <v>5578</v>
      </c>
      <c r="L3175" s="259"/>
      <c r="M3175" s="260"/>
      <c r="N3175" s="252"/>
      <c r="O3175" s="252"/>
      <c r="P3175" s="253"/>
      <c r="Q3175" s="253"/>
    </row>
    <row r="3176" spans="1:17">
      <c r="A3176" s="243" t="str">
        <f t="shared" si="156"/>
        <v>IE029SCPL</v>
      </c>
      <c r="B3176" s="252" t="str">
        <f t="shared" si="157"/>
        <v>CustomsOfficeOfDeparture</v>
      </c>
      <c r="C3176" s="252" t="s">
        <v>6523</v>
      </c>
      <c r="D3176" s="243">
        <f t="shared" ca="1" si="158"/>
        <v>16</v>
      </c>
      <c r="E3176" s="243" t="s">
        <v>4533</v>
      </c>
      <c r="F3176" s="258" t="s">
        <v>1721</v>
      </c>
      <c r="G3176" s="258" t="s">
        <v>5100</v>
      </c>
      <c r="H3176" s="243">
        <v>1</v>
      </c>
      <c r="I3176" s="243" t="s">
        <v>7</v>
      </c>
      <c r="J3176" s="243" t="s">
        <v>5578</v>
      </c>
      <c r="K3176" s="259" t="s">
        <v>5578</v>
      </c>
      <c r="L3176" s="259"/>
      <c r="M3176" s="260"/>
      <c r="N3176" s="252"/>
      <c r="O3176" s="252"/>
      <c r="P3176" s="253"/>
      <c r="Q3176" s="253"/>
    </row>
    <row r="3177" spans="1:17">
      <c r="A3177" s="243" t="str">
        <f t="shared" si="156"/>
        <v>IE029SCPL</v>
      </c>
      <c r="B3177" s="252" t="str">
        <f t="shared" si="157"/>
        <v>CustomsOfficeOfDeparture/referenceNumber</v>
      </c>
      <c r="C3177" s="252" t="s">
        <v>6524</v>
      </c>
      <c r="D3177" s="243">
        <f t="shared" ca="1" si="158"/>
        <v>17</v>
      </c>
      <c r="E3177" s="243" t="s">
        <v>4534</v>
      </c>
      <c r="F3177" s="258" t="s">
        <v>1864</v>
      </c>
      <c r="G3177" s="258" t="s">
        <v>5126</v>
      </c>
      <c r="H3177" s="243" t="s">
        <v>5578</v>
      </c>
      <c r="I3177" s="243" t="s">
        <v>7</v>
      </c>
      <c r="J3177" s="243" t="s">
        <v>106</v>
      </c>
      <c r="K3177" s="259" t="s">
        <v>107</v>
      </c>
      <c r="L3177" s="259"/>
      <c r="M3177" s="260"/>
      <c r="N3177" s="252"/>
      <c r="O3177" s="252"/>
      <c r="P3177" s="253"/>
      <c r="Q3177" s="253"/>
    </row>
    <row r="3178" spans="1:17">
      <c r="A3178" s="243" t="str">
        <f t="shared" si="156"/>
        <v>IE029SCPL</v>
      </c>
      <c r="B3178" s="252" t="str">
        <f t="shared" si="157"/>
        <v>CustomsOfficeOfDestinationDeclared</v>
      </c>
      <c r="C3178" s="252" t="s">
        <v>6525</v>
      </c>
      <c r="D3178" s="243">
        <f t="shared" ca="1" si="158"/>
        <v>18</v>
      </c>
      <c r="E3178" s="243" t="s">
        <v>4535</v>
      </c>
      <c r="F3178" s="258" t="s">
        <v>1722</v>
      </c>
      <c r="G3178" s="258" t="s">
        <v>4396</v>
      </c>
      <c r="H3178" s="243">
        <v>1</v>
      </c>
      <c r="I3178" s="243" t="s">
        <v>7</v>
      </c>
      <c r="J3178" s="243" t="s">
        <v>5578</v>
      </c>
      <c r="K3178" s="259" t="s">
        <v>5578</v>
      </c>
      <c r="L3178" s="259"/>
      <c r="M3178" s="260"/>
      <c r="N3178" s="252"/>
      <c r="O3178" s="252"/>
      <c r="P3178" s="253"/>
      <c r="Q3178" s="253"/>
    </row>
    <row r="3179" spans="1:17">
      <c r="A3179" s="243" t="str">
        <f t="shared" si="156"/>
        <v>IE029SCPL</v>
      </c>
      <c r="B3179" s="252" t="str">
        <f t="shared" si="157"/>
        <v>CustomsOfficeOfDestinationDeclared/referenceNumber</v>
      </c>
      <c r="C3179" s="252" t="s">
        <v>6526</v>
      </c>
      <c r="D3179" s="243">
        <f t="shared" ca="1" si="158"/>
        <v>19</v>
      </c>
      <c r="E3179" s="243" t="s">
        <v>4536</v>
      </c>
      <c r="F3179" s="258" t="s">
        <v>2525</v>
      </c>
      <c r="G3179" s="258" t="s">
        <v>5128</v>
      </c>
      <c r="H3179" s="243" t="s">
        <v>5578</v>
      </c>
      <c r="I3179" s="243" t="s">
        <v>7</v>
      </c>
      <c r="J3179" s="243" t="s">
        <v>106</v>
      </c>
      <c r="K3179" s="259" t="s">
        <v>113</v>
      </c>
      <c r="L3179" s="259"/>
      <c r="M3179" s="260"/>
      <c r="N3179" s="252"/>
      <c r="O3179" s="252"/>
      <c r="P3179" s="253"/>
      <c r="Q3179" s="253"/>
    </row>
    <row r="3180" spans="1:17">
      <c r="A3180" s="243" t="str">
        <f t="shared" si="156"/>
        <v>IE029SCPL</v>
      </c>
      <c r="B3180" s="252" t="str">
        <f t="shared" si="157"/>
        <v>Consignment</v>
      </c>
      <c r="C3180" s="252" t="s">
        <v>6527</v>
      </c>
      <c r="D3180" s="243">
        <f t="shared" ca="1" si="158"/>
        <v>20</v>
      </c>
      <c r="E3180" s="243" t="s">
        <v>1357</v>
      </c>
      <c r="F3180" s="258" t="s">
        <v>240</v>
      </c>
      <c r="G3180" s="258" t="s">
        <v>4433</v>
      </c>
      <c r="H3180" s="243">
        <v>1</v>
      </c>
      <c r="I3180" s="243" t="s">
        <v>7</v>
      </c>
      <c r="J3180" s="243" t="s">
        <v>5578</v>
      </c>
      <c r="K3180" s="259" t="s">
        <v>5578</v>
      </c>
      <c r="L3180" s="259"/>
      <c r="M3180" s="260"/>
      <c r="N3180" s="252"/>
      <c r="O3180" s="252"/>
      <c r="P3180" s="253"/>
      <c r="Q3180" s="253"/>
    </row>
    <row r="3181" spans="1:17">
      <c r="A3181" s="243" t="str">
        <f t="shared" si="156"/>
        <v>IE029SCPL</v>
      </c>
      <c r="B3181" s="252" t="str">
        <f t="shared" si="157"/>
        <v>Consignment/containerIndicator</v>
      </c>
      <c r="C3181" s="252" t="s">
        <v>6528</v>
      </c>
      <c r="D3181" s="243">
        <f t="shared" ca="1" si="158"/>
        <v>21</v>
      </c>
      <c r="E3181" s="243" t="s">
        <v>4752</v>
      </c>
      <c r="F3181" s="258" t="s">
        <v>248</v>
      </c>
      <c r="G3181" s="258" t="s">
        <v>4443</v>
      </c>
      <c r="H3181" s="243" t="s">
        <v>5578</v>
      </c>
      <c r="I3181" s="243" t="s">
        <v>7</v>
      </c>
      <c r="J3181" s="243" t="s">
        <v>71</v>
      </c>
      <c r="K3181" s="259" t="s">
        <v>74</v>
      </c>
      <c r="L3181" s="259"/>
      <c r="M3181" s="260"/>
      <c r="N3181" s="252"/>
      <c r="O3181" s="252"/>
      <c r="P3181" s="253"/>
      <c r="Q3181" s="253"/>
    </row>
    <row r="3182" spans="1:17">
      <c r="A3182" s="243" t="str">
        <f t="shared" si="156"/>
        <v>IE029SCPL</v>
      </c>
      <c r="B3182" s="252" t="str">
        <f t="shared" si="157"/>
        <v>Consignment/inlandModeOfTransport</v>
      </c>
      <c r="C3182" s="252" t="s">
        <v>6529</v>
      </c>
      <c r="D3182" s="243">
        <f t="shared" ca="1" si="158"/>
        <v>22</v>
      </c>
      <c r="E3182" s="243" t="s">
        <v>4919</v>
      </c>
      <c r="F3182" s="258" t="s">
        <v>251</v>
      </c>
      <c r="G3182" s="258" t="s">
        <v>4444</v>
      </c>
      <c r="H3182" s="243" t="s">
        <v>5578</v>
      </c>
      <c r="I3182" s="243" t="s">
        <v>11</v>
      </c>
      <c r="J3182" s="243" t="s">
        <v>71</v>
      </c>
      <c r="K3182" s="259" t="s">
        <v>252</v>
      </c>
      <c r="L3182" s="259"/>
      <c r="M3182" s="260"/>
      <c r="N3182" s="252"/>
      <c r="O3182" s="252"/>
      <c r="P3182" s="253"/>
      <c r="Q3182" s="253"/>
    </row>
    <row r="3183" spans="1:17">
      <c r="A3183" s="243" t="str">
        <f t="shared" si="156"/>
        <v>IE029SCPL</v>
      </c>
      <c r="B3183" s="252" t="str">
        <f t="shared" si="157"/>
        <v>Consignment/grossMass</v>
      </c>
      <c r="C3183" s="252" t="s">
        <v>6530</v>
      </c>
      <c r="D3183" s="243">
        <f t="shared" ca="1" si="158"/>
        <v>23</v>
      </c>
      <c r="E3183" s="243" t="s">
        <v>4716</v>
      </c>
      <c r="F3183" s="258" t="s">
        <v>571</v>
      </c>
      <c r="G3183" s="258" t="s">
        <v>4721</v>
      </c>
      <c r="H3183" s="243" t="s">
        <v>5578</v>
      </c>
      <c r="I3183" s="243" t="s">
        <v>7</v>
      </c>
      <c r="J3183" s="243" t="s">
        <v>256</v>
      </c>
      <c r="K3183" s="259" t="s">
        <v>5578</v>
      </c>
      <c r="L3183" s="259"/>
      <c r="M3183" s="260"/>
      <c r="N3183" s="252"/>
      <c r="O3183" s="252"/>
      <c r="P3183" s="253"/>
      <c r="Q3183" s="253"/>
    </row>
    <row r="3184" spans="1:17" ht="30">
      <c r="A3184" s="243" t="str">
        <f t="shared" si="156"/>
        <v>IE029SCPL</v>
      </c>
      <c r="B3184" s="252" t="str">
        <f t="shared" si="157"/>
        <v>Consignment/TransportEquipment</v>
      </c>
      <c r="C3184" s="252" t="s">
        <v>6531</v>
      </c>
      <c r="D3184" s="243">
        <f t="shared" ca="1" si="158"/>
        <v>24</v>
      </c>
      <c r="E3184" s="243" t="s">
        <v>4950</v>
      </c>
      <c r="F3184" s="258" t="s">
        <v>4460</v>
      </c>
      <c r="G3184" s="258" t="s">
        <v>4459</v>
      </c>
      <c r="H3184" s="243" t="s">
        <v>357</v>
      </c>
      <c r="I3184" s="243" t="s">
        <v>15</v>
      </c>
      <c r="J3184" s="243" t="s">
        <v>5578</v>
      </c>
      <c r="K3184" s="259" t="s">
        <v>5578</v>
      </c>
      <c r="L3184" s="259"/>
      <c r="M3184" s="260"/>
      <c r="N3184" s="252"/>
      <c r="O3184" s="252"/>
      <c r="P3184" s="253"/>
      <c r="Q3184" s="253"/>
    </row>
    <row r="3185" spans="1:17" ht="30">
      <c r="A3185" s="243" t="str">
        <f t="shared" si="156"/>
        <v>IE029SCPL</v>
      </c>
      <c r="B3185" s="252" t="str">
        <f t="shared" si="157"/>
        <v>Consignment/TransportEquipment/sequenceNumber</v>
      </c>
      <c r="C3185" s="252" t="s">
        <v>6532</v>
      </c>
      <c r="D3185" s="243">
        <f t="shared" ca="1" si="158"/>
        <v>25</v>
      </c>
      <c r="E3185" s="243" t="s">
        <v>1357</v>
      </c>
      <c r="F3185" s="258" t="s">
        <v>6417</v>
      </c>
      <c r="G3185" s="258" t="s">
        <v>6461</v>
      </c>
      <c r="H3185" s="243" t="s">
        <v>5578</v>
      </c>
      <c r="I3185" s="243" t="s">
        <v>7</v>
      </c>
      <c r="J3185" s="243" t="s">
        <v>95</v>
      </c>
      <c r="K3185" s="259" t="s">
        <v>5578</v>
      </c>
      <c r="L3185" s="259"/>
      <c r="M3185" s="260"/>
      <c r="N3185" s="252"/>
      <c r="O3185" s="252"/>
      <c r="P3185" s="253"/>
      <c r="Q3185" s="253"/>
    </row>
    <row r="3186" spans="1:17" ht="30">
      <c r="A3186" s="243" t="str">
        <f t="shared" si="156"/>
        <v>IE029SCPL</v>
      </c>
      <c r="B3186" s="252" t="str">
        <f t="shared" si="157"/>
        <v>Consignment/TransportEquipment/containerIdentificationNumber</v>
      </c>
      <c r="C3186" s="252" t="s">
        <v>6533</v>
      </c>
      <c r="D3186" s="243">
        <f t="shared" ca="1" si="158"/>
        <v>26</v>
      </c>
      <c r="E3186" s="243" t="s">
        <v>4951</v>
      </c>
      <c r="F3186" s="258" t="s">
        <v>1733</v>
      </c>
      <c r="G3186" s="258" t="s">
        <v>4461</v>
      </c>
      <c r="H3186" s="243" t="s">
        <v>5578</v>
      </c>
      <c r="I3186" s="243" t="s">
        <v>15</v>
      </c>
      <c r="J3186" s="243" t="s">
        <v>135</v>
      </c>
      <c r="K3186" s="259" t="s">
        <v>5578</v>
      </c>
      <c r="L3186" s="259"/>
      <c r="M3186" s="260"/>
      <c r="N3186" s="252"/>
      <c r="O3186" s="252"/>
      <c r="P3186" s="253"/>
      <c r="Q3186" s="253"/>
    </row>
    <row r="3187" spans="1:17" ht="30">
      <c r="A3187" s="243" t="str">
        <f t="shared" si="156"/>
        <v>IE029SCPL</v>
      </c>
      <c r="B3187" s="252" t="str">
        <f t="shared" si="157"/>
        <v>Consignment/TransportEquipment/GoodsReference</v>
      </c>
      <c r="C3187" s="252" t="s">
        <v>6534</v>
      </c>
      <c r="D3187" s="243">
        <f t="shared" ca="1" si="158"/>
        <v>27</v>
      </c>
      <c r="E3187" s="243" t="s">
        <v>1357</v>
      </c>
      <c r="F3187" s="258" t="s">
        <v>4471</v>
      </c>
      <c r="G3187" s="258" t="s">
        <v>4470</v>
      </c>
      <c r="H3187" s="243" t="s">
        <v>357</v>
      </c>
      <c r="I3187" s="243" t="s">
        <v>15</v>
      </c>
      <c r="J3187" s="243" t="s">
        <v>5578</v>
      </c>
      <c r="K3187" s="259" t="s">
        <v>5578</v>
      </c>
      <c r="L3187" s="259"/>
      <c r="M3187" s="260"/>
      <c r="N3187" s="252"/>
      <c r="O3187" s="252"/>
      <c r="P3187" s="253"/>
      <c r="Q3187" s="253"/>
    </row>
    <row r="3188" spans="1:17" ht="30">
      <c r="A3188" s="243" t="str">
        <f t="shared" si="156"/>
        <v>IE029SCPL</v>
      </c>
      <c r="B3188" s="252" t="str">
        <f t="shared" si="157"/>
        <v>Consignment/TransportEquipment/GoodsReference/sequenceNumber</v>
      </c>
      <c r="C3188" s="252" t="s">
        <v>6535</v>
      </c>
      <c r="D3188" s="243">
        <f t="shared" ca="1" si="158"/>
        <v>28</v>
      </c>
      <c r="E3188" s="243" t="s">
        <v>1357</v>
      </c>
      <c r="F3188" s="258" t="s">
        <v>6417</v>
      </c>
      <c r="G3188" s="258" t="s">
        <v>6461</v>
      </c>
      <c r="H3188" s="243" t="s">
        <v>5578</v>
      </c>
      <c r="I3188" s="243" t="s">
        <v>7</v>
      </c>
      <c r="J3188" s="243" t="s">
        <v>95</v>
      </c>
      <c r="K3188" s="259" t="s">
        <v>5578</v>
      </c>
      <c r="L3188" s="259"/>
      <c r="M3188" s="260"/>
      <c r="N3188" s="252"/>
      <c r="O3188" s="252"/>
      <c r="P3188" s="253"/>
      <c r="Q3188" s="253"/>
    </row>
    <row r="3189" spans="1:17" ht="30">
      <c r="A3189" s="243" t="str">
        <f t="shared" si="156"/>
        <v>IE029SCPL</v>
      </c>
      <c r="B3189" s="252" t="str">
        <f t="shared" si="157"/>
        <v>Consignment/TransportEquipment/GoodsReference/declarationGoodsItemNumber</v>
      </c>
      <c r="C3189" s="252" t="s">
        <v>6536</v>
      </c>
      <c r="D3189" s="243">
        <f t="shared" ca="1" si="158"/>
        <v>29</v>
      </c>
      <c r="E3189" s="243" t="s">
        <v>6467</v>
      </c>
      <c r="F3189" s="258" t="s">
        <v>6424</v>
      </c>
      <c r="G3189" s="258" t="s">
        <v>4912</v>
      </c>
      <c r="H3189" s="243" t="s">
        <v>5578</v>
      </c>
      <c r="I3189" s="243" t="s">
        <v>7</v>
      </c>
      <c r="J3189" s="243" t="s">
        <v>95</v>
      </c>
      <c r="K3189" s="259" t="s">
        <v>5578</v>
      </c>
      <c r="L3189" s="259"/>
      <c r="M3189" s="260"/>
      <c r="N3189" s="252"/>
      <c r="O3189" s="252"/>
      <c r="P3189" s="253"/>
      <c r="Q3189" s="253"/>
    </row>
    <row r="3190" spans="1:17" ht="30">
      <c r="A3190" s="243" t="str">
        <f t="shared" si="156"/>
        <v>IE029SCPL</v>
      </c>
      <c r="B3190" s="252" t="str">
        <f t="shared" si="157"/>
        <v>Consignment/DepartureTransportMeans</v>
      </c>
      <c r="C3190" s="252" t="s">
        <v>6537</v>
      </c>
      <c r="D3190" s="243">
        <f t="shared" ca="1" si="158"/>
        <v>30</v>
      </c>
      <c r="E3190" s="243" t="s">
        <v>4759</v>
      </c>
      <c r="F3190" s="258" t="s">
        <v>440</v>
      </c>
      <c r="G3190" s="258" t="s">
        <v>4899</v>
      </c>
      <c r="H3190" s="243" t="s">
        <v>441</v>
      </c>
      <c r="I3190" s="243" t="s">
        <v>15</v>
      </c>
      <c r="J3190" s="243" t="s">
        <v>5578</v>
      </c>
      <c r="K3190" s="259" t="s">
        <v>5578</v>
      </c>
      <c r="L3190" s="259"/>
      <c r="M3190" s="260"/>
      <c r="N3190" s="252"/>
      <c r="O3190" s="252"/>
      <c r="P3190" s="253"/>
      <c r="Q3190" s="253"/>
    </row>
    <row r="3191" spans="1:17" ht="30">
      <c r="A3191" s="243" t="str">
        <f t="shared" si="156"/>
        <v>IE029SCPL</v>
      </c>
      <c r="B3191" s="252" t="str">
        <f t="shared" si="157"/>
        <v>Consignment/DepartureTransportMeans/sequenceNumber</v>
      </c>
      <c r="C3191" s="252" t="s">
        <v>6538</v>
      </c>
      <c r="D3191" s="243">
        <f t="shared" ca="1" si="158"/>
        <v>31</v>
      </c>
      <c r="E3191" s="243" t="s">
        <v>1357</v>
      </c>
      <c r="F3191" s="258" t="s">
        <v>6417</v>
      </c>
      <c r="G3191" s="258" t="s">
        <v>6461</v>
      </c>
      <c r="H3191" s="243" t="s">
        <v>5578</v>
      </c>
      <c r="I3191" s="243" t="s">
        <v>7</v>
      </c>
      <c r="J3191" s="243" t="s">
        <v>95</v>
      </c>
      <c r="K3191" s="259" t="s">
        <v>5578</v>
      </c>
      <c r="L3191" s="259"/>
      <c r="M3191" s="260"/>
      <c r="N3191" s="252"/>
      <c r="O3191" s="252"/>
      <c r="P3191" s="253"/>
      <c r="Q3191" s="253"/>
    </row>
    <row r="3192" spans="1:17" ht="30">
      <c r="A3192" s="243" t="str">
        <f t="shared" ref="A3192:A3223" si="159">MID(C3192,2,IFERROR(FIND("#",SUBSTITUTE(C3192,"/","#",2),1)-2,LEN(C3192)-1))</f>
        <v>IE029SCPL</v>
      </c>
      <c r="B3192" s="252" t="str">
        <f t="shared" ref="B3192:B3223" si="160">IF(LEN(C3192)-LEN(SUBSTITUTE(C3192,"/",""))&gt;3,RIGHT(C3192,LEN(C3192)-FIND("#",SUBSTITUTE(C3192,"/","#",3),1)),RIGHT(C3192,LEN(C3192)-FIND("#",SUBSTITUTE(C3192,"/","#",LEN(C3192)-LEN(SUBSTITUTE(C3192,"/",""))),1)))</f>
        <v>Consignment/DepartureTransportMeans/typeOfIdentification</v>
      </c>
      <c r="C3192" s="252" t="s">
        <v>6539</v>
      </c>
      <c r="D3192" s="243">
        <f t="shared" ref="D3192:D3223" ca="1" si="161">IF(VLOOKUP($C3192,INDIRECT($A3192&amp;"!A:B"),2,0)="","",VLOOKUP($C3192,INDIRECT($A3192&amp;"!A:B"),2,0))</f>
        <v>32</v>
      </c>
      <c r="E3192" s="243" t="s">
        <v>4760</v>
      </c>
      <c r="F3192" s="258" t="s">
        <v>5595</v>
      </c>
      <c r="G3192" s="258" t="s">
        <v>5596</v>
      </c>
      <c r="H3192" s="243" t="s">
        <v>5578</v>
      </c>
      <c r="I3192" s="243" t="s">
        <v>7</v>
      </c>
      <c r="J3192" s="243" t="s">
        <v>446</v>
      </c>
      <c r="K3192" s="259" t="s">
        <v>447</v>
      </c>
      <c r="L3192" s="259"/>
      <c r="M3192" s="260"/>
      <c r="N3192" s="252"/>
      <c r="O3192" s="252"/>
      <c r="P3192" s="253"/>
      <c r="Q3192" s="253"/>
    </row>
    <row r="3193" spans="1:17">
      <c r="A3193" s="243" t="str">
        <f t="shared" si="159"/>
        <v>IE029SCPL</v>
      </c>
      <c r="B3193" s="252" t="str">
        <f t="shared" si="160"/>
        <v>Consignment/DepartureTransportMeans/identificationNumber</v>
      </c>
      <c r="C3193" s="252" t="s">
        <v>6540</v>
      </c>
      <c r="D3193" s="243">
        <f t="shared" ca="1" si="161"/>
        <v>33</v>
      </c>
      <c r="E3193" s="243" t="s">
        <v>4761</v>
      </c>
      <c r="F3193" s="258" t="s">
        <v>5597</v>
      </c>
      <c r="G3193" s="258" t="s">
        <v>5598</v>
      </c>
      <c r="H3193" s="243" t="s">
        <v>5578</v>
      </c>
      <c r="I3193" s="243" t="s">
        <v>7</v>
      </c>
      <c r="J3193" s="243" t="s">
        <v>36</v>
      </c>
      <c r="K3193" s="259" t="s">
        <v>5578</v>
      </c>
      <c r="L3193" s="259"/>
      <c r="M3193" s="260"/>
      <c r="N3193" s="252"/>
      <c r="O3193" s="252"/>
      <c r="P3193" s="253"/>
      <c r="Q3193" s="253"/>
    </row>
    <row r="3194" spans="1:17" ht="30">
      <c r="A3194" s="243" t="str">
        <f t="shared" si="159"/>
        <v>IE029SCPL</v>
      </c>
      <c r="B3194" s="252" t="str">
        <f t="shared" si="160"/>
        <v>Consignment/DepartureTransportMeans/nationality</v>
      </c>
      <c r="C3194" s="252" t="s">
        <v>6541</v>
      </c>
      <c r="D3194" s="243">
        <f t="shared" ca="1" si="161"/>
        <v>34</v>
      </c>
      <c r="E3194" s="243" t="s">
        <v>4762</v>
      </c>
      <c r="F3194" s="258" t="s">
        <v>5593</v>
      </c>
      <c r="G3194" s="258" t="s">
        <v>5594</v>
      </c>
      <c r="H3194" s="243" t="s">
        <v>5578</v>
      </c>
      <c r="I3194" s="243" t="s">
        <v>7</v>
      </c>
      <c r="J3194" s="243" t="s">
        <v>83</v>
      </c>
      <c r="K3194" s="259" t="s">
        <v>452</v>
      </c>
      <c r="L3194" s="259"/>
      <c r="M3194" s="260"/>
      <c r="N3194" s="252" t="s">
        <v>7466</v>
      </c>
      <c r="O3194" s="252" t="s">
        <v>7467</v>
      </c>
      <c r="P3194" s="253"/>
      <c r="Q3194" s="253"/>
    </row>
    <row r="3195" spans="1:17">
      <c r="A3195" s="243" t="str">
        <f t="shared" si="159"/>
        <v>IE029SCPL</v>
      </c>
      <c r="B3195" s="252" t="str">
        <f t="shared" si="160"/>
        <v>Consignment/ActiveBorderTransportMeans</v>
      </c>
      <c r="C3195" s="252" t="s">
        <v>6542</v>
      </c>
      <c r="D3195" s="243">
        <f t="shared" ca="1" si="161"/>
        <v>35</v>
      </c>
      <c r="E3195" s="243" t="s">
        <v>4650</v>
      </c>
      <c r="F3195" s="258" t="s">
        <v>6482</v>
      </c>
      <c r="G3195" s="258" t="s">
        <v>4488</v>
      </c>
      <c r="H3195" s="243" t="s">
        <v>3673</v>
      </c>
      <c r="I3195" s="243" t="s">
        <v>15</v>
      </c>
      <c r="J3195" s="243" t="s">
        <v>5578</v>
      </c>
      <c r="K3195" s="259" t="s">
        <v>5578</v>
      </c>
      <c r="L3195" s="259"/>
      <c r="M3195" s="260"/>
      <c r="N3195" s="252"/>
      <c r="O3195" s="252"/>
      <c r="P3195" s="253"/>
      <c r="Q3195" s="253"/>
    </row>
    <row r="3196" spans="1:17" ht="30">
      <c r="A3196" s="243" t="str">
        <f t="shared" si="159"/>
        <v>IE029SCPL</v>
      </c>
      <c r="B3196" s="252" t="str">
        <f t="shared" si="160"/>
        <v>Consignment/ActiveBorderTransportMeans/sequenceNumber</v>
      </c>
      <c r="C3196" s="252" t="s">
        <v>6543</v>
      </c>
      <c r="D3196" s="243">
        <f t="shared" ca="1" si="161"/>
        <v>36</v>
      </c>
      <c r="E3196" s="243" t="s">
        <v>1357</v>
      </c>
      <c r="F3196" s="258" t="s">
        <v>6417</v>
      </c>
      <c r="G3196" s="258" t="s">
        <v>6461</v>
      </c>
      <c r="H3196" s="243" t="s">
        <v>5578</v>
      </c>
      <c r="I3196" s="243" t="s">
        <v>7</v>
      </c>
      <c r="J3196" s="243" t="s">
        <v>95</v>
      </c>
      <c r="K3196" s="259" t="s">
        <v>5578</v>
      </c>
      <c r="L3196" s="259"/>
      <c r="M3196" s="260"/>
      <c r="N3196" s="252"/>
      <c r="O3196" s="252"/>
      <c r="P3196" s="253"/>
      <c r="Q3196" s="253"/>
    </row>
    <row r="3197" spans="1:17" ht="30">
      <c r="A3197" s="243" t="str">
        <f t="shared" si="159"/>
        <v>IE029SCPL</v>
      </c>
      <c r="B3197" s="252" t="str">
        <f t="shared" si="160"/>
        <v>Consignment/ActiveBorderTransportMeans/customsOfficeAtBorderReferenceNumber</v>
      </c>
      <c r="C3197" s="252" t="s">
        <v>6544</v>
      </c>
      <c r="D3197" s="243">
        <f t="shared" ca="1" si="161"/>
        <v>37</v>
      </c>
      <c r="E3197" s="243" t="s">
        <v>4655</v>
      </c>
      <c r="F3197" s="258" t="s">
        <v>463</v>
      </c>
      <c r="G3197" s="258" t="s">
        <v>4489</v>
      </c>
      <c r="H3197" s="243" t="s">
        <v>5578</v>
      </c>
      <c r="I3197" s="243" t="s">
        <v>7</v>
      </c>
      <c r="J3197" s="243" t="s">
        <v>106</v>
      </c>
      <c r="K3197" s="259" t="s">
        <v>409</v>
      </c>
      <c r="L3197" s="259"/>
      <c r="M3197" s="260"/>
      <c r="N3197" s="252"/>
      <c r="O3197" s="252"/>
      <c r="P3197" s="253"/>
      <c r="Q3197" s="253"/>
    </row>
    <row r="3198" spans="1:17" ht="30">
      <c r="A3198" s="243" t="str">
        <f t="shared" si="159"/>
        <v>IE029SCPL</v>
      </c>
      <c r="B3198" s="252" t="str">
        <f t="shared" si="160"/>
        <v>Consignment/ActiveBorderTransportMeans/typeOfIdentification</v>
      </c>
      <c r="C3198" s="252" t="s">
        <v>6545</v>
      </c>
      <c r="D3198" s="243">
        <f t="shared" ca="1" si="161"/>
        <v>38</v>
      </c>
      <c r="E3198" s="243" t="s">
        <v>4651</v>
      </c>
      <c r="F3198" s="258" t="s">
        <v>6480</v>
      </c>
      <c r="G3198" s="258" t="s">
        <v>5599</v>
      </c>
      <c r="H3198" s="243" t="s">
        <v>5578</v>
      </c>
      <c r="I3198" s="243" t="s">
        <v>7</v>
      </c>
      <c r="J3198" s="243" t="s">
        <v>446</v>
      </c>
      <c r="K3198" s="259" t="s">
        <v>465</v>
      </c>
      <c r="L3198" s="259"/>
      <c r="M3198" s="260"/>
      <c r="N3198" s="252"/>
      <c r="O3198" s="252"/>
      <c r="P3198" s="253"/>
      <c r="Q3198" s="253"/>
    </row>
    <row r="3199" spans="1:17" ht="30">
      <c r="A3199" s="243" t="str">
        <f t="shared" si="159"/>
        <v>IE029SCPL</v>
      </c>
      <c r="B3199" s="252" t="str">
        <f t="shared" si="160"/>
        <v>Consignment/ActiveBorderTransportMeans/identificationNumber</v>
      </c>
      <c r="C3199" s="252" t="s">
        <v>6546</v>
      </c>
      <c r="D3199" s="243">
        <f t="shared" ca="1" si="161"/>
        <v>39</v>
      </c>
      <c r="E3199" s="243" t="s">
        <v>4652</v>
      </c>
      <c r="F3199" s="258" t="s">
        <v>6481</v>
      </c>
      <c r="G3199" s="258" t="s">
        <v>5600</v>
      </c>
      <c r="H3199" s="243" t="s">
        <v>5578</v>
      </c>
      <c r="I3199" s="243" t="s">
        <v>7</v>
      </c>
      <c r="J3199" s="243" t="s">
        <v>36</v>
      </c>
      <c r="K3199" s="259" t="s">
        <v>5578</v>
      </c>
      <c r="L3199" s="259"/>
      <c r="M3199" s="260"/>
      <c r="N3199" s="252"/>
      <c r="O3199" s="252"/>
      <c r="P3199" s="253"/>
      <c r="Q3199" s="253"/>
    </row>
    <row r="3200" spans="1:17" ht="30">
      <c r="A3200" s="243" t="str">
        <f t="shared" si="159"/>
        <v>IE029SCPL</v>
      </c>
      <c r="B3200" s="252" t="str">
        <f t="shared" si="160"/>
        <v>Consignment/ActiveBorderTransportMeans/nationality</v>
      </c>
      <c r="C3200" s="252" t="s">
        <v>6547</v>
      </c>
      <c r="D3200" s="243">
        <f t="shared" ca="1" si="161"/>
        <v>40</v>
      </c>
      <c r="E3200" s="243" t="s">
        <v>4653</v>
      </c>
      <c r="F3200" s="258" t="s">
        <v>6483</v>
      </c>
      <c r="G3200" s="258" t="s">
        <v>5601</v>
      </c>
      <c r="H3200" s="243" t="s">
        <v>5578</v>
      </c>
      <c r="I3200" s="243" t="s">
        <v>7</v>
      </c>
      <c r="J3200" s="243" t="s">
        <v>83</v>
      </c>
      <c r="K3200" s="259" t="s">
        <v>452</v>
      </c>
      <c r="L3200" s="259"/>
      <c r="M3200" s="260"/>
      <c r="N3200" s="252" t="s">
        <v>7466</v>
      </c>
      <c r="O3200" s="252" t="s">
        <v>7467</v>
      </c>
      <c r="P3200" s="253"/>
      <c r="Q3200" s="253"/>
    </row>
    <row r="3201" spans="1:17" ht="30">
      <c r="A3201" s="243" t="str">
        <f t="shared" si="159"/>
        <v>IE029SCPL</v>
      </c>
      <c r="B3201" s="252" t="str">
        <f t="shared" si="160"/>
        <v>Consignment/ActiveBorderTransportMeans/conveyanceReferenceNumber</v>
      </c>
      <c r="C3201" s="252" t="s">
        <v>6548</v>
      </c>
      <c r="D3201" s="243">
        <f t="shared" ca="1" si="161"/>
        <v>41</v>
      </c>
      <c r="E3201" s="243" t="s">
        <v>4659</v>
      </c>
      <c r="F3201" s="258" t="s">
        <v>471</v>
      </c>
      <c r="G3201" s="258" t="s">
        <v>4483</v>
      </c>
      <c r="H3201" s="243" t="s">
        <v>5578</v>
      </c>
      <c r="I3201" s="243" t="s">
        <v>15</v>
      </c>
      <c r="J3201" s="243" t="s">
        <v>135</v>
      </c>
      <c r="K3201" s="259" t="s">
        <v>5578</v>
      </c>
      <c r="L3201" s="259"/>
      <c r="M3201" s="260"/>
      <c r="N3201" s="252"/>
      <c r="O3201" s="252"/>
      <c r="P3201" s="253"/>
      <c r="Q3201" s="253"/>
    </row>
    <row r="3202" spans="1:17" ht="30">
      <c r="A3202" s="243" t="str">
        <f t="shared" si="159"/>
        <v>IE029SCPL</v>
      </c>
      <c r="B3202" s="252" t="str">
        <f t="shared" si="160"/>
        <v>Consignment/PreviousDocument</v>
      </c>
      <c r="C3202" s="252" t="s">
        <v>6549</v>
      </c>
      <c r="D3202" s="243">
        <f t="shared" ca="1" si="161"/>
        <v>42</v>
      </c>
      <c r="E3202" s="243" t="s">
        <v>4822</v>
      </c>
      <c r="F3202" s="258" t="s">
        <v>510</v>
      </c>
      <c r="G3202" s="258" t="s">
        <v>4905</v>
      </c>
      <c r="H3202" s="243" t="s">
        <v>357</v>
      </c>
      <c r="I3202" s="243" t="s">
        <v>15</v>
      </c>
      <c r="J3202" s="243" t="s">
        <v>5578</v>
      </c>
      <c r="K3202" s="259" t="s">
        <v>5578</v>
      </c>
      <c r="L3202" s="259"/>
      <c r="M3202" s="260"/>
      <c r="N3202" s="252"/>
      <c r="O3202" s="252"/>
      <c r="P3202" s="253"/>
      <c r="Q3202" s="253"/>
    </row>
    <row r="3203" spans="1:17" ht="30">
      <c r="A3203" s="243" t="str">
        <f t="shared" si="159"/>
        <v>IE029SCPL</v>
      </c>
      <c r="B3203" s="252" t="str">
        <f t="shared" si="160"/>
        <v>Consignment/PreviousDocument/sequenceNumber</v>
      </c>
      <c r="C3203" s="252" t="s">
        <v>6550</v>
      </c>
      <c r="D3203" s="243">
        <f t="shared" ca="1" si="161"/>
        <v>43</v>
      </c>
      <c r="E3203" s="243" t="s">
        <v>1357</v>
      </c>
      <c r="F3203" s="258" t="s">
        <v>6417</v>
      </c>
      <c r="G3203" s="258" t="s">
        <v>6461</v>
      </c>
      <c r="H3203" s="243" t="s">
        <v>5578</v>
      </c>
      <c r="I3203" s="243" t="s">
        <v>7</v>
      </c>
      <c r="J3203" s="243" t="s">
        <v>95</v>
      </c>
      <c r="K3203" s="259" t="s">
        <v>5578</v>
      </c>
      <c r="L3203" s="259"/>
      <c r="M3203" s="260"/>
      <c r="N3203" s="252"/>
      <c r="O3203" s="252"/>
      <c r="P3203" s="253"/>
      <c r="Q3203" s="253"/>
    </row>
    <row r="3204" spans="1:17" ht="30">
      <c r="A3204" s="243" t="str">
        <f t="shared" si="159"/>
        <v>IE029SCPL</v>
      </c>
      <c r="B3204" s="252" t="str">
        <f t="shared" si="160"/>
        <v>Consignment/PreviousDocument/type</v>
      </c>
      <c r="C3204" s="252" t="s">
        <v>6551</v>
      </c>
      <c r="D3204" s="243">
        <f t="shared" ca="1" si="161"/>
        <v>44</v>
      </c>
      <c r="E3204" s="243" t="s">
        <v>4824</v>
      </c>
      <c r="F3204" s="258" t="s">
        <v>513</v>
      </c>
      <c r="G3204" s="258" t="s">
        <v>4500</v>
      </c>
      <c r="H3204" s="243" t="s">
        <v>5578</v>
      </c>
      <c r="I3204" s="243" t="s">
        <v>7</v>
      </c>
      <c r="J3204" s="243" t="s">
        <v>514</v>
      </c>
      <c r="K3204" s="259" t="s">
        <v>515</v>
      </c>
      <c r="L3204" s="259"/>
      <c r="M3204" s="260"/>
      <c r="N3204" s="252"/>
      <c r="O3204" s="252"/>
      <c r="P3204" s="253"/>
      <c r="Q3204" s="253"/>
    </row>
    <row r="3205" spans="1:17">
      <c r="A3205" s="243" t="str">
        <f t="shared" si="159"/>
        <v>IE029SCPL</v>
      </c>
      <c r="B3205" s="252" t="str">
        <f t="shared" si="160"/>
        <v>Consignment/PreviousDocument/referenceNumber</v>
      </c>
      <c r="C3205" s="252" t="s">
        <v>6552</v>
      </c>
      <c r="D3205" s="243">
        <f t="shared" ca="1" si="161"/>
        <v>45</v>
      </c>
      <c r="E3205" s="243" t="s">
        <v>4823</v>
      </c>
      <c r="F3205" s="258" t="s">
        <v>517</v>
      </c>
      <c r="G3205" s="258" t="s">
        <v>4501</v>
      </c>
      <c r="H3205" s="243" t="s">
        <v>5578</v>
      </c>
      <c r="I3205" s="243" t="s">
        <v>7</v>
      </c>
      <c r="J3205" s="243" t="s">
        <v>140</v>
      </c>
      <c r="K3205" s="259" t="s">
        <v>5578</v>
      </c>
      <c r="L3205" s="259"/>
      <c r="M3205" s="260"/>
      <c r="N3205" s="252"/>
      <c r="O3205" s="252"/>
      <c r="P3205" s="253"/>
      <c r="Q3205" s="253"/>
    </row>
    <row r="3206" spans="1:17">
      <c r="A3206" s="243" t="str">
        <f t="shared" si="159"/>
        <v>IE029SCPL</v>
      </c>
      <c r="B3206" s="252" t="str">
        <f t="shared" si="160"/>
        <v>Consignment/PreviousDocument/complementOfInformation</v>
      </c>
      <c r="C3206" s="252" t="s">
        <v>6553</v>
      </c>
      <c r="D3206" s="243">
        <f t="shared" ca="1" si="161"/>
        <v>46</v>
      </c>
      <c r="E3206" s="243" t="s">
        <v>4829</v>
      </c>
      <c r="F3206" s="258" t="s">
        <v>6485</v>
      </c>
      <c r="G3206" s="258" t="s">
        <v>4502</v>
      </c>
      <c r="H3206" s="243" t="s">
        <v>5578</v>
      </c>
      <c r="I3206" s="243" t="s">
        <v>11</v>
      </c>
      <c r="J3206" s="243" t="s">
        <v>36</v>
      </c>
      <c r="K3206" s="259" t="s">
        <v>5578</v>
      </c>
      <c r="L3206" s="259"/>
      <c r="M3206" s="260"/>
      <c r="N3206" s="252"/>
      <c r="O3206" s="252"/>
      <c r="P3206" s="253"/>
      <c r="Q3206" s="253"/>
    </row>
    <row r="3207" spans="1:17" ht="30">
      <c r="A3207" s="243" t="str">
        <f t="shared" si="159"/>
        <v>IE029SCPL</v>
      </c>
      <c r="B3207" s="252" t="str">
        <f t="shared" si="160"/>
        <v>Consignment/AdditionalInformation</v>
      </c>
      <c r="C3207" s="252" t="s">
        <v>6554</v>
      </c>
      <c r="D3207" s="243">
        <f t="shared" ca="1" si="161"/>
        <v>47</v>
      </c>
      <c r="E3207" s="243" t="s">
        <v>4660</v>
      </c>
      <c r="F3207" s="258" t="s">
        <v>546</v>
      </c>
      <c r="G3207" s="258" t="s">
        <v>4645</v>
      </c>
      <c r="H3207" s="243" t="s">
        <v>224</v>
      </c>
      <c r="I3207" s="243" t="s">
        <v>11</v>
      </c>
      <c r="J3207" s="243" t="s">
        <v>5578</v>
      </c>
      <c r="K3207" s="259" t="s">
        <v>5578</v>
      </c>
      <c r="L3207" s="259"/>
      <c r="M3207" s="260"/>
      <c r="N3207" s="252"/>
      <c r="O3207" s="252"/>
      <c r="P3207" s="253"/>
      <c r="Q3207" s="253"/>
    </row>
    <row r="3208" spans="1:17" ht="30">
      <c r="A3208" s="243" t="str">
        <f t="shared" si="159"/>
        <v>IE029SCPL</v>
      </c>
      <c r="B3208" s="252" t="str">
        <f t="shared" si="160"/>
        <v>Consignment/AdditionalInformation/sequenceNumber</v>
      </c>
      <c r="C3208" s="252" t="s">
        <v>6555</v>
      </c>
      <c r="D3208" s="243">
        <f t="shared" ca="1" si="161"/>
        <v>48</v>
      </c>
      <c r="E3208" s="243" t="s">
        <v>1357</v>
      </c>
      <c r="F3208" s="258" t="s">
        <v>6417</v>
      </c>
      <c r="G3208" s="258" t="s">
        <v>6461</v>
      </c>
      <c r="H3208" s="243" t="s">
        <v>5578</v>
      </c>
      <c r="I3208" s="243" t="s">
        <v>7</v>
      </c>
      <c r="J3208" s="243" t="s">
        <v>95</v>
      </c>
      <c r="K3208" s="259" t="s">
        <v>5578</v>
      </c>
      <c r="L3208" s="259"/>
      <c r="M3208" s="260"/>
      <c r="N3208" s="252"/>
      <c r="O3208" s="252"/>
      <c r="P3208" s="253"/>
      <c r="Q3208" s="253"/>
    </row>
    <row r="3209" spans="1:17" ht="30">
      <c r="A3209" s="243" t="str">
        <f t="shared" si="159"/>
        <v>IE029SCPL</v>
      </c>
      <c r="B3209" s="252" t="str">
        <f t="shared" si="160"/>
        <v>Consignment/AdditionalInformation/code</v>
      </c>
      <c r="C3209" s="252" t="s">
        <v>6556</v>
      </c>
      <c r="D3209" s="243">
        <f t="shared" ca="1" si="161"/>
        <v>49</v>
      </c>
      <c r="E3209" s="243" t="s">
        <v>4661</v>
      </c>
      <c r="F3209" s="258" t="s">
        <v>549</v>
      </c>
      <c r="G3209" s="258" t="s">
        <v>4508</v>
      </c>
      <c r="H3209" s="243" t="s">
        <v>5578</v>
      </c>
      <c r="I3209" s="243" t="s">
        <v>7</v>
      </c>
      <c r="J3209" s="243" t="s">
        <v>550</v>
      </c>
      <c r="K3209" s="259" t="s">
        <v>551</v>
      </c>
      <c r="L3209" s="259"/>
      <c r="M3209" s="260"/>
      <c r="N3209" s="252"/>
      <c r="O3209" s="252"/>
      <c r="P3209" s="253"/>
      <c r="Q3209" s="253"/>
    </row>
    <row r="3210" spans="1:17">
      <c r="A3210" s="243" t="str">
        <f t="shared" si="159"/>
        <v>IE029SCPL</v>
      </c>
      <c r="B3210" s="252" t="str">
        <f t="shared" si="160"/>
        <v>Consignment/AdditionalInformation/text</v>
      </c>
      <c r="C3210" s="252" t="s">
        <v>6557</v>
      </c>
      <c r="D3210" s="243">
        <f t="shared" ca="1" si="161"/>
        <v>50</v>
      </c>
      <c r="E3210" s="243" t="s">
        <v>4662</v>
      </c>
      <c r="F3210" s="258" t="s">
        <v>554</v>
      </c>
      <c r="G3210" s="258" t="s">
        <v>4507</v>
      </c>
      <c r="H3210" s="243" t="s">
        <v>5578</v>
      </c>
      <c r="I3210" s="243" t="s">
        <v>11</v>
      </c>
      <c r="J3210" s="243" t="s">
        <v>555</v>
      </c>
      <c r="K3210" s="259" t="s">
        <v>5578</v>
      </c>
      <c r="L3210" s="259"/>
      <c r="M3210" s="260"/>
      <c r="N3210" s="252"/>
      <c r="O3210" s="252"/>
      <c r="P3210" s="253"/>
      <c r="Q3210" s="253"/>
    </row>
    <row r="3211" spans="1:17">
      <c r="A3211" s="243" t="str">
        <f t="shared" si="159"/>
        <v>IE029SCPL</v>
      </c>
      <c r="B3211" s="252" t="str">
        <f t="shared" si="160"/>
        <v>Consignment/HouseConsignment</v>
      </c>
      <c r="C3211" s="252" t="s">
        <v>6558</v>
      </c>
      <c r="D3211" s="243">
        <f t="shared" ca="1" si="161"/>
        <v>51</v>
      </c>
      <c r="E3211" s="243" t="s">
        <v>1357</v>
      </c>
      <c r="F3211" s="258" t="s">
        <v>563</v>
      </c>
      <c r="G3211" s="258" t="s">
        <v>4513</v>
      </c>
      <c r="H3211" s="243" t="s">
        <v>564</v>
      </c>
      <c r="I3211" s="243" t="s">
        <v>7</v>
      </c>
      <c r="J3211" s="243" t="s">
        <v>5578</v>
      </c>
      <c r="K3211" s="259" t="s">
        <v>5578</v>
      </c>
      <c r="L3211" s="259"/>
      <c r="M3211" s="260"/>
      <c r="N3211" s="252"/>
      <c r="O3211" s="252"/>
      <c r="P3211" s="253"/>
      <c r="Q3211" s="253"/>
    </row>
    <row r="3212" spans="1:17" ht="30">
      <c r="A3212" s="243" t="str">
        <f t="shared" si="159"/>
        <v>IE029SCPL</v>
      </c>
      <c r="B3212" s="252" t="str">
        <f t="shared" si="160"/>
        <v>Consignment/HouseConsignment/sequenceNumber</v>
      </c>
      <c r="C3212" s="252" t="s">
        <v>6559</v>
      </c>
      <c r="D3212" s="243">
        <f t="shared" ca="1" si="161"/>
        <v>52</v>
      </c>
      <c r="E3212" s="243" t="s">
        <v>1357</v>
      </c>
      <c r="F3212" s="258" t="s">
        <v>6417</v>
      </c>
      <c r="G3212" s="258" t="s">
        <v>6461</v>
      </c>
      <c r="H3212" s="243" t="s">
        <v>5578</v>
      </c>
      <c r="I3212" s="243" t="s">
        <v>7</v>
      </c>
      <c r="J3212" s="243" t="s">
        <v>95</v>
      </c>
      <c r="K3212" s="259" t="s">
        <v>5578</v>
      </c>
      <c r="L3212" s="259"/>
      <c r="M3212" s="260"/>
      <c r="N3212" s="252"/>
      <c r="O3212" s="252"/>
      <c r="P3212" s="253"/>
      <c r="Q3212" s="253"/>
    </row>
    <row r="3213" spans="1:17">
      <c r="A3213" s="243" t="str">
        <f t="shared" si="159"/>
        <v>IE029SCPL</v>
      </c>
      <c r="B3213" s="252" t="str">
        <f t="shared" si="160"/>
        <v>Consignment/HouseConsignment/grossMass</v>
      </c>
      <c r="C3213" s="252" t="s">
        <v>6560</v>
      </c>
      <c r="D3213" s="243">
        <f t="shared" ca="1" si="161"/>
        <v>53</v>
      </c>
      <c r="E3213" s="243" t="s">
        <v>4716</v>
      </c>
      <c r="F3213" s="258" t="s">
        <v>571</v>
      </c>
      <c r="G3213" s="258" t="s">
        <v>4821</v>
      </c>
      <c r="H3213" s="243" t="s">
        <v>5578</v>
      </c>
      <c r="I3213" s="243" t="s">
        <v>7</v>
      </c>
      <c r="J3213" s="243" t="s">
        <v>256</v>
      </c>
      <c r="K3213" s="259" t="s">
        <v>5578</v>
      </c>
      <c r="L3213" s="259"/>
      <c r="M3213" s="260"/>
      <c r="N3213" s="252"/>
      <c r="O3213" s="252"/>
      <c r="P3213" s="253"/>
      <c r="Q3213" s="253"/>
    </row>
    <row r="3214" spans="1:17" ht="30">
      <c r="A3214" s="243" t="str">
        <f t="shared" si="159"/>
        <v>IE029SCPL</v>
      </c>
      <c r="B3214" s="252" t="str">
        <f t="shared" si="160"/>
        <v>Consignment/HouseConsignment/DepartureTransportMeans</v>
      </c>
      <c r="C3214" s="252" t="s">
        <v>6561</v>
      </c>
      <c r="D3214" s="243">
        <f t="shared" ca="1" si="161"/>
        <v>54</v>
      </c>
      <c r="E3214" s="243" t="s">
        <v>4759</v>
      </c>
      <c r="F3214" s="258" t="s">
        <v>670</v>
      </c>
      <c r="G3214" s="258" t="s">
        <v>4763</v>
      </c>
      <c r="H3214" s="243" t="s">
        <v>441</v>
      </c>
      <c r="I3214" s="243" t="s">
        <v>15</v>
      </c>
      <c r="J3214" s="243" t="s">
        <v>5578</v>
      </c>
      <c r="K3214" s="259" t="s">
        <v>5578</v>
      </c>
      <c r="L3214" s="259"/>
      <c r="M3214" s="260"/>
      <c r="N3214" s="252"/>
      <c r="O3214" s="252"/>
      <c r="P3214" s="253"/>
      <c r="Q3214" s="253"/>
    </row>
    <row r="3215" spans="1:17" ht="30">
      <c r="A3215" s="243" t="str">
        <f t="shared" si="159"/>
        <v>IE029SCPL</v>
      </c>
      <c r="B3215" s="252" t="str">
        <f t="shared" si="160"/>
        <v>Consignment/HouseConsignment/DepartureTransportMeans/sequenceNumber</v>
      </c>
      <c r="C3215" s="252" t="s">
        <v>6562</v>
      </c>
      <c r="D3215" s="243">
        <f t="shared" ca="1" si="161"/>
        <v>55</v>
      </c>
      <c r="E3215" s="243" t="s">
        <v>1357</v>
      </c>
      <c r="F3215" s="258" t="s">
        <v>6417</v>
      </c>
      <c r="G3215" s="258" t="s">
        <v>6461</v>
      </c>
      <c r="H3215" s="243" t="s">
        <v>5578</v>
      </c>
      <c r="I3215" s="243" t="s">
        <v>7</v>
      </c>
      <c r="J3215" s="243" t="s">
        <v>95</v>
      </c>
      <c r="K3215" s="259" t="s">
        <v>5578</v>
      </c>
      <c r="L3215" s="259"/>
      <c r="M3215" s="260"/>
      <c r="N3215" s="252"/>
      <c r="O3215" s="252"/>
      <c r="P3215" s="253"/>
      <c r="Q3215" s="253"/>
    </row>
    <row r="3216" spans="1:17" ht="30">
      <c r="A3216" s="243" t="str">
        <f t="shared" si="159"/>
        <v>IE029SCPL</v>
      </c>
      <c r="B3216" s="252" t="str">
        <f t="shared" si="160"/>
        <v>Consignment/HouseConsignment/DepartureTransportMeans/typeOfIdentification</v>
      </c>
      <c r="C3216" s="252" t="s">
        <v>6563</v>
      </c>
      <c r="D3216" s="243">
        <f t="shared" ca="1" si="161"/>
        <v>56</v>
      </c>
      <c r="E3216" s="243" t="s">
        <v>4760</v>
      </c>
      <c r="F3216" s="258" t="s">
        <v>5595</v>
      </c>
      <c r="G3216" s="258" t="s">
        <v>5596</v>
      </c>
      <c r="H3216" s="243" t="s">
        <v>5578</v>
      </c>
      <c r="I3216" s="243" t="s">
        <v>7</v>
      </c>
      <c r="J3216" s="243" t="s">
        <v>446</v>
      </c>
      <c r="K3216" s="259" t="s">
        <v>447</v>
      </c>
      <c r="L3216" s="259"/>
      <c r="M3216" s="260"/>
      <c r="N3216" s="252"/>
      <c r="O3216" s="252"/>
      <c r="P3216" s="253"/>
      <c r="Q3216" s="253"/>
    </row>
    <row r="3217" spans="1:17" ht="30">
      <c r="A3217" s="243" t="str">
        <f t="shared" si="159"/>
        <v>IE029SCPL</v>
      </c>
      <c r="B3217" s="252" t="str">
        <f t="shared" si="160"/>
        <v>Consignment/HouseConsignment/DepartureTransportMeans/identificationNumber</v>
      </c>
      <c r="C3217" s="252" t="s">
        <v>6564</v>
      </c>
      <c r="D3217" s="243">
        <f t="shared" ca="1" si="161"/>
        <v>57</v>
      </c>
      <c r="E3217" s="243" t="s">
        <v>4761</v>
      </c>
      <c r="F3217" s="258" t="s">
        <v>5597</v>
      </c>
      <c r="G3217" s="258" t="s">
        <v>5598</v>
      </c>
      <c r="H3217" s="243" t="s">
        <v>5578</v>
      </c>
      <c r="I3217" s="243" t="s">
        <v>7</v>
      </c>
      <c r="J3217" s="243" t="s">
        <v>36</v>
      </c>
      <c r="K3217" s="259" t="s">
        <v>5578</v>
      </c>
      <c r="L3217" s="259"/>
      <c r="M3217" s="260"/>
      <c r="N3217" s="252"/>
      <c r="O3217" s="252"/>
      <c r="P3217" s="253"/>
      <c r="Q3217" s="253"/>
    </row>
    <row r="3218" spans="1:17" ht="30">
      <c r="A3218" s="243" t="str">
        <f t="shared" si="159"/>
        <v>IE029SCPL</v>
      </c>
      <c r="B3218" s="252" t="str">
        <f t="shared" si="160"/>
        <v>Consignment/HouseConsignment/DepartureTransportMeans/nationality</v>
      </c>
      <c r="C3218" s="252" t="s">
        <v>6565</v>
      </c>
      <c r="D3218" s="243">
        <f t="shared" ca="1" si="161"/>
        <v>58</v>
      </c>
      <c r="E3218" s="243" t="s">
        <v>4762</v>
      </c>
      <c r="F3218" s="258" t="s">
        <v>5593</v>
      </c>
      <c r="G3218" s="258" t="s">
        <v>5594</v>
      </c>
      <c r="H3218" s="243" t="s">
        <v>5578</v>
      </c>
      <c r="I3218" s="243" t="s">
        <v>7</v>
      </c>
      <c r="J3218" s="243" t="s">
        <v>83</v>
      </c>
      <c r="K3218" s="259" t="s">
        <v>452</v>
      </c>
      <c r="L3218" s="259"/>
      <c r="M3218" s="260"/>
      <c r="N3218" s="252" t="s">
        <v>7466</v>
      </c>
      <c r="O3218" s="252" t="s">
        <v>7467</v>
      </c>
      <c r="P3218" s="253"/>
      <c r="Q3218" s="253"/>
    </row>
    <row r="3219" spans="1:17">
      <c r="A3219" s="243" t="str">
        <f t="shared" si="159"/>
        <v>IE029SCPL</v>
      </c>
      <c r="B3219" s="252" t="str">
        <f t="shared" si="160"/>
        <v>Consignment/HouseConsignment/PreviousDocument</v>
      </c>
      <c r="C3219" s="252" t="s">
        <v>6566</v>
      </c>
      <c r="D3219" s="243">
        <f t="shared" ca="1" si="161"/>
        <v>59</v>
      </c>
      <c r="E3219" s="243" t="s">
        <v>4822</v>
      </c>
      <c r="F3219" s="258" t="s">
        <v>703</v>
      </c>
      <c r="G3219" s="258" t="s">
        <v>4847</v>
      </c>
      <c r="H3219" s="243" t="s">
        <v>224</v>
      </c>
      <c r="I3219" s="243" t="s">
        <v>11</v>
      </c>
      <c r="J3219" s="243" t="s">
        <v>5578</v>
      </c>
      <c r="K3219" s="259" t="s">
        <v>5578</v>
      </c>
      <c r="L3219" s="259"/>
      <c r="M3219" s="260"/>
      <c r="N3219" s="252"/>
      <c r="O3219" s="252"/>
      <c r="P3219" s="253"/>
      <c r="Q3219" s="253"/>
    </row>
    <row r="3220" spans="1:17" ht="30">
      <c r="A3220" s="243" t="str">
        <f t="shared" si="159"/>
        <v>IE029SCPL</v>
      </c>
      <c r="B3220" s="252" t="str">
        <f t="shared" si="160"/>
        <v>Consignment/HouseConsignment/PreviousDocument/sequenceNumber</v>
      </c>
      <c r="C3220" s="252" t="s">
        <v>6567</v>
      </c>
      <c r="D3220" s="243">
        <f t="shared" ca="1" si="161"/>
        <v>60</v>
      </c>
      <c r="E3220" s="243" t="s">
        <v>1357</v>
      </c>
      <c r="F3220" s="258" t="s">
        <v>6417</v>
      </c>
      <c r="G3220" s="258" t="s">
        <v>6461</v>
      </c>
      <c r="H3220" s="243" t="s">
        <v>5578</v>
      </c>
      <c r="I3220" s="243" t="s">
        <v>7</v>
      </c>
      <c r="J3220" s="243" t="s">
        <v>95</v>
      </c>
      <c r="K3220" s="259" t="s">
        <v>5578</v>
      </c>
      <c r="L3220" s="259"/>
      <c r="M3220" s="260"/>
      <c r="N3220" s="252"/>
      <c r="O3220" s="252"/>
      <c r="P3220" s="253"/>
      <c r="Q3220" s="253"/>
    </row>
    <row r="3221" spans="1:17">
      <c r="A3221" s="243" t="str">
        <f t="shared" si="159"/>
        <v>IE029SCPL</v>
      </c>
      <c r="B3221" s="252" t="str">
        <f t="shared" si="160"/>
        <v>Consignment/HouseConsignment/PreviousDocument/type</v>
      </c>
      <c r="C3221" s="252" t="s">
        <v>6568</v>
      </c>
      <c r="D3221" s="243">
        <f t="shared" ca="1" si="161"/>
        <v>61</v>
      </c>
      <c r="E3221" s="243" t="s">
        <v>4824</v>
      </c>
      <c r="F3221" s="258" t="s">
        <v>513</v>
      </c>
      <c r="G3221" s="258" t="s">
        <v>4500</v>
      </c>
      <c r="H3221" s="243" t="s">
        <v>5578</v>
      </c>
      <c r="I3221" s="243" t="s">
        <v>7</v>
      </c>
      <c r="J3221" s="243" t="s">
        <v>514</v>
      </c>
      <c r="K3221" s="259" t="s">
        <v>706</v>
      </c>
      <c r="L3221" s="259"/>
      <c r="M3221" s="260"/>
      <c r="N3221" s="252"/>
      <c r="O3221" s="252"/>
      <c r="P3221" s="253"/>
      <c r="Q3221" s="253"/>
    </row>
    <row r="3222" spans="1:17" ht="30">
      <c r="A3222" s="243" t="str">
        <f t="shared" si="159"/>
        <v>IE029SCPL</v>
      </c>
      <c r="B3222" s="252" t="str">
        <f t="shared" si="160"/>
        <v>Consignment/HouseConsignment/PreviousDocument/referenceNumber</v>
      </c>
      <c r="C3222" s="252" t="s">
        <v>6569</v>
      </c>
      <c r="D3222" s="243">
        <f t="shared" ca="1" si="161"/>
        <v>62</v>
      </c>
      <c r="E3222" s="243" t="s">
        <v>4823</v>
      </c>
      <c r="F3222" s="258" t="s">
        <v>517</v>
      </c>
      <c r="G3222" s="258" t="s">
        <v>4501</v>
      </c>
      <c r="H3222" s="243" t="s">
        <v>5578</v>
      </c>
      <c r="I3222" s="243" t="s">
        <v>7</v>
      </c>
      <c r="J3222" s="243" t="s">
        <v>140</v>
      </c>
      <c r="K3222" s="259" t="s">
        <v>5578</v>
      </c>
      <c r="L3222" s="259"/>
      <c r="M3222" s="260"/>
      <c r="N3222" s="252"/>
      <c r="O3222" s="252"/>
      <c r="P3222" s="253"/>
      <c r="Q3222" s="253"/>
    </row>
    <row r="3223" spans="1:17" ht="30">
      <c r="A3223" s="243" t="str">
        <f t="shared" si="159"/>
        <v>IE029SCPL</v>
      </c>
      <c r="B3223" s="252" t="str">
        <f t="shared" si="160"/>
        <v>Consignment/HouseConsignment/PreviousDocument/complementOfInformation</v>
      </c>
      <c r="C3223" s="252" t="s">
        <v>6570</v>
      </c>
      <c r="D3223" s="243">
        <f t="shared" ca="1" si="161"/>
        <v>63</v>
      </c>
      <c r="E3223" s="243" t="s">
        <v>4829</v>
      </c>
      <c r="F3223" s="258" t="s">
        <v>6485</v>
      </c>
      <c r="G3223" s="258" t="s">
        <v>4502</v>
      </c>
      <c r="H3223" s="243" t="s">
        <v>5578</v>
      </c>
      <c r="I3223" s="243" t="s">
        <v>11</v>
      </c>
      <c r="J3223" s="243" t="s">
        <v>36</v>
      </c>
      <c r="K3223" s="259" t="s">
        <v>5578</v>
      </c>
      <c r="L3223" s="259"/>
      <c r="M3223" s="260"/>
      <c r="N3223" s="252"/>
      <c r="O3223" s="252"/>
      <c r="P3223" s="253"/>
      <c r="Q3223" s="253"/>
    </row>
    <row r="3224" spans="1:17" ht="30">
      <c r="A3224" s="243" t="str">
        <f t="shared" ref="A3224:A3257" si="162">MID(C3224,2,IFERROR(FIND("#",SUBSTITUTE(C3224,"/","#",2),1)-2,LEN(C3224)-1))</f>
        <v>IE029SCPL</v>
      </c>
      <c r="B3224" s="252" t="str">
        <f t="shared" ref="B3224:B3255" si="163">IF(LEN(C3224)-LEN(SUBSTITUTE(C3224,"/",""))&gt;3,RIGHT(C3224,LEN(C3224)-FIND("#",SUBSTITUTE(C3224,"/","#",3),1)),RIGHT(C3224,LEN(C3224)-FIND("#",SUBSTITUTE(C3224,"/","#",LEN(C3224)-LEN(SUBSTITUTE(C3224,"/",""))),1)))</f>
        <v>Consignment/HouseConsignment/AdditionalInformation</v>
      </c>
      <c r="C3224" s="252" t="s">
        <v>6571</v>
      </c>
      <c r="D3224" s="243">
        <f t="shared" ref="D3224:D3257" ca="1" si="164">IF(VLOOKUP($C3224,INDIRECT($A3224&amp;"!A:B"),2,0)="","",VLOOKUP($C3224,INDIRECT($A3224&amp;"!A:B"),2,0))</f>
        <v>64</v>
      </c>
      <c r="E3224" s="243" t="s">
        <v>4660</v>
      </c>
      <c r="F3224" s="258" t="s">
        <v>726</v>
      </c>
      <c r="G3224" s="258" t="s">
        <v>4665</v>
      </c>
      <c r="H3224" s="243" t="s">
        <v>224</v>
      </c>
      <c r="I3224" s="243" t="s">
        <v>11</v>
      </c>
      <c r="J3224" s="243" t="s">
        <v>5578</v>
      </c>
      <c r="K3224" s="259" t="s">
        <v>5578</v>
      </c>
      <c r="L3224" s="259"/>
      <c r="M3224" s="260"/>
      <c r="N3224" s="252"/>
      <c r="O3224" s="252"/>
      <c r="P3224" s="253"/>
      <c r="Q3224" s="253"/>
    </row>
    <row r="3225" spans="1:17" ht="30">
      <c r="A3225" s="243" t="str">
        <f t="shared" si="162"/>
        <v>IE029SCPL</v>
      </c>
      <c r="B3225" s="252" t="str">
        <f t="shared" si="163"/>
        <v>Consignment/HouseConsignment/AdditionalInformation/sequenceNumber</v>
      </c>
      <c r="C3225" s="252" t="s">
        <v>6572</v>
      </c>
      <c r="D3225" s="243">
        <f t="shared" ca="1" si="164"/>
        <v>65</v>
      </c>
      <c r="E3225" s="243" t="s">
        <v>1357</v>
      </c>
      <c r="F3225" s="258" t="s">
        <v>6417</v>
      </c>
      <c r="G3225" s="258" t="s">
        <v>6461</v>
      </c>
      <c r="H3225" s="243" t="s">
        <v>5578</v>
      </c>
      <c r="I3225" s="243" t="s">
        <v>7</v>
      </c>
      <c r="J3225" s="243" t="s">
        <v>95</v>
      </c>
      <c r="K3225" s="259" t="s">
        <v>5578</v>
      </c>
      <c r="L3225" s="259"/>
      <c r="M3225" s="260"/>
      <c r="N3225" s="252"/>
      <c r="O3225" s="252"/>
      <c r="P3225" s="253"/>
      <c r="Q3225" s="253"/>
    </row>
    <row r="3226" spans="1:17" ht="30">
      <c r="A3226" s="243" t="str">
        <f t="shared" si="162"/>
        <v>IE029SCPL</v>
      </c>
      <c r="B3226" s="252" t="str">
        <f t="shared" si="163"/>
        <v>Consignment/HouseConsignment/AdditionalInformation/code</v>
      </c>
      <c r="C3226" s="252" t="s">
        <v>6573</v>
      </c>
      <c r="D3226" s="243">
        <f t="shared" ca="1" si="164"/>
        <v>66</v>
      </c>
      <c r="E3226" s="243" t="s">
        <v>4661</v>
      </c>
      <c r="F3226" s="258" t="s">
        <v>549</v>
      </c>
      <c r="G3226" s="258" t="s">
        <v>4508</v>
      </c>
      <c r="H3226" s="243" t="s">
        <v>5578</v>
      </c>
      <c r="I3226" s="243" t="s">
        <v>7</v>
      </c>
      <c r="J3226" s="243" t="s">
        <v>550</v>
      </c>
      <c r="K3226" s="259" t="s">
        <v>551</v>
      </c>
      <c r="L3226" s="259"/>
      <c r="M3226" s="260"/>
      <c r="N3226" s="252"/>
      <c r="O3226" s="252"/>
      <c r="P3226" s="253"/>
      <c r="Q3226" s="253"/>
    </row>
    <row r="3227" spans="1:17">
      <c r="A3227" s="243" t="str">
        <f t="shared" si="162"/>
        <v>IE029SCPL</v>
      </c>
      <c r="B3227" s="252" t="str">
        <f t="shared" si="163"/>
        <v>Consignment/HouseConsignment/AdditionalInformation/text</v>
      </c>
      <c r="C3227" s="252" t="s">
        <v>6574</v>
      </c>
      <c r="D3227" s="243">
        <f t="shared" ca="1" si="164"/>
        <v>67</v>
      </c>
      <c r="E3227" s="243" t="s">
        <v>4662</v>
      </c>
      <c r="F3227" s="258" t="s">
        <v>554</v>
      </c>
      <c r="G3227" s="258" t="s">
        <v>4507</v>
      </c>
      <c r="H3227" s="243" t="s">
        <v>5578</v>
      </c>
      <c r="I3227" s="243" t="s">
        <v>11</v>
      </c>
      <c r="J3227" s="243" t="s">
        <v>555</v>
      </c>
      <c r="K3227" s="259" t="s">
        <v>5578</v>
      </c>
      <c r="L3227" s="259"/>
      <c r="M3227" s="260"/>
      <c r="N3227" s="252"/>
      <c r="O3227" s="252"/>
      <c r="P3227" s="253"/>
      <c r="Q3227" s="253"/>
    </row>
    <row r="3228" spans="1:17">
      <c r="A3228" s="243" t="str">
        <f t="shared" si="162"/>
        <v>IE029SCPL</v>
      </c>
      <c r="B3228" s="252" t="str">
        <f t="shared" si="163"/>
        <v>Consignment/HouseConsignment/ConsignmentItem</v>
      </c>
      <c r="C3228" s="252" t="s">
        <v>6575</v>
      </c>
      <c r="D3228" s="243">
        <f t="shared" ca="1" si="164"/>
        <v>68</v>
      </c>
      <c r="E3228" s="243" t="s">
        <v>1357</v>
      </c>
      <c r="F3228" s="258" t="s">
        <v>735</v>
      </c>
      <c r="G3228" s="258" t="s">
        <v>4778</v>
      </c>
      <c r="H3228" s="243" t="s">
        <v>736</v>
      </c>
      <c r="I3228" s="243" t="s">
        <v>7</v>
      </c>
      <c r="J3228" s="243" t="s">
        <v>5578</v>
      </c>
      <c r="K3228" s="259" t="s">
        <v>5578</v>
      </c>
      <c r="L3228" s="259"/>
      <c r="M3228" s="260"/>
      <c r="N3228" s="252"/>
      <c r="O3228" s="252"/>
      <c r="P3228" s="253"/>
      <c r="Q3228" s="253"/>
    </row>
    <row r="3229" spans="1:17" ht="30">
      <c r="A3229" s="243" t="str">
        <f t="shared" si="162"/>
        <v>IE029SCPL</v>
      </c>
      <c r="B3229" s="252" t="str">
        <f t="shared" si="163"/>
        <v>Consignment/HouseConsignment/ConsignmentItem/goodsItemNumber</v>
      </c>
      <c r="C3229" s="252" t="s">
        <v>6576</v>
      </c>
      <c r="D3229" s="243">
        <f t="shared" ca="1" si="164"/>
        <v>69</v>
      </c>
      <c r="E3229" s="243" t="s">
        <v>4782</v>
      </c>
      <c r="F3229" s="258" t="s">
        <v>6420</v>
      </c>
      <c r="G3229" s="258" t="s">
        <v>4913</v>
      </c>
      <c r="H3229" s="243" t="s">
        <v>5578</v>
      </c>
      <c r="I3229" s="243" t="s">
        <v>7</v>
      </c>
      <c r="J3229" s="243" t="s">
        <v>95</v>
      </c>
      <c r="K3229" s="259" t="s">
        <v>5578</v>
      </c>
      <c r="L3229" s="259"/>
      <c r="M3229" s="260"/>
      <c r="N3229" s="252"/>
      <c r="O3229" s="252"/>
      <c r="P3229" s="253"/>
      <c r="Q3229" s="253"/>
    </row>
    <row r="3230" spans="1:17" ht="30">
      <c r="A3230" s="243" t="str">
        <f t="shared" si="162"/>
        <v>IE029SCPL</v>
      </c>
      <c r="B3230" s="252" t="str">
        <f t="shared" si="163"/>
        <v>Consignment/HouseConsignment/ConsignmentItem/declarationGoodsItemNumber</v>
      </c>
      <c r="C3230" s="252" t="s">
        <v>6577</v>
      </c>
      <c r="D3230" s="243">
        <f t="shared" ca="1" si="164"/>
        <v>70</v>
      </c>
      <c r="E3230" s="243" t="s">
        <v>4781</v>
      </c>
      <c r="F3230" s="258" t="s">
        <v>6424</v>
      </c>
      <c r="G3230" s="258" t="s">
        <v>4912</v>
      </c>
      <c r="H3230" s="243" t="s">
        <v>5578</v>
      </c>
      <c r="I3230" s="243" t="s">
        <v>7</v>
      </c>
      <c r="J3230" s="243" t="s">
        <v>95</v>
      </c>
      <c r="K3230" s="259" t="s">
        <v>5578</v>
      </c>
      <c r="L3230" s="259"/>
      <c r="M3230" s="260"/>
      <c r="N3230" s="252"/>
      <c r="O3230" s="252"/>
      <c r="P3230" s="253"/>
      <c r="Q3230" s="253"/>
    </row>
    <row r="3231" spans="1:17" ht="30">
      <c r="A3231" s="243" t="str">
        <f t="shared" si="162"/>
        <v>IE029SCPL</v>
      </c>
      <c r="B3231" s="252" t="str">
        <f t="shared" si="163"/>
        <v>Consignment/HouseConsignment/ConsignmentItem/declarationType</v>
      </c>
      <c r="C3231" s="252" t="s">
        <v>6578</v>
      </c>
      <c r="D3231" s="243">
        <f t="shared" ca="1" si="164"/>
        <v>71</v>
      </c>
      <c r="E3231" s="243" t="s">
        <v>4523</v>
      </c>
      <c r="F3231" s="258" t="s">
        <v>743</v>
      </c>
      <c r="G3231" s="258" t="s">
        <v>4366</v>
      </c>
      <c r="H3231" s="243" t="s">
        <v>5578</v>
      </c>
      <c r="I3231" s="243" t="s">
        <v>15</v>
      </c>
      <c r="J3231" s="243" t="s">
        <v>58</v>
      </c>
      <c r="K3231" s="259" t="s">
        <v>744</v>
      </c>
      <c r="L3231" s="259"/>
      <c r="M3231" s="260"/>
      <c r="N3231" s="252"/>
      <c r="O3231" s="252"/>
      <c r="P3231" s="253"/>
      <c r="Q3231" s="253"/>
    </row>
    <row r="3232" spans="1:17">
      <c r="A3232" s="243" t="str">
        <f t="shared" si="162"/>
        <v>IE029SCPL</v>
      </c>
      <c r="B3232" s="252" t="str">
        <f t="shared" si="163"/>
        <v>Consignment/HouseConsignment/ConsignmentItem/Commodity</v>
      </c>
      <c r="C3232" s="252" t="s">
        <v>6579</v>
      </c>
      <c r="D3232" s="243">
        <f t="shared" ca="1" si="164"/>
        <v>72</v>
      </c>
      <c r="E3232" s="243" t="s">
        <v>1357</v>
      </c>
      <c r="F3232" s="258" t="s">
        <v>761</v>
      </c>
      <c r="G3232" s="258" t="s">
        <v>4729</v>
      </c>
      <c r="H3232" s="243">
        <v>1</v>
      </c>
      <c r="I3232" s="243" t="s">
        <v>7</v>
      </c>
      <c r="J3232" s="243" t="s">
        <v>5578</v>
      </c>
      <c r="K3232" s="259" t="s">
        <v>5578</v>
      </c>
      <c r="L3232" s="259"/>
      <c r="M3232" s="260"/>
      <c r="N3232" s="252"/>
      <c r="O3232" s="252"/>
      <c r="P3232" s="253"/>
      <c r="Q3232" s="253"/>
    </row>
    <row r="3233" spans="1:17" ht="30">
      <c r="A3233" s="243" t="str">
        <f t="shared" si="162"/>
        <v>IE029SCPL</v>
      </c>
      <c r="B3233" s="252" t="str">
        <f t="shared" si="163"/>
        <v>Consignment/HouseConsignment/ConsignmentItem/Commodity/descriptionOfGoods</v>
      </c>
      <c r="C3233" s="252" t="s">
        <v>6580</v>
      </c>
      <c r="D3233" s="243">
        <f t="shared" ca="1" si="164"/>
        <v>73</v>
      </c>
      <c r="E3233" s="243" t="s">
        <v>4715</v>
      </c>
      <c r="F3233" s="258" t="s">
        <v>763</v>
      </c>
      <c r="G3233" s="258" t="s">
        <v>4720</v>
      </c>
      <c r="H3233" s="243" t="s">
        <v>5578</v>
      </c>
      <c r="I3233" s="243" t="s">
        <v>7</v>
      </c>
      <c r="J3233" s="243" t="s">
        <v>555</v>
      </c>
      <c r="K3233" s="259" t="s">
        <v>5578</v>
      </c>
      <c r="L3233" s="259"/>
      <c r="M3233" s="260"/>
      <c r="N3233" s="252"/>
      <c r="O3233" s="252"/>
      <c r="P3233" s="253"/>
      <c r="Q3233" s="253"/>
    </row>
    <row r="3234" spans="1:17" ht="30">
      <c r="A3234" s="243" t="str">
        <f t="shared" si="162"/>
        <v>IE029SCPL</v>
      </c>
      <c r="B3234" s="252" t="str">
        <f t="shared" si="163"/>
        <v>Consignment/HouseConsignment/ConsignmentItem/Commodity/CommodityCode</v>
      </c>
      <c r="C3234" s="252" t="s">
        <v>6581</v>
      </c>
      <c r="D3234" s="243">
        <f t="shared" ca="1" si="164"/>
        <v>74</v>
      </c>
      <c r="E3234" s="243" t="s">
        <v>4709</v>
      </c>
      <c r="F3234" s="258" t="s">
        <v>770</v>
      </c>
      <c r="G3234" s="258" t="s">
        <v>4728</v>
      </c>
      <c r="H3234" s="243" t="s">
        <v>14</v>
      </c>
      <c r="I3234" s="243" t="s">
        <v>15</v>
      </c>
      <c r="J3234" s="243" t="s">
        <v>5578</v>
      </c>
      <c r="K3234" s="259" t="s">
        <v>5578</v>
      </c>
      <c r="L3234" s="259"/>
      <c r="M3234" s="260"/>
      <c r="N3234" s="252"/>
      <c r="O3234" s="252"/>
      <c r="P3234" s="253"/>
      <c r="Q3234" s="253"/>
    </row>
    <row r="3235" spans="1:17" ht="30">
      <c r="A3235" s="243" t="str">
        <f t="shared" si="162"/>
        <v>IE029SCPL</v>
      </c>
      <c r="B3235" s="252" t="str">
        <f t="shared" si="163"/>
        <v>Consignment/HouseConsignment/ConsignmentItem/Commodity/CommodityCode/harmonizedSystemSubHeadingCode</v>
      </c>
      <c r="C3235" s="252" t="s">
        <v>6582</v>
      </c>
      <c r="D3235" s="243">
        <f t="shared" ca="1" si="164"/>
        <v>75</v>
      </c>
      <c r="E3235" s="243" t="s">
        <v>4711</v>
      </c>
      <c r="F3235" s="258" t="s">
        <v>773</v>
      </c>
      <c r="G3235" s="258" t="s">
        <v>4727</v>
      </c>
      <c r="H3235" s="243" t="s">
        <v>5578</v>
      </c>
      <c r="I3235" s="243" t="s">
        <v>7</v>
      </c>
      <c r="J3235" s="243" t="s">
        <v>49</v>
      </c>
      <c r="K3235" s="259" t="s">
        <v>217</v>
      </c>
      <c r="L3235" s="259"/>
      <c r="M3235" s="260"/>
      <c r="N3235" s="252"/>
      <c r="O3235" s="252"/>
      <c r="P3235" s="253"/>
      <c r="Q3235" s="253"/>
    </row>
    <row r="3236" spans="1:17" ht="30">
      <c r="A3236" s="243" t="str">
        <f t="shared" si="162"/>
        <v>IE029SCPL</v>
      </c>
      <c r="B3236" s="252" t="str">
        <f t="shared" si="163"/>
        <v>Consignment/HouseConsignment/ConsignmentItem/Commodity/CommodityCode/combinedNomenclatureCode</v>
      </c>
      <c r="C3236" s="252" t="s">
        <v>6583</v>
      </c>
      <c r="D3236" s="243">
        <f t="shared" ca="1" si="164"/>
        <v>76</v>
      </c>
      <c r="E3236" s="243" t="s">
        <v>4710</v>
      </c>
      <c r="F3236" s="258" t="s">
        <v>775</v>
      </c>
      <c r="G3236" s="258" t="s">
        <v>4726</v>
      </c>
      <c r="H3236" s="243" t="s">
        <v>5578</v>
      </c>
      <c r="I3236" s="243" t="s">
        <v>11</v>
      </c>
      <c r="J3236" s="243" t="s">
        <v>776</v>
      </c>
      <c r="K3236" s="259" t="s">
        <v>5578</v>
      </c>
      <c r="L3236" s="259"/>
      <c r="M3236" s="260"/>
      <c r="N3236" s="252"/>
      <c r="O3236" s="252"/>
      <c r="P3236" s="253"/>
      <c r="Q3236" s="253"/>
    </row>
    <row r="3237" spans="1:17" ht="30">
      <c r="A3237" s="243" t="str">
        <f t="shared" si="162"/>
        <v>IE029SCPL</v>
      </c>
      <c r="B3237" s="252" t="str">
        <f t="shared" si="163"/>
        <v>Consignment/HouseConsignment/ConsignmentItem/Commodity/DangerousGoods</v>
      </c>
      <c r="C3237" s="252" t="s">
        <v>6584</v>
      </c>
      <c r="D3237" s="243">
        <f t="shared" ca="1" si="164"/>
        <v>77</v>
      </c>
      <c r="E3237" s="243" t="s">
        <v>4713</v>
      </c>
      <c r="F3237" s="258" t="s">
        <v>778</v>
      </c>
      <c r="G3237" s="258" t="s">
        <v>4730</v>
      </c>
      <c r="H3237" s="243" t="s">
        <v>224</v>
      </c>
      <c r="I3237" s="243" t="s">
        <v>11</v>
      </c>
      <c r="J3237" s="243" t="s">
        <v>5578</v>
      </c>
      <c r="K3237" s="259" t="s">
        <v>5578</v>
      </c>
      <c r="L3237" s="259"/>
      <c r="M3237" s="260"/>
      <c r="N3237" s="252"/>
      <c r="O3237" s="252"/>
      <c r="P3237" s="253"/>
      <c r="Q3237" s="253"/>
    </row>
    <row r="3238" spans="1:17" ht="30">
      <c r="A3238" s="243" t="str">
        <f t="shared" si="162"/>
        <v>IE029SCPL</v>
      </c>
      <c r="B3238" s="252" t="str">
        <f t="shared" si="163"/>
        <v>Consignment/HouseConsignment/ConsignmentItem/Commodity/DangerousGoods/sequenceNumber</v>
      </c>
      <c r="C3238" s="252" t="s">
        <v>6585</v>
      </c>
      <c r="D3238" s="243">
        <f t="shared" ca="1" si="164"/>
        <v>78</v>
      </c>
      <c r="E3238" s="243" t="s">
        <v>1357</v>
      </c>
      <c r="F3238" s="258" t="s">
        <v>6417</v>
      </c>
      <c r="G3238" s="258" t="s">
        <v>6461</v>
      </c>
      <c r="H3238" s="243" t="s">
        <v>5578</v>
      </c>
      <c r="I3238" s="243" t="s">
        <v>7</v>
      </c>
      <c r="J3238" s="243" t="s">
        <v>95</v>
      </c>
      <c r="K3238" s="259" t="s">
        <v>5578</v>
      </c>
      <c r="L3238" s="259"/>
      <c r="M3238" s="260"/>
      <c r="N3238" s="252"/>
      <c r="O3238" s="252"/>
      <c r="P3238" s="253"/>
      <c r="Q3238" s="253"/>
    </row>
    <row r="3239" spans="1:17" ht="30">
      <c r="A3239" s="243" t="str">
        <f t="shared" si="162"/>
        <v>IE029SCPL</v>
      </c>
      <c r="B3239" s="252" t="str">
        <f t="shared" si="163"/>
        <v>Consignment/HouseConsignment/ConsignmentItem/Commodity/DangerousGoods/UNNumber</v>
      </c>
      <c r="C3239" s="252" t="s">
        <v>6586</v>
      </c>
      <c r="D3239" s="243">
        <f t="shared" ca="1" si="164"/>
        <v>79</v>
      </c>
      <c r="E3239" s="243" t="s">
        <v>4714</v>
      </c>
      <c r="F3239" s="258" t="s">
        <v>782</v>
      </c>
      <c r="G3239" s="258" t="s">
        <v>4719</v>
      </c>
      <c r="H3239" s="243" t="s">
        <v>5578</v>
      </c>
      <c r="I3239" s="243" t="s">
        <v>7</v>
      </c>
      <c r="J3239" s="243" t="s">
        <v>514</v>
      </c>
      <c r="K3239" s="259" t="s">
        <v>783</v>
      </c>
      <c r="L3239" s="259"/>
      <c r="M3239" s="260"/>
      <c r="N3239" s="252"/>
      <c r="O3239" s="252"/>
      <c r="P3239" s="253"/>
      <c r="Q3239" s="253"/>
    </row>
    <row r="3240" spans="1:17" ht="30">
      <c r="A3240" s="243" t="str">
        <f t="shared" si="162"/>
        <v>IE029SCPL</v>
      </c>
      <c r="B3240" s="252" t="str">
        <f t="shared" si="163"/>
        <v>Consignment/HouseConsignment/ConsignmentItem/Commodity/GoodsMeasure</v>
      </c>
      <c r="C3240" s="252" t="s">
        <v>6587</v>
      </c>
      <c r="D3240" s="243">
        <f t="shared" ca="1" si="164"/>
        <v>80</v>
      </c>
      <c r="E3240" s="243" t="s">
        <v>1357</v>
      </c>
      <c r="F3240" s="258" t="s">
        <v>4780</v>
      </c>
      <c r="G3240" s="258" t="s">
        <v>4779</v>
      </c>
      <c r="H3240" s="243">
        <v>1</v>
      </c>
      <c r="I3240" s="243" t="s">
        <v>7</v>
      </c>
      <c r="J3240" s="243" t="s">
        <v>5578</v>
      </c>
      <c r="K3240" s="259" t="s">
        <v>5578</v>
      </c>
      <c r="L3240" s="259"/>
      <c r="M3240" s="260"/>
      <c r="N3240" s="252"/>
      <c r="O3240" s="252"/>
      <c r="P3240" s="253"/>
      <c r="Q3240" s="253"/>
    </row>
    <row r="3241" spans="1:17" ht="30">
      <c r="A3241" s="243" t="str">
        <f t="shared" si="162"/>
        <v>IE029SCPL</v>
      </c>
      <c r="B3241" s="252" t="str">
        <f t="shared" si="163"/>
        <v>Consignment/HouseConsignment/ConsignmentItem/Commodity/GoodsMeasure/grossMass</v>
      </c>
      <c r="C3241" s="252" t="s">
        <v>6588</v>
      </c>
      <c r="D3241" s="243">
        <f t="shared" ca="1" si="164"/>
        <v>81</v>
      </c>
      <c r="E3241" s="243" t="s">
        <v>4716</v>
      </c>
      <c r="F3241" s="258" t="s">
        <v>571</v>
      </c>
      <c r="G3241" s="258" t="s">
        <v>4721</v>
      </c>
      <c r="H3241" s="243" t="s">
        <v>5578</v>
      </c>
      <c r="I3241" s="243" t="s">
        <v>7</v>
      </c>
      <c r="J3241" s="243" t="s">
        <v>256</v>
      </c>
      <c r="K3241" s="259" t="s">
        <v>5578</v>
      </c>
      <c r="L3241" s="259"/>
      <c r="M3241" s="260"/>
      <c r="N3241" s="252"/>
      <c r="O3241" s="252"/>
      <c r="P3241" s="253"/>
      <c r="Q3241" s="253"/>
    </row>
    <row r="3242" spans="1:17" ht="30">
      <c r="A3242" s="243" t="str">
        <f t="shared" si="162"/>
        <v>IE029SCPL</v>
      </c>
      <c r="B3242" s="252" t="str">
        <f t="shared" si="163"/>
        <v>Consignment/HouseConsignment/ConsignmentItem/Commodity/GoodsMeasure/netMass</v>
      </c>
      <c r="C3242" s="252" t="s">
        <v>6589</v>
      </c>
      <c r="D3242" s="243">
        <f t="shared" ca="1" si="164"/>
        <v>82</v>
      </c>
      <c r="E3242" s="243" t="s">
        <v>4717</v>
      </c>
      <c r="F3242" s="258" t="s">
        <v>789</v>
      </c>
      <c r="G3242" s="258" t="s">
        <v>4722</v>
      </c>
      <c r="H3242" s="243" t="s">
        <v>5578</v>
      </c>
      <c r="I3242" s="243" t="s">
        <v>15</v>
      </c>
      <c r="J3242" s="243" t="s">
        <v>256</v>
      </c>
      <c r="K3242" s="259" t="s">
        <v>5578</v>
      </c>
      <c r="L3242" s="259"/>
      <c r="M3242" s="260"/>
      <c r="N3242" s="252"/>
      <c r="O3242" s="252"/>
      <c r="P3242" s="253"/>
      <c r="Q3242" s="253"/>
    </row>
    <row r="3243" spans="1:17">
      <c r="A3243" s="243" t="str">
        <f t="shared" si="162"/>
        <v>IE029SCPL</v>
      </c>
      <c r="B3243" s="252" t="str">
        <f t="shared" si="163"/>
        <v>Consignment/HouseConsignment/ConsignmentItem/Packaging</v>
      </c>
      <c r="C3243" s="252" t="s">
        <v>6590</v>
      </c>
      <c r="D3243" s="243">
        <f t="shared" ca="1" si="164"/>
        <v>83</v>
      </c>
      <c r="E3243" s="243" t="s">
        <v>4784</v>
      </c>
      <c r="F3243" s="258" t="s">
        <v>794</v>
      </c>
      <c r="G3243" s="258" t="s">
        <v>4785</v>
      </c>
      <c r="H3243" s="243" t="s">
        <v>795</v>
      </c>
      <c r="I3243" s="243" t="s">
        <v>7</v>
      </c>
      <c r="J3243" s="243" t="s">
        <v>5578</v>
      </c>
      <c r="K3243" s="259" t="s">
        <v>5578</v>
      </c>
      <c r="L3243" s="259"/>
      <c r="M3243" s="260"/>
      <c r="N3243" s="252"/>
      <c r="O3243" s="252"/>
      <c r="P3243" s="253"/>
      <c r="Q3243" s="253"/>
    </row>
    <row r="3244" spans="1:17" ht="30">
      <c r="A3244" s="243" t="str">
        <f t="shared" si="162"/>
        <v>IE029SCPL</v>
      </c>
      <c r="B3244" s="252" t="str">
        <f t="shared" si="163"/>
        <v>Consignment/HouseConsignment/ConsignmentItem/Packaging/sequenceNumber</v>
      </c>
      <c r="C3244" s="252" t="s">
        <v>6591</v>
      </c>
      <c r="D3244" s="243">
        <f t="shared" ca="1" si="164"/>
        <v>84</v>
      </c>
      <c r="E3244" s="243" t="s">
        <v>1357</v>
      </c>
      <c r="F3244" s="258" t="s">
        <v>6417</v>
      </c>
      <c r="G3244" s="258" t="s">
        <v>6461</v>
      </c>
      <c r="H3244" s="243" t="s">
        <v>5578</v>
      </c>
      <c r="I3244" s="243" t="s">
        <v>7</v>
      </c>
      <c r="J3244" s="243" t="s">
        <v>95</v>
      </c>
      <c r="K3244" s="259" t="s">
        <v>5578</v>
      </c>
      <c r="L3244" s="259"/>
      <c r="M3244" s="260"/>
      <c r="N3244" s="252"/>
      <c r="O3244" s="252"/>
      <c r="P3244" s="253"/>
      <c r="Q3244" s="253"/>
    </row>
    <row r="3245" spans="1:17" ht="30">
      <c r="A3245" s="243" t="str">
        <f t="shared" si="162"/>
        <v>IE029SCPL</v>
      </c>
      <c r="B3245" s="252" t="str">
        <f t="shared" si="163"/>
        <v>Consignment/HouseConsignment/ConsignmentItem/Packaging/typeOfPackages</v>
      </c>
      <c r="C3245" s="252" t="s">
        <v>6592</v>
      </c>
      <c r="D3245" s="243">
        <f t="shared" ca="1" si="164"/>
        <v>85</v>
      </c>
      <c r="E3245" s="243" t="s">
        <v>4789</v>
      </c>
      <c r="F3245" s="258" t="s">
        <v>798</v>
      </c>
      <c r="G3245" s="258" t="s">
        <v>4791</v>
      </c>
      <c r="H3245" s="243" t="s">
        <v>5578</v>
      </c>
      <c r="I3245" s="243" t="s">
        <v>7</v>
      </c>
      <c r="J3245" s="243" t="s">
        <v>776</v>
      </c>
      <c r="K3245" s="259" t="s">
        <v>799</v>
      </c>
      <c r="L3245" s="259"/>
      <c r="M3245" s="260"/>
      <c r="N3245" s="252"/>
      <c r="O3245" s="252"/>
      <c r="P3245" s="253"/>
      <c r="Q3245" s="253"/>
    </row>
    <row r="3246" spans="1:17" ht="30">
      <c r="A3246" s="243" t="str">
        <f t="shared" si="162"/>
        <v>IE029SCPL</v>
      </c>
      <c r="B3246" s="252" t="str">
        <f t="shared" si="163"/>
        <v>Consignment/HouseConsignment/ConsignmentItem/Packaging/numberOfPackages</v>
      </c>
      <c r="C3246" s="252" t="s">
        <v>6593</v>
      </c>
      <c r="D3246" s="243">
        <f t="shared" ca="1" si="164"/>
        <v>86</v>
      </c>
      <c r="E3246" s="243" t="s">
        <v>4786</v>
      </c>
      <c r="F3246" s="258" t="s">
        <v>802</v>
      </c>
      <c r="G3246" s="258" t="s">
        <v>4787</v>
      </c>
      <c r="H3246" s="243" t="s">
        <v>5578</v>
      </c>
      <c r="I3246" s="243" t="s">
        <v>15</v>
      </c>
      <c r="J3246" s="243" t="s">
        <v>803</v>
      </c>
      <c r="K3246" s="259" t="s">
        <v>5578</v>
      </c>
      <c r="L3246" s="259"/>
      <c r="M3246" s="260"/>
      <c r="N3246" s="252"/>
      <c r="O3246" s="252"/>
      <c r="P3246" s="253"/>
      <c r="Q3246" s="253"/>
    </row>
    <row r="3247" spans="1:17" ht="30">
      <c r="A3247" s="243" t="str">
        <f t="shared" si="162"/>
        <v>IE029SCPL</v>
      </c>
      <c r="B3247" s="252" t="str">
        <f t="shared" si="163"/>
        <v>Consignment/HouseConsignment/ConsignmentItem/Packaging/shippingMarks</v>
      </c>
      <c r="C3247" s="252" t="s">
        <v>6594</v>
      </c>
      <c r="D3247" s="243">
        <f t="shared" ca="1" si="164"/>
        <v>87</v>
      </c>
      <c r="E3247" s="243" t="s">
        <v>4788</v>
      </c>
      <c r="F3247" s="258" t="s">
        <v>806</v>
      </c>
      <c r="G3247" s="258" t="s">
        <v>4790</v>
      </c>
      <c r="H3247" s="243" t="s">
        <v>5578</v>
      </c>
      <c r="I3247" s="243" t="s">
        <v>15</v>
      </c>
      <c r="J3247" s="243" t="s">
        <v>555</v>
      </c>
      <c r="K3247" s="259" t="s">
        <v>5578</v>
      </c>
      <c r="L3247" s="259"/>
      <c r="M3247" s="260"/>
      <c r="N3247" s="252"/>
      <c r="O3247" s="252"/>
      <c r="P3247" s="253"/>
      <c r="Q3247" s="253"/>
    </row>
    <row r="3248" spans="1:17" ht="30">
      <c r="A3248" s="243" t="str">
        <f t="shared" si="162"/>
        <v>IE029SCPL</v>
      </c>
      <c r="B3248" s="252" t="str">
        <f t="shared" si="163"/>
        <v>Consignment/HouseConsignment/ConsignmentItem/PreviousDocument</v>
      </c>
      <c r="C3248" s="252" t="s">
        <v>6595</v>
      </c>
      <c r="D3248" s="243">
        <f t="shared" ca="1" si="164"/>
        <v>88</v>
      </c>
      <c r="E3248" s="243" t="s">
        <v>4822</v>
      </c>
      <c r="F3248" s="258" t="s">
        <v>815</v>
      </c>
      <c r="G3248" s="258" t="s">
        <v>4831</v>
      </c>
      <c r="H3248" s="243" t="s">
        <v>224</v>
      </c>
      <c r="I3248" s="243" t="s">
        <v>15</v>
      </c>
      <c r="J3248" s="243" t="s">
        <v>5578</v>
      </c>
      <c r="K3248" s="259" t="s">
        <v>5578</v>
      </c>
      <c r="L3248" s="259"/>
      <c r="M3248" s="260"/>
      <c r="N3248" s="252"/>
      <c r="O3248" s="252"/>
      <c r="P3248" s="253"/>
      <c r="Q3248" s="253"/>
    </row>
    <row r="3249" spans="1:17" ht="30">
      <c r="A3249" s="243" t="str">
        <f t="shared" si="162"/>
        <v>IE029SCPL</v>
      </c>
      <c r="B3249" s="252" t="str">
        <f t="shared" si="163"/>
        <v>Consignment/HouseConsignment/ConsignmentItem/PreviousDocument/sequenceNumber</v>
      </c>
      <c r="C3249" s="252" t="s">
        <v>6596</v>
      </c>
      <c r="D3249" s="243">
        <f t="shared" ca="1" si="164"/>
        <v>89</v>
      </c>
      <c r="E3249" s="243" t="s">
        <v>1357</v>
      </c>
      <c r="F3249" s="258" t="s">
        <v>6417</v>
      </c>
      <c r="G3249" s="258" t="s">
        <v>6461</v>
      </c>
      <c r="H3249" s="243" t="s">
        <v>5578</v>
      </c>
      <c r="I3249" s="243" t="s">
        <v>7</v>
      </c>
      <c r="J3249" s="243" t="s">
        <v>95</v>
      </c>
      <c r="K3249" s="259" t="s">
        <v>5578</v>
      </c>
      <c r="L3249" s="259"/>
      <c r="M3249" s="260"/>
      <c r="N3249" s="252"/>
      <c r="O3249" s="252"/>
      <c r="P3249" s="253"/>
      <c r="Q3249" s="253"/>
    </row>
    <row r="3250" spans="1:17" ht="30">
      <c r="A3250" s="243" t="str">
        <f t="shared" si="162"/>
        <v>IE029SCPL</v>
      </c>
      <c r="B3250" s="252" t="str">
        <f t="shared" si="163"/>
        <v>Consignment/HouseConsignment/ConsignmentItem/PreviousDocument/type</v>
      </c>
      <c r="C3250" s="252" t="s">
        <v>6597</v>
      </c>
      <c r="D3250" s="243">
        <f t="shared" ca="1" si="164"/>
        <v>90</v>
      </c>
      <c r="E3250" s="243" t="s">
        <v>4824</v>
      </c>
      <c r="F3250" s="258" t="s">
        <v>513</v>
      </c>
      <c r="G3250" s="258" t="s">
        <v>4500</v>
      </c>
      <c r="H3250" s="243" t="s">
        <v>5578</v>
      </c>
      <c r="I3250" s="243" t="s">
        <v>7</v>
      </c>
      <c r="J3250" s="243" t="s">
        <v>514</v>
      </c>
      <c r="K3250" s="259" t="s">
        <v>515</v>
      </c>
      <c r="L3250" s="259"/>
      <c r="M3250" s="260"/>
      <c r="N3250" s="252"/>
      <c r="O3250" s="252"/>
      <c r="P3250" s="253"/>
      <c r="Q3250" s="253"/>
    </row>
    <row r="3251" spans="1:17" ht="30">
      <c r="A3251" s="243" t="str">
        <f t="shared" si="162"/>
        <v>IE029SCPL</v>
      </c>
      <c r="B3251" s="252" t="str">
        <f t="shared" si="163"/>
        <v>Consignment/HouseConsignment/ConsignmentItem/PreviousDocument/referenceNumber</v>
      </c>
      <c r="C3251" s="252" t="s">
        <v>6598</v>
      </c>
      <c r="D3251" s="243">
        <f t="shared" ca="1" si="164"/>
        <v>91</v>
      </c>
      <c r="E3251" s="243" t="s">
        <v>4823</v>
      </c>
      <c r="F3251" s="258" t="s">
        <v>517</v>
      </c>
      <c r="G3251" s="258" t="s">
        <v>4501</v>
      </c>
      <c r="H3251" s="243" t="s">
        <v>5578</v>
      </c>
      <c r="I3251" s="243" t="s">
        <v>7</v>
      </c>
      <c r="J3251" s="243" t="s">
        <v>140</v>
      </c>
      <c r="K3251" s="259" t="s">
        <v>5578</v>
      </c>
      <c r="L3251" s="259"/>
      <c r="M3251" s="260"/>
      <c r="N3251" s="252"/>
      <c r="O3251" s="252"/>
      <c r="P3251" s="253"/>
      <c r="Q3251" s="253"/>
    </row>
    <row r="3252" spans="1:17" ht="30">
      <c r="A3252" s="243" t="str">
        <f t="shared" si="162"/>
        <v>IE029SCPL</v>
      </c>
      <c r="B3252" s="252" t="str">
        <f t="shared" si="163"/>
        <v>Consignment/HouseConsignment/ConsignmentItem/PreviousDocument/complementOfInformation</v>
      </c>
      <c r="C3252" s="252" t="s">
        <v>6599</v>
      </c>
      <c r="D3252" s="243">
        <f t="shared" ca="1" si="164"/>
        <v>92</v>
      </c>
      <c r="E3252" s="243" t="s">
        <v>4829</v>
      </c>
      <c r="F3252" s="258" t="s">
        <v>6485</v>
      </c>
      <c r="G3252" s="258" t="s">
        <v>4502</v>
      </c>
      <c r="H3252" s="243" t="s">
        <v>5578</v>
      </c>
      <c r="I3252" s="243" t="s">
        <v>11</v>
      </c>
      <c r="J3252" s="243" t="s">
        <v>36</v>
      </c>
      <c r="K3252" s="259" t="s">
        <v>5578</v>
      </c>
      <c r="L3252" s="259"/>
      <c r="M3252" s="260"/>
      <c r="N3252" s="252"/>
      <c r="O3252" s="252"/>
      <c r="P3252" s="253"/>
      <c r="Q3252" s="253"/>
    </row>
    <row r="3253" spans="1:17" ht="30">
      <c r="A3253" s="243" t="str">
        <f t="shared" si="162"/>
        <v>IE029SCPL</v>
      </c>
      <c r="B3253" s="252" t="str">
        <f t="shared" si="163"/>
        <v>Consignment/HouseConsignment/ConsignmentItem/AdditionalInformation</v>
      </c>
      <c r="C3253" s="252" t="s">
        <v>6600</v>
      </c>
      <c r="D3253" s="243">
        <f t="shared" ca="1" si="164"/>
        <v>93</v>
      </c>
      <c r="E3253" s="243" t="s">
        <v>4660</v>
      </c>
      <c r="F3253" s="258" t="s">
        <v>847</v>
      </c>
      <c r="G3253" s="258" t="s">
        <v>4666</v>
      </c>
      <c r="H3253" s="243" t="s">
        <v>224</v>
      </c>
      <c r="I3253" s="243" t="s">
        <v>11</v>
      </c>
      <c r="J3253" s="243" t="s">
        <v>5578</v>
      </c>
      <c r="K3253" s="259" t="s">
        <v>5578</v>
      </c>
      <c r="L3253" s="259"/>
      <c r="M3253" s="260"/>
      <c r="N3253" s="252"/>
      <c r="O3253" s="252"/>
      <c r="P3253" s="253"/>
      <c r="Q3253" s="253"/>
    </row>
    <row r="3254" spans="1:17" ht="30">
      <c r="A3254" s="243" t="str">
        <f t="shared" si="162"/>
        <v>IE029SCPL</v>
      </c>
      <c r="B3254" s="252" t="str">
        <f t="shared" si="163"/>
        <v>Consignment/HouseConsignment/ConsignmentItem/AdditionalInformation/sequenceNumber</v>
      </c>
      <c r="C3254" s="252" t="s">
        <v>6601</v>
      </c>
      <c r="D3254" s="243">
        <f t="shared" ca="1" si="164"/>
        <v>94</v>
      </c>
      <c r="E3254" s="243" t="s">
        <v>1357</v>
      </c>
      <c r="F3254" s="258" t="s">
        <v>6417</v>
      </c>
      <c r="G3254" s="258" t="s">
        <v>6461</v>
      </c>
      <c r="H3254" s="243" t="s">
        <v>5578</v>
      </c>
      <c r="I3254" s="243" t="s">
        <v>7</v>
      </c>
      <c r="J3254" s="243" t="s">
        <v>95</v>
      </c>
      <c r="K3254" s="259" t="s">
        <v>5578</v>
      </c>
      <c r="L3254" s="259"/>
      <c r="M3254" s="260"/>
      <c r="N3254" s="252"/>
      <c r="O3254" s="252"/>
      <c r="P3254" s="253"/>
      <c r="Q3254" s="253"/>
    </row>
    <row r="3255" spans="1:17" ht="30">
      <c r="A3255" s="243" t="str">
        <f t="shared" si="162"/>
        <v>IE029SCPL</v>
      </c>
      <c r="B3255" s="252" t="str">
        <f t="shared" si="163"/>
        <v>Consignment/HouseConsignment/ConsignmentItem/AdditionalInformation/code</v>
      </c>
      <c r="C3255" s="252" t="s">
        <v>6602</v>
      </c>
      <c r="D3255" s="243">
        <f t="shared" ca="1" si="164"/>
        <v>95</v>
      </c>
      <c r="E3255" s="243" t="s">
        <v>4661</v>
      </c>
      <c r="F3255" s="258" t="s">
        <v>549</v>
      </c>
      <c r="G3255" s="258" t="s">
        <v>4508</v>
      </c>
      <c r="H3255" s="243" t="s">
        <v>5578</v>
      </c>
      <c r="I3255" s="243" t="s">
        <v>7</v>
      </c>
      <c r="J3255" s="243" t="s">
        <v>550</v>
      </c>
      <c r="K3255" s="259" t="s">
        <v>551</v>
      </c>
      <c r="L3255" s="259"/>
      <c r="M3255" s="260"/>
      <c r="N3255" s="252"/>
      <c r="O3255" s="252"/>
      <c r="P3255" s="253"/>
      <c r="Q3255" s="253"/>
    </row>
    <row r="3256" spans="1:17" ht="30">
      <c r="A3256" s="243" t="str">
        <f t="shared" si="162"/>
        <v>IE029SCPL</v>
      </c>
      <c r="B3256" s="252" t="str">
        <f t="shared" ref="B3256:B3257" si="165">IF(LEN(C3256)-LEN(SUBSTITUTE(C3256,"/",""))&gt;3,RIGHT(C3256,LEN(C3256)-FIND("#",SUBSTITUTE(C3256,"/","#",3),1)),RIGHT(C3256,LEN(C3256)-FIND("#",SUBSTITUTE(C3256,"/","#",LEN(C3256)-LEN(SUBSTITUTE(C3256,"/",""))),1)))</f>
        <v>Consignment/HouseConsignment/ConsignmentItem/AdditionalInformation/text</v>
      </c>
      <c r="C3256" s="252" t="s">
        <v>6603</v>
      </c>
      <c r="D3256" s="243">
        <f t="shared" ca="1" si="164"/>
        <v>96</v>
      </c>
      <c r="E3256" s="243" t="s">
        <v>4662</v>
      </c>
      <c r="F3256" s="258" t="s">
        <v>554</v>
      </c>
      <c r="G3256" s="258" t="s">
        <v>4507</v>
      </c>
      <c r="H3256" s="243" t="s">
        <v>5578</v>
      </c>
      <c r="I3256" s="243" t="s">
        <v>11</v>
      </c>
      <c r="J3256" s="243" t="s">
        <v>555</v>
      </c>
      <c r="K3256" s="259" t="s">
        <v>5578</v>
      </c>
      <c r="L3256" s="259"/>
      <c r="M3256" s="260"/>
      <c r="N3256" s="252"/>
      <c r="O3256" s="252"/>
      <c r="P3256" s="253"/>
      <c r="Q3256" s="253"/>
    </row>
    <row r="3257" spans="1:17">
      <c r="A3257" s="243" t="str">
        <f t="shared" si="162"/>
        <v>IE029SCPL</v>
      </c>
      <c r="B3257" s="252" t="str">
        <f t="shared" si="165"/>
        <v>Signature</v>
      </c>
      <c r="C3257" s="252" t="s">
        <v>6604</v>
      </c>
      <c r="D3257" s="243">
        <f t="shared" ca="1" si="164"/>
        <v>97</v>
      </c>
      <c r="E3257" s="243" t="s">
        <v>1357</v>
      </c>
      <c r="F3257" s="258" t="s">
        <v>854</v>
      </c>
      <c r="G3257" s="258" t="s">
        <v>4975</v>
      </c>
      <c r="H3257" s="243" t="s">
        <v>14</v>
      </c>
      <c r="I3257" s="243" t="s">
        <v>11</v>
      </c>
      <c r="J3257" s="243" t="s">
        <v>5578</v>
      </c>
      <c r="K3257" s="259" t="s">
        <v>5578</v>
      </c>
      <c r="L3257" s="259"/>
      <c r="M3257" s="260"/>
      <c r="N3257" s="252"/>
      <c r="O3257" s="252"/>
      <c r="P3257" s="253"/>
      <c r="Q3257" s="253"/>
    </row>
  </sheetData>
  <sortState xmlns:xlrd2="http://schemas.microsoft.com/office/spreadsheetml/2017/richdata2" ref="A3:Q3039">
    <sortCondition ref="A3:A3039"/>
    <sortCondition ref="D3:D3039"/>
  </sortState>
  <phoneticPr fontId="38" type="noConversion"/>
  <conditionalFormatting sqref="A3:Q3257">
    <cfRule type="expression" dxfId="724" priority="1">
      <formula>$H3&lt;&gt;""</formula>
    </cfRule>
  </conditionalFormatting>
  <hyperlinks>
    <hyperlink ref="C807" r:id="rId1" xr:uid="{078DA722-A475-4985-A542-0D0ADD241BAC}"/>
    <hyperlink ref="A1" location="METRYKA!A1" display="METRYKA" xr:uid="{7D69970A-D35E-487D-8EEC-1BB7FAD18017}"/>
  </hyperlinks>
  <pageMargins left="0.7" right="0.7" top="0.75" bottom="0.75" header="0.3" footer="0.3"/>
  <pageSetup paperSize="9" orientation="portrait" r:id="rId2"/>
  <tableParts count="1">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0C9FBC-42E7-4FBE-BD93-2455AFB1DF32}">
  <sheetPr codeName="Arkusz4"/>
  <dimension ref="A1:F107"/>
  <sheetViews>
    <sheetView topLeftCell="A60" zoomScale="85" zoomScaleNormal="85" workbookViewId="0">
      <selection activeCell="L3" sqref="L3:M3257"/>
    </sheetView>
  </sheetViews>
  <sheetFormatPr defaultRowHeight="12.75"/>
  <cols>
    <col min="1" max="1" width="20.85546875" style="18" bestFit="1" customWidth="1"/>
    <col min="2" max="2" width="53" bestFit="1" customWidth="1"/>
    <col min="3" max="3" width="51.28515625" customWidth="1"/>
    <col min="4" max="4" width="64.140625" style="8" customWidth="1"/>
    <col min="5" max="6" width="40.7109375" customWidth="1"/>
  </cols>
  <sheetData>
    <row r="1" spans="1:6" ht="23.25">
      <c r="A1" s="176" t="s">
        <v>3642</v>
      </c>
      <c r="B1" s="19"/>
      <c r="C1" s="203" t="s">
        <v>6399</v>
      </c>
    </row>
    <row r="2" spans="1:6" s="18" customFormat="1" ht="30">
      <c r="A2" s="32" t="s">
        <v>6383</v>
      </c>
      <c r="B2" s="198" t="s">
        <v>5391</v>
      </c>
      <c r="C2" s="198" t="s">
        <v>5399</v>
      </c>
      <c r="D2" s="32" t="s">
        <v>6385</v>
      </c>
      <c r="E2" s="198" t="s">
        <v>6697</v>
      </c>
      <c r="F2" s="198" t="s">
        <v>6698</v>
      </c>
    </row>
    <row r="3" spans="1:6" ht="15">
      <c r="A3" s="38" t="s">
        <v>6607</v>
      </c>
      <c r="B3" s="42" t="s">
        <v>5403</v>
      </c>
      <c r="C3" s="42" t="s">
        <v>5404</v>
      </c>
      <c r="D3" s="204" t="str">
        <f t="shared" ref="D3:D34" si="0">_xlfn.CONCAT("https://puesc.gov.pl/o/seap-lf-rest-internal-pdr/dict/xml/",A3)</f>
        <v>https://puesc.gov.pl/o/seap-lf-rest-internal-pdr/dict/xml/CL008NCTSP6</v>
      </c>
      <c r="E3" s="57"/>
      <c r="F3" s="57"/>
    </row>
    <row r="4" spans="1:6" ht="15">
      <c r="A4" s="38" t="s">
        <v>6608</v>
      </c>
      <c r="B4" s="42" t="s">
        <v>5405</v>
      </c>
      <c r="C4" s="42" t="s">
        <v>5406</v>
      </c>
      <c r="D4" s="204" t="str">
        <f t="shared" si="0"/>
        <v>https://puesc.gov.pl/o/seap-lf-rest-internal-pdr/dict/xml/CL009NCTSP6</v>
      </c>
      <c r="E4" s="57"/>
      <c r="F4" s="57"/>
    </row>
    <row r="5" spans="1:6" ht="15">
      <c r="A5" s="38" t="s">
        <v>6609</v>
      </c>
      <c r="B5" s="42" t="s">
        <v>5407</v>
      </c>
      <c r="C5" s="42" t="s">
        <v>5408</v>
      </c>
      <c r="D5" s="204" t="str">
        <f t="shared" si="0"/>
        <v>https://puesc.gov.pl/o/seap-lf-rest-internal-pdr/dict/xml/CL010NCTSP6</v>
      </c>
      <c r="E5" s="57"/>
      <c r="F5" s="57"/>
    </row>
    <row r="6" spans="1:6" ht="15">
      <c r="A6" s="38" t="s">
        <v>5613</v>
      </c>
      <c r="B6" s="42" t="s">
        <v>6226</v>
      </c>
      <c r="C6" s="42" t="s">
        <v>6225</v>
      </c>
      <c r="D6" s="204" t="str">
        <f t="shared" si="0"/>
        <v>https://puesc.gov.pl/o/seap-lf-rest-internal-pdr/dict/xml/CL013NCTSP6</v>
      </c>
      <c r="E6" s="57" t="s">
        <v>6699</v>
      </c>
      <c r="F6" s="57" t="s">
        <v>6700</v>
      </c>
    </row>
    <row r="7" spans="1:6" ht="15">
      <c r="A7" s="38" t="s">
        <v>6610</v>
      </c>
      <c r="B7" s="42" t="s">
        <v>5409</v>
      </c>
      <c r="C7" s="42" t="s">
        <v>5410</v>
      </c>
      <c r="D7" s="204" t="str">
        <f t="shared" si="0"/>
        <v>https://puesc.gov.pl/o/seap-lf-rest-internal-pdr/dict/xml/CL016NCTSP6</v>
      </c>
      <c r="E7" s="57"/>
      <c r="F7" s="57"/>
    </row>
    <row r="8" spans="1:6" ht="15">
      <c r="A8" s="38" t="s">
        <v>6611</v>
      </c>
      <c r="B8" s="42" t="s">
        <v>5411</v>
      </c>
      <c r="C8" s="42" t="s">
        <v>5412</v>
      </c>
      <c r="D8" s="204" t="str">
        <f t="shared" si="0"/>
        <v>https://puesc.gov.pl/o/seap-lf-rest-internal-pdr/dict/xml/CL017NCTSP6</v>
      </c>
      <c r="E8" s="57"/>
      <c r="F8" s="57"/>
    </row>
    <row r="9" spans="1:6" ht="15">
      <c r="A9" s="38" t="s">
        <v>6612</v>
      </c>
      <c r="B9" s="42" t="s">
        <v>5413</v>
      </c>
      <c r="C9" s="42" t="s">
        <v>5414</v>
      </c>
      <c r="D9" s="204" t="str">
        <f t="shared" si="0"/>
        <v>https://puesc.gov.pl/o/seap-lf-rest-internal-pdr/dict/xml/CL019NCTSP6</v>
      </c>
      <c r="E9" s="57"/>
      <c r="F9" s="57"/>
    </row>
    <row r="10" spans="1:6" ht="15">
      <c r="A10" s="38" t="s">
        <v>6613</v>
      </c>
      <c r="B10" s="42" t="s">
        <v>5415</v>
      </c>
      <c r="C10" s="42" t="s">
        <v>5416</v>
      </c>
      <c r="D10" s="204" t="str">
        <f t="shared" si="0"/>
        <v>https://puesc.gov.pl/o/seap-lf-rest-internal-pdr/dict/xml/CL027NCTSP6</v>
      </c>
      <c r="E10" s="57"/>
      <c r="F10" s="57"/>
    </row>
    <row r="11" spans="1:6" ht="15">
      <c r="A11" s="38" t="s">
        <v>6614</v>
      </c>
      <c r="B11" s="42" t="s">
        <v>5417</v>
      </c>
      <c r="C11" s="42" t="s">
        <v>5418</v>
      </c>
      <c r="D11" s="204" t="str">
        <f t="shared" si="0"/>
        <v>https://puesc.gov.pl/o/seap-lf-rest-internal-pdr/dict/xml/CL030NCTSP6</v>
      </c>
      <c r="E11" s="57"/>
      <c r="F11" s="57"/>
    </row>
    <row r="12" spans="1:6" ht="15">
      <c r="A12" s="38" t="s">
        <v>6615</v>
      </c>
      <c r="B12" s="42" t="s">
        <v>5419</v>
      </c>
      <c r="C12" s="42" t="s">
        <v>5420</v>
      </c>
      <c r="D12" s="204" t="str">
        <f t="shared" si="0"/>
        <v>https://puesc.gov.pl/o/seap-lf-rest-internal-pdr/dict/xml/CL038NCTSP6</v>
      </c>
      <c r="E12" s="57"/>
      <c r="F12" s="57"/>
    </row>
    <row r="13" spans="1:6" ht="15">
      <c r="A13" s="38" t="s">
        <v>6616</v>
      </c>
      <c r="B13" s="42" t="s">
        <v>3523</v>
      </c>
      <c r="C13" s="42" t="s">
        <v>5421</v>
      </c>
      <c r="D13" s="204" t="str">
        <f t="shared" si="0"/>
        <v>https://puesc.gov.pl/o/seap-lf-rest-internal-pdr/dict/xml/CL042NCTSP6</v>
      </c>
      <c r="E13" s="57"/>
      <c r="F13" s="57"/>
    </row>
    <row r="14" spans="1:6" ht="15">
      <c r="A14" s="38" t="s">
        <v>6617</v>
      </c>
      <c r="B14" s="42" t="s">
        <v>5422</v>
      </c>
      <c r="C14" s="42" t="s">
        <v>5423</v>
      </c>
      <c r="D14" s="204" t="str">
        <f t="shared" si="0"/>
        <v>https://puesc.gov.pl/o/seap-lf-rest-internal-pdr/dict/xml/CL048NCTSP6</v>
      </c>
      <c r="E14" s="57"/>
      <c r="F14" s="57"/>
    </row>
    <row r="15" spans="1:6" ht="135">
      <c r="A15" s="38" t="s">
        <v>6618</v>
      </c>
      <c r="B15" s="211" t="s">
        <v>5424</v>
      </c>
      <c r="C15" s="211" t="s">
        <v>5425</v>
      </c>
      <c r="D15" s="212" t="str">
        <f t="shared" si="0"/>
        <v>https://puesc.gov.pl/o/seap-lf-rest-internal-pdr/dict/xml/CL060NCTSP6</v>
      </c>
      <c r="E15" s="50" t="s">
        <v>6702</v>
      </c>
      <c r="F15" s="50" t="s">
        <v>6707</v>
      </c>
    </row>
    <row r="16" spans="1:6" ht="15">
      <c r="A16" s="38" t="s">
        <v>6619</v>
      </c>
      <c r="B16" s="42" t="s">
        <v>5426</v>
      </c>
      <c r="C16" s="42" t="s">
        <v>5427</v>
      </c>
      <c r="D16" s="204" t="str">
        <f t="shared" si="0"/>
        <v>https://puesc.gov.pl/o/seap-lf-rest-internal-pdr/dict/xml/CL070NCTSP6</v>
      </c>
      <c r="E16" s="57"/>
      <c r="F16" s="57"/>
    </row>
    <row r="17" spans="1:6" ht="15">
      <c r="A17" s="38" t="s">
        <v>6620</v>
      </c>
      <c r="B17" s="42" t="s">
        <v>5428</v>
      </c>
      <c r="C17" s="42" t="s">
        <v>5429</v>
      </c>
      <c r="D17" s="204" t="str">
        <f t="shared" si="0"/>
        <v>https://puesc.gov.pl/o/seap-lf-rest-internal-pdr/dict/xml/CL076NCTSP6</v>
      </c>
      <c r="E17" s="57"/>
      <c r="F17" s="57"/>
    </row>
    <row r="18" spans="1:6" ht="15">
      <c r="A18" s="38" t="s">
        <v>6621</v>
      </c>
      <c r="B18" s="42" t="s">
        <v>5430</v>
      </c>
      <c r="C18" s="42" t="s">
        <v>5431</v>
      </c>
      <c r="D18" s="204" t="str">
        <f t="shared" si="0"/>
        <v>https://puesc.gov.pl/o/seap-lf-rest-internal-pdr/dict/xml/CL094NCTSP6</v>
      </c>
      <c r="E18" s="57"/>
      <c r="F18" s="57"/>
    </row>
    <row r="19" spans="1:6" ht="15">
      <c r="A19" s="38" t="s">
        <v>6622</v>
      </c>
      <c r="B19" s="42" t="s">
        <v>5432</v>
      </c>
      <c r="C19" s="42" t="s">
        <v>5433</v>
      </c>
      <c r="D19" s="204" t="str">
        <f t="shared" si="0"/>
        <v>https://puesc.gov.pl/o/seap-lf-rest-internal-pdr/dict/xml/CL100NCTSP6</v>
      </c>
      <c r="E19" s="57"/>
      <c r="F19" s="57"/>
    </row>
    <row r="20" spans="1:6" ht="15">
      <c r="A20" s="38" t="s">
        <v>6623</v>
      </c>
      <c r="B20" s="42" t="s">
        <v>5392</v>
      </c>
      <c r="C20" s="42" t="s">
        <v>5434</v>
      </c>
      <c r="D20" s="204" t="str">
        <f t="shared" si="0"/>
        <v>https://puesc.gov.pl/o/seap-lf-rest-internal-pdr/dict/xml/PL100NCTSP6</v>
      </c>
      <c r="E20" s="57"/>
      <c r="F20" s="57"/>
    </row>
    <row r="21" spans="1:6" ht="15">
      <c r="A21" s="38" t="s">
        <v>6624</v>
      </c>
      <c r="B21" s="42" t="s">
        <v>5435</v>
      </c>
      <c r="C21" s="42" t="s">
        <v>5436</v>
      </c>
      <c r="D21" s="204" t="str">
        <f t="shared" si="0"/>
        <v>https://puesc.gov.pl/o/seap-lf-rest-internal-pdr/dict/xml/CL101NCTSP6</v>
      </c>
      <c r="E21" s="57"/>
      <c r="F21" s="57"/>
    </row>
    <row r="22" spans="1:6" ht="15">
      <c r="A22" s="38" t="s">
        <v>6625</v>
      </c>
      <c r="B22" s="42" t="s">
        <v>5437</v>
      </c>
      <c r="C22" s="42" t="s">
        <v>5438</v>
      </c>
      <c r="D22" s="204" t="str">
        <f t="shared" si="0"/>
        <v>https://puesc.gov.pl/o/seap-lf-rest-internal-pdr/dict/xml/CL112NCTSP6</v>
      </c>
      <c r="E22" s="57"/>
      <c r="F22" s="57"/>
    </row>
    <row r="23" spans="1:6" ht="15">
      <c r="A23" s="38" t="s">
        <v>6626</v>
      </c>
      <c r="B23" s="42" t="s">
        <v>5439</v>
      </c>
      <c r="C23" s="42" t="s">
        <v>5440</v>
      </c>
      <c r="D23" s="204" t="str">
        <f t="shared" si="0"/>
        <v>https://puesc.gov.pl/o/seap-lf-rest-internal-pdr/dict/xml/CL116NCTSP6</v>
      </c>
      <c r="E23" s="57"/>
      <c r="F23" s="57"/>
    </row>
    <row r="24" spans="1:6" ht="15">
      <c r="A24" s="38" t="s">
        <v>6627</v>
      </c>
      <c r="B24" s="42" t="s">
        <v>5441</v>
      </c>
      <c r="C24" s="42" t="s">
        <v>5442</v>
      </c>
      <c r="D24" s="204" t="str">
        <f t="shared" si="0"/>
        <v>https://puesc.gov.pl/o/seap-lf-rest-internal-pdr/dict/xml/CL141NCTSP6</v>
      </c>
      <c r="E24" s="57"/>
      <c r="F24" s="57"/>
    </row>
    <row r="25" spans="1:6" ht="15">
      <c r="A25" s="38" t="s">
        <v>6628</v>
      </c>
      <c r="B25" s="42" t="s">
        <v>5443</v>
      </c>
      <c r="C25" s="42" t="s">
        <v>5444</v>
      </c>
      <c r="D25" s="204" t="str">
        <f t="shared" si="0"/>
        <v>https://puesc.gov.pl/o/seap-lf-rest-internal-pdr/dict/xml/CL147NCTSP6</v>
      </c>
      <c r="E25" s="57"/>
      <c r="F25" s="57"/>
    </row>
    <row r="26" spans="1:6" ht="15">
      <c r="A26" s="38" t="s">
        <v>6629</v>
      </c>
      <c r="B26" s="42" t="s">
        <v>5445</v>
      </c>
      <c r="C26" s="42" t="s">
        <v>5446</v>
      </c>
      <c r="D26" s="204" t="str">
        <f t="shared" si="0"/>
        <v>https://puesc.gov.pl/o/seap-lf-rest-internal-pdr/dict/xml/CL152NCTSP6</v>
      </c>
      <c r="E26" s="57"/>
      <c r="F26" s="57"/>
    </row>
    <row r="27" spans="1:6" ht="15">
      <c r="A27" s="38" t="s">
        <v>6630</v>
      </c>
      <c r="B27" s="42" t="s">
        <v>5447</v>
      </c>
      <c r="C27" s="42" t="s">
        <v>5448</v>
      </c>
      <c r="D27" s="204" t="str">
        <f t="shared" si="0"/>
        <v>https://puesc.gov.pl/o/seap-lf-rest-internal-pdr/dict/xml/CL163NCTSP6</v>
      </c>
      <c r="E27" s="57"/>
      <c r="F27" s="57"/>
    </row>
    <row r="28" spans="1:6" ht="15">
      <c r="A28" s="38" t="s">
        <v>6631</v>
      </c>
      <c r="B28" s="42" t="s">
        <v>5449</v>
      </c>
      <c r="C28" s="42" t="s">
        <v>5450</v>
      </c>
      <c r="D28" s="204" t="str">
        <f t="shared" si="0"/>
        <v>https://puesc.gov.pl/o/seap-lf-rest-internal-pdr/dict/xml/CL164NCTSP6</v>
      </c>
      <c r="E28" s="57"/>
      <c r="F28" s="57"/>
    </row>
    <row r="29" spans="1:6" ht="15">
      <c r="A29" s="38" t="s">
        <v>6632</v>
      </c>
      <c r="B29" s="42" t="s">
        <v>5451</v>
      </c>
      <c r="C29" s="42" t="s">
        <v>5452</v>
      </c>
      <c r="D29" s="204" t="str">
        <f t="shared" si="0"/>
        <v>https://puesc.gov.pl/o/seap-lf-rest-internal-pdr/dict/xml/CL165NCTSP6</v>
      </c>
      <c r="E29" s="57"/>
      <c r="F29" s="57"/>
    </row>
    <row r="30" spans="1:6" ht="15">
      <c r="A30" s="38" t="s">
        <v>6633</v>
      </c>
      <c r="B30" s="42" t="s">
        <v>5453</v>
      </c>
      <c r="C30" s="42" t="s">
        <v>5454</v>
      </c>
      <c r="D30" s="204" t="str">
        <f t="shared" si="0"/>
        <v>https://puesc.gov.pl/o/seap-lf-rest-internal-pdr/dict/xml/CL171NCTSP6</v>
      </c>
      <c r="E30" s="57"/>
      <c r="F30" s="57"/>
    </row>
    <row r="31" spans="1:6" ht="15">
      <c r="A31" s="38" t="s">
        <v>6634</v>
      </c>
      <c r="B31" s="42" t="s">
        <v>5455</v>
      </c>
      <c r="C31" s="42" t="s">
        <v>5456</v>
      </c>
      <c r="D31" s="204" t="str">
        <f t="shared" si="0"/>
        <v>https://puesc.gov.pl/o/seap-lf-rest-internal-pdr/dict/xml/CL172NCTSP6</v>
      </c>
      <c r="E31" s="57"/>
      <c r="F31" s="57"/>
    </row>
    <row r="32" spans="1:6" ht="15">
      <c r="A32" s="38" t="s">
        <v>6635</v>
      </c>
      <c r="B32" s="42" t="s">
        <v>5457</v>
      </c>
      <c r="C32" s="42" t="s">
        <v>5458</v>
      </c>
      <c r="D32" s="204" t="str">
        <f t="shared" si="0"/>
        <v>https://puesc.gov.pl/o/seap-lf-rest-internal-pdr/dict/xml/CL173NCTSP6</v>
      </c>
      <c r="E32" s="57"/>
      <c r="F32" s="57"/>
    </row>
    <row r="33" spans="1:6" ht="15">
      <c r="A33" s="38" t="s">
        <v>6636</v>
      </c>
      <c r="B33" s="42" t="s">
        <v>5459</v>
      </c>
      <c r="C33" s="42" t="s">
        <v>5460</v>
      </c>
      <c r="D33" s="204" t="str">
        <f t="shared" si="0"/>
        <v>https://puesc.gov.pl/o/seap-lf-rest-internal-pdr/dict/xml/CL175NCTSP6</v>
      </c>
      <c r="E33" s="57"/>
      <c r="F33" s="57"/>
    </row>
    <row r="34" spans="1:6" ht="15">
      <c r="A34" s="38" t="s">
        <v>6637</v>
      </c>
      <c r="B34" s="42" t="s">
        <v>5461</v>
      </c>
      <c r="C34" s="42" t="s">
        <v>5462</v>
      </c>
      <c r="D34" s="204" t="str">
        <f t="shared" si="0"/>
        <v>https://puesc.gov.pl/o/seap-lf-rest-internal-pdr/dict/xml/CL176NCTSP6</v>
      </c>
      <c r="E34" s="57"/>
      <c r="F34" s="57"/>
    </row>
    <row r="35" spans="1:6" ht="15">
      <c r="A35" s="38" t="s">
        <v>6638</v>
      </c>
      <c r="B35" s="42" t="s">
        <v>5463</v>
      </c>
      <c r="C35" s="42" t="s">
        <v>5464</v>
      </c>
      <c r="D35" s="204" t="str">
        <f t="shared" ref="D35:D66" si="1">_xlfn.CONCAT("https://puesc.gov.pl/o/seap-lf-rest-internal-pdr/dict/xml/",A35)</f>
        <v>https://puesc.gov.pl/o/seap-lf-rest-internal-pdr/dict/xml/CL177NCTSP6</v>
      </c>
      <c r="E35" s="57"/>
      <c r="F35" s="57"/>
    </row>
    <row r="36" spans="1:6" ht="15">
      <c r="A36" s="38" t="s">
        <v>6639</v>
      </c>
      <c r="B36" s="42" t="s">
        <v>5465</v>
      </c>
      <c r="C36" s="42" t="s">
        <v>5466</v>
      </c>
      <c r="D36" s="204" t="str">
        <f t="shared" si="1"/>
        <v>https://puesc.gov.pl/o/seap-lf-rest-internal-pdr/dict/xml/CL178NCTSP6</v>
      </c>
      <c r="E36" s="57"/>
      <c r="F36" s="57"/>
    </row>
    <row r="37" spans="1:6" ht="15">
      <c r="A37" s="38" t="s">
        <v>6640</v>
      </c>
      <c r="B37" s="42" t="s">
        <v>5467</v>
      </c>
      <c r="C37" s="42" t="s">
        <v>5468</v>
      </c>
      <c r="D37" s="204" t="str">
        <f t="shared" si="1"/>
        <v>https://puesc.gov.pl/o/seap-lf-rest-internal-pdr/dict/xml/CL180NCTSP6</v>
      </c>
      <c r="E37" s="57"/>
      <c r="F37" s="57"/>
    </row>
    <row r="38" spans="1:6" ht="15">
      <c r="A38" s="38" t="s">
        <v>6641</v>
      </c>
      <c r="B38" s="42" t="s">
        <v>5469</v>
      </c>
      <c r="C38" s="42" t="s">
        <v>5470</v>
      </c>
      <c r="D38" s="204" t="str">
        <f t="shared" si="1"/>
        <v>https://puesc.gov.pl/o/seap-lf-rest-internal-pdr/dict/xml/CL181NCTSP6</v>
      </c>
      <c r="E38" s="57"/>
      <c r="F38" s="57"/>
    </row>
    <row r="39" spans="1:6" ht="15">
      <c r="A39" s="38" t="s">
        <v>6642</v>
      </c>
      <c r="B39" s="42" t="s">
        <v>5471</v>
      </c>
      <c r="C39" s="42" t="s">
        <v>5472</v>
      </c>
      <c r="D39" s="204" t="str">
        <f t="shared" si="1"/>
        <v>https://puesc.gov.pl/o/seap-lf-rest-internal-pdr/dict/xml/CL182NCTSP6</v>
      </c>
      <c r="E39" s="57"/>
      <c r="F39" s="57"/>
    </row>
    <row r="40" spans="1:6" ht="15">
      <c r="A40" s="38" t="s">
        <v>6643</v>
      </c>
      <c r="B40" s="42" t="s">
        <v>5473</v>
      </c>
      <c r="C40" s="42" t="s">
        <v>5474</v>
      </c>
      <c r="D40" s="204" t="str">
        <f t="shared" si="1"/>
        <v>https://puesc.gov.pl/o/seap-lf-rest-internal-pdr/dict/xml/CL190NCTSP6</v>
      </c>
      <c r="E40" s="57"/>
      <c r="F40" s="57"/>
    </row>
    <row r="41" spans="1:6" ht="15">
      <c r="A41" s="38" t="s">
        <v>6644</v>
      </c>
      <c r="B41" s="42" t="s">
        <v>5475</v>
      </c>
      <c r="C41" s="42" t="s">
        <v>5476</v>
      </c>
      <c r="D41" s="204" t="str">
        <f t="shared" si="1"/>
        <v>https://puesc.gov.pl/o/seap-lf-rest-internal-pdr/dict/xml/CL192NCTSP6</v>
      </c>
      <c r="E41" s="57"/>
      <c r="F41" s="57"/>
    </row>
    <row r="42" spans="1:6" ht="15">
      <c r="A42" s="38" t="s">
        <v>6645</v>
      </c>
      <c r="B42" s="42" t="s">
        <v>5477</v>
      </c>
      <c r="C42" s="42" t="s">
        <v>5478</v>
      </c>
      <c r="D42" s="204" t="str">
        <f t="shared" si="1"/>
        <v>https://puesc.gov.pl/o/seap-lf-rest-internal-pdr/dict/xml/CL194NCTSP6</v>
      </c>
      <c r="E42" s="57"/>
      <c r="F42" s="57"/>
    </row>
    <row r="43" spans="1:6" ht="15">
      <c r="A43" s="38" t="s">
        <v>6646</v>
      </c>
      <c r="B43" s="42" t="s">
        <v>5479</v>
      </c>
      <c r="C43" s="42" t="s">
        <v>5480</v>
      </c>
      <c r="D43" s="204" t="str">
        <f t="shared" si="1"/>
        <v>https://puesc.gov.pl/o/seap-lf-rest-internal-pdr/dict/xml/CL195NCTSP6</v>
      </c>
      <c r="E43" s="57"/>
      <c r="F43" s="57"/>
    </row>
    <row r="44" spans="1:6" ht="15">
      <c r="A44" s="38" t="s">
        <v>6647</v>
      </c>
      <c r="B44" s="42" t="s">
        <v>5481</v>
      </c>
      <c r="C44" s="42" t="s">
        <v>5482</v>
      </c>
      <c r="D44" s="204" t="str">
        <f t="shared" si="1"/>
        <v>https://puesc.gov.pl/o/seap-lf-rest-internal-pdr/dict/xml/CL196NCTSP6</v>
      </c>
      <c r="E44" s="57"/>
      <c r="F44" s="57"/>
    </row>
    <row r="45" spans="1:6" ht="15">
      <c r="A45" s="38" t="s">
        <v>6648</v>
      </c>
      <c r="B45" s="42" t="s">
        <v>5483</v>
      </c>
      <c r="C45" s="42" t="s">
        <v>5484</v>
      </c>
      <c r="D45" s="204" t="str">
        <f t="shared" si="1"/>
        <v>https://puesc.gov.pl/o/seap-lf-rest-internal-pdr/dict/xml/CL198NCTSP6</v>
      </c>
      <c r="E45" s="57"/>
      <c r="F45" s="57"/>
    </row>
    <row r="46" spans="1:6" ht="15">
      <c r="A46" s="38" t="s">
        <v>5614</v>
      </c>
      <c r="B46" s="42" t="s">
        <v>6228</v>
      </c>
      <c r="C46" s="42" t="s">
        <v>6227</v>
      </c>
      <c r="D46" s="204" t="str">
        <f t="shared" si="1"/>
        <v>https://puesc.gov.pl/o/seap-lf-rest-internal-pdr/dict/xml/CL199NCTSP6</v>
      </c>
      <c r="E46" s="57"/>
      <c r="F46" s="57"/>
    </row>
    <row r="47" spans="1:6" ht="15">
      <c r="A47" s="38" t="s">
        <v>6649</v>
      </c>
      <c r="B47" s="42" t="s">
        <v>5485</v>
      </c>
      <c r="C47" s="42" t="s">
        <v>5486</v>
      </c>
      <c r="D47" s="204" t="str">
        <f t="shared" si="1"/>
        <v>https://puesc.gov.pl/o/seap-lf-rest-internal-pdr/dict/xml/CL211NCTSP6</v>
      </c>
      <c r="E47" s="57"/>
      <c r="F47" s="57"/>
    </row>
    <row r="48" spans="1:6" ht="15">
      <c r="A48" s="38" t="s">
        <v>6650</v>
      </c>
      <c r="B48" s="42" t="s">
        <v>5487</v>
      </c>
      <c r="C48" s="42" t="s">
        <v>5488</v>
      </c>
      <c r="D48" s="204" t="str">
        <f t="shared" si="1"/>
        <v>https://puesc.gov.pl/o/seap-lf-rest-internal-pdr/dict/xml/CL213NCTSP6</v>
      </c>
      <c r="E48" s="57"/>
      <c r="F48" s="57"/>
    </row>
    <row r="49" spans="1:6" ht="15">
      <c r="A49" s="38" t="s">
        <v>6651</v>
      </c>
      <c r="B49" s="42" t="s">
        <v>5393</v>
      </c>
      <c r="C49" s="42" t="s">
        <v>5489</v>
      </c>
      <c r="D49" s="204" t="str">
        <f t="shared" si="1"/>
        <v>https://puesc.gov.pl/o/seap-lf-rest-internal-pdr/dict/xml/PL213NCTSP6</v>
      </c>
      <c r="E49" s="57"/>
      <c r="F49" s="57"/>
    </row>
    <row r="50" spans="1:6" ht="15">
      <c r="A50" s="38" t="s">
        <v>6652</v>
      </c>
      <c r="B50" s="42" t="s">
        <v>5490</v>
      </c>
      <c r="C50" s="42" t="s">
        <v>5491</v>
      </c>
      <c r="D50" s="204" t="str">
        <f t="shared" si="1"/>
        <v>https://puesc.gov.pl/o/seap-lf-rest-internal-pdr/dict/xml/CL214NCTSP6</v>
      </c>
      <c r="E50" s="57"/>
      <c r="F50" s="57"/>
    </row>
    <row r="51" spans="1:6" ht="15">
      <c r="A51" s="38" t="s">
        <v>6653</v>
      </c>
      <c r="B51" s="42" t="s">
        <v>5394</v>
      </c>
      <c r="C51" s="42" t="s">
        <v>5492</v>
      </c>
      <c r="D51" s="204" t="str">
        <f t="shared" si="1"/>
        <v>https://puesc.gov.pl/o/seap-lf-rest-internal-pdr/dict/xml/PL214NCTSP6</v>
      </c>
      <c r="E51" s="57"/>
      <c r="F51" s="57"/>
    </row>
    <row r="52" spans="1:6" ht="15">
      <c r="A52" s="38" t="s">
        <v>6654</v>
      </c>
      <c r="B52" s="42" t="s">
        <v>5493</v>
      </c>
      <c r="C52" s="42" t="s">
        <v>5494</v>
      </c>
      <c r="D52" s="204" t="str">
        <f t="shared" si="1"/>
        <v>https://puesc.gov.pl/o/seap-lf-rest-internal-pdr/dict/xml/CL215NCTSP6</v>
      </c>
      <c r="E52" s="57"/>
      <c r="F52" s="57"/>
    </row>
    <row r="53" spans="1:6" ht="15">
      <c r="A53" s="38" t="s">
        <v>6655</v>
      </c>
      <c r="B53" s="42" t="s">
        <v>5495</v>
      </c>
      <c r="C53" s="42" t="s">
        <v>5496</v>
      </c>
      <c r="D53" s="204" t="str">
        <f t="shared" si="1"/>
        <v>https://puesc.gov.pl/o/seap-lf-rest-internal-pdr/dict/xml/CL217NCTSP6</v>
      </c>
      <c r="E53" s="57"/>
      <c r="F53" s="57"/>
    </row>
    <row r="54" spans="1:6" ht="15">
      <c r="A54" s="38" t="s">
        <v>6656</v>
      </c>
      <c r="B54" s="42" t="s">
        <v>5497</v>
      </c>
      <c r="C54" s="42" t="s">
        <v>5498</v>
      </c>
      <c r="D54" s="204" t="str">
        <f t="shared" si="1"/>
        <v>https://puesc.gov.pl/o/seap-lf-rest-internal-pdr/dict/xml/CL218NCTSP6</v>
      </c>
      <c r="E54" s="57"/>
      <c r="F54" s="57"/>
    </row>
    <row r="55" spans="1:6" ht="15">
      <c r="A55" s="38" t="s">
        <v>6657</v>
      </c>
      <c r="B55" s="42" t="s">
        <v>5499</v>
      </c>
      <c r="C55" s="42" t="s">
        <v>5500</v>
      </c>
      <c r="D55" s="204" t="str">
        <f t="shared" si="1"/>
        <v>https://puesc.gov.pl/o/seap-lf-rest-internal-pdr/dict/xml/CL219NCTSP6</v>
      </c>
      <c r="E55" s="57"/>
      <c r="F55" s="57"/>
    </row>
    <row r="56" spans="1:6" ht="15">
      <c r="A56" s="38" t="s">
        <v>6658</v>
      </c>
      <c r="B56" s="42" t="s">
        <v>5501</v>
      </c>
      <c r="C56" s="9" t="s">
        <v>5400</v>
      </c>
      <c r="D56" s="204" t="str">
        <f t="shared" si="1"/>
        <v>https://puesc.gov.pl/o/seap-lf-rest-internal-pdr/dict/xml/CL226NCTSP6</v>
      </c>
      <c r="E56" s="57"/>
      <c r="F56" s="57"/>
    </row>
    <row r="57" spans="1:6" ht="15">
      <c r="A57" s="38" t="s">
        <v>6659</v>
      </c>
      <c r="B57" s="42" t="s">
        <v>5502</v>
      </c>
      <c r="C57" s="9" t="s">
        <v>5503</v>
      </c>
      <c r="D57" s="204" t="str">
        <f t="shared" si="1"/>
        <v>https://puesc.gov.pl/o/seap-lf-rest-internal-pdr/dict/xml/CL227NCTSP6</v>
      </c>
      <c r="E57" s="57"/>
      <c r="F57" s="57"/>
    </row>
    <row r="58" spans="1:6" ht="15">
      <c r="A58" s="38" t="s">
        <v>6660</v>
      </c>
      <c r="B58" s="42" t="s">
        <v>5504</v>
      </c>
      <c r="C58" s="42" t="s">
        <v>5505</v>
      </c>
      <c r="D58" s="204" t="str">
        <f t="shared" si="1"/>
        <v>https://puesc.gov.pl/o/seap-lf-rest-internal-pdr/dict/xml/CL228NCTSP6</v>
      </c>
      <c r="E58" s="57"/>
      <c r="F58" s="57"/>
    </row>
    <row r="59" spans="1:6" ht="15">
      <c r="A59" s="38" t="s">
        <v>6661</v>
      </c>
      <c r="B59" s="42" t="s">
        <v>5506</v>
      </c>
      <c r="C59" s="42" t="s">
        <v>5507</v>
      </c>
      <c r="D59" s="204" t="str">
        <f t="shared" si="1"/>
        <v>https://puesc.gov.pl/o/seap-lf-rest-internal-pdr/dict/xml/CL229NCTSP6</v>
      </c>
      <c r="E59" s="57"/>
      <c r="F59" s="57"/>
    </row>
    <row r="60" spans="1:6" ht="15">
      <c r="A60" s="38" t="s">
        <v>6662</v>
      </c>
      <c r="B60" s="42" t="s">
        <v>5508</v>
      </c>
      <c r="C60" s="42" t="s">
        <v>5509</v>
      </c>
      <c r="D60" s="204" t="str">
        <f t="shared" si="1"/>
        <v>https://puesc.gov.pl/o/seap-lf-rest-internal-pdr/dict/xml/CL230NCTSP6</v>
      </c>
      <c r="E60" s="57"/>
      <c r="F60" s="57"/>
    </row>
    <row r="61" spans="1:6" ht="15">
      <c r="A61" s="38" t="s">
        <v>6663</v>
      </c>
      <c r="B61" s="42" t="s">
        <v>5510</v>
      </c>
      <c r="C61" s="42" t="s">
        <v>5511</v>
      </c>
      <c r="D61" s="204" t="str">
        <f t="shared" si="1"/>
        <v>https://puesc.gov.pl/o/seap-lf-rest-internal-pdr/dict/xml/CL231NCTSP6</v>
      </c>
      <c r="E61" s="57"/>
      <c r="F61" s="57"/>
    </row>
    <row r="62" spans="1:6" ht="15">
      <c r="A62" s="38" t="s">
        <v>6664</v>
      </c>
      <c r="B62" s="42" t="s">
        <v>5512</v>
      </c>
      <c r="C62" s="42" t="s">
        <v>5513</v>
      </c>
      <c r="D62" s="204" t="str">
        <f t="shared" si="1"/>
        <v>https://puesc.gov.pl/o/seap-lf-rest-internal-pdr/dict/xml/CL232NCTSP6</v>
      </c>
      <c r="E62" s="57"/>
      <c r="F62" s="57"/>
    </row>
    <row r="63" spans="1:6" ht="15">
      <c r="A63" s="38" t="s">
        <v>6665</v>
      </c>
      <c r="B63" s="42" t="s">
        <v>5514</v>
      </c>
      <c r="C63" s="42" t="s">
        <v>5515</v>
      </c>
      <c r="D63" s="204" t="str">
        <f t="shared" si="1"/>
        <v>https://puesc.gov.pl/o/seap-lf-rest-internal-pdr/dict/xml/CL234NCTSP6</v>
      </c>
      <c r="E63" s="57"/>
      <c r="F63" s="57"/>
    </row>
    <row r="64" spans="1:6" ht="15">
      <c r="A64" s="38" t="s">
        <v>6666</v>
      </c>
      <c r="B64" s="42" t="s">
        <v>5516</v>
      </c>
      <c r="C64" s="42" t="s">
        <v>5517</v>
      </c>
      <c r="D64" s="204" t="str">
        <f t="shared" si="1"/>
        <v>https://puesc.gov.pl/o/seap-lf-rest-internal-pdr/dict/xml/CL235NCTSP6</v>
      </c>
      <c r="E64" s="57"/>
      <c r="F64" s="57"/>
    </row>
    <row r="65" spans="1:6" ht="15">
      <c r="A65" s="38" t="s">
        <v>6667</v>
      </c>
      <c r="B65" s="42" t="s">
        <v>5395</v>
      </c>
      <c r="C65" s="42" t="s">
        <v>5518</v>
      </c>
      <c r="D65" s="204" t="str">
        <f t="shared" si="1"/>
        <v>https://puesc.gov.pl/o/seap-lf-rest-internal-pdr/dict/xml/PL235NCTSP6</v>
      </c>
      <c r="E65" s="57"/>
      <c r="F65" s="57"/>
    </row>
    <row r="66" spans="1:6" ht="15">
      <c r="A66" s="38" t="s">
        <v>6668</v>
      </c>
      <c r="B66" s="42" t="s">
        <v>5519</v>
      </c>
      <c r="C66" s="42" t="s">
        <v>5520</v>
      </c>
      <c r="D66" s="204" t="str">
        <f t="shared" si="1"/>
        <v>https://puesc.gov.pl/o/seap-lf-rest-internal-pdr/dict/xml/CL236NCTSP6</v>
      </c>
      <c r="E66" s="57"/>
      <c r="F66" s="57"/>
    </row>
    <row r="67" spans="1:6" ht="15">
      <c r="A67" s="231" t="s">
        <v>6762</v>
      </c>
      <c r="B67" s="232" t="s">
        <v>6764</v>
      </c>
      <c r="C67" s="232" t="s">
        <v>6763</v>
      </c>
      <c r="D67" s="204" t="str">
        <f>_xlfn.CONCAT("https://puesc.gov.pl/o/seap-lf-rest-internal-pdr/dict/xml/",A67)</f>
        <v>https://puesc.gov.pl/o/seap-lf-rest-internal-pdr/dict/xml/CL237NCTSP6</v>
      </c>
      <c r="E67" s="57" t="s">
        <v>6699</v>
      </c>
      <c r="F67" s="57" t="s">
        <v>6700</v>
      </c>
    </row>
    <row r="68" spans="1:6" ht="15">
      <c r="A68" s="38" t="s">
        <v>6669</v>
      </c>
      <c r="B68" s="211" t="s">
        <v>5521</v>
      </c>
      <c r="C68" s="211" t="s">
        <v>5522</v>
      </c>
      <c r="D68" s="212" t="str">
        <f t="shared" ref="D68:D99" si="2">_xlfn.CONCAT("https://puesc.gov.pl/o/seap-lf-rest-internal-pdr/dict/xml/",A68)</f>
        <v>https://puesc.gov.pl/o/seap-lf-rest-internal-pdr/dict/xml/CL239NCTSP6</v>
      </c>
      <c r="E68" s="50" t="s">
        <v>6705</v>
      </c>
      <c r="F68" s="50" t="s">
        <v>6708</v>
      </c>
    </row>
    <row r="69" spans="1:6" ht="15">
      <c r="A69" s="38" t="s">
        <v>6670</v>
      </c>
      <c r="B69" s="42" t="s">
        <v>5396</v>
      </c>
      <c r="C69" s="42" t="s">
        <v>5523</v>
      </c>
      <c r="D69" s="204" t="str">
        <f t="shared" si="2"/>
        <v>https://puesc.gov.pl/o/seap-lf-rest-internal-pdr/dict/xml/PL239NCTSP6</v>
      </c>
      <c r="E69" s="57"/>
      <c r="F69" s="57"/>
    </row>
    <row r="70" spans="1:6" ht="15">
      <c r="A70" s="38" t="s">
        <v>6671</v>
      </c>
      <c r="B70" s="42" t="s">
        <v>5524</v>
      </c>
      <c r="C70" s="42" t="s">
        <v>5525</v>
      </c>
      <c r="D70" s="204" t="str">
        <f t="shared" si="2"/>
        <v>https://puesc.gov.pl/o/seap-lf-rest-internal-pdr/dict/xml/CL244NCTSP6</v>
      </c>
      <c r="E70" s="57"/>
      <c r="F70" s="57"/>
    </row>
    <row r="71" spans="1:6" ht="15">
      <c r="A71" s="38" t="s">
        <v>6672</v>
      </c>
      <c r="B71" s="42" t="s">
        <v>5526</v>
      </c>
      <c r="C71" s="42" t="s">
        <v>5527</v>
      </c>
      <c r="D71" s="204" t="str">
        <f t="shared" si="2"/>
        <v>https://puesc.gov.pl/o/seap-lf-rest-internal-pdr/dict/xml/CL247NCTSP6</v>
      </c>
      <c r="E71" s="57"/>
      <c r="F71" s="57"/>
    </row>
    <row r="72" spans="1:6" ht="15">
      <c r="A72" s="38" t="s">
        <v>6673</v>
      </c>
      <c r="B72" s="42" t="s">
        <v>5528</v>
      </c>
      <c r="C72" s="42" t="s">
        <v>5529</v>
      </c>
      <c r="D72" s="204" t="str">
        <f t="shared" si="2"/>
        <v>https://puesc.gov.pl/o/seap-lf-rest-internal-pdr/dict/xml/CL248NCTSP6</v>
      </c>
      <c r="E72" s="57"/>
      <c r="F72" s="57"/>
    </row>
    <row r="73" spans="1:6" ht="15">
      <c r="A73" s="38" t="s">
        <v>6674</v>
      </c>
      <c r="B73" s="42" t="s">
        <v>5530</v>
      </c>
      <c r="C73" s="42" t="s">
        <v>5531</v>
      </c>
      <c r="D73" s="204" t="str">
        <f t="shared" si="2"/>
        <v>https://puesc.gov.pl/o/seap-lf-rest-internal-pdr/dict/xml/CL251NCTSP6</v>
      </c>
      <c r="E73" s="57"/>
      <c r="F73" s="57"/>
    </row>
    <row r="74" spans="1:6" ht="15">
      <c r="A74" s="38" t="s">
        <v>6675</v>
      </c>
      <c r="B74" s="42" t="s">
        <v>5532</v>
      </c>
      <c r="C74" s="42" t="s">
        <v>5533</v>
      </c>
      <c r="D74" s="204" t="str">
        <f t="shared" si="2"/>
        <v>https://puesc.gov.pl/o/seap-lf-rest-internal-pdr/dict/xml/CL252NCTSP6</v>
      </c>
      <c r="E74" s="57"/>
      <c r="F74" s="57"/>
    </row>
    <row r="75" spans="1:6" ht="15">
      <c r="A75" s="38" t="s">
        <v>6676</v>
      </c>
      <c r="B75" s="42" t="s">
        <v>5397</v>
      </c>
      <c r="C75" s="42" t="s">
        <v>5534</v>
      </c>
      <c r="D75" s="204" t="str">
        <f t="shared" si="2"/>
        <v>https://puesc.gov.pl/o/seap-lf-rest-internal-pdr/dict/xml/PL252NCTSP6</v>
      </c>
      <c r="E75" s="57"/>
      <c r="F75" s="57"/>
    </row>
    <row r="76" spans="1:6" ht="15">
      <c r="A76" s="38" t="s">
        <v>6677</v>
      </c>
      <c r="B76" s="42" t="s">
        <v>5535</v>
      </c>
      <c r="C76" s="42" t="s">
        <v>5536</v>
      </c>
      <c r="D76" s="204" t="str">
        <f t="shared" si="2"/>
        <v>https://puesc.gov.pl/o/seap-lf-rest-internal-pdr/dict/xml/CL258NCTSP6</v>
      </c>
      <c r="E76" s="57" t="s">
        <v>6712</v>
      </c>
      <c r="F76" s="57" t="s">
        <v>6713</v>
      </c>
    </row>
    <row r="77" spans="1:6" ht="15">
      <c r="A77" s="38" t="s">
        <v>6678</v>
      </c>
      <c r="B77" s="42" t="s">
        <v>5537</v>
      </c>
      <c r="C77" s="42" t="s">
        <v>5538</v>
      </c>
      <c r="D77" s="204" t="str">
        <f t="shared" si="2"/>
        <v>https://puesc.gov.pl/o/seap-lf-rest-internal-pdr/dict/xml/CL286NCTSP6</v>
      </c>
      <c r="E77" s="57"/>
      <c r="F77" s="57"/>
    </row>
    <row r="78" spans="1:6" ht="15">
      <c r="A78" s="38" t="s">
        <v>6679</v>
      </c>
      <c r="B78" s="42" t="s">
        <v>5398</v>
      </c>
      <c r="C78" s="42" t="s">
        <v>5539</v>
      </c>
      <c r="D78" s="204" t="str">
        <f t="shared" si="2"/>
        <v>https://puesc.gov.pl/o/seap-lf-rest-internal-pdr/dict/xml/PL286NCTSP6</v>
      </c>
      <c r="E78" s="57"/>
      <c r="F78" s="57"/>
    </row>
    <row r="79" spans="1:6" ht="15">
      <c r="A79" s="38" t="s">
        <v>6680</v>
      </c>
      <c r="B79" s="42" t="s">
        <v>5540</v>
      </c>
      <c r="C79" s="42" t="s">
        <v>5541</v>
      </c>
      <c r="D79" s="204" t="str">
        <f t="shared" si="2"/>
        <v>https://puesc.gov.pl/o/seap-lf-rest-internal-pdr/dict/xml/CL294NCTSP6</v>
      </c>
      <c r="E79" s="57"/>
      <c r="F79" s="57"/>
    </row>
    <row r="80" spans="1:6" ht="15">
      <c r="A80" s="38" t="s">
        <v>6681</v>
      </c>
      <c r="B80" s="211" t="s">
        <v>5542</v>
      </c>
      <c r="C80" s="211" t="s">
        <v>5543</v>
      </c>
      <c r="D80" s="212" t="str">
        <f t="shared" si="2"/>
        <v>https://puesc.gov.pl/o/seap-lf-rest-internal-pdr/dict/xml/CL296NCTSP6</v>
      </c>
      <c r="E80" s="50" t="s">
        <v>6704</v>
      </c>
      <c r="F80" s="50" t="s">
        <v>6709</v>
      </c>
    </row>
    <row r="81" spans="1:6" ht="15">
      <c r="A81" s="38" t="s">
        <v>6682</v>
      </c>
      <c r="B81" s="42" t="s">
        <v>5544</v>
      </c>
      <c r="C81" s="42" t="s">
        <v>5545</v>
      </c>
      <c r="D81" s="204" t="str">
        <f t="shared" si="2"/>
        <v>https://puesc.gov.pl/o/seap-lf-rest-internal-pdr/dict/xml/CL326NCTSP6</v>
      </c>
      <c r="E81" s="57"/>
      <c r="F81" s="57"/>
    </row>
    <row r="82" spans="1:6" ht="15">
      <c r="A82" s="38" t="s">
        <v>6683</v>
      </c>
      <c r="B82" s="42" t="s">
        <v>5546</v>
      </c>
      <c r="C82" s="42" t="s">
        <v>5547</v>
      </c>
      <c r="D82" s="204" t="str">
        <f t="shared" si="2"/>
        <v>https://puesc.gov.pl/o/seap-lf-rest-internal-pdr/dict/xml/CL347NCTSP6</v>
      </c>
      <c r="E82" s="57"/>
      <c r="F82" s="57"/>
    </row>
    <row r="83" spans="1:6" ht="15">
      <c r="A83" s="38" t="s">
        <v>6684</v>
      </c>
      <c r="B83" s="42" t="s">
        <v>5548</v>
      </c>
      <c r="C83" s="42" t="s">
        <v>5549</v>
      </c>
      <c r="D83" s="204" t="str">
        <f t="shared" si="2"/>
        <v>https://puesc.gov.pl/o/seap-lf-rest-internal-pdr/dict/xml/CL349NCTSP6</v>
      </c>
      <c r="E83" s="57"/>
      <c r="F83" s="57"/>
    </row>
    <row r="84" spans="1:6" ht="15">
      <c r="A84" s="38" t="s">
        <v>6685</v>
      </c>
      <c r="B84" s="42" t="s">
        <v>5550</v>
      </c>
      <c r="C84" s="42" t="s">
        <v>5551</v>
      </c>
      <c r="D84" s="204" t="str">
        <f t="shared" si="2"/>
        <v>https://puesc.gov.pl/o/seap-lf-rest-internal-pdr/dict/xml/CL380NCTSP6</v>
      </c>
      <c r="E84" s="57"/>
      <c r="F84" s="57"/>
    </row>
    <row r="85" spans="1:6" ht="15">
      <c r="A85" s="38" t="s">
        <v>6686</v>
      </c>
      <c r="B85" s="42" t="s">
        <v>5552</v>
      </c>
      <c r="C85" s="42" t="s">
        <v>5553</v>
      </c>
      <c r="D85" s="204" t="str">
        <f t="shared" si="2"/>
        <v>https://puesc.gov.pl/o/seap-lf-rest-internal-pdr/dict/xml/CL384NCTSP6</v>
      </c>
      <c r="E85" s="57"/>
      <c r="F85" s="57"/>
    </row>
    <row r="86" spans="1:6" ht="15">
      <c r="A86" s="38" t="s">
        <v>6687</v>
      </c>
      <c r="B86" s="42" t="s">
        <v>5554</v>
      </c>
      <c r="C86" s="42" t="s">
        <v>5555</v>
      </c>
      <c r="D86" s="204" t="str">
        <f t="shared" si="2"/>
        <v>https://puesc.gov.pl/o/seap-lf-rest-internal-pdr/dict/xml/CL385NCTSP6</v>
      </c>
      <c r="E86" s="57"/>
      <c r="F86" s="57"/>
    </row>
    <row r="87" spans="1:6" ht="15">
      <c r="A87" s="38" t="s">
        <v>5615</v>
      </c>
      <c r="B87" s="42" t="s">
        <v>6230</v>
      </c>
      <c r="C87" s="42" t="s">
        <v>6229</v>
      </c>
      <c r="D87" s="204" t="str">
        <f t="shared" si="2"/>
        <v>https://puesc.gov.pl/o/seap-lf-rest-internal-pdr/dict/xml/CL437NCTSP6</v>
      </c>
      <c r="E87" s="57" t="s">
        <v>6699</v>
      </c>
      <c r="F87" s="57" t="s">
        <v>6700</v>
      </c>
    </row>
    <row r="88" spans="1:6" ht="15">
      <c r="A88" s="38" t="s">
        <v>6688</v>
      </c>
      <c r="B88" s="42" t="s">
        <v>5556</v>
      </c>
      <c r="C88" s="42" t="s">
        <v>5557</v>
      </c>
      <c r="D88" s="204" t="str">
        <f t="shared" si="2"/>
        <v>https://puesc.gov.pl/o/seap-lf-rest-internal-pdr/dict/xml/CL505NCTSP6</v>
      </c>
      <c r="E88" s="57"/>
      <c r="F88" s="57"/>
    </row>
    <row r="89" spans="1:6" ht="15">
      <c r="A89" s="38" t="s">
        <v>6689</v>
      </c>
      <c r="B89" s="42" t="s">
        <v>5558</v>
      </c>
      <c r="C89" s="42" t="s">
        <v>5559</v>
      </c>
      <c r="D89" s="204" t="str">
        <f t="shared" si="2"/>
        <v>https://puesc.gov.pl/o/seap-lf-rest-internal-pdr/dict/xml/CL553NCTSP6</v>
      </c>
      <c r="E89" s="57"/>
      <c r="F89" s="57"/>
    </row>
    <row r="90" spans="1:6" ht="15">
      <c r="A90" s="38" t="s">
        <v>6690</v>
      </c>
      <c r="B90" s="211" t="s">
        <v>5401</v>
      </c>
      <c r="C90" s="57" t="s">
        <v>5560</v>
      </c>
      <c r="D90" s="212" t="str">
        <f t="shared" si="2"/>
        <v>https://puesc.gov.pl/o/seap-lf-rest-internal-pdr/dict/xml/CL560NCTSP6</v>
      </c>
      <c r="E90" s="50" t="s">
        <v>6706</v>
      </c>
      <c r="F90" s="50" t="s">
        <v>6710</v>
      </c>
    </row>
    <row r="91" spans="1:6" ht="15">
      <c r="A91" s="38" t="s">
        <v>6691</v>
      </c>
      <c r="B91" s="42" t="s">
        <v>5402</v>
      </c>
      <c r="C91" s="9" t="s">
        <v>5561</v>
      </c>
      <c r="D91" s="204" t="str">
        <f t="shared" si="2"/>
        <v>https://puesc.gov.pl/o/seap-lf-rest-internal-pdr/dict/xml/CL570NCTSP6</v>
      </c>
      <c r="E91" s="57"/>
      <c r="F91" s="57"/>
    </row>
    <row r="92" spans="1:6" ht="15">
      <c r="A92" s="38" t="s">
        <v>5616</v>
      </c>
      <c r="B92" s="42" t="s">
        <v>6240</v>
      </c>
      <c r="C92" s="42" t="s">
        <v>6231</v>
      </c>
      <c r="D92" s="204" t="str">
        <f t="shared" si="2"/>
        <v>https://puesc.gov.pl/o/seap-lf-rest-internal-pdr/dict/xml/CL580NCTSP6</v>
      </c>
      <c r="E92" s="57" t="s">
        <v>6699</v>
      </c>
      <c r="F92" s="57" t="s">
        <v>6700</v>
      </c>
    </row>
    <row r="93" spans="1:6" ht="15">
      <c r="A93" s="38" t="s">
        <v>5617</v>
      </c>
      <c r="B93" s="42" t="s">
        <v>6241</v>
      </c>
      <c r="C93" s="42" t="s">
        <v>6232</v>
      </c>
      <c r="D93" s="204" t="str">
        <f t="shared" si="2"/>
        <v>https://puesc.gov.pl/o/seap-lf-rest-internal-pdr/dict/xml/CL581NCTSP6</v>
      </c>
      <c r="E93" s="57" t="s">
        <v>6699</v>
      </c>
      <c r="F93" s="57" t="s">
        <v>6700</v>
      </c>
    </row>
    <row r="94" spans="1:6" ht="45">
      <c r="A94" s="38" t="s">
        <v>6692</v>
      </c>
      <c r="B94" s="211" t="s">
        <v>5562</v>
      </c>
      <c r="C94" s="211" t="s">
        <v>5563</v>
      </c>
      <c r="D94" s="212" t="str">
        <f t="shared" si="2"/>
        <v>https://puesc.gov.pl/o/seap-lf-rest-internal-pdr/dict/xml/CL610NCTSP6</v>
      </c>
      <c r="E94" s="50" t="s">
        <v>6703</v>
      </c>
      <c r="F94" s="50" t="s">
        <v>6711</v>
      </c>
    </row>
    <row r="95" spans="1:6" ht="15">
      <c r="A95" s="38" t="s">
        <v>5618</v>
      </c>
      <c r="B95" s="42" t="s">
        <v>2892</v>
      </c>
      <c r="C95" s="42" t="s">
        <v>6233</v>
      </c>
      <c r="D95" s="204" t="str">
        <f t="shared" si="2"/>
        <v>https://puesc.gov.pl/o/seap-lf-rest-internal-pdr/dict/xml/CL703NCTSP6</v>
      </c>
      <c r="E95" s="57" t="s">
        <v>6699</v>
      </c>
      <c r="F95" s="57" t="s">
        <v>6700</v>
      </c>
    </row>
    <row r="96" spans="1:6" ht="15">
      <c r="A96" s="38" t="s">
        <v>6693</v>
      </c>
      <c r="B96" s="42" t="s">
        <v>5564</v>
      </c>
      <c r="C96" s="42" t="s">
        <v>5565</v>
      </c>
      <c r="D96" s="204" t="str">
        <f t="shared" si="2"/>
        <v>https://puesc.gov.pl/o/seap-lf-rest-internal-pdr/dict/xml/CL704NCTSP6</v>
      </c>
      <c r="E96" s="57"/>
      <c r="F96" s="57"/>
    </row>
    <row r="97" spans="1:6" ht="15">
      <c r="A97" s="38" t="s">
        <v>5619</v>
      </c>
      <c r="B97" s="42" t="s">
        <v>6244</v>
      </c>
      <c r="C97" s="42" t="s">
        <v>6234</v>
      </c>
      <c r="D97" s="204" t="str">
        <f t="shared" si="2"/>
        <v>https://puesc.gov.pl/o/seap-lf-rest-internal-pdr/dict/xml/CL709NCTSP6</v>
      </c>
      <c r="E97" s="57" t="s">
        <v>6699</v>
      </c>
      <c r="F97" s="57" t="s">
        <v>6700</v>
      </c>
    </row>
    <row r="98" spans="1:6" ht="15">
      <c r="A98" s="38" t="s">
        <v>5620</v>
      </c>
      <c r="B98" s="42" t="s">
        <v>6245</v>
      </c>
      <c r="C98" s="42" t="s">
        <v>6235</v>
      </c>
      <c r="D98" s="204" t="str">
        <f t="shared" si="2"/>
        <v>https://puesc.gov.pl/o/seap-lf-rest-internal-pdr/dict/xml/CL710NCTSP6</v>
      </c>
      <c r="E98" s="57" t="s">
        <v>6699</v>
      </c>
      <c r="F98" s="57" t="s">
        <v>6700</v>
      </c>
    </row>
    <row r="99" spans="1:6" ht="15">
      <c r="A99" s="38" t="s">
        <v>5621</v>
      </c>
      <c r="B99" s="42" t="s">
        <v>6246</v>
      </c>
      <c r="C99" s="42" t="s">
        <v>6236</v>
      </c>
      <c r="D99" s="204" t="str">
        <f t="shared" si="2"/>
        <v>https://puesc.gov.pl/o/seap-lf-rest-internal-pdr/dict/xml/CL711NCTSP6</v>
      </c>
      <c r="E99" s="57" t="s">
        <v>6699</v>
      </c>
      <c r="F99" s="57" t="s">
        <v>6700</v>
      </c>
    </row>
    <row r="100" spans="1:6" ht="15">
      <c r="A100" s="38" t="s">
        <v>6694</v>
      </c>
      <c r="B100" s="42" t="s">
        <v>5566</v>
      </c>
      <c r="C100" s="42" t="s">
        <v>5567</v>
      </c>
      <c r="D100" s="204" t="str">
        <f t="shared" ref="D100:D106" si="3">_xlfn.CONCAT("https://puesc.gov.pl/o/seap-lf-rest-internal-pdr/dict/xml/",A100)</f>
        <v>https://puesc.gov.pl/o/seap-lf-rest-internal-pdr/dict/xml/CL716NCTSP6</v>
      </c>
      <c r="E100" s="57"/>
      <c r="F100" s="57"/>
    </row>
    <row r="101" spans="1:6" ht="15">
      <c r="A101" s="38" t="s">
        <v>5622</v>
      </c>
      <c r="B101" s="42" t="s">
        <v>6248</v>
      </c>
      <c r="C101" s="42" t="s">
        <v>6237</v>
      </c>
      <c r="D101" s="204" t="str">
        <f t="shared" si="3"/>
        <v>https://puesc.gov.pl/o/seap-lf-rest-internal-pdr/dict/xml/CL729NCTSP6</v>
      </c>
      <c r="E101" s="57" t="s">
        <v>6699</v>
      </c>
      <c r="F101" s="57" t="s">
        <v>6700</v>
      </c>
    </row>
    <row r="102" spans="1:6" ht="15">
      <c r="A102" s="38" t="s">
        <v>5623</v>
      </c>
      <c r="B102" s="42" t="s">
        <v>6247</v>
      </c>
      <c r="C102" s="42" t="s">
        <v>6238</v>
      </c>
      <c r="D102" s="204" t="str">
        <f t="shared" si="3"/>
        <v>https://puesc.gov.pl/o/seap-lf-rest-internal-pdr/dict/xml/CL735NCTSP6</v>
      </c>
      <c r="E102" s="57" t="s">
        <v>6699</v>
      </c>
      <c r="F102" s="57" t="s">
        <v>6700</v>
      </c>
    </row>
    <row r="103" spans="1:6" ht="15">
      <c r="A103" s="38" t="s">
        <v>6695</v>
      </c>
      <c r="B103" s="42" t="s">
        <v>5568</v>
      </c>
      <c r="C103" s="42" t="s">
        <v>5569</v>
      </c>
      <c r="D103" s="204" t="str">
        <f t="shared" si="3"/>
        <v>https://puesc.gov.pl/o/seap-lf-rest-internal-pdr/dict/xml/CL750NCTSP6</v>
      </c>
      <c r="E103" s="57"/>
      <c r="F103" s="57"/>
    </row>
    <row r="104" spans="1:6" ht="15">
      <c r="A104" s="38" t="s">
        <v>5624</v>
      </c>
      <c r="B104" s="42" t="s">
        <v>6242</v>
      </c>
      <c r="C104" s="42" t="s">
        <v>6239</v>
      </c>
      <c r="D104" s="204" t="str">
        <f t="shared" si="3"/>
        <v>https://puesc.gov.pl/o/seap-lf-rest-internal-pdr/dict/xml/CL751NCTSP6</v>
      </c>
      <c r="E104" s="57" t="s">
        <v>6699</v>
      </c>
      <c r="F104" s="57" t="s">
        <v>6700</v>
      </c>
    </row>
    <row r="105" spans="1:6" ht="15">
      <c r="A105" s="38" t="s">
        <v>5625</v>
      </c>
      <c r="B105" s="42" t="s">
        <v>6243</v>
      </c>
      <c r="C105" s="42" t="s">
        <v>6701</v>
      </c>
      <c r="D105" s="204" t="str">
        <f t="shared" si="3"/>
        <v>https://puesc.gov.pl/o/seap-lf-rest-internal-pdr/dict/xml/CL752NCTSP6</v>
      </c>
      <c r="E105" s="57" t="s">
        <v>6699</v>
      </c>
      <c r="F105" s="57" t="s">
        <v>6700</v>
      </c>
    </row>
    <row r="106" spans="1:6" ht="15">
      <c r="A106" s="38" t="s">
        <v>6696</v>
      </c>
      <c r="B106" s="42" t="s">
        <v>5570</v>
      </c>
      <c r="C106" s="42" t="s">
        <v>5571</v>
      </c>
      <c r="D106" s="204" t="str">
        <f t="shared" si="3"/>
        <v>https://puesc.gov.pl/o/seap-lf-rest-internal-pdr/dict/xml/CL754NCTSP6</v>
      </c>
      <c r="E106" s="57"/>
      <c r="F106" s="57"/>
    </row>
    <row r="107" spans="1:6" ht="15">
      <c r="A107" s="38" t="s">
        <v>7543</v>
      </c>
      <c r="B107" s="42" t="s">
        <v>7544</v>
      </c>
      <c r="C107" s="42" t="s">
        <v>7545</v>
      </c>
      <c r="D107" s="204" t="str">
        <f>_xlfn.CONCAT("https://puesc.gov.pl/o/seap-lf-rest-internal-pdr/dict/xml/",A107)</f>
        <v>https://puesc.gov.pl/o/seap-lf-rest-internal-pdr/dict/xml/CL298NCTSP6</v>
      </c>
      <c r="E107" s="57" t="s">
        <v>6699</v>
      </c>
      <c r="F107" s="57" t="s">
        <v>6700</v>
      </c>
    </row>
  </sheetData>
  <phoneticPr fontId="38" type="noConversion"/>
  <hyperlinks>
    <hyperlink ref="A1" location="METRYKA!A1" display="METRYKA" xr:uid="{67626F72-4063-44E5-A3E8-52F95E092A19}"/>
  </hyperlinks>
  <pageMargins left="0.7" right="0.7" top="0.75" bottom="0.75" header="0.3" footer="0.3"/>
  <pageSetup paperSize="9"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3EB05A-09F2-4F21-8E4C-29C1E8285216}">
  <sheetPr codeName="Arkusz5"/>
  <dimension ref="A1:O3177"/>
  <sheetViews>
    <sheetView zoomScale="85" zoomScaleNormal="85" workbookViewId="0">
      <selection activeCell="A458" sqref="A458"/>
    </sheetView>
  </sheetViews>
  <sheetFormatPr defaultRowHeight="12.75"/>
  <cols>
    <col min="1" max="1" width="10.7109375" style="18" customWidth="1"/>
    <col min="2" max="4" width="80.7109375" style="27" customWidth="1"/>
    <col min="5" max="5" width="80.7109375" style="15" customWidth="1"/>
    <col min="6" max="6" width="8.7109375" style="223" customWidth="1"/>
    <col min="7" max="7" width="8.85546875" style="23" customWidth="1"/>
    <col min="8" max="9" width="22.7109375" style="20" customWidth="1"/>
    <col min="10" max="11" width="22.7109375" style="19" customWidth="1"/>
    <col min="12" max="12" width="9.140625" style="15"/>
    <col min="13" max="13" width="10.28515625" style="15" bestFit="1" customWidth="1"/>
    <col min="14" max="15" width="9.140625" style="15"/>
  </cols>
  <sheetData>
    <row r="1" spans="1:15" ht="30" customHeight="1">
      <c r="A1" s="176" t="s">
        <v>3642</v>
      </c>
      <c r="B1" s="194" t="s">
        <v>4249</v>
      </c>
    </row>
    <row r="2" spans="1:15" s="15" customFormat="1" ht="30" customHeight="1">
      <c r="A2" s="44" t="s">
        <v>4250</v>
      </c>
      <c r="B2" s="44" t="s">
        <v>4251</v>
      </c>
      <c r="C2" s="44" t="s">
        <v>4252</v>
      </c>
      <c r="D2" s="44" t="s">
        <v>4182</v>
      </c>
      <c r="E2" s="44" t="s">
        <v>4183</v>
      </c>
      <c r="F2" s="224" t="s">
        <v>4322</v>
      </c>
      <c r="G2" s="44" t="s">
        <v>6717</v>
      </c>
      <c r="H2" s="44" t="s">
        <v>5633</v>
      </c>
      <c r="I2" s="44" t="s">
        <v>5358</v>
      </c>
      <c r="J2" s="44" t="s">
        <v>5357</v>
      </c>
      <c r="K2" s="44" t="s">
        <v>6214</v>
      </c>
      <c r="L2" s="35"/>
      <c r="M2" s="35"/>
      <c r="N2" s="35"/>
      <c r="O2" s="35"/>
    </row>
    <row r="3" spans="1:15" ht="409.5">
      <c r="A3" s="38" t="s">
        <v>3930</v>
      </c>
      <c r="B3" s="39" t="s">
        <v>5636</v>
      </c>
      <c r="C3" s="39" t="s">
        <v>5637</v>
      </c>
      <c r="D3" s="39" t="s">
        <v>6787</v>
      </c>
      <c r="E3" s="39" t="s">
        <v>6788</v>
      </c>
      <c r="F3" s="222"/>
      <c r="G3" s="41"/>
      <c r="H3" s="51"/>
      <c r="I3" s="51"/>
      <c r="J3" s="51" t="s">
        <v>6215</v>
      </c>
      <c r="K3" s="51" t="s">
        <v>6216</v>
      </c>
      <c r="L3"/>
      <c r="M3"/>
      <c r="N3"/>
      <c r="O3"/>
    </row>
    <row r="4" spans="1:15" ht="135">
      <c r="A4" s="38" t="s">
        <v>3931</v>
      </c>
      <c r="B4" s="39" t="s">
        <v>5638</v>
      </c>
      <c r="C4" s="39" t="s">
        <v>5639</v>
      </c>
      <c r="D4" s="39" t="s">
        <v>6789</v>
      </c>
      <c r="E4" s="39" t="s">
        <v>6790</v>
      </c>
      <c r="F4" s="222"/>
      <c r="G4" s="41"/>
      <c r="H4" s="51"/>
      <c r="I4" s="51"/>
      <c r="J4" s="51"/>
      <c r="K4" s="51"/>
      <c r="L4"/>
      <c r="M4"/>
      <c r="N4"/>
      <c r="O4"/>
    </row>
    <row r="5" spans="1:15" ht="60">
      <c r="A5" s="38" t="s">
        <v>3932</v>
      </c>
      <c r="B5" s="39" t="s">
        <v>5640</v>
      </c>
      <c r="C5" s="39" t="s">
        <v>5641</v>
      </c>
      <c r="D5" s="39" t="s">
        <v>6791</v>
      </c>
      <c r="E5" s="39" t="s">
        <v>6792</v>
      </c>
      <c r="F5" s="222"/>
      <c r="G5" s="41"/>
      <c r="H5" s="51"/>
      <c r="I5" s="51"/>
      <c r="J5" s="51" t="s">
        <v>6215</v>
      </c>
      <c r="K5" s="51" t="s">
        <v>6216</v>
      </c>
      <c r="L5"/>
      <c r="M5"/>
      <c r="N5"/>
      <c r="O5"/>
    </row>
    <row r="6" spans="1:15" ht="60">
      <c r="A6" s="38" t="s">
        <v>109</v>
      </c>
      <c r="B6" s="39" t="s">
        <v>5642</v>
      </c>
      <c r="C6" s="39" t="s">
        <v>5643</v>
      </c>
      <c r="D6" s="39" t="s">
        <v>6793</v>
      </c>
      <c r="E6" s="39" t="s">
        <v>6794</v>
      </c>
      <c r="F6" s="222"/>
      <c r="G6" s="41"/>
      <c r="H6" s="51"/>
      <c r="I6" s="51"/>
      <c r="J6" s="51" t="s">
        <v>6215</v>
      </c>
      <c r="K6" s="51" t="s">
        <v>6216</v>
      </c>
      <c r="L6"/>
      <c r="M6"/>
      <c r="N6"/>
      <c r="O6"/>
    </row>
    <row r="7" spans="1:15" ht="210">
      <c r="A7" s="38" t="s">
        <v>3908</v>
      </c>
      <c r="B7" s="39" t="s">
        <v>5644</v>
      </c>
      <c r="C7" s="39" t="s">
        <v>5645</v>
      </c>
      <c r="D7" s="39" t="s">
        <v>6795</v>
      </c>
      <c r="E7" s="39" t="s">
        <v>6796</v>
      </c>
      <c r="F7" s="222"/>
      <c r="G7" s="41"/>
      <c r="H7" s="51"/>
      <c r="I7" s="51"/>
      <c r="J7" s="51"/>
      <c r="K7" s="51"/>
      <c r="L7"/>
      <c r="M7"/>
      <c r="N7"/>
      <c r="O7"/>
    </row>
    <row r="8" spans="1:15" ht="75">
      <c r="A8" s="38" t="s">
        <v>3933</v>
      </c>
      <c r="B8" s="39" t="s">
        <v>5646</v>
      </c>
      <c r="C8" s="39" t="s">
        <v>5647</v>
      </c>
      <c r="D8" s="39" t="s">
        <v>6797</v>
      </c>
      <c r="E8" s="39" t="s">
        <v>6798</v>
      </c>
      <c r="F8" s="222"/>
      <c r="G8" s="41"/>
      <c r="H8" s="51"/>
      <c r="I8" s="51"/>
      <c r="J8" s="51"/>
      <c r="K8" s="51"/>
      <c r="L8"/>
      <c r="M8"/>
      <c r="N8"/>
      <c r="O8"/>
    </row>
    <row r="9" spans="1:15" ht="409.5">
      <c r="A9" s="38" t="s">
        <v>3934</v>
      </c>
      <c r="B9" s="39" t="s">
        <v>6728</v>
      </c>
      <c r="C9" s="39" t="s">
        <v>6729</v>
      </c>
      <c r="D9" s="39" t="s">
        <v>6799</v>
      </c>
      <c r="E9" s="39" t="s">
        <v>6800</v>
      </c>
      <c r="F9" s="222" t="s">
        <v>6718</v>
      </c>
      <c r="G9" s="41"/>
      <c r="H9" s="51" t="s">
        <v>6726</v>
      </c>
      <c r="I9" s="51" t="s">
        <v>6727</v>
      </c>
      <c r="J9" s="51"/>
      <c r="K9" s="51"/>
      <c r="L9"/>
      <c r="M9"/>
      <c r="N9"/>
      <c r="O9"/>
    </row>
    <row r="10" spans="1:15" ht="409.5">
      <c r="A10" s="38" t="s">
        <v>3934</v>
      </c>
      <c r="B10" s="39" t="s">
        <v>5648</v>
      </c>
      <c r="C10" s="39" t="s">
        <v>5649</v>
      </c>
      <c r="D10" s="39" t="s">
        <v>6799</v>
      </c>
      <c r="E10" s="39" t="s">
        <v>6800</v>
      </c>
      <c r="F10" s="222" t="s">
        <v>4324</v>
      </c>
      <c r="G10" s="41" t="s">
        <v>6716</v>
      </c>
      <c r="H10" s="51"/>
      <c r="I10" s="51"/>
      <c r="J10" s="51"/>
      <c r="K10" s="51"/>
      <c r="L10" s="35"/>
      <c r="M10" s="35"/>
      <c r="N10" s="35"/>
      <c r="O10" s="35"/>
    </row>
    <row r="11" spans="1:15" ht="60">
      <c r="A11" s="38" t="s">
        <v>3935</v>
      </c>
      <c r="B11" s="39" t="s">
        <v>5650</v>
      </c>
      <c r="C11" s="39" t="s">
        <v>5651</v>
      </c>
      <c r="D11" s="39" t="s">
        <v>6801</v>
      </c>
      <c r="E11" s="39" t="s">
        <v>6802</v>
      </c>
      <c r="F11" s="222"/>
      <c r="G11" s="41"/>
      <c r="H11" s="51"/>
      <c r="I11" s="51"/>
      <c r="J11" s="51" t="s">
        <v>6215</v>
      </c>
      <c r="K11" s="51" t="s">
        <v>6216</v>
      </c>
      <c r="L11"/>
      <c r="M11"/>
      <c r="N11"/>
      <c r="O11"/>
    </row>
    <row r="12" spans="1:15" ht="60">
      <c r="A12" s="38" t="s">
        <v>3936</v>
      </c>
      <c r="B12" s="39" t="s">
        <v>5652</v>
      </c>
      <c r="C12" s="39" t="s">
        <v>5653</v>
      </c>
      <c r="D12" s="39" t="s">
        <v>6803</v>
      </c>
      <c r="E12" s="39" t="s">
        <v>6804</v>
      </c>
      <c r="F12" s="222"/>
      <c r="G12" s="41"/>
      <c r="H12" s="51"/>
      <c r="I12" s="51"/>
      <c r="J12" s="51" t="s">
        <v>6215</v>
      </c>
      <c r="K12" s="51" t="s">
        <v>6216</v>
      </c>
      <c r="L12"/>
      <c r="M12"/>
      <c r="N12"/>
      <c r="O12"/>
    </row>
    <row r="13" spans="1:15" ht="165">
      <c r="A13" s="38" t="s">
        <v>145</v>
      </c>
      <c r="B13" s="39" t="s">
        <v>5654</v>
      </c>
      <c r="C13" s="39" t="s">
        <v>5655</v>
      </c>
      <c r="D13" s="39" t="s">
        <v>5654</v>
      </c>
      <c r="E13" s="39" t="s">
        <v>5655</v>
      </c>
      <c r="F13" s="222"/>
      <c r="G13" s="41"/>
      <c r="H13" s="51"/>
      <c r="I13" s="51"/>
      <c r="J13" s="51" t="s">
        <v>6215</v>
      </c>
      <c r="K13" s="51" t="s">
        <v>6216</v>
      </c>
      <c r="L13"/>
      <c r="M13"/>
      <c r="N13"/>
      <c r="O13"/>
    </row>
    <row r="14" spans="1:15" ht="75">
      <c r="A14" s="38" t="s">
        <v>3937</v>
      </c>
      <c r="B14" s="39" t="s">
        <v>5656</v>
      </c>
      <c r="C14" s="39" t="s">
        <v>5657</v>
      </c>
      <c r="D14" s="39" t="s">
        <v>6805</v>
      </c>
      <c r="E14" s="39" t="s">
        <v>6806</v>
      </c>
      <c r="F14" s="222"/>
      <c r="G14" s="41"/>
      <c r="H14" s="51"/>
      <c r="I14" s="51"/>
      <c r="J14" s="51" t="s">
        <v>6215</v>
      </c>
      <c r="K14" s="51" t="s">
        <v>6216</v>
      </c>
      <c r="L14"/>
      <c r="M14"/>
      <c r="N14"/>
      <c r="O14"/>
    </row>
    <row r="15" spans="1:15" ht="409.5">
      <c r="A15" s="38" t="s">
        <v>3938</v>
      </c>
      <c r="B15" s="39" t="s">
        <v>5658</v>
      </c>
      <c r="C15" s="39" t="s">
        <v>5659</v>
      </c>
      <c r="D15" s="39" t="s">
        <v>6807</v>
      </c>
      <c r="E15" s="39" t="s">
        <v>6808</v>
      </c>
      <c r="F15" s="222"/>
      <c r="G15" s="41"/>
      <c r="H15" s="51"/>
      <c r="I15" s="51"/>
      <c r="J15" s="51"/>
      <c r="K15" s="51"/>
      <c r="L15" s="35"/>
      <c r="M15" s="35"/>
      <c r="N15" s="35"/>
      <c r="O15" s="35"/>
    </row>
    <row r="16" spans="1:15" ht="409.5">
      <c r="A16" s="41" t="s">
        <v>154</v>
      </c>
      <c r="B16" s="39" t="s">
        <v>5660</v>
      </c>
      <c r="C16" s="39" t="s">
        <v>5661</v>
      </c>
      <c r="D16" s="39" t="s">
        <v>6809</v>
      </c>
      <c r="E16" s="39" t="s">
        <v>6810</v>
      </c>
      <c r="F16" s="222"/>
      <c r="G16" s="41"/>
      <c r="H16" s="51"/>
      <c r="I16" s="51"/>
      <c r="J16" s="51" t="s">
        <v>6215</v>
      </c>
      <c r="K16" s="51" t="s">
        <v>6216</v>
      </c>
      <c r="L16"/>
      <c r="M16"/>
      <c r="N16"/>
      <c r="O16"/>
    </row>
    <row r="17" spans="1:15" ht="409.5">
      <c r="A17" s="41" t="s">
        <v>156</v>
      </c>
      <c r="B17" s="39" t="s">
        <v>5662</v>
      </c>
      <c r="C17" s="39" t="s">
        <v>5663</v>
      </c>
      <c r="D17" s="39" t="s">
        <v>6811</v>
      </c>
      <c r="E17" s="39" t="s">
        <v>6812</v>
      </c>
      <c r="F17" s="222"/>
      <c r="G17" s="41"/>
      <c r="H17" s="51"/>
      <c r="I17" s="51"/>
      <c r="J17" s="51" t="s">
        <v>6215</v>
      </c>
      <c r="K17" s="51" t="s">
        <v>6216</v>
      </c>
      <c r="L17" s="35"/>
      <c r="M17" s="35"/>
      <c r="N17" s="35"/>
      <c r="O17" s="35"/>
    </row>
    <row r="18" spans="1:15" ht="409.5">
      <c r="A18" s="38" t="s">
        <v>158</v>
      </c>
      <c r="B18" s="39" t="s">
        <v>5664</v>
      </c>
      <c r="C18" s="39" t="s">
        <v>5665</v>
      </c>
      <c r="D18" s="39" t="s">
        <v>6813</v>
      </c>
      <c r="E18" s="39" t="s">
        <v>6814</v>
      </c>
      <c r="F18" s="222"/>
      <c r="G18" s="41"/>
      <c r="H18" s="51"/>
      <c r="I18" s="51"/>
      <c r="J18" s="51" t="s">
        <v>6215</v>
      </c>
      <c r="K18" s="51" t="s">
        <v>6216</v>
      </c>
      <c r="L18" s="35"/>
      <c r="M18" s="35"/>
      <c r="N18" s="35"/>
      <c r="O18" s="35"/>
    </row>
    <row r="19" spans="1:15" ht="409.5">
      <c r="A19" s="38" t="s">
        <v>160</v>
      </c>
      <c r="B19" s="39" t="s">
        <v>7525</v>
      </c>
      <c r="C19" s="39" t="s">
        <v>7526</v>
      </c>
      <c r="D19" s="39" t="s">
        <v>7527</v>
      </c>
      <c r="E19" s="39" t="s">
        <v>7528</v>
      </c>
      <c r="F19" s="242" t="s">
        <v>7577</v>
      </c>
      <c r="G19" s="41"/>
      <c r="H19" s="51" t="s">
        <v>7529</v>
      </c>
      <c r="I19" s="51" t="s">
        <v>7530</v>
      </c>
      <c r="J19" s="51" t="s">
        <v>6215</v>
      </c>
      <c r="K19" s="51" t="s">
        <v>6216</v>
      </c>
      <c r="L19"/>
      <c r="M19"/>
      <c r="N19"/>
      <c r="O19"/>
    </row>
    <row r="20" spans="1:15" ht="409.5">
      <c r="A20" s="38" t="s">
        <v>160</v>
      </c>
      <c r="B20" s="39" t="s">
        <v>7700</v>
      </c>
      <c r="C20" s="39" t="s">
        <v>7701</v>
      </c>
      <c r="D20" s="39" t="s">
        <v>7700</v>
      </c>
      <c r="E20" s="39" t="s">
        <v>7701</v>
      </c>
      <c r="F20" s="241" t="s">
        <v>4324</v>
      </c>
      <c r="G20" s="41" t="s">
        <v>6716</v>
      </c>
      <c r="H20" s="51"/>
      <c r="I20" s="51"/>
      <c r="J20" s="51" t="s">
        <v>6215</v>
      </c>
      <c r="K20" s="51" t="s">
        <v>6216</v>
      </c>
      <c r="L20"/>
      <c r="M20"/>
      <c r="N20"/>
      <c r="O20"/>
    </row>
    <row r="21" spans="1:15" ht="105">
      <c r="A21" s="38" t="s">
        <v>3939</v>
      </c>
      <c r="B21" s="39" t="s">
        <v>5666</v>
      </c>
      <c r="C21" s="39" t="s">
        <v>5667</v>
      </c>
      <c r="D21" s="39" t="s">
        <v>6815</v>
      </c>
      <c r="E21" s="39" t="s">
        <v>6816</v>
      </c>
      <c r="F21" s="222"/>
      <c r="G21" s="41"/>
      <c r="H21" s="51"/>
      <c r="I21" s="51"/>
      <c r="J21" s="51"/>
      <c r="K21" s="51"/>
      <c r="L21"/>
      <c r="M21"/>
      <c r="N21"/>
      <c r="O21"/>
    </row>
    <row r="22" spans="1:15" ht="409.5">
      <c r="A22" s="38" t="s">
        <v>168</v>
      </c>
      <c r="B22" s="39" t="s">
        <v>5668</v>
      </c>
      <c r="C22" s="39" t="s">
        <v>5669</v>
      </c>
      <c r="D22" s="39" t="s">
        <v>6817</v>
      </c>
      <c r="E22" s="39" t="s">
        <v>6818</v>
      </c>
      <c r="F22" s="222"/>
      <c r="G22" s="41"/>
      <c r="H22" s="51"/>
      <c r="I22" s="51"/>
      <c r="J22" s="51" t="s">
        <v>6215</v>
      </c>
      <c r="K22" s="51" t="s">
        <v>6216</v>
      </c>
      <c r="L22"/>
      <c r="M22"/>
      <c r="N22"/>
      <c r="O22"/>
    </row>
    <row r="23" spans="1:15" ht="120">
      <c r="A23" s="38" t="s">
        <v>3940</v>
      </c>
      <c r="B23" s="39" t="s">
        <v>7601</v>
      </c>
      <c r="C23" s="39" t="s">
        <v>7602</v>
      </c>
      <c r="D23" s="39" t="s">
        <v>7603</v>
      </c>
      <c r="E23" s="39" t="s">
        <v>7604</v>
      </c>
      <c r="F23" s="241" t="s">
        <v>7577</v>
      </c>
      <c r="G23" s="41"/>
      <c r="H23" s="51" t="s">
        <v>7551</v>
      </c>
      <c r="I23" s="51" t="s">
        <v>7552</v>
      </c>
      <c r="J23" s="51" t="s">
        <v>6215</v>
      </c>
      <c r="K23" s="51" t="s">
        <v>6216</v>
      </c>
      <c r="L23" s="35"/>
      <c r="M23" s="35"/>
      <c r="N23" s="35"/>
      <c r="O23" s="35"/>
    </row>
    <row r="24" spans="1:15" ht="405">
      <c r="A24" s="38" t="s">
        <v>3940</v>
      </c>
      <c r="B24" s="39" t="s">
        <v>7696</v>
      </c>
      <c r="C24" s="39" t="s">
        <v>7697</v>
      </c>
      <c r="D24" s="39" t="s">
        <v>7698</v>
      </c>
      <c r="E24" s="39" t="s">
        <v>7699</v>
      </c>
      <c r="F24" s="241" t="s">
        <v>4324</v>
      </c>
      <c r="G24" s="41" t="s">
        <v>6716</v>
      </c>
      <c r="H24" s="51"/>
      <c r="I24" s="51"/>
      <c r="J24" s="51" t="s">
        <v>6215</v>
      </c>
      <c r="K24" s="51" t="s">
        <v>6216</v>
      </c>
      <c r="L24" s="35"/>
      <c r="M24" s="35"/>
      <c r="N24" s="35"/>
      <c r="O24" s="35"/>
    </row>
    <row r="25" spans="1:15" ht="105">
      <c r="A25" s="38" t="s">
        <v>3512</v>
      </c>
      <c r="B25" s="39" t="s">
        <v>5670</v>
      </c>
      <c r="C25" s="39" t="s">
        <v>5671</v>
      </c>
      <c r="D25" s="39" t="s">
        <v>6819</v>
      </c>
      <c r="E25" s="39" t="s">
        <v>6820</v>
      </c>
      <c r="F25" s="242"/>
      <c r="G25" s="41"/>
      <c r="H25" s="51"/>
      <c r="I25" s="51"/>
      <c r="J25" s="51" t="s">
        <v>6215</v>
      </c>
      <c r="K25" s="51" t="s">
        <v>6216</v>
      </c>
      <c r="L25"/>
      <c r="M25"/>
      <c r="N25"/>
      <c r="O25"/>
    </row>
    <row r="26" spans="1:15" ht="255">
      <c r="A26" s="38" t="s">
        <v>484</v>
      </c>
      <c r="B26" s="39" t="s">
        <v>5672</v>
      </c>
      <c r="C26" s="39" t="s">
        <v>5673</v>
      </c>
      <c r="D26" s="39" t="s">
        <v>6821</v>
      </c>
      <c r="E26" s="39" t="s">
        <v>6822</v>
      </c>
      <c r="F26" s="222"/>
      <c r="G26" s="41"/>
      <c r="H26" s="51"/>
      <c r="I26" s="51"/>
      <c r="J26" s="51" t="s">
        <v>6215</v>
      </c>
      <c r="K26" s="51" t="s">
        <v>6216</v>
      </c>
      <c r="L26"/>
      <c r="M26"/>
      <c r="N26"/>
      <c r="O26"/>
    </row>
    <row r="27" spans="1:15" ht="90">
      <c r="A27" s="38" t="s">
        <v>3941</v>
      </c>
      <c r="B27" s="39" t="s">
        <v>5674</v>
      </c>
      <c r="C27" s="39" t="s">
        <v>5675</v>
      </c>
      <c r="D27" s="39" t="s">
        <v>6823</v>
      </c>
      <c r="E27" s="39" t="s">
        <v>6824</v>
      </c>
      <c r="F27" s="222"/>
      <c r="G27" s="41"/>
      <c r="H27" s="51"/>
      <c r="I27" s="51"/>
      <c r="J27" s="51"/>
      <c r="K27" s="51"/>
      <c r="L27"/>
      <c r="M27"/>
      <c r="N27"/>
      <c r="O27"/>
    </row>
    <row r="28" spans="1:15" ht="255">
      <c r="A28" s="38" t="s">
        <v>504</v>
      </c>
      <c r="B28" s="39" t="s">
        <v>5676</v>
      </c>
      <c r="C28" s="39" t="s">
        <v>5677</v>
      </c>
      <c r="D28" s="39" t="s">
        <v>6825</v>
      </c>
      <c r="E28" s="39" t="s">
        <v>6826</v>
      </c>
      <c r="F28" s="222"/>
      <c r="G28" s="41"/>
      <c r="H28" s="51"/>
      <c r="I28" s="51"/>
      <c r="J28" s="51" t="s">
        <v>6215</v>
      </c>
      <c r="K28" s="51" t="s">
        <v>6216</v>
      </c>
      <c r="L28"/>
      <c r="M28"/>
      <c r="N28"/>
      <c r="O28"/>
    </row>
    <row r="29" spans="1:15" ht="135">
      <c r="A29" s="38" t="s">
        <v>3518</v>
      </c>
      <c r="B29" s="39" t="s">
        <v>5678</v>
      </c>
      <c r="C29" s="39" t="s">
        <v>5679</v>
      </c>
      <c r="D29" s="39" t="s">
        <v>6827</v>
      </c>
      <c r="E29" s="39" t="s">
        <v>6828</v>
      </c>
      <c r="F29" s="222"/>
      <c r="G29" s="41"/>
      <c r="H29" s="51"/>
      <c r="I29" s="51"/>
      <c r="J29" s="51" t="s">
        <v>6215</v>
      </c>
      <c r="K29" s="51" t="s">
        <v>6216</v>
      </c>
      <c r="L29" s="35"/>
      <c r="M29" s="35"/>
      <c r="N29" s="35"/>
      <c r="O29" s="35"/>
    </row>
    <row r="30" spans="1:15" ht="105">
      <c r="A30" s="38" t="s">
        <v>195</v>
      </c>
      <c r="B30" s="39" t="s">
        <v>5680</v>
      </c>
      <c r="C30" s="39" t="s">
        <v>5681</v>
      </c>
      <c r="D30" s="39" t="s">
        <v>6829</v>
      </c>
      <c r="E30" s="39" t="s">
        <v>6830</v>
      </c>
      <c r="F30" s="222"/>
      <c r="G30" s="41"/>
      <c r="H30" s="51"/>
      <c r="I30" s="51"/>
      <c r="J30" s="51" t="s">
        <v>6215</v>
      </c>
      <c r="K30" s="51" t="s">
        <v>6216</v>
      </c>
      <c r="L30" s="35"/>
      <c r="M30" s="35"/>
      <c r="N30" s="35"/>
      <c r="O30" s="35"/>
    </row>
    <row r="31" spans="1:15" ht="409.5">
      <c r="A31" s="38" t="s">
        <v>171</v>
      </c>
      <c r="B31" s="39" t="s">
        <v>5682</v>
      </c>
      <c r="C31" s="39" t="s">
        <v>5683</v>
      </c>
      <c r="D31" s="39" t="s">
        <v>6831</v>
      </c>
      <c r="E31" s="39" t="s">
        <v>6832</v>
      </c>
      <c r="F31" s="222"/>
      <c r="G31" s="41"/>
      <c r="H31" s="51"/>
      <c r="I31" s="51"/>
      <c r="J31" s="51" t="s">
        <v>6215</v>
      </c>
      <c r="K31" s="51" t="s">
        <v>6216</v>
      </c>
      <c r="L31" s="35"/>
      <c r="M31" s="35"/>
      <c r="N31" s="35"/>
      <c r="O31" s="35"/>
    </row>
    <row r="32" spans="1:15" ht="90">
      <c r="A32" s="38" t="s">
        <v>3942</v>
      </c>
      <c r="B32" s="39" t="s">
        <v>5684</v>
      </c>
      <c r="C32" s="39" t="s">
        <v>5685</v>
      </c>
      <c r="D32" s="39" t="s">
        <v>6833</v>
      </c>
      <c r="E32" s="39" t="s">
        <v>6834</v>
      </c>
      <c r="F32" s="222"/>
      <c r="G32" s="41"/>
      <c r="H32" s="51"/>
      <c r="I32" s="51"/>
      <c r="J32" s="51"/>
      <c r="K32" s="51"/>
      <c r="L32"/>
      <c r="M32"/>
      <c r="N32"/>
      <c r="O32"/>
    </row>
    <row r="33" spans="1:15" ht="105">
      <c r="A33" s="38" t="s">
        <v>186</v>
      </c>
      <c r="B33" s="39" t="s">
        <v>5686</v>
      </c>
      <c r="C33" s="39" t="s">
        <v>5687</v>
      </c>
      <c r="D33" s="39" t="s">
        <v>6835</v>
      </c>
      <c r="E33" s="39" t="s">
        <v>6836</v>
      </c>
      <c r="F33" s="222"/>
      <c r="G33" s="41"/>
      <c r="H33" s="51"/>
      <c r="I33" s="51"/>
      <c r="J33" s="51" t="s">
        <v>6215</v>
      </c>
      <c r="K33" s="51" t="s">
        <v>6216</v>
      </c>
      <c r="L33" s="35"/>
      <c r="M33" s="35"/>
      <c r="N33" s="35"/>
      <c r="O33" s="35"/>
    </row>
    <row r="34" spans="1:15" ht="300">
      <c r="A34" s="38" t="s">
        <v>1004</v>
      </c>
      <c r="B34" s="39" t="s">
        <v>5688</v>
      </c>
      <c r="C34" s="39" t="s">
        <v>5689</v>
      </c>
      <c r="D34" s="39" t="s">
        <v>6837</v>
      </c>
      <c r="E34" s="39" t="s">
        <v>6838</v>
      </c>
      <c r="F34" s="222"/>
      <c r="G34" s="41"/>
      <c r="H34" s="51"/>
      <c r="I34" s="51"/>
      <c r="J34" s="51" t="s">
        <v>6215</v>
      </c>
      <c r="K34" s="51" t="s">
        <v>6216</v>
      </c>
      <c r="L34"/>
      <c r="M34"/>
      <c r="N34"/>
      <c r="O34"/>
    </row>
    <row r="35" spans="1:15" ht="345">
      <c r="A35" s="38" t="s">
        <v>3943</v>
      </c>
      <c r="B35" s="39" t="s">
        <v>5690</v>
      </c>
      <c r="C35" s="39" t="s">
        <v>5691</v>
      </c>
      <c r="D35" s="39" t="s">
        <v>6839</v>
      </c>
      <c r="E35" s="39" t="s">
        <v>6840</v>
      </c>
      <c r="F35" s="222"/>
      <c r="G35" s="41"/>
      <c r="H35" s="51"/>
      <c r="I35" s="51"/>
      <c r="J35" s="51"/>
      <c r="K35" s="51"/>
      <c r="L35"/>
      <c r="M35"/>
      <c r="N35"/>
      <c r="O35"/>
    </row>
    <row r="36" spans="1:15" ht="105">
      <c r="A36" s="38" t="s">
        <v>1054</v>
      </c>
      <c r="B36" s="39" t="s">
        <v>7732</v>
      </c>
      <c r="C36" s="39" t="s">
        <v>7731</v>
      </c>
      <c r="D36" s="39" t="s">
        <v>7730</v>
      </c>
      <c r="E36" s="39" t="s">
        <v>7729</v>
      </c>
      <c r="F36" s="241" t="s">
        <v>7577</v>
      </c>
      <c r="G36" s="41"/>
      <c r="H36" s="51" t="s">
        <v>7622</v>
      </c>
      <c r="I36" s="51" t="s">
        <v>7621</v>
      </c>
      <c r="J36" s="51" t="s">
        <v>6215</v>
      </c>
      <c r="K36" s="51" t="s">
        <v>6216</v>
      </c>
      <c r="L36"/>
      <c r="M36"/>
      <c r="N36"/>
      <c r="O36"/>
    </row>
    <row r="37" spans="1:15" ht="105">
      <c r="A37" s="38" t="s">
        <v>1054</v>
      </c>
      <c r="B37" s="39" t="s">
        <v>6741</v>
      </c>
      <c r="C37" s="39" t="s">
        <v>6740</v>
      </c>
      <c r="D37" s="39" t="s">
        <v>7375</v>
      </c>
      <c r="E37" s="39" t="s">
        <v>7376</v>
      </c>
      <c r="F37" s="222" t="s">
        <v>6718</v>
      </c>
      <c r="G37" s="41" t="s">
        <v>6716</v>
      </c>
      <c r="H37" s="51" t="s">
        <v>6724</v>
      </c>
      <c r="I37" s="51" t="s">
        <v>6739</v>
      </c>
      <c r="J37" s="51" t="s">
        <v>6215</v>
      </c>
      <c r="K37" s="51" t="s">
        <v>6216</v>
      </c>
      <c r="L37"/>
      <c r="M37"/>
      <c r="N37"/>
      <c r="O37"/>
    </row>
    <row r="38" spans="1:15" ht="60">
      <c r="A38" s="38" t="s">
        <v>1054</v>
      </c>
      <c r="B38" s="39" t="s">
        <v>5692</v>
      </c>
      <c r="C38" s="39" t="s">
        <v>5693</v>
      </c>
      <c r="D38" s="39" t="s">
        <v>6841</v>
      </c>
      <c r="E38" s="39" t="s">
        <v>6842</v>
      </c>
      <c r="F38" s="222" t="s">
        <v>4324</v>
      </c>
      <c r="G38" s="41" t="s">
        <v>6716</v>
      </c>
      <c r="H38" s="51"/>
      <c r="I38" s="51"/>
      <c r="J38" s="51" t="s">
        <v>6215</v>
      </c>
      <c r="K38" s="51" t="s">
        <v>6216</v>
      </c>
      <c r="L38" s="35"/>
      <c r="M38" s="35"/>
      <c r="N38" s="35"/>
      <c r="O38" s="35"/>
    </row>
    <row r="39" spans="1:15" ht="105">
      <c r="A39" s="38" t="s">
        <v>1058</v>
      </c>
      <c r="B39" s="39" t="s">
        <v>7733</v>
      </c>
      <c r="C39" s="39" t="s">
        <v>7734</v>
      </c>
      <c r="D39" s="39" t="s">
        <v>7735</v>
      </c>
      <c r="E39" s="39" t="s">
        <v>7736</v>
      </c>
      <c r="F39" s="241" t="s">
        <v>7577</v>
      </c>
      <c r="G39" s="41"/>
      <c r="H39" s="51" t="s">
        <v>7622</v>
      </c>
      <c r="I39" s="51" t="s">
        <v>7621</v>
      </c>
      <c r="J39" s="51" t="s">
        <v>6215</v>
      </c>
      <c r="K39" s="51" t="s">
        <v>6216</v>
      </c>
      <c r="L39" s="35"/>
      <c r="M39" s="35"/>
      <c r="N39" s="35"/>
      <c r="O39" s="35"/>
    </row>
    <row r="40" spans="1:15" ht="105">
      <c r="A40" s="38" t="s">
        <v>1058</v>
      </c>
      <c r="B40" s="39" t="s">
        <v>6743</v>
      </c>
      <c r="C40" s="39" t="s">
        <v>6742</v>
      </c>
      <c r="D40" s="39" t="s">
        <v>7377</v>
      </c>
      <c r="E40" s="39" t="s">
        <v>7382</v>
      </c>
      <c r="F40" s="222" t="s">
        <v>6718</v>
      </c>
      <c r="G40" s="41" t="s">
        <v>6716</v>
      </c>
      <c r="H40" s="51" t="s">
        <v>6724</v>
      </c>
      <c r="I40" s="51" t="s">
        <v>6739</v>
      </c>
      <c r="J40" s="51" t="s">
        <v>6215</v>
      </c>
      <c r="K40" s="51" t="s">
        <v>6216</v>
      </c>
      <c r="L40"/>
      <c r="M40"/>
      <c r="N40"/>
      <c r="O40"/>
    </row>
    <row r="41" spans="1:15" ht="60">
      <c r="A41" s="41" t="s">
        <v>1058</v>
      </c>
      <c r="B41" s="39" t="s">
        <v>5694</v>
      </c>
      <c r="C41" s="39" t="s">
        <v>5695</v>
      </c>
      <c r="D41" s="39" t="s">
        <v>6843</v>
      </c>
      <c r="E41" s="39" t="s">
        <v>6844</v>
      </c>
      <c r="F41" s="222" t="s">
        <v>4324</v>
      </c>
      <c r="G41" s="41" t="s">
        <v>6716</v>
      </c>
      <c r="H41" s="51"/>
      <c r="I41" s="51"/>
      <c r="J41" s="51" t="s">
        <v>6215</v>
      </c>
      <c r="K41" s="51" t="s">
        <v>6216</v>
      </c>
      <c r="L41"/>
      <c r="M41"/>
      <c r="N41"/>
      <c r="O41"/>
    </row>
    <row r="42" spans="1:15" ht="75">
      <c r="A42" s="38" t="s">
        <v>1108</v>
      </c>
      <c r="B42" s="39" t="s">
        <v>5696</v>
      </c>
      <c r="C42" s="39" t="s">
        <v>5697</v>
      </c>
      <c r="D42" s="39" t="s">
        <v>6845</v>
      </c>
      <c r="E42" s="39" t="s">
        <v>6846</v>
      </c>
      <c r="F42" s="222"/>
      <c r="G42" s="41"/>
      <c r="H42" s="51"/>
      <c r="I42" s="51"/>
      <c r="J42" s="51" t="s">
        <v>6215</v>
      </c>
      <c r="K42" s="51" t="s">
        <v>6216</v>
      </c>
      <c r="L42"/>
      <c r="M42"/>
      <c r="N42"/>
      <c r="O42"/>
    </row>
    <row r="43" spans="1:15" ht="409.5">
      <c r="A43" s="38" t="s">
        <v>3509</v>
      </c>
      <c r="B43" s="39" t="s">
        <v>5698</v>
      </c>
      <c r="C43" s="39" t="s">
        <v>5699</v>
      </c>
      <c r="D43" s="39" t="s">
        <v>6847</v>
      </c>
      <c r="E43" s="39" t="s">
        <v>6848</v>
      </c>
      <c r="F43" s="222"/>
      <c r="G43" s="41"/>
      <c r="H43" s="51"/>
      <c r="I43" s="51"/>
      <c r="J43" s="51" t="s">
        <v>6215</v>
      </c>
      <c r="K43" s="51" t="s">
        <v>6216</v>
      </c>
      <c r="L43" s="35"/>
      <c r="M43" s="35"/>
      <c r="N43" s="35"/>
      <c r="O43" s="35"/>
    </row>
    <row r="44" spans="1:15" ht="45">
      <c r="A44" s="38" t="s">
        <v>3944</v>
      </c>
      <c r="B44" s="39" t="s">
        <v>5700</v>
      </c>
      <c r="C44" s="39" t="s">
        <v>5701</v>
      </c>
      <c r="D44" s="39" t="s">
        <v>6849</v>
      </c>
      <c r="E44" s="39" t="s">
        <v>6850</v>
      </c>
      <c r="F44" s="222"/>
      <c r="G44" s="41"/>
      <c r="H44" s="51"/>
      <c r="I44" s="51"/>
      <c r="J44" s="51" t="s">
        <v>6215</v>
      </c>
      <c r="K44" s="51" t="s">
        <v>6216</v>
      </c>
      <c r="L44"/>
      <c r="M44"/>
      <c r="N44"/>
      <c r="O44"/>
    </row>
    <row r="45" spans="1:15" ht="105">
      <c r="A45" s="38" t="s">
        <v>1056</v>
      </c>
      <c r="B45" s="39" t="s">
        <v>7737</v>
      </c>
      <c r="C45" s="39" t="s">
        <v>7738</v>
      </c>
      <c r="D45" s="39" t="s">
        <v>7739</v>
      </c>
      <c r="E45" s="39" t="s">
        <v>7740</v>
      </c>
      <c r="F45" s="241" t="s">
        <v>7577</v>
      </c>
      <c r="G45" s="41"/>
      <c r="H45" s="51" t="s">
        <v>7622</v>
      </c>
      <c r="I45" s="51" t="s">
        <v>7621</v>
      </c>
      <c r="J45" s="51" t="s">
        <v>6215</v>
      </c>
      <c r="K45" s="51" t="s">
        <v>6216</v>
      </c>
      <c r="L45"/>
      <c r="M45"/>
      <c r="N45"/>
      <c r="O45"/>
    </row>
    <row r="46" spans="1:15" ht="105">
      <c r="A46" s="38" t="s">
        <v>1056</v>
      </c>
      <c r="B46" s="39" t="s">
        <v>6745</v>
      </c>
      <c r="C46" s="39" t="s">
        <v>6744</v>
      </c>
      <c r="D46" s="39" t="s">
        <v>7378</v>
      </c>
      <c r="E46" s="39" t="s">
        <v>7383</v>
      </c>
      <c r="F46" s="222" t="s">
        <v>6718</v>
      </c>
      <c r="G46" s="41" t="s">
        <v>6716</v>
      </c>
      <c r="H46" s="51" t="s">
        <v>6724</v>
      </c>
      <c r="I46" s="51" t="s">
        <v>6739</v>
      </c>
      <c r="J46" s="51" t="s">
        <v>6215</v>
      </c>
      <c r="K46" s="51" t="s">
        <v>6216</v>
      </c>
      <c r="L46"/>
      <c r="M46"/>
      <c r="N46"/>
      <c r="O46"/>
    </row>
    <row r="47" spans="1:15" ht="60">
      <c r="A47" s="38" t="s">
        <v>1056</v>
      </c>
      <c r="B47" s="39" t="s">
        <v>5702</v>
      </c>
      <c r="C47" s="39" t="s">
        <v>5703</v>
      </c>
      <c r="D47" s="39" t="s">
        <v>6851</v>
      </c>
      <c r="E47" s="39" t="s">
        <v>6852</v>
      </c>
      <c r="F47" s="222" t="s">
        <v>4324</v>
      </c>
      <c r="G47" s="41" t="s">
        <v>6716</v>
      </c>
      <c r="H47" s="51"/>
      <c r="I47" s="51"/>
      <c r="J47" s="51" t="s">
        <v>6215</v>
      </c>
      <c r="K47" s="51" t="s">
        <v>6216</v>
      </c>
      <c r="L47"/>
      <c r="M47"/>
      <c r="N47"/>
      <c r="O47"/>
    </row>
    <row r="48" spans="1:15" ht="225">
      <c r="A48" s="38" t="s">
        <v>3945</v>
      </c>
      <c r="B48" s="39" t="s">
        <v>7766</v>
      </c>
      <c r="C48" s="39" t="s">
        <v>7765</v>
      </c>
      <c r="D48" s="39" t="s">
        <v>7767</v>
      </c>
      <c r="E48" s="39" t="s">
        <v>7768</v>
      </c>
      <c r="F48" s="241" t="s">
        <v>7577</v>
      </c>
      <c r="G48" s="41"/>
      <c r="H48" s="51" t="s">
        <v>7623</v>
      </c>
      <c r="I48" s="51" t="s">
        <v>7624</v>
      </c>
      <c r="J48" s="51" t="s">
        <v>6215</v>
      </c>
      <c r="K48" s="51" t="s">
        <v>6216</v>
      </c>
      <c r="L48"/>
      <c r="M48"/>
      <c r="N48"/>
      <c r="O48"/>
    </row>
    <row r="49" spans="1:15" ht="375">
      <c r="A49" s="38" t="s">
        <v>3945</v>
      </c>
      <c r="B49" s="39" t="s">
        <v>6757</v>
      </c>
      <c r="C49" s="39" t="s">
        <v>6758</v>
      </c>
      <c r="D49" s="39" t="s">
        <v>7388</v>
      </c>
      <c r="E49" s="39" t="s">
        <v>7387</v>
      </c>
      <c r="F49" s="222" t="s">
        <v>6718</v>
      </c>
      <c r="G49" s="41" t="s">
        <v>6716</v>
      </c>
      <c r="H49" s="51" t="s">
        <v>6724</v>
      </c>
      <c r="I49" s="51" t="s">
        <v>6739</v>
      </c>
      <c r="J49" s="51" t="s">
        <v>6215</v>
      </c>
      <c r="K49" s="51" t="s">
        <v>6216</v>
      </c>
      <c r="L49"/>
      <c r="M49"/>
      <c r="N49"/>
      <c r="O49"/>
    </row>
    <row r="50" spans="1:15" ht="375">
      <c r="A50" s="38" t="s">
        <v>3945</v>
      </c>
      <c r="B50" s="39" t="s">
        <v>5704</v>
      </c>
      <c r="C50" s="39" t="s">
        <v>5705</v>
      </c>
      <c r="D50" s="39" t="s">
        <v>7393</v>
      </c>
      <c r="E50" s="39" t="s">
        <v>7389</v>
      </c>
      <c r="F50" s="222" t="s">
        <v>4324</v>
      </c>
      <c r="G50" s="41" t="s">
        <v>6716</v>
      </c>
      <c r="H50" s="51"/>
      <c r="I50" s="51"/>
      <c r="J50" s="51" t="s">
        <v>6215</v>
      </c>
      <c r="K50" s="51" t="s">
        <v>6216</v>
      </c>
      <c r="L50"/>
      <c r="M50"/>
      <c r="N50"/>
      <c r="O50"/>
    </row>
    <row r="51" spans="1:15" ht="90">
      <c r="A51" s="38" t="s">
        <v>3946</v>
      </c>
      <c r="B51" s="39" t="s">
        <v>5706</v>
      </c>
      <c r="C51" s="39" t="s">
        <v>5707</v>
      </c>
      <c r="D51" s="39" t="s">
        <v>7392</v>
      </c>
      <c r="E51" s="39" t="s">
        <v>7390</v>
      </c>
      <c r="F51" s="222"/>
      <c r="G51" s="41"/>
      <c r="H51" s="51"/>
      <c r="I51" s="51"/>
      <c r="J51" s="51" t="s">
        <v>6215</v>
      </c>
      <c r="K51" s="51" t="s">
        <v>6216</v>
      </c>
      <c r="L51" s="35"/>
      <c r="M51" s="35"/>
      <c r="N51" s="35"/>
      <c r="O51" s="35"/>
    </row>
    <row r="52" spans="1:15" ht="150">
      <c r="A52" s="38" t="s">
        <v>2441</v>
      </c>
      <c r="B52" s="39" t="s">
        <v>5708</v>
      </c>
      <c r="C52" s="39" t="s">
        <v>5709</v>
      </c>
      <c r="D52" s="39" t="s">
        <v>6853</v>
      </c>
      <c r="E52" s="39" t="s">
        <v>6854</v>
      </c>
      <c r="F52" s="222"/>
      <c r="G52" s="41"/>
      <c r="H52" s="51"/>
      <c r="I52" s="51"/>
      <c r="J52" s="51" t="s">
        <v>6215</v>
      </c>
      <c r="K52" s="51" t="s">
        <v>6216</v>
      </c>
      <c r="L52"/>
      <c r="M52"/>
      <c r="N52"/>
      <c r="O52"/>
    </row>
    <row r="53" spans="1:15" ht="195">
      <c r="A53" s="243" t="s">
        <v>3947</v>
      </c>
      <c r="B53" s="39" t="s">
        <v>7471</v>
      </c>
      <c r="C53" s="39" t="s">
        <v>7470</v>
      </c>
      <c r="D53" s="39" t="s">
        <v>7472</v>
      </c>
      <c r="E53" s="39" t="s">
        <v>7473</v>
      </c>
      <c r="F53" s="242" t="s">
        <v>7577</v>
      </c>
      <c r="G53" s="41"/>
      <c r="H53" s="20" t="s">
        <v>7481</v>
      </c>
      <c r="I53" s="20" t="s">
        <v>7548</v>
      </c>
      <c r="J53" s="51" t="s">
        <v>6215</v>
      </c>
      <c r="K53" s="51" t="s">
        <v>6216</v>
      </c>
      <c r="L53"/>
      <c r="M53"/>
      <c r="N53"/>
      <c r="O53"/>
    </row>
    <row r="54" spans="1:15" ht="285">
      <c r="A54" s="243" t="s">
        <v>3947</v>
      </c>
      <c r="B54" s="39" t="s">
        <v>7692</v>
      </c>
      <c r="C54" s="39" t="s">
        <v>7693</v>
      </c>
      <c r="D54" s="39" t="s">
        <v>7694</v>
      </c>
      <c r="E54" s="39" t="s">
        <v>7695</v>
      </c>
      <c r="F54" s="241" t="s">
        <v>4324</v>
      </c>
      <c r="G54" s="41" t="s">
        <v>6716</v>
      </c>
      <c r="H54" s="51"/>
      <c r="I54" s="51"/>
      <c r="J54" s="51" t="s">
        <v>6215</v>
      </c>
      <c r="K54" s="51" t="s">
        <v>6216</v>
      </c>
      <c r="L54"/>
      <c r="M54"/>
      <c r="N54"/>
      <c r="O54"/>
    </row>
    <row r="55" spans="1:15" ht="360">
      <c r="A55" s="38" t="s">
        <v>3516</v>
      </c>
      <c r="B55" s="39" t="s">
        <v>7761</v>
      </c>
      <c r="C55" s="39" t="s">
        <v>7762</v>
      </c>
      <c r="D55" s="39" t="s">
        <v>7763</v>
      </c>
      <c r="E55" s="39" t="s">
        <v>7764</v>
      </c>
      <c r="F55" s="242" t="s">
        <v>7577</v>
      </c>
      <c r="G55" s="41"/>
      <c r="H55" s="51" t="s">
        <v>7521</v>
      </c>
      <c r="I55" s="51" t="s">
        <v>7522</v>
      </c>
      <c r="J55" s="51" t="s">
        <v>6215</v>
      </c>
      <c r="K55" s="51" t="s">
        <v>6216</v>
      </c>
      <c r="L55"/>
      <c r="M55"/>
      <c r="N55"/>
      <c r="O55"/>
    </row>
    <row r="56" spans="1:15" ht="345">
      <c r="A56" s="38" t="s">
        <v>3516</v>
      </c>
      <c r="B56" s="39" t="s">
        <v>7688</v>
      </c>
      <c r="C56" s="39" t="s">
        <v>7689</v>
      </c>
      <c r="D56" s="39" t="s">
        <v>7690</v>
      </c>
      <c r="E56" s="39" t="s">
        <v>7691</v>
      </c>
      <c r="F56" s="241" t="s">
        <v>4324</v>
      </c>
      <c r="G56" s="41" t="s">
        <v>6716</v>
      </c>
      <c r="H56" s="51"/>
      <c r="I56" s="51"/>
      <c r="J56" s="51" t="s">
        <v>6215</v>
      </c>
      <c r="K56" s="51" t="s">
        <v>6216</v>
      </c>
      <c r="L56"/>
      <c r="M56"/>
      <c r="N56"/>
      <c r="O56"/>
    </row>
    <row r="57" spans="1:15" ht="75">
      <c r="A57" s="38" t="s">
        <v>3517</v>
      </c>
      <c r="B57" s="39" t="s">
        <v>5710</v>
      </c>
      <c r="C57" s="39" t="s">
        <v>5711</v>
      </c>
      <c r="D57" s="39" t="s">
        <v>6855</v>
      </c>
      <c r="E57" s="39" t="s">
        <v>6856</v>
      </c>
      <c r="F57" s="222"/>
      <c r="G57" s="41"/>
      <c r="H57" s="51"/>
      <c r="I57" s="51"/>
      <c r="J57" s="51" t="s">
        <v>6215</v>
      </c>
      <c r="K57" s="51" t="s">
        <v>6216</v>
      </c>
      <c r="L57" s="35"/>
      <c r="M57" s="35"/>
      <c r="N57" s="35"/>
      <c r="O57" s="35"/>
    </row>
    <row r="58" spans="1:15" ht="405">
      <c r="A58" s="38" t="s">
        <v>682</v>
      </c>
      <c r="B58" s="39" t="s">
        <v>5712</v>
      </c>
      <c r="C58" s="39" t="s">
        <v>5713</v>
      </c>
      <c r="D58" s="39" t="s">
        <v>6857</v>
      </c>
      <c r="E58" s="39" t="s">
        <v>6858</v>
      </c>
      <c r="F58" s="222"/>
      <c r="G58" s="41"/>
      <c r="H58" s="51"/>
      <c r="I58" s="51"/>
      <c r="J58" s="51" t="s">
        <v>6215</v>
      </c>
      <c r="K58" s="51" t="s">
        <v>6216</v>
      </c>
      <c r="L58"/>
      <c r="M58"/>
      <c r="N58"/>
      <c r="O58"/>
    </row>
    <row r="59" spans="1:15" ht="60">
      <c r="A59" s="38" t="s">
        <v>3948</v>
      </c>
      <c r="B59" s="39" t="s">
        <v>5714</v>
      </c>
      <c r="C59" s="39" t="s">
        <v>5715</v>
      </c>
      <c r="D59" s="39" t="s">
        <v>6859</v>
      </c>
      <c r="E59" s="39" t="s">
        <v>6860</v>
      </c>
      <c r="F59" s="222"/>
      <c r="G59" s="41"/>
      <c r="H59" s="51"/>
      <c r="I59" s="51"/>
      <c r="J59" s="51"/>
      <c r="K59" s="51"/>
      <c r="L59"/>
      <c r="M59"/>
      <c r="N59"/>
      <c r="O59"/>
    </row>
    <row r="60" spans="1:15" ht="105">
      <c r="A60" s="38" t="s">
        <v>3544</v>
      </c>
      <c r="B60" s="39" t="s">
        <v>5716</v>
      </c>
      <c r="C60" s="39" t="s">
        <v>5717</v>
      </c>
      <c r="D60" s="39" t="s">
        <v>6861</v>
      </c>
      <c r="E60" s="39" t="s">
        <v>6862</v>
      </c>
      <c r="F60" s="222"/>
      <c r="G60" s="41"/>
      <c r="H60" s="51"/>
      <c r="I60" s="51"/>
      <c r="J60" s="51"/>
      <c r="K60" s="51"/>
      <c r="L60"/>
      <c r="M60"/>
      <c r="N60"/>
      <c r="O60"/>
    </row>
    <row r="61" spans="1:15" ht="60">
      <c r="A61" s="38" t="s">
        <v>3949</v>
      </c>
      <c r="B61" s="39" t="s">
        <v>5718</v>
      </c>
      <c r="C61" s="39" t="s">
        <v>5719</v>
      </c>
      <c r="D61" s="39" t="s">
        <v>6863</v>
      </c>
      <c r="E61" s="39" t="s">
        <v>6864</v>
      </c>
      <c r="F61" s="222"/>
      <c r="G61" s="41"/>
      <c r="H61" s="51"/>
      <c r="I61" s="51"/>
      <c r="J61" s="51" t="s">
        <v>6215</v>
      </c>
      <c r="K61" s="51" t="s">
        <v>6216</v>
      </c>
      <c r="L61" s="35"/>
      <c r="M61" s="35"/>
      <c r="N61" s="35"/>
      <c r="O61" s="35"/>
    </row>
    <row r="62" spans="1:15" ht="45">
      <c r="A62" s="38" t="s">
        <v>2211</v>
      </c>
      <c r="B62" s="39" t="s">
        <v>5720</v>
      </c>
      <c r="C62" s="39" t="s">
        <v>5721</v>
      </c>
      <c r="D62" s="39" t="s">
        <v>6865</v>
      </c>
      <c r="E62" s="39" t="s">
        <v>6866</v>
      </c>
      <c r="F62" s="222"/>
      <c r="G62" s="41"/>
      <c r="H62" s="51"/>
      <c r="I62" s="51"/>
      <c r="J62" s="51" t="s">
        <v>6215</v>
      </c>
      <c r="K62" s="51" t="s">
        <v>6216</v>
      </c>
      <c r="L62"/>
      <c r="M62"/>
      <c r="N62"/>
      <c r="O62"/>
    </row>
    <row r="63" spans="1:15" ht="60">
      <c r="A63" s="38" t="s">
        <v>2216</v>
      </c>
      <c r="B63" s="39" t="s">
        <v>5722</v>
      </c>
      <c r="C63" s="39" t="s">
        <v>5723</v>
      </c>
      <c r="D63" s="39" t="s">
        <v>6867</v>
      </c>
      <c r="E63" s="39" t="s">
        <v>6868</v>
      </c>
      <c r="F63" s="222"/>
      <c r="G63" s="41"/>
      <c r="H63" s="51"/>
      <c r="I63" s="51"/>
      <c r="J63" s="51" t="s">
        <v>6215</v>
      </c>
      <c r="K63" s="51" t="s">
        <v>6216</v>
      </c>
      <c r="L63" s="35"/>
      <c r="M63" s="35"/>
      <c r="N63" s="35"/>
      <c r="O63" s="35"/>
    </row>
    <row r="64" spans="1:15" ht="45">
      <c r="A64" s="38" t="s">
        <v>3950</v>
      </c>
      <c r="B64" s="39" t="s">
        <v>5724</v>
      </c>
      <c r="C64" s="39" t="s">
        <v>5725</v>
      </c>
      <c r="D64" s="39" t="s">
        <v>6869</v>
      </c>
      <c r="E64" s="39" t="s">
        <v>6870</v>
      </c>
      <c r="F64" s="222"/>
      <c r="G64" s="41"/>
      <c r="H64" s="51"/>
      <c r="I64" s="51"/>
      <c r="J64" s="51" t="s">
        <v>6215</v>
      </c>
      <c r="K64" s="51" t="s">
        <v>6216</v>
      </c>
      <c r="L64"/>
      <c r="M64"/>
      <c r="N64"/>
      <c r="O64"/>
    </row>
    <row r="65" spans="1:15" ht="45">
      <c r="A65" s="38" t="s">
        <v>3951</v>
      </c>
      <c r="B65" s="39" t="s">
        <v>5726</v>
      </c>
      <c r="C65" s="39" t="s">
        <v>5727</v>
      </c>
      <c r="D65" s="39" t="s">
        <v>6871</v>
      </c>
      <c r="E65" s="39" t="s">
        <v>6872</v>
      </c>
      <c r="F65" s="222"/>
      <c r="G65" s="41"/>
      <c r="H65" s="51"/>
      <c r="I65" s="51"/>
      <c r="J65" s="51"/>
      <c r="K65" s="51"/>
      <c r="L65"/>
      <c r="M65"/>
      <c r="N65"/>
      <c r="O65"/>
    </row>
    <row r="66" spans="1:15" ht="45">
      <c r="A66" s="38" t="s">
        <v>3952</v>
      </c>
      <c r="B66" s="39" t="s">
        <v>5728</v>
      </c>
      <c r="C66" s="39" t="s">
        <v>5729</v>
      </c>
      <c r="D66" s="39" t="s">
        <v>6873</v>
      </c>
      <c r="E66" s="39" t="s">
        <v>6874</v>
      </c>
      <c r="F66" s="222"/>
      <c r="G66" s="41"/>
      <c r="H66" s="51"/>
      <c r="I66" s="51"/>
      <c r="J66" s="51"/>
      <c r="K66" s="51"/>
      <c r="L66" s="35"/>
      <c r="M66" s="35"/>
      <c r="N66" s="35"/>
      <c r="O66" s="35"/>
    </row>
    <row r="67" spans="1:15" ht="60">
      <c r="A67" s="38" t="s">
        <v>3953</v>
      </c>
      <c r="B67" s="39" t="s">
        <v>5730</v>
      </c>
      <c r="C67" s="39" t="s">
        <v>5731</v>
      </c>
      <c r="D67" s="39" t="s">
        <v>6875</v>
      </c>
      <c r="E67" s="39" t="s">
        <v>6876</v>
      </c>
      <c r="F67" s="222"/>
      <c r="G67" s="41"/>
      <c r="H67" s="51"/>
      <c r="I67" s="51"/>
      <c r="J67" s="51" t="s">
        <v>6215</v>
      </c>
      <c r="K67" s="51" t="s">
        <v>6216</v>
      </c>
      <c r="L67" s="35"/>
      <c r="M67" s="35"/>
      <c r="N67" s="35"/>
      <c r="O67" s="35"/>
    </row>
    <row r="68" spans="1:15" ht="45">
      <c r="A68" s="38" t="s">
        <v>3954</v>
      </c>
      <c r="B68" s="39" t="s">
        <v>5732</v>
      </c>
      <c r="C68" s="39" t="s">
        <v>5733</v>
      </c>
      <c r="D68" s="39" t="s">
        <v>6877</v>
      </c>
      <c r="E68" s="39" t="s">
        <v>6878</v>
      </c>
      <c r="F68" s="222"/>
      <c r="G68" s="41"/>
      <c r="H68" s="51"/>
      <c r="I68" s="51"/>
      <c r="J68" s="51" t="s">
        <v>6215</v>
      </c>
      <c r="K68" s="51" t="s">
        <v>6216</v>
      </c>
      <c r="L68"/>
      <c r="M68"/>
      <c r="N68"/>
      <c r="O68"/>
    </row>
    <row r="69" spans="1:15" ht="60">
      <c r="A69" s="38" t="s">
        <v>3955</v>
      </c>
      <c r="B69" s="39" t="s">
        <v>5734</v>
      </c>
      <c r="C69" s="39" t="s">
        <v>5735</v>
      </c>
      <c r="D69" s="39" t="s">
        <v>6879</v>
      </c>
      <c r="E69" s="39" t="s">
        <v>6880</v>
      </c>
      <c r="F69" s="222"/>
      <c r="G69" s="41"/>
      <c r="H69" s="51"/>
      <c r="I69" s="51"/>
      <c r="J69" s="51" t="s">
        <v>6215</v>
      </c>
      <c r="K69" s="51" t="s">
        <v>6216</v>
      </c>
      <c r="L69"/>
      <c r="M69"/>
      <c r="N69"/>
      <c r="O69"/>
    </row>
    <row r="70" spans="1:15" ht="45">
      <c r="A70" s="38" t="s">
        <v>3956</v>
      </c>
      <c r="B70" s="39" t="s">
        <v>5736</v>
      </c>
      <c r="C70" s="39" t="s">
        <v>5737</v>
      </c>
      <c r="D70" s="39" t="s">
        <v>6881</v>
      </c>
      <c r="E70" s="39" t="s">
        <v>6882</v>
      </c>
      <c r="F70" s="222"/>
      <c r="G70" s="41"/>
      <c r="H70" s="51"/>
      <c r="I70" s="51"/>
      <c r="J70" s="51" t="s">
        <v>6215</v>
      </c>
      <c r="K70" s="51" t="s">
        <v>6216</v>
      </c>
      <c r="L70"/>
      <c r="M70"/>
      <c r="N70"/>
      <c r="O70"/>
    </row>
    <row r="71" spans="1:15" ht="45">
      <c r="A71" s="38" t="s">
        <v>3957</v>
      </c>
      <c r="B71" s="39" t="s">
        <v>5738</v>
      </c>
      <c r="C71" s="39" t="s">
        <v>5739</v>
      </c>
      <c r="D71" s="39" t="s">
        <v>6883</v>
      </c>
      <c r="E71" s="39" t="s">
        <v>6884</v>
      </c>
      <c r="F71" s="222"/>
      <c r="G71" s="41"/>
      <c r="H71" s="51"/>
      <c r="I71" s="51"/>
      <c r="J71" s="51" t="s">
        <v>6215</v>
      </c>
      <c r="K71" s="51" t="s">
        <v>6216</v>
      </c>
      <c r="L71"/>
      <c r="M71"/>
      <c r="N71"/>
      <c r="O71"/>
    </row>
    <row r="72" spans="1:15" ht="45">
      <c r="A72" s="38" t="s">
        <v>3958</v>
      </c>
      <c r="B72" s="39" t="s">
        <v>5740</v>
      </c>
      <c r="C72" s="39" t="s">
        <v>5741</v>
      </c>
      <c r="D72" s="39" t="s">
        <v>6885</v>
      </c>
      <c r="E72" s="39" t="s">
        <v>6886</v>
      </c>
      <c r="F72" s="222"/>
      <c r="G72" s="41"/>
      <c r="H72" s="51"/>
      <c r="I72" s="51"/>
      <c r="J72" s="51"/>
      <c r="K72" s="51"/>
      <c r="L72"/>
      <c r="M72"/>
      <c r="N72"/>
      <c r="O72"/>
    </row>
    <row r="73" spans="1:15" ht="45">
      <c r="A73" s="38" t="s">
        <v>3959</v>
      </c>
      <c r="B73" s="39" t="s">
        <v>5742</v>
      </c>
      <c r="C73" s="39" t="s">
        <v>5743</v>
      </c>
      <c r="D73" s="39" t="s">
        <v>6887</v>
      </c>
      <c r="E73" s="39" t="s">
        <v>6888</v>
      </c>
      <c r="F73" s="222"/>
      <c r="G73" s="41"/>
      <c r="H73" s="51"/>
      <c r="I73" s="51"/>
      <c r="J73" s="51"/>
      <c r="K73" s="51"/>
      <c r="L73" s="35"/>
      <c r="M73" s="35"/>
      <c r="N73" s="35"/>
      <c r="O73" s="35"/>
    </row>
    <row r="74" spans="1:15" ht="75">
      <c r="A74" s="38" t="s">
        <v>3542</v>
      </c>
      <c r="B74" s="39" t="s">
        <v>5744</v>
      </c>
      <c r="C74" s="39" t="s">
        <v>5745</v>
      </c>
      <c r="D74" s="39" t="s">
        <v>6889</v>
      </c>
      <c r="E74" s="39" t="s">
        <v>6890</v>
      </c>
      <c r="F74" s="222"/>
      <c r="G74" s="41"/>
      <c r="H74" s="51"/>
      <c r="I74" s="51"/>
      <c r="J74" s="51"/>
      <c r="K74" s="51"/>
      <c r="L74"/>
      <c r="M74"/>
      <c r="N74"/>
      <c r="O74"/>
    </row>
    <row r="75" spans="1:15" ht="45">
      <c r="A75" s="38" t="s">
        <v>2276</v>
      </c>
      <c r="B75" s="39" t="s">
        <v>5746</v>
      </c>
      <c r="C75" s="39" t="s">
        <v>5747</v>
      </c>
      <c r="D75" s="39" t="s">
        <v>6891</v>
      </c>
      <c r="E75" s="39" t="s">
        <v>6892</v>
      </c>
      <c r="F75" s="222"/>
      <c r="G75" s="41"/>
      <c r="H75" s="51"/>
      <c r="I75" s="51"/>
      <c r="J75" s="51" t="s">
        <v>6215</v>
      </c>
      <c r="K75" s="51" t="s">
        <v>6216</v>
      </c>
      <c r="L75" s="35"/>
      <c r="M75" s="35"/>
      <c r="N75" s="35"/>
      <c r="O75" s="35"/>
    </row>
    <row r="76" spans="1:15" ht="45">
      <c r="A76" s="38" t="s">
        <v>1465</v>
      </c>
      <c r="B76" s="39" t="s">
        <v>5748</v>
      </c>
      <c r="C76" s="39" t="s">
        <v>5749</v>
      </c>
      <c r="D76" s="39" t="s">
        <v>6893</v>
      </c>
      <c r="E76" s="39" t="s">
        <v>6894</v>
      </c>
      <c r="F76" s="222"/>
      <c r="G76" s="41"/>
      <c r="H76" s="51"/>
      <c r="I76" s="51"/>
      <c r="J76" s="51"/>
      <c r="K76" s="51"/>
      <c r="L76"/>
      <c r="M76"/>
      <c r="N76"/>
      <c r="O76"/>
    </row>
    <row r="77" spans="1:15" ht="60">
      <c r="A77" s="38" t="s">
        <v>2377</v>
      </c>
      <c r="B77" s="39" t="s">
        <v>5750</v>
      </c>
      <c r="C77" s="39" t="s">
        <v>5751</v>
      </c>
      <c r="D77" s="39" t="s">
        <v>6895</v>
      </c>
      <c r="E77" s="39" t="s">
        <v>6896</v>
      </c>
      <c r="F77" s="222"/>
      <c r="G77" s="41"/>
      <c r="H77" s="51"/>
      <c r="I77" s="51"/>
      <c r="J77" s="51" t="s">
        <v>6215</v>
      </c>
      <c r="K77" s="51" t="s">
        <v>6216</v>
      </c>
      <c r="L77"/>
      <c r="M77"/>
      <c r="N77"/>
      <c r="O77"/>
    </row>
    <row r="78" spans="1:15" ht="45">
      <c r="A78" s="38" t="s">
        <v>3960</v>
      </c>
      <c r="B78" s="39" t="s">
        <v>5752</v>
      </c>
      <c r="C78" s="39" t="s">
        <v>5753</v>
      </c>
      <c r="D78" s="39" t="s">
        <v>6897</v>
      </c>
      <c r="E78" s="39" t="s">
        <v>6898</v>
      </c>
      <c r="F78" s="222"/>
      <c r="G78" s="41"/>
      <c r="H78" s="51"/>
      <c r="I78" s="51"/>
      <c r="J78" s="51" t="s">
        <v>6215</v>
      </c>
      <c r="K78" s="51" t="s">
        <v>6216</v>
      </c>
      <c r="L78" s="35"/>
      <c r="M78" s="35"/>
      <c r="N78" s="35"/>
      <c r="O78" s="35"/>
    </row>
    <row r="79" spans="1:15" ht="60">
      <c r="A79" s="38" t="s">
        <v>3961</v>
      </c>
      <c r="B79" s="39" t="s">
        <v>5754</v>
      </c>
      <c r="C79" s="39" t="s">
        <v>5755</v>
      </c>
      <c r="D79" s="39" t="s">
        <v>6899</v>
      </c>
      <c r="E79" s="39" t="s">
        <v>6900</v>
      </c>
      <c r="F79" s="222"/>
      <c r="G79" s="41"/>
      <c r="H79" s="51"/>
      <c r="I79" s="51"/>
      <c r="J79" s="51" t="s">
        <v>6215</v>
      </c>
      <c r="K79" s="51" t="s">
        <v>6216</v>
      </c>
      <c r="L79"/>
      <c r="M79"/>
      <c r="N79"/>
      <c r="O79"/>
    </row>
    <row r="80" spans="1:15" ht="180">
      <c r="A80" s="38" t="s">
        <v>3915</v>
      </c>
      <c r="B80" s="39" t="s">
        <v>5756</v>
      </c>
      <c r="C80" s="39" t="s">
        <v>5757</v>
      </c>
      <c r="D80" s="39" t="s">
        <v>6901</v>
      </c>
      <c r="E80" s="39" t="s">
        <v>6902</v>
      </c>
      <c r="F80" s="222"/>
      <c r="G80" s="41"/>
      <c r="H80" s="51"/>
      <c r="I80" s="51"/>
      <c r="J80" s="51" t="s">
        <v>6215</v>
      </c>
      <c r="K80" s="51" t="s">
        <v>6216</v>
      </c>
      <c r="L80" s="35"/>
      <c r="M80" s="35"/>
      <c r="N80" s="35"/>
      <c r="O80" s="35"/>
    </row>
    <row r="81" spans="1:15" ht="60">
      <c r="A81" s="38" t="s">
        <v>1377</v>
      </c>
      <c r="B81" s="39" t="s">
        <v>5758</v>
      </c>
      <c r="C81" s="39" t="s">
        <v>5759</v>
      </c>
      <c r="D81" s="39" t="s">
        <v>6903</v>
      </c>
      <c r="E81" s="39" t="s">
        <v>6904</v>
      </c>
      <c r="F81" s="222"/>
      <c r="G81" s="41"/>
      <c r="H81" s="51"/>
      <c r="I81" s="51"/>
      <c r="J81" s="51" t="s">
        <v>6215</v>
      </c>
      <c r="K81" s="51" t="s">
        <v>6216</v>
      </c>
      <c r="L81"/>
      <c r="M81"/>
      <c r="N81"/>
      <c r="O81"/>
    </row>
    <row r="82" spans="1:15" ht="75">
      <c r="A82" s="38" t="s">
        <v>3962</v>
      </c>
      <c r="B82" s="39" t="s">
        <v>5760</v>
      </c>
      <c r="C82" s="39" t="s">
        <v>5761</v>
      </c>
      <c r="D82" s="39" t="s">
        <v>6905</v>
      </c>
      <c r="E82" s="39" t="s">
        <v>6906</v>
      </c>
      <c r="F82" s="222"/>
      <c r="G82" s="41"/>
      <c r="H82" s="51"/>
      <c r="I82" s="51"/>
      <c r="J82" s="51" t="s">
        <v>6215</v>
      </c>
      <c r="K82" s="51" t="s">
        <v>6216</v>
      </c>
      <c r="L82"/>
      <c r="M82"/>
      <c r="N82"/>
      <c r="O82"/>
    </row>
    <row r="83" spans="1:15" ht="120">
      <c r="A83" s="38" t="s">
        <v>2649</v>
      </c>
      <c r="B83" s="39" t="s">
        <v>5762</v>
      </c>
      <c r="C83" s="39" t="s">
        <v>5763</v>
      </c>
      <c r="D83" s="39" t="s">
        <v>6907</v>
      </c>
      <c r="E83" s="39" t="s">
        <v>6908</v>
      </c>
      <c r="F83" s="222"/>
      <c r="G83" s="41"/>
      <c r="H83" s="51"/>
      <c r="I83" s="51"/>
      <c r="J83" s="51" t="s">
        <v>6217</v>
      </c>
      <c r="K83" s="51" t="s">
        <v>6218</v>
      </c>
      <c r="L83"/>
      <c r="M83"/>
      <c r="N83"/>
      <c r="O83"/>
    </row>
    <row r="84" spans="1:15" ht="75">
      <c r="A84" s="38" t="s">
        <v>3963</v>
      </c>
      <c r="B84" s="39" t="s">
        <v>5764</v>
      </c>
      <c r="C84" s="39" t="s">
        <v>5765</v>
      </c>
      <c r="D84" s="39" t="s">
        <v>6909</v>
      </c>
      <c r="E84" s="39" t="s">
        <v>6910</v>
      </c>
      <c r="F84" s="222"/>
      <c r="G84" s="41"/>
      <c r="H84" s="51"/>
      <c r="I84" s="51"/>
      <c r="J84" s="51" t="s">
        <v>6215</v>
      </c>
      <c r="K84" s="51" t="s">
        <v>6216</v>
      </c>
      <c r="L84"/>
      <c r="M84"/>
      <c r="N84"/>
      <c r="O84"/>
    </row>
    <row r="85" spans="1:15" ht="45">
      <c r="A85" s="38" t="s">
        <v>3964</v>
      </c>
      <c r="B85" s="39" t="s">
        <v>5766</v>
      </c>
      <c r="C85" s="39" t="s">
        <v>5767</v>
      </c>
      <c r="D85" s="39" t="s">
        <v>6911</v>
      </c>
      <c r="E85" s="39" t="s">
        <v>6912</v>
      </c>
      <c r="F85" s="222"/>
      <c r="G85" s="41"/>
      <c r="H85" s="51"/>
      <c r="I85" s="51"/>
      <c r="J85" s="51" t="s">
        <v>6215</v>
      </c>
      <c r="K85" s="51" t="s">
        <v>6216</v>
      </c>
      <c r="L85" s="35"/>
      <c r="M85" s="35"/>
      <c r="N85" s="35"/>
      <c r="O85" s="35"/>
    </row>
    <row r="86" spans="1:15" ht="45">
      <c r="A86" s="38" t="s">
        <v>3965</v>
      </c>
      <c r="B86" s="39" t="s">
        <v>5768</v>
      </c>
      <c r="C86" s="39" t="s">
        <v>5769</v>
      </c>
      <c r="D86" s="39" t="s">
        <v>6913</v>
      </c>
      <c r="E86" s="39" t="s">
        <v>6914</v>
      </c>
      <c r="F86" s="222"/>
      <c r="G86" s="41"/>
      <c r="H86" s="51"/>
      <c r="I86" s="51"/>
      <c r="J86" s="51" t="s">
        <v>6215</v>
      </c>
      <c r="K86" s="51" t="s">
        <v>6216</v>
      </c>
      <c r="L86"/>
      <c r="M86"/>
      <c r="N86"/>
      <c r="O86"/>
    </row>
    <row r="87" spans="1:15" ht="45">
      <c r="A87" s="38" t="s">
        <v>3966</v>
      </c>
      <c r="B87" s="39" t="s">
        <v>5770</v>
      </c>
      <c r="C87" s="39" t="s">
        <v>5771</v>
      </c>
      <c r="D87" s="39" t="s">
        <v>6915</v>
      </c>
      <c r="E87" s="39" t="s">
        <v>6916</v>
      </c>
      <c r="F87" s="222"/>
      <c r="G87" s="41"/>
      <c r="H87" s="51"/>
      <c r="I87" s="51"/>
      <c r="J87" s="51" t="s">
        <v>6215</v>
      </c>
      <c r="K87" s="51" t="s">
        <v>6216</v>
      </c>
      <c r="L87"/>
      <c r="M87"/>
      <c r="N87"/>
      <c r="O87"/>
    </row>
    <row r="88" spans="1:15" ht="90">
      <c r="A88" s="38" t="s">
        <v>3967</v>
      </c>
      <c r="B88" s="39" t="s">
        <v>5772</v>
      </c>
      <c r="C88" s="39" t="s">
        <v>5773</v>
      </c>
      <c r="D88" s="39" t="s">
        <v>6917</v>
      </c>
      <c r="E88" s="39" t="s">
        <v>6918</v>
      </c>
      <c r="F88" s="222"/>
      <c r="G88" s="41"/>
      <c r="H88" s="51"/>
      <c r="I88" s="51"/>
      <c r="J88" s="51" t="s">
        <v>6215</v>
      </c>
      <c r="K88" s="51" t="s">
        <v>6216</v>
      </c>
      <c r="L88"/>
      <c r="M88"/>
      <c r="N88"/>
      <c r="O88"/>
    </row>
    <row r="89" spans="1:15" ht="105">
      <c r="A89" s="38" t="s">
        <v>2893</v>
      </c>
      <c r="B89" s="39" t="s">
        <v>5774</v>
      </c>
      <c r="C89" s="39" t="s">
        <v>5775</v>
      </c>
      <c r="D89" s="39" t="s">
        <v>6919</v>
      </c>
      <c r="E89" s="39" t="s">
        <v>6920</v>
      </c>
      <c r="F89" s="222"/>
      <c r="G89" s="41"/>
      <c r="H89" s="51"/>
      <c r="I89" s="51"/>
      <c r="J89" s="51" t="s">
        <v>6215</v>
      </c>
      <c r="K89" s="51" t="s">
        <v>6216</v>
      </c>
      <c r="L89" s="35"/>
      <c r="M89" s="35"/>
      <c r="N89" s="35"/>
      <c r="O89" s="35"/>
    </row>
    <row r="90" spans="1:15" ht="165">
      <c r="A90" s="38" t="s">
        <v>3513</v>
      </c>
      <c r="B90" s="39" t="s">
        <v>5776</v>
      </c>
      <c r="C90" s="39" t="s">
        <v>5777</v>
      </c>
      <c r="D90" s="39" t="s">
        <v>6921</v>
      </c>
      <c r="E90" s="39" t="s">
        <v>6922</v>
      </c>
      <c r="F90" s="222"/>
      <c r="G90" s="41"/>
      <c r="H90" s="51"/>
      <c r="I90" s="51"/>
      <c r="J90" s="51" t="s">
        <v>6215</v>
      </c>
      <c r="K90" s="51" t="s">
        <v>6216</v>
      </c>
      <c r="L90"/>
      <c r="M90"/>
      <c r="N90"/>
      <c r="O90"/>
    </row>
    <row r="91" spans="1:15" ht="135">
      <c r="A91" s="38" t="s">
        <v>3968</v>
      </c>
      <c r="B91" s="39" t="s">
        <v>5778</v>
      </c>
      <c r="C91" s="39" t="s">
        <v>5779</v>
      </c>
      <c r="D91" s="39" t="s">
        <v>6923</v>
      </c>
      <c r="E91" s="39" t="s">
        <v>6924</v>
      </c>
      <c r="F91" s="222"/>
      <c r="G91" s="41"/>
      <c r="H91" s="51"/>
      <c r="I91" s="51"/>
      <c r="J91" s="51"/>
      <c r="K91" s="51"/>
      <c r="L91"/>
      <c r="M91"/>
      <c r="N91"/>
      <c r="O91"/>
    </row>
    <row r="92" spans="1:15" ht="120">
      <c r="A92" s="38" t="s">
        <v>2524</v>
      </c>
      <c r="B92" s="39" t="s">
        <v>5780</v>
      </c>
      <c r="C92" s="39" t="s">
        <v>5781</v>
      </c>
      <c r="D92" s="39" t="s">
        <v>6925</v>
      </c>
      <c r="E92" s="39" t="s">
        <v>6926</v>
      </c>
      <c r="F92" s="222"/>
      <c r="G92" s="41"/>
      <c r="H92" s="51"/>
      <c r="I92" s="51"/>
      <c r="J92" s="51"/>
      <c r="K92" s="51"/>
      <c r="L92"/>
      <c r="M92"/>
      <c r="N92"/>
      <c r="O92"/>
    </row>
    <row r="93" spans="1:15" ht="75">
      <c r="A93" s="38" t="s">
        <v>2531</v>
      </c>
      <c r="B93" s="39" t="s">
        <v>5782</v>
      </c>
      <c r="C93" s="39" t="s">
        <v>5783</v>
      </c>
      <c r="D93" s="39" t="s">
        <v>6927</v>
      </c>
      <c r="E93" s="39" t="s">
        <v>6928</v>
      </c>
      <c r="F93" s="222"/>
      <c r="G93" s="41"/>
      <c r="H93" s="51"/>
      <c r="I93" s="51"/>
      <c r="J93" s="51"/>
      <c r="K93" s="51"/>
      <c r="L93" s="35"/>
      <c r="M93" s="35"/>
      <c r="N93" s="35"/>
      <c r="O93" s="35"/>
    </row>
    <row r="94" spans="1:15" ht="150">
      <c r="A94" s="38" t="s">
        <v>1593</v>
      </c>
      <c r="B94" s="39" t="s">
        <v>5784</v>
      </c>
      <c r="C94" s="39" t="s">
        <v>5785</v>
      </c>
      <c r="D94" s="39" t="s">
        <v>6929</v>
      </c>
      <c r="E94" s="39" t="s">
        <v>6930</v>
      </c>
      <c r="F94" s="222"/>
      <c r="G94" s="41"/>
      <c r="H94" s="51"/>
      <c r="I94" s="51"/>
      <c r="J94" s="51"/>
      <c r="K94" s="51"/>
      <c r="L94"/>
      <c r="M94"/>
      <c r="N94"/>
      <c r="O94"/>
    </row>
    <row r="95" spans="1:15" ht="409.5">
      <c r="A95" s="38" t="s">
        <v>142</v>
      </c>
      <c r="B95" s="39" t="s">
        <v>5786</v>
      </c>
      <c r="C95" s="39" t="s">
        <v>5787</v>
      </c>
      <c r="D95" s="39" t="s">
        <v>6931</v>
      </c>
      <c r="E95" s="39" t="s">
        <v>6932</v>
      </c>
      <c r="F95" s="222"/>
      <c r="G95" s="41"/>
      <c r="H95" s="51"/>
      <c r="I95" s="51"/>
      <c r="J95" s="51" t="s">
        <v>6223</v>
      </c>
      <c r="K95" s="51" t="s">
        <v>6224</v>
      </c>
      <c r="L95"/>
      <c r="M95"/>
      <c r="N95"/>
      <c r="O95"/>
    </row>
    <row r="96" spans="1:15" ht="409.5">
      <c r="A96" s="38" t="s">
        <v>141</v>
      </c>
      <c r="B96" s="39" t="s">
        <v>5788</v>
      </c>
      <c r="C96" s="39" t="s">
        <v>5789</v>
      </c>
      <c r="D96" s="39" t="s">
        <v>6933</v>
      </c>
      <c r="E96" s="39" t="s">
        <v>6934</v>
      </c>
      <c r="F96" s="222"/>
      <c r="G96" s="41"/>
      <c r="H96" s="51"/>
      <c r="I96" s="51"/>
      <c r="J96" s="51" t="s">
        <v>6215</v>
      </c>
      <c r="K96" s="51" t="s">
        <v>6216</v>
      </c>
      <c r="L96"/>
      <c r="M96"/>
      <c r="N96"/>
      <c r="O96"/>
    </row>
    <row r="97" spans="1:15" ht="135">
      <c r="A97" s="38" t="s">
        <v>3969</v>
      </c>
      <c r="B97" s="39" t="s">
        <v>5790</v>
      </c>
      <c r="C97" s="39" t="s">
        <v>5791</v>
      </c>
      <c r="D97" s="39" t="s">
        <v>6935</v>
      </c>
      <c r="E97" s="39" t="s">
        <v>6936</v>
      </c>
      <c r="F97" s="222"/>
      <c r="G97" s="41"/>
      <c r="H97" s="51"/>
      <c r="I97" s="51"/>
      <c r="J97" s="51"/>
      <c r="K97" s="51"/>
      <c r="L97" s="35"/>
      <c r="M97" s="35"/>
      <c r="N97" s="35"/>
      <c r="O97" s="35"/>
    </row>
    <row r="98" spans="1:15" ht="60">
      <c r="A98" s="38" t="s">
        <v>3970</v>
      </c>
      <c r="B98" s="39" t="s">
        <v>5792</v>
      </c>
      <c r="C98" s="39" t="s">
        <v>5793</v>
      </c>
      <c r="D98" s="39" t="s">
        <v>6937</v>
      </c>
      <c r="E98" s="39" t="s">
        <v>6938</v>
      </c>
      <c r="F98" s="222"/>
      <c r="G98" s="41"/>
      <c r="H98" s="51"/>
      <c r="I98" s="51"/>
      <c r="J98" s="51"/>
      <c r="K98" s="51"/>
      <c r="L98"/>
      <c r="M98"/>
      <c r="N98"/>
      <c r="O98"/>
    </row>
    <row r="99" spans="1:15" ht="165">
      <c r="A99" s="38" t="s">
        <v>3971</v>
      </c>
      <c r="B99" s="39" t="s">
        <v>5794</v>
      </c>
      <c r="C99" s="39" t="s">
        <v>5795</v>
      </c>
      <c r="D99" s="39" t="s">
        <v>6939</v>
      </c>
      <c r="E99" s="39" t="s">
        <v>6940</v>
      </c>
      <c r="F99" s="222"/>
      <c r="G99" s="41"/>
      <c r="H99" s="51"/>
      <c r="I99" s="51"/>
      <c r="J99" s="51"/>
      <c r="K99" s="51"/>
      <c r="L99"/>
      <c r="M99"/>
      <c r="N99"/>
      <c r="O99"/>
    </row>
    <row r="100" spans="1:15" ht="165">
      <c r="A100" s="38" t="s">
        <v>3923</v>
      </c>
      <c r="B100" s="39" t="s">
        <v>5796</v>
      </c>
      <c r="C100" s="39" t="s">
        <v>5797</v>
      </c>
      <c r="D100" s="39" t="s">
        <v>6941</v>
      </c>
      <c r="E100" s="39" t="s">
        <v>6942</v>
      </c>
      <c r="F100" s="222"/>
      <c r="G100" s="41"/>
      <c r="H100" s="51"/>
      <c r="I100" s="51"/>
      <c r="J100" s="51"/>
      <c r="K100" s="51"/>
      <c r="L100"/>
      <c r="M100"/>
      <c r="N100"/>
      <c r="O100"/>
    </row>
    <row r="101" spans="1:15" ht="75">
      <c r="A101" s="38" t="s">
        <v>3514</v>
      </c>
      <c r="B101" s="39" t="s">
        <v>5798</v>
      </c>
      <c r="C101" s="39" t="s">
        <v>5799</v>
      </c>
      <c r="D101" s="39" t="s">
        <v>6943</v>
      </c>
      <c r="E101" s="39" t="s">
        <v>6944</v>
      </c>
      <c r="F101" s="222"/>
      <c r="G101" s="41"/>
      <c r="H101" s="51"/>
      <c r="I101" s="51"/>
      <c r="J101" s="51"/>
      <c r="K101" s="51"/>
      <c r="L101"/>
      <c r="M101"/>
      <c r="N101"/>
      <c r="O101"/>
    </row>
    <row r="102" spans="1:15" ht="45">
      <c r="A102" s="38" t="s">
        <v>1776</v>
      </c>
      <c r="B102" s="39" t="s">
        <v>5800</v>
      </c>
      <c r="C102" s="39" t="s">
        <v>5801</v>
      </c>
      <c r="D102" s="39" t="s">
        <v>6945</v>
      </c>
      <c r="E102" s="39" t="s">
        <v>6946</v>
      </c>
      <c r="F102" s="222"/>
      <c r="G102" s="41"/>
      <c r="H102" s="51"/>
      <c r="I102" s="51"/>
      <c r="J102" s="51"/>
      <c r="K102" s="51"/>
      <c r="L102" s="35"/>
      <c r="M102" s="35"/>
      <c r="N102" s="35"/>
      <c r="O102" s="35"/>
    </row>
    <row r="103" spans="1:15" ht="60">
      <c r="A103" s="38" t="s">
        <v>1777</v>
      </c>
      <c r="B103" s="39" t="s">
        <v>5802</v>
      </c>
      <c r="C103" s="39" t="s">
        <v>5803</v>
      </c>
      <c r="D103" s="39" t="s">
        <v>6947</v>
      </c>
      <c r="E103" s="39" t="s">
        <v>6948</v>
      </c>
      <c r="F103" s="222"/>
      <c r="G103" s="41"/>
      <c r="H103" s="51"/>
      <c r="I103" s="51"/>
      <c r="J103" s="51"/>
      <c r="K103" s="51"/>
      <c r="L103"/>
      <c r="M103"/>
      <c r="N103"/>
      <c r="O103"/>
    </row>
    <row r="104" spans="1:15" ht="90">
      <c r="A104" s="38" t="s">
        <v>430</v>
      </c>
      <c r="B104" s="39" t="s">
        <v>5804</v>
      </c>
      <c r="C104" s="39" t="s">
        <v>5805</v>
      </c>
      <c r="D104" s="39" t="s">
        <v>6949</v>
      </c>
      <c r="E104" s="39" t="s">
        <v>6950</v>
      </c>
      <c r="F104" s="222"/>
      <c r="G104" s="41"/>
      <c r="H104" s="51"/>
      <c r="I104" s="51"/>
      <c r="J104" s="51" t="s">
        <v>6223</v>
      </c>
      <c r="K104" s="51" t="s">
        <v>6224</v>
      </c>
      <c r="L104"/>
      <c r="M104"/>
      <c r="N104"/>
      <c r="O104"/>
    </row>
    <row r="105" spans="1:15" ht="195">
      <c r="A105" s="38" t="s">
        <v>494</v>
      </c>
      <c r="B105" s="39" t="s">
        <v>5806</v>
      </c>
      <c r="C105" s="39" t="s">
        <v>5807</v>
      </c>
      <c r="D105" s="39" t="s">
        <v>6951</v>
      </c>
      <c r="E105" s="39" t="s">
        <v>6952</v>
      </c>
      <c r="F105" s="222"/>
      <c r="G105" s="41"/>
      <c r="H105" s="51"/>
      <c r="I105" s="51"/>
      <c r="J105" s="51"/>
      <c r="K105" s="51"/>
      <c r="L105"/>
      <c r="M105"/>
      <c r="N105"/>
      <c r="O105"/>
    </row>
    <row r="106" spans="1:15" ht="375">
      <c r="A106" s="38" t="s">
        <v>493</v>
      </c>
      <c r="B106" s="39" t="s">
        <v>5808</v>
      </c>
      <c r="C106" s="39" t="s">
        <v>5809</v>
      </c>
      <c r="D106" s="39" t="s">
        <v>6953</v>
      </c>
      <c r="E106" s="39" t="s">
        <v>6954</v>
      </c>
      <c r="F106" s="222"/>
      <c r="G106" s="41"/>
      <c r="H106" s="51"/>
      <c r="I106" s="51"/>
      <c r="J106" s="51" t="s">
        <v>6215</v>
      </c>
      <c r="K106" s="51" t="s">
        <v>6216</v>
      </c>
      <c r="L106" s="35"/>
      <c r="M106" s="35"/>
      <c r="N106" s="35"/>
      <c r="O106" s="35"/>
    </row>
    <row r="107" spans="1:15" ht="409.5">
      <c r="A107" s="38" t="s">
        <v>399</v>
      </c>
      <c r="B107" s="39" t="s">
        <v>5810</v>
      </c>
      <c r="C107" s="39" t="s">
        <v>5811</v>
      </c>
      <c r="D107" s="39" t="s">
        <v>6955</v>
      </c>
      <c r="E107" s="39" t="s">
        <v>6956</v>
      </c>
      <c r="F107" s="222"/>
      <c r="G107" s="41"/>
      <c r="H107" s="51"/>
      <c r="I107" s="51"/>
      <c r="J107" s="51"/>
      <c r="K107" s="51"/>
      <c r="L107"/>
      <c r="M107"/>
      <c r="N107"/>
      <c r="O107"/>
    </row>
    <row r="108" spans="1:15" ht="75">
      <c r="A108" s="38" t="s">
        <v>3972</v>
      </c>
      <c r="B108" s="39" t="s">
        <v>5812</v>
      </c>
      <c r="C108" s="39" t="s">
        <v>5813</v>
      </c>
      <c r="D108" s="39" t="s">
        <v>6957</v>
      </c>
      <c r="E108" s="39" t="s">
        <v>6958</v>
      </c>
      <c r="F108" s="222"/>
      <c r="G108" s="41"/>
      <c r="H108" s="51"/>
      <c r="I108" s="51"/>
      <c r="J108" s="51"/>
      <c r="K108" s="51"/>
      <c r="L108"/>
      <c r="M108"/>
      <c r="N108"/>
      <c r="O108"/>
    </row>
    <row r="109" spans="1:15" ht="150">
      <c r="A109" s="38" t="s">
        <v>490</v>
      </c>
      <c r="B109" s="39" t="s">
        <v>5814</v>
      </c>
      <c r="C109" s="39" t="s">
        <v>5815</v>
      </c>
      <c r="D109" s="39" t="s">
        <v>6959</v>
      </c>
      <c r="E109" s="39" t="s">
        <v>6960</v>
      </c>
      <c r="F109" s="222"/>
      <c r="G109" s="41"/>
      <c r="H109" s="51"/>
      <c r="I109" s="51"/>
      <c r="J109" s="51" t="s">
        <v>6215</v>
      </c>
      <c r="K109" s="51" t="s">
        <v>6216</v>
      </c>
      <c r="L109" s="35"/>
      <c r="M109" s="35"/>
      <c r="N109" s="35"/>
      <c r="O109" s="35"/>
    </row>
    <row r="110" spans="1:15" ht="90">
      <c r="A110" s="38" t="s">
        <v>3973</v>
      </c>
      <c r="B110" s="39" t="s">
        <v>5816</v>
      </c>
      <c r="C110" s="39" t="s">
        <v>5817</v>
      </c>
      <c r="D110" s="39" t="s">
        <v>6961</v>
      </c>
      <c r="E110" s="39" t="s">
        <v>6962</v>
      </c>
      <c r="F110" s="222"/>
      <c r="G110" s="41"/>
      <c r="H110" s="51"/>
      <c r="I110" s="51"/>
      <c r="J110" s="51" t="s">
        <v>6215</v>
      </c>
      <c r="K110" s="51" t="s">
        <v>6216</v>
      </c>
      <c r="L110"/>
      <c r="M110"/>
      <c r="N110"/>
      <c r="O110"/>
    </row>
    <row r="111" spans="1:15" ht="60">
      <c r="A111" s="38" t="s">
        <v>3974</v>
      </c>
      <c r="B111" s="39" t="s">
        <v>5818</v>
      </c>
      <c r="C111" s="39" t="s">
        <v>5819</v>
      </c>
      <c r="D111" s="39" t="s">
        <v>6963</v>
      </c>
      <c r="E111" s="39" t="s">
        <v>6964</v>
      </c>
      <c r="F111" s="222"/>
      <c r="G111" s="41"/>
      <c r="H111" s="51"/>
      <c r="I111" s="51"/>
      <c r="J111" s="51"/>
      <c r="K111" s="51"/>
      <c r="L111"/>
      <c r="M111"/>
      <c r="N111"/>
      <c r="O111"/>
    </row>
    <row r="112" spans="1:15" ht="195">
      <c r="A112" s="38" t="s">
        <v>2644</v>
      </c>
      <c r="B112" s="39" t="s">
        <v>5820</v>
      </c>
      <c r="C112" s="39" t="s">
        <v>5821</v>
      </c>
      <c r="D112" s="39" t="s">
        <v>6965</v>
      </c>
      <c r="E112" s="39" t="s">
        <v>6966</v>
      </c>
      <c r="F112" s="222"/>
      <c r="G112" s="41"/>
      <c r="H112" s="51"/>
      <c r="I112" s="51"/>
      <c r="J112" s="51" t="s">
        <v>6215</v>
      </c>
      <c r="K112" s="51" t="s">
        <v>6216</v>
      </c>
      <c r="L112"/>
      <c r="M112"/>
      <c r="N112"/>
      <c r="O112"/>
    </row>
    <row r="113" spans="1:15" ht="120">
      <c r="A113" s="38" t="s">
        <v>3975</v>
      </c>
      <c r="B113" s="39" t="s">
        <v>5822</v>
      </c>
      <c r="C113" s="39" t="s">
        <v>5823</v>
      </c>
      <c r="D113" s="39" t="s">
        <v>6967</v>
      </c>
      <c r="E113" s="39" t="s">
        <v>6968</v>
      </c>
      <c r="F113" s="222"/>
      <c r="G113" s="41"/>
      <c r="H113" s="51"/>
      <c r="I113" s="51"/>
      <c r="J113" s="51"/>
      <c r="K113" s="51"/>
      <c r="L113" s="35"/>
      <c r="M113" s="35"/>
      <c r="N113" s="35"/>
      <c r="O113" s="35"/>
    </row>
    <row r="114" spans="1:15" ht="45">
      <c r="A114" s="38" t="s">
        <v>5234</v>
      </c>
      <c r="B114" s="39" t="s">
        <v>5631</v>
      </c>
      <c r="C114" s="39" t="s">
        <v>5632</v>
      </c>
      <c r="D114" s="39" t="s">
        <v>6969</v>
      </c>
      <c r="E114" s="39" t="s">
        <v>6970</v>
      </c>
      <c r="F114" s="222" t="s">
        <v>4323</v>
      </c>
      <c r="G114" s="41"/>
      <c r="H114" s="51" t="s">
        <v>5635</v>
      </c>
      <c r="I114" s="51" t="s">
        <v>5634</v>
      </c>
      <c r="J114" s="51" t="s">
        <v>6222</v>
      </c>
      <c r="K114" s="51" t="s">
        <v>6221</v>
      </c>
      <c r="L114"/>
      <c r="M114"/>
      <c r="N114"/>
      <c r="O114"/>
    </row>
    <row r="115" spans="1:15" ht="60">
      <c r="A115" s="38" t="s">
        <v>2361</v>
      </c>
      <c r="B115" s="39" t="s">
        <v>5824</v>
      </c>
      <c r="C115" s="39" t="s">
        <v>5825</v>
      </c>
      <c r="D115" s="39" t="s">
        <v>6971</v>
      </c>
      <c r="E115" s="39" t="s">
        <v>6972</v>
      </c>
      <c r="F115" s="222"/>
      <c r="G115" s="41"/>
      <c r="H115" s="51"/>
      <c r="I115" s="51"/>
      <c r="J115" s="51" t="s">
        <v>6222</v>
      </c>
      <c r="K115" s="51" t="s">
        <v>6221</v>
      </c>
      <c r="L115"/>
      <c r="M115"/>
      <c r="N115"/>
      <c r="O115"/>
    </row>
    <row r="116" spans="1:15" ht="90">
      <c r="A116" s="38" t="s">
        <v>2362</v>
      </c>
      <c r="B116" s="39" t="s">
        <v>5826</v>
      </c>
      <c r="C116" s="39" t="s">
        <v>5827</v>
      </c>
      <c r="D116" s="39" t="s">
        <v>6973</v>
      </c>
      <c r="E116" s="39" t="s">
        <v>6974</v>
      </c>
      <c r="F116" s="222"/>
      <c r="G116" s="41"/>
      <c r="H116" s="51"/>
      <c r="I116" s="51"/>
      <c r="J116" s="51" t="s">
        <v>6222</v>
      </c>
      <c r="K116" s="51" t="s">
        <v>6221</v>
      </c>
      <c r="L116"/>
      <c r="M116"/>
      <c r="N116"/>
      <c r="O116"/>
    </row>
    <row r="117" spans="1:15" ht="255">
      <c r="A117" s="38" t="s">
        <v>1568</v>
      </c>
      <c r="B117" s="39" t="s">
        <v>5828</v>
      </c>
      <c r="C117" s="39" t="s">
        <v>5829</v>
      </c>
      <c r="D117" s="39" t="s">
        <v>6975</v>
      </c>
      <c r="E117" s="39" t="s">
        <v>6976</v>
      </c>
      <c r="F117" s="222"/>
      <c r="G117" s="41"/>
      <c r="H117" s="51"/>
      <c r="I117" s="51"/>
      <c r="J117" s="51"/>
      <c r="K117" s="51"/>
      <c r="L117" s="35"/>
      <c r="M117" s="35"/>
      <c r="N117" s="35"/>
      <c r="O117" s="35"/>
    </row>
    <row r="118" spans="1:15" ht="105">
      <c r="A118" s="38" t="s">
        <v>880</v>
      </c>
      <c r="B118" s="39" t="s">
        <v>5830</v>
      </c>
      <c r="C118" s="39" t="s">
        <v>5831</v>
      </c>
      <c r="D118" s="39" t="s">
        <v>6977</v>
      </c>
      <c r="E118" s="39" t="s">
        <v>6978</v>
      </c>
      <c r="F118" s="222"/>
      <c r="G118" s="41"/>
      <c r="H118" s="51"/>
      <c r="I118" s="51"/>
      <c r="J118" s="51" t="s">
        <v>6217</v>
      </c>
      <c r="K118" s="51" t="s">
        <v>6218</v>
      </c>
      <c r="L118"/>
      <c r="M118"/>
      <c r="N118"/>
      <c r="O118"/>
    </row>
    <row r="119" spans="1:15" ht="135">
      <c r="A119" s="38" t="s">
        <v>3672</v>
      </c>
      <c r="B119" s="39" t="s">
        <v>5832</v>
      </c>
      <c r="C119" s="39" t="s">
        <v>5833</v>
      </c>
      <c r="D119" s="39" t="s">
        <v>6979</v>
      </c>
      <c r="E119" s="39" t="s">
        <v>6980</v>
      </c>
      <c r="F119" s="222"/>
      <c r="G119" s="41"/>
      <c r="H119" s="51"/>
      <c r="I119" s="51"/>
      <c r="J119" s="51" t="s">
        <v>6217</v>
      </c>
      <c r="K119" s="51" t="s">
        <v>6218</v>
      </c>
      <c r="L119"/>
      <c r="M119"/>
      <c r="N119"/>
      <c r="O119"/>
    </row>
    <row r="120" spans="1:15" ht="75">
      <c r="A120" s="38" t="s">
        <v>2213</v>
      </c>
      <c r="B120" s="39" t="s">
        <v>5834</v>
      </c>
      <c r="C120" s="39" t="s">
        <v>5835</v>
      </c>
      <c r="D120" s="39" t="s">
        <v>6981</v>
      </c>
      <c r="E120" s="39" t="s">
        <v>6982</v>
      </c>
      <c r="F120" s="222"/>
      <c r="G120" s="41"/>
      <c r="H120" s="51"/>
      <c r="I120" s="51"/>
      <c r="J120" s="51"/>
      <c r="K120" s="51"/>
      <c r="L120" s="35"/>
      <c r="M120" s="35"/>
      <c r="N120" s="35"/>
      <c r="O120" s="35"/>
    </row>
    <row r="121" spans="1:15" ht="90">
      <c r="A121" s="38" t="s">
        <v>2212</v>
      </c>
      <c r="B121" s="39" t="s">
        <v>5836</v>
      </c>
      <c r="C121" s="39" t="s">
        <v>5837</v>
      </c>
      <c r="D121" s="39" t="s">
        <v>6983</v>
      </c>
      <c r="E121" s="39" t="s">
        <v>6984</v>
      </c>
      <c r="F121" s="222"/>
      <c r="G121" s="41"/>
      <c r="H121" s="51"/>
      <c r="I121" s="51"/>
      <c r="J121" s="51" t="s">
        <v>6215</v>
      </c>
      <c r="K121" s="51" t="s">
        <v>6216</v>
      </c>
      <c r="L121"/>
      <c r="M121"/>
      <c r="N121"/>
      <c r="O121"/>
    </row>
    <row r="122" spans="1:15" ht="354.75" customHeight="1">
      <c r="A122" s="38" t="s">
        <v>3976</v>
      </c>
      <c r="B122" s="39" t="s">
        <v>7589</v>
      </c>
      <c r="C122" s="39" t="s">
        <v>7590</v>
      </c>
      <c r="D122" s="39" t="s">
        <v>7591</v>
      </c>
      <c r="E122" s="39" t="s">
        <v>7592</v>
      </c>
      <c r="F122" s="242" t="s">
        <v>7577</v>
      </c>
      <c r="G122" s="41"/>
      <c r="H122" s="51" t="s">
        <v>7546</v>
      </c>
      <c r="I122" s="51" t="s">
        <v>7547</v>
      </c>
      <c r="J122" s="51"/>
      <c r="K122" s="51"/>
      <c r="L122" s="35"/>
      <c r="M122" s="35"/>
      <c r="N122" s="35"/>
      <c r="O122" s="35"/>
    </row>
    <row r="123" spans="1:15" ht="354.75" customHeight="1">
      <c r="A123" s="38" t="s">
        <v>3976</v>
      </c>
      <c r="B123" s="39" t="s">
        <v>7684</v>
      </c>
      <c r="C123" s="39" t="s">
        <v>7685</v>
      </c>
      <c r="D123" s="39" t="s">
        <v>7686</v>
      </c>
      <c r="E123" s="39" t="s">
        <v>7687</v>
      </c>
      <c r="F123" s="241" t="s">
        <v>4324</v>
      </c>
      <c r="G123" s="41" t="s">
        <v>6716</v>
      </c>
      <c r="H123" s="51"/>
      <c r="I123" s="51"/>
      <c r="J123" s="51"/>
      <c r="K123" s="51"/>
      <c r="L123" s="35"/>
      <c r="M123" s="35"/>
      <c r="N123" s="35"/>
      <c r="O123" s="35"/>
    </row>
    <row r="124" spans="1:15" ht="409.5">
      <c r="A124" s="38" t="s">
        <v>163</v>
      </c>
      <c r="B124" s="39" t="s">
        <v>7641</v>
      </c>
      <c r="C124" s="39" t="s">
        <v>5838</v>
      </c>
      <c r="D124" s="39" t="s">
        <v>6985</v>
      </c>
      <c r="E124" s="39" t="s">
        <v>6986</v>
      </c>
      <c r="F124" s="222"/>
      <c r="G124" s="41"/>
      <c r="H124" s="51"/>
      <c r="I124" s="51"/>
      <c r="J124" s="51" t="s">
        <v>6217</v>
      </c>
      <c r="K124" s="51" t="s">
        <v>6218</v>
      </c>
      <c r="L124"/>
      <c r="M124"/>
      <c r="N124"/>
      <c r="O124"/>
    </row>
    <row r="125" spans="1:15" ht="409.5">
      <c r="A125" s="38" t="s">
        <v>162</v>
      </c>
      <c r="B125" s="39" t="s">
        <v>7642</v>
      </c>
      <c r="C125" s="39" t="s">
        <v>5839</v>
      </c>
      <c r="D125" s="39" t="s">
        <v>6987</v>
      </c>
      <c r="E125" s="39" t="s">
        <v>6988</v>
      </c>
      <c r="F125" s="222"/>
      <c r="G125" s="41"/>
      <c r="H125" s="51"/>
      <c r="I125" s="51"/>
      <c r="J125" s="51" t="s">
        <v>6215</v>
      </c>
      <c r="K125" s="51" t="s">
        <v>6216</v>
      </c>
      <c r="L125" s="35"/>
      <c r="M125" s="35"/>
      <c r="N125" s="35"/>
      <c r="O125" s="35"/>
    </row>
    <row r="126" spans="1:15" ht="105">
      <c r="A126" s="38" t="s">
        <v>3977</v>
      </c>
      <c r="B126" s="39" t="s">
        <v>7643</v>
      </c>
      <c r="C126" s="39" t="s">
        <v>5840</v>
      </c>
      <c r="D126" s="39" t="s">
        <v>6989</v>
      </c>
      <c r="E126" s="39" t="s">
        <v>6990</v>
      </c>
      <c r="F126" s="222"/>
      <c r="G126" s="41"/>
      <c r="H126" s="51"/>
      <c r="I126" s="51"/>
      <c r="J126" s="51"/>
      <c r="K126" s="51"/>
      <c r="L126"/>
      <c r="M126"/>
      <c r="N126"/>
      <c r="O126"/>
    </row>
    <row r="127" spans="1:15" ht="165">
      <c r="A127" s="38" t="s">
        <v>3978</v>
      </c>
      <c r="B127" s="39" t="s">
        <v>7683</v>
      </c>
      <c r="C127" s="39" t="s">
        <v>7478</v>
      </c>
      <c r="D127" s="39" t="s">
        <v>7479</v>
      </c>
      <c r="E127" s="39" t="s">
        <v>7480</v>
      </c>
      <c r="F127" s="242" t="s">
        <v>7577</v>
      </c>
      <c r="G127" s="41"/>
      <c r="H127" s="51" t="s">
        <v>7481</v>
      </c>
      <c r="I127" s="51" t="s">
        <v>7548</v>
      </c>
      <c r="J127" s="51" t="s">
        <v>6215</v>
      </c>
      <c r="K127" s="51" t="s">
        <v>6216</v>
      </c>
      <c r="L127"/>
      <c r="M127"/>
      <c r="N127"/>
      <c r="O127"/>
    </row>
    <row r="128" spans="1:15" ht="165">
      <c r="A128" s="38" t="s">
        <v>3978</v>
      </c>
      <c r="B128" s="39" t="s">
        <v>7679</v>
      </c>
      <c r="C128" s="39" t="s">
        <v>7680</v>
      </c>
      <c r="D128" s="39" t="s">
        <v>7681</v>
      </c>
      <c r="E128" s="39" t="s">
        <v>7682</v>
      </c>
      <c r="F128" s="241" t="s">
        <v>4324</v>
      </c>
      <c r="G128" s="41" t="s">
        <v>6716</v>
      </c>
      <c r="H128" s="51"/>
      <c r="I128" s="51"/>
      <c r="J128" s="51" t="s">
        <v>6215</v>
      </c>
      <c r="K128" s="51" t="s">
        <v>6216</v>
      </c>
      <c r="L128"/>
      <c r="M128"/>
      <c r="N128"/>
      <c r="O128"/>
    </row>
    <row r="129" spans="1:15" ht="150">
      <c r="A129" s="38" t="s">
        <v>3979</v>
      </c>
      <c r="B129" s="39" t="s">
        <v>7644</v>
      </c>
      <c r="C129" s="39" t="s">
        <v>5841</v>
      </c>
      <c r="D129" s="39" t="s">
        <v>6991</v>
      </c>
      <c r="E129" s="39" t="s">
        <v>6992</v>
      </c>
      <c r="F129" s="222"/>
      <c r="G129" s="41"/>
      <c r="H129" s="51"/>
      <c r="I129" s="51"/>
      <c r="J129" s="51" t="s">
        <v>6215</v>
      </c>
      <c r="K129" s="51" t="s">
        <v>6216</v>
      </c>
      <c r="L129"/>
      <c r="M129"/>
      <c r="N129"/>
      <c r="O129"/>
    </row>
    <row r="130" spans="1:15" ht="195">
      <c r="A130" s="38" t="s">
        <v>3515</v>
      </c>
      <c r="B130" s="39" t="s">
        <v>7645</v>
      </c>
      <c r="C130" s="39" t="s">
        <v>5842</v>
      </c>
      <c r="D130" s="39" t="s">
        <v>6993</v>
      </c>
      <c r="E130" s="39" t="s">
        <v>6994</v>
      </c>
      <c r="F130" s="222"/>
      <c r="G130" s="41"/>
      <c r="H130" s="51"/>
      <c r="I130" s="51"/>
      <c r="J130" s="51" t="s">
        <v>6215</v>
      </c>
      <c r="K130" s="51" t="s">
        <v>6216</v>
      </c>
      <c r="L130" s="35"/>
      <c r="M130" s="35"/>
      <c r="N130" s="35"/>
      <c r="O130" s="35"/>
    </row>
    <row r="131" spans="1:15" ht="165">
      <c r="A131" s="38" t="s">
        <v>379</v>
      </c>
      <c r="B131" s="39" t="s">
        <v>7646</v>
      </c>
      <c r="C131" s="39" t="s">
        <v>5843</v>
      </c>
      <c r="D131" s="39" t="s">
        <v>6995</v>
      </c>
      <c r="E131" s="39" t="s">
        <v>6996</v>
      </c>
      <c r="F131" s="222"/>
      <c r="G131" s="41"/>
      <c r="H131" s="51"/>
      <c r="I131" s="51"/>
      <c r="J131" s="51"/>
      <c r="K131" s="51"/>
      <c r="L131" s="35"/>
      <c r="M131" s="35"/>
      <c r="N131" s="35"/>
      <c r="O131" s="35"/>
    </row>
    <row r="132" spans="1:15" ht="105">
      <c r="A132" s="38" t="s">
        <v>3980</v>
      </c>
      <c r="B132" s="39" t="s">
        <v>7647</v>
      </c>
      <c r="C132" s="39" t="s">
        <v>5844</v>
      </c>
      <c r="D132" s="39" t="s">
        <v>6997</v>
      </c>
      <c r="E132" s="39" t="s">
        <v>6998</v>
      </c>
      <c r="F132" s="222"/>
      <c r="G132" s="41"/>
      <c r="H132" s="51"/>
      <c r="I132" s="51"/>
      <c r="J132" s="51"/>
      <c r="K132" s="51"/>
      <c r="L132"/>
      <c r="M132"/>
      <c r="N132"/>
      <c r="O132"/>
    </row>
    <row r="133" spans="1:15" ht="105">
      <c r="A133" s="38" t="s">
        <v>3507</v>
      </c>
      <c r="B133" s="39" t="s">
        <v>7648</v>
      </c>
      <c r="C133" s="39" t="s">
        <v>5845</v>
      </c>
      <c r="D133" s="39" t="s">
        <v>6999</v>
      </c>
      <c r="E133" s="39" t="s">
        <v>7000</v>
      </c>
      <c r="F133" s="222"/>
      <c r="G133" s="41"/>
      <c r="H133" s="51"/>
      <c r="I133" s="51"/>
      <c r="J133" s="51" t="s">
        <v>6219</v>
      </c>
      <c r="K133" s="51" t="s">
        <v>6220</v>
      </c>
      <c r="L133"/>
      <c r="M133"/>
      <c r="N133"/>
      <c r="O133"/>
    </row>
    <row r="134" spans="1:15" ht="120">
      <c r="A134" s="38" t="s">
        <v>3981</v>
      </c>
      <c r="B134" s="39" t="s">
        <v>7649</v>
      </c>
      <c r="C134" s="39" t="s">
        <v>5846</v>
      </c>
      <c r="D134" s="39" t="s">
        <v>7001</v>
      </c>
      <c r="E134" s="39" t="s">
        <v>7002</v>
      </c>
      <c r="F134" s="222"/>
      <c r="G134" s="41"/>
      <c r="H134" s="51"/>
      <c r="I134" s="51"/>
      <c r="J134" s="51"/>
      <c r="K134" s="51"/>
      <c r="L134"/>
      <c r="M134"/>
      <c r="N134"/>
      <c r="O134"/>
    </row>
    <row r="135" spans="1:15" ht="75">
      <c r="A135" s="38" t="s">
        <v>3982</v>
      </c>
      <c r="B135" s="39" t="s">
        <v>7650</v>
      </c>
      <c r="C135" s="39" t="s">
        <v>5847</v>
      </c>
      <c r="D135" s="39" t="s">
        <v>7003</v>
      </c>
      <c r="E135" s="39" t="s">
        <v>7004</v>
      </c>
      <c r="F135" s="222"/>
      <c r="G135" s="41"/>
      <c r="H135" s="51"/>
      <c r="I135" s="51"/>
      <c r="J135" s="51"/>
      <c r="K135" s="51"/>
      <c r="L135"/>
      <c r="M135"/>
      <c r="N135"/>
      <c r="O135"/>
    </row>
    <row r="136" spans="1:15" ht="120">
      <c r="A136" s="38" t="s">
        <v>3983</v>
      </c>
      <c r="B136" s="39" t="s">
        <v>7651</v>
      </c>
      <c r="C136" s="39" t="s">
        <v>5848</v>
      </c>
      <c r="D136" s="39" t="s">
        <v>7005</v>
      </c>
      <c r="E136" s="39" t="s">
        <v>7006</v>
      </c>
      <c r="F136" s="222"/>
      <c r="G136" s="41"/>
      <c r="H136" s="51"/>
      <c r="I136" s="51"/>
      <c r="J136" s="51" t="s">
        <v>6215</v>
      </c>
      <c r="K136" s="51" t="s">
        <v>6216</v>
      </c>
      <c r="L136"/>
      <c r="M136"/>
      <c r="N136"/>
      <c r="O136"/>
    </row>
    <row r="137" spans="1:15" ht="60">
      <c r="A137" s="41" t="s">
        <v>3984</v>
      </c>
      <c r="B137" s="39" t="s">
        <v>7652</v>
      </c>
      <c r="C137" s="39" t="s">
        <v>5849</v>
      </c>
      <c r="D137" s="39" t="s">
        <v>7007</v>
      </c>
      <c r="E137" s="39" t="s">
        <v>7008</v>
      </c>
      <c r="F137" s="222"/>
      <c r="G137" s="41"/>
      <c r="H137" s="51"/>
      <c r="I137" s="51"/>
      <c r="J137" s="51"/>
      <c r="K137" s="51"/>
      <c r="L137"/>
      <c r="M137"/>
      <c r="N137"/>
      <c r="O137"/>
    </row>
    <row r="138" spans="1:15" ht="120">
      <c r="A138" s="38" t="s">
        <v>402</v>
      </c>
      <c r="B138" s="39" t="s">
        <v>7653</v>
      </c>
      <c r="C138" s="39" t="s">
        <v>5850</v>
      </c>
      <c r="D138" s="39" t="s">
        <v>7009</v>
      </c>
      <c r="E138" s="39" t="s">
        <v>7010</v>
      </c>
      <c r="F138" s="222"/>
      <c r="G138" s="41"/>
      <c r="H138" s="51"/>
      <c r="I138" s="51"/>
      <c r="J138" s="51"/>
      <c r="K138" s="51"/>
      <c r="L138"/>
      <c r="M138"/>
      <c r="N138"/>
      <c r="O138"/>
    </row>
    <row r="139" spans="1:15" ht="105">
      <c r="A139" s="38" t="s">
        <v>391</v>
      </c>
      <c r="B139" s="39" t="s">
        <v>7654</v>
      </c>
      <c r="C139" s="39" t="s">
        <v>5851</v>
      </c>
      <c r="D139" s="39" t="s">
        <v>7011</v>
      </c>
      <c r="E139" s="39" t="s">
        <v>7012</v>
      </c>
      <c r="F139" s="222"/>
      <c r="G139" s="41"/>
      <c r="H139" s="51"/>
      <c r="I139" s="51"/>
      <c r="J139" s="51"/>
      <c r="K139" s="51"/>
      <c r="L139" s="35"/>
      <c r="M139" s="35"/>
      <c r="N139" s="35"/>
      <c r="O139" s="35"/>
    </row>
    <row r="140" spans="1:15" ht="225">
      <c r="A140" s="38" t="s">
        <v>2758</v>
      </c>
      <c r="B140" s="39" t="s">
        <v>7655</v>
      </c>
      <c r="C140" s="39" t="s">
        <v>5852</v>
      </c>
      <c r="D140" s="39" t="s">
        <v>7013</v>
      </c>
      <c r="E140" s="39" t="s">
        <v>7014</v>
      </c>
      <c r="F140" s="222"/>
      <c r="G140" s="41"/>
      <c r="H140" s="51"/>
      <c r="I140" s="51"/>
      <c r="J140" s="51"/>
      <c r="K140" s="51"/>
      <c r="L140"/>
      <c r="M140"/>
      <c r="N140"/>
      <c r="O140"/>
    </row>
    <row r="141" spans="1:15" ht="165">
      <c r="A141" s="38" t="s">
        <v>3985</v>
      </c>
      <c r="B141" s="39" t="s">
        <v>5853</v>
      </c>
      <c r="C141" s="39" t="s">
        <v>5854</v>
      </c>
      <c r="D141" s="39" t="s">
        <v>7015</v>
      </c>
      <c r="E141" s="39" t="s">
        <v>7016</v>
      </c>
      <c r="F141" s="222"/>
      <c r="G141" s="41"/>
      <c r="H141" s="51"/>
      <c r="I141" s="51"/>
      <c r="J141" s="51"/>
      <c r="K141" s="51"/>
      <c r="L141"/>
      <c r="M141"/>
      <c r="N141"/>
      <c r="O141"/>
    </row>
    <row r="142" spans="1:15" ht="150">
      <c r="A142" s="38" t="s">
        <v>3986</v>
      </c>
      <c r="B142" s="39" t="s">
        <v>5855</v>
      </c>
      <c r="C142" s="39" t="s">
        <v>5856</v>
      </c>
      <c r="D142" s="39" t="s">
        <v>7017</v>
      </c>
      <c r="E142" s="39" t="s">
        <v>7018</v>
      </c>
      <c r="F142" s="222"/>
      <c r="G142" s="41"/>
      <c r="H142" s="51"/>
      <c r="I142" s="51"/>
      <c r="J142" s="51" t="s">
        <v>6217</v>
      </c>
      <c r="K142" s="51" t="s">
        <v>6218</v>
      </c>
      <c r="L142" s="35"/>
      <c r="M142" s="35"/>
      <c r="N142" s="35"/>
      <c r="O142" s="35"/>
    </row>
    <row r="143" spans="1:15" ht="165">
      <c r="A143" s="38" t="s">
        <v>3987</v>
      </c>
      <c r="B143" s="39" t="s">
        <v>5857</v>
      </c>
      <c r="C143" s="39" t="s">
        <v>5858</v>
      </c>
      <c r="D143" s="39" t="s">
        <v>7019</v>
      </c>
      <c r="E143" s="39" t="s">
        <v>7020</v>
      </c>
      <c r="F143" s="222"/>
      <c r="G143" s="41"/>
      <c r="H143" s="51"/>
      <c r="I143" s="51"/>
      <c r="J143" s="51" t="s">
        <v>6215</v>
      </c>
      <c r="K143" s="51" t="s">
        <v>6216</v>
      </c>
      <c r="L143"/>
      <c r="M143"/>
      <c r="N143"/>
      <c r="O143"/>
    </row>
    <row r="144" spans="1:15" ht="135">
      <c r="A144" s="38" t="s">
        <v>3988</v>
      </c>
      <c r="B144" s="39" t="s">
        <v>5859</v>
      </c>
      <c r="C144" s="39" t="s">
        <v>5860</v>
      </c>
      <c r="D144" s="39" t="s">
        <v>7021</v>
      </c>
      <c r="E144" s="39" t="s">
        <v>7022</v>
      </c>
      <c r="F144" s="222"/>
      <c r="G144" s="41"/>
      <c r="H144" s="51"/>
      <c r="I144" s="51"/>
      <c r="J144" s="51"/>
      <c r="K144" s="51"/>
      <c r="L144" s="35"/>
      <c r="M144" s="35"/>
      <c r="N144" s="35"/>
      <c r="O144" s="35"/>
    </row>
    <row r="145" spans="1:15" ht="120">
      <c r="A145" s="38" t="s">
        <v>2738</v>
      </c>
      <c r="B145" s="39" t="s">
        <v>5861</v>
      </c>
      <c r="C145" s="39" t="s">
        <v>5862</v>
      </c>
      <c r="D145" s="39" t="s">
        <v>7023</v>
      </c>
      <c r="E145" s="39" t="s">
        <v>7024</v>
      </c>
      <c r="F145" s="222"/>
      <c r="G145" s="41"/>
      <c r="H145" s="51"/>
      <c r="I145" s="51"/>
      <c r="J145" s="51" t="s">
        <v>6217</v>
      </c>
      <c r="K145" s="51" t="s">
        <v>6218</v>
      </c>
      <c r="L145"/>
      <c r="M145"/>
      <c r="N145"/>
      <c r="O145"/>
    </row>
    <row r="146" spans="1:15" ht="165">
      <c r="A146" s="38" t="s">
        <v>3989</v>
      </c>
      <c r="B146" s="39" t="s">
        <v>5863</v>
      </c>
      <c r="C146" s="39" t="s">
        <v>5864</v>
      </c>
      <c r="D146" s="39" t="s">
        <v>7025</v>
      </c>
      <c r="E146" s="39" t="s">
        <v>7026</v>
      </c>
      <c r="F146" s="222"/>
      <c r="G146" s="41"/>
      <c r="H146" s="51"/>
      <c r="I146" s="51"/>
      <c r="J146" s="51"/>
      <c r="K146" s="51"/>
      <c r="L146"/>
      <c r="M146"/>
      <c r="N146"/>
      <c r="O146"/>
    </row>
    <row r="147" spans="1:15" ht="105">
      <c r="A147" s="38" t="s">
        <v>3990</v>
      </c>
      <c r="B147" s="39" t="s">
        <v>5865</v>
      </c>
      <c r="C147" s="39" t="s">
        <v>5866</v>
      </c>
      <c r="D147" s="39" t="s">
        <v>7027</v>
      </c>
      <c r="E147" s="39" t="s">
        <v>7028</v>
      </c>
      <c r="F147" s="222"/>
      <c r="G147" s="41"/>
      <c r="H147" s="51"/>
      <c r="I147" s="51"/>
      <c r="J147" s="51"/>
      <c r="K147" s="51"/>
      <c r="L147"/>
      <c r="M147"/>
      <c r="N147"/>
      <c r="O147"/>
    </row>
    <row r="148" spans="1:15" ht="225">
      <c r="A148" s="38" t="s">
        <v>3991</v>
      </c>
      <c r="B148" s="39" t="s">
        <v>5867</v>
      </c>
      <c r="C148" s="39" t="s">
        <v>5868</v>
      </c>
      <c r="D148" s="39" t="s">
        <v>7029</v>
      </c>
      <c r="E148" s="39" t="s">
        <v>7030</v>
      </c>
      <c r="F148" s="222"/>
      <c r="G148" s="41"/>
      <c r="H148" s="51"/>
      <c r="I148" s="51"/>
      <c r="J148" s="51" t="s">
        <v>6217</v>
      </c>
      <c r="K148" s="51" t="s">
        <v>6218</v>
      </c>
      <c r="L148"/>
      <c r="M148"/>
      <c r="N148"/>
      <c r="O148"/>
    </row>
    <row r="149" spans="1:15" ht="165">
      <c r="A149" s="38" t="s">
        <v>3992</v>
      </c>
      <c r="B149" s="39" t="s">
        <v>5869</v>
      </c>
      <c r="C149" s="39" t="s">
        <v>5870</v>
      </c>
      <c r="D149" s="39" t="s">
        <v>7031</v>
      </c>
      <c r="E149" s="39" t="s">
        <v>7032</v>
      </c>
      <c r="F149" s="222"/>
      <c r="G149" s="41"/>
      <c r="H149" s="51"/>
      <c r="I149" s="51"/>
      <c r="J149" s="51"/>
      <c r="K149" s="51"/>
      <c r="L149"/>
      <c r="M149"/>
      <c r="N149"/>
      <c r="O149"/>
    </row>
    <row r="150" spans="1:15" ht="90">
      <c r="A150" s="38" t="s">
        <v>3993</v>
      </c>
      <c r="B150" s="39" t="s">
        <v>5871</v>
      </c>
      <c r="C150" s="39" t="s">
        <v>5872</v>
      </c>
      <c r="D150" s="39" t="s">
        <v>7033</v>
      </c>
      <c r="E150" s="39" t="s">
        <v>7034</v>
      </c>
      <c r="F150" s="222"/>
      <c r="G150" s="41"/>
      <c r="H150" s="51"/>
      <c r="I150" s="51"/>
      <c r="J150" s="51" t="s">
        <v>6215</v>
      </c>
      <c r="K150" s="51" t="s">
        <v>6216</v>
      </c>
      <c r="L150" s="35"/>
      <c r="M150" s="35"/>
      <c r="N150" s="35"/>
      <c r="O150" s="35"/>
    </row>
    <row r="151" spans="1:15" ht="330">
      <c r="A151" s="38" t="s">
        <v>3994</v>
      </c>
      <c r="B151" s="39" t="s">
        <v>5873</v>
      </c>
      <c r="C151" s="39" t="s">
        <v>5874</v>
      </c>
      <c r="D151" s="39" t="s">
        <v>7035</v>
      </c>
      <c r="E151" s="39" t="s">
        <v>7036</v>
      </c>
      <c r="F151" s="222"/>
      <c r="G151" s="41"/>
      <c r="H151" s="51"/>
      <c r="I151" s="51"/>
      <c r="J151" s="51" t="s">
        <v>6217</v>
      </c>
      <c r="K151" s="51" t="s">
        <v>6218</v>
      </c>
      <c r="L151"/>
      <c r="M151"/>
      <c r="N151"/>
      <c r="O151"/>
    </row>
    <row r="152" spans="1:15" ht="195">
      <c r="A152" s="38" t="s">
        <v>3995</v>
      </c>
      <c r="B152" s="39" t="s">
        <v>5875</v>
      </c>
      <c r="C152" s="39" t="s">
        <v>5876</v>
      </c>
      <c r="D152" s="39" t="s">
        <v>7037</v>
      </c>
      <c r="E152" s="39" t="s">
        <v>7038</v>
      </c>
      <c r="F152" s="222"/>
      <c r="G152" s="41"/>
      <c r="H152" s="51"/>
      <c r="I152" s="51"/>
      <c r="J152" s="51"/>
      <c r="K152" s="51"/>
      <c r="L152" s="35"/>
      <c r="M152" s="35"/>
      <c r="N152" s="35"/>
      <c r="O152" s="35"/>
    </row>
    <row r="153" spans="1:15" ht="135">
      <c r="A153" s="38" t="s">
        <v>3996</v>
      </c>
      <c r="B153" s="39" t="s">
        <v>5877</v>
      </c>
      <c r="C153" s="39" t="s">
        <v>5878</v>
      </c>
      <c r="D153" s="39" t="s">
        <v>7039</v>
      </c>
      <c r="E153" s="39" t="s">
        <v>7040</v>
      </c>
      <c r="F153" s="222" t="s">
        <v>6718</v>
      </c>
      <c r="G153" s="41" t="s">
        <v>6716</v>
      </c>
      <c r="H153" s="51" t="s">
        <v>6723</v>
      </c>
      <c r="I153" s="51" t="s">
        <v>6722</v>
      </c>
      <c r="J153" s="51"/>
      <c r="K153" s="51"/>
      <c r="L153"/>
      <c r="M153"/>
      <c r="N153"/>
      <c r="O153"/>
    </row>
    <row r="154" spans="1:15" ht="165">
      <c r="A154" s="38" t="s">
        <v>3997</v>
      </c>
      <c r="B154" s="39" t="s">
        <v>5879</v>
      </c>
      <c r="C154" s="39" t="s">
        <v>5880</v>
      </c>
      <c r="D154" s="39" t="s">
        <v>7041</v>
      </c>
      <c r="E154" s="39" t="s">
        <v>7042</v>
      </c>
      <c r="F154" s="222"/>
      <c r="G154" s="41"/>
      <c r="H154" s="51"/>
      <c r="I154" s="51"/>
      <c r="J154" s="51" t="s">
        <v>6217</v>
      </c>
      <c r="K154" s="51" t="s">
        <v>6218</v>
      </c>
      <c r="L154"/>
      <c r="M154"/>
      <c r="N154"/>
      <c r="O154"/>
    </row>
    <row r="155" spans="1:15" ht="210">
      <c r="A155" s="38" t="s">
        <v>3998</v>
      </c>
      <c r="B155" s="39" t="s">
        <v>5881</v>
      </c>
      <c r="C155" s="39" t="s">
        <v>5882</v>
      </c>
      <c r="D155" s="39" t="s">
        <v>7043</v>
      </c>
      <c r="E155" s="39" t="s">
        <v>7044</v>
      </c>
      <c r="F155" s="222"/>
      <c r="G155" s="41"/>
      <c r="H155" s="51"/>
      <c r="I155" s="51"/>
      <c r="J155" s="51"/>
      <c r="K155" s="51"/>
      <c r="L155"/>
      <c r="M155"/>
      <c r="N155"/>
      <c r="O155"/>
    </row>
    <row r="156" spans="1:15" ht="45">
      <c r="A156" s="38" t="s">
        <v>3999</v>
      </c>
      <c r="B156" s="39" t="s">
        <v>5883</v>
      </c>
      <c r="C156" s="39" t="s">
        <v>5884</v>
      </c>
      <c r="D156" s="39" t="s">
        <v>7045</v>
      </c>
      <c r="E156" s="39" t="s">
        <v>7046</v>
      </c>
      <c r="F156" s="222"/>
      <c r="G156" s="41"/>
      <c r="H156" s="51"/>
      <c r="I156" s="51"/>
      <c r="J156" s="51"/>
      <c r="K156" s="51"/>
      <c r="L156" s="35"/>
      <c r="M156" s="35"/>
      <c r="N156" s="35"/>
      <c r="O156" s="35"/>
    </row>
    <row r="157" spans="1:15" ht="60">
      <c r="A157" s="38" t="s">
        <v>4000</v>
      </c>
      <c r="B157" s="39" t="s">
        <v>5885</v>
      </c>
      <c r="C157" s="39" t="s">
        <v>5886</v>
      </c>
      <c r="D157" s="39" t="s">
        <v>7047</v>
      </c>
      <c r="E157" s="39" t="s">
        <v>7048</v>
      </c>
      <c r="F157" s="222"/>
      <c r="G157" s="41"/>
      <c r="H157" s="51"/>
      <c r="I157" s="51"/>
      <c r="J157" s="51"/>
      <c r="K157" s="51"/>
      <c r="L157"/>
      <c r="M157"/>
      <c r="N157"/>
      <c r="O157"/>
    </row>
    <row r="158" spans="1:15" ht="240">
      <c r="A158" s="38" t="s">
        <v>4001</v>
      </c>
      <c r="B158" s="39" t="s">
        <v>5887</v>
      </c>
      <c r="C158" s="39" t="s">
        <v>5888</v>
      </c>
      <c r="D158" s="39" t="s">
        <v>7049</v>
      </c>
      <c r="E158" s="39" t="s">
        <v>7050</v>
      </c>
      <c r="F158" s="222"/>
      <c r="G158" s="41"/>
      <c r="H158" s="51"/>
      <c r="I158" s="51"/>
      <c r="J158" s="51" t="s">
        <v>6217</v>
      </c>
      <c r="K158" s="51" t="s">
        <v>6218</v>
      </c>
      <c r="L158"/>
      <c r="M158"/>
      <c r="N158"/>
      <c r="O158"/>
    </row>
    <row r="159" spans="1:15" ht="120">
      <c r="A159" s="38" t="s">
        <v>4002</v>
      </c>
      <c r="B159" s="39" t="s">
        <v>5889</v>
      </c>
      <c r="C159" s="39" t="s">
        <v>5890</v>
      </c>
      <c r="D159" s="39" t="s">
        <v>7051</v>
      </c>
      <c r="E159" s="39" t="s">
        <v>7052</v>
      </c>
      <c r="F159" s="222"/>
      <c r="G159" s="41"/>
      <c r="H159" s="51"/>
      <c r="I159" s="51"/>
      <c r="J159" s="51"/>
      <c r="K159" s="51"/>
      <c r="L159"/>
      <c r="M159"/>
      <c r="N159"/>
      <c r="O159"/>
    </row>
    <row r="160" spans="1:15" ht="195">
      <c r="A160" s="38" t="s">
        <v>4003</v>
      </c>
      <c r="B160" s="39" t="s">
        <v>5891</v>
      </c>
      <c r="C160" s="39" t="s">
        <v>5892</v>
      </c>
      <c r="D160" s="39" t="s">
        <v>7053</v>
      </c>
      <c r="E160" s="39" t="s">
        <v>7054</v>
      </c>
      <c r="F160" s="222"/>
      <c r="G160" s="41"/>
      <c r="H160" s="51"/>
      <c r="I160" s="51"/>
      <c r="J160" s="51"/>
      <c r="K160" s="51"/>
      <c r="L160" s="35"/>
      <c r="M160" s="35"/>
      <c r="N160" s="35"/>
      <c r="O160" s="35"/>
    </row>
    <row r="161" spans="1:15" ht="409.5">
      <c r="A161" s="38" t="s">
        <v>4004</v>
      </c>
      <c r="B161" s="39" t="s">
        <v>5893</v>
      </c>
      <c r="C161" s="39" t="s">
        <v>5894</v>
      </c>
      <c r="D161" s="39" t="s">
        <v>7055</v>
      </c>
      <c r="E161" s="39" t="s">
        <v>7056</v>
      </c>
      <c r="F161" s="242" t="s">
        <v>7577</v>
      </c>
      <c r="G161" s="41" t="s">
        <v>6716</v>
      </c>
      <c r="H161" s="51" t="s">
        <v>7553</v>
      </c>
      <c r="I161" s="51" t="s">
        <v>7554</v>
      </c>
      <c r="J161" s="51" t="s">
        <v>6215</v>
      </c>
      <c r="K161" s="51" t="s">
        <v>6216</v>
      </c>
      <c r="L161"/>
      <c r="M161"/>
      <c r="N161"/>
      <c r="O161"/>
    </row>
    <row r="162" spans="1:15" ht="409.5">
      <c r="A162" s="38" t="s">
        <v>4004</v>
      </c>
      <c r="B162" s="39" t="s">
        <v>7675</v>
      </c>
      <c r="C162" s="39" t="s">
        <v>7676</v>
      </c>
      <c r="D162" s="39" t="s">
        <v>7677</v>
      </c>
      <c r="E162" s="39" t="s">
        <v>7678</v>
      </c>
      <c r="F162" s="241" t="s">
        <v>4324</v>
      </c>
      <c r="G162" s="41"/>
      <c r="H162" s="51"/>
      <c r="I162" s="51"/>
      <c r="J162" s="51" t="s">
        <v>6215</v>
      </c>
      <c r="K162" s="51" t="s">
        <v>6216</v>
      </c>
      <c r="L162"/>
      <c r="M162"/>
      <c r="N162"/>
      <c r="O162"/>
    </row>
    <row r="163" spans="1:15" ht="195">
      <c r="A163" s="38" t="s">
        <v>482</v>
      </c>
      <c r="B163" s="39" t="s">
        <v>5895</v>
      </c>
      <c r="C163" s="39" t="s">
        <v>5896</v>
      </c>
      <c r="D163" s="39" t="s">
        <v>7057</v>
      </c>
      <c r="E163" s="39" t="s">
        <v>7058</v>
      </c>
      <c r="F163" s="222"/>
      <c r="G163" s="41"/>
      <c r="H163" s="51"/>
      <c r="I163" s="51"/>
      <c r="J163" s="51" t="s">
        <v>6215</v>
      </c>
      <c r="K163" s="51" t="s">
        <v>6216</v>
      </c>
      <c r="L163"/>
      <c r="M163"/>
      <c r="N163"/>
      <c r="O163"/>
    </row>
    <row r="164" spans="1:15" ht="255">
      <c r="A164" s="38" t="s">
        <v>690</v>
      </c>
      <c r="B164" s="39" t="s">
        <v>5897</v>
      </c>
      <c r="C164" s="39" t="s">
        <v>5898</v>
      </c>
      <c r="D164" s="39" t="s">
        <v>7059</v>
      </c>
      <c r="E164" s="39" t="s">
        <v>7060</v>
      </c>
      <c r="F164" s="222"/>
      <c r="G164" s="41"/>
      <c r="H164" s="51"/>
      <c r="I164" s="51"/>
      <c r="J164" s="51" t="s">
        <v>6215</v>
      </c>
      <c r="K164" s="51" t="s">
        <v>6216</v>
      </c>
      <c r="L164" s="35"/>
      <c r="M164" s="35"/>
      <c r="N164" s="35"/>
      <c r="O164" s="35"/>
    </row>
    <row r="165" spans="1:15" ht="409.5">
      <c r="A165" s="38" t="s">
        <v>296</v>
      </c>
      <c r="B165" s="39" t="s">
        <v>5899</v>
      </c>
      <c r="C165" s="39" t="s">
        <v>5900</v>
      </c>
      <c r="D165" s="39" t="s">
        <v>7061</v>
      </c>
      <c r="E165" s="39" t="s">
        <v>7062</v>
      </c>
      <c r="F165" s="222"/>
      <c r="G165" s="41"/>
      <c r="H165" s="51"/>
      <c r="I165" s="51"/>
      <c r="J165" s="51" t="s">
        <v>6215</v>
      </c>
      <c r="K165" s="51" t="s">
        <v>6216</v>
      </c>
      <c r="L165" s="35"/>
      <c r="M165" s="35"/>
      <c r="N165" s="35"/>
      <c r="O165" s="35"/>
    </row>
    <row r="166" spans="1:15" ht="180">
      <c r="A166" s="38" t="s">
        <v>366</v>
      </c>
      <c r="B166" s="39" t="s">
        <v>7741</v>
      </c>
      <c r="C166" s="39" t="s">
        <v>7742</v>
      </c>
      <c r="D166" s="39" t="s">
        <v>7743</v>
      </c>
      <c r="E166" s="39" t="s">
        <v>7744</v>
      </c>
      <c r="F166" s="241" t="s">
        <v>7577</v>
      </c>
      <c r="G166" s="41"/>
      <c r="H166" s="51" t="s">
        <v>7622</v>
      </c>
      <c r="I166" s="51" t="s">
        <v>7621</v>
      </c>
      <c r="J166" s="51"/>
      <c r="K166" s="51"/>
      <c r="L166" s="35"/>
      <c r="M166" s="35"/>
      <c r="N166" s="35"/>
      <c r="O166" s="35"/>
    </row>
    <row r="167" spans="1:15" ht="180">
      <c r="A167" s="38" t="s">
        <v>366</v>
      </c>
      <c r="B167" s="39" t="s">
        <v>6751</v>
      </c>
      <c r="C167" s="39" t="s">
        <v>6752</v>
      </c>
      <c r="D167" s="39" t="s">
        <v>7379</v>
      </c>
      <c r="E167" s="39" t="s">
        <v>7384</v>
      </c>
      <c r="F167" s="222" t="s">
        <v>6718</v>
      </c>
      <c r="G167" s="41" t="s">
        <v>6716</v>
      </c>
      <c r="H167" s="51" t="s">
        <v>6724</v>
      </c>
      <c r="I167" s="51" t="s">
        <v>6739</v>
      </c>
      <c r="J167" s="51" t="s">
        <v>6215</v>
      </c>
      <c r="K167" s="51" t="s">
        <v>6216</v>
      </c>
      <c r="L167"/>
      <c r="M167"/>
      <c r="N167"/>
      <c r="O167"/>
    </row>
    <row r="168" spans="1:15" ht="135">
      <c r="A168" s="38" t="s">
        <v>366</v>
      </c>
      <c r="B168" s="39" t="s">
        <v>5901</v>
      </c>
      <c r="C168" s="39" t="s">
        <v>5902</v>
      </c>
      <c r="D168" s="39" t="s">
        <v>7063</v>
      </c>
      <c r="E168" s="39" t="s">
        <v>7064</v>
      </c>
      <c r="F168" s="222" t="s">
        <v>4324</v>
      </c>
      <c r="G168" s="41" t="s">
        <v>6716</v>
      </c>
      <c r="H168" s="51"/>
      <c r="I168" s="51"/>
      <c r="J168" s="51" t="s">
        <v>6215</v>
      </c>
      <c r="K168" s="51" t="s">
        <v>6216</v>
      </c>
      <c r="L168"/>
      <c r="M168"/>
      <c r="N168"/>
      <c r="O168"/>
    </row>
    <row r="169" spans="1:15" ht="180">
      <c r="A169" s="38" t="s">
        <v>373</v>
      </c>
      <c r="B169" s="39" t="s">
        <v>7745</v>
      </c>
      <c r="C169" s="39" t="s">
        <v>7746</v>
      </c>
      <c r="D169" s="39" t="s">
        <v>7747</v>
      </c>
      <c r="E169" s="39" t="s">
        <v>7748</v>
      </c>
      <c r="F169" s="241" t="s">
        <v>7577</v>
      </c>
      <c r="G169" s="41"/>
      <c r="H169" s="51" t="s">
        <v>7619</v>
      </c>
      <c r="I169" s="51" t="s">
        <v>7621</v>
      </c>
      <c r="J169" s="51" t="s">
        <v>6215</v>
      </c>
      <c r="K169" s="51" t="s">
        <v>6216</v>
      </c>
      <c r="L169"/>
      <c r="M169"/>
      <c r="N169"/>
      <c r="O169"/>
    </row>
    <row r="170" spans="1:15" ht="180">
      <c r="A170" s="38" t="s">
        <v>373</v>
      </c>
      <c r="B170" s="39" t="s">
        <v>6747</v>
      </c>
      <c r="C170" s="39" t="s">
        <v>6748</v>
      </c>
      <c r="D170" s="39" t="s">
        <v>7380</v>
      </c>
      <c r="E170" s="39" t="s">
        <v>7385</v>
      </c>
      <c r="F170" s="222" t="s">
        <v>6718</v>
      </c>
      <c r="G170" s="41" t="s">
        <v>6716</v>
      </c>
      <c r="H170" s="51" t="s">
        <v>6724</v>
      </c>
      <c r="I170" s="51" t="s">
        <v>6739</v>
      </c>
      <c r="J170" s="51" t="s">
        <v>6215</v>
      </c>
      <c r="K170" s="51" t="s">
        <v>6216</v>
      </c>
      <c r="L170"/>
      <c r="M170"/>
      <c r="N170"/>
      <c r="O170"/>
    </row>
    <row r="171" spans="1:15" ht="135">
      <c r="A171" s="38" t="s">
        <v>373</v>
      </c>
      <c r="B171" s="39" t="s">
        <v>5903</v>
      </c>
      <c r="C171" s="39" t="s">
        <v>5904</v>
      </c>
      <c r="D171" s="39" t="s">
        <v>7065</v>
      </c>
      <c r="E171" s="39" t="s">
        <v>7066</v>
      </c>
      <c r="F171" s="222" t="s">
        <v>4324</v>
      </c>
      <c r="G171" s="41" t="s">
        <v>6716</v>
      </c>
      <c r="H171" s="51"/>
      <c r="I171" s="51"/>
      <c r="J171" s="51" t="s">
        <v>6215</v>
      </c>
      <c r="K171" s="51" t="s">
        <v>6216</v>
      </c>
      <c r="L171" s="35"/>
      <c r="M171" s="35"/>
      <c r="N171" s="35"/>
      <c r="O171" s="35"/>
    </row>
    <row r="172" spans="1:15" ht="135">
      <c r="A172" s="38" t="s">
        <v>475</v>
      </c>
      <c r="B172" s="39" t="s">
        <v>5905</v>
      </c>
      <c r="C172" s="39" t="s">
        <v>5906</v>
      </c>
      <c r="D172" s="39" t="s">
        <v>7067</v>
      </c>
      <c r="E172" s="39" t="s">
        <v>7068</v>
      </c>
      <c r="F172" s="222"/>
      <c r="G172" s="41"/>
      <c r="H172" s="51"/>
      <c r="I172" s="51"/>
      <c r="J172" s="51" t="s">
        <v>6215</v>
      </c>
      <c r="K172" s="51" t="s">
        <v>6216</v>
      </c>
      <c r="L172"/>
      <c r="M172"/>
      <c r="N172"/>
      <c r="O172"/>
    </row>
    <row r="173" spans="1:15" ht="409.5">
      <c r="A173" s="38" t="s">
        <v>189</v>
      </c>
      <c r="B173" s="39" t="s">
        <v>5907</v>
      </c>
      <c r="C173" s="39" t="s">
        <v>5908</v>
      </c>
      <c r="D173" s="39" t="s">
        <v>7069</v>
      </c>
      <c r="E173" s="39" t="s">
        <v>7070</v>
      </c>
      <c r="F173" s="222"/>
      <c r="G173" s="41"/>
      <c r="H173" s="51"/>
      <c r="I173" s="51"/>
      <c r="J173" s="51" t="s">
        <v>6215</v>
      </c>
      <c r="K173" s="51" t="s">
        <v>6216</v>
      </c>
      <c r="L173" s="35"/>
      <c r="M173" s="35"/>
      <c r="N173" s="35"/>
      <c r="O173" s="35"/>
    </row>
    <row r="174" spans="1:15" ht="195">
      <c r="A174" s="38" t="s">
        <v>370</v>
      </c>
      <c r="B174" s="39" t="s">
        <v>7749</v>
      </c>
      <c r="C174" s="39" t="s">
        <v>7751</v>
      </c>
      <c r="D174" s="39" t="s">
        <v>7750</v>
      </c>
      <c r="E174" s="39" t="s">
        <v>7752</v>
      </c>
      <c r="F174" s="241" t="s">
        <v>7577</v>
      </c>
      <c r="G174" s="41"/>
      <c r="H174" s="51" t="s">
        <v>7619</v>
      </c>
      <c r="I174" s="51" t="s">
        <v>7620</v>
      </c>
      <c r="J174" s="51" t="s">
        <v>6215</v>
      </c>
      <c r="K174" s="51" t="s">
        <v>6216</v>
      </c>
      <c r="L174" s="35"/>
      <c r="M174" s="35"/>
      <c r="N174" s="35"/>
      <c r="O174" s="35"/>
    </row>
    <row r="175" spans="1:15" ht="180">
      <c r="A175" s="38" t="s">
        <v>370</v>
      </c>
      <c r="B175" s="39" t="s">
        <v>6749</v>
      </c>
      <c r="C175" s="39" t="s">
        <v>6750</v>
      </c>
      <c r="D175" s="39" t="s">
        <v>7381</v>
      </c>
      <c r="E175" s="39" t="s">
        <v>7386</v>
      </c>
      <c r="F175" s="222" t="s">
        <v>6718</v>
      </c>
      <c r="G175" s="41" t="s">
        <v>6716</v>
      </c>
      <c r="H175" s="51" t="s">
        <v>6724</v>
      </c>
      <c r="I175" s="51" t="s">
        <v>6739</v>
      </c>
      <c r="J175" s="51" t="s">
        <v>6215</v>
      </c>
      <c r="K175" s="51" t="s">
        <v>6216</v>
      </c>
      <c r="L175"/>
      <c r="M175"/>
      <c r="N175"/>
      <c r="O175"/>
    </row>
    <row r="176" spans="1:15" ht="135">
      <c r="A176" s="38" t="s">
        <v>370</v>
      </c>
      <c r="B176" s="39" t="s">
        <v>5909</v>
      </c>
      <c r="C176" s="39" t="s">
        <v>5910</v>
      </c>
      <c r="D176" s="39" t="s">
        <v>7071</v>
      </c>
      <c r="E176" s="39" t="s">
        <v>7072</v>
      </c>
      <c r="F176" s="222" t="s">
        <v>4324</v>
      </c>
      <c r="G176" s="41" t="s">
        <v>6716</v>
      </c>
      <c r="H176" s="51"/>
      <c r="I176" s="51"/>
      <c r="J176" s="51" t="s">
        <v>6215</v>
      </c>
      <c r="K176" s="51" t="s">
        <v>6216</v>
      </c>
      <c r="L176"/>
      <c r="M176"/>
      <c r="N176"/>
      <c r="O176"/>
    </row>
    <row r="177" spans="1:15" ht="180">
      <c r="A177" s="38" t="s">
        <v>4005</v>
      </c>
      <c r="B177" s="39" t="s">
        <v>5911</v>
      </c>
      <c r="C177" s="39" t="s">
        <v>5912</v>
      </c>
      <c r="D177" s="39" t="s">
        <v>7073</v>
      </c>
      <c r="E177" s="39" t="s">
        <v>7074</v>
      </c>
      <c r="F177" s="222"/>
      <c r="G177" s="41"/>
      <c r="H177" s="51"/>
      <c r="I177" s="51"/>
      <c r="J177" s="51" t="s">
        <v>6215</v>
      </c>
      <c r="K177" s="51" t="s">
        <v>6216</v>
      </c>
      <c r="L177" s="35"/>
      <c r="M177" s="35"/>
      <c r="N177" s="35"/>
      <c r="O177" s="35"/>
    </row>
    <row r="178" spans="1:15" ht="315">
      <c r="A178" s="38" t="s">
        <v>4006</v>
      </c>
      <c r="B178" s="39" t="s">
        <v>7475</v>
      </c>
      <c r="C178" s="39" t="s">
        <v>7474</v>
      </c>
      <c r="D178" s="39" t="s">
        <v>7476</v>
      </c>
      <c r="E178" s="39" t="s">
        <v>7477</v>
      </c>
      <c r="F178" s="242" t="s">
        <v>7577</v>
      </c>
      <c r="G178" s="41"/>
      <c r="H178" s="20" t="s">
        <v>7481</v>
      </c>
      <c r="I178" s="20" t="s">
        <v>7548</v>
      </c>
      <c r="J178" s="51" t="s">
        <v>6215</v>
      </c>
      <c r="K178" s="51" t="s">
        <v>6216</v>
      </c>
      <c r="L178"/>
      <c r="M178"/>
      <c r="N178"/>
      <c r="O178"/>
    </row>
    <row r="179" spans="1:15" ht="375">
      <c r="A179" s="38" t="s">
        <v>4006</v>
      </c>
      <c r="B179" s="39" t="s">
        <v>7671</v>
      </c>
      <c r="C179" s="39" t="s">
        <v>7672</v>
      </c>
      <c r="D179" s="39" t="s">
        <v>7673</v>
      </c>
      <c r="E179" s="39" t="s">
        <v>7674</v>
      </c>
      <c r="F179" s="241" t="s">
        <v>4324</v>
      </c>
      <c r="G179" s="41" t="s">
        <v>6716</v>
      </c>
      <c r="H179" s="51"/>
      <c r="I179" s="51"/>
      <c r="J179" s="51" t="s">
        <v>6215</v>
      </c>
      <c r="K179" s="51" t="s">
        <v>6216</v>
      </c>
      <c r="L179"/>
      <c r="M179"/>
      <c r="N179"/>
      <c r="O179"/>
    </row>
    <row r="180" spans="1:15" ht="409.5">
      <c r="A180" s="38" t="s">
        <v>633</v>
      </c>
      <c r="B180" s="39" t="s">
        <v>7757</v>
      </c>
      <c r="C180" s="39" t="s">
        <v>7758</v>
      </c>
      <c r="D180" s="39" t="s">
        <v>7759</v>
      </c>
      <c r="E180" s="39" t="s">
        <v>7760</v>
      </c>
      <c r="F180" s="242" t="s">
        <v>7577</v>
      </c>
      <c r="G180" s="41"/>
      <c r="H180" s="51" t="s">
        <v>7523</v>
      </c>
      <c r="I180" s="51" t="s">
        <v>7524</v>
      </c>
      <c r="J180" s="51" t="s">
        <v>6215</v>
      </c>
      <c r="K180" s="51" t="s">
        <v>6216</v>
      </c>
      <c r="L180" s="35"/>
      <c r="M180" s="35"/>
      <c r="N180" s="35"/>
      <c r="O180" s="35"/>
    </row>
    <row r="181" spans="1:15" ht="409.5">
      <c r="A181" s="38" t="s">
        <v>633</v>
      </c>
      <c r="B181" s="39" t="s">
        <v>7667</v>
      </c>
      <c r="C181" s="39" t="s">
        <v>7668</v>
      </c>
      <c r="D181" s="39" t="s">
        <v>7669</v>
      </c>
      <c r="E181" s="39" t="s">
        <v>7670</v>
      </c>
      <c r="F181" s="241" t="s">
        <v>4324</v>
      </c>
      <c r="G181" s="41" t="s">
        <v>6716</v>
      </c>
      <c r="H181" s="51"/>
      <c r="I181" s="51"/>
      <c r="J181" s="51" t="s">
        <v>6215</v>
      </c>
      <c r="K181" s="51" t="s">
        <v>6216</v>
      </c>
      <c r="L181" s="35"/>
      <c r="M181" s="35"/>
      <c r="N181" s="35"/>
      <c r="O181" s="35"/>
    </row>
    <row r="182" spans="1:15" ht="150">
      <c r="A182" s="38" t="s">
        <v>4007</v>
      </c>
      <c r="B182" s="39" t="s">
        <v>5913</v>
      </c>
      <c r="C182" s="39" t="s">
        <v>5914</v>
      </c>
      <c r="D182" s="39" t="s">
        <v>7075</v>
      </c>
      <c r="E182" s="39" t="s">
        <v>7076</v>
      </c>
      <c r="F182" s="222"/>
      <c r="G182" s="41"/>
      <c r="H182" s="51"/>
      <c r="I182" s="51"/>
      <c r="J182" s="51" t="s">
        <v>6215</v>
      </c>
      <c r="K182" s="51" t="s">
        <v>6216</v>
      </c>
      <c r="L182"/>
      <c r="M182"/>
      <c r="N182"/>
      <c r="O182"/>
    </row>
    <row r="183" spans="1:15" ht="255">
      <c r="A183" s="38" t="s">
        <v>559</v>
      </c>
      <c r="B183" s="39" t="s">
        <v>5915</v>
      </c>
      <c r="C183" s="39" t="s">
        <v>5916</v>
      </c>
      <c r="D183" s="39" t="s">
        <v>7077</v>
      </c>
      <c r="E183" s="39" t="s">
        <v>7078</v>
      </c>
      <c r="F183" s="222"/>
      <c r="G183" s="41"/>
      <c r="H183" s="51"/>
      <c r="I183" s="51"/>
      <c r="J183" s="51" t="s">
        <v>6215</v>
      </c>
      <c r="K183" s="51" t="s">
        <v>6216</v>
      </c>
      <c r="L183"/>
      <c r="M183"/>
      <c r="N183"/>
      <c r="O183"/>
    </row>
    <row r="184" spans="1:15" ht="120">
      <c r="A184" s="38" t="s">
        <v>4008</v>
      </c>
      <c r="B184" s="39" t="s">
        <v>5917</v>
      </c>
      <c r="C184" s="39" t="s">
        <v>5918</v>
      </c>
      <c r="D184" s="39" t="s">
        <v>7079</v>
      </c>
      <c r="E184" s="39" t="s">
        <v>7080</v>
      </c>
      <c r="F184" s="222"/>
      <c r="G184" s="41"/>
      <c r="H184" s="51"/>
      <c r="I184" s="51"/>
      <c r="J184" s="51" t="s">
        <v>6215</v>
      </c>
      <c r="K184" s="51" t="s">
        <v>6216</v>
      </c>
      <c r="L184"/>
      <c r="M184"/>
      <c r="N184"/>
      <c r="O184"/>
    </row>
    <row r="185" spans="1:15" ht="60">
      <c r="A185" s="38" t="s">
        <v>2440</v>
      </c>
      <c r="B185" s="39" t="s">
        <v>5919</v>
      </c>
      <c r="C185" s="39" t="s">
        <v>5920</v>
      </c>
      <c r="D185" s="39" t="s">
        <v>7081</v>
      </c>
      <c r="E185" s="39" t="s">
        <v>7082</v>
      </c>
      <c r="F185" s="222"/>
      <c r="G185" s="41"/>
      <c r="H185" s="51"/>
      <c r="I185" s="51"/>
      <c r="J185" s="51" t="s">
        <v>6215</v>
      </c>
      <c r="K185" s="51" t="s">
        <v>6216</v>
      </c>
      <c r="L185"/>
      <c r="M185"/>
      <c r="N185"/>
      <c r="O185"/>
    </row>
    <row r="186" spans="1:15" ht="90">
      <c r="A186" s="38" t="s">
        <v>7612</v>
      </c>
      <c r="B186" s="39" t="s">
        <v>7613</v>
      </c>
      <c r="C186" s="39" t="s">
        <v>7614</v>
      </c>
      <c r="D186" s="39" t="s">
        <v>7615</v>
      </c>
      <c r="E186" s="39" t="s">
        <v>7616</v>
      </c>
      <c r="F186" s="241" t="s">
        <v>7577</v>
      </c>
      <c r="G186" s="41"/>
      <c r="H186" s="51" t="s">
        <v>7617</v>
      </c>
      <c r="I186" s="51" t="s">
        <v>7618</v>
      </c>
      <c r="J186" s="51" t="s">
        <v>6215</v>
      </c>
      <c r="K186" s="51" t="s">
        <v>6216</v>
      </c>
      <c r="L186"/>
      <c r="M186"/>
      <c r="N186"/>
      <c r="O186"/>
    </row>
    <row r="187" spans="1:15" ht="165">
      <c r="A187" s="38" t="s">
        <v>4009</v>
      </c>
      <c r="B187" s="39" t="s">
        <v>5921</v>
      </c>
      <c r="C187" s="39" t="s">
        <v>5922</v>
      </c>
      <c r="D187" s="39" t="s">
        <v>7083</v>
      </c>
      <c r="E187" s="39" t="s">
        <v>6211</v>
      </c>
      <c r="F187" s="222"/>
      <c r="G187" s="41"/>
      <c r="H187" s="51"/>
      <c r="I187" s="51"/>
      <c r="J187" s="51" t="s">
        <v>6223</v>
      </c>
      <c r="K187" s="51" t="s">
        <v>6224</v>
      </c>
      <c r="L187"/>
      <c r="M187"/>
      <c r="N187"/>
      <c r="O187"/>
    </row>
    <row r="188" spans="1:15" ht="15">
      <c r="A188" s="38" t="s">
        <v>44</v>
      </c>
      <c r="B188" s="39" t="s">
        <v>5923</v>
      </c>
      <c r="C188" s="39" t="s">
        <v>5922</v>
      </c>
      <c r="D188" s="39" t="s">
        <v>7084</v>
      </c>
      <c r="E188" s="39" t="s">
        <v>6211</v>
      </c>
      <c r="F188" s="222"/>
      <c r="G188" s="41"/>
      <c r="H188" s="51"/>
      <c r="I188" s="51"/>
      <c r="J188" s="51"/>
      <c r="K188" s="51"/>
      <c r="L188"/>
      <c r="M188"/>
      <c r="N188"/>
      <c r="O188"/>
    </row>
    <row r="189" spans="1:15" ht="15">
      <c r="A189" s="38" t="s">
        <v>4010</v>
      </c>
      <c r="B189" s="39" t="s">
        <v>5924</v>
      </c>
      <c r="C189" s="39" t="s">
        <v>5922</v>
      </c>
      <c r="D189" s="39" t="s">
        <v>7085</v>
      </c>
      <c r="E189" s="39" t="s">
        <v>6211</v>
      </c>
      <c r="F189" s="222"/>
      <c r="G189" s="41"/>
      <c r="H189" s="51"/>
      <c r="I189" s="51"/>
      <c r="J189" s="51"/>
      <c r="K189" s="51"/>
      <c r="L189"/>
      <c r="M189"/>
      <c r="N189"/>
      <c r="O189"/>
    </row>
    <row r="190" spans="1:15" ht="45">
      <c r="A190" s="38" t="s">
        <v>4011</v>
      </c>
      <c r="B190" s="39" t="s">
        <v>5925</v>
      </c>
      <c r="C190" s="39" t="s">
        <v>5922</v>
      </c>
      <c r="D190" s="39" t="s">
        <v>7086</v>
      </c>
      <c r="E190" s="39" t="s">
        <v>6211</v>
      </c>
      <c r="F190" s="222"/>
      <c r="G190" s="41"/>
      <c r="H190" s="51"/>
      <c r="I190" s="51"/>
      <c r="J190" s="51"/>
      <c r="K190" s="51"/>
      <c r="L190" s="35"/>
      <c r="M190" s="35"/>
      <c r="N190" s="35"/>
      <c r="O190" s="35"/>
    </row>
    <row r="191" spans="1:15" ht="120">
      <c r="A191" s="38" t="s">
        <v>1380</v>
      </c>
      <c r="B191" s="39" t="s">
        <v>5926</v>
      </c>
      <c r="C191" s="39" t="s">
        <v>5922</v>
      </c>
      <c r="D191" s="39" t="s">
        <v>7087</v>
      </c>
      <c r="E191" s="39" t="s">
        <v>6211</v>
      </c>
      <c r="F191" s="222"/>
      <c r="G191" s="41"/>
      <c r="H191" s="51"/>
      <c r="I191" s="51"/>
      <c r="J191" s="51"/>
      <c r="K191" s="51"/>
      <c r="L191"/>
      <c r="M191"/>
      <c r="N191"/>
      <c r="O191"/>
    </row>
    <row r="192" spans="1:15" ht="315">
      <c r="A192" s="38" t="s">
        <v>1386</v>
      </c>
      <c r="B192" s="39" t="s">
        <v>5927</v>
      </c>
      <c r="C192" s="39" t="s">
        <v>5922</v>
      </c>
      <c r="D192" s="39" t="s">
        <v>7088</v>
      </c>
      <c r="E192" s="39" t="s">
        <v>6211</v>
      </c>
      <c r="F192" s="222"/>
      <c r="G192" s="41"/>
      <c r="H192" s="51"/>
      <c r="I192" s="51"/>
      <c r="J192" s="51"/>
      <c r="K192" s="51"/>
      <c r="L192"/>
      <c r="M192"/>
      <c r="N192"/>
      <c r="O192"/>
    </row>
    <row r="193" spans="1:15" ht="15">
      <c r="A193" s="38" t="s">
        <v>2789</v>
      </c>
      <c r="B193" s="39" t="s">
        <v>5928</v>
      </c>
      <c r="C193" s="39" t="s">
        <v>5922</v>
      </c>
      <c r="D193" s="39" t="s">
        <v>7089</v>
      </c>
      <c r="E193" s="39" t="s">
        <v>6211</v>
      </c>
      <c r="F193" s="222"/>
      <c r="G193" s="41"/>
      <c r="H193" s="51"/>
      <c r="I193" s="51"/>
      <c r="J193" s="51"/>
      <c r="K193" s="51"/>
      <c r="L193" s="35"/>
      <c r="M193" s="35"/>
      <c r="N193" s="35"/>
      <c r="O193" s="35"/>
    </row>
    <row r="194" spans="1:15" ht="45">
      <c r="A194" s="38" t="s">
        <v>2786</v>
      </c>
      <c r="B194" s="39" t="s">
        <v>5929</v>
      </c>
      <c r="C194" s="39" t="s">
        <v>5922</v>
      </c>
      <c r="D194" s="39" t="s">
        <v>7090</v>
      </c>
      <c r="E194" s="39" t="s">
        <v>6211</v>
      </c>
      <c r="F194" s="222"/>
      <c r="G194" s="41"/>
      <c r="H194" s="51"/>
      <c r="I194" s="51"/>
      <c r="J194" s="51"/>
      <c r="K194" s="51"/>
      <c r="L194"/>
      <c r="M194"/>
      <c r="N194"/>
      <c r="O194"/>
    </row>
    <row r="195" spans="1:15" ht="60">
      <c r="A195" s="38" t="s">
        <v>2788</v>
      </c>
      <c r="B195" s="39" t="s">
        <v>5930</v>
      </c>
      <c r="C195" s="39" t="s">
        <v>5922</v>
      </c>
      <c r="D195" s="39" t="s">
        <v>7091</v>
      </c>
      <c r="E195" s="39" t="s">
        <v>6211</v>
      </c>
      <c r="F195" s="222"/>
      <c r="G195" s="41"/>
      <c r="H195" s="51"/>
      <c r="I195" s="51"/>
      <c r="J195" s="51"/>
      <c r="K195" s="51"/>
      <c r="L195"/>
      <c r="M195"/>
      <c r="N195"/>
      <c r="O195"/>
    </row>
    <row r="196" spans="1:15" ht="60">
      <c r="A196" s="38" t="s">
        <v>4012</v>
      </c>
      <c r="B196" s="39" t="s">
        <v>5931</v>
      </c>
      <c r="C196" s="39" t="s">
        <v>5922</v>
      </c>
      <c r="D196" s="39" t="s">
        <v>7092</v>
      </c>
      <c r="E196" s="39" t="s">
        <v>6211</v>
      </c>
      <c r="F196" s="222"/>
      <c r="G196" s="41"/>
      <c r="H196" s="51"/>
      <c r="I196" s="51"/>
      <c r="J196" s="51"/>
      <c r="K196" s="51"/>
      <c r="L196"/>
      <c r="M196"/>
      <c r="N196"/>
      <c r="O196"/>
    </row>
    <row r="197" spans="1:15" ht="45">
      <c r="A197" s="38" t="s">
        <v>3912</v>
      </c>
      <c r="B197" s="39" t="s">
        <v>5932</v>
      </c>
      <c r="C197" s="39" t="s">
        <v>5922</v>
      </c>
      <c r="D197" s="39" t="s">
        <v>7093</v>
      </c>
      <c r="E197" s="39" t="s">
        <v>6211</v>
      </c>
      <c r="F197" s="222"/>
      <c r="G197" s="41"/>
      <c r="H197" s="51"/>
      <c r="I197" s="51"/>
      <c r="J197" s="51"/>
      <c r="K197" s="51"/>
      <c r="L197"/>
      <c r="M197"/>
      <c r="N197"/>
      <c r="O197"/>
    </row>
    <row r="198" spans="1:15" ht="60">
      <c r="A198" s="38" t="s">
        <v>4013</v>
      </c>
      <c r="B198" s="39" t="s">
        <v>5933</v>
      </c>
      <c r="C198" s="39" t="s">
        <v>5922</v>
      </c>
      <c r="D198" s="39" t="s">
        <v>7094</v>
      </c>
      <c r="E198" s="39" t="s">
        <v>6211</v>
      </c>
      <c r="F198" s="222"/>
      <c r="G198" s="41"/>
      <c r="H198" s="51"/>
      <c r="I198" s="51"/>
      <c r="J198" s="51"/>
      <c r="K198" s="51"/>
      <c r="L198"/>
      <c r="M198"/>
      <c r="N198"/>
      <c r="O198"/>
    </row>
    <row r="199" spans="1:15" ht="120">
      <c r="A199" s="38" t="s">
        <v>4014</v>
      </c>
      <c r="B199" s="39" t="s">
        <v>5934</v>
      </c>
      <c r="C199" s="39" t="s">
        <v>5922</v>
      </c>
      <c r="D199" s="39" t="s">
        <v>7095</v>
      </c>
      <c r="E199" s="39" t="s">
        <v>6211</v>
      </c>
      <c r="F199" s="222"/>
      <c r="G199" s="41"/>
      <c r="H199" s="51"/>
      <c r="I199" s="51"/>
      <c r="J199" s="51"/>
      <c r="K199" s="51"/>
      <c r="L199" s="35"/>
      <c r="M199" s="229">
        <v>46162</v>
      </c>
      <c r="N199" s="35"/>
      <c r="O199" s="35"/>
    </row>
    <row r="200" spans="1:15" ht="30">
      <c r="A200" s="38" t="s">
        <v>4015</v>
      </c>
      <c r="B200" s="39" t="s">
        <v>5935</v>
      </c>
      <c r="C200" s="39" t="s">
        <v>5922</v>
      </c>
      <c r="D200" s="39" t="s">
        <v>7096</v>
      </c>
      <c r="E200" s="39" t="s">
        <v>6211</v>
      </c>
      <c r="F200" s="222"/>
      <c r="G200" s="41"/>
      <c r="H200" s="51"/>
      <c r="I200" s="51"/>
      <c r="J200" s="51"/>
      <c r="K200" s="51"/>
      <c r="L200"/>
      <c r="M200"/>
      <c r="N200"/>
      <c r="O200"/>
    </row>
    <row r="201" spans="1:15" ht="15">
      <c r="A201" s="38" t="s">
        <v>1863</v>
      </c>
      <c r="B201" s="39" t="s">
        <v>5936</v>
      </c>
      <c r="C201" s="39" t="s">
        <v>5922</v>
      </c>
      <c r="D201" s="39" t="s">
        <v>7097</v>
      </c>
      <c r="E201" s="39" t="s">
        <v>6211</v>
      </c>
      <c r="F201" s="222"/>
      <c r="G201" s="41"/>
      <c r="H201" s="51"/>
      <c r="I201" s="51"/>
      <c r="J201" s="51"/>
      <c r="K201" s="51"/>
      <c r="L201" s="35"/>
      <c r="M201" s="35"/>
      <c r="N201" s="35"/>
      <c r="O201" s="35"/>
    </row>
    <row r="202" spans="1:15" ht="15">
      <c r="A202" s="41" t="s">
        <v>1598</v>
      </c>
      <c r="B202" s="39" t="s">
        <v>5937</v>
      </c>
      <c r="C202" s="39" t="s">
        <v>5922</v>
      </c>
      <c r="D202" s="39" t="s">
        <v>7098</v>
      </c>
      <c r="E202" s="39" t="s">
        <v>6211</v>
      </c>
      <c r="F202" s="222"/>
      <c r="G202" s="41"/>
      <c r="H202" s="51"/>
      <c r="I202" s="51"/>
      <c r="J202" s="51"/>
      <c r="K202" s="51"/>
      <c r="L202"/>
      <c r="M202"/>
      <c r="N202"/>
      <c r="O202"/>
    </row>
    <row r="203" spans="1:15" ht="15">
      <c r="A203" s="38" t="s">
        <v>4016</v>
      </c>
      <c r="B203" s="39" t="s">
        <v>5938</v>
      </c>
      <c r="C203" s="39" t="s">
        <v>5922</v>
      </c>
      <c r="D203" s="39" t="s">
        <v>7099</v>
      </c>
      <c r="E203" s="39" t="s">
        <v>6211</v>
      </c>
      <c r="F203" s="222"/>
      <c r="G203" s="41"/>
      <c r="H203" s="51"/>
      <c r="I203" s="51"/>
      <c r="J203" s="51"/>
      <c r="K203" s="51"/>
      <c r="L203"/>
      <c r="M203"/>
      <c r="N203"/>
      <c r="O203"/>
    </row>
    <row r="204" spans="1:15" ht="45">
      <c r="A204" s="38" t="s">
        <v>4017</v>
      </c>
      <c r="B204" s="39" t="s">
        <v>5939</v>
      </c>
      <c r="C204" s="39" t="s">
        <v>5922</v>
      </c>
      <c r="D204" s="39" t="s">
        <v>7100</v>
      </c>
      <c r="E204" s="39" t="s">
        <v>6211</v>
      </c>
      <c r="F204" s="222"/>
      <c r="G204" s="41"/>
      <c r="H204" s="51"/>
      <c r="I204" s="51"/>
      <c r="J204" s="51"/>
      <c r="K204" s="51"/>
      <c r="L204"/>
      <c r="M204"/>
      <c r="N204"/>
      <c r="O204"/>
    </row>
    <row r="205" spans="1:15" ht="120">
      <c r="A205" s="38" t="s">
        <v>3519</v>
      </c>
      <c r="B205" s="39" t="s">
        <v>5940</v>
      </c>
      <c r="C205" s="39" t="s">
        <v>5922</v>
      </c>
      <c r="D205" s="39" t="s">
        <v>7101</v>
      </c>
      <c r="E205" s="39" t="s">
        <v>6211</v>
      </c>
      <c r="F205" s="222"/>
      <c r="G205" s="41"/>
      <c r="H205" s="51"/>
      <c r="I205" s="51"/>
      <c r="J205" s="51"/>
      <c r="K205" s="51"/>
      <c r="L205" s="35"/>
      <c r="M205" s="35"/>
      <c r="N205" s="35"/>
      <c r="O205" s="35"/>
    </row>
    <row r="206" spans="1:15" ht="105">
      <c r="A206" s="38" t="s">
        <v>1595</v>
      </c>
      <c r="B206" s="39" t="s">
        <v>5941</v>
      </c>
      <c r="C206" s="39" t="s">
        <v>5922</v>
      </c>
      <c r="D206" s="39" t="s">
        <v>7102</v>
      </c>
      <c r="E206" s="39" t="s">
        <v>6211</v>
      </c>
      <c r="F206" s="222"/>
      <c r="G206" s="41"/>
      <c r="H206" s="51"/>
      <c r="I206" s="51"/>
      <c r="J206" s="51"/>
      <c r="K206" s="51"/>
      <c r="L206"/>
      <c r="M206"/>
      <c r="N206"/>
      <c r="O206"/>
    </row>
    <row r="207" spans="1:15" ht="409.5">
      <c r="A207" s="38" t="s">
        <v>4018</v>
      </c>
      <c r="B207" s="39" t="s">
        <v>7373</v>
      </c>
      <c r="C207" s="39"/>
      <c r="D207" s="39" t="s">
        <v>7374</v>
      </c>
      <c r="E207" s="39" t="s">
        <v>6211</v>
      </c>
      <c r="F207" s="222" t="s">
        <v>6718</v>
      </c>
      <c r="G207" s="41"/>
      <c r="H207" s="51" t="s">
        <v>6726</v>
      </c>
      <c r="I207" s="51" t="s">
        <v>6727</v>
      </c>
      <c r="J207" s="51"/>
      <c r="K207" s="51"/>
      <c r="L207"/>
      <c r="M207"/>
      <c r="N207"/>
      <c r="O207"/>
    </row>
    <row r="208" spans="1:15" ht="75">
      <c r="A208" s="38" t="s">
        <v>4018</v>
      </c>
      <c r="B208" s="39" t="s">
        <v>5942</v>
      </c>
      <c r="C208" s="39" t="s">
        <v>5922</v>
      </c>
      <c r="D208" s="39" t="s">
        <v>7103</v>
      </c>
      <c r="E208" s="39" t="s">
        <v>6211</v>
      </c>
      <c r="F208" s="222" t="s">
        <v>4324</v>
      </c>
      <c r="G208" s="41" t="s">
        <v>6716</v>
      </c>
      <c r="H208" s="51"/>
      <c r="I208" s="51"/>
      <c r="J208" s="51"/>
      <c r="K208" s="51"/>
      <c r="L208"/>
      <c r="M208"/>
      <c r="N208"/>
      <c r="O208"/>
    </row>
    <row r="209" spans="1:15" ht="30">
      <c r="A209" s="38" t="s">
        <v>4019</v>
      </c>
      <c r="B209" s="39" t="s">
        <v>5943</v>
      </c>
      <c r="C209" s="39" t="s">
        <v>5922</v>
      </c>
      <c r="D209" s="39" t="s">
        <v>7104</v>
      </c>
      <c r="E209" s="39" t="s">
        <v>6211</v>
      </c>
      <c r="F209" s="222"/>
      <c r="G209" s="41"/>
      <c r="H209" s="51"/>
      <c r="I209" s="51"/>
      <c r="J209" s="51"/>
      <c r="K209" s="51"/>
      <c r="L209"/>
      <c r="M209"/>
      <c r="N209"/>
      <c r="O209"/>
    </row>
    <row r="210" spans="1:15" ht="285">
      <c r="A210" s="38" t="s">
        <v>111</v>
      </c>
      <c r="B210" s="39" t="s">
        <v>5944</v>
      </c>
      <c r="C210" s="39" t="s">
        <v>5922</v>
      </c>
      <c r="D210" s="39" t="s">
        <v>7105</v>
      </c>
      <c r="E210" s="39" t="s">
        <v>6211</v>
      </c>
      <c r="F210" s="222"/>
      <c r="G210" s="41"/>
      <c r="H210" s="51"/>
      <c r="I210" s="51"/>
      <c r="J210" s="51" t="s">
        <v>6217</v>
      </c>
      <c r="K210" s="51" t="s">
        <v>6218</v>
      </c>
      <c r="L210" s="35"/>
      <c r="M210" s="229">
        <v>46162</v>
      </c>
      <c r="N210" s="35"/>
      <c r="O210" s="35"/>
    </row>
    <row r="211" spans="1:15" ht="45">
      <c r="A211" s="38" t="s">
        <v>2779</v>
      </c>
      <c r="B211" s="39" t="s">
        <v>5945</v>
      </c>
      <c r="C211" s="39" t="s">
        <v>5922</v>
      </c>
      <c r="D211" s="39" t="s">
        <v>7106</v>
      </c>
      <c r="E211" s="39" t="s">
        <v>6211</v>
      </c>
      <c r="F211" s="222"/>
      <c r="G211" s="41"/>
      <c r="H211" s="51"/>
      <c r="I211" s="51"/>
      <c r="J211" s="51"/>
      <c r="K211" s="51"/>
      <c r="L211"/>
      <c r="M211"/>
      <c r="N211"/>
      <c r="O211"/>
    </row>
    <row r="212" spans="1:15" ht="30">
      <c r="A212" s="38" t="s">
        <v>4020</v>
      </c>
      <c r="B212" s="39" t="s">
        <v>5946</v>
      </c>
      <c r="C212" s="39" t="s">
        <v>5922</v>
      </c>
      <c r="D212" s="39" t="s">
        <v>7107</v>
      </c>
      <c r="E212" s="39" t="s">
        <v>6211</v>
      </c>
      <c r="F212" s="222"/>
      <c r="G212" s="41"/>
      <c r="H212" s="51"/>
      <c r="I212" s="51"/>
      <c r="J212" s="51"/>
      <c r="K212" s="51"/>
      <c r="L212"/>
      <c r="M212"/>
      <c r="N212"/>
      <c r="O212"/>
    </row>
    <row r="213" spans="1:15" ht="30">
      <c r="A213" s="38" t="s">
        <v>4021</v>
      </c>
      <c r="B213" s="39" t="s">
        <v>5947</v>
      </c>
      <c r="C213" s="39" t="s">
        <v>5922</v>
      </c>
      <c r="D213" s="39" t="s">
        <v>7108</v>
      </c>
      <c r="E213" s="39" t="s">
        <v>6211</v>
      </c>
      <c r="F213" s="222"/>
      <c r="G213" s="41"/>
      <c r="H213" s="51"/>
      <c r="I213" s="51"/>
      <c r="J213" s="51"/>
      <c r="K213" s="51"/>
      <c r="L213"/>
      <c r="M213"/>
      <c r="N213"/>
      <c r="O213"/>
    </row>
    <row r="214" spans="1:15" ht="45">
      <c r="A214" s="38" t="s">
        <v>1994</v>
      </c>
      <c r="B214" s="39" t="s">
        <v>5948</v>
      </c>
      <c r="C214" s="39" t="s">
        <v>5922</v>
      </c>
      <c r="D214" s="39" t="s">
        <v>7109</v>
      </c>
      <c r="E214" s="39" t="s">
        <v>6211</v>
      </c>
      <c r="F214" s="222"/>
      <c r="G214" s="41"/>
      <c r="H214" s="51"/>
      <c r="I214" s="51"/>
      <c r="J214" s="51"/>
      <c r="K214" s="51"/>
      <c r="L214" s="35"/>
      <c r="M214" s="35"/>
      <c r="N214" s="35"/>
      <c r="O214" s="35"/>
    </row>
    <row r="215" spans="1:15" ht="45">
      <c r="A215" s="38" t="s">
        <v>2640</v>
      </c>
      <c r="B215" s="39" t="s">
        <v>5949</v>
      </c>
      <c r="C215" s="39" t="s">
        <v>5922</v>
      </c>
      <c r="D215" s="39" t="s">
        <v>7110</v>
      </c>
      <c r="E215" s="39" t="s">
        <v>6211</v>
      </c>
      <c r="F215" s="222"/>
      <c r="G215" s="41"/>
      <c r="H215" s="51"/>
      <c r="I215" s="51"/>
      <c r="J215" s="51" t="s">
        <v>6217</v>
      </c>
      <c r="K215" s="51" t="s">
        <v>6218</v>
      </c>
      <c r="L215" s="35"/>
      <c r="M215" s="35"/>
      <c r="N215" s="35"/>
      <c r="O215" s="35"/>
    </row>
    <row r="216" spans="1:15" ht="45">
      <c r="A216" s="38" t="s">
        <v>4022</v>
      </c>
      <c r="B216" s="39" t="s">
        <v>5950</v>
      </c>
      <c r="C216" s="39" t="s">
        <v>5922</v>
      </c>
      <c r="D216" s="39" t="s">
        <v>7111</v>
      </c>
      <c r="E216" s="39" t="s">
        <v>6211</v>
      </c>
      <c r="F216" s="222"/>
      <c r="G216" s="41"/>
      <c r="H216" s="51"/>
      <c r="I216" s="51"/>
      <c r="J216" s="51"/>
      <c r="K216" s="51"/>
      <c r="L216"/>
      <c r="M216"/>
      <c r="N216"/>
      <c r="O216"/>
    </row>
    <row r="217" spans="1:15" ht="45">
      <c r="A217" s="38" t="s">
        <v>541</v>
      </c>
      <c r="B217" s="39" t="s">
        <v>5951</v>
      </c>
      <c r="C217" s="39" t="s">
        <v>5922</v>
      </c>
      <c r="D217" s="39" t="s">
        <v>7112</v>
      </c>
      <c r="E217" s="39" t="s">
        <v>6211</v>
      </c>
      <c r="F217" s="222"/>
      <c r="G217" s="41"/>
      <c r="H217" s="51"/>
      <c r="I217" s="51"/>
      <c r="J217" s="51"/>
      <c r="K217" s="51"/>
      <c r="L217"/>
      <c r="M217"/>
      <c r="N217"/>
      <c r="O217"/>
    </row>
    <row r="218" spans="1:15" ht="45">
      <c r="A218" s="38" t="s">
        <v>4023</v>
      </c>
      <c r="B218" s="39" t="s">
        <v>5952</v>
      </c>
      <c r="C218" s="39" t="s">
        <v>5922</v>
      </c>
      <c r="D218" s="39" t="s">
        <v>7113</v>
      </c>
      <c r="E218" s="39" t="s">
        <v>6211</v>
      </c>
      <c r="F218" s="222"/>
      <c r="G218" s="41"/>
      <c r="H218" s="51"/>
      <c r="I218" s="51"/>
      <c r="J218" s="51"/>
      <c r="K218" s="51"/>
      <c r="L218"/>
      <c r="M218"/>
      <c r="N218"/>
      <c r="O218"/>
    </row>
    <row r="219" spans="1:15" ht="120">
      <c r="A219" s="38" t="s">
        <v>4024</v>
      </c>
      <c r="B219" s="39" t="s">
        <v>7371</v>
      </c>
      <c r="C219" s="39" t="s">
        <v>5922</v>
      </c>
      <c r="D219" s="39" t="s">
        <v>7372</v>
      </c>
      <c r="E219" s="39" t="s">
        <v>6211</v>
      </c>
      <c r="F219" s="222" t="s">
        <v>6718</v>
      </c>
      <c r="G219" s="41"/>
      <c r="H219" s="51" t="s">
        <v>6724</v>
      </c>
      <c r="I219" s="51" t="s">
        <v>6725</v>
      </c>
      <c r="J219" s="51" t="s">
        <v>6217</v>
      </c>
      <c r="K219" s="51" t="s">
        <v>6218</v>
      </c>
      <c r="L219"/>
      <c r="M219"/>
      <c r="N219"/>
      <c r="O219"/>
    </row>
    <row r="220" spans="1:15" ht="195">
      <c r="A220" s="38" t="s">
        <v>4024</v>
      </c>
      <c r="B220" s="39" t="s">
        <v>5953</v>
      </c>
      <c r="C220" s="39" t="s">
        <v>5922</v>
      </c>
      <c r="D220" s="39" t="s">
        <v>7114</v>
      </c>
      <c r="E220" s="39" t="s">
        <v>6211</v>
      </c>
      <c r="F220" s="222" t="s">
        <v>4324</v>
      </c>
      <c r="G220" s="41" t="s">
        <v>6716</v>
      </c>
      <c r="H220" s="51"/>
      <c r="I220" s="51"/>
      <c r="J220" s="51" t="s">
        <v>6217</v>
      </c>
      <c r="K220" s="51" t="s">
        <v>6218</v>
      </c>
      <c r="L220"/>
      <c r="M220"/>
      <c r="N220"/>
      <c r="O220"/>
    </row>
    <row r="221" spans="1:15" ht="225">
      <c r="A221" s="38" t="s">
        <v>4025</v>
      </c>
      <c r="B221" s="39" t="s">
        <v>5954</v>
      </c>
      <c r="C221" s="39" t="s">
        <v>5922</v>
      </c>
      <c r="D221" s="39" t="s">
        <v>7115</v>
      </c>
      <c r="E221" s="39" t="s">
        <v>6211</v>
      </c>
      <c r="F221" s="222"/>
      <c r="G221" s="41"/>
      <c r="H221" s="51"/>
      <c r="I221" s="51"/>
      <c r="J221" s="51" t="s">
        <v>6217</v>
      </c>
      <c r="K221" s="51" t="s">
        <v>6218</v>
      </c>
      <c r="L221"/>
      <c r="M221"/>
      <c r="N221"/>
      <c r="O221"/>
    </row>
    <row r="222" spans="1:15" ht="90">
      <c r="A222" s="38" t="s">
        <v>4026</v>
      </c>
      <c r="B222" s="39" t="s">
        <v>5955</v>
      </c>
      <c r="C222" s="39" t="s">
        <v>5922</v>
      </c>
      <c r="D222" s="39" t="s">
        <v>7116</v>
      </c>
      <c r="E222" s="39" t="s">
        <v>6211</v>
      </c>
      <c r="F222" s="222"/>
      <c r="G222" s="41"/>
      <c r="H222" s="51"/>
      <c r="I222" s="51"/>
      <c r="J222" s="51"/>
      <c r="K222" s="51"/>
      <c r="L222"/>
      <c r="M222"/>
      <c r="N222"/>
      <c r="O222"/>
    </row>
    <row r="223" spans="1:15" ht="75">
      <c r="A223" s="38" t="s">
        <v>737</v>
      </c>
      <c r="B223" s="39" t="s">
        <v>5956</v>
      </c>
      <c r="C223" s="39" t="s">
        <v>5922</v>
      </c>
      <c r="D223" s="39" t="s">
        <v>7117</v>
      </c>
      <c r="E223" s="39" t="s">
        <v>6211</v>
      </c>
      <c r="F223" s="222"/>
      <c r="G223" s="41"/>
      <c r="H223" s="51"/>
      <c r="I223" s="51"/>
      <c r="J223" s="51"/>
      <c r="K223" s="51"/>
      <c r="L223" s="35"/>
      <c r="M223" s="35"/>
      <c r="N223" s="35"/>
      <c r="O223" s="35"/>
    </row>
    <row r="224" spans="1:15" ht="180">
      <c r="A224" s="38" t="s">
        <v>4027</v>
      </c>
      <c r="B224" s="39" t="s">
        <v>5957</v>
      </c>
      <c r="C224" s="39" t="s">
        <v>5922</v>
      </c>
      <c r="D224" s="39" t="s">
        <v>7118</v>
      </c>
      <c r="E224" s="39" t="s">
        <v>6211</v>
      </c>
      <c r="F224" s="222"/>
      <c r="G224" s="41"/>
      <c r="H224" s="51"/>
      <c r="I224" s="51"/>
      <c r="J224" s="51"/>
      <c r="K224" s="51"/>
      <c r="L224"/>
      <c r="M224"/>
      <c r="N224"/>
      <c r="O224"/>
    </row>
    <row r="225" spans="1:15" ht="135">
      <c r="A225" s="38" t="s">
        <v>4028</v>
      </c>
      <c r="B225" s="39" t="s">
        <v>5958</v>
      </c>
      <c r="C225" s="39" t="s">
        <v>5922</v>
      </c>
      <c r="D225" s="39" t="s">
        <v>7119</v>
      </c>
      <c r="E225" s="39" t="s">
        <v>6211</v>
      </c>
      <c r="F225" s="222"/>
      <c r="G225" s="41"/>
      <c r="H225" s="51"/>
      <c r="I225" s="51"/>
      <c r="J225" s="51" t="s">
        <v>6215</v>
      </c>
      <c r="K225" s="51" t="s">
        <v>6216</v>
      </c>
      <c r="L225"/>
      <c r="M225"/>
      <c r="N225"/>
      <c r="O225"/>
    </row>
    <row r="226" spans="1:15" ht="180">
      <c r="A226" s="38" t="s">
        <v>4029</v>
      </c>
      <c r="B226" s="39" t="s">
        <v>5959</v>
      </c>
      <c r="C226" s="39" t="s">
        <v>5922</v>
      </c>
      <c r="D226" s="39" t="s">
        <v>7120</v>
      </c>
      <c r="E226" s="39" t="s">
        <v>6211</v>
      </c>
      <c r="F226" s="222"/>
      <c r="G226" s="41"/>
      <c r="H226" s="51"/>
      <c r="I226" s="51"/>
      <c r="J226" s="51" t="s">
        <v>6215</v>
      </c>
      <c r="K226" s="51" t="s">
        <v>6216</v>
      </c>
      <c r="L226"/>
      <c r="M226"/>
      <c r="N226"/>
      <c r="O226"/>
    </row>
    <row r="227" spans="1:15" ht="60">
      <c r="A227" s="38" t="s">
        <v>4030</v>
      </c>
      <c r="B227" s="39" t="s">
        <v>5960</v>
      </c>
      <c r="C227" s="39" t="s">
        <v>5922</v>
      </c>
      <c r="D227" s="39" t="s">
        <v>7121</v>
      </c>
      <c r="E227" s="39" t="s">
        <v>6211</v>
      </c>
      <c r="F227" s="222"/>
      <c r="G227" s="41"/>
      <c r="H227" s="51"/>
      <c r="I227" s="51"/>
      <c r="J227" s="51" t="s">
        <v>6215</v>
      </c>
      <c r="K227" s="51" t="s">
        <v>6216</v>
      </c>
      <c r="L227" s="35"/>
      <c r="M227" s="35"/>
      <c r="N227" s="35"/>
      <c r="O227" s="35"/>
    </row>
    <row r="228" spans="1:15" ht="105">
      <c r="A228" s="38" t="s">
        <v>4031</v>
      </c>
      <c r="B228" s="39" t="s">
        <v>5961</v>
      </c>
      <c r="C228" s="39" t="s">
        <v>5922</v>
      </c>
      <c r="D228" s="39" t="s">
        <v>7122</v>
      </c>
      <c r="E228" s="39" t="s">
        <v>6211</v>
      </c>
      <c r="F228" s="222"/>
      <c r="G228" s="41"/>
      <c r="H228" s="51"/>
      <c r="I228" s="51"/>
      <c r="J228" s="51" t="s">
        <v>6215</v>
      </c>
      <c r="K228" s="51" t="s">
        <v>6216</v>
      </c>
      <c r="L228"/>
      <c r="M228"/>
      <c r="N228"/>
      <c r="O228"/>
    </row>
    <row r="229" spans="1:15" ht="60">
      <c r="A229" s="38" t="s">
        <v>4032</v>
      </c>
      <c r="B229" s="39" t="s">
        <v>5962</v>
      </c>
      <c r="C229" s="39" t="s">
        <v>5922</v>
      </c>
      <c r="D229" s="39" t="s">
        <v>7123</v>
      </c>
      <c r="E229" s="39" t="s">
        <v>6211</v>
      </c>
      <c r="F229" s="222"/>
      <c r="G229" s="41"/>
      <c r="H229" s="51"/>
      <c r="I229" s="51"/>
      <c r="J229" s="51" t="s">
        <v>6215</v>
      </c>
      <c r="K229" s="51" t="s">
        <v>6216</v>
      </c>
      <c r="L229" s="35"/>
      <c r="M229" s="35"/>
      <c r="N229" s="35"/>
      <c r="O229" s="35"/>
    </row>
    <row r="230" spans="1:15" ht="30">
      <c r="A230" s="38" t="s">
        <v>4033</v>
      </c>
      <c r="B230" s="39" t="s">
        <v>5963</v>
      </c>
      <c r="C230" s="39" t="s">
        <v>5922</v>
      </c>
      <c r="D230" s="39" t="s">
        <v>7124</v>
      </c>
      <c r="E230" s="39" t="s">
        <v>6211</v>
      </c>
      <c r="F230" s="222"/>
      <c r="G230" s="41"/>
      <c r="H230" s="51"/>
      <c r="I230" s="51"/>
      <c r="J230" s="51" t="s">
        <v>6215</v>
      </c>
      <c r="K230" s="51" t="s">
        <v>6216</v>
      </c>
      <c r="L230"/>
      <c r="M230"/>
      <c r="N230"/>
      <c r="O230"/>
    </row>
    <row r="231" spans="1:15" ht="60">
      <c r="A231" s="38" t="s">
        <v>4034</v>
      </c>
      <c r="B231" s="39" t="s">
        <v>5964</v>
      </c>
      <c r="C231" s="39" t="s">
        <v>5922</v>
      </c>
      <c r="D231" s="39" t="s">
        <v>7125</v>
      </c>
      <c r="E231" s="39" t="s">
        <v>6211</v>
      </c>
      <c r="F231" s="222"/>
      <c r="G231" s="41"/>
      <c r="H231" s="51"/>
      <c r="I231" s="51"/>
      <c r="J231" s="51" t="s">
        <v>6215</v>
      </c>
      <c r="K231" s="51" t="s">
        <v>6216</v>
      </c>
      <c r="L231"/>
      <c r="M231"/>
      <c r="N231"/>
      <c r="O231"/>
    </row>
    <row r="232" spans="1:15" ht="60">
      <c r="A232" s="38" t="s">
        <v>1394</v>
      </c>
      <c r="B232" s="39" t="s">
        <v>5965</v>
      </c>
      <c r="C232" s="39" t="s">
        <v>5922</v>
      </c>
      <c r="D232" s="39" t="s">
        <v>7126</v>
      </c>
      <c r="E232" s="39" t="s">
        <v>6211</v>
      </c>
      <c r="F232" s="222"/>
      <c r="G232" s="41"/>
      <c r="H232" s="51"/>
      <c r="I232" s="51"/>
      <c r="J232" s="51" t="s">
        <v>6215</v>
      </c>
      <c r="K232" s="51" t="s">
        <v>6216</v>
      </c>
      <c r="L232"/>
      <c r="M232"/>
      <c r="N232"/>
      <c r="O232"/>
    </row>
    <row r="233" spans="1:15" ht="30">
      <c r="A233" s="38" t="s">
        <v>4035</v>
      </c>
      <c r="B233" s="39" t="s">
        <v>5966</v>
      </c>
      <c r="C233" s="39" t="s">
        <v>5922</v>
      </c>
      <c r="D233" s="39" t="s">
        <v>7127</v>
      </c>
      <c r="E233" s="39" t="s">
        <v>6211</v>
      </c>
      <c r="F233" s="222"/>
      <c r="G233" s="41"/>
      <c r="H233" s="51"/>
      <c r="I233" s="51"/>
      <c r="J233" s="51"/>
      <c r="K233" s="51"/>
      <c r="L233" s="35"/>
      <c r="M233" s="35"/>
      <c r="N233" s="35"/>
      <c r="O233" s="35"/>
    </row>
    <row r="234" spans="1:15" ht="255">
      <c r="A234" s="38" t="s">
        <v>85</v>
      </c>
      <c r="B234" s="39" t="s">
        <v>5967</v>
      </c>
      <c r="C234" s="39" t="s">
        <v>5922</v>
      </c>
      <c r="D234" s="39" t="s">
        <v>7128</v>
      </c>
      <c r="E234" s="39" t="s">
        <v>6211</v>
      </c>
      <c r="F234" s="222"/>
      <c r="G234" s="41"/>
      <c r="H234" s="51"/>
      <c r="I234" s="51"/>
      <c r="J234" s="51" t="s">
        <v>6215</v>
      </c>
      <c r="K234" s="51" t="s">
        <v>6216</v>
      </c>
      <c r="L234"/>
      <c r="M234"/>
      <c r="N234"/>
      <c r="O234"/>
    </row>
    <row r="235" spans="1:15" ht="75">
      <c r="A235" s="38" t="s">
        <v>1463</v>
      </c>
      <c r="B235" s="39" t="s">
        <v>5968</v>
      </c>
      <c r="C235" s="39" t="s">
        <v>5922</v>
      </c>
      <c r="D235" s="39" t="s">
        <v>7129</v>
      </c>
      <c r="E235" s="39" t="s">
        <v>6211</v>
      </c>
      <c r="F235" s="222"/>
      <c r="G235" s="41"/>
      <c r="H235" s="51"/>
      <c r="I235" s="51"/>
      <c r="J235" s="51"/>
      <c r="K235" s="51"/>
      <c r="L235"/>
      <c r="M235"/>
      <c r="N235"/>
      <c r="O235"/>
    </row>
    <row r="236" spans="1:15" ht="30">
      <c r="A236" s="38" t="s">
        <v>4036</v>
      </c>
      <c r="B236" s="39" t="s">
        <v>5969</v>
      </c>
      <c r="C236" s="39" t="s">
        <v>5922</v>
      </c>
      <c r="D236" s="39" t="s">
        <v>7130</v>
      </c>
      <c r="E236" s="39" t="s">
        <v>6211</v>
      </c>
      <c r="F236" s="222"/>
      <c r="G236" s="41"/>
      <c r="H236" s="51"/>
      <c r="I236" s="51"/>
      <c r="J236" s="51"/>
      <c r="K236" s="51"/>
      <c r="L236"/>
      <c r="M236"/>
      <c r="N236"/>
      <c r="O236"/>
    </row>
    <row r="237" spans="1:15" ht="135">
      <c r="A237" s="38" t="s">
        <v>4037</v>
      </c>
      <c r="B237" s="39" t="s">
        <v>5970</v>
      </c>
      <c r="C237" s="39" t="s">
        <v>5922</v>
      </c>
      <c r="D237" s="39" t="s">
        <v>7131</v>
      </c>
      <c r="E237" s="39" t="s">
        <v>6211</v>
      </c>
      <c r="F237" s="222"/>
      <c r="G237" s="41"/>
      <c r="H237" s="51"/>
      <c r="I237" s="51"/>
      <c r="J237" s="51"/>
      <c r="K237" s="51"/>
      <c r="L237"/>
      <c r="M237"/>
      <c r="N237"/>
      <c r="O237"/>
    </row>
    <row r="238" spans="1:15" ht="30">
      <c r="A238" s="38" t="s">
        <v>283</v>
      </c>
      <c r="B238" s="39" t="s">
        <v>5971</v>
      </c>
      <c r="C238" s="39" t="s">
        <v>5922</v>
      </c>
      <c r="D238" s="39" t="s">
        <v>7132</v>
      </c>
      <c r="E238" s="39" t="s">
        <v>6211</v>
      </c>
      <c r="F238" s="222"/>
      <c r="G238" s="41"/>
      <c r="H238" s="51"/>
      <c r="I238" s="51"/>
      <c r="J238" s="51"/>
      <c r="K238" s="51"/>
      <c r="L238" s="35"/>
      <c r="M238" s="35"/>
      <c r="N238" s="35"/>
      <c r="O238" s="35"/>
    </row>
    <row r="239" spans="1:15" ht="30">
      <c r="A239" s="38" t="s">
        <v>466</v>
      </c>
      <c r="B239" s="39" t="s">
        <v>5972</v>
      </c>
      <c r="C239" s="39" t="s">
        <v>5922</v>
      </c>
      <c r="D239" s="39" t="s">
        <v>7133</v>
      </c>
      <c r="E239" s="39" t="s">
        <v>6211</v>
      </c>
      <c r="F239" s="222"/>
      <c r="G239" s="41"/>
      <c r="H239" s="51"/>
      <c r="I239" s="51"/>
      <c r="J239" s="51"/>
      <c r="K239" s="51"/>
      <c r="L239"/>
      <c r="M239"/>
      <c r="N239"/>
      <c r="O239"/>
    </row>
    <row r="240" spans="1:15" ht="30">
      <c r="A240" s="38" t="s">
        <v>4038</v>
      </c>
      <c r="B240" s="39" t="s">
        <v>5973</v>
      </c>
      <c r="C240" s="39" t="s">
        <v>5922</v>
      </c>
      <c r="D240" s="39" t="s">
        <v>7134</v>
      </c>
      <c r="E240" s="39" t="s">
        <v>6211</v>
      </c>
      <c r="F240" s="222"/>
      <c r="G240" s="41"/>
      <c r="H240" s="51"/>
      <c r="I240" s="51"/>
      <c r="J240" s="51"/>
      <c r="K240" s="51"/>
      <c r="L240"/>
      <c r="M240"/>
      <c r="N240"/>
      <c r="O240"/>
    </row>
    <row r="241" spans="1:15" ht="45">
      <c r="A241" s="38" t="s">
        <v>4039</v>
      </c>
      <c r="B241" s="39" t="s">
        <v>5974</v>
      </c>
      <c r="C241" s="39" t="s">
        <v>5922</v>
      </c>
      <c r="D241" s="39" t="s">
        <v>7135</v>
      </c>
      <c r="E241" s="39" t="s">
        <v>6211</v>
      </c>
      <c r="F241" s="222"/>
      <c r="G241" s="41"/>
      <c r="H241" s="51"/>
      <c r="I241" s="51"/>
      <c r="J241" s="51"/>
      <c r="K241" s="51"/>
      <c r="L241" s="35"/>
      <c r="M241" s="35"/>
      <c r="N241" s="35"/>
      <c r="O241" s="35"/>
    </row>
    <row r="242" spans="1:15" ht="45">
      <c r="A242" s="38" t="s">
        <v>4040</v>
      </c>
      <c r="B242" s="39" t="s">
        <v>5975</v>
      </c>
      <c r="C242" s="39" t="s">
        <v>5922</v>
      </c>
      <c r="D242" s="39" t="s">
        <v>7136</v>
      </c>
      <c r="E242" s="39" t="s">
        <v>6211</v>
      </c>
      <c r="F242" s="222"/>
      <c r="G242" s="41"/>
      <c r="H242" s="51"/>
      <c r="I242" s="51"/>
      <c r="J242" s="51"/>
      <c r="K242" s="51"/>
      <c r="L242"/>
      <c r="M242"/>
      <c r="N242"/>
      <c r="O242"/>
    </row>
    <row r="243" spans="1:15" ht="30">
      <c r="A243" s="38" t="s">
        <v>4041</v>
      </c>
      <c r="B243" s="39" t="s">
        <v>5976</v>
      </c>
      <c r="C243" s="39" t="s">
        <v>5922</v>
      </c>
      <c r="D243" s="39" t="s">
        <v>7137</v>
      </c>
      <c r="E243" s="39" t="s">
        <v>6211</v>
      </c>
      <c r="F243" s="222"/>
      <c r="G243" s="41"/>
      <c r="H243" s="51"/>
      <c r="I243" s="51"/>
      <c r="J243" s="51"/>
      <c r="K243" s="51"/>
      <c r="L243"/>
      <c r="M243"/>
      <c r="N243"/>
      <c r="O243"/>
    </row>
    <row r="244" spans="1:15" ht="255">
      <c r="A244" s="38" t="s">
        <v>4042</v>
      </c>
      <c r="B244" s="39" t="s">
        <v>5977</v>
      </c>
      <c r="C244" s="39" t="s">
        <v>5922</v>
      </c>
      <c r="D244" s="39" t="s">
        <v>7138</v>
      </c>
      <c r="E244" s="39" t="s">
        <v>6211</v>
      </c>
      <c r="F244" s="222"/>
      <c r="G244" s="41"/>
      <c r="H244" s="51"/>
      <c r="I244" s="51"/>
      <c r="J244" s="51"/>
      <c r="K244" s="51"/>
      <c r="L244"/>
      <c r="M244"/>
      <c r="N244"/>
      <c r="O244"/>
    </row>
    <row r="245" spans="1:15" ht="255">
      <c r="A245" s="38" t="s">
        <v>4043</v>
      </c>
      <c r="B245" s="39" t="s">
        <v>5978</v>
      </c>
      <c r="C245" s="39" t="s">
        <v>5922</v>
      </c>
      <c r="D245" s="39" t="s">
        <v>7139</v>
      </c>
      <c r="E245" s="39" t="s">
        <v>6211</v>
      </c>
      <c r="F245" s="222"/>
      <c r="G245" s="41"/>
      <c r="H245" s="51"/>
      <c r="I245" s="51"/>
      <c r="J245" s="51"/>
      <c r="K245" s="51"/>
      <c r="L245" s="35"/>
      <c r="M245" s="35"/>
      <c r="N245" s="35"/>
      <c r="O245" s="35"/>
    </row>
    <row r="246" spans="1:15" ht="105">
      <c r="A246" s="38" t="s">
        <v>4044</v>
      </c>
      <c r="B246" s="39" t="s">
        <v>5979</v>
      </c>
      <c r="C246" s="39" t="s">
        <v>5922</v>
      </c>
      <c r="D246" s="39" t="s">
        <v>7140</v>
      </c>
      <c r="E246" s="39" t="s">
        <v>6211</v>
      </c>
      <c r="F246" s="222"/>
      <c r="G246" s="41"/>
      <c r="H246" s="51"/>
      <c r="I246" s="51"/>
      <c r="J246" s="51" t="s">
        <v>6223</v>
      </c>
      <c r="K246" s="51" t="s">
        <v>6224</v>
      </c>
      <c r="L246" s="35"/>
      <c r="M246" s="35"/>
      <c r="N246" s="35"/>
      <c r="O246" s="35"/>
    </row>
    <row r="247" spans="1:15" ht="135">
      <c r="A247" s="38" t="s">
        <v>4045</v>
      </c>
      <c r="B247" s="39" t="s">
        <v>5980</v>
      </c>
      <c r="C247" s="39" t="s">
        <v>5922</v>
      </c>
      <c r="D247" s="39" t="s">
        <v>7141</v>
      </c>
      <c r="E247" s="39" t="s">
        <v>6211</v>
      </c>
      <c r="F247" s="222"/>
      <c r="G247" s="41"/>
      <c r="H247" s="51"/>
      <c r="I247" s="51"/>
      <c r="J247" s="51"/>
      <c r="K247" s="51"/>
      <c r="L247"/>
      <c r="M247"/>
      <c r="N247"/>
      <c r="O247"/>
    </row>
    <row r="248" spans="1:15" ht="105">
      <c r="A248" s="38" t="s">
        <v>4046</v>
      </c>
      <c r="B248" s="39" t="s">
        <v>5981</v>
      </c>
      <c r="C248" s="39" t="s">
        <v>5922</v>
      </c>
      <c r="D248" s="39" t="s">
        <v>7142</v>
      </c>
      <c r="E248" s="39" t="s">
        <v>6211</v>
      </c>
      <c r="F248" s="222"/>
      <c r="G248" s="41"/>
      <c r="H248" s="51"/>
      <c r="I248" s="51"/>
      <c r="J248" s="51" t="s">
        <v>6217</v>
      </c>
      <c r="K248" s="51" t="s">
        <v>6218</v>
      </c>
      <c r="L248"/>
      <c r="M248"/>
      <c r="N248"/>
      <c r="O248"/>
    </row>
    <row r="249" spans="1:15" ht="30">
      <c r="A249" s="38" t="s">
        <v>1778</v>
      </c>
      <c r="B249" s="39" t="s">
        <v>5982</v>
      </c>
      <c r="C249" s="39" t="s">
        <v>5922</v>
      </c>
      <c r="D249" s="39" t="s">
        <v>7143</v>
      </c>
      <c r="E249" s="39" t="s">
        <v>6211</v>
      </c>
      <c r="F249" s="222"/>
      <c r="G249" s="41"/>
      <c r="H249" s="51"/>
      <c r="I249" s="51"/>
      <c r="J249" s="51"/>
      <c r="K249" s="51"/>
      <c r="L249"/>
      <c r="M249"/>
      <c r="N249"/>
      <c r="O249"/>
    </row>
    <row r="250" spans="1:15" ht="45">
      <c r="A250" s="38" t="s">
        <v>4047</v>
      </c>
      <c r="B250" s="39" t="s">
        <v>5983</v>
      </c>
      <c r="C250" s="39" t="s">
        <v>5922</v>
      </c>
      <c r="D250" s="39" t="s">
        <v>7144</v>
      </c>
      <c r="E250" s="39" t="s">
        <v>6211</v>
      </c>
      <c r="F250" s="222"/>
      <c r="G250" s="41"/>
      <c r="H250" s="51"/>
      <c r="I250" s="51"/>
      <c r="J250" s="51" t="s">
        <v>6223</v>
      </c>
      <c r="K250" s="51" t="s">
        <v>6224</v>
      </c>
      <c r="L250"/>
      <c r="M250"/>
      <c r="N250"/>
      <c r="O250"/>
    </row>
    <row r="251" spans="1:15" ht="30">
      <c r="A251" s="38" t="s">
        <v>4048</v>
      </c>
      <c r="B251" s="39" t="s">
        <v>5984</v>
      </c>
      <c r="C251" s="39" t="s">
        <v>5922</v>
      </c>
      <c r="D251" s="39" t="s">
        <v>7145</v>
      </c>
      <c r="E251" s="39" t="s">
        <v>6211</v>
      </c>
      <c r="F251" s="222"/>
      <c r="G251" s="41"/>
      <c r="H251" s="51"/>
      <c r="I251" s="51"/>
      <c r="J251" s="51"/>
      <c r="K251" s="51"/>
      <c r="L251"/>
      <c r="M251"/>
      <c r="N251"/>
      <c r="O251"/>
    </row>
    <row r="252" spans="1:15" ht="120">
      <c r="A252" s="38" t="s">
        <v>7488</v>
      </c>
      <c r="B252" s="39" t="s">
        <v>7489</v>
      </c>
      <c r="C252" s="39" t="s">
        <v>5922</v>
      </c>
      <c r="D252" s="39" t="s">
        <v>7586</v>
      </c>
      <c r="E252" s="39" t="s">
        <v>6211</v>
      </c>
      <c r="F252" s="241" t="s">
        <v>7577</v>
      </c>
      <c r="G252" s="41"/>
      <c r="H252" s="51" t="s">
        <v>7490</v>
      </c>
      <c r="I252" s="51" t="s">
        <v>7491</v>
      </c>
      <c r="J252" s="51" t="s">
        <v>6215</v>
      </c>
      <c r="K252" s="51" t="s">
        <v>6216</v>
      </c>
      <c r="L252"/>
      <c r="M252"/>
      <c r="N252"/>
      <c r="O252"/>
    </row>
    <row r="253" spans="1:15" ht="60">
      <c r="A253" s="38" t="s">
        <v>7531</v>
      </c>
      <c r="B253" s="39" t="s">
        <v>7532</v>
      </c>
      <c r="C253" s="39" t="s">
        <v>5922</v>
      </c>
      <c r="D253" s="39" t="s">
        <v>7533</v>
      </c>
      <c r="E253" s="39" t="s">
        <v>5922</v>
      </c>
      <c r="F253" s="242" t="s">
        <v>7577</v>
      </c>
      <c r="G253" s="41"/>
      <c r="H253" s="51" t="s">
        <v>7534</v>
      </c>
      <c r="I253" s="51" t="s">
        <v>7535</v>
      </c>
      <c r="J253" s="51" t="s">
        <v>6215</v>
      </c>
      <c r="K253" s="51" t="s">
        <v>6216</v>
      </c>
      <c r="L253"/>
      <c r="M253"/>
      <c r="N253"/>
      <c r="O253"/>
    </row>
    <row r="254" spans="1:15" ht="30">
      <c r="A254" s="38" t="s">
        <v>3510</v>
      </c>
      <c r="B254" s="39" t="s">
        <v>5985</v>
      </c>
      <c r="C254" s="39" t="s">
        <v>5922</v>
      </c>
      <c r="D254" s="39" t="s">
        <v>7146</v>
      </c>
      <c r="E254" s="39" t="s">
        <v>6211</v>
      </c>
      <c r="F254" s="222"/>
      <c r="G254" s="41"/>
      <c r="H254" s="51"/>
      <c r="I254" s="51"/>
      <c r="J254" s="51"/>
      <c r="K254" s="51"/>
      <c r="L254"/>
      <c r="M254"/>
      <c r="N254"/>
      <c r="O254"/>
    </row>
    <row r="255" spans="1:15" ht="60">
      <c r="A255" s="38" t="s">
        <v>4049</v>
      </c>
      <c r="B255" s="39" t="s">
        <v>5986</v>
      </c>
      <c r="C255" s="39" t="s">
        <v>5922</v>
      </c>
      <c r="D255" s="39" t="s">
        <v>7147</v>
      </c>
      <c r="E255" s="39" t="s">
        <v>6211</v>
      </c>
      <c r="F255" s="222"/>
      <c r="G255" s="41"/>
      <c r="H255" s="51"/>
      <c r="I255" s="51"/>
      <c r="J255" s="51"/>
      <c r="K255" s="51"/>
      <c r="L255"/>
      <c r="M255"/>
      <c r="N255"/>
      <c r="O255"/>
    </row>
    <row r="256" spans="1:15" ht="45">
      <c r="A256" s="38" t="s">
        <v>4050</v>
      </c>
      <c r="B256" s="39" t="s">
        <v>5987</v>
      </c>
      <c r="C256" s="39" t="s">
        <v>5988</v>
      </c>
      <c r="D256" s="39" t="s">
        <v>7148</v>
      </c>
      <c r="E256" s="39" t="s">
        <v>6211</v>
      </c>
      <c r="F256" s="222"/>
      <c r="G256" s="41"/>
      <c r="H256" s="51"/>
      <c r="I256" s="51"/>
      <c r="J256" s="51"/>
      <c r="K256" s="51"/>
      <c r="L256" s="35"/>
      <c r="M256" s="35"/>
      <c r="N256" s="35"/>
      <c r="O256" s="35"/>
    </row>
    <row r="257" spans="1:15" ht="60">
      <c r="A257" s="38" t="s">
        <v>1375</v>
      </c>
      <c r="B257" s="39" t="s">
        <v>5989</v>
      </c>
      <c r="C257" s="39" t="s">
        <v>5922</v>
      </c>
      <c r="D257" s="39" t="s">
        <v>7149</v>
      </c>
      <c r="E257" s="39" t="s">
        <v>6211</v>
      </c>
      <c r="F257" s="222"/>
      <c r="G257" s="41"/>
      <c r="H257" s="51"/>
      <c r="I257" s="51"/>
      <c r="J257" s="51" t="s">
        <v>6215</v>
      </c>
      <c r="K257" s="51" t="s">
        <v>6216</v>
      </c>
      <c r="L257"/>
      <c r="M257"/>
      <c r="N257"/>
      <c r="O257"/>
    </row>
    <row r="258" spans="1:15" ht="60">
      <c r="A258" s="41" t="s">
        <v>2007</v>
      </c>
      <c r="B258" s="39" t="s">
        <v>5990</v>
      </c>
      <c r="C258" s="39" t="s">
        <v>5922</v>
      </c>
      <c r="D258" s="39" t="s">
        <v>7150</v>
      </c>
      <c r="E258" s="39" t="s">
        <v>6211</v>
      </c>
      <c r="F258" s="222"/>
      <c r="G258" s="41"/>
      <c r="H258" s="51"/>
      <c r="I258" s="51"/>
      <c r="J258" s="51"/>
      <c r="K258" s="51"/>
      <c r="L258"/>
      <c r="M258"/>
      <c r="N258"/>
      <c r="O258"/>
    </row>
    <row r="259" spans="1:15" ht="30">
      <c r="A259" s="41" t="s">
        <v>4051</v>
      </c>
      <c r="B259" s="39" t="s">
        <v>5991</v>
      </c>
      <c r="C259" s="39" t="s">
        <v>5922</v>
      </c>
      <c r="D259" s="39" t="s">
        <v>7151</v>
      </c>
      <c r="E259" s="39" t="s">
        <v>6211</v>
      </c>
      <c r="F259" s="222"/>
      <c r="G259" s="41"/>
      <c r="H259" s="51"/>
      <c r="I259" s="51"/>
      <c r="J259" s="51"/>
      <c r="K259" s="51"/>
      <c r="L259" s="35"/>
      <c r="M259" s="35"/>
      <c r="N259" s="35"/>
      <c r="O259" s="35"/>
    </row>
    <row r="260" spans="1:15" ht="90">
      <c r="A260" s="38" t="s">
        <v>4052</v>
      </c>
      <c r="B260" s="39" t="s">
        <v>5992</v>
      </c>
      <c r="C260" s="39" t="s">
        <v>5922</v>
      </c>
      <c r="D260" s="39" t="s">
        <v>7152</v>
      </c>
      <c r="E260" s="39" t="s">
        <v>6211</v>
      </c>
      <c r="F260" s="222"/>
      <c r="G260" s="41"/>
      <c r="H260" s="51"/>
      <c r="I260" s="51"/>
      <c r="J260" s="51" t="s">
        <v>6223</v>
      </c>
      <c r="K260" s="51" t="s">
        <v>6224</v>
      </c>
      <c r="L260"/>
      <c r="M260"/>
      <c r="N260"/>
      <c r="O260"/>
    </row>
    <row r="261" spans="1:15" ht="75">
      <c r="A261" s="38" t="s">
        <v>4053</v>
      </c>
      <c r="B261" s="39" t="s">
        <v>5993</v>
      </c>
      <c r="C261" s="39" t="s">
        <v>5922</v>
      </c>
      <c r="D261" s="39" t="s">
        <v>7153</v>
      </c>
      <c r="E261" s="39" t="s">
        <v>6211</v>
      </c>
      <c r="F261" s="222"/>
      <c r="G261" s="41"/>
      <c r="H261" s="51"/>
      <c r="I261" s="51"/>
      <c r="J261" s="51"/>
      <c r="K261" s="51"/>
      <c r="L261" s="35"/>
      <c r="M261" s="35"/>
      <c r="N261" s="35"/>
      <c r="O261" s="35"/>
    </row>
    <row r="262" spans="1:15" ht="45">
      <c r="A262" s="38" t="s">
        <v>1717</v>
      </c>
      <c r="B262" s="39" t="s">
        <v>5994</v>
      </c>
      <c r="C262" s="39" t="s">
        <v>5922</v>
      </c>
      <c r="D262" s="39" t="s">
        <v>7154</v>
      </c>
      <c r="E262" s="39" t="s">
        <v>6211</v>
      </c>
      <c r="F262" s="222"/>
      <c r="G262" s="41"/>
      <c r="H262" s="51"/>
      <c r="I262" s="51"/>
      <c r="J262" s="51"/>
      <c r="K262" s="51"/>
      <c r="L262"/>
      <c r="M262"/>
      <c r="N262"/>
      <c r="O262"/>
    </row>
    <row r="263" spans="1:15" ht="30">
      <c r="A263" s="41" t="s">
        <v>779</v>
      </c>
      <c r="B263" s="39" t="s">
        <v>5995</v>
      </c>
      <c r="C263" s="39" t="s">
        <v>5922</v>
      </c>
      <c r="D263" s="39" t="s">
        <v>7155</v>
      </c>
      <c r="E263" s="39" t="s">
        <v>6211</v>
      </c>
      <c r="F263" s="222"/>
      <c r="G263" s="41"/>
      <c r="H263" s="51"/>
      <c r="I263" s="51"/>
      <c r="J263" s="51"/>
      <c r="K263" s="51"/>
      <c r="L263"/>
      <c r="M263"/>
      <c r="N263"/>
      <c r="O263"/>
    </row>
    <row r="264" spans="1:15" ht="105">
      <c r="A264" s="38" t="s">
        <v>768</v>
      </c>
      <c r="B264" s="39" t="s">
        <v>5996</v>
      </c>
      <c r="C264" s="39" t="s">
        <v>5922</v>
      </c>
      <c r="D264" s="39" t="s">
        <v>7156</v>
      </c>
      <c r="E264" s="39" t="s">
        <v>6211</v>
      </c>
      <c r="F264" s="222"/>
      <c r="G264" s="41"/>
      <c r="H264" s="51"/>
      <c r="I264" s="51"/>
      <c r="J264" s="51"/>
      <c r="K264" s="51"/>
      <c r="L264"/>
      <c r="M264"/>
      <c r="N264"/>
      <c r="O264"/>
    </row>
    <row r="265" spans="1:15" ht="90">
      <c r="A265" s="38" t="s">
        <v>544</v>
      </c>
      <c r="B265" s="39" t="s">
        <v>5997</v>
      </c>
      <c r="C265" s="39" t="s">
        <v>5922</v>
      </c>
      <c r="D265" s="39" t="s">
        <v>7157</v>
      </c>
      <c r="E265" s="39" t="s">
        <v>6211</v>
      </c>
      <c r="F265" s="222"/>
      <c r="G265" s="41"/>
      <c r="H265" s="51"/>
      <c r="I265" s="51"/>
      <c r="J265" s="51"/>
      <c r="K265" s="51"/>
      <c r="L265"/>
      <c r="M265"/>
      <c r="N265"/>
      <c r="O265"/>
    </row>
    <row r="266" spans="1:15" ht="60">
      <c r="A266" s="38" t="s">
        <v>4054</v>
      </c>
      <c r="B266" s="39" t="s">
        <v>5998</v>
      </c>
      <c r="C266" s="39" t="s">
        <v>5922</v>
      </c>
      <c r="D266" s="39" t="s">
        <v>7158</v>
      </c>
      <c r="E266" s="39" t="s">
        <v>6211</v>
      </c>
      <c r="F266" s="222"/>
      <c r="G266" s="41"/>
      <c r="H266" s="51"/>
      <c r="I266" s="51"/>
      <c r="J266" s="51" t="s">
        <v>6215</v>
      </c>
      <c r="K266" s="51" t="s">
        <v>6216</v>
      </c>
      <c r="L266"/>
      <c r="M266"/>
      <c r="N266"/>
      <c r="O266"/>
    </row>
    <row r="267" spans="1:15" ht="45">
      <c r="A267" s="38" t="s">
        <v>4055</v>
      </c>
      <c r="B267" s="39" t="s">
        <v>5999</v>
      </c>
      <c r="C267" s="39" t="s">
        <v>5922</v>
      </c>
      <c r="D267" s="39" t="s">
        <v>7159</v>
      </c>
      <c r="E267" s="39" t="s">
        <v>6211</v>
      </c>
      <c r="F267" s="222"/>
      <c r="G267" s="41"/>
      <c r="H267" s="51"/>
      <c r="I267" s="51"/>
      <c r="J267" s="51"/>
      <c r="K267" s="51"/>
      <c r="L267"/>
      <c r="M267"/>
      <c r="N267"/>
      <c r="O267"/>
    </row>
    <row r="268" spans="1:15" ht="75">
      <c r="A268" s="38" t="s">
        <v>1995</v>
      </c>
      <c r="B268" s="39" t="s">
        <v>6000</v>
      </c>
      <c r="C268" s="39" t="s">
        <v>5922</v>
      </c>
      <c r="D268" s="39" t="s">
        <v>7160</v>
      </c>
      <c r="E268" s="39" t="s">
        <v>6211</v>
      </c>
      <c r="F268" s="222"/>
      <c r="G268" s="41"/>
      <c r="H268" s="51"/>
      <c r="I268" s="51"/>
      <c r="J268" s="51"/>
      <c r="K268" s="51"/>
      <c r="L268"/>
      <c r="M268"/>
      <c r="N268"/>
      <c r="O268"/>
    </row>
    <row r="269" spans="1:15" ht="150">
      <c r="A269" s="38" t="s">
        <v>4056</v>
      </c>
      <c r="B269" s="39" t="s">
        <v>6001</v>
      </c>
      <c r="C269" s="39" t="s">
        <v>5922</v>
      </c>
      <c r="D269" s="39" t="s">
        <v>7161</v>
      </c>
      <c r="E269" s="39" t="s">
        <v>6211</v>
      </c>
      <c r="F269" s="222"/>
      <c r="G269" s="41"/>
      <c r="H269" s="51"/>
      <c r="I269" s="51"/>
      <c r="J269" s="51"/>
      <c r="K269" s="51"/>
      <c r="L269" s="35"/>
      <c r="M269" s="35"/>
      <c r="N269" s="35"/>
      <c r="O269" s="35"/>
    </row>
    <row r="270" spans="1:15" ht="120">
      <c r="A270" s="38" t="s">
        <v>4057</v>
      </c>
      <c r="B270" s="39" t="s">
        <v>6002</v>
      </c>
      <c r="C270" s="39" t="s">
        <v>5922</v>
      </c>
      <c r="D270" s="39" t="s">
        <v>7162</v>
      </c>
      <c r="E270" s="39" t="s">
        <v>6211</v>
      </c>
      <c r="F270" s="222"/>
      <c r="G270" s="41"/>
      <c r="H270" s="51"/>
      <c r="I270" s="51"/>
      <c r="J270" s="51"/>
      <c r="K270" s="51"/>
      <c r="L270"/>
      <c r="M270"/>
      <c r="N270"/>
      <c r="O270"/>
    </row>
    <row r="271" spans="1:15" ht="60">
      <c r="A271" s="38" t="s">
        <v>397</v>
      </c>
      <c r="B271" s="39" t="s">
        <v>6003</v>
      </c>
      <c r="C271" s="39" t="s">
        <v>5922</v>
      </c>
      <c r="D271" s="39" t="s">
        <v>7163</v>
      </c>
      <c r="E271" s="39" t="s">
        <v>6211</v>
      </c>
      <c r="F271" s="222"/>
      <c r="G271" s="41"/>
      <c r="H271" s="51"/>
      <c r="I271" s="51"/>
      <c r="J271" s="51"/>
      <c r="K271" s="51"/>
      <c r="L271"/>
      <c r="M271"/>
      <c r="N271"/>
      <c r="O271"/>
    </row>
    <row r="272" spans="1:15" ht="105">
      <c r="A272" s="41" t="s">
        <v>3919</v>
      </c>
      <c r="B272" s="39" t="s">
        <v>6004</v>
      </c>
      <c r="C272" s="39" t="s">
        <v>5922</v>
      </c>
      <c r="D272" s="39" t="s">
        <v>7164</v>
      </c>
      <c r="E272" s="39" t="s">
        <v>6211</v>
      </c>
      <c r="F272" s="222"/>
      <c r="G272" s="41"/>
      <c r="H272" s="51"/>
      <c r="I272" s="51"/>
      <c r="J272" s="51"/>
      <c r="K272" s="51"/>
      <c r="L272"/>
      <c r="M272"/>
      <c r="N272"/>
      <c r="O272"/>
    </row>
    <row r="273" spans="1:15" ht="45">
      <c r="A273" s="38" t="s">
        <v>4058</v>
      </c>
      <c r="B273" s="39" t="s">
        <v>6005</v>
      </c>
      <c r="C273" s="39" t="s">
        <v>5922</v>
      </c>
      <c r="D273" s="39" t="s">
        <v>7165</v>
      </c>
      <c r="E273" s="39" t="s">
        <v>6211</v>
      </c>
      <c r="F273" s="222"/>
      <c r="G273" s="41"/>
      <c r="H273" s="51"/>
      <c r="I273" s="51"/>
      <c r="J273" s="51"/>
      <c r="K273" s="51"/>
      <c r="L273"/>
      <c r="M273"/>
      <c r="N273"/>
      <c r="O273"/>
    </row>
    <row r="274" spans="1:15" ht="90">
      <c r="A274" s="38" t="s">
        <v>1589</v>
      </c>
      <c r="B274" s="39" t="s">
        <v>6006</v>
      </c>
      <c r="C274" s="39" t="s">
        <v>5922</v>
      </c>
      <c r="D274" s="39" t="s">
        <v>7166</v>
      </c>
      <c r="E274" s="39" t="s">
        <v>6211</v>
      </c>
      <c r="F274" s="222"/>
      <c r="G274" s="41"/>
      <c r="H274" s="51"/>
      <c r="I274" s="51"/>
      <c r="J274" s="51"/>
      <c r="K274" s="51"/>
      <c r="L274"/>
      <c r="M274"/>
      <c r="N274"/>
      <c r="O274"/>
    </row>
    <row r="275" spans="1:15" ht="240">
      <c r="A275" s="38" t="s">
        <v>4184</v>
      </c>
      <c r="B275" s="39" t="s">
        <v>6755</v>
      </c>
      <c r="C275" s="39" t="s">
        <v>5922</v>
      </c>
      <c r="D275" s="39" t="s">
        <v>6756</v>
      </c>
      <c r="E275" s="39" t="s">
        <v>6211</v>
      </c>
      <c r="F275" s="222" t="s">
        <v>6718</v>
      </c>
      <c r="G275" s="41"/>
      <c r="H275" s="51" t="s">
        <v>6753</v>
      </c>
      <c r="I275" s="51" t="s">
        <v>6754</v>
      </c>
      <c r="J275" s="51"/>
      <c r="K275" s="51"/>
      <c r="L275" s="35"/>
      <c r="M275" s="35"/>
      <c r="N275" s="35"/>
      <c r="O275" s="35"/>
    </row>
    <row r="276" spans="1:15" ht="180">
      <c r="A276" s="38" t="s">
        <v>4184</v>
      </c>
      <c r="B276" s="39" t="s">
        <v>5629</v>
      </c>
      <c r="C276" s="39" t="s">
        <v>5922</v>
      </c>
      <c r="D276" s="39" t="s">
        <v>5630</v>
      </c>
      <c r="E276" s="39" t="s">
        <v>6211</v>
      </c>
      <c r="F276" s="222" t="s">
        <v>4323</v>
      </c>
      <c r="G276" s="41" t="s">
        <v>6716</v>
      </c>
      <c r="H276" s="51" t="s">
        <v>5635</v>
      </c>
      <c r="I276" s="51" t="s">
        <v>5634</v>
      </c>
      <c r="J276" s="51" t="s">
        <v>6223</v>
      </c>
      <c r="K276" s="51" t="s">
        <v>6224</v>
      </c>
      <c r="L276" s="35"/>
      <c r="M276" s="35"/>
      <c r="N276" s="35"/>
      <c r="O276" s="35"/>
    </row>
    <row r="277" spans="1:15" ht="360">
      <c r="A277" s="41" t="s">
        <v>521</v>
      </c>
      <c r="B277" s="39" t="s">
        <v>6007</v>
      </c>
      <c r="C277" s="39" t="s">
        <v>5922</v>
      </c>
      <c r="D277" s="39" t="s">
        <v>7167</v>
      </c>
      <c r="E277" s="39" t="s">
        <v>6211</v>
      </c>
      <c r="F277" s="222"/>
      <c r="G277" s="41"/>
      <c r="H277" s="51"/>
      <c r="I277" s="51"/>
      <c r="J277" s="51"/>
      <c r="K277" s="51"/>
      <c r="L277"/>
      <c r="M277"/>
      <c r="N277"/>
      <c r="O277"/>
    </row>
    <row r="278" spans="1:15" ht="45">
      <c r="A278" s="38" t="s">
        <v>180</v>
      </c>
      <c r="B278" s="39" t="s">
        <v>6008</v>
      </c>
      <c r="C278" s="39" t="s">
        <v>5922</v>
      </c>
      <c r="D278" s="39" t="s">
        <v>7168</v>
      </c>
      <c r="E278" s="39" t="s">
        <v>6211</v>
      </c>
      <c r="F278" s="222"/>
      <c r="G278" s="41"/>
      <c r="H278" s="51"/>
      <c r="I278" s="51"/>
      <c r="J278" s="51"/>
      <c r="K278" s="51"/>
      <c r="L278"/>
      <c r="M278"/>
      <c r="N278"/>
      <c r="O278"/>
    </row>
    <row r="279" spans="1:15" ht="30">
      <c r="A279" s="38" t="s">
        <v>2206</v>
      </c>
      <c r="B279" s="39" t="s">
        <v>6009</v>
      </c>
      <c r="C279" s="39" t="s">
        <v>5922</v>
      </c>
      <c r="D279" s="39" t="s">
        <v>7169</v>
      </c>
      <c r="E279" s="39" t="s">
        <v>6211</v>
      </c>
      <c r="F279" s="222"/>
      <c r="G279" s="41"/>
      <c r="H279" s="51"/>
      <c r="I279" s="51"/>
      <c r="J279" s="51"/>
      <c r="K279" s="51"/>
      <c r="L279"/>
      <c r="M279"/>
      <c r="N279"/>
      <c r="O279"/>
    </row>
    <row r="280" spans="1:15" ht="30">
      <c r="A280" s="38" t="s">
        <v>2205</v>
      </c>
      <c r="B280" s="39" t="s">
        <v>6010</v>
      </c>
      <c r="C280" s="39" t="s">
        <v>6011</v>
      </c>
      <c r="D280" s="39" t="s">
        <v>7170</v>
      </c>
      <c r="E280" s="39" t="s">
        <v>6211</v>
      </c>
      <c r="F280" s="222"/>
      <c r="G280" s="41"/>
      <c r="H280" s="51"/>
      <c r="I280" s="51"/>
      <c r="J280" s="51"/>
      <c r="K280" s="51"/>
      <c r="L280"/>
      <c r="M280"/>
      <c r="N280"/>
      <c r="O280"/>
    </row>
    <row r="281" spans="1:15" ht="30">
      <c r="A281" s="38" t="s">
        <v>4059</v>
      </c>
      <c r="B281" s="39" t="s">
        <v>6012</v>
      </c>
      <c r="C281" s="39" t="s">
        <v>5922</v>
      </c>
      <c r="D281" s="39" t="s">
        <v>7171</v>
      </c>
      <c r="E281" s="39" t="s">
        <v>6211</v>
      </c>
      <c r="F281" s="222"/>
      <c r="G281" s="41"/>
      <c r="H281" s="51"/>
      <c r="I281" s="51"/>
      <c r="J281" s="51"/>
      <c r="K281" s="51"/>
      <c r="L281"/>
      <c r="M281"/>
      <c r="N281"/>
      <c r="O281"/>
    </row>
    <row r="282" spans="1:15" ht="105">
      <c r="A282" s="38" t="s">
        <v>3914</v>
      </c>
      <c r="B282" s="39" t="s">
        <v>6013</v>
      </c>
      <c r="C282" s="39" t="s">
        <v>5922</v>
      </c>
      <c r="D282" s="39" t="s">
        <v>7172</v>
      </c>
      <c r="E282" s="39" t="s">
        <v>6211</v>
      </c>
      <c r="F282" s="222"/>
      <c r="G282" s="41"/>
      <c r="H282" s="51"/>
      <c r="I282" s="51"/>
      <c r="J282" s="51" t="s">
        <v>6223</v>
      </c>
      <c r="K282" s="51" t="s">
        <v>6224</v>
      </c>
      <c r="L282"/>
      <c r="M282"/>
      <c r="N282"/>
      <c r="O282"/>
    </row>
    <row r="283" spans="1:15" ht="30">
      <c r="A283" s="38" t="s">
        <v>4060</v>
      </c>
      <c r="B283" s="39" t="s">
        <v>6014</v>
      </c>
      <c r="C283" s="39" t="s">
        <v>6015</v>
      </c>
      <c r="D283" s="39" t="s">
        <v>7173</v>
      </c>
      <c r="E283" s="39" t="s">
        <v>7174</v>
      </c>
      <c r="F283" s="222"/>
      <c r="G283" s="41"/>
      <c r="H283" s="51"/>
      <c r="I283" s="51"/>
      <c r="J283" s="51"/>
      <c r="K283" s="51"/>
      <c r="L283"/>
      <c r="M283"/>
      <c r="N283"/>
      <c r="O283"/>
    </row>
    <row r="284" spans="1:15" ht="45">
      <c r="A284" s="38" t="s">
        <v>4061</v>
      </c>
      <c r="B284" s="39" t="s">
        <v>6016</v>
      </c>
      <c r="C284" s="39" t="s">
        <v>6017</v>
      </c>
      <c r="D284" s="39" t="s">
        <v>7175</v>
      </c>
      <c r="E284" s="39" t="s">
        <v>7176</v>
      </c>
      <c r="F284" s="222"/>
      <c r="G284" s="41"/>
      <c r="H284" s="51"/>
      <c r="I284" s="51"/>
      <c r="J284" s="51"/>
      <c r="K284" s="51"/>
      <c r="L284" s="35"/>
      <c r="M284" s="35"/>
      <c r="N284" s="35"/>
      <c r="O284" s="35"/>
    </row>
    <row r="285" spans="1:15" ht="195">
      <c r="A285" s="38" t="s">
        <v>4062</v>
      </c>
      <c r="B285" s="39" t="s">
        <v>6018</v>
      </c>
      <c r="C285" s="39" t="s">
        <v>6019</v>
      </c>
      <c r="D285" s="39" t="s">
        <v>7177</v>
      </c>
      <c r="E285" s="39" t="s">
        <v>7178</v>
      </c>
      <c r="F285" s="222"/>
      <c r="G285" s="41"/>
      <c r="H285" s="51"/>
      <c r="I285" s="51"/>
      <c r="J285" s="51"/>
      <c r="K285" s="51"/>
      <c r="L285"/>
      <c r="M285"/>
      <c r="N285"/>
      <c r="O285"/>
    </row>
    <row r="286" spans="1:15" ht="75">
      <c r="A286" s="38" t="s">
        <v>4063</v>
      </c>
      <c r="B286" s="39" t="s">
        <v>6020</v>
      </c>
      <c r="C286" s="39" t="s">
        <v>6021</v>
      </c>
      <c r="D286" s="39" t="s">
        <v>7179</v>
      </c>
      <c r="E286" s="39" t="s">
        <v>7180</v>
      </c>
      <c r="F286" s="222"/>
      <c r="G286" s="41"/>
      <c r="H286" s="51"/>
      <c r="I286" s="51"/>
      <c r="J286" s="51"/>
      <c r="K286" s="51"/>
      <c r="L286"/>
      <c r="M286"/>
      <c r="N286"/>
      <c r="O286"/>
    </row>
    <row r="287" spans="1:15" ht="30">
      <c r="A287" s="38" t="s">
        <v>4064</v>
      </c>
      <c r="B287" s="39" t="s">
        <v>6022</v>
      </c>
      <c r="C287" s="39" t="s">
        <v>6023</v>
      </c>
      <c r="D287" s="39" t="s">
        <v>7181</v>
      </c>
      <c r="E287" s="39" t="s">
        <v>7182</v>
      </c>
      <c r="F287" s="222"/>
      <c r="G287" s="41"/>
      <c r="H287" s="51"/>
      <c r="I287" s="51"/>
      <c r="J287" s="51"/>
      <c r="K287" s="51"/>
      <c r="L287"/>
      <c r="M287"/>
      <c r="N287"/>
      <c r="O287"/>
    </row>
    <row r="288" spans="1:15" ht="75">
      <c r="A288" s="38" t="s">
        <v>4065</v>
      </c>
      <c r="B288" s="39" t="s">
        <v>6024</v>
      </c>
      <c r="C288" s="39" t="s">
        <v>6025</v>
      </c>
      <c r="D288" s="39" t="s">
        <v>7183</v>
      </c>
      <c r="E288" s="39" t="s">
        <v>7184</v>
      </c>
      <c r="F288" s="222"/>
      <c r="G288" s="41"/>
      <c r="H288" s="51"/>
      <c r="I288" s="51"/>
      <c r="J288" s="51" t="s">
        <v>6215</v>
      </c>
      <c r="K288" s="51" t="s">
        <v>6216</v>
      </c>
      <c r="L288" s="35"/>
      <c r="M288" s="35"/>
      <c r="N288" s="35"/>
      <c r="O288" s="35"/>
    </row>
    <row r="289" spans="1:15" ht="105">
      <c r="A289" s="38" t="s">
        <v>4066</v>
      </c>
      <c r="B289" s="39" t="s">
        <v>6026</v>
      </c>
      <c r="C289" s="39" t="s">
        <v>6027</v>
      </c>
      <c r="D289" s="39" t="s">
        <v>7185</v>
      </c>
      <c r="E289" s="39" t="s">
        <v>7186</v>
      </c>
      <c r="F289" s="222"/>
      <c r="G289" s="41"/>
      <c r="H289" s="51"/>
      <c r="I289" s="51"/>
      <c r="J289" s="51" t="s">
        <v>6215</v>
      </c>
      <c r="K289" s="51" t="s">
        <v>6216</v>
      </c>
      <c r="L289"/>
      <c r="M289"/>
      <c r="N289"/>
      <c r="O289"/>
    </row>
    <row r="290" spans="1:15" ht="45">
      <c r="A290" s="38" t="s">
        <v>3535</v>
      </c>
      <c r="B290" s="39" t="s">
        <v>6028</v>
      </c>
      <c r="C290" s="39" t="s">
        <v>6029</v>
      </c>
      <c r="D290" s="39" t="s">
        <v>7187</v>
      </c>
      <c r="E290" s="39" t="s">
        <v>7188</v>
      </c>
      <c r="F290" s="222"/>
      <c r="G290" s="41"/>
      <c r="H290" s="51"/>
      <c r="I290" s="51"/>
      <c r="J290" s="51" t="s">
        <v>6215</v>
      </c>
      <c r="K290" s="51" t="s">
        <v>6216</v>
      </c>
      <c r="L290" s="35"/>
      <c r="M290" s="35"/>
      <c r="N290" s="35"/>
      <c r="O290" s="35"/>
    </row>
    <row r="291" spans="1:15" ht="300">
      <c r="A291" s="38" t="s">
        <v>4067</v>
      </c>
      <c r="B291" s="39" t="s">
        <v>6030</v>
      </c>
      <c r="C291" s="39" t="s">
        <v>6031</v>
      </c>
      <c r="D291" s="39" t="s">
        <v>7189</v>
      </c>
      <c r="E291" s="39" t="s">
        <v>7190</v>
      </c>
      <c r="F291" s="222"/>
      <c r="G291" s="41"/>
      <c r="H291" s="51"/>
      <c r="I291" s="51"/>
      <c r="J291" s="51"/>
      <c r="K291" s="51"/>
      <c r="L291"/>
      <c r="M291"/>
      <c r="N291"/>
      <c r="O291"/>
    </row>
    <row r="292" spans="1:15" ht="75">
      <c r="A292" s="38" t="s">
        <v>4068</v>
      </c>
      <c r="B292" s="39" t="s">
        <v>6032</v>
      </c>
      <c r="C292" s="39" t="s">
        <v>6033</v>
      </c>
      <c r="D292" s="39" t="s">
        <v>7191</v>
      </c>
      <c r="E292" s="39" t="s">
        <v>7192</v>
      </c>
      <c r="F292" s="222"/>
      <c r="G292" s="41"/>
      <c r="H292" s="51"/>
      <c r="I292" s="51"/>
      <c r="J292" s="51"/>
      <c r="K292" s="51"/>
      <c r="L292" s="35"/>
      <c r="M292" s="35"/>
      <c r="N292" s="35"/>
      <c r="O292" s="35"/>
    </row>
    <row r="293" spans="1:15" ht="45">
      <c r="A293" s="38" t="s">
        <v>4069</v>
      </c>
      <c r="B293" s="39" t="s">
        <v>6034</v>
      </c>
      <c r="C293" s="39" t="s">
        <v>6035</v>
      </c>
      <c r="D293" s="39" t="s">
        <v>7193</v>
      </c>
      <c r="E293" s="39" t="s">
        <v>7194</v>
      </c>
      <c r="F293" s="222"/>
      <c r="G293" s="41"/>
      <c r="H293" s="51"/>
      <c r="I293" s="51"/>
      <c r="J293" s="51" t="s">
        <v>6215</v>
      </c>
      <c r="K293" s="51" t="s">
        <v>6216</v>
      </c>
      <c r="L293" s="35"/>
      <c r="M293" s="35"/>
      <c r="N293" s="35"/>
      <c r="O293" s="35"/>
    </row>
    <row r="294" spans="1:15" ht="45">
      <c r="A294" s="38" t="s">
        <v>4070</v>
      </c>
      <c r="B294" s="39" t="s">
        <v>6036</v>
      </c>
      <c r="C294" s="39" t="s">
        <v>6037</v>
      </c>
      <c r="D294" s="39" t="s">
        <v>7195</v>
      </c>
      <c r="E294" s="39" t="s">
        <v>7196</v>
      </c>
      <c r="F294" s="222"/>
      <c r="G294" s="41"/>
      <c r="H294" s="51"/>
      <c r="I294" s="51"/>
      <c r="J294" s="51" t="s">
        <v>6215</v>
      </c>
      <c r="K294" s="51" t="s">
        <v>6216</v>
      </c>
      <c r="L294"/>
      <c r="M294"/>
      <c r="N294"/>
      <c r="O294"/>
    </row>
    <row r="295" spans="1:15" ht="45">
      <c r="A295" s="38" t="s">
        <v>4071</v>
      </c>
      <c r="B295" s="39" t="s">
        <v>6038</v>
      </c>
      <c r="C295" s="39" t="s">
        <v>6038</v>
      </c>
      <c r="D295" s="39" t="s">
        <v>7197</v>
      </c>
      <c r="E295" s="39" t="s">
        <v>7198</v>
      </c>
      <c r="F295" s="222"/>
      <c r="G295" s="41"/>
      <c r="H295" s="51"/>
      <c r="I295" s="51"/>
      <c r="J295" s="51" t="s">
        <v>6215</v>
      </c>
      <c r="K295" s="51" t="s">
        <v>6216</v>
      </c>
      <c r="L295"/>
      <c r="M295"/>
      <c r="N295"/>
      <c r="O295"/>
    </row>
    <row r="296" spans="1:15" ht="45">
      <c r="A296" s="38" t="s">
        <v>4072</v>
      </c>
      <c r="B296" s="39" t="s">
        <v>6039</v>
      </c>
      <c r="C296" s="39" t="s">
        <v>6039</v>
      </c>
      <c r="D296" s="39" t="s">
        <v>7199</v>
      </c>
      <c r="E296" s="39" t="s">
        <v>7199</v>
      </c>
      <c r="F296" s="222"/>
      <c r="G296" s="41"/>
      <c r="H296" s="51"/>
      <c r="I296" s="51"/>
      <c r="J296" s="51"/>
      <c r="K296" s="51"/>
      <c r="L296" s="35"/>
      <c r="M296" s="35"/>
      <c r="N296" s="35"/>
      <c r="O296" s="35"/>
    </row>
    <row r="297" spans="1:15" ht="150">
      <c r="A297" s="38" t="s">
        <v>4073</v>
      </c>
      <c r="B297" s="39" t="s">
        <v>6040</v>
      </c>
      <c r="C297" s="39" t="s">
        <v>6041</v>
      </c>
      <c r="D297" s="39" t="s">
        <v>7200</v>
      </c>
      <c r="E297" s="39" t="s">
        <v>7201</v>
      </c>
      <c r="F297" s="222"/>
      <c r="G297" s="41"/>
      <c r="H297" s="51"/>
      <c r="I297" s="51"/>
      <c r="J297" s="51" t="s">
        <v>6215</v>
      </c>
      <c r="K297" s="51" t="s">
        <v>6216</v>
      </c>
      <c r="L297"/>
      <c r="M297"/>
      <c r="N297"/>
      <c r="O297"/>
    </row>
    <row r="298" spans="1:15" ht="30">
      <c r="A298" s="38" t="s">
        <v>2367</v>
      </c>
      <c r="B298" s="39" t="s">
        <v>6042</v>
      </c>
      <c r="C298" s="39" t="s">
        <v>6043</v>
      </c>
      <c r="D298" s="39" t="s">
        <v>7202</v>
      </c>
      <c r="E298" s="39" t="s">
        <v>7203</v>
      </c>
      <c r="F298" s="222"/>
      <c r="G298" s="41"/>
      <c r="H298" s="51"/>
      <c r="I298" s="51"/>
      <c r="J298" s="51" t="s">
        <v>6215</v>
      </c>
      <c r="K298" s="51" t="s">
        <v>6216</v>
      </c>
      <c r="L298"/>
      <c r="M298"/>
      <c r="N298"/>
      <c r="O298"/>
    </row>
    <row r="299" spans="1:15" ht="30">
      <c r="A299" s="38" t="s">
        <v>3030</v>
      </c>
      <c r="B299" s="39" t="s">
        <v>6044</v>
      </c>
      <c r="C299" s="39" t="s">
        <v>6045</v>
      </c>
      <c r="D299" s="39" t="s">
        <v>7204</v>
      </c>
      <c r="E299" s="39" t="s">
        <v>7205</v>
      </c>
      <c r="F299" s="222"/>
      <c r="G299" s="41"/>
      <c r="H299" s="51"/>
      <c r="I299" s="51"/>
      <c r="J299" s="51" t="s">
        <v>6215</v>
      </c>
      <c r="K299" s="51" t="s">
        <v>6216</v>
      </c>
      <c r="L299" s="35"/>
      <c r="M299" s="35"/>
      <c r="N299" s="35"/>
      <c r="O299" s="35"/>
    </row>
    <row r="300" spans="1:15" ht="90">
      <c r="A300" s="38" t="s">
        <v>4074</v>
      </c>
      <c r="B300" s="39" t="s">
        <v>6046</v>
      </c>
      <c r="C300" s="39" t="s">
        <v>6047</v>
      </c>
      <c r="D300" s="39" t="s">
        <v>7206</v>
      </c>
      <c r="E300" s="39" t="s">
        <v>7207</v>
      </c>
      <c r="F300" s="222"/>
      <c r="G300" s="41"/>
      <c r="H300" s="51"/>
      <c r="I300" s="51"/>
      <c r="J300" s="51" t="s">
        <v>6215</v>
      </c>
      <c r="K300" s="51" t="s">
        <v>6216</v>
      </c>
      <c r="L300"/>
      <c r="M300"/>
      <c r="N300"/>
      <c r="O300"/>
    </row>
    <row r="301" spans="1:15" ht="135">
      <c r="A301" s="41" t="s">
        <v>4075</v>
      </c>
      <c r="B301" s="39" t="s">
        <v>6048</v>
      </c>
      <c r="C301" s="39" t="s">
        <v>6049</v>
      </c>
      <c r="D301" s="39" t="s">
        <v>7208</v>
      </c>
      <c r="E301" s="39" t="s">
        <v>7209</v>
      </c>
      <c r="F301" s="222"/>
      <c r="G301" s="41"/>
      <c r="H301" s="51"/>
      <c r="I301" s="51"/>
      <c r="J301" s="51" t="s">
        <v>6215</v>
      </c>
      <c r="K301" s="51" t="s">
        <v>6216</v>
      </c>
      <c r="L301" s="35"/>
      <c r="M301" s="35"/>
      <c r="N301" s="35"/>
      <c r="O301" s="35"/>
    </row>
    <row r="302" spans="1:15" ht="30">
      <c r="A302" s="38" t="s">
        <v>4076</v>
      </c>
      <c r="B302" s="39" t="s">
        <v>6050</v>
      </c>
      <c r="C302" s="39" t="s">
        <v>6050</v>
      </c>
      <c r="D302" s="39" t="s">
        <v>7210</v>
      </c>
      <c r="E302" s="39" t="s">
        <v>7210</v>
      </c>
      <c r="F302" s="222"/>
      <c r="G302" s="41"/>
      <c r="H302" s="51"/>
      <c r="I302" s="51"/>
      <c r="J302" s="51" t="s">
        <v>6215</v>
      </c>
      <c r="K302" s="51" t="s">
        <v>6216</v>
      </c>
      <c r="L302"/>
      <c r="M302"/>
      <c r="N302"/>
      <c r="O302"/>
    </row>
    <row r="303" spans="1:15" ht="120">
      <c r="A303" s="38" t="s">
        <v>4077</v>
      </c>
      <c r="B303" s="39" t="s">
        <v>6051</v>
      </c>
      <c r="C303" s="39" t="s">
        <v>6052</v>
      </c>
      <c r="D303" s="39" t="s">
        <v>7211</v>
      </c>
      <c r="E303" s="39" t="s">
        <v>7391</v>
      </c>
      <c r="F303" s="222"/>
      <c r="G303" s="41"/>
      <c r="H303" s="51"/>
      <c r="I303" s="51"/>
      <c r="J303" s="51" t="s">
        <v>6215</v>
      </c>
      <c r="K303" s="51" t="s">
        <v>6216</v>
      </c>
      <c r="L303" s="35"/>
      <c r="M303" s="35"/>
      <c r="N303" s="35"/>
      <c r="O303" s="35"/>
    </row>
    <row r="304" spans="1:15" ht="45">
      <c r="A304" s="38" t="s">
        <v>4078</v>
      </c>
      <c r="B304" s="39" t="s">
        <v>6053</v>
      </c>
      <c r="C304" s="39" t="s">
        <v>6054</v>
      </c>
      <c r="D304" s="39" t="s">
        <v>7212</v>
      </c>
      <c r="E304" s="39" t="s">
        <v>7213</v>
      </c>
      <c r="F304" s="242" t="s">
        <v>7577</v>
      </c>
      <c r="G304" s="41" t="s">
        <v>6716</v>
      </c>
      <c r="H304" s="51" t="s">
        <v>7580</v>
      </c>
      <c r="I304" s="51" t="s">
        <v>7581</v>
      </c>
      <c r="J304" s="51" t="s">
        <v>6215</v>
      </c>
      <c r="K304" s="51" t="s">
        <v>6216</v>
      </c>
      <c r="L304"/>
      <c r="M304"/>
      <c r="N304"/>
      <c r="O304"/>
    </row>
    <row r="305" spans="1:15" ht="45">
      <c r="A305" s="38" t="s">
        <v>4078</v>
      </c>
      <c r="B305" s="39" t="s">
        <v>7664</v>
      </c>
      <c r="C305" s="39" t="s">
        <v>7665</v>
      </c>
      <c r="D305" s="39" t="s">
        <v>7212</v>
      </c>
      <c r="E305" s="39" t="s">
        <v>7666</v>
      </c>
      <c r="F305" s="241" t="s">
        <v>4324</v>
      </c>
      <c r="G305" s="41"/>
      <c r="H305" s="51"/>
      <c r="I305" s="51"/>
      <c r="J305" s="51" t="s">
        <v>6215</v>
      </c>
      <c r="K305" s="51" t="s">
        <v>6216</v>
      </c>
      <c r="L305"/>
      <c r="M305"/>
      <c r="N305"/>
      <c r="O305"/>
    </row>
    <row r="306" spans="1:15" ht="75">
      <c r="A306" s="38" t="s">
        <v>4079</v>
      </c>
      <c r="B306" s="39" t="s">
        <v>6055</v>
      </c>
      <c r="C306" s="39" t="s">
        <v>6056</v>
      </c>
      <c r="D306" s="39" t="s">
        <v>7214</v>
      </c>
      <c r="E306" s="39" t="s">
        <v>7215</v>
      </c>
      <c r="F306" s="222"/>
      <c r="G306" s="41"/>
      <c r="H306" s="51"/>
      <c r="I306" s="51"/>
      <c r="J306" s="51" t="s">
        <v>6215</v>
      </c>
      <c r="K306" s="51" t="s">
        <v>6216</v>
      </c>
      <c r="L306" s="35"/>
      <c r="M306" s="35"/>
      <c r="N306" s="35"/>
      <c r="O306" s="35"/>
    </row>
    <row r="307" spans="1:15" ht="135">
      <c r="A307" s="38" t="s">
        <v>4080</v>
      </c>
      <c r="B307" s="39" t="s">
        <v>6057</v>
      </c>
      <c r="C307" s="39" t="s">
        <v>6058</v>
      </c>
      <c r="D307" s="39" t="s">
        <v>7216</v>
      </c>
      <c r="E307" s="39" t="s">
        <v>7217</v>
      </c>
      <c r="F307" s="222"/>
      <c r="G307" s="41"/>
      <c r="H307" s="51"/>
      <c r="I307" s="51"/>
      <c r="J307" s="51" t="s">
        <v>6215</v>
      </c>
      <c r="K307" s="51" t="s">
        <v>6216</v>
      </c>
      <c r="L307"/>
      <c r="M307"/>
      <c r="N307"/>
      <c r="O307"/>
    </row>
    <row r="308" spans="1:15" ht="300">
      <c r="A308" s="38" t="s">
        <v>1783</v>
      </c>
      <c r="B308" s="39" t="s">
        <v>6059</v>
      </c>
      <c r="C308" s="39" t="s">
        <v>6059</v>
      </c>
      <c r="D308" s="39" t="s">
        <v>7218</v>
      </c>
      <c r="E308" s="39" t="s">
        <v>7219</v>
      </c>
      <c r="F308" s="222"/>
      <c r="G308" s="41"/>
      <c r="H308" s="51"/>
      <c r="I308" s="51"/>
      <c r="J308" s="51"/>
      <c r="K308" s="51"/>
      <c r="L308"/>
      <c r="M308"/>
      <c r="N308"/>
      <c r="O308"/>
    </row>
    <row r="309" spans="1:15" ht="409.5">
      <c r="A309" s="38" t="s">
        <v>1785</v>
      </c>
      <c r="B309" s="39" t="s">
        <v>6060</v>
      </c>
      <c r="C309" s="39" t="s">
        <v>6061</v>
      </c>
      <c r="D309" s="39" t="s">
        <v>7220</v>
      </c>
      <c r="E309" s="39" t="s">
        <v>7221</v>
      </c>
      <c r="F309" s="222"/>
      <c r="G309" s="41"/>
      <c r="H309" s="51"/>
      <c r="I309" s="51"/>
      <c r="J309" s="51"/>
      <c r="K309" s="51"/>
      <c r="L309" s="35"/>
      <c r="M309" s="35"/>
      <c r="N309" s="35"/>
      <c r="O309" s="35"/>
    </row>
    <row r="310" spans="1:15" ht="120">
      <c r="A310" s="38" t="s">
        <v>1786</v>
      </c>
      <c r="B310" s="39" t="s">
        <v>6062</v>
      </c>
      <c r="C310" s="39" t="s">
        <v>6063</v>
      </c>
      <c r="D310" s="39" t="s">
        <v>7222</v>
      </c>
      <c r="E310" s="39" t="s">
        <v>7223</v>
      </c>
      <c r="F310" s="222"/>
      <c r="G310" s="41"/>
      <c r="H310" s="51"/>
      <c r="I310" s="51"/>
      <c r="J310" s="51"/>
      <c r="K310" s="51"/>
      <c r="L310"/>
      <c r="M310"/>
      <c r="N310"/>
      <c r="O310"/>
    </row>
    <row r="311" spans="1:15" ht="60">
      <c r="A311" s="38" t="s">
        <v>4081</v>
      </c>
      <c r="B311" s="39" t="s">
        <v>7483</v>
      </c>
      <c r="C311" s="39" t="s">
        <v>7482</v>
      </c>
      <c r="D311" s="39" t="s">
        <v>7484</v>
      </c>
      <c r="E311" s="39" t="s">
        <v>7485</v>
      </c>
      <c r="F311" s="242" t="s">
        <v>7577</v>
      </c>
      <c r="G311" s="41"/>
      <c r="H311" s="51" t="s">
        <v>7486</v>
      </c>
      <c r="I311" s="51" t="s">
        <v>7487</v>
      </c>
      <c r="J311" s="51" t="s">
        <v>6215</v>
      </c>
      <c r="K311" s="51" t="s">
        <v>6216</v>
      </c>
      <c r="L311"/>
      <c r="M311"/>
      <c r="N311"/>
      <c r="O311"/>
    </row>
    <row r="312" spans="1:15" ht="30">
      <c r="A312" s="38" t="s">
        <v>4081</v>
      </c>
      <c r="B312" s="39" t="s">
        <v>7660</v>
      </c>
      <c r="C312" s="39" t="s">
        <v>7661</v>
      </c>
      <c r="D312" s="39" t="s">
        <v>7662</v>
      </c>
      <c r="E312" s="39" t="s">
        <v>7663</v>
      </c>
      <c r="F312" s="241" t="s">
        <v>4324</v>
      </c>
      <c r="G312" s="41" t="s">
        <v>6716</v>
      </c>
      <c r="H312" s="51"/>
      <c r="I312" s="51"/>
      <c r="J312" s="51" t="s">
        <v>6215</v>
      </c>
      <c r="K312" s="51" t="s">
        <v>6216</v>
      </c>
      <c r="L312"/>
      <c r="M312"/>
      <c r="N312"/>
      <c r="O312"/>
    </row>
    <row r="313" spans="1:15" ht="45">
      <c r="A313" s="38" t="s">
        <v>4082</v>
      </c>
      <c r="B313" s="39" t="s">
        <v>6064</v>
      </c>
      <c r="C313" s="39" t="s">
        <v>6065</v>
      </c>
      <c r="D313" s="39" t="s">
        <v>7224</v>
      </c>
      <c r="E313" s="39" t="s">
        <v>7225</v>
      </c>
      <c r="F313" s="222" t="s">
        <v>6718</v>
      </c>
      <c r="G313" s="41" t="s">
        <v>6716</v>
      </c>
      <c r="H313" s="51" t="s">
        <v>6731</v>
      </c>
      <c r="I313" s="51" t="s">
        <v>6730</v>
      </c>
      <c r="J313" s="51"/>
      <c r="K313" s="51"/>
      <c r="L313"/>
      <c r="M313"/>
      <c r="N313"/>
      <c r="O313"/>
    </row>
    <row r="314" spans="1:15" ht="45">
      <c r="A314" s="38" t="s">
        <v>4082</v>
      </c>
      <c r="B314" s="39" t="s">
        <v>6064</v>
      </c>
      <c r="C314" s="39" t="s">
        <v>6065</v>
      </c>
      <c r="D314" s="39" t="s">
        <v>7224</v>
      </c>
      <c r="E314" s="39" t="s">
        <v>7225</v>
      </c>
      <c r="F314" s="222" t="s">
        <v>4324</v>
      </c>
      <c r="G314" s="41"/>
      <c r="H314" s="51"/>
      <c r="I314" s="51"/>
      <c r="J314" s="51" t="s">
        <v>6215</v>
      </c>
      <c r="K314" s="51" t="s">
        <v>6216</v>
      </c>
      <c r="L314"/>
      <c r="M314"/>
      <c r="N314"/>
      <c r="O314"/>
    </row>
    <row r="315" spans="1:15" ht="45">
      <c r="A315" s="38" t="s">
        <v>4083</v>
      </c>
      <c r="B315" s="39" t="s">
        <v>6066</v>
      </c>
      <c r="C315" s="39" t="s">
        <v>6067</v>
      </c>
      <c r="D315" s="39" t="s">
        <v>7226</v>
      </c>
      <c r="E315" s="39" t="s">
        <v>7227</v>
      </c>
      <c r="F315" s="222" t="s">
        <v>6718</v>
      </c>
      <c r="G315" s="41" t="s">
        <v>6716</v>
      </c>
      <c r="H315" s="51" t="s">
        <v>6732</v>
      </c>
      <c r="I315" s="51" t="s">
        <v>6733</v>
      </c>
      <c r="J315" s="51"/>
      <c r="K315" s="51"/>
      <c r="L315" s="35"/>
      <c r="M315" s="35"/>
      <c r="N315" s="35"/>
      <c r="O315" s="35"/>
    </row>
    <row r="316" spans="1:15" ht="45">
      <c r="A316" s="38" t="s">
        <v>4083</v>
      </c>
      <c r="B316" s="39" t="s">
        <v>6066</v>
      </c>
      <c r="C316" s="39" t="s">
        <v>6067</v>
      </c>
      <c r="D316" s="39" t="s">
        <v>7226</v>
      </c>
      <c r="E316" s="39" t="s">
        <v>7227</v>
      </c>
      <c r="F316" s="222" t="s">
        <v>4324</v>
      </c>
      <c r="G316" s="41"/>
      <c r="H316" s="51"/>
      <c r="I316" s="51"/>
      <c r="J316" s="51" t="s">
        <v>6215</v>
      </c>
      <c r="K316" s="51" t="s">
        <v>6216</v>
      </c>
      <c r="L316"/>
      <c r="M316"/>
      <c r="N316"/>
      <c r="O316"/>
    </row>
    <row r="317" spans="1:15" ht="60">
      <c r="A317" s="38" t="s">
        <v>468</v>
      </c>
      <c r="B317" s="39" t="s">
        <v>6068</v>
      </c>
      <c r="C317" s="39" t="s">
        <v>6069</v>
      </c>
      <c r="D317" s="39" t="s">
        <v>7228</v>
      </c>
      <c r="E317" s="39" t="s">
        <v>7229</v>
      </c>
      <c r="F317" s="222"/>
      <c r="G317" s="41"/>
      <c r="H317" s="51"/>
      <c r="I317" s="51"/>
      <c r="J317" s="51" t="s">
        <v>6217</v>
      </c>
      <c r="K317" s="51" t="s">
        <v>6218</v>
      </c>
      <c r="L317"/>
      <c r="M317"/>
      <c r="N317"/>
      <c r="O317"/>
    </row>
    <row r="318" spans="1:15" ht="60">
      <c r="A318" s="38" t="s">
        <v>4084</v>
      </c>
      <c r="B318" s="39" t="s">
        <v>6070</v>
      </c>
      <c r="C318" s="39" t="s">
        <v>6071</v>
      </c>
      <c r="D318" s="39" t="s">
        <v>7230</v>
      </c>
      <c r="E318" s="39" t="s">
        <v>7231</v>
      </c>
      <c r="F318" s="242" t="s">
        <v>7577</v>
      </c>
      <c r="G318" s="41" t="s">
        <v>6716</v>
      </c>
      <c r="H318" s="51" t="s">
        <v>7549</v>
      </c>
      <c r="I318" s="51" t="s">
        <v>7550</v>
      </c>
      <c r="J318" s="51" t="s">
        <v>6215</v>
      </c>
      <c r="K318" s="51" t="s">
        <v>6216</v>
      </c>
      <c r="L318"/>
      <c r="M318"/>
      <c r="N318"/>
      <c r="O318"/>
    </row>
    <row r="319" spans="1:15" ht="45">
      <c r="A319" s="38" t="s">
        <v>4084</v>
      </c>
      <c r="B319" s="39" t="s">
        <v>7656</v>
      </c>
      <c r="C319" s="39" t="s">
        <v>7657</v>
      </c>
      <c r="D319" s="39" t="s">
        <v>7658</v>
      </c>
      <c r="E319" s="39" t="s">
        <v>7659</v>
      </c>
      <c r="F319" s="241" t="s">
        <v>4324</v>
      </c>
      <c r="G319" s="41"/>
      <c r="H319" s="51"/>
      <c r="I319" s="51"/>
      <c r="J319" s="51" t="s">
        <v>6215</v>
      </c>
      <c r="K319" s="51" t="s">
        <v>6216</v>
      </c>
      <c r="L319"/>
      <c r="M319"/>
      <c r="N319"/>
      <c r="O319"/>
    </row>
    <row r="320" spans="1:15" ht="60">
      <c r="A320" s="38" t="s">
        <v>4085</v>
      </c>
      <c r="B320" s="39" t="s">
        <v>6072</v>
      </c>
      <c r="C320" s="39" t="s">
        <v>6073</v>
      </c>
      <c r="D320" s="39" t="s">
        <v>7232</v>
      </c>
      <c r="E320" s="39" t="s">
        <v>7233</v>
      </c>
      <c r="F320" s="222" t="s">
        <v>6718</v>
      </c>
      <c r="G320" s="41" t="s">
        <v>6716</v>
      </c>
      <c r="H320" s="51" t="s">
        <v>6731</v>
      </c>
      <c r="I320" s="51" t="s">
        <v>6730</v>
      </c>
      <c r="J320" s="51"/>
      <c r="K320" s="51"/>
      <c r="L320"/>
      <c r="M320"/>
      <c r="N320"/>
      <c r="O320"/>
    </row>
    <row r="321" spans="1:15" ht="60">
      <c r="A321" s="38" t="s">
        <v>4085</v>
      </c>
      <c r="B321" s="39" t="s">
        <v>6072</v>
      </c>
      <c r="C321" s="39" t="s">
        <v>6073</v>
      </c>
      <c r="D321" s="39" t="s">
        <v>7232</v>
      </c>
      <c r="E321" s="39" t="s">
        <v>7233</v>
      </c>
      <c r="F321" s="222" t="s">
        <v>4324</v>
      </c>
      <c r="G321" s="41"/>
      <c r="H321" s="51"/>
      <c r="I321" s="51"/>
      <c r="J321" s="51" t="s">
        <v>6215</v>
      </c>
      <c r="K321" s="51" t="s">
        <v>6216</v>
      </c>
      <c r="L321"/>
      <c r="M321"/>
      <c r="N321"/>
      <c r="O321"/>
    </row>
    <row r="322" spans="1:15" ht="75">
      <c r="A322" s="38" t="s">
        <v>4086</v>
      </c>
      <c r="B322" s="39" t="s">
        <v>7754</v>
      </c>
      <c r="C322" s="39" t="s">
        <v>7753</v>
      </c>
      <c r="D322" s="39" t="s">
        <v>7755</v>
      </c>
      <c r="E322" s="39" t="s">
        <v>7756</v>
      </c>
      <c r="F322" s="222" t="s">
        <v>6718</v>
      </c>
      <c r="G322" s="41"/>
      <c r="H322" s="51" t="s">
        <v>6734</v>
      </c>
      <c r="I322" s="51" t="s">
        <v>6735</v>
      </c>
      <c r="J322" s="51" t="s">
        <v>6215</v>
      </c>
      <c r="K322" s="51" t="s">
        <v>6216</v>
      </c>
      <c r="L322"/>
      <c r="M322"/>
      <c r="N322"/>
      <c r="O322"/>
    </row>
    <row r="323" spans="1:15" ht="45">
      <c r="A323" s="38" t="s">
        <v>4086</v>
      </c>
      <c r="B323" s="39" t="s">
        <v>6074</v>
      </c>
      <c r="C323" s="39" t="s">
        <v>6075</v>
      </c>
      <c r="D323" s="39" t="s">
        <v>7234</v>
      </c>
      <c r="E323" s="39" t="s">
        <v>7235</v>
      </c>
      <c r="F323" s="222" t="s">
        <v>4324</v>
      </c>
      <c r="G323" s="41" t="s">
        <v>6716</v>
      </c>
      <c r="H323" s="51"/>
      <c r="I323" s="51"/>
      <c r="J323" s="51" t="s">
        <v>6215</v>
      </c>
      <c r="K323" s="51" t="s">
        <v>6216</v>
      </c>
      <c r="L323"/>
      <c r="M323"/>
      <c r="N323"/>
      <c r="O323"/>
    </row>
    <row r="324" spans="1:15" ht="60">
      <c r="A324" s="38" t="s">
        <v>3532</v>
      </c>
      <c r="B324" s="39" t="s">
        <v>6076</v>
      </c>
      <c r="C324" s="39" t="s">
        <v>6077</v>
      </c>
      <c r="D324" s="39" t="s">
        <v>7236</v>
      </c>
      <c r="E324" s="39" t="s">
        <v>7237</v>
      </c>
      <c r="F324" s="222"/>
      <c r="G324" s="41"/>
      <c r="H324" s="51"/>
      <c r="I324" s="51"/>
      <c r="J324" s="51" t="s">
        <v>6215</v>
      </c>
      <c r="K324" s="51" t="s">
        <v>6216</v>
      </c>
      <c r="L324" s="35"/>
      <c r="M324" s="35"/>
      <c r="N324" s="35"/>
      <c r="O324" s="35"/>
    </row>
    <row r="325" spans="1:15" ht="150">
      <c r="A325" s="38" t="s">
        <v>4087</v>
      </c>
      <c r="B325" s="39" t="s">
        <v>6078</v>
      </c>
      <c r="C325" s="39" t="s">
        <v>6079</v>
      </c>
      <c r="D325" s="39" t="s">
        <v>7238</v>
      </c>
      <c r="E325" s="39" t="s">
        <v>7239</v>
      </c>
      <c r="F325" s="222"/>
      <c r="G325" s="41"/>
      <c r="H325" s="51"/>
      <c r="I325" s="51"/>
      <c r="J325" s="51" t="s">
        <v>6215</v>
      </c>
      <c r="K325" s="51" t="s">
        <v>6216</v>
      </c>
      <c r="L325"/>
      <c r="M325"/>
      <c r="N325"/>
      <c r="O325"/>
    </row>
    <row r="326" spans="1:15" ht="165">
      <c r="A326" s="38" t="s">
        <v>4088</v>
      </c>
      <c r="B326" s="39" t="s">
        <v>6080</v>
      </c>
      <c r="C326" s="39" t="s">
        <v>6081</v>
      </c>
      <c r="D326" s="39" t="s">
        <v>7240</v>
      </c>
      <c r="E326" s="39" t="s">
        <v>7241</v>
      </c>
      <c r="F326" s="222"/>
      <c r="G326" s="41"/>
      <c r="H326" s="51"/>
      <c r="I326" s="51"/>
      <c r="J326" s="51" t="s">
        <v>6215</v>
      </c>
      <c r="K326" s="51" t="s">
        <v>6216</v>
      </c>
      <c r="L326"/>
      <c r="M326"/>
      <c r="N326"/>
      <c r="O326"/>
    </row>
    <row r="327" spans="1:15" ht="105">
      <c r="A327" s="38" t="s">
        <v>4089</v>
      </c>
      <c r="B327" s="39" t="s">
        <v>6082</v>
      </c>
      <c r="C327" s="39" t="s">
        <v>6083</v>
      </c>
      <c r="D327" s="39" t="s">
        <v>7242</v>
      </c>
      <c r="E327" s="39" t="s">
        <v>7243</v>
      </c>
      <c r="F327" s="222"/>
      <c r="G327" s="41"/>
      <c r="H327" s="51"/>
      <c r="I327" s="51"/>
      <c r="J327" s="51" t="s">
        <v>6215</v>
      </c>
      <c r="K327" s="51" t="s">
        <v>6216</v>
      </c>
      <c r="L327"/>
      <c r="M327"/>
      <c r="N327"/>
      <c r="O327"/>
    </row>
    <row r="328" spans="1:15" ht="30">
      <c r="A328" s="38" t="s">
        <v>2958</v>
      </c>
      <c r="B328" s="39" t="s">
        <v>6084</v>
      </c>
      <c r="C328" s="39" t="s">
        <v>6085</v>
      </c>
      <c r="D328" s="39" t="s">
        <v>7244</v>
      </c>
      <c r="E328" s="39" t="s">
        <v>7245</v>
      </c>
      <c r="F328" s="222"/>
      <c r="G328" s="41"/>
      <c r="H328" s="51"/>
      <c r="I328" s="51"/>
      <c r="J328" s="51" t="s">
        <v>6215</v>
      </c>
      <c r="K328" s="51" t="s">
        <v>6216</v>
      </c>
      <c r="L328" s="35"/>
      <c r="M328" s="35"/>
      <c r="N328" s="35"/>
      <c r="O328" s="35"/>
    </row>
    <row r="329" spans="1:15" ht="105">
      <c r="A329" s="41" t="s">
        <v>2959</v>
      </c>
      <c r="B329" s="39" t="s">
        <v>6086</v>
      </c>
      <c r="C329" s="39" t="s">
        <v>6087</v>
      </c>
      <c r="D329" s="39" t="s">
        <v>7246</v>
      </c>
      <c r="E329" s="39" t="s">
        <v>7247</v>
      </c>
      <c r="F329" s="222"/>
      <c r="G329" s="41"/>
      <c r="H329" s="51"/>
      <c r="I329" s="51"/>
      <c r="J329" s="51" t="s">
        <v>6215</v>
      </c>
      <c r="K329" s="51" t="s">
        <v>6216</v>
      </c>
      <c r="L329"/>
      <c r="M329"/>
      <c r="N329"/>
      <c r="O329"/>
    </row>
    <row r="330" spans="1:15" ht="45">
      <c r="A330" s="38" t="s">
        <v>4090</v>
      </c>
      <c r="B330" s="39" t="s">
        <v>6088</v>
      </c>
      <c r="C330" s="39" t="s">
        <v>6089</v>
      </c>
      <c r="D330" s="39" t="s">
        <v>7248</v>
      </c>
      <c r="E330" s="39" t="s">
        <v>7249</v>
      </c>
      <c r="F330" s="222"/>
      <c r="G330" s="41"/>
      <c r="H330" s="51"/>
      <c r="I330" s="51"/>
      <c r="J330" s="51"/>
      <c r="K330" s="51"/>
      <c r="L330" s="35"/>
      <c r="M330" s="35"/>
      <c r="N330" s="35"/>
      <c r="O330" s="35"/>
    </row>
    <row r="331" spans="1:15" ht="105">
      <c r="A331" s="38" t="s">
        <v>132</v>
      </c>
      <c r="B331" s="39" t="s">
        <v>6090</v>
      </c>
      <c r="C331" s="39" t="s">
        <v>6091</v>
      </c>
      <c r="D331" s="39" t="s">
        <v>7250</v>
      </c>
      <c r="E331" s="39" t="s">
        <v>7251</v>
      </c>
      <c r="F331" s="222"/>
      <c r="G331" s="41"/>
      <c r="H331" s="51"/>
      <c r="I331" s="51"/>
      <c r="J331" s="51"/>
      <c r="K331" s="51"/>
      <c r="L331"/>
      <c r="M331"/>
      <c r="N331"/>
      <c r="O331"/>
    </row>
    <row r="332" spans="1:15" ht="105">
      <c r="A332" s="38" t="s">
        <v>7605</v>
      </c>
      <c r="B332" s="39" t="s">
        <v>7606</v>
      </c>
      <c r="C332" s="39" t="s">
        <v>7607</v>
      </c>
      <c r="D332" s="39" t="s">
        <v>7608</v>
      </c>
      <c r="E332" s="39" t="s">
        <v>7609</v>
      </c>
      <c r="F332" s="241" t="s">
        <v>7577</v>
      </c>
      <c r="G332" s="41"/>
      <c r="H332" s="51" t="s">
        <v>7610</v>
      </c>
      <c r="I332" s="51" t="s">
        <v>7611</v>
      </c>
      <c r="J332" s="51" t="s">
        <v>6215</v>
      </c>
      <c r="K332" s="51" t="s">
        <v>6216</v>
      </c>
      <c r="L332"/>
      <c r="M332"/>
      <c r="N332"/>
      <c r="O332"/>
    </row>
    <row r="333" spans="1:15" ht="60">
      <c r="A333" s="38" t="s">
        <v>4091</v>
      </c>
      <c r="B333" s="39" t="s">
        <v>6092</v>
      </c>
      <c r="C333" s="39" t="s">
        <v>6093</v>
      </c>
      <c r="D333" s="39" t="s">
        <v>7252</v>
      </c>
      <c r="E333" s="39" t="s">
        <v>7253</v>
      </c>
      <c r="F333" s="222"/>
      <c r="G333" s="41"/>
      <c r="H333" s="51"/>
      <c r="I333" s="51"/>
      <c r="J333" s="51"/>
      <c r="K333" s="51"/>
      <c r="L333" s="35"/>
      <c r="M333" s="35"/>
      <c r="N333" s="35"/>
      <c r="O333" s="35"/>
    </row>
    <row r="334" spans="1:15" ht="30">
      <c r="A334" s="38" t="s">
        <v>384</v>
      </c>
      <c r="B334" s="39" t="s">
        <v>6094</v>
      </c>
      <c r="C334" s="39" t="s">
        <v>6095</v>
      </c>
      <c r="D334" s="39" t="s">
        <v>7254</v>
      </c>
      <c r="E334" s="39" t="s">
        <v>7255</v>
      </c>
      <c r="F334" s="222"/>
      <c r="G334" s="41"/>
      <c r="H334" s="51"/>
      <c r="I334" s="51"/>
      <c r="J334" s="51"/>
      <c r="K334" s="51"/>
      <c r="L334"/>
      <c r="M334"/>
      <c r="N334"/>
      <c r="O334"/>
    </row>
    <row r="335" spans="1:15" ht="60">
      <c r="A335" s="38" t="s">
        <v>4092</v>
      </c>
      <c r="B335" s="39" t="s">
        <v>6096</v>
      </c>
      <c r="C335" s="39" t="s">
        <v>6097</v>
      </c>
      <c r="D335" s="39" t="s">
        <v>7256</v>
      </c>
      <c r="E335" s="39" t="s">
        <v>7257</v>
      </c>
      <c r="F335" s="222"/>
      <c r="G335" s="41"/>
      <c r="H335" s="51"/>
      <c r="I335" s="51"/>
      <c r="J335" s="51" t="s">
        <v>6215</v>
      </c>
      <c r="K335" s="51" t="s">
        <v>6216</v>
      </c>
      <c r="L335"/>
      <c r="M335"/>
      <c r="N335"/>
      <c r="O335"/>
    </row>
    <row r="336" spans="1:15" ht="45">
      <c r="A336" s="38" t="s">
        <v>4093</v>
      </c>
      <c r="B336" s="39" t="s">
        <v>6098</v>
      </c>
      <c r="C336" s="39" t="s">
        <v>6099</v>
      </c>
      <c r="D336" s="39" t="s">
        <v>7258</v>
      </c>
      <c r="E336" s="39" t="s">
        <v>7259</v>
      </c>
      <c r="F336" s="222"/>
      <c r="G336" s="41"/>
      <c r="H336" s="51"/>
      <c r="I336" s="51"/>
      <c r="J336" s="51" t="s">
        <v>6215</v>
      </c>
      <c r="K336" s="51" t="s">
        <v>6216</v>
      </c>
      <c r="L336"/>
      <c r="M336"/>
      <c r="N336"/>
      <c r="O336"/>
    </row>
    <row r="337" spans="1:15" ht="60">
      <c r="A337" s="38" t="s">
        <v>176</v>
      </c>
      <c r="B337" s="39" t="s">
        <v>6100</v>
      </c>
      <c r="C337" s="39" t="s">
        <v>6101</v>
      </c>
      <c r="D337" s="39" t="s">
        <v>7260</v>
      </c>
      <c r="E337" s="39" t="s">
        <v>7261</v>
      </c>
      <c r="F337" s="222"/>
      <c r="G337" s="41"/>
      <c r="H337" s="51"/>
      <c r="I337" s="51"/>
      <c r="J337" s="51" t="s">
        <v>6215</v>
      </c>
      <c r="K337" s="51" t="s">
        <v>6216</v>
      </c>
      <c r="L337" s="35"/>
      <c r="M337" s="35"/>
      <c r="N337" s="35"/>
      <c r="O337" s="35"/>
    </row>
    <row r="338" spans="1:15" ht="90">
      <c r="A338" s="38" t="s">
        <v>4094</v>
      </c>
      <c r="B338" s="39" t="s">
        <v>6102</v>
      </c>
      <c r="C338" s="39" t="s">
        <v>6103</v>
      </c>
      <c r="D338" s="39" t="s">
        <v>7262</v>
      </c>
      <c r="E338" s="39" t="s">
        <v>7263</v>
      </c>
      <c r="F338" s="222"/>
      <c r="G338" s="41"/>
      <c r="H338" s="51"/>
      <c r="I338" s="51"/>
      <c r="J338" s="51" t="s">
        <v>6215</v>
      </c>
      <c r="K338" s="51" t="s">
        <v>6216</v>
      </c>
      <c r="L338"/>
      <c r="M338"/>
      <c r="N338"/>
      <c r="O338"/>
    </row>
    <row r="339" spans="1:15" ht="90">
      <c r="A339" s="38" t="s">
        <v>4095</v>
      </c>
      <c r="B339" s="39" t="s">
        <v>6104</v>
      </c>
      <c r="C339" s="39" t="s">
        <v>6105</v>
      </c>
      <c r="D339" s="39" t="s">
        <v>7264</v>
      </c>
      <c r="E339" s="39" t="s">
        <v>7265</v>
      </c>
      <c r="F339" s="222"/>
      <c r="G339" s="41"/>
      <c r="H339" s="51"/>
      <c r="I339" s="51"/>
      <c r="J339" s="51" t="s">
        <v>6215</v>
      </c>
      <c r="K339" s="51" t="s">
        <v>6216</v>
      </c>
      <c r="L339"/>
      <c r="M339"/>
      <c r="N339"/>
      <c r="O339"/>
    </row>
    <row r="340" spans="1:15" ht="45">
      <c r="A340" s="38" t="s">
        <v>4096</v>
      </c>
      <c r="B340" s="39" t="s">
        <v>6106</v>
      </c>
      <c r="C340" s="39" t="s">
        <v>6107</v>
      </c>
      <c r="D340" s="39" t="s">
        <v>7266</v>
      </c>
      <c r="E340" s="39" t="s">
        <v>7267</v>
      </c>
      <c r="F340" s="222"/>
      <c r="G340" s="41"/>
      <c r="H340" s="51"/>
      <c r="I340" s="51"/>
      <c r="J340" s="51"/>
      <c r="K340" s="51"/>
      <c r="L340"/>
      <c r="M340"/>
      <c r="N340"/>
      <c r="O340"/>
    </row>
    <row r="341" spans="1:15" ht="90">
      <c r="A341" s="38" t="s">
        <v>4097</v>
      </c>
      <c r="B341" s="39" t="s">
        <v>6108</v>
      </c>
      <c r="C341" s="39" t="s">
        <v>6109</v>
      </c>
      <c r="D341" s="39" t="s">
        <v>7268</v>
      </c>
      <c r="E341" s="39" t="s">
        <v>7269</v>
      </c>
      <c r="F341" s="222"/>
      <c r="G341" s="41"/>
      <c r="H341" s="51"/>
      <c r="I341" s="51"/>
      <c r="J341" s="51" t="s">
        <v>6217</v>
      </c>
      <c r="K341" s="51" t="s">
        <v>6218</v>
      </c>
      <c r="L341"/>
      <c r="M341"/>
      <c r="N341"/>
      <c r="O341"/>
    </row>
    <row r="342" spans="1:15" ht="105">
      <c r="A342" s="38" t="s">
        <v>800</v>
      </c>
      <c r="B342" s="39" t="s">
        <v>6110</v>
      </c>
      <c r="C342" s="39" t="s">
        <v>6111</v>
      </c>
      <c r="D342" s="39" t="s">
        <v>7270</v>
      </c>
      <c r="E342" s="39" t="s">
        <v>7271</v>
      </c>
      <c r="F342" s="222"/>
      <c r="G342" s="41"/>
      <c r="H342" s="51"/>
      <c r="I342" s="51"/>
      <c r="J342" s="51"/>
      <c r="K342" s="51"/>
      <c r="L342" s="35"/>
      <c r="M342" s="35"/>
      <c r="N342" s="35"/>
      <c r="O342" s="35"/>
    </row>
    <row r="343" spans="1:15" ht="270">
      <c r="A343" s="38" t="s">
        <v>4098</v>
      </c>
      <c r="B343" s="39" t="s">
        <v>6112</v>
      </c>
      <c r="C343" s="39" t="s">
        <v>6113</v>
      </c>
      <c r="D343" s="39" t="s">
        <v>7272</v>
      </c>
      <c r="E343" s="39" t="s">
        <v>7273</v>
      </c>
      <c r="F343" s="222"/>
      <c r="G343" s="41"/>
      <c r="H343" s="51"/>
      <c r="I343" s="51"/>
      <c r="J343" s="51" t="s">
        <v>6223</v>
      </c>
      <c r="K343" s="51" t="s">
        <v>6224</v>
      </c>
      <c r="L343" s="35"/>
      <c r="M343" s="35"/>
      <c r="N343" s="35"/>
      <c r="O343" s="35"/>
    </row>
    <row r="344" spans="1:15" ht="120">
      <c r="A344" s="38" t="s">
        <v>4099</v>
      </c>
      <c r="B344" s="39" t="s">
        <v>6114</v>
      </c>
      <c r="C344" s="39" t="s">
        <v>6115</v>
      </c>
      <c r="D344" s="39" t="s">
        <v>7274</v>
      </c>
      <c r="E344" s="39" t="s">
        <v>7275</v>
      </c>
      <c r="F344" s="222"/>
      <c r="G344" s="41"/>
      <c r="H344" s="51"/>
      <c r="I344" s="51"/>
      <c r="J344" s="51" t="s">
        <v>6223</v>
      </c>
      <c r="K344" s="51" t="s">
        <v>6224</v>
      </c>
      <c r="L344"/>
      <c r="M344"/>
      <c r="N344"/>
      <c r="O344"/>
    </row>
    <row r="345" spans="1:15" ht="90">
      <c r="A345" s="38" t="s">
        <v>4100</v>
      </c>
      <c r="B345" s="39" t="s">
        <v>6116</v>
      </c>
      <c r="C345" s="39" t="s">
        <v>6117</v>
      </c>
      <c r="D345" s="39" t="s">
        <v>7276</v>
      </c>
      <c r="E345" s="39" t="s">
        <v>7277</v>
      </c>
      <c r="F345" s="222"/>
      <c r="G345" s="41"/>
      <c r="H345" s="51"/>
      <c r="I345" s="51"/>
      <c r="J345" s="51"/>
      <c r="K345" s="51"/>
      <c r="L345"/>
      <c r="M345"/>
      <c r="N345"/>
      <c r="O345"/>
    </row>
    <row r="346" spans="1:15" ht="60">
      <c r="A346" s="38" t="s">
        <v>4101</v>
      </c>
      <c r="B346" s="39" t="s">
        <v>6118</v>
      </c>
      <c r="C346" s="39" t="s">
        <v>6119</v>
      </c>
      <c r="D346" s="39" t="s">
        <v>7278</v>
      </c>
      <c r="E346" s="39" t="s">
        <v>7279</v>
      </c>
      <c r="F346" s="222"/>
      <c r="G346" s="41"/>
      <c r="H346" s="51"/>
      <c r="I346" s="51"/>
      <c r="J346" s="51"/>
      <c r="K346" s="51"/>
      <c r="L346"/>
      <c r="M346"/>
      <c r="N346"/>
      <c r="O346"/>
    </row>
    <row r="347" spans="1:15" ht="75">
      <c r="A347" s="38" t="s">
        <v>4102</v>
      </c>
      <c r="B347" s="39" t="s">
        <v>6120</v>
      </c>
      <c r="C347" s="39" t="s">
        <v>6121</v>
      </c>
      <c r="D347" s="39" t="s">
        <v>7280</v>
      </c>
      <c r="E347" s="39" t="s">
        <v>7281</v>
      </c>
      <c r="F347" s="222"/>
      <c r="G347" s="41"/>
      <c r="H347" s="51"/>
      <c r="I347" s="51"/>
      <c r="J347" s="51"/>
      <c r="K347" s="51"/>
      <c r="L347"/>
      <c r="M347"/>
      <c r="N347"/>
      <c r="O347"/>
    </row>
    <row r="348" spans="1:15" ht="90">
      <c r="A348" s="38" t="s">
        <v>4103</v>
      </c>
      <c r="B348" s="39" t="s">
        <v>6122</v>
      </c>
      <c r="C348" s="39" t="s">
        <v>6123</v>
      </c>
      <c r="D348" s="39" t="s">
        <v>7282</v>
      </c>
      <c r="E348" s="39" t="s">
        <v>7283</v>
      </c>
      <c r="F348" s="222"/>
      <c r="G348" s="41"/>
      <c r="H348" s="51"/>
      <c r="I348" s="51"/>
      <c r="J348" s="51"/>
      <c r="K348" s="51"/>
      <c r="L348"/>
      <c r="M348"/>
      <c r="N348"/>
      <c r="O348"/>
    </row>
    <row r="349" spans="1:15" ht="165">
      <c r="A349" s="38" t="s">
        <v>4104</v>
      </c>
      <c r="B349" s="39" t="s">
        <v>6124</v>
      </c>
      <c r="C349" s="39" t="s">
        <v>6125</v>
      </c>
      <c r="D349" s="39" t="s">
        <v>7284</v>
      </c>
      <c r="E349" s="39" t="s">
        <v>7285</v>
      </c>
      <c r="F349" s="222"/>
      <c r="G349" s="41"/>
      <c r="H349" s="51"/>
      <c r="I349" s="51"/>
      <c r="J349" s="51"/>
      <c r="K349" s="51"/>
      <c r="L349"/>
      <c r="M349"/>
      <c r="N349"/>
      <c r="O349"/>
    </row>
    <row r="350" spans="1:15" ht="165">
      <c r="A350" s="38" t="s">
        <v>1788</v>
      </c>
      <c r="B350" s="39" t="s">
        <v>6124</v>
      </c>
      <c r="C350" s="39" t="s">
        <v>6125</v>
      </c>
      <c r="D350" s="39" t="s">
        <v>7284</v>
      </c>
      <c r="E350" s="39" t="s">
        <v>7285</v>
      </c>
      <c r="F350" s="222"/>
      <c r="G350" s="41"/>
      <c r="H350" s="51"/>
      <c r="I350" s="51"/>
      <c r="J350" s="51"/>
      <c r="K350" s="51"/>
      <c r="L350"/>
      <c r="M350"/>
      <c r="N350"/>
      <c r="O350"/>
    </row>
    <row r="351" spans="1:15" ht="180">
      <c r="A351" s="38" t="s">
        <v>4105</v>
      </c>
      <c r="B351" s="39" t="s">
        <v>6126</v>
      </c>
      <c r="C351" s="39" t="s">
        <v>6127</v>
      </c>
      <c r="D351" s="39" t="s">
        <v>7286</v>
      </c>
      <c r="E351" s="39" t="s">
        <v>7287</v>
      </c>
      <c r="F351" s="222"/>
      <c r="G351" s="41"/>
      <c r="H351" s="51"/>
      <c r="I351" s="51"/>
      <c r="J351" s="51" t="s">
        <v>6217</v>
      </c>
      <c r="K351" s="51" t="s">
        <v>6218</v>
      </c>
      <c r="L351" s="35"/>
      <c r="M351" s="35"/>
      <c r="N351" s="35"/>
      <c r="O351" s="35"/>
    </row>
    <row r="352" spans="1:15" ht="60">
      <c r="A352" s="38" t="s">
        <v>3924</v>
      </c>
      <c r="B352" s="39" t="s">
        <v>6128</v>
      </c>
      <c r="C352" s="39" t="s">
        <v>6129</v>
      </c>
      <c r="D352" s="39" t="s">
        <v>7288</v>
      </c>
      <c r="E352" s="39" t="s">
        <v>7289</v>
      </c>
      <c r="F352" s="222"/>
      <c r="G352" s="41"/>
      <c r="H352" s="51"/>
      <c r="I352" s="51"/>
      <c r="J352" s="51"/>
      <c r="K352" s="51"/>
      <c r="L352"/>
      <c r="M352"/>
      <c r="N352"/>
      <c r="O352"/>
    </row>
    <row r="353" spans="1:15" ht="291.75" customHeight="1">
      <c r="A353" s="38" t="s">
        <v>2215</v>
      </c>
      <c r="B353" s="39" t="s">
        <v>6130</v>
      </c>
      <c r="C353" s="39" t="s">
        <v>6131</v>
      </c>
      <c r="D353" s="39" t="s">
        <v>7290</v>
      </c>
      <c r="E353" s="39" t="s">
        <v>7291</v>
      </c>
      <c r="F353" s="222"/>
      <c r="G353" s="41"/>
      <c r="H353" s="51"/>
      <c r="I353" s="51"/>
      <c r="J353" s="51" t="s">
        <v>6215</v>
      </c>
      <c r="K353" s="51" t="s">
        <v>6216</v>
      </c>
      <c r="L353"/>
      <c r="M353"/>
      <c r="N353"/>
      <c r="O353"/>
    </row>
    <row r="354" spans="1:15" ht="105">
      <c r="A354" s="38" t="s">
        <v>2714</v>
      </c>
      <c r="B354" s="39" t="s">
        <v>6132</v>
      </c>
      <c r="C354" s="39" t="s">
        <v>6133</v>
      </c>
      <c r="D354" s="39" t="s">
        <v>7292</v>
      </c>
      <c r="E354" s="39" t="s">
        <v>7293</v>
      </c>
      <c r="F354" s="222"/>
      <c r="G354" s="41"/>
      <c r="H354" s="51"/>
      <c r="I354" s="51"/>
      <c r="J354" s="51" t="s">
        <v>6217</v>
      </c>
      <c r="K354" s="51" t="s">
        <v>6218</v>
      </c>
      <c r="L354" s="35"/>
      <c r="M354" s="35"/>
      <c r="N354" s="35"/>
      <c r="O354" s="35"/>
    </row>
    <row r="355" spans="1:15" ht="210">
      <c r="A355" s="38" t="s">
        <v>4106</v>
      </c>
      <c r="B355" s="39" t="s">
        <v>6134</v>
      </c>
      <c r="C355" s="39" t="s">
        <v>6135</v>
      </c>
      <c r="D355" s="39" t="s">
        <v>7294</v>
      </c>
      <c r="E355" s="39" t="s">
        <v>7295</v>
      </c>
      <c r="F355" s="222"/>
      <c r="G355" s="41"/>
      <c r="H355" s="51"/>
      <c r="I355" s="51"/>
      <c r="J355" s="51"/>
      <c r="K355" s="51"/>
      <c r="L355"/>
      <c r="M355"/>
      <c r="N355"/>
      <c r="O355"/>
    </row>
    <row r="356" spans="1:15" ht="180">
      <c r="A356" s="38" t="s">
        <v>450</v>
      </c>
      <c r="B356" s="39" t="s">
        <v>6136</v>
      </c>
      <c r="C356" s="39" t="s">
        <v>6137</v>
      </c>
      <c r="D356" s="39" t="s">
        <v>7296</v>
      </c>
      <c r="E356" s="39" t="s">
        <v>7297</v>
      </c>
      <c r="F356" s="222"/>
      <c r="G356" s="41"/>
      <c r="H356" s="51"/>
      <c r="I356" s="51"/>
      <c r="J356" s="51"/>
      <c r="K356" s="51"/>
      <c r="L356"/>
      <c r="M356"/>
      <c r="N356"/>
      <c r="O356"/>
    </row>
    <row r="357" spans="1:15" ht="150">
      <c r="A357" s="38" t="s">
        <v>4107</v>
      </c>
      <c r="B357" s="39" t="s">
        <v>6138</v>
      </c>
      <c r="C357" s="39" t="s">
        <v>6139</v>
      </c>
      <c r="D357" s="39" t="s">
        <v>7298</v>
      </c>
      <c r="E357" s="39" t="s">
        <v>7299</v>
      </c>
      <c r="F357" s="222"/>
      <c r="G357" s="41"/>
      <c r="H357" s="51"/>
      <c r="I357" s="51"/>
      <c r="J357" s="51"/>
      <c r="K357" s="51"/>
      <c r="L357"/>
      <c r="M357"/>
      <c r="N357"/>
      <c r="O357"/>
    </row>
    <row r="358" spans="1:15" ht="210">
      <c r="A358" s="38" t="s">
        <v>4108</v>
      </c>
      <c r="B358" s="39" t="s">
        <v>6140</v>
      </c>
      <c r="C358" s="39" t="s">
        <v>6141</v>
      </c>
      <c r="D358" s="39" t="s">
        <v>7300</v>
      </c>
      <c r="E358" s="39" t="s">
        <v>7301</v>
      </c>
      <c r="F358" s="222"/>
      <c r="G358" s="41"/>
      <c r="H358" s="51"/>
      <c r="I358" s="51"/>
      <c r="J358" s="51"/>
      <c r="K358" s="51"/>
      <c r="L358"/>
      <c r="M358"/>
      <c r="N358"/>
      <c r="O358"/>
    </row>
    <row r="359" spans="1:15" ht="150">
      <c r="A359" s="38" t="s">
        <v>458</v>
      </c>
      <c r="B359" s="39" t="s">
        <v>6142</v>
      </c>
      <c r="C359" s="39" t="s">
        <v>6143</v>
      </c>
      <c r="D359" s="39" t="s">
        <v>7302</v>
      </c>
      <c r="E359" s="39" t="s">
        <v>7303</v>
      </c>
      <c r="F359" s="222"/>
      <c r="G359" s="41"/>
      <c r="H359" s="51"/>
      <c r="I359" s="51"/>
      <c r="J359" s="51" t="s">
        <v>6215</v>
      </c>
      <c r="K359" s="51" t="s">
        <v>6216</v>
      </c>
      <c r="L359" s="35"/>
      <c r="M359" s="35"/>
      <c r="N359" s="35"/>
      <c r="O359" s="35"/>
    </row>
    <row r="360" spans="1:15" ht="409.5">
      <c r="A360" s="38" t="s">
        <v>4109</v>
      </c>
      <c r="B360" s="39" t="s">
        <v>6144</v>
      </c>
      <c r="C360" s="39" t="s">
        <v>6145</v>
      </c>
      <c r="D360" s="39" t="s">
        <v>7304</v>
      </c>
      <c r="E360" s="39" t="s">
        <v>7305</v>
      </c>
      <c r="F360" s="222"/>
      <c r="G360" s="41"/>
      <c r="H360" s="51"/>
      <c r="I360" s="51"/>
      <c r="J360" s="51" t="s">
        <v>6217</v>
      </c>
      <c r="K360" s="51" t="s">
        <v>6218</v>
      </c>
      <c r="L360"/>
      <c r="M360"/>
      <c r="N360"/>
      <c r="O360"/>
    </row>
    <row r="361" spans="1:15" ht="375">
      <c r="A361" s="38" t="s">
        <v>4110</v>
      </c>
      <c r="B361" s="39" t="s">
        <v>6146</v>
      </c>
      <c r="C361" s="39" t="s">
        <v>6147</v>
      </c>
      <c r="D361" s="39" t="s">
        <v>7306</v>
      </c>
      <c r="E361" s="39" t="s">
        <v>7307</v>
      </c>
      <c r="F361" s="222"/>
      <c r="G361" s="41"/>
      <c r="H361" s="51"/>
      <c r="I361" s="51"/>
      <c r="J361" s="51"/>
      <c r="K361" s="51"/>
      <c r="L361" s="35"/>
      <c r="M361" s="35"/>
      <c r="N361" s="35"/>
      <c r="O361" s="35"/>
    </row>
    <row r="362" spans="1:15" ht="147" customHeight="1">
      <c r="A362" s="38" t="s">
        <v>899</v>
      </c>
      <c r="B362" s="39" t="s">
        <v>6148</v>
      </c>
      <c r="C362" s="39" t="s">
        <v>6149</v>
      </c>
      <c r="D362" s="39" t="s">
        <v>7308</v>
      </c>
      <c r="E362" s="39" t="s">
        <v>7309</v>
      </c>
      <c r="F362" s="222"/>
      <c r="G362" s="41"/>
      <c r="H362" s="51"/>
      <c r="I362" s="51"/>
      <c r="J362" s="51" t="s">
        <v>6215</v>
      </c>
      <c r="K362" s="51" t="s">
        <v>6216</v>
      </c>
      <c r="L362"/>
      <c r="M362"/>
      <c r="N362"/>
      <c r="O362"/>
    </row>
    <row r="363" spans="1:15" ht="120">
      <c r="A363" s="38" t="s">
        <v>4111</v>
      </c>
      <c r="B363" s="39" t="s">
        <v>6150</v>
      </c>
      <c r="C363" s="39" t="s">
        <v>6151</v>
      </c>
      <c r="D363" s="39" t="s">
        <v>7310</v>
      </c>
      <c r="E363" s="39" t="s">
        <v>7311</v>
      </c>
      <c r="F363" s="222"/>
      <c r="G363" s="41"/>
      <c r="H363" s="51"/>
      <c r="I363" s="51"/>
      <c r="J363" s="51" t="s">
        <v>6215</v>
      </c>
      <c r="K363" s="51" t="s">
        <v>6216</v>
      </c>
      <c r="L363" s="35"/>
      <c r="M363" s="35"/>
      <c r="N363" s="35"/>
      <c r="O363" s="35"/>
    </row>
    <row r="364" spans="1:15" ht="360">
      <c r="A364" s="38" t="s">
        <v>4112</v>
      </c>
      <c r="B364" s="39" t="s">
        <v>6152</v>
      </c>
      <c r="C364" s="39" t="s">
        <v>6153</v>
      </c>
      <c r="D364" s="39" t="s">
        <v>7312</v>
      </c>
      <c r="E364" s="39" t="s">
        <v>7313</v>
      </c>
      <c r="F364" s="222"/>
      <c r="G364" s="41"/>
      <c r="H364" s="51"/>
      <c r="I364" s="51"/>
      <c r="J364" s="51" t="s">
        <v>6219</v>
      </c>
      <c r="K364" s="51" t="s">
        <v>6220</v>
      </c>
      <c r="L364"/>
      <c r="M364"/>
      <c r="N364"/>
      <c r="O364"/>
    </row>
    <row r="365" spans="1:15" ht="75">
      <c r="A365" s="38" t="s">
        <v>4113</v>
      </c>
      <c r="B365" s="39" t="s">
        <v>6154</v>
      </c>
      <c r="C365" s="39" t="s">
        <v>6155</v>
      </c>
      <c r="D365" s="39" t="s">
        <v>7314</v>
      </c>
      <c r="E365" s="39" t="s">
        <v>7315</v>
      </c>
      <c r="F365" s="222"/>
      <c r="G365" s="41"/>
      <c r="H365" s="51"/>
      <c r="I365" s="51"/>
      <c r="J365" s="51"/>
      <c r="K365" s="51"/>
      <c r="L365"/>
      <c r="M365"/>
      <c r="N365"/>
      <c r="O365"/>
    </row>
    <row r="366" spans="1:15" ht="165">
      <c r="A366" s="38" t="s">
        <v>4114</v>
      </c>
      <c r="B366" s="39" t="s">
        <v>6156</v>
      </c>
      <c r="C366" s="39" t="s">
        <v>6157</v>
      </c>
      <c r="D366" s="39" t="s">
        <v>7316</v>
      </c>
      <c r="E366" s="39" t="s">
        <v>7317</v>
      </c>
      <c r="F366" s="222"/>
      <c r="G366" s="41"/>
      <c r="H366" s="51"/>
      <c r="I366" s="51"/>
      <c r="J366" s="51" t="s">
        <v>6217</v>
      </c>
      <c r="K366" s="51" t="s">
        <v>6218</v>
      </c>
      <c r="L366"/>
      <c r="M366"/>
      <c r="N366"/>
      <c r="O366"/>
    </row>
    <row r="367" spans="1:15" ht="60">
      <c r="A367" s="38" t="s">
        <v>4115</v>
      </c>
      <c r="B367" s="39" t="s">
        <v>6158</v>
      </c>
      <c r="C367" s="39" t="s">
        <v>6158</v>
      </c>
      <c r="D367" s="39" t="s">
        <v>7318</v>
      </c>
      <c r="E367" s="39" t="s">
        <v>7319</v>
      </c>
      <c r="F367" s="222"/>
      <c r="G367" s="41"/>
      <c r="H367" s="51"/>
      <c r="I367" s="51"/>
      <c r="J367" s="51"/>
      <c r="K367" s="51"/>
      <c r="L367" s="35"/>
      <c r="M367" s="35"/>
      <c r="N367" s="35"/>
      <c r="O367" s="35"/>
    </row>
    <row r="368" spans="1:15" ht="30">
      <c r="A368" s="38" t="s">
        <v>75</v>
      </c>
      <c r="B368" s="39" t="s">
        <v>6159</v>
      </c>
      <c r="C368" s="39" t="s">
        <v>6160</v>
      </c>
      <c r="D368" s="39" t="s">
        <v>7320</v>
      </c>
      <c r="E368" s="39" t="s">
        <v>7321</v>
      </c>
      <c r="F368" s="222"/>
      <c r="G368" s="41"/>
      <c r="H368" s="51"/>
      <c r="I368" s="51"/>
      <c r="J368" s="51" t="s">
        <v>6217</v>
      </c>
      <c r="K368" s="51" t="s">
        <v>6218</v>
      </c>
      <c r="L368"/>
      <c r="M368"/>
      <c r="N368"/>
      <c r="O368"/>
    </row>
    <row r="369" spans="1:15" ht="120">
      <c r="A369" s="38" t="s">
        <v>291</v>
      </c>
      <c r="B369" s="39" t="s">
        <v>6161</v>
      </c>
      <c r="C369" s="39" t="s">
        <v>6162</v>
      </c>
      <c r="D369" s="39" t="s">
        <v>7322</v>
      </c>
      <c r="E369" s="39" t="s">
        <v>7322</v>
      </c>
      <c r="F369" s="222"/>
      <c r="G369" s="41"/>
      <c r="H369" s="51"/>
      <c r="I369" s="51"/>
      <c r="J369" s="51"/>
      <c r="K369" s="51"/>
      <c r="L369"/>
      <c r="M369"/>
      <c r="N369"/>
      <c r="O369"/>
    </row>
    <row r="370" spans="1:15" ht="30">
      <c r="A370" s="38" t="s">
        <v>321</v>
      </c>
      <c r="B370" s="39" t="s">
        <v>6163</v>
      </c>
      <c r="C370" s="39" t="s">
        <v>6163</v>
      </c>
      <c r="D370" s="39" t="s">
        <v>7323</v>
      </c>
      <c r="E370" s="39" t="s">
        <v>7324</v>
      </c>
      <c r="F370" s="222"/>
      <c r="G370" s="41"/>
      <c r="H370" s="51"/>
      <c r="I370" s="51"/>
      <c r="J370" s="51"/>
      <c r="K370" s="51"/>
      <c r="L370"/>
      <c r="M370"/>
      <c r="N370"/>
      <c r="O370"/>
    </row>
    <row r="371" spans="1:15" ht="75">
      <c r="A371" s="38" t="s">
        <v>2208</v>
      </c>
      <c r="B371" s="39" t="s">
        <v>6164</v>
      </c>
      <c r="C371" s="39" t="s">
        <v>6165</v>
      </c>
      <c r="D371" s="39" t="s">
        <v>7325</v>
      </c>
      <c r="E371" s="39" t="s">
        <v>7326</v>
      </c>
      <c r="F371" s="222"/>
      <c r="G371" s="41"/>
      <c r="H371" s="51"/>
      <c r="I371" s="51"/>
      <c r="J371" s="51" t="s">
        <v>6215</v>
      </c>
      <c r="K371" s="51" t="s">
        <v>6216</v>
      </c>
      <c r="L371"/>
      <c r="M371"/>
      <c r="N371"/>
      <c r="O371"/>
    </row>
    <row r="372" spans="1:15" ht="195">
      <c r="A372" s="38" t="s">
        <v>4116</v>
      </c>
      <c r="B372" s="39" t="s">
        <v>6166</v>
      </c>
      <c r="C372" s="39" t="s">
        <v>6167</v>
      </c>
      <c r="D372" s="39" t="s">
        <v>7327</v>
      </c>
      <c r="E372" s="39" t="s">
        <v>7328</v>
      </c>
      <c r="F372" s="222"/>
      <c r="G372" s="41"/>
      <c r="H372" s="51"/>
      <c r="I372" s="51"/>
      <c r="J372" s="51"/>
      <c r="K372" s="51"/>
      <c r="L372" s="35"/>
      <c r="M372" s="35"/>
      <c r="N372" s="35"/>
      <c r="O372" s="35"/>
    </row>
    <row r="373" spans="1:15" ht="45">
      <c r="A373" s="41" t="s">
        <v>4117</v>
      </c>
      <c r="B373" s="39" t="s">
        <v>6168</v>
      </c>
      <c r="C373" s="39" t="s">
        <v>6169</v>
      </c>
      <c r="D373" s="39" t="s">
        <v>7329</v>
      </c>
      <c r="E373" s="39" t="s">
        <v>7330</v>
      </c>
      <c r="F373" s="222"/>
      <c r="G373" s="41"/>
      <c r="H373" s="51"/>
      <c r="I373" s="51"/>
      <c r="J373" s="51"/>
      <c r="K373" s="51"/>
      <c r="L373"/>
      <c r="M373"/>
      <c r="N373"/>
      <c r="O373"/>
    </row>
    <row r="374" spans="1:15" ht="75">
      <c r="A374" s="38" t="s">
        <v>4118</v>
      </c>
      <c r="B374" s="39" t="s">
        <v>6170</v>
      </c>
      <c r="C374" s="39" t="s">
        <v>6171</v>
      </c>
      <c r="D374" s="39" t="s">
        <v>7331</v>
      </c>
      <c r="E374" s="39" t="s">
        <v>7331</v>
      </c>
      <c r="F374" s="222"/>
      <c r="G374" s="41"/>
      <c r="H374" s="51"/>
      <c r="I374" s="51"/>
      <c r="J374" s="51"/>
      <c r="K374" s="51"/>
      <c r="L374"/>
      <c r="M374"/>
      <c r="N374"/>
      <c r="O374"/>
    </row>
    <row r="375" spans="1:15" ht="45">
      <c r="A375" s="38" t="s">
        <v>3536</v>
      </c>
      <c r="B375" s="39" t="s">
        <v>6172</v>
      </c>
      <c r="C375" s="39" t="s">
        <v>6172</v>
      </c>
      <c r="D375" s="39" t="s">
        <v>7332</v>
      </c>
      <c r="E375" s="39" t="s">
        <v>7332</v>
      </c>
      <c r="F375" s="222"/>
      <c r="G375" s="41"/>
      <c r="H375" s="51"/>
      <c r="I375" s="51"/>
      <c r="J375" s="51" t="s">
        <v>6217</v>
      </c>
      <c r="K375" s="51" t="s">
        <v>6218</v>
      </c>
      <c r="L375" s="35"/>
      <c r="M375" s="35"/>
      <c r="N375" s="35"/>
      <c r="O375" s="35"/>
    </row>
    <row r="376" spans="1:15" ht="135">
      <c r="A376" s="38" t="s">
        <v>3541</v>
      </c>
      <c r="B376" s="39" t="s">
        <v>6173</v>
      </c>
      <c r="C376" s="39" t="s">
        <v>6174</v>
      </c>
      <c r="D376" s="39" t="s">
        <v>7333</v>
      </c>
      <c r="E376" s="39" t="s">
        <v>7334</v>
      </c>
      <c r="F376" s="222"/>
      <c r="G376" s="41"/>
      <c r="H376" s="51"/>
      <c r="I376" s="51"/>
      <c r="J376" s="51"/>
      <c r="K376" s="51"/>
      <c r="L376"/>
      <c r="M376"/>
      <c r="N376"/>
      <c r="O376"/>
    </row>
    <row r="377" spans="1:15" ht="90">
      <c r="A377" s="38" t="s">
        <v>1391</v>
      </c>
      <c r="B377" s="39" t="s">
        <v>6175</v>
      </c>
      <c r="C377" s="39" t="s">
        <v>6176</v>
      </c>
      <c r="D377" s="39" t="s">
        <v>7335</v>
      </c>
      <c r="E377" s="39" t="s">
        <v>7336</v>
      </c>
      <c r="F377" s="222"/>
      <c r="G377" s="41"/>
      <c r="H377" s="51"/>
      <c r="I377" s="51"/>
      <c r="J377" s="51"/>
      <c r="K377" s="51"/>
      <c r="L377"/>
      <c r="M377"/>
      <c r="N377"/>
      <c r="O377"/>
    </row>
    <row r="378" spans="1:15" ht="90">
      <c r="A378" s="38" t="s">
        <v>4119</v>
      </c>
      <c r="B378" s="39" t="s">
        <v>6177</v>
      </c>
      <c r="C378" s="39" t="s">
        <v>6178</v>
      </c>
      <c r="D378" s="39" t="s">
        <v>7337</v>
      </c>
      <c r="E378" s="39" t="s">
        <v>7338</v>
      </c>
      <c r="F378" s="222"/>
      <c r="G378" s="41"/>
      <c r="H378" s="51"/>
      <c r="I378" s="51"/>
      <c r="J378" s="51"/>
      <c r="K378" s="51"/>
      <c r="L378"/>
      <c r="M378"/>
      <c r="N378"/>
      <c r="O378"/>
    </row>
    <row r="379" spans="1:15" ht="105">
      <c r="A379" s="38" t="s">
        <v>4120</v>
      </c>
      <c r="B379" s="39" t="s">
        <v>6179</v>
      </c>
      <c r="C379" s="39" t="s">
        <v>6180</v>
      </c>
      <c r="D379" s="39" t="s">
        <v>7339</v>
      </c>
      <c r="E379" s="39" t="s">
        <v>7340</v>
      </c>
      <c r="F379" s="222"/>
      <c r="G379" s="41"/>
      <c r="H379" s="51"/>
      <c r="I379" s="51"/>
      <c r="J379" s="51"/>
      <c r="K379" s="51"/>
      <c r="L379" s="35"/>
      <c r="M379" s="35"/>
      <c r="N379" s="35"/>
      <c r="O379" s="35"/>
    </row>
    <row r="380" spans="1:15" ht="120">
      <c r="A380" s="38" t="s">
        <v>4121</v>
      </c>
      <c r="B380" s="39" t="s">
        <v>6181</v>
      </c>
      <c r="C380" s="39" t="s">
        <v>6182</v>
      </c>
      <c r="D380" s="39" t="s">
        <v>7341</v>
      </c>
      <c r="E380" s="39" t="s">
        <v>7342</v>
      </c>
      <c r="F380" s="222"/>
      <c r="G380" s="41"/>
      <c r="H380" s="51"/>
      <c r="I380" s="51"/>
      <c r="J380" s="51"/>
      <c r="K380" s="51"/>
      <c r="L380"/>
      <c r="M380"/>
      <c r="N380"/>
      <c r="O380"/>
    </row>
    <row r="381" spans="1:15" ht="409.5">
      <c r="A381" s="38" t="s">
        <v>4122</v>
      </c>
      <c r="B381" s="39" t="s">
        <v>6183</v>
      </c>
      <c r="C381" s="39" t="s">
        <v>6184</v>
      </c>
      <c r="D381" s="39" t="s">
        <v>7343</v>
      </c>
      <c r="E381" s="39" t="s">
        <v>7344</v>
      </c>
      <c r="F381" s="222"/>
      <c r="G381" s="41"/>
      <c r="H381" s="51"/>
      <c r="I381" s="51"/>
      <c r="J381" s="51"/>
      <c r="K381" s="51"/>
      <c r="L381"/>
      <c r="M381"/>
      <c r="N381"/>
      <c r="O381"/>
    </row>
    <row r="382" spans="1:15" ht="75">
      <c r="A382" s="38" t="s">
        <v>4123</v>
      </c>
      <c r="B382" s="39" t="s">
        <v>6185</v>
      </c>
      <c r="C382" s="39" t="s">
        <v>6186</v>
      </c>
      <c r="D382" s="39" t="s">
        <v>7345</v>
      </c>
      <c r="E382" s="39" t="s">
        <v>7346</v>
      </c>
      <c r="F382" s="222"/>
      <c r="G382" s="41"/>
      <c r="H382" s="51"/>
      <c r="I382" s="51"/>
      <c r="J382" s="51" t="s">
        <v>6217</v>
      </c>
      <c r="K382" s="51" t="s">
        <v>6218</v>
      </c>
      <c r="L382"/>
      <c r="M382"/>
      <c r="N382"/>
      <c r="O382"/>
    </row>
    <row r="383" spans="1:15" ht="285">
      <c r="A383" s="38" t="s">
        <v>4124</v>
      </c>
      <c r="B383" s="39" t="s">
        <v>6187</v>
      </c>
      <c r="C383" s="39" t="s">
        <v>6188</v>
      </c>
      <c r="D383" s="39" t="s">
        <v>7347</v>
      </c>
      <c r="E383" s="39" t="s">
        <v>7348</v>
      </c>
      <c r="F383" s="222"/>
      <c r="G383" s="41"/>
      <c r="H383" s="51"/>
      <c r="I383" s="51"/>
      <c r="J383" s="51"/>
      <c r="K383" s="51"/>
      <c r="L383"/>
      <c r="M383"/>
      <c r="N383"/>
      <c r="O383"/>
    </row>
    <row r="384" spans="1:15" ht="45">
      <c r="A384" s="38" t="s">
        <v>4125</v>
      </c>
      <c r="B384" s="39" t="s">
        <v>6189</v>
      </c>
      <c r="C384" s="39" t="s">
        <v>6190</v>
      </c>
      <c r="D384" s="39" t="s">
        <v>7349</v>
      </c>
      <c r="E384" s="39" t="s">
        <v>7350</v>
      </c>
      <c r="F384" s="222"/>
      <c r="G384" s="41"/>
      <c r="H384" s="51"/>
      <c r="I384" s="51"/>
      <c r="J384" s="51"/>
      <c r="K384" s="51"/>
      <c r="L384"/>
      <c r="M384"/>
      <c r="N384"/>
      <c r="O384"/>
    </row>
    <row r="385" spans="1:15" ht="45">
      <c r="A385" s="38" t="s">
        <v>7536</v>
      </c>
      <c r="B385" s="39" t="s">
        <v>7537</v>
      </c>
      <c r="C385" s="39" t="s">
        <v>7538</v>
      </c>
      <c r="D385" s="39" t="s">
        <v>7539</v>
      </c>
      <c r="E385" s="39" t="s">
        <v>7540</v>
      </c>
      <c r="F385" s="242" t="s">
        <v>7577</v>
      </c>
      <c r="G385" s="41"/>
      <c r="H385" s="51" t="s">
        <v>7541</v>
      </c>
      <c r="I385" s="51" t="s">
        <v>7542</v>
      </c>
      <c r="J385" s="51"/>
      <c r="K385" s="51"/>
      <c r="L385"/>
      <c r="M385"/>
      <c r="N385"/>
      <c r="O385"/>
    </row>
    <row r="386" spans="1:15" ht="60">
      <c r="A386" s="38" t="s">
        <v>572</v>
      </c>
      <c r="B386" s="39" t="s">
        <v>6191</v>
      </c>
      <c r="C386" s="39" t="s">
        <v>6192</v>
      </c>
      <c r="D386" s="39" t="s">
        <v>7351</v>
      </c>
      <c r="E386" s="39" t="s">
        <v>7352</v>
      </c>
      <c r="F386" s="222"/>
      <c r="G386" s="41"/>
      <c r="H386" s="51"/>
      <c r="I386" s="51"/>
      <c r="J386" s="51"/>
      <c r="K386" s="51"/>
      <c r="L386"/>
      <c r="M386"/>
      <c r="N386"/>
      <c r="O386"/>
    </row>
    <row r="387" spans="1:15" ht="45">
      <c r="A387" s="38" t="s">
        <v>96</v>
      </c>
      <c r="B387" s="39" t="s">
        <v>6193</v>
      </c>
      <c r="C387" s="39" t="s">
        <v>6193</v>
      </c>
      <c r="D387" s="39" t="s">
        <v>7353</v>
      </c>
      <c r="E387" s="39" t="s">
        <v>7354</v>
      </c>
      <c r="F387" s="222"/>
      <c r="G387" s="41"/>
      <c r="H387" s="51"/>
      <c r="I387" s="51"/>
      <c r="J387" s="51"/>
      <c r="K387" s="51"/>
      <c r="L387"/>
      <c r="M387"/>
      <c r="N387"/>
      <c r="O387"/>
    </row>
    <row r="388" spans="1:15" ht="45">
      <c r="A388" s="38" t="s">
        <v>2382</v>
      </c>
      <c r="B388" s="39" t="s">
        <v>6194</v>
      </c>
      <c r="C388" s="39" t="s">
        <v>6194</v>
      </c>
      <c r="D388" s="39" t="s">
        <v>7355</v>
      </c>
      <c r="E388" s="39" t="s">
        <v>7355</v>
      </c>
      <c r="F388" s="222"/>
      <c r="G388" s="41"/>
      <c r="H388" s="51"/>
      <c r="I388" s="51"/>
      <c r="J388" s="51"/>
      <c r="K388" s="51"/>
      <c r="L388" s="35"/>
      <c r="M388" s="35"/>
      <c r="N388" s="35"/>
      <c r="O388" s="35"/>
    </row>
    <row r="389" spans="1:15" ht="30">
      <c r="A389" s="38" t="s">
        <v>4126</v>
      </c>
      <c r="B389" s="39" t="s">
        <v>6195</v>
      </c>
      <c r="C389" s="39" t="s">
        <v>6196</v>
      </c>
      <c r="D389" s="39" t="s">
        <v>7356</v>
      </c>
      <c r="E389" s="39" t="s">
        <v>7357</v>
      </c>
      <c r="F389" s="222"/>
      <c r="G389" s="41"/>
      <c r="H389" s="51"/>
      <c r="I389" s="51"/>
      <c r="J389" s="51"/>
      <c r="K389" s="51"/>
      <c r="L389"/>
      <c r="M389"/>
      <c r="N389"/>
      <c r="O389"/>
    </row>
    <row r="390" spans="1:15" ht="45">
      <c r="A390" s="38" t="s">
        <v>257</v>
      </c>
      <c r="B390" s="39" t="s">
        <v>6197</v>
      </c>
      <c r="C390" s="39" t="s">
        <v>6198</v>
      </c>
      <c r="D390" s="39" t="s">
        <v>7358</v>
      </c>
      <c r="E390" s="39" t="s">
        <v>7359</v>
      </c>
      <c r="F390" s="222"/>
      <c r="G390" s="41"/>
      <c r="H390" s="51"/>
      <c r="I390" s="51"/>
      <c r="J390" s="51"/>
      <c r="K390" s="51"/>
      <c r="L390"/>
      <c r="M390"/>
      <c r="N390"/>
      <c r="O390"/>
    </row>
    <row r="391" spans="1:15" ht="360">
      <c r="A391" s="38" t="s">
        <v>4127</v>
      </c>
      <c r="B391" s="39" t="s">
        <v>6199</v>
      </c>
      <c r="C391" s="39" t="s">
        <v>6200</v>
      </c>
      <c r="D391" s="39" t="s">
        <v>7360</v>
      </c>
      <c r="E391" s="39" t="s">
        <v>7361</v>
      </c>
      <c r="F391" s="222"/>
      <c r="G391" s="41"/>
      <c r="H391" s="51"/>
      <c r="I391" s="51"/>
      <c r="J391" s="51" t="s">
        <v>6215</v>
      </c>
      <c r="K391" s="51" t="s">
        <v>6216</v>
      </c>
      <c r="L391"/>
      <c r="M391"/>
      <c r="N391"/>
      <c r="O391"/>
    </row>
    <row r="392" spans="1:15" ht="105">
      <c r="A392" s="38" t="s">
        <v>4128</v>
      </c>
      <c r="B392" s="39" t="s">
        <v>6201</v>
      </c>
      <c r="C392" s="39" t="s">
        <v>6202</v>
      </c>
      <c r="D392" s="39" t="s">
        <v>7362</v>
      </c>
      <c r="E392" s="39" t="s">
        <v>7363</v>
      </c>
      <c r="F392" s="222"/>
      <c r="G392" s="41"/>
      <c r="H392" s="51"/>
      <c r="I392" s="51"/>
      <c r="J392" s="51" t="s">
        <v>6223</v>
      </c>
      <c r="K392" s="51" t="s">
        <v>6224</v>
      </c>
      <c r="L392"/>
      <c r="M392"/>
      <c r="N392"/>
      <c r="O392"/>
    </row>
    <row r="393" spans="1:15" ht="150">
      <c r="A393" s="38" t="s">
        <v>4129</v>
      </c>
      <c r="B393" s="39" t="s">
        <v>6203</v>
      </c>
      <c r="C393" s="39" t="s">
        <v>6204</v>
      </c>
      <c r="D393" s="39" t="s">
        <v>7364</v>
      </c>
      <c r="E393" s="39" t="s">
        <v>7365</v>
      </c>
      <c r="F393" s="222"/>
      <c r="G393" s="41"/>
      <c r="H393" s="51"/>
      <c r="I393" s="51"/>
      <c r="J393" s="51"/>
      <c r="K393" s="51"/>
      <c r="L393"/>
      <c r="M393"/>
      <c r="N393"/>
      <c r="O393"/>
    </row>
    <row r="394" spans="1:15" ht="135">
      <c r="A394" s="38" t="s">
        <v>4130</v>
      </c>
      <c r="B394" s="39" t="s">
        <v>6205</v>
      </c>
      <c r="C394" s="39" t="s">
        <v>6206</v>
      </c>
      <c r="D394" s="39" t="s">
        <v>7366</v>
      </c>
      <c r="E394" s="39" t="s">
        <v>7367</v>
      </c>
      <c r="F394" s="222"/>
      <c r="G394" s="41"/>
      <c r="H394" s="51"/>
      <c r="I394" s="51"/>
      <c r="J394" s="51" t="s">
        <v>6223</v>
      </c>
      <c r="K394" s="51" t="s">
        <v>6224</v>
      </c>
      <c r="L394" s="35"/>
      <c r="M394" s="35"/>
      <c r="N394" s="35"/>
      <c r="O394" s="35"/>
    </row>
    <row r="395" spans="1:15" ht="60">
      <c r="A395" s="38" t="s">
        <v>7555</v>
      </c>
      <c r="B395" s="39" t="s">
        <v>7593</v>
      </c>
      <c r="C395" s="39" t="s">
        <v>7594</v>
      </c>
      <c r="D395" s="39" t="s">
        <v>7595</v>
      </c>
      <c r="E395" s="39" t="s">
        <v>7596</v>
      </c>
      <c r="F395" s="242" t="s">
        <v>7577</v>
      </c>
      <c r="G395" s="41"/>
      <c r="H395" s="51" t="s">
        <v>7556</v>
      </c>
      <c r="I395" s="51" t="s">
        <v>7557</v>
      </c>
      <c r="J395" s="51" t="s">
        <v>6215</v>
      </c>
      <c r="K395" s="51" t="s">
        <v>6216</v>
      </c>
      <c r="L395" s="35"/>
      <c r="M395" s="35"/>
      <c r="N395" s="35"/>
      <c r="O395" s="35"/>
    </row>
    <row r="396" spans="1:15" ht="60">
      <c r="A396" s="38" t="s">
        <v>7558</v>
      </c>
      <c r="B396" s="39" t="s">
        <v>7597</v>
      </c>
      <c r="C396" s="39" t="s">
        <v>7598</v>
      </c>
      <c r="D396" s="39" t="s">
        <v>7599</v>
      </c>
      <c r="E396" s="39" t="s">
        <v>7600</v>
      </c>
      <c r="F396" s="242" t="s">
        <v>7577</v>
      </c>
      <c r="G396" s="41"/>
      <c r="H396" s="51" t="s">
        <v>7556</v>
      </c>
      <c r="I396" s="51" t="s">
        <v>7557</v>
      </c>
      <c r="J396" s="51" t="s">
        <v>6215</v>
      </c>
      <c r="K396" s="51" t="s">
        <v>6216</v>
      </c>
      <c r="L396" s="35"/>
      <c r="M396" s="35"/>
      <c r="N396" s="35"/>
      <c r="O396" s="35"/>
    </row>
    <row r="397" spans="1:15" ht="150">
      <c r="A397" s="38" t="s">
        <v>7492</v>
      </c>
      <c r="B397" s="39" t="s">
        <v>7494</v>
      </c>
      <c r="C397" s="39" t="s">
        <v>7493</v>
      </c>
      <c r="D397" s="39" t="s">
        <v>7587</v>
      </c>
      <c r="E397" s="39" t="s">
        <v>7588</v>
      </c>
      <c r="F397" s="242" t="s">
        <v>7577</v>
      </c>
      <c r="G397" s="41"/>
      <c r="H397" s="51" t="s">
        <v>7495</v>
      </c>
      <c r="I397" s="51" t="s">
        <v>7496</v>
      </c>
      <c r="J397" s="51"/>
      <c r="K397" s="51"/>
      <c r="L397" s="35"/>
      <c r="M397" s="35"/>
      <c r="N397" s="35"/>
      <c r="O397" s="35"/>
    </row>
    <row r="398" spans="1:15" ht="409.5">
      <c r="A398" s="38" t="s">
        <v>4131</v>
      </c>
      <c r="B398" s="39" t="s">
        <v>7398</v>
      </c>
      <c r="C398" s="39"/>
      <c r="D398" s="193" t="s">
        <v>7394</v>
      </c>
      <c r="E398" s="39"/>
      <c r="F398" s="222" t="s">
        <v>6718</v>
      </c>
      <c r="G398" s="41"/>
      <c r="H398" s="51" t="s">
        <v>7395</v>
      </c>
      <c r="I398" s="51" t="s">
        <v>7396</v>
      </c>
      <c r="J398" s="51"/>
      <c r="K398" s="51"/>
      <c r="L398"/>
      <c r="M398"/>
      <c r="N398"/>
      <c r="O398"/>
    </row>
    <row r="399" spans="1:15" ht="409.5">
      <c r="A399" s="38" t="s">
        <v>4131</v>
      </c>
      <c r="B399" s="39" t="s">
        <v>7397</v>
      </c>
      <c r="C399" s="39"/>
      <c r="D399" s="39" t="s">
        <v>4185</v>
      </c>
      <c r="E399" s="39"/>
      <c r="F399" s="222" t="s">
        <v>4324</v>
      </c>
      <c r="G399" s="41" t="s">
        <v>6716</v>
      </c>
      <c r="H399" s="51"/>
      <c r="I399" s="51"/>
      <c r="J399" s="51" t="s">
        <v>6212</v>
      </c>
      <c r="K399" s="51" t="s">
        <v>6213</v>
      </c>
      <c r="L399" s="35"/>
      <c r="M399" s="35"/>
      <c r="N399" s="35"/>
      <c r="O399" s="35"/>
    </row>
    <row r="400" spans="1:15" ht="150">
      <c r="A400" s="38" t="s">
        <v>4132</v>
      </c>
      <c r="B400" s="39" t="s">
        <v>7401</v>
      </c>
      <c r="C400" s="39"/>
      <c r="D400" s="39" t="s">
        <v>4240</v>
      </c>
      <c r="E400" s="39"/>
      <c r="F400" s="222"/>
      <c r="G400" s="41"/>
      <c r="H400" s="51"/>
      <c r="I400" s="51"/>
      <c r="J400" s="51"/>
      <c r="K400" s="51"/>
      <c r="L400"/>
      <c r="M400"/>
      <c r="N400"/>
      <c r="O400"/>
    </row>
    <row r="401" spans="1:15" ht="285">
      <c r="A401" s="38" t="s">
        <v>2732</v>
      </c>
      <c r="B401" s="39" t="s">
        <v>7402</v>
      </c>
      <c r="C401" s="39"/>
      <c r="D401" s="39" t="s">
        <v>4238</v>
      </c>
      <c r="E401" s="39"/>
      <c r="F401" s="222"/>
      <c r="G401" s="41"/>
      <c r="H401" s="51"/>
      <c r="I401" s="51"/>
      <c r="J401" s="51"/>
      <c r="K401" s="51"/>
      <c r="L401"/>
      <c r="M401"/>
      <c r="N401"/>
      <c r="O401"/>
    </row>
    <row r="402" spans="1:15" ht="60">
      <c r="A402" s="38" t="s">
        <v>4133</v>
      </c>
      <c r="B402" s="39" t="s">
        <v>7403</v>
      </c>
      <c r="C402" s="39"/>
      <c r="D402" s="39" t="s">
        <v>4186</v>
      </c>
      <c r="E402" s="39"/>
      <c r="F402" s="222"/>
      <c r="G402" s="41"/>
      <c r="H402" s="51"/>
      <c r="I402" s="51"/>
      <c r="J402" s="51"/>
      <c r="K402" s="51"/>
      <c r="L402"/>
      <c r="M402"/>
      <c r="N402"/>
      <c r="O402"/>
    </row>
    <row r="403" spans="1:15" ht="120">
      <c r="A403" s="38" t="s">
        <v>4134</v>
      </c>
      <c r="B403" s="39" t="s">
        <v>7404</v>
      </c>
      <c r="C403" s="39"/>
      <c r="D403" s="39" t="s">
        <v>4187</v>
      </c>
      <c r="E403" s="39"/>
      <c r="F403" s="222"/>
      <c r="G403" s="41"/>
      <c r="H403" s="51"/>
      <c r="I403" s="51"/>
      <c r="J403" s="51"/>
      <c r="K403" s="51"/>
      <c r="L403" s="35"/>
      <c r="M403" s="35"/>
      <c r="N403" s="35"/>
      <c r="O403" s="35"/>
    </row>
    <row r="404" spans="1:15" ht="165">
      <c r="A404" s="38" t="s">
        <v>4135</v>
      </c>
      <c r="B404" s="39" t="s">
        <v>7405</v>
      </c>
      <c r="C404" s="39"/>
      <c r="D404" s="193" t="s">
        <v>4188</v>
      </c>
      <c r="E404" s="39"/>
      <c r="F404" s="222"/>
      <c r="G404" s="41"/>
      <c r="H404" s="51"/>
      <c r="I404" s="51"/>
      <c r="J404" s="51"/>
      <c r="K404" s="51"/>
      <c r="L404"/>
      <c r="M404"/>
      <c r="N404"/>
      <c r="O404"/>
    </row>
    <row r="405" spans="1:15" ht="60">
      <c r="A405" s="38" t="s">
        <v>37</v>
      </c>
      <c r="B405" s="39" t="s">
        <v>7406</v>
      </c>
      <c r="C405" s="39"/>
      <c r="D405" s="39" t="s">
        <v>4189</v>
      </c>
      <c r="E405" s="39"/>
      <c r="F405" s="222"/>
      <c r="G405" s="41"/>
      <c r="H405" s="51"/>
      <c r="I405" s="51"/>
      <c r="J405" s="51"/>
      <c r="K405" s="51"/>
      <c r="L405"/>
      <c r="M405"/>
      <c r="N405"/>
      <c r="O405"/>
    </row>
    <row r="406" spans="1:15" ht="255">
      <c r="A406" s="38" t="s">
        <v>1999</v>
      </c>
      <c r="B406" s="39" t="s">
        <v>7407</v>
      </c>
      <c r="C406" s="39"/>
      <c r="D406" s="39" t="s">
        <v>4239</v>
      </c>
      <c r="E406" s="39"/>
      <c r="F406" s="222"/>
      <c r="G406" s="41"/>
      <c r="H406" s="51"/>
      <c r="I406" s="51"/>
      <c r="J406" s="51"/>
      <c r="K406" s="51"/>
      <c r="L406"/>
      <c r="M406"/>
      <c r="N406"/>
      <c r="O406"/>
    </row>
    <row r="407" spans="1:15" ht="330">
      <c r="A407" s="38" t="s">
        <v>4136</v>
      </c>
      <c r="B407" s="39" t="s">
        <v>7408</v>
      </c>
      <c r="C407" s="39"/>
      <c r="D407" s="39" t="s">
        <v>4190</v>
      </c>
      <c r="E407" s="39"/>
      <c r="F407" s="222"/>
      <c r="G407" s="41"/>
      <c r="H407" s="51"/>
      <c r="I407" s="51"/>
      <c r="J407" s="51"/>
      <c r="K407" s="51"/>
      <c r="L407"/>
      <c r="M407"/>
      <c r="N407"/>
      <c r="O407"/>
    </row>
    <row r="408" spans="1:15" ht="180">
      <c r="A408" s="38" t="s">
        <v>785</v>
      </c>
      <c r="B408" s="39" t="s">
        <v>7409</v>
      </c>
      <c r="C408" s="39"/>
      <c r="D408" s="39" t="s">
        <v>4245</v>
      </c>
      <c r="E408" s="39"/>
      <c r="F408" s="222"/>
      <c r="G408" s="41"/>
      <c r="H408" s="51"/>
      <c r="I408" s="51"/>
      <c r="J408" s="51"/>
      <c r="K408" s="51"/>
      <c r="L408" s="35"/>
      <c r="M408" s="35"/>
      <c r="N408" s="35"/>
      <c r="O408" s="35"/>
    </row>
    <row r="409" spans="1:15" ht="225">
      <c r="A409" s="38" t="s">
        <v>4137</v>
      </c>
      <c r="B409" s="39" t="s">
        <v>7410</v>
      </c>
      <c r="C409" s="39"/>
      <c r="D409" s="39" t="s">
        <v>4191</v>
      </c>
      <c r="E409" s="39"/>
      <c r="F409" s="222"/>
      <c r="G409" s="41"/>
      <c r="H409" s="51"/>
      <c r="I409" s="51"/>
      <c r="J409" s="51"/>
      <c r="K409" s="51"/>
      <c r="L409"/>
      <c r="M409"/>
      <c r="N409"/>
      <c r="O409"/>
    </row>
    <row r="410" spans="1:15" ht="60">
      <c r="A410" s="38" t="s">
        <v>4138</v>
      </c>
      <c r="B410" s="39" t="s">
        <v>7411</v>
      </c>
      <c r="C410" s="39"/>
      <c r="D410" s="39" t="s">
        <v>4192</v>
      </c>
      <c r="E410" s="39"/>
      <c r="F410" s="222"/>
      <c r="G410" s="41"/>
      <c r="H410" s="51"/>
      <c r="I410" s="51"/>
      <c r="J410" s="51"/>
      <c r="K410" s="51"/>
      <c r="L410" s="35"/>
      <c r="M410" s="35"/>
      <c r="N410" s="35"/>
      <c r="O410" s="35"/>
    </row>
    <row r="411" spans="1:15" ht="15">
      <c r="A411" s="38" t="s">
        <v>4139</v>
      </c>
      <c r="B411" s="39" t="s">
        <v>7412</v>
      </c>
      <c r="C411" s="39"/>
      <c r="D411" s="39" t="s">
        <v>4193</v>
      </c>
      <c r="E411" s="39"/>
      <c r="F411" s="222"/>
      <c r="G411" s="41"/>
      <c r="H411" s="51"/>
      <c r="I411" s="51"/>
      <c r="J411" s="51"/>
      <c r="K411" s="51"/>
      <c r="L411"/>
      <c r="M411"/>
      <c r="N411"/>
      <c r="O411"/>
    </row>
    <row r="412" spans="1:15" ht="90">
      <c r="A412" s="38" t="s">
        <v>4140</v>
      </c>
      <c r="B412" s="39" t="s">
        <v>7413</v>
      </c>
      <c r="C412" s="39"/>
      <c r="D412" s="39" t="s">
        <v>4194</v>
      </c>
      <c r="E412" s="39"/>
      <c r="F412" s="222"/>
      <c r="G412" s="41"/>
      <c r="H412" s="51"/>
      <c r="I412" s="51"/>
      <c r="J412" s="51"/>
      <c r="K412" s="51"/>
      <c r="L412" s="35"/>
      <c r="M412" s="35"/>
      <c r="N412" s="35"/>
      <c r="O412" s="35"/>
    </row>
    <row r="413" spans="1:15" ht="120">
      <c r="A413" s="38" t="s">
        <v>4141</v>
      </c>
      <c r="B413" s="39" t="s">
        <v>7414</v>
      </c>
      <c r="C413" s="39"/>
      <c r="D413" s="39" t="s">
        <v>6416</v>
      </c>
      <c r="E413" s="39"/>
      <c r="F413" s="222"/>
      <c r="G413" s="41"/>
      <c r="H413" s="51"/>
      <c r="I413" s="51"/>
      <c r="J413" s="51"/>
      <c r="K413" s="51"/>
      <c r="L413"/>
      <c r="M413"/>
      <c r="N413"/>
      <c r="O413"/>
    </row>
    <row r="414" spans="1:15" ht="30">
      <c r="A414" s="38" t="s">
        <v>16</v>
      </c>
      <c r="B414" s="39" t="s">
        <v>7415</v>
      </c>
      <c r="C414" s="39"/>
      <c r="D414" s="39" t="s">
        <v>4195</v>
      </c>
      <c r="E414" s="39"/>
      <c r="F414" s="222"/>
      <c r="G414" s="41"/>
      <c r="H414" s="51"/>
      <c r="I414" s="51"/>
      <c r="J414" s="51"/>
      <c r="K414" s="51"/>
      <c r="L414"/>
      <c r="M414"/>
      <c r="N414"/>
      <c r="O414"/>
    </row>
    <row r="415" spans="1:15" ht="15">
      <c r="A415" s="38" t="s">
        <v>4142</v>
      </c>
      <c r="B415" s="39" t="s">
        <v>7416</v>
      </c>
      <c r="C415" s="39"/>
      <c r="D415" s="39" t="s">
        <v>4196</v>
      </c>
      <c r="E415" s="39"/>
      <c r="F415" s="222"/>
      <c r="G415" s="41"/>
      <c r="H415" s="51"/>
      <c r="I415" s="51"/>
      <c r="J415" s="51"/>
      <c r="K415" s="51"/>
      <c r="L415"/>
      <c r="M415"/>
      <c r="N415"/>
      <c r="O415"/>
    </row>
    <row r="416" spans="1:15" ht="210">
      <c r="A416" s="38" t="s">
        <v>4143</v>
      </c>
      <c r="B416" s="39" t="s">
        <v>7417</v>
      </c>
      <c r="C416" s="39"/>
      <c r="D416" s="39" t="s">
        <v>4197</v>
      </c>
      <c r="E416" s="39"/>
      <c r="F416" s="222"/>
      <c r="G416" s="41"/>
      <c r="H416" s="51"/>
      <c r="I416" s="51"/>
      <c r="J416" s="51"/>
      <c r="K416" s="51"/>
      <c r="L416"/>
      <c r="M416"/>
      <c r="N416"/>
      <c r="O416"/>
    </row>
    <row r="417" spans="1:15" ht="75">
      <c r="A417" s="38" t="s">
        <v>32</v>
      </c>
      <c r="B417" s="39" t="s">
        <v>7418</v>
      </c>
      <c r="C417" s="39"/>
      <c r="D417" s="39" t="s">
        <v>4246</v>
      </c>
      <c r="E417" s="39"/>
      <c r="F417" s="222"/>
      <c r="G417" s="41"/>
      <c r="H417" s="51"/>
      <c r="I417" s="51"/>
      <c r="J417" s="51"/>
      <c r="K417" s="51"/>
      <c r="L417"/>
      <c r="M417"/>
      <c r="N417"/>
      <c r="O417"/>
    </row>
    <row r="418" spans="1:15" ht="45">
      <c r="A418" s="38" t="s">
        <v>1996</v>
      </c>
      <c r="B418" s="39" t="s">
        <v>7419</v>
      </c>
      <c r="C418" s="39"/>
      <c r="D418" s="39" t="s">
        <v>4198</v>
      </c>
      <c r="E418" s="39"/>
      <c r="F418" s="222"/>
      <c r="G418" s="41"/>
      <c r="H418" s="51"/>
      <c r="I418" s="51"/>
      <c r="J418" s="51"/>
      <c r="K418" s="51"/>
      <c r="L418" s="35"/>
      <c r="M418" s="35"/>
      <c r="N418" s="35"/>
      <c r="O418" s="35"/>
    </row>
    <row r="419" spans="1:15" ht="285">
      <c r="A419" s="38" t="s">
        <v>824</v>
      </c>
      <c r="B419" s="39" t="s">
        <v>7420</v>
      </c>
      <c r="C419" s="39"/>
      <c r="D419" s="39" t="s">
        <v>4241</v>
      </c>
      <c r="E419" s="39"/>
      <c r="F419" s="222"/>
      <c r="G419" s="41"/>
      <c r="H419" s="51"/>
      <c r="I419" s="51"/>
      <c r="J419" s="51"/>
      <c r="K419" s="51"/>
      <c r="L419"/>
      <c r="M419"/>
      <c r="N419"/>
      <c r="O419"/>
    </row>
    <row r="420" spans="1:15" ht="75">
      <c r="A420" s="38" t="s">
        <v>4144</v>
      </c>
      <c r="B420" s="39" t="s">
        <v>7421</v>
      </c>
      <c r="C420" s="39"/>
      <c r="D420" s="39" t="s">
        <v>4242</v>
      </c>
      <c r="E420" s="39"/>
      <c r="F420" s="222"/>
      <c r="G420" s="41"/>
      <c r="H420" s="51"/>
      <c r="I420" s="51"/>
      <c r="J420" s="51"/>
      <c r="K420" s="51"/>
      <c r="L420"/>
      <c r="M420"/>
      <c r="N420"/>
      <c r="O420"/>
    </row>
    <row r="421" spans="1:15" ht="15">
      <c r="A421" s="38" t="s">
        <v>22</v>
      </c>
      <c r="B421" s="39" t="s">
        <v>7422</v>
      </c>
      <c r="C421" s="39"/>
      <c r="D421" s="39" t="s">
        <v>4199</v>
      </c>
      <c r="E421" s="39"/>
      <c r="F421" s="222"/>
      <c r="G421" s="41"/>
      <c r="H421" s="51"/>
      <c r="I421" s="51"/>
      <c r="J421" s="51"/>
      <c r="K421" s="51"/>
      <c r="L421"/>
      <c r="M421"/>
      <c r="N421"/>
      <c r="O421"/>
    </row>
    <row r="422" spans="1:15" ht="345">
      <c r="A422" s="38" t="s">
        <v>4145</v>
      </c>
      <c r="B422" s="39" t="s">
        <v>7423</v>
      </c>
      <c r="C422" s="39"/>
      <c r="D422" s="39" t="s">
        <v>4243</v>
      </c>
      <c r="E422" s="39"/>
      <c r="F422" s="222"/>
      <c r="G422" s="41"/>
      <c r="H422" s="51"/>
      <c r="I422" s="51"/>
      <c r="J422" s="51"/>
      <c r="K422" s="51"/>
      <c r="L422"/>
      <c r="M422"/>
      <c r="N422"/>
      <c r="O422"/>
    </row>
    <row r="423" spans="1:15" ht="210">
      <c r="A423" s="38" t="s">
        <v>4146</v>
      </c>
      <c r="B423" s="39" t="s">
        <v>7424</v>
      </c>
      <c r="C423" s="39"/>
      <c r="D423" s="39" t="s">
        <v>4244</v>
      </c>
      <c r="E423" s="39"/>
      <c r="F423" s="222"/>
      <c r="G423" s="41"/>
      <c r="H423" s="51"/>
      <c r="I423" s="51"/>
      <c r="J423" s="51"/>
      <c r="K423" s="51"/>
      <c r="L423" s="35"/>
      <c r="M423" s="35"/>
      <c r="N423" s="35"/>
      <c r="O423" s="35"/>
    </row>
    <row r="424" spans="1:15" ht="195">
      <c r="A424" s="41" t="s">
        <v>4147</v>
      </c>
      <c r="B424" s="39" t="s">
        <v>7425</v>
      </c>
      <c r="C424" s="39"/>
      <c r="D424" s="39" t="s">
        <v>4200</v>
      </c>
      <c r="E424" s="39"/>
      <c r="F424" s="222"/>
      <c r="G424" s="41"/>
      <c r="H424" s="51"/>
      <c r="I424" s="51"/>
      <c r="J424" s="51"/>
      <c r="K424" s="51"/>
      <c r="L424"/>
      <c r="M424"/>
      <c r="N424"/>
      <c r="O424"/>
    </row>
    <row r="425" spans="1:15" ht="60">
      <c r="A425" s="41" t="s">
        <v>4148</v>
      </c>
      <c r="B425" s="39" t="s">
        <v>7426</v>
      </c>
      <c r="C425" s="39"/>
      <c r="D425" s="39" t="s">
        <v>4201</v>
      </c>
      <c r="E425" s="39"/>
      <c r="F425" s="222"/>
      <c r="G425" s="41"/>
      <c r="H425" s="51"/>
      <c r="I425" s="51"/>
      <c r="J425" s="51"/>
      <c r="K425" s="51"/>
      <c r="L425"/>
      <c r="M425"/>
      <c r="N425"/>
      <c r="O425"/>
    </row>
    <row r="426" spans="1:15" ht="30">
      <c r="A426" s="38" t="s">
        <v>4149</v>
      </c>
      <c r="B426" s="39" t="s">
        <v>7427</v>
      </c>
      <c r="C426" s="39"/>
      <c r="D426" s="39" t="s">
        <v>4202</v>
      </c>
      <c r="E426" s="39"/>
      <c r="F426" s="222"/>
      <c r="G426" s="41"/>
      <c r="H426" s="51"/>
      <c r="I426" s="51"/>
      <c r="J426" s="51"/>
      <c r="K426" s="51"/>
      <c r="L426"/>
      <c r="M426"/>
      <c r="N426"/>
      <c r="O426"/>
    </row>
    <row r="427" spans="1:15" ht="45">
      <c r="A427" s="38" t="s">
        <v>5612</v>
      </c>
      <c r="B427" s="39" t="s">
        <v>7428</v>
      </c>
      <c r="C427" s="39"/>
      <c r="D427" s="39" t="s">
        <v>5628</v>
      </c>
      <c r="E427" s="39"/>
      <c r="F427" s="222" t="s">
        <v>4323</v>
      </c>
      <c r="G427" s="41"/>
      <c r="H427" s="51" t="s">
        <v>5635</v>
      </c>
      <c r="I427" s="51" t="s">
        <v>5634</v>
      </c>
      <c r="J427" s="51"/>
      <c r="K427" s="51"/>
      <c r="L427"/>
      <c r="M427"/>
      <c r="N427"/>
      <c r="O427"/>
    </row>
    <row r="428" spans="1:15" ht="195">
      <c r="A428" s="38" t="s">
        <v>4150</v>
      </c>
      <c r="B428" s="39" t="s">
        <v>7429</v>
      </c>
      <c r="C428" s="39"/>
      <c r="D428" s="39" t="s">
        <v>4203</v>
      </c>
      <c r="E428" s="39"/>
      <c r="F428" s="222"/>
      <c r="G428" s="41"/>
      <c r="H428" s="51"/>
      <c r="I428" s="51"/>
      <c r="J428" s="51"/>
      <c r="K428" s="51"/>
      <c r="L428" s="35"/>
      <c r="M428" s="35"/>
      <c r="N428" s="35"/>
      <c r="O428" s="35"/>
    </row>
    <row r="429" spans="1:15" ht="45">
      <c r="A429" s="38" t="s">
        <v>4151</v>
      </c>
      <c r="B429" s="39" t="s">
        <v>7430</v>
      </c>
      <c r="C429" s="39"/>
      <c r="D429" s="39" t="s">
        <v>4204</v>
      </c>
      <c r="E429" s="39"/>
      <c r="F429" s="222"/>
      <c r="G429" s="41"/>
      <c r="H429" s="51"/>
      <c r="I429" s="51"/>
      <c r="J429" s="51"/>
      <c r="K429" s="51"/>
      <c r="L429"/>
      <c r="M429"/>
      <c r="N429"/>
      <c r="O429"/>
    </row>
    <row r="430" spans="1:15" ht="180">
      <c r="A430" s="38" t="s">
        <v>4152</v>
      </c>
      <c r="B430" s="39" t="s">
        <v>7431</v>
      </c>
      <c r="C430" s="39"/>
      <c r="D430" s="39" t="s">
        <v>4205</v>
      </c>
      <c r="E430" s="39"/>
      <c r="F430" s="222"/>
      <c r="G430" s="41"/>
      <c r="H430" s="51"/>
      <c r="I430" s="51"/>
      <c r="J430" s="51"/>
      <c r="K430" s="51"/>
      <c r="L430"/>
      <c r="M430"/>
      <c r="N430"/>
      <c r="O430"/>
    </row>
    <row r="431" spans="1:15" ht="75">
      <c r="A431" s="38" t="s">
        <v>4153</v>
      </c>
      <c r="B431" s="39" t="s">
        <v>7432</v>
      </c>
      <c r="C431" s="39"/>
      <c r="D431" s="39" t="s">
        <v>4247</v>
      </c>
      <c r="E431" s="39"/>
      <c r="F431" s="222"/>
      <c r="G431" s="41"/>
      <c r="H431" s="51"/>
      <c r="I431" s="51"/>
      <c r="J431" s="51"/>
      <c r="K431" s="51"/>
      <c r="L431" s="35"/>
      <c r="M431" s="35"/>
      <c r="N431" s="35"/>
      <c r="O431" s="35"/>
    </row>
    <row r="432" spans="1:15" ht="90">
      <c r="A432" s="38" t="s">
        <v>4154</v>
      </c>
      <c r="B432" s="39" t="s">
        <v>7433</v>
      </c>
      <c r="C432" s="39"/>
      <c r="D432" s="39" t="s">
        <v>4248</v>
      </c>
      <c r="E432" s="39"/>
      <c r="F432" s="222"/>
      <c r="G432" s="41"/>
      <c r="H432" s="51"/>
      <c r="I432" s="51"/>
      <c r="J432" s="51"/>
      <c r="K432" s="51"/>
      <c r="L432"/>
      <c r="M432"/>
      <c r="N432"/>
      <c r="O432"/>
    </row>
    <row r="433" spans="1:15" ht="90">
      <c r="A433" s="38" t="s">
        <v>4155</v>
      </c>
      <c r="B433" s="39" t="s">
        <v>7434</v>
      </c>
      <c r="C433" s="39"/>
      <c r="D433" s="39" t="s">
        <v>4206</v>
      </c>
      <c r="E433" s="39"/>
      <c r="F433" s="222"/>
      <c r="G433" s="41"/>
      <c r="H433" s="51"/>
      <c r="I433" s="51"/>
      <c r="J433" s="51"/>
      <c r="K433" s="51"/>
      <c r="L433"/>
      <c r="M433"/>
      <c r="N433"/>
      <c r="O433"/>
    </row>
    <row r="434" spans="1:15" ht="150">
      <c r="A434" s="38" t="s">
        <v>4156</v>
      </c>
      <c r="B434" s="39" t="s">
        <v>7435</v>
      </c>
      <c r="C434" s="39"/>
      <c r="D434" s="39" t="s">
        <v>4207</v>
      </c>
      <c r="E434" s="39"/>
      <c r="F434" s="222"/>
      <c r="G434" s="41"/>
      <c r="H434" s="51"/>
      <c r="I434" s="51"/>
      <c r="J434" s="51"/>
      <c r="K434" s="51"/>
      <c r="L434"/>
      <c r="M434"/>
      <c r="N434"/>
      <c r="O434"/>
    </row>
    <row r="435" spans="1:15" ht="180">
      <c r="A435" s="38" t="s">
        <v>4157</v>
      </c>
      <c r="B435" s="39" t="s">
        <v>7436</v>
      </c>
      <c r="C435" s="39"/>
      <c r="D435" s="39" t="s">
        <v>4208</v>
      </c>
      <c r="E435" s="39"/>
      <c r="F435" s="222"/>
      <c r="G435" s="41"/>
      <c r="H435" s="51"/>
      <c r="I435" s="51"/>
      <c r="J435" s="51"/>
      <c r="K435" s="51"/>
      <c r="L435"/>
      <c r="M435"/>
      <c r="N435"/>
      <c r="O435"/>
    </row>
    <row r="436" spans="1:15" ht="255">
      <c r="A436" s="38" t="s">
        <v>4158</v>
      </c>
      <c r="B436" s="39" t="s">
        <v>7437</v>
      </c>
      <c r="C436" s="39"/>
      <c r="D436" s="39" t="s">
        <v>4209</v>
      </c>
      <c r="E436" s="39"/>
      <c r="F436" s="222"/>
      <c r="G436" s="41"/>
      <c r="H436" s="51"/>
      <c r="I436" s="51"/>
      <c r="J436" s="51"/>
      <c r="K436" s="51"/>
      <c r="L436" s="35"/>
      <c r="M436" s="35"/>
      <c r="N436" s="35"/>
      <c r="O436" s="35"/>
    </row>
    <row r="437" spans="1:15" ht="75">
      <c r="A437" s="38" t="s">
        <v>4159</v>
      </c>
      <c r="B437" s="39" t="s">
        <v>7438</v>
      </c>
      <c r="C437" s="39"/>
      <c r="D437" s="39" t="s">
        <v>4210</v>
      </c>
      <c r="E437" s="39"/>
      <c r="F437" s="222"/>
      <c r="G437" s="41"/>
      <c r="H437" s="51"/>
      <c r="I437" s="51"/>
      <c r="J437" s="51"/>
      <c r="K437" s="51"/>
      <c r="L437"/>
      <c r="M437"/>
      <c r="N437"/>
      <c r="O437"/>
    </row>
    <row r="438" spans="1:15" ht="165">
      <c r="A438" s="38" t="s">
        <v>4160</v>
      </c>
      <c r="B438" s="39" t="s">
        <v>7439</v>
      </c>
      <c r="C438" s="39"/>
      <c r="D438" s="39" t="s">
        <v>4211</v>
      </c>
      <c r="E438" s="39"/>
      <c r="F438" s="222"/>
      <c r="G438" s="41"/>
      <c r="H438" s="51"/>
      <c r="I438" s="51"/>
      <c r="J438" s="51"/>
      <c r="K438" s="51"/>
      <c r="L438"/>
      <c r="M438"/>
      <c r="N438"/>
      <c r="O438"/>
    </row>
    <row r="439" spans="1:15" ht="210">
      <c r="A439" s="38" t="s">
        <v>4161</v>
      </c>
      <c r="B439" s="39" t="s">
        <v>7440</v>
      </c>
      <c r="C439" s="39"/>
      <c r="D439" s="39" t="s">
        <v>4212</v>
      </c>
      <c r="E439" s="39"/>
      <c r="F439" s="222"/>
      <c r="G439" s="41"/>
      <c r="H439" s="51"/>
      <c r="I439" s="51"/>
      <c r="J439" s="51"/>
      <c r="K439" s="51"/>
      <c r="L439"/>
      <c r="M439"/>
      <c r="N439"/>
      <c r="O439"/>
    </row>
    <row r="440" spans="1:15" ht="60">
      <c r="A440" s="38" t="s">
        <v>4162</v>
      </c>
      <c r="B440" s="39" t="s">
        <v>7441</v>
      </c>
      <c r="C440" s="39"/>
      <c r="D440" s="39" t="s">
        <v>4213</v>
      </c>
      <c r="E440" s="39"/>
      <c r="F440" s="222"/>
      <c r="G440" s="41"/>
      <c r="H440" s="51"/>
      <c r="I440" s="51"/>
      <c r="J440" s="51"/>
      <c r="K440" s="51"/>
      <c r="L440" s="35"/>
      <c r="M440" s="35"/>
      <c r="N440" s="35"/>
      <c r="O440" s="35"/>
    </row>
    <row r="441" spans="1:15" ht="90">
      <c r="A441" s="38" t="s">
        <v>4163</v>
      </c>
      <c r="B441" s="39" t="s">
        <v>7442</v>
      </c>
      <c r="C441" s="39"/>
      <c r="D441" s="39" t="s">
        <v>4214</v>
      </c>
      <c r="E441" s="39"/>
      <c r="F441" s="222"/>
      <c r="G441" s="41"/>
      <c r="H441" s="51"/>
      <c r="I441" s="51"/>
      <c r="J441" s="51"/>
      <c r="K441" s="51"/>
      <c r="L441"/>
      <c r="M441"/>
      <c r="N441"/>
      <c r="O441"/>
    </row>
    <row r="442" spans="1:15" ht="90">
      <c r="A442" s="38" t="s">
        <v>4164</v>
      </c>
      <c r="B442" s="39" t="s">
        <v>7443</v>
      </c>
      <c r="C442" s="39"/>
      <c r="D442" s="39" t="s">
        <v>4215</v>
      </c>
      <c r="E442" s="39"/>
      <c r="F442" s="222"/>
      <c r="G442" s="41"/>
      <c r="H442" s="51"/>
      <c r="I442" s="51"/>
      <c r="J442" s="51"/>
      <c r="K442" s="51"/>
      <c r="L442"/>
      <c r="M442"/>
      <c r="N442"/>
      <c r="O442"/>
    </row>
    <row r="443" spans="1:15" ht="90">
      <c r="A443" s="38" t="s">
        <v>4165</v>
      </c>
      <c r="B443" s="39" t="s">
        <v>7444</v>
      </c>
      <c r="C443" s="39"/>
      <c r="D443" s="39" t="s">
        <v>4216</v>
      </c>
      <c r="E443" s="39"/>
      <c r="F443" s="222"/>
      <c r="G443" s="41"/>
      <c r="H443" s="51"/>
      <c r="I443" s="51"/>
      <c r="J443" s="51"/>
      <c r="K443" s="51"/>
      <c r="L443" s="35"/>
      <c r="M443" s="35"/>
      <c r="N443" s="35"/>
      <c r="O443" s="35"/>
    </row>
    <row r="444" spans="1:15" ht="135">
      <c r="A444" s="38" t="s">
        <v>4166</v>
      </c>
      <c r="B444" s="39" t="s">
        <v>7445</v>
      </c>
      <c r="C444" s="39"/>
      <c r="D444" s="39" t="s">
        <v>4217</v>
      </c>
      <c r="E444" s="39"/>
      <c r="F444" s="222"/>
      <c r="G444" s="41"/>
      <c r="H444" s="51"/>
      <c r="I444" s="51"/>
      <c r="J444" s="51"/>
      <c r="K444" s="51"/>
      <c r="L444"/>
      <c r="M444"/>
      <c r="N444"/>
      <c r="O444"/>
    </row>
    <row r="445" spans="1:15" ht="30">
      <c r="A445" s="38" t="s">
        <v>4167</v>
      </c>
      <c r="B445" s="39" t="s">
        <v>7446</v>
      </c>
      <c r="C445" s="39"/>
      <c r="D445" s="39" t="s">
        <v>4218</v>
      </c>
      <c r="E445" s="39"/>
      <c r="F445" s="222"/>
      <c r="G445" s="41"/>
      <c r="H445" s="51"/>
      <c r="I445" s="51"/>
      <c r="J445" s="51"/>
      <c r="K445" s="51"/>
      <c r="L445"/>
      <c r="M445"/>
      <c r="N445"/>
      <c r="O445"/>
    </row>
    <row r="446" spans="1:15" ht="45">
      <c r="A446" s="41" t="s">
        <v>4168</v>
      </c>
      <c r="B446" s="39" t="s">
        <v>7447</v>
      </c>
      <c r="C446" s="39"/>
      <c r="D446" s="39" t="s">
        <v>4219</v>
      </c>
      <c r="E446" s="39"/>
      <c r="F446" s="222"/>
      <c r="G446" s="41"/>
      <c r="H446" s="51"/>
      <c r="I446" s="51"/>
      <c r="J446" s="51"/>
      <c r="K446" s="51"/>
      <c r="L446" s="35"/>
      <c r="M446" s="35"/>
      <c r="N446" s="35"/>
      <c r="O446" s="35"/>
    </row>
    <row r="447" spans="1:15" ht="90">
      <c r="A447" s="38" t="s">
        <v>4221</v>
      </c>
      <c r="B447" s="39" t="s">
        <v>7448</v>
      </c>
      <c r="C447" s="39"/>
      <c r="D447" s="39" t="s">
        <v>4237</v>
      </c>
      <c r="E447" s="39"/>
      <c r="F447" s="222"/>
      <c r="G447" s="41"/>
      <c r="H447" s="51"/>
      <c r="I447" s="51"/>
      <c r="J447" s="51"/>
      <c r="K447" s="51"/>
      <c r="L447"/>
      <c r="M447"/>
      <c r="N447"/>
      <c r="O447"/>
    </row>
    <row r="448" spans="1:15" ht="120">
      <c r="A448" s="38" t="s">
        <v>46</v>
      </c>
      <c r="B448" s="39" t="s">
        <v>7449</v>
      </c>
      <c r="C448" s="39"/>
      <c r="D448" s="39" t="s">
        <v>4220</v>
      </c>
      <c r="E448" s="39"/>
      <c r="F448" s="222"/>
      <c r="G448" s="41"/>
      <c r="H448" s="51"/>
      <c r="I448" s="51"/>
      <c r="J448" s="51"/>
      <c r="K448" s="51"/>
      <c r="L448"/>
      <c r="M448"/>
      <c r="N448"/>
      <c r="O448"/>
    </row>
    <row r="449" spans="1:15" ht="165">
      <c r="A449" s="38" t="s">
        <v>4169</v>
      </c>
      <c r="B449" s="39" t="s">
        <v>7450</v>
      </c>
      <c r="C449" s="39"/>
      <c r="D449" s="39" t="s">
        <v>4222</v>
      </c>
      <c r="E449" s="39"/>
      <c r="F449" s="222"/>
      <c r="G449" s="41"/>
      <c r="H449" s="51"/>
      <c r="I449" s="51"/>
      <c r="J449" s="51"/>
      <c r="K449" s="51"/>
      <c r="L449"/>
      <c r="M449"/>
      <c r="N449"/>
      <c r="O449"/>
    </row>
    <row r="450" spans="1:15" ht="180">
      <c r="A450" s="38" t="s">
        <v>4170</v>
      </c>
      <c r="B450" s="39" t="s">
        <v>7451</v>
      </c>
      <c r="C450" s="39"/>
      <c r="D450" s="39" t="s">
        <v>4223</v>
      </c>
      <c r="E450" s="39"/>
      <c r="F450" s="222"/>
      <c r="G450" s="41"/>
      <c r="H450" s="51"/>
      <c r="I450" s="51"/>
      <c r="J450" s="51"/>
      <c r="K450" s="51"/>
      <c r="L450"/>
      <c r="M450"/>
      <c r="N450"/>
      <c r="O450"/>
    </row>
    <row r="451" spans="1:15" ht="300">
      <c r="A451" s="38" t="s">
        <v>707</v>
      </c>
      <c r="B451" s="39" t="s">
        <v>7452</v>
      </c>
      <c r="C451" s="39"/>
      <c r="D451" s="39" t="s">
        <v>4224</v>
      </c>
      <c r="E451" s="39"/>
      <c r="F451" s="222"/>
      <c r="G451" s="41"/>
      <c r="H451" s="51"/>
      <c r="I451" s="51"/>
      <c r="J451" s="51"/>
      <c r="K451" s="51"/>
      <c r="L451" s="35"/>
      <c r="M451" s="35"/>
      <c r="N451" s="35"/>
      <c r="O451" s="35"/>
    </row>
    <row r="452" spans="1:15" ht="105">
      <c r="A452" s="38" t="s">
        <v>4171</v>
      </c>
      <c r="B452" s="39" t="s">
        <v>7453</v>
      </c>
      <c r="C452" s="39"/>
      <c r="D452" s="39" t="s">
        <v>4225</v>
      </c>
      <c r="E452" s="39"/>
      <c r="F452" s="222"/>
      <c r="G452" s="41"/>
      <c r="H452" s="51"/>
      <c r="I452" s="51"/>
      <c r="J452" s="51"/>
      <c r="K452" s="51"/>
      <c r="L452"/>
      <c r="M452"/>
      <c r="N452"/>
      <c r="O452"/>
    </row>
    <row r="453" spans="1:15" ht="135">
      <c r="A453" s="41" t="s">
        <v>4172</v>
      </c>
      <c r="B453" s="39" t="s">
        <v>7454</v>
      </c>
      <c r="C453" s="39"/>
      <c r="D453" s="39" t="s">
        <v>4226</v>
      </c>
      <c r="E453" s="39"/>
      <c r="F453" s="222"/>
      <c r="G453" s="41"/>
      <c r="H453" s="51"/>
      <c r="I453" s="51"/>
      <c r="J453" s="51"/>
      <c r="K453" s="51"/>
      <c r="L453" s="229"/>
      <c r="M453" s="229">
        <v>46162</v>
      </c>
      <c r="N453" s="35"/>
      <c r="O453" s="35"/>
    </row>
    <row r="454" spans="1:15" ht="75">
      <c r="A454" s="38" t="s">
        <v>4173</v>
      </c>
      <c r="B454" s="39" t="s">
        <v>7455</v>
      </c>
      <c r="C454" s="39"/>
      <c r="D454" s="39" t="s">
        <v>4227</v>
      </c>
      <c r="E454" s="39"/>
      <c r="F454" s="222"/>
      <c r="G454" s="41"/>
      <c r="H454" s="51"/>
      <c r="I454" s="51"/>
      <c r="J454" s="51"/>
      <c r="K454" s="51"/>
      <c r="L454"/>
      <c r="M454"/>
      <c r="N454"/>
      <c r="O454"/>
    </row>
    <row r="455" spans="1:15" ht="15">
      <c r="A455" s="38" t="s">
        <v>1430</v>
      </c>
      <c r="B455" s="39" t="s">
        <v>7456</v>
      </c>
      <c r="C455" s="39"/>
      <c r="D455" s="39" t="s">
        <v>4228</v>
      </c>
      <c r="E455" s="39"/>
      <c r="F455" s="222"/>
      <c r="G455" s="41"/>
      <c r="H455" s="51"/>
      <c r="I455" s="51"/>
      <c r="J455" s="51"/>
      <c r="K455" s="51"/>
      <c r="L455"/>
      <c r="M455" s="230">
        <v>46162</v>
      </c>
      <c r="N455"/>
      <c r="O455"/>
    </row>
    <row r="456" spans="1:15" ht="45">
      <c r="A456" s="38" t="s">
        <v>4174</v>
      </c>
      <c r="B456" s="39" t="s">
        <v>7457</v>
      </c>
      <c r="C456" s="39"/>
      <c r="D456" s="39" t="s">
        <v>4229</v>
      </c>
      <c r="E456" s="39"/>
      <c r="F456" s="222"/>
      <c r="G456" s="41"/>
      <c r="H456" s="51"/>
      <c r="I456" s="51"/>
      <c r="J456" s="51"/>
      <c r="K456" s="51"/>
      <c r="L456"/>
      <c r="M456"/>
      <c r="N456"/>
      <c r="O456"/>
    </row>
    <row r="457" spans="1:15" ht="135">
      <c r="A457" s="38" t="s">
        <v>2734</v>
      </c>
      <c r="B457" s="39" t="s">
        <v>7458</v>
      </c>
      <c r="C457" s="39"/>
      <c r="D457" s="39" t="s">
        <v>4230</v>
      </c>
      <c r="E457" s="39"/>
      <c r="F457" s="222"/>
      <c r="G457" s="41"/>
      <c r="H457" s="51"/>
      <c r="I457" s="51"/>
      <c r="J457" s="51"/>
      <c r="K457" s="51"/>
      <c r="L457"/>
      <c r="M457"/>
      <c r="N457"/>
      <c r="O457"/>
    </row>
    <row r="458" spans="1:15" ht="105">
      <c r="A458" s="38" t="s">
        <v>4175</v>
      </c>
      <c r="B458" s="39" t="s">
        <v>7459</v>
      </c>
      <c r="C458" s="39"/>
      <c r="D458" s="39" t="s">
        <v>4231</v>
      </c>
      <c r="E458" s="39"/>
      <c r="F458" s="222"/>
      <c r="G458" s="41"/>
      <c r="H458" s="51"/>
      <c r="I458" s="51"/>
      <c r="J458" s="51"/>
      <c r="K458" s="51"/>
      <c r="L458" s="35"/>
      <c r="M458" s="35"/>
      <c r="N458" s="35"/>
      <c r="O458" s="35"/>
    </row>
    <row r="459" spans="1:15" ht="105">
      <c r="A459" s="38" t="s">
        <v>4176</v>
      </c>
      <c r="B459" s="39" t="s">
        <v>7460</v>
      </c>
      <c r="C459" s="39"/>
      <c r="D459" s="39" t="s">
        <v>4232</v>
      </c>
      <c r="E459" s="39"/>
      <c r="F459" s="222"/>
      <c r="G459" s="41"/>
      <c r="H459" s="51"/>
      <c r="I459" s="51"/>
      <c r="J459" s="51"/>
      <c r="K459" s="51"/>
      <c r="L459"/>
      <c r="M459"/>
      <c r="N459"/>
      <c r="O459"/>
    </row>
    <row r="460" spans="1:15" ht="15">
      <c r="A460" s="38" t="s">
        <v>2735</v>
      </c>
      <c r="B460" s="39" t="s">
        <v>7461</v>
      </c>
      <c r="C460" s="39"/>
      <c r="D460" s="39" t="s">
        <v>4233</v>
      </c>
      <c r="E460" s="39"/>
      <c r="F460" s="222"/>
      <c r="G460" s="41"/>
      <c r="H460" s="51"/>
      <c r="I460" s="51"/>
      <c r="J460" s="51"/>
      <c r="K460" s="51"/>
      <c r="L460"/>
      <c r="M460"/>
      <c r="N460"/>
      <c r="O460"/>
    </row>
    <row r="461" spans="1:15" ht="30">
      <c r="A461" s="38" t="s">
        <v>4177</v>
      </c>
      <c r="B461" s="39" t="s">
        <v>7462</v>
      </c>
      <c r="C461" s="39"/>
      <c r="D461" s="39" t="s">
        <v>4234</v>
      </c>
      <c r="E461" s="39"/>
      <c r="F461" s="222"/>
      <c r="G461" s="41"/>
      <c r="H461" s="51"/>
      <c r="I461" s="51"/>
      <c r="J461" s="51"/>
      <c r="K461" s="51"/>
      <c r="L461"/>
      <c r="M461"/>
      <c r="N461"/>
      <c r="O461"/>
    </row>
    <row r="462" spans="1:15" ht="135">
      <c r="A462" s="38" t="s">
        <v>4178</v>
      </c>
      <c r="B462" s="39" t="s">
        <v>7463</v>
      </c>
      <c r="C462" s="39"/>
      <c r="D462" s="39" t="s">
        <v>4235</v>
      </c>
      <c r="E462" s="39"/>
      <c r="F462" s="222"/>
      <c r="G462" s="41"/>
      <c r="H462" s="51"/>
      <c r="I462" s="51"/>
      <c r="J462" s="51"/>
      <c r="K462" s="51"/>
      <c r="L462"/>
      <c r="M462"/>
      <c r="N462"/>
      <c r="O462"/>
    </row>
    <row r="463" spans="1:15" ht="135">
      <c r="A463" s="38" t="s">
        <v>5388</v>
      </c>
      <c r="B463" s="39" t="s">
        <v>7464</v>
      </c>
      <c r="C463" s="39"/>
      <c r="D463" s="39" t="s">
        <v>5387</v>
      </c>
      <c r="E463" s="39"/>
      <c r="F463" s="222"/>
      <c r="G463" s="41"/>
      <c r="H463" s="51"/>
      <c r="I463" s="51"/>
      <c r="J463" s="51"/>
      <c r="K463" s="51"/>
      <c r="L463" s="35"/>
      <c r="M463" s="229">
        <v>46162</v>
      </c>
      <c r="N463" s="35"/>
      <c r="O463" s="35"/>
    </row>
    <row r="464" spans="1:15" ht="135">
      <c r="A464" s="38" t="s">
        <v>5389</v>
      </c>
      <c r="B464" s="39" t="s">
        <v>7465</v>
      </c>
      <c r="C464" s="39"/>
      <c r="D464" s="39" t="s">
        <v>5390</v>
      </c>
      <c r="E464" s="39"/>
      <c r="F464" s="222"/>
      <c r="G464" s="41"/>
      <c r="H464" s="51"/>
      <c r="I464" s="51"/>
      <c r="J464" s="51"/>
      <c r="K464" s="51"/>
      <c r="L464"/>
      <c r="M464" s="230">
        <v>46162</v>
      </c>
      <c r="N464"/>
      <c r="O464"/>
    </row>
    <row r="465" spans="1:15" ht="30">
      <c r="A465" s="38" t="s">
        <v>6765</v>
      </c>
      <c r="B465" s="39" t="s">
        <v>7399</v>
      </c>
      <c r="C465" s="39"/>
      <c r="D465" s="39" t="s">
        <v>7400</v>
      </c>
      <c r="E465" s="39" t="s">
        <v>6211</v>
      </c>
      <c r="F465" s="222" t="s">
        <v>6718</v>
      </c>
      <c r="G465" s="41"/>
      <c r="H465" s="51" t="s">
        <v>6766</v>
      </c>
      <c r="I465" s="51" t="s">
        <v>7772</v>
      </c>
      <c r="J465" s="51" t="s">
        <v>6215</v>
      </c>
      <c r="K465" s="51" t="s">
        <v>6216</v>
      </c>
      <c r="L465" s="35"/>
      <c r="M465" s="229">
        <v>46162</v>
      </c>
      <c r="N465" s="35" t="s">
        <v>6746</v>
      </c>
      <c r="O465" s="35"/>
    </row>
    <row r="466" spans="1:15" ht="30">
      <c r="A466" s="38" t="s">
        <v>4179</v>
      </c>
      <c r="B466" s="39" t="s">
        <v>5922</v>
      </c>
      <c r="C466" s="39" t="s">
        <v>6207</v>
      </c>
      <c r="D466" s="39" t="s">
        <v>6211</v>
      </c>
      <c r="E466" s="39" t="s">
        <v>7369</v>
      </c>
      <c r="F466" s="222"/>
      <c r="G466" s="41"/>
      <c r="H466" s="51"/>
      <c r="I466" s="51"/>
      <c r="J466" s="51"/>
      <c r="K466" s="51"/>
      <c r="L466"/>
      <c r="M466" s="230">
        <v>46162</v>
      </c>
      <c r="N466"/>
      <c r="O466"/>
    </row>
    <row r="467" spans="1:15" ht="45">
      <c r="A467" s="38" t="s">
        <v>4180</v>
      </c>
      <c r="B467" s="39" t="s">
        <v>5922</v>
      </c>
      <c r="C467" s="39" t="s">
        <v>6208</v>
      </c>
      <c r="D467" s="39" t="s">
        <v>6211</v>
      </c>
      <c r="E467" s="39" t="s">
        <v>7370</v>
      </c>
      <c r="F467" s="222"/>
      <c r="G467" s="41"/>
      <c r="H467" s="51"/>
      <c r="I467" s="51"/>
      <c r="J467" s="51"/>
      <c r="K467" s="51"/>
      <c r="L467" s="35"/>
      <c r="M467" s="229">
        <v>46162</v>
      </c>
      <c r="N467" s="35" t="s">
        <v>6746</v>
      </c>
      <c r="O467" s="35"/>
    </row>
    <row r="468" spans="1:15" ht="15">
      <c r="A468" s="38" t="s">
        <v>4181</v>
      </c>
      <c r="B468" s="39" t="s">
        <v>6209</v>
      </c>
      <c r="C468" s="39" t="s">
        <v>6209</v>
      </c>
      <c r="D468" s="39" t="s">
        <v>7368</v>
      </c>
      <c r="E468" s="39" t="s">
        <v>7368</v>
      </c>
      <c r="F468" s="222"/>
      <c r="G468" s="41"/>
      <c r="H468" s="51"/>
      <c r="I468" s="51"/>
      <c r="J468" s="51"/>
      <c r="K468" s="51"/>
      <c r="L468"/>
      <c r="M468"/>
      <c r="N468"/>
      <c r="O468"/>
    </row>
    <row r="469" spans="1:15" ht="15">
      <c r="A469" s="38" t="s">
        <v>2956</v>
      </c>
      <c r="B469" s="39" t="s">
        <v>6210</v>
      </c>
      <c r="C469" s="39" t="s">
        <v>6210</v>
      </c>
      <c r="D469" s="39" t="s">
        <v>7368</v>
      </c>
      <c r="E469" s="39" t="s">
        <v>7368</v>
      </c>
      <c r="F469" s="222"/>
      <c r="G469" s="41"/>
      <c r="H469" s="51"/>
      <c r="I469" s="51"/>
      <c r="J469" s="51" t="s">
        <v>6215</v>
      </c>
      <c r="K469" s="51" t="s">
        <v>6216</v>
      </c>
      <c r="L469"/>
      <c r="M469"/>
      <c r="N469"/>
      <c r="O469"/>
    </row>
    <row r="470" spans="1:15" ht="45">
      <c r="A470" s="38" t="s">
        <v>7769</v>
      </c>
      <c r="B470" s="39" t="s">
        <v>7770</v>
      </c>
      <c r="C470" s="39" t="s">
        <v>5922</v>
      </c>
      <c r="D470" s="39" t="s">
        <v>7771</v>
      </c>
      <c r="E470" s="39" t="s">
        <v>6211</v>
      </c>
      <c r="F470" s="222" t="s">
        <v>7577</v>
      </c>
      <c r="G470" s="41"/>
      <c r="H470" s="51" t="s">
        <v>7774</v>
      </c>
      <c r="I470" s="51" t="s">
        <v>7773</v>
      </c>
      <c r="J470" s="51"/>
      <c r="K470" s="51"/>
      <c r="L470"/>
      <c r="M470"/>
      <c r="N470"/>
      <c r="O470"/>
    </row>
    <row r="471" spans="1:15">
      <c r="J471" s="20"/>
      <c r="K471" s="20"/>
      <c r="L471" s="35"/>
      <c r="M471" s="35"/>
      <c r="N471" s="35"/>
      <c r="O471" s="35"/>
    </row>
    <row r="472" spans="1:15">
      <c r="J472" s="20"/>
      <c r="K472" s="20"/>
      <c r="L472"/>
      <c r="M472"/>
      <c r="N472"/>
      <c r="O472"/>
    </row>
    <row r="473" spans="1:15">
      <c r="J473" s="20"/>
      <c r="K473" s="20"/>
      <c r="L473"/>
      <c r="M473"/>
      <c r="N473"/>
      <c r="O473"/>
    </row>
    <row r="474" spans="1:15">
      <c r="J474" s="20"/>
      <c r="K474" s="20"/>
      <c r="L474"/>
      <c r="M474"/>
      <c r="N474"/>
      <c r="O474"/>
    </row>
    <row r="475" spans="1:15">
      <c r="J475" s="20"/>
      <c r="K475" s="20"/>
      <c r="L475" s="35"/>
      <c r="M475" s="35"/>
      <c r="N475" s="35"/>
      <c r="O475" s="35"/>
    </row>
    <row r="476" spans="1:15">
      <c r="J476" s="20"/>
      <c r="K476" s="20"/>
      <c r="L476"/>
      <c r="M476"/>
      <c r="N476"/>
      <c r="O476"/>
    </row>
    <row r="477" spans="1:15">
      <c r="J477" s="20"/>
      <c r="K477" s="20"/>
      <c r="L477"/>
      <c r="M477"/>
      <c r="N477"/>
      <c r="O477"/>
    </row>
    <row r="478" spans="1:15">
      <c r="J478" s="20"/>
      <c r="K478" s="20"/>
      <c r="L478"/>
      <c r="M478"/>
      <c r="N478"/>
      <c r="O478"/>
    </row>
    <row r="479" spans="1:15">
      <c r="J479" s="20"/>
      <c r="K479" s="20"/>
      <c r="L479" s="35"/>
      <c r="M479" s="35"/>
      <c r="N479" s="35"/>
      <c r="O479" s="35"/>
    </row>
    <row r="480" spans="1:15">
      <c r="J480" s="20"/>
      <c r="K480" s="20"/>
      <c r="L480"/>
      <c r="M480"/>
      <c r="N480"/>
      <c r="O480"/>
    </row>
    <row r="481" spans="10:15">
      <c r="J481" s="20"/>
      <c r="K481" s="20"/>
      <c r="L481"/>
      <c r="M481"/>
      <c r="N481"/>
      <c r="O481"/>
    </row>
    <row r="482" spans="10:15">
      <c r="J482" s="20"/>
      <c r="K482" s="20"/>
      <c r="L482"/>
      <c r="M482"/>
      <c r="N482"/>
      <c r="O482"/>
    </row>
    <row r="483" spans="10:15">
      <c r="J483" s="20"/>
      <c r="K483" s="20"/>
      <c r="L483"/>
      <c r="M483"/>
      <c r="N483"/>
      <c r="O483"/>
    </row>
    <row r="484" spans="10:15">
      <c r="J484" s="20"/>
      <c r="K484" s="20"/>
      <c r="L484" s="35"/>
      <c r="M484" s="35"/>
      <c r="N484" s="35"/>
      <c r="O484" s="35"/>
    </row>
    <row r="485" spans="10:15">
      <c r="J485" s="20"/>
      <c r="K485" s="20"/>
      <c r="L485"/>
      <c r="M485"/>
      <c r="N485"/>
      <c r="O485"/>
    </row>
    <row r="486" spans="10:15">
      <c r="J486" s="20"/>
      <c r="K486" s="20"/>
      <c r="L486"/>
      <c r="M486"/>
      <c r="N486"/>
      <c r="O486"/>
    </row>
    <row r="487" spans="10:15">
      <c r="J487" s="20"/>
      <c r="K487" s="20"/>
      <c r="L487"/>
      <c r="M487"/>
      <c r="N487"/>
      <c r="O487"/>
    </row>
    <row r="488" spans="10:15">
      <c r="J488" s="20"/>
      <c r="K488" s="20"/>
      <c r="L488" s="35"/>
      <c r="M488" s="35"/>
      <c r="N488" s="35"/>
      <c r="O488" s="35"/>
    </row>
    <row r="489" spans="10:15">
      <c r="J489" s="20"/>
      <c r="K489" s="20"/>
      <c r="L489"/>
      <c r="M489"/>
      <c r="N489"/>
      <c r="O489"/>
    </row>
    <row r="490" spans="10:15">
      <c r="J490" s="20"/>
      <c r="K490" s="20"/>
      <c r="L490"/>
      <c r="M490"/>
      <c r="N490"/>
      <c r="O490"/>
    </row>
    <row r="491" spans="10:15">
      <c r="J491" s="20"/>
      <c r="K491" s="20"/>
      <c r="L491" s="35"/>
      <c r="M491" s="35"/>
      <c r="N491" s="35"/>
      <c r="O491" s="35"/>
    </row>
    <row r="492" spans="10:15">
      <c r="J492" s="20"/>
      <c r="K492" s="20"/>
      <c r="L492"/>
      <c r="M492"/>
      <c r="N492"/>
      <c r="O492"/>
    </row>
    <row r="493" spans="10:15">
      <c r="J493" s="20"/>
      <c r="K493" s="20"/>
      <c r="L493"/>
      <c r="M493"/>
      <c r="N493"/>
      <c r="O493"/>
    </row>
    <row r="494" spans="10:15">
      <c r="J494" s="20"/>
      <c r="K494" s="20"/>
      <c r="L494"/>
      <c r="M494"/>
      <c r="N494"/>
      <c r="O494"/>
    </row>
    <row r="495" spans="10:15">
      <c r="J495" s="20"/>
      <c r="K495" s="20"/>
      <c r="L495" s="35"/>
      <c r="M495" s="35"/>
      <c r="N495" s="35"/>
      <c r="O495" s="35"/>
    </row>
    <row r="496" spans="10:15">
      <c r="J496" s="20"/>
      <c r="K496" s="20"/>
      <c r="L496"/>
      <c r="M496"/>
      <c r="N496"/>
      <c r="O496"/>
    </row>
    <row r="497" spans="10:15">
      <c r="J497" s="20"/>
      <c r="K497" s="20"/>
      <c r="L497"/>
      <c r="M497"/>
      <c r="N497"/>
      <c r="O497"/>
    </row>
    <row r="498" spans="10:15">
      <c r="J498" s="20"/>
      <c r="K498" s="20"/>
      <c r="L498"/>
      <c r="M498"/>
      <c r="N498"/>
      <c r="O498"/>
    </row>
    <row r="499" spans="10:15">
      <c r="J499" s="20"/>
      <c r="K499" s="20"/>
      <c r="L499" s="35"/>
      <c r="M499" s="35"/>
      <c r="N499" s="35"/>
      <c r="O499" s="35"/>
    </row>
    <row r="500" spans="10:15">
      <c r="J500" s="20"/>
      <c r="K500" s="20"/>
      <c r="L500"/>
      <c r="M500"/>
      <c r="N500"/>
      <c r="O500"/>
    </row>
    <row r="501" spans="10:15">
      <c r="J501" s="20"/>
      <c r="K501" s="20"/>
      <c r="L501"/>
      <c r="M501"/>
      <c r="N501"/>
      <c r="O501"/>
    </row>
    <row r="502" spans="10:15">
      <c r="J502" s="20"/>
      <c r="K502" s="20"/>
      <c r="L502" s="35"/>
      <c r="M502" s="35"/>
      <c r="N502" s="35"/>
      <c r="O502" s="35"/>
    </row>
    <row r="503" spans="10:15">
      <c r="J503" s="20"/>
      <c r="K503" s="20"/>
      <c r="L503"/>
      <c r="M503"/>
      <c r="N503"/>
      <c r="O503"/>
    </row>
    <row r="504" spans="10:15">
      <c r="J504" s="20"/>
      <c r="K504" s="20"/>
      <c r="L504"/>
      <c r="M504"/>
      <c r="N504"/>
      <c r="O504"/>
    </row>
    <row r="505" spans="10:15">
      <c r="J505" s="20"/>
      <c r="K505" s="20"/>
      <c r="L505" s="35"/>
      <c r="M505" s="35"/>
      <c r="N505" s="35"/>
      <c r="O505" s="35"/>
    </row>
    <row r="506" spans="10:15">
      <c r="J506" s="20"/>
      <c r="K506" s="20"/>
      <c r="L506"/>
      <c r="M506"/>
      <c r="N506"/>
      <c r="O506"/>
    </row>
    <row r="507" spans="10:15">
      <c r="J507" s="20"/>
      <c r="K507" s="20"/>
      <c r="L507" s="35"/>
      <c r="M507" s="35"/>
      <c r="N507" s="35"/>
      <c r="O507" s="35"/>
    </row>
    <row r="508" spans="10:15">
      <c r="J508" s="20"/>
      <c r="K508" s="20"/>
      <c r="L508"/>
      <c r="M508"/>
      <c r="N508"/>
      <c r="O508"/>
    </row>
    <row r="509" spans="10:15">
      <c r="J509" s="20"/>
      <c r="K509" s="20"/>
      <c r="L509"/>
      <c r="M509"/>
      <c r="N509"/>
      <c r="O509"/>
    </row>
    <row r="510" spans="10:15">
      <c r="J510" s="20"/>
      <c r="K510" s="20"/>
      <c r="L510"/>
      <c r="M510"/>
      <c r="N510"/>
      <c r="O510"/>
    </row>
    <row r="511" spans="10:15">
      <c r="J511" s="20"/>
      <c r="K511" s="20"/>
      <c r="L511" s="35"/>
      <c r="M511" s="35"/>
      <c r="N511" s="35"/>
      <c r="O511" s="35"/>
    </row>
    <row r="512" spans="10:15">
      <c r="J512" s="20"/>
      <c r="K512" s="20"/>
      <c r="L512"/>
      <c r="M512"/>
      <c r="N512"/>
      <c r="O512"/>
    </row>
    <row r="513" spans="10:15">
      <c r="J513" s="20"/>
      <c r="K513" s="20"/>
      <c r="L513"/>
      <c r="M513"/>
      <c r="N513"/>
      <c r="O513"/>
    </row>
    <row r="514" spans="10:15">
      <c r="J514" s="20"/>
      <c r="K514" s="20"/>
      <c r="L514"/>
      <c r="M514"/>
      <c r="N514"/>
      <c r="O514"/>
    </row>
    <row r="515" spans="10:15">
      <c r="J515" s="20"/>
      <c r="K515" s="20"/>
      <c r="L515"/>
      <c r="M515"/>
      <c r="N515"/>
      <c r="O515"/>
    </row>
    <row r="516" spans="10:15">
      <c r="J516" s="20"/>
      <c r="K516" s="20"/>
      <c r="L516"/>
      <c r="M516"/>
      <c r="N516"/>
      <c r="O516"/>
    </row>
    <row r="517" spans="10:15">
      <c r="J517" s="20"/>
      <c r="K517" s="20"/>
      <c r="L517" s="35"/>
      <c r="M517" s="35"/>
      <c r="N517" s="35"/>
      <c r="O517" s="35"/>
    </row>
    <row r="518" spans="10:15">
      <c r="J518" s="20"/>
      <c r="K518" s="20"/>
      <c r="L518"/>
      <c r="M518"/>
      <c r="N518"/>
      <c r="O518"/>
    </row>
    <row r="519" spans="10:15">
      <c r="J519" s="20"/>
      <c r="K519" s="20"/>
      <c r="L519"/>
      <c r="M519"/>
      <c r="N519"/>
      <c r="O519"/>
    </row>
    <row r="520" spans="10:15">
      <c r="J520" s="20"/>
      <c r="K520" s="20"/>
      <c r="L520" s="35"/>
      <c r="M520" s="35"/>
      <c r="N520" s="35"/>
      <c r="O520" s="35"/>
    </row>
    <row r="521" spans="10:15">
      <c r="J521" s="20"/>
      <c r="K521" s="20"/>
      <c r="L521"/>
      <c r="M521"/>
      <c r="N521"/>
      <c r="O521"/>
    </row>
    <row r="522" spans="10:15">
      <c r="J522" s="20"/>
      <c r="K522" s="20"/>
      <c r="L522"/>
      <c r="M522"/>
      <c r="N522"/>
      <c r="O522"/>
    </row>
    <row r="523" spans="10:15">
      <c r="J523" s="20"/>
      <c r="K523" s="20"/>
      <c r="L523"/>
      <c r="M523"/>
      <c r="N523"/>
      <c r="O523"/>
    </row>
    <row r="524" spans="10:15">
      <c r="J524" s="20"/>
      <c r="K524" s="20"/>
      <c r="L524"/>
      <c r="M524"/>
      <c r="N524"/>
      <c r="O524"/>
    </row>
    <row r="525" spans="10:15">
      <c r="J525" s="20"/>
      <c r="K525" s="20"/>
      <c r="L525" s="35"/>
      <c r="M525" s="35"/>
      <c r="N525" s="35"/>
      <c r="O525" s="35"/>
    </row>
    <row r="526" spans="10:15">
      <c r="J526" s="20"/>
      <c r="K526" s="20"/>
      <c r="L526"/>
      <c r="M526"/>
      <c r="N526"/>
      <c r="O526"/>
    </row>
    <row r="527" spans="10:15">
      <c r="J527" s="20"/>
      <c r="K527" s="20"/>
      <c r="L527"/>
      <c r="M527"/>
      <c r="N527"/>
      <c r="O527"/>
    </row>
    <row r="528" spans="10:15">
      <c r="J528" s="20"/>
      <c r="K528" s="20"/>
      <c r="L528" s="35"/>
      <c r="M528" s="35"/>
      <c r="N528" s="35"/>
      <c r="O528" s="35"/>
    </row>
    <row r="529" spans="10:15">
      <c r="J529" s="20"/>
      <c r="K529" s="20"/>
      <c r="L529"/>
      <c r="M529"/>
      <c r="N529"/>
      <c r="O529"/>
    </row>
    <row r="530" spans="10:15">
      <c r="J530" s="20"/>
      <c r="K530" s="20"/>
      <c r="L530"/>
      <c r="M530"/>
      <c r="N530"/>
      <c r="O530"/>
    </row>
    <row r="531" spans="10:15">
      <c r="J531" s="20"/>
      <c r="K531" s="20"/>
      <c r="L531"/>
      <c r="M531"/>
      <c r="N531"/>
      <c r="O531"/>
    </row>
    <row r="532" spans="10:15">
      <c r="J532" s="20"/>
      <c r="K532" s="20"/>
      <c r="L532"/>
      <c r="M532"/>
      <c r="N532"/>
      <c r="O532"/>
    </row>
    <row r="533" spans="10:15">
      <c r="J533" s="20"/>
      <c r="K533" s="20"/>
      <c r="L533" s="35"/>
      <c r="M533" s="35"/>
      <c r="N533" s="35"/>
      <c r="O533" s="35"/>
    </row>
    <row r="534" spans="10:15">
      <c r="J534" s="20"/>
      <c r="K534" s="20"/>
      <c r="L534"/>
      <c r="M534"/>
      <c r="N534"/>
      <c r="O534"/>
    </row>
    <row r="535" spans="10:15">
      <c r="J535" s="20"/>
      <c r="K535" s="20"/>
      <c r="L535"/>
      <c r="M535"/>
      <c r="N535"/>
      <c r="O535"/>
    </row>
    <row r="536" spans="10:15">
      <c r="J536" s="20"/>
      <c r="K536" s="20"/>
      <c r="L536"/>
      <c r="M536"/>
      <c r="N536"/>
      <c r="O536"/>
    </row>
    <row r="537" spans="10:15">
      <c r="J537" s="20"/>
      <c r="K537" s="20"/>
      <c r="L537"/>
      <c r="M537"/>
      <c r="N537"/>
      <c r="O537"/>
    </row>
    <row r="538" spans="10:15">
      <c r="J538" s="20"/>
      <c r="K538" s="20"/>
      <c r="L538" s="35"/>
      <c r="M538" s="35"/>
      <c r="N538" s="35"/>
      <c r="O538" s="35"/>
    </row>
    <row r="539" spans="10:15">
      <c r="J539" s="20"/>
      <c r="K539" s="20"/>
      <c r="L539"/>
      <c r="M539"/>
      <c r="N539"/>
      <c r="O539"/>
    </row>
    <row r="540" spans="10:15">
      <c r="J540" s="20"/>
      <c r="K540" s="20"/>
      <c r="L540"/>
      <c r="M540"/>
      <c r="N540"/>
      <c r="O540"/>
    </row>
    <row r="541" spans="10:15">
      <c r="J541" s="20"/>
      <c r="K541" s="20"/>
      <c r="L541"/>
      <c r="M541"/>
      <c r="N541"/>
      <c r="O541"/>
    </row>
    <row r="542" spans="10:15">
      <c r="J542" s="20"/>
      <c r="K542" s="20"/>
      <c r="L542"/>
      <c r="M542"/>
      <c r="N542"/>
      <c r="O542"/>
    </row>
    <row r="543" spans="10:15">
      <c r="J543" s="20"/>
      <c r="K543" s="20"/>
      <c r="L543" s="35"/>
      <c r="M543" s="35"/>
      <c r="N543" s="35"/>
      <c r="O543" s="35"/>
    </row>
    <row r="544" spans="10:15">
      <c r="J544" s="20"/>
      <c r="K544" s="20"/>
      <c r="L544"/>
      <c r="M544"/>
      <c r="N544"/>
      <c r="O544"/>
    </row>
    <row r="545" spans="10:15">
      <c r="J545" s="20"/>
      <c r="K545" s="20"/>
      <c r="L545"/>
      <c r="M545"/>
      <c r="N545"/>
      <c r="O545"/>
    </row>
    <row r="546" spans="10:15">
      <c r="J546" s="20"/>
      <c r="K546" s="20"/>
      <c r="L546"/>
      <c r="M546"/>
      <c r="N546"/>
      <c r="O546"/>
    </row>
    <row r="547" spans="10:15">
      <c r="J547" s="20"/>
      <c r="K547" s="20"/>
      <c r="L547"/>
      <c r="M547"/>
      <c r="N547"/>
      <c r="O547"/>
    </row>
    <row r="548" spans="10:15">
      <c r="J548" s="20"/>
      <c r="K548" s="20"/>
      <c r="L548" s="35"/>
      <c r="M548" s="35"/>
      <c r="N548" s="35"/>
      <c r="O548" s="35"/>
    </row>
    <row r="549" spans="10:15">
      <c r="J549" s="20"/>
      <c r="K549" s="20"/>
      <c r="L549"/>
      <c r="M549"/>
      <c r="N549"/>
      <c r="O549"/>
    </row>
    <row r="550" spans="10:15">
      <c r="J550" s="20"/>
      <c r="K550" s="20"/>
      <c r="L550"/>
      <c r="M550"/>
      <c r="N550"/>
      <c r="O550"/>
    </row>
    <row r="551" spans="10:15">
      <c r="J551" s="20"/>
      <c r="K551" s="20"/>
      <c r="L551"/>
      <c r="M551"/>
      <c r="N551"/>
      <c r="O551"/>
    </row>
    <row r="552" spans="10:15">
      <c r="J552" s="20"/>
      <c r="K552" s="20"/>
      <c r="L552" s="35"/>
      <c r="M552" s="35"/>
      <c r="N552" s="35"/>
      <c r="O552" s="35"/>
    </row>
    <row r="553" spans="10:15">
      <c r="J553" s="20"/>
      <c r="K553" s="20"/>
      <c r="L553"/>
      <c r="M553"/>
      <c r="N553"/>
      <c r="O553"/>
    </row>
    <row r="554" spans="10:15">
      <c r="J554" s="20"/>
      <c r="K554" s="20"/>
      <c r="L554"/>
      <c r="M554"/>
      <c r="N554"/>
      <c r="O554"/>
    </row>
    <row r="555" spans="10:15">
      <c r="J555" s="20"/>
      <c r="K555" s="20"/>
      <c r="L555"/>
      <c r="M555"/>
      <c r="N555"/>
      <c r="O555"/>
    </row>
    <row r="556" spans="10:15">
      <c r="J556" s="20"/>
      <c r="K556" s="20"/>
      <c r="L556" s="35"/>
      <c r="M556" s="35"/>
      <c r="N556" s="35"/>
      <c r="O556" s="35"/>
    </row>
    <row r="557" spans="10:15">
      <c r="J557" s="20"/>
      <c r="K557" s="20"/>
      <c r="L557"/>
      <c r="M557"/>
      <c r="N557"/>
      <c r="O557"/>
    </row>
    <row r="558" spans="10:15">
      <c r="J558" s="20"/>
      <c r="K558" s="20"/>
      <c r="L558"/>
      <c r="M558"/>
      <c r="N558"/>
      <c r="O558"/>
    </row>
    <row r="559" spans="10:15">
      <c r="J559" s="20"/>
      <c r="K559" s="20"/>
      <c r="L559"/>
      <c r="M559"/>
      <c r="N559"/>
      <c r="O559"/>
    </row>
    <row r="560" spans="10:15">
      <c r="J560" s="20"/>
      <c r="K560" s="20"/>
      <c r="L560" s="35"/>
      <c r="M560" s="35"/>
      <c r="N560" s="35"/>
      <c r="O560" s="35"/>
    </row>
    <row r="561" spans="10:15">
      <c r="J561" s="20"/>
      <c r="K561" s="20"/>
      <c r="L561"/>
      <c r="M561"/>
      <c r="N561"/>
      <c r="O561"/>
    </row>
    <row r="562" spans="10:15">
      <c r="J562" s="20"/>
      <c r="K562" s="20"/>
      <c r="L562"/>
      <c r="M562"/>
      <c r="N562"/>
      <c r="O562"/>
    </row>
    <row r="563" spans="10:15">
      <c r="J563" s="20"/>
      <c r="K563" s="20"/>
      <c r="L563"/>
      <c r="M563"/>
      <c r="N563"/>
      <c r="O563"/>
    </row>
    <row r="564" spans="10:15">
      <c r="J564" s="20"/>
      <c r="K564" s="20"/>
      <c r="L564"/>
      <c r="M564"/>
      <c r="N564"/>
      <c r="O564"/>
    </row>
    <row r="565" spans="10:15">
      <c r="J565" s="20"/>
      <c r="K565" s="20"/>
      <c r="L565"/>
      <c r="M565"/>
      <c r="N565"/>
      <c r="O565"/>
    </row>
    <row r="566" spans="10:15">
      <c r="J566" s="20"/>
      <c r="K566" s="20"/>
      <c r="L566" s="35"/>
      <c r="M566" s="35"/>
      <c r="N566" s="35"/>
      <c r="O566" s="35"/>
    </row>
    <row r="567" spans="10:15">
      <c r="J567" s="20"/>
      <c r="K567" s="20"/>
      <c r="L567"/>
      <c r="M567"/>
      <c r="N567"/>
      <c r="O567"/>
    </row>
    <row r="568" spans="10:15">
      <c r="J568" s="20"/>
      <c r="K568" s="20"/>
      <c r="L568"/>
      <c r="M568"/>
      <c r="N568"/>
      <c r="O568"/>
    </row>
    <row r="569" spans="10:15">
      <c r="J569" s="20"/>
      <c r="K569" s="20"/>
      <c r="L569" s="35"/>
      <c r="M569" s="35"/>
      <c r="N569" s="35"/>
      <c r="O569" s="35"/>
    </row>
    <row r="570" spans="10:15">
      <c r="J570" s="20"/>
      <c r="K570" s="20"/>
      <c r="L570"/>
      <c r="M570"/>
      <c r="N570"/>
      <c r="O570"/>
    </row>
    <row r="571" spans="10:15">
      <c r="J571" s="20"/>
      <c r="K571" s="20"/>
      <c r="L571"/>
      <c r="M571"/>
      <c r="N571"/>
      <c r="O571"/>
    </row>
    <row r="572" spans="10:15">
      <c r="J572" s="20"/>
      <c r="K572" s="20"/>
      <c r="L572"/>
      <c r="M572"/>
      <c r="N572"/>
      <c r="O572"/>
    </row>
    <row r="573" spans="10:15">
      <c r="J573" s="20"/>
      <c r="K573" s="20"/>
      <c r="L573"/>
      <c r="M573"/>
      <c r="N573"/>
      <c r="O573"/>
    </row>
    <row r="574" spans="10:15">
      <c r="J574" s="20"/>
      <c r="K574" s="20"/>
      <c r="L574" s="35"/>
      <c r="M574" s="35"/>
      <c r="N574" s="35"/>
      <c r="O574" s="35"/>
    </row>
    <row r="575" spans="10:15">
      <c r="J575" s="20"/>
      <c r="K575" s="20"/>
      <c r="L575"/>
      <c r="M575"/>
      <c r="N575"/>
      <c r="O575"/>
    </row>
    <row r="576" spans="10:15">
      <c r="J576" s="20"/>
      <c r="K576" s="20"/>
      <c r="L576"/>
      <c r="M576"/>
      <c r="N576"/>
      <c r="O576"/>
    </row>
    <row r="577" spans="10:15">
      <c r="J577" s="20"/>
      <c r="K577" s="20"/>
      <c r="L577" s="35"/>
      <c r="M577" s="35"/>
      <c r="N577" s="35"/>
      <c r="O577" s="35"/>
    </row>
    <row r="578" spans="10:15">
      <c r="J578" s="20"/>
      <c r="K578" s="20"/>
      <c r="L578"/>
      <c r="M578"/>
      <c r="N578"/>
      <c r="O578"/>
    </row>
    <row r="579" spans="10:15">
      <c r="J579" s="20"/>
      <c r="K579" s="20"/>
      <c r="L579"/>
      <c r="M579"/>
      <c r="N579"/>
      <c r="O579"/>
    </row>
    <row r="580" spans="10:15">
      <c r="J580" s="20"/>
      <c r="K580" s="20"/>
      <c r="L580" s="35"/>
      <c r="M580" s="35"/>
      <c r="N580" s="35"/>
      <c r="O580" s="35"/>
    </row>
    <row r="581" spans="10:15">
      <c r="J581" s="20"/>
      <c r="K581" s="20"/>
      <c r="L581"/>
      <c r="M581"/>
      <c r="N581"/>
      <c r="O581"/>
    </row>
    <row r="582" spans="10:15">
      <c r="J582" s="20"/>
      <c r="K582" s="20"/>
      <c r="L582"/>
      <c r="M582"/>
      <c r="N582"/>
      <c r="O582"/>
    </row>
    <row r="583" spans="10:15">
      <c r="J583" s="20"/>
      <c r="K583" s="20"/>
      <c r="L583" s="35"/>
      <c r="M583" s="35"/>
      <c r="N583" s="35"/>
      <c r="O583" s="35"/>
    </row>
    <row r="584" spans="10:15">
      <c r="J584" s="20"/>
      <c r="K584" s="20"/>
      <c r="L584"/>
      <c r="M584"/>
      <c r="N584"/>
      <c r="O584"/>
    </row>
    <row r="585" spans="10:15">
      <c r="J585" s="20"/>
      <c r="K585" s="20"/>
      <c r="L585"/>
      <c r="M585"/>
      <c r="N585"/>
      <c r="O585"/>
    </row>
    <row r="586" spans="10:15">
      <c r="J586" s="20"/>
      <c r="K586" s="20"/>
      <c r="L586" s="35"/>
      <c r="M586" s="35"/>
      <c r="N586" s="35"/>
      <c r="O586" s="35"/>
    </row>
    <row r="587" spans="10:15">
      <c r="J587" s="20"/>
      <c r="K587" s="20"/>
      <c r="L587"/>
      <c r="M587"/>
      <c r="N587"/>
      <c r="O587"/>
    </row>
    <row r="588" spans="10:15">
      <c r="J588" s="20"/>
      <c r="K588" s="20"/>
      <c r="L588"/>
      <c r="M588"/>
      <c r="N588"/>
      <c r="O588"/>
    </row>
    <row r="589" spans="10:15">
      <c r="J589" s="20"/>
      <c r="K589" s="20"/>
      <c r="L589"/>
      <c r="M589"/>
      <c r="N589"/>
      <c r="O589"/>
    </row>
    <row r="590" spans="10:15">
      <c r="J590" s="20"/>
      <c r="K590" s="20"/>
      <c r="L590"/>
      <c r="M590"/>
      <c r="N590"/>
      <c r="O590"/>
    </row>
    <row r="591" spans="10:15">
      <c r="J591" s="20"/>
      <c r="K591" s="20"/>
      <c r="L591" s="35"/>
      <c r="M591" s="35"/>
      <c r="N591" s="35"/>
      <c r="O591" s="35"/>
    </row>
    <row r="592" spans="10:15">
      <c r="J592" s="20"/>
      <c r="K592" s="20"/>
      <c r="L592"/>
      <c r="M592"/>
      <c r="N592"/>
      <c r="O592"/>
    </row>
    <row r="593" spans="10:15">
      <c r="J593" s="20"/>
      <c r="K593" s="20"/>
      <c r="L593"/>
      <c r="M593"/>
      <c r="N593"/>
      <c r="O593"/>
    </row>
    <row r="594" spans="10:15">
      <c r="J594" s="20"/>
      <c r="K594" s="20"/>
      <c r="L594"/>
      <c r="M594"/>
      <c r="N594"/>
      <c r="O594"/>
    </row>
    <row r="595" spans="10:15">
      <c r="J595" s="20"/>
      <c r="K595" s="20"/>
      <c r="L595"/>
      <c r="M595"/>
      <c r="N595"/>
      <c r="O595"/>
    </row>
    <row r="596" spans="10:15">
      <c r="J596" s="20"/>
      <c r="K596" s="20"/>
      <c r="L596"/>
      <c r="M596"/>
      <c r="N596"/>
      <c r="O596"/>
    </row>
    <row r="597" spans="10:15">
      <c r="J597" s="20"/>
      <c r="K597" s="20"/>
      <c r="L597" s="35"/>
      <c r="M597" s="35"/>
      <c r="N597" s="35"/>
      <c r="O597" s="35"/>
    </row>
    <row r="598" spans="10:15">
      <c r="J598" s="20"/>
      <c r="K598" s="20"/>
      <c r="L598"/>
      <c r="M598"/>
      <c r="N598"/>
      <c r="O598"/>
    </row>
    <row r="599" spans="10:15">
      <c r="J599" s="20"/>
      <c r="K599" s="20"/>
      <c r="L599"/>
      <c r="M599"/>
      <c r="N599"/>
      <c r="O599"/>
    </row>
    <row r="600" spans="10:15">
      <c r="J600" s="20"/>
      <c r="K600" s="20"/>
      <c r="L600"/>
      <c r="M600"/>
      <c r="N600"/>
      <c r="O600"/>
    </row>
    <row r="601" spans="10:15">
      <c r="J601" s="20"/>
      <c r="K601" s="20"/>
      <c r="L601"/>
      <c r="M601"/>
      <c r="N601"/>
      <c r="O601"/>
    </row>
    <row r="602" spans="10:15">
      <c r="J602" s="20"/>
      <c r="K602" s="20"/>
      <c r="L602" s="35"/>
      <c r="M602" s="35"/>
      <c r="N602" s="35"/>
      <c r="O602" s="35"/>
    </row>
    <row r="603" spans="10:15">
      <c r="J603" s="20"/>
      <c r="K603" s="20"/>
      <c r="L603"/>
      <c r="M603"/>
      <c r="N603"/>
      <c r="O603"/>
    </row>
    <row r="604" spans="10:15">
      <c r="J604" s="20"/>
      <c r="K604" s="20"/>
      <c r="L604"/>
      <c r="M604"/>
      <c r="N604"/>
      <c r="O604"/>
    </row>
    <row r="605" spans="10:15">
      <c r="J605" s="20"/>
      <c r="K605" s="20"/>
      <c r="L605"/>
      <c r="M605"/>
      <c r="N605"/>
      <c r="O605"/>
    </row>
    <row r="606" spans="10:15">
      <c r="J606" s="20"/>
      <c r="K606" s="20"/>
      <c r="L606" s="35"/>
      <c r="M606" s="35"/>
      <c r="N606" s="35"/>
      <c r="O606" s="35"/>
    </row>
    <row r="607" spans="10:15">
      <c r="J607" s="20"/>
      <c r="K607" s="20"/>
      <c r="L607"/>
      <c r="M607"/>
      <c r="N607"/>
      <c r="O607"/>
    </row>
    <row r="608" spans="10:15">
      <c r="J608" s="20"/>
      <c r="K608" s="20"/>
      <c r="L608"/>
      <c r="M608"/>
      <c r="N608"/>
      <c r="O608"/>
    </row>
    <row r="609" spans="10:15">
      <c r="J609" s="20"/>
      <c r="K609" s="20"/>
      <c r="L609"/>
      <c r="M609"/>
      <c r="N609"/>
      <c r="O609"/>
    </row>
    <row r="610" spans="10:15">
      <c r="J610" s="20"/>
      <c r="K610" s="20"/>
      <c r="L610" s="35"/>
      <c r="M610" s="35"/>
      <c r="N610" s="35"/>
      <c r="O610" s="35"/>
    </row>
    <row r="611" spans="10:15">
      <c r="J611" s="20"/>
      <c r="K611" s="20"/>
      <c r="L611"/>
      <c r="M611"/>
      <c r="N611"/>
      <c r="O611"/>
    </row>
    <row r="612" spans="10:15">
      <c r="J612" s="20"/>
      <c r="K612" s="20"/>
      <c r="L612"/>
      <c r="M612"/>
      <c r="N612"/>
      <c r="O612"/>
    </row>
    <row r="613" spans="10:15">
      <c r="J613" s="20"/>
      <c r="K613" s="20"/>
      <c r="L613"/>
      <c r="M613"/>
      <c r="N613"/>
      <c r="O613"/>
    </row>
    <row r="614" spans="10:15">
      <c r="J614" s="20"/>
      <c r="K614" s="20"/>
      <c r="L614" s="35"/>
      <c r="M614" s="35"/>
      <c r="N614" s="35"/>
      <c r="O614" s="35"/>
    </row>
    <row r="615" spans="10:15">
      <c r="J615" s="20"/>
      <c r="K615" s="20"/>
      <c r="L615" s="35"/>
      <c r="M615" s="35"/>
      <c r="N615" s="35"/>
      <c r="O615" s="35"/>
    </row>
    <row r="616" spans="10:15">
      <c r="J616" s="20"/>
      <c r="K616" s="20"/>
      <c r="L616" s="35"/>
      <c r="M616" s="35"/>
      <c r="N616" s="35"/>
      <c r="O616" s="35"/>
    </row>
    <row r="617" spans="10:15">
      <c r="J617" s="20"/>
      <c r="K617" s="20"/>
      <c r="L617"/>
      <c r="M617"/>
      <c r="N617"/>
      <c r="O617"/>
    </row>
    <row r="618" spans="10:15">
      <c r="J618" s="20"/>
      <c r="K618" s="20"/>
      <c r="L618" s="35"/>
      <c r="M618" s="35"/>
      <c r="N618" s="35"/>
      <c r="O618" s="35"/>
    </row>
    <row r="619" spans="10:15">
      <c r="J619" s="20"/>
      <c r="K619" s="20"/>
      <c r="L619"/>
      <c r="M619"/>
      <c r="N619"/>
      <c r="O619"/>
    </row>
    <row r="620" spans="10:15">
      <c r="J620" s="20"/>
      <c r="K620" s="20"/>
      <c r="L620" s="35"/>
      <c r="M620" s="35"/>
      <c r="N620" s="35"/>
      <c r="O620" s="35"/>
    </row>
    <row r="621" spans="10:15">
      <c r="J621" s="20"/>
      <c r="K621" s="20"/>
      <c r="L621"/>
      <c r="M621"/>
      <c r="N621"/>
      <c r="O621"/>
    </row>
    <row r="622" spans="10:15">
      <c r="J622" s="20"/>
      <c r="K622" s="20"/>
      <c r="L622" s="35"/>
      <c r="M622" s="35"/>
      <c r="N622" s="35"/>
      <c r="O622" s="35"/>
    </row>
    <row r="623" spans="10:15">
      <c r="J623" s="20"/>
      <c r="K623" s="20"/>
      <c r="L623"/>
      <c r="M623"/>
      <c r="N623"/>
      <c r="O623"/>
    </row>
    <row r="624" spans="10:15">
      <c r="J624" s="20"/>
      <c r="K624" s="20"/>
      <c r="L624" s="35"/>
      <c r="M624" s="35"/>
      <c r="N624" s="35"/>
      <c r="O624" s="35"/>
    </row>
    <row r="625" spans="10:15">
      <c r="J625" s="20"/>
      <c r="K625" s="20"/>
      <c r="L625"/>
      <c r="M625"/>
      <c r="N625"/>
      <c r="O625"/>
    </row>
    <row r="626" spans="10:15">
      <c r="J626" s="20"/>
      <c r="K626" s="20"/>
      <c r="L626"/>
      <c r="M626"/>
      <c r="N626"/>
      <c r="O626"/>
    </row>
    <row r="627" spans="10:15">
      <c r="J627" s="20"/>
      <c r="K627" s="20"/>
      <c r="L627" s="35"/>
      <c r="M627" s="35"/>
      <c r="N627" s="35"/>
      <c r="O627" s="35"/>
    </row>
    <row r="628" spans="10:15">
      <c r="J628" s="20"/>
      <c r="K628" s="20"/>
      <c r="L628"/>
      <c r="M628"/>
      <c r="N628"/>
      <c r="O628"/>
    </row>
    <row r="629" spans="10:15">
      <c r="J629" s="20"/>
      <c r="K629" s="20"/>
      <c r="L629"/>
      <c r="M629"/>
      <c r="N629"/>
      <c r="O629"/>
    </row>
    <row r="630" spans="10:15">
      <c r="J630" s="20"/>
      <c r="K630" s="20"/>
      <c r="L630"/>
      <c r="M630"/>
      <c r="N630"/>
      <c r="O630"/>
    </row>
    <row r="631" spans="10:15">
      <c r="J631" s="20"/>
      <c r="K631" s="20"/>
      <c r="L631" s="35"/>
      <c r="M631" s="35"/>
      <c r="N631" s="35"/>
      <c r="O631" s="35"/>
    </row>
    <row r="632" spans="10:15">
      <c r="J632" s="20"/>
      <c r="K632" s="20"/>
      <c r="L632"/>
      <c r="M632"/>
      <c r="N632"/>
      <c r="O632"/>
    </row>
    <row r="633" spans="10:15">
      <c r="J633" s="20"/>
      <c r="K633" s="20"/>
      <c r="L633"/>
      <c r="M633"/>
      <c r="N633"/>
      <c r="O633"/>
    </row>
    <row r="634" spans="10:15">
      <c r="J634" s="20"/>
      <c r="K634" s="20"/>
      <c r="L634"/>
      <c r="M634"/>
      <c r="N634"/>
      <c r="O634"/>
    </row>
    <row r="635" spans="10:15">
      <c r="J635" s="20"/>
      <c r="K635" s="20"/>
      <c r="L635"/>
      <c r="M635"/>
      <c r="N635"/>
      <c r="O635"/>
    </row>
    <row r="636" spans="10:15">
      <c r="J636" s="20"/>
      <c r="K636" s="20"/>
      <c r="L636"/>
      <c r="M636"/>
      <c r="N636"/>
      <c r="O636"/>
    </row>
    <row r="637" spans="10:15">
      <c r="J637" s="20"/>
      <c r="K637" s="20"/>
      <c r="L637"/>
      <c r="M637"/>
      <c r="N637"/>
      <c r="O637"/>
    </row>
    <row r="638" spans="10:15">
      <c r="J638" s="20"/>
      <c r="K638" s="20"/>
      <c r="L638"/>
      <c r="M638"/>
      <c r="N638"/>
      <c r="O638"/>
    </row>
    <row r="639" spans="10:15">
      <c r="J639" s="20"/>
      <c r="K639" s="20"/>
      <c r="L639" s="35"/>
      <c r="M639" s="35"/>
      <c r="N639" s="35"/>
      <c r="O639" s="35"/>
    </row>
    <row r="640" spans="10:15">
      <c r="J640" s="20"/>
      <c r="K640" s="20"/>
      <c r="L640"/>
      <c r="M640"/>
      <c r="N640"/>
      <c r="O640"/>
    </row>
    <row r="641" spans="10:15">
      <c r="J641" s="20"/>
      <c r="K641" s="20"/>
      <c r="L641"/>
      <c r="M641"/>
      <c r="N641"/>
      <c r="O641"/>
    </row>
    <row r="642" spans="10:15">
      <c r="J642" s="20"/>
      <c r="K642" s="20"/>
      <c r="L642" s="35"/>
      <c r="M642" s="35"/>
      <c r="N642" s="35"/>
      <c r="O642" s="35"/>
    </row>
    <row r="643" spans="10:15">
      <c r="J643" s="20"/>
      <c r="K643" s="20"/>
      <c r="L643"/>
      <c r="M643"/>
      <c r="N643"/>
      <c r="O643"/>
    </row>
    <row r="644" spans="10:15">
      <c r="J644" s="20"/>
      <c r="K644" s="20"/>
      <c r="L644" s="35"/>
      <c r="M644" s="35"/>
      <c r="N644" s="35"/>
      <c r="O644" s="35"/>
    </row>
    <row r="645" spans="10:15">
      <c r="J645" s="20"/>
      <c r="K645" s="20"/>
      <c r="L645"/>
      <c r="M645"/>
      <c r="N645"/>
      <c r="O645"/>
    </row>
    <row r="646" spans="10:15">
      <c r="J646" s="20"/>
      <c r="K646" s="20"/>
      <c r="L646" s="35"/>
      <c r="M646" s="35"/>
      <c r="N646" s="35"/>
      <c r="O646" s="35"/>
    </row>
    <row r="647" spans="10:15">
      <c r="J647" s="20"/>
      <c r="K647" s="20"/>
      <c r="L647"/>
      <c r="M647"/>
      <c r="N647"/>
      <c r="O647"/>
    </row>
    <row r="648" spans="10:15">
      <c r="J648" s="20"/>
      <c r="K648" s="20"/>
      <c r="L648"/>
      <c r="M648"/>
      <c r="N648"/>
      <c r="O648"/>
    </row>
    <row r="649" spans="10:15">
      <c r="J649" s="20"/>
      <c r="K649" s="20"/>
      <c r="L649"/>
      <c r="M649"/>
      <c r="N649"/>
      <c r="O649"/>
    </row>
    <row r="650" spans="10:15">
      <c r="J650" s="20"/>
      <c r="K650" s="20"/>
      <c r="L650"/>
      <c r="M650"/>
      <c r="N650"/>
      <c r="O650"/>
    </row>
    <row r="651" spans="10:15">
      <c r="J651" s="20"/>
      <c r="K651" s="20"/>
      <c r="L651"/>
      <c r="M651"/>
      <c r="N651"/>
      <c r="O651"/>
    </row>
    <row r="652" spans="10:15">
      <c r="J652" s="20"/>
      <c r="K652" s="20"/>
      <c r="L652" s="35"/>
      <c r="M652" s="35"/>
      <c r="N652" s="35"/>
      <c r="O652" s="35"/>
    </row>
    <row r="653" spans="10:15">
      <c r="J653" s="20"/>
      <c r="K653" s="20"/>
      <c r="L653"/>
      <c r="M653"/>
      <c r="N653"/>
      <c r="O653"/>
    </row>
    <row r="654" spans="10:15">
      <c r="J654" s="20"/>
      <c r="K654" s="20"/>
      <c r="L654"/>
      <c r="M654"/>
      <c r="N654"/>
      <c r="O654"/>
    </row>
    <row r="655" spans="10:15">
      <c r="J655" s="20"/>
      <c r="K655" s="20"/>
      <c r="L655" s="35"/>
      <c r="M655" s="35"/>
      <c r="N655" s="35"/>
      <c r="O655" s="35"/>
    </row>
    <row r="656" spans="10:15">
      <c r="J656" s="20"/>
      <c r="K656" s="20"/>
      <c r="L656"/>
      <c r="M656"/>
      <c r="N656"/>
      <c r="O656"/>
    </row>
    <row r="657" spans="10:15">
      <c r="J657" s="20"/>
      <c r="K657" s="20"/>
      <c r="L657"/>
      <c r="M657"/>
      <c r="N657"/>
      <c r="O657"/>
    </row>
    <row r="658" spans="10:15">
      <c r="J658" s="20"/>
      <c r="K658" s="20"/>
      <c r="L658"/>
      <c r="M658"/>
      <c r="N658"/>
      <c r="O658"/>
    </row>
    <row r="659" spans="10:15">
      <c r="J659" s="20"/>
      <c r="K659" s="20"/>
      <c r="L659" s="35"/>
      <c r="M659" s="35"/>
      <c r="N659" s="35"/>
      <c r="O659" s="35"/>
    </row>
    <row r="660" spans="10:15">
      <c r="J660" s="20"/>
      <c r="K660" s="20"/>
      <c r="L660"/>
      <c r="M660"/>
      <c r="N660"/>
      <c r="O660"/>
    </row>
    <row r="661" spans="10:15">
      <c r="J661" s="20"/>
      <c r="K661" s="20"/>
      <c r="L661"/>
      <c r="M661"/>
      <c r="N661"/>
      <c r="O661"/>
    </row>
    <row r="662" spans="10:15">
      <c r="J662" s="20"/>
      <c r="K662" s="20"/>
      <c r="L662" s="35"/>
      <c r="M662" s="35"/>
      <c r="N662" s="35"/>
      <c r="O662" s="35"/>
    </row>
    <row r="663" spans="10:15">
      <c r="J663" s="20"/>
      <c r="K663" s="20"/>
      <c r="L663"/>
      <c r="M663"/>
      <c r="N663"/>
      <c r="O663"/>
    </row>
    <row r="664" spans="10:15">
      <c r="J664" s="20"/>
      <c r="K664" s="20"/>
      <c r="L664"/>
      <c r="M664"/>
      <c r="N664"/>
      <c r="O664"/>
    </row>
    <row r="665" spans="10:15">
      <c r="J665" s="20"/>
      <c r="K665" s="20"/>
      <c r="L665" s="35"/>
      <c r="M665" s="35"/>
      <c r="N665" s="35"/>
      <c r="O665" s="35"/>
    </row>
    <row r="666" spans="10:15">
      <c r="J666" s="20"/>
      <c r="K666" s="20"/>
      <c r="L666"/>
      <c r="M666"/>
      <c r="N666"/>
      <c r="O666"/>
    </row>
    <row r="667" spans="10:15">
      <c r="J667" s="20"/>
      <c r="K667" s="20"/>
      <c r="L667"/>
      <c r="M667"/>
      <c r="N667"/>
      <c r="O667"/>
    </row>
    <row r="668" spans="10:15">
      <c r="J668" s="20"/>
      <c r="K668" s="20"/>
      <c r="L668"/>
      <c r="M668"/>
      <c r="N668"/>
      <c r="O668"/>
    </row>
    <row r="669" spans="10:15">
      <c r="J669" s="20"/>
      <c r="K669" s="20"/>
      <c r="L669"/>
      <c r="M669"/>
      <c r="N669"/>
      <c r="O669"/>
    </row>
    <row r="670" spans="10:15">
      <c r="J670" s="20"/>
      <c r="K670" s="20"/>
      <c r="L670" s="35"/>
      <c r="M670" s="35"/>
      <c r="N670" s="35"/>
      <c r="O670" s="35"/>
    </row>
    <row r="671" spans="10:15">
      <c r="J671" s="20"/>
      <c r="K671" s="20"/>
      <c r="L671"/>
      <c r="M671"/>
      <c r="N671"/>
      <c r="O671"/>
    </row>
    <row r="672" spans="10:15">
      <c r="J672" s="20"/>
      <c r="K672" s="20"/>
      <c r="L672"/>
      <c r="M672"/>
      <c r="N672"/>
      <c r="O672"/>
    </row>
    <row r="673" spans="10:15">
      <c r="J673" s="20"/>
      <c r="K673" s="20"/>
      <c r="L673" s="35"/>
      <c r="M673" s="35"/>
      <c r="N673" s="35"/>
      <c r="O673" s="35"/>
    </row>
    <row r="674" spans="10:15">
      <c r="J674" s="20"/>
      <c r="K674" s="20"/>
      <c r="L674"/>
      <c r="M674"/>
      <c r="N674"/>
      <c r="O674"/>
    </row>
    <row r="675" spans="10:15">
      <c r="J675" s="20"/>
      <c r="K675" s="20"/>
      <c r="L675"/>
      <c r="M675"/>
      <c r="N675"/>
      <c r="O675"/>
    </row>
    <row r="676" spans="10:15">
      <c r="J676" s="20"/>
      <c r="K676" s="20"/>
      <c r="L676"/>
      <c r="M676"/>
      <c r="N676"/>
      <c r="O676"/>
    </row>
    <row r="677" spans="10:15">
      <c r="J677" s="20"/>
      <c r="K677" s="20"/>
      <c r="L677"/>
      <c r="M677"/>
      <c r="N677"/>
      <c r="O677"/>
    </row>
    <row r="678" spans="10:15">
      <c r="J678" s="20"/>
      <c r="K678" s="20"/>
      <c r="L678" s="35"/>
      <c r="M678" s="35"/>
      <c r="N678" s="35"/>
      <c r="O678" s="35"/>
    </row>
    <row r="679" spans="10:15">
      <c r="J679" s="20"/>
      <c r="K679" s="20"/>
      <c r="L679"/>
      <c r="M679"/>
      <c r="N679"/>
      <c r="O679"/>
    </row>
    <row r="680" spans="10:15">
      <c r="J680" s="20"/>
      <c r="K680" s="20"/>
      <c r="L680"/>
      <c r="M680"/>
      <c r="N680"/>
      <c r="O680"/>
    </row>
    <row r="681" spans="10:15">
      <c r="J681" s="20"/>
      <c r="K681" s="20"/>
      <c r="L681"/>
      <c r="M681"/>
      <c r="N681"/>
      <c r="O681"/>
    </row>
    <row r="682" spans="10:15">
      <c r="J682" s="20"/>
      <c r="K682" s="20"/>
      <c r="L682" s="35"/>
      <c r="M682" s="35"/>
      <c r="N682" s="35"/>
      <c r="O682" s="35"/>
    </row>
    <row r="683" spans="10:15">
      <c r="J683" s="20"/>
      <c r="K683" s="20"/>
      <c r="L683"/>
      <c r="M683"/>
      <c r="N683"/>
      <c r="O683"/>
    </row>
    <row r="684" spans="10:15">
      <c r="J684" s="20"/>
      <c r="K684" s="20"/>
      <c r="L684"/>
      <c r="M684"/>
      <c r="N684"/>
      <c r="O684"/>
    </row>
    <row r="685" spans="10:15">
      <c r="J685" s="20"/>
      <c r="K685" s="20"/>
      <c r="L685"/>
      <c r="M685"/>
      <c r="N685"/>
      <c r="O685"/>
    </row>
    <row r="686" spans="10:15">
      <c r="J686" s="20"/>
      <c r="K686" s="20"/>
      <c r="L686" s="35"/>
      <c r="M686" s="35"/>
      <c r="N686" s="35"/>
      <c r="O686" s="35"/>
    </row>
    <row r="687" spans="10:15">
      <c r="J687" s="20"/>
      <c r="K687" s="20"/>
      <c r="L687"/>
      <c r="M687"/>
      <c r="N687"/>
      <c r="O687"/>
    </row>
    <row r="688" spans="10:15">
      <c r="J688" s="20"/>
      <c r="K688" s="20"/>
      <c r="L688"/>
      <c r="M688"/>
      <c r="N688"/>
      <c r="O688"/>
    </row>
    <row r="689" spans="10:15">
      <c r="J689" s="20"/>
      <c r="K689" s="20"/>
      <c r="L689"/>
      <c r="M689"/>
      <c r="N689"/>
      <c r="O689"/>
    </row>
    <row r="690" spans="10:15">
      <c r="J690" s="20"/>
      <c r="K690" s="20"/>
      <c r="L690" s="35"/>
      <c r="M690" s="35"/>
      <c r="N690" s="35"/>
      <c r="O690" s="35"/>
    </row>
    <row r="691" spans="10:15">
      <c r="J691" s="20"/>
      <c r="K691" s="20"/>
      <c r="L691"/>
      <c r="M691"/>
      <c r="N691"/>
      <c r="O691"/>
    </row>
    <row r="692" spans="10:15">
      <c r="J692" s="20"/>
      <c r="K692" s="20"/>
      <c r="L692"/>
      <c r="M692"/>
      <c r="N692"/>
      <c r="O692"/>
    </row>
    <row r="693" spans="10:15">
      <c r="J693" s="20"/>
      <c r="K693" s="20"/>
      <c r="L693"/>
      <c r="M693"/>
      <c r="N693"/>
      <c r="O693"/>
    </row>
    <row r="694" spans="10:15">
      <c r="J694" s="20"/>
      <c r="K694" s="20"/>
      <c r="L694"/>
      <c r="M694"/>
      <c r="N694"/>
      <c r="O694"/>
    </row>
    <row r="695" spans="10:15">
      <c r="J695" s="20"/>
      <c r="K695" s="20"/>
      <c r="L695" s="35"/>
      <c r="M695" s="35"/>
      <c r="N695" s="35"/>
      <c r="O695" s="35"/>
    </row>
    <row r="696" spans="10:15">
      <c r="J696" s="20"/>
      <c r="K696" s="20"/>
      <c r="L696"/>
      <c r="M696"/>
      <c r="N696"/>
      <c r="O696"/>
    </row>
    <row r="697" spans="10:15">
      <c r="J697" s="20"/>
      <c r="K697" s="20"/>
      <c r="L697"/>
      <c r="M697"/>
      <c r="N697"/>
      <c r="O697"/>
    </row>
    <row r="698" spans="10:15">
      <c r="J698" s="20"/>
      <c r="K698" s="20"/>
      <c r="L698"/>
      <c r="M698"/>
      <c r="N698"/>
      <c r="O698"/>
    </row>
    <row r="699" spans="10:15">
      <c r="J699" s="20"/>
      <c r="K699" s="20"/>
      <c r="L699"/>
      <c r="M699"/>
      <c r="N699"/>
      <c r="O699"/>
    </row>
    <row r="700" spans="10:15">
      <c r="J700" s="20"/>
      <c r="K700" s="20"/>
      <c r="L700" s="35"/>
      <c r="M700" s="35"/>
      <c r="N700" s="35"/>
      <c r="O700" s="35"/>
    </row>
    <row r="701" spans="10:15">
      <c r="J701" s="20"/>
      <c r="K701" s="20"/>
      <c r="L701"/>
      <c r="M701"/>
      <c r="N701"/>
      <c r="O701"/>
    </row>
    <row r="702" spans="10:15">
      <c r="J702" s="20"/>
      <c r="K702" s="20"/>
      <c r="L702"/>
      <c r="M702"/>
      <c r="N702"/>
      <c r="O702"/>
    </row>
    <row r="703" spans="10:15">
      <c r="J703" s="20"/>
      <c r="K703" s="20"/>
      <c r="L703"/>
      <c r="M703"/>
      <c r="N703"/>
      <c r="O703"/>
    </row>
    <row r="704" spans="10:15">
      <c r="J704" s="20"/>
      <c r="K704" s="20"/>
      <c r="L704" s="35"/>
      <c r="M704" s="35"/>
      <c r="N704" s="35"/>
      <c r="O704" s="35"/>
    </row>
    <row r="705" spans="10:15">
      <c r="J705" s="20"/>
      <c r="K705" s="20"/>
      <c r="L705"/>
      <c r="M705"/>
      <c r="N705"/>
      <c r="O705"/>
    </row>
    <row r="706" spans="10:15">
      <c r="J706" s="20"/>
      <c r="K706" s="20"/>
      <c r="L706"/>
      <c r="M706"/>
      <c r="N706"/>
      <c r="O706"/>
    </row>
    <row r="707" spans="10:15">
      <c r="J707" s="20"/>
      <c r="K707" s="20"/>
      <c r="L707"/>
      <c r="M707"/>
      <c r="N707"/>
      <c r="O707"/>
    </row>
    <row r="708" spans="10:15">
      <c r="J708" s="20"/>
      <c r="K708" s="20"/>
      <c r="L708" s="35"/>
      <c r="M708" s="35"/>
      <c r="N708" s="35"/>
      <c r="O708" s="35"/>
    </row>
    <row r="709" spans="10:15">
      <c r="J709" s="20"/>
      <c r="K709" s="20"/>
      <c r="L709"/>
      <c r="M709"/>
      <c r="N709"/>
      <c r="O709"/>
    </row>
    <row r="710" spans="10:15">
      <c r="J710" s="20"/>
      <c r="K710" s="20"/>
      <c r="L710"/>
      <c r="M710"/>
      <c r="N710"/>
      <c r="O710"/>
    </row>
    <row r="711" spans="10:15">
      <c r="J711" s="20"/>
      <c r="K711" s="20"/>
      <c r="L711"/>
      <c r="M711"/>
      <c r="N711"/>
      <c r="O711"/>
    </row>
    <row r="712" spans="10:15">
      <c r="J712" s="20"/>
      <c r="K712" s="20"/>
      <c r="L712" s="35"/>
      <c r="M712" s="35"/>
      <c r="N712" s="35"/>
      <c r="O712" s="35"/>
    </row>
    <row r="713" spans="10:15">
      <c r="J713" s="20"/>
      <c r="K713" s="20"/>
      <c r="L713"/>
      <c r="M713"/>
      <c r="N713"/>
      <c r="O713"/>
    </row>
    <row r="714" spans="10:15">
      <c r="J714" s="20"/>
      <c r="K714" s="20"/>
      <c r="L714"/>
      <c r="M714"/>
      <c r="N714"/>
      <c r="O714"/>
    </row>
    <row r="715" spans="10:15">
      <c r="J715" s="20"/>
      <c r="K715" s="20"/>
      <c r="L715" s="35"/>
      <c r="M715" s="35"/>
      <c r="N715" s="35"/>
      <c r="O715" s="35"/>
    </row>
    <row r="716" spans="10:15">
      <c r="J716" s="20"/>
      <c r="K716" s="20"/>
      <c r="L716"/>
      <c r="M716"/>
      <c r="N716"/>
      <c r="O716"/>
    </row>
    <row r="717" spans="10:15">
      <c r="J717" s="20"/>
      <c r="K717" s="20"/>
      <c r="L717"/>
      <c r="M717"/>
      <c r="N717"/>
      <c r="O717"/>
    </row>
    <row r="718" spans="10:15">
      <c r="J718" s="20"/>
      <c r="K718" s="20"/>
      <c r="L718" s="35"/>
      <c r="M718" s="35"/>
      <c r="N718" s="35"/>
      <c r="O718" s="35"/>
    </row>
    <row r="719" spans="10:15">
      <c r="J719" s="20"/>
      <c r="K719" s="20"/>
      <c r="L719"/>
      <c r="M719"/>
      <c r="N719"/>
      <c r="O719"/>
    </row>
    <row r="720" spans="10:15">
      <c r="J720" s="20"/>
      <c r="K720" s="20"/>
      <c r="L720"/>
      <c r="M720"/>
      <c r="N720"/>
      <c r="O720"/>
    </row>
    <row r="721" spans="10:15">
      <c r="J721" s="20"/>
      <c r="K721" s="20"/>
      <c r="L721" s="35"/>
      <c r="M721" s="35"/>
      <c r="N721" s="35"/>
      <c r="O721" s="35"/>
    </row>
    <row r="722" spans="10:15">
      <c r="J722" s="20"/>
      <c r="K722" s="20"/>
      <c r="L722"/>
      <c r="M722"/>
      <c r="N722"/>
      <c r="O722"/>
    </row>
    <row r="723" spans="10:15">
      <c r="J723" s="20"/>
      <c r="K723" s="20"/>
      <c r="L723"/>
      <c r="M723"/>
      <c r="N723"/>
      <c r="O723"/>
    </row>
    <row r="724" spans="10:15">
      <c r="J724" s="20"/>
      <c r="K724" s="20"/>
      <c r="L724"/>
      <c r="M724"/>
      <c r="N724"/>
      <c r="O724"/>
    </row>
    <row r="725" spans="10:15">
      <c r="J725" s="20"/>
      <c r="K725" s="20"/>
      <c r="L725"/>
      <c r="M725"/>
      <c r="N725"/>
      <c r="O725"/>
    </row>
    <row r="726" spans="10:15">
      <c r="J726" s="20"/>
      <c r="K726" s="20"/>
      <c r="L726" s="35"/>
      <c r="M726" s="35"/>
      <c r="N726" s="35"/>
      <c r="O726" s="35"/>
    </row>
    <row r="727" spans="10:15">
      <c r="J727" s="20"/>
      <c r="K727" s="20"/>
      <c r="L727"/>
      <c r="M727"/>
      <c r="N727"/>
      <c r="O727"/>
    </row>
    <row r="728" spans="10:15">
      <c r="J728" s="20"/>
      <c r="K728" s="20"/>
      <c r="L728"/>
      <c r="M728"/>
      <c r="N728"/>
      <c r="O728"/>
    </row>
    <row r="729" spans="10:15">
      <c r="J729" s="20"/>
      <c r="K729" s="20"/>
      <c r="L729"/>
      <c r="M729"/>
      <c r="N729"/>
      <c r="O729"/>
    </row>
    <row r="730" spans="10:15">
      <c r="J730" s="20"/>
      <c r="K730" s="20"/>
      <c r="L730"/>
      <c r="M730"/>
      <c r="N730"/>
      <c r="O730"/>
    </row>
    <row r="731" spans="10:15">
      <c r="J731" s="20"/>
      <c r="K731" s="20"/>
      <c r="L731" s="35"/>
      <c r="M731" s="35"/>
      <c r="N731" s="35"/>
      <c r="O731" s="35"/>
    </row>
    <row r="732" spans="10:15">
      <c r="J732" s="20"/>
      <c r="K732" s="20"/>
      <c r="L732"/>
      <c r="M732"/>
      <c r="N732"/>
      <c r="O732"/>
    </row>
    <row r="733" spans="10:15">
      <c r="J733" s="20"/>
      <c r="K733" s="20"/>
      <c r="L733"/>
      <c r="M733"/>
      <c r="N733"/>
      <c r="O733"/>
    </row>
    <row r="734" spans="10:15">
      <c r="J734" s="20"/>
      <c r="K734" s="20"/>
      <c r="L734"/>
      <c r="M734"/>
      <c r="N734"/>
      <c r="O734"/>
    </row>
    <row r="735" spans="10:15">
      <c r="J735" s="20"/>
      <c r="K735" s="20"/>
      <c r="L735" s="35"/>
      <c r="M735" s="35"/>
      <c r="N735" s="35"/>
      <c r="O735" s="35"/>
    </row>
    <row r="736" spans="10:15">
      <c r="J736" s="20"/>
      <c r="K736" s="20"/>
      <c r="L736"/>
      <c r="M736"/>
      <c r="N736"/>
      <c r="O736"/>
    </row>
    <row r="737" spans="10:15">
      <c r="J737" s="20"/>
      <c r="K737" s="20"/>
      <c r="L737"/>
      <c r="M737"/>
      <c r="N737"/>
      <c r="O737"/>
    </row>
    <row r="738" spans="10:15">
      <c r="J738" s="20"/>
      <c r="K738" s="20"/>
      <c r="L738"/>
      <c r="M738"/>
      <c r="N738"/>
      <c r="O738"/>
    </row>
    <row r="739" spans="10:15">
      <c r="J739" s="20"/>
      <c r="K739" s="20"/>
      <c r="L739" s="35"/>
      <c r="M739" s="35"/>
      <c r="N739" s="35"/>
      <c r="O739" s="35"/>
    </row>
    <row r="740" spans="10:15">
      <c r="J740" s="20"/>
      <c r="K740" s="20"/>
      <c r="L740" s="35"/>
      <c r="M740" s="35"/>
      <c r="N740" s="35"/>
      <c r="O740" s="35"/>
    </row>
    <row r="741" spans="10:15">
      <c r="J741" s="20"/>
      <c r="K741" s="20"/>
      <c r="L741"/>
      <c r="M741"/>
      <c r="N741"/>
      <c r="O741"/>
    </row>
    <row r="742" spans="10:15">
      <c r="J742" s="20"/>
      <c r="K742" s="20"/>
      <c r="L742"/>
      <c r="M742"/>
      <c r="N742"/>
      <c r="O742"/>
    </row>
    <row r="743" spans="10:15">
      <c r="J743" s="20"/>
      <c r="K743" s="20"/>
      <c r="L743"/>
      <c r="M743"/>
      <c r="N743"/>
      <c r="O743"/>
    </row>
    <row r="744" spans="10:15">
      <c r="J744" s="20"/>
      <c r="K744" s="20"/>
      <c r="L744"/>
      <c r="M744"/>
      <c r="N744"/>
      <c r="O744"/>
    </row>
    <row r="745" spans="10:15">
      <c r="J745" s="20"/>
      <c r="K745" s="20"/>
      <c r="L745"/>
      <c r="M745"/>
      <c r="N745"/>
      <c r="O745"/>
    </row>
    <row r="746" spans="10:15">
      <c r="J746" s="20"/>
      <c r="K746" s="20"/>
      <c r="L746"/>
      <c r="M746"/>
      <c r="N746"/>
      <c r="O746"/>
    </row>
    <row r="747" spans="10:15">
      <c r="J747" s="20"/>
      <c r="K747" s="20"/>
      <c r="L747"/>
      <c r="M747"/>
      <c r="N747"/>
      <c r="O747"/>
    </row>
    <row r="748" spans="10:15">
      <c r="J748" s="20"/>
      <c r="K748" s="20"/>
      <c r="L748" s="35"/>
      <c r="M748" s="35"/>
      <c r="N748" s="35"/>
      <c r="O748" s="35"/>
    </row>
    <row r="749" spans="10:15">
      <c r="J749" s="20"/>
      <c r="K749" s="20"/>
      <c r="L749"/>
      <c r="M749"/>
      <c r="N749"/>
      <c r="O749"/>
    </row>
    <row r="750" spans="10:15">
      <c r="J750" s="20"/>
      <c r="K750" s="20"/>
      <c r="L750"/>
      <c r="M750"/>
      <c r="N750"/>
      <c r="O750"/>
    </row>
    <row r="751" spans="10:15">
      <c r="J751" s="20"/>
      <c r="K751" s="20"/>
      <c r="L751" s="35"/>
      <c r="M751" s="35"/>
      <c r="N751" s="35"/>
      <c r="O751" s="35"/>
    </row>
    <row r="752" spans="10:15">
      <c r="J752" s="20"/>
      <c r="K752" s="20"/>
      <c r="L752"/>
      <c r="M752"/>
      <c r="N752"/>
      <c r="O752"/>
    </row>
    <row r="753" spans="10:15">
      <c r="J753" s="20"/>
      <c r="K753" s="20"/>
      <c r="L753" s="35"/>
      <c r="M753" s="35"/>
      <c r="N753" s="35"/>
      <c r="O753" s="35"/>
    </row>
    <row r="754" spans="10:15">
      <c r="J754" s="20"/>
      <c r="K754" s="20"/>
      <c r="L754"/>
      <c r="M754"/>
      <c r="N754"/>
      <c r="O754"/>
    </row>
    <row r="755" spans="10:15">
      <c r="J755" s="20"/>
      <c r="K755" s="20"/>
      <c r="L755"/>
      <c r="M755"/>
      <c r="N755"/>
      <c r="O755"/>
    </row>
    <row r="756" spans="10:15">
      <c r="J756" s="20"/>
      <c r="K756" s="20"/>
      <c r="L756"/>
      <c r="M756"/>
      <c r="N756"/>
      <c r="O756"/>
    </row>
    <row r="757" spans="10:15">
      <c r="J757" s="20"/>
      <c r="K757" s="20"/>
      <c r="L757" s="35"/>
      <c r="M757" s="35"/>
      <c r="N757" s="35"/>
      <c r="O757" s="35"/>
    </row>
    <row r="758" spans="10:15">
      <c r="J758" s="20"/>
      <c r="K758" s="20"/>
      <c r="L758"/>
      <c r="M758"/>
      <c r="N758"/>
      <c r="O758"/>
    </row>
    <row r="759" spans="10:15">
      <c r="J759" s="20"/>
      <c r="K759" s="20"/>
      <c r="L759"/>
      <c r="M759"/>
      <c r="N759"/>
      <c r="O759"/>
    </row>
    <row r="760" spans="10:15">
      <c r="J760" s="20"/>
      <c r="K760" s="20"/>
      <c r="L760"/>
      <c r="M760"/>
      <c r="N760"/>
      <c r="O760"/>
    </row>
    <row r="761" spans="10:15">
      <c r="J761" s="20"/>
      <c r="K761" s="20"/>
      <c r="L761"/>
      <c r="M761"/>
      <c r="N761"/>
      <c r="O761"/>
    </row>
    <row r="762" spans="10:15">
      <c r="J762" s="20"/>
      <c r="K762" s="20"/>
      <c r="L762" s="35"/>
      <c r="M762" s="35"/>
      <c r="N762" s="35"/>
      <c r="O762" s="35"/>
    </row>
    <row r="763" spans="10:15">
      <c r="J763" s="20"/>
      <c r="K763" s="20"/>
      <c r="L763"/>
      <c r="M763"/>
      <c r="N763"/>
      <c r="O763"/>
    </row>
    <row r="764" spans="10:15">
      <c r="J764" s="20"/>
      <c r="K764" s="20"/>
      <c r="L764"/>
      <c r="M764"/>
      <c r="N764"/>
      <c r="O764"/>
    </row>
    <row r="765" spans="10:15">
      <c r="J765" s="20"/>
      <c r="K765" s="20"/>
      <c r="L765" s="35"/>
      <c r="M765" s="35"/>
      <c r="N765" s="35"/>
      <c r="O765" s="35"/>
    </row>
    <row r="766" spans="10:15">
      <c r="J766" s="20"/>
      <c r="K766" s="20"/>
      <c r="L766"/>
      <c r="M766"/>
      <c r="N766"/>
      <c r="O766"/>
    </row>
    <row r="767" spans="10:15">
      <c r="J767" s="20"/>
      <c r="K767" s="20"/>
      <c r="L767"/>
      <c r="M767"/>
      <c r="N767"/>
      <c r="O767"/>
    </row>
    <row r="768" spans="10:15">
      <c r="J768" s="20"/>
      <c r="K768" s="20"/>
      <c r="L768"/>
      <c r="M768"/>
      <c r="N768"/>
      <c r="O768"/>
    </row>
    <row r="769" spans="10:15">
      <c r="J769" s="20"/>
      <c r="K769" s="20"/>
      <c r="L769"/>
      <c r="M769"/>
      <c r="N769"/>
      <c r="O769"/>
    </row>
    <row r="770" spans="10:15">
      <c r="J770" s="20"/>
      <c r="K770" s="20"/>
      <c r="L770" s="35"/>
      <c r="M770" s="35"/>
      <c r="N770" s="35"/>
      <c r="O770" s="35"/>
    </row>
    <row r="771" spans="10:15">
      <c r="J771" s="20"/>
      <c r="K771" s="20"/>
      <c r="L771" s="35"/>
      <c r="M771" s="35"/>
      <c r="N771" s="35"/>
      <c r="O771" s="35"/>
    </row>
    <row r="772" spans="10:15">
      <c r="J772" s="20"/>
      <c r="K772" s="20"/>
      <c r="L772"/>
      <c r="M772"/>
      <c r="N772"/>
      <c r="O772"/>
    </row>
    <row r="773" spans="10:15">
      <c r="J773" s="20"/>
      <c r="K773" s="20"/>
      <c r="L773"/>
      <c r="M773"/>
      <c r="N773"/>
      <c r="O773"/>
    </row>
    <row r="774" spans="10:15">
      <c r="J774" s="20"/>
      <c r="K774" s="20"/>
      <c r="L774"/>
      <c r="M774"/>
      <c r="N774"/>
      <c r="O774"/>
    </row>
    <row r="775" spans="10:15">
      <c r="J775" s="20"/>
      <c r="K775" s="20"/>
      <c r="L775"/>
      <c r="M775"/>
      <c r="N775"/>
      <c r="O775"/>
    </row>
    <row r="776" spans="10:15">
      <c r="J776" s="20"/>
      <c r="K776" s="20"/>
      <c r="L776"/>
      <c r="M776"/>
      <c r="N776"/>
      <c r="O776"/>
    </row>
    <row r="777" spans="10:15">
      <c r="J777" s="20"/>
      <c r="K777" s="20"/>
      <c r="L777"/>
      <c r="M777"/>
      <c r="N777"/>
      <c r="O777"/>
    </row>
    <row r="778" spans="10:15">
      <c r="J778" s="20"/>
      <c r="K778" s="20"/>
      <c r="L778"/>
      <c r="M778"/>
      <c r="N778"/>
      <c r="O778"/>
    </row>
    <row r="779" spans="10:15">
      <c r="J779" s="20"/>
      <c r="K779" s="20"/>
      <c r="L779" s="35"/>
      <c r="M779" s="35"/>
      <c r="N779" s="35"/>
      <c r="O779" s="35"/>
    </row>
    <row r="780" spans="10:15">
      <c r="J780" s="20"/>
      <c r="K780" s="20"/>
      <c r="L780"/>
      <c r="M780"/>
      <c r="N780"/>
      <c r="O780"/>
    </row>
    <row r="781" spans="10:15">
      <c r="J781" s="20"/>
      <c r="K781" s="20"/>
      <c r="L781"/>
      <c r="M781"/>
      <c r="N781"/>
      <c r="O781"/>
    </row>
    <row r="782" spans="10:15">
      <c r="J782" s="20"/>
      <c r="K782" s="20"/>
      <c r="L782"/>
      <c r="M782"/>
      <c r="N782"/>
      <c r="O782"/>
    </row>
    <row r="783" spans="10:15">
      <c r="J783" s="20"/>
      <c r="K783" s="20"/>
      <c r="L783"/>
      <c r="M783"/>
      <c r="N783"/>
      <c r="O783"/>
    </row>
    <row r="784" spans="10:15">
      <c r="J784" s="20"/>
      <c r="K784" s="20"/>
      <c r="L784" s="35"/>
      <c r="M784" s="35"/>
      <c r="N784" s="35"/>
      <c r="O784" s="35"/>
    </row>
    <row r="785" spans="10:15">
      <c r="J785" s="20"/>
      <c r="K785" s="20"/>
      <c r="L785"/>
      <c r="M785"/>
      <c r="N785"/>
      <c r="O785"/>
    </row>
    <row r="786" spans="10:15">
      <c r="J786" s="20"/>
      <c r="K786" s="20"/>
      <c r="L786" s="35"/>
      <c r="M786" s="35"/>
      <c r="N786" s="35"/>
      <c r="O786" s="35"/>
    </row>
    <row r="787" spans="10:15">
      <c r="J787" s="20"/>
      <c r="K787" s="20"/>
      <c r="L787"/>
      <c r="M787"/>
      <c r="N787"/>
      <c r="O787"/>
    </row>
    <row r="788" spans="10:15">
      <c r="J788" s="20"/>
      <c r="K788" s="20"/>
      <c r="L788"/>
      <c r="M788"/>
      <c r="N788"/>
      <c r="O788"/>
    </row>
    <row r="789" spans="10:15">
      <c r="J789" s="20"/>
      <c r="K789" s="20"/>
      <c r="L789"/>
      <c r="M789"/>
      <c r="N789"/>
      <c r="O789"/>
    </row>
    <row r="790" spans="10:15">
      <c r="J790" s="20"/>
      <c r="K790" s="20"/>
      <c r="L790" s="35"/>
      <c r="M790" s="35"/>
      <c r="N790" s="35"/>
      <c r="O790" s="35"/>
    </row>
    <row r="791" spans="10:15">
      <c r="J791" s="20"/>
      <c r="K791" s="20"/>
      <c r="L791"/>
      <c r="M791"/>
      <c r="N791"/>
      <c r="O791"/>
    </row>
    <row r="792" spans="10:15">
      <c r="J792" s="20"/>
      <c r="K792" s="20"/>
      <c r="L792"/>
      <c r="M792"/>
      <c r="N792"/>
      <c r="O792"/>
    </row>
    <row r="793" spans="10:15">
      <c r="J793" s="20"/>
      <c r="K793" s="20"/>
      <c r="L793"/>
      <c r="M793"/>
      <c r="N793"/>
      <c r="O793"/>
    </row>
    <row r="794" spans="10:15">
      <c r="J794" s="20"/>
      <c r="K794" s="20"/>
      <c r="L794"/>
      <c r="M794"/>
      <c r="N794"/>
      <c r="O794"/>
    </row>
    <row r="795" spans="10:15">
      <c r="J795" s="20"/>
      <c r="K795" s="20"/>
      <c r="L795" s="35"/>
      <c r="M795" s="35"/>
      <c r="N795" s="35"/>
      <c r="O795" s="35"/>
    </row>
    <row r="796" spans="10:15">
      <c r="J796" s="20"/>
      <c r="K796" s="20"/>
      <c r="L796"/>
      <c r="M796"/>
      <c r="N796"/>
      <c r="O796"/>
    </row>
    <row r="797" spans="10:15">
      <c r="J797" s="20"/>
      <c r="K797" s="20"/>
      <c r="L797" s="35"/>
      <c r="M797" s="35"/>
      <c r="N797" s="35"/>
      <c r="O797" s="35"/>
    </row>
    <row r="798" spans="10:15">
      <c r="J798" s="20"/>
      <c r="K798" s="20"/>
      <c r="L798"/>
      <c r="M798"/>
      <c r="N798"/>
      <c r="O798"/>
    </row>
    <row r="799" spans="10:15">
      <c r="J799" s="20"/>
      <c r="K799" s="20"/>
      <c r="L799"/>
      <c r="M799"/>
      <c r="N799"/>
      <c r="O799"/>
    </row>
    <row r="800" spans="10:15">
      <c r="J800" s="20"/>
      <c r="K800" s="20"/>
      <c r="L800"/>
      <c r="M800"/>
      <c r="N800"/>
      <c r="O800"/>
    </row>
    <row r="801" spans="10:15">
      <c r="J801" s="20"/>
      <c r="K801" s="20"/>
      <c r="L801" s="35"/>
      <c r="M801" s="35"/>
      <c r="N801" s="35"/>
      <c r="O801" s="35"/>
    </row>
    <row r="802" spans="10:15">
      <c r="J802" s="20"/>
      <c r="K802" s="20"/>
      <c r="L802" s="35"/>
      <c r="M802" s="35"/>
      <c r="N802" s="35"/>
      <c r="O802" s="35"/>
    </row>
    <row r="803" spans="10:15">
      <c r="J803" s="20"/>
      <c r="K803" s="20"/>
      <c r="L803" s="35"/>
      <c r="M803" s="35"/>
      <c r="N803" s="35"/>
      <c r="O803" s="35"/>
    </row>
    <row r="804" spans="10:15">
      <c r="J804" s="20"/>
      <c r="K804" s="20"/>
      <c r="L804"/>
      <c r="M804"/>
      <c r="N804"/>
      <c r="O804"/>
    </row>
    <row r="805" spans="10:15">
      <c r="J805" s="20"/>
      <c r="K805" s="20"/>
      <c r="L805" s="35"/>
      <c r="M805" s="35"/>
      <c r="N805" s="35"/>
      <c r="O805" s="35"/>
    </row>
    <row r="806" spans="10:15">
      <c r="J806" s="20"/>
      <c r="K806" s="20"/>
      <c r="L806"/>
      <c r="M806"/>
      <c r="N806"/>
      <c r="O806"/>
    </row>
    <row r="807" spans="10:15">
      <c r="J807" s="20"/>
      <c r="K807" s="20"/>
      <c r="L807" s="35"/>
      <c r="M807" s="35"/>
      <c r="N807" s="35"/>
      <c r="O807" s="35"/>
    </row>
    <row r="808" spans="10:15">
      <c r="J808" s="20"/>
      <c r="K808" s="20"/>
      <c r="L808"/>
      <c r="M808"/>
      <c r="N808"/>
      <c r="O808"/>
    </row>
    <row r="809" spans="10:15">
      <c r="J809" s="20"/>
      <c r="K809" s="20"/>
      <c r="L809" s="35"/>
      <c r="M809" s="35"/>
      <c r="N809" s="35"/>
      <c r="O809" s="35"/>
    </row>
    <row r="810" spans="10:15">
      <c r="J810" s="20"/>
      <c r="K810" s="20"/>
      <c r="L810"/>
      <c r="M810"/>
      <c r="N810"/>
      <c r="O810"/>
    </row>
    <row r="811" spans="10:15">
      <c r="J811" s="20"/>
      <c r="K811" s="20"/>
      <c r="L811" s="35"/>
      <c r="M811" s="35"/>
      <c r="N811" s="35"/>
      <c r="O811" s="35"/>
    </row>
    <row r="812" spans="10:15">
      <c r="J812" s="20"/>
      <c r="K812" s="20"/>
      <c r="L812"/>
      <c r="M812"/>
      <c r="N812"/>
      <c r="O812"/>
    </row>
    <row r="813" spans="10:15">
      <c r="J813" s="20"/>
      <c r="K813" s="20"/>
      <c r="L813"/>
      <c r="M813"/>
      <c r="N813"/>
      <c r="O813"/>
    </row>
    <row r="814" spans="10:15">
      <c r="J814" s="20"/>
      <c r="K814" s="20"/>
      <c r="L814" s="35"/>
      <c r="M814" s="35"/>
      <c r="N814" s="35"/>
      <c r="O814" s="35"/>
    </row>
    <row r="815" spans="10:15">
      <c r="J815" s="20"/>
      <c r="K815" s="20"/>
      <c r="L815"/>
      <c r="M815"/>
      <c r="N815"/>
      <c r="O815"/>
    </row>
    <row r="816" spans="10:15">
      <c r="J816" s="20"/>
      <c r="K816" s="20"/>
      <c r="L816" s="35"/>
      <c r="M816" s="35"/>
      <c r="N816" s="35"/>
      <c r="O816" s="35"/>
    </row>
    <row r="817" spans="10:15">
      <c r="J817" s="20"/>
      <c r="K817" s="20"/>
      <c r="L817"/>
      <c r="M817"/>
      <c r="N817"/>
      <c r="O817"/>
    </row>
    <row r="818" spans="10:15">
      <c r="J818" s="20"/>
      <c r="K818" s="20"/>
      <c r="L818"/>
      <c r="M818"/>
      <c r="N818"/>
      <c r="O818"/>
    </row>
    <row r="819" spans="10:15">
      <c r="J819" s="20"/>
      <c r="K819" s="20"/>
      <c r="L819"/>
      <c r="M819"/>
      <c r="N819"/>
      <c r="O819"/>
    </row>
    <row r="820" spans="10:15">
      <c r="J820" s="20"/>
      <c r="K820" s="20"/>
      <c r="L820"/>
      <c r="M820"/>
      <c r="N820"/>
      <c r="O820"/>
    </row>
    <row r="821" spans="10:15">
      <c r="J821" s="20"/>
      <c r="K821" s="20"/>
      <c r="L821"/>
      <c r="M821"/>
      <c r="N821"/>
      <c r="O821"/>
    </row>
    <row r="822" spans="10:15">
      <c r="J822" s="20"/>
      <c r="K822" s="20"/>
      <c r="L822"/>
      <c r="M822"/>
      <c r="N822"/>
      <c r="O822"/>
    </row>
    <row r="823" spans="10:15">
      <c r="J823" s="20"/>
      <c r="K823" s="20"/>
      <c r="L823"/>
      <c r="M823"/>
      <c r="N823"/>
      <c r="O823"/>
    </row>
    <row r="824" spans="10:15">
      <c r="J824" s="20"/>
      <c r="K824" s="20"/>
      <c r="L824" s="35"/>
      <c r="M824" s="35"/>
      <c r="N824" s="35"/>
      <c r="O824" s="35"/>
    </row>
    <row r="825" spans="10:15">
      <c r="J825" s="20"/>
      <c r="K825" s="20"/>
      <c r="L825"/>
      <c r="M825"/>
      <c r="N825"/>
      <c r="O825"/>
    </row>
    <row r="826" spans="10:15">
      <c r="J826" s="20"/>
      <c r="K826" s="20"/>
      <c r="L826"/>
      <c r="M826"/>
      <c r="N826"/>
      <c r="O826"/>
    </row>
    <row r="827" spans="10:15">
      <c r="J827" s="20"/>
      <c r="K827" s="20"/>
      <c r="L827"/>
      <c r="M827"/>
      <c r="N827"/>
      <c r="O827"/>
    </row>
    <row r="828" spans="10:15">
      <c r="J828" s="20"/>
      <c r="K828" s="20"/>
      <c r="L828" s="35"/>
      <c r="M828" s="35"/>
      <c r="N828" s="35"/>
      <c r="O828" s="35"/>
    </row>
    <row r="829" spans="10:15">
      <c r="J829" s="20"/>
      <c r="K829" s="20"/>
      <c r="L829"/>
      <c r="M829"/>
      <c r="N829"/>
      <c r="O829"/>
    </row>
    <row r="830" spans="10:15">
      <c r="J830" s="20"/>
      <c r="K830" s="20"/>
      <c r="L830" s="35"/>
      <c r="M830" s="35"/>
      <c r="N830" s="35"/>
      <c r="O830" s="35"/>
    </row>
    <row r="831" spans="10:15">
      <c r="J831" s="20"/>
      <c r="K831" s="20"/>
      <c r="L831"/>
      <c r="M831"/>
      <c r="N831"/>
      <c r="O831"/>
    </row>
    <row r="832" spans="10:15">
      <c r="J832" s="20"/>
      <c r="K832" s="20"/>
      <c r="L832"/>
      <c r="M832"/>
      <c r="N832"/>
      <c r="O832"/>
    </row>
    <row r="833" spans="10:15">
      <c r="J833" s="20"/>
      <c r="K833" s="20"/>
      <c r="L833"/>
      <c r="M833"/>
      <c r="N833"/>
      <c r="O833"/>
    </row>
    <row r="834" spans="10:15">
      <c r="J834" s="20"/>
      <c r="K834" s="20"/>
      <c r="L834" s="35"/>
      <c r="M834" s="35"/>
      <c r="N834" s="35"/>
      <c r="O834" s="35"/>
    </row>
    <row r="835" spans="10:15">
      <c r="J835" s="20"/>
      <c r="K835" s="20"/>
      <c r="L835"/>
      <c r="M835"/>
      <c r="N835"/>
      <c r="O835"/>
    </row>
    <row r="836" spans="10:15">
      <c r="J836" s="20"/>
      <c r="K836" s="20"/>
      <c r="L836"/>
      <c r="M836"/>
      <c r="N836"/>
      <c r="O836"/>
    </row>
    <row r="837" spans="10:15">
      <c r="J837" s="20"/>
      <c r="K837" s="20"/>
      <c r="L837"/>
      <c r="M837"/>
      <c r="N837"/>
      <c r="O837"/>
    </row>
    <row r="838" spans="10:15">
      <c r="J838" s="20"/>
      <c r="K838" s="20"/>
      <c r="L838"/>
      <c r="M838"/>
      <c r="N838"/>
      <c r="O838"/>
    </row>
    <row r="839" spans="10:15">
      <c r="J839" s="20"/>
      <c r="K839" s="20"/>
      <c r="L839" s="35"/>
      <c r="M839" s="35"/>
      <c r="N839" s="35"/>
      <c r="O839" s="35"/>
    </row>
    <row r="840" spans="10:15">
      <c r="J840" s="20"/>
      <c r="K840" s="20"/>
      <c r="L840" s="35"/>
      <c r="M840" s="35"/>
      <c r="N840" s="35"/>
      <c r="O840" s="35"/>
    </row>
    <row r="841" spans="10:15">
      <c r="J841" s="20"/>
      <c r="K841" s="20"/>
      <c r="L841"/>
      <c r="M841"/>
      <c r="N841"/>
      <c r="O841"/>
    </row>
    <row r="842" spans="10:15">
      <c r="J842" s="20"/>
      <c r="K842" s="20"/>
      <c r="L842"/>
      <c r="M842"/>
      <c r="N842"/>
      <c r="O842"/>
    </row>
    <row r="843" spans="10:15">
      <c r="J843" s="20"/>
      <c r="K843" s="20"/>
      <c r="L843"/>
      <c r="M843"/>
      <c r="N843"/>
      <c r="O843"/>
    </row>
    <row r="844" spans="10:15">
      <c r="J844" s="20"/>
      <c r="K844" s="20"/>
      <c r="L844"/>
      <c r="M844"/>
      <c r="N844"/>
      <c r="O844"/>
    </row>
    <row r="845" spans="10:15">
      <c r="J845" s="20"/>
      <c r="K845" s="20"/>
      <c r="L845"/>
      <c r="M845"/>
      <c r="N845"/>
      <c r="O845"/>
    </row>
    <row r="846" spans="10:15">
      <c r="J846" s="20"/>
      <c r="K846" s="20"/>
      <c r="L846"/>
      <c r="M846"/>
      <c r="N846"/>
      <c r="O846"/>
    </row>
    <row r="847" spans="10:15">
      <c r="J847" s="20"/>
      <c r="K847" s="20"/>
      <c r="L847"/>
      <c r="M847"/>
      <c r="N847"/>
      <c r="O847"/>
    </row>
    <row r="848" spans="10:15">
      <c r="J848" s="20"/>
      <c r="K848" s="20"/>
      <c r="L848" s="35"/>
      <c r="M848" s="35"/>
      <c r="N848" s="35"/>
      <c r="O848" s="35"/>
    </row>
    <row r="849" spans="10:15">
      <c r="J849" s="20"/>
      <c r="K849" s="20"/>
      <c r="L849"/>
      <c r="M849"/>
      <c r="N849"/>
      <c r="O849"/>
    </row>
    <row r="850" spans="10:15">
      <c r="J850" s="20"/>
      <c r="K850" s="20"/>
      <c r="L850"/>
      <c r="M850"/>
      <c r="N850"/>
      <c r="O850"/>
    </row>
    <row r="851" spans="10:15">
      <c r="J851" s="20"/>
      <c r="K851" s="20"/>
      <c r="L851" s="35"/>
      <c r="M851" s="35"/>
      <c r="N851" s="35"/>
      <c r="O851" s="35"/>
    </row>
    <row r="852" spans="10:15">
      <c r="J852" s="20"/>
      <c r="K852" s="20"/>
      <c r="L852"/>
      <c r="M852"/>
      <c r="N852"/>
      <c r="O852"/>
    </row>
    <row r="853" spans="10:15">
      <c r="J853" s="20"/>
      <c r="K853" s="20"/>
      <c r="L853" s="35"/>
      <c r="M853" s="35"/>
      <c r="N853" s="35"/>
      <c r="O853" s="35"/>
    </row>
    <row r="854" spans="10:15">
      <c r="J854" s="20"/>
      <c r="K854" s="20"/>
      <c r="L854"/>
      <c r="M854"/>
      <c r="N854"/>
      <c r="O854"/>
    </row>
    <row r="855" spans="10:15">
      <c r="J855" s="20"/>
      <c r="K855" s="20"/>
      <c r="L855"/>
      <c r="M855"/>
      <c r="N855"/>
      <c r="O855"/>
    </row>
    <row r="856" spans="10:15">
      <c r="J856" s="20"/>
      <c r="K856" s="20"/>
      <c r="L856" s="35"/>
      <c r="M856" s="35"/>
      <c r="N856" s="35"/>
      <c r="O856" s="35"/>
    </row>
    <row r="857" spans="10:15">
      <c r="J857" s="20"/>
      <c r="K857" s="20"/>
      <c r="L857"/>
      <c r="M857"/>
      <c r="N857"/>
      <c r="O857"/>
    </row>
    <row r="858" spans="10:15">
      <c r="J858" s="20"/>
      <c r="K858" s="20"/>
      <c r="L858"/>
      <c r="M858"/>
      <c r="N858"/>
      <c r="O858"/>
    </row>
    <row r="859" spans="10:15">
      <c r="J859" s="20"/>
      <c r="K859" s="20"/>
      <c r="L859"/>
      <c r="M859"/>
      <c r="N859"/>
      <c r="O859"/>
    </row>
    <row r="860" spans="10:15">
      <c r="J860" s="20"/>
      <c r="K860" s="20"/>
      <c r="L860"/>
      <c r="M860"/>
      <c r="N860"/>
      <c r="O860"/>
    </row>
    <row r="861" spans="10:15">
      <c r="J861" s="20"/>
      <c r="K861" s="20"/>
      <c r="L861" s="35"/>
      <c r="M861" s="35"/>
      <c r="N861" s="35"/>
      <c r="O861" s="35"/>
    </row>
    <row r="862" spans="10:15">
      <c r="J862" s="20"/>
      <c r="K862" s="20"/>
      <c r="L862"/>
      <c r="M862"/>
      <c r="N862"/>
      <c r="O862"/>
    </row>
    <row r="863" spans="10:15">
      <c r="J863" s="20"/>
      <c r="K863" s="20"/>
      <c r="L863"/>
      <c r="M863"/>
      <c r="N863"/>
      <c r="O863"/>
    </row>
    <row r="864" spans="10:15">
      <c r="J864" s="20"/>
      <c r="K864" s="20"/>
      <c r="L864" s="35"/>
      <c r="M864" s="35"/>
      <c r="N864" s="35"/>
      <c r="O864" s="35"/>
    </row>
    <row r="865" spans="10:15">
      <c r="J865" s="20"/>
      <c r="K865" s="20"/>
      <c r="L865"/>
      <c r="M865"/>
      <c r="N865"/>
      <c r="O865"/>
    </row>
    <row r="866" spans="10:15">
      <c r="J866" s="20"/>
      <c r="K866" s="20"/>
      <c r="L866"/>
      <c r="M866"/>
      <c r="N866"/>
      <c r="O866"/>
    </row>
    <row r="867" spans="10:15">
      <c r="J867" s="20"/>
      <c r="K867" s="20"/>
      <c r="L867"/>
      <c r="M867"/>
      <c r="N867"/>
      <c r="O867"/>
    </row>
    <row r="868" spans="10:15">
      <c r="J868" s="20"/>
      <c r="K868" s="20"/>
      <c r="L868" s="35"/>
      <c r="M868" s="35"/>
      <c r="N868" s="35"/>
      <c r="O868" s="35"/>
    </row>
    <row r="869" spans="10:15">
      <c r="J869" s="20"/>
      <c r="K869" s="20"/>
      <c r="L869" s="35"/>
      <c r="M869" s="35"/>
      <c r="N869" s="35"/>
      <c r="O869" s="35"/>
    </row>
    <row r="870" spans="10:15">
      <c r="J870" s="20"/>
      <c r="K870" s="20"/>
      <c r="L870" s="35"/>
      <c r="M870" s="35"/>
      <c r="N870" s="35"/>
      <c r="O870" s="35"/>
    </row>
    <row r="871" spans="10:15">
      <c r="J871" s="20"/>
      <c r="K871" s="20"/>
      <c r="L871"/>
      <c r="M871"/>
      <c r="N871"/>
      <c r="O871"/>
    </row>
    <row r="872" spans="10:15">
      <c r="J872" s="20"/>
      <c r="K872" s="20"/>
      <c r="L872"/>
      <c r="M872"/>
      <c r="N872"/>
      <c r="O872"/>
    </row>
    <row r="873" spans="10:15">
      <c r="J873" s="20"/>
      <c r="K873" s="20"/>
      <c r="L873"/>
      <c r="M873"/>
      <c r="N873"/>
      <c r="O873"/>
    </row>
    <row r="874" spans="10:15">
      <c r="J874" s="20"/>
      <c r="K874" s="20"/>
      <c r="L874" s="35"/>
      <c r="M874" s="35"/>
      <c r="N874" s="35"/>
      <c r="O874" s="35"/>
    </row>
    <row r="875" spans="10:15">
      <c r="J875" s="20"/>
      <c r="K875" s="20"/>
      <c r="L875"/>
      <c r="M875"/>
      <c r="N875"/>
      <c r="O875"/>
    </row>
    <row r="876" spans="10:15">
      <c r="J876" s="20"/>
      <c r="K876" s="20"/>
      <c r="L876"/>
      <c r="M876"/>
      <c r="N876"/>
      <c r="O876"/>
    </row>
    <row r="877" spans="10:15">
      <c r="J877" s="20"/>
      <c r="K877" s="20"/>
      <c r="L877"/>
      <c r="M877"/>
      <c r="N877"/>
      <c r="O877"/>
    </row>
    <row r="878" spans="10:15">
      <c r="J878" s="20"/>
      <c r="K878" s="20"/>
      <c r="L878"/>
      <c r="M878"/>
      <c r="N878"/>
      <c r="O878"/>
    </row>
    <row r="879" spans="10:15">
      <c r="J879" s="20"/>
      <c r="K879" s="20"/>
      <c r="L879"/>
      <c r="M879"/>
      <c r="N879"/>
      <c r="O879"/>
    </row>
    <row r="880" spans="10:15">
      <c r="J880" s="20"/>
      <c r="K880" s="20"/>
      <c r="L880"/>
      <c r="M880"/>
      <c r="N880"/>
      <c r="O880"/>
    </row>
    <row r="881" spans="10:15">
      <c r="J881" s="20"/>
      <c r="K881" s="20"/>
      <c r="L881"/>
      <c r="M881"/>
      <c r="N881"/>
      <c r="O881"/>
    </row>
    <row r="882" spans="10:15">
      <c r="J882" s="20"/>
      <c r="K882" s="20"/>
      <c r="L882" s="35"/>
      <c r="M882" s="35"/>
      <c r="N882" s="35"/>
      <c r="O882" s="35"/>
    </row>
    <row r="883" spans="10:15">
      <c r="J883" s="20"/>
      <c r="K883" s="20"/>
      <c r="L883"/>
      <c r="M883"/>
      <c r="N883"/>
      <c r="O883"/>
    </row>
    <row r="884" spans="10:15">
      <c r="J884" s="20"/>
      <c r="K884" s="20"/>
      <c r="L884"/>
      <c r="M884"/>
      <c r="N884"/>
      <c r="O884"/>
    </row>
    <row r="885" spans="10:15">
      <c r="J885" s="20"/>
      <c r="K885" s="20"/>
      <c r="L885"/>
      <c r="M885"/>
      <c r="N885"/>
      <c r="O885"/>
    </row>
    <row r="886" spans="10:15">
      <c r="J886" s="20"/>
      <c r="K886" s="20"/>
      <c r="L886"/>
      <c r="M886"/>
      <c r="N886"/>
      <c r="O886"/>
    </row>
    <row r="887" spans="10:15">
      <c r="J887" s="20"/>
      <c r="K887" s="20"/>
      <c r="L887"/>
      <c r="M887"/>
      <c r="N887"/>
      <c r="O887"/>
    </row>
    <row r="888" spans="10:15">
      <c r="J888" s="20"/>
      <c r="K888" s="20"/>
      <c r="L888"/>
      <c r="M888"/>
      <c r="N888"/>
      <c r="O888"/>
    </row>
    <row r="889" spans="10:15">
      <c r="J889" s="20"/>
      <c r="K889" s="20"/>
      <c r="L889" s="35"/>
      <c r="M889" s="35"/>
      <c r="N889" s="35"/>
      <c r="O889" s="35"/>
    </row>
    <row r="890" spans="10:15">
      <c r="J890" s="20"/>
      <c r="K890" s="20"/>
      <c r="L890"/>
      <c r="M890"/>
      <c r="N890"/>
      <c r="O890"/>
    </row>
    <row r="891" spans="10:15">
      <c r="J891" s="20"/>
      <c r="K891" s="20"/>
      <c r="L891" s="35"/>
      <c r="M891" s="35"/>
      <c r="N891" s="35"/>
      <c r="O891" s="35"/>
    </row>
    <row r="892" spans="10:15">
      <c r="J892" s="20"/>
      <c r="K892" s="20"/>
      <c r="L892"/>
      <c r="M892"/>
      <c r="N892"/>
      <c r="O892"/>
    </row>
    <row r="893" spans="10:15">
      <c r="J893" s="20"/>
      <c r="K893" s="20"/>
      <c r="L893" s="35"/>
      <c r="M893" s="35"/>
      <c r="N893" s="35"/>
      <c r="O893" s="35"/>
    </row>
    <row r="894" spans="10:15">
      <c r="J894" s="20"/>
      <c r="K894" s="20"/>
      <c r="L894"/>
      <c r="M894"/>
      <c r="N894"/>
      <c r="O894"/>
    </row>
    <row r="895" spans="10:15">
      <c r="J895" s="20"/>
      <c r="K895" s="20"/>
      <c r="L895"/>
      <c r="M895"/>
      <c r="N895"/>
      <c r="O895"/>
    </row>
    <row r="896" spans="10:15">
      <c r="J896" s="20"/>
      <c r="K896" s="20"/>
      <c r="L896"/>
      <c r="M896"/>
      <c r="N896"/>
      <c r="O896"/>
    </row>
    <row r="897" spans="10:15">
      <c r="J897" s="20"/>
      <c r="K897" s="20"/>
      <c r="L897" s="35"/>
      <c r="M897" s="35"/>
      <c r="N897" s="35"/>
      <c r="O897" s="35"/>
    </row>
    <row r="898" spans="10:15">
      <c r="J898" s="20"/>
      <c r="K898" s="20"/>
      <c r="L898"/>
      <c r="M898"/>
      <c r="N898"/>
      <c r="O898"/>
    </row>
    <row r="899" spans="10:15">
      <c r="J899" s="20"/>
      <c r="K899" s="20"/>
      <c r="L899"/>
      <c r="M899"/>
      <c r="N899"/>
      <c r="O899"/>
    </row>
    <row r="900" spans="10:15">
      <c r="J900" s="20"/>
      <c r="K900" s="20"/>
      <c r="L900"/>
      <c r="M900"/>
      <c r="N900"/>
      <c r="O900"/>
    </row>
    <row r="901" spans="10:15">
      <c r="J901" s="20"/>
      <c r="K901" s="20"/>
      <c r="L901"/>
      <c r="M901"/>
      <c r="N901"/>
      <c r="O901"/>
    </row>
    <row r="902" spans="10:15">
      <c r="J902" s="20"/>
      <c r="K902" s="20"/>
      <c r="L902" s="35"/>
      <c r="M902" s="35"/>
      <c r="N902" s="35"/>
      <c r="O902" s="35"/>
    </row>
    <row r="903" spans="10:15">
      <c r="J903" s="20"/>
      <c r="K903" s="20"/>
      <c r="L903"/>
      <c r="M903"/>
      <c r="N903"/>
      <c r="O903"/>
    </row>
    <row r="904" spans="10:15">
      <c r="J904" s="20"/>
      <c r="K904" s="20"/>
      <c r="L904"/>
      <c r="M904"/>
      <c r="N904"/>
      <c r="O904"/>
    </row>
    <row r="905" spans="10:15">
      <c r="J905" s="20"/>
      <c r="K905" s="20"/>
      <c r="L905" s="35"/>
      <c r="M905" s="35"/>
      <c r="N905" s="35"/>
      <c r="O905" s="35"/>
    </row>
    <row r="906" spans="10:15">
      <c r="J906" s="20"/>
      <c r="K906" s="20"/>
      <c r="L906"/>
      <c r="M906"/>
      <c r="N906"/>
      <c r="O906"/>
    </row>
    <row r="907" spans="10:15">
      <c r="J907" s="20"/>
      <c r="K907" s="20"/>
      <c r="L907"/>
      <c r="M907"/>
      <c r="N907"/>
      <c r="O907"/>
    </row>
    <row r="908" spans="10:15">
      <c r="J908" s="20"/>
      <c r="K908" s="20"/>
      <c r="L908"/>
      <c r="M908"/>
      <c r="N908"/>
      <c r="O908"/>
    </row>
    <row r="909" spans="10:15">
      <c r="J909" s="20"/>
      <c r="K909" s="20"/>
      <c r="L909"/>
      <c r="M909"/>
      <c r="N909"/>
      <c r="O909"/>
    </row>
    <row r="910" spans="10:15">
      <c r="J910" s="20"/>
      <c r="K910" s="20"/>
      <c r="L910"/>
      <c r="M910"/>
      <c r="N910"/>
      <c r="O910"/>
    </row>
    <row r="911" spans="10:15">
      <c r="J911" s="20"/>
      <c r="K911" s="20"/>
      <c r="L911" s="35"/>
      <c r="M911" s="35"/>
      <c r="N911" s="35"/>
      <c r="O911" s="35"/>
    </row>
    <row r="912" spans="10:15">
      <c r="J912" s="20"/>
      <c r="K912" s="20"/>
      <c r="L912" s="35"/>
      <c r="M912" s="35"/>
      <c r="N912" s="35"/>
      <c r="O912" s="35"/>
    </row>
    <row r="913" spans="10:15">
      <c r="J913" s="20"/>
      <c r="K913" s="20"/>
      <c r="L913"/>
      <c r="M913"/>
      <c r="N913"/>
      <c r="O913"/>
    </row>
    <row r="914" spans="10:15">
      <c r="J914" s="20"/>
      <c r="K914" s="20"/>
      <c r="L914"/>
      <c r="M914"/>
      <c r="N914"/>
      <c r="O914"/>
    </row>
    <row r="915" spans="10:15">
      <c r="J915" s="20"/>
      <c r="K915" s="20"/>
      <c r="L915"/>
      <c r="M915"/>
      <c r="N915"/>
      <c r="O915"/>
    </row>
    <row r="916" spans="10:15">
      <c r="J916" s="20"/>
      <c r="K916" s="20"/>
      <c r="L916" s="35"/>
      <c r="M916" s="35"/>
      <c r="N916" s="35"/>
      <c r="O916" s="35"/>
    </row>
    <row r="917" spans="10:15">
      <c r="J917" s="20"/>
      <c r="K917" s="20"/>
      <c r="L917"/>
      <c r="M917"/>
      <c r="N917"/>
      <c r="O917"/>
    </row>
    <row r="918" spans="10:15">
      <c r="J918" s="20"/>
      <c r="K918" s="20"/>
      <c r="L918"/>
      <c r="M918"/>
      <c r="N918"/>
      <c r="O918"/>
    </row>
    <row r="919" spans="10:15">
      <c r="J919" s="20"/>
      <c r="K919" s="20"/>
      <c r="L919"/>
      <c r="M919"/>
      <c r="N919"/>
      <c r="O919"/>
    </row>
    <row r="920" spans="10:15">
      <c r="J920" s="20"/>
      <c r="K920" s="20"/>
      <c r="L920"/>
      <c r="M920"/>
      <c r="N920"/>
      <c r="O920"/>
    </row>
    <row r="921" spans="10:15">
      <c r="J921" s="20"/>
      <c r="K921" s="20"/>
      <c r="L921"/>
      <c r="M921"/>
      <c r="N921"/>
      <c r="O921"/>
    </row>
    <row r="922" spans="10:15">
      <c r="J922" s="20"/>
      <c r="K922" s="20"/>
      <c r="L922"/>
      <c r="M922"/>
      <c r="N922"/>
      <c r="O922"/>
    </row>
    <row r="923" spans="10:15">
      <c r="J923" s="20"/>
      <c r="K923" s="20"/>
      <c r="L923"/>
      <c r="M923"/>
      <c r="N923"/>
      <c r="O923"/>
    </row>
    <row r="924" spans="10:15">
      <c r="J924" s="20"/>
      <c r="K924" s="20"/>
      <c r="L924" s="35"/>
      <c r="M924" s="35"/>
      <c r="N924" s="35"/>
      <c r="O924" s="35"/>
    </row>
    <row r="925" spans="10:15">
      <c r="J925" s="20"/>
      <c r="K925" s="20"/>
      <c r="L925"/>
      <c r="M925"/>
      <c r="N925"/>
      <c r="O925"/>
    </row>
    <row r="926" spans="10:15">
      <c r="J926" s="20"/>
      <c r="K926" s="20"/>
      <c r="L926"/>
      <c r="M926"/>
      <c r="N926"/>
      <c r="O926"/>
    </row>
    <row r="927" spans="10:15">
      <c r="J927" s="20"/>
      <c r="K927" s="20"/>
      <c r="L927"/>
      <c r="M927"/>
      <c r="N927"/>
      <c r="O927"/>
    </row>
    <row r="928" spans="10:15">
      <c r="J928" s="20"/>
      <c r="K928" s="20"/>
      <c r="L928"/>
      <c r="M928"/>
      <c r="N928"/>
      <c r="O928"/>
    </row>
    <row r="929" spans="10:15">
      <c r="J929" s="20"/>
      <c r="K929" s="20"/>
      <c r="L929"/>
      <c r="M929"/>
      <c r="N929"/>
      <c r="O929"/>
    </row>
    <row r="930" spans="10:15">
      <c r="J930" s="20"/>
      <c r="K930" s="20"/>
      <c r="L930" s="35"/>
      <c r="M930" s="35"/>
      <c r="N930" s="35"/>
      <c r="O930" s="35"/>
    </row>
    <row r="931" spans="10:15">
      <c r="J931" s="20"/>
      <c r="K931" s="20"/>
      <c r="L931"/>
      <c r="M931"/>
      <c r="N931"/>
      <c r="O931"/>
    </row>
    <row r="932" spans="10:15">
      <c r="J932" s="20"/>
      <c r="K932" s="20"/>
      <c r="L932" s="35"/>
      <c r="M932" s="35"/>
      <c r="N932" s="35"/>
      <c r="O932" s="35"/>
    </row>
    <row r="933" spans="10:15">
      <c r="J933" s="20"/>
      <c r="K933" s="20"/>
      <c r="L933"/>
      <c r="M933"/>
      <c r="N933"/>
      <c r="O933"/>
    </row>
    <row r="934" spans="10:15">
      <c r="J934" s="20"/>
      <c r="K934" s="20"/>
      <c r="L934" s="35"/>
      <c r="M934" s="35"/>
      <c r="N934" s="35"/>
      <c r="O934" s="35"/>
    </row>
    <row r="935" spans="10:15">
      <c r="J935" s="20"/>
      <c r="K935" s="20"/>
      <c r="L935"/>
      <c r="M935"/>
      <c r="N935"/>
      <c r="O935"/>
    </row>
    <row r="936" spans="10:15">
      <c r="J936" s="20"/>
      <c r="K936" s="20"/>
      <c r="L936"/>
      <c r="M936"/>
      <c r="N936"/>
      <c r="O936"/>
    </row>
    <row r="937" spans="10:15">
      <c r="J937" s="20"/>
      <c r="K937" s="20"/>
      <c r="L937"/>
      <c r="M937"/>
      <c r="N937"/>
      <c r="O937"/>
    </row>
    <row r="938" spans="10:15">
      <c r="J938" s="20"/>
      <c r="K938" s="20"/>
      <c r="L938"/>
      <c r="M938"/>
      <c r="N938"/>
      <c r="O938"/>
    </row>
    <row r="939" spans="10:15">
      <c r="J939" s="20"/>
      <c r="K939" s="20"/>
      <c r="L939" s="35"/>
      <c r="M939" s="35"/>
      <c r="N939" s="35"/>
      <c r="O939" s="35"/>
    </row>
    <row r="940" spans="10:15">
      <c r="J940" s="20"/>
      <c r="K940" s="20"/>
      <c r="L940" s="35"/>
      <c r="M940" s="35"/>
      <c r="N940" s="35"/>
      <c r="O940" s="35"/>
    </row>
    <row r="941" spans="10:15">
      <c r="J941" s="20"/>
      <c r="K941" s="20"/>
      <c r="L941" s="35"/>
      <c r="M941" s="35"/>
      <c r="N941" s="35"/>
      <c r="O941" s="35"/>
    </row>
    <row r="942" spans="10:15">
      <c r="J942" s="20"/>
      <c r="K942" s="20"/>
      <c r="L942"/>
      <c r="M942"/>
      <c r="N942"/>
      <c r="O942"/>
    </row>
    <row r="943" spans="10:15">
      <c r="J943" s="20"/>
      <c r="K943" s="20"/>
      <c r="L943"/>
      <c r="M943"/>
      <c r="N943"/>
      <c r="O943"/>
    </row>
    <row r="944" spans="10:15">
      <c r="J944" s="20"/>
      <c r="K944" s="20"/>
      <c r="L944"/>
      <c r="M944"/>
      <c r="N944"/>
      <c r="O944"/>
    </row>
    <row r="945" spans="10:15">
      <c r="J945" s="20"/>
      <c r="K945" s="20"/>
      <c r="L945" s="35"/>
      <c r="M945" s="35"/>
      <c r="N945" s="35"/>
      <c r="O945" s="35"/>
    </row>
    <row r="946" spans="10:15">
      <c r="J946" s="20"/>
      <c r="K946" s="20"/>
      <c r="L946"/>
      <c r="M946"/>
      <c r="N946"/>
      <c r="O946"/>
    </row>
    <row r="947" spans="10:15">
      <c r="J947" s="20"/>
      <c r="K947" s="20"/>
      <c r="L947"/>
      <c r="M947"/>
      <c r="N947"/>
      <c r="O947"/>
    </row>
    <row r="948" spans="10:15">
      <c r="J948" s="20"/>
      <c r="K948" s="20"/>
      <c r="L948"/>
      <c r="M948"/>
      <c r="N948"/>
      <c r="O948"/>
    </row>
    <row r="949" spans="10:15">
      <c r="J949" s="20"/>
      <c r="K949" s="20"/>
      <c r="L949"/>
      <c r="M949"/>
      <c r="N949"/>
      <c r="O949"/>
    </row>
    <row r="950" spans="10:15">
      <c r="J950" s="20"/>
      <c r="K950" s="20"/>
      <c r="L950"/>
      <c r="M950"/>
      <c r="N950"/>
      <c r="O950"/>
    </row>
    <row r="951" spans="10:15">
      <c r="J951" s="20"/>
      <c r="K951" s="20"/>
      <c r="L951"/>
      <c r="M951"/>
      <c r="N951"/>
      <c r="O951"/>
    </row>
    <row r="952" spans="10:15">
      <c r="J952" s="20"/>
      <c r="K952" s="20"/>
      <c r="L952"/>
      <c r="M952"/>
      <c r="N952"/>
      <c r="O952"/>
    </row>
    <row r="953" spans="10:15">
      <c r="J953" s="20"/>
      <c r="K953" s="20"/>
      <c r="L953" s="35"/>
      <c r="M953" s="35"/>
      <c r="N953" s="35"/>
      <c r="O953" s="35"/>
    </row>
    <row r="954" spans="10:15">
      <c r="J954" s="20"/>
      <c r="K954" s="20"/>
      <c r="L954"/>
      <c r="M954"/>
      <c r="N954"/>
      <c r="O954"/>
    </row>
    <row r="955" spans="10:15">
      <c r="J955" s="20"/>
      <c r="K955" s="20"/>
      <c r="L955"/>
      <c r="M955"/>
      <c r="N955"/>
      <c r="O955"/>
    </row>
    <row r="956" spans="10:15">
      <c r="J956" s="20"/>
      <c r="K956" s="20"/>
      <c r="L956"/>
      <c r="M956"/>
      <c r="N956"/>
      <c r="O956"/>
    </row>
    <row r="957" spans="10:15">
      <c r="J957" s="20"/>
      <c r="K957" s="20"/>
      <c r="L957"/>
      <c r="M957"/>
      <c r="N957"/>
      <c r="O957"/>
    </row>
    <row r="958" spans="10:15">
      <c r="J958" s="20"/>
      <c r="K958" s="20"/>
      <c r="L958"/>
      <c r="M958"/>
      <c r="N958"/>
      <c r="O958"/>
    </row>
    <row r="959" spans="10:15">
      <c r="J959" s="20"/>
      <c r="K959" s="20"/>
      <c r="L959" s="35"/>
      <c r="M959" s="35"/>
      <c r="N959" s="35"/>
      <c r="O959" s="35"/>
    </row>
    <row r="960" spans="10:15">
      <c r="J960" s="20"/>
      <c r="K960" s="20"/>
      <c r="L960"/>
      <c r="M960"/>
      <c r="N960"/>
      <c r="O960"/>
    </row>
    <row r="961" spans="10:15">
      <c r="J961" s="20"/>
      <c r="K961" s="20"/>
      <c r="L961" s="35"/>
      <c r="M961" s="35"/>
      <c r="N961" s="35"/>
      <c r="O961" s="35"/>
    </row>
    <row r="962" spans="10:15">
      <c r="J962" s="20"/>
      <c r="K962" s="20"/>
      <c r="L962"/>
      <c r="M962"/>
      <c r="N962"/>
      <c r="O962"/>
    </row>
    <row r="963" spans="10:15">
      <c r="J963" s="20"/>
      <c r="K963" s="20"/>
      <c r="L963" s="35"/>
      <c r="M963" s="35"/>
      <c r="N963" s="35"/>
      <c r="O963" s="35"/>
    </row>
    <row r="964" spans="10:15">
      <c r="J964" s="20"/>
      <c r="K964" s="20"/>
      <c r="L964" s="35"/>
      <c r="M964" s="35"/>
      <c r="N964" s="35"/>
      <c r="O964" s="35"/>
    </row>
    <row r="965" spans="10:15">
      <c r="J965" s="20"/>
      <c r="K965" s="20"/>
      <c r="L965"/>
      <c r="M965"/>
      <c r="N965"/>
      <c r="O965"/>
    </row>
    <row r="966" spans="10:15">
      <c r="J966" s="20"/>
      <c r="K966" s="20"/>
      <c r="L966" s="35"/>
      <c r="M966" s="35"/>
      <c r="N966" s="35"/>
      <c r="O966" s="35"/>
    </row>
    <row r="967" spans="10:15">
      <c r="J967" s="20"/>
      <c r="K967" s="20"/>
      <c r="L967"/>
      <c r="M967"/>
      <c r="N967"/>
      <c r="O967"/>
    </row>
    <row r="968" spans="10:15">
      <c r="J968" s="20"/>
      <c r="K968" s="20"/>
      <c r="L968"/>
      <c r="M968"/>
      <c r="N968"/>
      <c r="O968"/>
    </row>
    <row r="969" spans="10:15">
      <c r="J969" s="20"/>
      <c r="K969" s="20"/>
      <c r="L969"/>
      <c r="M969"/>
      <c r="N969"/>
      <c r="O969"/>
    </row>
    <row r="970" spans="10:15">
      <c r="J970" s="20"/>
      <c r="K970" s="20"/>
      <c r="L970"/>
      <c r="M970"/>
      <c r="N970"/>
      <c r="O970"/>
    </row>
    <row r="971" spans="10:15">
      <c r="J971" s="20"/>
      <c r="K971" s="20"/>
      <c r="L971" s="35"/>
      <c r="M971" s="35"/>
      <c r="N971" s="35"/>
      <c r="O971" s="35"/>
    </row>
    <row r="972" spans="10:15">
      <c r="J972" s="20"/>
      <c r="K972" s="20"/>
      <c r="L972" s="35"/>
      <c r="M972" s="35"/>
      <c r="N972" s="35"/>
      <c r="O972" s="35"/>
    </row>
    <row r="973" spans="10:15">
      <c r="J973" s="20"/>
      <c r="K973" s="20"/>
      <c r="L973"/>
      <c r="M973"/>
      <c r="N973"/>
      <c r="O973"/>
    </row>
    <row r="974" spans="10:15">
      <c r="J974" s="20"/>
      <c r="K974" s="20"/>
      <c r="L974"/>
      <c r="M974"/>
      <c r="N974"/>
      <c r="O974"/>
    </row>
    <row r="975" spans="10:15">
      <c r="J975" s="20"/>
      <c r="K975" s="20"/>
      <c r="L975"/>
      <c r="M975"/>
      <c r="N975"/>
      <c r="O975"/>
    </row>
    <row r="976" spans="10:15">
      <c r="J976" s="20"/>
      <c r="K976" s="20"/>
      <c r="L976" s="35"/>
      <c r="M976" s="35"/>
      <c r="N976" s="35"/>
      <c r="O976" s="35"/>
    </row>
    <row r="977" spans="10:15">
      <c r="J977" s="20"/>
      <c r="K977" s="20"/>
      <c r="L977"/>
      <c r="M977"/>
      <c r="N977"/>
      <c r="O977"/>
    </row>
    <row r="978" spans="10:15">
      <c r="J978" s="20"/>
      <c r="K978" s="20"/>
      <c r="L978"/>
      <c r="M978"/>
      <c r="N978"/>
      <c r="O978"/>
    </row>
    <row r="979" spans="10:15">
      <c r="J979" s="20"/>
      <c r="K979" s="20"/>
      <c r="L979"/>
      <c r="M979"/>
      <c r="N979"/>
      <c r="O979"/>
    </row>
    <row r="980" spans="10:15">
      <c r="J980" s="20"/>
      <c r="K980" s="20"/>
      <c r="L980"/>
      <c r="M980"/>
      <c r="N980"/>
      <c r="O980"/>
    </row>
    <row r="981" spans="10:15">
      <c r="J981" s="20"/>
      <c r="K981" s="20"/>
      <c r="L981"/>
      <c r="M981"/>
      <c r="N981"/>
      <c r="O981"/>
    </row>
    <row r="982" spans="10:15">
      <c r="J982" s="20"/>
      <c r="K982" s="20"/>
      <c r="L982"/>
      <c r="M982"/>
      <c r="N982"/>
      <c r="O982"/>
    </row>
    <row r="983" spans="10:15">
      <c r="J983" s="20"/>
      <c r="K983" s="20"/>
      <c r="L983"/>
      <c r="M983"/>
      <c r="N983"/>
      <c r="O983"/>
    </row>
    <row r="984" spans="10:15">
      <c r="J984" s="20"/>
      <c r="K984" s="20"/>
      <c r="L984" s="35"/>
      <c r="M984" s="35"/>
      <c r="N984" s="35"/>
      <c r="O984" s="35"/>
    </row>
    <row r="985" spans="10:15">
      <c r="J985" s="20"/>
      <c r="K985" s="20"/>
      <c r="L985"/>
      <c r="M985"/>
      <c r="N985"/>
      <c r="O985"/>
    </row>
    <row r="986" spans="10:15">
      <c r="J986" s="20"/>
      <c r="K986" s="20"/>
      <c r="L986"/>
      <c r="M986"/>
      <c r="N986"/>
      <c r="O986"/>
    </row>
    <row r="987" spans="10:15">
      <c r="J987" s="20"/>
      <c r="K987" s="20"/>
      <c r="L987"/>
      <c r="M987"/>
      <c r="N987"/>
      <c r="O987"/>
    </row>
    <row r="988" spans="10:15">
      <c r="J988" s="20"/>
      <c r="K988" s="20"/>
      <c r="L988"/>
      <c r="M988"/>
      <c r="N988"/>
      <c r="O988"/>
    </row>
    <row r="989" spans="10:15">
      <c r="J989" s="20"/>
      <c r="K989" s="20"/>
      <c r="L989"/>
      <c r="M989"/>
      <c r="N989"/>
      <c r="O989"/>
    </row>
    <row r="990" spans="10:15">
      <c r="J990" s="20"/>
      <c r="K990" s="20"/>
      <c r="L990" s="35"/>
      <c r="M990" s="35"/>
      <c r="N990" s="35"/>
      <c r="O990" s="35"/>
    </row>
    <row r="991" spans="10:15">
      <c r="J991" s="20"/>
      <c r="K991" s="20"/>
      <c r="L991"/>
      <c r="M991"/>
      <c r="N991"/>
      <c r="O991"/>
    </row>
    <row r="992" spans="10:15">
      <c r="J992" s="20"/>
      <c r="K992" s="20"/>
      <c r="L992" s="35"/>
      <c r="M992" s="35"/>
      <c r="N992" s="35"/>
      <c r="O992" s="35"/>
    </row>
    <row r="993" spans="10:15">
      <c r="J993" s="20"/>
      <c r="K993" s="20"/>
      <c r="L993"/>
      <c r="M993"/>
      <c r="N993"/>
      <c r="O993"/>
    </row>
    <row r="994" spans="10:15">
      <c r="J994" s="20"/>
      <c r="K994" s="20"/>
      <c r="L994" s="35"/>
      <c r="M994" s="35"/>
      <c r="N994" s="35"/>
      <c r="O994" s="35"/>
    </row>
    <row r="995" spans="10:15">
      <c r="J995" s="20"/>
      <c r="K995" s="20"/>
      <c r="L995"/>
      <c r="M995"/>
      <c r="N995"/>
      <c r="O995"/>
    </row>
    <row r="996" spans="10:15">
      <c r="J996" s="20"/>
      <c r="K996" s="20"/>
      <c r="L996" s="35"/>
      <c r="M996" s="35"/>
      <c r="N996" s="35"/>
      <c r="O996" s="35"/>
    </row>
    <row r="997" spans="10:15">
      <c r="J997" s="20"/>
      <c r="K997" s="20"/>
      <c r="L997"/>
      <c r="M997"/>
      <c r="N997"/>
      <c r="O997"/>
    </row>
    <row r="998" spans="10:15">
      <c r="J998" s="20"/>
      <c r="K998" s="20"/>
      <c r="L998"/>
      <c r="M998"/>
      <c r="N998"/>
      <c r="O998"/>
    </row>
    <row r="999" spans="10:15">
      <c r="J999" s="20"/>
      <c r="K999" s="20"/>
      <c r="L999"/>
      <c r="M999"/>
      <c r="N999"/>
      <c r="O999"/>
    </row>
    <row r="1000" spans="10:15">
      <c r="J1000" s="20"/>
      <c r="K1000" s="20"/>
      <c r="L1000" s="35"/>
      <c r="M1000" s="35"/>
      <c r="N1000" s="35"/>
      <c r="O1000" s="35"/>
    </row>
    <row r="1001" spans="10:15">
      <c r="J1001" s="20"/>
      <c r="K1001" s="20"/>
      <c r="L1001"/>
      <c r="M1001"/>
      <c r="N1001"/>
      <c r="O1001"/>
    </row>
    <row r="1002" spans="10:15">
      <c r="J1002" s="20"/>
      <c r="K1002" s="20"/>
      <c r="L1002"/>
      <c r="M1002"/>
      <c r="N1002"/>
      <c r="O1002"/>
    </row>
    <row r="1003" spans="10:15">
      <c r="J1003" s="20"/>
      <c r="K1003" s="20"/>
      <c r="L1003"/>
      <c r="M1003"/>
      <c r="N1003"/>
      <c r="O1003"/>
    </row>
    <row r="1004" spans="10:15">
      <c r="J1004" s="20"/>
      <c r="K1004" s="20"/>
      <c r="L1004"/>
      <c r="M1004"/>
      <c r="N1004"/>
      <c r="O1004"/>
    </row>
    <row r="1005" spans="10:15">
      <c r="J1005" s="20"/>
      <c r="K1005" s="20"/>
      <c r="L1005" s="35"/>
      <c r="M1005" s="35"/>
      <c r="N1005" s="35"/>
      <c r="O1005" s="35"/>
    </row>
    <row r="1006" spans="10:15">
      <c r="J1006" s="20"/>
      <c r="K1006" s="20"/>
      <c r="L1006"/>
      <c r="M1006"/>
      <c r="N1006"/>
      <c r="O1006"/>
    </row>
    <row r="1007" spans="10:15">
      <c r="J1007" s="20"/>
      <c r="K1007" s="20"/>
      <c r="L1007"/>
      <c r="M1007"/>
      <c r="N1007"/>
      <c r="O1007"/>
    </row>
    <row r="1008" spans="10:15">
      <c r="J1008" s="20"/>
      <c r="K1008" s="20"/>
      <c r="L1008"/>
      <c r="M1008"/>
      <c r="N1008"/>
      <c r="O1008"/>
    </row>
    <row r="1009" spans="10:15">
      <c r="J1009" s="20"/>
      <c r="K1009" s="20"/>
      <c r="L1009" s="35"/>
      <c r="M1009" s="35"/>
      <c r="N1009" s="35"/>
      <c r="O1009" s="35"/>
    </row>
    <row r="1010" spans="10:15">
      <c r="J1010" s="20"/>
      <c r="K1010" s="20"/>
      <c r="L1010"/>
      <c r="M1010"/>
      <c r="N1010"/>
      <c r="O1010"/>
    </row>
    <row r="1011" spans="10:15">
      <c r="J1011" s="20"/>
      <c r="K1011" s="20"/>
      <c r="L1011"/>
      <c r="M1011"/>
      <c r="N1011"/>
      <c r="O1011"/>
    </row>
    <row r="1012" spans="10:15">
      <c r="J1012" s="20"/>
      <c r="K1012" s="20"/>
      <c r="L1012" s="35"/>
      <c r="M1012" s="35"/>
      <c r="N1012" s="35"/>
      <c r="O1012" s="35"/>
    </row>
    <row r="1013" spans="10:15">
      <c r="J1013" s="20"/>
      <c r="K1013" s="20"/>
      <c r="L1013"/>
      <c r="M1013"/>
      <c r="N1013"/>
      <c r="O1013"/>
    </row>
    <row r="1014" spans="10:15">
      <c r="J1014" s="20"/>
      <c r="K1014" s="20"/>
      <c r="L1014"/>
      <c r="M1014"/>
      <c r="N1014"/>
      <c r="O1014"/>
    </row>
    <row r="1015" spans="10:15">
      <c r="J1015" s="20"/>
      <c r="K1015" s="20"/>
      <c r="L1015"/>
      <c r="M1015"/>
      <c r="N1015"/>
      <c r="O1015"/>
    </row>
    <row r="1016" spans="10:15">
      <c r="J1016" s="20"/>
      <c r="K1016" s="20"/>
      <c r="L1016" s="35"/>
      <c r="M1016" s="35"/>
      <c r="N1016" s="35"/>
      <c r="O1016" s="35"/>
    </row>
    <row r="1017" spans="10:15">
      <c r="J1017" s="20"/>
      <c r="K1017" s="20"/>
      <c r="L1017"/>
      <c r="M1017"/>
      <c r="N1017"/>
      <c r="O1017"/>
    </row>
    <row r="1018" spans="10:15">
      <c r="J1018" s="20"/>
      <c r="K1018" s="20"/>
      <c r="L1018"/>
      <c r="M1018"/>
      <c r="N1018"/>
      <c r="O1018"/>
    </row>
    <row r="1019" spans="10:15">
      <c r="J1019" s="20"/>
      <c r="K1019" s="20"/>
      <c r="L1019"/>
      <c r="M1019"/>
      <c r="N1019"/>
      <c r="O1019"/>
    </row>
    <row r="1020" spans="10:15">
      <c r="J1020" s="20"/>
      <c r="K1020" s="20"/>
      <c r="L1020" s="35"/>
      <c r="M1020" s="35"/>
      <c r="N1020" s="35"/>
      <c r="O1020" s="35"/>
    </row>
    <row r="1021" spans="10:15">
      <c r="J1021" s="20"/>
      <c r="K1021" s="20"/>
      <c r="L1021"/>
      <c r="M1021"/>
      <c r="N1021"/>
      <c r="O1021"/>
    </row>
    <row r="1022" spans="10:15">
      <c r="J1022" s="20"/>
      <c r="K1022" s="20"/>
      <c r="L1022"/>
      <c r="M1022"/>
      <c r="N1022"/>
      <c r="O1022"/>
    </row>
    <row r="1023" spans="10:15">
      <c r="J1023" s="20"/>
      <c r="K1023" s="20"/>
      <c r="L1023"/>
      <c r="M1023"/>
      <c r="N1023"/>
      <c r="O1023"/>
    </row>
    <row r="1024" spans="10:15">
      <c r="J1024" s="20"/>
      <c r="K1024" s="20"/>
      <c r="L1024" s="35"/>
      <c r="M1024" s="35"/>
      <c r="N1024" s="35"/>
      <c r="O1024" s="35"/>
    </row>
    <row r="1025" spans="10:15">
      <c r="J1025" s="20"/>
      <c r="K1025" s="20"/>
      <c r="L1025"/>
      <c r="M1025"/>
      <c r="N1025"/>
      <c r="O1025"/>
    </row>
    <row r="1026" spans="10:15">
      <c r="J1026" s="20"/>
      <c r="K1026" s="20"/>
      <c r="L1026" s="35"/>
      <c r="M1026" s="35"/>
      <c r="N1026" s="35"/>
      <c r="O1026" s="35"/>
    </row>
    <row r="1027" spans="10:15">
      <c r="J1027" s="20"/>
      <c r="K1027" s="20"/>
      <c r="L1027"/>
      <c r="M1027"/>
      <c r="N1027"/>
      <c r="O1027"/>
    </row>
    <row r="1028" spans="10:15">
      <c r="J1028" s="20"/>
      <c r="K1028" s="20"/>
      <c r="L1028"/>
      <c r="M1028"/>
      <c r="N1028"/>
      <c r="O1028"/>
    </row>
    <row r="1029" spans="10:15">
      <c r="J1029" s="20"/>
      <c r="K1029" s="20"/>
      <c r="L1029" s="35"/>
      <c r="M1029" s="35"/>
      <c r="N1029" s="35"/>
      <c r="O1029" s="35"/>
    </row>
    <row r="1030" spans="10:15">
      <c r="J1030" s="20"/>
      <c r="K1030" s="20"/>
      <c r="L1030" s="35"/>
      <c r="M1030" s="35"/>
      <c r="N1030" s="35"/>
      <c r="O1030" s="35"/>
    </row>
    <row r="1031" spans="10:15">
      <c r="J1031" s="20"/>
      <c r="K1031" s="20"/>
      <c r="L1031"/>
      <c r="M1031"/>
      <c r="N1031"/>
      <c r="O1031"/>
    </row>
    <row r="1032" spans="10:15">
      <c r="J1032" s="20"/>
      <c r="K1032" s="20"/>
      <c r="L1032"/>
      <c r="M1032"/>
      <c r="N1032"/>
      <c r="O1032"/>
    </row>
    <row r="1033" spans="10:15">
      <c r="J1033" s="20"/>
      <c r="K1033" s="20"/>
      <c r="L1033" s="35"/>
      <c r="M1033" s="35"/>
      <c r="N1033" s="35"/>
      <c r="O1033" s="35"/>
    </row>
    <row r="1034" spans="10:15">
      <c r="J1034" s="20"/>
      <c r="K1034" s="20"/>
      <c r="L1034"/>
      <c r="M1034"/>
      <c r="N1034"/>
      <c r="O1034"/>
    </row>
    <row r="1035" spans="10:15">
      <c r="J1035" s="20"/>
      <c r="K1035" s="20"/>
      <c r="L1035" s="35"/>
      <c r="M1035" s="35"/>
      <c r="N1035" s="35"/>
      <c r="O1035" s="35"/>
    </row>
    <row r="1036" spans="10:15">
      <c r="J1036" s="20"/>
      <c r="K1036" s="20"/>
      <c r="L1036"/>
      <c r="M1036"/>
      <c r="N1036"/>
      <c r="O1036"/>
    </row>
    <row r="1037" spans="10:15">
      <c r="J1037" s="20"/>
      <c r="K1037" s="20"/>
      <c r="L1037"/>
      <c r="M1037"/>
      <c r="N1037"/>
      <c r="O1037"/>
    </row>
    <row r="1038" spans="10:15">
      <c r="J1038" s="20"/>
      <c r="K1038" s="20"/>
      <c r="L1038"/>
      <c r="M1038"/>
      <c r="N1038"/>
      <c r="O1038"/>
    </row>
    <row r="1039" spans="10:15">
      <c r="J1039" s="20"/>
      <c r="K1039" s="20"/>
      <c r="L1039"/>
      <c r="M1039"/>
      <c r="N1039"/>
      <c r="O1039"/>
    </row>
    <row r="1040" spans="10:15">
      <c r="J1040" s="20"/>
      <c r="K1040" s="20"/>
      <c r="L1040" s="35"/>
      <c r="M1040" s="35"/>
      <c r="N1040" s="35"/>
      <c r="O1040" s="35"/>
    </row>
    <row r="1041" spans="10:15">
      <c r="J1041" s="20"/>
      <c r="K1041" s="20"/>
      <c r="L1041"/>
      <c r="M1041"/>
      <c r="N1041"/>
      <c r="O1041"/>
    </row>
    <row r="1042" spans="10:15">
      <c r="J1042" s="20"/>
      <c r="K1042" s="20"/>
      <c r="L1042"/>
      <c r="M1042"/>
      <c r="N1042"/>
      <c r="O1042"/>
    </row>
    <row r="1043" spans="10:15">
      <c r="J1043" s="20"/>
      <c r="K1043" s="20"/>
      <c r="L1043" s="35"/>
      <c r="M1043" s="35"/>
      <c r="N1043" s="35"/>
      <c r="O1043" s="35"/>
    </row>
    <row r="1044" spans="10:15">
      <c r="J1044" s="20"/>
      <c r="K1044" s="20"/>
      <c r="L1044"/>
      <c r="M1044"/>
      <c r="N1044"/>
      <c r="O1044"/>
    </row>
    <row r="1045" spans="10:15">
      <c r="J1045" s="20"/>
      <c r="K1045" s="20"/>
      <c r="L1045" s="35"/>
      <c r="M1045" s="35"/>
      <c r="N1045" s="35"/>
      <c r="O1045" s="35"/>
    </row>
    <row r="1046" spans="10:15">
      <c r="J1046" s="20"/>
      <c r="K1046" s="20"/>
      <c r="L1046"/>
      <c r="M1046"/>
      <c r="N1046"/>
      <c r="O1046"/>
    </row>
    <row r="1047" spans="10:15">
      <c r="J1047" s="20"/>
      <c r="K1047" s="20"/>
      <c r="L1047"/>
      <c r="M1047"/>
      <c r="N1047"/>
      <c r="O1047"/>
    </row>
    <row r="1048" spans="10:15">
      <c r="J1048" s="20"/>
      <c r="K1048" s="20"/>
      <c r="L1048"/>
      <c r="M1048"/>
      <c r="N1048"/>
      <c r="O1048"/>
    </row>
    <row r="1049" spans="10:15">
      <c r="J1049" s="20"/>
      <c r="K1049" s="20"/>
      <c r="L1049" s="35"/>
      <c r="M1049" s="35"/>
      <c r="N1049" s="35"/>
      <c r="O1049" s="35"/>
    </row>
    <row r="1050" spans="10:15">
      <c r="J1050" s="20"/>
      <c r="K1050" s="20"/>
      <c r="L1050"/>
      <c r="M1050"/>
      <c r="N1050"/>
      <c r="O1050"/>
    </row>
    <row r="1051" spans="10:15">
      <c r="J1051" s="20"/>
      <c r="K1051" s="20"/>
      <c r="L1051"/>
      <c r="M1051"/>
      <c r="N1051"/>
      <c r="O1051"/>
    </row>
    <row r="1052" spans="10:15">
      <c r="J1052" s="20"/>
      <c r="K1052" s="20"/>
      <c r="L1052"/>
      <c r="M1052"/>
      <c r="N1052"/>
      <c r="O1052"/>
    </row>
    <row r="1053" spans="10:15">
      <c r="J1053" s="20"/>
      <c r="K1053" s="20"/>
      <c r="L1053"/>
      <c r="M1053"/>
      <c r="N1053"/>
      <c r="O1053"/>
    </row>
    <row r="1054" spans="10:15">
      <c r="J1054" s="20"/>
      <c r="K1054" s="20"/>
      <c r="L1054" s="35"/>
      <c r="M1054" s="35"/>
      <c r="N1054" s="35"/>
      <c r="O1054" s="35"/>
    </row>
    <row r="1055" spans="10:15">
      <c r="J1055" s="20"/>
      <c r="K1055" s="20"/>
      <c r="L1055" s="35"/>
      <c r="M1055" s="35"/>
      <c r="N1055" s="35"/>
      <c r="O1055" s="35"/>
    </row>
    <row r="1056" spans="10:15">
      <c r="J1056" s="20"/>
      <c r="K1056" s="20"/>
      <c r="L1056" s="35"/>
      <c r="M1056" s="35"/>
      <c r="N1056" s="35"/>
      <c r="O1056" s="35"/>
    </row>
    <row r="1057" spans="10:15">
      <c r="J1057" s="20"/>
      <c r="K1057" s="20"/>
      <c r="L1057"/>
      <c r="M1057"/>
      <c r="N1057"/>
      <c r="O1057"/>
    </row>
    <row r="1058" spans="10:15">
      <c r="J1058" s="20"/>
      <c r="K1058" s="20"/>
      <c r="L1058" s="35"/>
      <c r="M1058" s="35"/>
      <c r="N1058" s="35"/>
      <c r="O1058" s="35"/>
    </row>
    <row r="1059" spans="10:15">
      <c r="J1059" s="20"/>
      <c r="K1059" s="20"/>
      <c r="L1059"/>
      <c r="M1059"/>
      <c r="N1059"/>
      <c r="O1059"/>
    </row>
    <row r="1060" spans="10:15">
      <c r="J1060" s="20"/>
      <c r="K1060" s="20"/>
      <c r="L1060" s="35"/>
      <c r="M1060" s="35"/>
      <c r="N1060" s="35"/>
      <c r="O1060" s="35"/>
    </row>
    <row r="1061" spans="10:15">
      <c r="J1061" s="20"/>
      <c r="K1061" s="20"/>
      <c r="L1061"/>
      <c r="M1061"/>
      <c r="N1061"/>
      <c r="O1061"/>
    </row>
    <row r="1062" spans="10:15">
      <c r="J1062" s="20"/>
      <c r="K1062" s="20"/>
      <c r="L1062" s="35"/>
      <c r="M1062" s="35"/>
      <c r="N1062" s="35"/>
      <c r="O1062" s="35"/>
    </row>
    <row r="1063" spans="10:15">
      <c r="J1063" s="20"/>
      <c r="K1063" s="20"/>
      <c r="L1063"/>
      <c r="M1063"/>
      <c r="N1063"/>
      <c r="O1063"/>
    </row>
    <row r="1064" spans="10:15">
      <c r="J1064" s="20"/>
      <c r="K1064" s="20"/>
      <c r="L1064" s="35"/>
      <c r="M1064" s="35"/>
      <c r="N1064" s="35"/>
      <c r="O1064" s="35"/>
    </row>
    <row r="1065" spans="10:15">
      <c r="J1065" s="20"/>
      <c r="K1065" s="20"/>
      <c r="L1065"/>
      <c r="M1065"/>
      <c r="N1065"/>
      <c r="O1065"/>
    </row>
    <row r="1066" spans="10:15">
      <c r="J1066" s="20"/>
      <c r="K1066" s="20"/>
      <c r="L1066"/>
      <c r="M1066"/>
      <c r="N1066"/>
      <c r="O1066"/>
    </row>
    <row r="1067" spans="10:15">
      <c r="J1067" s="20"/>
      <c r="K1067" s="20"/>
      <c r="L1067" s="35"/>
      <c r="M1067" s="35"/>
      <c r="N1067" s="35"/>
      <c r="O1067" s="35"/>
    </row>
    <row r="1068" spans="10:15">
      <c r="J1068" s="20"/>
      <c r="K1068" s="20"/>
      <c r="L1068"/>
      <c r="M1068"/>
      <c r="N1068"/>
      <c r="O1068"/>
    </row>
    <row r="1069" spans="10:15">
      <c r="J1069" s="20"/>
      <c r="K1069" s="20"/>
      <c r="L1069" s="35"/>
      <c r="M1069" s="35"/>
      <c r="N1069" s="35"/>
      <c r="O1069" s="35"/>
    </row>
    <row r="1070" spans="10:15">
      <c r="J1070" s="20"/>
      <c r="K1070" s="20"/>
      <c r="L1070"/>
      <c r="M1070"/>
      <c r="N1070"/>
      <c r="O1070"/>
    </row>
    <row r="1071" spans="10:15">
      <c r="J1071" s="20"/>
      <c r="K1071" s="20"/>
      <c r="L1071"/>
      <c r="M1071"/>
      <c r="N1071"/>
      <c r="O1071"/>
    </row>
    <row r="1072" spans="10:15">
      <c r="J1072" s="20"/>
      <c r="K1072" s="20"/>
      <c r="L1072"/>
      <c r="M1072"/>
      <c r="N1072"/>
      <c r="O1072"/>
    </row>
    <row r="1073" spans="10:15">
      <c r="J1073" s="20"/>
      <c r="K1073" s="20"/>
      <c r="L1073"/>
      <c r="M1073"/>
      <c r="N1073"/>
      <c r="O1073"/>
    </row>
    <row r="1074" spans="10:15">
      <c r="J1074" s="20"/>
      <c r="K1074" s="20"/>
      <c r="L1074"/>
      <c r="M1074"/>
      <c r="N1074"/>
      <c r="O1074"/>
    </row>
    <row r="1075" spans="10:15">
      <c r="J1075" s="20"/>
      <c r="K1075" s="20"/>
      <c r="L1075"/>
      <c r="M1075"/>
      <c r="N1075"/>
      <c r="O1075"/>
    </row>
    <row r="1076" spans="10:15">
      <c r="J1076" s="20"/>
      <c r="K1076" s="20"/>
      <c r="L1076"/>
      <c r="M1076"/>
      <c r="N1076"/>
      <c r="O1076"/>
    </row>
    <row r="1077" spans="10:15">
      <c r="J1077" s="20"/>
      <c r="K1077" s="20"/>
      <c r="L1077" s="35"/>
      <c r="M1077" s="35"/>
      <c r="N1077" s="35"/>
      <c r="O1077" s="35"/>
    </row>
    <row r="1078" spans="10:15">
      <c r="J1078" s="20"/>
      <c r="K1078" s="20"/>
      <c r="L1078"/>
      <c r="M1078"/>
      <c r="N1078"/>
      <c r="O1078"/>
    </row>
    <row r="1079" spans="10:15">
      <c r="J1079" s="20"/>
      <c r="K1079" s="20"/>
      <c r="L1079"/>
      <c r="M1079"/>
      <c r="N1079"/>
      <c r="O1079"/>
    </row>
    <row r="1080" spans="10:15">
      <c r="J1080" s="20"/>
      <c r="K1080" s="20"/>
      <c r="L1080"/>
      <c r="M1080"/>
      <c r="N1080"/>
      <c r="O1080"/>
    </row>
    <row r="1081" spans="10:15">
      <c r="J1081" s="20"/>
      <c r="K1081" s="20"/>
      <c r="L1081" s="35"/>
      <c r="M1081" s="35"/>
      <c r="N1081" s="35"/>
      <c r="O1081" s="35"/>
    </row>
    <row r="1082" spans="10:15">
      <c r="J1082" s="20"/>
      <c r="K1082" s="20"/>
      <c r="L1082"/>
      <c r="M1082"/>
      <c r="N1082"/>
      <c r="O1082"/>
    </row>
    <row r="1083" spans="10:15">
      <c r="J1083" s="20"/>
      <c r="K1083" s="20"/>
      <c r="L1083" s="35"/>
      <c r="M1083" s="35"/>
      <c r="N1083" s="35"/>
      <c r="O1083" s="35"/>
    </row>
    <row r="1084" spans="10:15">
      <c r="J1084" s="20"/>
      <c r="K1084" s="20"/>
      <c r="L1084"/>
      <c r="M1084"/>
      <c r="N1084"/>
      <c r="O1084"/>
    </row>
    <row r="1085" spans="10:15">
      <c r="J1085" s="20"/>
      <c r="K1085" s="20"/>
      <c r="L1085" s="35"/>
      <c r="M1085" s="35"/>
      <c r="N1085" s="35"/>
      <c r="O1085" s="35"/>
    </row>
    <row r="1086" spans="10:15">
      <c r="J1086" s="20"/>
      <c r="K1086" s="20"/>
      <c r="L1086"/>
      <c r="M1086"/>
      <c r="N1086"/>
      <c r="O1086"/>
    </row>
    <row r="1087" spans="10:15">
      <c r="J1087" s="20"/>
      <c r="K1087" s="20"/>
      <c r="L1087"/>
      <c r="M1087"/>
      <c r="N1087"/>
      <c r="O1087"/>
    </row>
    <row r="1088" spans="10:15">
      <c r="J1088" s="20"/>
      <c r="K1088" s="20"/>
      <c r="L1088" s="35"/>
      <c r="M1088" s="35"/>
      <c r="N1088" s="35"/>
      <c r="O1088" s="35"/>
    </row>
    <row r="1089" spans="10:15">
      <c r="J1089" s="20"/>
      <c r="K1089" s="20"/>
      <c r="L1089"/>
      <c r="M1089"/>
      <c r="N1089"/>
      <c r="O1089"/>
    </row>
    <row r="1090" spans="10:15">
      <c r="J1090" s="20"/>
      <c r="K1090" s="20"/>
      <c r="L1090"/>
      <c r="M1090"/>
      <c r="N1090"/>
      <c r="O1090"/>
    </row>
    <row r="1091" spans="10:15">
      <c r="J1091" s="20"/>
      <c r="K1091" s="20"/>
      <c r="L1091" s="35"/>
      <c r="M1091" s="35"/>
      <c r="N1091" s="35"/>
      <c r="O1091" s="35"/>
    </row>
    <row r="1092" spans="10:15">
      <c r="J1092" s="20"/>
      <c r="K1092" s="20"/>
      <c r="L1092"/>
      <c r="M1092"/>
      <c r="N1092"/>
      <c r="O1092"/>
    </row>
    <row r="1093" spans="10:15">
      <c r="J1093" s="20"/>
      <c r="K1093" s="20"/>
      <c r="L1093"/>
      <c r="M1093"/>
      <c r="N1093"/>
      <c r="O1093"/>
    </row>
    <row r="1094" spans="10:15">
      <c r="J1094" s="20"/>
      <c r="K1094" s="20"/>
      <c r="L1094"/>
      <c r="M1094"/>
      <c r="N1094"/>
      <c r="O1094"/>
    </row>
    <row r="1095" spans="10:15">
      <c r="J1095" s="20"/>
      <c r="K1095" s="20"/>
      <c r="L1095"/>
      <c r="M1095"/>
      <c r="N1095"/>
      <c r="O1095"/>
    </row>
    <row r="1096" spans="10:15">
      <c r="J1096" s="20"/>
      <c r="K1096" s="20"/>
      <c r="L1096" s="35"/>
      <c r="M1096" s="35"/>
      <c r="N1096" s="35"/>
      <c r="O1096" s="35"/>
    </row>
    <row r="1097" spans="10:15">
      <c r="J1097" s="20"/>
      <c r="K1097" s="20"/>
      <c r="L1097"/>
      <c r="M1097"/>
      <c r="N1097"/>
      <c r="O1097"/>
    </row>
    <row r="1098" spans="10:15">
      <c r="J1098" s="20"/>
      <c r="K1098" s="20"/>
      <c r="L1098"/>
      <c r="M1098"/>
      <c r="N1098"/>
      <c r="O1098"/>
    </row>
    <row r="1099" spans="10:15">
      <c r="J1099" s="20"/>
      <c r="K1099" s="20"/>
      <c r="L1099"/>
      <c r="M1099"/>
      <c r="N1099"/>
      <c r="O1099"/>
    </row>
    <row r="1100" spans="10:15">
      <c r="J1100" s="20"/>
      <c r="K1100" s="20"/>
      <c r="L1100" s="35"/>
      <c r="M1100" s="35"/>
      <c r="N1100" s="35"/>
      <c r="O1100" s="35"/>
    </row>
    <row r="1101" spans="10:15">
      <c r="J1101" s="20"/>
      <c r="K1101" s="20"/>
      <c r="L1101"/>
      <c r="M1101"/>
      <c r="N1101"/>
      <c r="O1101"/>
    </row>
    <row r="1102" spans="10:15">
      <c r="J1102" s="20"/>
      <c r="K1102" s="20"/>
      <c r="L1102" s="35"/>
      <c r="M1102" s="35"/>
      <c r="N1102" s="35"/>
      <c r="O1102" s="35"/>
    </row>
    <row r="1103" spans="10:15">
      <c r="J1103" s="20"/>
      <c r="K1103" s="20"/>
      <c r="L1103" s="35"/>
      <c r="M1103" s="35"/>
      <c r="N1103" s="35"/>
      <c r="O1103" s="35"/>
    </row>
    <row r="1104" spans="10:15">
      <c r="J1104" s="20"/>
      <c r="K1104" s="20"/>
      <c r="L1104"/>
      <c r="M1104"/>
      <c r="N1104"/>
      <c r="O1104"/>
    </row>
    <row r="1105" spans="10:15">
      <c r="J1105" s="20"/>
      <c r="K1105" s="20"/>
      <c r="L1105" s="35"/>
      <c r="M1105" s="35"/>
      <c r="N1105" s="35"/>
      <c r="O1105" s="35"/>
    </row>
    <row r="1106" spans="10:15">
      <c r="J1106" s="20"/>
      <c r="K1106" s="20"/>
      <c r="L1106"/>
      <c r="M1106"/>
      <c r="N1106"/>
      <c r="O1106"/>
    </row>
    <row r="1107" spans="10:15">
      <c r="J1107" s="20"/>
      <c r="K1107" s="20"/>
      <c r="L1107"/>
      <c r="M1107"/>
      <c r="N1107"/>
      <c r="O1107"/>
    </row>
    <row r="1108" spans="10:15">
      <c r="J1108" s="20"/>
      <c r="K1108" s="20"/>
      <c r="L1108" s="35"/>
      <c r="M1108" s="35"/>
      <c r="N1108" s="35"/>
      <c r="O1108" s="35"/>
    </row>
    <row r="1109" spans="10:15">
      <c r="J1109" s="20"/>
      <c r="K1109" s="20"/>
      <c r="L1109" s="35"/>
      <c r="M1109" s="35"/>
      <c r="N1109" s="35"/>
      <c r="O1109" s="35"/>
    </row>
    <row r="1110" spans="10:15">
      <c r="J1110" s="20"/>
      <c r="K1110" s="20"/>
      <c r="L1110"/>
      <c r="M1110"/>
      <c r="N1110"/>
      <c r="O1110"/>
    </row>
    <row r="1111" spans="10:15">
      <c r="J1111" s="20"/>
      <c r="K1111" s="20"/>
      <c r="L1111"/>
      <c r="M1111"/>
      <c r="N1111"/>
      <c r="O1111"/>
    </row>
    <row r="1112" spans="10:15">
      <c r="J1112" s="20"/>
      <c r="K1112" s="20"/>
      <c r="L1112"/>
      <c r="M1112"/>
      <c r="N1112"/>
      <c r="O1112"/>
    </row>
    <row r="1113" spans="10:15">
      <c r="J1113" s="20"/>
      <c r="K1113" s="20"/>
      <c r="L1113"/>
      <c r="M1113"/>
      <c r="N1113"/>
      <c r="O1113"/>
    </row>
    <row r="1114" spans="10:15">
      <c r="J1114" s="20"/>
      <c r="K1114" s="20"/>
      <c r="L1114"/>
      <c r="M1114"/>
      <c r="N1114"/>
      <c r="O1114"/>
    </row>
    <row r="1115" spans="10:15">
      <c r="J1115" s="20"/>
      <c r="K1115" s="20"/>
      <c r="L1115"/>
      <c r="M1115"/>
      <c r="N1115"/>
      <c r="O1115"/>
    </row>
    <row r="1116" spans="10:15">
      <c r="J1116" s="20"/>
      <c r="K1116" s="20"/>
      <c r="L1116"/>
      <c r="M1116"/>
      <c r="N1116"/>
      <c r="O1116"/>
    </row>
    <row r="1117" spans="10:15">
      <c r="J1117" s="20"/>
      <c r="K1117" s="20"/>
      <c r="L1117" s="35"/>
      <c r="M1117" s="35"/>
      <c r="N1117" s="35"/>
      <c r="O1117" s="35"/>
    </row>
    <row r="1118" spans="10:15">
      <c r="J1118" s="20"/>
      <c r="K1118" s="20"/>
      <c r="L1118"/>
      <c r="M1118"/>
      <c r="N1118"/>
      <c r="O1118"/>
    </row>
    <row r="1119" spans="10:15">
      <c r="J1119" s="20"/>
      <c r="K1119" s="20"/>
      <c r="L1119"/>
      <c r="M1119"/>
      <c r="N1119"/>
      <c r="O1119"/>
    </row>
    <row r="1120" spans="10:15">
      <c r="J1120" s="20"/>
      <c r="K1120" s="20"/>
      <c r="L1120"/>
      <c r="M1120"/>
      <c r="N1120"/>
      <c r="O1120"/>
    </row>
    <row r="1121" spans="10:15">
      <c r="J1121" s="20"/>
      <c r="K1121" s="20"/>
      <c r="L1121" s="35"/>
      <c r="M1121" s="35"/>
      <c r="N1121" s="35"/>
      <c r="O1121" s="35"/>
    </row>
    <row r="1122" spans="10:15">
      <c r="J1122" s="20"/>
      <c r="K1122" s="20"/>
      <c r="L1122"/>
      <c r="M1122"/>
      <c r="N1122"/>
      <c r="O1122"/>
    </row>
    <row r="1123" spans="10:15">
      <c r="J1123" s="20"/>
      <c r="K1123" s="20"/>
      <c r="L1123" s="35"/>
      <c r="M1123" s="35"/>
      <c r="N1123" s="35"/>
      <c r="O1123" s="35"/>
    </row>
    <row r="1124" spans="10:15">
      <c r="J1124" s="20"/>
      <c r="K1124" s="20"/>
      <c r="L1124"/>
      <c r="M1124"/>
      <c r="N1124"/>
      <c r="O1124"/>
    </row>
    <row r="1125" spans="10:15">
      <c r="J1125" s="20"/>
      <c r="K1125" s="20"/>
      <c r="L1125" s="35"/>
      <c r="M1125" s="35"/>
      <c r="N1125" s="35"/>
      <c r="O1125" s="35"/>
    </row>
    <row r="1126" spans="10:15">
      <c r="J1126" s="20"/>
      <c r="K1126" s="20"/>
      <c r="L1126"/>
      <c r="M1126"/>
      <c r="N1126"/>
      <c r="O1126"/>
    </row>
    <row r="1127" spans="10:15">
      <c r="J1127" s="20"/>
      <c r="K1127" s="20"/>
      <c r="L1127"/>
      <c r="M1127"/>
      <c r="N1127"/>
      <c r="O1127"/>
    </row>
    <row r="1128" spans="10:15">
      <c r="J1128" s="20"/>
      <c r="K1128" s="20"/>
      <c r="L1128"/>
      <c r="M1128"/>
      <c r="N1128"/>
      <c r="O1128"/>
    </row>
    <row r="1129" spans="10:15">
      <c r="J1129" s="20"/>
      <c r="K1129" s="20"/>
      <c r="L1129" s="35"/>
      <c r="M1129" s="35"/>
      <c r="N1129" s="35"/>
      <c r="O1129" s="35"/>
    </row>
    <row r="1130" spans="10:15">
      <c r="J1130" s="20"/>
      <c r="K1130" s="20"/>
      <c r="L1130"/>
      <c r="M1130"/>
      <c r="N1130"/>
      <c r="O1130"/>
    </row>
    <row r="1131" spans="10:15">
      <c r="J1131" s="20"/>
      <c r="K1131" s="20"/>
      <c r="L1131"/>
      <c r="M1131"/>
      <c r="N1131"/>
      <c r="O1131"/>
    </row>
    <row r="1132" spans="10:15">
      <c r="J1132" s="20"/>
      <c r="K1132" s="20"/>
      <c r="L1132"/>
      <c r="M1132"/>
      <c r="N1132"/>
      <c r="O1132"/>
    </row>
    <row r="1133" spans="10:15">
      <c r="J1133" s="20"/>
      <c r="K1133" s="20"/>
      <c r="L1133"/>
      <c r="M1133"/>
      <c r="N1133"/>
      <c r="O1133"/>
    </row>
    <row r="1134" spans="10:15">
      <c r="J1134" s="20"/>
      <c r="K1134" s="20"/>
      <c r="L1134" s="35"/>
      <c r="M1134" s="35"/>
      <c r="N1134" s="35"/>
      <c r="O1134" s="35"/>
    </row>
    <row r="1135" spans="10:15">
      <c r="J1135" s="20"/>
      <c r="K1135" s="20"/>
      <c r="L1135" s="35"/>
      <c r="M1135" s="35"/>
      <c r="N1135" s="35"/>
      <c r="O1135" s="35"/>
    </row>
    <row r="1136" spans="10:15">
      <c r="J1136" s="20"/>
      <c r="K1136" s="20"/>
      <c r="L1136" s="35"/>
      <c r="M1136" s="35"/>
      <c r="N1136" s="35"/>
      <c r="O1136" s="35"/>
    </row>
    <row r="1137" spans="10:15">
      <c r="J1137" s="20"/>
      <c r="K1137" s="20"/>
      <c r="L1137"/>
      <c r="M1137"/>
      <c r="N1137"/>
      <c r="O1137"/>
    </row>
    <row r="1138" spans="10:15">
      <c r="J1138" s="20"/>
      <c r="K1138" s="20"/>
      <c r="L1138" s="35"/>
      <c r="M1138" s="35"/>
      <c r="N1138" s="35"/>
      <c r="O1138" s="35"/>
    </row>
    <row r="1139" spans="10:15">
      <c r="J1139" s="20"/>
      <c r="K1139" s="20"/>
      <c r="L1139"/>
      <c r="M1139"/>
      <c r="N1139"/>
      <c r="O1139"/>
    </row>
    <row r="1140" spans="10:15">
      <c r="J1140" s="20"/>
      <c r="K1140" s="20"/>
      <c r="L1140" s="35"/>
      <c r="M1140" s="35"/>
      <c r="N1140" s="35"/>
      <c r="O1140" s="35"/>
    </row>
    <row r="1141" spans="10:15">
      <c r="J1141" s="20"/>
      <c r="K1141" s="20"/>
      <c r="L1141"/>
      <c r="M1141"/>
      <c r="N1141"/>
      <c r="O1141"/>
    </row>
    <row r="1142" spans="10:15">
      <c r="J1142" s="20"/>
      <c r="K1142" s="20"/>
      <c r="L1142" s="35"/>
      <c r="M1142" s="35"/>
      <c r="N1142" s="35"/>
      <c r="O1142" s="35"/>
    </row>
    <row r="1143" spans="10:15">
      <c r="J1143" s="20"/>
      <c r="K1143" s="20"/>
      <c r="L1143"/>
      <c r="M1143"/>
      <c r="N1143"/>
      <c r="O1143"/>
    </row>
    <row r="1144" spans="10:15">
      <c r="J1144" s="20"/>
      <c r="K1144" s="20"/>
      <c r="L1144" s="35"/>
      <c r="M1144" s="35"/>
      <c r="N1144" s="35"/>
      <c r="O1144" s="35"/>
    </row>
    <row r="1145" spans="10:15">
      <c r="J1145" s="20"/>
      <c r="K1145" s="20"/>
      <c r="L1145"/>
      <c r="M1145"/>
      <c r="N1145"/>
      <c r="O1145"/>
    </row>
    <row r="1146" spans="10:15">
      <c r="J1146" s="20"/>
      <c r="K1146" s="20"/>
      <c r="L1146"/>
      <c r="M1146"/>
      <c r="N1146"/>
      <c r="O1146"/>
    </row>
    <row r="1147" spans="10:15">
      <c r="J1147" s="20"/>
      <c r="K1147" s="20"/>
      <c r="L1147" s="35"/>
      <c r="M1147" s="35"/>
      <c r="N1147" s="35"/>
      <c r="O1147" s="35"/>
    </row>
    <row r="1148" spans="10:15">
      <c r="J1148" s="20"/>
      <c r="K1148" s="20"/>
      <c r="L1148"/>
      <c r="M1148"/>
      <c r="N1148"/>
      <c r="O1148"/>
    </row>
    <row r="1149" spans="10:15">
      <c r="J1149" s="20"/>
      <c r="K1149" s="20"/>
      <c r="L1149" s="35"/>
      <c r="M1149" s="35"/>
      <c r="N1149" s="35"/>
      <c r="O1149" s="35"/>
    </row>
    <row r="1150" spans="10:15">
      <c r="J1150" s="20"/>
      <c r="K1150" s="20"/>
      <c r="L1150"/>
      <c r="M1150"/>
      <c r="N1150"/>
      <c r="O1150"/>
    </row>
    <row r="1151" spans="10:15">
      <c r="J1151" s="20"/>
      <c r="K1151" s="20"/>
      <c r="L1151"/>
      <c r="M1151"/>
      <c r="N1151"/>
      <c r="O1151"/>
    </row>
    <row r="1152" spans="10:15">
      <c r="J1152" s="20"/>
      <c r="K1152" s="20"/>
      <c r="L1152"/>
      <c r="M1152"/>
      <c r="N1152"/>
      <c r="O1152"/>
    </row>
    <row r="1153" spans="10:15">
      <c r="J1153" s="20"/>
      <c r="K1153" s="20"/>
      <c r="L1153"/>
      <c r="M1153"/>
      <c r="N1153"/>
      <c r="O1153"/>
    </row>
    <row r="1154" spans="10:15">
      <c r="J1154" s="20"/>
      <c r="K1154" s="20"/>
      <c r="L1154"/>
      <c r="M1154"/>
      <c r="N1154"/>
      <c r="O1154"/>
    </row>
    <row r="1155" spans="10:15">
      <c r="J1155" s="20"/>
      <c r="K1155" s="20"/>
      <c r="L1155"/>
      <c r="M1155"/>
      <c r="N1155"/>
      <c r="O1155"/>
    </row>
    <row r="1156" spans="10:15">
      <c r="J1156" s="20"/>
      <c r="K1156" s="20"/>
      <c r="L1156"/>
      <c r="M1156"/>
      <c r="N1156"/>
      <c r="O1156"/>
    </row>
    <row r="1157" spans="10:15">
      <c r="J1157" s="20"/>
      <c r="K1157" s="20"/>
      <c r="L1157" s="35"/>
      <c r="M1157" s="35"/>
      <c r="N1157" s="35"/>
      <c r="O1157" s="35"/>
    </row>
    <row r="1158" spans="10:15">
      <c r="J1158" s="20"/>
      <c r="K1158" s="20"/>
      <c r="L1158"/>
      <c r="M1158"/>
      <c r="N1158"/>
      <c r="O1158"/>
    </row>
    <row r="1159" spans="10:15">
      <c r="J1159" s="20"/>
      <c r="K1159" s="20"/>
      <c r="L1159" s="35"/>
      <c r="M1159" s="35"/>
      <c r="N1159" s="35"/>
      <c r="O1159" s="35"/>
    </row>
    <row r="1160" spans="10:15">
      <c r="J1160" s="20"/>
      <c r="K1160" s="20"/>
      <c r="L1160"/>
      <c r="M1160"/>
      <c r="N1160"/>
      <c r="O1160"/>
    </row>
    <row r="1161" spans="10:15">
      <c r="J1161" s="20"/>
      <c r="K1161" s="20"/>
      <c r="L1161" s="35"/>
      <c r="M1161" s="35"/>
      <c r="N1161" s="35"/>
      <c r="O1161" s="35"/>
    </row>
    <row r="1162" spans="10:15">
      <c r="J1162" s="20"/>
      <c r="K1162" s="20"/>
      <c r="L1162"/>
      <c r="M1162"/>
      <c r="N1162"/>
      <c r="O1162"/>
    </row>
    <row r="1163" spans="10:15">
      <c r="J1163" s="20"/>
      <c r="K1163" s="20"/>
      <c r="L1163" s="35"/>
      <c r="M1163" s="35"/>
      <c r="N1163" s="35"/>
      <c r="O1163" s="35"/>
    </row>
    <row r="1164" spans="10:15">
      <c r="J1164" s="20"/>
      <c r="K1164" s="20"/>
      <c r="L1164"/>
      <c r="M1164"/>
      <c r="N1164"/>
      <c r="O1164"/>
    </row>
    <row r="1165" spans="10:15">
      <c r="J1165" s="20"/>
      <c r="K1165" s="20"/>
      <c r="L1165"/>
      <c r="M1165"/>
      <c r="N1165"/>
      <c r="O1165"/>
    </row>
    <row r="1166" spans="10:15">
      <c r="J1166" s="20"/>
      <c r="K1166" s="20"/>
      <c r="L1166"/>
      <c r="M1166"/>
      <c r="N1166"/>
      <c r="O1166"/>
    </row>
    <row r="1167" spans="10:15">
      <c r="J1167" s="20"/>
      <c r="K1167" s="20"/>
      <c r="L1167" s="35"/>
      <c r="M1167" s="35"/>
      <c r="N1167" s="35"/>
      <c r="O1167" s="35"/>
    </row>
    <row r="1168" spans="10:15">
      <c r="J1168" s="20"/>
      <c r="K1168" s="20"/>
      <c r="L1168"/>
      <c r="M1168"/>
      <c r="N1168"/>
      <c r="O1168"/>
    </row>
    <row r="1169" spans="10:15">
      <c r="J1169" s="20"/>
      <c r="K1169" s="20"/>
      <c r="L1169"/>
      <c r="M1169"/>
      <c r="N1169"/>
      <c r="O1169"/>
    </row>
    <row r="1170" spans="10:15">
      <c r="J1170" s="20"/>
      <c r="K1170" s="20"/>
      <c r="L1170"/>
      <c r="M1170"/>
      <c r="N1170"/>
      <c r="O1170"/>
    </row>
    <row r="1171" spans="10:15">
      <c r="J1171" s="20"/>
      <c r="K1171" s="20"/>
      <c r="L1171"/>
      <c r="M1171"/>
      <c r="N1171"/>
      <c r="O1171"/>
    </row>
    <row r="1172" spans="10:15">
      <c r="J1172" s="20"/>
      <c r="K1172" s="20"/>
      <c r="L1172" s="35"/>
      <c r="M1172" s="35"/>
      <c r="N1172" s="35"/>
      <c r="O1172" s="35"/>
    </row>
    <row r="1173" spans="10:15">
      <c r="J1173" s="20"/>
      <c r="K1173" s="20"/>
      <c r="L1173"/>
      <c r="M1173"/>
      <c r="N1173"/>
      <c r="O1173"/>
    </row>
    <row r="1174" spans="10:15">
      <c r="J1174" s="20"/>
      <c r="K1174" s="20"/>
      <c r="L1174"/>
      <c r="M1174"/>
      <c r="N1174"/>
      <c r="O1174"/>
    </row>
    <row r="1175" spans="10:15">
      <c r="J1175" s="20"/>
      <c r="K1175" s="20"/>
      <c r="L1175" s="35"/>
      <c r="M1175" s="35"/>
      <c r="N1175" s="35"/>
      <c r="O1175" s="35"/>
    </row>
    <row r="1176" spans="10:15">
      <c r="J1176" s="20"/>
      <c r="K1176" s="20"/>
      <c r="L1176" s="35"/>
      <c r="M1176" s="35"/>
      <c r="N1176" s="35"/>
      <c r="O1176" s="35"/>
    </row>
    <row r="1177" spans="10:15">
      <c r="J1177" s="20"/>
      <c r="K1177" s="20"/>
      <c r="L1177"/>
      <c r="M1177"/>
      <c r="N1177"/>
      <c r="O1177"/>
    </row>
    <row r="1178" spans="10:15">
      <c r="J1178" s="20"/>
      <c r="K1178" s="20"/>
      <c r="L1178"/>
      <c r="M1178"/>
      <c r="N1178"/>
      <c r="O1178"/>
    </row>
    <row r="1179" spans="10:15">
      <c r="J1179" s="20"/>
      <c r="K1179" s="20"/>
      <c r="L1179" s="35"/>
      <c r="M1179" s="35"/>
      <c r="N1179" s="35"/>
      <c r="O1179" s="35"/>
    </row>
    <row r="1180" spans="10:15">
      <c r="J1180" s="20"/>
      <c r="K1180" s="20"/>
      <c r="L1180"/>
      <c r="M1180"/>
      <c r="N1180"/>
      <c r="O1180"/>
    </row>
    <row r="1181" spans="10:15">
      <c r="J1181" s="20"/>
      <c r="K1181" s="20"/>
      <c r="L1181"/>
      <c r="M1181"/>
      <c r="N1181"/>
      <c r="O1181"/>
    </row>
    <row r="1182" spans="10:15">
      <c r="J1182" s="20"/>
      <c r="K1182" s="20"/>
      <c r="L1182"/>
      <c r="M1182"/>
      <c r="N1182"/>
      <c r="O1182"/>
    </row>
    <row r="1183" spans="10:15">
      <c r="J1183" s="20"/>
      <c r="K1183" s="20"/>
      <c r="L1183"/>
      <c r="M1183"/>
      <c r="N1183"/>
      <c r="O1183"/>
    </row>
    <row r="1184" spans="10:15">
      <c r="J1184" s="20"/>
      <c r="K1184" s="20"/>
      <c r="L1184" s="35"/>
      <c r="M1184" s="35"/>
      <c r="N1184" s="35"/>
      <c r="O1184" s="35"/>
    </row>
    <row r="1185" spans="10:15">
      <c r="J1185" s="20"/>
      <c r="K1185" s="20"/>
      <c r="L1185" s="35"/>
      <c r="M1185" s="35"/>
      <c r="N1185" s="35"/>
      <c r="O1185" s="35"/>
    </row>
    <row r="1186" spans="10:15">
      <c r="J1186" s="20"/>
      <c r="K1186" s="20"/>
      <c r="L1186" s="35"/>
      <c r="M1186" s="35"/>
      <c r="N1186" s="35"/>
      <c r="O1186" s="35"/>
    </row>
    <row r="1187" spans="10:15">
      <c r="J1187" s="20"/>
      <c r="K1187" s="20"/>
      <c r="L1187"/>
      <c r="M1187"/>
      <c r="N1187"/>
      <c r="O1187"/>
    </row>
    <row r="1188" spans="10:15">
      <c r="J1188" s="20"/>
      <c r="K1188" s="20"/>
      <c r="L1188" s="35"/>
      <c r="M1188" s="35"/>
      <c r="N1188" s="35"/>
      <c r="O1188" s="35"/>
    </row>
    <row r="1189" spans="10:15">
      <c r="J1189" s="20"/>
      <c r="K1189" s="20"/>
      <c r="L1189"/>
      <c r="M1189"/>
      <c r="N1189"/>
      <c r="O1189"/>
    </row>
    <row r="1190" spans="10:15">
      <c r="J1190" s="20"/>
      <c r="K1190" s="20"/>
      <c r="L1190" s="35"/>
      <c r="M1190" s="35"/>
      <c r="N1190" s="35"/>
      <c r="O1190" s="35"/>
    </row>
    <row r="1191" spans="10:15">
      <c r="J1191" s="20"/>
      <c r="K1191" s="20"/>
      <c r="L1191"/>
      <c r="M1191"/>
      <c r="N1191"/>
      <c r="O1191"/>
    </row>
    <row r="1192" spans="10:15">
      <c r="J1192" s="20"/>
      <c r="K1192" s="20"/>
      <c r="L1192" s="35"/>
      <c r="M1192" s="35"/>
      <c r="N1192" s="35"/>
      <c r="O1192" s="35"/>
    </row>
    <row r="1193" spans="10:15">
      <c r="J1193" s="20"/>
      <c r="K1193" s="20"/>
      <c r="L1193"/>
      <c r="M1193"/>
      <c r="N1193"/>
      <c r="O1193"/>
    </row>
    <row r="1194" spans="10:15">
      <c r="J1194" s="20"/>
      <c r="K1194" s="20"/>
      <c r="L1194" s="35"/>
      <c r="M1194" s="35"/>
      <c r="N1194" s="35"/>
      <c r="O1194" s="35"/>
    </row>
    <row r="1195" spans="10:15">
      <c r="J1195" s="20"/>
      <c r="K1195" s="20"/>
      <c r="L1195"/>
      <c r="M1195"/>
      <c r="N1195"/>
      <c r="O1195"/>
    </row>
    <row r="1196" spans="10:15">
      <c r="J1196" s="20"/>
      <c r="K1196" s="20"/>
      <c r="L1196"/>
      <c r="M1196"/>
      <c r="N1196"/>
      <c r="O1196"/>
    </row>
    <row r="1197" spans="10:15">
      <c r="J1197" s="20"/>
      <c r="K1197" s="20"/>
      <c r="L1197" s="35"/>
      <c r="M1197" s="35"/>
      <c r="N1197" s="35"/>
      <c r="O1197" s="35"/>
    </row>
    <row r="1198" spans="10:15">
      <c r="J1198" s="20"/>
      <c r="K1198" s="20"/>
      <c r="L1198"/>
      <c r="M1198"/>
      <c r="N1198"/>
      <c r="O1198"/>
    </row>
    <row r="1199" spans="10:15">
      <c r="J1199" s="20"/>
      <c r="K1199" s="20"/>
      <c r="L1199"/>
      <c r="M1199"/>
      <c r="N1199"/>
      <c r="O1199"/>
    </row>
    <row r="1200" spans="10:15">
      <c r="J1200" s="20"/>
      <c r="K1200" s="20"/>
      <c r="L1200" s="35"/>
      <c r="M1200" s="35"/>
      <c r="N1200" s="35"/>
      <c r="O1200" s="35"/>
    </row>
    <row r="1201" spans="10:15">
      <c r="J1201" s="20"/>
      <c r="K1201" s="20"/>
      <c r="L1201"/>
      <c r="M1201"/>
      <c r="N1201"/>
      <c r="O1201"/>
    </row>
    <row r="1202" spans="10:15">
      <c r="J1202" s="20"/>
      <c r="K1202" s="20"/>
      <c r="L1202"/>
      <c r="M1202"/>
      <c r="N1202"/>
      <c r="O1202"/>
    </row>
    <row r="1203" spans="10:15">
      <c r="J1203" s="20"/>
      <c r="K1203" s="20"/>
      <c r="L1203"/>
      <c r="M1203"/>
      <c r="N1203"/>
      <c r="O1203"/>
    </row>
    <row r="1204" spans="10:15">
      <c r="J1204" s="20"/>
      <c r="K1204" s="20"/>
      <c r="L1204"/>
      <c r="M1204"/>
      <c r="N1204"/>
      <c r="O1204"/>
    </row>
    <row r="1205" spans="10:15">
      <c r="J1205" s="20"/>
      <c r="K1205" s="20"/>
      <c r="L1205"/>
      <c r="M1205"/>
      <c r="N1205"/>
      <c r="O1205"/>
    </row>
    <row r="1206" spans="10:15">
      <c r="J1206" s="20"/>
      <c r="K1206" s="20"/>
      <c r="L1206"/>
      <c r="M1206"/>
      <c r="N1206"/>
      <c r="O1206"/>
    </row>
    <row r="1207" spans="10:15">
      <c r="J1207" s="20"/>
      <c r="K1207" s="20"/>
      <c r="L1207"/>
      <c r="M1207"/>
      <c r="N1207"/>
      <c r="O1207"/>
    </row>
    <row r="1208" spans="10:15">
      <c r="J1208" s="20"/>
      <c r="K1208" s="20"/>
      <c r="L1208" s="35"/>
      <c r="M1208" s="35"/>
      <c r="N1208" s="35"/>
      <c r="O1208" s="35"/>
    </row>
    <row r="1209" spans="10:15">
      <c r="J1209" s="20"/>
      <c r="K1209" s="20"/>
      <c r="L1209"/>
      <c r="M1209"/>
      <c r="N1209"/>
      <c r="O1209"/>
    </row>
    <row r="1210" spans="10:15">
      <c r="J1210" s="20"/>
      <c r="K1210" s="20"/>
      <c r="L1210"/>
      <c r="M1210"/>
      <c r="N1210"/>
      <c r="O1210"/>
    </row>
    <row r="1211" spans="10:15">
      <c r="J1211" s="20"/>
      <c r="K1211" s="20"/>
      <c r="L1211" s="35"/>
      <c r="M1211" s="35"/>
      <c r="N1211" s="35"/>
      <c r="O1211" s="35"/>
    </row>
    <row r="1212" spans="10:15">
      <c r="J1212" s="20"/>
      <c r="K1212" s="20"/>
      <c r="L1212"/>
      <c r="M1212"/>
      <c r="N1212"/>
      <c r="O1212"/>
    </row>
    <row r="1213" spans="10:15">
      <c r="J1213" s="20"/>
      <c r="K1213" s="20"/>
      <c r="L1213" s="35"/>
      <c r="M1213" s="35"/>
      <c r="N1213" s="35"/>
      <c r="O1213" s="35"/>
    </row>
    <row r="1214" spans="10:15">
      <c r="J1214" s="20"/>
      <c r="K1214" s="20"/>
      <c r="L1214"/>
      <c r="M1214"/>
      <c r="N1214"/>
      <c r="O1214"/>
    </row>
    <row r="1215" spans="10:15">
      <c r="J1215" s="20"/>
      <c r="K1215" s="20"/>
      <c r="L1215"/>
      <c r="M1215"/>
      <c r="N1215"/>
      <c r="O1215"/>
    </row>
    <row r="1216" spans="10:15">
      <c r="J1216" s="20"/>
      <c r="K1216" s="20"/>
      <c r="L1216"/>
      <c r="M1216"/>
      <c r="N1216"/>
      <c r="O1216"/>
    </row>
    <row r="1217" spans="10:15">
      <c r="J1217" s="20"/>
      <c r="K1217" s="20"/>
      <c r="L1217" s="35"/>
      <c r="M1217" s="35"/>
      <c r="N1217" s="35"/>
      <c r="O1217" s="35"/>
    </row>
    <row r="1218" spans="10:15">
      <c r="J1218" s="20"/>
      <c r="K1218" s="20"/>
      <c r="L1218"/>
      <c r="M1218"/>
      <c r="N1218"/>
      <c r="O1218"/>
    </row>
    <row r="1219" spans="10:15">
      <c r="J1219" s="20"/>
      <c r="K1219" s="20"/>
      <c r="L1219"/>
      <c r="M1219"/>
      <c r="N1219"/>
      <c r="O1219"/>
    </row>
    <row r="1220" spans="10:15">
      <c r="J1220" s="20"/>
      <c r="K1220" s="20"/>
      <c r="L1220"/>
      <c r="M1220"/>
      <c r="N1220"/>
      <c r="O1220"/>
    </row>
    <row r="1221" spans="10:15">
      <c r="J1221" s="20"/>
      <c r="K1221" s="20"/>
      <c r="L1221"/>
      <c r="M1221"/>
      <c r="N1221"/>
      <c r="O1221"/>
    </row>
    <row r="1222" spans="10:15">
      <c r="J1222" s="20"/>
      <c r="K1222" s="20"/>
      <c r="L1222" s="35"/>
      <c r="M1222" s="35"/>
      <c r="N1222" s="35"/>
      <c r="O1222" s="35"/>
    </row>
    <row r="1223" spans="10:15">
      <c r="J1223" s="20"/>
      <c r="K1223" s="20"/>
      <c r="L1223"/>
      <c r="M1223"/>
      <c r="N1223"/>
      <c r="O1223"/>
    </row>
    <row r="1224" spans="10:15">
      <c r="J1224" s="20"/>
      <c r="K1224" s="20"/>
      <c r="L1224"/>
      <c r="M1224"/>
      <c r="N1224"/>
      <c r="O1224"/>
    </row>
    <row r="1225" spans="10:15">
      <c r="J1225" s="20"/>
      <c r="K1225" s="20"/>
      <c r="L1225" s="35"/>
      <c r="M1225" s="35"/>
      <c r="N1225" s="35"/>
      <c r="O1225" s="35"/>
    </row>
    <row r="1226" spans="10:15">
      <c r="J1226" s="20"/>
      <c r="K1226" s="20"/>
      <c r="L1226"/>
      <c r="M1226"/>
      <c r="N1226"/>
      <c r="O1226"/>
    </row>
    <row r="1227" spans="10:15">
      <c r="J1227" s="20"/>
      <c r="K1227" s="20"/>
      <c r="L1227"/>
      <c r="M1227"/>
      <c r="N1227"/>
      <c r="O1227"/>
    </row>
    <row r="1228" spans="10:15">
      <c r="J1228" s="20"/>
      <c r="K1228" s="20"/>
      <c r="L1228"/>
      <c r="M1228"/>
      <c r="N1228"/>
      <c r="O1228"/>
    </row>
    <row r="1229" spans="10:15">
      <c r="J1229" s="20"/>
      <c r="K1229" s="20"/>
      <c r="L1229" s="35"/>
      <c r="M1229" s="35"/>
      <c r="N1229" s="35"/>
      <c r="O1229" s="35"/>
    </row>
    <row r="1230" spans="10:15">
      <c r="J1230" s="20"/>
      <c r="K1230" s="20"/>
      <c r="L1230"/>
      <c r="M1230"/>
      <c r="N1230"/>
      <c r="O1230"/>
    </row>
    <row r="1231" spans="10:15">
      <c r="J1231" s="20"/>
      <c r="K1231" s="20"/>
      <c r="L1231"/>
      <c r="M1231"/>
      <c r="N1231"/>
      <c r="O1231"/>
    </row>
    <row r="1232" spans="10:15">
      <c r="J1232" s="20"/>
      <c r="K1232" s="20"/>
      <c r="L1232"/>
      <c r="M1232"/>
      <c r="N1232"/>
      <c r="O1232"/>
    </row>
    <row r="1233" spans="10:15">
      <c r="J1233" s="20"/>
      <c r="K1233" s="20"/>
      <c r="L1233" s="35"/>
      <c r="M1233" s="35"/>
      <c r="N1233" s="35"/>
      <c r="O1233" s="35"/>
    </row>
    <row r="1234" spans="10:15">
      <c r="J1234" s="20"/>
      <c r="K1234" s="20"/>
      <c r="L1234"/>
      <c r="M1234"/>
      <c r="N1234"/>
      <c r="O1234"/>
    </row>
    <row r="1235" spans="10:15">
      <c r="J1235" s="20"/>
      <c r="K1235" s="20"/>
      <c r="L1235"/>
      <c r="M1235"/>
      <c r="N1235"/>
      <c r="O1235"/>
    </row>
    <row r="1236" spans="10:15">
      <c r="J1236" s="20"/>
      <c r="K1236" s="20"/>
      <c r="L1236"/>
      <c r="M1236"/>
      <c r="N1236"/>
      <c r="O1236"/>
    </row>
    <row r="1237" spans="10:15">
      <c r="J1237" s="20"/>
      <c r="K1237" s="20"/>
      <c r="L1237" s="35"/>
      <c r="M1237" s="35"/>
      <c r="N1237" s="35"/>
      <c r="O1237" s="35"/>
    </row>
    <row r="1238" spans="10:15">
      <c r="J1238" s="20"/>
      <c r="K1238" s="20"/>
      <c r="L1238"/>
      <c r="M1238"/>
      <c r="N1238"/>
      <c r="O1238"/>
    </row>
    <row r="1239" spans="10:15">
      <c r="J1239" s="20"/>
      <c r="K1239" s="20"/>
      <c r="L1239"/>
      <c r="M1239"/>
      <c r="N1239"/>
      <c r="O1239"/>
    </row>
    <row r="1240" spans="10:15">
      <c r="J1240" s="20"/>
      <c r="K1240" s="20"/>
      <c r="L1240" s="35"/>
      <c r="M1240" s="35"/>
      <c r="N1240" s="35"/>
      <c r="O1240" s="35"/>
    </row>
    <row r="1241" spans="10:15">
      <c r="J1241" s="20"/>
      <c r="K1241" s="20"/>
      <c r="L1241"/>
      <c r="M1241"/>
      <c r="N1241"/>
      <c r="O1241"/>
    </row>
    <row r="1242" spans="10:15">
      <c r="J1242" s="20"/>
      <c r="K1242" s="20"/>
      <c r="L1242"/>
      <c r="M1242"/>
      <c r="N1242"/>
      <c r="O1242"/>
    </row>
    <row r="1243" spans="10:15">
      <c r="J1243" s="20"/>
      <c r="K1243" s="20"/>
      <c r="L1243" s="35"/>
      <c r="M1243" s="35"/>
      <c r="N1243" s="35"/>
      <c r="O1243" s="35"/>
    </row>
    <row r="1244" spans="10:15">
      <c r="J1244" s="20"/>
      <c r="K1244" s="20"/>
      <c r="L1244"/>
      <c r="M1244"/>
      <c r="N1244"/>
      <c r="O1244"/>
    </row>
    <row r="1245" spans="10:15">
      <c r="J1245" s="20"/>
      <c r="K1245" s="20"/>
      <c r="L1245"/>
      <c r="M1245"/>
      <c r="N1245"/>
      <c r="O1245"/>
    </row>
    <row r="1246" spans="10:15">
      <c r="J1246" s="20"/>
      <c r="K1246" s="20"/>
      <c r="L1246"/>
      <c r="M1246"/>
      <c r="N1246"/>
      <c r="O1246"/>
    </row>
    <row r="1247" spans="10:15">
      <c r="J1247" s="20"/>
      <c r="K1247" s="20"/>
      <c r="L1247"/>
      <c r="M1247"/>
      <c r="N1247"/>
      <c r="O1247"/>
    </row>
    <row r="1248" spans="10:15">
      <c r="J1248" s="20"/>
      <c r="K1248" s="20"/>
      <c r="L1248"/>
      <c r="M1248"/>
      <c r="N1248"/>
      <c r="O1248"/>
    </row>
    <row r="1249" spans="10:15">
      <c r="J1249" s="20"/>
      <c r="K1249" s="20"/>
      <c r="L1249" s="35"/>
      <c r="M1249" s="35"/>
      <c r="N1249" s="35"/>
      <c r="O1249" s="35"/>
    </row>
    <row r="1250" spans="10:15">
      <c r="J1250" s="20"/>
      <c r="K1250" s="20"/>
      <c r="L1250"/>
      <c r="M1250"/>
      <c r="N1250"/>
      <c r="O1250"/>
    </row>
    <row r="1251" spans="10:15">
      <c r="J1251" s="20"/>
      <c r="K1251" s="20"/>
      <c r="L1251" s="35"/>
      <c r="M1251" s="35"/>
      <c r="N1251" s="35"/>
      <c r="O1251" s="35"/>
    </row>
    <row r="1252" spans="10:15">
      <c r="J1252" s="20"/>
      <c r="K1252" s="20"/>
      <c r="L1252"/>
      <c r="M1252"/>
      <c r="N1252"/>
      <c r="O1252"/>
    </row>
    <row r="1253" spans="10:15">
      <c r="J1253" s="20"/>
      <c r="K1253" s="20"/>
      <c r="L1253"/>
      <c r="M1253"/>
      <c r="N1253"/>
      <c r="O1253"/>
    </row>
    <row r="1254" spans="10:15">
      <c r="J1254" s="20"/>
      <c r="K1254" s="20"/>
      <c r="L1254" s="35"/>
      <c r="M1254" s="35"/>
      <c r="N1254" s="35"/>
      <c r="O1254" s="35"/>
    </row>
    <row r="1255" spans="10:15">
      <c r="J1255" s="20"/>
      <c r="K1255" s="20"/>
      <c r="L1255"/>
      <c r="M1255"/>
      <c r="N1255"/>
      <c r="O1255"/>
    </row>
    <row r="1256" spans="10:15">
      <c r="J1256" s="20"/>
      <c r="K1256" s="20"/>
      <c r="L1256" s="35"/>
      <c r="M1256" s="35"/>
      <c r="N1256" s="35"/>
      <c r="O1256" s="35"/>
    </row>
    <row r="1257" spans="10:15">
      <c r="J1257" s="20"/>
      <c r="K1257" s="20"/>
      <c r="L1257"/>
      <c r="M1257"/>
      <c r="N1257"/>
      <c r="O1257"/>
    </row>
    <row r="1258" spans="10:15">
      <c r="J1258" s="20"/>
      <c r="K1258" s="20"/>
      <c r="L1258"/>
      <c r="M1258"/>
      <c r="N1258"/>
      <c r="O1258"/>
    </row>
    <row r="1259" spans="10:15">
      <c r="J1259" s="20"/>
      <c r="K1259" s="20"/>
      <c r="L1259"/>
      <c r="M1259"/>
      <c r="N1259"/>
      <c r="O1259"/>
    </row>
    <row r="1260" spans="10:15">
      <c r="J1260" s="20"/>
      <c r="K1260" s="20"/>
      <c r="L1260"/>
      <c r="M1260"/>
      <c r="N1260"/>
      <c r="O1260"/>
    </row>
    <row r="1261" spans="10:15">
      <c r="J1261" s="20"/>
      <c r="K1261" s="20"/>
      <c r="L1261" s="35"/>
      <c r="M1261" s="35"/>
      <c r="N1261" s="35"/>
      <c r="O1261" s="35"/>
    </row>
    <row r="1262" spans="10:15">
      <c r="J1262" s="20"/>
      <c r="K1262" s="20"/>
      <c r="L1262"/>
      <c r="M1262"/>
      <c r="N1262"/>
      <c r="O1262"/>
    </row>
    <row r="1263" spans="10:15">
      <c r="J1263" s="20"/>
      <c r="K1263" s="20"/>
      <c r="L1263"/>
      <c r="M1263"/>
      <c r="N1263"/>
      <c r="O1263"/>
    </row>
    <row r="1264" spans="10:15">
      <c r="J1264" s="20"/>
      <c r="K1264" s="20"/>
      <c r="L1264"/>
      <c r="M1264"/>
      <c r="N1264"/>
      <c r="O1264"/>
    </row>
    <row r="1265" spans="10:15">
      <c r="J1265" s="20"/>
      <c r="K1265" s="20"/>
      <c r="L1265" s="35"/>
      <c r="M1265" s="35"/>
      <c r="N1265" s="35"/>
      <c r="O1265" s="35"/>
    </row>
    <row r="1266" spans="10:15">
      <c r="J1266" s="20"/>
      <c r="K1266" s="20"/>
      <c r="L1266"/>
      <c r="M1266"/>
      <c r="N1266"/>
      <c r="O1266"/>
    </row>
    <row r="1267" spans="10:15">
      <c r="J1267" s="20"/>
      <c r="K1267" s="20"/>
      <c r="L1267"/>
      <c r="M1267"/>
      <c r="N1267"/>
      <c r="O1267"/>
    </row>
    <row r="1268" spans="10:15">
      <c r="J1268" s="20"/>
      <c r="K1268" s="20"/>
      <c r="L1268"/>
      <c r="M1268"/>
      <c r="N1268"/>
      <c r="O1268"/>
    </row>
    <row r="1269" spans="10:15">
      <c r="J1269" s="20"/>
      <c r="K1269" s="20"/>
      <c r="L1269" s="35"/>
      <c r="M1269" s="35"/>
      <c r="N1269" s="35"/>
      <c r="O1269" s="35"/>
    </row>
    <row r="1270" spans="10:15">
      <c r="J1270" s="20"/>
      <c r="K1270" s="20"/>
      <c r="L1270"/>
      <c r="M1270"/>
      <c r="N1270"/>
      <c r="O1270"/>
    </row>
    <row r="1271" spans="10:15">
      <c r="J1271" s="20"/>
      <c r="K1271" s="20"/>
      <c r="L1271"/>
      <c r="M1271"/>
      <c r="N1271"/>
      <c r="O1271"/>
    </row>
    <row r="1272" spans="10:15">
      <c r="J1272" s="20"/>
      <c r="K1272" s="20"/>
      <c r="L1272"/>
      <c r="M1272"/>
      <c r="N1272"/>
      <c r="O1272"/>
    </row>
    <row r="1273" spans="10:15">
      <c r="J1273" s="20"/>
      <c r="K1273" s="20"/>
      <c r="L1273"/>
      <c r="M1273"/>
      <c r="N1273"/>
      <c r="O1273"/>
    </row>
    <row r="1274" spans="10:15">
      <c r="J1274" s="20"/>
      <c r="K1274" s="20"/>
      <c r="L1274" s="35"/>
      <c r="M1274" s="35"/>
      <c r="N1274" s="35"/>
      <c r="O1274" s="35"/>
    </row>
    <row r="1275" spans="10:15">
      <c r="J1275" s="20"/>
      <c r="K1275" s="20"/>
      <c r="L1275"/>
      <c r="M1275"/>
      <c r="N1275"/>
      <c r="O1275"/>
    </row>
    <row r="1276" spans="10:15">
      <c r="J1276" s="20"/>
      <c r="K1276" s="20"/>
      <c r="L1276"/>
      <c r="M1276"/>
      <c r="N1276"/>
      <c r="O1276"/>
    </row>
    <row r="1277" spans="10:15">
      <c r="J1277" s="20"/>
      <c r="K1277" s="20"/>
      <c r="L1277"/>
      <c r="M1277"/>
      <c r="N1277"/>
      <c r="O1277"/>
    </row>
    <row r="1278" spans="10:15">
      <c r="J1278" s="20"/>
      <c r="K1278" s="20"/>
      <c r="L1278"/>
      <c r="M1278"/>
      <c r="N1278"/>
      <c r="O1278"/>
    </row>
    <row r="1279" spans="10:15">
      <c r="J1279" s="20"/>
      <c r="K1279" s="20"/>
      <c r="L1279"/>
      <c r="M1279"/>
      <c r="N1279"/>
      <c r="O1279"/>
    </row>
    <row r="1280" spans="10:15">
      <c r="J1280" s="20"/>
      <c r="K1280" s="20"/>
      <c r="L1280"/>
      <c r="M1280"/>
      <c r="N1280"/>
      <c r="O1280"/>
    </row>
    <row r="1281" spans="10:15">
      <c r="J1281" s="20"/>
      <c r="K1281" s="20"/>
      <c r="L1281" s="35"/>
      <c r="M1281" s="35"/>
      <c r="N1281" s="35"/>
      <c r="O1281" s="35"/>
    </row>
    <row r="1282" spans="10:15">
      <c r="J1282" s="20"/>
      <c r="K1282" s="20"/>
      <c r="L1282"/>
      <c r="M1282"/>
      <c r="N1282"/>
      <c r="O1282"/>
    </row>
    <row r="1283" spans="10:15">
      <c r="J1283" s="20"/>
      <c r="K1283" s="20"/>
      <c r="L1283"/>
      <c r="M1283"/>
      <c r="N1283"/>
      <c r="O1283"/>
    </row>
    <row r="1284" spans="10:15">
      <c r="J1284" s="20"/>
      <c r="K1284" s="20"/>
      <c r="L1284"/>
      <c r="M1284"/>
      <c r="N1284"/>
      <c r="O1284"/>
    </row>
    <row r="1285" spans="10:15">
      <c r="J1285" s="20"/>
      <c r="K1285" s="20"/>
      <c r="L1285" s="35"/>
      <c r="M1285" s="35"/>
      <c r="N1285" s="35"/>
      <c r="O1285" s="35"/>
    </row>
    <row r="1286" spans="10:15">
      <c r="J1286" s="20"/>
      <c r="K1286" s="20"/>
      <c r="L1286"/>
      <c r="M1286"/>
      <c r="N1286"/>
      <c r="O1286"/>
    </row>
    <row r="1287" spans="10:15">
      <c r="J1287" s="20"/>
      <c r="K1287" s="20"/>
      <c r="L1287" s="35"/>
      <c r="M1287" s="35"/>
      <c r="N1287" s="35"/>
      <c r="O1287" s="35"/>
    </row>
    <row r="1288" spans="10:15">
      <c r="J1288" s="20"/>
      <c r="K1288" s="20"/>
      <c r="L1288"/>
      <c r="M1288"/>
      <c r="N1288"/>
      <c r="O1288"/>
    </row>
    <row r="1289" spans="10:15">
      <c r="J1289" s="20"/>
      <c r="K1289" s="20"/>
      <c r="L1289"/>
      <c r="M1289"/>
      <c r="N1289"/>
      <c r="O1289"/>
    </row>
    <row r="1290" spans="10:15">
      <c r="J1290" s="20"/>
      <c r="K1290" s="20"/>
      <c r="L1290"/>
      <c r="M1290"/>
      <c r="N1290"/>
      <c r="O1290"/>
    </row>
    <row r="1291" spans="10:15">
      <c r="J1291" s="20"/>
      <c r="K1291" s="20"/>
      <c r="L1291"/>
      <c r="M1291"/>
      <c r="N1291"/>
      <c r="O1291"/>
    </row>
    <row r="1292" spans="10:15">
      <c r="J1292" s="20"/>
      <c r="K1292" s="20"/>
      <c r="L1292" s="35"/>
      <c r="M1292" s="35"/>
      <c r="N1292" s="35"/>
      <c r="O1292" s="35"/>
    </row>
    <row r="1293" spans="10:15">
      <c r="J1293" s="20"/>
      <c r="K1293" s="20"/>
      <c r="L1293" s="35"/>
      <c r="M1293" s="35"/>
      <c r="N1293" s="35"/>
      <c r="O1293" s="35"/>
    </row>
    <row r="1294" spans="10:15">
      <c r="J1294" s="20"/>
      <c r="K1294" s="20"/>
      <c r="L1294"/>
      <c r="M1294"/>
      <c r="N1294"/>
      <c r="O1294"/>
    </row>
    <row r="1295" spans="10:15">
      <c r="J1295" s="20"/>
      <c r="K1295" s="20"/>
      <c r="L1295"/>
      <c r="M1295"/>
      <c r="N1295"/>
      <c r="O1295"/>
    </row>
    <row r="1296" spans="10:15">
      <c r="J1296" s="20"/>
      <c r="K1296" s="20"/>
      <c r="L1296"/>
      <c r="M1296"/>
      <c r="N1296"/>
      <c r="O1296"/>
    </row>
    <row r="1297" spans="10:15">
      <c r="J1297" s="20"/>
      <c r="K1297" s="20"/>
      <c r="L1297"/>
      <c r="M1297"/>
      <c r="N1297"/>
      <c r="O1297"/>
    </row>
    <row r="1298" spans="10:15">
      <c r="J1298" s="20"/>
      <c r="K1298" s="20"/>
      <c r="L1298"/>
      <c r="M1298"/>
      <c r="N1298"/>
      <c r="O1298"/>
    </row>
    <row r="1299" spans="10:15">
      <c r="J1299" s="20"/>
      <c r="K1299" s="20"/>
      <c r="L1299"/>
      <c r="M1299"/>
      <c r="N1299"/>
      <c r="O1299"/>
    </row>
    <row r="1300" spans="10:15">
      <c r="J1300" s="20"/>
      <c r="K1300" s="20"/>
      <c r="L1300"/>
      <c r="M1300"/>
      <c r="N1300"/>
      <c r="O1300"/>
    </row>
    <row r="1301" spans="10:15">
      <c r="J1301" s="20"/>
      <c r="K1301" s="20"/>
      <c r="L1301" s="35"/>
      <c r="M1301" s="35"/>
      <c r="N1301" s="35"/>
      <c r="O1301" s="35"/>
    </row>
    <row r="1302" spans="10:15">
      <c r="J1302" s="20"/>
      <c r="K1302" s="20"/>
      <c r="L1302"/>
      <c r="M1302"/>
      <c r="N1302"/>
      <c r="O1302"/>
    </row>
    <row r="1303" spans="10:15">
      <c r="J1303" s="20"/>
      <c r="K1303" s="20"/>
      <c r="L1303"/>
      <c r="M1303"/>
      <c r="N1303"/>
      <c r="O1303"/>
    </row>
    <row r="1304" spans="10:15">
      <c r="J1304" s="20"/>
      <c r="K1304" s="20"/>
      <c r="L1304" s="35"/>
      <c r="M1304" s="35"/>
      <c r="N1304" s="35"/>
      <c r="O1304" s="35"/>
    </row>
    <row r="1305" spans="10:15">
      <c r="J1305" s="20"/>
      <c r="K1305" s="20"/>
      <c r="L1305"/>
      <c r="M1305"/>
      <c r="N1305"/>
      <c r="O1305"/>
    </row>
    <row r="1306" spans="10:15">
      <c r="J1306" s="20"/>
      <c r="K1306" s="20"/>
      <c r="L1306" s="35"/>
      <c r="M1306" s="35"/>
      <c r="N1306" s="35"/>
      <c r="O1306" s="35"/>
    </row>
    <row r="1307" spans="10:15">
      <c r="J1307" s="20"/>
      <c r="K1307" s="20"/>
      <c r="L1307"/>
      <c r="M1307"/>
      <c r="N1307"/>
      <c r="O1307"/>
    </row>
    <row r="1308" spans="10:15">
      <c r="J1308" s="20"/>
      <c r="K1308" s="20"/>
      <c r="L1308" s="35"/>
      <c r="M1308" s="35"/>
      <c r="N1308" s="35"/>
      <c r="O1308" s="35"/>
    </row>
    <row r="1309" spans="10:15">
      <c r="J1309" s="20"/>
      <c r="K1309" s="20"/>
      <c r="L1309" s="35"/>
      <c r="M1309" s="35"/>
      <c r="N1309" s="35"/>
      <c r="O1309" s="35"/>
    </row>
    <row r="1310" spans="10:15">
      <c r="J1310" s="20"/>
      <c r="K1310" s="20"/>
      <c r="L1310"/>
      <c r="M1310"/>
      <c r="N1310"/>
      <c r="O1310"/>
    </row>
    <row r="1311" spans="10:15">
      <c r="J1311" s="20"/>
      <c r="K1311" s="20"/>
      <c r="L1311"/>
      <c r="M1311"/>
      <c r="N1311"/>
      <c r="O1311"/>
    </row>
    <row r="1312" spans="10:15">
      <c r="J1312" s="20"/>
      <c r="K1312" s="20"/>
      <c r="L1312"/>
      <c r="M1312"/>
      <c r="N1312"/>
      <c r="O1312"/>
    </row>
    <row r="1313" spans="10:15">
      <c r="J1313" s="20"/>
      <c r="K1313" s="20"/>
      <c r="L1313" s="35"/>
      <c r="M1313" s="35"/>
      <c r="N1313" s="35"/>
      <c r="O1313" s="35"/>
    </row>
    <row r="1314" spans="10:15">
      <c r="J1314" s="20"/>
      <c r="K1314" s="20"/>
      <c r="L1314"/>
      <c r="M1314"/>
      <c r="N1314"/>
      <c r="O1314"/>
    </row>
    <row r="1315" spans="10:15">
      <c r="J1315" s="20"/>
      <c r="K1315" s="20"/>
      <c r="L1315"/>
      <c r="M1315"/>
      <c r="N1315"/>
      <c r="O1315"/>
    </row>
    <row r="1316" spans="10:15">
      <c r="J1316" s="20"/>
      <c r="K1316" s="20"/>
      <c r="L1316"/>
      <c r="M1316"/>
      <c r="N1316"/>
      <c r="O1316"/>
    </row>
    <row r="1317" spans="10:15">
      <c r="J1317" s="20"/>
      <c r="K1317" s="20"/>
      <c r="L1317"/>
      <c r="M1317"/>
      <c r="N1317"/>
      <c r="O1317"/>
    </row>
    <row r="1318" spans="10:15">
      <c r="J1318" s="20"/>
      <c r="K1318" s="20"/>
      <c r="L1318" s="35"/>
      <c r="M1318" s="35"/>
      <c r="N1318" s="35"/>
      <c r="O1318" s="35"/>
    </row>
    <row r="1319" spans="10:15">
      <c r="J1319" s="20"/>
      <c r="K1319" s="20"/>
      <c r="L1319"/>
      <c r="M1319"/>
      <c r="N1319"/>
      <c r="O1319"/>
    </row>
    <row r="1320" spans="10:15">
      <c r="J1320" s="20"/>
      <c r="K1320" s="20"/>
      <c r="L1320"/>
      <c r="M1320"/>
      <c r="N1320"/>
      <c r="O1320"/>
    </row>
    <row r="1321" spans="10:15">
      <c r="J1321" s="20"/>
      <c r="K1321" s="20"/>
      <c r="L1321"/>
      <c r="M1321"/>
      <c r="N1321"/>
      <c r="O1321"/>
    </row>
    <row r="1322" spans="10:15">
      <c r="J1322" s="20"/>
      <c r="K1322" s="20"/>
      <c r="L1322" s="35"/>
      <c r="M1322" s="35"/>
      <c r="N1322" s="35"/>
      <c r="O1322" s="35"/>
    </row>
    <row r="1323" spans="10:15">
      <c r="J1323" s="20"/>
      <c r="K1323" s="20"/>
      <c r="L1323"/>
      <c r="M1323"/>
      <c r="N1323"/>
      <c r="O1323"/>
    </row>
    <row r="1324" spans="10:15">
      <c r="J1324" s="20"/>
      <c r="K1324" s="20"/>
      <c r="L1324"/>
      <c r="M1324"/>
      <c r="N1324"/>
      <c r="O1324"/>
    </row>
    <row r="1325" spans="10:15">
      <c r="J1325" s="20"/>
      <c r="K1325" s="20"/>
      <c r="L1325" s="35"/>
      <c r="M1325" s="35"/>
      <c r="N1325" s="35"/>
      <c r="O1325" s="35"/>
    </row>
    <row r="1326" spans="10:15">
      <c r="J1326" s="20"/>
      <c r="K1326" s="20"/>
      <c r="L1326"/>
      <c r="M1326"/>
      <c r="N1326"/>
      <c r="O1326"/>
    </row>
    <row r="1327" spans="10:15">
      <c r="J1327" s="20"/>
      <c r="K1327" s="20"/>
      <c r="L1327"/>
      <c r="M1327"/>
      <c r="N1327"/>
      <c r="O1327"/>
    </row>
    <row r="1328" spans="10:15">
      <c r="J1328" s="20"/>
      <c r="K1328" s="20"/>
      <c r="L1328"/>
      <c r="M1328"/>
      <c r="N1328"/>
      <c r="O1328"/>
    </row>
    <row r="1329" spans="10:15">
      <c r="J1329" s="20"/>
      <c r="K1329" s="20"/>
      <c r="L1329" s="35"/>
      <c r="M1329" s="35"/>
      <c r="N1329" s="35"/>
      <c r="O1329" s="35"/>
    </row>
    <row r="1330" spans="10:15">
      <c r="J1330" s="20"/>
      <c r="K1330" s="20"/>
      <c r="L1330"/>
      <c r="M1330"/>
      <c r="N1330"/>
      <c r="O1330"/>
    </row>
    <row r="1331" spans="10:15">
      <c r="J1331" s="20"/>
      <c r="K1331" s="20"/>
      <c r="L1331"/>
      <c r="M1331"/>
      <c r="N1331"/>
      <c r="O1331"/>
    </row>
    <row r="1332" spans="10:15">
      <c r="J1332" s="20"/>
      <c r="K1332" s="20"/>
      <c r="L1332"/>
      <c r="M1332"/>
      <c r="N1332"/>
      <c r="O1332"/>
    </row>
    <row r="1333" spans="10:15">
      <c r="J1333" s="20"/>
      <c r="K1333" s="20"/>
      <c r="L1333" s="35"/>
      <c r="M1333" s="35"/>
      <c r="N1333" s="35"/>
      <c r="O1333" s="35"/>
    </row>
    <row r="1334" spans="10:15">
      <c r="J1334" s="20"/>
      <c r="K1334" s="20"/>
      <c r="L1334"/>
      <c r="M1334"/>
      <c r="N1334"/>
      <c r="O1334"/>
    </row>
    <row r="1335" spans="10:15">
      <c r="J1335" s="20"/>
      <c r="K1335" s="20"/>
      <c r="L1335"/>
      <c r="M1335"/>
      <c r="N1335"/>
      <c r="O1335"/>
    </row>
    <row r="1336" spans="10:15">
      <c r="J1336" s="20"/>
      <c r="K1336" s="20"/>
      <c r="L1336" s="35"/>
      <c r="M1336" s="35"/>
      <c r="N1336" s="35"/>
      <c r="O1336" s="35"/>
    </row>
    <row r="1337" spans="10:15">
      <c r="J1337" s="20"/>
      <c r="K1337" s="20"/>
      <c r="L1337"/>
      <c r="M1337"/>
      <c r="N1337"/>
      <c r="O1337"/>
    </row>
    <row r="1338" spans="10:15">
      <c r="J1338" s="20"/>
      <c r="K1338" s="20"/>
      <c r="L1338"/>
      <c r="M1338"/>
      <c r="N1338"/>
      <c r="O1338"/>
    </row>
    <row r="1339" spans="10:15">
      <c r="J1339" s="20"/>
      <c r="K1339" s="20"/>
      <c r="L1339" s="35"/>
      <c r="M1339" s="35"/>
      <c r="N1339" s="35"/>
      <c r="O1339" s="35"/>
    </row>
    <row r="1340" spans="10:15">
      <c r="J1340" s="20"/>
      <c r="K1340" s="20"/>
      <c r="L1340"/>
      <c r="M1340"/>
      <c r="N1340"/>
      <c r="O1340"/>
    </row>
    <row r="1341" spans="10:15">
      <c r="J1341" s="20"/>
      <c r="K1341" s="20"/>
      <c r="L1341" s="35"/>
      <c r="M1341" s="35"/>
      <c r="N1341" s="35"/>
      <c r="O1341" s="35"/>
    </row>
    <row r="1342" spans="10:15">
      <c r="J1342" s="20"/>
      <c r="K1342" s="20"/>
      <c r="L1342"/>
      <c r="M1342"/>
      <c r="N1342"/>
      <c r="O1342"/>
    </row>
    <row r="1343" spans="10:15">
      <c r="J1343" s="20"/>
      <c r="K1343" s="20"/>
      <c r="L1343"/>
      <c r="M1343"/>
      <c r="N1343"/>
      <c r="O1343"/>
    </row>
    <row r="1344" spans="10:15">
      <c r="J1344" s="20"/>
      <c r="K1344" s="20"/>
      <c r="L1344"/>
      <c r="M1344"/>
      <c r="N1344"/>
      <c r="O1344"/>
    </row>
    <row r="1345" spans="10:15">
      <c r="J1345" s="20"/>
      <c r="K1345" s="20"/>
      <c r="L1345" s="35"/>
      <c r="M1345" s="35"/>
      <c r="N1345" s="35"/>
      <c r="O1345" s="35"/>
    </row>
    <row r="1346" spans="10:15">
      <c r="J1346" s="20"/>
      <c r="K1346" s="20"/>
      <c r="L1346" s="35"/>
      <c r="M1346" s="35"/>
      <c r="N1346" s="35"/>
      <c r="O1346" s="35"/>
    </row>
    <row r="1347" spans="10:15">
      <c r="J1347" s="20"/>
      <c r="K1347" s="20"/>
      <c r="L1347" s="35"/>
      <c r="M1347" s="35"/>
      <c r="N1347" s="35"/>
      <c r="O1347" s="35"/>
    </row>
    <row r="1348" spans="10:15">
      <c r="J1348" s="20"/>
      <c r="K1348" s="20"/>
      <c r="L1348"/>
      <c r="M1348"/>
      <c r="N1348"/>
      <c r="O1348"/>
    </row>
    <row r="1349" spans="10:15">
      <c r="J1349" s="20"/>
      <c r="K1349" s="20"/>
      <c r="L1349" s="35"/>
      <c r="M1349" s="35"/>
      <c r="N1349" s="35"/>
      <c r="O1349" s="35"/>
    </row>
    <row r="1350" spans="10:15">
      <c r="J1350" s="20"/>
      <c r="K1350" s="20"/>
      <c r="L1350"/>
      <c r="M1350"/>
      <c r="N1350"/>
      <c r="O1350"/>
    </row>
    <row r="1351" spans="10:15">
      <c r="J1351" s="20"/>
      <c r="K1351" s="20"/>
      <c r="L1351" s="35"/>
      <c r="M1351" s="35"/>
      <c r="N1351" s="35"/>
      <c r="O1351" s="35"/>
    </row>
    <row r="1352" spans="10:15">
      <c r="J1352" s="20"/>
      <c r="K1352" s="20"/>
      <c r="L1352"/>
      <c r="M1352"/>
      <c r="N1352"/>
      <c r="O1352"/>
    </row>
    <row r="1353" spans="10:15">
      <c r="J1353" s="20"/>
      <c r="K1353" s="20"/>
      <c r="L1353" s="35"/>
      <c r="M1353" s="35"/>
      <c r="N1353" s="35"/>
      <c r="O1353" s="35"/>
    </row>
    <row r="1354" spans="10:15">
      <c r="J1354" s="20"/>
      <c r="K1354" s="20"/>
      <c r="L1354"/>
      <c r="M1354"/>
      <c r="N1354"/>
      <c r="O1354"/>
    </row>
    <row r="1355" spans="10:15">
      <c r="J1355" s="20"/>
      <c r="K1355" s="20"/>
      <c r="L1355" s="35"/>
      <c r="M1355" s="35"/>
      <c r="N1355" s="35"/>
      <c r="O1355" s="35"/>
    </row>
    <row r="1356" spans="10:15">
      <c r="J1356" s="20"/>
      <c r="K1356" s="20"/>
      <c r="L1356"/>
      <c r="M1356"/>
      <c r="N1356"/>
      <c r="O1356"/>
    </row>
    <row r="1357" spans="10:15">
      <c r="J1357" s="20"/>
      <c r="K1357" s="20"/>
      <c r="L1357"/>
      <c r="M1357"/>
      <c r="N1357"/>
      <c r="O1357"/>
    </row>
    <row r="1358" spans="10:15">
      <c r="J1358" s="20"/>
      <c r="K1358" s="20"/>
      <c r="L1358" s="35"/>
      <c r="M1358" s="35"/>
      <c r="N1358" s="35"/>
      <c r="O1358" s="35"/>
    </row>
    <row r="1359" spans="10:15">
      <c r="J1359" s="20"/>
      <c r="K1359" s="20"/>
      <c r="L1359"/>
      <c r="M1359"/>
      <c r="N1359"/>
      <c r="O1359"/>
    </row>
    <row r="1360" spans="10:15">
      <c r="J1360" s="20"/>
      <c r="K1360" s="20"/>
      <c r="L1360" s="35"/>
      <c r="M1360" s="35"/>
      <c r="N1360" s="35"/>
      <c r="O1360" s="35"/>
    </row>
    <row r="1361" spans="10:15">
      <c r="J1361" s="20"/>
      <c r="K1361" s="20"/>
      <c r="L1361"/>
      <c r="M1361"/>
      <c r="N1361"/>
      <c r="O1361"/>
    </row>
    <row r="1362" spans="10:15">
      <c r="J1362" s="20"/>
      <c r="K1362" s="20"/>
      <c r="L1362"/>
      <c r="M1362"/>
      <c r="N1362"/>
      <c r="O1362"/>
    </row>
    <row r="1363" spans="10:15">
      <c r="J1363" s="20"/>
      <c r="K1363" s="20"/>
      <c r="L1363"/>
      <c r="M1363"/>
      <c r="N1363"/>
      <c r="O1363"/>
    </row>
    <row r="1364" spans="10:15">
      <c r="J1364" s="20"/>
      <c r="K1364" s="20"/>
      <c r="L1364"/>
      <c r="M1364"/>
      <c r="N1364"/>
      <c r="O1364"/>
    </row>
    <row r="1365" spans="10:15">
      <c r="J1365" s="20"/>
      <c r="K1365" s="20"/>
      <c r="L1365"/>
      <c r="M1365"/>
      <c r="N1365"/>
      <c r="O1365"/>
    </row>
    <row r="1366" spans="10:15">
      <c r="J1366" s="20"/>
      <c r="K1366" s="20"/>
      <c r="L1366"/>
      <c r="M1366"/>
      <c r="N1366"/>
      <c r="O1366"/>
    </row>
    <row r="1367" spans="10:15">
      <c r="J1367" s="20"/>
      <c r="K1367" s="20"/>
      <c r="L1367"/>
      <c r="M1367"/>
      <c r="N1367"/>
      <c r="O1367"/>
    </row>
    <row r="1368" spans="10:15">
      <c r="J1368" s="20"/>
      <c r="K1368" s="20"/>
      <c r="L1368" s="35"/>
      <c r="M1368" s="35"/>
      <c r="N1368" s="35"/>
      <c r="O1368" s="35"/>
    </row>
    <row r="1369" spans="10:15">
      <c r="J1369" s="20"/>
      <c r="K1369" s="20"/>
      <c r="L1369"/>
      <c r="M1369"/>
      <c r="N1369"/>
      <c r="O1369"/>
    </row>
    <row r="1370" spans="10:15">
      <c r="J1370" s="20"/>
      <c r="K1370" s="20"/>
      <c r="L1370"/>
      <c r="M1370"/>
      <c r="N1370"/>
      <c r="O1370"/>
    </row>
    <row r="1371" spans="10:15">
      <c r="J1371" s="20"/>
      <c r="K1371" s="20"/>
      <c r="L1371" s="35"/>
      <c r="M1371" s="35"/>
      <c r="N1371" s="35"/>
      <c r="O1371" s="35"/>
    </row>
    <row r="1372" spans="10:15">
      <c r="J1372" s="20"/>
      <c r="K1372" s="20"/>
      <c r="L1372"/>
      <c r="M1372"/>
      <c r="N1372"/>
      <c r="O1372"/>
    </row>
    <row r="1373" spans="10:15">
      <c r="J1373" s="20"/>
      <c r="K1373" s="20"/>
      <c r="L1373"/>
      <c r="M1373"/>
      <c r="N1373"/>
      <c r="O1373"/>
    </row>
    <row r="1374" spans="10:15">
      <c r="J1374" s="20"/>
      <c r="K1374" s="20"/>
      <c r="L1374" s="35"/>
      <c r="M1374" s="35"/>
      <c r="N1374" s="35"/>
      <c r="O1374" s="35"/>
    </row>
    <row r="1375" spans="10:15">
      <c r="J1375" s="20"/>
      <c r="K1375" s="20"/>
      <c r="L1375"/>
      <c r="M1375"/>
      <c r="N1375"/>
      <c r="O1375"/>
    </row>
    <row r="1376" spans="10:15">
      <c r="J1376" s="20"/>
      <c r="K1376" s="20"/>
      <c r="L1376" s="35"/>
      <c r="M1376" s="35"/>
      <c r="N1376" s="35"/>
      <c r="O1376" s="35"/>
    </row>
    <row r="1377" spans="10:15">
      <c r="J1377" s="20"/>
      <c r="K1377" s="20"/>
      <c r="L1377"/>
      <c r="M1377"/>
      <c r="N1377"/>
      <c r="O1377"/>
    </row>
    <row r="1378" spans="10:15">
      <c r="J1378" s="20"/>
      <c r="K1378" s="20"/>
      <c r="L1378" s="35"/>
      <c r="M1378" s="35"/>
      <c r="N1378" s="35"/>
      <c r="O1378" s="35"/>
    </row>
    <row r="1379" spans="10:15">
      <c r="J1379" s="20"/>
      <c r="K1379" s="20"/>
      <c r="L1379" s="35"/>
      <c r="M1379" s="35"/>
      <c r="N1379" s="35"/>
      <c r="O1379" s="35"/>
    </row>
    <row r="1380" spans="10:15">
      <c r="J1380" s="20"/>
      <c r="K1380" s="20"/>
      <c r="L1380"/>
      <c r="M1380"/>
      <c r="N1380"/>
      <c r="O1380"/>
    </row>
    <row r="1381" spans="10:15">
      <c r="J1381" s="20"/>
      <c r="K1381" s="20"/>
      <c r="L1381"/>
      <c r="M1381"/>
      <c r="N1381"/>
      <c r="O1381"/>
    </row>
    <row r="1382" spans="10:15">
      <c r="J1382" s="20"/>
      <c r="K1382" s="20"/>
      <c r="L1382"/>
      <c r="M1382"/>
      <c r="N1382"/>
      <c r="O1382"/>
    </row>
    <row r="1383" spans="10:15">
      <c r="J1383" s="20"/>
      <c r="K1383" s="20"/>
      <c r="L1383" s="35"/>
      <c r="M1383" s="35"/>
      <c r="N1383" s="35"/>
      <c r="O1383" s="35"/>
    </row>
    <row r="1384" spans="10:15">
      <c r="J1384" s="20"/>
      <c r="K1384" s="20"/>
      <c r="L1384"/>
      <c r="M1384"/>
      <c r="N1384"/>
      <c r="O1384"/>
    </row>
    <row r="1385" spans="10:15">
      <c r="J1385" s="20"/>
      <c r="K1385" s="20"/>
      <c r="L1385"/>
      <c r="M1385"/>
      <c r="N1385"/>
      <c r="O1385"/>
    </row>
    <row r="1386" spans="10:15">
      <c r="J1386" s="20"/>
      <c r="K1386" s="20"/>
      <c r="L1386"/>
      <c r="M1386"/>
      <c r="N1386"/>
      <c r="O1386"/>
    </row>
    <row r="1387" spans="10:15">
      <c r="J1387" s="20"/>
      <c r="K1387" s="20"/>
      <c r="L1387"/>
      <c r="M1387"/>
      <c r="N1387"/>
      <c r="O1387"/>
    </row>
    <row r="1388" spans="10:15">
      <c r="J1388" s="20"/>
      <c r="K1388" s="20"/>
      <c r="L1388" s="35"/>
      <c r="M1388" s="35"/>
      <c r="N1388" s="35"/>
      <c r="O1388" s="35"/>
    </row>
    <row r="1389" spans="10:15">
      <c r="J1389" s="20"/>
      <c r="K1389" s="20"/>
      <c r="L1389"/>
      <c r="M1389"/>
      <c r="N1389"/>
      <c r="O1389"/>
    </row>
    <row r="1390" spans="10:15">
      <c r="J1390" s="20"/>
      <c r="K1390" s="20"/>
      <c r="L1390"/>
      <c r="M1390"/>
      <c r="N1390"/>
      <c r="O1390"/>
    </row>
    <row r="1391" spans="10:15">
      <c r="J1391" s="20"/>
      <c r="K1391" s="20"/>
      <c r="L1391"/>
      <c r="M1391"/>
      <c r="N1391"/>
      <c r="O1391"/>
    </row>
    <row r="1392" spans="10:15">
      <c r="J1392" s="20"/>
      <c r="K1392" s="20"/>
      <c r="L1392"/>
      <c r="M1392"/>
      <c r="N1392"/>
      <c r="O1392"/>
    </row>
    <row r="1393" spans="10:15">
      <c r="J1393" s="20"/>
      <c r="K1393" s="20"/>
      <c r="L1393"/>
      <c r="M1393"/>
      <c r="N1393"/>
      <c r="O1393"/>
    </row>
    <row r="1394" spans="10:15">
      <c r="J1394" s="20"/>
      <c r="K1394" s="20"/>
      <c r="L1394" s="35"/>
      <c r="M1394" s="35"/>
      <c r="N1394" s="35"/>
      <c r="O1394" s="35"/>
    </row>
    <row r="1395" spans="10:15">
      <c r="J1395" s="20"/>
      <c r="K1395" s="20"/>
      <c r="L1395"/>
      <c r="M1395"/>
      <c r="N1395"/>
      <c r="O1395"/>
    </row>
    <row r="1396" spans="10:15">
      <c r="J1396" s="20"/>
      <c r="K1396" s="20"/>
      <c r="L1396"/>
      <c r="M1396"/>
      <c r="N1396"/>
      <c r="O1396"/>
    </row>
    <row r="1397" spans="10:15">
      <c r="J1397" s="20"/>
      <c r="K1397" s="20"/>
      <c r="L1397" s="35"/>
      <c r="M1397" s="35"/>
      <c r="N1397" s="35"/>
      <c r="O1397" s="35"/>
    </row>
    <row r="1398" spans="10:15">
      <c r="J1398" s="20"/>
      <c r="K1398" s="20"/>
      <c r="L1398"/>
      <c r="M1398"/>
      <c r="N1398"/>
      <c r="O1398"/>
    </row>
    <row r="1399" spans="10:15">
      <c r="J1399" s="20"/>
      <c r="K1399" s="20"/>
      <c r="L1399"/>
      <c r="M1399"/>
      <c r="N1399"/>
      <c r="O1399"/>
    </row>
    <row r="1400" spans="10:15">
      <c r="J1400" s="20"/>
      <c r="K1400" s="20"/>
      <c r="L1400"/>
      <c r="M1400"/>
      <c r="N1400"/>
      <c r="O1400"/>
    </row>
    <row r="1401" spans="10:15">
      <c r="J1401" s="20"/>
      <c r="K1401" s="20"/>
      <c r="L1401" s="35"/>
      <c r="M1401" s="35"/>
      <c r="N1401" s="35"/>
      <c r="O1401" s="35"/>
    </row>
    <row r="1402" spans="10:15">
      <c r="J1402" s="20"/>
      <c r="K1402" s="20"/>
      <c r="L1402"/>
      <c r="M1402"/>
      <c r="N1402"/>
      <c r="O1402"/>
    </row>
    <row r="1403" spans="10:15">
      <c r="J1403" s="20"/>
      <c r="K1403" s="20"/>
      <c r="L1403"/>
      <c r="M1403"/>
      <c r="N1403"/>
      <c r="O1403"/>
    </row>
    <row r="1404" spans="10:15">
      <c r="J1404" s="20"/>
      <c r="K1404" s="20"/>
      <c r="L1404"/>
      <c r="M1404"/>
      <c r="N1404"/>
      <c r="O1404"/>
    </row>
    <row r="1405" spans="10:15">
      <c r="J1405" s="20"/>
      <c r="K1405" s="20"/>
      <c r="L1405" s="35"/>
      <c r="M1405" s="35"/>
      <c r="N1405" s="35"/>
      <c r="O1405" s="35"/>
    </row>
    <row r="1406" spans="10:15">
      <c r="J1406" s="20"/>
      <c r="K1406" s="20"/>
      <c r="L1406"/>
      <c r="M1406"/>
      <c r="N1406"/>
      <c r="O1406"/>
    </row>
    <row r="1407" spans="10:15">
      <c r="J1407" s="20"/>
      <c r="K1407" s="20"/>
      <c r="L1407"/>
      <c r="M1407"/>
      <c r="N1407"/>
      <c r="O1407"/>
    </row>
    <row r="1408" spans="10:15">
      <c r="J1408" s="20"/>
      <c r="K1408" s="20"/>
      <c r="L1408" s="35"/>
      <c r="M1408" s="35"/>
      <c r="N1408" s="35"/>
      <c r="O1408" s="35"/>
    </row>
    <row r="1409" spans="10:15">
      <c r="J1409" s="20"/>
      <c r="K1409" s="20"/>
      <c r="L1409"/>
      <c r="M1409"/>
      <c r="N1409"/>
      <c r="O1409"/>
    </row>
    <row r="1410" spans="10:15">
      <c r="J1410" s="20"/>
      <c r="K1410" s="20"/>
      <c r="L1410"/>
      <c r="M1410"/>
      <c r="N1410"/>
      <c r="O1410"/>
    </row>
    <row r="1411" spans="10:15">
      <c r="J1411" s="20"/>
      <c r="K1411" s="20"/>
      <c r="L1411" s="35"/>
      <c r="M1411" s="35"/>
      <c r="N1411" s="35"/>
      <c r="O1411" s="35"/>
    </row>
    <row r="1412" spans="10:15">
      <c r="J1412" s="20"/>
      <c r="K1412" s="20"/>
      <c r="L1412"/>
      <c r="M1412"/>
      <c r="N1412"/>
      <c r="O1412"/>
    </row>
    <row r="1413" spans="10:15">
      <c r="J1413" s="20"/>
      <c r="K1413" s="20"/>
      <c r="L1413" s="35"/>
      <c r="M1413" s="35"/>
      <c r="N1413" s="35"/>
      <c r="O1413" s="35"/>
    </row>
    <row r="1414" spans="10:15">
      <c r="J1414" s="20"/>
      <c r="K1414" s="20"/>
      <c r="L1414"/>
      <c r="M1414"/>
      <c r="N1414"/>
      <c r="O1414"/>
    </row>
    <row r="1415" spans="10:15">
      <c r="J1415" s="20"/>
      <c r="K1415" s="20"/>
      <c r="L1415"/>
      <c r="M1415"/>
      <c r="N1415"/>
      <c r="O1415"/>
    </row>
    <row r="1416" spans="10:15">
      <c r="J1416" s="20"/>
      <c r="K1416" s="20"/>
      <c r="L1416"/>
      <c r="M1416"/>
      <c r="N1416"/>
      <c r="O1416"/>
    </row>
    <row r="1417" spans="10:15">
      <c r="J1417" s="20"/>
      <c r="K1417" s="20"/>
      <c r="L1417" s="35"/>
      <c r="M1417" s="35"/>
      <c r="N1417" s="35"/>
      <c r="O1417" s="35"/>
    </row>
    <row r="1418" spans="10:15">
      <c r="J1418" s="20"/>
      <c r="K1418" s="20"/>
      <c r="L1418" s="35"/>
      <c r="M1418" s="35"/>
      <c r="N1418" s="35"/>
      <c r="O1418" s="35"/>
    </row>
    <row r="1419" spans="10:15">
      <c r="J1419" s="20"/>
      <c r="K1419" s="20"/>
      <c r="L1419"/>
      <c r="M1419"/>
      <c r="N1419"/>
      <c r="O1419"/>
    </row>
    <row r="1420" spans="10:15">
      <c r="J1420" s="20"/>
      <c r="K1420" s="20"/>
      <c r="L1420"/>
      <c r="M1420"/>
      <c r="N1420"/>
      <c r="O1420"/>
    </row>
    <row r="1421" spans="10:15">
      <c r="J1421" s="20"/>
      <c r="K1421" s="20"/>
      <c r="L1421"/>
      <c r="M1421"/>
      <c r="N1421"/>
      <c r="O1421"/>
    </row>
    <row r="1422" spans="10:15">
      <c r="J1422" s="20"/>
      <c r="K1422" s="20"/>
      <c r="L1422"/>
      <c r="M1422"/>
      <c r="N1422"/>
      <c r="O1422"/>
    </row>
    <row r="1423" spans="10:15">
      <c r="J1423" s="20"/>
      <c r="K1423" s="20"/>
      <c r="L1423"/>
      <c r="M1423"/>
      <c r="N1423"/>
      <c r="O1423"/>
    </row>
    <row r="1424" spans="10:15">
      <c r="J1424" s="20"/>
      <c r="K1424" s="20"/>
      <c r="L1424"/>
      <c r="M1424"/>
      <c r="N1424"/>
      <c r="O1424"/>
    </row>
    <row r="1425" spans="10:15">
      <c r="J1425" s="20"/>
      <c r="K1425" s="20"/>
      <c r="L1425"/>
      <c r="M1425"/>
      <c r="N1425"/>
      <c r="O1425"/>
    </row>
    <row r="1426" spans="10:15">
      <c r="J1426" s="20"/>
      <c r="K1426" s="20"/>
      <c r="L1426" s="35"/>
      <c r="M1426" s="35"/>
      <c r="N1426" s="35"/>
      <c r="O1426" s="35"/>
    </row>
    <row r="1427" spans="10:15">
      <c r="J1427" s="20"/>
      <c r="K1427" s="20"/>
      <c r="L1427"/>
      <c r="M1427"/>
      <c r="N1427"/>
      <c r="O1427"/>
    </row>
    <row r="1428" spans="10:15">
      <c r="J1428" s="20"/>
      <c r="K1428" s="20"/>
      <c r="L1428"/>
      <c r="M1428"/>
      <c r="N1428"/>
      <c r="O1428"/>
    </row>
    <row r="1429" spans="10:15">
      <c r="J1429" s="20"/>
      <c r="K1429" s="20"/>
      <c r="L1429" s="35"/>
      <c r="M1429" s="35"/>
      <c r="N1429" s="35"/>
      <c r="O1429" s="35"/>
    </row>
    <row r="1430" spans="10:15">
      <c r="J1430" s="20"/>
      <c r="K1430" s="20"/>
      <c r="L1430"/>
      <c r="M1430"/>
      <c r="N1430"/>
      <c r="O1430"/>
    </row>
    <row r="1431" spans="10:15">
      <c r="J1431" s="20"/>
      <c r="K1431" s="20"/>
      <c r="L1431"/>
      <c r="M1431"/>
      <c r="N1431"/>
      <c r="O1431"/>
    </row>
    <row r="1432" spans="10:15">
      <c r="J1432" s="20"/>
      <c r="K1432" s="20"/>
      <c r="L1432"/>
      <c r="M1432"/>
      <c r="N1432"/>
      <c r="O1432"/>
    </row>
    <row r="1433" spans="10:15">
      <c r="J1433" s="20"/>
      <c r="K1433" s="20"/>
      <c r="L1433"/>
      <c r="M1433"/>
      <c r="N1433"/>
      <c r="O1433"/>
    </row>
    <row r="1434" spans="10:15">
      <c r="J1434" s="20"/>
      <c r="K1434" s="20"/>
      <c r="L1434" s="35"/>
      <c r="M1434" s="35"/>
      <c r="N1434" s="35"/>
      <c r="O1434" s="35"/>
    </row>
    <row r="1435" spans="10:15">
      <c r="J1435" s="20"/>
      <c r="K1435" s="20"/>
      <c r="L1435" s="35"/>
      <c r="M1435" s="35"/>
      <c r="N1435" s="35"/>
      <c r="O1435" s="35"/>
    </row>
    <row r="1436" spans="10:15">
      <c r="J1436" s="20"/>
      <c r="K1436" s="20"/>
      <c r="L1436"/>
      <c r="M1436"/>
      <c r="N1436"/>
      <c r="O1436"/>
    </row>
    <row r="1437" spans="10:15">
      <c r="J1437" s="20"/>
      <c r="K1437" s="20"/>
      <c r="L1437"/>
      <c r="M1437"/>
      <c r="N1437"/>
      <c r="O1437"/>
    </row>
    <row r="1438" spans="10:15">
      <c r="J1438" s="20"/>
      <c r="K1438" s="20"/>
      <c r="L1438"/>
      <c r="M1438"/>
      <c r="N1438"/>
      <c r="O1438"/>
    </row>
    <row r="1439" spans="10:15">
      <c r="J1439" s="20"/>
      <c r="K1439" s="20"/>
      <c r="L1439"/>
      <c r="M1439"/>
      <c r="N1439"/>
      <c r="O1439"/>
    </row>
    <row r="1440" spans="10:15">
      <c r="J1440" s="20"/>
      <c r="K1440" s="20"/>
      <c r="L1440"/>
      <c r="M1440"/>
      <c r="N1440"/>
      <c r="O1440"/>
    </row>
    <row r="1441" spans="10:15">
      <c r="J1441" s="20"/>
      <c r="K1441" s="20"/>
      <c r="L1441"/>
      <c r="M1441"/>
      <c r="N1441"/>
      <c r="O1441"/>
    </row>
    <row r="1442" spans="10:15">
      <c r="J1442" s="20"/>
      <c r="K1442" s="20"/>
      <c r="L1442"/>
      <c r="M1442"/>
      <c r="N1442"/>
      <c r="O1442"/>
    </row>
    <row r="1443" spans="10:15">
      <c r="J1443" s="20"/>
      <c r="K1443" s="20"/>
      <c r="L1443" s="35"/>
      <c r="M1443" s="35"/>
      <c r="N1443" s="35"/>
      <c r="O1443" s="35"/>
    </row>
    <row r="1444" spans="10:15">
      <c r="J1444" s="20"/>
      <c r="K1444" s="20"/>
      <c r="L1444"/>
      <c r="M1444"/>
      <c r="N1444"/>
      <c r="O1444"/>
    </row>
    <row r="1445" spans="10:15">
      <c r="J1445" s="20"/>
      <c r="K1445" s="20"/>
      <c r="L1445"/>
      <c r="M1445"/>
      <c r="N1445"/>
      <c r="O1445"/>
    </row>
    <row r="1446" spans="10:15">
      <c r="J1446" s="20"/>
      <c r="K1446" s="20"/>
      <c r="L1446" s="35"/>
      <c r="M1446" s="35"/>
      <c r="N1446" s="35"/>
      <c r="O1446" s="35"/>
    </row>
    <row r="1447" spans="10:15">
      <c r="J1447" s="20"/>
      <c r="K1447" s="20"/>
      <c r="L1447"/>
      <c r="M1447"/>
      <c r="N1447"/>
      <c r="O1447"/>
    </row>
    <row r="1448" spans="10:15">
      <c r="J1448" s="20"/>
      <c r="K1448" s="20"/>
      <c r="L1448"/>
      <c r="M1448"/>
      <c r="N1448"/>
      <c r="O1448"/>
    </row>
    <row r="1449" spans="10:15">
      <c r="J1449" s="20"/>
      <c r="K1449" s="20"/>
      <c r="L1449"/>
      <c r="M1449"/>
      <c r="N1449"/>
      <c r="O1449"/>
    </row>
    <row r="1450" spans="10:15">
      <c r="J1450" s="20"/>
      <c r="K1450" s="20"/>
      <c r="L1450"/>
      <c r="M1450"/>
      <c r="N1450"/>
      <c r="O1450"/>
    </row>
    <row r="1451" spans="10:15">
      <c r="J1451" s="20"/>
      <c r="K1451" s="20"/>
      <c r="L1451"/>
      <c r="M1451"/>
      <c r="N1451"/>
      <c r="O1451"/>
    </row>
    <row r="1452" spans="10:15">
      <c r="J1452" s="20"/>
      <c r="K1452" s="20"/>
      <c r="L1452"/>
      <c r="M1452"/>
      <c r="N1452"/>
      <c r="O1452"/>
    </row>
    <row r="1453" spans="10:15">
      <c r="J1453" s="20"/>
      <c r="K1453" s="20"/>
      <c r="L1453" s="35"/>
      <c r="M1453" s="35"/>
      <c r="N1453" s="35"/>
      <c r="O1453" s="35"/>
    </row>
    <row r="1454" spans="10:15">
      <c r="J1454" s="20"/>
      <c r="K1454" s="20"/>
      <c r="L1454" s="35"/>
      <c r="M1454" s="35"/>
      <c r="N1454" s="35"/>
      <c r="O1454" s="35"/>
    </row>
    <row r="1455" spans="10:15">
      <c r="J1455" s="20"/>
      <c r="K1455" s="20"/>
      <c r="L1455"/>
      <c r="M1455"/>
      <c r="N1455"/>
      <c r="O1455"/>
    </row>
    <row r="1456" spans="10:15">
      <c r="J1456" s="20"/>
      <c r="K1456" s="20"/>
      <c r="L1456"/>
      <c r="M1456"/>
      <c r="N1456"/>
      <c r="O1456"/>
    </row>
    <row r="1457" spans="10:15">
      <c r="J1457" s="20"/>
      <c r="K1457" s="20"/>
      <c r="L1457"/>
      <c r="M1457"/>
      <c r="N1457"/>
      <c r="O1457"/>
    </row>
    <row r="1458" spans="10:15">
      <c r="J1458" s="20"/>
      <c r="K1458" s="20"/>
      <c r="L1458"/>
      <c r="M1458"/>
      <c r="N1458"/>
      <c r="O1458"/>
    </row>
    <row r="1459" spans="10:15">
      <c r="J1459" s="20"/>
      <c r="K1459" s="20"/>
      <c r="L1459"/>
      <c r="M1459"/>
      <c r="N1459"/>
      <c r="O1459"/>
    </row>
    <row r="1460" spans="10:15">
      <c r="J1460" s="20"/>
      <c r="K1460" s="20"/>
      <c r="L1460"/>
      <c r="M1460"/>
      <c r="N1460"/>
      <c r="O1460"/>
    </row>
    <row r="1461" spans="10:15">
      <c r="J1461" s="20"/>
      <c r="K1461" s="20"/>
      <c r="L1461"/>
      <c r="M1461"/>
      <c r="N1461"/>
      <c r="O1461"/>
    </row>
    <row r="1462" spans="10:15">
      <c r="J1462" s="20"/>
      <c r="K1462" s="20"/>
      <c r="L1462" s="35"/>
      <c r="M1462" s="35"/>
      <c r="N1462" s="35"/>
      <c r="O1462" s="35"/>
    </row>
    <row r="1463" spans="10:15">
      <c r="J1463" s="20"/>
      <c r="K1463" s="20"/>
      <c r="L1463"/>
      <c r="M1463"/>
      <c r="N1463"/>
      <c r="O1463"/>
    </row>
    <row r="1464" spans="10:15">
      <c r="J1464" s="20"/>
      <c r="K1464" s="20"/>
      <c r="L1464" s="35"/>
      <c r="M1464" s="35"/>
      <c r="N1464" s="35"/>
      <c r="O1464" s="35"/>
    </row>
    <row r="1465" spans="10:15">
      <c r="J1465" s="20"/>
      <c r="K1465" s="20"/>
      <c r="L1465"/>
      <c r="M1465"/>
      <c r="N1465"/>
      <c r="O1465"/>
    </row>
    <row r="1466" spans="10:15">
      <c r="J1466" s="20"/>
      <c r="K1466" s="20"/>
      <c r="L1466"/>
      <c r="M1466"/>
      <c r="N1466"/>
      <c r="O1466"/>
    </row>
    <row r="1467" spans="10:15">
      <c r="J1467" s="20"/>
      <c r="K1467" s="20"/>
      <c r="L1467" s="35"/>
      <c r="M1467" s="35"/>
      <c r="N1467" s="35"/>
      <c r="O1467" s="35"/>
    </row>
    <row r="1468" spans="10:15">
      <c r="J1468" s="20"/>
      <c r="K1468" s="20"/>
      <c r="L1468"/>
      <c r="M1468"/>
      <c r="N1468"/>
      <c r="O1468"/>
    </row>
    <row r="1469" spans="10:15">
      <c r="J1469" s="20"/>
      <c r="K1469" s="20"/>
      <c r="L1469" s="35"/>
      <c r="M1469" s="35"/>
      <c r="N1469" s="35"/>
      <c r="O1469" s="35"/>
    </row>
    <row r="1470" spans="10:15">
      <c r="J1470" s="20"/>
      <c r="K1470" s="20"/>
      <c r="L1470"/>
      <c r="M1470"/>
      <c r="N1470"/>
      <c r="O1470"/>
    </row>
    <row r="1471" spans="10:15">
      <c r="J1471" s="20"/>
      <c r="K1471" s="20"/>
      <c r="L1471"/>
      <c r="M1471"/>
      <c r="N1471"/>
      <c r="O1471"/>
    </row>
    <row r="1472" spans="10:15">
      <c r="J1472" s="20"/>
      <c r="K1472" s="20"/>
      <c r="L1472"/>
      <c r="M1472"/>
      <c r="N1472"/>
      <c r="O1472"/>
    </row>
    <row r="1473" spans="10:15">
      <c r="J1473" s="20"/>
      <c r="K1473" s="20"/>
      <c r="L1473" s="35"/>
      <c r="M1473" s="35"/>
      <c r="N1473" s="35"/>
      <c r="O1473" s="35"/>
    </row>
    <row r="1474" spans="10:15">
      <c r="J1474" s="20"/>
      <c r="K1474" s="20"/>
      <c r="L1474"/>
      <c r="M1474"/>
      <c r="N1474"/>
      <c r="O1474"/>
    </row>
    <row r="1475" spans="10:15">
      <c r="J1475" s="20"/>
      <c r="K1475" s="20"/>
      <c r="L1475"/>
      <c r="M1475"/>
      <c r="N1475"/>
      <c r="O1475"/>
    </row>
    <row r="1476" spans="10:15">
      <c r="J1476" s="20"/>
      <c r="K1476" s="20"/>
      <c r="L1476"/>
      <c r="M1476"/>
      <c r="N1476"/>
      <c r="O1476"/>
    </row>
    <row r="1477" spans="10:15">
      <c r="J1477" s="20"/>
      <c r="K1477" s="20"/>
      <c r="L1477"/>
      <c r="M1477"/>
      <c r="N1477"/>
      <c r="O1477"/>
    </row>
    <row r="1478" spans="10:15">
      <c r="J1478" s="20"/>
      <c r="K1478" s="20"/>
      <c r="L1478" s="35"/>
      <c r="M1478" s="35"/>
      <c r="N1478" s="35"/>
      <c r="O1478" s="35"/>
    </row>
    <row r="1479" spans="10:15">
      <c r="J1479" s="20"/>
      <c r="K1479" s="20"/>
      <c r="L1479" s="35"/>
      <c r="M1479" s="35"/>
      <c r="N1479" s="35"/>
      <c r="O1479" s="35"/>
    </row>
    <row r="1480" spans="10:15">
      <c r="J1480" s="20"/>
      <c r="K1480" s="20"/>
      <c r="L1480" s="35"/>
      <c r="M1480" s="35"/>
      <c r="N1480" s="35"/>
      <c r="O1480" s="35"/>
    </row>
    <row r="1481" spans="10:15">
      <c r="J1481" s="20"/>
      <c r="K1481" s="20"/>
      <c r="L1481"/>
      <c r="M1481"/>
      <c r="N1481"/>
      <c r="O1481"/>
    </row>
    <row r="1482" spans="10:15">
      <c r="J1482" s="20"/>
      <c r="K1482" s="20"/>
      <c r="L1482" s="35"/>
      <c r="M1482" s="35"/>
      <c r="N1482" s="35"/>
      <c r="O1482" s="35"/>
    </row>
    <row r="1483" spans="10:15">
      <c r="J1483" s="20"/>
      <c r="K1483" s="20"/>
      <c r="L1483"/>
      <c r="M1483"/>
      <c r="N1483"/>
      <c r="O1483"/>
    </row>
    <row r="1484" spans="10:15">
      <c r="J1484" s="20"/>
      <c r="K1484" s="20"/>
      <c r="L1484" s="35"/>
      <c r="M1484" s="35"/>
      <c r="N1484" s="35"/>
      <c r="O1484" s="35"/>
    </row>
    <row r="1485" spans="10:15">
      <c r="J1485" s="20"/>
      <c r="K1485" s="20"/>
      <c r="L1485"/>
      <c r="M1485"/>
      <c r="N1485"/>
      <c r="O1485"/>
    </row>
    <row r="1486" spans="10:15">
      <c r="J1486" s="20"/>
      <c r="K1486" s="20"/>
      <c r="L1486" s="35"/>
      <c r="M1486" s="35"/>
      <c r="N1486" s="35"/>
      <c r="O1486" s="35"/>
    </row>
    <row r="1487" spans="10:15">
      <c r="J1487" s="20"/>
      <c r="K1487" s="20"/>
      <c r="L1487"/>
      <c r="M1487"/>
      <c r="N1487"/>
      <c r="O1487"/>
    </row>
    <row r="1488" spans="10:15">
      <c r="J1488" s="20"/>
      <c r="K1488" s="20"/>
      <c r="L1488" s="35"/>
      <c r="M1488" s="35"/>
      <c r="N1488" s="35"/>
      <c r="O1488" s="35"/>
    </row>
    <row r="1489" spans="10:15">
      <c r="J1489" s="20"/>
      <c r="K1489" s="20"/>
      <c r="L1489"/>
      <c r="M1489"/>
      <c r="N1489"/>
      <c r="O1489"/>
    </row>
    <row r="1490" spans="10:15">
      <c r="J1490" s="20"/>
      <c r="K1490" s="20"/>
      <c r="L1490"/>
      <c r="M1490"/>
      <c r="N1490"/>
      <c r="O1490"/>
    </row>
    <row r="1491" spans="10:15">
      <c r="J1491" s="20"/>
      <c r="K1491" s="20"/>
      <c r="L1491" s="35"/>
      <c r="M1491" s="35"/>
      <c r="N1491" s="35"/>
      <c r="O1491" s="35"/>
    </row>
    <row r="1492" spans="10:15">
      <c r="J1492" s="20"/>
      <c r="K1492" s="20"/>
      <c r="L1492"/>
      <c r="M1492"/>
      <c r="N1492"/>
      <c r="O1492"/>
    </row>
    <row r="1493" spans="10:15">
      <c r="J1493" s="20"/>
      <c r="K1493" s="20"/>
      <c r="L1493"/>
      <c r="M1493"/>
      <c r="N1493"/>
      <c r="O1493"/>
    </row>
    <row r="1494" spans="10:15">
      <c r="J1494" s="20"/>
      <c r="K1494" s="20"/>
      <c r="L1494" s="35"/>
      <c r="M1494" s="35"/>
      <c r="N1494" s="35"/>
      <c r="O1494" s="35"/>
    </row>
    <row r="1495" spans="10:15">
      <c r="J1495" s="20"/>
      <c r="K1495" s="20"/>
      <c r="L1495"/>
      <c r="M1495"/>
      <c r="N1495"/>
      <c r="O1495"/>
    </row>
    <row r="1496" spans="10:15">
      <c r="J1496" s="20"/>
      <c r="K1496" s="20"/>
      <c r="L1496"/>
      <c r="M1496"/>
      <c r="N1496"/>
      <c r="O1496"/>
    </row>
    <row r="1497" spans="10:15">
      <c r="J1497" s="20"/>
      <c r="K1497" s="20"/>
      <c r="L1497"/>
      <c r="M1497"/>
      <c r="N1497"/>
      <c r="O1497"/>
    </row>
    <row r="1498" spans="10:15">
      <c r="J1498" s="20"/>
      <c r="K1498" s="20"/>
      <c r="L1498"/>
      <c r="M1498"/>
      <c r="N1498"/>
      <c r="O1498"/>
    </row>
    <row r="1499" spans="10:15">
      <c r="J1499" s="20"/>
      <c r="K1499" s="20"/>
      <c r="L1499"/>
      <c r="M1499"/>
      <c r="N1499"/>
      <c r="O1499"/>
    </row>
    <row r="1500" spans="10:15">
      <c r="J1500" s="20"/>
      <c r="K1500" s="20"/>
      <c r="L1500"/>
      <c r="M1500"/>
      <c r="N1500"/>
      <c r="O1500"/>
    </row>
    <row r="1501" spans="10:15">
      <c r="J1501" s="20"/>
      <c r="K1501" s="20"/>
      <c r="L1501"/>
      <c r="M1501"/>
      <c r="N1501"/>
      <c r="O1501"/>
    </row>
    <row r="1502" spans="10:15">
      <c r="J1502" s="20"/>
      <c r="K1502" s="20"/>
      <c r="L1502" s="35"/>
      <c r="M1502" s="35"/>
      <c r="N1502" s="35"/>
      <c r="O1502" s="35"/>
    </row>
    <row r="1503" spans="10:15">
      <c r="J1503" s="20"/>
      <c r="K1503" s="20"/>
      <c r="L1503"/>
      <c r="M1503"/>
      <c r="N1503"/>
      <c r="O1503"/>
    </row>
    <row r="1504" spans="10:15">
      <c r="J1504" s="20"/>
      <c r="K1504" s="20"/>
      <c r="L1504"/>
      <c r="M1504"/>
      <c r="N1504"/>
      <c r="O1504"/>
    </row>
    <row r="1505" spans="10:15">
      <c r="J1505" s="20"/>
      <c r="K1505" s="20"/>
      <c r="L1505"/>
      <c r="M1505"/>
      <c r="N1505"/>
      <c r="O1505"/>
    </row>
    <row r="1506" spans="10:15">
      <c r="J1506" s="20"/>
      <c r="K1506" s="20"/>
      <c r="L1506"/>
      <c r="M1506"/>
      <c r="N1506"/>
      <c r="O1506"/>
    </row>
    <row r="1507" spans="10:15">
      <c r="J1507" s="20"/>
      <c r="K1507" s="20"/>
      <c r="L1507"/>
      <c r="M1507"/>
      <c r="N1507"/>
      <c r="O1507"/>
    </row>
    <row r="1508" spans="10:15">
      <c r="J1508" s="20"/>
      <c r="K1508" s="20"/>
      <c r="L1508"/>
      <c r="M1508"/>
      <c r="N1508"/>
      <c r="O1508"/>
    </row>
    <row r="1509" spans="10:15">
      <c r="J1509" s="20"/>
      <c r="K1509" s="20"/>
      <c r="L1509"/>
      <c r="M1509"/>
      <c r="N1509"/>
      <c r="O1509"/>
    </row>
    <row r="1510" spans="10:15">
      <c r="J1510" s="20"/>
      <c r="K1510" s="20"/>
      <c r="L1510"/>
      <c r="M1510"/>
      <c r="N1510"/>
      <c r="O1510"/>
    </row>
    <row r="1511" spans="10:15">
      <c r="J1511" s="20"/>
      <c r="K1511" s="20"/>
      <c r="L1511"/>
      <c r="M1511"/>
      <c r="N1511"/>
      <c r="O1511"/>
    </row>
    <row r="1512" spans="10:15">
      <c r="J1512" s="20"/>
      <c r="K1512" s="20"/>
      <c r="L1512"/>
      <c r="M1512"/>
      <c r="N1512"/>
      <c r="O1512"/>
    </row>
    <row r="1513" spans="10:15">
      <c r="J1513" s="20"/>
      <c r="K1513" s="20"/>
      <c r="L1513"/>
      <c r="M1513"/>
      <c r="N1513"/>
      <c r="O1513"/>
    </row>
    <row r="1514" spans="10:15">
      <c r="J1514" s="20"/>
      <c r="K1514" s="20"/>
      <c r="L1514"/>
      <c r="M1514"/>
      <c r="N1514"/>
      <c r="O1514"/>
    </row>
    <row r="1515" spans="10:15">
      <c r="J1515" s="20"/>
      <c r="K1515" s="20"/>
      <c r="L1515"/>
      <c r="M1515"/>
      <c r="N1515"/>
      <c r="O1515"/>
    </row>
    <row r="1516" spans="10:15">
      <c r="J1516" s="20"/>
      <c r="K1516" s="20"/>
      <c r="L1516"/>
      <c r="M1516"/>
      <c r="N1516"/>
      <c r="O1516"/>
    </row>
    <row r="1517" spans="10:15">
      <c r="J1517" s="20"/>
      <c r="K1517" s="20"/>
      <c r="L1517"/>
      <c r="M1517"/>
      <c r="N1517"/>
      <c r="O1517"/>
    </row>
    <row r="1518" spans="10:15">
      <c r="J1518" s="20"/>
      <c r="K1518" s="20"/>
      <c r="L1518" s="35"/>
      <c r="M1518" s="35"/>
      <c r="N1518" s="35"/>
      <c r="O1518" s="35"/>
    </row>
    <row r="1519" spans="10:15">
      <c r="J1519" s="20"/>
      <c r="K1519" s="20"/>
      <c r="L1519"/>
      <c r="M1519"/>
      <c r="N1519"/>
      <c r="O1519"/>
    </row>
    <row r="1520" spans="10:15">
      <c r="J1520" s="20"/>
      <c r="K1520" s="20"/>
      <c r="L1520"/>
      <c r="M1520"/>
      <c r="N1520"/>
      <c r="O1520"/>
    </row>
    <row r="1521" spans="10:15">
      <c r="J1521" s="20"/>
      <c r="K1521" s="20"/>
      <c r="L1521"/>
      <c r="M1521"/>
      <c r="N1521"/>
      <c r="O1521"/>
    </row>
    <row r="1522" spans="10:15">
      <c r="J1522" s="20"/>
      <c r="K1522" s="20"/>
      <c r="L1522" s="35"/>
      <c r="M1522" s="35"/>
      <c r="N1522" s="35"/>
      <c r="O1522" s="35"/>
    </row>
    <row r="1523" spans="10:15">
      <c r="J1523" s="20"/>
      <c r="K1523" s="20"/>
      <c r="L1523"/>
      <c r="M1523"/>
      <c r="N1523"/>
      <c r="O1523"/>
    </row>
    <row r="1524" spans="10:15">
      <c r="J1524" s="20"/>
      <c r="K1524" s="20"/>
      <c r="L1524"/>
      <c r="M1524"/>
      <c r="N1524"/>
      <c r="O1524"/>
    </row>
    <row r="1525" spans="10:15">
      <c r="J1525" s="20"/>
      <c r="K1525" s="20"/>
      <c r="L1525" s="35"/>
      <c r="M1525" s="35"/>
      <c r="N1525" s="35"/>
      <c r="O1525" s="35"/>
    </row>
    <row r="1526" spans="10:15">
      <c r="J1526" s="20"/>
      <c r="K1526" s="20"/>
      <c r="L1526"/>
      <c r="M1526"/>
      <c r="N1526"/>
      <c r="O1526"/>
    </row>
    <row r="1527" spans="10:15">
      <c r="J1527" s="20"/>
      <c r="K1527" s="20"/>
      <c r="L1527" s="35"/>
      <c r="M1527" s="35"/>
      <c r="N1527" s="35"/>
      <c r="O1527" s="35"/>
    </row>
    <row r="1528" spans="10:15">
      <c r="J1528" s="20"/>
      <c r="K1528" s="20"/>
      <c r="L1528"/>
      <c r="M1528"/>
      <c r="N1528"/>
      <c r="O1528"/>
    </row>
    <row r="1529" spans="10:15">
      <c r="J1529" s="20"/>
      <c r="K1529" s="20"/>
      <c r="L1529"/>
      <c r="M1529"/>
      <c r="N1529"/>
      <c r="O1529"/>
    </row>
    <row r="1530" spans="10:15">
      <c r="J1530" s="20"/>
      <c r="K1530" s="20"/>
      <c r="L1530"/>
      <c r="M1530"/>
      <c r="N1530"/>
      <c r="O1530"/>
    </row>
    <row r="1531" spans="10:15">
      <c r="J1531" s="20"/>
      <c r="K1531" s="20"/>
      <c r="L1531"/>
      <c r="M1531"/>
      <c r="N1531"/>
      <c r="O1531"/>
    </row>
    <row r="1532" spans="10:15">
      <c r="J1532" s="20"/>
      <c r="K1532" s="20"/>
      <c r="L1532"/>
      <c r="M1532"/>
      <c r="N1532"/>
      <c r="O1532"/>
    </row>
    <row r="1533" spans="10:15">
      <c r="J1533" s="20"/>
      <c r="K1533" s="20"/>
      <c r="L1533" s="35"/>
      <c r="M1533" s="35"/>
      <c r="N1533" s="35"/>
      <c r="O1533" s="35"/>
    </row>
    <row r="1534" spans="10:15">
      <c r="J1534" s="20"/>
      <c r="K1534" s="20"/>
      <c r="L1534"/>
      <c r="M1534"/>
      <c r="N1534"/>
      <c r="O1534"/>
    </row>
    <row r="1535" spans="10:15">
      <c r="J1535" s="20"/>
      <c r="K1535" s="20"/>
      <c r="L1535"/>
      <c r="M1535"/>
      <c r="N1535"/>
      <c r="O1535"/>
    </row>
    <row r="1536" spans="10:15">
      <c r="J1536" s="20"/>
      <c r="K1536" s="20"/>
      <c r="L1536" s="35"/>
      <c r="M1536" s="35"/>
      <c r="N1536" s="35"/>
      <c r="O1536" s="35"/>
    </row>
    <row r="1537" spans="10:15">
      <c r="J1537" s="20"/>
      <c r="K1537" s="20"/>
      <c r="L1537"/>
      <c r="M1537"/>
      <c r="N1537"/>
      <c r="O1537"/>
    </row>
    <row r="1538" spans="10:15">
      <c r="J1538" s="20"/>
      <c r="K1538" s="20"/>
      <c r="L1538"/>
      <c r="M1538"/>
      <c r="N1538"/>
      <c r="O1538"/>
    </row>
    <row r="1539" spans="10:15">
      <c r="J1539" s="20"/>
      <c r="K1539" s="20"/>
      <c r="L1539"/>
      <c r="M1539"/>
      <c r="N1539"/>
      <c r="O1539"/>
    </row>
    <row r="1540" spans="10:15">
      <c r="J1540" s="20"/>
      <c r="K1540" s="20"/>
      <c r="L1540" s="35"/>
      <c r="M1540" s="35"/>
      <c r="N1540" s="35"/>
      <c r="O1540" s="35"/>
    </row>
    <row r="1541" spans="10:15">
      <c r="J1541" s="20"/>
      <c r="K1541" s="20"/>
      <c r="L1541"/>
      <c r="M1541"/>
      <c r="N1541"/>
      <c r="O1541"/>
    </row>
    <row r="1542" spans="10:15">
      <c r="J1542" s="20"/>
      <c r="K1542" s="20"/>
      <c r="L1542"/>
      <c r="M1542"/>
      <c r="N1542"/>
      <c r="O1542"/>
    </row>
    <row r="1543" spans="10:15">
      <c r="J1543" s="20"/>
      <c r="K1543" s="20"/>
      <c r="L1543" s="35"/>
      <c r="M1543" s="35"/>
      <c r="N1543" s="35"/>
      <c r="O1543" s="35"/>
    </row>
    <row r="1544" spans="10:15">
      <c r="J1544" s="20"/>
      <c r="K1544" s="20"/>
      <c r="L1544"/>
      <c r="M1544"/>
      <c r="N1544"/>
      <c r="O1544"/>
    </row>
    <row r="1545" spans="10:15">
      <c r="J1545" s="20"/>
      <c r="K1545" s="20"/>
      <c r="L1545"/>
      <c r="M1545"/>
      <c r="N1545"/>
      <c r="O1545"/>
    </row>
    <row r="1546" spans="10:15">
      <c r="J1546" s="20"/>
      <c r="K1546" s="20"/>
      <c r="L1546"/>
      <c r="M1546"/>
      <c r="N1546"/>
      <c r="O1546"/>
    </row>
    <row r="1547" spans="10:15">
      <c r="J1547" s="20"/>
      <c r="K1547" s="20"/>
      <c r="L1547"/>
      <c r="M1547"/>
      <c r="N1547"/>
      <c r="O1547"/>
    </row>
    <row r="1548" spans="10:15">
      <c r="J1548" s="20"/>
      <c r="K1548" s="20"/>
      <c r="L1548"/>
      <c r="M1548"/>
      <c r="N1548"/>
      <c r="O1548"/>
    </row>
    <row r="1549" spans="10:15">
      <c r="J1549" s="20"/>
      <c r="K1549" s="20"/>
      <c r="L1549"/>
      <c r="M1549"/>
      <c r="N1549"/>
      <c r="O1549"/>
    </row>
    <row r="1550" spans="10:15">
      <c r="J1550" s="20"/>
      <c r="K1550" s="20"/>
      <c r="L1550"/>
      <c r="M1550"/>
      <c r="N1550"/>
      <c r="O1550"/>
    </row>
    <row r="1551" spans="10:15">
      <c r="J1551" s="20"/>
      <c r="K1551" s="20"/>
      <c r="L1551"/>
      <c r="M1551"/>
      <c r="N1551"/>
      <c r="O1551"/>
    </row>
    <row r="1552" spans="10:15">
      <c r="J1552" s="20"/>
      <c r="K1552" s="20"/>
      <c r="L1552"/>
      <c r="M1552"/>
      <c r="N1552"/>
      <c r="O1552"/>
    </row>
    <row r="1553" spans="10:15">
      <c r="J1553" s="20"/>
      <c r="K1553" s="20"/>
      <c r="L1553" s="35"/>
      <c r="M1553" s="35"/>
      <c r="N1553" s="35"/>
      <c r="O1553" s="35"/>
    </row>
    <row r="1554" spans="10:15">
      <c r="J1554" s="20"/>
      <c r="K1554" s="20"/>
      <c r="L1554"/>
      <c r="M1554"/>
      <c r="N1554"/>
      <c r="O1554"/>
    </row>
    <row r="1555" spans="10:15">
      <c r="J1555" s="20"/>
      <c r="K1555" s="20"/>
      <c r="L1555"/>
      <c r="M1555"/>
      <c r="N1555"/>
      <c r="O1555"/>
    </row>
    <row r="1556" spans="10:15">
      <c r="J1556" s="20"/>
      <c r="K1556" s="20"/>
      <c r="L1556"/>
      <c r="M1556"/>
      <c r="N1556"/>
      <c r="O1556"/>
    </row>
    <row r="1557" spans="10:15">
      <c r="J1557" s="20"/>
      <c r="K1557" s="20"/>
      <c r="L1557" s="35"/>
      <c r="M1557" s="35"/>
      <c r="N1557" s="35"/>
      <c r="O1557" s="35"/>
    </row>
    <row r="1558" spans="10:15">
      <c r="J1558" s="20"/>
      <c r="K1558" s="20"/>
      <c r="L1558"/>
      <c r="M1558"/>
      <c r="N1558"/>
      <c r="O1558"/>
    </row>
    <row r="1559" spans="10:15">
      <c r="J1559" s="20"/>
      <c r="K1559" s="20"/>
      <c r="L1559"/>
      <c r="M1559"/>
      <c r="N1559"/>
      <c r="O1559"/>
    </row>
    <row r="1560" spans="10:15">
      <c r="J1560" s="20"/>
      <c r="K1560" s="20"/>
      <c r="L1560"/>
      <c r="M1560"/>
      <c r="N1560"/>
      <c r="O1560"/>
    </row>
    <row r="1561" spans="10:15">
      <c r="J1561" s="20"/>
      <c r="K1561" s="20"/>
      <c r="L1561" s="35"/>
      <c r="M1561" s="35"/>
      <c r="N1561" s="35"/>
      <c r="O1561" s="35"/>
    </row>
    <row r="1562" spans="10:15">
      <c r="J1562" s="20"/>
      <c r="K1562" s="20"/>
      <c r="L1562"/>
      <c r="M1562"/>
      <c r="N1562"/>
      <c r="O1562"/>
    </row>
    <row r="1563" spans="10:15">
      <c r="J1563" s="20"/>
      <c r="K1563" s="20"/>
      <c r="L1563"/>
      <c r="M1563"/>
      <c r="N1563"/>
      <c r="O1563"/>
    </row>
    <row r="1564" spans="10:15">
      <c r="J1564" s="20"/>
      <c r="K1564" s="20"/>
      <c r="L1564" s="35"/>
      <c r="M1564" s="35"/>
      <c r="N1564" s="35"/>
      <c r="O1564" s="35"/>
    </row>
    <row r="1565" spans="10:15">
      <c r="J1565" s="20"/>
      <c r="K1565" s="20"/>
      <c r="L1565"/>
      <c r="M1565"/>
      <c r="N1565"/>
      <c r="O1565"/>
    </row>
    <row r="1566" spans="10:15">
      <c r="J1566" s="20"/>
      <c r="K1566" s="20"/>
      <c r="L1566"/>
      <c r="M1566"/>
      <c r="N1566"/>
      <c r="O1566"/>
    </row>
    <row r="1567" spans="10:15">
      <c r="J1567" s="20"/>
      <c r="K1567" s="20"/>
      <c r="L1567"/>
      <c r="M1567"/>
      <c r="N1567"/>
      <c r="O1567"/>
    </row>
    <row r="1568" spans="10:15">
      <c r="J1568" s="20"/>
      <c r="K1568" s="20"/>
      <c r="L1568"/>
      <c r="M1568"/>
      <c r="N1568"/>
      <c r="O1568"/>
    </row>
    <row r="1569" spans="10:15">
      <c r="J1569" s="20"/>
      <c r="K1569" s="20"/>
      <c r="L1569"/>
      <c r="M1569"/>
      <c r="N1569"/>
      <c r="O1569"/>
    </row>
    <row r="1570" spans="10:15">
      <c r="J1570" s="20"/>
      <c r="K1570" s="20"/>
      <c r="L1570"/>
      <c r="M1570"/>
      <c r="N1570"/>
      <c r="O1570"/>
    </row>
    <row r="1571" spans="10:15">
      <c r="J1571" s="20"/>
      <c r="K1571" s="20"/>
      <c r="L1571"/>
      <c r="M1571"/>
      <c r="N1571"/>
      <c r="O1571"/>
    </row>
    <row r="1572" spans="10:15">
      <c r="J1572" s="20"/>
      <c r="K1572" s="20"/>
      <c r="L1572"/>
      <c r="M1572"/>
      <c r="N1572"/>
      <c r="O1572"/>
    </row>
    <row r="1573" spans="10:15">
      <c r="J1573" s="20"/>
      <c r="K1573" s="20"/>
      <c r="L1573" s="35"/>
      <c r="M1573" s="35"/>
      <c r="N1573" s="35"/>
      <c r="O1573" s="35"/>
    </row>
    <row r="1574" spans="10:15">
      <c r="J1574" s="20"/>
      <c r="K1574" s="20"/>
      <c r="L1574"/>
      <c r="M1574"/>
      <c r="N1574"/>
      <c r="O1574"/>
    </row>
    <row r="1575" spans="10:15">
      <c r="J1575" s="20"/>
      <c r="K1575" s="20"/>
      <c r="L1575"/>
      <c r="M1575"/>
      <c r="N1575"/>
      <c r="O1575"/>
    </row>
    <row r="1576" spans="10:15">
      <c r="J1576" s="20"/>
      <c r="K1576" s="20"/>
      <c r="L1576"/>
      <c r="M1576"/>
      <c r="N1576"/>
      <c r="O1576"/>
    </row>
    <row r="1577" spans="10:15">
      <c r="J1577" s="20"/>
      <c r="K1577" s="20"/>
      <c r="L1577" s="35"/>
      <c r="M1577" s="35"/>
      <c r="N1577" s="35"/>
      <c r="O1577" s="35"/>
    </row>
    <row r="1578" spans="10:15">
      <c r="J1578" s="20"/>
      <c r="K1578" s="20"/>
      <c r="L1578"/>
      <c r="M1578"/>
      <c r="N1578"/>
      <c r="O1578"/>
    </row>
    <row r="1579" spans="10:15">
      <c r="J1579" s="20"/>
      <c r="K1579" s="20"/>
      <c r="L1579"/>
      <c r="M1579"/>
      <c r="N1579"/>
      <c r="O1579"/>
    </row>
    <row r="1580" spans="10:15">
      <c r="J1580" s="20"/>
      <c r="K1580" s="20"/>
      <c r="L1580"/>
      <c r="M1580"/>
      <c r="N1580"/>
      <c r="O1580"/>
    </row>
    <row r="1581" spans="10:15">
      <c r="J1581" s="20"/>
      <c r="K1581" s="20"/>
      <c r="L1581" s="35"/>
      <c r="M1581" s="35"/>
      <c r="N1581" s="35"/>
      <c r="O1581" s="35"/>
    </row>
    <row r="1582" spans="10:15">
      <c r="J1582" s="20"/>
      <c r="K1582" s="20"/>
      <c r="L1582"/>
      <c r="M1582"/>
      <c r="N1582"/>
      <c r="O1582"/>
    </row>
    <row r="1583" spans="10:15">
      <c r="J1583" s="20"/>
      <c r="K1583" s="20"/>
      <c r="L1583"/>
      <c r="M1583"/>
      <c r="N1583"/>
      <c r="O1583"/>
    </row>
    <row r="1584" spans="10:15">
      <c r="J1584" s="20"/>
      <c r="K1584" s="20"/>
      <c r="L1584"/>
      <c r="M1584"/>
      <c r="N1584"/>
      <c r="O1584"/>
    </row>
    <row r="1585" spans="10:15">
      <c r="J1585" s="20"/>
      <c r="K1585" s="20"/>
      <c r="L1585"/>
      <c r="M1585"/>
      <c r="N1585"/>
      <c r="O1585"/>
    </row>
    <row r="1586" spans="10:15">
      <c r="J1586" s="20"/>
      <c r="K1586" s="20"/>
      <c r="L1586"/>
      <c r="M1586"/>
      <c r="N1586"/>
      <c r="O1586"/>
    </row>
    <row r="1587" spans="10:15">
      <c r="J1587" s="20"/>
      <c r="K1587" s="20"/>
      <c r="L1587" s="35"/>
      <c r="M1587" s="35"/>
      <c r="N1587" s="35"/>
      <c r="O1587" s="35"/>
    </row>
    <row r="1588" spans="10:15">
      <c r="J1588" s="20"/>
      <c r="K1588" s="20"/>
      <c r="L1588"/>
      <c r="M1588"/>
      <c r="N1588"/>
      <c r="O1588"/>
    </row>
    <row r="1589" spans="10:15">
      <c r="J1589" s="20"/>
      <c r="K1589" s="20"/>
      <c r="L1589"/>
      <c r="M1589"/>
      <c r="N1589"/>
      <c r="O1589"/>
    </row>
    <row r="1590" spans="10:15">
      <c r="J1590" s="20"/>
      <c r="K1590" s="20"/>
      <c r="L1590"/>
      <c r="M1590"/>
      <c r="N1590"/>
      <c r="O1590"/>
    </row>
    <row r="1591" spans="10:15">
      <c r="J1591" s="20"/>
      <c r="K1591" s="20"/>
      <c r="L1591"/>
      <c r="M1591"/>
      <c r="N1591"/>
      <c r="O1591"/>
    </row>
    <row r="1592" spans="10:15">
      <c r="J1592" s="20"/>
      <c r="K1592" s="20"/>
      <c r="L1592"/>
      <c r="M1592"/>
      <c r="N1592"/>
      <c r="O1592"/>
    </row>
    <row r="1593" spans="10:15">
      <c r="J1593" s="20"/>
      <c r="K1593" s="20"/>
      <c r="L1593"/>
      <c r="M1593"/>
      <c r="N1593"/>
      <c r="O1593"/>
    </row>
    <row r="1594" spans="10:15">
      <c r="J1594" s="20"/>
      <c r="K1594" s="20"/>
      <c r="L1594"/>
      <c r="M1594"/>
      <c r="N1594"/>
      <c r="O1594"/>
    </row>
    <row r="1595" spans="10:15">
      <c r="J1595" s="20"/>
      <c r="K1595" s="20"/>
      <c r="L1595" s="35"/>
      <c r="M1595" s="35"/>
      <c r="N1595" s="35"/>
      <c r="O1595" s="35"/>
    </row>
    <row r="1596" spans="10:15">
      <c r="J1596" s="20"/>
      <c r="K1596" s="20"/>
      <c r="L1596"/>
      <c r="M1596"/>
      <c r="N1596"/>
      <c r="O1596"/>
    </row>
    <row r="1597" spans="10:15">
      <c r="J1597" s="20"/>
      <c r="K1597" s="20"/>
      <c r="L1597"/>
      <c r="M1597"/>
      <c r="N1597"/>
      <c r="O1597"/>
    </row>
    <row r="1598" spans="10:15">
      <c r="J1598" s="20"/>
      <c r="K1598" s="20"/>
      <c r="L1598" s="35"/>
      <c r="M1598" s="35"/>
      <c r="N1598" s="35"/>
      <c r="O1598" s="35"/>
    </row>
    <row r="1599" spans="10:15">
      <c r="J1599" s="20"/>
      <c r="K1599" s="20"/>
      <c r="L1599"/>
      <c r="M1599"/>
      <c r="N1599"/>
      <c r="O1599"/>
    </row>
    <row r="1600" spans="10:15">
      <c r="J1600" s="20"/>
      <c r="K1600" s="20"/>
      <c r="L1600"/>
      <c r="M1600"/>
      <c r="N1600"/>
      <c r="O1600"/>
    </row>
    <row r="1601" spans="10:15">
      <c r="J1601" s="20"/>
      <c r="K1601" s="20"/>
      <c r="L1601" s="35"/>
      <c r="M1601" s="35"/>
      <c r="N1601" s="35"/>
      <c r="O1601" s="35"/>
    </row>
    <row r="1602" spans="10:15">
      <c r="J1602" s="20"/>
      <c r="K1602" s="20"/>
      <c r="L1602"/>
      <c r="M1602"/>
      <c r="N1602"/>
      <c r="O1602"/>
    </row>
    <row r="1603" spans="10:15">
      <c r="J1603" s="20"/>
      <c r="K1603" s="20"/>
      <c r="L1603"/>
      <c r="M1603"/>
      <c r="N1603"/>
      <c r="O1603"/>
    </row>
    <row r="1604" spans="10:15">
      <c r="J1604" s="20"/>
      <c r="K1604" s="20"/>
      <c r="L1604"/>
      <c r="M1604"/>
      <c r="N1604"/>
      <c r="O1604"/>
    </row>
    <row r="1605" spans="10:15">
      <c r="J1605" s="20"/>
      <c r="K1605" s="20"/>
      <c r="L1605"/>
      <c r="M1605"/>
      <c r="N1605"/>
      <c r="O1605"/>
    </row>
    <row r="1606" spans="10:15">
      <c r="J1606" s="20"/>
      <c r="K1606" s="20"/>
      <c r="L1606"/>
      <c r="M1606"/>
      <c r="N1606"/>
      <c r="O1606"/>
    </row>
    <row r="1607" spans="10:15">
      <c r="J1607" s="20"/>
      <c r="K1607" s="20"/>
      <c r="L1607"/>
      <c r="M1607"/>
      <c r="N1607"/>
      <c r="O1607"/>
    </row>
    <row r="1608" spans="10:15">
      <c r="J1608" s="20"/>
      <c r="K1608" s="20"/>
      <c r="L1608"/>
      <c r="M1608"/>
      <c r="N1608"/>
      <c r="O1608"/>
    </row>
    <row r="1609" spans="10:15">
      <c r="J1609" s="20"/>
      <c r="K1609" s="20"/>
      <c r="L1609"/>
      <c r="M1609"/>
      <c r="N1609"/>
      <c r="O1609"/>
    </row>
    <row r="1610" spans="10:15">
      <c r="J1610" s="20"/>
      <c r="K1610" s="20"/>
      <c r="L1610" s="35"/>
      <c r="M1610" s="35"/>
      <c r="N1610" s="35"/>
      <c r="O1610" s="35"/>
    </row>
    <row r="1611" spans="10:15">
      <c r="J1611" s="20"/>
      <c r="K1611" s="20"/>
      <c r="L1611"/>
      <c r="M1611"/>
      <c r="N1611"/>
      <c r="O1611"/>
    </row>
    <row r="1612" spans="10:15">
      <c r="J1612" s="20"/>
      <c r="K1612" s="20"/>
      <c r="L1612"/>
      <c r="M1612"/>
      <c r="N1612"/>
      <c r="O1612"/>
    </row>
    <row r="1613" spans="10:15">
      <c r="J1613" s="20"/>
      <c r="K1613" s="20"/>
      <c r="L1613"/>
      <c r="M1613"/>
      <c r="N1613"/>
      <c r="O1613"/>
    </row>
    <row r="1614" spans="10:15">
      <c r="J1614" s="20"/>
      <c r="K1614" s="20"/>
      <c r="L1614" s="35"/>
      <c r="M1614" s="35"/>
      <c r="N1614" s="35"/>
      <c r="O1614" s="35"/>
    </row>
    <row r="1615" spans="10:15">
      <c r="J1615" s="20"/>
      <c r="K1615" s="20"/>
      <c r="L1615"/>
      <c r="M1615"/>
      <c r="N1615"/>
      <c r="O1615"/>
    </row>
    <row r="1616" spans="10:15">
      <c r="J1616" s="20"/>
      <c r="K1616" s="20"/>
      <c r="L1616"/>
      <c r="M1616"/>
      <c r="N1616"/>
      <c r="O1616"/>
    </row>
    <row r="1617" spans="10:15">
      <c r="J1617" s="20"/>
      <c r="K1617" s="20"/>
      <c r="L1617"/>
      <c r="M1617"/>
      <c r="N1617"/>
      <c r="O1617"/>
    </row>
    <row r="1618" spans="10:15">
      <c r="J1618" s="20"/>
      <c r="K1618" s="20"/>
      <c r="L1618" s="35"/>
      <c r="M1618" s="35"/>
      <c r="N1618" s="35"/>
      <c r="O1618" s="35"/>
    </row>
    <row r="1619" spans="10:15">
      <c r="J1619" s="20"/>
      <c r="K1619" s="20"/>
      <c r="L1619"/>
      <c r="M1619"/>
      <c r="N1619"/>
      <c r="O1619"/>
    </row>
    <row r="1620" spans="10:15">
      <c r="J1620" s="20"/>
      <c r="K1620" s="20"/>
      <c r="L1620"/>
      <c r="M1620"/>
      <c r="N1620"/>
      <c r="O1620"/>
    </row>
    <row r="1621" spans="10:15">
      <c r="J1621" s="20"/>
      <c r="K1621" s="20"/>
      <c r="L1621" s="35"/>
      <c r="M1621" s="35"/>
      <c r="N1621" s="35"/>
      <c r="O1621" s="35"/>
    </row>
    <row r="1622" spans="10:15">
      <c r="J1622" s="20"/>
      <c r="K1622" s="20"/>
      <c r="L1622"/>
      <c r="M1622"/>
      <c r="N1622"/>
      <c r="O1622"/>
    </row>
    <row r="1623" spans="10:15">
      <c r="J1623" s="20"/>
      <c r="K1623" s="20"/>
      <c r="L1623"/>
      <c r="M1623"/>
      <c r="N1623"/>
      <c r="O1623"/>
    </row>
    <row r="1624" spans="10:15">
      <c r="J1624" s="20"/>
      <c r="K1624" s="20"/>
      <c r="L1624"/>
      <c r="M1624"/>
      <c r="N1624"/>
      <c r="O1624"/>
    </row>
    <row r="1625" spans="10:15">
      <c r="J1625" s="20"/>
      <c r="K1625" s="20"/>
      <c r="L1625"/>
      <c r="M1625"/>
      <c r="N1625"/>
      <c r="O1625"/>
    </row>
    <row r="1626" spans="10:15">
      <c r="J1626" s="20"/>
      <c r="K1626" s="20"/>
      <c r="L1626"/>
      <c r="M1626"/>
      <c r="N1626"/>
      <c r="O1626"/>
    </row>
    <row r="1627" spans="10:15">
      <c r="J1627" s="20"/>
      <c r="K1627" s="20"/>
      <c r="L1627"/>
      <c r="M1627"/>
      <c r="N1627"/>
      <c r="O1627"/>
    </row>
    <row r="1628" spans="10:15">
      <c r="J1628" s="20"/>
      <c r="K1628" s="20"/>
      <c r="L1628"/>
      <c r="M1628"/>
      <c r="N1628"/>
      <c r="O1628"/>
    </row>
    <row r="1629" spans="10:15">
      <c r="J1629" s="20"/>
      <c r="K1629" s="20"/>
      <c r="L1629"/>
      <c r="M1629"/>
      <c r="N1629"/>
      <c r="O1629"/>
    </row>
    <row r="1630" spans="10:15">
      <c r="J1630" s="20"/>
      <c r="K1630" s="20"/>
      <c r="L1630"/>
      <c r="M1630"/>
      <c r="N1630"/>
      <c r="O1630"/>
    </row>
    <row r="1631" spans="10:15">
      <c r="J1631" s="20"/>
      <c r="K1631" s="20"/>
      <c r="L1631" s="35"/>
      <c r="M1631" s="35"/>
      <c r="N1631" s="35"/>
      <c r="O1631" s="35"/>
    </row>
    <row r="1632" spans="10:15">
      <c r="J1632" s="20"/>
      <c r="K1632" s="20"/>
      <c r="L1632"/>
      <c r="M1632"/>
      <c r="N1632"/>
      <c r="O1632"/>
    </row>
    <row r="1633" spans="10:15">
      <c r="J1633" s="20"/>
      <c r="K1633" s="20"/>
      <c r="L1633"/>
      <c r="M1633"/>
      <c r="N1633"/>
      <c r="O1633"/>
    </row>
    <row r="1634" spans="10:15">
      <c r="J1634" s="20"/>
      <c r="K1634" s="20"/>
      <c r="L1634"/>
      <c r="M1634"/>
      <c r="N1634"/>
      <c r="O1634"/>
    </row>
    <row r="1635" spans="10:15">
      <c r="J1635" s="20"/>
      <c r="K1635" s="20"/>
      <c r="L1635" s="35"/>
      <c r="M1635" s="35"/>
      <c r="N1635" s="35"/>
      <c r="O1635" s="35"/>
    </row>
    <row r="1636" spans="10:15">
      <c r="J1636" s="20"/>
      <c r="K1636" s="20"/>
      <c r="L1636"/>
      <c r="M1636"/>
      <c r="N1636"/>
      <c r="O1636"/>
    </row>
    <row r="1637" spans="10:15">
      <c r="J1637" s="20"/>
      <c r="K1637" s="20"/>
      <c r="L1637"/>
      <c r="M1637"/>
      <c r="N1637"/>
      <c r="O1637"/>
    </row>
    <row r="1638" spans="10:15">
      <c r="J1638" s="20"/>
      <c r="K1638" s="20"/>
      <c r="L1638"/>
      <c r="M1638"/>
      <c r="N1638"/>
      <c r="O1638"/>
    </row>
    <row r="1639" spans="10:15">
      <c r="J1639" s="20"/>
      <c r="K1639" s="20"/>
      <c r="L1639" s="35"/>
      <c r="M1639" s="35"/>
      <c r="N1639" s="35"/>
      <c r="O1639" s="35"/>
    </row>
    <row r="1640" spans="10:15">
      <c r="J1640" s="20"/>
      <c r="K1640" s="20"/>
      <c r="L1640"/>
      <c r="M1640"/>
      <c r="N1640"/>
      <c r="O1640"/>
    </row>
    <row r="1641" spans="10:15">
      <c r="J1641" s="20"/>
      <c r="K1641" s="20"/>
      <c r="L1641"/>
      <c r="M1641"/>
      <c r="N1641"/>
      <c r="O1641"/>
    </row>
    <row r="1642" spans="10:15">
      <c r="J1642" s="20"/>
      <c r="K1642" s="20"/>
      <c r="L1642" s="35"/>
      <c r="M1642" s="35"/>
      <c r="N1642" s="35"/>
      <c r="O1642" s="35"/>
    </row>
    <row r="1643" spans="10:15">
      <c r="J1643" s="20"/>
      <c r="K1643" s="20"/>
      <c r="L1643"/>
      <c r="M1643"/>
      <c r="N1643"/>
      <c r="O1643"/>
    </row>
    <row r="1644" spans="10:15">
      <c r="J1644" s="20"/>
      <c r="K1644" s="20"/>
      <c r="L1644"/>
      <c r="M1644"/>
      <c r="N1644"/>
      <c r="O1644"/>
    </row>
    <row r="1645" spans="10:15">
      <c r="J1645" s="20"/>
      <c r="K1645" s="20"/>
      <c r="L1645"/>
      <c r="M1645"/>
      <c r="N1645"/>
      <c r="O1645"/>
    </row>
    <row r="1646" spans="10:15">
      <c r="J1646" s="20"/>
      <c r="K1646" s="20"/>
      <c r="L1646"/>
      <c r="M1646"/>
      <c r="N1646"/>
      <c r="O1646"/>
    </row>
    <row r="1647" spans="10:15">
      <c r="J1647" s="20"/>
      <c r="K1647" s="20"/>
      <c r="L1647"/>
      <c r="M1647"/>
      <c r="N1647"/>
      <c r="O1647"/>
    </row>
    <row r="1648" spans="10:15">
      <c r="J1648" s="20"/>
      <c r="K1648" s="20"/>
      <c r="L1648"/>
      <c r="M1648"/>
      <c r="N1648"/>
      <c r="O1648"/>
    </row>
    <row r="1649" spans="10:15">
      <c r="J1649" s="20"/>
      <c r="K1649" s="20"/>
      <c r="L1649"/>
      <c r="M1649"/>
      <c r="N1649"/>
      <c r="O1649"/>
    </row>
    <row r="1650" spans="10:15">
      <c r="J1650" s="20"/>
      <c r="K1650" s="20"/>
      <c r="L1650"/>
      <c r="M1650"/>
      <c r="N1650"/>
      <c r="O1650"/>
    </row>
    <row r="1651" spans="10:15">
      <c r="J1651" s="20"/>
      <c r="K1651" s="20"/>
      <c r="L1651"/>
      <c r="M1651"/>
      <c r="N1651"/>
      <c r="O1651"/>
    </row>
    <row r="1652" spans="10:15">
      <c r="J1652" s="20"/>
      <c r="K1652" s="20"/>
      <c r="L1652" s="35"/>
      <c r="M1652" s="35"/>
      <c r="N1652" s="35"/>
      <c r="O1652" s="35"/>
    </row>
    <row r="1653" spans="10:15">
      <c r="J1653" s="20"/>
      <c r="K1653" s="20"/>
      <c r="L1653"/>
      <c r="M1653"/>
      <c r="N1653"/>
      <c r="O1653"/>
    </row>
    <row r="1654" spans="10:15">
      <c r="J1654" s="20"/>
      <c r="K1654" s="20"/>
      <c r="L1654"/>
      <c r="M1654"/>
      <c r="N1654"/>
      <c r="O1654"/>
    </row>
    <row r="1655" spans="10:15">
      <c r="J1655" s="20"/>
      <c r="K1655" s="20"/>
      <c r="L1655"/>
      <c r="M1655"/>
      <c r="N1655"/>
      <c r="O1655"/>
    </row>
    <row r="1656" spans="10:15">
      <c r="J1656" s="20"/>
      <c r="K1656" s="20"/>
      <c r="L1656" s="35"/>
      <c r="M1656" s="35"/>
      <c r="N1656" s="35"/>
      <c r="O1656" s="35"/>
    </row>
    <row r="1657" spans="10:15">
      <c r="J1657" s="20"/>
      <c r="K1657" s="20"/>
      <c r="L1657"/>
      <c r="M1657"/>
      <c r="N1657"/>
      <c r="O1657"/>
    </row>
    <row r="1658" spans="10:15">
      <c r="J1658" s="20"/>
      <c r="K1658" s="20"/>
      <c r="L1658"/>
      <c r="M1658"/>
      <c r="N1658"/>
      <c r="O1658"/>
    </row>
    <row r="1659" spans="10:15">
      <c r="J1659" s="20"/>
      <c r="K1659" s="20"/>
      <c r="L1659"/>
      <c r="M1659"/>
      <c r="N1659"/>
      <c r="O1659"/>
    </row>
    <row r="1660" spans="10:15">
      <c r="J1660" s="20"/>
      <c r="K1660" s="20"/>
      <c r="L1660" s="35"/>
      <c r="M1660" s="35"/>
      <c r="N1660" s="35"/>
      <c r="O1660" s="35"/>
    </row>
    <row r="1661" spans="10:15">
      <c r="J1661" s="20"/>
      <c r="K1661" s="20"/>
      <c r="L1661"/>
      <c r="M1661"/>
      <c r="N1661"/>
      <c r="O1661"/>
    </row>
    <row r="1662" spans="10:15">
      <c r="J1662" s="20"/>
      <c r="K1662" s="20"/>
      <c r="L1662"/>
      <c r="M1662"/>
      <c r="N1662"/>
      <c r="O1662"/>
    </row>
    <row r="1663" spans="10:15">
      <c r="J1663" s="20"/>
      <c r="K1663" s="20"/>
      <c r="L1663" s="35"/>
      <c r="M1663" s="35"/>
      <c r="N1663" s="35"/>
      <c r="O1663" s="35"/>
    </row>
    <row r="1664" spans="10:15">
      <c r="J1664" s="20"/>
      <c r="K1664" s="20"/>
      <c r="L1664"/>
      <c r="M1664"/>
      <c r="N1664"/>
      <c r="O1664"/>
    </row>
    <row r="1665" spans="10:15">
      <c r="J1665" s="20"/>
      <c r="K1665" s="20"/>
      <c r="L1665"/>
      <c r="M1665"/>
      <c r="N1665"/>
      <c r="O1665"/>
    </row>
    <row r="1666" spans="10:15">
      <c r="J1666" s="20"/>
      <c r="K1666" s="20"/>
      <c r="L1666"/>
      <c r="M1666"/>
      <c r="N1666"/>
      <c r="O1666"/>
    </row>
    <row r="1667" spans="10:15">
      <c r="J1667" s="20"/>
      <c r="K1667" s="20"/>
      <c r="L1667"/>
      <c r="M1667"/>
      <c r="N1667"/>
      <c r="O1667"/>
    </row>
    <row r="1668" spans="10:15">
      <c r="J1668" s="20"/>
      <c r="K1668" s="20"/>
      <c r="L1668"/>
      <c r="M1668"/>
      <c r="N1668"/>
      <c r="O1668"/>
    </row>
    <row r="1669" spans="10:15">
      <c r="J1669" s="20"/>
      <c r="K1669" s="20"/>
      <c r="L1669"/>
      <c r="M1669"/>
      <c r="N1669"/>
      <c r="O1669"/>
    </row>
    <row r="1670" spans="10:15">
      <c r="J1670" s="20"/>
      <c r="K1670" s="20"/>
      <c r="L1670" s="35"/>
      <c r="M1670" s="35"/>
      <c r="N1670" s="35"/>
      <c r="O1670" s="35"/>
    </row>
    <row r="1671" spans="10:15">
      <c r="J1671" s="20"/>
      <c r="K1671" s="20"/>
      <c r="L1671"/>
      <c r="M1671"/>
      <c r="N1671"/>
      <c r="O1671"/>
    </row>
    <row r="1672" spans="10:15">
      <c r="J1672" s="20"/>
      <c r="K1672" s="20"/>
      <c r="L1672"/>
      <c r="M1672"/>
      <c r="N1672"/>
      <c r="O1672"/>
    </row>
    <row r="1673" spans="10:15">
      <c r="J1673" s="20"/>
      <c r="K1673" s="20"/>
      <c r="L1673" s="35"/>
      <c r="M1673" s="35"/>
      <c r="N1673" s="35"/>
      <c r="O1673" s="35"/>
    </row>
    <row r="1674" spans="10:15">
      <c r="J1674" s="20"/>
      <c r="K1674" s="20"/>
      <c r="L1674"/>
      <c r="M1674"/>
      <c r="N1674"/>
      <c r="O1674"/>
    </row>
    <row r="1675" spans="10:15">
      <c r="J1675" s="20"/>
      <c r="K1675" s="20"/>
      <c r="L1675"/>
      <c r="M1675"/>
      <c r="N1675"/>
      <c r="O1675"/>
    </row>
    <row r="1676" spans="10:15">
      <c r="J1676" s="20"/>
      <c r="K1676" s="20"/>
      <c r="L1676" s="35"/>
      <c r="M1676" s="35"/>
      <c r="N1676" s="35"/>
      <c r="O1676" s="35"/>
    </row>
    <row r="1677" spans="10:15">
      <c r="J1677" s="20"/>
      <c r="K1677" s="20"/>
      <c r="L1677"/>
      <c r="M1677"/>
      <c r="N1677"/>
      <c r="O1677"/>
    </row>
    <row r="1678" spans="10:15">
      <c r="J1678" s="20"/>
      <c r="K1678" s="20"/>
      <c r="L1678"/>
      <c r="M1678"/>
      <c r="N1678"/>
      <c r="O1678"/>
    </row>
    <row r="1679" spans="10:15">
      <c r="J1679" s="20"/>
      <c r="K1679" s="20"/>
      <c r="L1679"/>
      <c r="M1679"/>
      <c r="N1679"/>
      <c r="O1679"/>
    </row>
    <row r="1680" spans="10:15">
      <c r="J1680" s="20"/>
      <c r="K1680" s="20"/>
      <c r="L1680"/>
      <c r="M1680"/>
      <c r="N1680"/>
      <c r="O1680"/>
    </row>
    <row r="1681" spans="10:15">
      <c r="J1681" s="20"/>
      <c r="K1681" s="20"/>
      <c r="L1681"/>
      <c r="M1681"/>
      <c r="N1681"/>
      <c r="O1681"/>
    </row>
    <row r="1682" spans="10:15">
      <c r="J1682" s="20"/>
      <c r="K1682" s="20"/>
      <c r="L1682" s="35"/>
      <c r="M1682" s="35"/>
      <c r="N1682" s="35"/>
      <c r="O1682" s="35"/>
    </row>
    <row r="1683" spans="10:15">
      <c r="J1683" s="20"/>
      <c r="K1683" s="20"/>
      <c r="L1683"/>
      <c r="M1683"/>
      <c r="N1683"/>
      <c r="O1683"/>
    </row>
    <row r="1684" spans="10:15">
      <c r="J1684" s="20"/>
      <c r="K1684" s="20"/>
      <c r="L1684" s="35"/>
      <c r="M1684" s="35"/>
      <c r="N1684" s="35"/>
      <c r="O1684" s="35"/>
    </row>
    <row r="1685" spans="10:15">
      <c r="J1685" s="20"/>
      <c r="K1685" s="20"/>
      <c r="L1685"/>
      <c r="M1685"/>
      <c r="N1685"/>
      <c r="O1685"/>
    </row>
    <row r="1686" spans="10:15">
      <c r="J1686" s="20"/>
      <c r="K1686" s="20"/>
      <c r="L1686"/>
      <c r="M1686"/>
      <c r="N1686"/>
      <c r="O1686"/>
    </row>
    <row r="1687" spans="10:15">
      <c r="J1687" s="20"/>
      <c r="K1687" s="20"/>
      <c r="L1687" s="35"/>
      <c r="M1687" s="35"/>
      <c r="N1687" s="35"/>
      <c r="O1687" s="35"/>
    </row>
    <row r="1688" spans="10:15">
      <c r="J1688" s="20"/>
      <c r="K1688" s="20"/>
      <c r="L1688"/>
      <c r="M1688"/>
      <c r="N1688"/>
      <c r="O1688"/>
    </row>
    <row r="1689" spans="10:15">
      <c r="J1689" s="20"/>
      <c r="K1689" s="20"/>
      <c r="L1689" s="35"/>
      <c r="M1689" s="35"/>
      <c r="N1689" s="35"/>
      <c r="O1689" s="35"/>
    </row>
    <row r="1690" spans="10:15">
      <c r="J1690" s="20"/>
      <c r="K1690" s="20"/>
      <c r="L1690"/>
      <c r="M1690"/>
      <c r="N1690"/>
      <c r="O1690"/>
    </row>
    <row r="1691" spans="10:15">
      <c r="J1691" s="20"/>
      <c r="K1691" s="20"/>
      <c r="L1691"/>
      <c r="M1691"/>
      <c r="N1691"/>
      <c r="O1691"/>
    </row>
    <row r="1692" spans="10:15">
      <c r="J1692" s="20"/>
      <c r="K1692" s="20"/>
      <c r="L1692"/>
      <c r="M1692"/>
      <c r="N1692"/>
      <c r="O1692"/>
    </row>
    <row r="1693" spans="10:15">
      <c r="J1693" s="20"/>
      <c r="K1693" s="20"/>
      <c r="L1693"/>
      <c r="M1693"/>
      <c r="N1693"/>
      <c r="O1693"/>
    </row>
    <row r="1694" spans="10:15">
      <c r="J1694" s="20"/>
      <c r="K1694" s="20"/>
      <c r="L1694" s="35"/>
      <c r="M1694" s="35"/>
      <c r="N1694" s="35"/>
      <c r="O1694" s="35"/>
    </row>
    <row r="1695" spans="10:15">
      <c r="J1695" s="20"/>
      <c r="K1695" s="20"/>
      <c r="L1695"/>
      <c r="M1695"/>
      <c r="N1695"/>
      <c r="O1695"/>
    </row>
    <row r="1696" spans="10:15">
      <c r="J1696" s="20"/>
      <c r="K1696" s="20"/>
      <c r="L1696"/>
      <c r="M1696"/>
      <c r="N1696"/>
      <c r="O1696"/>
    </row>
    <row r="1697" spans="10:15">
      <c r="J1697" s="20"/>
      <c r="K1697" s="20"/>
      <c r="L1697"/>
      <c r="M1697"/>
      <c r="N1697"/>
      <c r="O1697"/>
    </row>
    <row r="1698" spans="10:15">
      <c r="J1698" s="20"/>
      <c r="K1698" s="20"/>
      <c r="L1698" s="35"/>
      <c r="M1698" s="35"/>
      <c r="N1698" s="35"/>
      <c r="O1698" s="35"/>
    </row>
    <row r="1699" spans="10:15">
      <c r="J1699" s="20"/>
      <c r="K1699" s="20"/>
      <c r="L1699"/>
      <c r="M1699"/>
      <c r="N1699"/>
      <c r="O1699"/>
    </row>
    <row r="1700" spans="10:15">
      <c r="J1700" s="20"/>
      <c r="K1700" s="20"/>
      <c r="L1700"/>
      <c r="M1700"/>
      <c r="N1700"/>
      <c r="O1700"/>
    </row>
    <row r="1701" spans="10:15">
      <c r="J1701" s="20"/>
      <c r="K1701" s="20"/>
      <c r="L1701"/>
      <c r="M1701"/>
      <c r="N1701"/>
      <c r="O1701"/>
    </row>
    <row r="1702" spans="10:15">
      <c r="J1702" s="20"/>
      <c r="K1702" s="20"/>
      <c r="L1702" s="35"/>
      <c r="M1702" s="35"/>
      <c r="N1702" s="35"/>
      <c r="O1702" s="35"/>
    </row>
    <row r="1703" spans="10:15">
      <c r="J1703" s="20"/>
      <c r="K1703" s="20"/>
      <c r="L1703"/>
      <c r="M1703"/>
      <c r="N1703"/>
      <c r="O1703"/>
    </row>
    <row r="1704" spans="10:15">
      <c r="J1704" s="20"/>
      <c r="K1704" s="20"/>
      <c r="L1704"/>
      <c r="M1704"/>
      <c r="N1704"/>
      <c r="O1704"/>
    </row>
    <row r="1705" spans="10:15">
      <c r="J1705" s="20"/>
      <c r="K1705" s="20"/>
      <c r="L1705"/>
      <c r="M1705"/>
      <c r="N1705"/>
      <c r="O1705"/>
    </row>
    <row r="1706" spans="10:15">
      <c r="J1706" s="20"/>
      <c r="K1706" s="20"/>
      <c r="L1706"/>
      <c r="M1706"/>
      <c r="N1706"/>
      <c r="O1706"/>
    </row>
    <row r="1707" spans="10:15">
      <c r="J1707" s="20"/>
      <c r="K1707" s="20"/>
      <c r="L1707" s="35"/>
      <c r="M1707" s="35"/>
      <c r="N1707" s="35"/>
      <c r="O1707" s="35"/>
    </row>
    <row r="1708" spans="10:15">
      <c r="J1708" s="20"/>
      <c r="K1708" s="20"/>
      <c r="L1708"/>
      <c r="M1708"/>
      <c r="N1708"/>
      <c r="O1708"/>
    </row>
    <row r="1709" spans="10:15">
      <c r="J1709" s="20"/>
      <c r="K1709" s="20"/>
      <c r="L1709"/>
      <c r="M1709"/>
      <c r="N1709"/>
      <c r="O1709"/>
    </row>
    <row r="1710" spans="10:15">
      <c r="J1710" s="20"/>
      <c r="K1710" s="20"/>
      <c r="L1710" s="35"/>
      <c r="M1710" s="35"/>
      <c r="N1710" s="35"/>
      <c r="O1710" s="35"/>
    </row>
    <row r="1711" spans="10:15">
      <c r="J1711" s="20"/>
      <c r="K1711" s="20"/>
      <c r="L1711"/>
      <c r="M1711"/>
      <c r="N1711"/>
      <c r="O1711"/>
    </row>
    <row r="1712" spans="10:15">
      <c r="J1712" s="20"/>
      <c r="K1712" s="20"/>
      <c r="L1712"/>
      <c r="M1712"/>
      <c r="N1712"/>
      <c r="O1712"/>
    </row>
    <row r="1713" spans="10:15">
      <c r="J1713" s="20"/>
      <c r="K1713" s="20"/>
      <c r="L1713"/>
      <c r="M1713"/>
      <c r="N1713"/>
      <c r="O1713"/>
    </row>
    <row r="1714" spans="10:15">
      <c r="J1714" s="20"/>
      <c r="K1714" s="20"/>
      <c r="L1714"/>
      <c r="M1714"/>
      <c r="N1714"/>
      <c r="O1714"/>
    </row>
    <row r="1715" spans="10:15">
      <c r="J1715" s="20"/>
      <c r="K1715" s="20"/>
      <c r="L1715"/>
      <c r="M1715"/>
      <c r="N1715"/>
      <c r="O1715"/>
    </row>
    <row r="1716" spans="10:15">
      <c r="J1716" s="20"/>
      <c r="K1716" s="20"/>
      <c r="L1716"/>
      <c r="M1716"/>
      <c r="N1716"/>
      <c r="O1716"/>
    </row>
    <row r="1717" spans="10:15">
      <c r="J1717" s="20"/>
      <c r="K1717" s="20"/>
      <c r="L1717"/>
      <c r="M1717"/>
      <c r="N1717"/>
      <c r="O1717"/>
    </row>
    <row r="1718" spans="10:15">
      <c r="J1718" s="20"/>
      <c r="K1718" s="20"/>
      <c r="L1718"/>
      <c r="M1718"/>
      <c r="N1718"/>
      <c r="O1718"/>
    </row>
    <row r="1719" spans="10:15">
      <c r="J1719" s="20"/>
      <c r="K1719" s="20"/>
      <c r="L1719"/>
      <c r="M1719"/>
      <c r="N1719"/>
      <c r="O1719"/>
    </row>
    <row r="1720" spans="10:15">
      <c r="J1720" s="20"/>
      <c r="K1720" s="20"/>
      <c r="L1720"/>
      <c r="M1720"/>
      <c r="N1720"/>
      <c r="O1720"/>
    </row>
    <row r="1721" spans="10:15">
      <c r="J1721" s="20"/>
      <c r="K1721" s="20"/>
      <c r="L1721" s="35"/>
      <c r="M1721" s="35"/>
      <c r="N1721" s="35"/>
      <c r="O1721" s="35"/>
    </row>
    <row r="1722" spans="10:15">
      <c r="J1722" s="20"/>
      <c r="K1722" s="20"/>
      <c r="L1722"/>
      <c r="M1722"/>
      <c r="N1722"/>
      <c r="O1722"/>
    </row>
    <row r="1723" spans="10:15">
      <c r="J1723" s="20"/>
      <c r="K1723" s="20"/>
      <c r="L1723"/>
      <c r="M1723"/>
      <c r="N1723"/>
      <c r="O1723"/>
    </row>
    <row r="1724" spans="10:15">
      <c r="J1724" s="20"/>
      <c r="K1724" s="20"/>
      <c r="L1724" s="35"/>
      <c r="M1724" s="35"/>
      <c r="N1724" s="35"/>
      <c r="O1724" s="35"/>
    </row>
    <row r="1725" spans="10:15">
      <c r="J1725" s="20"/>
      <c r="K1725" s="20"/>
      <c r="L1725"/>
      <c r="M1725"/>
      <c r="N1725"/>
      <c r="O1725"/>
    </row>
    <row r="1726" spans="10:15">
      <c r="J1726" s="20"/>
      <c r="K1726" s="20"/>
      <c r="L1726" s="35"/>
      <c r="M1726" s="35"/>
      <c r="N1726" s="35"/>
      <c r="O1726" s="35"/>
    </row>
    <row r="1727" spans="10:15">
      <c r="J1727" s="20"/>
      <c r="K1727" s="20"/>
      <c r="L1727"/>
      <c r="M1727"/>
      <c r="N1727"/>
      <c r="O1727"/>
    </row>
    <row r="1728" spans="10:15">
      <c r="J1728" s="20"/>
      <c r="K1728" s="20"/>
      <c r="L1728"/>
      <c r="M1728"/>
      <c r="N1728"/>
      <c r="O1728"/>
    </row>
    <row r="1729" spans="10:15">
      <c r="J1729" s="20"/>
      <c r="K1729" s="20"/>
      <c r="L1729"/>
      <c r="M1729"/>
      <c r="N1729"/>
      <c r="O1729"/>
    </row>
    <row r="1730" spans="10:15">
      <c r="J1730" s="20"/>
      <c r="K1730" s="20"/>
      <c r="L1730" s="35"/>
      <c r="M1730" s="35"/>
      <c r="N1730" s="35"/>
      <c r="O1730" s="35"/>
    </row>
    <row r="1731" spans="10:15">
      <c r="J1731" s="20"/>
      <c r="K1731" s="20"/>
      <c r="L1731"/>
      <c r="M1731"/>
      <c r="N1731"/>
      <c r="O1731"/>
    </row>
    <row r="1732" spans="10:15">
      <c r="J1732" s="20"/>
      <c r="K1732" s="20"/>
      <c r="L1732"/>
      <c r="M1732"/>
      <c r="N1732"/>
      <c r="O1732"/>
    </row>
    <row r="1733" spans="10:15">
      <c r="J1733" s="20"/>
      <c r="K1733" s="20"/>
      <c r="L1733"/>
      <c r="M1733"/>
      <c r="N1733"/>
      <c r="O1733"/>
    </row>
    <row r="1734" spans="10:15">
      <c r="J1734" s="20"/>
      <c r="K1734" s="20"/>
      <c r="L1734" s="35"/>
      <c r="M1734" s="35"/>
      <c r="N1734" s="35"/>
      <c r="O1734" s="35"/>
    </row>
    <row r="1735" spans="10:15">
      <c r="J1735" s="20"/>
      <c r="K1735" s="20"/>
      <c r="L1735"/>
      <c r="M1735"/>
      <c r="N1735"/>
      <c r="O1735"/>
    </row>
    <row r="1736" spans="10:15">
      <c r="J1736" s="20"/>
      <c r="K1736" s="20"/>
      <c r="L1736"/>
      <c r="M1736"/>
      <c r="N1736"/>
      <c r="O1736"/>
    </row>
    <row r="1737" spans="10:15">
      <c r="J1737" s="20"/>
      <c r="K1737" s="20"/>
      <c r="L1737" s="35"/>
      <c r="M1737" s="35"/>
      <c r="N1737" s="35"/>
      <c r="O1737" s="35"/>
    </row>
    <row r="1738" spans="10:15">
      <c r="J1738" s="20"/>
      <c r="K1738" s="20"/>
      <c r="L1738"/>
      <c r="M1738"/>
      <c r="N1738"/>
      <c r="O1738"/>
    </row>
    <row r="1739" spans="10:15">
      <c r="J1739" s="20"/>
      <c r="K1739" s="20"/>
      <c r="L1739" s="35"/>
      <c r="M1739" s="35"/>
      <c r="N1739" s="35"/>
      <c r="O1739" s="35"/>
    </row>
    <row r="1740" spans="10:15">
      <c r="J1740" s="20"/>
      <c r="K1740" s="20"/>
      <c r="L1740"/>
      <c r="M1740"/>
      <c r="N1740"/>
      <c r="O1740"/>
    </row>
    <row r="1741" spans="10:15">
      <c r="J1741" s="20"/>
      <c r="K1741" s="20"/>
      <c r="L1741"/>
      <c r="M1741"/>
      <c r="N1741"/>
      <c r="O1741"/>
    </row>
    <row r="1742" spans="10:15">
      <c r="J1742" s="20"/>
      <c r="K1742" s="20"/>
      <c r="L1742"/>
      <c r="M1742"/>
      <c r="N1742"/>
      <c r="O1742"/>
    </row>
    <row r="1743" spans="10:15">
      <c r="J1743" s="20"/>
      <c r="K1743" s="20"/>
      <c r="L1743"/>
      <c r="M1743"/>
      <c r="N1743"/>
      <c r="O1743"/>
    </row>
    <row r="1744" spans="10:15">
      <c r="J1744" s="20"/>
      <c r="K1744" s="20"/>
      <c r="L1744" s="35"/>
      <c r="M1744" s="35"/>
      <c r="N1744" s="35"/>
      <c r="O1744" s="35"/>
    </row>
    <row r="1745" spans="10:15">
      <c r="J1745" s="20"/>
      <c r="K1745" s="20"/>
      <c r="L1745"/>
      <c r="M1745"/>
      <c r="N1745"/>
      <c r="O1745"/>
    </row>
    <row r="1746" spans="10:15">
      <c r="J1746" s="20"/>
      <c r="K1746" s="20"/>
      <c r="L1746"/>
      <c r="M1746"/>
      <c r="N1746"/>
      <c r="O1746"/>
    </row>
    <row r="1747" spans="10:15">
      <c r="J1747" s="20"/>
      <c r="K1747" s="20"/>
      <c r="L1747"/>
      <c r="M1747"/>
      <c r="N1747"/>
      <c r="O1747"/>
    </row>
    <row r="1748" spans="10:15">
      <c r="J1748" s="20"/>
      <c r="K1748" s="20"/>
      <c r="L1748"/>
      <c r="M1748"/>
      <c r="N1748"/>
      <c r="O1748"/>
    </row>
    <row r="1749" spans="10:15">
      <c r="J1749" s="20"/>
      <c r="K1749" s="20"/>
      <c r="L1749"/>
      <c r="M1749"/>
      <c r="N1749"/>
      <c r="O1749"/>
    </row>
    <row r="1750" spans="10:15">
      <c r="J1750" s="20"/>
      <c r="K1750" s="20"/>
      <c r="L1750" s="35"/>
      <c r="M1750" s="35"/>
      <c r="N1750" s="35"/>
      <c r="O1750" s="35"/>
    </row>
    <row r="1751" spans="10:15">
      <c r="J1751" s="20"/>
      <c r="K1751" s="20"/>
      <c r="L1751"/>
      <c r="M1751"/>
      <c r="N1751"/>
      <c r="O1751"/>
    </row>
    <row r="1752" spans="10:15">
      <c r="J1752" s="20"/>
      <c r="K1752" s="20"/>
      <c r="L1752"/>
      <c r="M1752"/>
      <c r="N1752"/>
      <c r="O1752"/>
    </row>
    <row r="1753" spans="10:15">
      <c r="J1753" s="20"/>
      <c r="K1753" s="20"/>
      <c r="L1753"/>
      <c r="M1753"/>
      <c r="N1753"/>
      <c r="O1753"/>
    </row>
    <row r="1754" spans="10:15">
      <c r="J1754" s="20"/>
      <c r="K1754" s="20"/>
      <c r="L1754" s="35"/>
      <c r="M1754" s="35"/>
      <c r="N1754" s="35"/>
      <c r="O1754" s="35"/>
    </row>
    <row r="1755" spans="10:15">
      <c r="J1755" s="20"/>
      <c r="K1755" s="20"/>
      <c r="L1755"/>
      <c r="M1755"/>
      <c r="N1755"/>
      <c r="O1755"/>
    </row>
    <row r="1756" spans="10:15">
      <c r="J1756" s="20"/>
      <c r="K1756" s="20"/>
      <c r="L1756"/>
      <c r="M1756"/>
      <c r="N1756"/>
      <c r="O1756"/>
    </row>
    <row r="1757" spans="10:15">
      <c r="J1757" s="20"/>
      <c r="K1757" s="20"/>
      <c r="L1757"/>
      <c r="M1757"/>
      <c r="N1757"/>
      <c r="O1757"/>
    </row>
    <row r="1758" spans="10:15">
      <c r="J1758" s="20"/>
      <c r="K1758" s="20"/>
      <c r="L1758" s="35"/>
      <c r="M1758" s="35"/>
      <c r="N1758" s="35"/>
      <c r="O1758" s="35"/>
    </row>
    <row r="1759" spans="10:15">
      <c r="J1759" s="20"/>
      <c r="K1759" s="20"/>
      <c r="L1759"/>
      <c r="M1759"/>
      <c r="N1759"/>
      <c r="O1759"/>
    </row>
    <row r="1760" spans="10:15">
      <c r="J1760" s="20"/>
      <c r="K1760" s="20"/>
      <c r="L1760"/>
      <c r="M1760"/>
      <c r="N1760"/>
      <c r="O1760"/>
    </row>
    <row r="1761" spans="10:15">
      <c r="J1761" s="20"/>
      <c r="K1761" s="20"/>
      <c r="L1761"/>
      <c r="M1761"/>
      <c r="N1761"/>
      <c r="O1761"/>
    </row>
    <row r="1762" spans="10:15">
      <c r="J1762" s="20"/>
      <c r="K1762" s="20"/>
      <c r="L1762" s="35"/>
      <c r="M1762" s="35"/>
      <c r="N1762" s="35"/>
      <c r="O1762" s="35"/>
    </row>
    <row r="1763" spans="10:15">
      <c r="J1763" s="20"/>
      <c r="K1763" s="20"/>
      <c r="L1763"/>
      <c r="M1763"/>
      <c r="N1763"/>
      <c r="O1763"/>
    </row>
    <row r="1764" spans="10:15">
      <c r="J1764" s="20"/>
      <c r="K1764" s="20"/>
      <c r="L1764" s="35"/>
      <c r="M1764" s="35"/>
      <c r="N1764" s="35"/>
      <c r="O1764" s="35"/>
    </row>
    <row r="1765" spans="10:15">
      <c r="J1765" s="20"/>
      <c r="K1765" s="20"/>
      <c r="L1765"/>
      <c r="M1765"/>
      <c r="N1765"/>
      <c r="O1765"/>
    </row>
    <row r="1766" spans="10:15">
      <c r="J1766" s="20"/>
      <c r="K1766" s="20"/>
      <c r="L1766"/>
      <c r="M1766"/>
      <c r="N1766"/>
      <c r="O1766"/>
    </row>
    <row r="1767" spans="10:15">
      <c r="J1767" s="20"/>
      <c r="K1767" s="20"/>
      <c r="L1767"/>
      <c r="M1767"/>
      <c r="N1767"/>
      <c r="O1767"/>
    </row>
    <row r="1768" spans="10:15">
      <c r="J1768" s="20"/>
      <c r="K1768" s="20"/>
      <c r="L1768"/>
      <c r="M1768"/>
      <c r="N1768"/>
      <c r="O1768"/>
    </row>
    <row r="1769" spans="10:15">
      <c r="J1769" s="20"/>
      <c r="K1769" s="20"/>
      <c r="L1769"/>
      <c r="M1769"/>
      <c r="N1769"/>
      <c r="O1769"/>
    </row>
    <row r="1770" spans="10:15">
      <c r="J1770" s="20"/>
      <c r="K1770" s="20"/>
      <c r="L1770" s="35"/>
      <c r="M1770" s="35"/>
      <c r="N1770" s="35"/>
      <c r="O1770" s="35"/>
    </row>
    <row r="1771" spans="10:15">
      <c r="J1771" s="20"/>
      <c r="K1771" s="20"/>
      <c r="L1771"/>
      <c r="M1771"/>
      <c r="N1771"/>
      <c r="O1771"/>
    </row>
    <row r="1772" spans="10:15">
      <c r="J1772" s="20"/>
      <c r="K1772" s="20"/>
      <c r="L1772"/>
      <c r="M1772"/>
      <c r="N1772"/>
      <c r="O1772"/>
    </row>
    <row r="1773" spans="10:15">
      <c r="J1773" s="20"/>
      <c r="K1773" s="20"/>
      <c r="L1773"/>
      <c r="M1773"/>
      <c r="N1773"/>
      <c r="O1773"/>
    </row>
    <row r="1774" spans="10:15">
      <c r="J1774" s="20"/>
      <c r="K1774" s="20"/>
      <c r="L1774" s="35"/>
      <c r="M1774" s="35"/>
      <c r="N1774" s="35"/>
      <c r="O1774" s="35"/>
    </row>
    <row r="1775" spans="10:15">
      <c r="J1775" s="20"/>
      <c r="K1775" s="20"/>
      <c r="L1775"/>
      <c r="M1775"/>
      <c r="N1775"/>
      <c r="O1775"/>
    </row>
    <row r="1776" spans="10:15">
      <c r="J1776" s="20"/>
      <c r="K1776" s="20"/>
      <c r="L1776"/>
      <c r="M1776"/>
      <c r="N1776"/>
      <c r="O1776"/>
    </row>
    <row r="1777" spans="10:15">
      <c r="J1777" s="20"/>
      <c r="K1777" s="20"/>
      <c r="L1777" s="35"/>
      <c r="M1777" s="35"/>
      <c r="N1777" s="35"/>
      <c r="O1777" s="35"/>
    </row>
    <row r="1778" spans="10:15">
      <c r="J1778" s="20"/>
      <c r="K1778" s="20"/>
      <c r="L1778"/>
      <c r="M1778"/>
      <c r="N1778"/>
      <c r="O1778"/>
    </row>
    <row r="1779" spans="10:15">
      <c r="J1779" s="20"/>
      <c r="K1779" s="20"/>
      <c r="L1779"/>
      <c r="M1779"/>
      <c r="N1779"/>
      <c r="O1779"/>
    </row>
    <row r="1780" spans="10:15">
      <c r="J1780" s="20"/>
      <c r="K1780" s="20"/>
      <c r="L1780"/>
      <c r="M1780"/>
      <c r="N1780"/>
      <c r="O1780"/>
    </row>
    <row r="1781" spans="10:15">
      <c r="J1781" s="20"/>
      <c r="K1781" s="20"/>
      <c r="L1781"/>
      <c r="M1781"/>
      <c r="N1781"/>
      <c r="O1781"/>
    </row>
    <row r="1782" spans="10:15">
      <c r="J1782" s="20"/>
      <c r="K1782" s="20"/>
      <c r="L1782"/>
      <c r="M1782"/>
      <c r="N1782"/>
      <c r="O1782"/>
    </row>
    <row r="1783" spans="10:15">
      <c r="J1783" s="20"/>
      <c r="K1783" s="20"/>
      <c r="L1783"/>
      <c r="M1783"/>
      <c r="N1783"/>
      <c r="O1783"/>
    </row>
    <row r="1784" spans="10:15">
      <c r="J1784" s="20"/>
      <c r="K1784" s="20"/>
      <c r="L1784"/>
      <c r="M1784"/>
      <c r="N1784"/>
      <c r="O1784"/>
    </row>
    <row r="1785" spans="10:15">
      <c r="J1785" s="20"/>
      <c r="K1785" s="20"/>
      <c r="L1785"/>
      <c r="M1785"/>
      <c r="N1785"/>
      <c r="O1785"/>
    </row>
    <row r="1786" spans="10:15">
      <c r="J1786" s="20"/>
      <c r="K1786" s="20"/>
      <c r="L1786"/>
      <c r="M1786"/>
      <c r="N1786"/>
      <c r="O1786"/>
    </row>
    <row r="1787" spans="10:15">
      <c r="J1787" s="20"/>
      <c r="K1787" s="20"/>
      <c r="L1787" s="35"/>
      <c r="M1787" s="35"/>
      <c r="N1787" s="35"/>
      <c r="O1787" s="35"/>
    </row>
    <row r="1788" spans="10:15">
      <c r="J1788" s="20"/>
      <c r="K1788" s="20"/>
      <c r="L1788"/>
      <c r="M1788"/>
      <c r="N1788"/>
      <c r="O1788"/>
    </row>
    <row r="1789" spans="10:15">
      <c r="J1789" s="20"/>
      <c r="K1789" s="20"/>
      <c r="L1789"/>
      <c r="M1789"/>
      <c r="N1789"/>
      <c r="O1789"/>
    </row>
    <row r="1790" spans="10:15">
      <c r="J1790" s="20"/>
      <c r="K1790" s="20"/>
      <c r="L1790"/>
      <c r="M1790"/>
      <c r="N1790"/>
      <c r="O1790"/>
    </row>
    <row r="1791" spans="10:15">
      <c r="J1791" s="20"/>
      <c r="K1791" s="20"/>
      <c r="L1791" s="35"/>
      <c r="M1791" s="35"/>
      <c r="N1791" s="35"/>
      <c r="O1791" s="35"/>
    </row>
    <row r="1792" spans="10:15">
      <c r="J1792" s="20"/>
      <c r="K1792" s="20"/>
      <c r="L1792"/>
      <c r="M1792"/>
      <c r="N1792"/>
      <c r="O1792"/>
    </row>
    <row r="1793" spans="10:15">
      <c r="J1793" s="20"/>
      <c r="K1793" s="20"/>
      <c r="L1793"/>
      <c r="M1793"/>
      <c r="N1793"/>
      <c r="O1793"/>
    </row>
    <row r="1794" spans="10:15">
      <c r="J1794" s="20"/>
      <c r="K1794" s="20"/>
      <c r="L1794"/>
      <c r="M1794"/>
      <c r="N1794"/>
      <c r="O1794"/>
    </row>
    <row r="1795" spans="10:15">
      <c r="J1795" s="20"/>
      <c r="K1795" s="20"/>
      <c r="L1795" s="35"/>
      <c r="M1795" s="35"/>
      <c r="N1795" s="35"/>
      <c r="O1795" s="35"/>
    </row>
    <row r="1796" spans="10:15">
      <c r="J1796" s="20"/>
      <c r="K1796" s="20"/>
      <c r="L1796"/>
      <c r="M1796"/>
      <c r="N1796"/>
      <c r="O1796"/>
    </row>
    <row r="1797" spans="10:15">
      <c r="J1797" s="20"/>
      <c r="K1797" s="20"/>
      <c r="L1797"/>
      <c r="M1797"/>
      <c r="N1797"/>
      <c r="O1797"/>
    </row>
    <row r="1798" spans="10:15">
      <c r="J1798" s="20"/>
      <c r="K1798" s="20"/>
      <c r="L1798" s="35"/>
      <c r="M1798" s="35"/>
      <c r="N1798" s="35"/>
      <c r="O1798" s="35"/>
    </row>
    <row r="1799" spans="10:15">
      <c r="J1799" s="20"/>
      <c r="K1799" s="20"/>
      <c r="L1799"/>
      <c r="M1799"/>
      <c r="N1799"/>
      <c r="O1799"/>
    </row>
    <row r="1800" spans="10:15">
      <c r="J1800" s="20"/>
      <c r="K1800" s="20"/>
      <c r="L1800"/>
      <c r="M1800"/>
      <c r="N1800"/>
      <c r="O1800"/>
    </row>
    <row r="1801" spans="10:15">
      <c r="J1801" s="20"/>
      <c r="K1801" s="20"/>
      <c r="L1801"/>
      <c r="M1801"/>
      <c r="N1801"/>
      <c r="O1801"/>
    </row>
    <row r="1802" spans="10:15">
      <c r="J1802" s="20"/>
      <c r="K1802" s="20"/>
      <c r="L1802"/>
      <c r="M1802"/>
      <c r="N1802"/>
      <c r="O1802"/>
    </row>
    <row r="1803" spans="10:15">
      <c r="J1803" s="20"/>
      <c r="K1803" s="20"/>
      <c r="L1803"/>
      <c r="M1803"/>
      <c r="N1803"/>
      <c r="O1803"/>
    </row>
    <row r="1804" spans="10:15">
      <c r="J1804" s="20"/>
      <c r="K1804" s="20"/>
      <c r="L1804"/>
      <c r="M1804"/>
      <c r="N1804"/>
      <c r="O1804"/>
    </row>
    <row r="1805" spans="10:15">
      <c r="J1805" s="20"/>
      <c r="K1805" s="20"/>
      <c r="L1805"/>
      <c r="M1805"/>
      <c r="N1805"/>
      <c r="O1805"/>
    </row>
    <row r="1806" spans="10:15">
      <c r="J1806" s="20"/>
      <c r="K1806" s="20"/>
      <c r="L1806"/>
      <c r="M1806"/>
      <c r="N1806"/>
      <c r="O1806"/>
    </row>
    <row r="1807" spans="10:15">
      <c r="J1807" s="20"/>
      <c r="K1807" s="20"/>
      <c r="L1807"/>
      <c r="M1807"/>
      <c r="N1807"/>
      <c r="O1807"/>
    </row>
    <row r="1808" spans="10:15">
      <c r="J1808" s="20"/>
      <c r="K1808" s="20"/>
      <c r="L1808" s="35"/>
      <c r="M1808" s="35"/>
      <c r="N1808" s="35"/>
      <c r="O1808" s="35"/>
    </row>
    <row r="1809" spans="10:15">
      <c r="J1809" s="20"/>
      <c r="K1809" s="20"/>
      <c r="L1809"/>
      <c r="M1809"/>
      <c r="N1809"/>
      <c r="O1809"/>
    </row>
    <row r="1810" spans="10:15">
      <c r="J1810" s="20"/>
      <c r="K1810" s="20"/>
      <c r="L1810"/>
      <c r="M1810"/>
      <c r="N1810"/>
      <c r="O1810"/>
    </row>
    <row r="1811" spans="10:15">
      <c r="J1811" s="20"/>
      <c r="K1811" s="20"/>
      <c r="L1811"/>
      <c r="M1811"/>
      <c r="N1811"/>
      <c r="O1811"/>
    </row>
    <row r="1812" spans="10:15">
      <c r="J1812" s="20"/>
      <c r="K1812" s="20"/>
      <c r="L1812" s="35"/>
      <c r="M1812" s="35"/>
      <c r="N1812" s="35"/>
      <c r="O1812" s="35"/>
    </row>
    <row r="1813" spans="10:15">
      <c r="J1813" s="20"/>
      <c r="K1813" s="20"/>
      <c r="L1813"/>
      <c r="M1813"/>
      <c r="N1813"/>
      <c r="O1813"/>
    </row>
    <row r="1814" spans="10:15">
      <c r="J1814" s="20"/>
      <c r="K1814" s="20"/>
      <c r="L1814"/>
      <c r="M1814"/>
      <c r="N1814"/>
      <c r="O1814"/>
    </row>
    <row r="1815" spans="10:15">
      <c r="J1815" s="20"/>
      <c r="K1815" s="20"/>
      <c r="L1815"/>
      <c r="M1815"/>
      <c r="N1815"/>
      <c r="O1815"/>
    </row>
    <row r="1816" spans="10:15">
      <c r="J1816" s="20"/>
      <c r="K1816" s="20"/>
      <c r="L1816" s="35"/>
      <c r="M1816" s="35"/>
      <c r="N1816" s="35"/>
      <c r="O1816" s="35"/>
    </row>
    <row r="1817" spans="10:15">
      <c r="J1817" s="20"/>
      <c r="K1817" s="20"/>
      <c r="L1817"/>
      <c r="M1817"/>
      <c r="N1817"/>
      <c r="O1817"/>
    </row>
    <row r="1818" spans="10:15">
      <c r="J1818" s="20"/>
      <c r="K1818" s="20"/>
      <c r="L1818"/>
      <c r="M1818"/>
      <c r="N1818"/>
      <c r="O1818"/>
    </row>
    <row r="1819" spans="10:15">
      <c r="J1819" s="20"/>
      <c r="K1819" s="20"/>
      <c r="L1819" s="35"/>
      <c r="M1819" s="35"/>
      <c r="N1819" s="35"/>
      <c r="O1819" s="35"/>
    </row>
    <row r="1820" spans="10:15">
      <c r="J1820" s="20"/>
      <c r="K1820" s="20"/>
      <c r="L1820"/>
      <c r="M1820"/>
      <c r="N1820"/>
      <c r="O1820"/>
    </row>
    <row r="1821" spans="10:15">
      <c r="J1821" s="20"/>
      <c r="K1821" s="20"/>
      <c r="L1821"/>
      <c r="M1821"/>
      <c r="N1821"/>
      <c r="O1821"/>
    </row>
    <row r="1822" spans="10:15">
      <c r="J1822" s="20"/>
      <c r="K1822" s="20"/>
      <c r="L1822"/>
      <c r="M1822"/>
      <c r="N1822"/>
      <c r="O1822"/>
    </row>
    <row r="1823" spans="10:15">
      <c r="J1823" s="20"/>
      <c r="K1823" s="20"/>
      <c r="L1823" s="35"/>
      <c r="M1823" s="35"/>
      <c r="N1823" s="35"/>
      <c r="O1823" s="35"/>
    </row>
    <row r="1824" spans="10:15">
      <c r="J1824" s="20"/>
      <c r="K1824" s="20"/>
      <c r="L1824"/>
      <c r="M1824"/>
      <c r="N1824"/>
      <c r="O1824"/>
    </row>
    <row r="1825" spans="10:15">
      <c r="J1825" s="20"/>
      <c r="K1825" s="20"/>
      <c r="L1825"/>
      <c r="M1825"/>
      <c r="N1825"/>
      <c r="O1825"/>
    </row>
    <row r="1826" spans="10:15">
      <c r="J1826" s="20"/>
      <c r="K1826" s="20"/>
      <c r="L1826"/>
      <c r="M1826"/>
      <c r="N1826"/>
      <c r="O1826"/>
    </row>
    <row r="1827" spans="10:15">
      <c r="J1827" s="20"/>
      <c r="K1827" s="20"/>
      <c r="L1827"/>
      <c r="M1827"/>
      <c r="N1827"/>
      <c r="O1827"/>
    </row>
    <row r="1828" spans="10:15">
      <c r="J1828" s="20"/>
      <c r="K1828" s="20"/>
      <c r="L1828"/>
      <c r="M1828"/>
      <c r="N1828"/>
      <c r="O1828"/>
    </row>
    <row r="1829" spans="10:15">
      <c r="J1829" s="20"/>
      <c r="K1829" s="20"/>
      <c r="L1829"/>
      <c r="M1829"/>
      <c r="N1829"/>
      <c r="O1829"/>
    </row>
    <row r="1830" spans="10:15">
      <c r="J1830" s="20"/>
      <c r="K1830" s="20"/>
      <c r="L1830"/>
      <c r="M1830"/>
      <c r="N1830"/>
      <c r="O1830"/>
    </row>
    <row r="1831" spans="10:15">
      <c r="J1831" s="20"/>
      <c r="K1831" s="20"/>
      <c r="L1831"/>
      <c r="M1831"/>
      <c r="N1831"/>
      <c r="O1831"/>
    </row>
    <row r="1832" spans="10:15">
      <c r="J1832" s="20"/>
      <c r="K1832" s="20"/>
      <c r="L1832" s="35"/>
      <c r="M1832" s="35"/>
      <c r="N1832" s="35"/>
      <c r="O1832" s="35"/>
    </row>
    <row r="1833" spans="10:15">
      <c r="J1833" s="20"/>
      <c r="K1833" s="20"/>
      <c r="L1833"/>
      <c r="M1833"/>
      <c r="N1833"/>
      <c r="O1833"/>
    </row>
    <row r="1834" spans="10:15">
      <c r="J1834" s="20"/>
      <c r="K1834" s="20"/>
      <c r="L1834"/>
      <c r="M1834"/>
      <c r="N1834"/>
      <c r="O1834"/>
    </row>
    <row r="1835" spans="10:15">
      <c r="J1835" s="20"/>
      <c r="K1835" s="20"/>
      <c r="L1835" s="35"/>
      <c r="M1835" s="35"/>
      <c r="N1835" s="35"/>
      <c r="O1835" s="35"/>
    </row>
    <row r="1836" spans="10:15">
      <c r="J1836" s="20"/>
      <c r="K1836" s="20"/>
      <c r="L1836"/>
      <c r="M1836"/>
      <c r="N1836"/>
      <c r="O1836"/>
    </row>
    <row r="1837" spans="10:15">
      <c r="J1837" s="20"/>
      <c r="K1837" s="20"/>
      <c r="L1837"/>
      <c r="M1837"/>
      <c r="N1837"/>
      <c r="O1837"/>
    </row>
    <row r="1838" spans="10:15">
      <c r="J1838" s="20"/>
      <c r="K1838" s="20"/>
      <c r="L1838"/>
      <c r="M1838"/>
      <c r="N1838"/>
      <c r="O1838"/>
    </row>
    <row r="1839" spans="10:15">
      <c r="J1839" s="20"/>
      <c r="K1839" s="20"/>
      <c r="L1839" s="35"/>
      <c r="M1839" s="35"/>
      <c r="N1839" s="35"/>
      <c r="O1839" s="35"/>
    </row>
    <row r="1840" spans="10:15">
      <c r="J1840" s="20"/>
      <c r="K1840" s="20"/>
      <c r="L1840"/>
      <c r="M1840"/>
      <c r="N1840"/>
      <c r="O1840"/>
    </row>
    <row r="1841" spans="10:15">
      <c r="J1841" s="20"/>
      <c r="K1841" s="20"/>
      <c r="L1841"/>
      <c r="M1841"/>
      <c r="N1841"/>
      <c r="O1841"/>
    </row>
    <row r="1842" spans="10:15">
      <c r="J1842" s="20"/>
      <c r="K1842" s="20"/>
      <c r="L1842"/>
      <c r="M1842"/>
      <c r="N1842"/>
      <c r="O1842"/>
    </row>
    <row r="1843" spans="10:15">
      <c r="J1843" s="20"/>
      <c r="K1843" s="20"/>
      <c r="L1843"/>
      <c r="M1843"/>
      <c r="N1843"/>
      <c r="O1843"/>
    </row>
    <row r="1844" spans="10:15">
      <c r="J1844" s="20"/>
      <c r="K1844" s="20"/>
      <c r="L1844"/>
      <c r="M1844"/>
      <c r="N1844"/>
      <c r="O1844"/>
    </row>
    <row r="1845" spans="10:15">
      <c r="J1845" s="20"/>
      <c r="K1845" s="20"/>
      <c r="L1845"/>
      <c r="M1845"/>
      <c r="N1845"/>
      <c r="O1845"/>
    </row>
    <row r="1846" spans="10:15">
      <c r="J1846" s="20"/>
      <c r="K1846" s="20"/>
      <c r="L1846"/>
      <c r="M1846"/>
      <c r="N1846"/>
      <c r="O1846"/>
    </row>
    <row r="1847" spans="10:15">
      <c r="J1847" s="20"/>
      <c r="K1847" s="20"/>
      <c r="L1847"/>
      <c r="M1847"/>
      <c r="N1847"/>
      <c r="O1847"/>
    </row>
    <row r="1848" spans="10:15">
      <c r="J1848" s="20"/>
      <c r="K1848" s="20"/>
      <c r="L1848" s="35"/>
      <c r="M1848" s="35"/>
      <c r="N1848" s="35"/>
      <c r="O1848" s="35"/>
    </row>
    <row r="1849" spans="10:15">
      <c r="J1849" s="20"/>
      <c r="K1849" s="20"/>
      <c r="L1849"/>
      <c r="M1849"/>
      <c r="N1849"/>
      <c r="O1849"/>
    </row>
    <row r="1850" spans="10:15">
      <c r="J1850" s="20"/>
      <c r="K1850" s="20"/>
      <c r="L1850"/>
      <c r="M1850"/>
      <c r="N1850"/>
      <c r="O1850"/>
    </row>
    <row r="1851" spans="10:15">
      <c r="J1851" s="20"/>
      <c r="K1851" s="20"/>
      <c r="L1851" s="35"/>
      <c r="M1851" s="35"/>
      <c r="N1851" s="35"/>
      <c r="O1851" s="35"/>
    </row>
    <row r="1852" spans="10:15">
      <c r="J1852" s="20"/>
      <c r="K1852" s="20"/>
      <c r="L1852"/>
      <c r="M1852"/>
      <c r="N1852"/>
      <c r="O1852"/>
    </row>
    <row r="1853" spans="10:15">
      <c r="J1853" s="20"/>
      <c r="K1853" s="20"/>
      <c r="L1853"/>
      <c r="M1853"/>
      <c r="N1853"/>
      <c r="O1853"/>
    </row>
    <row r="1854" spans="10:15">
      <c r="J1854" s="20"/>
      <c r="K1854" s="20"/>
      <c r="L1854"/>
      <c r="M1854"/>
      <c r="N1854"/>
      <c r="O1854"/>
    </row>
    <row r="1855" spans="10:15">
      <c r="J1855" s="20"/>
      <c r="K1855" s="20"/>
      <c r="L1855"/>
      <c r="M1855"/>
      <c r="N1855"/>
      <c r="O1855"/>
    </row>
    <row r="1856" spans="10:15">
      <c r="J1856" s="20"/>
      <c r="K1856" s="20"/>
      <c r="L1856" s="35"/>
      <c r="M1856" s="35"/>
      <c r="N1856" s="35"/>
      <c r="O1856" s="35"/>
    </row>
    <row r="1857" spans="10:15">
      <c r="J1857" s="20"/>
      <c r="K1857" s="20"/>
      <c r="L1857"/>
      <c r="M1857"/>
      <c r="N1857"/>
      <c r="O1857"/>
    </row>
    <row r="1858" spans="10:15">
      <c r="J1858" s="20"/>
      <c r="K1858" s="20"/>
      <c r="L1858"/>
      <c r="M1858"/>
      <c r="N1858"/>
      <c r="O1858"/>
    </row>
    <row r="1859" spans="10:15">
      <c r="J1859" s="20"/>
      <c r="K1859" s="20"/>
      <c r="L1859" s="35"/>
      <c r="M1859" s="35"/>
      <c r="N1859" s="35"/>
      <c r="O1859" s="35"/>
    </row>
    <row r="1860" spans="10:15">
      <c r="J1860" s="20"/>
      <c r="K1860" s="20"/>
      <c r="L1860"/>
      <c r="M1860"/>
      <c r="N1860"/>
      <c r="O1860"/>
    </row>
    <row r="1861" spans="10:15">
      <c r="J1861" s="20"/>
      <c r="K1861" s="20"/>
      <c r="L1861"/>
      <c r="M1861"/>
      <c r="N1861"/>
      <c r="O1861"/>
    </row>
    <row r="1862" spans="10:15">
      <c r="J1862" s="20"/>
      <c r="K1862" s="20"/>
      <c r="L1862"/>
      <c r="M1862"/>
      <c r="N1862"/>
      <c r="O1862"/>
    </row>
    <row r="1863" spans="10:15">
      <c r="J1863" s="20"/>
      <c r="K1863" s="20"/>
      <c r="L1863"/>
      <c r="M1863"/>
      <c r="N1863"/>
      <c r="O1863"/>
    </row>
    <row r="1864" spans="10:15">
      <c r="J1864" s="20"/>
      <c r="K1864" s="20"/>
      <c r="L1864"/>
      <c r="M1864"/>
      <c r="N1864"/>
      <c r="O1864"/>
    </row>
    <row r="1865" spans="10:15">
      <c r="J1865" s="20"/>
      <c r="K1865" s="20"/>
      <c r="L1865" s="35"/>
      <c r="M1865" s="35"/>
      <c r="N1865" s="35"/>
      <c r="O1865" s="35"/>
    </row>
    <row r="1866" spans="10:15">
      <c r="J1866" s="20"/>
      <c r="K1866" s="20"/>
      <c r="L1866"/>
      <c r="M1866"/>
      <c r="N1866"/>
      <c r="O1866"/>
    </row>
    <row r="1867" spans="10:15">
      <c r="J1867" s="20"/>
      <c r="K1867" s="20"/>
      <c r="L1867"/>
      <c r="M1867"/>
      <c r="N1867"/>
      <c r="O1867"/>
    </row>
    <row r="1868" spans="10:15">
      <c r="J1868" s="20"/>
      <c r="K1868" s="20"/>
      <c r="L1868" s="35"/>
      <c r="M1868" s="35"/>
      <c r="N1868" s="35"/>
      <c r="O1868" s="35"/>
    </row>
    <row r="1869" spans="10:15">
      <c r="J1869" s="20"/>
      <c r="K1869" s="20"/>
      <c r="L1869"/>
      <c r="M1869"/>
      <c r="N1869"/>
      <c r="O1869"/>
    </row>
    <row r="1870" spans="10:15">
      <c r="J1870" s="20"/>
      <c r="K1870" s="20"/>
      <c r="L1870" s="35"/>
      <c r="M1870" s="35"/>
      <c r="N1870" s="35"/>
      <c r="O1870" s="35"/>
    </row>
    <row r="1871" spans="10:15">
      <c r="J1871" s="20"/>
      <c r="K1871" s="20"/>
      <c r="L1871"/>
      <c r="M1871"/>
      <c r="N1871"/>
      <c r="O1871"/>
    </row>
    <row r="1872" spans="10:15">
      <c r="J1872" s="20"/>
      <c r="K1872" s="20"/>
      <c r="L1872"/>
      <c r="M1872"/>
      <c r="N1872"/>
      <c r="O1872"/>
    </row>
    <row r="1873" spans="10:15">
      <c r="J1873" s="20"/>
      <c r="K1873" s="20"/>
      <c r="L1873" s="35"/>
      <c r="M1873" s="35"/>
      <c r="N1873" s="35"/>
      <c r="O1873" s="35"/>
    </row>
    <row r="1874" spans="10:15">
      <c r="J1874" s="20"/>
      <c r="K1874" s="20"/>
      <c r="L1874"/>
      <c r="M1874"/>
      <c r="N1874"/>
      <c r="O1874"/>
    </row>
    <row r="1875" spans="10:15">
      <c r="J1875" s="20"/>
      <c r="K1875" s="20"/>
      <c r="L1875" s="35"/>
      <c r="M1875" s="35"/>
      <c r="N1875" s="35"/>
      <c r="O1875" s="35"/>
    </row>
    <row r="1876" spans="10:15">
      <c r="J1876" s="20"/>
      <c r="K1876" s="20"/>
      <c r="L1876"/>
      <c r="M1876"/>
      <c r="N1876"/>
      <c r="O1876"/>
    </row>
    <row r="1877" spans="10:15">
      <c r="J1877" s="20"/>
      <c r="K1877" s="20"/>
      <c r="L1877"/>
      <c r="M1877"/>
      <c r="N1877"/>
      <c r="O1877"/>
    </row>
    <row r="1878" spans="10:15">
      <c r="J1878" s="20"/>
      <c r="K1878" s="20"/>
      <c r="L1878"/>
      <c r="M1878"/>
      <c r="N1878"/>
      <c r="O1878"/>
    </row>
    <row r="1879" spans="10:15">
      <c r="J1879" s="20"/>
      <c r="K1879" s="20"/>
      <c r="L1879"/>
      <c r="M1879"/>
      <c r="N1879"/>
      <c r="O1879"/>
    </row>
    <row r="1880" spans="10:15">
      <c r="J1880" s="20"/>
      <c r="K1880" s="20"/>
      <c r="L1880" s="35"/>
      <c r="M1880" s="35"/>
      <c r="N1880" s="35"/>
      <c r="O1880" s="35"/>
    </row>
    <row r="1881" spans="10:15">
      <c r="J1881" s="20"/>
      <c r="K1881" s="20"/>
      <c r="L1881"/>
      <c r="M1881"/>
      <c r="N1881"/>
      <c r="O1881"/>
    </row>
    <row r="1882" spans="10:15">
      <c r="J1882" s="20"/>
      <c r="K1882" s="20"/>
      <c r="L1882"/>
      <c r="M1882"/>
      <c r="N1882"/>
      <c r="O1882"/>
    </row>
    <row r="1883" spans="10:15">
      <c r="J1883" s="20"/>
      <c r="K1883" s="20"/>
      <c r="L1883"/>
      <c r="M1883"/>
      <c r="N1883"/>
      <c r="O1883"/>
    </row>
    <row r="1884" spans="10:15">
      <c r="J1884" s="20"/>
      <c r="K1884" s="20"/>
      <c r="L1884"/>
      <c r="M1884"/>
      <c r="N1884"/>
      <c r="O1884"/>
    </row>
    <row r="1885" spans="10:15">
      <c r="J1885" s="20"/>
      <c r="K1885" s="20"/>
      <c r="L1885"/>
      <c r="M1885"/>
      <c r="N1885"/>
      <c r="O1885"/>
    </row>
    <row r="1886" spans="10:15">
      <c r="J1886" s="20"/>
      <c r="K1886" s="20"/>
      <c r="L1886" s="35"/>
      <c r="M1886" s="35"/>
      <c r="N1886" s="35"/>
      <c r="O1886" s="35"/>
    </row>
    <row r="1887" spans="10:15">
      <c r="J1887" s="20"/>
      <c r="K1887" s="20"/>
      <c r="L1887"/>
      <c r="M1887"/>
      <c r="N1887"/>
      <c r="O1887"/>
    </row>
    <row r="1888" spans="10:15">
      <c r="J1888" s="20"/>
      <c r="K1888" s="20"/>
      <c r="L1888"/>
      <c r="M1888"/>
      <c r="N1888"/>
      <c r="O1888"/>
    </row>
    <row r="1889" spans="10:15">
      <c r="J1889" s="20"/>
      <c r="K1889" s="20"/>
      <c r="L1889"/>
      <c r="M1889"/>
      <c r="N1889"/>
      <c r="O1889"/>
    </row>
    <row r="1890" spans="10:15">
      <c r="J1890" s="20"/>
      <c r="K1890" s="20"/>
      <c r="L1890" s="35"/>
      <c r="M1890" s="35"/>
      <c r="N1890" s="35"/>
      <c r="O1890" s="35"/>
    </row>
    <row r="1891" spans="10:15">
      <c r="J1891" s="20"/>
      <c r="K1891" s="20"/>
      <c r="L1891"/>
      <c r="M1891"/>
      <c r="N1891"/>
      <c r="O1891"/>
    </row>
    <row r="1892" spans="10:15">
      <c r="J1892" s="20"/>
      <c r="K1892" s="20"/>
      <c r="L1892"/>
      <c r="M1892"/>
      <c r="N1892"/>
      <c r="O1892"/>
    </row>
    <row r="1893" spans="10:15">
      <c r="J1893" s="20"/>
      <c r="K1893" s="20"/>
      <c r="L1893"/>
      <c r="M1893"/>
      <c r="N1893"/>
      <c r="O1893"/>
    </row>
    <row r="1894" spans="10:15">
      <c r="J1894" s="20"/>
      <c r="K1894" s="20"/>
      <c r="L1894" s="35"/>
      <c r="M1894" s="35"/>
      <c r="N1894" s="35"/>
      <c r="O1894" s="35"/>
    </row>
    <row r="1895" spans="10:15">
      <c r="J1895" s="20"/>
      <c r="K1895" s="20"/>
      <c r="L1895"/>
      <c r="M1895"/>
      <c r="N1895"/>
      <c r="O1895"/>
    </row>
    <row r="1896" spans="10:15">
      <c r="J1896" s="20"/>
      <c r="K1896" s="20"/>
      <c r="L1896"/>
      <c r="M1896"/>
      <c r="N1896"/>
      <c r="O1896"/>
    </row>
    <row r="1897" spans="10:15">
      <c r="J1897" s="20"/>
      <c r="K1897" s="20"/>
      <c r="L1897"/>
      <c r="M1897"/>
      <c r="N1897"/>
      <c r="O1897"/>
    </row>
    <row r="1898" spans="10:15">
      <c r="J1898" s="20"/>
      <c r="K1898" s="20"/>
      <c r="L1898" s="35"/>
      <c r="M1898" s="35"/>
      <c r="N1898" s="35"/>
      <c r="O1898" s="35"/>
    </row>
    <row r="1899" spans="10:15">
      <c r="J1899" s="20"/>
      <c r="K1899" s="20"/>
      <c r="L1899"/>
      <c r="M1899"/>
      <c r="N1899"/>
      <c r="O1899"/>
    </row>
    <row r="1900" spans="10:15">
      <c r="J1900" s="20"/>
      <c r="K1900" s="20"/>
      <c r="L1900" s="35"/>
      <c r="M1900" s="35"/>
      <c r="N1900" s="35"/>
      <c r="O1900" s="35"/>
    </row>
    <row r="1901" spans="10:15">
      <c r="J1901" s="20"/>
      <c r="K1901" s="20"/>
      <c r="L1901"/>
      <c r="M1901"/>
      <c r="N1901"/>
      <c r="O1901"/>
    </row>
    <row r="1902" spans="10:15">
      <c r="J1902" s="20"/>
      <c r="K1902" s="20"/>
      <c r="L1902"/>
      <c r="M1902"/>
      <c r="N1902"/>
      <c r="O1902"/>
    </row>
    <row r="1903" spans="10:15">
      <c r="J1903" s="20"/>
      <c r="K1903" s="20"/>
      <c r="L1903"/>
      <c r="M1903"/>
      <c r="N1903"/>
      <c r="O1903"/>
    </row>
    <row r="1904" spans="10:15">
      <c r="J1904" s="20"/>
      <c r="K1904" s="20"/>
      <c r="L1904"/>
      <c r="M1904"/>
      <c r="N1904"/>
      <c r="O1904"/>
    </row>
    <row r="1905" spans="10:15">
      <c r="J1905" s="20"/>
      <c r="K1905" s="20"/>
      <c r="L1905"/>
      <c r="M1905"/>
      <c r="N1905"/>
      <c r="O1905"/>
    </row>
    <row r="1906" spans="10:15">
      <c r="J1906" s="20"/>
      <c r="K1906" s="20"/>
      <c r="L1906"/>
      <c r="M1906"/>
      <c r="N1906"/>
      <c r="O1906"/>
    </row>
    <row r="1907" spans="10:15">
      <c r="J1907" s="20"/>
      <c r="K1907" s="20"/>
      <c r="L1907" s="35"/>
      <c r="M1907" s="35"/>
      <c r="N1907" s="35"/>
      <c r="O1907" s="35"/>
    </row>
    <row r="1908" spans="10:15">
      <c r="J1908" s="20"/>
      <c r="K1908" s="20"/>
      <c r="L1908"/>
      <c r="M1908"/>
      <c r="N1908"/>
      <c r="O1908"/>
    </row>
    <row r="1909" spans="10:15">
      <c r="J1909" s="20"/>
      <c r="K1909" s="20"/>
      <c r="L1909"/>
      <c r="M1909"/>
      <c r="N1909"/>
      <c r="O1909"/>
    </row>
    <row r="1910" spans="10:15">
      <c r="J1910" s="20"/>
      <c r="K1910" s="20"/>
      <c r="L1910"/>
      <c r="M1910"/>
      <c r="N1910"/>
      <c r="O1910"/>
    </row>
    <row r="1911" spans="10:15">
      <c r="J1911" s="20"/>
      <c r="K1911" s="20"/>
      <c r="L1911" s="35"/>
      <c r="M1911" s="35"/>
      <c r="N1911" s="35"/>
      <c r="O1911" s="35"/>
    </row>
    <row r="1912" spans="10:15">
      <c r="J1912" s="20"/>
      <c r="K1912" s="20"/>
      <c r="L1912"/>
      <c r="M1912"/>
      <c r="N1912"/>
      <c r="O1912"/>
    </row>
    <row r="1913" spans="10:15">
      <c r="J1913" s="20"/>
      <c r="K1913" s="20"/>
      <c r="L1913"/>
      <c r="M1913"/>
      <c r="N1913"/>
      <c r="O1913"/>
    </row>
    <row r="1914" spans="10:15">
      <c r="J1914" s="20"/>
      <c r="K1914" s="20"/>
      <c r="L1914" s="35"/>
      <c r="M1914" s="35"/>
      <c r="N1914" s="35"/>
      <c r="O1914" s="35"/>
    </row>
    <row r="1915" spans="10:15">
      <c r="J1915" s="20"/>
      <c r="K1915" s="20"/>
      <c r="L1915"/>
      <c r="M1915"/>
      <c r="N1915"/>
      <c r="O1915"/>
    </row>
    <row r="1916" spans="10:15">
      <c r="J1916" s="20"/>
      <c r="K1916" s="20"/>
      <c r="L1916"/>
      <c r="M1916"/>
      <c r="N1916"/>
      <c r="O1916"/>
    </row>
    <row r="1917" spans="10:15">
      <c r="J1917" s="20"/>
      <c r="K1917" s="20"/>
      <c r="L1917" s="35"/>
      <c r="M1917" s="35"/>
      <c r="N1917" s="35"/>
      <c r="O1917" s="35"/>
    </row>
    <row r="1918" spans="10:15">
      <c r="J1918" s="20"/>
      <c r="K1918" s="20"/>
      <c r="L1918"/>
      <c r="M1918"/>
      <c r="N1918"/>
      <c r="O1918"/>
    </row>
    <row r="1919" spans="10:15">
      <c r="J1919" s="20"/>
      <c r="K1919" s="20"/>
      <c r="L1919"/>
      <c r="M1919"/>
      <c r="N1919"/>
      <c r="O1919"/>
    </row>
    <row r="1920" spans="10:15">
      <c r="J1920" s="20"/>
      <c r="K1920" s="20"/>
      <c r="L1920" s="35"/>
      <c r="M1920" s="35"/>
      <c r="N1920" s="35"/>
      <c r="O1920" s="35"/>
    </row>
    <row r="1921" spans="10:15">
      <c r="J1921" s="20"/>
      <c r="K1921" s="20"/>
      <c r="L1921"/>
      <c r="M1921"/>
      <c r="N1921"/>
      <c r="O1921"/>
    </row>
    <row r="1922" spans="10:15">
      <c r="J1922" s="20"/>
      <c r="K1922" s="20"/>
      <c r="L1922"/>
      <c r="M1922"/>
      <c r="N1922"/>
      <c r="O1922"/>
    </row>
    <row r="1923" spans="10:15">
      <c r="J1923" s="20"/>
      <c r="K1923" s="20"/>
      <c r="L1923" s="35"/>
      <c r="M1923" s="35"/>
      <c r="N1923" s="35"/>
      <c r="O1923" s="35"/>
    </row>
    <row r="1924" spans="10:15">
      <c r="J1924" s="20"/>
      <c r="K1924" s="20"/>
      <c r="L1924"/>
      <c r="M1924"/>
      <c r="N1924"/>
      <c r="O1924"/>
    </row>
    <row r="1925" spans="10:15">
      <c r="J1925" s="20"/>
      <c r="K1925" s="20"/>
      <c r="L1925"/>
      <c r="M1925"/>
      <c r="N1925"/>
      <c r="O1925"/>
    </row>
    <row r="1926" spans="10:15">
      <c r="J1926" s="20"/>
      <c r="K1926" s="20"/>
      <c r="L1926"/>
      <c r="M1926"/>
      <c r="N1926"/>
      <c r="O1926"/>
    </row>
    <row r="1927" spans="10:15">
      <c r="J1927" s="20"/>
      <c r="K1927" s="20"/>
      <c r="L1927" s="35"/>
      <c r="M1927" s="35"/>
      <c r="N1927" s="35"/>
      <c r="O1927" s="35"/>
    </row>
    <row r="1928" spans="10:15">
      <c r="J1928" s="20"/>
      <c r="K1928" s="20"/>
      <c r="L1928"/>
      <c r="M1928"/>
      <c r="N1928"/>
      <c r="O1928"/>
    </row>
    <row r="1929" spans="10:15">
      <c r="J1929" s="20"/>
      <c r="K1929" s="20"/>
      <c r="L1929"/>
      <c r="M1929"/>
      <c r="N1929"/>
      <c r="O1929"/>
    </row>
    <row r="1930" spans="10:15">
      <c r="J1930" s="20"/>
      <c r="K1930" s="20"/>
      <c r="L1930"/>
      <c r="M1930"/>
      <c r="N1930"/>
      <c r="O1930"/>
    </row>
    <row r="1931" spans="10:15">
      <c r="J1931" s="20"/>
      <c r="K1931" s="20"/>
      <c r="L1931"/>
      <c r="M1931"/>
      <c r="N1931"/>
      <c r="O1931"/>
    </row>
    <row r="1932" spans="10:15">
      <c r="J1932" s="20"/>
      <c r="K1932" s="20"/>
      <c r="L1932" s="35"/>
      <c r="M1932" s="35"/>
      <c r="N1932" s="35"/>
      <c r="O1932" s="35"/>
    </row>
    <row r="1933" spans="10:15">
      <c r="J1933" s="20"/>
      <c r="K1933" s="20"/>
      <c r="L1933"/>
      <c r="M1933"/>
      <c r="N1933"/>
      <c r="O1933"/>
    </row>
    <row r="1934" spans="10:15">
      <c r="J1934" s="20"/>
      <c r="K1934" s="20"/>
      <c r="L1934"/>
      <c r="M1934"/>
      <c r="N1934"/>
      <c r="O1934"/>
    </row>
    <row r="1935" spans="10:15">
      <c r="J1935" s="20"/>
      <c r="K1935" s="20"/>
      <c r="L1935"/>
      <c r="M1935"/>
      <c r="N1935"/>
      <c r="O1935"/>
    </row>
    <row r="1936" spans="10:15">
      <c r="J1936" s="20"/>
      <c r="K1936" s="20"/>
      <c r="L1936"/>
      <c r="M1936"/>
      <c r="N1936"/>
      <c r="O1936"/>
    </row>
    <row r="1937" spans="10:15">
      <c r="J1937" s="20"/>
      <c r="K1937" s="20"/>
      <c r="L1937"/>
      <c r="M1937"/>
      <c r="N1937"/>
      <c r="O1937"/>
    </row>
    <row r="1938" spans="10:15">
      <c r="J1938" s="20"/>
      <c r="K1938" s="20"/>
      <c r="L1938" s="35"/>
      <c r="M1938" s="35"/>
      <c r="N1938" s="35"/>
      <c r="O1938" s="35"/>
    </row>
    <row r="1939" spans="10:15">
      <c r="J1939" s="20"/>
      <c r="K1939" s="20"/>
      <c r="L1939"/>
      <c r="M1939"/>
      <c r="N1939"/>
      <c r="O1939"/>
    </row>
    <row r="1940" spans="10:15">
      <c r="J1940" s="20"/>
      <c r="K1940" s="20"/>
      <c r="L1940"/>
      <c r="M1940"/>
      <c r="N1940"/>
      <c r="O1940"/>
    </row>
    <row r="1941" spans="10:15">
      <c r="J1941" s="20"/>
      <c r="K1941" s="20"/>
      <c r="L1941"/>
      <c r="M1941"/>
      <c r="N1941"/>
      <c r="O1941"/>
    </row>
    <row r="1942" spans="10:15">
      <c r="J1942" s="20"/>
      <c r="K1942" s="20"/>
      <c r="L1942"/>
      <c r="M1942"/>
      <c r="N1942"/>
      <c r="O1942"/>
    </row>
    <row r="1943" spans="10:15">
      <c r="J1943" s="20"/>
      <c r="K1943" s="20"/>
      <c r="L1943"/>
      <c r="M1943"/>
      <c r="N1943"/>
      <c r="O1943"/>
    </row>
    <row r="1944" spans="10:15">
      <c r="J1944" s="20"/>
      <c r="K1944" s="20"/>
      <c r="L1944"/>
      <c r="M1944"/>
      <c r="N1944"/>
      <c r="O1944"/>
    </row>
    <row r="1945" spans="10:15">
      <c r="J1945" s="20"/>
      <c r="K1945" s="20"/>
      <c r="L1945"/>
      <c r="M1945"/>
      <c r="N1945"/>
      <c r="O1945"/>
    </row>
    <row r="1946" spans="10:15">
      <c r="J1946" s="20"/>
      <c r="K1946" s="20"/>
      <c r="L1946"/>
      <c r="M1946"/>
      <c r="N1946"/>
      <c r="O1946"/>
    </row>
    <row r="1947" spans="10:15">
      <c r="J1947" s="20"/>
      <c r="K1947" s="20"/>
      <c r="L1947"/>
      <c r="M1947"/>
      <c r="N1947"/>
      <c r="O1947"/>
    </row>
    <row r="1948" spans="10:15">
      <c r="J1948" s="20"/>
      <c r="K1948" s="20"/>
      <c r="L1948" s="35"/>
      <c r="M1948" s="35"/>
      <c r="N1948" s="35"/>
      <c r="O1948" s="35"/>
    </row>
    <row r="1949" spans="10:15">
      <c r="J1949" s="20"/>
      <c r="K1949" s="20"/>
      <c r="L1949"/>
      <c r="M1949"/>
      <c r="N1949"/>
      <c r="O1949"/>
    </row>
    <row r="1950" spans="10:15">
      <c r="J1950" s="20"/>
      <c r="K1950" s="20"/>
      <c r="L1950"/>
      <c r="M1950"/>
      <c r="N1950"/>
      <c r="O1950"/>
    </row>
    <row r="1951" spans="10:15">
      <c r="J1951" s="20"/>
      <c r="K1951" s="20"/>
      <c r="L1951"/>
      <c r="M1951"/>
      <c r="N1951"/>
      <c r="O1951"/>
    </row>
    <row r="1952" spans="10:15">
      <c r="J1952" s="20"/>
      <c r="K1952" s="20"/>
      <c r="L1952"/>
      <c r="M1952"/>
      <c r="N1952"/>
      <c r="O1952"/>
    </row>
    <row r="1953" spans="10:15">
      <c r="J1953" s="20"/>
      <c r="K1953" s="20"/>
      <c r="L1953"/>
      <c r="M1953"/>
      <c r="N1953"/>
      <c r="O1953"/>
    </row>
    <row r="1954" spans="10:15">
      <c r="J1954" s="20"/>
      <c r="K1954" s="20"/>
      <c r="L1954" s="35"/>
      <c r="M1954" s="35"/>
      <c r="N1954" s="35"/>
      <c r="O1954" s="35"/>
    </row>
    <row r="1955" spans="10:15">
      <c r="J1955" s="20"/>
      <c r="K1955" s="20"/>
      <c r="L1955"/>
      <c r="M1955"/>
      <c r="N1955"/>
      <c r="O1955"/>
    </row>
    <row r="1956" spans="10:15">
      <c r="J1956" s="20"/>
      <c r="K1956" s="20"/>
      <c r="L1956"/>
      <c r="M1956"/>
      <c r="N1956"/>
      <c r="O1956"/>
    </row>
    <row r="1957" spans="10:15">
      <c r="J1957" s="20"/>
      <c r="K1957" s="20"/>
      <c r="L1957"/>
      <c r="M1957"/>
      <c r="N1957"/>
      <c r="O1957"/>
    </row>
    <row r="1958" spans="10:15">
      <c r="J1958" s="20"/>
      <c r="K1958" s="20"/>
      <c r="L1958" s="35"/>
      <c r="M1958" s="35"/>
      <c r="N1958" s="35"/>
      <c r="O1958" s="35"/>
    </row>
    <row r="1959" spans="10:15">
      <c r="J1959" s="20"/>
      <c r="K1959" s="20"/>
      <c r="L1959"/>
      <c r="M1959"/>
      <c r="N1959"/>
      <c r="O1959"/>
    </row>
    <row r="1960" spans="10:15">
      <c r="J1960" s="20"/>
      <c r="K1960" s="20"/>
      <c r="L1960"/>
      <c r="M1960"/>
      <c r="N1960"/>
      <c r="O1960"/>
    </row>
    <row r="1961" spans="10:15">
      <c r="J1961" s="20"/>
      <c r="K1961" s="20"/>
      <c r="L1961"/>
      <c r="M1961"/>
      <c r="N1961"/>
      <c r="O1961"/>
    </row>
    <row r="1962" spans="10:15">
      <c r="J1962" s="20"/>
      <c r="K1962" s="20"/>
      <c r="L1962" s="35"/>
      <c r="M1962" s="35"/>
      <c r="N1962" s="35"/>
      <c r="O1962" s="35"/>
    </row>
    <row r="1963" spans="10:15">
      <c r="J1963" s="20"/>
      <c r="K1963" s="20"/>
      <c r="L1963" s="35"/>
      <c r="M1963" s="35"/>
      <c r="N1963" s="35"/>
      <c r="O1963" s="35"/>
    </row>
    <row r="1964" spans="10:15">
      <c r="J1964" s="20"/>
      <c r="K1964" s="20"/>
      <c r="L1964" s="35"/>
      <c r="M1964" s="35"/>
      <c r="N1964" s="35"/>
      <c r="O1964" s="35"/>
    </row>
    <row r="1965" spans="10:15">
      <c r="J1965" s="20"/>
      <c r="K1965" s="20"/>
      <c r="L1965"/>
      <c r="M1965"/>
      <c r="N1965"/>
      <c r="O1965"/>
    </row>
    <row r="1966" spans="10:15">
      <c r="J1966" s="20"/>
      <c r="K1966" s="20"/>
      <c r="L1966" s="35"/>
      <c r="M1966" s="35"/>
      <c r="N1966" s="35"/>
      <c r="O1966" s="35"/>
    </row>
    <row r="1967" spans="10:15">
      <c r="J1967" s="20"/>
      <c r="K1967" s="20"/>
      <c r="L1967"/>
      <c r="M1967"/>
      <c r="N1967"/>
      <c r="O1967"/>
    </row>
    <row r="1968" spans="10:15">
      <c r="J1968" s="20"/>
      <c r="K1968" s="20"/>
      <c r="L1968" s="35"/>
      <c r="M1968" s="35"/>
      <c r="N1968" s="35"/>
      <c r="O1968" s="35"/>
    </row>
    <row r="1969" spans="10:15">
      <c r="J1969" s="20"/>
      <c r="K1969" s="20"/>
      <c r="L1969"/>
      <c r="M1969"/>
      <c r="N1969"/>
      <c r="O1969"/>
    </row>
    <row r="1970" spans="10:15">
      <c r="J1970" s="20"/>
      <c r="K1970" s="20"/>
      <c r="L1970" s="35"/>
      <c r="M1970" s="35"/>
      <c r="N1970" s="35"/>
      <c r="O1970" s="35"/>
    </row>
    <row r="1971" spans="10:15">
      <c r="J1971" s="20"/>
      <c r="K1971" s="20"/>
      <c r="L1971"/>
      <c r="M1971"/>
      <c r="N1971"/>
      <c r="O1971"/>
    </row>
    <row r="1972" spans="10:15">
      <c r="J1972" s="20"/>
      <c r="K1972" s="20"/>
      <c r="L1972" s="35"/>
      <c r="M1972" s="35"/>
      <c r="N1972" s="35"/>
      <c r="O1972" s="35"/>
    </row>
    <row r="1973" spans="10:15">
      <c r="J1973" s="20"/>
      <c r="K1973" s="20"/>
      <c r="L1973"/>
      <c r="M1973"/>
      <c r="N1973"/>
      <c r="O1973"/>
    </row>
    <row r="1974" spans="10:15">
      <c r="J1974" s="20"/>
      <c r="K1974" s="20"/>
      <c r="L1974"/>
      <c r="M1974"/>
      <c r="N1974"/>
      <c r="O1974"/>
    </row>
    <row r="1975" spans="10:15">
      <c r="J1975" s="20"/>
      <c r="K1975" s="20"/>
      <c r="L1975" s="35"/>
      <c r="M1975" s="35"/>
      <c r="N1975" s="35"/>
      <c r="O1975" s="35"/>
    </row>
    <row r="1976" spans="10:15">
      <c r="J1976" s="20"/>
      <c r="K1976" s="20"/>
      <c r="L1976"/>
      <c r="M1976"/>
      <c r="N1976"/>
      <c r="O1976"/>
    </row>
    <row r="1977" spans="10:15">
      <c r="J1977" s="20"/>
      <c r="K1977" s="20"/>
      <c r="L1977"/>
      <c r="M1977"/>
      <c r="N1977"/>
      <c r="O1977"/>
    </row>
    <row r="1978" spans="10:15">
      <c r="J1978" s="20"/>
      <c r="K1978" s="20"/>
      <c r="L1978" s="35"/>
      <c r="M1978" s="35"/>
      <c r="N1978" s="35"/>
      <c r="O1978" s="35"/>
    </row>
    <row r="1979" spans="10:15">
      <c r="J1979" s="20"/>
      <c r="K1979" s="20"/>
      <c r="L1979"/>
      <c r="M1979"/>
      <c r="N1979"/>
      <c r="O1979"/>
    </row>
    <row r="1980" spans="10:15">
      <c r="J1980" s="20"/>
      <c r="K1980" s="20"/>
      <c r="L1980"/>
      <c r="M1980"/>
      <c r="N1980"/>
      <c r="O1980"/>
    </row>
    <row r="1981" spans="10:15">
      <c r="J1981" s="20"/>
      <c r="K1981" s="20"/>
      <c r="L1981"/>
      <c r="M1981"/>
      <c r="N1981"/>
      <c r="O1981"/>
    </row>
    <row r="1982" spans="10:15">
      <c r="J1982" s="20"/>
      <c r="K1982" s="20"/>
      <c r="L1982"/>
      <c r="M1982"/>
      <c r="N1982"/>
      <c r="O1982"/>
    </row>
    <row r="1983" spans="10:15">
      <c r="J1983" s="20"/>
      <c r="K1983" s="20"/>
      <c r="L1983"/>
      <c r="M1983"/>
      <c r="N1983"/>
      <c r="O1983"/>
    </row>
    <row r="1984" spans="10:15">
      <c r="J1984" s="20"/>
      <c r="K1984" s="20"/>
      <c r="L1984"/>
      <c r="M1984"/>
      <c r="N1984"/>
      <c r="O1984"/>
    </row>
    <row r="1985" spans="10:15">
      <c r="J1985" s="20"/>
      <c r="K1985" s="20"/>
      <c r="L1985"/>
      <c r="M1985"/>
      <c r="N1985"/>
      <c r="O1985"/>
    </row>
    <row r="1986" spans="10:15">
      <c r="J1986" s="20"/>
      <c r="K1986" s="20"/>
      <c r="L1986" s="35"/>
      <c r="M1986" s="35"/>
      <c r="N1986" s="35"/>
      <c r="O1986" s="35"/>
    </row>
    <row r="1987" spans="10:15">
      <c r="J1987" s="20"/>
      <c r="K1987" s="20"/>
      <c r="L1987"/>
      <c r="M1987"/>
      <c r="N1987"/>
      <c r="O1987"/>
    </row>
    <row r="1988" spans="10:15">
      <c r="J1988" s="20"/>
      <c r="K1988" s="20"/>
      <c r="L1988"/>
      <c r="M1988"/>
      <c r="N1988"/>
      <c r="O1988"/>
    </row>
    <row r="1989" spans="10:15">
      <c r="J1989" s="20"/>
      <c r="K1989" s="20"/>
      <c r="L1989"/>
      <c r="M1989"/>
      <c r="N1989"/>
      <c r="O1989"/>
    </row>
    <row r="1990" spans="10:15">
      <c r="J1990" s="20"/>
      <c r="K1990" s="20"/>
      <c r="L1990"/>
      <c r="M1990"/>
      <c r="N1990"/>
      <c r="O1990"/>
    </row>
    <row r="1991" spans="10:15">
      <c r="J1991" s="20"/>
      <c r="K1991" s="20"/>
      <c r="L1991"/>
      <c r="M1991"/>
      <c r="N1991"/>
      <c r="O1991"/>
    </row>
    <row r="1992" spans="10:15">
      <c r="J1992" s="20"/>
      <c r="K1992" s="20"/>
      <c r="L1992"/>
      <c r="M1992"/>
      <c r="N1992"/>
      <c r="O1992"/>
    </row>
    <row r="1993" spans="10:15">
      <c r="J1993" s="20"/>
      <c r="K1993" s="20"/>
      <c r="L1993"/>
      <c r="M1993"/>
      <c r="N1993"/>
      <c r="O1993"/>
    </row>
    <row r="1994" spans="10:15">
      <c r="J1994" s="20"/>
      <c r="K1994" s="20"/>
      <c r="L1994"/>
      <c r="M1994"/>
      <c r="N1994"/>
      <c r="O1994"/>
    </row>
    <row r="1995" spans="10:15">
      <c r="J1995" s="20"/>
      <c r="K1995" s="20"/>
      <c r="L1995"/>
      <c r="M1995"/>
      <c r="N1995"/>
      <c r="O1995"/>
    </row>
    <row r="1996" spans="10:15">
      <c r="J1996" s="20"/>
      <c r="K1996" s="20"/>
      <c r="L1996"/>
      <c r="M1996"/>
      <c r="N1996"/>
      <c r="O1996"/>
    </row>
    <row r="1997" spans="10:15">
      <c r="J1997" s="20"/>
      <c r="K1997" s="20"/>
      <c r="L1997"/>
      <c r="M1997"/>
      <c r="N1997"/>
      <c r="O1997"/>
    </row>
    <row r="1998" spans="10:15">
      <c r="J1998" s="20"/>
      <c r="K1998" s="20"/>
      <c r="L1998" s="35"/>
      <c r="M1998" s="35"/>
      <c r="N1998" s="35"/>
      <c r="O1998" s="35"/>
    </row>
    <row r="1999" spans="10:15">
      <c r="J1999" s="20"/>
      <c r="K1999" s="20"/>
      <c r="L1999"/>
      <c r="M1999"/>
      <c r="N1999"/>
      <c r="O1999"/>
    </row>
    <row r="2000" spans="10:15">
      <c r="J2000" s="20"/>
      <c r="K2000" s="20"/>
      <c r="L2000"/>
      <c r="M2000"/>
      <c r="N2000"/>
      <c r="O2000"/>
    </row>
    <row r="2001" spans="10:15">
      <c r="J2001" s="20"/>
      <c r="K2001" s="20"/>
      <c r="L2001"/>
      <c r="M2001"/>
      <c r="N2001"/>
      <c r="O2001"/>
    </row>
    <row r="2002" spans="10:15">
      <c r="J2002" s="20"/>
      <c r="K2002" s="20"/>
      <c r="L2002" s="35"/>
      <c r="M2002" s="35"/>
      <c r="N2002" s="35"/>
      <c r="O2002" s="35"/>
    </row>
    <row r="2003" spans="10:15">
      <c r="J2003" s="20"/>
      <c r="K2003" s="20"/>
      <c r="L2003"/>
      <c r="M2003"/>
      <c r="N2003"/>
      <c r="O2003"/>
    </row>
    <row r="2004" spans="10:15">
      <c r="J2004" s="20"/>
      <c r="K2004" s="20"/>
      <c r="L2004"/>
      <c r="M2004"/>
      <c r="N2004"/>
      <c r="O2004"/>
    </row>
    <row r="2005" spans="10:15">
      <c r="J2005" s="20"/>
      <c r="K2005" s="20"/>
      <c r="L2005" s="35"/>
      <c r="M2005" s="35"/>
      <c r="N2005" s="35"/>
      <c r="O2005" s="35"/>
    </row>
    <row r="2006" spans="10:15">
      <c r="J2006" s="20"/>
      <c r="K2006" s="20"/>
      <c r="L2006"/>
      <c r="M2006"/>
      <c r="N2006"/>
      <c r="O2006"/>
    </row>
    <row r="2007" spans="10:15">
      <c r="J2007" s="20"/>
      <c r="K2007" s="20"/>
      <c r="L2007" s="35"/>
      <c r="M2007" s="35"/>
      <c r="N2007" s="35"/>
      <c r="O2007" s="35"/>
    </row>
    <row r="2008" spans="10:15">
      <c r="J2008" s="20"/>
      <c r="K2008" s="20"/>
      <c r="L2008"/>
      <c r="M2008"/>
      <c r="N2008"/>
      <c r="O2008"/>
    </row>
    <row r="2009" spans="10:15">
      <c r="J2009" s="20"/>
      <c r="K2009" s="20"/>
      <c r="L2009"/>
      <c r="M2009"/>
      <c r="N2009"/>
      <c r="O2009"/>
    </row>
    <row r="2010" spans="10:15">
      <c r="J2010" s="20"/>
      <c r="K2010" s="20"/>
      <c r="L2010"/>
      <c r="M2010"/>
      <c r="N2010"/>
      <c r="O2010"/>
    </row>
    <row r="2011" spans="10:15">
      <c r="J2011" s="20"/>
      <c r="K2011" s="20"/>
      <c r="L2011"/>
      <c r="M2011"/>
      <c r="N2011"/>
      <c r="O2011"/>
    </row>
    <row r="2012" spans="10:15">
      <c r="J2012" s="20"/>
      <c r="K2012" s="20"/>
      <c r="L2012"/>
      <c r="M2012"/>
      <c r="N2012"/>
      <c r="O2012"/>
    </row>
    <row r="2013" spans="10:15">
      <c r="J2013" s="20"/>
      <c r="K2013" s="20"/>
      <c r="L2013" s="35"/>
      <c r="M2013" s="35"/>
      <c r="N2013" s="35"/>
      <c r="O2013" s="35"/>
    </row>
    <row r="2014" spans="10:15">
      <c r="J2014" s="20"/>
      <c r="K2014" s="20"/>
      <c r="L2014"/>
      <c r="M2014"/>
      <c r="N2014"/>
      <c r="O2014"/>
    </row>
    <row r="2015" spans="10:15">
      <c r="J2015" s="20"/>
      <c r="K2015" s="20"/>
      <c r="L2015"/>
      <c r="M2015"/>
      <c r="N2015"/>
      <c r="O2015"/>
    </row>
    <row r="2016" spans="10:15">
      <c r="J2016" s="20"/>
      <c r="K2016" s="20"/>
      <c r="L2016" s="35"/>
      <c r="M2016" s="35"/>
      <c r="N2016" s="35"/>
      <c r="O2016" s="35"/>
    </row>
    <row r="2017" spans="10:15">
      <c r="J2017" s="20"/>
      <c r="K2017" s="20"/>
      <c r="L2017"/>
      <c r="M2017"/>
      <c r="N2017"/>
      <c r="O2017"/>
    </row>
    <row r="2018" spans="10:15">
      <c r="J2018" s="20"/>
      <c r="K2018" s="20"/>
      <c r="L2018"/>
      <c r="M2018"/>
      <c r="N2018"/>
      <c r="O2018"/>
    </row>
    <row r="2019" spans="10:15">
      <c r="J2019" s="20"/>
      <c r="K2019" s="20"/>
      <c r="L2019"/>
      <c r="M2019"/>
      <c r="N2019"/>
      <c r="O2019"/>
    </row>
    <row r="2020" spans="10:15">
      <c r="J2020" s="20"/>
      <c r="K2020" s="20"/>
      <c r="L2020" s="35"/>
      <c r="M2020" s="35"/>
      <c r="N2020" s="35"/>
      <c r="O2020" s="35"/>
    </row>
    <row r="2021" spans="10:15">
      <c r="J2021" s="20"/>
      <c r="K2021" s="20"/>
      <c r="L2021"/>
      <c r="M2021"/>
      <c r="N2021"/>
      <c r="O2021"/>
    </row>
    <row r="2022" spans="10:15">
      <c r="J2022" s="20"/>
      <c r="K2022" s="20"/>
      <c r="L2022"/>
      <c r="M2022"/>
      <c r="N2022"/>
      <c r="O2022"/>
    </row>
    <row r="2023" spans="10:15">
      <c r="J2023" s="20"/>
      <c r="K2023" s="20"/>
      <c r="L2023" s="35"/>
      <c r="M2023" s="35"/>
      <c r="N2023" s="35"/>
      <c r="O2023" s="35"/>
    </row>
    <row r="2024" spans="10:15">
      <c r="J2024" s="20"/>
      <c r="K2024" s="20"/>
      <c r="L2024"/>
      <c r="M2024"/>
      <c r="N2024"/>
      <c r="O2024"/>
    </row>
    <row r="2025" spans="10:15">
      <c r="J2025" s="20"/>
      <c r="K2025" s="20"/>
      <c r="L2025"/>
      <c r="M2025"/>
      <c r="N2025"/>
      <c r="O2025"/>
    </row>
    <row r="2026" spans="10:15">
      <c r="J2026" s="20"/>
      <c r="K2026" s="20"/>
      <c r="L2026"/>
      <c r="M2026"/>
      <c r="N2026"/>
      <c r="O2026"/>
    </row>
    <row r="2027" spans="10:15">
      <c r="J2027" s="20"/>
      <c r="K2027" s="20"/>
      <c r="L2027"/>
      <c r="M2027"/>
      <c r="N2027"/>
      <c r="O2027"/>
    </row>
    <row r="2028" spans="10:15">
      <c r="J2028" s="20"/>
      <c r="K2028" s="20"/>
      <c r="L2028"/>
      <c r="M2028"/>
      <c r="N2028"/>
      <c r="O2028"/>
    </row>
    <row r="2029" spans="10:15">
      <c r="J2029" s="20"/>
      <c r="K2029" s="20"/>
      <c r="L2029"/>
      <c r="M2029"/>
      <c r="N2029"/>
      <c r="O2029"/>
    </row>
    <row r="2030" spans="10:15">
      <c r="J2030" s="20"/>
      <c r="K2030" s="20"/>
      <c r="L2030"/>
      <c r="M2030"/>
      <c r="N2030"/>
      <c r="O2030"/>
    </row>
    <row r="2031" spans="10:15">
      <c r="J2031" s="20"/>
      <c r="K2031" s="20"/>
      <c r="L2031"/>
      <c r="M2031"/>
      <c r="N2031"/>
      <c r="O2031"/>
    </row>
    <row r="2032" spans="10:15">
      <c r="J2032" s="20"/>
      <c r="K2032" s="20"/>
      <c r="L2032"/>
      <c r="M2032"/>
      <c r="N2032"/>
      <c r="O2032"/>
    </row>
    <row r="2033" spans="10:15">
      <c r="J2033" s="20"/>
      <c r="K2033" s="20"/>
      <c r="L2033" s="35"/>
      <c r="M2033" s="35"/>
      <c r="N2033" s="35"/>
      <c r="O2033" s="35"/>
    </row>
    <row r="2034" spans="10:15">
      <c r="J2034" s="20"/>
      <c r="K2034" s="20"/>
      <c r="L2034"/>
      <c r="M2034"/>
      <c r="N2034"/>
      <c r="O2034"/>
    </row>
    <row r="2035" spans="10:15">
      <c r="J2035" s="20"/>
      <c r="K2035" s="20"/>
      <c r="L2035"/>
      <c r="M2035"/>
      <c r="N2035"/>
      <c r="O2035"/>
    </row>
    <row r="2036" spans="10:15">
      <c r="J2036" s="20"/>
      <c r="K2036" s="20"/>
      <c r="L2036"/>
      <c r="M2036"/>
      <c r="N2036"/>
      <c r="O2036"/>
    </row>
    <row r="2037" spans="10:15">
      <c r="J2037" s="20"/>
      <c r="K2037" s="20"/>
      <c r="L2037" s="35"/>
      <c r="M2037" s="35"/>
      <c r="N2037" s="35"/>
      <c r="O2037" s="35"/>
    </row>
    <row r="2038" spans="10:15">
      <c r="J2038" s="20"/>
      <c r="K2038" s="20"/>
      <c r="L2038"/>
      <c r="M2038"/>
      <c r="N2038"/>
      <c r="O2038"/>
    </row>
    <row r="2039" spans="10:15">
      <c r="J2039" s="20"/>
      <c r="K2039" s="20"/>
      <c r="L2039"/>
      <c r="M2039"/>
      <c r="N2039"/>
      <c r="O2039"/>
    </row>
    <row r="2040" spans="10:15">
      <c r="J2040" s="20"/>
      <c r="K2040" s="20"/>
      <c r="L2040"/>
      <c r="M2040"/>
      <c r="N2040"/>
      <c r="O2040"/>
    </row>
    <row r="2041" spans="10:15">
      <c r="J2041" s="20"/>
      <c r="K2041" s="20"/>
      <c r="L2041" s="35"/>
      <c r="M2041" s="35"/>
      <c r="N2041" s="35"/>
      <c r="O2041" s="35"/>
    </row>
    <row r="2042" spans="10:15">
      <c r="J2042" s="20"/>
      <c r="K2042" s="20"/>
      <c r="L2042"/>
      <c r="M2042"/>
      <c r="N2042"/>
      <c r="O2042"/>
    </row>
    <row r="2043" spans="10:15">
      <c r="J2043" s="20"/>
      <c r="K2043" s="20"/>
      <c r="L2043"/>
      <c r="M2043"/>
      <c r="N2043"/>
      <c r="O2043"/>
    </row>
    <row r="2044" spans="10:15">
      <c r="J2044" s="20"/>
      <c r="K2044" s="20"/>
      <c r="L2044" s="35"/>
      <c r="M2044" s="35"/>
      <c r="N2044" s="35"/>
      <c r="O2044" s="35"/>
    </row>
    <row r="2045" spans="10:15">
      <c r="J2045" s="20"/>
      <c r="K2045" s="20"/>
      <c r="L2045"/>
      <c r="M2045"/>
      <c r="N2045"/>
      <c r="O2045"/>
    </row>
    <row r="2046" spans="10:15">
      <c r="J2046" s="20"/>
      <c r="K2046" s="20"/>
      <c r="L2046"/>
      <c r="M2046"/>
      <c r="N2046"/>
      <c r="O2046"/>
    </row>
    <row r="2047" spans="10:15">
      <c r="J2047" s="20"/>
      <c r="K2047" s="20"/>
      <c r="L2047"/>
      <c r="M2047"/>
      <c r="N2047"/>
      <c r="O2047"/>
    </row>
    <row r="2048" spans="10:15">
      <c r="J2048" s="20"/>
      <c r="K2048" s="20"/>
      <c r="L2048"/>
      <c r="M2048"/>
      <c r="N2048"/>
      <c r="O2048"/>
    </row>
    <row r="2049" spans="10:15">
      <c r="J2049" s="20"/>
      <c r="K2049" s="20"/>
      <c r="L2049"/>
      <c r="M2049"/>
      <c r="N2049"/>
      <c r="O2049"/>
    </row>
    <row r="2050" spans="10:15">
      <c r="J2050" s="20"/>
      <c r="K2050" s="20"/>
      <c r="L2050"/>
      <c r="M2050"/>
      <c r="N2050"/>
      <c r="O2050"/>
    </row>
    <row r="2051" spans="10:15">
      <c r="J2051" s="20"/>
      <c r="K2051" s="20"/>
      <c r="L2051"/>
      <c r="M2051"/>
      <c r="N2051"/>
      <c r="O2051"/>
    </row>
    <row r="2052" spans="10:15">
      <c r="J2052" s="20"/>
      <c r="K2052" s="20"/>
      <c r="L2052"/>
      <c r="M2052"/>
      <c r="N2052"/>
      <c r="O2052"/>
    </row>
    <row r="2053" spans="10:15">
      <c r="J2053" s="20"/>
      <c r="K2053" s="20"/>
      <c r="L2053" s="35"/>
      <c r="M2053" s="35"/>
      <c r="N2053" s="35"/>
      <c r="O2053" s="35"/>
    </row>
    <row r="2054" spans="10:15">
      <c r="J2054" s="20"/>
      <c r="K2054" s="20"/>
      <c r="L2054"/>
      <c r="M2054"/>
      <c r="N2054"/>
      <c r="O2054"/>
    </row>
    <row r="2055" spans="10:15">
      <c r="J2055" s="20"/>
      <c r="K2055" s="20"/>
      <c r="L2055"/>
      <c r="M2055"/>
      <c r="N2055"/>
      <c r="O2055"/>
    </row>
    <row r="2056" spans="10:15">
      <c r="J2056" s="20"/>
      <c r="K2056" s="20"/>
      <c r="L2056"/>
      <c r="M2056"/>
      <c r="N2056"/>
      <c r="O2056"/>
    </row>
    <row r="2057" spans="10:15">
      <c r="J2057" s="20"/>
      <c r="K2057" s="20"/>
      <c r="L2057" s="35"/>
      <c r="M2057" s="35"/>
      <c r="N2057" s="35"/>
      <c r="O2057" s="35"/>
    </row>
    <row r="2058" spans="10:15">
      <c r="J2058" s="20"/>
      <c r="K2058" s="20"/>
      <c r="L2058"/>
      <c r="M2058"/>
      <c r="N2058"/>
      <c r="O2058"/>
    </row>
    <row r="2059" spans="10:15">
      <c r="J2059" s="20"/>
      <c r="K2059" s="20"/>
      <c r="L2059"/>
      <c r="M2059"/>
      <c r="N2059"/>
      <c r="O2059"/>
    </row>
    <row r="2060" spans="10:15">
      <c r="J2060" s="20"/>
      <c r="K2060" s="20"/>
      <c r="L2060"/>
      <c r="M2060"/>
      <c r="N2060"/>
      <c r="O2060"/>
    </row>
    <row r="2061" spans="10:15">
      <c r="J2061" s="20"/>
      <c r="K2061" s="20"/>
      <c r="L2061" s="35"/>
      <c r="M2061" s="35"/>
      <c r="N2061" s="35"/>
      <c r="O2061" s="35"/>
    </row>
    <row r="2062" spans="10:15">
      <c r="J2062" s="20"/>
      <c r="K2062" s="20"/>
      <c r="L2062"/>
      <c r="M2062"/>
      <c r="N2062"/>
      <c r="O2062"/>
    </row>
    <row r="2063" spans="10:15">
      <c r="J2063" s="20"/>
      <c r="K2063" s="20"/>
      <c r="L2063"/>
      <c r="M2063"/>
      <c r="N2063"/>
      <c r="O2063"/>
    </row>
    <row r="2064" spans="10:15">
      <c r="J2064" s="20"/>
      <c r="K2064" s="20"/>
      <c r="L2064"/>
      <c r="M2064"/>
      <c r="N2064"/>
      <c r="O2064"/>
    </row>
    <row r="2065" spans="10:15">
      <c r="J2065" s="20"/>
      <c r="K2065" s="20"/>
      <c r="L2065"/>
      <c r="M2065"/>
      <c r="N2065"/>
      <c r="O2065"/>
    </row>
    <row r="2066" spans="10:15">
      <c r="J2066" s="20"/>
      <c r="K2066" s="20"/>
      <c r="L2066"/>
      <c r="M2066"/>
      <c r="N2066"/>
      <c r="O2066"/>
    </row>
    <row r="2067" spans="10:15">
      <c r="J2067" s="20"/>
      <c r="K2067" s="20"/>
      <c r="L2067" s="35"/>
      <c r="M2067" s="35"/>
      <c r="N2067" s="35"/>
      <c r="O2067" s="35"/>
    </row>
    <row r="2068" spans="10:15">
      <c r="J2068" s="20"/>
      <c r="K2068" s="20"/>
      <c r="L2068"/>
      <c r="M2068"/>
      <c r="N2068"/>
      <c r="O2068"/>
    </row>
    <row r="2069" spans="10:15">
      <c r="J2069" s="20"/>
      <c r="K2069" s="20"/>
      <c r="L2069"/>
      <c r="M2069"/>
      <c r="N2069"/>
      <c r="O2069"/>
    </row>
    <row r="2070" spans="10:15">
      <c r="J2070" s="20"/>
      <c r="K2070" s="20"/>
      <c r="L2070"/>
      <c r="M2070"/>
      <c r="N2070"/>
      <c r="O2070"/>
    </row>
    <row r="2071" spans="10:15">
      <c r="J2071" s="20"/>
      <c r="K2071" s="20"/>
      <c r="L2071"/>
      <c r="M2071"/>
      <c r="N2071"/>
      <c r="O2071"/>
    </row>
    <row r="2072" spans="10:15">
      <c r="J2072" s="20"/>
      <c r="K2072" s="20"/>
      <c r="L2072"/>
      <c r="M2072"/>
      <c r="N2072"/>
      <c r="O2072"/>
    </row>
    <row r="2073" spans="10:15">
      <c r="J2073" s="20"/>
      <c r="K2073" s="20"/>
      <c r="L2073"/>
      <c r="M2073"/>
      <c r="N2073"/>
      <c r="O2073"/>
    </row>
    <row r="2074" spans="10:15">
      <c r="J2074" s="20"/>
      <c r="K2074" s="20"/>
      <c r="L2074"/>
      <c r="M2074"/>
      <c r="N2074"/>
      <c r="O2074"/>
    </row>
    <row r="2075" spans="10:15">
      <c r="J2075" s="20"/>
      <c r="K2075" s="20"/>
      <c r="L2075" s="35"/>
      <c r="M2075" s="35"/>
      <c r="N2075" s="35"/>
      <c r="O2075" s="35"/>
    </row>
    <row r="2076" spans="10:15">
      <c r="J2076" s="20"/>
      <c r="K2076" s="20"/>
      <c r="L2076"/>
      <c r="M2076"/>
      <c r="N2076"/>
      <c r="O2076"/>
    </row>
    <row r="2077" spans="10:15">
      <c r="J2077" s="20"/>
      <c r="K2077" s="20"/>
      <c r="L2077"/>
      <c r="M2077"/>
      <c r="N2077"/>
      <c r="O2077"/>
    </row>
    <row r="2078" spans="10:15">
      <c r="J2078" s="20"/>
      <c r="K2078" s="20"/>
      <c r="L2078" s="35"/>
      <c r="M2078" s="35"/>
      <c r="N2078" s="35"/>
      <c r="O2078" s="35"/>
    </row>
    <row r="2079" spans="10:15">
      <c r="J2079" s="20"/>
      <c r="K2079" s="20"/>
      <c r="L2079"/>
      <c r="M2079"/>
      <c r="N2079"/>
      <c r="O2079"/>
    </row>
    <row r="2080" spans="10:15">
      <c r="J2080" s="20"/>
      <c r="K2080" s="20"/>
      <c r="L2080"/>
      <c r="M2080"/>
      <c r="N2080"/>
      <c r="O2080"/>
    </row>
    <row r="2081" spans="10:15">
      <c r="J2081" s="20"/>
      <c r="K2081" s="20"/>
      <c r="L2081" s="35"/>
      <c r="M2081" s="35"/>
      <c r="N2081" s="35"/>
      <c r="O2081" s="35"/>
    </row>
    <row r="2082" spans="10:15">
      <c r="J2082" s="20"/>
      <c r="K2082" s="20"/>
      <c r="L2082"/>
      <c r="M2082"/>
      <c r="N2082"/>
      <c r="O2082"/>
    </row>
    <row r="2083" spans="10:15">
      <c r="J2083" s="20"/>
      <c r="K2083" s="20"/>
      <c r="L2083"/>
      <c r="M2083"/>
      <c r="N2083"/>
      <c r="O2083"/>
    </row>
    <row r="2084" spans="10:15">
      <c r="J2084" s="20"/>
      <c r="K2084" s="20"/>
      <c r="L2084"/>
      <c r="M2084"/>
      <c r="N2084"/>
      <c r="O2084"/>
    </row>
    <row r="2085" spans="10:15">
      <c r="J2085" s="20"/>
      <c r="K2085" s="20"/>
      <c r="L2085"/>
      <c r="M2085"/>
      <c r="N2085"/>
      <c r="O2085"/>
    </row>
    <row r="2086" spans="10:15">
      <c r="J2086" s="20"/>
      <c r="K2086" s="20"/>
      <c r="L2086"/>
      <c r="M2086"/>
      <c r="N2086"/>
      <c r="O2086"/>
    </row>
    <row r="2087" spans="10:15">
      <c r="J2087" s="20"/>
      <c r="K2087" s="20"/>
      <c r="L2087"/>
      <c r="M2087"/>
      <c r="N2087"/>
      <c r="O2087"/>
    </row>
    <row r="2088" spans="10:15">
      <c r="J2088" s="20"/>
      <c r="K2088" s="20"/>
      <c r="L2088"/>
      <c r="M2088"/>
      <c r="N2088"/>
      <c r="O2088"/>
    </row>
    <row r="2089" spans="10:15">
      <c r="J2089" s="20"/>
      <c r="K2089" s="20"/>
      <c r="L2089"/>
      <c r="M2089"/>
      <c r="N2089"/>
      <c r="O2089"/>
    </row>
    <row r="2090" spans="10:15">
      <c r="J2090" s="20"/>
      <c r="K2090" s="20"/>
      <c r="L2090" s="35"/>
      <c r="M2090" s="35"/>
      <c r="N2090" s="35"/>
      <c r="O2090" s="35"/>
    </row>
    <row r="2091" spans="10:15">
      <c r="J2091" s="20"/>
      <c r="K2091" s="20"/>
      <c r="L2091"/>
      <c r="M2091"/>
      <c r="N2091"/>
      <c r="O2091"/>
    </row>
    <row r="2092" spans="10:15">
      <c r="J2092" s="20"/>
      <c r="K2092" s="20"/>
      <c r="L2092"/>
      <c r="M2092"/>
      <c r="N2092"/>
      <c r="O2092"/>
    </row>
    <row r="2093" spans="10:15">
      <c r="J2093" s="20"/>
      <c r="K2093" s="20"/>
      <c r="L2093"/>
      <c r="M2093"/>
      <c r="N2093"/>
      <c r="O2093"/>
    </row>
    <row r="2094" spans="10:15">
      <c r="J2094" s="20"/>
      <c r="K2094" s="20"/>
      <c r="L2094" s="35"/>
      <c r="M2094" s="35"/>
      <c r="N2094" s="35"/>
      <c r="O2094" s="35"/>
    </row>
    <row r="2095" spans="10:15">
      <c r="J2095" s="20"/>
      <c r="K2095" s="20"/>
      <c r="L2095"/>
      <c r="M2095"/>
      <c r="N2095"/>
      <c r="O2095"/>
    </row>
    <row r="2096" spans="10:15">
      <c r="J2096" s="20"/>
      <c r="K2096" s="20"/>
      <c r="L2096"/>
      <c r="M2096"/>
      <c r="N2096"/>
      <c r="O2096"/>
    </row>
    <row r="2097" spans="10:15">
      <c r="J2097" s="20"/>
      <c r="K2097" s="20"/>
      <c r="L2097"/>
      <c r="M2097"/>
      <c r="N2097"/>
      <c r="O2097"/>
    </row>
    <row r="2098" spans="10:15">
      <c r="J2098" s="20"/>
      <c r="K2098" s="20"/>
      <c r="L2098" s="35"/>
      <c r="M2098" s="35"/>
      <c r="N2098" s="35"/>
      <c r="O2098" s="35"/>
    </row>
    <row r="2099" spans="10:15">
      <c r="J2099" s="20"/>
      <c r="K2099" s="20"/>
      <c r="L2099"/>
      <c r="M2099"/>
      <c r="N2099"/>
      <c r="O2099"/>
    </row>
    <row r="2100" spans="10:15">
      <c r="J2100" s="20"/>
      <c r="K2100" s="20"/>
      <c r="L2100"/>
      <c r="M2100"/>
      <c r="N2100"/>
      <c r="O2100"/>
    </row>
    <row r="2101" spans="10:15">
      <c r="J2101" s="20"/>
      <c r="K2101" s="20"/>
      <c r="L2101" s="35"/>
      <c r="M2101" s="35"/>
      <c r="N2101" s="35"/>
      <c r="O2101" s="35"/>
    </row>
    <row r="2102" spans="10:15">
      <c r="J2102" s="20"/>
      <c r="K2102" s="20"/>
      <c r="L2102"/>
      <c r="M2102"/>
      <c r="N2102"/>
      <c r="O2102"/>
    </row>
    <row r="2103" spans="10:15">
      <c r="J2103" s="20"/>
      <c r="K2103" s="20"/>
      <c r="L2103"/>
      <c r="M2103"/>
      <c r="N2103"/>
      <c r="O2103"/>
    </row>
    <row r="2104" spans="10:15">
      <c r="J2104" s="20"/>
      <c r="K2104" s="20"/>
      <c r="L2104"/>
      <c r="M2104"/>
      <c r="N2104"/>
      <c r="O2104"/>
    </row>
    <row r="2105" spans="10:15">
      <c r="J2105" s="20"/>
      <c r="K2105" s="20"/>
      <c r="L2105"/>
      <c r="M2105"/>
      <c r="N2105"/>
      <c r="O2105"/>
    </row>
    <row r="2106" spans="10:15">
      <c r="J2106" s="20"/>
      <c r="K2106" s="20"/>
      <c r="L2106"/>
      <c r="M2106"/>
      <c r="N2106"/>
      <c r="O2106"/>
    </row>
    <row r="2107" spans="10:15">
      <c r="J2107" s="20"/>
      <c r="K2107" s="20"/>
      <c r="L2107"/>
      <c r="M2107"/>
      <c r="N2107"/>
      <c r="O2107"/>
    </row>
    <row r="2108" spans="10:15">
      <c r="J2108" s="20"/>
      <c r="K2108" s="20"/>
      <c r="L2108"/>
      <c r="M2108"/>
      <c r="N2108"/>
      <c r="O2108"/>
    </row>
    <row r="2109" spans="10:15">
      <c r="J2109" s="20"/>
      <c r="K2109" s="20"/>
      <c r="L2109"/>
      <c r="M2109"/>
      <c r="N2109"/>
      <c r="O2109"/>
    </row>
    <row r="2110" spans="10:15">
      <c r="J2110" s="20"/>
      <c r="K2110" s="20"/>
      <c r="L2110"/>
      <c r="M2110"/>
      <c r="N2110"/>
      <c r="O2110"/>
    </row>
    <row r="2111" spans="10:15">
      <c r="J2111" s="20"/>
      <c r="K2111" s="20"/>
      <c r="L2111" s="35"/>
      <c r="M2111" s="35"/>
      <c r="N2111" s="35"/>
      <c r="O2111" s="35"/>
    </row>
    <row r="2112" spans="10:15">
      <c r="J2112" s="20"/>
      <c r="K2112" s="20"/>
      <c r="L2112"/>
      <c r="M2112"/>
      <c r="N2112"/>
      <c r="O2112"/>
    </row>
    <row r="2113" spans="10:15">
      <c r="J2113" s="20"/>
      <c r="K2113" s="20"/>
      <c r="L2113"/>
      <c r="M2113"/>
      <c r="N2113"/>
      <c r="O2113"/>
    </row>
    <row r="2114" spans="10:15">
      <c r="J2114" s="20"/>
      <c r="K2114" s="20"/>
      <c r="L2114"/>
      <c r="M2114"/>
      <c r="N2114"/>
      <c r="O2114"/>
    </row>
    <row r="2115" spans="10:15">
      <c r="J2115" s="20"/>
      <c r="K2115" s="20"/>
      <c r="L2115" s="35"/>
      <c r="M2115" s="35"/>
      <c r="N2115" s="35"/>
      <c r="O2115" s="35"/>
    </row>
    <row r="2116" spans="10:15">
      <c r="J2116" s="20"/>
      <c r="K2116" s="20"/>
      <c r="L2116"/>
      <c r="M2116"/>
      <c r="N2116"/>
      <c r="O2116"/>
    </row>
    <row r="2117" spans="10:15">
      <c r="J2117" s="20"/>
      <c r="K2117" s="20"/>
      <c r="L2117"/>
      <c r="M2117"/>
      <c r="N2117"/>
      <c r="O2117"/>
    </row>
    <row r="2118" spans="10:15">
      <c r="J2118" s="20"/>
      <c r="K2118" s="20"/>
      <c r="L2118"/>
      <c r="M2118"/>
      <c r="N2118"/>
      <c r="O2118"/>
    </row>
    <row r="2119" spans="10:15">
      <c r="J2119" s="20"/>
      <c r="K2119" s="20"/>
      <c r="L2119" s="35"/>
      <c r="M2119" s="35"/>
      <c r="N2119" s="35"/>
      <c r="O2119" s="35"/>
    </row>
    <row r="2120" spans="10:15">
      <c r="J2120" s="20"/>
      <c r="K2120" s="20"/>
      <c r="L2120"/>
      <c r="M2120"/>
      <c r="N2120"/>
      <c r="O2120"/>
    </row>
    <row r="2121" spans="10:15">
      <c r="J2121" s="20"/>
      <c r="K2121" s="20"/>
      <c r="L2121"/>
      <c r="M2121"/>
      <c r="N2121"/>
      <c r="O2121"/>
    </row>
    <row r="2122" spans="10:15">
      <c r="J2122" s="20"/>
      <c r="K2122" s="20"/>
      <c r="L2122" s="35"/>
      <c r="M2122" s="35"/>
      <c r="N2122" s="35"/>
      <c r="O2122" s="35"/>
    </row>
    <row r="2123" spans="10:15">
      <c r="J2123" s="20"/>
      <c r="K2123" s="20"/>
      <c r="L2123"/>
      <c r="M2123"/>
      <c r="N2123"/>
      <c r="O2123"/>
    </row>
    <row r="2124" spans="10:15">
      <c r="J2124" s="20"/>
      <c r="K2124" s="20"/>
      <c r="L2124"/>
      <c r="M2124"/>
      <c r="N2124"/>
      <c r="O2124"/>
    </row>
    <row r="2125" spans="10:15">
      <c r="J2125" s="20"/>
      <c r="K2125" s="20"/>
      <c r="L2125"/>
      <c r="M2125"/>
      <c r="N2125"/>
      <c r="O2125"/>
    </row>
    <row r="2126" spans="10:15">
      <c r="J2126" s="20"/>
      <c r="K2126" s="20"/>
      <c r="L2126"/>
      <c r="M2126"/>
      <c r="N2126"/>
      <c r="O2126"/>
    </row>
    <row r="2127" spans="10:15">
      <c r="J2127" s="20"/>
      <c r="K2127" s="20"/>
      <c r="L2127"/>
      <c r="M2127"/>
      <c r="N2127"/>
      <c r="O2127"/>
    </row>
    <row r="2128" spans="10:15">
      <c r="J2128" s="20"/>
      <c r="K2128" s="20"/>
      <c r="L2128"/>
      <c r="M2128"/>
      <c r="N2128"/>
      <c r="O2128"/>
    </row>
    <row r="2129" spans="10:15">
      <c r="J2129" s="20"/>
      <c r="K2129" s="20"/>
      <c r="L2129"/>
      <c r="M2129"/>
      <c r="N2129"/>
      <c r="O2129"/>
    </row>
    <row r="2130" spans="10:15">
      <c r="J2130" s="20"/>
      <c r="K2130" s="20"/>
      <c r="L2130"/>
      <c r="M2130"/>
      <c r="N2130"/>
      <c r="O2130"/>
    </row>
    <row r="2131" spans="10:15">
      <c r="J2131" s="20"/>
      <c r="K2131" s="20"/>
      <c r="L2131"/>
      <c r="M2131"/>
      <c r="N2131"/>
      <c r="O2131"/>
    </row>
    <row r="2132" spans="10:15">
      <c r="J2132" s="20"/>
      <c r="K2132" s="20"/>
      <c r="L2132" s="35"/>
      <c r="M2132" s="35"/>
      <c r="N2132" s="35"/>
      <c r="O2132" s="35"/>
    </row>
    <row r="2133" spans="10:15">
      <c r="J2133" s="20"/>
      <c r="K2133" s="20"/>
      <c r="L2133"/>
      <c r="M2133"/>
      <c r="N2133"/>
      <c r="O2133"/>
    </row>
    <row r="2134" spans="10:15">
      <c r="J2134" s="20"/>
      <c r="K2134" s="20"/>
      <c r="L2134"/>
      <c r="M2134"/>
      <c r="N2134"/>
      <c r="O2134"/>
    </row>
    <row r="2135" spans="10:15">
      <c r="J2135" s="20"/>
      <c r="K2135" s="20"/>
      <c r="L2135"/>
      <c r="M2135"/>
      <c r="N2135"/>
      <c r="O2135"/>
    </row>
    <row r="2136" spans="10:15">
      <c r="J2136" s="20"/>
      <c r="K2136" s="20"/>
      <c r="L2136" s="35"/>
      <c r="M2136" s="35"/>
      <c r="N2136" s="35"/>
      <c r="O2136" s="35"/>
    </row>
    <row r="2137" spans="10:15">
      <c r="J2137" s="20"/>
      <c r="K2137" s="20"/>
      <c r="L2137"/>
      <c r="M2137"/>
      <c r="N2137"/>
      <c r="O2137"/>
    </row>
    <row r="2138" spans="10:15">
      <c r="J2138" s="20"/>
      <c r="K2138" s="20"/>
      <c r="L2138"/>
      <c r="M2138"/>
      <c r="N2138"/>
      <c r="O2138"/>
    </row>
    <row r="2139" spans="10:15">
      <c r="J2139" s="20"/>
      <c r="K2139" s="20"/>
      <c r="L2139"/>
      <c r="M2139"/>
      <c r="N2139"/>
      <c r="O2139"/>
    </row>
    <row r="2140" spans="10:15">
      <c r="J2140" s="20"/>
      <c r="K2140" s="20"/>
      <c r="L2140" s="35"/>
      <c r="M2140" s="35"/>
      <c r="N2140" s="35"/>
      <c r="O2140" s="35"/>
    </row>
    <row r="2141" spans="10:15">
      <c r="J2141" s="20"/>
      <c r="K2141" s="20"/>
      <c r="L2141"/>
      <c r="M2141"/>
      <c r="N2141"/>
      <c r="O2141"/>
    </row>
    <row r="2142" spans="10:15">
      <c r="J2142" s="20"/>
      <c r="K2142" s="20"/>
      <c r="L2142"/>
      <c r="M2142"/>
      <c r="N2142"/>
      <c r="O2142"/>
    </row>
    <row r="2143" spans="10:15">
      <c r="J2143" s="20"/>
      <c r="K2143" s="20"/>
      <c r="L2143" s="35"/>
      <c r="M2143" s="35"/>
      <c r="N2143" s="35"/>
      <c r="O2143" s="35"/>
    </row>
    <row r="2144" spans="10:15">
      <c r="J2144" s="20"/>
      <c r="K2144" s="20"/>
      <c r="L2144"/>
      <c r="M2144"/>
      <c r="N2144"/>
      <c r="O2144"/>
    </row>
    <row r="2145" spans="10:15">
      <c r="J2145" s="20"/>
      <c r="K2145" s="20"/>
      <c r="L2145"/>
      <c r="M2145"/>
      <c r="N2145"/>
      <c r="O2145"/>
    </row>
    <row r="2146" spans="10:15">
      <c r="J2146" s="20"/>
      <c r="K2146" s="20"/>
      <c r="L2146"/>
      <c r="M2146"/>
      <c r="N2146"/>
      <c r="O2146"/>
    </row>
    <row r="2147" spans="10:15">
      <c r="J2147" s="20"/>
      <c r="K2147" s="20"/>
      <c r="L2147"/>
      <c r="M2147"/>
      <c r="N2147"/>
      <c r="O2147"/>
    </row>
    <row r="2148" spans="10:15">
      <c r="J2148" s="20"/>
      <c r="K2148" s="20"/>
      <c r="L2148"/>
      <c r="M2148"/>
      <c r="N2148"/>
      <c r="O2148"/>
    </row>
    <row r="2149" spans="10:15">
      <c r="J2149" s="20"/>
      <c r="K2149" s="20"/>
      <c r="L2149"/>
      <c r="M2149"/>
      <c r="N2149"/>
      <c r="O2149"/>
    </row>
    <row r="2150" spans="10:15">
      <c r="J2150" s="20"/>
      <c r="K2150" s="20"/>
      <c r="L2150" s="35"/>
      <c r="M2150" s="35"/>
      <c r="N2150" s="35"/>
      <c r="O2150" s="35"/>
    </row>
    <row r="2151" spans="10:15">
      <c r="J2151" s="20"/>
      <c r="K2151" s="20"/>
      <c r="L2151"/>
      <c r="M2151"/>
      <c r="N2151"/>
      <c r="O2151"/>
    </row>
    <row r="2152" spans="10:15">
      <c r="J2152" s="20"/>
      <c r="K2152" s="20"/>
      <c r="L2152"/>
      <c r="M2152"/>
      <c r="N2152"/>
      <c r="O2152"/>
    </row>
    <row r="2153" spans="10:15">
      <c r="J2153" s="20"/>
      <c r="K2153" s="20"/>
      <c r="L2153" s="35"/>
      <c r="M2153" s="35"/>
      <c r="N2153" s="35"/>
      <c r="O2153" s="35"/>
    </row>
    <row r="2154" spans="10:15">
      <c r="J2154" s="20"/>
      <c r="K2154" s="20"/>
      <c r="L2154"/>
      <c r="M2154"/>
      <c r="N2154"/>
      <c r="O2154"/>
    </row>
    <row r="2155" spans="10:15">
      <c r="J2155" s="20"/>
      <c r="K2155" s="20"/>
      <c r="L2155"/>
      <c r="M2155"/>
      <c r="N2155"/>
      <c r="O2155"/>
    </row>
    <row r="2156" spans="10:15">
      <c r="J2156" s="20"/>
      <c r="K2156" s="20"/>
      <c r="L2156" s="35"/>
      <c r="M2156" s="35"/>
      <c r="N2156" s="35"/>
      <c r="O2156" s="35"/>
    </row>
    <row r="2157" spans="10:15">
      <c r="J2157" s="20"/>
      <c r="K2157" s="20"/>
      <c r="L2157"/>
      <c r="M2157"/>
      <c r="N2157"/>
      <c r="O2157"/>
    </row>
    <row r="2158" spans="10:15">
      <c r="J2158" s="20"/>
      <c r="K2158" s="20"/>
      <c r="L2158"/>
      <c r="M2158"/>
      <c r="N2158"/>
      <c r="O2158"/>
    </row>
    <row r="2159" spans="10:15">
      <c r="J2159" s="20"/>
      <c r="K2159" s="20"/>
      <c r="L2159"/>
      <c r="M2159"/>
      <c r="N2159"/>
      <c r="O2159"/>
    </row>
    <row r="2160" spans="10:15">
      <c r="J2160" s="20"/>
      <c r="K2160" s="20"/>
      <c r="L2160"/>
      <c r="M2160"/>
      <c r="N2160"/>
      <c r="O2160"/>
    </row>
    <row r="2161" spans="10:15">
      <c r="J2161" s="20"/>
      <c r="K2161" s="20"/>
      <c r="L2161"/>
      <c r="M2161"/>
      <c r="N2161"/>
      <c r="O2161"/>
    </row>
    <row r="2162" spans="10:15">
      <c r="J2162" s="20"/>
      <c r="K2162" s="20"/>
      <c r="L2162" s="35"/>
      <c r="M2162" s="35"/>
      <c r="N2162" s="35"/>
      <c r="O2162" s="35"/>
    </row>
    <row r="2163" spans="10:15">
      <c r="J2163" s="20"/>
      <c r="K2163" s="20"/>
      <c r="L2163"/>
      <c r="M2163"/>
      <c r="N2163"/>
      <c r="O2163"/>
    </row>
    <row r="2164" spans="10:15">
      <c r="J2164" s="20"/>
      <c r="K2164" s="20"/>
      <c r="L2164" s="35"/>
      <c r="M2164" s="35"/>
      <c r="N2164" s="35"/>
      <c r="O2164" s="35"/>
    </row>
    <row r="2165" spans="10:15">
      <c r="J2165" s="20"/>
      <c r="K2165" s="20"/>
      <c r="L2165"/>
      <c r="M2165"/>
      <c r="N2165"/>
      <c r="O2165"/>
    </row>
    <row r="2166" spans="10:15">
      <c r="J2166" s="20"/>
      <c r="K2166" s="20"/>
      <c r="L2166"/>
      <c r="M2166"/>
      <c r="N2166"/>
      <c r="O2166"/>
    </row>
    <row r="2167" spans="10:15">
      <c r="J2167" s="20"/>
      <c r="K2167" s="20"/>
      <c r="L2167" s="35"/>
      <c r="M2167" s="35"/>
      <c r="N2167" s="35"/>
      <c r="O2167" s="35"/>
    </row>
    <row r="2168" spans="10:15">
      <c r="J2168" s="20"/>
      <c r="K2168" s="20"/>
      <c r="L2168"/>
      <c r="M2168"/>
      <c r="N2168"/>
      <c r="O2168"/>
    </row>
    <row r="2169" spans="10:15">
      <c r="J2169" s="20"/>
      <c r="K2169" s="20"/>
      <c r="L2169" s="35"/>
      <c r="M2169" s="35"/>
      <c r="N2169" s="35"/>
      <c r="O2169" s="35"/>
    </row>
    <row r="2170" spans="10:15">
      <c r="J2170" s="20"/>
      <c r="K2170" s="20"/>
      <c r="L2170"/>
      <c r="M2170"/>
      <c r="N2170"/>
      <c r="O2170"/>
    </row>
    <row r="2171" spans="10:15">
      <c r="J2171" s="20"/>
      <c r="K2171" s="20"/>
      <c r="L2171"/>
      <c r="M2171"/>
      <c r="N2171"/>
      <c r="O2171"/>
    </row>
    <row r="2172" spans="10:15">
      <c r="J2172" s="20"/>
      <c r="K2172" s="20"/>
      <c r="L2172"/>
      <c r="M2172"/>
      <c r="N2172"/>
      <c r="O2172"/>
    </row>
    <row r="2173" spans="10:15">
      <c r="J2173" s="20"/>
      <c r="K2173" s="20"/>
      <c r="L2173"/>
      <c r="M2173"/>
      <c r="N2173"/>
      <c r="O2173"/>
    </row>
    <row r="2174" spans="10:15">
      <c r="J2174" s="20"/>
      <c r="K2174" s="20"/>
      <c r="L2174" s="35"/>
      <c r="M2174" s="35"/>
      <c r="N2174" s="35"/>
      <c r="O2174" s="35"/>
    </row>
    <row r="2175" spans="10:15">
      <c r="J2175" s="20"/>
      <c r="K2175" s="20"/>
      <c r="L2175"/>
      <c r="M2175"/>
      <c r="N2175"/>
      <c r="O2175"/>
    </row>
    <row r="2176" spans="10:15">
      <c r="J2176" s="20"/>
      <c r="K2176" s="20"/>
      <c r="L2176"/>
      <c r="M2176"/>
      <c r="N2176"/>
      <c r="O2176"/>
    </row>
    <row r="2177" spans="10:15">
      <c r="J2177" s="20"/>
      <c r="K2177" s="20"/>
      <c r="L2177"/>
      <c r="M2177"/>
      <c r="N2177"/>
      <c r="O2177"/>
    </row>
    <row r="2178" spans="10:15">
      <c r="J2178" s="20"/>
      <c r="K2178" s="20"/>
      <c r="L2178" s="35"/>
      <c r="M2178" s="35"/>
      <c r="N2178" s="35"/>
      <c r="O2178" s="35"/>
    </row>
    <row r="2179" spans="10:15">
      <c r="J2179" s="20"/>
      <c r="K2179" s="20"/>
      <c r="L2179"/>
      <c r="M2179"/>
      <c r="N2179"/>
      <c r="O2179"/>
    </row>
    <row r="2180" spans="10:15">
      <c r="J2180" s="20"/>
      <c r="K2180" s="20"/>
      <c r="L2180"/>
      <c r="M2180"/>
      <c r="N2180"/>
      <c r="O2180"/>
    </row>
    <row r="2181" spans="10:15">
      <c r="J2181" s="20"/>
      <c r="K2181" s="20"/>
      <c r="L2181"/>
      <c r="M2181"/>
      <c r="N2181"/>
      <c r="O2181"/>
    </row>
    <row r="2182" spans="10:15">
      <c r="J2182" s="20"/>
      <c r="K2182" s="20"/>
      <c r="L2182" s="35"/>
      <c r="M2182" s="35"/>
      <c r="N2182" s="35"/>
      <c r="O2182" s="35"/>
    </row>
    <row r="2183" spans="10:15">
      <c r="J2183" s="20"/>
      <c r="K2183" s="20"/>
      <c r="L2183"/>
      <c r="M2183"/>
      <c r="N2183"/>
      <c r="O2183"/>
    </row>
    <row r="2184" spans="10:15">
      <c r="J2184" s="20"/>
      <c r="K2184" s="20"/>
      <c r="L2184"/>
      <c r="M2184"/>
      <c r="N2184"/>
      <c r="O2184"/>
    </row>
    <row r="2185" spans="10:15">
      <c r="J2185" s="20"/>
      <c r="K2185" s="20"/>
      <c r="L2185"/>
      <c r="M2185"/>
      <c r="N2185"/>
      <c r="O2185"/>
    </row>
    <row r="2186" spans="10:15">
      <c r="J2186" s="20"/>
      <c r="K2186" s="20"/>
      <c r="L2186"/>
      <c r="M2186"/>
      <c r="N2186"/>
      <c r="O2186"/>
    </row>
    <row r="2187" spans="10:15">
      <c r="J2187" s="20"/>
      <c r="K2187" s="20"/>
      <c r="L2187" s="35"/>
      <c r="M2187" s="35"/>
      <c r="N2187" s="35"/>
      <c r="O2187" s="35"/>
    </row>
    <row r="2188" spans="10:15">
      <c r="J2188" s="20"/>
      <c r="K2188" s="20"/>
      <c r="L2188"/>
      <c r="M2188"/>
      <c r="N2188"/>
      <c r="O2188"/>
    </row>
    <row r="2189" spans="10:15">
      <c r="J2189" s="20"/>
      <c r="K2189" s="20"/>
      <c r="L2189"/>
      <c r="M2189"/>
      <c r="N2189"/>
      <c r="O2189"/>
    </row>
    <row r="2190" spans="10:15">
      <c r="J2190" s="20"/>
      <c r="K2190" s="20"/>
      <c r="L2190" s="35"/>
      <c r="M2190" s="35"/>
      <c r="N2190" s="35"/>
      <c r="O2190" s="35"/>
    </row>
    <row r="2191" spans="10:15">
      <c r="J2191" s="20"/>
      <c r="K2191" s="20"/>
      <c r="L2191"/>
      <c r="M2191"/>
      <c r="N2191"/>
      <c r="O2191"/>
    </row>
    <row r="2192" spans="10:15">
      <c r="J2192" s="20"/>
      <c r="K2192" s="20"/>
      <c r="L2192"/>
      <c r="M2192"/>
      <c r="N2192"/>
      <c r="O2192"/>
    </row>
    <row r="2193" spans="10:15">
      <c r="J2193" s="20"/>
      <c r="K2193" s="20"/>
      <c r="L2193"/>
      <c r="M2193"/>
      <c r="N2193"/>
      <c r="O2193"/>
    </row>
    <row r="2194" spans="10:15">
      <c r="J2194" s="20"/>
      <c r="K2194" s="20"/>
      <c r="L2194"/>
      <c r="M2194"/>
      <c r="N2194"/>
      <c r="O2194"/>
    </row>
    <row r="2195" spans="10:15">
      <c r="J2195" s="20"/>
      <c r="K2195" s="20"/>
      <c r="L2195"/>
      <c r="M2195"/>
      <c r="N2195"/>
      <c r="O2195"/>
    </row>
    <row r="2196" spans="10:15">
      <c r="J2196" s="20"/>
      <c r="K2196" s="20"/>
      <c r="L2196"/>
      <c r="M2196"/>
      <c r="N2196"/>
      <c r="O2196"/>
    </row>
    <row r="2197" spans="10:15">
      <c r="J2197" s="20"/>
      <c r="K2197" s="20"/>
      <c r="L2197"/>
      <c r="M2197"/>
      <c r="N2197"/>
      <c r="O2197"/>
    </row>
    <row r="2198" spans="10:15">
      <c r="J2198" s="20"/>
      <c r="K2198" s="20"/>
      <c r="L2198"/>
      <c r="M2198"/>
      <c r="N2198"/>
      <c r="O2198"/>
    </row>
    <row r="2199" spans="10:15">
      <c r="J2199" s="20"/>
      <c r="K2199" s="20"/>
      <c r="L2199"/>
      <c r="M2199"/>
      <c r="N2199"/>
      <c r="O2199"/>
    </row>
    <row r="2200" spans="10:15">
      <c r="J2200" s="20"/>
      <c r="K2200" s="20"/>
      <c r="L2200"/>
      <c r="M2200"/>
      <c r="N2200"/>
      <c r="O2200"/>
    </row>
    <row r="2201" spans="10:15">
      <c r="J2201" s="20"/>
      <c r="K2201" s="20"/>
      <c r="L2201" s="35"/>
      <c r="M2201" s="35"/>
      <c r="N2201" s="35"/>
      <c r="O2201" s="35"/>
    </row>
    <row r="2202" spans="10:15">
      <c r="J2202" s="20"/>
      <c r="K2202" s="20"/>
      <c r="L2202"/>
      <c r="M2202"/>
      <c r="N2202"/>
      <c r="O2202"/>
    </row>
    <row r="2203" spans="10:15">
      <c r="J2203" s="20"/>
      <c r="K2203" s="20"/>
      <c r="L2203"/>
      <c r="M2203"/>
      <c r="N2203"/>
      <c r="O2203"/>
    </row>
    <row r="2204" spans="10:15">
      <c r="J2204" s="20"/>
      <c r="K2204" s="20"/>
      <c r="L2204" s="35"/>
      <c r="M2204" s="35"/>
      <c r="N2204" s="35"/>
      <c r="O2204" s="35"/>
    </row>
    <row r="2205" spans="10:15">
      <c r="J2205" s="20"/>
      <c r="K2205" s="20"/>
      <c r="L2205"/>
      <c r="M2205"/>
      <c r="N2205"/>
      <c r="O2205"/>
    </row>
    <row r="2206" spans="10:15">
      <c r="J2206" s="20"/>
      <c r="K2206" s="20"/>
      <c r="L2206" s="35"/>
      <c r="M2206" s="35"/>
      <c r="N2206" s="35"/>
      <c r="O2206" s="35"/>
    </row>
    <row r="2207" spans="10:15">
      <c r="J2207" s="20"/>
      <c r="K2207" s="20"/>
      <c r="L2207"/>
      <c r="M2207"/>
      <c r="N2207"/>
      <c r="O2207"/>
    </row>
    <row r="2208" spans="10:15">
      <c r="J2208" s="20"/>
      <c r="K2208" s="20"/>
      <c r="L2208"/>
      <c r="M2208"/>
      <c r="N2208"/>
      <c r="O2208"/>
    </row>
    <row r="2209" spans="10:15">
      <c r="J2209" s="20"/>
      <c r="K2209" s="20"/>
      <c r="L2209"/>
      <c r="M2209"/>
      <c r="N2209"/>
      <c r="O2209"/>
    </row>
    <row r="2210" spans="10:15">
      <c r="J2210" s="20"/>
      <c r="K2210" s="20"/>
      <c r="L2210" s="35"/>
      <c r="M2210" s="35"/>
      <c r="N2210" s="35"/>
      <c r="O2210" s="35"/>
    </row>
    <row r="2211" spans="10:15">
      <c r="J2211" s="20"/>
      <c r="K2211" s="20"/>
      <c r="L2211"/>
      <c r="M2211"/>
      <c r="N2211"/>
      <c r="O2211"/>
    </row>
    <row r="2212" spans="10:15">
      <c r="J2212" s="20"/>
      <c r="K2212" s="20"/>
      <c r="L2212"/>
      <c r="M2212"/>
      <c r="N2212"/>
      <c r="O2212"/>
    </row>
    <row r="2213" spans="10:15">
      <c r="J2213" s="20"/>
      <c r="K2213" s="20"/>
      <c r="L2213"/>
      <c r="M2213"/>
      <c r="N2213"/>
      <c r="O2213"/>
    </row>
    <row r="2214" spans="10:15">
      <c r="J2214" s="20"/>
      <c r="K2214" s="20"/>
      <c r="L2214" s="35"/>
      <c r="M2214" s="35"/>
      <c r="N2214" s="35"/>
      <c r="O2214" s="35"/>
    </row>
    <row r="2215" spans="10:15">
      <c r="J2215" s="20"/>
      <c r="K2215" s="20"/>
      <c r="L2215"/>
      <c r="M2215"/>
      <c r="N2215"/>
      <c r="O2215"/>
    </row>
    <row r="2216" spans="10:15">
      <c r="J2216" s="20"/>
      <c r="K2216" s="20"/>
      <c r="L2216"/>
      <c r="M2216"/>
      <c r="N2216"/>
      <c r="O2216"/>
    </row>
    <row r="2217" spans="10:15">
      <c r="J2217" s="20"/>
      <c r="K2217" s="20"/>
      <c r="L2217" s="35"/>
      <c r="M2217" s="35"/>
      <c r="N2217" s="35"/>
      <c r="O2217" s="35"/>
    </row>
    <row r="2218" spans="10:15">
      <c r="J2218" s="20"/>
      <c r="K2218" s="20"/>
      <c r="L2218"/>
      <c r="M2218"/>
      <c r="N2218"/>
      <c r="O2218"/>
    </row>
    <row r="2219" spans="10:15">
      <c r="J2219" s="20"/>
      <c r="K2219" s="20"/>
      <c r="L2219" s="35"/>
      <c r="M2219" s="35"/>
      <c r="N2219" s="35"/>
      <c r="O2219" s="35"/>
    </row>
    <row r="2220" spans="10:15">
      <c r="J2220" s="20"/>
      <c r="K2220" s="20"/>
      <c r="L2220"/>
      <c r="M2220"/>
      <c r="N2220"/>
      <c r="O2220"/>
    </row>
    <row r="2221" spans="10:15">
      <c r="J2221" s="20"/>
      <c r="K2221" s="20"/>
      <c r="L2221"/>
      <c r="M2221"/>
      <c r="N2221"/>
      <c r="O2221"/>
    </row>
    <row r="2222" spans="10:15">
      <c r="J2222" s="20"/>
      <c r="K2222" s="20"/>
      <c r="L2222"/>
      <c r="M2222"/>
      <c r="N2222"/>
      <c r="O2222"/>
    </row>
    <row r="2223" spans="10:15">
      <c r="J2223" s="20"/>
      <c r="K2223" s="20"/>
      <c r="L2223"/>
      <c r="M2223"/>
      <c r="N2223"/>
      <c r="O2223"/>
    </row>
    <row r="2224" spans="10:15">
      <c r="J2224" s="20"/>
      <c r="K2224" s="20"/>
      <c r="L2224" s="35"/>
      <c r="M2224" s="35"/>
      <c r="N2224" s="35"/>
      <c r="O2224" s="35"/>
    </row>
    <row r="2225" spans="10:15">
      <c r="J2225" s="20"/>
      <c r="K2225" s="20"/>
      <c r="L2225"/>
      <c r="M2225"/>
      <c r="N2225"/>
      <c r="O2225"/>
    </row>
    <row r="2226" spans="10:15">
      <c r="J2226" s="20"/>
      <c r="K2226" s="20"/>
      <c r="L2226"/>
      <c r="M2226"/>
      <c r="N2226"/>
      <c r="O2226"/>
    </row>
    <row r="2227" spans="10:15">
      <c r="J2227" s="20"/>
      <c r="K2227" s="20"/>
      <c r="L2227"/>
      <c r="M2227"/>
      <c r="N2227"/>
      <c r="O2227"/>
    </row>
    <row r="2228" spans="10:15">
      <c r="J2228" s="20"/>
      <c r="K2228" s="20"/>
      <c r="L2228"/>
      <c r="M2228"/>
      <c r="N2228"/>
      <c r="O2228"/>
    </row>
    <row r="2229" spans="10:15">
      <c r="J2229" s="20"/>
      <c r="K2229" s="20"/>
      <c r="L2229"/>
      <c r="M2229"/>
      <c r="N2229"/>
      <c r="O2229"/>
    </row>
    <row r="2230" spans="10:15">
      <c r="J2230" s="20"/>
      <c r="K2230" s="20"/>
      <c r="L2230" s="35"/>
      <c r="M2230" s="35"/>
      <c r="N2230" s="35"/>
      <c r="O2230" s="35"/>
    </row>
    <row r="2231" spans="10:15">
      <c r="J2231" s="20"/>
      <c r="K2231" s="20"/>
      <c r="L2231"/>
      <c r="M2231"/>
      <c r="N2231"/>
      <c r="O2231"/>
    </row>
    <row r="2232" spans="10:15">
      <c r="J2232" s="20"/>
      <c r="K2232" s="20"/>
      <c r="L2232"/>
      <c r="M2232"/>
      <c r="N2232"/>
      <c r="O2232"/>
    </row>
    <row r="2233" spans="10:15">
      <c r="J2233" s="20"/>
      <c r="K2233" s="20"/>
      <c r="L2233"/>
      <c r="M2233"/>
      <c r="N2233"/>
      <c r="O2233"/>
    </row>
    <row r="2234" spans="10:15">
      <c r="J2234" s="20"/>
      <c r="K2234" s="20"/>
      <c r="L2234" s="35"/>
      <c r="M2234" s="35"/>
      <c r="N2234" s="35"/>
      <c r="O2234" s="35"/>
    </row>
    <row r="2235" spans="10:15">
      <c r="J2235" s="20"/>
      <c r="K2235" s="20"/>
      <c r="L2235"/>
      <c r="M2235"/>
      <c r="N2235"/>
      <c r="O2235"/>
    </row>
    <row r="2236" spans="10:15">
      <c r="J2236" s="20"/>
      <c r="K2236" s="20"/>
      <c r="L2236"/>
      <c r="M2236"/>
      <c r="N2236"/>
      <c r="O2236"/>
    </row>
    <row r="2237" spans="10:15">
      <c r="J2237" s="20"/>
      <c r="K2237" s="20"/>
      <c r="L2237"/>
      <c r="M2237"/>
      <c r="N2237"/>
      <c r="O2237"/>
    </row>
    <row r="2238" spans="10:15">
      <c r="J2238" s="20"/>
      <c r="K2238" s="20"/>
      <c r="L2238" s="35"/>
      <c r="M2238" s="35"/>
      <c r="N2238" s="35"/>
      <c r="O2238" s="35"/>
    </row>
    <row r="2239" spans="10:15">
      <c r="J2239" s="20"/>
      <c r="K2239" s="20"/>
      <c r="L2239"/>
      <c r="M2239"/>
      <c r="N2239"/>
      <c r="O2239"/>
    </row>
    <row r="2240" spans="10:15">
      <c r="J2240" s="20"/>
      <c r="K2240" s="20"/>
      <c r="L2240"/>
      <c r="M2240"/>
      <c r="N2240"/>
      <c r="O2240"/>
    </row>
    <row r="2241" spans="10:15">
      <c r="J2241" s="20"/>
      <c r="K2241" s="20"/>
      <c r="L2241"/>
      <c r="M2241"/>
      <c r="N2241"/>
      <c r="O2241"/>
    </row>
    <row r="2242" spans="10:15">
      <c r="J2242" s="20"/>
      <c r="K2242" s="20"/>
      <c r="L2242" s="35"/>
      <c r="M2242" s="35"/>
      <c r="N2242" s="35"/>
      <c r="O2242" s="35"/>
    </row>
    <row r="2243" spans="10:15">
      <c r="J2243" s="20"/>
      <c r="K2243" s="20"/>
      <c r="L2243"/>
      <c r="M2243"/>
      <c r="N2243"/>
      <c r="O2243"/>
    </row>
    <row r="2244" spans="10:15">
      <c r="J2244" s="20"/>
      <c r="K2244" s="20"/>
      <c r="L2244" s="35"/>
      <c r="M2244" s="35"/>
      <c r="N2244" s="35"/>
      <c r="O2244" s="35"/>
    </row>
    <row r="2245" spans="10:15">
      <c r="J2245" s="20"/>
      <c r="K2245" s="20"/>
      <c r="L2245"/>
      <c r="M2245"/>
      <c r="N2245"/>
      <c r="O2245"/>
    </row>
    <row r="2246" spans="10:15">
      <c r="J2246" s="20"/>
      <c r="K2246" s="20"/>
      <c r="L2246"/>
      <c r="M2246"/>
      <c r="N2246"/>
      <c r="O2246"/>
    </row>
    <row r="2247" spans="10:15">
      <c r="J2247" s="20"/>
      <c r="K2247" s="20"/>
      <c r="L2247"/>
      <c r="M2247"/>
      <c r="N2247"/>
      <c r="O2247"/>
    </row>
    <row r="2248" spans="10:15">
      <c r="J2248" s="20"/>
      <c r="K2248" s="20"/>
      <c r="L2248"/>
      <c r="M2248"/>
      <c r="N2248"/>
      <c r="O2248"/>
    </row>
    <row r="2249" spans="10:15">
      <c r="J2249" s="20"/>
      <c r="K2249" s="20"/>
      <c r="L2249"/>
      <c r="M2249"/>
      <c r="N2249"/>
      <c r="O2249"/>
    </row>
    <row r="2250" spans="10:15">
      <c r="J2250" s="20"/>
      <c r="K2250" s="20"/>
      <c r="L2250" s="35"/>
      <c r="M2250" s="35"/>
      <c r="N2250" s="35"/>
      <c r="O2250" s="35"/>
    </row>
    <row r="2251" spans="10:15">
      <c r="J2251" s="20"/>
      <c r="K2251" s="20"/>
      <c r="L2251"/>
      <c r="M2251"/>
      <c r="N2251"/>
      <c r="O2251"/>
    </row>
    <row r="2252" spans="10:15">
      <c r="J2252" s="20"/>
      <c r="K2252" s="20"/>
      <c r="L2252"/>
      <c r="M2252"/>
      <c r="N2252"/>
      <c r="O2252"/>
    </row>
    <row r="2253" spans="10:15">
      <c r="J2253" s="20"/>
      <c r="K2253" s="20"/>
      <c r="L2253"/>
      <c r="M2253"/>
      <c r="N2253"/>
      <c r="O2253"/>
    </row>
    <row r="2254" spans="10:15">
      <c r="J2254" s="20"/>
      <c r="K2254" s="20"/>
      <c r="L2254" s="35"/>
      <c r="M2254" s="35"/>
      <c r="N2254" s="35"/>
      <c r="O2254" s="35"/>
    </row>
    <row r="2255" spans="10:15">
      <c r="J2255" s="20"/>
      <c r="K2255" s="20"/>
      <c r="L2255"/>
      <c r="M2255"/>
      <c r="N2255"/>
      <c r="O2255"/>
    </row>
    <row r="2256" spans="10:15">
      <c r="J2256" s="20"/>
      <c r="K2256" s="20"/>
      <c r="L2256"/>
      <c r="M2256"/>
      <c r="N2256"/>
      <c r="O2256"/>
    </row>
    <row r="2257" spans="10:15">
      <c r="J2257" s="20"/>
      <c r="K2257" s="20"/>
      <c r="L2257" s="35"/>
      <c r="M2257" s="35"/>
      <c r="N2257" s="35"/>
      <c r="O2257" s="35"/>
    </row>
    <row r="2258" spans="10:15">
      <c r="J2258" s="20"/>
      <c r="K2258" s="20"/>
      <c r="L2258"/>
      <c r="M2258"/>
      <c r="N2258"/>
      <c r="O2258"/>
    </row>
    <row r="2259" spans="10:15">
      <c r="J2259" s="20"/>
      <c r="K2259" s="20"/>
      <c r="L2259"/>
      <c r="M2259"/>
      <c r="N2259"/>
      <c r="O2259"/>
    </row>
    <row r="2260" spans="10:15">
      <c r="J2260" s="20"/>
      <c r="K2260" s="20"/>
      <c r="L2260"/>
      <c r="M2260"/>
      <c r="N2260"/>
      <c r="O2260"/>
    </row>
    <row r="2261" spans="10:15">
      <c r="J2261" s="20"/>
      <c r="K2261" s="20"/>
      <c r="L2261"/>
      <c r="M2261"/>
      <c r="N2261"/>
      <c r="O2261"/>
    </row>
    <row r="2262" spans="10:15">
      <c r="J2262" s="20"/>
      <c r="K2262" s="20"/>
      <c r="L2262"/>
      <c r="M2262"/>
      <c r="N2262"/>
      <c r="O2262"/>
    </row>
    <row r="2263" spans="10:15">
      <c r="J2263" s="20"/>
      <c r="K2263" s="20"/>
      <c r="L2263"/>
      <c r="M2263"/>
      <c r="N2263"/>
      <c r="O2263"/>
    </row>
    <row r="2264" spans="10:15">
      <c r="J2264" s="20"/>
      <c r="K2264" s="20"/>
      <c r="L2264"/>
      <c r="M2264"/>
      <c r="N2264"/>
      <c r="O2264"/>
    </row>
    <row r="2265" spans="10:15">
      <c r="J2265" s="20"/>
      <c r="K2265" s="20"/>
      <c r="L2265"/>
      <c r="M2265"/>
      <c r="N2265"/>
      <c r="O2265"/>
    </row>
    <row r="2266" spans="10:15">
      <c r="J2266" s="20"/>
      <c r="K2266" s="20"/>
      <c r="L2266"/>
      <c r="M2266"/>
      <c r="N2266"/>
      <c r="O2266"/>
    </row>
    <row r="2267" spans="10:15">
      <c r="J2267" s="20"/>
      <c r="K2267" s="20"/>
      <c r="L2267" s="35"/>
      <c r="M2267" s="35"/>
      <c r="N2267" s="35"/>
      <c r="O2267" s="35"/>
    </row>
    <row r="2268" spans="10:15">
      <c r="J2268" s="20"/>
      <c r="K2268" s="20"/>
      <c r="L2268"/>
      <c r="M2268"/>
      <c r="N2268"/>
      <c r="O2268"/>
    </row>
    <row r="2269" spans="10:15">
      <c r="J2269" s="20"/>
      <c r="K2269" s="20"/>
      <c r="L2269"/>
      <c r="M2269"/>
      <c r="N2269"/>
      <c r="O2269"/>
    </row>
    <row r="2270" spans="10:15">
      <c r="J2270" s="20"/>
      <c r="K2270" s="20"/>
      <c r="L2270"/>
      <c r="M2270"/>
      <c r="N2270"/>
      <c r="O2270"/>
    </row>
    <row r="2271" spans="10:15">
      <c r="J2271" s="20"/>
      <c r="K2271" s="20"/>
      <c r="L2271" s="35"/>
      <c r="M2271" s="35"/>
      <c r="N2271" s="35"/>
      <c r="O2271" s="35"/>
    </row>
    <row r="2272" spans="10:15">
      <c r="J2272" s="20"/>
      <c r="K2272" s="20"/>
      <c r="L2272"/>
      <c r="M2272"/>
      <c r="N2272"/>
      <c r="O2272"/>
    </row>
    <row r="2273" spans="10:15">
      <c r="J2273" s="20"/>
      <c r="K2273" s="20"/>
      <c r="L2273"/>
      <c r="M2273"/>
      <c r="N2273"/>
      <c r="O2273"/>
    </row>
    <row r="2274" spans="10:15">
      <c r="J2274" s="20"/>
      <c r="K2274" s="20"/>
      <c r="L2274"/>
      <c r="M2274"/>
      <c r="N2274"/>
      <c r="O2274"/>
    </row>
    <row r="2275" spans="10:15">
      <c r="J2275" s="20"/>
      <c r="K2275" s="20"/>
      <c r="L2275" s="35"/>
      <c r="M2275" s="35"/>
      <c r="N2275" s="35"/>
      <c r="O2275" s="35"/>
    </row>
    <row r="2276" spans="10:15">
      <c r="J2276" s="20"/>
      <c r="K2276" s="20"/>
      <c r="L2276"/>
      <c r="M2276"/>
      <c r="N2276"/>
      <c r="O2276"/>
    </row>
    <row r="2277" spans="10:15">
      <c r="J2277" s="20"/>
      <c r="K2277" s="20"/>
      <c r="L2277"/>
      <c r="M2277"/>
      <c r="N2277"/>
      <c r="O2277"/>
    </row>
    <row r="2278" spans="10:15">
      <c r="J2278" s="20"/>
      <c r="K2278" s="20"/>
      <c r="L2278" s="35"/>
      <c r="M2278" s="35"/>
      <c r="N2278" s="35"/>
      <c r="O2278" s="35"/>
    </row>
    <row r="2279" spans="10:15">
      <c r="J2279" s="20"/>
      <c r="K2279" s="20"/>
      <c r="L2279"/>
      <c r="M2279"/>
      <c r="N2279"/>
      <c r="O2279"/>
    </row>
    <row r="2280" spans="10:15">
      <c r="J2280" s="20"/>
      <c r="K2280" s="20"/>
      <c r="L2280"/>
      <c r="M2280"/>
      <c r="N2280"/>
      <c r="O2280"/>
    </row>
    <row r="2281" spans="10:15">
      <c r="J2281" s="20"/>
      <c r="K2281" s="20"/>
      <c r="L2281"/>
      <c r="M2281"/>
      <c r="N2281"/>
      <c r="O2281"/>
    </row>
    <row r="2282" spans="10:15">
      <c r="J2282" s="20"/>
      <c r="K2282" s="20"/>
      <c r="L2282"/>
      <c r="M2282"/>
      <c r="N2282"/>
      <c r="O2282"/>
    </row>
    <row r="2283" spans="10:15">
      <c r="J2283" s="20"/>
      <c r="K2283" s="20"/>
      <c r="L2283"/>
      <c r="M2283"/>
      <c r="N2283"/>
      <c r="O2283"/>
    </row>
    <row r="2284" spans="10:15">
      <c r="J2284" s="20"/>
      <c r="K2284" s="20"/>
      <c r="L2284"/>
      <c r="M2284"/>
      <c r="N2284"/>
      <c r="O2284"/>
    </row>
    <row r="2285" spans="10:15">
      <c r="J2285" s="20"/>
      <c r="K2285" s="20"/>
      <c r="L2285"/>
      <c r="M2285"/>
      <c r="N2285"/>
      <c r="O2285"/>
    </row>
    <row r="2286" spans="10:15">
      <c r="J2286" s="20"/>
      <c r="K2286" s="20"/>
      <c r="L2286"/>
      <c r="M2286"/>
      <c r="N2286"/>
      <c r="O2286"/>
    </row>
    <row r="2287" spans="10:15">
      <c r="J2287" s="20"/>
      <c r="K2287" s="20"/>
      <c r="L2287"/>
      <c r="M2287"/>
      <c r="N2287"/>
      <c r="O2287"/>
    </row>
    <row r="2288" spans="10:15">
      <c r="J2288" s="20"/>
      <c r="K2288" s="20"/>
      <c r="L2288" s="35"/>
      <c r="M2288" s="35"/>
      <c r="N2288" s="35"/>
      <c r="O2288" s="35"/>
    </row>
    <row r="2289" spans="10:15">
      <c r="J2289" s="20"/>
      <c r="K2289" s="20"/>
      <c r="L2289"/>
      <c r="M2289"/>
      <c r="N2289"/>
      <c r="O2289"/>
    </row>
    <row r="2290" spans="10:15">
      <c r="J2290" s="20"/>
      <c r="K2290" s="20"/>
      <c r="L2290"/>
      <c r="M2290"/>
      <c r="N2290"/>
      <c r="O2290"/>
    </row>
    <row r="2291" spans="10:15">
      <c r="J2291" s="20"/>
      <c r="K2291" s="20"/>
      <c r="L2291"/>
      <c r="M2291"/>
      <c r="N2291"/>
      <c r="O2291"/>
    </row>
    <row r="2292" spans="10:15">
      <c r="J2292" s="20"/>
      <c r="K2292" s="20"/>
      <c r="L2292" s="35"/>
      <c r="M2292" s="35"/>
      <c r="N2292" s="35"/>
      <c r="O2292" s="35"/>
    </row>
    <row r="2293" spans="10:15">
      <c r="J2293" s="20"/>
      <c r="K2293" s="20"/>
      <c r="L2293"/>
      <c r="M2293"/>
      <c r="N2293"/>
      <c r="O2293"/>
    </row>
    <row r="2294" spans="10:15">
      <c r="J2294" s="20"/>
      <c r="K2294" s="20"/>
      <c r="L2294"/>
      <c r="M2294"/>
      <c r="N2294"/>
      <c r="O2294"/>
    </row>
    <row r="2295" spans="10:15">
      <c r="J2295" s="20"/>
      <c r="K2295" s="20"/>
      <c r="L2295"/>
      <c r="M2295"/>
      <c r="N2295"/>
      <c r="O2295"/>
    </row>
    <row r="2296" spans="10:15">
      <c r="J2296" s="20"/>
      <c r="K2296" s="20"/>
      <c r="L2296" s="35"/>
      <c r="M2296" s="35"/>
      <c r="N2296" s="35"/>
      <c r="O2296" s="35"/>
    </row>
    <row r="2297" spans="10:15">
      <c r="J2297" s="20"/>
      <c r="K2297" s="20"/>
      <c r="L2297"/>
      <c r="M2297"/>
      <c r="N2297"/>
      <c r="O2297"/>
    </row>
    <row r="2298" spans="10:15">
      <c r="J2298" s="20"/>
      <c r="K2298" s="20"/>
      <c r="L2298"/>
      <c r="M2298"/>
      <c r="N2298"/>
      <c r="O2298"/>
    </row>
    <row r="2299" spans="10:15">
      <c r="J2299" s="20"/>
      <c r="K2299" s="20"/>
      <c r="L2299" s="35"/>
      <c r="M2299" s="35"/>
      <c r="N2299" s="35"/>
      <c r="O2299" s="35"/>
    </row>
    <row r="2300" spans="10:15">
      <c r="J2300" s="20"/>
      <c r="K2300" s="20"/>
      <c r="L2300"/>
      <c r="M2300"/>
      <c r="N2300"/>
      <c r="O2300"/>
    </row>
    <row r="2301" spans="10:15">
      <c r="J2301" s="20"/>
      <c r="K2301" s="20"/>
      <c r="L2301"/>
      <c r="M2301"/>
      <c r="N2301"/>
      <c r="O2301"/>
    </row>
    <row r="2302" spans="10:15">
      <c r="J2302" s="20"/>
      <c r="K2302" s="20"/>
      <c r="L2302"/>
      <c r="M2302"/>
      <c r="N2302"/>
      <c r="O2302"/>
    </row>
    <row r="2303" spans="10:15">
      <c r="J2303" s="20"/>
      <c r="K2303" s="20"/>
      <c r="L2303" s="35"/>
      <c r="M2303" s="35"/>
      <c r="N2303" s="35"/>
      <c r="O2303" s="35"/>
    </row>
    <row r="2304" spans="10:15">
      <c r="J2304" s="20"/>
      <c r="K2304" s="20"/>
      <c r="L2304"/>
      <c r="M2304"/>
      <c r="N2304"/>
      <c r="O2304"/>
    </row>
    <row r="2305" spans="10:15">
      <c r="J2305" s="20"/>
      <c r="K2305" s="20"/>
      <c r="L2305"/>
      <c r="M2305"/>
      <c r="N2305"/>
      <c r="O2305"/>
    </row>
    <row r="2306" spans="10:15">
      <c r="J2306" s="20"/>
      <c r="K2306" s="20"/>
      <c r="L2306"/>
      <c r="M2306"/>
      <c r="N2306"/>
      <c r="O2306"/>
    </row>
    <row r="2307" spans="10:15">
      <c r="J2307" s="20"/>
      <c r="K2307" s="20"/>
      <c r="L2307"/>
      <c r="M2307"/>
      <c r="N2307"/>
      <c r="O2307"/>
    </row>
    <row r="2308" spans="10:15">
      <c r="J2308" s="20"/>
      <c r="K2308" s="20"/>
      <c r="L2308"/>
      <c r="M2308"/>
      <c r="N2308"/>
      <c r="O2308"/>
    </row>
    <row r="2309" spans="10:15">
      <c r="J2309" s="20"/>
      <c r="K2309" s="20"/>
      <c r="L2309"/>
      <c r="M2309"/>
      <c r="N2309"/>
      <c r="O2309"/>
    </row>
    <row r="2310" spans="10:15">
      <c r="J2310" s="20"/>
      <c r="K2310" s="20"/>
      <c r="L2310"/>
      <c r="M2310"/>
      <c r="N2310"/>
      <c r="O2310"/>
    </row>
    <row r="2311" spans="10:15">
      <c r="J2311" s="20"/>
      <c r="K2311" s="20"/>
      <c r="L2311"/>
      <c r="M2311"/>
      <c r="N2311"/>
      <c r="O2311"/>
    </row>
    <row r="2312" spans="10:15">
      <c r="J2312" s="20"/>
      <c r="K2312" s="20"/>
      <c r="L2312" s="35"/>
      <c r="M2312" s="35"/>
      <c r="N2312" s="35"/>
      <c r="O2312" s="35"/>
    </row>
    <row r="2313" spans="10:15">
      <c r="J2313" s="20"/>
      <c r="K2313" s="20"/>
      <c r="L2313"/>
      <c r="M2313"/>
      <c r="N2313"/>
      <c r="O2313"/>
    </row>
    <row r="2314" spans="10:15">
      <c r="J2314" s="20"/>
      <c r="K2314" s="20"/>
      <c r="L2314"/>
      <c r="M2314"/>
      <c r="N2314"/>
      <c r="O2314"/>
    </row>
    <row r="2315" spans="10:15">
      <c r="J2315" s="20"/>
      <c r="K2315" s="20"/>
      <c r="L2315" s="35"/>
      <c r="M2315" s="35"/>
      <c r="N2315" s="35"/>
      <c r="O2315" s="35"/>
    </row>
    <row r="2316" spans="10:15">
      <c r="J2316" s="20"/>
      <c r="K2316" s="20"/>
      <c r="L2316"/>
      <c r="M2316"/>
      <c r="N2316"/>
      <c r="O2316"/>
    </row>
    <row r="2317" spans="10:15">
      <c r="J2317" s="20"/>
      <c r="K2317" s="20"/>
      <c r="L2317"/>
      <c r="M2317"/>
      <c r="N2317"/>
      <c r="O2317"/>
    </row>
    <row r="2318" spans="10:15">
      <c r="J2318" s="20"/>
      <c r="K2318" s="20"/>
      <c r="L2318"/>
      <c r="M2318"/>
      <c r="N2318"/>
      <c r="O2318"/>
    </row>
    <row r="2319" spans="10:15">
      <c r="J2319" s="20"/>
      <c r="K2319" s="20"/>
      <c r="L2319" s="35"/>
      <c r="M2319" s="35"/>
      <c r="N2319" s="35"/>
      <c r="O2319" s="35"/>
    </row>
    <row r="2320" spans="10:15">
      <c r="J2320" s="20"/>
      <c r="K2320" s="20"/>
      <c r="L2320"/>
      <c r="M2320"/>
      <c r="N2320"/>
      <c r="O2320"/>
    </row>
    <row r="2321" spans="10:15">
      <c r="J2321" s="20"/>
      <c r="K2321" s="20"/>
      <c r="L2321"/>
      <c r="M2321"/>
      <c r="N2321"/>
      <c r="O2321"/>
    </row>
    <row r="2322" spans="10:15">
      <c r="J2322" s="20"/>
      <c r="K2322" s="20"/>
      <c r="L2322"/>
      <c r="M2322"/>
      <c r="N2322"/>
      <c r="O2322"/>
    </row>
    <row r="2323" spans="10:15">
      <c r="J2323" s="20"/>
      <c r="K2323" s="20"/>
      <c r="L2323"/>
      <c r="M2323"/>
      <c r="N2323"/>
      <c r="O2323"/>
    </row>
    <row r="2324" spans="10:15">
      <c r="J2324" s="20"/>
      <c r="K2324" s="20"/>
      <c r="L2324"/>
      <c r="M2324"/>
      <c r="N2324"/>
      <c r="O2324"/>
    </row>
    <row r="2325" spans="10:15">
      <c r="J2325" s="20"/>
      <c r="K2325" s="20"/>
      <c r="L2325"/>
      <c r="M2325"/>
      <c r="N2325"/>
      <c r="O2325"/>
    </row>
    <row r="2326" spans="10:15">
      <c r="J2326" s="20"/>
      <c r="K2326" s="20"/>
      <c r="L2326"/>
      <c r="M2326"/>
      <c r="N2326"/>
      <c r="O2326"/>
    </row>
    <row r="2327" spans="10:15">
      <c r="J2327" s="20"/>
      <c r="K2327" s="20"/>
      <c r="L2327"/>
      <c r="M2327"/>
      <c r="N2327"/>
      <c r="O2327"/>
    </row>
    <row r="2328" spans="10:15">
      <c r="J2328" s="20"/>
      <c r="K2328" s="20"/>
      <c r="L2328" s="35"/>
      <c r="M2328" s="35"/>
      <c r="N2328" s="35"/>
      <c r="O2328" s="35"/>
    </row>
    <row r="2329" spans="10:15">
      <c r="J2329" s="20"/>
      <c r="K2329" s="20"/>
      <c r="L2329"/>
      <c r="M2329"/>
      <c r="N2329"/>
      <c r="O2329"/>
    </row>
    <row r="2330" spans="10:15">
      <c r="J2330" s="20"/>
      <c r="K2330" s="20"/>
      <c r="L2330"/>
      <c r="M2330"/>
      <c r="N2330"/>
      <c r="O2330"/>
    </row>
    <row r="2331" spans="10:15">
      <c r="J2331" s="20"/>
      <c r="K2331" s="20"/>
      <c r="L2331" s="35"/>
      <c r="M2331" s="35"/>
      <c r="N2331" s="35"/>
      <c r="O2331" s="35"/>
    </row>
    <row r="2332" spans="10:15">
      <c r="J2332" s="20"/>
      <c r="K2332" s="20"/>
      <c r="L2332"/>
      <c r="M2332"/>
      <c r="N2332"/>
      <c r="O2332"/>
    </row>
    <row r="2333" spans="10:15">
      <c r="J2333" s="20"/>
      <c r="K2333" s="20"/>
      <c r="L2333"/>
      <c r="M2333"/>
      <c r="N2333"/>
      <c r="O2333"/>
    </row>
    <row r="2334" spans="10:15">
      <c r="J2334" s="20"/>
      <c r="K2334" s="20"/>
      <c r="L2334"/>
      <c r="M2334"/>
      <c r="N2334"/>
      <c r="O2334"/>
    </row>
    <row r="2335" spans="10:15">
      <c r="J2335" s="20"/>
      <c r="K2335" s="20"/>
      <c r="L2335"/>
      <c r="M2335"/>
      <c r="N2335"/>
      <c r="O2335"/>
    </row>
    <row r="2336" spans="10:15">
      <c r="J2336" s="20"/>
      <c r="K2336" s="20"/>
      <c r="L2336" s="35"/>
      <c r="M2336" s="35"/>
      <c r="N2336" s="35"/>
      <c r="O2336" s="35"/>
    </row>
    <row r="2337" spans="10:15">
      <c r="J2337" s="20"/>
      <c r="K2337" s="20"/>
      <c r="L2337"/>
      <c r="M2337"/>
      <c r="N2337"/>
      <c r="O2337"/>
    </row>
    <row r="2338" spans="10:15">
      <c r="J2338" s="20"/>
      <c r="K2338" s="20"/>
      <c r="L2338"/>
      <c r="M2338"/>
      <c r="N2338"/>
      <c r="O2338"/>
    </row>
    <row r="2339" spans="10:15">
      <c r="J2339" s="20"/>
      <c r="K2339" s="20"/>
      <c r="L2339" s="35"/>
      <c r="M2339" s="35"/>
      <c r="N2339" s="35"/>
      <c r="O2339" s="35"/>
    </row>
    <row r="2340" spans="10:15">
      <c r="J2340" s="20"/>
      <c r="K2340" s="20"/>
      <c r="L2340"/>
      <c r="M2340"/>
      <c r="N2340"/>
      <c r="O2340"/>
    </row>
    <row r="2341" spans="10:15">
      <c r="J2341" s="20"/>
      <c r="K2341" s="20"/>
      <c r="L2341"/>
      <c r="M2341"/>
      <c r="N2341"/>
      <c r="O2341"/>
    </row>
    <row r="2342" spans="10:15">
      <c r="J2342" s="20"/>
      <c r="K2342" s="20"/>
      <c r="L2342"/>
      <c r="M2342"/>
      <c r="N2342"/>
      <c r="O2342"/>
    </row>
    <row r="2343" spans="10:15">
      <c r="J2343" s="20"/>
      <c r="K2343" s="20"/>
      <c r="L2343"/>
      <c r="M2343"/>
      <c r="N2343"/>
      <c r="O2343"/>
    </row>
    <row r="2344" spans="10:15">
      <c r="J2344" s="20"/>
      <c r="K2344" s="20"/>
      <c r="L2344"/>
      <c r="M2344"/>
      <c r="N2344"/>
      <c r="O2344"/>
    </row>
    <row r="2345" spans="10:15">
      <c r="J2345" s="20"/>
      <c r="K2345" s="20"/>
      <c r="L2345" s="35"/>
      <c r="M2345" s="35"/>
      <c r="N2345" s="35"/>
      <c r="O2345" s="35"/>
    </row>
    <row r="2346" spans="10:15">
      <c r="J2346" s="20"/>
      <c r="K2346" s="20"/>
      <c r="L2346"/>
      <c r="M2346"/>
      <c r="N2346"/>
      <c r="O2346"/>
    </row>
    <row r="2347" spans="10:15">
      <c r="J2347" s="20"/>
      <c r="K2347" s="20"/>
      <c r="L2347"/>
      <c r="M2347"/>
      <c r="N2347"/>
      <c r="O2347"/>
    </row>
    <row r="2348" spans="10:15">
      <c r="J2348" s="20"/>
      <c r="K2348" s="20"/>
      <c r="L2348" s="35"/>
      <c r="M2348" s="35"/>
      <c r="N2348" s="35"/>
      <c r="O2348" s="35"/>
    </row>
    <row r="2349" spans="10:15">
      <c r="J2349" s="20"/>
      <c r="K2349" s="20"/>
      <c r="L2349"/>
      <c r="M2349"/>
      <c r="N2349"/>
      <c r="O2349"/>
    </row>
    <row r="2350" spans="10:15">
      <c r="J2350" s="20"/>
      <c r="K2350" s="20"/>
      <c r="L2350" s="35"/>
      <c r="M2350" s="35"/>
      <c r="N2350" s="35"/>
      <c r="O2350" s="35"/>
    </row>
    <row r="2351" spans="10:15">
      <c r="J2351" s="20"/>
      <c r="K2351" s="20"/>
      <c r="L2351"/>
      <c r="M2351"/>
      <c r="N2351"/>
      <c r="O2351"/>
    </row>
    <row r="2352" spans="10:15">
      <c r="J2352" s="20"/>
      <c r="K2352" s="20"/>
      <c r="L2352"/>
      <c r="M2352"/>
      <c r="N2352"/>
      <c r="O2352"/>
    </row>
    <row r="2353" spans="10:15">
      <c r="J2353" s="20"/>
      <c r="K2353" s="20"/>
      <c r="L2353" s="35"/>
      <c r="M2353" s="35"/>
      <c r="N2353" s="35"/>
      <c r="O2353" s="35"/>
    </row>
    <row r="2354" spans="10:15">
      <c r="J2354" s="20"/>
      <c r="K2354" s="20"/>
      <c r="L2354"/>
      <c r="M2354"/>
      <c r="N2354"/>
      <c r="O2354"/>
    </row>
    <row r="2355" spans="10:15">
      <c r="J2355" s="20"/>
      <c r="K2355" s="20"/>
      <c r="L2355" s="35"/>
      <c r="M2355" s="35"/>
      <c r="N2355" s="35"/>
      <c r="O2355" s="35"/>
    </row>
    <row r="2356" spans="10:15">
      <c r="J2356" s="20"/>
      <c r="K2356" s="20"/>
      <c r="L2356"/>
      <c r="M2356"/>
      <c r="N2356"/>
      <c r="O2356"/>
    </row>
    <row r="2357" spans="10:15">
      <c r="J2357" s="20"/>
      <c r="K2357" s="20"/>
      <c r="L2357"/>
      <c r="M2357"/>
      <c r="N2357"/>
      <c r="O2357"/>
    </row>
    <row r="2358" spans="10:15">
      <c r="J2358" s="20"/>
      <c r="K2358" s="20"/>
      <c r="L2358"/>
      <c r="M2358"/>
      <c r="N2358"/>
      <c r="O2358"/>
    </row>
    <row r="2359" spans="10:15">
      <c r="J2359" s="20"/>
      <c r="K2359" s="20"/>
      <c r="L2359"/>
      <c r="M2359"/>
      <c r="N2359"/>
      <c r="O2359"/>
    </row>
    <row r="2360" spans="10:15">
      <c r="J2360" s="20"/>
      <c r="K2360" s="20"/>
      <c r="L2360" s="35"/>
      <c r="M2360" s="35"/>
      <c r="N2360" s="35"/>
      <c r="O2360" s="35"/>
    </row>
    <row r="2361" spans="10:15">
      <c r="J2361" s="20"/>
      <c r="K2361" s="20"/>
      <c r="L2361"/>
      <c r="M2361"/>
      <c r="N2361"/>
      <c r="O2361"/>
    </row>
    <row r="2362" spans="10:15">
      <c r="J2362" s="20"/>
      <c r="K2362" s="20"/>
      <c r="L2362"/>
      <c r="M2362"/>
      <c r="N2362"/>
      <c r="O2362"/>
    </row>
    <row r="2363" spans="10:15">
      <c r="J2363" s="20"/>
      <c r="K2363" s="20"/>
      <c r="L2363"/>
      <c r="M2363"/>
      <c r="N2363"/>
      <c r="O2363"/>
    </row>
    <row r="2364" spans="10:15">
      <c r="J2364" s="20"/>
      <c r="K2364" s="20"/>
      <c r="L2364"/>
      <c r="M2364"/>
      <c r="N2364"/>
      <c r="O2364"/>
    </row>
    <row r="2365" spans="10:15">
      <c r="J2365" s="20"/>
      <c r="K2365" s="20"/>
      <c r="L2365"/>
      <c r="M2365"/>
      <c r="N2365"/>
      <c r="O2365"/>
    </row>
    <row r="2366" spans="10:15">
      <c r="J2366" s="20"/>
      <c r="K2366" s="20"/>
      <c r="L2366" s="35"/>
      <c r="M2366" s="35"/>
      <c r="N2366" s="35"/>
      <c r="O2366" s="35"/>
    </row>
    <row r="2367" spans="10:15">
      <c r="J2367" s="20"/>
      <c r="K2367" s="20"/>
      <c r="L2367"/>
      <c r="M2367"/>
      <c r="N2367"/>
      <c r="O2367"/>
    </row>
    <row r="2368" spans="10:15">
      <c r="J2368" s="20"/>
      <c r="K2368" s="20"/>
      <c r="L2368"/>
      <c r="M2368"/>
      <c r="N2368"/>
      <c r="O2368"/>
    </row>
    <row r="2369" spans="10:15">
      <c r="J2369" s="20"/>
      <c r="K2369" s="20"/>
      <c r="L2369"/>
      <c r="M2369"/>
      <c r="N2369"/>
      <c r="O2369"/>
    </row>
    <row r="2370" spans="10:15">
      <c r="J2370" s="20"/>
      <c r="K2370" s="20"/>
      <c r="L2370" s="35"/>
      <c r="M2370" s="35"/>
      <c r="N2370" s="35"/>
      <c r="O2370" s="35"/>
    </row>
    <row r="2371" spans="10:15">
      <c r="J2371" s="20"/>
      <c r="K2371" s="20"/>
      <c r="L2371"/>
      <c r="M2371"/>
      <c r="N2371"/>
      <c r="O2371"/>
    </row>
    <row r="2372" spans="10:15">
      <c r="J2372" s="20"/>
      <c r="K2372" s="20"/>
      <c r="L2372"/>
      <c r="M2372"/>
      <c r="N2372"/>
      <c r="O2372"/>
    </row>
    <row r="2373" spans="10:15">
      <c r="J2373" s="20"/>
      <c r="K2373" s="20"/>
      <c r="L2373"/>
      <c r="M2373"/>
      <c r="N2373"/>
      <c r="O2373"/>
    </row>
    <row r="2374" spans="10:15">
      <c r="J2374" s="20"/>
      <c r="K2374" s="20"/>
      <c r="L2374" s="35"/>
      <c r="M2374" s="35"/>
      <c r="N2374" s="35"/>
      <c r="O2374" s="35"/>
    </row>
    <row r="2375" spans="10:15">
      <c r="J2375" s="20"/>
      <c r="K2375" s="20"/>
      <c r="L2375"/>
      <c r="M2375"/>
      <c r="N2375"/>
      <c r="O2375"/>
    </row>
    <row r="2376" spans="10:15">
      <c r="J2376" s="20"/>
      <c r="K2376" s="20"/>
      <c r="L2376"/>
      <c r="M2376"/>
      <c r="N2376"/>
      <c r="O2376"/>
    </row>
    <row r="2377" spans="10:15">
      <c r="J2377" s="20"/>
      <c r="K2377" s="20"/>
      <c r="L2377"/>
      <c r="M2377"/>
      <c r="N2377"/>
      <c r="O2377"/>
    </row>
    <row r="2378" spans="10:15">
      <c r="J2378" s="20"/>
      <c r="K2378" s="20"/>
      <c r="L2378" s="35"/>
      <c r="M2378" s="35"/>
      <c r="N2378" s="35"/>
      <c r="O2378" s="35"/>
    </row>
    <row r="2379" spans="10:15">
      <c r="J2379" s="20"/>
      <c r="K2379" s="20"/>
      <c r="L2379"/>
      <c r="M2379"/>
      <c r="N2379"/>
      <c r="O2379"/>
    </row>
    <row r="2380" spans="10:15">
      <c r="J2380" s="20"/>
      <c r="K2380" s="20"/>
      <c r="L2380" s="35"/>
      <c r="M2380" s="35"/>
      <c r="N2380" s="35"/>
      <c r="O2380" s="35"/>
    </row>
    <row r="2381" spans="10:15">
      <c r="J2381" s="20"/>
      <c r="K2381" s="20"/>
      <c r="L2381"/>
      <c r="M2381"/>
      <c r="N2381"/>
      <c r="O2381"/>
    </row>
    <row r="2382" spans="10:15">
      <c r="J2382" s="20"/>
      <c r="K2382" s="20"/>
      <c r="L2382"/>
      <c r="M2382"/>
      <c r="N2382"/>
      <c r="O2382"/>
    </row>
    <row r="2383" spans="10:15">
      <c r="J2383" s="20"/>
      <c r="K2383" s="20"/>
      <c r="L2383"/>
      <c r="M2383"/>
      <c r="N2383"/>
      <c r="O2383"/>
    </row>
    <row r="2384" spans="10:15">
      <c r="J2384" s="20"/>
      <c r="K2384" s="20"/>
      <c r="L2384"/>
      <c r="M2384"/>
      <c r="N2384"/>
      <c r="O2384"/>
    </row>
    <row r="2385" spans="10:15">
      <c r="J2385" s="20"/>
      <c r="K2385" s="20"/>
      <c r="L2385"/>
      <c r="M2385"/>
      <c r="N2385"/>
      <c r="O2385"/>
    </row>
    <row r="2386" spans="10:15">
      <c r="J2386" s="20"/>
      <c r="K2386" s="20"/>
      <c r="L2386"/>
      <c r="M2386"/>
      <c r="N2386"/>
      <c r="O2386"/>
    </row>
    <row r="2387" spans="10:15">
      <c r="J2387" s="20"/>
      <c r="K2387" s="20"/>
      <c r="L2387" s="35"/>
      <c r="M2387" s="35"/>
      <c r="N2387" s="35"/>
      <c r="O2387" s="35"/>
    </row>
    <row r="2388" spans="10:15">
      <c r="J2388" s="20"/>
      <c r="K2388" s="20"/>
      <c r="L2388"/>
      <c r="M2388"/>
      <c r="N2388"/>
      <c r="O2388"/>
    </row>
    <row r="2389" spans="10:15">
      <c r="J2389" s="20"/>
      <c r="K2389" s="20"/>
      <c r="L2389"/>
      <c r="M2389"/>
      <c r="N2389"/>
      <c r="O2389"/>
    </row>
    <row r="2390" spans="10:15">
      <c r="J2390" s="20"/>
      <c r="K2390" s="20"/>
      <c r="L2390"/>
      <c r="M2390"/>
      <c r="N2390"/>
      <c r="O2390"/>
    </row>
    <row r="2391" spans="10:15">
      <c r="J2391" s="20"/>
      <c r="K2391" s="20"/>
      <c r="L2391" s="35"/>
      <c r="M2391" s="35"/>
      <c r="N2391" s="35"/>
      <c r="O2391" s="35"/>
    </row>
    <row r="2392" spans="10:15">
      <c r="J2392" s="20"/>
      <c r="K2392" s="20"/>
      <c r="L2392"/>
      <c r="M2392"/>
      <c r="N2392"/>
      <c r="O2392"/>
    </row>
    <row r="2393" spans="10:15">
      <c r="J2393" s="20"/>
      <c r="K2393" s="20"/>
      <c r="L2393"/>
      <c r="M2393"/>
      <c r="N2393"/>
      <c r="O2393"/>
    </row>
    <row r="2394" spans="10:15">
      <c r="J2394" s="20"/>
      <c r="K2394" s="20"/>
      <c r="L2394" s="35"/>
      <c r="M2394" s="35"/>
      <c r="N2394" s="35"/>
      <c r="O2394" s="35"/>
    </row>
    <row r="2395" spans="10:15">
      <c r="J2395" s="20"/>
      <c r="K2395" s="20"/>
      <c r="L2395"/>
      <c r="M2395"/>
      <c r="N2395"/>
      <c r="O2395"/>
    </row>
    <row r="2396" spans="10:15">
      <c r="J2396" s="20"/>
      <c r="K2396" s="20"/>
      <c r="L2396"/>
      <c r="M2396"/>
      <c r="N2396"/>
      <c r="O2396"/>
    </row>
    <row r="2397" spans="10:15">
      <c r="J2397" s="20"/>
      <c r="K2397" s="20"/>
      <c r="L2397" s="35"/>
      <c r="M2397" s="35"/>
      <c r="N2397" s="35"/>
      <c r="O2397" s="35"/>
    </row>
    <row r="2398" spans="10:15">
      <c r="J2398" s="20"/>
      <c r="K2398" s="20"/>
      <c r="L2398"/>
      <c r="M2398"/>
      <c r="N2398"/>
      <c r="O2398"/>
    </row>
    <row r="2399" spans="10:15">
      <c r="J2399" s="20"/>
      <c r="K2399" s="20"/>
      <c r="L2399"/>
      <c r="M2399"/>
      <c r="N2399"/>
      <c r="O2399"/>
    </row>
    <row r="2400" spans="10:15">
      <c r="J2400" s="20"/>
      <c r="K2400" s="20"/>
      <c r="L2400" s="35"/>
      <c r="M2400" s="35"/>
      <c r="N2400" s="35"/>
      <c r="O2400" s="35"/>
    </row>
    <row r="2401" spans="10:15">
      <c r="J2401" s="20"/>
      <c r="K2401" s="20"/>
      <c r="L2401"/>
      <c r="M2401"/>
      <c r="N2401"/>
      <c r="O2401"/>
    </row>
    <row r="2402" spans="10:15">
      <c r="J2402" s="20"/>
      <c r="K2402" s="20"/>
      <c r="L2402"/>
      <c r="M2402"/>
      <c r="N2402"/>
      <c r="O2402"/>
    </row>
    <row r="2403" spans="10:15">
      <c r="J2403" s="20"/>
      <c r="K2403" s="20"/>
      <c r="L2403" s="35"/>
      <c r="M2403" s="35"/>
      <c r="N2403" s="35"/>
      <c r="O2403" s="35"/>
    </row>
    <row r="2404" spans="10:15">
      <c r="J2404" s="20"/>
      <c r="K2404" s="20"/>
      <c r="L2404"/>
      <c r="M2404"/>
      <c r="N2404"/>
      <c r="O2404"/>
    </row>
    <row r="2405" spans="10:15">
      <c r="J2405" s="20"/>
      <c r="K2405" s="20"/>
      <c r="L2405"/>
      <c r="M2405"/>
      <c r="N2405"/>
      <c r="O2405"/>
    </row>
    <row r="2406" spans="10:15">
      <c r="J2406" s="20"/>
      <c r="K2406" s="20"/>
      <c r="L2406"/>
      <c r="M2406"/>
      <c r="N2406"/>
      <c r="O2406"/>
    </row>
    <row r="2407" spans="10:15">
      <c r="J2407" s="20"/>
      <c r="K2407" s="20"/>
      <c r="L2407" s="35"/>
      <c r="M2407" s="35"/>
      <c r="N2407" s="35"/>
      <c r="O2407" s="35"/>
    </row>
    <row r="2408" spans="10:15">
      <c r="J2408" s="20"/>
      <c r="K2408" s="20"/>
      <c r="L2408"/>
      <c r="M2408"/>
      <c r="N2408"/>
      <c r="O2408"/>
    </row>
    <row r="2409" spans="10:15">
      <c r="J2409" s="20"/>
      <c r="K2409" s="20"/>
      <c r="L2409"/>
      <c r="M2409"/>
      <c r="N2409"/>
      <c r="O2409"/>
    </row>
    <row r="2410" spans="10:15">
      <c r="J2410" s="20"/>
      <c r="K2410" s="20"/>
      <c r="L2410"/>
      <c r="M2410"/>
      <c r="N2410"/>
      <c r="O2410"/>
    </row>
    <row r="2411" spans="10:15">
      <c r="J2411" s="20"/>
      <c r="K2411" s="20"/>
      <c r="L2411"/>
      <c r="M2411"/>
      <c r="N2411"/>
      <c r="O2411"/>
    </row>
    <row r="2412" spans="10:15">
      <c r="J2412" s="20"/>
      <c r="K2412" s="20"/>
      <c r="L2412" s="35"/>
      <c r="M2412" s="35"/>
      <c r="N2412" s="35"/>
      <c r="O2412" s="35"/>
    </row>
    <row r="2413" spans="10:15">
      <c r="J2413" s="20"/>
      <c r="K2413" s="20"/>
      <c r="L2413"/>
      <c r="M2413"/>
      <c r="N2413"/>
      <c r="O2413"/>
    </row>
    <row r="2414" spans="10:15">
      <c r="J2414" s="20"/>
      <c r="K2414" s="20"/>
      <c r="L2414"/>
      <c r="M2414"/>
      <c r="N2414"/>
      <c r="O2414"/>
    </row>
    <row r="2415" spans="10:15">
      <c r="J2415" s="20"/>
      <c r="K2415" s="20"/>
      <c r="L2415"/>
      <c r="M2415"/>
      <c r="N2415"/>
      <c r="O2415"/>
    </row>
    <row r="2416" spans="10:15">
      <c r="J2416" s="20"/>
      <c r="K2416" s="20"/>
      <c r="L2416"/>
      <c r="M2416"/>
      <c r="N2416"/>
      <c r="O2416"/>
    </row>
    <row r="2417" spans="10:15">
      <c r="J2417" s="20"/>
      <c r="K2417" s="20"/>
      <c r="L2417"/>
      <c r="M2417"/>
      <c r="N2417"/>
      <c r="O2417"/>
    </row>
    <row r="2418" spans="10:15">
      <c r="J2418" s="20"/>
      <c r="K2418" s="20"/>
      <c r="L2418" s="35"/>
      <c r="M2418" s="35"/>
      <c r="N2418" s="35"/>
      <c r="O2418" s="35"/>
    </row>
    <row r="2419" spans="10:15">
      <c r="J2419" s="20"/>
      <c r="K2419" s="20"/>
      <c r="L2419"/>
      <c r="M2419"/>
      <c r="N2419"/>
      <c r="O2419"/>
    </row>
    <row r="2420" spans="10:15">
      <c r="J2420" s="20"/>
      <c r="K2420" s="20"/>
      <c r="L2420"/>
      <c r="M2420"/>
      <c r="N2420"/>
      <c r="O2420"/>
    </row>
    <row r="2421" spans="10:15">
      <c r="J2421" s="20"/>
      <c r="K2421" s="20"/>
      <c r="L2421"/>
      <c r="M2421"/>
      <c r="N2421"/>
      <c r="O2421"/>
    </row>
    <row r="2422" spans="10:15">
      <c r="J2422" s="20"/>
      <c r="K2422" s="20"/>
      <c r="L2422"/>
      <c r="M2422"/>
      <c r="N2422"/>
      <c r="O2422"/>
    </row>
    <row r="2423" spans="10:15">
      <c r="J2423" s="20"/>
      <c r="K2423" s="20"/>
      <c r="L2423"/>
      <c r="M2423"/>
      <c r="N2423"/>
      <c r="O2423"/>
    </row>
    <row r="2424" spans="10:15">
      <c r="J2424" s="20"/>
      <c r="K2424" s="20"/>
      <c r="L2424"/>
      <c r="M2424"/>
      <c r="N2424"/>
      <c r="O2424"/>
    </row>
    <row r="2425" spans="10:15">
      <c r="J2425" s="20"/>
      <c r="K2425" s="20"/>
      <c r="L2425"/>
      <c r="M2425"/>
      <c r="N2425"/>
      <c r="O2425"/>
    </row>
    <row r="2426" spans="10:15">
      <c r="J2426" s="20"/>
      <c r="K2426" s="20"/>
      <c r="L2426"/>
      <c r="M2426"/>
      <c r="N2426"/>
      <c r="O2426"/>
    </row>
    <row r="2427" spans="10:15">
      <c r="J2427" s="20"/>
      <c r="K2427" s="20"/>
      <c r="L2427"/>
      <c r="M2427"/>
      <c r="N2427"/>
      <c r="O2427"/>
    </row>
    <row r="2428" spans="10:15">
      <c r="J2428" s="20"/>
      <c r="K2428" s="20"/>
      <c r="L2428" s="35"/>
      <c r="M2428" s="35"/>
      <c r="N2428" s="35"/>
      <c r="O2428" s="35"/>
    </row>
    <row r="2429" spans="10:15">
      <c r="J2429" s="20"/>
      <c r="K2429" s="20"/>
      <c r="L2429"/>
      <c r="M2429"/>
      <c r="N2429"/>
      <c r="O2429"/>
    </row>
    <row r="2430" spans="10:15">
      <c r="J2430" s="20"/>
      <c r="K2430" s="20"/>
      <c r="L2430"/>
      <c r="M2430"/>
      <c r="N2430"/>
      <c r="O2430"/>
    </row>
    <row r="2431" spans="10:15">
      <c r="J2431" s="20"/>
      <c r="K2431" s="20"/>
      <c r="L2431"/>
      <c r="M2431"/>
      <c r="N2431"/>
      <c r="O2431"/>
    </row>
    <row r="2432" spans="10:15">
      <c r="J2432" s="20"/>
      <c r="K2432" s="20"/>
      <c r="L2432"/>
      <c r="M2432"/>
      <c r="N2432"/>
      <c r="O2432"/>
    </row>
    <row r="2433" spans="10:15">
      <c r="J2433" s="20"/>
      <c r="K2433" s="20"/>
      <c r="L2433"/>
      <c r="M2433"/>
      <c r="N2433"/>
      <c r="O2433"/>
    </row>
    <row r="2434" spans="10:15">
      <c r="J2434" s="20"/>
      <c r="K2434" s="20"/>
      <c r="L2434" s="35"/>
      <c r="M2434" s="35"/>
      <c r="N2434" s="35"/>
      <c r="O2434" s="35"/>
    </row>
    <row r="2435" spans="10:15">
      <c r="J2435" s="20"/>
      <c r="K2435" s="20"/>
      <c r="L2435"/>
      <c r="M2435"/>
      <c r="N2435"/>
      <c r="O2435"/>
    </row>
    <row r="2436" spans="10:15">
      <c r="J2436" s="20"/>
      <c r="K2436" s="20"/>
      <c r="L2436"/>
      <c r="M2436"/>
      <c r="N2436"/>
      <c r="O2436"/>
    </row>
    <row r="2437" spans="10:15">
      <c r="J2437" s="20"/>
      <c r="K2437" s="20"/>
      <c r="L2437"/>
      <c r="M2437"/>
      <c r="N2437"/>
      <c r="O2437"/>
    </row>
    <row r="2438" spans="10:15">
      <c r="J2438" s="20"/>
      <c r="K2438" s="20"/>
      <c r="L2438" s="35"/>
      <c r="M2438" s="35"/>
      <c r="N2438" s="35"/>
      <c r="O2438" s="35"/>
    </row>
    <row r="2439" spans="10:15">
      <c r="J2439" s="20"/>
      <c r="K2439" s="20"/>
      <c r="L2439"/>
      <c r="M2439"/>
      <c r="N2439"/>
      <c r="O2439"/>
    </row>
    <row r="2440" spans="10:15">
      <c r="J2440" s="20"/>
      <c r="K2440" s="20"/>
      <c r="L2440"/>
      <c r="M2440"/>
      <c r="N2440"/>
      <c r="O2440"/>
    </row>
    <row r="2441" spans="10:15">
      <c r="J2441" s="20"/>
      <c r="K2441" s="20"/>
      <c r="L2441"/>
      <c r="M2441"/>
      <c r="N2441"/>
      <c r="O2441"/>
    </row>
    <row r="2442" spans="10:15">
      <c r="J2442" s="20"/>
      <c r="K2442" s="20"/>
      <c r="L2442" s="35"/>
      <c r="M2442" s="35"/>
      <c r="N2442" s="35"/>
      <c r="O2442" s="35"/>
    </row>
    <row r="2443" spans="10:15">
      <c r="J2443" s="20"/>
      <c r="K2443" s="20"/>
      <c r="L2443" s="35"/>
      <c r="M2443" s="35"/>
      <c r="N2443" s="35"/>
      <c r="O2443" s="35"/>
    </row>
    <row r="2444" spans="10:15">
      <c r="J2444" s="20"/>
      <c r="K2444" s="20"/>
      <c r="L2444"/>
      <c r="M2444"/>
      <c r="N2444"/>
      <c r="O2444"/>
    </row>
    <row r="2445" spans="10:15">
      <c r="J2445" s="20"/>
      <c r="K2445" s="20"/>
      <c r="L2445"/>
      <c r="M2445"/>
      <c r="N2445"/>
      <c r="O2445"/>
    </row>
    <row r="2446" spans="10:15">
      <c r="J2446" s="20"/>
      <c r="K2446" s="20"/>
      <c r="L2446"/>
      <c r="M2446"/>
      <c r="N2446"/>
      <c r="O2446"/>
    </row>
    <row r="2447" spans="10:15">
      <c r="J2447" s="20"/>
      <c r="K2447" s="20"/>
      <c r="L2447"/>
      <c r="M2447"/>
      <c r="N2447"/>
      <c r="O2447"/>
    </row>
    <row r="2448" spans="10:15">
      <c r="J2448" s="20"/>
      <c r="K2448" s="20"/>
      <c r="L2448"/>
      <c r="M2448"/>
      <c r="N2448"/>
      <c r="O2448"/>
    </row>
    <row r="2449" spans="10:15">
      <c r="J2449" s="20"/>
      <c r="K2449" s="20"/>
      <c r="L2449"/>
      <c r="M2449"/>
      <c r="N2449"/>
      <c r="O2449"/>
    </row>
    <row r="2450" spans="10:15">
      <c r="J2450" s="20"/>
      <c r="K2450" s="20"/>
      <c r="L2450"/>
      <c r="M2450"/>
      <c r="N2450"/>
      <c r="O2450"/>
    </row>
    <row r="2451" spans="10:15">
      <c r="J2451" s="20"/>
      <c r="K2451" s="20"/>
      <c r="L2451" s="35"/>
      <c r="M2451" s="35"/>
      <c r="N2451" s="35"/>
      <c r="O2451" s="35"/>
    </row>
    <row r="2452" spans="10:15">
      <c r="J2452" s="20"/>
      <c r="K2452" s="20"/>
      <c r="L2452"/>
      <c r="M2452"/>
      <c r="N2452"/>
      <c r="O2452"/>
    </row>
    <row r="2453" spans="10:15">
      <c r="J2453" s="20"/>
      <c r="K2453" s="20"/>
      <c r="L2453" s="35"/>
      <c r="M2453" s="35"/>
      <c r="N2453" s="35"/>
      <c r="O2453" s="35"/>
    </row>
    <row r="2454" spans="10:15">
      <c r="J2454" s="20"/>
      <c r="K2454" s="20"/>
      <c r="L2454"/>
      <c r="M2454"/>
      <c r="N2454"/>
      <c r="O2454"/>
    </row>
    <row r="2455" spans="10:15">
      <c r="J2455" s="20"/>
      <c r="K2455" s="20"/>
      <c r="L2455"/>
      <c r="M2455"/>
      <c r="N2455"/>
      <c r="O2455"/>
    </row>
    <row r="2456" spans="10:15">
      <c r="J2456" s="20"/>
      <c r="K2456" s="20"/>
      <c r="L2456"/>
      <c r="M2456"/>
      <c r="N2456"/>
      <c r="O2456"/>
    </row>
    <row r="2457" spans="10:15">
      <c r="J2457" s="20"/>
      <c r="K2457" s="20"/>
      <c r="L2457"/>
      <c r="M2457"/>
      <c r="N2457"/>
      <c r="O2457"/>
    </row>
    <row r="2458" spans="10:15">
      <c r="J2458" s="20"/>
      <c r="K2458" s="20"/>
      <c r="L2458" s="35"/>
      <c r="M2458" s="35"/>
      <c r="N2458" s="35"/>
      <c r="O2458" s="35"/>
    </row>
    <row r="2459" spans="10:15">
      <c r="J2459" s="20"/>
      <c r="K2459" s="20"/>
      <c r="L2459"/>
      <c r="M2459"/>
      <c r="N2459"/>
      <c r="O2459"/>
    </row>
    <row r="2460" spans="10:15">
      <c r="J2460" s="20"/>
      <c r="K2460" s="20"/>
      <c r="L2460"/>
      <c r="M2460"/>
      <c r="N2460"/>
      <c r="O2460"/>
    </row>
    <row r="2461" spans="10:15">
      <c r="J2461" s="20"/>
      <c r="K2461" s="20"/>
      <c r="L2461"/>
      <c r="M2461"/>
      <c r="N2461"/>
      <c r="O2461"/>
    </row>
    <row r="2462" spans="10:15">
      <c r="J2462" s="20"/>
      <c r="K2462" s="20"/>
      <c r="L2462"/>
      <c r="M2462"/>
      <c r="N2462"/>
      <c r="O2462"/>
    </row>
    <row r="2463" spans="10:15">
      <c r="J2463" s="20"/>
      <c r="K2463" s="20"/>
      <c r="L2463" s="35"/>
      <c r="M2463" s="35"/>
      <c r="N2463" s="35"/>
      <c r="O2463" s="35"/>
    </row>
    <row r="2464" spans="10:15">
      <c r="J2464" s="20"/>
      <c r="K2464" s="20"/>
      <c r="L2464"/>
      <c r="M2464"/>
      <c r="N2464"/>
      <c r="O2464"/>
    </row>
    <row r="2465" spans="10:15">
      <c r="J2465" s="20"/>
      <c r="K2465" s="20"/>
      <c r="L2465"/>
      <c r="M2465"/>
      <c r="N2465"/>
      <c r="O2465"/>
    </row>
    <row r="2466" spans="10:15">
      <c r="J2466" s="20"/>
      <c r="K2466" s="20"/>
      <c r="L2466" s="35"/>
      <c r="M2466" s="35"/>
      <c r="N2466" s="35"/>
      <c r="O2466" s="35"/>
    </row>
    <row r="2467" spans="10:15">
      <c r="J2467" s="20"/>
      <c r="K2467" s="20"/>
      <c r="L2467"/>
      <c r="M2467"/>
      <c r="N2467"/>
      <c r="O2467"/>
    </row>
    <row r="2468" spans="10:15">
      <c r="J2468" s="20"/>
      <c r="K2468" s="20"/>
      <c r="L2468"/>
      <c r="M2468"/>
      <c r="N2468"/>
      <c r="O2468"/>
    </row>
    <row r="2469" spans="10:15">
      <c r="J2469" s="20"/>
      <c r="K2469" s="20"/>
      <c r="L2469"/>
      <c r="M2469"/>
      <c r="N2469"/>
      <c r="O2469"/>
    </row>
    <row r="2470" spans="10:15">
      <c r="J2470" s="20"/>
      <c r="K2470" s="20"/>
      <c r="L2470" s="35"/>
      <c r="M2470" s="35"/>
      <c r="N2470" s="35"/>
      <c r="O2470" s="35"/>
    </row>
    <row r="2471" spans="10:15">
      <c r="J2471" s="20"/>
      <c r="K2471" s="20"/>
      <c r="L2471"/>
      <c r="M2471"/>
      <c r="N2471"/>
      <c r="O2471"/>
    </row>
    <row r="2472" spans="10:15">
      <c r="J2472" s="20"/>
      <c r="K2472" s="20"/>
      <c r="L2472"/>
      <c r="M2472"/>
      <c r="N2472"/>
      <c r="O2472"/>
    </row>
    <row r="2473" spans="10:15">
      <c r="J2473" s="20"/>
      <c r="K2473" s="20"/>
      <c r="L2473"/>
      <c r="M2473"/>
      <c r="N2473"/>
      <c r="O2473"/>
    </row>
    <row r="2474" spans="10:15">
      <c r="J2474" s="20"/>
      <c r="K2474" s="20"/>
      <c r="L2474" s="35"/>
      <c r="M2474" s="35"/>
      <c r="N2474" s="35"/>
      <c r="O2474" s="35"/>
    </row>
    <row r="2475" spans="10:15">
      <c r="J2475" s="20"/>
      <c r="K2475" s="20"/>
      <c r="L2475"/>
      <c r="M2475"/>
      <c r="N2475"/>
      <c r="O2475"/>
    </row>
    <row r="2476" spans="10:15">
      <c r="J2476" s="20"/>
      <c r="K2476" s="20"/>
      <c r="L2476"/>
      <c r="M2476"/>
      <c r="N2476"/>
      <c r="O2476"/>
    </row>
    <row r="2477" spans="10:15">
      <c r="J2477" s="20"/>
      <c r="K2477" s="20"/>
      <c r="L2477"/>
      <c r="M2477"/>
      <c r="N2477"/>
      <c r="O2477"/>
    </row>
    <row r="2478" spans="10:15">
      <c r="J2478" s="20"/>
      <c r="K2478" s="20"/>
      <c r="L2478"/>
      <c r="M2478"/>
      <c r="N2478"/>
      <c r="O2478"/>
    </row>
    <row r="2479" spans="10:15">
      <c r="J2479" s="20"/>
      <c r="K2479" s="20"/>
      <c r="L2479" s="35"/>
      <c r="M2479" s="35"/>
      <c r="N2479" s="35"/>
      <c r="O2479" s="35"/>
    </row>
    <row r="2480" spans="10:15">
      <c r="J2480" s="20"/>
      <c r="K2480" s="20"/>
      <c r="L2480" s="35"/>
      <c r="M2480" s="35"/>
      <c r="N2480" s="35"/>
      <c r="O2480" s="35"/>
    </row>
    <row r="2481" spans="10:15">
      <c r="J2481" s="20"/>
      <c r="K2481" s="20"/>
      <c r="L2481" s="35"/>
      <c r="M2481" s="35"/>
      <c r="N2481" s="35"/>
      <c r="O2481" s="35"/>
    </row>
    <row r="2482" spans="10:15">
      <c r="J2482" s="20"/>
      <c r="K2482" s="20"/>
      <c r="L2482"/>
      <c r="M2482"/>
      <c r="N2482"/>
      <c r="O2482"/>
    </row>
    <row r="2483" spans="10:15">
      <c r="J2483" s="20"/>
      <c r="K2483" s="20"/>
      <c r="L2483"/>
      <c r="M2483"/>
      <c r="N2483"/>
      <c r="O2483"/>
    </row>
    <row r="2484" spans="10:15">
      <c r="J2484" s="20"/>
      <c r="K2484" s="20"/>
      <c r="L2484"/>
      <c r="M2484"/>
      <c r="N2484"/>
      <c r="O2484"/>
    </row>
    <row r="2485" spans="10:15">
      <c r="J2485" s="20"/>
      <c r="K2485" s="20"/>
      <c r="L2485" s="35"/>
      <c r="M2485" s="35"/>
      <c r="N2485" s="35"/>
      <c r="O2485" s="35"/>
    </row>
    <row r="2486" spans="10:15">
      <c r="J2486" s="20"/>
      <c r="K2486" s="20"/>
      <c r="L2486"/>
      <c r="M2486"/>
      <c r="N2486"/>
      <c r="O2486"/>
    </row>
    <row r="2487" spans="10:15">
      <c r="J2487" s="20"/>
      <c r="K2487" s="20"/>
      <c r="L2487"/>
      <c r="M2487"/>
      <c r="N2487"/>
      <c r="O2487"/>
    </row>
    <row r="2488" spans="10:15">
      <c r="J2488" s="20"/>
      <c r="K2488" s="20"/>
      <c r="L2488"/>
      <c r="M2488"/>
      <c r="N2488"/>
      <c r="O2488"/>
    </row>
    <row r="2489" spans="10:15">
      <c r="J2489" s="20"/>
      <c r="K2489" s="20"/>
      <c r="L2489"/>
      <c r="M2489"/>
      <c r="N2489"/>
      <c r="O2489"/>
    </row>
    <row r="2490" spans="10:15">
      <c r="J2490" s="20"/>
      <c r="K2490" s="20"/>
      <c r="L2490"/>
      <c r="M2490"/>
      <c r="N2490"/>
      <c r="O2490"/>
    </row>
    <row r="2491" spans="10:15">
      <c r="J2491" s="20"/>
      <c r="K2491" s="20"/>
      <c r="L2491"/>
      <c r="M2491"/>
      <c r="N2491"/>
      <c r="O2491"/>
    </row>
    <row r="2492" spans="10:15">
      <c r="J2492" s="20"/>
      <c r="K2492" s="20"/>
      <c r="L2492"/>
      <c r="M2492"/>
      <c r="N2492"/>
      <c r="O2492"/>
    </row>
    <row r="2493" spans="10:15">
      <c r="J2493" s="20"/>
      <c r="K2493" s="20"/>
      <c r="L2493" s="35"/>
      <c r="M2493" s="35"/>
      <c r="N2493" s="35"/>
      <c r="O2493" s="35"/>
    </row>
    <row r="2494" spans="10:15">
      <c r="J2494" s="20"/>
      <c r="K2494" s="20"/>
      <c r="L2494"/>
      <c r="M2494"/>
      <c r="N2494"/>
      <c r="O2494"/>
    </row>
    <row r="2495" spans="10:15">
      <c r="J2495" s="20"/>
      <c r="K2495" s="20"/>
      <c r="L2495"/>
      <c r="M2495"/>
      <c r="N2495"/>
      <c r="O2495"/>
    </row>
    <row r="2496" spans="10:15">
      <c r="J2496" s="20"/>
      <c r="K2496" s="20"/>
      <c r="L2496"/>
      <c r="M2496"/>
      <c r="N2496"/>
      <c r="O2496"/>
    </row>
    <row r="2497" spans="10:15">
      <c r="J2497" s="20"/>
      <c r="K2497" s="20"/>
      <c r="L2497"/>
      <c r="M2497"/>
      <c r="N2497"/>
      <c r="O2497"/>
    </row>
    <row r="2498" spans="10:15">
      <c r="J2498" s="20"/>
      <c r="K2498" s="20"/>
      <c r="L2498"/>
      <c r="M2498"/>
      <c r="N2498"/>
      <c r="O2498"/>
    </row>
    <row r="2499" spans="10:15">
      <c r="J2499" s="20"/>
      <c r="K2499" s="20"/>
      <c r="L2499"/>
      <c r="M2499"/>
      <c r="N2499"/>
      <c r="O2499"/>
    </row>
    <row r="2500" spans="10:15">
      <c r="J2500" s="20"/>
      <c r="K2500" s="20"/>
      <c r="L2500"/>
      <c r="M2500"/>
      <c r="N2500"/>
      <c r="O2500"/>
    </row>
    <row r="2501" spans="10:15">
      <c r="J2501" s="20"/>
      <c r="K2501" s="20"/>
      <c r="L2501"/>
      <c r="M2501"/>
      <c r="N2501"/>
      <c r="O2501"/>
    </row>
    <row r="2502" spans="10:15">
      <c r="J2502" s="20"/>
      <c r="K2502" s="20"/>
      <c r="L2502"/>
      <c r="M2502"/>
      <c r="N2502"/>
      <c r="O2502"/>
    </row>
    <row r="2503" spans="10:15">
      <c r="J2503" s="20"/>
      <c r="K2503" s="20"/>
      <c r="L2503"/>
      <c r="M2503"/>
      <c r="N2503"/>
      <c r="O2503"/>
    </row>
    <row r="2504" spans="10:15">
      <c r="J2504" s="20"/>
      <c r="K2504" s="20"/>
      <c r="L2504"/>
      <c r="M2504"/>
      <c r="N2504"/>
      <c r="O2504"/>
    </row>
    <row r="2505" spans="10:15">
      <c r="J2505" s="20"/>
      <c r="K2505" s="20"/>
      <c r="L2505"/>
      <c r="M2505"/>
      <c r="N2505"/>
      <c r="O2505"/>
    </row>
    <row r="2506" spans="10:15">
      <c r="J2506" s="20"/>
      <c r="K2506" s="20"/>
      <c r="L2506" s="35"/>
      <c r="M2506" s="35"/>
      <c r="N2506" s="35"/>
      <c r="O2506" s="35"/>
    </row>
    <row r="2507" spans="10:15">
      <c r="J2507" s="20"/>
      <c r="K2507" s="20"/>
      <c r="L2507"/>
      <c r="M2507"/>
      <c r="N2507"/>
      <c r="O2507"/>
    </row>
    <row r="2508" spans="10:15">
      <c r="J2508" s="20"/>
      <c r="K2508" s="20"/>
      <c r="L2508"/>
      <c r="M2508"/>
      <c r="N2508"/>
      <c r="O2508"/>
    </row>
    <row r="2509" spans="10:15">
      <c r="J2509" s="20"/>
      <c r="K2509" s="20"/>
      <c r="L2509"/>
      <c r="M2509"/>
      <c r="N2509"/>
      <c r="O2509"/>
    </row>
    <row r="2510" spans="10:15">
      <c r="J2510" s="20"/>
      <c r="K2510" s="20"/>
      <c r="L2510" s="35"/>
      <c r="M2510" s="35"/>
      <c r="N2510" s="35"/>
      <c r="O2510" s="35"/>
    </row>
    <row r="2511" spans="10:15">
      <c r="J2511" s="20"/>
      <c r="K2511" s="20"/>
      <c r="L2511"/>
      <c r="M2511"/>
      <c r="N2511"/>
      <c r="O2511"/>
    </row>
    <row r="2512" spans="10:15">
      <c r="J2512" s="20"/>
      <c r="K2512" s="20"/>
      <c r="L2512"/>
      <c r="M2512"/>
      <c r="N2512"/>
      <c r="O2512"/>
    </row>
    <row r="2513" spans="10:15">
      <c r="J2513" s="20"/>
      <c r="K2513" s="20"/>
      <c r="L2513" s="35"/>
      <c r="M2513" s="35"/>
      <c r="N2513" s="35"/>
      <c r="O2513" s="35"/>
    </row>
    <row r="2514" spans="10:15">
      <c r="J2514" s="20"/>
      <c r="K2514" s="20"/>
      <c r="L2514"/>
      <c r="M2514"/>
      <c r="N2514"/>
      <c r="O2514"/>
    </row>
    <row r="2515" spans="10:15">
      <c r="J2515" s="20"/>
      <c r="K2515" s="20"/>
      <c r="L2515" s="35"/>
      <c r="M2515" s="35"/>
      <c r="N2515" s="35"/>
      <c r="O2515" s="35"/>
    </row>
    <row r="2516" spans="10:15">
      <c r="J2516" s="20"/>
      <c r="K2516" s="20"/>
      <c r="L2516"/>
      <c r="M2516"/>
      <c r="N2516"/>
      <c r="O2516"/>
    </row>
    <row r="2517" spans="10:15">
      <c r="J2517" s="20"/>
      <c r="K2517" s="20"/>
      <c r="L2517"/>
      <c r="M2517"/>
      <c r="N2517"/>
      <c r="O2517"/>
    </row>
    <row r="2518" spans="10:15">
      <c r="J2518" s="20"/>
      <c r="K2518" s="20"/>
      <c r="L2518"/>
      <c r="M2518"/>
      <c r="N2518"/>
      <c r="O2518"/>
    </row>
    <row r="2519" spans="10:15">
      <c r="J2519" s="20"/>
      <c r="K2519" s="20"/>
      <c r="L2519"/>
      <c r="M2519"/>
      <c r="N2519"/>
      <c r="O2519"/>
    </row>
    <row r="2520" spans="10:15">
      <c r="J2520" s="20"/>
      <c r="K2520" s="20"/>
      <c r="L2520"/>
      <c r="M2520"/>
      <c r="N2520"/>
      <c r="O2520"/>
    </row>
    <row r="2521" spans="10:15">
      <c r="J2521" s="20"/>
      <c r="K2521" s="20"/>
      <c r="L2521" s="35"/>
      <c r="M2521" s="35"/>
      <c r="N2521" s="35"/>
      <c r="O2521" s="35"/>
    </row>
    <row r="2522" spans="10:15">
      <c r="J2522" s="20"/>
      <c r="K2522" s="20"/>
      <c r="L2522"/>
      <c r="M2522"/>
      <c r="N2522"/>
      <c r="O2522"/>
    </row>
    <row r="2523" spans="10:15">
      <c r="J2523" s="20"/>
      <c r="K2523" s="20"/>
      <c r="L2523"/>
      <c r="M2523"/>
      <c r="N2523"/>
      <c r="O2523"/>
    </row>
    <row r="2524" spans="10:15">
      <c r="J2524" s="20"/>
      <c r="K2524" s="20"/>
      <c r="L2524" s="35"/>
      <c r="M2524" s="35"/>
      <c r="N2524" s="35"/>
      <c r="O2524" s="35"/>
    </row>
    <row r="2525" spans="10:15">
      <c r="J2525" s="20"/>
      <c r="K2525" s="20"/>
      <c r="L2525"/>
      <c r="M2525"/>
      <c r="N2525"/>
      <c r="O2525"/>
    </row>
    <row r="2526" spans="10:15">
      <c r="J2526" s="20"/>
      <c r="K2526" s="20"/>
      <c r="L2526"/>
      <c r="M2526"/>
      <c r="N2526"/>
      <c r="O2526"/>
    </row>
    <row r="2527" spans="10:15">
      <c r="J2527" s="20"/>
      <c r="K2527" s="20"/>
      <c r="L2527"/>
      <c r="M2527"/>
      <c r="N2527"/>
      <c r="O2527"/>
    </row>
    <row r="2528" spans="10:15">
      <c r="J2528" s="20"/>
      <c r="K2528" s="20"/>
      <c r="L2528" s="35"/>
      <c r="M2528" s="35"/>
      <c r="N2528" s="35"/>
      <c r="O2528" s="35"/>
    </row>
    <row r="2529" spans="10:15">
      <c r="J2529" s="20"/>
      <c r="K2529" s="20"/>
      <c r="L2529"/>
      <c r="M2529"/>
      <c r="N2529"/>
      <c r="O2529"/>
    </row>
    <row r="2530" spans="10:15">
      <c r="J2530" s="20"/>
      <c r="K2530" s="20"/>
      <c r="L2530"/>
      <c r="M2530"/>
      <c r="N2530"/>
      <c r="O2530"/>
    </row>
    <row r="2531" spans="10:15">
      <c r="J2531" s="20"/>
      <c r="K2531" s="20"/>
      <c r="L2531" s="35"/>
      <c r="M2531" s="35"/>
      <c r="N2531" s="35"/>
      <c r="O2531" s="35"/>
    </row>
    <row r="2532" spans="10:15">
      <c r="J2532" s="20"/>
      <c r="K2532" s="20"/>
      <c r="L2532"/>
      <c r="M2532"/>
      <c r="N2532"/>
      <c r="O2532"/>
    </row>
    <row r="2533" spans="10:15">
      <c r="J2533" s="20"/>
      <c r="K2533" s="20"/>
      <c r="L2533"/>
      <c r="M2533"/>
      <c r="N2533"/>
      <c r="O2533"/>
    </row>
    <row r="2534" spans="10:15">
      <c r="J2534" s="20"/>
      <c r="K2534" s="20"/>
      <c r="L2534"/>
      <c r="M2534"/>
      <c r="N2534"/>
      <c r="O2534"/>
    </row>
    <row r="2535" spans="10:15">
      <c r="J2535" s="20"/>
      <c r="K2535" s="20"/>
      <c r="L2535"/>
      <c r="M2535"/>
      <c r="N2535"/>
      <c r="O2535"/>
    </row>
    <row r="2536" spans="10:15">
      <c r="J2536" s="20"/>
      <c r="K2536" s="20"/>
      <c r="L2536"/>
      <c r="M2536"/>
      <c r="N2536"/>
      <c r="O2536"/>
    </row>
    <row r="2537" spans="10:15">
      <c r="J2537" s="20"/>
      <c r="K2537" s="20"/>
      <c r="L2537"/>
      <c r="M2537"/>
      <c r="N2537"/>
      <c r="O2537"/>
    </row>
    <row r="2538" spans="10:15">
      <c r="J2538" s="20"/>
      <c r="K2538" s="20"/>
      <c r="L2538"/>
      <c r="M2538"/>
      <c r="N2538"/>
      <c r="O2538"/>
    </row>
    <row r="2539" spans="10:15">
      <c r="J2539" s="20"/>
      <c r="K2539" s="20"/>
      <c r="L2539"/>
      <c r="M2539"/>
      <c r="N2539"/>
      <c r="O2539"/>
    </row>
    <row r="2540" spans="10:15">
      <c r="J2540" s="20"/>
      <c r="K2540" s="20"/>
      <c r="L2540"/>
      <c r="M2540"/>
      <c r="N2540"/>
      <c r="O2540"/>
    </row>
    <row r="2541" spans="10:15">
      <c r="J2541" s="20"/>
      <c r="K2541" s="20"/>
      <c r="L2541" s="35"/>
      <c r="M2541" s="35"/>
      <c r="N2541" s="35"/>
      <c r="O2541" s="35"/>
    </row>
    <row r="2542" spans="10:15">
      <c r="J2542" s="20"/>
      <c r="K2542" s="20"/>
      <c r="L2542"/>
      <c r="M2542"/>
      <c r="N2542"/>
      <c r="O2542"/>
    </row>
    <row r="2543" spans="10:15">
      <c r="J2543" s="20"/>
      <c r="K2543" s="20"/>
      <c r="L2543"/>
      <c r="M2543"/>
      <c r="N2543"/>
      <c r="O2543"/>
    </row>
    <row r="2544" spans="10:15">
      <c r="J2544" s="20"/>
      <c r="K2544" s="20"/>
      <c r="L2544"/>
      <c r="M2544"/>
      <c r="N2544"/>
      <c r="O2544"/>
    </row>
    <row r="2545" spans="10:15">
      <c r="J2545" s="20"/>
      <c r="K2545" s="20"/>
      <c r="L2545" s="35"/>
      <c r="M2545" s="35"/>
      <c r="N2545" s="35"/>
      <c r="O2545" s="35"/>
    </row>
    <row r="2546" spans="10:15">
      <c r="J2546" s="20"/>
      <c r="K2546" s="20"/>
      <c r="L2546"/>
      <c r="M2546"/>
      <c r="N2546"/>
      <c r="O2546"/>
    </row>
    <row r="2547" spans="10:15">
      <c r="J2547" s="20"/>
      <c r="K2547" s="20"/>
      <c r="L2547"/>
      <c r="M2547"/>
      <c r="N2547"/>
      <c r="O2547"/>
    </row>
    <row r="2548" spans="10:15">
      <c r="J2548" s="20"/>
      <c r="K2548" s="20"/>
      <c r="L2548"/>
      <c r="M2548"/>
      <c r="N2548"/>
      <c r="O2548"/>
    </row>
    <row r="2549" spans="10:15">
      <c r="J2549" s="20"/>
      <c r="K2549" s="20"/>
      <c r="L2549" s="35"/>
      <c r="M2549" s="35"/>
      <c r="N2549" s="35"/>
      <c r="O2549" s="35"/>
    </row>
    <row r="2550" spans="10:15">
      <c r="J2550" s="20"/>
      <c r="K2550" s="20"/>
      <c r="L2550"/>
      <c r="M2550"/>
      <c r="N2550"/>
      <c r="O2550"/>
    </row>
    <row r="2551" spans="10:15">
      <c r="J2551" s="20"/>
      <c r="K2551" s="20"/>
      <c r="L2551"/>
      <c r="M2551"/>
      <c r="N2551"/>
      <c r="O2551"/>
    </row>
    <row r="2552" spans="10:15">
      <c r="J2552" s="20"/>
      <c r="K2552" s="20"/>
      <c r="L2552" s="35"/>
      <c r="M2552" s="35"/>
      <c r="N2552" s="35"/>
      <c r="O2552" s="35"/>
    </row>
    <row r="2553" spans="10:15">
      <c r="J2553" s="20"/>
      <c r="K2553" s="20"/>
      <c r="L2553"/>
      <c r="M2553"/>
      <c r="N2553"/>
      <c r="O2553"/>
    </row>
    <row r="2554" spans="10:15">
      <c r="J2554" s="20"/>
      <c r="K2554" s="20"/>
      <c r="L2554"/>
      <c r="M2554"/>
      <c r="N2554"/>
      <c r="O2554"/>
    </row>
    <row r="2555" spans="10:15">
      <c r="J2555" s="20"/>
      <c r="K2555" s="20"/>
      <c r="L2555"/>
      <c r="M2555"/>
      <c r="N2555"/>
      <c r="O2555"/>
    </row>
    <row r="2556" spans="10:15">
      <c r="J2556" s="20"/>
      <c r="K2556" s="20"/>
      <c r="L2556"/>
      <c r="M2556"/>
      <c r="N2556"/>
      <c r="O2556"/>
    </row>
    <row r="2557" spans="10:15">
      <c r="J2557" s="20"/>
      <c r="K2557" s="20"/>
      <c r="L2557"/>
      <c r="M2557"/>
      <c r="N2557"/>
      <c r="O2557"/>
    </row>
    <row r="2558" spans="10:15">
      <c r="J2558" s="20"/>
      <c r="K2558" s="20"/>
      <c r="L2558"/>
      <c r="M2558"/>
      <c r="N2558"/>
      <c r="O2558"/>
    </row>
    <row r="2559" spans="10:15">
      <c r="J2559" s="20"/>
      <c r="K2559" s="20"/>
      <c r="L2559"/>
      <c r="M2559"/>
      <c r="N2559"/>
      <c r="O2559"/>
    </row>
    <row r="2560" spans="10:15">
      <c r="J2560" s="20"/>
      <c r="K2560" s="20"/>
      <c r="L2560"/>
      <c r="M2560"/>
      <c r="N2560"/>
      <c r="O2560"/>
    </row>
    <row r="2561" spans="10:15">
      <c r="J2561" s="20"/>
      <c r="K2561" s="20"/>
      <c r="L2561" s="35"/>
      <c r="M2561" s="35"/>
      <c r="N2561" s="35"/>
      <c r="O2561" s="35"/>
    </row>
    <row r="2562" spans="10:15">
      <c r="J2562" s="20"/>
      <c r="K2562" s="20"/>
      <c r="L2562"/>
      <c r="M2562"/>
      <c r="N2562"/>
      <c r="O2562"/>
    </row>
    <row r="2563" spans="10:15">
      <c r="J2563" s="20"/>
      <c r="K2563" s="20"/>
      <c r="L2563"/>
      <c r="M2563"/>
      <c r="N2563"/>
      <c r="O2563"/>
    </row>
    <row r="2564" spans="10:15">
      <c r="J2564" s="20"/>
      <c r="K2564" s="20"/>
      <c r="L2564"/>
      <c r="M2564"/>
      <c r="N2564"/>
      <c r="O2564"/>
    </row>
    <row r="2565" spans="10:15">
      <c r="J2565" s="20"/>
      <c r="K2565" s="20"/>
      <c r="L2565" s="35"/>
      <c r="M2565" s="35"/>
      <c r="N2565" s="35"/>
      <c r="O2565" s="35"/>
    </row>
    <row r="2566" spans="10:15">
      <c r="J2566" s="20"/>
      <c r="K2566" s="20"/>
      <c r="L2566"/>
      <c r="M2566"/>
      <c r="N2566"/>
      <c r="O2566"/>
    </row>
    <row r="2567" spans="10:15">
      <c r="J2567" s="20"/>
      <c r="K2567" s="20"/>
      <c r="L2567"/>
      <c r="M2567"/>
      <c r="N2567"/>
      <c r="O2567"/>
    </row>
    <row r="2568" spans="10:15">
      <c r="J2568" s="20"/>
      <c r="K2568" s="20"/>
      <c r="L2568"/>
      <c r="M2568"/>
      <c r="N2568"/>
      <c r="O2568"/>
    </row>
    <row r="2569" spans="10:15">
      <c r="J2569" s="20"/>
      <c r="K2569" s="20"/>
      <c r="L2569"/>
      <c r="M2569"/>
      <c r="N2569"/>
      <c r="O2569"/>
    </row>
    <row r="2570" spans="10:15">
      <c r="J2570" s="20"/>
      <c r="K2570" s="20"/>
      <c r="L2570" s="35"/>
      <c r="M2570" s="35"/>
      <c r="N2570" s="35"/>
      <c r="O2570" s="35"/>
    </row>
    <row r="2571" spans="10:15">
      <c r="J2571" s="20"/>
      <c r="K2571" s="20"/>
      <c r="L2571"/>
      <c r="M2571"/>
      <c r="N2571"/>
      <c r="O2571"/>
    </row>
    <row r="2572" spans="10:15">
      <c r="J2572" s="20"/>
      <c r="K2572" s="20"/>
      <c r="L2572"/>
      <c r="M2572"/>
      <c r="N2572"/>
      <c r="O2572"/>
    </row>
    <row r="2573" spans="10:15">
      <c r="J2573" s="20"/>
      <c r="K2573" s="20"/>
      <c r="L2573"/>
      <c r="M2573"/>
      <c r="N2573"/>
      <c r="O2573"/>
    </row>
    <row r="2574" spans="10:15">
      <c r="J2574" s="20"/>
      <c r="K2574" s="20"/>
      <c r="L2574" s="35"/>
      <c r="M2574" s="35"/>
      <c r="N2574" s="35"/>
      <c r="O2574" s="35"/>
    </row>
    <row r="2575" spans="10:15">
      <c r="J2575" s="20"/>
      <c r="K2575" s="20"/>
      <c r="L2575"/>
      <c r="M2575"/>
      <c r="N2575"/>
      <c r="O2575"/>
    </row>
    <row r="2576" spans="10:15">
      <c r="J2576" s="20"/>
      <c r="K2576" s="20"/>
      <c r="L2576"/>
      <c r="M2576"/>
      <c r="N2576"/>
      <c r="O2576"/>
    </row>
    <row r="2577" spans="10:15">
      <c r="J2577" s="20"/>
      <c r="K2577" s="20"/>
      <c r="L2577"/>
      <c r="M2577"/>
      <c r="N2577"/>
      <c r="O2577"/>
    </row>
    <row r="2578" spans="10:15">
      <c r="J2578" s="20"/>
      <c r="K2578" s="20"/>
      <c r="L2578"/>
      <c r="M2578"/>
      <c r="N2578"/>
      <c r="O2578"/>
    </row>
    <row r="2579" spans="10:15">
      <c r="J2579" s="20"/>
      <c r="K2579" s="20"/>
      <c r="L2579"/>
      <c r="M2579"/>
      <c r="N2579"/>
      <c r="O2579"/>
    </row>
    <row r="2580" spans="10:15">
      <c r="J2580" s="20"/>
      <c r="K2580" s="20"/>
      <c r="L2580" s="35"/>
      <c r="M2580" s="35"/>
      <c r="N2580" s="35"/>
      <c r="O2580" s="35"/>
    </row>
    <row r="2581" spans="10:15">
      <c r="J2581" s="20"/>
      <c r="K2581" s="20"/>
      <c r="L2581"/>
      <c r="M2581"/>
      <c r="N2581"/>
      <c r="O2581"/>
    </row>
    <row r="2582" spans="10:15">
      <c r="J2582" s="20"/>
      <c r="K2582" s="20"/>
      <c r="L2582"/>
      <c r="M2582"/>
      <c r="N2582"/>
      <c r="O2582"/>
    </row>
    <row r="2583" spans="10:15">
      <c r="J2583" s="20"/>
      <c r="K2583" s="20"/>
      <c r="L2583"/>
      <c r="M2583"/>
      <c r="N2583"/>
      <c r="O2583"/>
    </row>
    <row r="2584" spans="10:15">
      <c r="J2584" s="20"/>
      <c r="K2584" s="20"/>
      <c r="L2584"/>
      <c r="M2584"/>
      <c r="N2584"/>
      <c r="O2584"/>
    </row>
    <row r="2585" spans="10:15">
      <c r="J2585" s="20"/>
      <c r="K2585" s="20"/>
      <c r="L2585"/>
      <c r="M2585"/>
      <c r="N2585"/>
      <c r="O2585"/>
    </row>
    <row r="2586" spans="10:15">
      <c r="J2586" s="20"/>
      <c r="K2586" s="20"/>
      <c r="L2586"/>
      <c r="M2586"/>
      <c r="N2586"/>
      <c r="O2586"/>
    </row>
    <row r="2587" spans="10:15">
      <c r="J2587" s="20"/>
      <c r="K2587" s="20"/>
      <c r="L2587"/>
      <c r="M2587"/>
      <c r="N2587"/>
      <c r="O2587"/>
    </row>
    <row r="2588" spans="10:15">
      <c r="J2588" s="20"/>
      <c r="K2588" s="20"/>
      <c r="L2588" s="35"/>
      <c r="M2588" s="35"/>
      <c r="N2588" s="35"/>
      <c r="O2588" s="35"/>
    </row>
    <row r="2589" spans="10:15">
      <c r="J2589" s="20"/>
      <c r="K2589" s="20"/>
      <c r="L2589"/>
      <c r="M2589"/>
      <c r="N2589"/>
      <c r="O2589"/>
    </row>
    <row r="2590" spans="10:15">
      <c r="J2590" s="20"/>
      <c r="K2590" s="20"/>
      <c r="L2590"/>
      <c r="M2590"/>
      <c r="N2590"/>
      <c r="O2590"/>
    </row>
    <row r="2591" spans="10:15">
      <c r="J2591" s="20"/>
      <c r="K2591" s="20"/>
      <c r="L2591" s="35"/>
      <c r="M2591" s="35"/>
      <c r="N2591" s="35"/>
      <c r="O2591" s="35"/>
    </row>
    <row r="2592" spans="10:15">
      <c r="J2592" s="20"/>
      <c r="K2592" s="20"/>
      <c r="L2592"/>
      <c r="M2592"/>
      <c r="N2592"/>
      <c r="O2592"/>
    </row>
    <row r="2593" spans="10:15">
      <c r="J2593" s="20"/>
      <c r="K2593" s="20"/>
      <c r="L2593"/>
      <c r="M2593"/>
      <c r="N2593"/>
      <c r="O2593"/>
    </row>
    <row r="2594" spans="10:15">
      <c r="J2594" s="20"/>
      <c r="K2594" s="20"/>
      <c r="L2594" s="35"/>
      <c r="M2594" s="35"/>
      <c r="N2594" s="35"/>
      <c r="O2594" s="35"/>
    </row>
    <row r="2595" spans="10:15">
      <c r="J2595" s="20"/>
      <c r="K2595" s="20"/>
      <c r="L2595"/>
      <c r="M2595"/>
      <c r="N2595"/>
      <c r="O2595"/>
    </row>
    <row r="2596" spans="10:15">
      <c r="J2596" s="20"/>
      <c r="K2596" s="20"/>
      <c r="L2596"/>
      <c r="M2596"/>
      <c r="N2596"/>
      <c r="O2596"/>
    </row>
    <row r="2597" spans="10:15">
      <c r="J2597" s="20"/>
      <c r="K2597" s="20"/>
      <c r="L2597"/>
      <c r="M2597"/>
      <c r="N2597"/>
      <c r="O2597"/>
    </row>
    <row r="2598" spans="10:15">
      <c r="J2598" s="20"/>
      <c r="K2598" s="20"/>
      <c r="L2598"/>
      <c r="M2598"/>
      <c r="N2598"/>
      <c r="O2598"/>
    </row>
    <row r="2599" spans="10:15">
      <c r="J2599" s="20"/>
      <c r="K2599" s="20"/>
      <c r="L2599"/>
      <c r="M2599"/>
      <c r="N2599"/>
      <c r="O2599"/>
    </row>
    <row r="2600" spans="10:15">
      <c r="J2600" s="20"/>
      <c r="K2600" s="20"/>
      <c r="L2600"/>
      <c r="M2600"/>
      <c r="N2600"/>
      <c r="O2600"/>
    </row>
    <row r="2601" spans="10:15">
      <c r="J2601" s="20"/>
      <c r="K2601" s="20"/>
      <c r="L2601"/>
      <c r="M2601"/>
      <c r="N2601"/>
      <c r="O2601"/>
    </row>
    <row r="2602" spans="10:15">
      <c r="J2602" s="20"/>
      <c r="K2602" s="20"/>
      <c r="L2602"/>
      <c r="M2602"/>
      <c r="N2602"/>
      <c r="O2602"/>
    </row>
    <row r="2603" spans="10:15">
      <c r="J2603" s="20"/>
      <c r="K2603" s="20"/>
      <c r="L2603" s="35"/>
      <c r="M2603" s="35"/>
      <c r="N2603" s="35"/>
      <c r="O2603" s="35"/>
    </row>
    <row r="2604" spans="10:15">
      <c r="J2604" s="20"/>
      <c r="K2604" s="20"/>
      <c r="L2604"/>
      <c r="M2604"/>
      <c r="N2604"/>
      <c r="O2604"/>
    </row>
    <row r="2605" spans="10:15">
      <c r="J2605" s="20"/>
      <c r="K2605" s="20"/>
      <c r="L2605"/>
      <c r="M2605"/>
      <c r="N2605"/>
      <c r="O2605"/>
    </row>
    <row r="2606" spans="10:15">
      <c r="J2606" s="20"/>
      <c r="K2606" s="20"/>
      <c r="L2606"/>
      <c r="M2606"/>
      <c r="N2606"/>
      <c r="O2606"/>
    </row>
    <row r="2607" spans="10:15">
      <c r="J2607" s="20"/>
      <c r="K2607" s="20"/>
      <c r="L2607" s="35"/>
      <c r="M2607" s="35"/>
      <c r="N2607" s="35"/>
      <c r="O2607" s="35"/>
    </row>
    <row r="2608" spans="10:15">
      <c r="J2608" s="20"/>
      <c r="K2608" s="20"/>
      <c r="L2608"/>
      <c r="M2608"/>
      <c r="N2608"/>
      <c r="O2608"/>
    </row>
    <row r="2609" spans="10:15">
      <c r="J2609" s="20"/>
      <c r="K2609" s="20"/>
      <c r="L2609"/>
      <c r="M2609"/>
      <c r="N2609"/>
      <c r="O2609"/>
    </row>
    <row r="2610" spans="10:15">
      <c r="J2610" s="20"/>
      <c r="K2610" s="20"/>
      <c r="L2610"/>
      <c r="M2610"/>
      <c r="N2610"/>
      <c r="O2610"/>
    </row>
    <row r="2611" spans="10:15">
      <c r="J2611" s="20"/>
      <c r="K2611" s="20"/>
      <c r="L2611" s="35"/>
      <c r="M2611" s="35"/>
      <c r="N2611" s="35"/>
      <c r="O2611" s="35"/>
    </row>
    <row r="2612" spans="10:15">
      <c r="J2612" s="20"/>
      <c r="K2612" s="20"/>
      <c r="L2612"/>
      <c r="M2612"/>
      <c r="N2612"/>
      <c r="O2612"/>
    </row>
    <row r="2613" spans="10:15">
      <c r="J2613" s="20"/>
      <c r="K2613" s="20"/>
      <c r="L2613"/>
      <c r="M2613"/>
      <c r="N2613"/>
      <c r="O2613"/>
    </row>
    <row r="2614" spans="10:15">
      <c r="J2614" s="20"/>
      <c r="K2614" s="20"/>
      <c r="L2614" s="35"/>
      <c r="M2614" s="35"/>
      <c r="N2614" s="35"/>
      <c r="O2614" s="35"/>
    </row>
    <row r="2615" spans="10:15">
      <c r="J2615" s="20"/>
      <c r="K2615" s="20"/>
      <c r="L2615"/>
      <c r="M2615"/>
      <c r="N2615"/>
      <c r="O2615"/>
    </row>
    <row r="2616" spans="10:15">
      <c r="J2616" s="20"/>
      <c r="K2616" s="20"/>
      <c r="L2616"/>
      <c r="M2616"/>
      <c r="N2616"/>
      <c r="O2616"/>
    </row>
    <row r="2617" spans="10:15">
      <c r="J2617" s="20"/>
      <c r="K2617" s="20"/>
      <c r="L2617"/>
      <c r="M2617"/>
      <c r="N2617"/>
      <c r="O2617"/>
    </row>
    <row r="2618" spans="10:15">
      <c r="J2618" s="20"/>
      <c r="K2618" s="20"/>
      <c r="L2618"/>
      <c r="M2618"/>
      <c r="N2618"/>
      <c r="O2618"/>
    </row>
    <row r="2619" spans="10:15">
      <c r="J2619" s="20"/>
      <c r="K2619" s="20"/>
      <c r="L2619"/>
      <c r="M2619"/>
      <c r="N2619"/>
      <c r="O2619"/>
    </row>
    <row r="2620" spans="10:15">
      <c r="J2620" s="20"/>
      <c r="K2620" s="20"/>
      <c r="L2620"/>
      <c r="M2620"/>
      <c r="N2620"/>
      <c r="O2620"/>
    </row>
    <row r="2621" spans="10:15">
      <c r="J2621" s="20"/>
      <c r="K2621" s="20"/>
      <c r="L2621"/>
      <c r="M2621"/>
      <c r="N2621"/>
      <c r="O2621"/>
    </row>
    <row r="2622" spans="10:15">
      <c r="J2622" s="20"/>
      <c r="K2622" s="20"/>
      <c r="L2622"/>
      <c r="M2622"/>
      <c r="N2622"/>
      <c r="O2622"/>
    </row>
    <row r="2623" spans="10:15">
      <c r="J2623" s="20"/>
      <c r="K2623" s="20"/>
      <c r="L2623"/>
      <c r="M2623"/>
      <c r="N2623"/>
      <c r="O2623"/>
    </row>
    <row r="2624" spans="10:15">
      <c r="J2624" s="20"/>
      <c r="K2624" s="20"/>
      <c r="L2624" s="35"/>
      <c r="M2624" s="35"/>
      <c r="N2624" s="35"/>
      <c r="O2624" s="35"/>
    </row>
    <row r="2625" spans="10:15">
      <c r="J2625" s="20"/>
      <c r="K2625" s="20"/>
      <c r="L2625"/>
      <c r="M2625"/>
      <c r="N2625"/>
      <c r="O2625"/>
    </row>
    <row r="2626" spans="10:15">
      <c r="J2626" s="20"/>
      <c r="K2626" s="20"/>
      <c r="L2626"/>
      <c r="M2626"/>
      <c r="N2626"/>
      <c r="O2626"/>
    </row>
    <row r="2627" spans="10:15">
      <c r="J2627" s="20"/>
      <c r="K2627" s="20"/>
      <c r="L2627"/>
      <c r="M2627"/>
      <c r="N2627"/>
      <c r="O2627"/>
    </row>
    <row r="2628" spans="10:15">
      <c r="J2628" s="20"/>
      <c r="K2628" s="20"/>
      <c r="L2628" s="35"/>
      <c r="M2628" s="35"/>
      <c r="N2628" s="35"/>
      <c r="O2628" s="35"/>
    </row>
    <row r="2629" spans="10:15">
      <c r="J2629" s="20"/>
      <c r="K2629" s="20"/>
      <c r="L2629"/>
      <c r="M2629"/>
      <c r="N2629"/>
      <c r="O2629"/>
    </row>
    <row r="2630" spans="10:15">
      <c r="J2630" s="20"/>
      <c r="K2630" s="20"/>
      <c r="L2630"/>
      <c r="M2630"/>
      <c r="N2630"/>
      <c r="O2630"/>
    </row>
    <row r="2631" spans="10:15">
      <c r="J2631" s="20"/>
      <c r="K2631" s="20"/>
      <c r="L2631"/>
      <c r="M2631"/>
      <c r="N2631"/>
      <c r="O2631"/>
    </row>
    <row r="2632" spans="10:15">
      <c r="J2632" s="20"/>
      <c r="K2632" s="20"/>
      <c r="L2632" s="35"/>
      <c r="M2632" s="35"/>
      <c r="N2632" s="35"/>
      <c r="O2632" s="35"/>
    </row>
    <row r="2633" spans="10:15">
      <c r="J2633" s="20"/>
      <c r="K2633" s="20"/>
      <c r="L2633"/>
      <c r="M2633"/>
      <c r="N2633"/>
      <c r="O2633"/>
    </row>
    <row r="2634" spans="10:15">
      <c r="J2634" s="20"/>
      <c r="K2634" s="20"/>
      <c r="L2634"/>
      <c r="M2634"/>
      <c r="N2634"/>
      <c r="O2634"/>
    </row>
    <row r="2635" spans="10:15">
      <c r="J2635" s="20"/>
      <c r="K2635" s="20"/>
      <c r="L2635" s="35"/>
      <c r="M2635" s="35"/>
      <c r="N2635" s="35"/>
      <c r="O2635" s="35"/>
    </row>
    <row r="2636" spans="10:15">
      <c r="J2636" s="20"/>
      <c r="K2636" s="20"/>
      <c r="L2636"/>
      <c r="M2636"/>
      <c r="N2636"/>
      <c r="O2636"/>
    </row>
    <row r="2637" spans="10:15">
      <c r="J2637" s="20"/>
      <c r="K2637" s="20"/>
      <c r="L2637"/>
      <c r="M2637"/>
      <c r="N2637"/>
      <c r="O2637"/>
    </row>
    <row r="2638" spans="10:15">
      <c r="J2638" s="20"/>
      <c r="K2638" s="20"/>
      <c r="L2638"/>
      <c r="M2638"/>
      <c r="N2638"/>
      <c r="O2638"/>
    </row>
    <row r="2639" spans="10:15">
      <c r="J2639" s="20"/>
      <c r="K2639" s="20"/>
      <c r="L2639"/>
      <c r="M2639"/>
      <c r="N2639"/>
      <c r="O2639"/>
    </row>
    <row r="2640" spans="10:15">
      <c r="J2640" s="20"/>
      <c r="K2640" s="20"/>
      <c r="L2640"/>
      <c r="M2640"/>
      <c r="N2640"/>
      <c r="O2640"/>
    </row>
    <row r="2641" spans="10:15">
      <c r="J2641" s="20"/>
      <c r="K2641" s="20"/>
      <c r="L2641"/>
      <c r="M2641"/>
      <c r="N2641"/>
      <c r="O2641"/>
    </row>
    <row r="2642" spans="10:15">
      <c r="J2642" s="20"/>
      <c r="K2642" s="20"/>
      <c r="L2642"/>
      <c r="M2642"/>
      <c r="N2642"/>
      <c r="O2642"/>
    </row>
    <row r="2643" spans="10:15">
      <c r="J2643" s="20"/>
      <c r="K2643" s="20"/>
      <c r="L2643"/>
      <c r="M2643"/>
      <c r="N2643"/>
      <c r="O2643"/>
    </row>
    <row r="2644" spans="10:15">
      <c r="J2644" s="20"/>
      <c r="K2644" s="20"/>
      <c r="L2644"/>
      <c r="M2644"/>
      <c r="N2644"/>
      <c r="O2644"/>
    </row>
    <row r="2645" spans="10:15">
      <c r="J2645" s="20"/>
      <c r="K2645" s="20"/>
      <c r="L2645" s="35"/>
      <c r="M2645" s="35"/>
      <c r="N2645" s="35"/>
      <c r="O2645" s="35"/>
    </row>
    <row r="2646" spans="10:15">
      <c r="J2646" s="20"/>
      <c r="K2646" s="20"/>
      <c r="L2646"/>
      <c r="M2646"/>
      <c r="N2646"/>
      <c r="O2646"/>
    </row>
    <row r="2647" spans="10:15">
      <c r="J2647" s="20"/>
      <c r="K2647" s="20"/>
      <c r="L2647"/>
      <c r="M2647"/>
      <c r="N2647"/>
      <c r="O2647"/>
    </row>
    <row r="2648" spans="10:15">
      <c r="J2648" s="20"/>
      <c r="K2648" s="20"/>
      <c r="L2648"/>
      <c r="M2648"/>
      <c r="N2648"/>
      <c r="O2648"/>
    </row>
    <row r="2649" spans="10:15">
      <c r="J2649" s="20"/>
      <c r="K2649" s="20"/>
      <c r="L2649" s="35"/>
      <c r="M2649" s="35"/>
      <c r="N2649" s="35"/>
      <c r="O2649" s="35"/>
    </row>
    <row r="2650" spans="10:15">
      <c r="J2650" s="20"/>
      <c r="K2650" s="20"/>
      <c r="L2650"/>
      <c r="M2650"/>
      <c r="N2650"/>
      <c r="O2650"/>
    </row>
    <row r="2651" spans="10:15">
      <c r="J2651" s="20"/>
      <c r="K2651" s="20"/>
      <c r="L2651"/>
      <c r="M2651"/>
      <c r="N2651"/>
      <c r="O2651"/>
    </row>
    <row r="2652" spans="10:15">
      <c r="J2652" s="20"/>
      <c r="K2652" s="20"/>
      <c r="L2652"/>
      <c r="M2652"/>
      <c r="N2652"/>
      <c r="O2652"/>
    </row>
    <row r="2653" spans="10:15">
      <c r="J2653" s="20"/>
      <c r="K2653" s="20"/>
      <c r="L2653" s="35"/>
      <c r="M2653" s="35"/>
      <c r="N2653" s="35"/>
      <c r="O2653" s="35"/>
    </row>
    <row r="2654" spans="10:15">
      <c r="J2654" s="20"/>
      <c r="K2654" s="20"/>
      <c r="L2654"/>
      <c r="M2654"/>
      <c r="N2654"/>
      <c r="O2654"/>
    </row>
    <row r="2655" spans="10:15">
      <c r="J2655" s="20"/>
      <c r="K2655" s="20"/>
      <c r="L2655"/>
      <c r="M2655"/>
      <c r="N2655"/>
      <c r="O2655"/>
    </row>
    <row r="2656" spans="10:15">
      <c r="J2656" s="20"/>
      <c r="K2656" s="20"/>
      <c r="L2656" s="35"/>
      <c r="M2656" s="35"/>
      <c r="N2656" s="35"/>
      <c r="O2656" s="35"/>
    </row>
    <row r="2657" spans="10:15">
      <c r="J2657" s="20"/>
      <c r="K2657" s="20"/>
      <c r="L2657"/>
      <c r="M2657"/>
      <c r="N2657"/>
      <c r="O2657"/>
    </row>
    <row r="2658" spans="10:15">
      <c r="J2658" s="20"/>
      <c r="K2658" s="20"/>
      <c r="L2658"/>
      <c r="M2658"/>
      <c r="N2658"/>
      <c r="O2658"/>
    </row>
    <row r="2659" spans="10:15">
      <c r="J2659" s="20"/>
      <c r="K2659" s="20"/>
      <c r="L2659"/>
      <c r="M2659"/>
      <c r="N2659"/>
      <c r="O2659"/>
    </row>
    <row r="2660" spans="10:15">
      <c r="J2660" s="20"/>
      <c r="K2660" s="20"/>
      <c r="L2660"/>
      <c r="M2660"/>
      <c r="N2660"/>
      <c r="O2660"/>
    </row>
    <row r="2661" spans="10:15">
      <c r="J2661" s="20"/>
      <c r="K2661" s="20"/>
      <c r="L2661"/>
      <c r="M2661"/>
      <c r="N2661"/>
      <c r="O2661"/>
    </row>
    <row r="2662" spans="10:15">
      <c r="J2662" s="20"/>
      <c r="K2662" s="20"/>
      <c r="L2662"/>
      <c r="M2662"/>
      <c r="N2662"/>
      <c r="O2662"/>
    </row>
    <row r="2663" spans="10:15">
      <c r="J2663" s="20"/>
      <c r="K2663" s="20"/>
      <c r="L2663" s="35"/>
      <c r="M2663" s="35"/>
      <c r="N2663" s="35"/>
      <c r="O2663" s="35"/>
    </row>
    <row r="2664" spans="10:15">
      <c r="J2664" s="20"/>
      <c r="K2664" s="20"/>
      <c r="L2664"/>
      <c r="M2664"/>
      <c r="N2664"/>
      <c r="O2664"/>
    </row>
    <row r="2665" spans="10:15">
      <c r="J2665" s="20"/>
      <c r="K2665" s="20"/>
      <c r="L2665"/>
      <c r="M2665"/>
      <c r="N2665"/>
      <c r="O2665"/>
    </row>
    <row r="2666" spans="10:15">
      <c r="J2666" s="20"/>
      <c r="K2666" s="20"/>
      <c r="L2666" s="35"/>
      <c r="M2666" s="35"/>
      <c r="N2666" s="35"/>
      <c r="O2666" s="35"/>
    </row>
    <row r="2667" spans="10:15">
      <c r="J2667" s="20"/>
      <c r="K2667" s="20"/>
      <c r="L2667"/>
      <c r="M2667"/>
      <c r="N2667"/>
      <c r="O2667"/>
    </row>
    <row r="2668" spans="10:15">
      <c r="J2668" s="20"/>
      <c r="K2668" s="20"/>
      <c r="L2668"/>
      <c r="M2668"/>
      <c r="N2668"/>
      <c r="O2668"/>
    </row>
    <row r="2669" spans="10:15">
      <c r="J2669" s="20"/>
      <c r="K2669" s="20"/>
      <c r="L2669" s="35"/>
      <c r="M2669" s="35"/>
      <c r="N2669" s="35"/>
      <c r="O2669" s="35"/>
    </row>
    <row r="2670" spans="10:15">
      <c r="J2670" s="20"/>
      <c r="K2670" s="20"/>
      <c r="L2670"/>
      <c r="M2670"/>
      <c r="N2670"/>
      <c r="O2670"/>
    </row>
    <row r="2671" spans="10:15">
      <c r="J2671" s="20"/>
      <c r="K2671" s="20"/>
      <c r="L2671"/>
      <c r="M2671"/>
      <c r="N2671"/>
      <c r="O2671"/>
    </row>
    <row r="2672" spans="10:15">
      <c r="J2672" s="20"/>
      <c r="K2672" s="20"/>
      <c r="L2672"/>
      <c r="M2672"/>
      <c r="N2672"/>
      <c r="O2672"/>
    </row>
    <row r="2673" spans="10:15">
      <c r="J2673" s="20"/>
      <c r="K2673" s="20"/>
      <c r="L2673"/>
      <c r="M2673"/>
      <c r="N2673"/>
      <c r="O2673"/>
    </row>
    <row r="2674" spans="10:15">
      <c r="J2674" s="20"/>
      <c r="K2674" s="20"/>
      <c r="L2674"/>
      <c r="M2674"/>
      <c r="N2674"/>
      <c r="O2674"/>
    </row>
    <row r="2675" spans="10:15">
      <c r="J2675" s="20"/>
      <c r="K2675" s="20"/>
      <c r="L2675" s="35"/>
      <c r="M2675" s="35"/>
      <c r="N2675" s="35"/>
      <c r="O2675" s="35"/>
    </row>
    <row r="2676" spans="10:15">
      <c r="J2676" s="20"/>
      <c r="K2676" s="20"/>
      <c r="L2676"/>
      <c r="M2676"/>
      <c r="N2676"/>
      <c r="O2676"/>
    </row>
    <row r="2677" spans="10:15">
      <c r="J2677" s="20"/>
      <c r="K2677" s="20"/>
      <c r="L2677" s="35"/>
      <c r="M2677" s="35"/>
      <c r="N2677" s="35"/>
      <c r="O2677" s="35"/>
    </row>
    <row r="2678" spans="10:15">
      <c r="J2678" s="20"/>
      <c r="K2678" s="20"/>
      <c r="L2678"/>
      <c r="M2678"/>
      <c r="N2678"/>
      <c r="O2678"/>
    </row>
    <row r="2679" spans="10:15">
      <c r="J2679" s="20"/>
      <c r="K2679" s="20"/>
      <c r="L2679"/>
      <c r="M2679"/>
      <c r="N2679"/>
      <c r="O2679"/>
    </row>
    <row r="2680" spans="10:15">
      <c r="J2680" s="20"/>
      <c r="K2680" s="20"/>
      <c r="L2680" s="35"/>
      <c r="M2680" s="35"/>
      <c r="N2680" s="35"/>
      <c r="O2680" s="35"/>
    </row>
    <row r="2681" spans="10:15">
      <c r="J2681" s="20"/>
      <c r="K2681" s="20"/>
      <c r="L2681"/>
      <c r="M2681"/>
      <c r="N2681"/>
      <c r="O2681"/>
    </row>
    <row r="2682" spans="10:15">
      <c r="J2682" s="20"/>
      <c r="K2682" s="20"/>
      <c r="L2682" s="35"/>
      <c r="M2682" s="35"/>
      <c r="N2682" s="35"/>
      <c r="O2682" s="35"/>
    </row>
    <row r="2683" spans="10:15">
      <c r="J2683" s="20"/>
      <c r="K2683" s="20"/>
      <c r="L2683"/>
      <c r="M2683"/>
      <c r="N2683"/>
      <c r="O2683"/>
    </row>
    <row r="2684" spans="10:15">
      <c r="J2684" s="20"/>
      <c r="K2684" s="20"/>
      <c r="L2684"/>
      <c r="M2684"/>
      <c r="N2684"/>
      <c r="O2684"/>
    </row>
    <row r="2685" spans="10:15">
      <c r="J2685" s="20"/>
      <c r="K2685" s="20"/>
      <c r="L2685"/>
      <c r="M2685"/>
      <c r="N2685"/>
      <c r="O2685"/>
    </row>
    <row r="2686" spans="10:15">
      <c r="J2686" s="20"/>
      <c r="K2686" s="20"/>
      <c r="L2686"/>
      <c r="M2686"/>
      <c r="N2686"/>
      <c r="O2686"/>
    </row>
    <row r="2687" spans="10:15">
      <c r="J2687" s="20"/>
      <c r="K2687" s="20"/>
      <c r="L2687" s="35"/>
      <c r="M2687" s="35"/>
      <c r="N2687" s="35"/>
      <c r="O2687" s="35"/>
    </row>
    <row r="2688" spans="10:15">
      <c r="J2688" s="20"/>
      <c r="K2688" s="20"/>
      <c r="L2688"/>
      <c r="M2688"/>
      <c r="N2688"/>
      <c r="O2688"/>
    </row>
    <row r="2689" spans="10:15">
      <c r="J2689" s="20"/>
      <c r="K2689" s="20"/>
      <c r="L2689"/>
      <c r="M2689"/>
      <c r="N2689"/>
      <c r="O2689"/>
    </row>
    <row r="2690" spans="10:15">
      <c r="J2690" s="20"/>
      <c r="K2690" s="20"/>
      <c r="L2690"/>
      <c r="M2690"/>
      <c r="N2690"/>
      <c r="O2690"/>
    </row>
    <row r="2691" spans="10:15">
      <c r="J2691" s="20"/>
      <c r="K2691" s="20"/>
      <c r="L2691" s="35"/>
      <c r="M2691" s="35"/>
      <c r="N2691" s="35"/>
      <c r="O2691" s="35"/>
    </row>
    <row r="2692" spans="10:15">
      <c r="J2692" s="20"/>
      <c r="K2692" s="20"/>
      <c r="L2692"/>
      <c r="M2692"/>
      <c r="N2692"/>
      <c r="O2692"/>
    </row>
    <row r="2693" spans="10:15">
      <c r="J2693" s="20"/>
      <c r="K2693" s="20"/>
      <c r="L2693"/>
      <c r="M2693"/>
      <c r="N2693"/>
      <c r="O2693"/>
    </row>
    <row r="2694" spans="10:15">
      <c r="J2694" s="20"/>
      <c r="K2694" s="20"/>
      <c r="L2694"/>
      <c r="M2694"/>
      <c r="N2694"/>
      <c r="O2694"/>
    </row>
    <row r="2695" spans="10:15">
      <c r="J2695" s="20"/>
      <c r="K2695" s="20"/>
      <c r="L2695" s="35"/>
      <c r="M2695" s="35"/>
      <c r="N2695" s="35"/>
      <c r="O2695" s="35"/>
    </row>
    <row r="2696" spans="10:15">
      <c r="J2696" s="20"/>
      <c r="K2696" s="20"/>
      <c r="L2696"/>
      <c r="M2696"/>
      <c r="N2696"/>
      <c r="O2696"/>
    </row>
    <row r="2697" spans="10:15">
      <c r="J2697" s="20"/>
      <c r="K2697" s="20"/>
      <c r="L2697"/>
      <c r="M2697"/>
      <c r="N2697"/>
      <c r="O2697"/>
    </row>
    <row r="2698" spans="10:15">
      <c r="J2698" s="20"/>
      <c r="K2698" s="20"/>
      <c r="L2698"/>
      <c r="M2698"/>
      <c r="N2698"/>
      <c r="O2698"/>
    </row>
    <row r="2699" spans="10:15">
      <c r="J2699" s="20"/>
      <c r="K2699" s="20"/>
      <c r="L2699"/>
      <c r="M2699"/>
      <c r="N2699"/>
      <c r="O2699"/>
    </row>
    <row r="2700" spans="10:15">
      <c r="J2700" s="20"/>
      <c r="K2700" s="20"/>
      <c r="L2700" s="35"/>
      <c r="M2700" s="35"/>
      <c r="N2700" s="35"/>
      <c r="O2700" s="35"/>
    </row>
    <row r="2701" spans="10:15">
      <c r="J2701" s="20"/>
      <c r="K2701" s="20"/>
      <c r="L2701"/>
      <c r="M2701"/>
      <c r="N2701"/>
      <c r="O2701"/>
    </row>
    <row r="2702" spans="10:15">
      <c r="J2702" s="20"/>
      <c r="K2702" s="20"/>
      <c r="L2702"/>
      <c r="M2702"/>
      <c r="N2702"/>
      <c r="O2702"/>
    </row>
    <row r="2703" spans="10:15">
      <c r="J2703" s="20"/>
      <c r="K2703" s="20"/>
      <c r="L2703" s="35"/>
      <c r="M2703" s="35"/>
      <c r="N2703" s="35"/>
      <c r="O2703" s="35"/>
    </row>
    <row r="2704" spans="10:15">
      <c r="J2704" s="20"/>
      <c r="K2704" s="20"/>
      <c r="L2704"/>
      <c r="M2704"/>
      <c r="N2704"/>
      <c r="O2704"/>
    </row>
    <row r="2705" spans="10:15">
      <c r="J2705" s="20"/>
      <c r="K2705" s="20"/>
      <c r="L2705"/>
      <c r="M2705"/>
      <c r="N2705"/>
      <c r="O2705"/>
    </row>
    <row r="2706" spans="10:15">
      <c r="J2706" s="20"/>
      <c r="K2706" s="20"/>
      <c r="L2706"/>
      <c r="M2706"/>
      <c r="N2706"/>
      <c r="O2706"/>
    </row>
    <row r="2707" spans="10:15">
      <c r="J2707" s="20"/>
      <c r="K2707" s="20"/>
      <c r="L2707"/>
      <c r="M2707"/>
      <c r="N2707"/>
      <c r="O2707"/>
    </row>
    <row r="2708" spans="10:15">
      <c r="J2708" s="20"/>
      <c r="K2708" s="20"/>
      <c r="L2708"/>
      <c r="M2708"/>
      <c r="N2708"/>
      <c r="O2708"/>
    </row>
    <row r="2709" spans="10:15">
      <c r="J2709" s="20"/>
      <c r="K2709" s="20"/>
      <c r="L2709"/>
      <c r="M2709"/>
      <c r="N2709"/>
      <c r="O2709"/>
    </row>
    <row r="2710" spans="10:15">
      <c r="J2710" s="20"/>
      <c r="K2710" s="20"/>
      <c r="L2710"/>
      <c r="M2710"/>
      <c r="N2710"/>
      <c r="O2710"/>
    </row>
    <row r="2711" spans="10:15">
      <c r="J2711" s="20"/>
      <c r="K2711" s="20"/>
      <c r="L2711"/>
      <c r="M2711"/>
      <c r="N2711"/>
      <c r="O2711"/>
    </row>
    <row r="2712" spans="10:15">
      <c r="J2712" s="20"/>
      <c r="K2712" s="20"/>
      <c r="L2712"/>
      <c r="M2712"/>
      <c r="N2712"/>
      <c r="O2712"/>
    </row>
    <row r="2713" spans="10:15">
      <c r="J2713" s="20"/>
      <c r="K2713" s="20"/>
      <c r="L2713"/>
      <c r="M2713"/>
      <c r="N2713"/>
      <c r="O2713"/>
    </row>
    <row r="2714" spans="10:15">
      <c r="J2714" s="20"/>
      <c r="K2714" s="20"/>
      <c r="L2714" s="35"/>
      <c r="M2714" s="35"/>
      <c r="N2714" s="35"/>
      <c r="O2714" s="35"/>
    </row>
    <row r="2715" spans="10:15">
      <c r="J2715" s="20"/>
      <c r="K2715" s="20"/>
      <c r="L2715"/>
      <c r="M2715"/>
      <c r="N2715"/>
      <c r="O2715"/>
    </row>
    <row r="2716" spans="10:15">
      <c r="J2716" s="20"/>
      <c r="K2716" s="20"/>
      <c r="L2716"/>
      <c r="M2716"/>
      <c r="N2716"/>
      <c r="O2716"/>
    </row>
    <row r="2717" spans="10:15">
      <c r="J2717" s="20"/>
      <c r="K2717" s="20"/>
      <c r="L2717" s="35"/>
      <c r="M2717" s="35"/>
      <c r="N2717" s="35"/>
      <c r="O2717" s="35"/>
    </row>
    <row r="2718" spans="10:15">
      <c r="J2718" s="20"/>
      <c r="K2718" s="20"/>
      <c r="L2718"/>
      <c r="M2718"/>
      <c r="N2718"/>
      <c r="O2718"/>
    </row>
    <row r="2719" spans="10:15">
      <c r="J2719" s="20"/>
      <c r="K2719" s="20"/>
      <c r="L2719" s="35"/>
      <c r="M2719" s="35"/>
      <c r="N2719" s="35"/>
      <c r="O2719" s="35"/>
    </row>
    <row r="2720" spans="10:15">
      <c r="J2720" s="20"/>
      <c r="K2720" s="20"/>
      <c r="L2720"/>
      <c r="M2720"/>
      <c r="N2720"/>
      <c r="O2720"/>
    </row>
    <row r="2721" spans="10:15">
      <c r="J2721" s="20"/>
      <c r="K2721" s="20"/>
      <c r="L2721"/>
      <c r="M2721"/>
      <c r="N2721"/>
      <c r="O2721"/>
    </row>
    <row r="2722" spans="10:15">
      <c r="J2722" s="20"/>
      <c r="K2722" s="20"/>
      <c r="L2722"/>
      <c r="M2722"/>
      <c r="N2722"/>
      <c r="O2722"/>
    </row>
    <row r="2723" spans="10:15">
      <c r="J2723" s="20"/>
      <c r="K2723" s="20"/>
      <c r="L2723" s="35"/>
      <c r="M2723" s="35"/>
      <c r="N2723" s="35"/>
      <c r="O2723" s="35"/>
    </row>
    <row r="2724" spans="10:15">
      <c r="J2724" s="20"/>
      <c r="K2724" s="20"/>
      <c r="L2724"/>
      <c r="M2724"/>
      <c r="N2724"/>
      <c r="O2724"/>
    </row>
    <row r="2725" spans="10:15">
      <c r="J2725" s="20"/>
      <c r="K2725" s="20"/>
      <c r="L2725"/>
      <c r="M2725"/>
      <c r="N2725"/>
      <c r="O2725"/>
    </row>
    <row r="2726" spans="10:15">
      <c r="J2726" s="20"/>
      <c r="K2726" s="20"/>
      <c r="L2726"/>
      <c r="M2726"/>
      <c r="N2726"/>
      <c r="O2726"/>
    </row>
    <row r="2727" spans="10:15">
      <c r="J2727" s="20"/>
      <c r="K2727" s="20"/>
      <c r="L2727" s="35"/>
      <c r="M2727" s="35"/>
      <c r="N2727" s="35"/>
      <c r="O2727" s="35"/>
    </row>
    <row r="2728" spans="10:15">
      <c r="J2728" s="20"/>
      <c r="K2728" s="20"/>
      <c r="L2728"/>
      <c r="M2728"/>
      <c r="N2728"/>
      <c r="O2728"/>
    </row>
    <row r="2729" spans="10:15">
      <c r="J2729" s="20"/>
      <c r="K2729" s="20"/>
      <c r="L2729"/>
      <c r="M2729"/>
      <c r="N2729"/>
      <c r="O2729"/>
    </row>
    <row r="2730" spans="10:15">
      <c r="J2730" s="20"/>
      <c r="K2730" s="20"/>
      <c r="L2730" s="35"/>
      <c r="M2730" s="35"/>
      <c r="N2730" s="35"/>
      <c r="O2730" s="35"/>
    </row>
    <row r="2731" spans="10:15">
      <c r="J2731" s="20"/>
      <c r="K2731" s="20"/>
      <c r="L2731"/>
      <c r="M2731"/>
      <c r="N2731"/>
      <c r="O2731"/>
    </row>
    <row r="2732" spans="10:15">
      <c r="J2732" s="20"/>
      <c r="K2732" s="20"/>
      <c r="L2732" s="35"/>
      <c r="M2732" s="35"/>
      <c r="N2732" s="35"/>
      <c r="O2732" s="35"/>
    </row>
    <row r="2733" spans="10:15">
      <c r="J2733" s="20"/>
      <c r="K2733" s="20"/>
      <c r="L2733"/>
      <c r="M2733"/>
      <c r="N2733"/>
      <c r="O2733"/>
    </row>
    <row r="2734" spans="10:15">
      <c r="J2734" s="20"/>
      <c r="K2734" s="20"/>
      <c r="L2734"/>
      <c r="M2734"/>
      <c r="N2734"/>
      <c r="O2734"/>
    </row>
    <row r="2735" spans="10:15">
      <c r="J2735" s="20"/>
      <c r="K2735" s="20"/>
      <c r="L2735"/>
      <c r="M2735"/>
      <c r="N2735"/>
      <c r="O2735"/>
    </row>
    <row r="2736" spans="10:15">
      <c r="J2736" s="20"/>
      <c r="K2736" s="20"/>
      <c r="L2736"/>
      <c r="M2736"/>
      <c r="N2736"/>
      <c r="O2736"/>
    </row>
    <row r="2737" spans="10:15">
      <c r="J2737" s="20"/>
      <c r="K2737" s="20"/>
      <c r="L2737" s="35"/>
      <c r="M2737" s="35"/>
      <c r="N2737" s="35"/>
      <c r="O2737" s="35"/>
    </row>
    <row r="2738" spans="10:15">
      <c r="J2738" s="20"/>
      <c r="K2738" s="20"/>
      <c r="L2738"/>
      <c r="M2738"/>
      <c r="N2738"/>
      <c r="O2738"/>
    </row>
    <row r="2739" spans="10:15">
      <c r="J2739" s="20"/>
      <c r="K2739" s="20"/>
      <c r="L2739"/>
      <c r="M2739"/>
      <c r="N2739"/>
      <c r="O2739"/>
    </row>
    <row r="2740" spans="10:15">
      <c r="J2740" s="20"/>
      <c r="K2740" s="20"/>
      <c r="L2740"/>
      <c r="M2740"/>
      <c r="N2740"/>
      <c r="O2740"/>
    </row>
    <row r="2741" spans="10:15">
      <c r="J2741" s="20"/>
      <c r="K2741" s="20"/>
      <c r="L2741"/>
      <c r="M2741"/>
      <c r="N2741"/>
      <c r="O2741"/>
    </row>
    <row r="2742" spans="10:15">
      <c r="J2742" s="20"/>
      <c r="K2742" s="20"/>
      <c r="L2742"/>
      <c r="M2742"/>
      <c r="N2742"/>
      <c r="O2742"/>
    </row>
    <row r="2743" spans="10:15">
      <c r="J2743" s="20"/>
      <c r="K2743" s="20"/>
      <c r="L2743" s="35"/>
      <c r="M2743" s="35"/>
      <c r="N2743" s="35"/>
      <c r="O2743" s="35"/>
    </row>
    <row r="2744" spans="10:15">
      <c r="J2744" s="20"/>
      <c r="K2744" s="20"/>
      <c r="L2744"/>
      <c r="M2744"/>
      <c r="N2744"/>
      <c r="O2744"/>
    </row>
    <row r="2745" spans="10:15">
      <c r="J2745" s="20"/>
      <c r="K2745" s="20"/>
      <c r="L2745"/>
      <c r="M2745"/>
      <c r="N2745"/>
      <c r="O2745"/>
    </row>
    <row r="2746" spans="10:15">
      <c r="J2746" s="20"/>
      <c r="K2746" s="20"/>
      <c r="L2746"/>
      <c r="M2746"/>
      <c r="N2746"/>
      <c r="O2746"/>
    </row>
    <row r="2747" spans="10:15">
      <c r="J2747" s="20"/>
      <c r="K2747" s="20"/>
      <c r="L2747" s="35"/>
      <c r="M2747" s="35"/>
      <c r="N2747" s="35"/>
      <c r="O2747" s="35"/>
    </row>
    <row r="2748" spans="10:15">
      <c r="J2748" s="20"/>
      <c r="K2748" s="20"/>
      <c r="L2748"/>
      <c r="M2748"/>
      <c r="N2748"/>
      <c r="O2748"/>
    </row>
    <row r="2749" spans="10:15">
      <c r="J2749" s="20"/>
      <c r="K2749" s="20"/>
      <c r="L2749"/>
      <c r="M2749"/>
      <c r="N2749"/>
      <c r="O2749"/>
    </row>
    <row r="2750" spans="10:15">
      <c r="J2750" s="20"/>
      <c r="K2750" s="20"/>
      <c r="L2750"/>
      <c r="M2750"/>
      <c r="N2750"/>
      <c r="O2750"/>
    </row>
    <row r="2751" spans="10:15">
      <c r="J2751" s="20"/>
      <c r="K2751" s="20"/>
      <c r="L2751" s="35"/>
      <c r="M2751" s="35"/>
      <c r="N2751" s="35"/>
      <c r="O2751" s="35"/>
    </row>
    <row r="2752" spans="10:15">
      <c r="J2752" s="20"/>
      <c r="K2752" s="20"/>
      <c r="L2752"/>
      <c r="M2752"/>
      <c r="N2752"/>
      <c r="O2752"/>
    </row>
    <row r="2753" spans="10:15">
      <c r="J2753" s="20"/>
      <c r="K2753" s="20"/>
      <c r="L2753"/>
      <c r="M2753"/>
      <c r="N2753"/>
      <c r="O2753"/>
    </row>
    <row r="2754" spans="10:15">
      <c r="J2754" s="20"/>
      <c r="K2754" s="20"/>
      <c r="L2754"/>
      <c r="M2754"/>
      <c r="N2754"/>
      <c r="O2754"/>
    </row>
    <row r="2755" spans="10:15">
      <c r="J2755" s="20"/>
      <c r="K2755" s="20"/>
      <c r="L2755" s="35"/>
      <c r="M2755" s="35"/>
      <c r="N2755" s="35"/>
      <c r="O2755" s="35"/>
    </row>
    <row r="2756" spans="10:15">
      <c r="J2756" s="20"/>
      <c r="K2756" s="20"/>
      <c r="L2756"/>
      <c r="M2756"/>
      <c r="N2756"/>
      <c r="O2756"/>
    </row>
    <row r="2757" spans="10:15">
      <c r="J2757" s="20"/>
      <c r="K2757" s="20"/>
      <c r="L2757" s="35"/>
      <c r="M2757" s="35"/>
      <c r="N2757" s="35"/>
      <c r="O2757" s="35"/>
    </row>
    <row r="2758" spans="10:15">
      <c r="J2758" s="20"/>
      <c r="K2758" s="20"/>
      <c r="L2758"/>
      <c r="M2758"/>
      <c r="N2758"/>
      <c r="O2758"/>
    </row>
    <row r="2759" spans="10:15">
      <c r="J2759" s="20"/>
      <c r="K2759" s="20"/>
      <c r="L2759"/>
      <c r="M2759"/>
      <c r="N2759"/>
      <c r="O2759"/>
    </row>
    <row r="2760" spans="10:15">
      <c r="J2760" s="20"/>
      <c r="K2760" s="20"/>
      <c r="L2760"/>
      <c r="M2760"/>
      <c r="N2760"/>
      <c r="O2760"/>
    </row>
    <row r="2761" spans="10:15">
      <c r="J2761" s="20"/>
      <c r="K2761" s="20"/>
      <c r="L2761"/>
      <c r="M2761"/>
      <c r="N2761"/>
      <c r="O2761"/>
    </row>
    <row r="2762" spans="10:15">
      <c r="J2762" s="20"/>
      <c r="K2762" s="20"/>
      <c r="L2762"/>
      <c r="M2762"/>
      <c r="N2762"/>
      <c r="O2762"/>
    </row>
    <row r="2763" spans="10:15">
      <c r="J2763" s="20"/>
      <c r="K2763" s="20"/>
      <c r="L2763"/>
      <c r="M2763"/>
      <c r="N2763"/>
      <c r="O2763"/>
    </row>
    <row r="2764" spans="10:15">
      <c r="J2764" s="20"/>
      <c r="K2764" s="20"/>
      <c r="L2764" s="35"/>
      <c r="M2764" s="35"/>
      <c r="N2764" s="35"/>
      <c r="O2764" s="35"/>
    </row>
    <row r="2765" spans="10:15">
      <c r="J2765" s="20"/>
      <c r="K2765" s="20"/>
      <c r="L2765"/>
      <c r="M2765"/>
      <c r="N2765"/>
      <c r="O2765"/>
    </row>
    <row r="2766" spans="10:15">
      <c r="J2766" s="20"/>
      <c r="K2766" s="20"/>
      <c r="L2766"/>
      <c r="M2766"/>
      <c r="N2766"/>
      <c r="O2766"/>
    </row>
    <row r="2767" spans="10:15">
      <c r="J2767" s="20"/>
      <c r="K2767" s="20"/>
      <c r="L2767"/>
      <c r="M2767"/>
      <c r="N2767"/>
      <c r="O2767"/>
    </row>
    <row r="2768" spans="10:15">
      <c r="J2768" s="20"/>
      <c r="K2768" s="20"/>
      <c r="L2768" s="35"/>
      <c r="M2768" s="35"/>
      <c r="N2768" s="35"/>
      <c r="O2768" s="35"/>
    </row>
    <row r="2769" spans="10:15">
      <c r="J2769" s="20"/>
      <c r="K2769" s="20"/>
      <c r="L2769"/>
      <c r="M2769"/>
      <c r="N2769"/>
      <c r="O2769"/>
    </row>
    <row r="2770" spans="10:15">
      <c r="J2770" s="20"/>
      <c r="K2770" s="20"/>
      <c r="L2770"/>
      <c r="M2770"/>
      <c r="N2770"/>
      <c r="O2770"/>
    </row>
    <row r="2771" spans="10:15">
      <c r="J2771" s="20"/>
      <c r="K2771" s="20"/>
      <c r="L2771" s="35"/>
      <c r="M2771" s="35"/>
      <c r="N2771" s="35"/>
      <c r="O2771" s="35"/>
    </row>
    <row r="2772" spans="10:15">
      <c r="J2772" s="20"/>
      <c r="K2772" s="20"/>
      <c r="L2772"/>
      <c r="M2772"/>
      <c r="N2772"/>
      <c r="O2772"/>
    </row>
    <row r="2773" spans="10:15">
      <c r="J2773" s="20"/>
      <c r="K2773" s="20"/>
      <c r="L2773"/>
      <c r="M2773"/>
      <c r="N2773"/>
      <c r="O2773"/>
    </row>
    <row r="2774" spans="10:15">
      <c r="J2774" s="20"/>
      <c r="K2774" s="20"/>
      <c r="L2774"/>
      <c r="M2774"/>
      <c r="N2774"/>
      <c r="O2774"/>
    </row>
    <row r="2775" spans="10:15">
      <c r="J2775" s="20"/>
      <c r="K2775" s="20"/>
      <c r="L2775"/>
      <c r="M2775"/>
      <c r="N2775"/>
      <c r="O2775"/>
    </row>
    <row r="2776" spans="10:15">
      <c r="J2776" s="20"/>
      <c r="K2776" s="20"/>
      <c r="L2776"/>
      <c r="M2776"/>
      <c r="N2776"/>
      <c r="O2776"/>
    </row>
    <row r="2777" spans="10:15">
      <c r="J2777" s="20"/>
      <c r="K2777" s="20"/>
      <c r="L2777"/>
      <c r="M2777"/>
      <c r="N2777"/>
      <c r="O2777"/>
    </row>
    <row r="2778" spans="10:15">
      <c r="J2778" s="20"/>
      <c r="K2778" s="20"/>
      <c r="L2778"/>
      <c r="M2778"/>
      <c r="N2778"/>
      <c r="O2778"/>
    </row>
    <row r="2779" spans="10:15">
      <c r="J2779" s="20"/>
      <c r="K2779" s="20"/>
      <c r="L2779"/>
      <c r="M2779"/>
      <c r="N2779"/>
      <c r="O2779"/>
    </row>
    <row r="2780" spans="10:15">
      <c r="J2780" s="20"/>
      <c r="K2780" s="20"/>
      <c r="L2780"/>
      <c r="M2780"/>
      <c r="N2780"/>
      <c r="O2780"/>
    </row>
    <row r="2781" spans="10:15">
      <c r="J2781" s="20"/>
      <c r="K2781" s="20"/>
      <c r="L2781" s="35"/>
      <c r="M2781" s="35"/>
      <c r="N2781" s="35"/>
      <c r="O2781" s="35"/>
    </row>
    <row r="2782" spans="10:15">
      <c r="J2782" s="20"/>
      <c r="K2782" s="20"/>
      <c r="L2782"/>
      <c r="M2782"/>
      <c r="N2782"/>
      <c r="O2782"/>
    </row>
    <row r="2783" spans="10:15">
      <c r="J2783" s="20"/>
      <c r="K2783" s="20"/>
      <c r="L2783"/>
      <c r="M2783"/>
      <c r="N2783"/>
      <c r="O2783"/>
    </row>
    <row r="2784" spans="10:15">
      <c r="J2784" s="20"/>
      <c r="K2784" s="20"/>
      <c r="L2784"/>
      <c r="M2784"/>
      <c r="N2784"/>
      <c r="O2784"/>
    </row>
    <row r="2785" spans="10:15">
      <c r="J2785" s="20"/>
      <c r="K2785" s="20"/>
      <c r="L2785" s="35"/>
      <c r="M2785" s="35"/>
      <c r="N2785" s="35"/>
      <c r="O2785" s="35"/>
    </row>
    <row r="2786" spans="10:15">
      <c r="J2786" s="20"/>
      <c r="K2786" s="20"/>
      <c r="L2786"/>
      <c r="M2786"/>
      <c r="N2786"/>
      <c r="O2786"/>
    </row>
    <row r="2787" spans="10:15">
      <c r="J2787" s="20"/>
      <c r="K2787" s="20"/>
      <c r="L2787"/>
      <c r="M2787"/>
      <c r="N2787"/>
      <c r="O2787"/>
    </row>
    <row r="2788" spans="10:15">
      <c r="J2788" s="20"/>
      <c r="K2788" s="20"/>
      <c r="L2788"/>
      <c r="M2788"/>
      <c r="N2788"/>
      <c r="O2788"/>
    </row>
    <row r="2789" spans="10:15">
      <c r="J2789" s="20"/>
      <c r="K2789" s="20"/>
      <c r="L2789" s="35"/>
      <c r="M2789" s="35"/>
      <c r="N2789" s="35"/>
      <c r="O2789" s="35"/>
    </row>
    <row r="2790" spans="10:15">
      <c r="J2790" s="20"/>
      <c r="K2790" s="20"/>
      <c r="L2790"/>
      <c r="M2790"/>
      <c r="N2790"/>
      <c r="O2790"/>
    </row>
    <row r="2791" spans="10:15">
      <c r="J2791" s="20"/>
      <c r="K2791" s="20"/>
      <c r="L2791"/>
      <c r="M2791"/>
      <c r="N2791"/>
      <c r="O2791"/>
    </row>
    <row r="2792" spans="10:15">
      <c r="J2792" s="20"/>
      <c r="K2792" s="20"/>
      <c r="L2792" s="35"/>
      <c r="M2792" s="35"/>
      <c r="N2792" s="35"/>
      <c r="O2792" s="35"/>
    </row>
    <row r="2793" spans="10:15">
      <c r="J2793" s="20"/>
      <c r="K2793" s="20"/>
      <c r="L2793"/>
      <c r="M2793"/>
      <c r="N2793"/>
      <c r="O2793"/>
    </row>
    <row r="2794" spans="10:15">
      <c r="J2794" s="20"/>
      <c r="K2794" s="20"/>
      <c r="L2794"/>
      <c r="M2794"/>
      <c r="N2794"/>
      <c r="O2794"/>
    </row>
    <row r="2795" spans="10:15">
      <c r="J2795" s="20"/>
      <c r="K2795" s="20"/>
      <c r="L2795"/>
      <c r="M2795"/>
      <c r="N2795"/>
      <c r="O2795"/>
    </row>
    <row r="2796" spans="10:15">
      <c r="J2796" s="20"/>
      <c r="K2796" s="20"/>
      <c r="L2796"/>
      <c r="M2796"/>
      <c r="N2796"/>
      <c r="O2796"/>
    </row>
    <row r="2797" spans="10:15">
      <c r="J2797" s="20"/>
      <c r="K2797" s="20"/>
      <c r="L2797"/>
      <c r="M2797"/>
      <c r="N2797"/>
      <c r="O2797"/>
    </row>
    <row r="2798" spans="10:15">
      <c r="J2798" s="20"/>
      <c r="K2798" s="20"/>
      <c r="L2798"/>
      <c r="M2798"/>
      <c r="N2798"/>
      <c r="O2798"/>
    </row>
    <row r="2799" spans="10:15">
      <c r="J2799" s="20"/>
      <c r="K2799" s="20"/>
      <c r="L2799"/>
      <c r="M2799"/>
      <c r="N2799"/>
      <c r="O2799"/>
    </row>
    <row r="2800" spans="10:15">
      <c r="J2800" s="20"/>
      <c r="K2800" s="20"/>
      <c r="L2800"/>
      <c r="M2800"/>
      <c r="N2800"/>
      <c r="O2800"/>
    </row>
    <row r="2801" spans="10:15">
      <c r="J2801" s="20"/>
      <c r="K2801" s="20"/>
      <c r="L2801"/>
      <c r="M2801"/>
      <c r="N2801"/>
      <c r="O2801"/>
    </row>
    <row r="2802" spans="10:15">
      <c r="J2802" s="20"/>
      <c r="K2802" s="20"/>
      <c r="L2802" s="35"/>
      <c r="M2802" s="35"/>
      <c r="N2802" s="35"/>
      <c r="O2802" s="35"/>
    </row>
    <row r="2803" spans="10:15">
      <c r="J2803" s="20"/>
      <c r="K2803" s="20"/>
      <c r="L2803"/>
      <c r="M2803"/>
      <c r="N2803"/>
      <c r="O2803"/>
    </row>
    <row r="2804" spans="10:15">
      <c r="J2804" s="20"/>
      <c r="K2804" s="20"/>
      <c r="L2804"/>
      <c r="M2804"/>
      <c r="N2804"/>
      <c r="O2804"/>
    </row>
    <row r="2805" spans="10:15">
      <c r="J2805" s="20"/>
      <c r="K2805" s="20"/>
      <c r="L2805"/>
      <c r="M2805"/>
      <c r="N2805"/>
      <c r="O2805"/>
    </row>
    <row r="2806" spans="10:15">
      <c r="J2806" s="20"/>
      <c r="K2806" s="20"/>
      <c r="L2806" s="35"/>
      <c r="M2806" s="35"/>
      <c r="N2806" s="35"/>
      <c r="O2806" s="35"/>
    </row>
    <row r="2807" spans="10:15">
      <c r="J2807" s="20"/>
      <c r="K2807" s="20"/>
      <c r="L2807"/>
      <c r="M2807"/>
      <c r="N2807"/>
      <c r="O2807"/>
    </row>
    <row r="2808" spans="10:15">
      <c r="J2808" s="20"/>
      <c r="K2808" s="20"/>
      <c r="L2808"/>
      <c r="M2808"/>
      <c r="N2808"/>
      <c r="O2808"/>
    </row>
    <row r="2809" spans="10:15">
      <c r="J2809" s="20"/>
      <c r="K2809" s="20"/>
      <c r="L2809"/>
      <c r="M2809"/>
      <c r="N2809"/>
      <c r="O2809"/>
    </row>
    <row r="2810" spans="10:15">
      <c r="J2810" s="20"/>
      <c r="K2810" s="20"/>
      <c r="L2810" s="35"/>
      <c r="M2810" s="35"/>
      <c r="N2810" s="35"/>
      <c r="O2810" s="35"/>
    </row>
    <row r="2811" spans="10:15">
      <c r="J2811" s="20"/>
      <c r="K2811" s="20"/>
      <c r="L2811"/>
      <c r="M2811"/>
      <c r="N2811"/>
      <c r="O2811"/>
    </row>
    <row r="2812" spans="10:15">
      <c r="J2812" s="20"/>
      <c r="K2812" s="20"/>
      <c r="L2812"/>
      <c r="M2812"/>
      <c r="N2812"/>
      <c r="O2812"/>
    </row>
    <row r="2813" spans="10:15">
      <c r="J2813" s="20"/>
      <c r="K2813" s="20"/>
      <c r="L2813" s="35"/>
      <c r="M2813" s="35"/>
      <c r="N2813" s="35"/>
      <c r="O2813" s="35"/>
    </row>
    <row r="2814" spans="10:15">
      <c r="J2814" s="20"/>
      <c r="K2814" s="20"/>
      <c r="L2814"/>
      <c r="M2814"/>
      <c r="N2814"/>
      <c r="O2814"/>
    </row>
    <row r="2815" spans="10:15">
      <c r="J2815" s="20"/>
      <c r="K2815" s="20"/>
      <c r="L2815"/>
      <c r="M2815"/>
      <c r="N2815"/>
      <c r="O2815"/>
    </row>
    <row r="2816" spans="10:15">
      <c r="J2816" s="20"/>
      <c r="K2816" s="20"/>
      <c r="L2816"/>
      <c r="M2816"/>
      <c r="N2816"/>
      <c r="O2816"/>
    </row>
    <row r="2817" spans="10:15">
      <c r="J2817" s="20"/>
      <c r="K2817" s="20"/>
      <c r="L2817" s="35"/>
      <c r="M2817" s="35"/>
      <c r="N2817" s="35"/>
      <c r="O2817" s="35"/>
    </row>
    <row r="2818" spans="10:15">
      <c r="J2818" s="20"/>
      <c r="K2818" s="20"/>
      <c r="L2818"/>
      <c r="M2818"/>
      <c r="N2818"/>
      <c r="O2818"/>
    </row>
    <row r="2819" spans="10:15">
      <c r="J2819" s="20"/>
      <c r="K2819" s="20"/>
      <c r="L2819"/>
      <c r="M2819"/>
      <c r="N2819"/>
      <c r="O2819"/>
    </row>
    <row r="2820" spans="10:15">
      <c r="J2820" s="20"/>
      <c r="K2820" s="20"/>
      <c r="L2820"/>
      <c r="M2820"/>
      <c r="N2820"/>
      <c r="O2820"/>
    </row>
    <row r="2821" spans="10:15">
      <c r="J2821" s="20"/>
      <c r="K2821" s="20"/>
      <c r="L2821"/>
      <c r="M2821"/>
      <c r="N2821"/>
      <c r="O2821"/>
    </row>
    <row r="2822" spans="10:15">
      <c r="J2822" s="20"/>
      <c r="K2822" s="20"/>
      <c r="L2822"/>
      <c r="M2822"/>
      <c r="N2822"/>
      <c r="O2822"/>
    </row>
    <row r="2823" spans="10:15">
      <c r="J2823" s="20"/>
      <c r="K2823" s="20"/>
      <c r="L2823"/>
      <c r="M2823"/>
      <c r="N2823"/>
      <c r="O2823"/>
    </row>
    <row r="2824" spans="10:15">
      <c r="J2824" s="20"/>
      <c r="K2824" s="20"/>
      <c r="L2824"/>
      <c r="M2824"/>
      <c r="N2824"/>
      <c r="O2824"/>
    </row>
    <row r="2825" spans="10:15">
      <c r="J2825" s="20"/>
      <c r="K2825" s="20"/>
      <c r="L2825"/>
      <c r="M2825"/>
      <c r="N2825"/>
      <c r="O2825"/>
    </row>
    <row r="2826" spans="10:15">
      <c r="J2826" s="20"/>
      <c r="K2826" s="20"/>
      <c r="L2826" s="35"/>
      <c r="M2826" s="35"/>
      <c r="N2826" s="35"/>
      <c r="O2826" s="35"/>
    </row>
    <row r="2827" spans="10:15">
      <c r="J2827" s="20"/>
      <c r="K2827" s="20"/>
      <c r="L2827"/>
      <c r="M2827"/>
      <c r="N2827"/>
      <c r="O2827"/>
    </row>
    <row r="2828" spans="10:15">
      <c r="J2828" s="20"/>
      <c r="K2828" s="20"/>
      <c r="L2828"/>
      <c r="M2828"/>
      <c r="N2828"/>
      <c r="O2828"/>
    </row>
    <row r="2829" spans="10:15">
      <c r="J2829" s="20"/>
      <c r="K2829" s="20"/>
      <c r="L2829" s="35"/>
      <c r="M2829" s="35"/>
      <c r="N2829" s="35"/>
      <c r="O2829" s="35"/>
    </row>
    <row r="2830" spans="10:15">
      <c r="J2830" s="20"/>
      <c r="K2830" s="20"/>
      <c r="L2830"/>
      <c r="M2830"/>
      <c r="N2830"/>
      <c r="O2830"/>
    </row>
    <row r="2831" spans="10:15">
      <c r="J2831" s="20"/>
      <c r="K2831" s="20"/>
      <c r="L2831"/>
      <c r="M2831"/>
      <c r="N2831"/>
      <c r="O2831"/>
    </row>
    <row r="2832" spans="10:15">
      <c r="J2832" s="20"/>
      <c r="K2832" s="20"/>
      <c r="L2832"/>
      <c r="M2832"/>
      <c r="N2832"/>
      <c r="O2832"/>
    </row>
    <row r="2833" spans="10:15">
      <c r="J2833" s="20"/>
      <c r="K2833" s="20"/>
      <c r="L2833" s="35"/>
      <c r="M2833" s="35"/>
      <c r="N2833" s="35"/>
      <c r="O2833" s="35"/>
    </row>
    <row r="2834" spans="10:15">
      <c r="J2834" s="20"/>
      <c r="K2834" s="20"/>
      <c r="L2834"/>
      <c r="M2834"/>
      <c r="N2834"/>
      <c r="O2834"/>
    </row>
    <row r="2835" spans="10:15">
      <c r="J2835" s="20"/>
      <c r="K2835" s="20"/>
      <c r="L2835"/>
      <c r="M2835"/>
      <c r="N2835"/>
      <c r="O2835"/>
    </row>
    <row r="2836" spans="10:15">
      <c r="J2836" s="20"/>
      <c r="K2836" s="20"/>
      <c r="L2836"/>
      <c r="M2836"/>
      <c r="N2836"/>
      <c r="O2836"/>
    </row>
    <row r="2837" spans="10:15">
      <c r="J2837" s="20"/>
      <c r="K2837" s="20"/>
      <c r="L2837"/>
      <c r="M2837"/>
      <c r="N2837"/>
      <c r="O2837"/>
    </row>
    <row r="2838" spans="10:15">
      <c r="J2838" s="20"/>
      <c r="K2838" s="20"/>
      <c r="L2838"/>
      <c r="M2838"/>
      <c r="N2838"/>
      <c r="O2838"/>
    </row>
    <row r="2839" spans="10:15">
      <c r="J2839" s="20"/>
      <c r="K2839" s="20"/>
      <c r="L2839"/>
      <c r="M2839"/>
      <c r="N2839"/>
      <c r="O2839"/>
    </row>
    <row r="2840" spans="10:15">
      <c r="J2840" s="20"/>
      <c r="K2840" s="20"/>
      <c r="L2840"/>
      <c r="M2840"/>
      <c r="N2840"/>
      <c r="O2840"/>
    </row>
    <row r="2841" spans="10:15">
      <c r="J2841" s="20"/>
      <c r="K2841" s="20"/>
      <c r="L2841"/>
      <c r="M2841"/>
      <c r="N2841"/>
      <c r="O2841"/>
    </row>
    <row r="2842" spans="10:15">
      <c r="J2842" s="20"/>
      <c r="K2842" s="20"/>
      <c r="L2842" s="35"/>
      <c r="M2842" s="35"/>
      <c r="N2842" s="35"/>
      <c r="O2842" s="35"/>
    </row>
    <row r="2843" spans="10:15">
      <c r="J2843" s="20"/>
      <c r="K2843" s="20"/>
      <c r="L2843"/>
      <c r="M2843"/>
      <c r="N2843"/>
      <c r="O2843"/>
    </row>
    <row r="2844" spans="10:15">
      <c r="J2844" s="20"/>
      <c r="K2844" s="20"/>
      <c r="L2844"/>
      <c r="M2844"/>
      <c r="N2844"/>
      <c r="O2844"/>
    </row>
    <row r="2845" spans="10:15">
      <c r="J2845" s="20"/>
      <c r="K2845" s="20"/>
      <c r="L2845" s="35"/>
      <c r="M2845" s="35"/>
      <c r="N2845" s="35"/>
      <c r="O2845" s="35"/>
    </row>
    <row r="2846" spans="10:15">
      <c r="J2846" s="20"/>
      <c r="K2846" s="20"/>
      <c r="L2846"/>
      <c r="M2846"/>
      <c r="N2846"/>
      <c r="O2846"/>
    </row>
    <row r="2847" spans="10:15">
      <c r="J2847" s="20"/>
      <c r="K2847" s="20"/>
      <c r="L2847"/>
      <c r="M2847"/>
      <c r="N2847"/>
      <c r="O2847"/>
    </row>
    <row r="2848" spans="10:15">
      <c r="J2848" s="20"/>
      <c r="K2848" s="20"/>
      <c r="L2848"/>
      <c r="M2848"/>
      <c r="N2848"/>
      <c r="O2848"/>
    </row>
    <row r="2849" spans="10:15">
      <c r="J2849" s="20"/>
      <c r="K2849" s="20"/>
      <c r="L2849"/>
      <c r="M2849"/>
      <c r="N2849"/>
      <c r="O2849"/>
    </row>
    <row r="2850" spans="10:15">
      <c r="J2850" s="20"/>
      <c r="K2850" s="20"/>
      <c r="L2850" s="35"/>
      <c r="M2850" s="35"/>
      <c r="N2850" s="35"/>
      <c r="O2850" s="35"/>
    </row>
    <row r="2851" spans="10:15">
      <c r="J2851" s="20"/>
      <c r="K2851" s="20"/>
      <c r="L2851"/>
      <c r="M2851"/>
      <c r="N2851"/>
      <c r="O2851"/>
    </row>
    <row r="2852" spans="10:15">
      <c r="J2852" s="20"/>
      <c r="K2852" s="20"/>
      <c r="L2852"/>
      <c r="M2852"/>
      <c r="N2852"/>
      <c r="O2852"/>
    </row>
    <row r="2853" spans="10:15">
      <c r="J2853" s="20"/>
      <c r="K2853" s="20"/>
      <c r="L2853" s="35"/>
      <c r="M2853" s="35"/>
      <c r="N2853" s="35"/>
      <c r="O2853" s="35"/>
    </row>
    <row r="2854" spans="10:15">
      <c r="J2854" s="20"/>
      <c r="K2854" s="20"/>
      <c r="L2854"/>
      <c r="M2854"/>
      <c r="N2854"/>
      <c r="O2854"/>
    </row>
    <row r="2855" spans="10:15">
      <c r="J2855" s="20"/>
      <c r="K2855" s="20"/>
      <c r="L2855"/>
      <c r="M2855"/>
      <c r="N2855"/>
      <c r="O2855"/>
    </row>
    <row r="2856" spans="10:15">
      <c r="J2856" s="20"/>
      <c r="K2856" s="20"/>
      <c r="L2856"/>
      <c r="M2856"/>
      <c r="N2856"/>
      <c r="O2856"/>
    </row>
    <row r="2857" spans="10:15">
      <c r="J2857" s="20"/>
      <c r="K2857" s="20"/>
      <c r="L2857"/>
      <c r="M2857"/>
      <c r="N2857"/>
      <c r="O2857"/>
    </row>
    <row r="2858" spans="10:15">
      <c r="J2858" s="20"/>
      <c r="K2858" s="20"/>
      <c r="L2858"/>
      <c r="M2858"/>
      <c r="N2858"/>
      <c r="O2858"/>
    </row>
    <row r="2859" spans="10:15">
      <c r="J2859" s="20"/>
      <c r="K2859" s="20"/>
      <c r="L2859" s="35"/>
      <c r="M2859" s="35"/>
      <c r="N2859" s="35"/>
      <c r="O2859" s="35"/>
    </row>
    <row r="2860" spans="10:15">
      <c r="J2860" s="20"/>
      <c r="K2860" s="20"/>
      <c r="L2860"/>
      <c r="M2860"/>
      <c r="N2860"/>
      <c r="O2860"/>
    </row>
    <row r="2861" spans="10:15">
      <c r="J2861" s="20"/>
      <c r="K2861" s="20"/>
      <c r="L2861"/>
      <c r="M2861"/>
      <c r="N2861"/>
      <c r="O2861"/>
    </row>
    <row r="2862" spans="10:15">
      <c r="J2862" s="20"/>
      <c r="K2862" s="20"/>
      <c r="L2862" s="35"/>
      <c r="M2862" s="35"/>
      <c r="N2862" s="35"/>
      <c r="O2862" s="35"/>
    </row>
    <row r="2863" spans="10:15">
      <c r="J2863" s="20"/>
      <c r="K2863" s="20"/>
      <c r="L2863"/>
      <c r="M2863"/>
      <c r="N2863"/>
      <c r="O2863"/>
    </row>
    <row r="2864" spans="10:15">
      <c r="J2864" s="20"/>
      <c r="K2864" s="20"/>
      <c r="L2864" s="35"/>
      <c r="M2864" s="35"/>
      <c r="N2864" s="35"/>
      <c r="O2864" s="35"/>
    </row>
    <row r="2865" spans="10:15">
      <c r="J2865" s="20"/>
      <c r="K2865" s="20"/>
      <c r="L2865"/>
      <c r="M2865"/>
      <c r="N2865"/>
      <c r="O2865"/>
    </row>
    <row r="2866" spans="10:15">
      <c r="J2866" s="20"/>
      <c r="K2866" s="20"/>
      <c r="L2866"/>
      <c r="M2866"/>
      <c r="N2866"/>
      <c r="O2866"/>
    </row>
    <row r="2867" spans="10:15">
      <c r="J2867" s="20"/>
      <c r="K2867" s="20"/>
      <c r="L2867" s="35"/>
      <c r="M2867" s="35"/>
      <c r="N2867" s="35"/>
      <c r="O2867" s="35"/>
    </row>
    <row r="2868" spans="10:15">
      <c r="J2868" s="20"/>
      <c r="K2868" s="20"/>
      <c r="L2868"/>
      <c r="M2868"/>
      <c r="N2868"/>
      <c r="O2868"/>
    </row>
    <row r="2869" spans="10:15">
      <c r="J2869" s="20"/>
      <c r="K2869" s="20"/>
      <c r="L2869" s="35"/>
      <c r="M2869" s="35"/>
      <c r="N2869" s="35"/>
      <c r="O2869" s="35"/>
    </row>
    <row r="2870" spans="10:15">
      <c r="J2870" s="20"/>
      <c r="K2870" s="20"/>
      <c r="L2870"/>
      <c r="M2870"/>
      <c r="N2870"/>
      <c r="O2870"/>
    </row>
    <row r="2871" spans="10:15">
      <c r="J2871" s="20"/>
      <c r="K2871" s="20"/>
      <c r="L2871"/>
      <c r="M2871"/>
      <c r="N2871"/>
      <c r="O2871"/>
    </row>
    <row r="2872" spans="10:15">
      <c r="J2872" s="20"/>
      <c r="K2872" s="20"/>
      <c r="L2872"/>
      <c r="M2872"/>
      <c r="N2872"/>
      <c r="O2872"/>
    </row>
    <row r="2873" spans="10:15">
      <c r="J2873" s="20"/>
      <c r="K2873" s="20"/>
      <c r="L2873"/>
      <c r="M2873"/>
      <c r="N2873"/>
      <c r="O2873"/>
    </row>
    <row r="2874" spans="10:15">
      <c r="J2874" s="20"/>
      <c r="K2874" s="20"/>
      <c r="L2874" s="35"/>
      <c r="M2874" s="35"/>
      <c r="N2874" s="35"/>
      <c r="O2874" s="35"/>
    </row>
    <row r="2875" spans="10:15">
      <c r="J2875" s="20"/>
      <c r="K2875" s="20"/>
      <c r="L2875"/>
      <c r="M2875"/>
      <c r="N2875"/>
      <c r="O2875"/>
    </row>
    <row r="2876" spans="10:15">
      <c r="J2876" s="20"/>
      <c r="K2876" s="20"/>
      <c r="L2876"/>
      <c r="M2876"/>
      <c r="N2876"/>
      <c r="O2876"/>
    </row>
    <row r="2877" spans="10:15">
      <c r="J2877" s="20"/>
      <c r="K2877" s="20"/>
      <c r="L2877"/>
      <c r="M2877"/>
      <c r="N2877"/>
      <c r="O2877"/>
    </row>
    <row r="2878" spans="10:15">
      <c r="J2878" s="20"/>
      <c r="K2878" s="20"/>
      <c r="L2878"/>
      <c r="M2878"/>
      <c r="N2878"/>
      <c r="O2878"/>
    </row>
    <row r="2879" spans="10:15">
      <c r="J2879" s="20"/>
      <c r="K2879" s="20"/>
      <c r="L2879"/>
      <c r="M2879"/>
      <c r="N2879"/>
      <c r="O2879"/>
    </row>
    <row r="2880" spans="10:15">
      <c r="J2880" s="20"/>
      <c r="K2880" s="20"/>
      <c r="L2880" s="35"/>
      <c r="M2880" s="35"/>
      <c r="N2880" s="35"/>
      <c r="O2880" s="35"/>
    </row>
    <row r="2881" spans="10:15">
      <c r="J2881" s="20"/>
      <c r="K2881" s="20"/>
      <c r="L2881"/>
      <c r="M2881"/>
      <c r="N2881"/>
      <c r="O2881"/>
    </row>
    <row r="2882" spans="10:15">
      <c r="J2882" s="20"/>
      <c r="K2882" s="20"/>
      <c r="L2882"/>
      <c r="M2882"/>
      <c r="N2882"/>
      <c r="O2882"/>
    </row>
    <row r="2883" spans="10:15">
      <c r="J2883" s="20"/>
      <c r="K2883" s="20"/>
      <c r="L2883"/>
      <c r="M2883"/>
      <c r="N2883"/>
      <c r="O2883"/>
    </row>
    <row r="2884" spans="10:15">
      <c r="J2884" s="20"/>
      <c r="K2884" s="20"/>
      <c r="L2884" s="35"/>
      <c r="M2884" s="35"/>
      <c r="N2884" s="35"/>
      <c r="O2884" s="35"/>
    </row>
    <row r="2885" spans="10:15">
      <c r="J2885" s="20"/>
      <c r="K2885" s="20"/>
      <c r="L2885"/>
      <c r="M2885"/>
      <c r="N2885"/>
      <c r="O2885"/>
    </row>
    <row r="2886" spans="10:15">
      <c r="J2886" s="20"/>
      <c r="K2886" s="20"/>
      <c r="L2886"/>
      <c r="M2886"/>
      <c r="N2886"/>
      <c r="O2886"/>
    </row>
    <row r="2887" spans="10:15">
      <c r="J2887" s="20"/>
      <c r="K2887" s="20"/>
      <c r="L2887"/>
      <c r="M2887"/>
      <c r="N2887"/>
      <c r="O2887"/>
    </row>
    <row r="2888" spans="10:15">
      <c r="J2888" s="20"/>
      <c r="K2888" s="20"/>
      <c r="L2888" s="35"/>
      <c r="M2888" s="35"/>
      <c r="N2888" s="35"/>
      <c r="O2888" s="35"/>
    </row>
    <row r="2889" spans="10:15">
      <c r="J2889" s="20"/>
      <c r="K2889" s="20"/>
      <c r="L2889"/>
      <c r="M2889"/>
      <c r="N2889"/>
      <c r="O2889"/>
    </row>
    <row r="2890" spans="10:15">
      <c r="J2890" s="20"/>
      <c r="K2890" s="20"/>
      <c r="L2890"/>
      <c r="M2890"/>
      <c r="N2890"/>
      <c r="O2890"/>
    </row>
    <row r="2891" spans="10:15">
      <c r="J2891" s="20"/>
      <c r="K2891" s="20"/>
      <c r="L2891"/>
      <c r="M2891"/>
      <c r="N2891"/>
      <c r="O2891"/>
    </row>
    <row r="2892" spans="10:15">
      <c r="J2892" s="20"/>
      <c r="K2892" s="20"/>
      <c r="L2892" s="35"/>
      <c r="M2892" s="35"/>
      <c r="N2892" s="35"/>
      <c r="O2892" s="35"/>
    </row>
    <row r="2893" spans="10:15">
      <c r="J2893" s="20"/>
      <c r="K2893" s="20"/>
      <c r="L2893"/>
      <c r="M2893"/>
      <c r="N2893"/>
      <c r="O2893"/>
    </row>
    <row r="2894" spans="10:15">
      <c r="J2894" s="20"/>
      <c r="K2894" s="20"/>
      <c r="L2894" s="35"/>
      <c r="M2894" s="35"/>
      <c r="N2894" s="35"/>
      <c r="O2894" s="35"/>
    </row>
    <row r="2895" spans="10:15">
      <c r="J2895" s="20"/>
      <c r="K2895" s="20"/>
      <c r="L2895"/>
      <c r="M2895"/>
      <c r="N2895"/>
      <c r="O2895"/>
    </row>
    <row r="2896" spans="10:15">
      <c r="J2896" s="20"/>
      <c r="K2896" s="20"/>
      <c r="L2896"/>
      <c r="M2896"/>
      <c r="N2896"/>
      <c r="O2896"/>
    </row>
    <row r="2897" spans="10:15">
      <c r="J2897" s="20"/>
      <c r="K2897" s="20"/>
      <c r="L2897"/>
      <c r="M2897"/>
      <c r="N2897"/>
      <c r="O2897"/>
    </row>
    <row r="2898" spans="10:15">
      <c r="J2898" s="20"/>
      <c r="K2898" s="20"/>
      <c r="L2898"/>
      <c r="M2898"/>
      <c r="N2898"/>
      <c r="O2898"/>
    </row>
    <row r="2899" spans="10:15">
      <c r="J2899" s="20"/>
      <c r="K2899" s="20"/>
      <c r="L2899"/>
      <c r="M2899"/>
      <c r="N2899"/>
      <c r="O2899"/>
    </row>
    <row r="2900" spans="10:15">
      <c r="J2900" s="20"/>
      <c r="K2900" s="20"/>
      <c r="L2900"/>
      <c r="M2900"/>
      <c r="N2900"/>
      <c r="O2900"/>
    </row>
    <row r="2901" spans="10:15">
      <c r="J2901" s="20"/>
      <c r="K2901" s="20"/>
      <c r="L2901" s="35"/>
      <c r="M2901" s="35"/>
      <c r="N2901" s="35"/>
      <c r="O2901" s="35"/>
    </row>
    <row r="2902" spans="10:15">
      <c r="J2902" s="20"/>
      <c r="K2902" s="20"/>
      <c r="L2902"/>
      <c r="M2902"/>
      <c r="N2902"/>
      <c r="O2902"/>
    </row>
    <row r="2903" spans="10:15">
      <c r="J2903" s="20"/>
      <c r="K2903" s="20"/>
      <c r="L2903"/>
      <c r="M2903"/>
      <c r="N2903"/>
      <c r="O2903"/>
    </row>
    <row r="2904" spans="10:15">
      <c r="J2904" s="20"/>
      <c r="K2904" s="20"/>
      <c r="L2904"/>
      <c r="M2904"/>
      <c r="N2904"/>
      <c r="O2904"/>
    </row>
    <row r="2905" spans="10:15">
      <c r="J2905" s="20"/>
      <c r="K2905" s="20"/>
      <c r="L2905" s="35"/>
      <c r="M2905" s="35"/>
      <c r="N2905" s="35"/>
      <c r="O2905" s="35"/>
    </row>
    <row r="2906" spans="10:15">
      <c r="J2906" s="20"/>
      <c r="K2906" s="20"/>
      <c r="L2906"/>
      <c r="M2906"/>
      <c r="N2906"/>
      <c r="O2906"/>
    </row>
    <row r="2907" spans="10:15">
      <c r="J2907" s="20"/>
      <c r="K2907" s="20"/>
      <c r="L2907"/>
      <c r="M2907"/>
      <c r="N2907"/>
      <c r="O2907"/>
    </row>
    <row r="2908" spans="10:15">
      <c r="J2908" s="20"/>
      <c r="K2908" s="20"/>
      <c r="L2908" s="35"/>
      <c r="M2908" s="35"/>
      <c r="N2908" s="35"/>
      <c r="O2908" s="35"/>
    </row>
    <row r="2909" spans="10:15">
      <c r="J2909" s="20"/>
      <c r="K2909" s="20"/>
      <c r="L2909"/>
      <c r="M2909"/>
      <c r="N2909"/>
      <c r="O2909"/>
    </row>
    <row r="2910" spans="10:15">
      <c r="J2910" s="20"/>
      <c r="K2910" s="20"/>
      <c r="L2910"/>
      <c r="M2910"/>
      <c r="N2910"/>
      <c r="O2910"/>
    </row>
    <row r="2911" spans="10:15">
      <c r="J2911" s="20"/>
      <c r="K2911" s="20"/>
      <c r="L2911" s="35"/>
      <c r="M2911" s="35"/>
      <c r="N2911" s="35"/>
      <c r="O2911" s="35"/>
    </row>
    <row r="2912" spans="10:15">
      <c r="J2912" s="20"/>
      <c r="K2912" s="20"/>
      <c r="L2912"/>
      <c r="M2912"/>
      <c r="N2912"/>
      <c r="O2912"/>
    </row>
    <row r="2913" spans="10:15">
      <c r="J2913" s="20"/>
      <c r="K2913" s="20"/>
      <c r="L2913"/>
      <c r="M2913"/>
      <c r="N2913"/>
      <c r="O2913"/>
    </row>
    <row r="2914" spans="10:15">
      <c r="J2914" s="20"/>
      <c r="K2914" s="20"/>
      <c r="L2914" s="35"/>
      <c r="M2914" s="35"/>
      <c r="N2914" s="35"/>
      <c r="O2914" s="35"/>
    </row>
    <row r="2915" spans="10:15">
      <c r="J2915" s="20"/>
      <c r="K2915" s="20"/>
      <c r="L2915"/>
      <c r="M2915"/>
      <c r="N2915"/>
      <c r="O2915"/>
    </row>
    <row r="2916" spans="10:15">
      <c r="J2916" s="20"/>
      <c r="K2916" s="20"/>
      <c r="L2916"/>
      <c r="M2916"/>
      <c r="N2916"/>
      <c r="O2916"/>
    </row>
    <row r="2917" spans="10:15">
      <c r="J2917" s="20"/>
      <c r="K2917" s="20"/>
      <c r="L2917" s="35"/>
      <c r="M2917" s="35"/>
      <c r="N2917" s="35"/>
      <c r="O2917" s="35"/>
    </row>
    <row r="2918" spans="10:15">
      <c r="J2918" s="20"/>
      <c r="K2918" s="20"/>
      <c r="L2918"/>
      <c r="M2918"/>
      <c r="N2918"/>
      <c r="O2918"/>
    </row>
    <row r="2919" spans="10:15">
      <c r="J2919" s="20"/>
      <c r="K2919" s="20"/>
      <c r="L2919"/>
      <c r="M2919"/>
      <c r="N2919"/>
      <c r="O2919"/>
    </row>
    <row r="2920" spans="10:15">
      <c r="J2920" s="20"/>
      <c r="K2920" s="20"/>
      <c r="L2920" s="35"/>
      <c r="M2920" s="35"/>
      <c r="N2920" s="35"/>
      <c r="O2920" s="35"/>
    </row>
    <row r="2921" spans="10:15">
      <c r="J2921" s="20"/>
      <c r="K2921" s="20"/>
      <c r="L2921"/>
      <c r="M2921"/>
      <c r="N2921"/>
      <c r="O2921"/>
    </row>
    <row r="2922" spans="10:15">
      <c r="J2922" s="20"/>
      <c r="K2922" s="20"/>
      <c r="L2922"/>
      <c r="M2922"/>
      <c r="N2922"/>
      <c r="O2922"/>
    </row>
    <row r="2923" spans="10:15">
      <c r="J2923" s="20"/>
      <c r="K2923" s="20"/>
      <c r="L2923"/>
      <c r="M2923"/>
      <c r="N2923"/>
      <c r="O2923"/>
    </row>
    <row r="2924" spans="10:15">
      <c r="J2924" s="20"/>
      <c r="K2924" s="20"/>
      <c r="L2924"/>
      <c r="M2924"/>
      <c r="N2924"/>
      <c r="O2924"/>
    </row>
    <row r="2925" spans="10:15">
      <c r="J2925" s="20"/>
      <c r="K2925" s="20"/>
      <c r="L2925" s="35"/>
      <c r="M2925" s="35"/>
      <c r="N2925" s="35"/>
      <c r="O2925" s="35"/>
    </row>
    <row r="2926" spans="10:15">
      <c r="J2926" s="20"/>
      <c r="K2926" s="20"/>
      <c r="L2926"/>
      <c r="M2926"/>
      <c r="N2926"/>
      <c r="O2926"/>
    </row>
    <row r="2927" spans="10:15">
      <c r="J2927" s="20"/>
      <c r="K2927" s="20"/>
      <c r="L2927"/>
      <c r="M2927"/>
      <c r="N2927"/>
      <c r="O2927"/>
    </row>
    <row r="2928" spans="10:15">
      <c r="J2928" s="20"/>
      <c r="K2928" s="20"/>
      <c r="L2928"/>
      <c r="M2928"/>
      <c r="N2928"/>
      <c r="O2928"/>
    </row>
    <row r="2929" spans="10:15">
      <c r="J2929" s="20"/>
      <c r="K2929" s="20"/>
      <c r="L2929"/>
      <c r="M2929"/>
      <c r="N2929"/>
      <c r="O2929"/>
    </row>
    <row r="2930" spans="10:15">
      <c r="J2930" s="20"/>
      <c r="K2930" s="20"/>
      <c r="L2930"/>
      <c r="M2930"/>
      <c r="N2930"/>
      <c r="O2930"/>
    </row>
    <row r="2931" spans="10:15">
      <c r="J2931" s="20"/>
      <c r="K2931" s="20"/>
      <c r="L2931" s="35"/>
      <c r="M2931" s="35"/>
      <c r="N2931" s="35"/>
      <c r="O2931" s="35"/>
    </row>
    <row r="2932" spans="10:15">
      <c r="J2932" s="20"/>
      <c r="K2932" s="20"/>
      <c r="L2932"/>
      <c r="M2932"/>
      <c r="N2932"/>
      <c r="O2932"/>
    </row>
    <row r="2933" spans="10:15">
      <c r="J2933" s="20"/>
      <c r="K2933" s="20"/>
      <c r="L2933"/>
      <c r="M2933"/>
      <c r="N2933"/>
      <c r="O2933"/>
    </row>
    <row r="2934" spans="10:15">
      <c r="J2934" s="20"/>
      <c r="K2934" s="20"/>
      <c r="L2934"/>
      <c r="M2934"/>
      <c r="N2934"/>
      <c r="O2934"/>
    </row>
    <row r="2935" spans="10:15">
      <c r="J2935" s="20"/>
      <c r="K2935" s="20"/>
      <c r="L2935"/>
      <c r="M2935"/>
      <c r="N2935"/>
      <c r="O2935"/>
    </row>
    <row r="2936" spans="10:15">
      <c r="J2936" s="20"/>
      <c r="K2936" s="20"/>
      <c r="L2936"/>
      <c r="M2936"/>
      <c r="N2936"/>
      <c r="O2936"/>
    </row>
    <row r="2937" spans="10:15">
      <c r="J2937" s="20"/>
      <c r="K2937" s="20"/>
      <c r="L2937"/>
      <c r="M2937"/>
      <c r="N2937"/>
      <c r="O2937"/>
    </row>
    <row r="2938" spans="10:15">
      <c r="J2938" s="20"/>
      <c r="K2938" s="20"/>
      <c r="L2938"/>
      <c r="M2938"/>
      <c r="N2938"/>
      <c r="O2938"/>
    </row>
    <row r="2939" spans="10:15">
      <c r="J2939" s="20"/>
      <c r="K2939" s="20"/>
      <c r="L2939"/>
      <c r="M2939"/>
      <c r="N2939"/>
      <c r="O2939"/>
    </row>
    <row r="2940" spans="10:15">
      <c r="J2940" s="20"/>
      <c r="K2940" s="20"/>
      <c r="L2940"/>
      <c r="M2940"/>
      <c r="N2940"/>
      <c r="O2940"/>
    </row>
    <row r="2941" spans="10:15">
      <c r="J2941" s="20"/>
      <c r="K2941" s="20"/>
      <c r="L2941" s="35"/>
      <c r="M2941" s="35"/>
      <c r="N2941" s="35"/>
      <c r="O2941" s="35"/>
    </row>
    <row r="2942" spans="10:15">
      <c r="J2942" s="20"/>
      <c r="K2942" s="20"/>
      <c r="L2942"/>
      <c r="M2942"/>
      <c r="N2942"/>
      <c r="O2942"/>
    </row>
    <row r="2943" spans="10:15">
      <c r="J2943" s="20"/>
      <c r="K2943" s="20"/>
      <c r="L2943"/>
      <c r="M2943"/>
      <c r="N2943"/>
      <c r="O2943"/>
    </row>
    <row r="2944" spans="10:15">
      <c r="J2944" s="20"/>
      <c r="K2944" s="20"/>
      <c r="L2944"/>
      <c r="M2944"/>
      <c r="N2944"/>
      <c r="O2944"/>
    </row>
    <row r="2945" spans="10:15">
      <c r="J2945" s="20"/>
      <c r="K2945" s="20"/>
      <c r="L2945"/>
      <c r="M2945"/>
      <c r="N2945"/>
      <c r="O2945"/>
    </row>
    <row r="2946" spans="10:15">
      <c r="J2946" s="20"/>
      <c r="K2946" s="20"/>
      <c r="L2946"/>
      <c r="M2946"/>
      <c r="N2946"/>
      <c r="O2946"/>
    </row>
    <row r="2947" spans="10:15">
      <c r="J2947" s="20"/>
      <c r="K2947" s="20"/>
      <c r="L2947" s="35"/>
      <c r="M2947" s="35"/>
      <c r="N2947" s="35"/>
      <c r="O2947" s="35"/>
    </row>
    <row r="2948" spans="10:15">
      <c r="J2948" s="20"/>
      <c r="K2948" s="20"/>
      <c r="L2948"/>
      <c r="M2948"/>
      <c r="N2948"/>
      <c r="O2948"/>
    </row>
    <row r="2949" spans="10:15">
      <c r="J2949" s="20"/>
      <c r="K2949" s="20"/>
      <c r="L2949"/>
      <c r="M2949"/>
      <c r="N2949"/>
      <c r="O2949"/>
    </row>
    <row r="2950" spans="10:15">
      <c r="J2950" s="20"/>
      <c r="K2950" s="20"/>
      <c r="L2950"/>
      <c r="M2950"/>
      <c r="N2950"/>
      <c r="O2950"/>
    </row>
    <row r="2951" spans="10:15">
      <c r="J2951" s="20"/>
      <c r="K2951" s="20"/>
      <c r="L2951" s="35"/>
      <c r="M2951" s="35"/>
      <c r="N2951" s="35"/>
      <c r="O2951" s="35"/>
    </row>
    <row r="2952" spans="10:15">
      <c r="J2952" s="20"/>
      <c r="K2952" s="20"/>
      <c r="L2952"/>
      <c r="M2952"/>
      <c r="N2952"/>
      <c r="O2952"/>
    </row>
    <row r="2953" spans="10:15">
      <c r="J2953" s="20"/>
      <c r="K2953" s="20"/>
      <c r="L2953"/>
      <c r="M2953"/>
      <c r="N2953"/>
      <c r="O2953"/>
    </row>
    <row r="2954" spans="10:15">
      <c r="J2954" s="20"/>
      <c r="K2954" s="20"/>
      <c r="L2954"/>
      <c r="M2954"/>
      <c r="N2954"/>
      <c r="O2954"/>
    </row>
    <row r="2955" spans="10:15">
      <c r="J2955" s="20"/>
      <c r="K2955" s="20"/>
      <c r="L2955" s="35"/>
      <c r="M2955" s="35"/>
      <c r="N2955" s="35"/>
      <c r="O2955" s="35"/>
    </row>
    <row r="2956" spans="10:15">
      <c r="J2956" s="20"/>
      <c r="K2956" s="20"/>
      <c r="L2956" s="35"/>
      <c r="M2956" s="35"/>
      <c r="N2956" s="35"/>
      <c r="O2956" s="35"/>
    </row>
    <row r="2957" spans="10:15">
      <c r="J2957" s="20"/>
      <c r="K2957" s="20"/>
      <c r="L2957"/>
      <c r="M2957"/>
      <c r="N2957"/>
      <c r="O2957"/>
    </row>
    <row r="2958" spans="10:15">
      <c r="J2958" s="20"/>
      <c r="K2958" s="20"/>
      <c r="L2958"/>
      <c r="M2958"/>
      <c r="N2958"/>
      <c r="O2958"/>
    </row>
    <row r="2959" spans="10:15">
      <c r="J2959" s="20"/>
      <c r="K2959" s="20"/>
      <c r="L2959"/>
      <c r="M2959"/>
      <c r="N2959"/>
      <c r="O2959"/>
    </row>
    <row r="2960" spans="10:15">
      <c r="J2960" s="20"/>
      <c r="K2960" s="20"/>
      <c r="L2960" s="35"/>
      <c r="M2960" s="35"/>
      <c r="N2960" s="35"/>
      <c r="O2960" s="35"/>
    </row>
    <row r="2961" spans="10:15">
      <c r="J2961" s="20"/>
      <c r="K2961" s="20"/>
      <c r="L2961"/>
      <c r="M2961"/>
      <c r="N2961"/>
      <c r="O2961"/>
    </row>
    <row r="2962" spans="10:15">
      <c r="J2962" s="20"/>
      <c r="K2962" s="20"/>
      <c r="L2962"/>
      <c r="M2962"/>
      <c r="N2962"/>
      <c r="O2962"/>
    </row>
    <row r="2963" spans="10:15">
      <c r="J2963" s="20"/>
      <c r="K2963" s="20"/>
      <c r="L2963"/>
      <c r="M2963"/>
      <c r="N2963"/>
      <c r="O2963"/>
    </row>
    <row r="2964" spans="10:15">
      <c r="J2964" s="20"/>
      <c r="K2964" s="20"/>
      <c r="L2964"/>
      <c r="M2964"/>
      <c r="N2964"/>
      <c r="O2964"/>
    </row>
    <row r="2965" spans="10:15">
      <c r="J2965" s="20"/>
      <c r="K2965" s="20"/>
      <c r="L2965"/>
      <c r="M2965"/>
      <c r="N2965"/>
      <c r="O2965"/>
    </row>
    <row r="2966" spans="10:15">
      <c r="J2966" s="20"/>
      <c r="K2966" s="20"/>
      <c r="L2966"/>
      <c r="M2966"/>
      <c r="N2966"/>
      <c r="O2966"/>
    </row>
    <row r="2967" spans="10:15">
      <c r="J2967" s="20"/>
      <c r="K2967" s="20"/>
      <c r="L2967"/>
      <c r="M2967"/>
      <c r="N2967"/>
      <c r="O2967"/>
    </row>
    <row r="2968" spans="10:15">
      <c r="J2968" s="20"/>
      <c r="K2968" s="20"/>
      <c r="L2968" s="35"/>
      <c r="M2968" s="35"/>
      <c r="N2968" s="35"/>
      <c r="O2968" s="35"/>
    </row>
    <row r="2969" spans="10:15">
      <c r="J2969" s="20"/>
      <c r="K2969" s="20"/>
      <c r="L2969"/>
      <c r="M2969"/>
      <c r="N2969"/>
      <c r="O2969"/>
    </row>
    <row r="2970" spans="10:15">
      <c r="J2970" s="20"/>
      <c r="K2970" s="20"/>
      <c r="L2970"/>
      <c r="M2970"/>
      <c r="N2970"/>
      <c r="O2970"/>
    </row>
    <row r="2971" spans="10:15">
      <c r="J2971" s="20"/>
      <c r="K2971" s="20"/>
      <c r="L2971"/>
      <c r="M2971"/>
      <c r="N2971"/>
      <c r="O2971"/>
    </row>
    <row r="2972" spans="10:15">
      <c r="J2972" s="20"/>
      <c r="K2972" s="20"/>
      <c r="L2972"/>
      <c r="M2972"/>
      <c r="N2972"/>
      <c r="O2972"/>
    </row>
    <row r="2973" spans="10:15">
      <c r="J2973" s="20"/>
      <c r="K2973" s="20"/>
      <c r="L2973" s="35"/>
      <c r="M2973" s="35"/>
      <c r="N2973" s="35"/>
      <c r="O2973" s="35"/>
    </row>
    <row r="2974" spans="10:15">
      <c r="J2974" s="20"/>
      <c r="K2974" s="20"/>
      <c r="L2974"/>
      <c r="M2974"/>
      <c r="N2974"/>
      <c r="O2974"/>
    </row>
    <row r="2975" spans="10:15">
      <c r="J2975" s="20"/>
      <c r="K2975" s="20"/>
      <c r="L2975" s="35"/>
      <c r="M2975" s="35"/>
      <c r="N2975" s="35"/>
      <c r="O2975" s="35"/>
    </row>
    <row r="2976" spans="10:15">
      <c r="J2976" s="20"/>
      <c r="K2976" s="20"/>
      <c r="L2976"/>
      <c r="M2976"/>
      <c r="N2976"/>
      <c r="O2976"/>
    </row>
    <row r="2977" spans="10:15">
      <c r="J2977" s="20"/>
      <c r="K2977" s="20"/>
      <c r="L2977" s="35"/>
      <c r="M2977" s="35"/>
      <c r="N2977" s="35"/>
      <c r="O2977" s="35"/>
    </row>
    <row r="2978" spans="10:15">
      <c r="J2978" s="20"/>
      <c r="K2978" s="20"/>
      <c r="L2978"/>
      <c r="M2978"/>
      <c r="N2978"/>
      <c r="O2978"/>
    </row>
    <row r="2979" spans="10:15">
      <c r="J2979" s="20"/>
      <c r="K2979" s="20"/>
      <c r="L2979" s="35"/>
      <c r="M2979" s="35"/>
      <c r="N2979" s="35"/>
      <c r="O2979" s="35"/>
    </row>
    <row r="2980" spans="10:15">
      <c r="J2980" s="20"/>
      <c r="K2980" s="20"/>
      <c r="L2980"/>
      <c r="M2980"/>
      <c r="N2980"/>
      <c r="O2980"/>
    </row>
    <row r="2981" spans="10:15">
      <c r="J2981" s="20"/>
      <c r="K2981" s="20"/>
      <c r="L2981"/>
      <c r="M2981"/>
      <c r="N2981"/>
      <c r="O2981"/>
    </row>
    <row r="2982" spans="10:15">
      <c r="J2982" s="20"/>
      <c r="K2982" s="20"/>
      <c r="L2982" s="35"/>
      <c r="M2982" s="35"/>
      <c r="N2982" s="35"/>
      <c r="O2982" s="35"/>
    </row>
    <row r="2983" spans="10:15">
      <c r="J2983" s="20"/>
      <c r="K2983" s="20"/>
      <c r="L2983"/>
      <c r="M2983"/>
      <c r="N2983"/>
      <c r="O2983"/>
    </row>
    <row r="2984" spans="10:15">
      <c r="J2984" s="20"/>
      <c r="K2984" s="20"/>
      <c r="L2984"/>
      <c r="M2984"/>
      <c r="N2984"/>
      <c r="O2984"/>
    </row>
    <row r="2985" spans="10:15">
      <c r="J2985" s="20"/>
      <c r="K2985" s="20"/>
      <c r="L2985"/>
      <c r="M2985"/>
      <c r="N2985"/>
      <c r="O2985"/>
    </row>
    <row r="2986" spans="10:15">
      <c r="J2986" s="20"/>
      <c r="K2986" s="20"/>
      <c r="L2986"/>
      <c r="M2986"/>
      <c r="N2986"/>
      <c r="O2986"/>
    </row>
    <row r="2987" spans="10:15">
      <c r="J2987" s="20"/>
      <c r="K2987" s="20"/>
      <c r="L2987" s="35"/>
      <c r="M2987" s="35"/>
      <c r="N2987" s="35"/>
      <c r="O2987" s="35"/>
    </row>
    <row r="2988" spans="10:15">
      <c r="J2988" s="20"/>
      <c r="K2988" s="20"/>
      <c r="L2988"/>
      <c r="M2988"/>
      <c r="N2988"/>
      <c r="O2988"/>
    </row>
    <row r="2989" spans="10:15">
      <c r="J2989" s="20"/>
      <c r="K2989" s="20"/>
      <c r="L2989"/>
      <c r="M2989"/>
      <c r="N2989"/>
      <c r="O2989"/>
    </row>
    <row r="2990" spans="10:15">
      <c r="J2990" s="20"/>
      <c r="K2990" s="20"/>
      <c r="L2990"/>
      <c r="M2990"/>
      <c r="N2990"/>
      <c r="O2990"/>
    </row>
    <row r="2991" spans="10:15">
      <c r="J2991" s="20"/>
      <c r="K2991" s="20"/>
      <c r="L2991" s="35"/>
      <c r="M2991" s="35"/>
      <c r="N2991" s="35"/>
      <c r="O2991" s="35"/>
    </row>
    <row r="2992" spans="10:15">
      <c r="J2992" s="20"/>
      <c r="K2992" s="20"/>
      <c r="L2992"/>
      <c r="M2992"/>
      <c r="N2992"/>
      <c r="O2992"/>
    </row>
    <row r="2993" spans="10:15">
      <c r="J2993" s="20"/>
      <c r="K2993" s="20"/>
      <c r="L2993"/>
      <c r="M2993"/>
      <c r="N2993"/>
      <c r="O2993"/>
    </row>
    <row r="2994" spans="10:15">
      <c r="J2994" s="20"/>
      <c r="K2994" s="20"/>
      <c r="L2994" s="35"/>
      <c r="M2994" s="35"/>
      <c r="N2994" s="35"/>
      <c r="O2994" s="35"/>
    </row>
    <row r="2995" spans="10:15">
      <c r="J2995" s="20"/>
      <c r="K2995" s="20"/>
      <c r="L2995"/>
      <c r="M2995"/>
      <c r="N2995"/>
      <c r="O2995"/>
    </row>
    <row r="2996" spans="10:15">
      <c r="J2996" s="20"/>
      <c r="K2996" s="20"/>
      <c r="L2996"/>
      <c r="M2996"/>
      <c r="N2996"/>
      <c r="O2996"/>
    </row>
    <row r="2997" spans="10:15">
      <c r="J2997" s="20"/>
      <c r="K2997" s="20"/>
      <c r="L2997"/>
      <c r="M2997"/>
      <c r="N2997"/>
      <c r="O2997"/>
    </row>
    <row r="2998" spans="10:15">
      <c r="J2998" s="20"/>
      <c r="K2998" s="20"/>
      <c r="L2998" s="35"/>
      <c r="M2998" s="35"/>
      <c r="N2998" s="35"/>
      <c r="O2998" s="35"/>
    </row>
    <row r="2999" spans="10:15">
      <c r="J2999" s="20"/>
      <c r="K2999" s="20"/>
      <c r="L2999"/>
      <c r="M2999"/>
      <c r="N2999"/>
      <c r="O2999"/>
    </row>
    <row r="3000" spans="10:15">
      <c r="J3000" s="20"/>
      <c r="K3000" s="20"/>
      <c r="L3000" s="35"/>
      <c r="M3000" s="35"/>
      <c r="N3000" s="35"/>
      <c r="O3000" s="35"/>
    </row>
    <row r="3001" spans="10:15">
      <c r="J3001" s="20"/>
      <c r="K3001" s="20"/>
      <c r="L3001"/>
      <c r="M3001"/>
      <c r="N3001"/>
      <c r="O3001"/>
    </row>
    <row r="3002" spans="10:15">
      <c r="J3002" s="20"/>
      <c r="K3002" s="20"/>
      <c r="L3002"/>
      <c r="M3002"/>
      <c r="N3002"/>
      <c r="O3002"/>
    </row>
    <row r="3003" spans="10:15">
      <c r="J3003" s="20"/>
      <c r="K3003" s="20"/>
      <c r="L3003" s="35"/>
      <c r="M3003" s="35"/>
      <c r="N3003" s="35"/>
      <c r="O3003" s="35"/>
    </row>
    <row r="3004" spans="10:15">
      <c r="J3004" s="20"/>
      <c r="K3004" s="20"/>
      <c r="L3004" s="35"/>
      <c r="M3004" s="35"/>
      <c r="N3004" s="35"/>
      <c r="O3004" s="35"/>
    </row>
    <row r="3005" spans="10:15">
      <c r="J3005" s="20"/>
      <c r="K3005" s="20"/>
      <c r="L3005"/>
      <c r="M3005"/>
      <c r="N3005"/>
      <c r="O3005"/>
    </row>
    <row r="3006" spans="10:15">
      <c r="J3006" s="20"/>
      <c r="K3006" s="20"/>
      <c r="L3006"/>
      <c r="M3006"/>
      <c r="N3006"/>
      <c r="O3006"/>
    </row>
    <row r="3007" spans="10:15">
      <c r="J3007" s="20"/>
      <c r="K3007" s="20"/>
      <c r="L3007" s="35"/>
      <c r="M3007" s="35"/>
      <c r="N3007" s="35"/>
      <c r="O3007" s="35"/>
    </row>
    <row r="3008" spans="10:15">
      <c r="J3008" s="20"/>
      <c r="K3008" s="20"/>
      <c r="L3008"/>
      <c r="M3008"/>
      <c r="N3008"/>
      <c r="O3008"/>
    </row>
    <row r="3009" spans="10:15">
      <c r="J3009" s="20"/>
      <c r="K3009" s="20"/>
      <c r="L3009" s="35"/>
      <c r="M3009" s="35"/>
      <c r="N3009" s="35"/>
      <c r="O3009" s="35"/>
    </row>
    <row r="3010" spans="10:15">
      <c r="J3010" s="20"/>
      <c r="K3010" s="20"/>
      <c r="L3010"/>
      <c r="M3010"/>
      <c r="N3010"/>
      <c r="O3010"/>
    </row>
    <row r="3011" spans="10:15">
      <c r="J3011" s="20"/>
      <c r="K3011" s="20"/>
      <c r="L3011"/>
      <c r="M3011"/>
      <c r="N3011"/>
      <c r="O3011"/>
    </row>
    <row r="3012" spans="10:15">
      <c r="J3012" s="20"/>
      <c r="K3012" s="20"/>
      <c r="L3012"/>
      <c r="M3012"/>
      <c r="N3012"/>
      <c r="O3012"/>
    </row>
    <row r="3013" spans="10:15">
      <c r="J3013" s="20"/>
      <c r="K3013" s="20"/>
      <c r="L3013"/>
      <c r="M3013"/>
      <c r="N3013"/>
      <c r="O3013"/>
    </row>
    <row r="3014" spans="10:15">
      <c r="J3014" s="20"/>
      <c r="K3014" s="20"/>
      <c r="L3014" s="35"/>
      <c r="M3014" s="35"/>
      <c r="N3014" s="35"/>
      <c r="O3014" s="35"/>
    </row>
    <row r="3015" spans="10:15">
      <c r="J3015" s="20"/>
      <c r="K3015" s="20"/>
      <c r="L3015"/>
      <c r="M3015"/>
      <c r="N3015"/>
      <c r="O3015"/>
    </row>
    <row r="3016" spans="10:15">
      <c r="J3016" s="20"/>
      <c r="K3016" s="20"/>
      <c r="L3016"/>
      <c r="M3016"/>
      <c r="N3016"/>
      <c r="O3016"/>
    </row>
    <row r="3017" spans="10:15">
      <c r="J3017" s="20"/>
      <c r="K3017" s="20"/>
      <c r="L3017" s="35"/>
      <c r="M3017" s="35"/>
      <c r="N3017" s="35"/>
      <c r="O3017" s="35"/>
    </row>
    <row r="3018" spans="10:15">
      <c r="J3018" s="20"/>
      <c r="K3018" s="20"/>
      <c r="L3018"/>
      <c r="M3018"/>
      <c r="N3018"/>
      <c r="O3018"/>
    </row>
    <row r="3019" spans="10:15">
      <c r="J3019" s="20"/>
      <c r="K3019" s="20"/>
      <c r="L3019" s="35"/>
      <c r="M3019" s="35"/>
      <c r="N3019" s="35"/>
      <c r="O3019" s="35"/>
    </row>
    <row r="3020" spans="10:15">
      <c r="J3020" s="20"/>
      <c r="K3020" s="20"/>
      <c r="L3020"/>
      <c r="M3020"/>
      <c r="N3020"/>
      <c r="O3020"/>
    </row>
    <row r="3021" spans="10:15">
      <c r="J3021" s="20"/>
      <c r="K3021" s="20"/>
      <c r="L3021"/>
      <c r="M3021"/>
      <c r="N3021"/>
      <c r="O3021"/>
    </row>
    <row r="3022" spans="10:15">
      <c r="J3022" s="20"/>
      <c r="K3022" s="20"/>
      <c r="L3022"/>
      <c r="M3022"/>
      <c r="N3022"/>
      <c r="O3022"/>
    </row>
    <row r="3023" spans="10:15">
      <c r="J3023" s="20"/>
      <c r="K3023" s="20"/>
      <c r="L3023" s="35"/>
      <c r="M3023" s="35"/>
      <c r="N3023" s="35"/>
      <c r="O3023" s="35"/>
    </row>
    <row r="3024" spans="10:15">
      <c r="J3024" s="20"/>
      <c r="K3024" s="20"/>
      <c r="L3024"/>
      <c r="M3024"/>
      <c r="N3024"/>
      <c r="O3024"/>
    </row>
    <row r="3025" spans="10:15">
      <c r="J3025" s="20"/>
      <c r="K3025" s="20"/>
      <c r="L3025"/>
      <c r="M3025"/>
      <c r="N3025"/>
      <c r="O3025"/>
    </row>
    <row r="3026" spans="10:15">
      <c r="J3026" s="20"/>
      <c r="K3026" s="20"/>
      <c r="L3026"/>
      <c r="M3026"/>
      <c r="N3026"/>
      <c r="O3026"/>
    </row>
    <row r="3027" spans="10:15">
      <c r="J3027" s="20"/>
      <c r="K3027" s="20"/>
      <c r="L3027"/>
      <c r="M3027"/>
      <c r="N3027"/>
      <c r="O3027"/>
    </row>
    <row r="3028" spans="10:15">
      <c r="J3028" s="20"/>
      <c r="K3028" s="20"/>
      <c r="L3028" s="35"/>
      <c r="M3028" s="35"/>
      <c r="N3028" s="35"/>
      <c r="O3028" s="35"/>
    </row>
    <row r="3029" spans="10:15">
      <c r="J3029" s="20"/>
      <c r="K3029" s="20"/>
      <c r="L3029" s="35"/>
      <c r="M3029" s="35"/>
      <c r="N3029" s="35"/>
      <c r="O3029" s="35"/>
    </row>
    <row r="3030" spans="10:15">
      <c r="J3030" s="20"/>
      <c r="K3030" s="20"/>
      <c r="L3030"/>
      <c r="M3030"/>
      <c r="N3030"/>
      <c r="O3030"/>
    </row>
    <row r="3031" spans="10:15">
      <c r="J3031" s="20"/>
      <c r="K3031" s="20"/>
      <c r="L3031"/>
      <c r="M3031"/>
      <c r="N3031"/>
      <c r="O3031"/>
    </row>
    <row r="3032" spans="10:15">
      <c r="J3032" s="20"/>
      <c r="K3032" s="20"/>
      <c r="L3032"/>
      <c r="M3032"/>
      <c r="N3032"/>
      <c r="O3032"/>
    </row>
    <row r="3033" spans="10:15">
      <c r="J3033" s="20"/>
      <c r="K3033" s="20"/>
      <c r="L3033"/>
      <c r="M3033"/>
      <c r="N3033"/>
      <c r="O3033"/>
    </row>
    <row r="3034" spans="10:15">
      <c r="J3034" s="20"/>
      <c r="K3034" s="20"/>
      <c r="L3034"/>
      <c r="M3034"/>
      <c r="N3034"/>
      <c r="O3034"/>
    </row>
    <row r="3035" spans="10:15">
      <c r="J3035" s="20"/>
      <c r="K3035" s="20"/>
      <c r="L3035"/>
      <c r="M3035"/>
      <c r="N3035"/>
      <c r="O3035"/>
    </row>
    <row r="3036" spans="10:15">
      <c r="J3036" s="20"/>
      <c r="K3036" s="20"/>
      <c r="L3036"/>
      <c r="M3036"/>
      <c r="N3036"/>
      <c r="O3036"/>
    </row>
    <row r="3037" spans="10:15">
      <c r="J3037" s="20"/>
      <c r="K3037" s="20"/>
      <c r="L3037" s="35"/>
      <c r="M3037" s="35"/>
      <c r="N3037" s="35"/>
      <c r="O3037" s="35"/>
    </row>
    <row r="3038" spans="10:15">
      <c r="J3038" s="20"/>
      <c r="K3038" s="20"/>
      <c r="L3038"/>
      <c r="M3038"/>
      <c r="N3038"/>
      <c r="O3038"/>
    </row>
    <row r="3039" spans="10:15">
      <c r="J3039" s="20"/>
      <c r="K3039" s="20"/>
      <c r="L3039" s="35"/>
      <c r="M3039" s="35"/>
      <c r="N3039" s="35"/>
      <c r="O3039" s="35"/>
    </row>
    <row r="3040" spans="10:15">
      <c r="J3040" s="20"/>
      <c r="K3040" s="20"/>
      <c r="L3040"/>
      <c r="M3040"/>
      <c r="N3040"/>
      <c r="O3040"/>
    </row>
    <row r="3041" spans="10:15">
      <c r="J3041" s="20"/>
      <c r="K3041" s="20"/>
      <c r="L3041"/>
      <c r="M3041"/>
      <c r="N3041"/>
      <c r="O3041"/>
    </row>
    <row r="3042" spans="10:15">
      <c r="J3042" s="20"/>
      <c r="K3042" s="20"/>
      <c r="L3042" s="35"/>
      <c r="M3042" s="35"/>
      <c r="N3042" s="35"/>
      <c r="O3042" s="35"/>
    </row>
    <row r="3043" spans="10:15">
      <c r="J3043" s="20"/>
      <c r="K3043" s="20"/>
      <c r="L3043"/>
      <c r="M3043"/>
      <c r="N3043"/>
      <c r="O3043"/>
    </row>
    <row r="3044" spans="10:15">
      <c r="J3044" s="20"/>
      <c r="K3044" s="20"/>
      <c r="L3044" s="35"/>
      <c r="M3044" s="35"/>
      <c r="N3044" s="35"/>
      <c r="O3044" s="35"/>
    </row>
    <row r="3045" spans="10:15">
      <c r="J3045" s="20"/>
      <c r="K3045" s="20"/>
      <c r="L3045"/>
      <c r="M3045"/>
      <c r="N3045"/>
      <c r="O3045"/>
    </row>
    <row r="3046" spans="10:15">
      <c r="J3046" s="20"/>
      <c r="K3046" s="20"/>
      <c r="L3046"/>
      <c r="M3046"/>
      <c r="N3046"/>
      <c r="O3046"/>
    </row>
    <row r="3047" spans="10:15">
      <c r="J3047" s="20"/>
      <c r="K3047" s="20"/>
      <c r="L3047"/>
      <c r="M3047"/>
      <c r="N3047"/>
      <c r="O3047"/>
    </row>
    <row r="3048" spans="10:15">
      <c r="J3048" s="20"/>
      <c r="K3048" s="20"/>
      <c r="L3048" s="35"/>
      <c r="M3048" s="35"/>
      <c r="N3048" s="35"/>
      <c r="O3048" s="35"/>
    </row>
    <row r="3049" spans="10:15">
      <c r="J3049" s="20"/>
      <c r="K3049" s="20"/>
      <c r="L3049"/>
      <c r="M3049"/>
      <c r="N3049"/>
      <c r="O3049"/>
    </row>
    <row r="3050" spans="10:15">
      <c r="J3050" s="20"/>
      <c r="K3050" s="20"/>
      <c r="L3050"/>
      <c r="M3050"/>
      <c r="N3050"/>
      <c r="O3050"/>
    </row>
    <row r="3051" spans="10:15">
      <c r="J3051" s="20"/>
      <c r="K3051" s="20"/>
      <c r="L3051"/>
      <c r="M3051"/>
      <c r="N3051"/>
      <c r="O3051"/>
    </row>
    <row r="3052" spans="10:15">
      <c r="J3052" s="20"/>
      <c r="K3052" s="20"/>
      <c r="L3052"/>
      <c r="M3052"/>
      <c r="N3052"/>
      <c r="O3052"/>
    </row>
    <row r="3053" spans="10:15">
      <c r="J3053" s="20"/>
      <c r="K3053" s="20"/>
      <c r="L3053" s="35"/>
      <c r="M3053" s="35"/>
      <c r="N3053" s="35"/>
      <c r="O3053" s="35"/>
    </row>
    <row r="3054" spans="10:15">
      <c r="J3054" s="20"/>
      <c r="K3054" s="20"/>
      <c r="L3054"/>
      <c r="M3054"/>
      <c r="N3054"/>
      <c r="O3054"/>
    </row>
    <row r="3055" spans="10:15">
      <c r="J3055" s="20"/>
      <c r="K3055" s="20"/>
      <c r="L3055" s="35"/>
      <c r="M3055" s="35"/>
      <c r="N3055" s="35"/>
      <c r="O3055" s="35"/>
    </row>
    <row r="3056" spans="10:15">
      <c r="J3056" s="20"/>
      <c r="K3056" s="20"/>
      <c r="L3056"/>
      <c r="M3056"/>
      <c r="N3056"/>
      <c r="O3056"/>
    </row>
    <row r="3057" spans="10:15">
      <c r="J3057" s="20"/>
      <c r="K3057" s="20"/>
      <c r="L3057" s="35"/>
      <c r="M3057" s="35"/>
      <c r="N3057" s="35"/>
      <c r="O3057" s="35"/>
    </row>
    <row r="3058" spans="10:15">
      <c r="J3058" s="20"/>
      <c r="K3058" s="20"/>
      <c r="L3058"/>
      <c r="M3058"/>
      <c r="N3058"/>
      <c r="O3058"/>
    </row>
    <row r="3059" spans="10:15">
      <c r="J3059" s="20"/>
      <c r="K3059" s="20"/>
      <c r="L3059"/>
      <c r="M3059"/>
      <c r="N3059"/>
      <c r="O3059"/>
    </row>
    <row r="3060" spans="10:15">
      <c r="J3060" s="20"/>
      <c r="K3060" s="20"/>
      <c r="L3060"/>
      <c r="M3060"/>
      <c r="N3060"/>
      <c r="O3060"/>
    </row>
    <row r="3061" spans="10:15">
      <c r="J3061" s="20"/>
      <c r="K3061" s="20"/>
      <c r="L3061" s="35"/>
      <c r="M3061" s="35"/>
      <c r="N3061" s="35"/>
      <c r="O3061" s="35"/>
    </row>
    <row r="3062" spans="10:15">
      <c r="J3062" s="20"/>
      <c r="K3062" s="20"/>
      <c r="L3062" s="35"/>
      <c r="M3062" s="35"/>
      <c r="N3062" s="35"/>
      <c r="O3062" s="35"/>
    </row>
    <row r="3063" spans="10:15">
      <c r="J3063" s="20"/>
      <c r="K3063" s="20"/>
      <c r="L3063"/>
      <c r="M3063"/>
      <c r="N3063"/>
      <c r="O3063"/>
    </row>
    <row r="3064" spans="10:15">
      <c r="J3064" s="20"/>
      <c r="K3064" s="20"/>
      <c r="L3064"/>
      <c r="M3064"/>
      <c r="N3064"/>
      <c r="O3064"/>
    </row>
    <row r="3065" spans="10:15">
      <c r="J3065" s="20"/>
      <c r="K3065" s="20"/>
      <c r="L3065" s="35"/>
      <c r="M3065" s="35"/>
      <c r="N3065" s="35"/>
      <c r="O3065" s="35"/>
    </row>
    <row r="3066" spans="10:15">
      <c r="J3066" s="20"/>
      <c r="K3066" s="20"/>
      <c r="L3066" s="35"/>
      <c r="M3066" s="35"/>
      <c r="N3066" s="35"/>
      <c r="O3066" s="35"/>
    </row>
    <row r="3067" spans="10:15">
      <c r="J3067" s="20"/>
      <c r="K3067" s="20"/>
      <c r="L3067"/>
      <c r="M3067"/>
      <c r="N3067"/>
      <c r="O3067"/>
    </row>
    <row r="3068" spans="10:15">
      <c r="J3068" s="20"/>
      <c r="K3068" s="20"/>
      <c r="L3068"/>
      <c r="M3068"/>
      <c r="N3068"/>
      <c r="O3068"/>
    </row>
    <row r="3069" spans="10:15">
      <c r="J3069" s="20"/>
      <c r="K3069" s="20"/>
      <c r="L3069" s="35"/>
      <c r="M3069" s="35"/>
      <c r="N3069" s="35"/>
      <c r="O3069" s="35"/>
    </row>
    <row r="3070" spans="10:15">
      <c r="J3070" s="20"/>
      <c r="K3070" s="20"/>
      <c r="L3070"/>
      <c r="M3070"/>
      <c r="N3070"/>
      <c r="O3070"/>
    </row>
    <row r="3071" spans="10:15">
      <c r="J3071" s="20"/>
      <c r="K3071" s="20"/>
      <c r="L3071"/>
      <c r="M3071"/>
      <c r="N3071"/>
      <c r="O3071"/>
    </row>
    <row r="3072" spans="10:15">
      <c r="J3072" s="20"/>
      <c r="K3072" s="20"/>
      <c r="L3072"/>
      <c r="M3072"/>
      <c r="N3072"/>
      <c r="O3072"/>
    </row>
    <row r="3073" spans="10:15">
      <c r="J3073" s="20"/>
      <c r="K3073" s="20"/>
      <c r="L3073" s="35"/>
      <c r="M3073" s="35"/>
      <c r="N3073" s="35"/>
      <c r="O3073" s="35"/>
    </row>
    <row r="3074" spans="10:15">
      <c r="J3074" s="20"/>
      <c r="K3074" s="20"/>
      <c r="L3074"/>
      <c r="M3074"/>
      <c r="N3074"/>
      <c r="O3074"/>
    </row>
    <row r="3075" spans="10:15">
      <c r="J3075" s="20"/>
      <c r="K3075" s="20"/>
      <c r="L3075"/>
      <c r="M3075"/>
      <c r="N3075"/>
      <c r="O3075"/>
    </row>
    <row r="3076" spans="10:15">
      <c r="J3076" s="20"/>
      <c r="K3076" s="20"/>
      <c r="L3076"/>
      <c r="M3076"/>
      <c r="N3076"/>
      <c r="O3076"/>
    </row>
    <row r="3077" spans="10:15">
      <c r="J3077" s="20"/>
      <c r="K3077" s="20"/>
      <c r="L3077"/>
      <c r="M3077"/>
      <c r="N3077"/>
      <c r="O3077"/>
    </row>
    <row r="3078" spans="10:15">
      <c r="J3078" s="20"/>
      <c r="K3078" s="20"/>
      <c r="L3078" s="35"/>
      <c r="M3078" s="35"/>
      <c r="N3078" s="35"/>
      <c r="O3078" s="35"/>
    </row>
    <row r="3079" spans="10:15">
      <c r="J3079" s="20"/>
      <c r="K3079" s="20"/>
      <c r="L3079"/>
      <c r="M3079"/>
      <c r="N3079"/>
      <c r="O3079"/>
    </row>
    <row r="3080" spans="10:15">
      <c r="J3080" s="20"/>
      <c r="K3080" s="20"/>
      <c r="L3080" s="35"/>
      <c r="M3080" s="35"/>
      <c r="N3080" s="35"/>
      <c r="O3080" s="35"/>
    </row>
    <row r="3081" spans="10:15">
      <c r="J3081" s="20"/>
      <c r="K3081" s="20"/>
      <c r="L3081" s="35"/>
      <c r="M3081" s="35"/>
      <c r="N3081" s="35"/>
      <c r="O3081" s="35"/>
    </row>
    <row r="3082" spans="10:15">
      <c r="J3082" s="20"/>
      <c r="K3082" s="20"/>
      <c r="L3082" s="35"/>
      <c r="M3082" s="35"/>
      <c r="N3082" s="35"/>
      <c r="O3082" s="35"/>
    </row>
    <row r="3083" spans="10:15">
      <c r="J3083" s="20"/>
      <c r="K3083" s="20"/>
      <c r="L3083"/>
      <c r="M3083"/>
      <c r="N3083"/>
      <c r="O3083"/>
    </row>
    <row r="3084" spans="10:15">
      <c r="J3084" s="20"/>
      <c r="K3084" s="20"/>
      <c r="L3084" s="35"/>
      <c r="M3084" s="35"/>
      <c r="N3084" s="35"/>
      <c r="O3084" s="35"/>
    </row>
    <row r="3085" spans="10:15">
      <c r="J3085" s="20"/>
      <c r="K3085" s="20"/>
      <c r="L3085"/>
      <c r="M3085"/>
      <c r="N3085"/>
      <c r="O3085"/>
    </row>
    <row r="3086" spans="10:15">
      <c r="J3086" s="20"/>
      <c r="K3086" s="20"/>
      <c r="L3086" s="35"/>
      <c r="M3086" s="35"/>
      <c r="N3086" s="35"/>
      <c r="O3086" s="35"/>
    </row>
    <row r="3087" spans="10:15">
      <c r="J3087" s="20"/>
      <c r="K3087" s="20"/>
      <c r="L3087"/>
      <c r="M3087"/>
      <c r="N3087"/>
      <c r="O3087"/>
    </row>
    <row r="3088" spans="10:15">
      <c r="J3088" s="20"/>
      <c r="K3088" s="20"/>
      <c r="L3088" s="35"/>
      <c r="M3088" s="35"/>
      <c r="N3088" s="35"/>
      <c r="O3088" s="35"/>
    </row>
    <row r="3089" spans="10:15">
      <c r="J3089" s="20"/>
      <c r="K3089" s="20"/>
      <c r="L3089"/>
      <c r="M3089"/>
      <c r="N3089"/>
      <c r="O3089"/>
    </row>
    <row r="3090" spans="10:15">
      <c r="J3090" s="20"/>
      <c r="K3090" s="20"/>
      <c r="L3090" s="35"/>
      <c r="M3090" s="35"/>
      <c r="N3090" s="35"/>
      <c r="O3090" s="35"/>
    </row>
    <row r="3091" spans="10:15">
      <c r="J3091" s="20"/>
      <c r="K3091" s="20"/>
      <c r="L3091"/>
      <c r="M3091"/>
      <c r="N3091"/>
      <c r="O3091"/>
    </row>
    <row r="3092" spans="10:15">
      <c r="J3092" s="20"/>
      <c r="K3092" s="20"/>
      <c r="L3092"/>
      <c r="M3092"/>
      <c r="N3092"/>
      <c r="O3092"/>
    </row>
    <row r="3093" spans="10:15">
      <c r="J3093" s="20"/>
      <c r="K3093" s="20"/>
      <c r="L3093" s="35"/>
      <c r="M3093" s="35"/>
      <c r="N3093" s="35"/>
      <c r="O3093" s="35"/>
    </row>
    <row r="3094" spans="10:15">
      <c r="J3094" s="20"/>
      <c r="K3094" s="20"/>
      <c r="L3094"/>
      <c r="M3094"/>
      <c r="N3094"/>
      <c r="O3094"/>
    </row>
    <row r="3095" spans="10:15">
      <c r="J3095" s="20"/>
      <c r="K3095" s="20"/>
      <c r="L3095" s="35"/>
      <c r="M3095" s="35"/>
      <c r="N3095" s="35"/>
      <c r="O3095" s="35"/>
    </row>
    <row r="3096" spans="10:15">
      <c r="J3096" s="20"/>
      <c r="K3096" s="20"/>
      <c r="L3096"/>
      <c r="M3096"/>
      <c r="N3096"/>
      <c r="O3096"/>
    </row>
    <row r="3097" spans="10:15">
      <c r="J3097" s="20"/>
      <c r="K3097" s="20"/>
      <c r="L3097"/>
      <c r="M3097"/>
      <c r="N3097"/>
      <c r="O3097"/>
    </row>
    <row r="3098" spans="10:15">
      <c r="J3098" s="20"/>
      <c r="K3098" s="20"/>
      <c r="L3098"/>
      <c r="M3098"/>
      <c r="N3098"/>
      <c r="O3098"/>
    </row>
    <row r="3099" spans="10:15">
      <c r="J3099" s="20"/>
      <c r="K3099" s="20"/>
      <c r="L3099"/>
      <c r="M3099"/>
      <c r="N3099"/>
      <c r="O3099"/>
    </row>
    <row r="3100" spans="10:15">
      <c r="J3100" s="20"/>
      <c r="K3100" s="20"/>
      <c r="L3100"/>
      <c r="M3100"/>
      <c r="N3100"/>
      <c r="O3100"/>
    </row>
    <row r="3101" spans="10:15">
      <c r="J3101" s="20"/>
      <c r="K3101" s="20"/>
      <c r="L3101"/>
      <c r="M3101"/>
      <c r="N3101"/>
      <c r="O3101"/>
    </row>
    <row r="3102" spans="10:15">
      <c r="J3102" s="20"/>
      <c r="K3102" s="20"/>
      <c r="L3102"/>
      <c r="M3102"/>
      <c r="N3102"/>
      <c r="O3102"/>
    </row>
    <row r="3103" spans="10:15">
      <c r="J3103" s="20"/>
      <c r="K3103" s="20"/>
      <c r="L3103" s="35"/>
      <c r="M3103" s="35"/>
      <c r="N3103" s="35"/>
      <c r="O3103" s="35"/>
    </row>
    <row r="3104" spans="10:15">
      <c r="J3104" s="20"/>
      <c r="K3104" s="20"/>
      <c r="L3104"/>
      <c r="M3104"/>
      <c r="N3104"/>
      <c r="O3104"/>
    </row>
    <row r="3105" spans="10:15">
      <c r="J3105" s="20"/>
      <c r="K3105" s="20"/>
      <c r="L3105" s="35"/>
      <c r="M3105" s="35"/>
      <c r="N3105" s="35"/>
      <c r="O3105" s="35"/>
    </row>
    <row r="3106" spans="10:15">
      <c r="J3106" s="20"/>
      <c r="K3106" s="20"/>
      <c r="L3106"/>
      <c r="M3106"/>
      <c r="N3106"/>
      <c r="O3106"/>
    </row>
    <row r="3107" spans="10:15">
      <c r="J3107" s="20"/>
      <c r="K3107" s="20"/>
      <c r="L3107"/>
      <c r="M3107"/>
      <c r="N3107"/>
      <c r="O3107"/>
    </row>
    <row r="3108" spans="10:15">
      <c r="J3108" s="20"/>
      <c r="K3108" s="20"/>
      <c r="L3108" s="35"/>
      <c r="M3108" s="35"/>
      <c r="N3108" s="35"/>
      <c r="O3108" s="35"/>
    </row>
    <row r="3109" spans="10:15">
      <c r="J3109" s="20"/>
      <c r="K3109" s="20"/>
      <c r="L3109"/>
      <c r="M3109"/>
      <c r="N3109"/>
      <c r="O3109"/>
    </row>
    <row r="3110" spans="10:15">
      <c r="J3110" s="20"/>
      <c r="K3110" s="20"/>
      <c r="L3110" s="35"/>
      <c r="M3110" s="35"/>
      <c r="N3110" s="35"/>
      <c r="O3110" s="35"/>
    </row>
    <row r="3111" spans="10:15">
      <c r="J3111" s="20"/>
      <c r="K3111" s="20"/>
      <c r="L3111"/>
      <c r="M3111"/>
      <c r="N3111"/>
      <c r="O3111"/>
    </row>
    <row r="3112" spans="10:15">
      <c r="J3112" s="20"/>
      <c r="K3112" s="20"/>
      <c r="L3112"/>
      <c r="M3112"/>
      <c r="N3112"/>
      <c r="O3112"/>
    </row>
    <row r="3113" spans="10:15">
      <c r="J3113" s="20"/>
      <c r="K3113" s="20"/>
      <c r="L3113"/>
      <c r="M3113"/>
      <c r="N3113"/>
      <c r="O3113"/>
    </row>
    <row r="3114" spans="10:15">
      <c r="J3114" s="20"/>
      <c r="K3114" s="20"/>
      <c r="L3114" s="35"/>
      <c r="M3114" s="35"/>
      <c r="N3114" s="35"/>
      <c r="O3114" s="35"/>
    </row>
    <row r="3115" spans="10:15">
      <c r="J3115" s="20"/>
      <c r="K3115" s="20"/>
      <c r="L3115"/>
      <c r="M3115"/>
      <c r="N3115"/>
      <c r="O3115"/>
    </row>
    <row r="3116" spans="10:15">
      <c r="J3116" s="20"/>
      <c r="K3116" s="20"/>
      <c r="L3116"/>
      <c r="M3116"/>
      <c r="N3116"/>
      <c r="O3116"/>
    </row>
    <row r="3117" spans="10:15">
      <c r="J3117" s="20"/>
      <c r="K3117" s="20"/>
      <c r="L3117"/>
      <c r="M3117"/>
      <c r="N3117"/>
      <c r="O3117"/>
    </row>
    <row r="3118" spans="10:15">
      <c r="J3118" s="20"/>
      <c r="K3118" s="20"/>
      <c r="L3118"/>
      <c r="M3118"/>
      <c r="N3118"/>
      <c r="O3118"/>
    </row>
    <row r="3119" spans="10:15">
      <c r="J3119" s="20"/>
      <c r="K3119" s="20"/>
      <c r="L3119" s="35"/>
      <c r="M3119" s="35"/>
      <c r="N3119" s="35"/>
      <c r="O3119" s="35"/>
    </row>
    <row r="3120" spans="10:15">
      <c r="J3120" s="20"/>
      <c r="K3120" s="20"/>
      <c r="L3120"/>
      <c r="M3120"/>
      <c r="N3120"/>
      <c r="O3120"/>
    </row>
    <row r="3121" spans="10:15">
      <c r="J3121" s="20"/>
      <c r="K3121" s="20"/>
      <c r="L3121" s="35"/>
      <c r="M3121" s="35"/>
      <c r="N3121" s="35"/>
      <c r="O3121" s="35"/>
    </row>
    <row r="3122" spans="10:15">
      <c r="J3122" s="20"/>
      <c r="K3122" s="20"/>
      <c r="L3122"/>
      <c r="M3122"/>
      <c r="N3122"/>
      <c r="O3122"/>
    </row>
    <row r="3123" spans="10:15">
      <c r="J3123" s="20"/>
      <c r="K3123" s="20"/>
      <c r="L3123" s="35"/>
      <c r="M3123" s="35"/>
      <c r="N3123" s="35"/>
      <c r="O3123" s="35"/>
    </row>
    <row r="3124" spans="10:15">
      <c r="J3124" s="20"/>
      <c r="K3124" s="20"/>
      <c r="L3124"/>
      <c r="M3124"/>
      <c r="N3124"/>
      <c r="O3124"/>
    </row>
    <row r="3125" spans="10:15">
      <c r="J3125" s="20"/>
      <c r="K3125" s="20"/>
      <c r="L3125"/>
      <c r="M3125"/>
      <c r="N3125"/>
      <c r="O3125"/>
    </row>
    <row r="3126" spans="10:15">
      <c r="J3126" s="20"/>
      <c r="K3126" s="20"/>
      <c r="L3126" s="35"/>
      <c r="M3126" s="35"/>
      <c r="N3126" s="35"/>
      <c r="O3126" s="35"/>
    </row>
    <row r="3127" spans="10:15">
      <c r="J3127" s="20"/>
      <c r="K3127" s="20"/>
      <c r="L3127"/>
      <c r="M3127"/>
      <c r="N3127"/>
      <c r="O3127"/>
    </row>
    <row r="3128" spans="10:15">
      <c r="J3128" s="20"/>
      <c r="K3128" s="20"/>
      <c r="L3128"/>
      <c r="M3128"/>
      <c r="N3128"/>
      <c r="O3128"/>
    </row>
    <row r="3129" spans="10:15">
      <c r="J3129" s="20"/>
      <c r="K3129" s="20"/>
      <c r="L3129"/>
      <c r="M3129"/>
      <c r="N3129"/>
      <c r="O3129"/>
    </row>
    <row r="3130" spans="10:15">
      <c r="J3130" s="20"/>
      <c r="K3130" s="20"/>
      <c r="L3130"/>
      <c r="M3130"/>
      <c r="N3130"/>
      <c r="O3130"/>
    </row>
    <row r="3131" spans="10:15">
      <c r="J3131" s="20"/>
      <c r="K3131" s="20"/>
      <c r="L3131" s="35"/>
      <c r="M3131" s="35"/>
      <c r="N3131" s="35"/>
      <c r="O3131" s="35"/>
    </row>
    <row r="3132" spans="10:15">
      <c r="J3132" s="20"/>
      <c r="K3132" s="20"/>
      <c r="L3132"/>
      <c r="M3132"/>
      <c r="N3132"/>
      <c r="O3132"/>
    </row>
    <row r="3133" spans="10:15">
      <c r="J3133" s="20"/>
      <c r="K3133" s="20"/>
      <c r="L3133"/>
      <c r="M3133"/>
      <c r="N3133"/>
      <c r="O3133"/>
    </row>
    <row r="3134" spans="10:15">
      <c r="J3134" s="20"/>
      <c r="K3134" s="20"/>
      <c r="L3134"/>
      <c r="M3134"/>
      <c r="N3134"/>
      <c r="O3134"/>
    </row>
    <row r="3135" spans="10:15">
      <c r="J3135" s="20"/>
      <c r="K3135" s="20"/>
      <c r="L3135"/>
      <c r="M3135"/>
      <c r="N3135"/>
      <c r="O3135"/>
    </row>
    <row r="3136" spans="10:15">
      <c r="J3136" s="20"/>
      <c r="K3136" s="20"/>
      <c r="L3136"/>
      <c r="M3136"/>
      <c r="N3136"/>
      <c r="O3136"/>
    </row>
    <row r="3137" spans="10:15">
      <c r="J3137" s="20"/>
      <c r="K3137" s="20"/>
      <c r="L3137" s="35"/>
      <c r="M3137" s="35"/>
      <c r="N3137" s="35"/>
      <c r="O3137" s="35"/>
    </row>
    <row r="3138" spans="10:15">
      <c r="J3138" s="20"/>
      <c r="K3138" s="20"/>
      <c r="L3138" s="35"/>
      <c r="M3138" s="35"/>
      <c r="N3138" s="35"/>
      <c r="O3138" s="35"/>
    </row>
    <row r="3139" spans="10:15">
      <c r="J3139" s="20"/>
      <c r="K3139" s="20"/>
      <c r="L3139"/>
      <c r="M3139"/>
      <c r="N3139"/>
      <c r="O3139"/>
    </row>
    <row r="3140" spans="10:15">
      <c r="J3140" s="20"/>
      <c r="K3140" s="20"/>
      <c r="L3140"/>
      <c r="M3140"/>
      <c r="N3140"/>
      <c r="O3140"/>
    </row>
    <row r="3141" spans="10:15">
      <c r="J3141" s="20"/>
      <c r="K3141" s="20"/>
      <c r="L3141"/>
      <c r="M3141"/>
      <c r="N3141"/>
      <c r="O3141"/>
    </row>
    <row r="3142" spans="10:15">
      <c r="J3142" s="20"/>
      <c r="K3142" s="20"/>
      <c r="L3142"/>
      <c r="M3142"/>
      <c r="N3142"/>
      <c r="O3142"/>
    </row>
    <row r="3143" spans="10:15">
      <c r="J3143" s="20"/>
      <c r="K3143" s="20"/>
      <c r="L3143"/>
      <c r="M3143"/>
      <c r="N3143"/>
      <c r="O3143"/>
    </row>
    <row r="3144" spans="10:15">
      <c r="J3144" s="20"/>
      <c r="K3144" s="20"/>
      <c r="L3144"/>
      <c r="M3144"/>
      <c r="N3144"/>
      <c r="O3144"/>
    </row>
    <row r="3145" spans="10:15">
      <c r="J3145" s="20"/>
      <c r="K3145" s="20"/>
      <c r="L3145"/>
      <c r="M3145"/>
      <c r="N3145"/>
      <c r="O3145"/>
    </row>
    <row r="3146" spans="10:15">
      <c r="J3146" s="20"/>
      <c r="K3146" s="20"/>
      <c r="L3146" s="35"/>
      <c r="M3146" s="35"/>
      <c r="N3146" s="35"/>
      <c r="O3146" s="35"/>
    </row>
    <row r="3147" spans="10:15">
      <c r="J3147" s="20"/>
      <c r="K3147" s="20"/>
      <c r="L3147"/>
      <c r="M3147"/>
      <c r="N3147"/>
      <c r="O3147"/>
    </row>
    <row r="3148" spans="10:15">
      <c r="J3148" s="20"/>
      <c r="K3148" s="20"/>
      <c r="L3148" s="35"/>
      <c r="M3148" s="35"/>
      <c r="N3148" s="35"/>
      <c r="O3148" s="35"/>
    </row>
    <row r="3149" spans="10:15">
      <c r="J3149" s="20"/>
      <c r="K3149" s="20"/>
      <c r="L3149"/>
      <c r="M3149"/>
      <c r="N3149"/>
      <c r="O3149"/>
    </row>
    <row r="3150" spans="10:15">
      <c r="J3150" s="20"/>
      <c r="K3150" s="20"/>
      <c r="L3150" s="35"/>
      <c r="M3150" s="35"/>
      <c r="N3150" s="35"/>
      <c r="O3150" s="35"/>
    </row>
    <row r="3151" spans="10:15">
      <c r="L3151"/>
      <c r="M3151"/>
      <c r="N3151"/>
      <c r="O3151"/>
    </row>
    <row r="3152" spans="10:15">
      <c r="L3152"/>
      <c r="M3152"/>
      <c r="N3152"/>
      <c r="O3152"/>
    </row>
    <row r="3153" spans="12:15">
      <c r="L3153"/>
      <c r="M3153"/>
      <c r="N3153"/>
      <c r="O3153"/>
    </row>
    <row r="3154" spans="12:15">
      <c r="L3154" s="35"/>
      <c r="M3154" s="35"/>
      <c r="N3154" s="35"/>
      <c r="O3154" s="35"/>
    </row>
    <row r="3155" spans="12:15">
      <c r="L3155"/>
      <c r="M3155"/>
      <c r="N3155"/>
      <c r="O3155"/>
    </row>
    <row r="3156" spans="12:15">
      <c r="L3156"/>
      <c r="M3156"/>
      <c r="N3156"/>
      <c r="O3156"/>
    </row>
    <row r="3157" spans="12:15">
      <c r="L3157"/>
      <c r="M3157"/>
      <c r="N3157"/>
      <c r="O3157"/>
    </row>
    <row r="3158" spans="12:15">
      <c r="L3158"/>
      <c r="M3158"/>
      <c r="N3158"/>
      <c r="O3158"/>
    </row>
    <row r="3159" spans="12:15">
      <c r="L3159" s="35"/>
      <c r="M3159" s="35"/>
      <c r="N3159" s="35"/>
      <c r="O3159" s="35"/>
    </row>
    <row r="3160" spans="12:15">
      <c r="L3160" s="35"/>
      <c r="M3160" s="35"/>
      <c r="N3160" s="35"/>
      <c r="O3160" s="35"/>
    </row>
    <row r="3161" spans="12:15">
      <c r="L3161"/>
      <c r="M3161"/>
      <c r="N3161"/>
      <c r="O3161"/>
    </row>
    <row r="3162" spans="12:15">
      <c r="L3162"/>
      <c r="M3162"/>
      <c r="N3162"/>
      <c r="O3162"/>
    </row>
    <row r="3163" spans="12:15">
      <c r="L3163"/>
      <c r="M3163"/>
      <c r="N3163"/>
      <c r="O3163"/>
    </row>
    <row r="3164" spans="12:15">
      <c r="L3164"/>
      <c r="M3164"/>
      <c r="N3164"/>
      <c r="O3164"/>
    </row>
    <row r="3165" spans="12:15">
      <c r="L3165"/>
      <c r="M3165"/>
      <c r="N3165"/>
      <c r="O3165"/>
    </row>
    <row r="3166" spans="12:15">
      <c r="L3166"/>
      <c r="M3166"/>
      <c r="N3166"/>
      <c r="O3166"/>
    </row>
    <row r="3167" spans="12:15">
      <c r="L3167" s="35"/>
      <c r="M3167" s="35"/>
      <c r="N3167" s="35"/>
      <c r="O3167" s="35"/>
    </row>
    <row r="3168" spans="12:15">
      <c r="L3168"/>
      <c r="M3168"/>
      <c r="N3168"/>
      <c r="O3168"/>
    </row>
    <row r="3169" spans="12:15">
      <c r="L3169"/>
      <c r="M3169"/>
      <c r="N3169"/>
      <c r="O3169"/>
    </row>
    <row r="3170" spans="12:15">
      <c r="L3170"/>
      <c r="M3170"/>
      <c r="N3170"/>
      <c r="O3170"/>
    </row>
    <row r="3171" spans="12:15">
      <c r="L3171" s="35"/>
      <c r="M3171" s="35"/>
      <c r="N3171" s="35"/>
      <c r="O3171" s="35"/>
    </row>
    <row r="3172" spans="12:15">
      <c r="L3172"/>
      <c r="M3172"/>
      <c r="N3172"/>
      <c r="O3172"/>
    </row>
    <row r="3173" spans="12:15">
      <c r="L3173"/>
      <c r="M3173"/>
      <c r="N3173"/>
      <c r="O3173"/>
    </row>
    <row r="3174" spans="12:15">
      <c r="L3174" s="35"/>
      <c r="M3174" s="35"/>
      <c r="N3174" s="35"/>
      <c r="O3174" s="35"/>
    </row>
    <row r="3175" spans="12:15">
      <c r="L3175"/>
      <c r="M3175"/>
      <c r="N3175"/>
      <c r="O3175"/>
    </row>
    <row r="3176" spans="12:15">
      <c r="L3176"/>
      <c r="M3176"/>
      <c r="N3176"/>
      <c r="O3176"/>
    </row>
    <row r="3177" spans="12:15">
      <c r="L3177" s="35"/>
      <c r="M3177" s="35"/>
      <c r="N3177" s="35"/>
      <c r="O3177" s="35"/>
    </row>
  </sheetData>
  <phoneticPr fontId="38" type="noConversion"/>
  <hyperlinks>
    <hyperlink ref="A1" location="METRYKA!A1" display="METRYKA" xr:uid="{4098C54D-1A1D-4701-A834-A40C3731A3AF}"/>
  </hyperlinks>
  <pageMargins left="0.7" right="0.7" top="0.75" bottom="0.75" header="0.3" footer="0.3"/>
  <pageSetup paperSize="9" orientation="portrait"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Arkusz6"/>
  <dimension ref="A1:O31"/>
  <sheetViews>
    <sheetView zoomScale="85" zoomScaleNormal="85" workbookViewId="0">
      <selection activeCell="M13" sqref="M13"/>
    </sheetView>
  </sheetViews>
  <sheetFormatPr defaultRowHeight="15"/>
  <cols>
    <col min="1" max="1" width="80.7109375" style="2" customWidth="1"/>
    <col min="2" max="2" width="7.7109375" style="4" customWidth="1"/>
    <col min="3" max="3" width="16.7109375" style="2" customWidth="1"/>
    <col min="4" max="5" width="50.7109375" style="67" customWidth="1"/>
    <col min="6" max="8" width="8.7109375" style="5" customWidth="1"/>
    <col min="9" max="9" width="8.7109375" style="6" customWidth="1"/>
    <col min="10" max="10" width="8.7109375" style="128" customWidth="1"/>
    <col min="11" max="11" width="8.7109375" style="1" customWidth="1"/>
    <col min="12" max="15" width="22.7109375" customWidth="1"/>
  </cols>
  <sheetData>
    <row r="1" spans="1:15" s="8" customFormat="1" ht="23.25">
      <c r="A1" s="152" t="s">
        <v>3642</v>
      </c>
      <c r="B1" s="180"/>
      <c r="C1" s="138" t="str">
        <f>MID(A3,2,FIND("#",SUBSTITUTE(A3,"/","#",LEN(A3)-LEN(SUBSTITUTE(A3,"/",""))),1)-2)</f>
        <v>IE004PL</v>
      </c>
      <c r="D1" s="125"/>
      <c r="E1" s="125"/>
      <c r="F1" s="83"/>
      <c r="G1" s="83"/>
      <c r="H1" s="83"/>
      <c r="I1" s="177"/>
      <c r="J1" s="125"/>
      <c r="K1" s="87"/>
    </row>
    <row r="2" spans="1:15" s="8" customFormat="1" ht="30">
      <c r="A2" s="85" t="s">
        <v>1355</v>
      </c>
      <c r="B2" s="85" t="s">
        <v>5040</v>
      </c>
      <c r="C2" s="85" t="s">
        <v>5359</v>
      </c>
      <c r="D2" s="85" t="s">
        <v>5591</v>
      </c>
      <c r="E2" s="85" t="s">
        <v>5592</v>
      </c>
      <c r="F2" s="85" t="s">
        <v>1</v>
      </c>
      <c r="G2" s="85" t="s">
        <v>2</v>
      </c>
      <c r="H2" s="85" t="s">
        <v>3</v>
      </c>
      <c r="I2" s="85" t="s">
        <v>4</v>
      </c>
      <c r="J2" s="85" t="s">
        <v>5</v>
      </c>
      <c r="K2" s="85" t="s">
        <v>4322</v>
      </c>
      <c r="L2" s="85" t="s">
        <v>5360</v>
      </c>
      <c r="M2" s="85" t="s">
        <v>5358</v>
      </c>
      <c r="N2" s="85" t="s">
        <v>5357</v>
      </c>
      <c r="O2" s="85" t="s">
        <v>5590</v>
      </c>
    </row>
    <row r="3" spans="1:15">
      <c r="A3" s="124" t="s">
        <v>1412</v>
      </c>
      <c r="B3" s="79">
        <v>1</v>
      </c>
      <c r="C3" s="79" t="str">
        <f>IF(ISBLANK(VLOOKUP(T_IE004PL[[#This Row],[Ścieżka Xpath]],ALL!$C:E,COLUMN(C$2),0)),"",VLOOKUP(T_IE004PL[[#This Row],[Ścieżka Xpath]],ALL!$C:E,COLUMN(C$2),0))</f>
        <v>-</v>
      </c>
      <c r="D3" s="74" t="str">
        <f>IF(ISBLANK(VLOOKUP(T_IE004PL[[#This Row],[Ścieżka Xpath]],ALL!$C:F,COLUMN(D$2),0)),"",VLOOKUP(T_IE004PL[[#This Row],[Ścieżka Xpath]],ALL!$C:F,COLUMN(D$2),0))</f>
        <v/>
      </c>
      <c r="E3" s="74" t="str">
        <f>IF(ISBLANK(VLOOKUP(T_IE004PL[[#This Row],[Ścieżka Xpath]],ALL!$C:G,COLUMN(E$2),0)),"",VLOOKUP(T_IE004PL[[#This Row],[Ścieżka Xpath]],ALL!$C:G,COLUMN(E$2),0))</f>
        <v/>
      </c>
      <c r="F3" s="73">
        <f>IF(ISBLANK(VLOOKUP(T_IE004PL[[#This Row],[Ścieżka Xpath]],ALL!$C:H,COLUMN(F$2),0)),"",VLOOKUP(T_IE004PL[[#This Row],[Ścieżka Xpath]],ALL!$C:H,COLUMN(F$2),0))</f>
        <v>1</v>
      </c>
      <c r="G3" s="73" t="str">
        <f>IF(ISBLANK(VLOOKUP(T_IE004PL[[#This Row],[Ścieżka Xpath]],ALL!$C:I,COLUMN(G$2),0)),"",VLOOKUP(T_IE004PL[[#This Row],[Ścieżka Xpath]],ALL!$C:I,COLUMN(G$2),0))</f>
        <v>R</v>
      </c>
      <c r="H3" s="73" t="str">
        <f>IF(ISBLANK(VLOOKUP(T_IE004PL[[#This Row],[Ścieżka Xpath]],ALL!$C:J,COLUMN(H$2),0)),"",VLOOKUP(T_IE004PL[[#This Row],[Ścieżka Xpath]],ALL!$C:J,COLUMN(H$2),0))</f>
        <v/>
      </c>
      <c r="I3" s="140" t="str">
        <f>IF(ISBLANK(VLOOKUP(T_IE004PL[[#This Row],[Ścieżka Xpath]],ALL!$C:K,COLUMN(I$2),0)),"",VLOOKUP(T_IE004PL[[#This Row],[Ścieżka Xpath]],ALL!$C:K,COLUMN(I$2),0))</f>
        <v/>
      </c>
      <c r="J3" s="24" t="str">
        <f>IF(ISBLANK(VLOOKUP(T_IE004PL[[#This Row],[Ścieżka Xpath]],ALL!$C:L,COLUMN(J$2),0)),"",VLOOKUP(T_IE004PL[[#This Row],[Ścieżka Xpath]],ALL!$C:L,COLUMN(J$2),0))</f>
        <v/>
      </c>
      <c r="K3" s="73" t="str">
        <f>IF(ISBLANK(VLOOKUP(T_IE004PL[[#This Row],[Ścieżka Xpath]],ALL!$C:N,COLUMN(K$2),0)),"",VLOOKUP(T_IE004PL[[#This Row],[Ścieżka Xpath]],ALL!$C:N,COLUMN(K$2),0))</f>
        <v/>
      </c>
      <c r="L3" s="79" t="str">
        <f>IF(ISBLANK(VLOOKUP(T_IE004PL[[#This Row],[Ścieżka Xpath]],ALL!$C:O,COLUMN(L$2),0)),"",VLOOKUP(T_IE004PL[[#This Row],[Ścieżka Xpath]],ALL!$C:O,COLUMN(L$2),0))</f>
        <v/>
      </c>
      <c r="M3" s="79" t="str">
        <f>IF(ISBLANK(VLOOKUP(T_IE004PL[[#This Row],[Ścieżka Xpath]],ALL!$C:P,COLUMN(M$2),0)),"",VLOOKUP(T_IE004PL[[#This Row],[Ścieżka Xpath]],ALL!$C:P,COLUMN(M$2),0))</f>
        <v/>
      </c>
      <c r="N3" s="79" t="str">
        <f>IF(ISBLANK(VLOOKUP(T_IE004PL[[#This Row],[Ścieżka Xpath]],ALL!$C:Q,COLUMN(N$2),0)),"",VLOOKUP(T_IE004PL[[#This Row],[Ścieżka Xpath]],ALL!$C:Q,COLUMN(N$2),0))</f>
        <v/>
      </c>
      <c r="O3" s="79" t="str">
        <f>IF(ISBLANK(VLOOKUP(T_IE004PL[[#This Row],[Ścieżka Xpath]],ALL!$C:Q,COLUMN(O$2),0)),"",VLOOKUP(T_IE004PL[[#This Row],[Ścieżka Xpath]],ALL!$C:Q,COLUMN(O$2),0))</f>
        <v/>
      </c>
    </row>
    <row r="4" spans="1:15">
      <c r="A4" s="86" t="s">
        <v>1413</v>
      </c>
      <c r="B4" s="26">
        <v>2</v>
      </c>
      <c r="C4" s="26" t="str">
        <f>IF(ISBLANK(VLOOKUP(T_IE004PL[[#This Row],[Ścieżka Xpath]],ALL!$C:E,COLUMN(C$2),0)),"",VLOOKUP(T_IE004PL[[#This Row],[Ścieżka Xpath]],ALL!$C:E,COLUMN(C$2),0))</f>
        <v>-</v>
      </c>
      <c r="D4" s="71" t="str">
        <f>IF(ISBLANK(VLOOKUP(T_IE004PL[[#This Row],[Ścieżka Xpath]],ALL!$C:F,COLUMN(D$2),0)),"",VLOOKUP(T_IE004PL[[#This Row],[Ścieżka Xpath]],ALL!$C:F,COLUMN(D$2),0))</f>
        <v>Numer fazy systemu NCTS2 PLUS. Dla fazy 6 - "NCTS6".</v>
      </c>
      <c r="E4" s="71" t="str">
        <f>IF(ISBLANK(VLOOKUP(T_IE004PL[[#This Row],[Ścieżka Xpath]],ALL!$C:G,COLUMN(E$2),0)),"",VLOOKUP(T_IE004PL[[#This Row],[Ścieżka Xpath]],ALL!$C:G,COLUMN(E$2),0))</f>
        <v>NCTS phase number. For Phase6 - "NCTS6".</v>
      </c>
      <c r="F4" s="26" t="str">
        <f>IF(ISBLANK(VLOOKUP(T_IE004PL[[#This Row],[Ścieżka Xpath]],ALL!$C:H,COLUMN(F$2),0)),"",VLOOKUP(T_IE004PL[[#This Row],[Ścieżka Xpath]],ALL!$C:H,COLUMN(F$2),0))</f>
        <v/>
      </c>
      <c r="G4" s="26" t="str">
        <f>IF(ISBLANK(VLOOKUP(T_IE004PL[[#This Row],[Ścieżka Xpath]],ALL!$C:I,COLUMN(G$2),0)),"",VLOOKUP(T_IE004PL[[#This Row],[Ścieżka Xpath]],ALL!$C:I,COLUMN(G$2),0))</f>
        <v>O</v>
      </c>
      <c r="H4" s="26" t="str">
        <f>IF(ISBLANK(VLOOKUP(T_IE004PL[[#This Row],[Ścieżka Xpath]],ALL!$C:J,COLUMN(H$2),0)),"",VLOOKUP(T_IE004PL[[#This Row],[Ścieżka Xpath]],ALL!$C:J,COLUMN(H$2),0))</f>
        <v/>
      </c>
      <c r="I4" s="137" t="str">
        <f>IF(ISBLANK(VLOOKUP(T_IE004PL[[#This Row],[Ścieżka Xpath]],ALL!$C:K,COLUMN(I$2),0)),"",VLOOKUP(T_IE004PL[[#This Row],[Ścieżka Xpath]],ALL!$C:K,COLUMN(I$2),0))</f>
        <v/>
      </c>
      <c r="J4" s="137" t="str">
        <f>IF(ISBLANK(VLOOKUP(T_IE004PL[[#This Row],[Ścieżka Xpath]],ALL!$C:L,COLUMN(J$2),0)),"",VLOOKUP(T_IE004PL[[#This Row],[Ścieżka Xpath]],ALL!$C:L,COLUMN(J$2),0))</f>
        <v/>
      </c>
      <c r="K4" s="72" t="str">
        <f>IF(ISBLANK(VLOOKUP(T_IE004PL[[#This Row],[Ścieżka Xpath]],ALL!$C:N,COLUMN(K$2),0)),"",VLOOKUP(T_IE004PL[[#This Row],[Ścieżka Xpath]],ALL!$C:N,COLUMN(K$2),0))</f>
        <v/>
      </c>
      <c r="L4" s="57" t="str">
        <f>IF(ISBLANK(VLOOKUP(T_IE004PL[[#This Row],[Ścieżka Xpath]],ALL!$C:O,COLUMN(L$2),0)),"",VLOOKUP(T_IE004PL[[#This Row],[Ścieżka Xpath]],ALL!$C:O,COLUMN(L$2),0))</f>
        <v/>
      </c>
      <c r="M4" s="57" t="str">
        <f>IF(ISBLANK(VLOOKUP(T_IE004PL[[#This Row],[Ścieżka Xpath]],ALL!$C:P,COLUMN(M$2),0)),"",VLOOKUP(T_IE004PL[[#This Row],[Ścieżka Xpath]],ALL!$C:P,COLUMN(M$2),0))</f>
        <v/>
      </c>
      <c r="N4" s="57" t="str">
        <f>IF(ISBLANK(VLOOKUP(T_IE004PL[[#This Row],[Ścieżka Xpath]],ALL!$C:Q,COLUMN(N$2),0)),"",VLOOKUP(T_IE004PL[[#This Row],[Ścieżka Xpath]],ALL!$C:Q,COLUMN(N$2),0))</f>
        <v/>
      </c>
      <c r="O4" s="57" t="str">
        <f>IF(ISBLANK(VLOOKUP(T_IE004PL[[#This Row],[Ścieżka Xpath]],ALL!$C:Q,COLUMN(O$2),0)),"",VLOOKUP(T_IE004PL[[#This Row],[Ścieżka Xpath]],ALL!$C:Q,COLUMN(O$2),0))</f>
        <v/>
      </c>
    </row>
    <row r="5" spans="1:15" ht="45">
      <c r="A5" s="86" t="s">
        <v>1414</v>
      </c>
      <c r="B5" s="26">
        <v>3</v>
      </c>
      <c r="C5" s="26" t="str">
        <f>IF(ISBLANK(VLOOKUP(T_IE004PL[[#This Row],[Ścieżka Xpath]],ALL!$C:E,COLUMN(C$2),0)),"",VLOOKUP(T_IE004PL[[#This Row],[Ścieżka Xpath]],ALL!$C:E,COLUMN(C$2),0))</f>
        <v>-</v>
      </c>
      <c r="D5" s="71" t="str">
        <f>IF(ISBLANK(VLOOKUP(T_IE004PL[[#This Row],[Ścieżka Xpath]],ALL!$C:F,COLUMN(D$2),0)),"",VLOOKUP(T_IE004PL[[#This Row],[Ścieżka Xpath]],ALL!$C:F,COLUMN(D$2),0))</f>
        <v>Identyfikator nadawcy komunikatu. W kierunku do NCTS2PLUS - numer identyfikacyjny Podmiotu. W kiedunku z NCTS2PLUS: "NTA.PL"</v>
      </c>
      <c r="E5" s="71" t="str">
        <f>IF(ISBLANK(VLOOKUP(T_IE004PL[[#This Row],[Ścieżka Xpath]],ALL!$C:G,COLUMN(E$2),0)),"",VLOOKUP(T_IE004PL[[#This Row],[Ścieżka Xpath]],ALL!$C:G,COLUMN(E$2),0))</f>
        <v>Sender's identification. In direction to NCTS2PLUS - sending EO's identificationNumber, otherwise "NTA.PL".</v>
      </c>
      <c r="F5" s="26" t="str">
        <f>IF(ISBLANK(VLOOKUP(T_IE004PL[[#This Row],[Ścieżka Xpath]],ALL!$C:H,COLUMN(F$2),0)),"",VLOOKUP(T_IE004PL[[#This Row],[Ścieżka Xpath]],ALL!$C:H,COLUMN(F$2),0))</f>
        <v/>
      </c>
      <c r="G5" s="26" t="str">
        <f>IF(ISBLANK(VLOOKUP(T_IE004PL[[#This Row],[Ścieżka Xpath]],ALL!$C:I,COLUMN(G$2),0)),"",VLOOKUP(T_IE004PL[[#This Row],[Ścieżka Xpath]],ALL!$C:I,COLUMN(G$2),0))</f>
        <v>R</v>
      </c>
      <c r="H5" s="26" t="str">
        <f>IF(ISBLANK(VLOOKUP(T_IE004PL[[#This Row],[Ścieżka Xpath]],ALL!$C:J,COLUMN(H$2),0)),"",VLOOKUP(T_IE004PL[[#This Row],[Ścieżka Xpath]],ALL!$C:J,COLUMN(H$2),0))</f>
        <v>an..35</v>
      </c>
      <c r="I5" s="137" t="str">
        <f>IF(ISBLANK(VLOOKUP(T_IE004PL[[#This Row],[Ścieżka Xpath]],ALL!$C:K,COLUMN(I$2),0)),"",VLOOKUP(T_IE004PL[[#This Row],[Ścieżka Xpath]],ALL!$C:K,COLUMN(I$2),0))</f>
        <v/>
      </c>
      <c r="J5" s="137" t="str">
        <f>IF(ISBLANK(VLOOKUP(T_IE004PL[[#This Row],[Ścieżka Xpath]],ALL!$C:L,COLUMN(J$2),0)),"",VLOOKUP(T_IE004PL[[#This Row],[Ścieżka Xpath]],ALL!$C:L,COLUMN(J$2),0))</f>
        <v/>
      </c>
      <c r="K5" s="72" t="str">
        <f>IF(ISBLANK(VLOOKUP(T_IE004PL[[#This Row],[Ścieżka Xpath]],ALL!$C:N,COLUMN(K$2),0)),"",VLOOKUP(T_IE004PL[[#This Row],[Ścieżka Xpath]],ALL!$C:N,COLUMN(K$2),0))</f>
        <v/>
      </c>
      <c r="L5" s="57" t="str">
        <f>IF(ISBLANK(VLOOKUP(T_IE004PL[[#This Row],[Ścieżka Xpath]],ALL!$C:O,COLUMN(L$2),0)),"",VLOOKUP(T_IE004PL[[#This Row],[Ścieżka Xpath]],ALL!$C:O,COLUMN(L$2),0))</f>
        <v/>
      </c>
      <c r="M5" s="57" t="str">
        <f>IF(ISBLANK(VLOOKUP(T_IE004PL[[#This Row],[Ścieżka Xpath]],ALL!$C:P,COLUMN(M$2),0)),"",VLOOKUP(T_IE004PL[[#This Row],[Ścieżka Xpath]],ALL!$C:P,COLUMN(M$2),0))</f>
        <v/>
      </c>
      <c r="N5" s="57" t="str">
        <f>IF(ISBLANK(VLOOKUP(T_IE004PL[[#This Row],[Ścieżka Xpath]],ALL!$C:Q,COLUMN(N$2),0)),"",VLOOKUP(T_IE004PL[[#This Row],[Ścieżka Xpath]],ALL!$C:Q,COLUMN(N$2),0))</f>
        <v/>
      </c>
      <c r="O5" s="57" t="str">
        <f>IF(ISBLANK(VLOOKUP(T_IE004PL[[#This Row],[Ścieżka Xpath]],ALL!$C:Q,COLUMN(O$2),0)),"",VLOOKUP(T_IE004PL[[#This Row],[Ścieżka Xpath]],ALL!$C:Q,COLUMN(O$2),0))</f>
        <v/>
      </c>
    </row>
    <row r="6" spans="1:15" ht="45">
      <c r="A6" s="86" t="s">
        <v>1415</v>
      </c>
      <c r="B6" s="26">
        <v>4</v>
      </c>
      <c r="C6" s="26" t="str">
        <f>IF(ISBLANK(VLOOKUP(T_IE004PL[[#This Row],[Ścieżka Xpath]],ALL!$C:E,COLUMN(C$2),0)),"",VLOOKUP(T_IE004PL[[#This Row],[Ścieżka Xpath]],ALL!$C:E,COLUMN(C$2),0))</f>
        <v>-</v>
      </c>
      <c r="D6" s="71" t="str">
        <f>IF(ISBLANK(VLOOKUP(T_IE004PL[[#This Row],[Ścieżka Xpath]],ALL!$C:F,COLUMN(D$2),0)),"",VLOOKUP(T_IE004PL[[#This Row],[Ścieżka Xpath]],ALL!$C:F,COLUMN(D$2),0))</f>
        <v>Identyfikator odbiorcy komunikatu. W kierunku do NCTS2PLUS - "NTA.PL". W kierunku od NCTS2PLUS - numer identyfikacyjny Podmiotu.</v>
      </c>
      <c r="E6" s="71" t="str">
        <f>IF(ISBLANK(VLOOKUP(T_IE004PL[[#This Row],[Ścieżka Xpath]],ALL!$C:G,COLUMN(E$2),0)),"",VLOOKUP(T_IE004PL[[#This Row],[Ścieżka Xpath]],ALL!$C:G,COLUMN(E$2),0))</f>
        <v>Recipient's identification. In direction to NCTS2PLUS - "NTA.PL", otherwise recieiving EO's identificationNumber.</v>
      </c>
      <c r="F6" s="26" t="str">
        <f>IF(ISBLANK(VLOOKUP(T_IE004PL[[#This Row],[Ścieżka Xpath]],ALL!$C:H,COLUMN(F$2),0)),"",VLOOKUP(T_IE004PL[[#This Row],[Ścieżka Xpath]],ALL!$C:H,COLUMN(F$2),0))</f>
        <v/>
      </c>
      <c r="G6" s="26" t="str">
        <f>IF(ISBLANK(VLOOKUP(T_IE004PL[[#This Row],[Ścieżka Xpath]],ALL!$C:I,COLUMN(G$2),0)),"",VLOOKUP(T_IE004PL[[#This Row],[Ścieżka Xpath]],ALL!$C:I,COLUMN(G$2),0))</f>
        <v>R</v>
      </c>
      <c r="H6" s="26" t="str">
        <f>IF(ISBLANK(VLOOKUP(T_IE004PL[[#This Row],[Ścieżka Xpath]],ALL!$C:J,COLUMN(H$2),0)),"",VLOOKUP(T_IE004PL[[#This Row],[Ścieżka Xpath]],ALL!$C:J,COLUMN(H$2),0))</f>
        <v>an..35</v>
      </c>
      <c r="I6" s="137" t="str">
        <f>IF(ISBLANK(VLOOKUP(T_IE004PL[[#This Row],[Ścieżka Xpath]],ALL!$C:K,COLUMN(I$2),0)),"",VLOOKUP(T_IE004PL[[#This Row],[Ścieżka Xpath]],ALL!$C:K,COLUMN(I$2),0))</f>
        <v/>
      </c>
      <c r="J6" s="137" t="str">
        <f>IF(ISBLANK(VLOOKUP(T_IE004PL[[#This Row],[Ścieżka Xpath]],ALL!$C:L,COLUMN(J$2),0)),"",VLOOKUP(T_IE004PL[[#This Row],[Ścieżka Xpath]],ALL!$C:L,COLUMN(J$2),0))</f>
        <v/>
      </c>
      <c r="K6" s="72" t="str">
        <f>IF(ISBLANK(VLOOKUP(T_IE004PL[[#This Row],[Ścieżka Xpath]],ALL!$C:N,COLUMN(K$2),0)),"",VLOOKUP(T_IE004PL[[#This Row],[Ścieżka Xpath]],ALL!$C:N,COLUMN(K$2),0))</f>
        <v/>
      </c>
      <c r="L6" s="57" t="str">
        <f>IF(ISBLANK(VLOOKUP(T_IE004PL[[#This Row],[Ścieżka Xpath]],ALL!$C:O,COLUMN(L$2),0)),"",VLOOKUP(T_IE004PL[[#This Row],[Ścieżka Xpath]],ALL!$C:O,COLUMN(L$2),0))</f>
        <v/>
      </c>
      <c r="M6" s="57" t="str">
        <f>IF(ISBLANK(VLOOKUP(T_IE004PL[[#This Row],[Ścieżka Xpath]],ALL!$C:P,COLUMN(M$2),0)),"",VLOOKUP(T_IE004PL[[#This Row],[Ścieżka Xpath]],ALL!$C:P,COLUMN(M$2),0))</f>
        <v/>
      </c>
      <c r="N6" s="57" t="str">
        <f>IF(ISBLANK(VLOOKUP(T_IE004PL[[#This Row],[Ścieżka Xpath]],ALL!$C:Q,COLUMN(N$2),0)),"",VLOOKUP(T_IE004PL[[#This Row],[Ścieżka Xpath]],ALL!$C:Q,COLUMN(N$2),0))</f>
        <v/>
      </c>
      <c r="O6" s="57" t="str">
        <f>IF(ISBLANK(VLOOKUP(T_IE004PL[[#This Row],[Ścieżka Xpath]],ALL!$C:Q,COLUMN(O$2),0)),"",VLOOKUP(T_IE004PL[[#This Row],[Ścieżka Xpath]],ALL!$C:Q,COLUMN(O$2),0))</f>
        <v/>
      </c>
    </row>
    <row r="7" spans="1:15" ht="30">
      <c r="A7" s="86" t="s">
        <v>1416</v>
      </c>
      <c r="B7" s="26">
        <v>5</v>
      </c>
      <c r="C7" s="26" t="str">
        <f>IF(ISBLANK(VLOOKUP(T_IE004PL[[#This Row],[Ścieżka Xpath]],ALL!$C:E,COLUMN(C$2),0)),"",VLOOKUP(T_IE004PL[[#This Row],[Ścieżka Xpath]],ALL!$C:E,COLUMN(C$2),0))</f>
        <v>-</v>
      </c>
      <c r="D7" s="71" t="str">
        <f>IF(ISBLANK(VLOOKUP(T_IE004PL[[#This Row],[Ścieżka Xpath]],ALL!$C:F,COLUMN(D$2),0)),"",VLOOKUP(T_IE004PL[[#This Row],[Ścieżka Xpath]],ALL!$C:F,COLUMN(D$2),0))</f>
        <v>Data i czas utworzenia komunikatu (wg strefy czasowej CET).</v>
      </c>
      <c r="E7" s="71" t="str">
        <f>IF(ISBLANK(VLOOKUP(T_IE004PL[[#This Row],[Ścieżka Xpath]],ALL!$C:G,COLUMN(E$2),0)),"",VLOOKUP(T_IE004PL[[#This Row],[Ścieżka Xpath]],ALL!$C:G,COLUMN(E$2),0))</f>
        <v>Date and time of message preparation (in CET timezone).</v>
      </c>
      <c r="F7" s="26" t="str">
        <f>IF(ISBLANK(VLOOKUP(T_IE004PL[[#This Row],[Ścieżka Xpath]],ALL!$C:H,COLUMN(F$2),0)),"",VLOOKUP(T_IE004PL[[#This Row],[Ścieżka Xpath]],ALL!$C:H,COLUMN(F$2),0))</f>
        <v/>
      </c>
      <c r="G7" s="26" t="str">
        <f>IF(ISBLANK(VLOOKUP(T_IE004PL[[#This Row],[Ścieżka Xpath]],ALL!$C:I,COLUMN(G$2),0)),"",VLOOKUP(T_IE004PL[[#This Row],[Ścieżka Xpath]],ALL!$C:I,COLUMN(G$2),0))</f>
        <v>R</v>
      </c>
      <c r="H7" s="26" t="str">
        <f>IF(ISBLANK(VLOOKUP(T_IE004PL[[#This Row],[Ścieżka Xpath]],ALL!$C:J,COLUMN(H$2),0)),"",VLOOKUP(T_IE004PL[[#This Row],[Ścieżka Xpath]],ALL!$C:J,COLUMN(H$2),0))</f>
        <v>an19</v>
      </c>
      <c r="I7" s="137" t="str">
        <f>IF(ISBLANK(VLOOKUP(T_IE004PL[[#This Row],[Ścieżka Xpath]],ALL!$C:K,COLUMN(I$2),0)),"",VLOOKUP(T_IE004PL[[#This Row],[Ścieżka Xpath]],ALL!$C:K,COLUMN(I$2),0))</f>
        <v/>
      </c>
      <c r="J7" s="137" t="str">
        <f>IF(ISBLANK(VLOOKUP(T_IE004PL[[#This Row],[Ścieżka Xpath]],ALL!$C:L,COLUMN(J$2),0)),"",VLOOKUP(T_IE004PL[[#This Row],[Ścieżka Xpath]],ALL!$C:L,COLUMN(J$2),0))</f>
        <v>G0002</v>
      </c>
      <c r="K7" s="72" t="str">
        <f>IF(ISBLANK(VLOOKUP(T_IE004PL[[#This Row],[Ścieżka Xpath]],ALL!$C:N,COLUMN(K$2),0)),"",VLOOKUP(T_IE004PL[[#This Row],[Ścieżka Xpath]],ALL!$C:N,COLUMN(K$2),0))</f>
        <v/>
      </c>
      <c r="L7" s="57" t="str">
        <f>IF(ISBLANK(VLOOKUP(T_IE004PL[[#This Row],[Ścieżka Xpath]],ALL!$C:O,COLUMN(L$2),0)),"",VLOOKUP(T_IE004PL[[#This Row],[Ścieżka Xpath]],ALL!$C:O,COLUMN(L$2),0))</f>
        <v/>
      </c>
      <c r="M7" s="57" t="str">
        <f>IF(ISBLANK(VLOOKUP(T_IE004PL[[#This Row],[Ścieżka Xpath]],ALL!$C:P,COLUMN(M$2),0)),"",VLOOKUP(T_IE004PL[[#This Row],[Ścieżka Xpath]],ALL!$C:P,COLUMN(M$2),0))</f>
        <v/>
      </c>
      <c r="N7" s="57" t="str">
        <f>IF(ISBLANK(VLOOKUP(T_IE004PL[[#This Row],[Ścieżka Xpath]],ALL!$C:Q,COLUMN(N$2),0)),"",VLOOKUP(T_IE004PL[[#This Row],[Ścieżka Xpath]],ALL!$C:Q,COLUMN(N$2),0))</f>
        <v/>
      </c>
      <c r="O7" s="57" t="str">
        <f>IF(ISBLANK(VLOOKUP(T_IE004PL[[#This Row],[Ścieżka Xpath]],ALL!$C:Q,COLUMN(O$2),0)),"",VLOOKUP(T_IE004PL[[#This Row],[Ścieżka Xpath]],ALL!$C:Q,COLUMN(O$2),0))</f>
        <v/>
      </c>
    </row>
    <row r="8" spans="1:15">
      <c r="A8" s="86" t="s">
        <v>1417</v>
      </c>
      <c r="B8" s="26">
        <v>6</v>
      </c>
      <c r="C8" s="26" t="str">
        <f>IF(ISBLANK(VLOOKUP(T_IE004PL[[#This Row],[Ścieżka Xpath]],ALL!$C:E,COLUMN(C$2),0)),"",VLOOKUP(T_IE004PL[[#This Row],[Ścieżka Xpath]],ALL!$C:E,COLUMN(C$2),0))</f>
        <v>-</v>
      </c>
      <c r="D8" s="71" t="str">
        <f>IF(ISBLANK(VLOOKUP(T_IE004PL[[#This Row],[Ścieżka Xpath]],ALL!$C:F,COLUMN(D$2),0)),"",VLOOKUP(T_IE004PL[[#This Row],[Ścieżka Xpath]],ALL!$C:F,COLUMN(D$2),0))</f>
        <v>Identyfikator (numer własny) komunikatu.</v>
      </c>
      <c r="E8" s="71" t="str">
        <f>IF(ISBLANK(VLOOKUP(T_IE004PL[[#This Row],[Ścieżka Xpath]],ALL!$C:G,COLUMN(E$2),0)),"",VLOOKUP(T_IE004PL[[#This Row],[Ścieżka Xpath]],ALL!$C:G,COLUMN(E$2),0))</f>
        <v>Message identification.</v>
      </c>
      <c r="F8" s="26" t="str">
        <f>IF(ISBLANK(VLOOKUP(T_IE004PL[[#This Row],[Ścieżka Xpath]],ALL!$C:H,COLUMN(F$2),0)),"",VLOOKUP(T_IE004PL[[#This Row],[Ścieżka Xpath]],ALL!$C:H,COLUMN(F$2),0))</f>
        <v/>
      </c>
      <c r="G8" s="26" t="str">
        <f>IF(ISBLANK(VLOOKUP(T_IE004PL[[#This Row],[Ścieżka Xpath]],ALL!$C:I,COLUMN(G$2),0)),"",VLOOKUP(T_IE004PL[[#This Row],[Ścieżka Xpath]],ALL!$C:I,COLUMN(G$2),0))</f>
        <v>R</v>
      </c>
      <c r="H8" s="26" t="str">
        <f>IF(ISBLANK(VLOOKUP(T_IE004PL[[#This Row],[Ścieżka Xpath]],ALL!$C:J,COLUMN(H$2),0)),"",VLOOKUP(T_IE004PL[[#This Row],[Ścieżka Xpath]],ALL!$C:J,COLUMN(H$2),0))</f>
        <v>an..35</v>
      </c>
      <c r="I8" s="137" t="str">
        <f>IF(ISBLANK(VLOOKUP(T_IE004PL[[#This Row],[Ścieżka Xpath]],ALL!$C:K,COLUMN(I$2),0)),"",VLOOKUP(T_IE004PL[[#This Row],[Ścieżka Xpath]],ALL!$C:K,COLUMN(I$2),0))</f>
        <v/>
      </c>
      <c r="J8" s="137" t="str">
        <f>IF(ISBLANK(VLOOKUP(T_IE004PL[[#This Row],[Ścieżka Xpath]],ALL!$C:L,COLUMN(J$2),0)),"",VLOOKUP(T_IE004PL[[#This Row],[Ścieżka Xpath]],ALL!$C:L,COLUMN(J$2),0))</f>
        <v>RP50</v>
      </c>
      <c r="K8" s="72" t="str">
        <f>IF(ISBLANK(VLOOKUP(T_IE004PL[[#This Row],[Ścieżka Xpath]],ALL!$C:N,COLUMN(K$2),0)),"",VLOOKUP(T_IE004PL[[#This Row],[Ścieżka Xpath]],ALL!$C:N,COLUMN(K$2),0))</f>
        <v/>
      </c>
      <c r="L8" s="57" t="str">
        <f>IF(ISBLANK(VLOOKUP(T_IE004PL[[#This Row],[Ścieżka Xpath]],ALL!$C:O,COLUMN(L$2),0)),"",VLOOKUP(T_IE004PL[[#This Row],[Ścieżka Xpath]],ALL!$C:O,COLUMN(L$2),0))</f>
        <v/>
      </c>
      <c r="M8" s="57" t="str">
        <f>IF(ISBLANK(VLOOKUP(T_IE004PL[[#This Row],[Ścieżka Xpath]],ALL!$C:P,COLUMN(M$2),0)),"",VLOOKUP(T_IE004PL[[#This Row],[Ścieżka Xpath]],ALL!$C:P,COLUMN(M$2),0))</f>
        <v/>
      </c>
      <c r="N8" s="57" t="str">
        <f>IF(ISBLANK(VLOOKUP(T_IE004PL[[#This Row],[Ścieżka Xpath]],ALL!$C:Q,COLUMN(N$2),0)),"",VLOOKUP(T_IE004PL[[#This Row],[Ścieżka Xpath]],ALL!$C:Q,COLUMN(N$2),0))</f>
        <v/>
      </c>
      <c r="O8" s="57" t="str">
        <f>IF(ISBLANK(VLOOKUP(T_IE004PL[[#This Row],[Ścieżka Xpath]],ALL!$C:Q,COLUMN(O$2),0)),"",VLOOKUP(T_IE004PL[[#This Row],[Ścieżka Xpath]],ALL!$C:Q,COLUMN(O$2),0))</f>
        <v/>
      </c>
    </row>
    <row r="9" spans="1:15">
      <c r="A9" s="86" t="s">
        <v>1418</v>
      </c>
      <c r="B9" s="26">
        <v>7</v>
      </c>
      <c r="C9" s="26" t="str">
        <f>IF(ISBLANK(VLOOKUP(T_IE004PL[[#This Row],[Ścieżka Xpath]],ALL!$C:E,COLUMN(C$2),0)),"",VLOOKUP(T_IE004PL[[#This Row],[Ścieżka Xpath]],ALL!$C:E,COLUMN(C$2),0))</f>
        <v>-</v>
      </c>
      <c r="D9" s="71" t="str">
        <f>IF(ISBLANK(VLOOKUP(T_IE004PL[[#This Row],[Ścieżka Xpath]],ALL!$C:F,COLUMN(D$2),0)),"",VLOOKUP(T_IE004PL[[#This Row],[Ścieżka Xpath]],ALL!$C:F,COLUMN(D$2),0))</f>
        <v>Typ komunikatu.</v>
      </c>
      <c r="E9" s="71" t="str">
        <f>IF(ISBLANK(VLOOKUP(T_IE004PL[[#This Row],[Ścieżka Xpath]],ALL!$C:G,COLUMN(E$2),0)),"",VLOOKUP(T_IE004PL[[#This Row],[Ścieżka Xpath]],ALL!$C:G,COLUMN(E$2),0))</f>
        <v>Messaage type.</v>
      </c>
      <c r="F9" s="26" t="str">
        <f>IF(ISBLANK(VLOOKUP(T_IE004PL[[#This Row],[Ścieżka Xpath]],ALL!$C:H,COLUMN(F$2),0)),"",VLOOKUP(T_IE004PL[[#This Row],[Ścieżka Xpath]],ALL!$C:H,COLUMN(F$2),0))</f>
        <v/>
      </c>
      <c r="G9" s="26" t="str">
        <f>IF(ISBLANK(VLOOKUP(T_IE004PL[[#This Row],[Ścieżka Xpath]],ALL!$C:I,COLUMN(G$2),0)),"",VLOOKUP(T_IE004PL[[#This Row],[Ścieżka Xpath]],ALL!$C:I,COLUMN(G$2),0))</f>
        <v>R</v>
      </c>
      <c r="H9" s="26" t="str">
        <f>IF(ISBLANK(VLOOKUP(T_IE004PL[[#This Row],[Ścieżka Xpath]],ALL!$C:J,COLUMN(H$2),0)),"",VLOOKUP(T_IE004PL[[#This Row],[Ścieżka Xpath]],ALL!$C:J,COLUMN(H$2),0))</f>
        <v>an6</v>
      </c>
      <c r="I9" s="137" t="str">
        <f>IF(ISBLANK(VLOOKUP(T_IE004PL[[#This Row],[Ścieżka Xpath]],ALL!$C:K,COLUMN(I$2),0)),"",VLOOKUP(T_IE004PL[[#This Row],[Ścieżka Xpath]],ALL!$C:K,COLUMN(I$2),0))</f>
        <v>CL060</v>
      </c>
      <c r="J9" s="137" t="str">
        <f>IF(ISBLANK(VLOOKUP(T_IE004PL[[#This Row],[Ścieżka Xpath]],ALL!$C:L,COLUMN(J$2),0)),"",VLOOKUP(T_IE004PL[[#This Row],[Ścieżka Xpath]],ALL!$C:L,COLUMN(J$2),0))</f>
        <v/>
      </c>
      <c r="K9" s="72" t="str">
        <f>IF(ISBLANK(VLOOKUP(T_IE004PL[[#This Row],[Ścieżka Xpath]],ALL!$C:N,COLUMN(K$2),0)),"",VLOOKUP(T_IE004PL[[#This Row],[Ścieżka Xpath]],ALL!$C:N,COLUMN(K$2),0))</f>
        <v/>
      </c>
      <c r="L9" s="57" t="str">
        <f>IF(ISBLANK(VLOOKUP(T_IE004PL[[#This Row],[Ścieżka Xpath]],ALL!$C:O,COLUMN(L$2),0)),"",VLOOKUP(T_IE004PL[[#This Row],[Ścieżka Xpath]],ALL!$C:O,COLUMN(L$2),0))</f>
        <v/>
      </c>
      <c r="M9" s="57" t="str">
        <f>IF(ISBLANK(VLOOKUP(T_IE004PL[[#This Row],[Ścieżka Xpath]],ALL!$C:P,COLUMN(M$2),0)),"",VLOOKUP(T_IE004PL[[#This Row],[Ścieżka Xpath]],ALL!$C:P,COLUMN(M$2),0))</f>
        <v/>
      </c>
      <c r="N9" s="57" t="str">
        <f>IF(ISBLANK(VLOOKUP(T_IE004PL[[#This Row],[Ścieżka Xpath]],ALL!$C:Q,COLUMN(N$2),0)),"",VLOOKUP(T_IE004PL[[#This Row],[Ścieżka Xpath]],ALL!$C:Q,COLUMN(N$2),0))</f>
        <v/>
      </c>
      <c r="O9" s="57" t="str">
        <f>IF(ISBLANK(VLOOKUP(T_IE004PL[[#This Row],[Ścieżka Xpath]],ALL!$C:Q,COLUMN(O$2),0)),"",VLOOKUP(T_IE004PL[[#This Row],[Ścieżka Xpath]],ALL!$C:Q,COLUMN(O$2),0))</f>
        <v/>
      </c>
    </row>
    <row r="10" spans="1:15" ht="30">
      <c r="A10" s="86" t="s">
        <v>1419</v>
      </c>
      <c r="B10" s="26">
        <v>8</v>
      </c>
      <c r="C10" s="26" t="str">
        <f>IF(ISBLANK(VLOOKUP(T_IE004PL[[#This Row],[Ścieżka Xpath]],ALL!$C:E,COLUMN(C$2),0)),"",VLOOKUP(T_IE004PL[[#This Row],[Ścieżka Xpath]],ALL!$C:E,COLUMN(C$2),0))</f>
        <v>-</v>
      </c>
      <c r="D10" s="71" t="str">
        <f>IF(ISBLANK(VLOOKUP(T_IE004PL[[#This Row],[Ścieżka Xpath]],ALL!$C:F,COLUMN(D$2),0)),"",VLOOKUP(T_IE004PL[[#This Row],[Ścieżka Xpath]],ALL!$C:F,COLUMN(D$2),0))</f>
        <v>Identyfikator komunikatu IEA13, którego dotyczy komunikat IE004.</v>
      </c>
      <c r="E10" s="71" t="str">
        <f>IF(ISBLANK(VLOOKUP(T_IE004PL[[#This Row],[Ścieżka Xpath]],ALL!$C:G,COLUMN(E$2),0)),"",VLOOKUP(T_IE004PL[[#This Row],[Ścieżka Xpath]],ALL!$C:G,COLUMN(E$2),0))</f>
        <v>Message identifier of IEA13 to which IE004 corresponds.</v>
      </c>
      <c r="F10" s="26" t="str">
        <f>IF(ISBLANK(VLOOKUP(T_IE004PL[[#This Row],[Ścieżka Xpath]],ALL!$C:H,COLUMN(F$2),0)),"",VLOOKUP(T_IE004PL[[#This Row],[Ścieżka Xpath]],ALL!$C:H,COLUMN(F$2),0))</f>
        <v/>
      </c>
      <c r="G10" s="26" t="str">
        <f>IF(ISBLANK(VLOOKUP(T_IE004PL[[#This Row],[Ścieżka Xpath]],ALL!$C:I,COLUMN(G$2),0)),"",VLOOKUP(T_IE004PL[[#This Row],[Ścieżka Xpath]],ALL!$C:I,COLUMN(G$2),0))</f>
        <v>D</v>
      </c>
      <c r="H10" s="26" t="str">
        <f>IF(ISBLANK(VLOOKUP(T_IE004PL[[#This Row],[Ścieżka Xpath]],ALL!$C:J,COLUMN(H$2),0)),"",VLOOKUP(T_IE004PL[[#This Row],[Ścieżka Xpath]],ALL!$C:J,COLUMN(H$2),0))</f>
        <v>an..35</v>
      </c>
      <c r="I10" s="137" t="str">
        <f>IF(ISBLANK(VLOOKUP(T_IE004PL[[#This Row],[Ścieżka Xpath]],ALL!$C:K,COLUMN(I$2),0)),"",VLOOKUP(T_IE004PL[[#This Row],[Ścieżka Xpath]],ALL!$C:K,COLUMN(I$2),0))</f>
        <v/>
      </c>
      <c r="J10" s="137" t="str">
        <f>IF(ISBLANK(VLOOKUP(T_IE004PL[[#This Row],[Ścieżka Xpath]],ALL!$C:L,COLUMN(J$2),0)),"",VLOOKUP(T_IE004PL[[#This Row],[Ścieżka Xpath]],ALL!$C:L,COLUMN(J$2),0))</f>
        <v>C0511; R0008</v>
      </c>
      <c r="K10" s="72" t="str">
        <f>IF(ISBLANK(VLOOKUP(T_IE004PL[[#This Row],[Ścieżka Xpath]],ALL!$C:N,COLUMN(K$2),0)),"",VLOOKUP(T_IE004PL[[#This Row],[Ścieżka Xpath]],ALL!$C:N,COLUMN(K$2),0))</f>
        <v/>
      </c>
      <c r="L10" s="57" t="str">
        <f>IF(ISBLANK(VLOOKUP(T_IE004PL[[#This Row],[Ścieżka Xpath]],ALL!$C:O,COLUMN(L$2),0)),"",VLOOKUP(T_IE004PL[[#This Row],[Ścieżka Xpath]],ALL!$C:O,COLUMN(L$2),0))</f>
        <v/>
      </c>
      <c r="M10" s="57" t="str">
        <f>IF(ISBLANK(VLOOKUP(T_IE004PL[[#This Row],[Ścieżka Xpath]],ALL!$C:P,COLUMN(M$2),0)),"",VLOOKUP(T_IE004PL[[#This Row],[Ścieżka Xpath]],ALL!$C:P,COLUMN(M$2),0))</f>
        <v/>
      </c>
      <c r="N10" s="57" t="str">
        <f>IF(ISBLANK(VLOOKUP(T_IE004PL[[#This Row],[Ścieżka Xpath]],ALL!$C:Q,COLUMN(N$2),0)),"",VLOOKUP(T_IE004PL[[#This Row],[Ścieżka Xpath]],ALL!$C:Q,COLUMN(N$2),0))</f>
        <v/>
      </c>
      <c r="O10" s="57" t="str">
        <f>IF(ISBLANK(VLOOKUP(T_IE004PL[[#This Row],[Ścieżka Xpath]],ALL!$C:Q,COLUMN(O$2),0)),"",VLOOKUP(T_IE004PL[[#This Row],[Ścieżka Xpath]],ALL!$C:Q,COLUMN(O$2),0))</f>
        <v/>
      </c>
    </row>
    <row r="11" spans="1:15">
      <c r="A11" s="124" t="s">
        <v>1420</v>
      </c>
      <c r="B11" s="79">
        <v>9</v>
      </c>
      <c r="C11" s="79" t="str">
        <f>IF(ISBLANK(VLOOKUP(T_IE004PL[[#This Row],[Ścieżka Xpath]],ALL!$C:E,COLUMN(C$2),0)),"",VLOOKUP(T_IE004PL[[#This Row],[Ścieżka Xpath]],ALL!$C:E,COLUMN(C$2),0))</f>
        <v>-</v>
      </c>
      <c r="D11" s="74" t="str">
        <f>IF(ISBLANK(VLOOKUP(T_IE004PL[[#This Row],[Ścieżka Xpath]],ALL!$C:F,COLUMN(D$2),0)),"",VLOOKUP(T_IE004PL[[#This Row],[Ścieżka Xpath]],ALL!$C:F,COLUMN(D$2),0))</f>
        <v>Dane zgłoszenia tranzytowego</v>
      </c>
      <c r="E11" s="74" t="str">
        <f>IF(ISBLANK(VLOOKUP(T_IE004PL[[#This Row],[Ścieżka Xpath]],ALL!$C:G,COLUMN(E$2),0)),"",VLOOKUP(T_IE004PL[[#This Row],[Ścieżka Xpath]],ALL!$C:G,COLUMN(E$2),0))</f>
        <v>Transit declaration data.</v>
      </c>
      <c r="F11" s="73">
        <f>IF(ISBLANK(VLOOKUP(T_IE004PL[[#This Row],[Ścieżka Xpath]],ALL!$C:H,COLUMN(F$2),0)),"",VLOOKUP(T_IE004PL[[#This Row],[Ścieżka Xpath]],ALL!$C:H,COLUMN(F$2),0))</f>
        <v>1</v>
      </c>
      <c r="G11" s="73" t="str">
        <f>IF(ISBLANK(VLOOKUP(T_IE004PL[[#This Row],[Ścieżka Xpath]],ALL!$C:I,COLUMN(G$2),0)),"",VLOOKUP(T_IE004PL[[#This Row],[Ścieżka Xpath]],ALL!$C:I,COLUMN(G$2),0))</f>
        <v>R</v>
      </c>
      <c r="H11" s="73" t="str">
        <f>IF(ISBLANK(VLOOKUP(T_IE004PL[[#This Row],[Ścieżka Xpath]],ALL!$C:J,COLUMN(H$2),0)),"",VLOOKUP(T_IE004PL[[#This Row],[Ścieżka Xpath]],ALL!$C:J,COLUMN(H$2),0))</f>
        <v/>
      </c>
      <c r="I11" s="76" t="str">
        <f>IF(ISBLANK(VLOOKUP(T_IE004PL[[#This Row],[Ścieżka Xpath]],ALL!$C:K,COLUMN(I$2),0)),"",VLOOKUP(T_IE004PL[[#This Row],[Ścieżka Xpath]],ALL!$C:K,COLUMN(I$2),0))</f>
        <v/>
      </c>
      <c r="J11" s="24" t="str">
        <f>IF(ISBLANK(VLOOKUP(T_IE004PL[[#This Row],[Ścieżka Xpath]],ALL!$C:L,COLUMN(J$2),0)),"",VLOOKUP(T_IE004PL[[#This Row],[Ścieżka Xpath]],ALL!$C:L,COLUMN(J$2),0))</f>
        <v/>
      </c>
      <c r="K11" s="75" t="str">
        <f>IF(ISBLANK(VLOOKUP(T_IE004PL[[#This Row],[Ścieżka Xpath]],ALL!$C:N,COLUMN(K$2),0)),"",VLOOKUP(T_IE004PL[[#This Row],[Ścieżka Xpath]],ALL!$C:N,COLUMN(K$2),0))</f>
        <v/>
      </c>
      <c r="L11" s="69" t="str">
        <f>IF(ISBLANK(VLOOKUP(T_IE004PL[[#This Row],[Ścieżka Xpath]],ALL!$C:O,COLUMN(L$2),0)),"",VLOOKUP(T_IE004PL[[#This Row],[Ścieżka Xpath]],ALL!$C:O,COLUMN(L$2),0))</f>
        <v/>
      </c>
      <c r="M11" s="69" t="str">
        <f>IF(ISBLANK(VLOOKUP(T_IE004PL[[#This Row],[Ścieżka Xpath]],ALL!$C:P,COLUMN(M$2),0)),"",VLOOKUP(T_IE004PL[[#This Row],[Ścieżka Xpath]],ALL!$C:P,COLUMN(M$2),0))</f>
        <v/>
      </c>
      <c r="N11" s="69" t="str">
        <f>IF(ISBLANK(VLOOKUP(T_IE004PL[[#This Row],[Ścieżka Xpath]],ALL!$C:Q,COLUMN(N$2),0)),"",VLOOKUP(T_IE004PL[[#This Row],[Ścieżka Xpath]],ALL!$C:Q,COLUMN(N$2),0))</f>
        <v/>
      </c>
      <c r="O11" s="69" t="str">
        <f>IF(ISBLANK(VLOOKUP(T_IE004PL[[#This Row],[Ścieżka Xpath]],ALL!$C:Q,COLUMN(O$2),0)),"",VLOOKUP(T_IE004PL[[#This Row],[Ścieżka Xpath]],ALL!$C:Q,COLUMN(O$2),0))</f>
        <v/>
      </c>
    </row>
    <row r="12" spans="1:15">
      <c r="A12" s="86" t="s">
        <v>1421</v>
      </c>
      <c r="B12" s="26">
        <v>10</v>
      </c>
      <c r="C12" s="26" t="str">
        <f>IF(ISBLANK(VLOOKUP(T_IE004PL[[#This Row],[Ścieżka Xpath]],ALL!$C:E,COLUMN(C$2),0)),"",VLOOKUP(T_IE004PL[[#This Row],[Ścieżka Xpath]],ALL!$C:E,COLUMN(C$2),0))</f>
        <v>12 09 001 000</v>
      </c>
      <c r="D12" s="71" t="str">
        <f>IF(ISBLANK(VLOOKUP(T_IE004PL[[#This Row],[Ścieżka Xpath]],ALL!$C:F,COLUMN(D$2),0)),"",VLOOKUP(T_IE004PL[[#This Row],[Ścieżka Xpath]],ALL!$C:F,COLUMN(D$2),0))</f>
        <v>Lokalny numer ewidencyjny zgłoszenia.</v>
      </c>
      <c r="E12" s="71" t="str">
        <f>IF(ISBLANK(VLOOKUP(T_IE004PL[[#This Row],[Ścieżka Xpath]],ALL!$C:G,COLUMN(E$2),0)),"",VLOOKUP(T_IE004PL[[#This Row],[Ścieżka Xpath]],ALL!$C:G,COLUMN(E$2),0))</f>
        <v>Local reference number.</v>
      </c>
      <c r="F12" s="77" t="str">
        <f>IF(ISBLANK(VLOOKUP(T_IE004PL[[#This Row],[Ścieżka Xpath]],ALL!$C:H,COLUMN(F$2),0)),"",VLOOKUP(T_IE004PL[[#This Row],[Ścieżka Xpath]],ALL!$C:H,COLUMN(F$2),0))</f>
        <v/>
      </c>
      <c r="G12" s="26" t="str">
        <f>IF(ISBLANK(VLOOKUP(T_IE004PL[[#This Row],[Ścieżka Xpath]],ALL!$C:I,COLUMN(G$2),0)),"",VLOOKUP(T_IE004PL[[#This Row],[Ścieżka Xpath]],ALL!$C:I,COLUMN(G$2),0))</f>
        <v>D</v>
      </c>
      <c r="H12" s="26" t="str">
        <f>IF(ISBLANK(VLOOKUP(T_IE004PL[[#This Row],[Ścieżka Xpath]],ALL!$C:J,COLUMN(H$2),0)),"",VLOOKUP(T_IE004PL[[#This Row],[Ścieżka Xpath]],ALL!$C:J,COLUMN(H$2),0))</f>
        <v>an..22</v>
      </c>
      <c r="I12" s="78" t="str">
        <f>IF(ISBLANK(VLOOKUP(T_IE004PL[[#This Row],[Ścieżka Xpath]],ALL!$C:K,COLUMN(I$2),0)),"",VLOOKUP(T_IE004PL[[#This Row],[Ścieżka Xpath]],ALL!$C:K,COLUMN(I$2),0))</f>
        <v/>
      </c>
      <c r="J12" s="137" t="str">
        <f>IF(ISBLANK(VLOOKUP(T_IE004PL[[#This Row],[Ścieżka Xpath]],ALL!$C:L,COLUMN(J$2),0)),"",VLOOKUP(T_IE004PL[[#This Row],[Ścieżka Xpath]],ALL!$C:L,COLUMN(J$2),0))</f>
        <v>C0467</v>
      </c>
      <c r="K12" s="72" t="str">
        <f>IF(ISBLANK(VLOOKUP(T_IE004PL[[#This Row],[Ścieżka Xpath]],ALL!$C:N,COLUMN(K$2),0)),"",VLOOKUP(T_IE004PL[[#This Row],[Ścieżka Xpath]],ALL!$C:N,COLUMN(K$2),0))</f>
        <v/>
      </c>
      <c r="L12" s="57" t="str">
        <f>IF(ISBLANK(VLOOKUP(T_IE004PL[[#This Row],[Ścieżka Xpath]],ALL!$C:O,COLUMN(L$2),0)),"",VLOOKUP(T_IE004PL[[#This Row],[Ścieżka Xpath]],ALL!$C:O,COLUMN(L$2),0))</f>
        <v/>
      </c>
      <c r="M12" s="57" t="str">
        <f>IF(ISBLANK(VLOOKUP(T_IE004PL[[#This Row],[Ścieżka Xpath]],ALL!$C:P,COLUMN(M$2),0)),"",VLOOKUP(T_IE004PL[[#This Row],[Ścieżka Xpath]],ALL!$C:P,COLUMN(M$2),0))</f>
        <v/>
      </c>
      <c r="N12" s="57" t="str">
        <f>IF(ISBLANK(VLOOKUP(T_IE004PL[[#This Row],[Ścieżka Xpath]],ALL!$C:Q,COLUMN(N$2),0)),"",VLOOKUP(T_IE004PL[[#This Row],[Ścieżka Xpath]],ALL!$C:Q,COLUMN(N$2),0))</f>
        <v/>
      </c>
      <c r="O12" s="57" t="str">
        <f>IF(ISBLANK(VLOOKUP(T_IE004PL[[#This Row],[Ścieżka Xpath]],ALL!$C:Q,COLUMN(O$2),0)),"",VLOOKUP(T_IE004PL[[#This Row],[Ścieżka Xpath]],ALL!$C:Q,COLUMN(O$2),0))</f>
        <v/>
      </c>
    </row>
    <row r="13" spans="1:15" ht="30">
      <c r="A13" s="86" t="s">
        <v>1422</v>
      </c>
      <c r="B13" s="26">
        <v>11</v>
      </c>
      <c r="C13" s="26" t="str">
        <f>IF(ISBLANK(VLOOKUP(T_IE004PL[[#This Row],[Ścieżka Xpath]],ALL!$C:E,COLUMN(C$2),0)),"",VLOOKUP(T_IE004PL[[#This Row],[Ścieżka Xpath]],ALL!$C:E,COLUMN(C$2),0))</f>
        <v>-</v>
      </c>
      <c r="D13" s="71" t="str">
        <f>IF(ISBLANK(VLOOKUP(T_IE004PL[[#This Row],[Ścieżka Xpath]],ALL!$C:F,COLUMN(D$2),0)),"",VLOOKUP(T_IE004PL[[#This Row],[Ścieżka Xpath]],ALL!$C:F,COLUMN(D$2),0))</f>
        <v>Numer ewidencyjny zgłoszenia</v>
      </c>
      <c r="E13" s="71" t="str">
        <f>IF(ISBLANK(VLOOKUP(T_IE004PL[[#This Row],[Ścieżka Xpath]],ALL!$C:G,COLUMN(E$2),0)),"",VLOOKUP(T_IE004PL[[#This Row],[Ścieżka Xpath]],ALL!$C:G,COLUMN(E$2),0))</f>
        <v>Movement reference number.</v>
      </c>
      <c r="F13" s="77" t="str">
        <f>IF(ISBLANK(VLOOKUP(T_IE004PL[[#This Row],[Ścieżka Xpath]],ALL!$C:H,COLUMN(F$2),0)),"",VLOOKUP(T_IE004PL[[#This Row],[Ścieżka Xpath]],ALL!$C:H,COLUMN(F$2),0))</f>
        <v/>
      </c>
      <c r="G13" s="70" t="str">
        <f>IF(ISBLANK(VLOOKUP(T_IE004PL[[#This Row],[Ścieżka Xpath]],ALL!$C:I,COLUMN(G$2),0)),"",VLOOKUP(T_IE004PL[[#This Row],[Ścieżka Xpath]],ALL!$C:I,COLUMN(G$2),0))</f>
        <v>D</v>
      </c>
      <c r="H13" s="70" t="str">
        <f>IF(ISBLANK(VLOOKUP(T_IE004PL[[#This Row],[Ścieżka Xpath]],ALL!$C:J,COLUMN(H$2),0)),"",VLOOKUP(T_IE004PL[[#This Row],[Ścieżka Xpath]],ALL!$C:J,COLUMN(H$2),0))</f>
        <v>an18</v>
      </c>
      <c r="I13" s="78" t="str">
        <f>IF(ISBLANK(VLOOKUP(T_IE004PL[[#This Row],[Ścieżka Xpath]],ALL!$C:K,COLUMN(I$2),0)),"",VLOOKUP(T_IE004PL[[#This Row],[Ścieżka Xpath]],ALL!$C:K,COLUMN(I$2),0))</f>
        <v/>
      </c>
      <c r="J13" s="137" t="str">
        <f>IF(ISBLANK(VLOOKUP(T_IE004PL[[#This Row],[Ścieżka Xpath]],ALL!$C:L,COLUMN(J$2),0)),"",VLOOKUP(T_IE004PL[[#This Row],[Ścieżka Xpath]],ALL!$C:L,COLUMN(J$2),0))</f>
        <v>C0467; G0002</v>
      </c>
      <c r="K13" s="72" t="str">
        <f>IF(ISBLANK(VLOOKUP(T_IE004PL[[#This Row],[Ścieżka Xpath]],ALL!$C:N,COLUMN(K$2),0)),"",VLOOKUP(T_IE004PL[[#This Row],[Ścieżka Xpath]],ALL!$C:N,COLUMN(K$2),0))</f>
        <v/>
      </c>
      <c r="L13" s="57" t="str">
        <f>IF(ISBLANK(VLOOKUP(T_IE004PL[[#This Row],[Ścieżka Xpath]],ALL!$C:O,COLUMN(L$2),0)),"",VLOOKUP(T_IE004PL[[#This Row],[Ścieżka Xpath]],ALL!$C:O,COLUMN(L$2),0))</f>
        <v/>
      </c>
      <c r="M13" s="57" t="str">
        <f>IF(ISBLANK(VLOOKUP(T_IE004PL[[#This Row],[Ścieżka Xpath]],ALL!$C:P,COLUMN(M$2),0)),"",VLOOKUP(T_IE004PL[[#This Row],[Ścieżka Xpath]],ALL!$C:P,COLUMN(M$2),0))</f>
        <v/>
      </c>
      <c r="N13" s="57" t="str">
        <f>IF(ISBLANK(VLOOKUP(T_IE004PL[[#This Row],[Ścieżka Xpath]],ALL!$C:Q,COLUMN(N$2),0)),"",VLOOKUP(T_IE004PL[[#This Row],[Ścieżka Xpath]],ALL!$C:Q,COLUMN(N$2),0))</f>
        <v/>
      </c>
      <c r="O13" s="57" t="str">
        <f>IF(ISBLANK(VLOOKUP(T_IE004PL[[#This Row],[Ścieżka Xpath]],ALL!$C:Q,COLUMN(O$2),0)),"",VLOOKUP(T_IE004PL[[#This Row],[Ścieżka Xpath]],ALL!$C:Q,COLUMN(O$2),0))</f>
        <v/>
      </c>
    </row>
    <row r="14" spans="1:15" ht="30">
      <c r="A14" s="86" t="s">
        <v>1423</v>
      </c>
      <c r="B14" s="26">
        <v>12</v>
      </c>
      <c r="C14" s="26" t="str">
        <f>IF(ISBLANK(VLOOKUP(T_IE004PL[[#This Row],[Ścieżka Xpath]],ALL!$C:E,COLUMN(C$2),0)),"",VLOOKUP(T_IE004PL[[#This Row],[Ścieżka Xpath]],ALL!$C:E,COLUMN(C$2),0))</f>
        <v>-</v>
      </c>
      <c r="D14" s="71" t="str">
        <f>IF(ISBLANK(VLOOKUP(T_IE004PL[[#This Row],[Ścieżka Xpath]],ALL!$C:F,COLUMN(D$2),0)),"",VLOOKUP(T_IE004PL[[#This Row],[Ścieżka Xpath]],ALL!$C:F,COLUMN(D$2),0))</f>
        <v>Data i czas przesłania sprostowania (wg strefy czasowej CET).</v>
      </c>
      <c r="E14" s="71" t="str">
        <f>IF(ISBLANK(VLOOKUP(T_IE004PL[[#This Row],[Ścieżka Xpath]],ALL!$C:G,COLUMN(E$2),0)),"",VLOOKUP(T_IE004PL[[#This Row],[Ścieżka Xpath]],ALL!$C:G,COLUMN(E$2),0))</f>
        <v>Amendment submission date and time (in CET timezone).</v>
      </c>
      <c r="F14" s="77" t="str">
        <f>IF(ISBLANK(VLOOKUP(T_IE004PL[[#This Row],[Ścieżka Xpath]],ALL!$C:H,COLUMN(F$2),0)),"",VLOOKUP(T_IE004PL[[#This Row],[Ścieżka Xpath]],ALL!$C:H,COLUMN(F$2),0))</f>
        <v/>
      </c>
      <c r="G14" s="70" t="str">
        <f>IF(ISBLANK(VLOOKUP(T_IE004PL[[#This Row],[Ścieżka Xpath]],ALL!$C:I,COLUMN(G$2),0)),"",VLOOKUP(T_IE004PL[[#This Row],[Ścieżka Xpath]],ALL!$C:I,COLUMN(G$2),0))</f>
        <v>R</v>
      </c>
      <c r="H14" s="70" t="str">
        <f>IF(ISBLANK(VLOOKUP(T_IE004PL[[#This Row],[Ścieżka Xpath]],ALL!$C:J,COLUMN(H$2),0)),"",VLOOKUP(T_IE004PL[[#This Row],[Ścieżka Xpath]],ALL!$C:J,COLUMN(H$2),0))</f>
        <v>an19</v>
      </c>
      <c r="I14" s="78" t="str">
        <f>IF(ISBLANK(VLOOKUP(T_IE004PL[[#This Row],[Ścieżka Xpath]],ALL!$C:K,COLUMN(I$2),0)),"",VLOOKUP(T_IE004PL[[#This Row],[Ścieżka Xpath]],ALL!$C:K,COLUMN(I$2),0))</f>
        <v/>
      </c>
      <c r="J14" s="137" t="str">
        <f>IF(ISBLANK(VLOOKUP(T_IE004PL[[#This Row],[Ścieżka Xpath]],ALL!$C:L,COLUMN(J$2),0)),"",VLOOKUP(T_IE004PL[[#This Row],[Ścieżka Xpath]],ALL!$C:L,COLUMN(J$2),0))</f>
        <v>G0002</v>
      </c>
      <c r="K14" s="72" t="str">
        <f>IF(ISBLANK(VLOOKUP(T_IE004PL[[#This Row],[Ścieżka Xpath]],ALL!$C:N,COLUMN(K$2),0)),"",VLOOKUP(T_IE004PL[[#This Row],[Ścieżka Xpath]],ALL!$C:N,COLUMN(K$2),0))</f>
        <v/>
      </c>
      <c r="L14" s="57" t="str">
        <f>IF(ISBLANK(VLOOKUP(T_IE004PL[[#This Row],[Ścieżka Xpath]],ALL!$C:O,COLUMN(L$2),0)),"",VLOOKUP(T_IE004PL[[#This Row],[Ścieżka Xpath]],ALL!$C:O,COLUMN(L$2),0))</f>
        <v/>
      </c>
      <c r="M14" s="57" t="str">
        <f>IF(ISBLANK(VLOOKUP(T_IE004PL[[#This Row],[Ścieżka Xpath]],ALL!$C:P,COLUMN(M$2),0)),"",VLOOKUP(T_IE004PL[[#This Row],[Ścieżka Xpath]],ALL!$C:P,COLUMN(M$2),0))</f>
        <v/>
      </c>
      <c r="N14" s="57" t="str">
        <f>IF(ISBLANK(VLOOKUP(T_IE004PL[[#This Row],[Ścieżka Xpath]],ALL!$C:Q,COLUMN(N$2),0)),"",VLOOKUP(T_IE004PL[[#This Row],[Ścieżka Xpath]],ALL!$C:Q,COLUMN(N$2),0))</f>
        <v/>
      </c>
      <c r="O14" s="57" t="str">
        <f>IF(ISBLANK(VLOOKUP(T_IE004PL[[#This Row],[Ścieżka Xpath]],ALL!$C:Q,COLUMN(O$2),0)),"",VLOOKUP(T_IE004PL[[#This Row],[Ścieżka Xpath]],ALL!$C:Q,COLUMN(O$2),0))</f>
        <v/>
      </c>
    </row>
    <row r="15" spans="1:15" ht="30">
      <c r="A15" s="86" t="s">
        <v>1424</v>
      </c>
      <c r="B15" s="26">
        <v>13</v>
      </c>
      <c r="C15" s="26" t="str">
        <f>IF(ISBLANK(VLOOKUP(T_IE004PL[[#This Row],[Ścieżka Xpath]],ALL!$C:E,COLUMN(C$2),0)),"",VLOOKUP(T_IE004PL[[#This Row],[Ścieżka Xpath]],ALL!$C:E,COLUMN(C$2),0))</f>
        <v>-</v>
      </c>
      <c r="D15" s="71" t="str">
        <f>IF(ISBLANK(VLOOKUP(T_IE004PL[[#This Row],[Ścieżka Xpath]],ALL!$C:F,COLUMN(D$2),0)),"",VLOOKUP(T_IE004PL[[#This Row],[Ścieżka Xpath]],ALL!$C:F,COLUMN(D$2),0))</f>
        <v>Data i czas akceptacji sprostowania (wg strefy czasowej CET).</v>
      </c>
      <c r="E15" s="71" t="str">
        <f>IF(ISBLANK(VLOOKUP(T_IE004PL[[#This Row],[Ścieżka Xpath]],ALL!$C:G,COLUMN(E$2),0)),"",VLOOKUP(T_IE004PL[[#This Row],[Ścieżka Xpath]],ALL!$C:G,COLUMN(E$2),0))</f>
        <v>Amendment acceptation date and time (in CET timezone).</v>
      </c>
      <c r="F15" s="77" t="str">
        <f>IF(ISBLANK(VLOOKUP(T_IE004PL[[#This Row],[Ścieżka Xpath]],ALL!$C:H,COLUMN(F$2),0)),"",VLOOKUP(T_IE004PL[[#This Row],[Ścieżka Xpath]],ALL!$C:H,COLUMN(F$2),0))</f>
        <v/>
      </c>
      <c r="G15" s="70" t="str">
        <f>IF(ISBLANK(VLOOKUP(T_IE004PL[[#This Row],[Ścieżka Xpath]],ALL!$C:I,COLUMN(G$2),0)),"",VLOOKUP(T_IE004PL[[#This Row],[Ścieżka Xpath]],ALL!$C:I,COLUMN(G$2),0))</f>
        <v>R</v>
      </c>
      <c r="H15" s="70" t="str">
        <f>IF(ISBLANK(VLOOKUP(T_IE004PL[[#This Row],[Ścieżka Xpath]],ALL!$C:J,COLUMN(H$2),0)),"",VLOOKUP(T_IE004PL[[#This Row],[Ścieżka Xpath]],ALL!$C:J,COLUMN(H$2),0))</f>
        <v>an19</v>
      </c>
      <c r="I15" s="78" t="str">
        <f>IF(ISBLANK(VLOOKUP(T_IE004PL[[#This Row],[Ścieżka Xpath]],ALL!$C:K,COLUMN(I$2),0)),"",VLOOKUP(T_IE004PL[[#This Row],[Ścieżka Xpath]],ALL!$C:K,COLUMN(I$2),0))</f>
        <v/>
      </c>
      <c r="J15" s="137" t="str">
        <f>IF(ISBLANK(VLOOKUP(T_IE004PL[[#This Row],[Ścieżka Xpath]],ALL!$C:L,COLUMN(J$2),0)),"",VLOOKUP(T_IE004PL[[#This Row],[Ścieżka Xpath]],ALL!$C:L,COLUMN(J$2),0))</f>
        <v>G0002</v>
      </c>
      <c r="K15" s="72" t="str">
        <f>IF(ISBLANK(VLOOKUP(T_IE004PL[[#This Row],[Ścieżka Xpath]],ALL!$C:N,COLUMN(K$2),0)),"",VLOOKUP(T_IE004PL[[#This Row],[Ścieżka Xpath]],ALL!$C:N,COLUMN(K$2),0))</f>
        <v/>
      </c>
      <c r="L15" s="57" t="str">
        <f>IF(ISBLANK(VLOOKUP(T_IE004PL[[#This Row],[Ścieżka Xpath]],ALL!$C:O,COLUMN(L$2),0)),"",VLOOKUP(T_IE004PL[[#This Row],[Ścieżka Xpath]],ALL!$C:O,COLUMN(L$2),0))</f>
        <v/>
      </c>
      <c r="M15" s="57" t="str">
        <f>IF(ISBLANK(VLOOKUP(T_IE004PL[[#This Row],[Ścieżka Xpath]],ALL!$C:P,COLUMN(M$2),0)),"",VLOOKUP(T_IE004PL[[#This Row],[Ścieżka Xpath]],ALL!$C:P,COLUMN(M$2),0))</f>
        <v/>
      </c>
      <c r="N15" s="57" t="str">
        <f>IF(ISBLANK(VLOOKUP(T_IE004PL[[#This Row],[Ścieżka Xpath]],ALL!$C:Q,COLUMN(N$2),0)),"",VLOOKUP(T_IE004PL[[#This Row],[Ścieżka Xpath]],ALL!$C:Q,COLUMN(N$2),0))</f>
        <v/>
      </c>
      <c r="O15" s="57" t="str">
        <f>IF(ISBLANK(VLOOKUP(T_IE004PL[[#This Row],[Ścieżka Xpath]],ALL!$C:Q,COLUMN(O$2),0)),"",VLOOKUP(T_IE004PL[[#This Row],[Ścieżka Xpath]],ALL!$C:Q,COLUMN(O$2),0))</f>
        <v/>
      </c>
    </row>
    <row r="16" spans="1:15" ht="30">
      <c r="A16" s="124" t="s">
        <v>1425</v>
      </c>
      <c r="B16" s="79">
        <v>14</v>
      </c>
      <c r="C16" s="79" t="str">
        <f>IF(ISBLANK(VLOOKUP(T_IE004PL[[#This Row],[Ścieżka Xpath]],ALL!$C:E,COLUMN(C$2),0)),"",VLOOKUP(T_IE004PL[[#This Row],[Ścieżka Xpath]],ALL!$C:E,COLUMN(C$2),0))</f>
        <v>-</v>
      </c>
      <c r="D16" s="74" t="str">
        <f>IF(ISBLANK(VLOOKUP(T_IE004PL[[#This Row],[Ścieżka Xpath]],ALL!$C:F,COLUMN(D$2),0)),"",VLOOKUP(T_IE004PL[[#This Row],[Ścieżka Xpath]],ALL!$C:F,COLUMN(D$2),0))</f>
        <v>Dane PDS.</v>
      </c>
      <c r="E16" s="74" t="str">
        <f>IF(ISBLANK(VLOOKUP(T_IE004PL[[#This Row],[Ścieżka Xpath]],ALL!$C:G,COLUMN(E$2),0)),"",VLOOKUP(T_IE004PL[[#This Row],[Ścieżka Xpath]],ALL!$C:G,COLUMN(E$2),0))</f>
        <v>ENS details.</v>
      </c>
      <c r="F16" s="73" t="str">
        <f>IF(ISBLANK(VLOOKUP(T_IE004PL[[#This Row],[Ścieżka Xpath]],ALL!$C:H,COLUMN(F$2),0)),"",VLOOKUP(T_IE004PL[[#This Row],[Ścieżka Xpath]],ALL!$C:H,COLUMN(F$2),0))</f>
        <v>0..1</v>
      </c>
      <c r="G16" s="73" t="str">
        <f>IF(ISBLANK(VLOOKUP(T_IE004PL[[#This Row],[Ścieżka Xpath]],ALL!$C:I,COLUMN(G$2),0)),"",VLOOKUP(T_IE004PL[[#This Row],[Ścieżka Xpath]],ALL!$C:I,COLUMN(G$2),0))</f>
        <v>D</v>
      </c>
      <c r="H16" s="73" t="str">
        <f>IF(ISBLANK(VLOOKUP(T_IE004PL[[#This Row],[Ścieżka Xpath]],ALL!$C:J,COLUMN(H$2),0)),"",VLOOKUP(T_IE004PL[[#This Row],[Ścieżka Xpath]],ALL!$C:J,COLUMN(H$2),0))</f>
        <v/>
      </c>
      <c r="I16" s="76" t="str">
        <f>IF(ISBLANK(VLOOKUP(T_IE004PL[[#This Row],[Ścieżka Xpath]],ALL!$C:K,COLUMN(I$2),0)),"",VLOOKUP(T_IE004PL[[#This Row],[Ścieżka Xpath]],ALL!$C:K,COLUMN(I$2),0))</f>
        <v/>
      </c>
      <c r="J16" s="24" t="str">
        <f>IF(ISBLANK(VLOOKUP(T_IE004PL[[#This Row],[Ścieżka Xpath]],ALL!$C:L,COLUMN(J$2),0)),"",VLOOKUP(T_IE004PL[[#This Row],[Ścieżka Xpath]],ALL!$C:L,COLUMN(J$2),0))</f>
        <v>C0119; G0080</v>
      </c>
      <c r="K16" s="75" t="str">
        <f>IF(ISBLANK(VLOOKUP(T_IE004PL[[#This Row],[Ścieżka Xpath]],ALL!$C:N,COLUMN(K$2),0)),"",VLOOKUP(T_IE004PL[[#This Row],[Ścieżka Xpath]],ALL!$C:N,COLUMN(K$2),0))</f>
        <v/>
      </c>
      <c r="L16" s="69" t="str">
        <f>IF(ISBLANK(VLOOKUP(T_IE004PL[[#This Row],[Ścieżka Xpath]],ALL!$C:O,COLUMN(L$2),0)),"",VLOOKUP(T_IE004PL[[#This Row],[Ścieżka Xpath]],ALL!$C:O,COLUMN(L$2),0))</f>
        <v/>
      </c>
      <c r="M16" s="69" t="str">
        <f>IF(ISBLANK(VLOOKUP(T_IE004PL[[#This Row],[Ścieżka Xpath]],ALL!$C:P,COLUMN(M$2),0)),"",VLOOKUP(T_IE004PL[[#This Row],[Ścieżka Xpath]],ALL!$C:P,COLUMN(M$2),0))</f>
        <v/>
      </c>
      <c r="N16" s="69" t="str">
        <f>IF(ISBLANK(VLOOKUP(T_IE004PL[[#This Row],[Ścieżka Xpath]],ALL!$C:Q,COLUMN(N$2),0)),"",VLOOKUP(T_IE004PL[[#This Row],[Ścieżka Xpath]],ALL!$C:Q,COLUMN(N$2),0))</f>
        <v>Nowy element w Fazie 6.</v>
      </c>
      <c r="O16" s="69" t="str">
        <f>IF(ISBLANK(VLOOKUP(T_IE004PL[[#This Row],[Ścieżka Xpath]],ALL!$C:Q,COLUMN(O$2),0)),"",VLOOKUP(T_IE004PL[[#This Row],[Ścieżka Xpath]],ALL!$C:Q,COLUMN(O$2),0))</f>
        <v>P6 new element.</v>
      </c>
    </row>
    <row r="17" spans="1:15">
      <c r="A17" s="86" t="s">
        <v>1427</v>
      </c>
      <c r="B17" s="26">
        <v>15</v>
      </c>
      <c r="C17" s="26" t="str">
        <f>IF(ISBLANK(VLOOKUP(T_IE004PL[[#This Row],[Ścieżka Xpath]],ALL!$C:E,COLUMN(C$2),0)),"",VLOOKUP(T_IE004PL[[#This Row],[Ścieżka Xpath]],ALL!$C:E,COLUMN(C$2),0))</f>
        <v>-</v>
      </c>
      <c r="D17" s="71" t="str">
        <f>IF(ISBLANK(VLOOKUP(T_IE004PL[[#This Row],[Ścieżka Xpath]],ALL!$C:F,COLUMN(D$2),0)),"",VLOOKUP(T_IE004PL[[#This Row],[Ścieżka Xpath]],ALL!$C:F,COLUMN(D$2),0))</f>
        <v>Numer ewidencyjny PDS.</v>
      </c>
      <c r="E17" s="71" t="str">
        <f>IF(ISBLANK(VLOOKUP(T_IE004PL[[#This Row],[Ścieżka Xpath]],ALL!$C:G,COLUMN(E$2),0)),"",VLOOKUP(T_IE004PL[[#This Row],[Ścieżka Xpath]],ALL!$C:G,COLUMN(E$2),0))</f>
        <v>ENS MRN.</v>
      </c>
      <c r="F17" s="77" t="str">
        <f>IF(ISBLANK(VLOOKUP(T_IE004PL[[#This Row],[Ścieżka Xpath]],ALL!$C:H,COLUMN(F$2),0)),"",VLOOKUP(T_IE004PL[[#This Row],[Ścieżka Xpath]],ALL!$C:H,COLUMN(F$2),0))</f>
        <v/>
      </c>
      <c r="G17" s="70" t="str">
        <f>IF(ISBLANK(VLOOKUP(T_IE004PL[[#This Row],[Ścieżka Xpath]],ALL!$C:I,COLUMN(G$2),0)),"",VLOOKUP(T_IE004PL[[#This Row],[Ścieżka Xpath]],ALL!$C:I,COLUMN(G$2),0))</f>
        <v>R</v>
      </c>
      <c r="H17" s="70" t="str">
        <f>IF(ISBLANK(VLOOKUP(T_IE004PL[[#This Row],[Ścieżka Xpath]],ALL!$C:J,COLUMN(H$2),0)),"",VLOOKUP(T_IE004PL[[#This Row],[Ścieżka Xpath]],ALL!$C:J,COLUMN(H$2),0))</f>
        <v>an18</v>
      </c>
      <c r="I17" s="78" t="str">
        <f>IF(ISBLANK(VLOOKUP(T_IE004PL[[#This Row],[Ścieżka Xpath]],ALL!$C:K,COLUMN(I$2),0)),"",VLOOKUP(T_IE004PL[[#This Row],[Ścieżka Xpath]],ALL!$C:K,COLUMN(I$2),0))</f>
        <v/>
      </c>
      <c r="J17" s="137" t="str">
        <f>IF(ISBLANK(VLOOKUP(T_IE004PL[[#This Row],[Ścieżka Xpath]],ALL!$C:L,COLUMN(J$2),0)),"",VLOOKUP(T_IE004PL[[#This Row],[Ścieżka Xpath]],ALL!$C:L,COLUMN(J$2),0))</f>
        <v>G0002</v>
      </c>
      <c r="K17" s="72" t="str">
        <f>IF(ISBLANK(VLOOKUP(T_IE004PL[[#This Row],[Ścieżka Xpath]],ALL!$C:N,COLUMN(K$2),0)),"",VLOOKUP(T_IE004PL[[#This Row],[Ścieżka Xpath]],ALL!$C:N,COLUMN(K$2),0))</f>
        <v/>
      </c>
      <c r="L17" s="57" t="str">
        <f>IF(ISBLANK(VLOOKUP(T_IE004PL[[#This Row],[Ścieżka Xpath]],ALL!$C:O,COLUMN(L$2),0)),"",VLOOKUP(T_IE004PL[[#This Row],[Ścieżka Xpath]],ALL!$C:O,COLUMN(L$2),0))</f>
        <v/>
      </c>
      <c r="M17" s="57" t="str">
        <f>IF(ISBLANK(VLOOKUP(T_IE004PL[[#This Row],[Ścieżka Xpath]],ALL!$C:P,COLUMN(M$2),0)),"",VLOOKUP(T_IE004PL[[#This Row],[Ścieżka Xpath]],ALL!$C:P,COLUMN(M$2),0))</f>
        <v/>
      </c>
      <c r="N17" s="57" t="str">
        <f>IF(ISBLANK(VLOOKUP(T_IE004PL[[#This Row],[Ścieżka Xpath]],ALL!$C:Q,COLUMN(N$2),0)),"",VLOOKUP(T_IE004PL[[#This Row],[Ścieżka Xpath]],ALL!$C:Q,COLUMN(N$2),0))</f>
        <v/>
      </c>
      <c r="O17" s="57" t="str">
        <f>IF(ISBLANK(VLOOKUP(T_IE004PL[[#This Row],[Ścieżka Xpath]],ALL!$C:Q,COLUMN(O$2),0)),"",VLOOKUP(T_IE004PL[[#This Row],[Ścieżka Xpath]],ALL!$C:Q,COLUMN(O$2),0))</f>
        <v/>
      </c>
    </row>
    <row r="18" spans="1:15">
      <c r="A18" s="124" t="s">
        <v>1428</v>
      </c>
      <c r="B18" s="79">
        <v>16</v>
      </c>
      <c r="C18" s="79" t="str">
        <f>IF(ISBLANK(VLOOKUP(T_IE004PL[[#This Row],[Ścieżka Xpath]],ALL!$C:E,COLUMN(C$2),0)),"",VLOOKUP(T_IE004PL[[#This Row],[Ścieżka Xpath]],ALL!$C:E,COLUMN(C$2),0))</f>
        <v>17 03 000 000</v>
      </c>
      <c r="D18" s="74" t="str">
        <f>IF(ISBLANK(VLOOKUP(T_IE004PL[[#This Row],[Ścieżka Xpath]],ALL!$C:F,COLUMN(D$2),0)),"",VLOOKUP(T_IE004PL[[#This Row],[Ścieżka Xpath]],ALL!$C:F,COLUMN(D$2),0))</f>
        <v>Urząd celny wyjścia.</v>
      </c>
      <c r="E18" s="74" t="str">
        <f>IF(ISBLANK(VLOOKUP(T_IE004PL[[#This Row],[Ścieżka Xpath]],ALL!$C:G,COLUMN(E$2),0)),"",VLOOKUP(T_IE004PL[[#This Row],[Ścieżka Xpath]],ALL!$C:G,COLUMN(E$2),0))</f>
        <v>Customs Office of departure.</v>
      </c>
      <c r="F18" s="79">
        <f>IF(ISBLANK(VLOOKUP(T_IE004PL[[#This Row],[Ścieżka Xpath]],ALL!$C:H,COLUMN(F$2),0)),"",VLOOKUP(T_IE004PL[[#This Row],[Ścieżka Xpath]],ALL!$C:H,COLUMN(F$2),0))</f>
        <v>1</v>
      </c>
      <c r="G18" s="79" t="str">
        <f>IF(ISBLANK(VLOOKUP(T_IE004PL[[#This Row],[Ścieżka Xpath]],ALL!$C:I,COLUMN(G$2),0)),"",VLOOKUP(T_IE004PL[[#This Row],[Ścieżka Xpath]],ALL!$C:I,COLUMN(G$2),0))</f>
        <v>R</v>
      </c>
      <c r="H18" s="79" t="str">
        <f>IF(ISBLANK(VLOOKUP(T_IE004PL[[#This Row],[Ścieżka Xpath]],ALL!$C:J,COLUMN(H$2),0)),"",VLOOKUP(T_IE004PL[[#This Row],[Ścieżka Xpath]],ALL!$C:J,COLUMN(H$2),0))</f>
        <v/>
      </c>
      <c r="I18" s="24" t="str">
        <f>IF(ISBLANK(VLOOKUP(T_IE004PL[[#This Row],[Ścieżka Xpath]],ALL!$C:K,COLUMN(I$2),0)),"",VLOOKUP(T_IE004PL[[#This Row],[Ścieżka Xpath]],ALL!$C:K,COLUMN(I$2),0))</f>
        <v/>
      </c>
      <c r="J18" s="24" t="str">
        <f>IF(ISBLANK(VLOOKUP(T_IE004PL[[#This Row],[Ścieżka Xpath]],ALL!$C:L,COLUMN(J$2),0)),"",VLOOKUP(T_IE004PL[[#This Row],[Ścieżka Xpath]],ALL!$C:L,COLUMN(J$2),0))</f>
        <v/>
      </c>
      <c r="K18" s="75" t="str">
        <f>IF(ISBLANK(VLOOKUP(T_IE004PL[[#This Row],[Ścieżka Xpath]],ALL!$C:N,COLUMN(K$2),0)),"",VLOOKUP(T_IE004PL[[#This Row],[Ścieżka Xpath]],ALL!$C:N,COLUMN(K$2),0))</f>
        <v/>
      </c>
      <c r="L18" s="69" t="str">
        <f>IF(ISBLANK(VLOOKUP(T_IE004PL[[#This Row],[Ścieżka Xpath]],ALL!$C:O,COLUMN(L$2),0)),"",VLOOKUP(T_IE004PL[[#This Row],[Ścieżka Xpath]],ALL!$C:O,COLUMN(L$2),0))</f>
        <v/>
      </c>
      <c r="M18" s="69" t="str">
        <f>IF(ISBLANK(VLOOKUP(T_IE004PL[[#This Row],[Ścieżka Xpath]],ALL!$C:P,COLUMN(M$2),0)),"",VLOOKUP(T_IE004PL[[#This Row],[Ścieżka Xpath]],ALL!$C:P,COLUMN(M$2),0))</f>
        <v/>
      </c>
      <c r="N18" s="69" t="str">
        <f>IF(ISBLANK(VLOOKUP(T_IE004PL[[#This Row],[Ścieżka Xpath]],ALL!$C:Q,COLUMN(N$2),0)),"",VLOOKUP(T_IE004PL[[#This Row],[Ścieżka Xpath]],ALL!$C:Q,COLUMN(N$2),0))</f>
        <v/>
      </c>
      <c r="O18" s="69" t="str">
        <f>IF(ISBLANK(VLOOKUP(T_IE004PL[[#This Row],[Ścieżka Xpath]],ALL!$C:Q,COLUMN(O$2),0)),"",VLOOKUP(T_IE004PL[[#This Row],[Ścieżka Xpath]],ALL!$C:Q,COLUMN(O$2),0))</f>
        <v/>
      </c>
    </row>
    <row r="19" spans="1:15">
      <c r="A19" s="86" t="s">
        <v>1429</v>
      </c>
      <c r="B19" s="26">
        <v>17</v>
      </c>
      <c r="C19" s="26" t="str">
        <f>IF(ISBLANK(VLOOKUP(T_IE004PL[[#This Row],[Ścieżka Xpath]],ALL!$C:E,COLUMN(C$2),0)),"",VLOOKUP(T_IE004PL[[#This Row],[Ścieżka Xpath]],ALL!$C:E,COLUMN(C$2),0))</f>
        <v>17 03 001 000</v>
      </c>
      <c r="D19" s="71" t="str">
        <f>IF(ISBLANK(VLOOKUP(T_IE004PL[[#This Row],[Ścieżka Xpath]],ALL!$C:F,COLUMN(D$2),0)),"",VLOOKUP(T_IE004PL[[#This Row],[Ścieżka Xpath]],ALL!$C:F,COLUMN(D$2),0))</f>
        <v>Kod urzędu celnego wyjścia.</v>
      </c>
      <c r="E19" s="71" t="str">
        <f>IF(ISBLANK(VLOOKUP(T_IE004PL[[#This Row],[Ścieżka Xpath]],ALL!$C:G,COLUMN(E$2),0)),"",VLOOKUP(T_IE004PL[[#This Row],[Ścieżka Xpath]],ALL!$C:G,COLUMN(E$2),0))</f>
        <v>Customs Office of Departure code.</v>
      </c>
      <c r="F19" s="26" t="str">
        <f>IF(ISBLANK(VLOOKUP(T_IE004PL[[#This Row],[Ścieżka Xpath]],ALL!$C:H,COLUMN(F$2),0)),"",VLOOKUP(T_IE004PL[[#This Row],[Ścieżka Xpath]],ALL!$C:H,COLUMN(F$2),0))</f>
        <v/>
      </c>
      <c r="G19" s="26" t="str">
        <f>IF(ISBLANK(VLOOKUP(T_IE004PL[[#This Row],[Ścieżka Xpath]],ALL!$C:I,COLUMN(G$2),0)),"",VLOOKUP(T_IE004PL[[#This Row],[Ścieżka Xpath]],ALL!$C:I,COLUMN(G$2),0))</f>
        <v>R</v>
      </c>
      <c r="H19" s="26" t="str">
        <f>IF(ISBLANK(VLOOKUP(T_IE004PL[[#This Row],[Ścieżka Xpath]],ALL!$C:J,COLUMN(H$2),0)),"",VLOOKUP(T_IE004PL[[#This Row],[Ścieżka Xpath]],ALL!$C:J,COLUMN(H$2),0))</f>
        <v>an8</v>
      </c>
      <c r="I19" s="137" t="str">
        <f>IF(ISBLANK(VLOOKUP(T_IE004PL[[#This Row],[Ścieżka Xpath]],ALL!$C:K,COLUMN(I$2),0)),"",VLOOKUP(T_IE004PL[[#This Row],[Ścieżka Xpath]],ALL!$C:K,COLUMN(I$2),0))</f>
        <v>CL171</v>
      </c>
      <c r="J19" s="137" t="str">
        <f>IF(ISBLANK(VLOOKUP(T_IE004PL[[#This Row],[Ścieżka Xpath]],ALL!$C:L,COLUMN(J$2),0)),"",VLOOKUP(T_IE004PL[[#This Row],[Ścieżka Xpath]],ALL!$C:L,COLUMN(J$2),0))</f>
        <v/>
      </c>
      <c r="K19" s="72" t="str">
        <f>IF(ISBLANK(VLOOKUP(T_IE004PL[[#This Row],[Ścieżka Xpath]],ALL!$C:N,COLUMN(K$2),0)),"",VLOOKUP(T_IE004PL[[#This Row],[Ścieżka Xpath]],ALL!$C:N,COLUMN(K$2),0))</f>
        <v>2.00</v>
      </c>
      <c r="L19" s="57" t="str">
        <f>IF(ISBLANK(VLOOKUP(T_IE004PL[[#This Row],[Ścieżka Xpath]],ALL!$C:O,COLUMN(L$2),0)),"",VLOOKUP(T_IE004PL[[#This Row],[Ścieżka Xpath]],ALL!$C:O,COLUMN(L$2),0))</f>
        <v>Korekta reguł.</v>
      </c>
      <c r="M19" s="57" t="str">
        <f>IF(ISBLANK(VLOOKUP(T_IE004PL[[#This Row],[Ścieżka Xpath]],ALL!$C:P,COLUMN(M$2),0)),"",VLOOKUP(T_IE004PL[[#This Row],[Ścieżka Xpath]],ALL!$C:P,COLUMN(M$2),0))</f>
        <v>Rules correction.</v>
      </c>
      <c r="N19" s="57" t="str">
        <f>IF(ISBLANK(VLOOKUP(T_IE004PL[[#This Row],[Ścieżka Xpath]],ALL!$C:Q,COLUMN(N$2),0)),"",VLOOKUP(T_IE004PL[[#This Row],[Ścieżka Xpath]],ALL!$C:Q,COLUMN(N$2),0))</f>
        <v/>
      </c>
      <c r="O19" s="57" t="str">
        <f>IF(ISBLANK(VLOOKUP(T_IE004PL[[#This Row],[Ścieżka Xpath]],ALL!$C:Q,COLUMN(O$2),0)),"",VLOOKUP(T_IE004PL[[#This Row],[Ścieżka Xpath]],ALL!$C:Q,COLUMN(O$2),0))</f>
        <v/>
      </c>
    </row>
    <row r="20" spans="1:15" ht="30">
      <c r="A20" s="124" t="s">
        <v>1431</v>
      </c>
      <c r="B20" s="79">
        <v>18</v>
      </c>
      <c r="C20" s="79" t="str">
        <f>IF(ISBLANK(VLOOKUP(T_IE004PL[[#This Row],[Ścieżka Xpath]],ALL!$C:E,COLUMN(C$2),0)),"",VLOOKUP(T_IE004PL[[#This Row],[Ścieżka Xpath]],ALL!$C:E,COLUMN(C$2),0))</f>
        <v>13 07 000 000</v>
      </c>
      <c r="D20" s="74" t="str">
        <f>IF(ISBLANK(VLOOKUP(T_IE004PL[[#This Row],[Ścieżka Xpath]],ALL!$C:F,COLUMN(D$2),0)),"",VLOOKUP(T_IE004PL[[#This Row],[Ścieżka Xpath]],ALL!$C:F,COLUMN(D$2),0))</f>
        <v>Osoba uprawniona do korzystania z procedury tranzytu (np. Podmiot, agencja celna, osoba fizyczna)</v>
      </c>
      <c r="E20" s="74" t="str">
        <f>IF(ISBLANK(VLOOKUP(T_IE004PL[[#This Row],[Ścieżka Xpath]],ALL!$C:G,COLUMN(E$2),0)),"",VLOOKUP(T_IE004PL[[#This Row],[Ścieżka Xpath]],ALL!$C:G,COLUMN(E$2),0))</f>
        <v>Holder of the transit procedure (e.g.: EO, customs agency, natural person).</v>
      </c>
      <c r="F20" s="79">
        <f>IF(ISBLANK(VLOOKUP(T_IE004PL[[#This Row],[Ścieżka Xpath]],ALL!$C:H,COLUMN(F$2),0)),"",VLOOKUP(T_IE004PL[[#This Row],[Ścieżka Xpath]],ALL!$C:H,COLUMN(F$2),0))</f>
        <v>1</v>
      </c>
      <c r="G20" s="79" t="str">
        <f>IF(ISBLANK(VLOOKUP(T_IE004PL[[#This Row],[Ścieżka Xpath]],ALL!$C:I,COLUMN(G$2),0)),"",VLOOKUP(T_IE004PL[[#This Row],[Ścieżka Xpath]],ALL!$C:I,COLUMN(G$2),0))</f>
        <v>R</v>
      </c>
      <c r="H20" s="79" t="str">
        <f>IF(ISBLANK(VLOOKUP(T_IE004PL[[#This Row],[Ścieżka Xpath]],ALL!$C:J,COLUMN(H$2),0)),"",VLOOKUP(T_IE004PL[[#This Row],[Ścieżka Xpath]],ALL!$C:J,COLUMN(H$2),0))</f>
        <v/>
      </c>
      <c r="I20" s="24" t="str">
        <f>IF(ISBLANK(VLOOKUP(T_IE004PL[[#This Row],[Ścieżka Xpath]],ALL!$C:K,COLUMN(I$2),0)),"",VLOOKUP(T_IE004PL[[#This Row],[Ścieżka Xpath]],ALL!$C:K,COLUMN(I$2),0))</f>
        <v/>
      </c>
      <c r="J20" s="24" t="str">
        <f>IF(ISBLANK(VLOOKUP(T_IE004PL[[#This Row],[Ścieżka Xpath]],ALL!$C:L,COLUMN(J$2),0)),"",VLOOKUP(T_IE004PL[[#This Row],[Ścieżka Xpath]],ALL!$C:L,COLUMN(J$2),0))</f>
        <v/>
      </c>
      <c r="K20" s="75" t="str">
        <f>IF(ISBLANK(VLOOKUP(T_IE004PL[[#This Row],[Ścieżka Xpath]],ALL!$C:N,COLUMN(K$2),0)),"",VLOOKUP(T_IE004PL[[#This Row],[Ścieżka Xpath]],ALL!$C:N,COLUMN(K$2),0))</f>
        <v/>
      </c>
      <c r="L20" s="69" t="str">
        <f>IF(ISBLANK(VLOOKUP(T_IE004PL[[#This Row],[Ścieżka Xpath]],ALL!$C:O,COLUMN(L$2),0)),"",VLOOKUP(T_IE004PL[[#This Row],[Ścieżka Xpath]],ALL!$C:O,COLUMN(L$2),0))</f>
        <v/>
      </c>
      <c r="M20" s="69" t="str">
        <f>IF(ISBLANK(VLOOKUP(T_IE004PL[[#This Row],[Ścieżka Xpath]],ALL!$C:P,COLUMN(M$2),0)),"",VLOOKUP(T_IE004PL[[#This Row],[Ścieżka Xpath]],ALL!$C:P,COLUMN(M$2),0))</f>
        <v/>
      </c>
      <c r="N20" s="69" t="str">
        <f>IF(ISBLANK(VLOOKUP(T_IE004PL[[#This Row],[Ścieżka Xpath]],ALL!$C:Q,COLUMN(N$2),0)),"",VLOOKUP(T_IE004PL[[#This Row],[Ścieżka Xpath]],ALL!$C:Q,COLUMN(N$2),0))</f>
        <v/>
      </c>
      <c r="O20" s="69" t="str">
        <f>IF(ISBLANK(VLOOKUP(T_IE004PL[[#This Row],[Ścieżka Xpath]],ALL!$C:Q,COLUMN(O$2),0)),"",VLOOKUP(T_IE004PL[[#This Row],[Ścieżka Xpath]],ALL!$C:Q,COLUMN(O$2),0))</f>
        <v/>
      </c>
    </row>
    <row r="21" spans="1:15" ht="45">
      <c r="A21" s="86" t="s">
        <v>1432</v>
      </c>
      <c r="B21" s="26">
        <v>19</v>
      </c>
      <c r="C21" s="26" t="str">
        <f>IF(ISBLANK(VLOOKUP(T_IE004PL[[#This Row],[Ścieżka Xpath]],ALL!$C:E,COLUMN(C$2),0)),"",VLOOKUP(T_IE004PL[[#This Row],[Ścieżka Xpath]],ALL!$C:E,COLUMN(C$2),0))</f>
        <v>13 07 017 000</v>
      </c>
      <c r="D21" s="71" t="str">
        <f>IF(ISBLANK(VLOOKUP(T_IE004PL[[#This Row],[Ścieżka Xpath]],ALL!$C:F,COLUMN(D$2),0)),"",VLOOKUP(T_IE004PL[[#This Row],[Ścieżka Xpath]],ALL!$C:F,COLUMN(D$2),0))</f>
        <v>Numer identyfikacyjny.</v>
      </c>
      <c r="E21" s="71" t="str">
        <f>IF(ISBLANK(VLOOKUP(T_IE004PL[[#This Row],[Ścieżka Xpath]],ALL!$C:G,COLUMN(E$2),0)),"",VLOOKUP(T_IE004PL[[#This Row],[Ścieżka Xpath]],ALL!$C:G,COLUMN(E$2),0))</f>
        <v>Identfication number.</v>
      </c>
      <c r="F21" s="26" t="str">
        <f>IF(ISBLANK(VLOOKUP(T_IE004PL[[#This Row],[Ścieżka Xpath]],ALL!$C:H,COLUMN(F$2),0)),"",VLOOKUP(T_IE004PL[[#This Row],[Ścieżka Xpath]],ALL!$C:H,COLUMN(F$2),0))</f>
        <v/>
      </c>
      <c r="G21" s="26" t="str">
        <f>IF(ISBLANK(VLOOKUP(T_IE004PL[[#This Row],[Ścieżka Xpath]],ALL!$C:I,COLUMN(G$2),0)),"",VLOOKUP(T_IE004PL[[#This Row],[Ścieżka Xpath]],ALL!$C:I,COLUMN(G$2),0))</f>
        <v>D</v>
      </c>
      <c r="H21" s="26" t="str">
        <f>IF(ISBLANK(VLOOKUP(T_IE004PL[[#This Row],[Ścieżka Xpath]],ALL!$C:J,COLUMN(H$2),0)),"",VLOOKUP(T_IE004PL[[#This Row],[Ścieżka Xpath]],ALL!$C:J,COLUMN(H$2),0))</f>
        <v>an..17</v>
      </c>
      <c r="I21" s="137" t="str">
        <f>IF(ISBLANK(VLOOKUP(T_IE004PL[[#This Row],[Ścieżka Xpath]],ALL!$C:K,COLUMN(I$2),0)),"",VLOOKUP(T_IE004PL[[#This Row],[Ścieżka Xpath]],ALL!$C:K,COLUMN(I$2),0))</f>
        <v/>
      </c>
      <c r="J21" s="155" t="str">
        <f>IF(ISBLANK(VLOOKUP(T_IE004PL[[#This Row],[Ścieżka Xpath]],ALL!$C:L,COLUMN(J$2),0)),"",VLOOKUP(T_IE004PL[[#This Row],[Ścieżka Xpath]],ALL!$C:L,COLUMN(J$2),0))</f>
        <v>C0089; G0120; R0850</v>
      </c>
      <c r="K21" s="72" t="str">
        <f>IF(ISBLANK(VLOOKUP(T_IE004PL[[#This Row],[Ścieżka Xpath]],ALL!$C:N,COLUMN(K$2),0)),"",VLOOKUP(T_IE004PL[[#This Row],[Ścieżka Xpath]],ALL!$C:N,COLUMN(K$2),0))</f>
        <v/>
      </c>
      <c r="L21" s="57" t="str">
        <f>IF(ISBLANK(VLOOKUP(T_IE004PL[[#This Row],[Ścieżka Xpath]],ALL!$C:O,COLUMN(L$2),0)),"",VLOOKUP(T_IE004PL[[#This Row],[Ścieżka Xpath]],ALL!$C:O,COLUMN(L$2),0))</f>
        <v/>
      </c>
      <c r="M21" s="57" t="str">
        <f>IF(ISBLANK(VLOOKUP(T_IE004PL[[#This Row],[Ścieżka Xpath]],ALL!$C:P,COLUMN(M$2),0)),"",VLOOKUP(T_IE004PL[[#This Row],[Ścieżka Xpath]],ALL!$C:P,COLUMN(M$2),0))</f>
        <v/>
      </c>
      <c r="N21" s="57" t="str">
        <f>IF(ISBLANK(VLOOKUP(T_IE004PL[[#This Row],[Ścieżka Xpath]],ALL!$C:Q,COLUMN(N$2),0)),"",VLOOKUP(T_IE004PL[[#This Row],[Ścieżka Xpath]],ALL!$C:Q,COLUMN(N$2),0))</f>
        <v>Dodanie C0089.</v>
      </c>
      <c r="O21" s="57" t="str">
        <f>IF(ISBLANK(VLOOKUP(T_IE004PL[[#This Row],[Ścieżka Xpath]],ALL!$C:Q,COLUMN(O$2),0)),"",VLOOKUP(T_IE004PL[[#This Row],[Ścieżka Xpath]],ALL!$C:Q,COLUMN(O$2),0))</f>
        <v>Addition of C0089.</v>
      </c>
    </row>
    <row r="22" spans="1:15" ht="30">
      <c r="A22" s="86" t="s">
        <v>1433</v>
      </c>
      <c r="B22" s="26">
        <v>20</v>
      </c>
      <c r="C22" s="26" t="str">
        <f>IF(ISBLANK(VLOOKUP(T_IE004PL[[#This Row],[Ścieżka Xpath]],ALL!$C:E,COLUMN(C$2),0)),"",VLOOKUP(T_IE004PL[[#This Row],[Ścieżka Xpath]],ALL!$C:E,COLUMN(C$2),0))</f>
        <v>13 07 078 000</v>
      </c>
      <c r="D22" s="71" t="str">
        <f>IF(ISBLANK(VLOOKUP(T_IE004PL[[#This Row],[Ścieżka Xpath]],ALL!$C:F,COLUMN(D$2),0)),"",VLOOKUP(T_IE004PL[[#This Row],[Ścieżka Xpath]],ALL!$C:F,COLUMN(D$2),0))</f>
        <v>Numer identyfikacyjny posiadacza karnetu TIR (nadany przez Międzynarodową Unię Transportu Drogowego).</v>
      </c>
      <c r="E22" s="71" t="str">
        <f>IF(ISBLANK(VLOOKUP(T_IE004PL[[#This Row],[Ścieżka Xpath]],ALL!$C:G,COLUMN(E$2),0)),"",VLOOKUP(T_IE004PL[[#This Row],[Ścieżka Xpath]],ALL!$C:G,COLUMN(E$2),0))</f>
        <v>Identtification number of the TIR carnet holder (assigned by IRU).</v>
      </c>
      <c r="F22" s="26" t="str">
        <f>IF(ISBLANK(VLOOKUP(T_IE004PL[[#This Row],[Ścieżka Xpath]],ALL!$C:H,COLUMN(F$2),0)),"",VLOOKUP(T_IE004PL[[#This Row],[Ścieżka Xpath]],ALL!$C:H,COLUMN(F$2),0))</f>
        <v/>
      </c>
      <c r="G22" s="26" t="str">
        <f>IF(ISBLANK(VLOOKUP(T_IE004PL[[#This Row],[Ścieżka Xpath]],ALL!$C:I,COLUMN(G$2),0)),"",VLOOKUP(T_IE004PL[[#This Row],[Ścieżka Xpath]],ALL!$C:I,COLUMN(G$2),0))</f>
        <v>D</v>
      </c>
      <c r="H22" s="26" t="str">
        <f>IF(ISBLANK(VLOOKUP(T_IE004PL[[#This Row],[Ścieżka Xpath]],ALL!$C:J,COLUMN(H$2),0)),"",VLOOKUP(T_IE004PL[[#This Row],[Ścieżka Xpath]],ALL!$C:J,COLUMN(H$2),0))</f>
        <v>an..17</v>
      </c>
      <c r="I22" s="137" t="str">
        <f>IF(ISBLANK(VLOOKUP(T_IE004PL[[#This Row],[Ścieżka Xpath]],ALL!$C:K,COLUMN(I$2),0)),"",VLOOKUP(T_IE004PL[[#This Row],[Ścieżka Xpath]],ALL!$C:K,COLUMN(I$2),0))</f>
        <v/>
      </c>
      <c r="J22" s="137" t="str">
        <f>IF(ISBLANK(VLOOKUP(T_IE004PL[[#This Row],[Ścieżka Xpath]],ALL!$C:L,COLUMN(J$2),0)),"",VLOOKUP(T_IE004PL[[#This Row],[Ścieżka Xpath]],ALL!$C:L,COLUMN(J$2),0))</f>
        <v>C0904; G0002</v>
      </c>
      <c r="K22" s="72" t="str">
        <f>IF(ISBLANK(VLOOKUP(T_IE004PL[[#This Row],[Ścieżka Xpath]],ALL!$C:N,COLUMN(K$2),0)),"",VLOOKUP(T_IE004PL[[#This Row],[Ścieżka Xpath]],ALL!$C:N,COLUMN(K$2),0))</f>
        <v/>
      </c>
      <c r="L22" s="57" t="str">
        <f>IF(ISBLANK(VLOOKUP(T_IE004PL[[#This Row],[Ścieżka Xpath]],ALL!$C:O,COLUMN(L$2),0)),"",VLOOKUP(T_IE004PL[[#This Row],[Ścieżka Xpath]],ALL!$C:O,COLUMN(L$2),0))</f>
        <v/>
      </c>
      <c r="M22" s="57" t="str">
        <f>IF(ISBLANK(VLOOKUP(T_IE004PL[[#This Row],[Ścieżka Xpath]],ALL!$C:P,COLUMN(M$2),0)),"",VLOOKUP(T_IE004PL[[#This Row],[Ścieżka Xpath]],ALL!$C:P,COLUMN(M$2),0))</f>
        <v/>
      </c>
      <c r="N22" s="57" t="str">
        <f>IF(ISBLANK(VLOOKUP(T_IE004PL[[#This Row],[Ścieżka Xpath]],ALL!$C:Q,COLUMN(N$2),0)),"",VLOOKUP(T_IE004PL[[#This Row],[Ścieżka Xpath]],ALL!$C:Q,COLUMN(N$2),0))</f>
        <v/>
      </c>
      <c r="O22" s="57" t="str">
        <f>IF(ISBLANK(VLOOKUP(T_IE004PL[[#This Row],[Ścieżka Xpath]],ALL!$C:Q,COLUMN(O$2),0)),"",VLOOKUP(T_IE004PL[[#This Row],[Ścieżka Xpath]],ALL!$C:Q,COLUMN(O$2),0))</f>
        <v/>
      </c>
    </row>
    <row r="23" spans="1:15">
      <c r="A23" s="86" t="s">
        <v>1434</v>
      </c>
      <c r="B23" s="26">
        <v>21</v>
      </c>
      <c r="C23" s="26" t="str">
        <f>IF(ISBLANK(VLOOKUP(T_IE004PL[[#This Row],[Ścieżka Xpath]],ALL!$C:E,COLUMN(C$2),0)),"",VLOOKUP(T_IE004PL[[#This Row],[Ścieżka Xpath]],ALL!$C:E,COLUMN(C$2),0))</f>
        <v>13 07 016 000</v>
      </c>
      <c r="D23" s="71" t="str">
        <f>IF(ISBLANK(VLOOKUP(T_IE004PL[[#This Row],[Ścieżka Xpath]],ALL!$C:F,COLUMN(D$2),0)),"",VLOOKUP(T_IE004PL[[#This Row],[Ścieżka Xpath]],ALL!$C:F,COLUMN(D$2),0))</f>
        <v>Nazwa lub imię i nazwisko.</v>
      </c>
      <c r="E23" s="71" t="str">
        <f>IF(ISBLANK(VLOOKUP(T_IE004PL[[#This Row],[Ścieżka Xpath]],ALL!$C:G,COLUMN(E$2),0)),"",VLOOKUP(T_IE004PL[[#This Row],[Ścieżka Xpath]],ALL!$C:G,COLUMN(E$2),0))</f>
        <v>Name or name and surname.</v>
      </c>
      <c r="F23" s="26" t="str">
        <f>IF(ISBLANK(VLOOKUP(T_IE004PL[[#This Row],[Ścieżka Xpath]],ALL!$C:H,COLUMN(F$2),0)),"",VLOOKUP(T_IE004PL[[#This Row],[Ścieżka Xpath]],ALL!$C:H,COLUMN(F$2),0))</f>
        <v/>
      </c>
      <c r="G23" s="26" t="str">
        <f>IF(ISBLANK(VLOOKUP(T_IE004PL[[#This Row],[Ścieżka Xpath]],ALL!$C:I,COLUMN(G$2),0)),"",VLOOKUP(T_IE004PL[[#This Row],[Ścieżka Xpath]],ALL!$C:I,COLUMN(G$2),0))</f>
        <v>D</v>
      </c>
      <c r="H23" s="26" t="str">
        <f>IF(ISBLANK(VLOOKUP(T_IE004PL[[#This Row],[Ścieżka Xpath]],ALL!$C:J,COLUMN(H$2),0)),"",VLOOKUP(T_IE004PL[[#This Row],[Ścieżka Xpath]],ALL!$C:J,COLUMN(H$2),0))</f>
        <v>an..70</v>
      </c>
      <c r="I23" s="137" t="str">
        <f>IF(ISBLANK(VLOOKUP(T_IE004PL[[#This Row],[Ścieżka Xpath]],ALL!$C:K,COLUMN(I$2),0)),"",VLOOKUP(T_IE004PL[[#This Row],[Ścieżka Xpath]],ALL!$C:K,COLUMN(I$2),0))</f>
        <v/>
      </c>
      <c r="J23" s="137" t="str">
        <f>IF(ISBLANK(VLOOKUP(T_IE004PL[[#This Row],[Ścieżka Xpath]],ALL!$C:L,COLUMN(J$2),0)),"",VLOOKUP(T_IE004PL[[#This Row],[Ścieżka Xpath]],ALL!$C:L,COLUMN(J$2),0))</f>
        <v>C0250</v>
      </c>
      <c r="K23" s="72" t="str">
        <f>IF(ISBLANK(VLOOKUP(T_IE004PL[[#This Row],[Ścieżka Xpath]],ALL!$C:N,COLUMN(K$2),0)),"",VLOOKUP(T_IE004PL[[#This Row],[Ścieżka Xpath]],ALL!$C:N,COLUMN(K$2),0))</f>
        <v/>
      </c>
      <c r="L23" s="57" t="str">
        <f>IF(ISBLANK(VLOOKUP(T_IE004PL[[#This Row],[Ścieżka Xpath]],ALL!$C:O,COLUMN(L$2),0)),"",VLOOKUP(T_IE004PL[[#This Row],[Ścieżka Xpath]],ALL!$C:O,COLUMN(L$2),0))</f>
        <v/>
      </c>
      <c r="M23" s="57" t="str">
        <f>IF(ISBLANK(VLOOKUP(T_IE004PL[[#This Row],[Ścieżka Xpath]],ALL!$C:P,COLUMN(M$2),0)),"",VLOOKUP(T_IE004PL[[#This Row],[Ścieżka Xpath]],ALL!$C:P,COLUMN(M$2),0))</f>
        <v/>
      </c>
      <c r="N23" s="57" t="str">
        <f>IF(ISBLANK(VLOOKUP(T_IE004PL[[#This Row],[Ścieżka Xpath]],ALL!$C:Q,COLUMN(N$2),0)),"",VLOOKUP(T_IE004PL[[#This Row],[Ścieżka Xpath]],ALL!$C:Q,COLUMN(N$2),0))</f>
        <v/>
      </c>
      <c r="O23" s="57" t="str">
        <f>IF(ISBLANK(VLOOKUP(T_IE004PL[[#This Row],[Ścieżka Xpath]],ALL!$C:Q,COLUMN(O$2),0)),"",VLOOKUP(T_IE004PL[[#This Row],[Ścieżka Xpath]],ALL!$C:Q,COLUMN(O$2),0))</f>
        <v/>
      </c>
    </row>
    <row r="24" spans="1:15" ht="30">
      <c r="A24" s="124" t="s">
        <v>1435</v>
      </c>
      <c r="B24" s="79">
        <v>22</v>
      </c>
      <c r="C24" s="79" t="str">
        <f>IF(ISBLANK(VLOOKUP(T_IE004PL[[#This Row],[Ścieżka Xpath]],ALL!$C:E,COLUMN(C$2),0)),"",VLOOKUP(T_IE004PL[[#This Row],[Ścieżka Xpath]],ALL!$C:E,COLUMN(C$2),0))</f>
        <v>13 07 018 000</v>
      </c>
      <c r="D24" s="74" t="str">
        <f>IF(ISBLANK(VLOOKUP(T_IE004PL[[#This Row],[Ścieżka Xpath]],ALL!$C:F,COLUMN(D$2),0)),"",VLOOKUP(T_IE004PL[[#This Row],[Ścieżka Xpath]],ALL!$C:F,COLUMN(D$2),0))</f>
        <v>Adres osoby uprawnionej do korzystania z procedury tranzytu.</v>
      </c>
      <c r="E24" s="74" t="str">
        <f>IF(ISBLANK(VLOOKUP(T_IE004PL[[#This Row],[Ścieżka Xpath]],ALL!$C:G,COLUMN(E$2),0)),"",VLOOKUP(T_IE004PL[[#This Row],[Ścieżka Xpath]],ALL!$C:G,COLUMN(E$2),0))</f>
        <v>Holder's of the transit procedure address.</v>
      </c>
      <c r="F24" s="79" t="str">
        <f>IF(ISBLANK(VLOOKUP(T_IE004PL[[#This Row],[Ścieżka Xpath]],ALL!$C:H,COLUMN(F$2),0)),"",VLOOKUP(T_IE004PL[[#This Row],[Ścieżka Xpath]],ALL!$C:H,COLUMN(F$2),0))</f>
        <v>0..1</v>
      </c>
      <c r="G24" s="79" t="str">
        <f>IF(ISBLANK(VLOOKUP(T_IE004PL[[#This Row],[Ścieżka Xpath]],ALL!$C:I,COLUMN(G$2),0)),"",VLOOKUP(T_IE004PL[[#This Row],[Ścieżka Xpath]],ALL!$C:I,COLUMN(G$2),0))</f>
        <v>D</v>
      </c>
      <c r="H24" s="79" t="str">
        <f>IF(ISBLANK(VLOOKUP(T_IE004PL[[#This Row],[Ścieżka Xpath]],ALL!$C:J,COLUMN(H$2),0)),"",VLOOKUP(T_IE004PL[[#This Row],[Ścieżka Xpath]],ALL!$C:J,COLUMN(H$2),0))</f>
        <v/>
      </c>
      <c r="I24" s="24" t="str">
        <f>IF(ISBLANK(VLOOKUP(T_IE004PL[[#This Row],[Ścieżka Xpath]],ALL!$C:K,COLUMN(I$2),0)),"",VLOOKUP(T_IE004PL[[#This Row],[Ścieżka Xpath]],ALL!$C:K,COLUMN(I$2),0))</f>
        <v/>
      </c>
      <c r="J24" s="24" t="str">
        <f>IF(ISBLANK(VLOOKUP(T_IE004PL[[#This Row],[Ścieżka Xpath]],ALL!$C:L,COLUMN(J$2),0)),"",VLOOKUP(T_IE004PL[[#This Row],[Ścieżka Xpath]],ALL!$C:L,COLUMN(J$2),0))</f>
        <v>C0250</v>
      </c>
      <c r="K24" s="75" t="str">
        <f>IF(ISBLANK(VLOOKUP(T_IE004PL[[#This Row],[Ścieżka Xpath]],ALL!$C:N,COLUMN(K$2),0)),"",VLOOKUP(T_IE004PL[[#This Row],[Ścieżka Xpath]],ALL!$C:N,COLUMN(K$2),0))</f>
        <v/>
      </c>
      <c r="L24" s="69" t="str">
        <f>IF(ISBLANK(VLOOKUP(T_IE004PL[[#This Row],[Ścieżka Xpath]],ALL!$C:O,COLUMN(L$2),0)),"",VLOOKUP(T_IE004PL[[#This Row],[Ścieżka Xpath]],ALL!$C:O,COLUMN(L$2),0))</f>
        <v/>
      </c>
      <c r="M24" s="69" t="str">
        <f>IF(ISBLANK(VLOOKUP(T_IE004PL[[#This Row],[Ścieżka Xpath]],ALL!$C:P,COLUMN(M$2),0)),"",VLOOKUP(T_IE004PL[[#This Row],[Ścieżka Xpath]],ALL!$C:P,COLUMN(M$2),0))</f>
        <v/>
      </c>
      <c r="N24" s="69" t="str">
        <f>IF(ISBLANK(VLOOKUP(T_IE004PL[[#This Row],[Ścieżka Xpath]],ALL!$C:Q,COLUMN(N$2),0)),"",VLOOKUP(T_IE004PL[[#This Row],[Ścieżka Xpath]],ALL!$C:Q,COLUMN(N$2),0))</f>
        <v/>
      </c>
      <c r="O24" s="69" t="str">
        <f>IF(ISBLANK(VLOOKUP(T_IE004PL[[#This Row],[Ścieżka Xpath]],ALL!$C:Q,COLUMN(O$2),0)),"",VLOOKUP(T_IE004PL[[#This Row],[Ścieżka Xpath]],ALL!$C:Q,COLUMN(O$2),0))</f>
        <v/>
      </c>
    </row>
    <row r="25" spans="1:15">
      <c r="A25" s="86" t="s">
        <v>1436</v>
      </c>
      <c r="B25" s="26">
        <v>23</v>
      </c>
      <c r="C25" s="26" t="str">
        <f>IF(ISBLANK(VLOOKUP(T_IE004PL[[#This Row],[Ścieżka Xpath]],ALL!$C:E,COLUMN(C$2),0)),"",VLOOKUP(T_IE004PL[[#This Row],[Ścieżka Xpath]],ALL!$C:E,COLUMN(C$2),0))</f>
        <v>13 07 018 019</v>
      </c>
      <c r="D25" s="71" t="str">
        <f>IF(ISBLANK(VLOOKUP(T_IE004PL[[#This Row],[Ścieżka Xpath]],ALL!$C:F,COLUMN(D$2),0)),"",VLOOKUP(T_IE004PL[[#This Row],[Ścieżka Xpath]],ALL!$C:F,COLUMN(D$2),0))</f>
        <v>Ulica i numer.</v>
      </c>
      <c r="E25" s="71" t="str">
        <f>IF(ISBLANK(VLOOKUP(T_IE004PL[[#This Row],[Ścieżka Xpath]],ALL!$C:G,COLUMN(E$2),0)),"",VLOOKUP(T_IE004PL[[#This Row],[Ścieżka Xpath]],ALL!$C:G,COLUMN(E$2),0))</f>
        <v>Street and number.</v>
      </c>
      <c r="F25" s="26" t="str">
        <f>IF(ISBLANK(VLOOKUP(T_IE004PL[[#This Row],[Ścieżka Xpath]],ALL!$C:H,COLUMN(F$2),0)),"",VLOOKUP(T_IE004PL[[#This Row],[Ścieżka Xpath]],ALL!$C:H,COLUMN(F$2),0))</f>
        <v/>
      </c>
      <c r="G25" s="26" t="str">
        <f>IF(ISBLANK(VLOOKUP(T_IE004PL[[#This Row],[Ścieżka Xpath]],ALL!$C:I,COLUMN(G$2),0)),"",VLOOKUP(T_IE004PL[[#This Row],[Ścieżka Xpath]],ALL!$C:I,COLUMN(G$2),0))</f>
        <v>R</v>
      </c>
      <c r="H25" s="26" t="str">
        <f>IF(ISBLANK(VLOOKUP(T_IE004PL[[#This Row],[Ścieżka Xpath]],ALL!$C:J,COLUMN(H$2),0)),"",VLOOKUP(T_IE004PL[[#This Row],[Ścieżka Xpath]],ALL!$C:J,COLUMN(H$2),0))</f>
        <v>an..70</v>
      </c>
      <c r="I25" s="137" t="str">
        <f>IF(ISBLANK(VLOOKUP(T_IE004PL[[#This Row],[Ścieżka Xpath]],ALL!$C:K,COLUMN(I$2),0)),"",VLOOKUP(T_IE004PL[[#This Row],[Ścieżka Xpath]],ALL!$C:K,COLUMN(I$2),0))</f>
        <v/>
      </c>
      <c r="J25" s="137" t="str">
        <f>IF(ISBLANK(VLOOKUP(T_IE004PL[[#This Row],[Ścieżka Xpath]],ALL!$C:L,COLUMN(J$2),0)),"",VLOOKUP(T_IE004PL[[#This Row],[Ścieżka Xpath]],ALL!$C:L,COLUMN(J$2),0))</f>
        <v/>
      </c>
      <c r="K25" s="80" t="str">
        <f>IF(ISBLANK(VLOOKUP(T_IE004PL[[#This Row],[Ścieżka Xpath]],ALL!$C:N,COLUMN(K$2),0)),"",VLOOKUP(T_IE004PL[[#This Row],[Ścieżka Xpath]],ALL!$C:N,COLUMN(K$2),0))</f>
        <v/>
      </c>
      <c r="L25" s="57" t="str">
        <f>IF(ISBLANK(VLOOKUP(T_IE004PL[[#This Row],[Ścieżka Xpath]],ALL!$C:O,COLUMN(L$2),0)),"",VLOOKUP(T_IE004PL[[#This Row],[Ścieżka Xpath]],ALL!$C:O,COLUMN(L$2),0))</f>
        <v/>
      </c>
      <c r="M25" s="57" t="str">
        <f>IF(ISBLANK(VLOOKUP(T_IE004PL[[#This Row],[Ścieżka Xpath]],ALL!$C:P,COLUMN(M$2),0)),"",VLOOKUP(T_IE004PL[[#This Row],[Ścieżka Xpath]],ALL!$C:P,COLUMN(M$2),0))</f>
        <v/>
      </c>
      <c r="N25" s="57" t="str">
        <f>IF(ISBLANK(VLOOKUP(T_IE004PL[[#This Row],[Ścieżka Xpath]],ALL!$C:Q,COLUMN(N$2),0)),"",VLOOKUP(T_IE004PL[[#This Row],[Ścieżka Xpath]],ALL!$C:Q,COLUMN(N$2),0))</f>
        <v/>
      </c>
      <c r="O25" s="57" t="str">
        <f>IF(ISBLANK(VLOOKUP(T_IE004PL[[#This Row],[Ścieżka Xpath]],ALL!$C:Q,COLUMN(O$2),0)),"",VLOOKUP(T_IE004PL[[#This Row],[Ścieżka Xpath]],ALL!$C:Q,COLUMN(O$2),0))</f>
        <v/>
      </c>
    </row>
    <row r="26" spans="1:15">
      <c r="A26" s="86" t="s">
        <v>1437</v>
      </c>
      <c r="B26" s="26">
        <v>24</v>
      </c>
      <c r="C26" s="26" t="str">
        <f>IF(ISBLANK(VLOOKUP(T_IE004PL[[#This Row],[Ścieżka Xpath]],ALL!$C:E,COLUMN(C$2),0)),"",VLOOKUP(T_IE004PL[[#This Row],[Ścieżka Xpath]],ALL!$C:E,COLUMN(C$2),0))</f>
        <v>13 07 018 021</v>
      </c>
      <c r="D26" s="71" t="str">
        <f>IF(ISBLANK(VLOOKUP(T_IE004PL[[#This Row],[Ścieżka Xpath]],ALL!$C:F,COLUMN(D$2),0)),"",VLOOKUP(T_IE004PL[[#This Row],[Ścieżka Xpath]],ALL!$C:F,COLUMN(D$2),0))</f>
        <v>Kod pocztowy.</v>
      </c>
      <c r="E26" s="71" t="str">
        <f>IF(ISBLANK(VLOOKUP(T_IE004PL[[#This Row],[Ścieżka Xpath]],ALL!$C:G,COLUMN(E$2),0)),"",VLOOKUP(T_IE004PL[[#This Row],[Ścieżka Xpath]],ALL!$C:G,COLUMN(E$2),0))</f>
        <v>ZIP, postcode.</v>
      </c>
      <c r="F26" s="26" t="str">
        <f>IF(ISBLANK(VLOOKUP(T_IE004PL[[#This Row],[Ścieżka Xpath]],ALL!$C:H,COLUMN(F$2),0)),"",VLOOKUP(T_IE004PL[[#This Row],[Ścieżka Xpath]],ALL!$C:H,COLUMN(F$2),0))</f>
        <v/>
      </c>
      <c r="G26" s="26" t="str">
        <f>IF(ISBLANK(VLOOKUP(T_IE004PL[[#This Row],[Ścieżka Xpath]],ALL!$C:I,COLUMN(G$2),0)),"",VLOOKUP(T_IE004PL[[#This Row],[Ścieżka Xpath]],ALL!$C:I,COLUMN(G$2),0))</f>
        <v>D</v>
      </c>
      <c r="H26" s="26" t="str">
        <f>IF(ISBLANK(VLOOKUP(T_IE004PL[[#This Row],[Ścieżka Xpath]],ALL!$C:J,COLUMN(H$2),0)),"",VLOOKUP(T_IE004PL[[#This Row],[Ścieżka Xpath]],ALL!$C:J,COLUMN(H$2),0))</f>
        <v>an..17</v>
      </c>
      <c r="I26" s="137" t="str">
        <f>IF(ISBLANK(VLOOKUP(T_IE004PL[[#This Row],[Ścieżka Xpath]],ALL!$C:K,COLUMN(I$2),0)),"",VLOOKUP(T_IE004PL[[#This Row],[Ścieżka Xpath]],ALL!$C:K,COLUMN(I$2),0))</f>
        <v/>
      </c>
      <c r="J26" s="137" t="str">
        <f>IF(ISBLANK(VLOOKUP(T_IE004PL[[#This Row],[Ścieżka Xpath]],ALL!$C:L,COLUMN(J$2),0)),"",VLOOKUP(T_IE004PL[[#This Row],[Ścieżka Xpath]],ALL!$C:L,COLUMN(J$2),0))</f>
        <v>C0505</v>
      </c>
      <c r="K26" s="81" t="str">
        <f>IF(ISBLANK(VLOOKUP(T_IE004PL[[#This Row],[Ścieżka Xpath]],ALL!$C:N,COLUMN(K$2),0)),"",VLOOKUP(T_IE004PL[[#This Row],[Ścieżka Xpath]],ALL!$C:N,COLUMN(K$2),0))</f>
        <v/>
      </c>
      <c r="L26" s="57" t="str">
        <f>IF(ISBLANK(VLOOKUP(T_IE004PL[[#This Row],[Ścieżka Xpath]],ALL!$C:O,COLUMN(L$2),0)),"",VLOOKUP(T_IE004PL[[#This Row],[Ścieżka Xpath]],ALL!$C:O,COLUMN(L$2),0))</f>
        <v/>
      </c>
      <c r="M26" s="57" t="str">
        <f>IF(ISBLANK(VLOOKUP(T_IE004PL[[#This Row],[Ścieżka Xpath]],ALL!$C:P,COLUMN(M$2),0)),"",VLOOKUP(T_IE004PL[[#This Row],[Ścieżka Xpath]],ALL!$C:P,COLUMN(M$2),0))</f>
        <v/>
      </c>
      <c r="N26" s="57" t="str">
        <f>IF(ISBLANK(VLOOKUP(T_IE004PL[[#This Row],[Ścieżka Xpath]],ALL!$C:Q,COLUMN(N$2),0)),"",VLOOKUP(T_IE004PL[[#This Row],[Ścieżka Xpath]],ALL!$C:Q,COLUMN(N$2),0))</f>
        <v/>
      </c>
      <c r="O26" s="57" t="str">
        <f>IF(ISBLANK(VLOOKUP(T_IE004PL[[#This Row],[Ścieżka Xpath]],ALL!$C:Q,COLUMN(O$2),0)),"",VLOOKUP(T_IE004PL[[#This Row],[Ścieżka Xpath]],ALL!$C:Q,COLUMN(O$2),0))</f>
        <v/>
      </c>
    </row>
    <row r="27" spans="1:15">
      <c r="A27" s="86" t="s">
        <v>1438</v>
      </c>
      <c r="B27" s="26">
        <v>25</v>
      </c>
      <c r="C27" s="26" t="str">
        <f>IF(ISBLANK(VLOOKUP(T_IE004PL[[#This Row],[Ścieżka Xpath]],ALL!$C:E,COLUMN(C$2),0)),"",VLOOKUP(T_IE004PL[[#This Row],[Ścieżka Xpath]],ALL!$C:E,COLUMN(C$2),0))</f>
        <v>13 07 018 022</v>
      </c>
      <c r="D27" s="71" t="str">
        <f>IF(ISBLANK(VLOOKUP(T_IE004PL[[#This Row],[Ścieżka Xpath]],ALL!$C:F,COLUMN(D$2),0)),"",VLOOKUP(T_IE004PL[[#This Row],[Ścieżka Xpath]],ALL!$C:F,COLUMN(D$2),0))</f>
        <v>Miasto.</v>
      </c>
      <c r="E27" s="71" t="str">
        <f>IF(ISBLANK(VLOOKUP(T_IE004PL[[#This Row],[Ścieżka Xpath]],ALL!$C:G,COLUMN(E$2),0)),"",VLOOKUP(T_IE004PL[[#This Row],[Ścieżka Xpath]],ALL!$C:G,COLUMN(E$2),0))</f>
        <v>City.</v>
      </c>
      <c r="F27" s="26" t="str">
        <f>IF(ISBLANK(VLOOKUP(T_IE004PL[[#This Row],[Ścieżka Xpath]],ALL!$C:H,COLUMN(F$2),0)),"",VLOOKUP(T_IE004PL[[#This Row],[Ścieżka Xpath]],ALL!$C:H,COLUMN(F$2),0))</f>
        <v/>
      </c>
      <c r="G27" s="26" t="str">
        <f>IF(ISBLANK(VLOOKUP(T_IE004PL[[#This Row],[Ścieżka Xpath]],ALL!$C:I,COLUMN(G$2),0)),"",VLOOKUP(T_IE004PL[[#This Row],[Ścieżka Xpath]],ALL!$C:I,COLUMN(G$2),0))</f>
        <v>R</v>
      </c>
      <c r="H27" s="26" t="str">
        <f>IF(ISBLANK(VLOOKUP(T_IE004PL[[#This Row],[Ścieżka Xpath]],ALL!$C:J,COLUMN(H$2),0)),"",VLOOKUP(T_IE004PL[[#This Row],[Ścieżka Xpath]],ALL!$C:J,COLUMN(H$2),0))</f>
        <v>an..35</v>
      </c>
      <c r="I27" s="137" t="str">
        <f>IF(ISBLANK(VLOOKUP(T_IE004PL[[#This Row],[Ścieżka Xpath]],ALL!$C:K,COLUMN(I$2),0)),"",VLOOKUP(T_IE004PL[[#This Row],[Ścieżka Xpath]],ALL!$C:K,COLUMN(I$2),0))</f>
        <v/>
      </c>
      <c r="J27" s="137" t="str">
        <f>IF(ISBLANK(VLOOKUP(T_IE004PL[[#This Row],[Ścieżka Xpath]],ALL!$C:L,COLUMN(J$2),0)),"",VLOOKUP(T_IE004PL[[#This Row],[Ścieżka Xpath]],ALL!$C:L,COLUMN(J$2),0))</f>
        <v/>
      </c>
      <c r="K27" s="80" t="str">
        <f>IF(ISBLANK(VLOOKUP(T_IE004PL[[#This Row],[Ścieżka Xpath]],ALL!$C:N,COLUMN(K$2),0)),"",VLOOKUP(T_IE004PL[[#This Row],[Ścieżka Xpath]],ALL!$C:N,COLUMN(K$2),0))</f>
        <v/>
      </c>
      <c r="L27" s="57" t="str">
        <f>IF(ISBLANK(VLOOKUP(T_IE004PL[[#This Row],[Ścieżka Xpath]],ALL!$C:O,COLUMN(L$2),0)),"",VLOOKUP(T_IE004PL[[#This Row],[Ścieżka Xpath]],ALL!$C:O,COLUMN(L$2),0))</f>
        <v/>
      </c>
      <c r="M27" s="57" t="str">
        <f>IF(ISBLANK(VLOOKUP(T_IE004PL[[#This Row],[Ścieżka Xpath]],ALL!$C:P,COLUMN(M$2),0)),"",VLOOKUP(T_IE004PL[[#This Row],[Ścieżka Xpath]],ALL!$C:P,COLUMN(M$2),0))</f>
        <v/>
      </c>
      <c r="N27" s="57" t="str">
        <f>IF(ISBLANK(VLOOKUP(T_IE004PL[[#This Row],[Ścieżka Xpath]],ALL!$C:Q,COLUMN(N$2),0)),"",VLOOKUP(T_IE004PL[[#This Row],[Ścieżka Xpath]],ALL!$C:Q,COLUMN(N$2),0))</f>
        <v/>
      </c>
      <c r="O27" s="57" t="str">
        <f>IF(ISBLANK(VLOOKUP(T_IE004PL[[#This Row],[Ścieżka Xpath]],ALL!$C:Q,COLUMN(O$2),0)),"",VLOOKUP(T_IE004PL[[#This Row],[Ścieżka Xpath]],ALL!$C:Q,COLUMN(O$2),0))</f>
        <v/>
      </c>
    </row>
    <row r="28" spans="1:15">
      <c r="A28" s="86" t="s">
        <v>1439</v>
      </c>
      <c r="B28" s="26">
        <v>26</v>
      </c>
      <c r="C28" s="26" t="str">
        <f>IF(ISBLANK(VLOOKUP(T_IE004PL[[#This Row],[Ścieżka Xpath]],ALL!$C:E,COLUMN(C$2),0)),"",VLOOKUP(T_IE004PL[[#This Row],[Ścieżka Xpath]],ALL!$C:E,COLUMN(C$2),0))</f>
        <v>13 07 018 020</v>
      </c>
      <c r="D28" s="71" t="str">
        <f>IF(ISBLANK(VLOOKUP(T_IE004PL[[#This Row],[Ścieżka Xpath]],ALL!$C:F,COLUMN(D$2),0)),"",VLOOKUP(T_IE004PL[[#This Row],[Ścieżka Xpath]],ALL!$C:F,COLUMN(D$2),0))</f>
        <v>Kod kraju.</v>
      </c>
      <c r="E28" s="71" t="str">
        <f>IF(ISBLANK(VLOOKUP(T_IE004PL[[#This Row],[Ścieżka Xpath]],ALL!$C:G,COLUMN(E$2),0)),"",VLOOKUP(T_IE004PL[[#This Row],[Ścieżka Xpath]],ALL!$C:G,COLUMN(E$2),0))</f>
        <v>Country code.</v>
      </c>
      <c r="F28" s="26" t="str">
        <f>IF(ISBLANK(VLOOKUP(T_IE004PL[[#This Row],[Ścieżka Xpath]],ALL!$C:H,COLUMN(F$2),0)),"",VLOOKUP(T_IE004PL[[#This Row],[Ścieżka Xpath]],ALL!$C:H,COLUMN(F$2),0))</f>
        <v/>
      </c>
      <c r="G28" s="26" t="str">
        <f>IF(ISBLANK(VLOOKUP(T_IE004PL[[#This Row],[Ścieżka Xpath]],ALL!$C:I,COLUMN(G$2),0)),"",VLOOKUP(T_IE004PL[[#This Row],[Ścieżka Xpath]],ALL!$C:I,COLUMN(G$2),0))</f>
        <v>R</v>
      </c>
      <c r="H28" s="26" t="str">
        <f>IF(ISBLANK(VLOOKUP(T_IE004PL[[#This Row],[Ścieżka Xpath]],ALL!$C:J,COLUMN(H$2),0)),"",VLOOKUP(T_IE004PL[[#This Row],[Ścieżka Xpath]],ALL!$C:J,COLUMN(H$2),0))</f>
        <v>a2</v>
      </c>
      <c r="I28" s="137" t="str">
        <f>IF(ISBLANK(VLOOKUP(T_IE004PL[[#This Row],[Ścieżka Xpath]],ALL!$C:K,COLUMN(I$2),0)),"",VLOOKUP(T_IE004PL[[#This Row],[Ścieżka Xpath]],ALL!$C:K,COLUMN(I$2),0))</f>
        <v>CL248</v>
      </c>
      <c r="J28" s="137" t="str">
        <f>IF(ISBLANK(VLOOKUP(T_IE004PL[[#This Row],[Ścieżka Xpath]],ALL!$C:L,COLUMN(J$2),0)),"",VLOOKUP(T_IE004PL[[#This Row],[Ścieżka Xpath]],ALL!$C:L,COLUMN(J$2),0))</f>
        <v/>
      </c>
      <c r="K28" s="80" t="str">
        <f>IF(ISBLANK(VLOOKUP(T_IE004PL[[#This Row],[Ścieżka Xpath]],ALL!$C:N,COLUMN(K$2),0)),"",VLOOKUP(T_IE004PL[[#This Row],[Ścieżka Xpath]],ALL!$C:N,COLUMN(K$2),0))</f>
        <v/>
      </c>
      <c r="L28" s="57" t="str">
        <f>IF(ISBLANK(VLOOKUP(T_IE004PL[[#This Row],[Ścieżka Xpath]],ALL!$C:O,COLUMN(L$2),0)),"",VLOOKUP(T_IE004PL[[#This Row],[Ścieżka Xpath]],ALL!$C:O,COLUMN(L$2),0))</f>
        <v/>
      </c>
      <c r="M28" s="57" t="str">
        <f>IF(ISBLANK(VLOOKUP(T_IE004PL[[#This Row],[Ścieżka Xpath]],ALL!$C:P,COLUMN(M$2),0)),"",VLOOKUP(T_IE004PL[[#This Row],[Ścieżka Xpath]],ALL!$C:P,COLUMN(M$2),0))</f>
        <v/>
      </c>
      <c r="N28" s="57" t="str">
        <f>IF(ISBLANK(VLOOKUP(T_IE004PL[[#This Row],[Ścieżka Xpath]],ALL!$C:Q,COLUMN(N$2),0)),"",VLOOKUP(T_IE004PL[[#This Row],[Ścieżka Xpath]],ALL!$C:Q,COLUMN(N$2),0))</f>
        <v/>
      </c>
      <c r="O28" s="57" t="str">
        <f>IF(ISBLANK(VLOOKUP(T_IE004PL[[#This Row],[Ścieżka Xpath]],ALL!$C:Q,COLUMN(O$2),0)),"",VLOOKUP(T_IE004PL[[#This Row],[Ścieżka Xpath]],ALL!$C:Q,COLUMN(O$2),0))</f>
        <v/>
      </c>
    </row>
    <row r="29" spans="1:15">
      <c r="A29" s="124" t="s">
        <v>1440</v>
      </c>
      <c r="B29" s="79">
        <v>27</v>
      </c>
      <c r="C29" s="79" t="str">
        <f>IF(ISBLANK(VLOOKUP(T_IE004PL[[#This Row],[Ścieżka Xpath]],ALL!$C:E,COLUMN(C$2),0)),"",VLOOKUP(T_IE004PL[[#This Row],[Ścieżka Xpath]],ALL!$C:E,COLUMN(C$2),0))</f>
        <v>-</v>
      </c>
      <c r="D29" s="74" t="str">
        <f>IF(ISBLANK(VLOOKUP(T_IE004PL[[#This Row],[Ścieżka Xpath]],ALL!$C:F,COLUMN(D$2),0)),"",VLOOKUP(T_IE004PL[[#This Row],[Ścieżka Xpath]],ALL!$C:F,COLUMN(D$2),0))</f>
        <v>Podpis elektroniczny.</v>
      </c>
      <c r="E29" s="74" t="str">
        <f>IF(ISBLANK(VLOOKUP(T_IE004PL[[#This Row],[Ścieżka Xpath]],ALL!$C:G,COLUMN(E$2),0)),"",VLOOKUP(T_IE004PL[[#This Row],[Ścieżka Xpath]],ALL!$C:G,COLUMN(E$2),0))</f>
        <v>Message's digital signature.</v>
      </c>
      <c r="F29" s="73" t="str">
        <f>IF(ISBLANK(VLOOKUP(T_IE004PL[[#This Row],[Ścieżka Xpath]],ALL!$C:H,COLUMN(F$2),0)),"",VLOOKUP(T_IE004PL[[#This Row],[Ścieżka Xpath]],ALL!$C:H,COLUMN(F$2),0))</f>
        <v>0..1</v>
      </c>
      <c r="G29" s="73" t="str">
        <f>IF(ISBLANK(VLOOKUP(T_IE004PL[[#This Row],[Ścieżka Xpath]],ALL!$C:I,COLUMN(G$2),0)),"",VLOOKUP(T_IE004PL[[#This Row],[Ścieżka Xpath]],ALL!$C:I,COLUMN(G$2),0))</f>
        <v>O</v>
      </c>
      <c r="H29" s="73" t="str">
        <f>IF(ISBLANK(VLOOKUP(T_IE004PL[[#This Row],[Ścieżka Xpath]],ALL!$C:J,COLUMN(H$2),0)),"",VLOOKUP(T_IE004PL[[#This Row],[Ścieżka Xpath]],ALL!$C:J,COLUMN(H$2),0))</f>
        <v/>
      </c>
      <c r="I29" s="76" t="str">
        <f>IF(ISBLANK(VLOOKUP(T_IE004PL[[#This Row],[Ścieżka Xpath]],ALL!$C:K,COLUMN(I$2),0)),"",VLOOKUP(T_IE004PL[[#This Row],[Ścieżka Xpath]],ALL!$C:K,COLUMN(I$2),0))</f>
        <v/>
      </c>
      <c r="J29" s="24" t="str">
        <f>IF(ISBLANK(VLOOKUP(T_IE004PL[[#This Row],[Ścieżka Xpath]],ALL!$C:L,COLUMN(J$2),0)),"",VLOOKUP(T_IE004PL[[#This Row],[Ścieżka Xpath]],ALL!$C:L,COLUMN(J$2),0))</f>
        <v/>
      </c>
      <c r="K29" s="75" t="str">
        <f>IF(ISBLANK(VLOOKUP(T_IE004PL[[#This Row],[Ścieżka Xpath]],ALL!$C:N,COLUMN(K$2),0)),"",VLOOKUP(T_IE004PL[[#This Row],[Ścieżka Xpath]],ALL!$C:N,COLUMN(K$2),0))</f>
        <v/>
      </c>
      <c r="L29" s="69" t="str">
        <f>IF(ISBLANK(VLOOKUP(T_IE004PL[[#This Row],[Ścieżka Xpath]],ALL!$C:O,COLUMN(L$2),0)),"",VLOOKUP(T_IE004PL[[#This Row],[Ścieżka Xpath]],ALL!$C:O,COLUMN(L$2),0))</f>
        <v/>
      </c>
      <c r="M29" s="69" t="str">
        <f>IF(ISBLANK(VLOOKUP(T_IE004PL[[#This Row],[Ścieżka Xpath]],ALL!$C:P,COLUMN(M$2),0)),"",VLOOKUP(T_IE004PL[[#This Row],[Ścieżka Xpath]],ALL!$C:P,COLUMN(M$2),0))</f>
        <v/>
      </c>
      <c r="N29" s="69" t="str">
        <f>IF(ISBLANK(VLOOKUP(T_IE004PL[[#This Row],[Ścieżka Xpath]],ALL!$C:Q,COLUMN(N$2),0)),"",VLOOKUP(T_IE004PL[[#This Row],[Ścieżka Xpath]],ALL!$C:Q,COLUMN(N$2),0))</f>
        <v/>
      </c>
      <c r="O29" s="69" t="str">
        <f>IF(ISBLANK(VLOOKUP(T_IE004PL[[#This Row],[Ścieżka Xpath]],ALL!$C:Q,COLUMN(O$2),0)),"",VLOOKUP(T_IE004PL[[#This Row],[Ścieżka Xpath]],ALL!$C:Q,COLUMN(O$2),0))</f>
        <v/>
      </c>
    </row>
    <row r="30" spans="1:15">
      <c r="A30" s="132"/>
      <c r="B30" s="120"/>
      <c r="C30" s="132"/>
      <c r="D30" s="88"/>
      <c r="E30" s="88"/>
      <c r="F30" s="87"/>
      <c r="G30" s="87"/>
      <c r="H30" s="87"/>
      <c r="I30" s="89"/>
      <c r="J30" s="127"/>
      <c r="K30" s="43"/>
    </row>
    <row r="31" spans="1:15">
      <c r="A31" s="132"/>
      <c r="B31" s="120"/>
      <c r="C31" s="132"/>
      <c r="D31" s="88"/>
      <c r="E31" s="88"/>
      <c r="F31" s="87"/>
      <c r="G31" s="87"/>
      <c r="H31" s="87"/>
      <c r="I31" s="89"/>
      <c r="J31" s="127"/>
      <c r="K31" s="43"/>
    </row>
  </sheetData>
  <hyperlinks>
    <hyperlink ref="A1" location="METRYKA!A1" display="METRYKA" xr:uid="{7D5F230E-EED2-4725-A812-62AA663CF700}"/>
  </hyperlinks>
  <pageMargins left="0" right="0" top="0.39370078740157483" bottom="0.39370078740157483" header="0" footer="0"/>
  <pageSetup paperSize="9" fitToWidth="0" fitToHeight="0" pageOrder="overThenDown" orientation="portrait" r:id="rId1"/>
  <headerFooter>
    <oddHeader>&amp;C&amp;A</oddHeader>
    <oddFooter>&amp;CStrona &amp;P</oddFooter>
  </headerFooter>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Arkusz7">
    <tabColor theme="9" tint="0.59999389629810485"/>
  </sheetPr>
  <dimension ref="A1:O102"/>
  <sheetViews>
    <sheetView topLeftCell="A31" zoomScale="85" zoomScaleNormal="85" workbookViewId="0">
      <selection activeCell="M52" sqref="M52"/>
    </sheetView>
  </sheetViews>
  <sheetFormatPr defaultRowHeight="14.25"/>
  <cols>
    <col min="1" max="1" width="80.7109375" style="20" customWidth="1"/>
    <col min="2" max="2" width="7.7109375" style="181" customWidth="1"/>
    <col min="3" max="3" width="16.7109375" style="19" customWidth="1"/>
    <col min="4" max="5" width="50.7109375" style="68" customWidth="1"/>
    <col min="6" max="8" width="8.7109375" style="18" customWidth="1"/>
    <col min="9" max="10" width="8.7109375" style="23" customWidth="1"/>
    <col min="11" max="11" width="8.7109375" style="18" customWidth="1"/>
    <col min="12" max="13" width="22.7109375" style="20" customWidth="1"/>
    <col min="14" max="15" width="22.7109375" style="19" customWidth="1"/>
  </cols>
  <sheetData>
    <row r="1" spans="1:15" s="8" customFormat="1" ht="23.25">
      <c r="A1" s="99" t="s">
        <v>3642</v>
      </c>
      <c r="B1" s="180"/>
      <c r="C1" s="138" t="str">
        <f>MID(A3,2,FIND("#",SUBSTITUTE(A3,"/","#",LEN(A3)-LEN(SUBSTITUTE(A3,"/",""))),1)-2)</f>
        <v>IE007PL</v>
      </c>
      <c r="D1" s="125"/>
      <c r="E1" s="125"/>
      <c r="F1" s="91"/>
      <c r="G1" s="91"/>
      <c r="H1" s="91"/>
      <c r="I1" s="125"/>
      <c r="J1" s="125"/>
      <c r="K1" s="18"/>
      <c r="L1" s="20"/>
      <c r="M1" s="20"/>
      <c r="N1" s="18"/>
      <c r="O1" s="18"/>
    </row>
    <row r="2" spans="1:15" s="8" customFormat="1" ht="30">
      <c r="A2" s="85" t="s">
        <v>1355</v>
      </c>
      <c r="B2" s="85" t="s">
        <v>5040</v>
      </c>
      <c r="C2" s="85" t="s">
        <v>5359</v>
      </c>
      <c r="D2" s="85" t="s">
        <v>5591</v>
      </c>
      <c r="E2" s="85" t="s">
        <v>5592</v>
      </c>
      <c r="F2" s="85" t="s">
        <v>1</v>
      </c>
      <c r="G2" s="85" t="s">
        <v>2</v>
      </c>
      <c r="H2" s="85" t="s">
        <v>3</v>
      </c>
      <c r="I2" s="85" t="s">
        <v>4</v>
      </c>
      <c r="J2" s="85" t="s">
        <v>5</v>
      </c>
      <c r="K2" s="85" t="s">
        <v>4322</v>
      </c>
      <c r="L2" s="85" t="s">
        <v>5360</v>
      </c>
      <c r="M2" s="85" t="s">
        <v>5358</v>
      </c>
      <c r="N2" s="85" t="s">
        <v>5357</v>
      </c>
      <c r="O2" s="85" t="s">
        <v>5590</v>
      </c>
    </row>
    <row r="3" spans="1:15" ht="30">
      <c r="A3" s="100" t="s">
        <v>1482</v>
      </c>
      <c r="B3" s="95">
        <v>1</v>
      </c>
      <c r="C3" s="73" t="str">
        <f>IF(ISBLANK(VLOOKUP(T_IE007PL[[#This Row],[Ścieżka Xpath]],ALL!$C:E,COLUMN(C$2),0)),"",VLOOKUP(T_IE007PL[[#This Row],[Ścieżka Xpath]],ALL!$C:E,COLUMN(C$2),0))</f>
        <v>-</v>
      </c>
      <c r="D3" s="74" t="str">
        <f>IF(ISBLANK(VLOOKUP(T_IE007PL[[#This Row],[Ścieżka Xpath]],ALL!$C:F,COLUMN(D$2),0)),"",VLOOKUP(T_IE007PL[[#This Row],[Ścieżka Xpath]],ALL!$C:F,COLUMN(D$2),0))</f>
        <v>Dane zgłoszenia tranzytowego wymagane na poziomie krajowym.</v>
      </c>
      <c r="E3" s="74" t="str">
        <f>IF(ISBLANK(VLOOKUP(T_IE007PL[[#This Row],[Ścieżka Xpath]],ALL!$C:G,COLUMN(E$2),0)),"",VLOOKUP(T_IE007PL[[#This Row],[Ścieżka Xpath]],ALL!$C:G,COLUMN(E$2),0))</f>
        <v>Node grouping nationally required transit data.</v>
      </c>
      <c r="F3" s="79">
        <f>IF(ISBLANK(VLOOKUP(T_IE007PL[[#This Row],[Ścieżka Xpath]],ALL!$C:H,COLUMN(F$2),0)),"",VLOOKUP(T_IE007PL[[#This Row],[Ścieżka Xpath]],ALL!$C:H,COLUMN(F$2),0))</f>
        <v>1</v>
      </c>
      <c r="G3" s="79" t="str">
        <f>IF(ISBLANK(VLOOKUP(T_IE007PL[[#This Row],[Ścieżka Xpath]],ALL!$C:I,COLUMN(G$2),0)),"",VLOOKUP(T_IE007PL[[#This Row],[Ścieżka Xpath]],ALL!$C:I,COLUMN(G$2),0))</f>
        <v>R</v>
      </c>
      <c r="H3" s="79" t="str">
        <f>IF(ISBLANK(VLOOKUP(T_IE007PL[[#This Row],[Ścieżka Xpath]],ALL!$C:J,COLUMN(H$2),0)),"",VLOOKUP(T_IE007PL[[#This Row],[Ścieżka Xpath]],ALL!$C:J,COLUMN(H$2),0))</f>
        <v/>
      </c>
      <c r="I3" s="24" t="str">
        <f>IF(ISBLANK(VLOOKUP(T_IE007PL[[#This Row],[Ścieżka Xpath]],ALL!$C:K,COLUMN(I$2),0)),"",VLOOKUP(T_IE007PL[[#This Row],[Ścieżka Xpath]],ALL!$C:K,COLUMN(I$2),0))</f>
        <v/>
      </c>
      <c r="J3" s="24" t="str">
        <f>IF(ISBLANK(VLOOKUP(T_IE007PL[[#This Row],[Ścieżka Xpath]],ALL!$C:L,COLUMN(J$2),0)),"",VLOOKUP(T_IE007PL[[#This Row],[Ścieżka Xpath]],ALL!$C:L,COLUMN(J$2),0))</f>
        <v/>
      </c>
      <c r="K3" s="79" t="str">
        <f>IF(ISBLANK(VLOOKUP(T_IE007PL[[#This Row],[Ścieżka Xpath]],ALL!$C:N,COLUMN(K$2),0)),"",VLOOKUP(T_IE007PL[[#This Row],[Ścieżka Xpath]],ALL!$C:N,COLUMN(K$2),0))</f>
        <v/>
      </c>
      <c r="L3" s="129" t="str">
        <f>IF(ISBLANK(VLOOKUP(T_IE007PL[[#This Row],[Ścieżka Xpath]],ALL!$C:O,COLUMN(L$2),0)),"",VLOOKUP(T_IE007PL[[#This Row],[Ścieżka Xpath]],ALL!$C:O,COLUMN(L$2),0))</f>
        <v/>
      </c>
      <c r="M3" s="129" t="str">
        <f>IF(ISBLANK(VLOOKUP(T_IE007PL[[#This Row],[Ścieżka Xpath]],ALL!$C:P,COLUMN(M$2),0)),"",VLOOKUP(T_IE007PL[[#This Row],[Ścieżka Xpath]],ALL!$C:P,COLUMN(M$2),0))</f>
        <v/>
      </c>
      <c r="N3" s="124" t="str">
        <f>IF(ISBLANK(VLOOKUP(T_IE007PL[[#This Row],[Ścieżka Xpath]],ALL!$C:Q,COLUMN(N$2),0)),"",VLOOKUP(T_IE007PL[[#This Row],[Ścieżka Xpath]],ALL!$C:Q,COLUMN(N$2),0))</f>
        <v/>
      </c>
      <c r="O3" s="124" t="str">
        <f>IF(ISBLANK(VLOOKUP(T_IE007PL[[#This Row],[Ścieżka Xpath]],ALL!$C:Q,COLUMN(O$2),0)),"",VLOOKUP(T_IE007PL[[#This Row],[Ścieżka Xpath]],ALL!$C:Q,COLUMN(O$2),0))</f>
        <v/>
      </c>
    </row>
    <row r="4" spans="1:15" ht="30">
      <c r="A4" s="100" t="s">
        <v>1483</v>
      </c>
      <c r="B4" s="95">
        <v>2</v>
      </c>
      <c r="C4" s="93" t="str">
        <f>IF(ISBLANK(VLOOKUP(T_IE007PL[[#This Row],[Ścieżka Xpath]],ALL!$C:E,COLUMN(C$2),0)),"",VLOOKUP(T_IE007PL[[#This Row],[Ścieżka Xpath]],ALL!$C:E,COLUMN(C$2),0))</f>
        <v>-</v>
      </c>
      <c r="D4" s="94" t="str">
        <f>IF(ISBLANK(VLOOKUP(T_IE007PL[[#This Row],[Ścieżka Xpath]],ALL!$C:F,COLUMN(D$2),0)),"",VLOOKUP(T_IE007PL[[#This Row],[Ścieżka Xpath]],ALL!$C:F,COLUMN(D$2),0))</f>
        <v>Kanał komunikacyjny do wysyłki kolejnych komunikatów z NCTS2PLUS do Podmiotu.</v>
      </c>
      <c r="E4" s="94" t="str">
        <f>IF(ISBLANK(VLOOKUP(T_IE007PL[[#This Row],[Ścieżka Xpath]],ALL!$C:G,COLUMN(E$2),0)),"",VLOOKUP(T_IE007PL[[#This Row],[Ścieżka Xpath]],ALL!$C:G,COLUMN(E$2),0))</f>
        <v>Communication channel to be used for further messages to be sent from NCTS2PLUS to EO.</v>
      </c>
      <c r="F4" s="95">
        <f>IF(ISBLANK(VLOOKUP(T_IE007PL[[#This Row],[Ścieżka Xpath]],ALL!$C:H,COLUMN(F$2),0)),"",VLOOKUP(T_IE007PL[[#This Row],[Ścieżka Xpath]],ALL!$C:H,COLUMN(F$2),0))</f>
        <v>1</v>
      </c>
      <c r="G4" s="95" t="str">
        <f>IF(ISBLANK(VLOOKUP(T_IE007PL[[#This Row],[Ścieżka Xpath]],ALL!$C:I,COLUMN(G$2),0)),"",VLOOKUP(T_IE007PL[[#This Row],[Ścieżka Xpath]],ALL!$C:I,COLUMN(G$2),0))</f>
        <v>R</v>
      </c>
      <c r="H4" s="95" t="str">
        <f>IF(ISBLANK(VLOOKUP(T_IE007PL[[#This Row],[Ścieżka Xpath]],ALL!$C:J,COLUMN(H$2),0)),"",VLOOKUP(T_IE007PL[[#This Row],[Ścieżka Xpath]],ALL!$C:J,COLUMN(H$2),0))</f>
        <v/>
      </c>
      <c r="I4" s="126" t="str">
        <f>IF(ISBLANK(VLOOKUP(T_IE007PL[[#This Row],[Ścieżka Xpath]],ALL!$C:K,COLUMN(I$2),0)),"",VLOOKUP(T_IE007PL[[#This Row],[Ścieżka Xpath]],ALL!$C:K,COLUMN(I$2),0))</f>
        <v/>
      </c>
      <c r="J4" s="126" t="str">
        <f>IF(ISBLANK(VLOOKUP(T_IE007PL[[#This Row],[Ścieżka Xpath]],ALL!$C:L,COLUMN(J$2),0)),"",VLOOKUP(T_IE007PL[[#This Row],[Ścieżka Xpath]],ALL!$C:L,COLUMN(J$2),0))</f>
        <v/>
      </c>
      <c r="K4" s="54" t="str">
        <f>IF(ISBLANK(VLOOKUP(T_IE007PL[[#This Row],[Ścieżka Xpath]],ALL!$C:N,COLUMN(K$2),0)),"",VLOOKUP(T_IE007PL[[#This Row],[Ścieżka Xpath]],ALL!$C:N,COLUMN(K$2),0))</f>
        <v/>
      </c>
      <c r="L4" s="56" t="str">
        <f>IF(ISBLANK(VLOOKUP(T_IE007PL[[#This Row],[Ścieżka Xpath]],ALL!$C:O,COLUMN(L$2),0)),"",VLOOKUP(T_IE007PL[[#This Row],[Ścieżka Xpath]],ALL!$C:O,COLUMN(L$2),0))</f>
        <v/>
      </c>
      <c r="M4" s="56" t="str">
        <f>IF(ISBLANK(VLOOKUP(T_IE007PL[[#This Row],[Ścieżka Xpath]],ALL!$C:P,COLUMN(M$2),0)),"",VLOOKUP(T_IE007PL[[#This Row],[Ścieżka Xpath]],ALL!$C:P,COLUMN(M$2),0))</f>
        <v/>
      </c>
      <c r="N4" s="69" t="str">
        <f>IF(ISBLANK(VLOOKUP(T_IE007PL[[#This Row],[Ścieżka Xpath]],ALL!$C:Q,COLUMN(N$2),0)),"",VLOOKUP(T_IE007PL[[#This Row],[Ścieżka Xpath]],ALL!$C:Q,COLUMN(N$2),0))</f>
        <v/>
      </c>
      <c r="O4" s="69" t="str">
        <f>IF(ISBLANK(VLOOKUP(T_IE007PL[[#This Row],[Ścieżka Xpath]],ALL!$C:Q,COLUMN(O$2),0)),"",VLOOKUP(T_IE007PL[[#This Row],[Ścieżka Xpath]],ALL!$C:Q,COLUMN(O$2),0))</f>
        <v/>
      </c>
    </row>
    <row r="5" spans="1:15" ht="60">
      <c r="A5" s="98" t="s">
        <v>1484</v>
      </c>
      <c r="B5" s="26">
        <v>3</v>
      </c>
      <c r="C5" s="26" t="str">
        <f>IF(ISBLANK(VLOOKUP(T_IE007PL[[#This Row],[Ścieżka Xpath]],ALL!$C:E,COLUMN(C$2),0)),"",VLOOKUP(T_IE007PL[[#This Row],[Ścieżka Xpath]],ALL!$C:E,COLUMN(C$2),0))</f>
        <v>-</v>
      </c>
      <c r="D5" s="82" t="str">
        <f>IF(ISBLANK(VLOOKUP(T_IE007PL[[#This Row],[Ścieżka Xpath]],ALL!$C:F,COLUMN(D$2),0)),"",VLOOKUP(T_IE007PL[[#This Row],[Ścieżka Xpath]],ALL!$C:F,COLUMN(D$2),0))</f>
        <v>System, przez który mają być wysyłane następne komunikaty do podmiotu (SEAP/BCP). Brak oznacza, że wysyłane będą tym systemem, przez który przeyszły do NCTS2PLUS.</v>
      </c>
      <c r="E5" s="82" t="str">
        <f>IF(ISBLANK(VLOOKUP(T_IE007PL[[#This Row],[Ścieżka Xpath]],ALL!$C:G,COLUMN(E$2),0)),"",VLOOKUP(T_IE007PL[[#This Row],[Ścieżka Xpath]],ALL!$C:G,COLUMN(E$2),0))</f>
        <v>System (SEAP/BCP) to be used for sending messages to EO. Lack of attribute means that messages will be sent by the same system through which messages came to NCTS2PLUS.</v>
      </c>
      <c r="F5" s="91" t="str">
        <f>IF(ISBLANK(VLOOKUP(T_IE007PL[[#This Row],[Ścieżka Xpath]],ALL!$C:H,COLUMN(F$2),0)),"",VLOOKUP(T_IE007PL[[#This Row],[Ścieżka Xpath]],ALL!$C:H,COLUMN(F$2),0))</f>
        <v/>
      </c>
      <c r="G5" s="91" t="str">
        <f>IF(ISBLANK(VLOOKUP(T_IE007PL[[#This Row],[Ścieżka Xpath]],ALL!$C:I,COLUMN(G$2),0)),"",VLOOKUP(T_IE007PL[[#This Row],[Ścieżka Xpath]],ALL!$C:I,COLUMN(G$2),0))</f>
        <v>O</v>
      </c>
      <c r="H5" s="91" t="str">
        <f>IF(ISBLANK(VLOOKUP(T_IE007PL[[#This Row],[Ścieżka Xpath]],ALL!$C:J,COLUMN(H$2),0)),"",VLOOKUP(T_IE007PL[[#This Row],[Ścieżka Xpath]],ALL!$C:J,COLUMN(H$2),0))</f>
        <v>an..4</v>
      </c>
      <c r="I5" s="125" t="str">
        <f>IF(ISBLANK(VLOOKUP(T_IE007PL[[#This Row],[Ścieżka Xpath]],ALL!$C:K,COLUMN(I$2),0)),"",VLOOKUP(T_IE007PL[[#This Row],[Ścieżka Xpath]],ALL!$C:K,COLUMN(I$2),0))</f>
        <v/>
      </c>
      <c r="J5" s="125" t="str">
        <f>IF(ISBLANK(VLOOKUP(T_IE007PL[[#This Row],[Ścieżka Xpath]],ALL!$C:L,COLUMN(J$2),0)),"",VLOOKUP(T_IE007PL[[#This Row],[Ścieżka Xpath]],ALL!$C:L,COLUMN(J$2),0))</f>
        <v/>
      </c>
      <c r="K5" s="38" t="str">
        <f>IF(ISBLANK(VLOOKUP(T_IE007PL[[#This Row],[Ścieżka Xpath]],ALL!$C:N,COLUMN(K$2),0)),"",VLOOKUP(T_IE007PL[[#This Row],[Ścieżka Xpath]],ALL!$C:N,COLUMN(K$2),0))</f>
        <v/>
      </c>
      <c r="L5" s="50" t="str">
        <f>IF(ISBLANK(VLOOKUP(T_IE007PL[[#This Row],[Ścieżka Xpath]],ALL!$C:O,COLUMN(L$2),0)),"",VLOOKUP(T_IE007PL[[#This Row],[Ścieżka Xpath]],ALL!$C:O,COLUMN(L$2),0))</f>
        <v/>
      </c>
      <c r="M5" s="50" t="str">
        <f>IF(ISBLANK(VLOOKUP(T_IE007PL[[#This Row],[Ścieżka Xpath]],ALL!$C:P,COLUMN(M$2),0)),"",VLOOKUP(T_IE007PL[[#This Row],[Ścieżka Xpath]],ALL!$C:P,COLUMN(M$2),0))</f>
        <v/>
      </c>
      <c r="N5" s="57" t="str">
        <f>IF(ISBLANK(VLOOKUP(T_IE007PL[[#This Row],[Ścieżka Xpath]],ALL!$C:Q,COLUMN(N$2),0)),"",VLOOKUP(T_IE007PL[[#This Row],[Ścieżka Xpath]],ALL!$C:Q,COLUMN(N$2),0))</f>
        <v/>
      </c>
      <c r="O5" s="57" t="str">
        <f>IF(ISBLANK(VLOOKUP(T_IE007PL[[#This Row],[Ścieżka Xpath]],ALL!$C:Q,COLUMN(O$2),0)),"",VLOOKUP(T_IE007PL[[#This Row],[Ścieżka Xpath]],ALL!$C:Q,COLUMN(O$2),0))</f>
        <v/>
      </c>
    </row>
    <row r="6" spans="1:15" ht="15">
      <c r="A6" s="100" t="s">
        <v>1485</v>
      </c>
      <c r="B6" s="95">
        <v>4</v>
      </c>
      <c r="C6" s="93" t="str">
        <f>IF(ISBLANK(VLOOKUP(T_IE007PL[[#This Row],[Ścieżka Xpath]],ALL!$C:E,COLUMN(C$2),0)),"",VLOOKUP(T_IE007PL[[#This Row],[Ścieżka Xpath]],ALL!$C:E,COLUMN(C$2),0))</f>
        <v>-</v>
      </c>
      <c r="D6" s="94" t="str">
        <f>IF(ISBLANK(VLOOKUP(T_IE007PL[[#This Row],[Ścieżka Xpath]],ALL!$C:F,COLUMN(D$2),0)),"",VLOOKUP(T_IE007PL[[#This Row],[Ścieżka Xpath]],ALL!$C:F,COLUMN(D$2),0))</f>
        <v>Szczegóły kanału email.</v>
      </c>
      <c r="E6" s="94" t="str">
        <f>IF(ISBLANK(VLOOKUP(T_IE007PL[[#This Row],[Ścieżka Xpath]],ALL!$C:G,COLUMN(E$2),0)),"",VLOOKUP(T_IE007PL[[#This Row],[Ścieżka Xpath]],ALL!$C:G,COLUMN(E$2),0))</f>
        <v>Details of email channel.</v>
      </c>
      <c r="F6" s="95" t="str">
        <f>IF(ISBLANK(VLOOKUP(T_IE007PL[[#This Row],[Ścieżka Xpath]],ALL!$C:H,COLUMN(F$2),0)),"",VLOOKUP(T_IE007PL[[#This Row],[Ścieżka Xpath]],ALL!$C:H,COLUMN(F$2),0))</f>
        <v>0..1</v>
      </c>
      <c r="G6" s="95" t="str">
        <f>IF(ISBLANK(VLOOKUP(T_IE007PL[[#This Row],[Ścieżka Xpath]],ALL!$C:I,COLUMN(G$2),0)),"",VLOOKUP(T_IE007PL[[#This Row],[Ścieżka Xpath]],ALL!$C:I,COLUMN(G$2),0))</f>
        <v>D</v>
      </c>
      <c r="H6" s="95" t="str">
        <f>IF(ISBLANK(VLOOKUP(T_IE007PL[[#This Row],[Ścieżka Xpath]],ALL!$C:J,COLUMN(H$2),0)),"",VLOOKUP(T_IE007PL[[#This Row],[Ścieżka Xpath]],ALL!$C:J,COLUMN(H$2),0))</f>
        <v/>
      </c>
      <c r="I6" s="126" t="str">
        <f>IF(ISBLANK(VLOOKUP(T_IE007PL[[#This Row],[Ścieżka Xpath]],ALL!$C:K,COLUMN(I$2),0)),"",VLOOKUP(T_IE007PL[[#This Row],[Ścieżka Xpath]],ALL!$C:K,COLUMN(I$2),0))</f>
        <v/>
      </c>
      <c r="J6" s="126" t="str">
        <f>IF(ISBLANK(VLOOKUP(T_IE007PL[[#This Row],[Ścieżka Xpath]],ALL!$C:L,COLUMN(J$2),0)),"",VLOOKUP(T_IE007PL[[#This Row],[Ścieżka Xpath]],ALL!$C:L,COLUMN(J$2),0))</f>
        <v>RP18</v>
      </c>
      <c r="K6" s="54" t="str">
        <f>IF(ISBLANK(VLOOKUP(T_IE007PL[[#This Row],[Ścieżka Xpath]],ALL!$C:N,COLUMN(K$2),0)),"",VLOOKUP(T_IE007PL[[#This Row],[Ścieżka Xpath]],ALL!$C:N,COLUMN(K$2),0))</f>
        <v/>
      </c>
      <c r="L6" s="56" t="str">
        <f>IF(ISBLANK(VLOOKUP(T_IE007PL[[#This Row],[Ścieżka Xpath]],ALL!$C:O,COLUMN(L$2),0)),"",VLOOKUP(T_IE007PL[[#This Row],[Ścieżka Xpath]],ALL!$C:O,COLUMN(L$2),0))</f>
        <v/>
      </c>
      <c r="M6" s="56" t="str">
        <f>IF(ISBLANK(VLOOKUP(T_IE007PL[[#This Row],[Ścieżka Xpath]],ALL!$C:P,COLUMN(M$2),0)),"",VLOOKUP(T_IE007PL[[#This Row],[Ścieżka Xpath]],ALL!$C:P,COLUMN(M$2),0))</f>
        <v/>
      </c>
      <c r="N6" s="69" t="str">
        <f>IF(ISBLANK(VLOOKUP(T_IE007PL[[#This Row],[Ścieżka Xpath]],ALL!$C:Q,COLUMN(N$2),0)),"",VLOOKUP(T_IE007PL[[#This Row],[Ścieżka Xpath]],ALL!$C:Q,COLUMN(N$2),0))</f>
        <v/>
      </c>
      <c r="O6" s="69" t="str">
        <f>IF(ISBLANK(VLOOKUP(T_IE007PL[[#This Row],[Ścieżka Xpath]],ALL!$C:Q,COLUMN(O$2),0)),"",VLOOKUP(T_IE007PL[[#This Row],[Ścieżka Xpath]],ALL!$C:Q,COLUMN(O$2),0))</f>
        <v/>
      </c>
    </row>
    <row r="7" spans="1:15" ht="30">
      <c r="A7" s="98" t="s">
        <v>1486</v>
      </c>
      <c r="B7" s="26">
        <v>5</v>
      </c>
      <c r="C7" s="26" t="str">
        <f>IF(ISBLANK(VLOOKUP(T_IE007PL[[#This Row],[Ścieżka Xpath]],ALL!$C:E,COLUMN(C$2),0)),"",VLOOKUP(T_IE007PL[[#This Row],[Ścieżka Xpath]],ALL!$C:E,COLUMN(C$2),0))</f>
        <v>-</v>
      </c>
      <c r="D7" s="82" t="str">
        <f>IF(ISBLANK(VLOOKUP(T_IE007PL[[#This Row],[Ścieżka Xpath]],ALL!$C:F,COLUMN(D$2),0)),"",VLOOKUP(T_IE007PL[[#This Row],[Ścieżka Xpath]],ALL!$C:F,COLUMN(D$2),0))</f>
        <v>Adres email, na który mają być wysyłane komunikaty do Podmiotu.</v>
      </c>
      <c r="E7" s="82" t="str">
        <f>IF(ISBLANK(VLOOKUP(T_IE007PL[[#This Row],[Ścieżka Xpath]],ALL!$C:G,COLUMN(E$2),0)),"",VLOOKUP(T_IE007PL[[#This Row],[Ścieżka Xpath]],ALL!$C:G,COLUMN(E$2),0))</f>
        <v>Email address to which messages from NCTS2PLUS to EO will be sent.</v>
      </c>
      <c r="F7" s="91" t="str">
        <f>IF(ISBLANK(VLOOKUP(T_IE007PL[[#This Row],[Ścieżka Xpath]],ALL!$C:H,COLUMN(F$2),0)),"",VLOOKUP(T_IE007PL[[#This Row],[Ścieżka Xpath]],ALL!$C:H,COLUMN(F$2),0))</f>
        <v/>
      </c>
      <c r="G7" s="91" t="str">
        <f>IF(ISBLANK(VLOOKUP(T_IE007PL[[#This Row],[Ścieżka Xpath]],ALL!$C:I,COLUMN(G$2),0)),"",VLOOKUP(T_IE007PL[[#This Row],[Ścieżka Xpath]],ALL!$C:I,COLUMN(G$2),0))</f>
        <v>R</v>
      </c>
      <c r="H7" s="91" t="str">
        <f>IF(ISBLANK(VLOOKUP(T_IE007PL[[#This Row],[Ścieżka Xpath]],ALL!$C:J,COLUMN(H$2),0)),"",VLOOKUP(T_IE007PL[[#This Row],[Ścieżka Xpath]],ALL!$C:J,COLUMN(H$2),0))</f>
        <v>an5..70</v>
      </c>
      <c r="I7" s="125" t="str">
        <f>IF(ISBLANK(VLOOKUP(T_IE007PL[[#This Row],[Ścieżka Xpath]],ALL!$C:K,COLUMN(I$2),0)),"",VLOOKUP(T_IE007PL[[#This Row],[Ścieżka Xpath]],ALL!$C:K,COLUMN(I$2),0))</f>
        <v/>
      </c>
      <c r="J7" s="125" t="str">
        <f>IF(ISBLANK(VLOOKUP(T_IE007PL[[#This Row],[Ścieżka Xpath]],ALL!$C:L,COLUMN(J$2),0)),"",VLOOKUP(T_IE007PL[[#This Row],[Ścieżka Xpath]],ALL!$C:L,COLUMN(J$2),0))</f>
        <v/>
      </c>
      <c r="K7" s="38" t="str">
        <f>IF(ISBLANK(VLOOKUP(T_IE007PL[[#This Row],[Ścieżka Xpath]],ALL!$C:N,COLUMN(K$2),0)),"",VLOOKUP(T_IE007PL[[#This Row],[Ścieżka Xpath]],ALL!$C:N,COLUMN(K$2),0))</f>
        <v/>
      </c>
      <c r="L7" s="50" t="str">
        <f>IF(ISBLANK(VLOOKUP(T_IE007PL[[#This Row],[Ścieżka Xpath]],ALL!$C:O,COLUMN(L$2),0)),"",VLOOKUP(T_IE007PL[[#This Row],[Ścieżka Xpath]],ALL!$C:O,COLUMN(L$2),0))</f>
        <v/>
      </c>
      <c r="M7" s="50" t="str">
        <f>IF(ISBLANK(VLOOKUP(T_IE007PL[[#This Row],[Ścieżka Xpath]],ALL!$C:P,COLUMN(M$2),0)),"",VLOOKUP(T_IE007PL[[#This Row],[Ścieżka Xpath]],ALL!$C:P,COLUMN(M$2),0))</f>
        <v/>
      </c>
      <c r="N7" s="57" t="str">
        <f>IF(ISBLANK(VLOOKUP(T_IE007PL[[#This Row],[Ścieżka Xpath]],ALL!$C:Q,COLUMN(N$2),0)),"",VLOOKUP(T_IE007PL[[#This Row],[Ścieżka Xpath]],ALL!$C:Q,COLUMN(N$2),0))</f>
        <v/>
      </c>
      <c r="O7" s="57" t="str">
        <f>IF(ISBLANK(VLOOKUP(T_IE007PL[[#This Row],[Ścieżka Xpath]],ALL!$C:Q,COLUMN(O$2),0)),"",VLOOKUP(T_IE007PL[[#This Row],[Ścieżka Xpath]],ALL!$C:Q,COLUMN(O$2),0))</f>
        <v/>
      </c>
    </row>
    <row r="8" spans="1:15" ht="15">
      <c r="A8" s="100" t="s">
        <v>1487</v>
      </c>
      <c r="B8" s="95">
        <v>6</v>
      </c>
      <c r="C8" s="93" t="str">
        <f>IF(ISBLANK(VLOOKUP(T_IE007PL[[#This Row],[Ścieżka Xpath]],ALL!$C:E,COLUMN(C$2),0)),"",VLOOKUP(T_IE007PL[[#This Row],[Ścieżka Xpath]],ALL!$C:E,COLUMN(C$2),0))</f>
        <v>-</v>
      </c>
      <c r="D8" s="94" t="str">
        <f>IF(ISBLANK(VLOOKUP(T_IE007PL[[#This Row],[Ścieżka Xpath]],ALL!$C:F,COLUMN(D$2),0)),"",VLOOKUP(T_IE007PL[[#This Row],[Ścieżka Xpath]],ALL!$C:F,COLUMN(D$2),0))</f>
        <v>Szczegóły kanału WebService.</v>
      </c>
      <c r="E8" s="94" t="str">
        <f>IF(ISBLANK(VLOOKUP(T_IE007PL[[#This Row],[Ścieżka Xpath]],ALL!$C:G,COLUMN(E$2),0)),"",VLOOKUP(T_IE007PL[[#This Row],[Ścieżka Xpath]],ALL!$C:G,COLUMN(E$2),0))</f>
        <v>Details of WebService channel.</v>
      </c>
      <c r="F8" s="95" t="str">
        <f>IF(ISBLANK(VLOOKUP(T_IE007PL[[#This Row],[Ścieżka Xpath]],ALL!$C:H,COLUMN(F$2),0)),"",VLOOKUP(T_IE007PL[[#This Row],[Ścieżka Xpath]],ALL!$C:H,COLUMN(F$2),0))</f>
        <v>0..1</v>
      </c>
      <c r="G8" s="95" t="str">
        <f>IF(ISBLANK(VLOOKUP(T_IE007PL[[#This Row],[Ścieżka Xpath]],ALL!$C:I,COLUMN(G$2),0)),"",VLOOKUP(T_IE007PL[[#This Row],[Ścieżka Xpath]],ALL!$C:I,COLUMN(G$2),0))</f>
        <v>D</v>
      </c>
      <c r="H8" s="95" t="str">
        <f>IF(ISBLANK(VLOOKUP(T_IE007PL[[#This Row],[Ścieżka Xpath]],ALL!$C:J,COLUMN(H$2),0)),"",VLOOKUP(T_IE007PL[[#This Row],[Ścieżka Xpath]],ALL!$C:J,COLUMN(H$2),0))</f>
        <v/>
      </c>
      <c r="I8" s="126" t="str">
        <f>IF(ISBLANK(VLOOKUP(T_IE007PL[[#This Row],[Ścieżka Xpath]],ALL!$C:K,COLUMN(I$2),0)),"",VLOOKUP(T_IE007PL[[#This Row],[Ścieżka Xpath]],ALL!$C:K,COLUMN(I$2),0))</f>
        <v/>
      </c>
      <c r="J8" s="126" t="str">
        <f>IF(ISBLANK(VLOOKUP(T_IE007PL[[#This Row],[Ścieżka Xpath]],ALL!$C:L,COLUMN(J$2),0)),"",VLOOKUP(T_IE007PL[[#This Row],[Ścieżka Xpath]],ALL!$C:L,COLUMN(J$2),0))</f>
        <v>RP18</v>
      </c>
      <c r="K8" s="54" t="str">
        <f>IF(ISBLANK(VLOOKUP(T_IE007PL[[#This Row],[Ścieżka Xpath]],ALL!$C:N,COLUMN(K$2),0)),"",VLOOKUP(T_IE007PL[[#This Row],[Ścieżka Xpath]],ALL!$C:N,COLUMN(K$2),0))</f>
        <v/>
      </c>
      <c r="L8" s="56" t="str">
        <f>IF(ISBLANK(VLOOKUP(T_IE007PL[[#This Row],[Ścieżka Xpath]],ALL!$C:O,COLUMN(L$2),0)),"",VLOOKUP(T_IE007PL[[#This Row],[Ścieżka Xpath]],ALL!$C:O,COLUMN(L$2),0))</f>
        <v/>
      </c>
      <c r="M8" s="56" t="str">
        <f>IF(ISBLANK(VLOOKUP(T_IE007PL[[#This Row],[Ścieżka Xpath]],ALL!$C:P,COLUMN(M$2),0)),"",VLOOKUP(T_IE007PL[[#This Row],[Ścieżka Xpath]],ALL!$C:P,COLUMN(M$2),0))</f>
        <v/>
      </c>
      <c r="N8" s="69" t="str">
        <f>IF(ISBLANK(VLOOKUP(T_IE007PL[[#This Row],[Ścieżka Xpath]],ALL!$C:Q,COLUMN(N$2),0)),"",VLOOKUP(T_IE007PL[[#This Row],[Ścieżka Xpath]],ALL!$C:Q,COLUMN(N$2),0))</f>
        <v/>
      </c>
      <c r="O8" s="69" t="str">
        <f>IF(ISBLANK(VLOOKUP(T_IE007PL[[#This Row],[Ścieżka Xpath]],ALL!$C:Q,COLUMN(O$2),0)),"",VLOOKUP(T_IE007PL[[#This Row],[Ścieżka Xpath]],ALL!$C:Q,COLUMN(O$2),0))</f>
        <v/>
      </c>
    </row>
    <row r="9" spans="1:15" ht="45">
      <c r="A9" s="98" t="s">
        <v>1488</v>
      </c>
      <c r="B9" s="26">
        <v>7</v>
      </c>
      <c r="C9" s="26" t="str">
        <f>IF(ISBLANK(VLOOKUP(T_IE007PL[[#This Row],[Ścieżka Xpath]],ALL!$C:E,COLUMN(C$2),0)),"",VLOOKUP(T_IE007PL[[#This Row],[Ścieżka Xpath]],ALL!$C:E,COLUMN(C$2),0))</f>
        <v>-</v>
      </c>
      <c r="D9" s="82" t="str">
        <f>IF(ISBLANK(VLOOKUP(T_IE007PL[[#This Row],[Ścieżka Xpath]],ALL!$C:F,COLUMN(D$2),0)),"",VLOOKUP(T_IE007PL[[#This Row],[Ścieżka Xpath]],ALL!$C:F,COLUMN(D$2),0))</f>
        <v>Adres url, na który mają być wysyłane komunikaty do Podmiotu. Dane autoryzacyjne zostaną odczytane z danych Podmiotu zarejestrowanych w SZPROT</v>
      </c>
      <c r="E9" s="82" t="str">
        <f>IF(ISBLANK(VLOOKUP(T_IE007PL[[#This Row],[Ścieżka Xpath]],ALL!$C:G,COLUMN(E$2),0)),"",VLOOKUP(T_IE007PL[[#This Row],[Ścieżka Xpath]],ALL!$C:G,COLUMN(E$2),0))</f>
        <v>WebService URL address to which messages from NCTS2PLUS to EO will be sent. Authorisation credentials will be checked against data registered in SZPROT.</v>
      </c>
      <c r="F9" s="91" t="str">
        <f>IF(ISBLANK(VLOOKUP(T_IE007PL[[#This Row],[Ścieżka Xpath]],ALL!$C:H,COLUMN(F$2),0)),"",VLOOKUP(T_IE007PL[[#This Row],[Ścieżka Xpath]],ALL!$C:H,COLUMN(F$2),0))</f>
        <v/>
      </c>
      <c r="G9" s="91" t="str">
        <f>IF(ISBLANK(VLOOKUP(T_IE007PL[[#This Row],[Ścieżka Xpath]],ALL!$C:I,COLUMN(G$2),0)),"",VLOOKUP(T_IE007PL[[#This Row],[Ścieżka Xpath]],ALL!$C:I,COLUMN(G$2),0))</f>
        <v>R</v>
      </c>
      <c r="H9" s="91" t="str">
        <f>IF(ISBLANK(VLOOKUP(T_IE007PL[[#This Row],[Ścieżka Xpath]],ALL!$C:J,COLUMN(H$2),0)),"",VLOOKUP(T_IE007PL[[#This Row],[Ścieżka Xpath]],ALL!$C:J,COLUMN(H$2),0))</f>
        <v>an..400</v>
      </c>
      <c r="I9" s="125" t="str">
        <f>IF(ISBLANK(VLOOKUP(T_IE007PL[[#This Row],[Ścieżka Xpath]],ALL!$C:K,COLUMN(I$2),0)),"",VLOOKUP(T_IE007PL[[#This Row],[Ścieżka Xpath]],ALL!$C:K,COLUMN(I$2),0))</f>
        <v/>
      </c>
      <c r="J9" s="125" t="str">
        <f>IF(ISBLANK(VLOOKUP(T_IE007PL[[#This Row],[Ścieżka Xpath]],ALL!$C:L,COLUMN(J$2),0)),"",VLOOKUP(T_IE007PL[[#This Row],[Ścieżka Xpath]],ALL!$C:L,COLUMN(J$2),0))</f>
        <v>RP23</v>
      </c>
      <c r="K9" s="38" t="str">
        <f>IF(ISBLANK(VLOOKUP(T_IE007PL[[#This Row],[Ścieżka Xpath]],ALL!$C:N,COLUMN(K$2),0)),"",VLOOKUP(T_IE007PL[[#This Row],[Ścieżka Xpath]],ALL!$C:N,COLUMN(K$2),0))</f>
        <v/>
      </c>
      <c r="L9" s="50" t="str">
        <f>IF(ISBLANK(VLOOKUP(T_IE007PL[[#This Row],[Ścieżka Xpath]],ALL!$C:O,COLUMN(L$2),0)),"",VLOOKUP(T_IE007PL[[#This Row],[Ścieżka Xpath]],ALL!$C:O,COLUMN(L$2),0))</f>
        <v/>
      </c>
      <c r="M9" s="50" t="str">
        <f>IF(ISBLANK(VLOOKUP(T_IE007PL[[#This Row],[Ścieżka Xpath]],ALL!$C:P,COLUMN(M$2),0)),"",VLOOKUP(T_IE007PL[[#This Row],[Ścieżka Xpath]],ALL!$C:P,COLUMN(M$2),0))</f>
        <v/>
      </c>
      <c r="N9" s="57" t="str">
        <f>IF(ISBLANK(VLOOKUP(T_IE007PL[[#This Row],[Ścieżka Xpath]],ALL!$C:Q,COLUMN(N$2),0)),"",VLOOKUP(T_IE007PL[[#This Row],[Ścieżka Xpath]],ALL!$C:Q,COLUMN(N$2),0))</f>
        <v/>
      </c>
      <c r="O9" s="57" t="str">
        <f>IF(ISBLANK(VLOOKUP(T_IE007PL[[#This Row],[Ścieżka Xpath]],ALL!$C:Q,COLUMN(O$2),0)),"",VLOOKUP(T_IE007PL[[#This Row],[Ścieżka Xpath]],ALL!$C:Q,COLUMN(O$2),0))</f>
        <v/>
      </c>
    </row>
    <row r="10" spans="1:15" ht="15">
      <c r="A10" s="100" t="s">
        <v>1489</v>
      </c>
      <c r="B10" s="95">
        <v>8</v>
      </c>
      <c r="C10" s="93" t="str">
        <f>IF(ISBLANK(VLOOKUP(T_IE007PL[[#This Row],[Ścieżka Xpath]],ALL!$C:E,COLUMN(C$2),0)),"",VLOOKUP(T_IE007PL[[#This Row],[Ścieżka Xpath]],ALL!$C:E,COLUMN(C$2),0))</f>
        <v>-</v>
      </c>
      <c r="D10" s="94" t="str">
        <f>IF(ISBLANK(VLOOKUP(T_IE007PL[[#This Row],[Ścieżka Xpath]],ALL!$C:F,COLUMN(D$2),0)),"",VLOOKUP(T_IE007PL[[#This Row],[Ścieżka Xpath]],ALL!$C:F,COLUMN(D$2),0))</f>
        <v>Szczegóły kanalu SEAP.</v>
      </c>
      <c r="E10" s="94" t="str">
        <f>IF(ISBLANK(VLOOKUP(T_IE007PL[[#This Row],[Ścieżka Xpath]],ALL!$C:G,COLUMN(E$2),0)),"",VLOOKUP(T_IE007PL[[#This Row],[Ścieżka Xpath]],ALL!$C:G,COLUMN(E$2),0))</f>
        <v>Details of SEAP channel.</v>
      </c>
      <c r="F10" s="95" t="str">
        <f>IF(ISBLANK(VLOOKUP(T_IE007PL[[#This Row],[Ścieżka Xpath]],ALL!$C:H,COLUMN(F$2),0)),"",VLOOKUP(T_IE007PL[[#This Row],[Ścieżka Xpath]],ALL!$C:H,COLUMN(F$2),0))</f>
        <v>0..1</v>
      </c>
      <c r="G10" s="95" t="str">
        <f>IF(ISBLANK(VLOOKUP(T_IE007PL[[#This Row],[Ścieżka Xpath]],ALL!$C:I,COLUMN(G$2),0)),"",VLOOKUP(T_IE007PL[[#This Row],[Ścieżka Xpath]],ALL!$C:I,COLUMN(G$2),0))</f>
        <v>D</v>
      </c>
      <c r="H10" s="95" t="str">
        <f>IF(ISBLANK(VLOOKUP(T_IE007PL[[#This Row],[Ścieżka Xpath]],ALL!$C:J,COLUMN(H$2),0)),"",VLOOKUP(T_IE007PL[[#This Row],[Ścieżka Xpath]],ALL!$C:J,COLUMN(H$2),0))</f>
        <v/>
      </c>
      <c r="I10" s="126" t="str">
        <f>IF(ISBLANK(VLOOKUP(T_IE007PL[[#This Row],[Ścieżka Xpath]],ALL!$C:K,COLUMN(I$2),0)),"",VLOOKUP(T_IE007PL[[#This Row],[Ścieżka Xpath]],ALL!$C:K,COLUMN(I$2),0))</f>
        <v/>
      </c>
      <c r="J10" s="126" t="str">
        <f>IF(ISBLANK(VLOOKUP(T_IE007PL[[#This Row],[Ścieżka Xpath]],ALL!$C:L,COLUMN(J$2),0)),"",VLOOKUP(T_IE007PL[[#This Row],[Ścieżka Xpath]],ALL!$C:L,COLUMN(J$2),0))</f>
        <v>RP18</v>
      </c>
      <c r="K10" s="54" t="str">
        <f>IF(ISBLANK(VLOOKUP(T_IE007PL[[#This Row],[Ścieżka Xpath]],ALL!$C:N,COLUMN(K$2),0)),"",VLOOKUP(T_IE007PL[[#This Row],[Ścieżka Xpath]],ALL!$C:N,COLUMN(K$2),0))</f>
        <v/>
      </c>
      <c r="L10" s="56" t="str">
        <f>IF(ISBLANK(VLOOKUP(T_IE007PL[[#This Row],[Ścieżka Xpath]],ALL!$C:O,COLUMN(L$2),0)),"",VLOOKUP(T_IE007PL[[#This Row],[Ścieżka Xpath]],ALL!$C:O,COLUMN(L$2),0))</f>
        <v/>
      </c>
      <c r="M10" s="56" t="str">
        <f>IF(ISBLANK(VLOOKUP(T_IE007PL[[#This Row],[Ścieżka Xpath]],ALL!$C:P,COLUMN(M$2),0)),"",VLOOKUP(T_IE007PL[[#This Row],[Ścieżka Xpath]],ALL!$C:P,COLUMN(M$2),0))</f>
        <v/>
      </c>
      <c r="N10" s="69" t="str">
        <f>IF(ISBLANK(VLOOKUP(T_IE007PL[[#This Row],[Ścieżka Xpath]],ALL!$C:Q,COLUMN(N$2),0)),"",VLOOKUP(T_IE007PL[[#This Row],[Ścieżka Xpath]],ALL!$C:Q,COLUMN(N$2),0))</f>
        <v/>
      </c>
      <c r="O10" s="69" t="str">
        <f>IF(ISBLANK(VLOOKUP(T_IE007PL[[#This Row],[Ścieżka Xpath]],ALL!$C:Q,COLUMN(O$2),0)),"",VLOOKUP(T_IE007PL[[#This Row],[Ścieżka Xpath]],ALL!$C:Q,COLUMN(O$2),0))</f>
        <v/>
      </c>
    </row>
    <row r="11" spans="1:15" ht="30">
      <c r="A11" s="98" t="s">
        <v>1490</v>
      </c>
      <c r="B11" s="26">
        <v>9</v>
      </c>
      <c r="C11" s="26" t="str">
        <f>IF(ISBLANK(VLOOKUP(T_IE007PL[[#This Row],[Ścieżka Xpath]],ALL!$C:E,COLUMN(C$2),0)),"",VLOOKUP(T_IE007PL[[#This Row],[Ścieżka Xpath]],ALL!$C:E,COLUMN(C$2),0))</f>
        <v>-</v>
      </c>
      <c r="D11" s="82" t="str">
        <f>IF(ISBLANK(VLOOKUP(T_IE007PL[[#This Row],[Ścieżka Xpath]],ALL!$C:F,COLUMN(D$2),0)),"",VLOOKUP(T_IE007PL[[#This Row],[Ścieżka Xpath]],ALL!$C:F,COLUMN(D$2),0))</f>
        <v>Identyfikator użytkownika w systemie SEAP, na który mają być wysyłane następne komunikaty do Podmiotu.</v>
      </c>
      <c r="E11" s="82" t="str">
        <f>IF(ISBLANK(VLOOKUP(T_IE007PL[[#This Row],[Ścieżka Xpath]],ALL!$C:G,COLUMN(E$2),0)),"",VLOOKUP(T_IE007PL[[#This Row],[Ścieżka Xpath]],ALL!$C:G,COLUMN(E$2),0))</f>
        <v>Seap identifier to which messages from NCTS2PLUS to EO will be sent.</v>
      </c>
      <c r="F11" s="91" t="str">
        <f>IF(ISBLANK(VLOOKUP(T_IE007PL[[#This Row],[Ścieżka Xpath]],ALL!$C:H,COLUMN(F$2),0)),"",VLOOKUP(T_IE007PL[[#This Row],[Ścieżka Xpath]],ALL!$C:H,COLUMN(F$2),0))</f>
        <v/>
      </c>
      <c r="G11" s="91" t="str">
        <f>IF(ISBLANK(VLOOKUP(T_IE007PL[[#This Row],[Ścieżka Xpath]],ALL!$C:I,COLUMN(G$2),0)),"",VLOOKUP(T_IE007PL[[#This Row],[Ścieżka Xpath]],ALL!$C:I,COLUMN(G$2),0))</f>
        <v>R</v>
      </c>
      <c r="H11" s="91" t="str">
        <f>IF(ISBLANK(VLOOKUP(T_IE007PL[[#This Row],[Ścieżka Xpath]],ALL!$C:J,COLUMN(H$2),0)),"",VLOOKUP(T_IE007PL[[#This Row],[Ścieżka Xpath]],ALL!$C:J,COLUMN(H$2),0))</f>
        <v>an..40</v>
      </c>
      <c r="I11" s="125" t="str">
        <f>IF(ISBLANK(VLOOKUP(T_IE007PL[[#This Row],[Ścieżka Xpath]],ALL!$C:K,COLUMN(I$2),0)),"",VLOOKUP(T_IE007PL[[#This Row],[Ścieżka Xpath]],ALL!$C:K,COLUMN(I$2),0))</f>
        <v/>
      </c>
      <c r="J11" s="125" t="str">
        <f>IF(ISBLANK(VLOOKUP(T_IE007PL[[#This Row],[Ścieżka Xpath]],ALL!$C:L,COLUMN(J$2),0)),"",VLOOKUP(T_IE007PL[[#This Row],[Ścieżka Xpath]],ALL!$C:L,COLUMN(J$2),0))</f>
        <v/>
      </c>
      <c r="K11" s="38" t="str">
        <f>IF(ISBLANK(VLOOKUP(T_IE007PL[[#This Row],[Ścieżka Xpath]],ALL!$C:N,COLUMN(K$2),0)),"",VLOOKUP(T_IE007PL[[#This Row],[Ścieżka Xpath]],ALL!$C:N,COLUMN(K$2),0))</f>
        <v/>
      </c>
      <c r="L11" s="50" t="str">
        <f>IF(ISBLANK(VLOOKUP(T_IE007PL[[#This Row],[Ścieżka Xpath]],ALL!$C:O,COLUMN(L$2),0)),"",VLOOKUP(T_IE007PL[[#This Row],[Ścieżka Xpath]],ALL!$C:O,COLUMN(L$2),0))</f>
        <v/>
      </c>
      <c r="M11" s="50" t="str">
        <f>IF(ISBLANK(VLOOKUP(T_IE007PL[[#This Row],[Ścieżka Xpath]],ALL!$C:P,COLUMN(M$2),0)),"",VLOOKUP(T_IE007PL[[#This Row],[Ścieżka Xpath]],ALL!$C:P,COLUMN(M$2),0))</f>
        <v/>
      </c>
      <c r="N11" s="57" t="str">
        <f>IF(ISBLANK(VLOOKUP(T_IE007PL[[#This Row],[Ścieżka Xpath]],ALL!$C:Q,COLUMN(N$2),0)),"",VLOOKUP(T_IE007PL[[#This Row],[Ścieżka Xpath]],ALL!$C:Q,COLUMN(N$2),0))</f>
        <v/>
      </c>
      <c r="O11" s="57" t="str">
        <f>IF(ISBLANK(VLOOKUP(T_IE007PL[[#This Row],[Ścieżka Xpath]],ALL!$C:Q,COLUMN(O$2),0)),"",VLOOKUP(T_IE007PL[[#This Row],[Ścieżka Xpath]],ALL!$C:Q,COLUMN(O$2),0))</f>
        <v/>
      </c>
    </row>
    <row r="12" spans="1:15" ht="15">
      <c r="A12" s="100" t="s">
        <v>1491</v>
      </c>
      <c r="B12" s="95">
        <v>10</v>
      </c>
      <c r="C12" s="93" t="str">
        <f>IF(ISBLANK(VLOOKUP(T_IE007PL[[#This Row],[Ścieżka Xpath]],ALL!$C:E,COLUMN(C$2),0)),"",VLOOKUP(T_IE007PL[[#This Row],[Ścieżka Xpath]],ALL!$C:E,COLUMN(C$2),0))</f>
        <v>-</v>
      </c>
      <c r="D12" s="94" t="str">
        <f>IF(ISBLANK(VLOOKUP(T_IE007PL[[#This Row],[Ścieżka Xpath]],ALL!$C:F,COLUMN(D$2),0)),"",VLOOKUP(T_IE007PL[[#This Row],[Ścieżka Xpath]],ALL!$C:F,COLUMN(D$2),0))</f>
        <v>Szczegóły kanału ePUAP.</v>
      </c>
      <c r="E12" s="94" t="str">
        <f>IF(ISBLANK(VLOOKUP(T_IE007PL[[#This Row],[Ścieżka Xpath]],ALL!$C:G,COLUMN(E$2),0)),"",VLOOKUP(T_IE007PL[[#This Row],[Ścieżka Xpath]],ALL!$C:G,COLUMN(E$2),0))</f>
        <v>Details of ePUAP channel.</v>
      </c>
      <c r="F12" s="95" t="str">
        <f>IF(ISBLANK(VLOOKUP(T_IE007PL[[#This Row],[Ścieżka Xpath]],ALL!$C:H,COLUMN(F$2),0)),"",VLOOKUP(T_IE007PL[[#This Row],[Ścieżka Xpath]],ALL!$C:H,COLUMN(F$2),0))</f>
        <v>0..1</v>
      </c>
      <c r="G12" s="95" t="str">
        <f>IF(ISBLANK(VLOOKUP(T_IE007PL[[#This Row],[Ścieżka Xpath]],ALL!$C:I,COLUMN(G$2),0)),"",VLOOKUP(T_IE007PL[[#This Row],[Ścieżka Xpath]],ALL!$C:I,COLUMN(G$2),0))</f>
        <v>D</v>
      </c>
      <c r="H12" s="95" t="str">
        <f>IF(ISBLANK(VLOOKUP(T_IE007PL[[#This Row],[Ścieżka Xpath]],ALL!$C:J,COLUMN(H$2),0)),"",VLOOKUP(T_IE007PL[[#This Row],[Ścieżka Xpath]],ALL!$C:J,COLUMN(H$2),0))</f>
        <v/>
      </c>
      <c r="I12" s="126" t="str">
        <f>IF(ISBLANK(VLOOKUP(T_IE007PL[[#This Row],[Ścieżka Xpath]],ALL!$C:K,COLUMN(I$2),0)),"",VLOOKUP(T_IE007PL[[#This Row],[Ścieżka Xpath]],ALL!$C:K,COLUMN(I$2),0))</f>
        <v/>
      </c>
      <c r="J12" s="126" t="str">
        <f>IF(ISBLANK(VLOOKUP(T_IE007PL[[#This Row],[Ścieżka Xpath]],ALL!$C:L,COLUMN(J$2),0)),"",VLOOKUP(T_IE007PL[[#This Row],[Ścieżka Xpath]],ALL!$C:L,COLUMN(J$2),0))</f>
        <v>RP18</v>
      </c>
      <c r="K12" s="54" t="str">
        <f>IF(ISBLANK(VLOOKUP(T_IE007PL[[#This Row],[Ścieżka Xpath]],ALL!$C:N,COLUMN(K$2),0)),"",VLOOKUP(T_IE007PL[[#This Row],[Ścieżka Xpath]],ALL!$C:N,COLUMN(K$2),0))</f>
        <v/>
      </c>
      <c r="L12" s="56" t="str">
        <f>IF(ISBLANK(VLOOKUP(T_IE007PL[[#This Row],[Ścieżka Xpath]],ALL!$C:O,COLUMN(L$2),0)),"",VLOOKUP(T_IE007PL[[#This Row],[Ścieżka Xpath]],ALL!$C:O,COLUMN(L$2),0))</f>
        <v/>
      </c>
      <c r="M12" s="56" t="str">
        <f>IF(ISBLANK(VLOOKUP(T_IE007PL[[#This Row],[Ścieżka Xpath]],ALL!$C:P,COLUMN(M$2),0)),"",VLOOKUP(T_IE007PL[[#This Row],[Ścieżka Xpath]],ALL!$C:P,COLUMN(M$2),0))</f>
        <v/>
      </c>
      <c r="N12" s="69" t="str">
        <f>IF(ISBLANK(VLOOKUP(T_IE007PL[[#This Row],[Ścieżka Xpath]],ALL!$C:Q,COLUMN(N$2),0)),"",VLOOKUP(T_IE007PL[[#This Row],[Ścieżka Xpath]],ALL!$C:Q,COLUMN(N$2),0))</f>
        <v/>
      </c>
      <c r="O12" s="69" t="str">
        <f>IF(ISBLANK(VLOOKUP(T_IE007PL[[#This Row],[Ścieżka Xpath]],ALL!$C:Q,COLUMN(O$2),0)),"",VLOOKUP(T_IE007PL[[#This Row],[Ścieżka Xpath]],ALL!$C:Q,COLUMN(O$2),0))</f>
        <v/>
      </c>
    </row>
    <row r="13" spans="1:15" ht="30">
      <c r="A13" s="98" t="s">
        <v>1492</v>
      </c>
      <c r="B13" s="26">
        <v>11</v>
      </c>
      <c r="C13" s="26" t="str">
        <f>IF(ISBLANK(VLOOKUP(T_IE007PL[[#This Row],[Ścieżka Xpath]],ALL!$C:E,COLUMN(C$2),0)),"",VLOOKUP(T_IE007PL[[#This Row],[Ścieżka Xpath]],ALL!$C:E,COLUMN(C$2),0))</f>
        <v>-</v>
      </c>
      <c r="D13" s="82" t="str">
        <f>IF(ISBLANK(VLOOKUP(T_IE007PL[[#This Row],[Ścieżka Xpath]],ALL!$C:F,COLUMN(D$2),0)),"",VLOOKUP(T_IE007PL[[#This Row],[Ścieżka Xpath]],ALL!$C:F,COLUMN(D$2),0))</f>
        <v>Identyfikator podmiotu w systemie ePuap, na który mają być wysyłane komunikaty do Podmiotu.</v>
      </c>
      <c r="E13" s="82" t="str">
        <f>IF(ISBLANK(VLOOKUP(T_IE007PL[[#This Row],[Ścieżka Xpath]],ALL!$C:G,COLUMN(E$2),0)),"",VLOOKUP(T_IE007PL[[#This Row],[Ścieżka Xpath]],ALL!$C:G,COLUMN(E$2),0))</f>
        <v>EO's identifier in ePUAP to which messages from NCTS2PLUS to EO will be sent.</v>
      </c>
      <c r="F13" s="91" t="str">
        <f>IF(ISBLANK(VLOOKUP(T_IE007PL[[#This Row],[Ścieżka Xpath]],ALL!$C:H,COLUMN(F$2),0)),"",VLOOKUP(T_IE007PL[[#This Row],[Ścieżka Xpath]],ALL!$C:H,COLUMN(F$2),0))</f>
        <v/>
      </c>
      <c r="G13" s="91" t="str">
        <f>IF(ISBLANK(VLOOKUP(T_IE007PL[[#This Row],[Ścieżka Xpath]],ALL!$C:I,COLUMN(G$2),0)),"",VLOOKUP(T_IE007PL[[#This Row],[Ścieżka Xpath]],ALL!$C:I,COLUMN(G$2),0))</f>
        <v>R</v>
      </c>
      <c r="H13" s="91" t="str">
        <f>IF(ISBLANK(VLOOKUP(T_IE007PL[[#This Row],[Ścieżka Xpath]],ALL!$C:J,COLUMN(H$2),0)),"",VLOOKUP(T_IE007PL[[#This Row],[Ścieżka Xpath]],ALL!$C:J,COLUMN(H$2),0))</f>
        <v>an..100</v>
      </c>
      <c r="I13" s="125" t="str">
        <f>IF(ISBLANK(VLOOKUP(T_IE007PL[[#This Row],[Ścieżka Xpath]],ALL!$C:K,COLUMN(I$2),0)),"",VLOOKUP(T_IE007PL[[#This Row],[Ścieżka Xpath]],ALL!$C:K,COLUMN(I$2),0))</f>
        <v/>
      </c>
      <c r="J13" s="125" t="str">
        <f>IF(ISBLANK(VLOOKUP(T_IE007PL[[#This Row],[Ścieżka Xpath]],ALL!$C:L,COLUMN(J$2),0)),"",VLOOKUP(T_IE007PL[[#This Row],[Ścieżka Xpath]],ALL!$C:L,COLUMN(J$2),0))</f>
        <v/>
      </c>
      <c r="K13" s="38" t="str">
        <f>IF(ISBLANK(VLOOKUP(T_IE007PL[[#This Row],[Ścieżka Xpath]],ALL!$C:N,COLUMN(K$2),0)),"",VLOOKUP(T_IE007PL[[#This Row],[Ścieżka Xpath]],ALL!$C:N,COLUMN(K$2),0))</f>
        <v/>
      </c>
      <c r="L13" s="50" t="str">
        <f>IF(ISBLANK(VLOOKUP(T_IE007PL[[#This Row],[Ścieżka Xpath]],ALL!$C:O,COLUMN(L$2),0)),"",VLOOKUP(T_IE007PL[[#This Row],[Ścieżka Xpath]],ALL!$C:O,COLUMN(L$2),0))</f>
        <v/>
      </c>
      <c r="M13" s="50" t="str">
        <f>IF(ISBLANK(VLOOKUP(T_IE007PL[[#This Row],[Ścieżka Xpath]],ALL!$C:P,COLUMN(M$2),0)),"",VLOOKUP(T_IE007PL[[#This Row],[Ścieżka Xpath]],ALL!$C:P,COLUMN(M$2),0))</f>
        <v/>
      </c>
      <c r="N13" s="57" t="str">
        <f>IF(ISBLANK(VLOOKUP(T_IE007PL[[#This Row],[Ścieżka Xpath]],ALL!$C:Q,COLUMN(N$2),0)),"",VLOOKUP(T_IE007PL[[#This Row],[Ścieżka Xpath]],ALL!$C:Q,COLUMN(N$2),0))</f>
        <v/>
      </c>
      <c r="O13" s="57" t="str">
        <f>IF(ISBLANK(VLOOKUP(T_IE007PL[[#This Row],[Ścieżka Xpath]],ALL!$C:Q,COLUMN(O$2),0)),"",VLOOKUP(T_IE007PL[[#This Row],[Ścieżka Xpath]],ALL!$C:Q,COLUMN(O$2),0))</f>
        <v/>
      </c>
    </row>
    <row r="14" spans="1:15" ht="30">
      <c r="A14" s="98" t="s">
        <v>1493</v>
      </c>
      <c r="B14" s="26">
        <v>12</v>
      </c>
      <c r="C14" s="26" t="str">
        <f>IF(ISBLANK(VLOOKUP(T_IE007PL[[#This Row],[Ścieżka Xpath]],ALL!$C:E,COLUMN(C$2),0)),"",VLOOKUP(T_IE007PL[[#This Row],[Ścieżka Xpath]],ALL!$C:E,COLUMN(C$2),0))</f>
        <v>-</v>
      </c>
      <c r="D14" s="82" t="str">
        <f>IF(ISBLANK(VLOOKUP(T_IE007PL[[#This Row],[Ścieżka Xpath]],ALL!$C:F,COLUMN(D$2),0)),"",VLOOKUP(T_IE007PL[[#This Row],[Ścieżka Xpath]],ALL!$C:F,COLUMN(D$2),0))</f>
        <v>Identyfikator skrytki w systemie ePuap, na którą mają być wysyłane komunikaty do Podmiotu.</v>
      </c>
      <c r="E14" s="82" t="str">
        <f>IF(ISBLANK(VLOOKUP(T_IE007PL[[#This Row],[Ścieżka Xpath]],ALL!$C:G,COLUMN(E$2),0)),"",VLOOKUP(T_IE007PL[[#This Row],[Ścieżka Xpath]],ALL!$C:G,COLUMN(E$2),0))</f>
        <v>ePUAP box identifier to which messages from NCTS2PLUS to EO will be sent.</v>
      </c>
      <c r="F14" s="91" t="str">
        <f>IF(ISBLANK(VLOOKUP(T_IE007PL[[#This Row],[Ścieżka Xpath]],ALL!$C:H,COLUMN(F$2),0)),"",VLOOKUP(T_IE007PL[[#This Row],[Ścieżka Xpath]],ALL!$C:H,COLUMN(F$2),0))</f>
        <v/>
      </c>
      <c r="G14" s="91" t="str">
        <f>IF(ISBLANK(VLOOKUP(T_IE007PL[[#This Row],[Ścieżka Xpath]],ALL!$C:I,COLUMN(G$2),0)),"",VLOOKUP(T_IE007PL[[#This Row],[Ścieżka Xpath]],ALL!$C:I,COLUMN(G$2),0))</f>
        <v>R</v>
      </c>
      <c r="H14" s="91" t="str">
        <f>IF(ISBLANK(VLOOKUP(T_IE007PL[[#This Row],[Ścieżka Xpath]],ALL!$C:J,COLUMN(H$2),0)),"",VLOOKUP(T_IE007PL[[#This Row],[Ścieżka Xpath]],ALL!$C:J,COLUMN(H$2),0))</f>
        <v>an..200</v>
      </c>
      <c r="I14" s="125" t="str">
        <f>IF(ISBLANK(VLOOKUP(T_IE007PL[[#This Row],[Ścieżka Xpath]],ALL!$C:K,COLUMN(I$2),0)),"",VLOOKUP(T_IE007PL[[#This Row],[Ścieżka Xpath]],ALL!$C:K,COLUMN(I$2),0))</f>
        <v/>
      </c>
      <c r="J14" s="125" t="str">
        <f>IF(ISBLANK(VLOOKUP(T_IE007PL[[#This Row],[Ścieżka Xpath]],ALL!$C:L,COLUMN(J$2),0)),"",VLOOKUP(T_IE007PL[[#This Row],[Ścieżka Xpath]],ALL!$C:L,COLUMN(J$2),0))</f>
        <v/>
      </c>
      <c r="K14" s="38" t="str">
        <f>IF(ISBLANK(VLOOKUP(T_IE007PL[[#This Row],[Ścieżka Xpath]],ALL!$C:N,COLUMN(K$2),0)),"",VLOOKUP(T_IE007PL[[#This Row],[Ścieżka Xpath]],ALL!$C:N,COLUMN(K$2),0))</f>
        <v/>
      </c>
      <c r="L14" s="50" t="str">
        <f>IF(ISBLANK(VLOOKUP(T_IE007PL[[#This Row],[Ścieżka Xpath]],ALL!$C:O,COLUMN(L$2),0)),"",VLOOKUP(T_IE007PL[[#This Row],[Ścieżka Xpath]],ALL!$C:O,COLUMN(L$2),0))</f>
        <v/>
      </c>
      <c r="M14" s="50" t="str">
        <f>IF(ISBLANK(VLOOKUP(T_IE007PL[[#This Row],[Ścieżka Xpath]],ALL!$C:P,COLUMN(M$2),0)),"",VLOOKUP(T_IE007PL[[#This Row],[Ścieżka Xpath]],ALL!$C:P,COLUMN(M$2),0))</f>
        <v/>
      </c>
      <c r="N14" s="57" t="str">
        <f>IF(ISBLANK(VLOOKUP(T_IE007PL[[#This Row],[Ścieżka Xpath]],ALL!$C:Q,COLUMN(N$2),0)),"",VLOOKUP(T_IE007PL[[#This Row],[Ścieżka Xpath]],ALL!$C:Q,COLUMN(N$2),0))</f>
        <v/>
      </c>
      <c r="O14" s="57" t="str">
        <f>IF(ISBLANK(VLOOKUP(T_IE007PL[[#This Row],[Ścieżka Xpath]],ALL!$C:Q,COLUMN(O$2),0)),"",VLOOKUP(T_IE007PL[[#This Row],[Ścieżka Xpath]],ALL!$C:Q,COLUMN(O$2),0))</f>
        <v/>
      </c>
    </row>
    <row r="15" spans="1:15" ht="75">
      <c r="A15" s="100" t="s">
        <v>1494</v>
      </c>
      <c r="B15" s="95">
        <v>13</v>
      </c>
      <c r="C15" s="93" t="str">
        <f>IF(ISBLANK(VLOOKUP(T_IE007PL[[#This Row],[Ścieżka Xpath]],ALL!$C:E,COLUMN(C$2),0)),"",VLOOKUP(T_IE007PL[[#This Row],[Ścieżka Xpath]],ALL!$C:E,COLUMN(C$2),0))</f>
        <v>-</v>
      </c>
      <c r="D15" s="94" t="str">
        <f>IF(ISBLANK(VLOOKUP(T_IE007PL[[#This Row],[Ścieżka Xpath]],ALL!$C:F,COLUMN(D$2),0)),"",VLOOKUP(T_IE007PL[[#This Row],[Ścieżka Xpath]],ALL!$C:F,COLUMN(D$2),0))</f>
        <v>Węzeł używany w przypadku wysyłania komunikatu przez osobę trzecią w imieniu osoby uprawnionej do procedury tranzytu (HolderOfTheTransitProcedure). Brak tego elementu oznacza, że osoba uprawniona do procedury tranzytu sama przesyła komunikat.</v>
      </c>
      <c r="E15" s="96" t="str">
        <f>IF(ISBLANK(VLOOKUP(T_IE007PL[[#This Row],[Ścieżka Xpath]],ALL!$C:G,COLUMN(E$2),0)),"",VLOOKUP(T_IE007PL[[#This Row],[Ścieżka Xpath]],ALL!$C:G,COLUMN(E$2),0))</f>
        <v>Node used when message to NCTS2PLUS is sent by Holder's representative not by Holder himself.</v>
      </c>
      <c r="F15" s="93" t="str">
        <f>IF(ISBLANK(VLOOKUP(T_IE007PL[[#This Row],[Ścieżka Xpath]],ALL!$C:H,COLUMN(F$2),0)),"",VLOOKUP(T_IE007PL[[#This Row],[Ścieżka Xpath]],ALL!$C:H,COLUMN(F$2),0))</f>
        <v>0..1</v>
      </c>
      <c r="G15" s="93" t="str">
        <f>IF(ISBLANK(VLOOKUP(T_IE007PL[[#This Row],[Ścieżka Xpath]],ALL!$C:I,COLUMN(G$2),0)),"",VLOOKUP(T_IE007PL[[#This Row],[Ścieżka Xpath]],ALL!$C:I,COLUMN(G$2),0))</f>
        <v>O</v>
      </c>
      <c r="H15" s="93" t="str">
        <f>IF(ISBLANK(VLOOKUP(T_IE007PL[[#This Row],[Ścieżka Xpath]],ALL!$C:J,COLUMN(H$2),0)),"",VLOOKUP(T_IE007PL[[#This Row],[Ścieżka Xpath]],ALL!$C:J,COLUMN(H$2),0))</f>
        <v/>
      </c>
      <c r="I15" s="141" t="str">
        <f>IF(ISBLANK(VLOOKUP(T_IE007PL[[#This Row],[Ścieżka Xpath]],ALL!$C:K,COLUMN(I$2),0)),"",VLOOKUP(T_IE007PL[[#This Row],[Ścieżka Xpath]],ALL!$C:K,COLUMN(I$2),0))</f>
        <v/>
      </c>
      <c r="J15" s="141" t="str">
        <f>IF(ISBLANK(VLOOKUP(T_IE007PL[[#This Row],[Ścieżka Xpath]],ALL!$C:L,COLUMN(J$2),0)),"",VLOOKUP(T_IE007PL[[#This Row],[Ścieżka Xpath]],ALL!$C:L,COLUMN(J$2),0))</f>
        <v/>
      </c>
      <c r="K15" s="54" t="str">
        <f>IF(ISBLANK(VLOOKUP(T_IE007PL[[#This Row],[Ścieżka Xpath]],ALL!$C:N,COLUMN(K$2),0)),"",VLOOKUP(T_IE007PL[[#This Row],[Ścieżka Xpath]],ALL!$C:N,COLUMN(K$2),0))</f>
        <v/>
      </c>
      <c r="L15" s="56" t="str">
        <f>IF(ISBLANK(VLOOKUP(T_IE007PL[[#This Row],[Ścieżka Xpath]],ALL!$C:O,COLUMN(L$2),0)),"",VLOOKUP(T_IE007PL[[#This Row],[Ścieżka Xpath]],ALL!$C:O,COLUMN(L$2),0))</f>
        <v/>
      </c>
      <c r="M15" s="56" t="str">
        <f>IF(ISBLANK(VLOOKUP(T_IE007PL[[#This Row],[Ścieżka Xpath]],ALL!$C:P,COLUMN(M$2),0)),"",VLOOKUP(T_IE007PL[[#This Row],[Ścieżka Xpath]],ALL!$C:P,COLUMN(M$2),0))</f>
        <v/>
      </c>
      <c r="N15" s="69" t="str">
        <f>IF(ISBLANK(VLOOKUP(T_IE007PL[[#This Row],[Ścieżka Xpath]],ALL!$C:Q,COLUMN(N$2),0)),"",VLOOKUP(T_IE007PL[[#This Row],[Ścieżka Xpath]],ALL!$C:Q,COLUMN(N$2),0))</f>
        <v/>
      </c>
      <c r="O15" s="69" t="str">
        <f>IF(ISBLANK(VLOOKUP(T_IE007PL[[#This Row],[Ścieżka Xpath]],ALL!$C:Q,COLUMN(O$2),0)),"",VLOOKUP(T_IE007PL[[#This Row],[Ścieżka Xpath]],ALL!$C:Q,COLUMN(O$2),0))</f>
        <v/>
      </c>
    </row>
    <row r="16" spans="1:15" ht="30">
      <c r="A16" s="98" t="s">
        <v>1495</v>
      </c>
      <c r="B16" s="26">
        <v>14</v>
      </c>
      <c r="C16" s="26" t="str">
        <f>IF(ISBLANK(VLOOKUP(T_IE007PL[[#This Row],[Ścieżka Xpath]],ALL!$C:E,COLUMN(C$2),0)),"",VLOOKUP(T_IE007PL[[#This Row],[Ścieżka Xpath]],ALL!$C:E,COLUMN(C$2),0))</f>
        <v>-</v>
      </c>
      <c r="D16" s="71" t="str">
        <f>IF(ISBLANK(VLOOKUP(T_IE007PL[[#This Row],[Ścieżka Xpath]],ALL!$C:F,COLUMN(D$2),0)),"",VLOOKUP(T_IE007PL[[#This Row],[Ścieżka Xpath]],ALL!$C:F,COLUMN(D$2),0))</f>
        <v>Numer identyfikacyjny.</v>
      </c>
      <c r="E16" s="71" t="str">
        <f>IF(ISBLANK(VLOOKUP(T_IE007PL[[#This Row],[Ścieżka Xpath]],ALL!$C:G,COLUMN(E$2),0)),"",VLOOKUP(T_IE007PL[[#This Row],[Ścieżka Xpath]],ALL!$C:G,COLUMN(E$2),0))</f>
        <v>Identification number.</v>
      </c>
      <c r="F16" s="26" t="str">
        <f>IF(ISBLANK(VLOOKUP(T_IE007PL[[#This Row],[Ścieżka Xpath]],ALL!$C:H,COLUMN(F$2),0)),"",VLOOKUP(T_IE007PL[[#This Row],[Ścieżka Xpath]],ALL!$C:H,COLUMN(F$2),0))</f>
        <v/>
      </c>
      <c r="G16" s="26" t="str">
        <f>IF(ISBLANK(VLOOKUP(T_IE007PL[[#This Row],[Ścieżka Xpath]],ALL!$C:I,COLUMN(G$2),0)),"",VLOOKUP(T_IE007PL[[#This Row],[Ścieżka Xpath]],ALL!$C:I,COLUMN(G$2),0))</f>
        <v>R</v>
      </c>
      <c r="H16" s="26" t="str">
        <f>IF(ISBLANK(VLOOKUP(T_IE007PL[[#This Row],[Ścieżka Xpath]],ALL!$C:J,COLUMN(H$2),0)),"",VLOOKUP(T_IE007PL[[#This Row],[Ścieżka Xpath]],ALL!$C:J,COLUMN(H$2),0))</f>
        <v>an..17</v>
      </c>
      <c r="I16" s="137" t="str">
        <f>IF(ISBLANK(VLOOKUP(T_IE007PL[[#This Row],[Ścieżka Xpath]],ALL!$C:K,COLUMN(I$2),0)),"",VLOOKUP(T_IE007PL[[#This Row],[Ścieżka Xpath]],ALL!$C:K,COLUMN(I$2),0))</f>
        <v/>
      </c>
      <c r="J16" s="137" t="str">
        <f>IF(ISBLANK(VLOOKUP(T_IE007PL[[#This Row],[Ścieżka Xpath]],ALL!$C:L,COLUMN(J$2),0)),"",VLOOKUP(T_IE007PL[[#This Row],[Ścieżka Xpath]],ALL!$C:L,COLUMN(J$2),0))</f>
        <v>G0002; R0850</v>
      </c>
      <c r="K16" s="38" t="str">
        <f>IF(ISBLANK(VLOOKUP(T_IE007PL[[#This Row],[Ścieżka Xpath]],ALL!$C:N,COLUMN(K$2),0)),"",VLOOKUP(T_IE007PL[[#This Row],[Ścieżka Xpath]],ALL!$C:N,COLUMN(K$2),0))</f>
        <v/>
      </c>
      <c r="L16" s="50" t="str">
        <f>IF(ISBLANK(VLOOKUP(T_IE007PL[[#This Row],[Ścieżka Xpath]],ALL!$C:O,COLUMN(L$2),0)),"",VLOOKUP(T_IE007PL[[#This Row],[Ścieżka Xpath]],ALL!$C:O,COLUMN(L$2),0))</f>
        <v/>
      </c>
      <c r="M16" s="50" t="str">
        <f>IF(ISBLANK(VLOOKUP(T_IE007PL[[#This Row],[Ścieżka Xpath]],ALL!$C:P,COLUMN(M$2),0)),"",VLOOKUP(T_IE007PL[[#This Row],[Ścieżka Xpath]],ALL!$C:P,COLUMN(M$2),0))</f>
        <v/>
      </c>
      <c r="N16" s="57" t="str">
        <f>IF(ISBLANK(VLOOKUP(T_IE007PL[[#This Row],[Ścieżka Xpath]],ALL!$C:Q,COLUMN(N$2),0)),"",VLOOKUP(T_IE007PL[[#This Row],[Ścieżka Xpath]],ALL!$C:Q,COLUMN(N$2),0))</f>
        <v/>
      </c>
      <c r="O16" s="57" t="str">
        <f>IF(ISBLANK(VLOOKUP(T_IE007PL[[#This Row],[Ścieżka Xpath]],ALL!$C:Q,COLUMN(O$2),0)),"",VLOOKUP(T_IE007PL[[#This Row],[Ścieżka Xpath]],ALL!$C:Q,COLUMN(O$2),0))</f>
        <v/>
      </c>
    </row>
    <row r="17" spans="1:15" ht="45">
      <c r="A17" s="98" t="s">
        <v>1497</v>
      </c>
      <c r="B17" s="26">
        <v>15</v>
      </c>
      <c r="C17" s="26" t="str">
        <f>IF(ISBLANK(VLOOKUP(T_IE007PL[[#This Row],[Ścieżka Xpath]],ALL!$C:E,COLUMN(C$2),0)),"",VLOOKUP(T_IE007PL[[#This Row],[Ścieżka Xpath]],ALL!$C:E,COLUMN(C$2),0))</f>
        <v>-</v>
      </c>
      <c r="D17" s="71" t="str">
        <f>IF(ISBLANK(VLOOKUP(T_IE007PL[[#This Row],[Ścieżka Xpath]],ALL!$C:F,COLUMN(D$2),0)),"",VLOOKUP(T_IE007PL[[#This Row],[Ścieżka Xpath]],ALL!$C:F,COLUMN(D$2),0))</f>
        <v>Kod miejsca wskazanego w pozwoleniu na procedurę uproszczoną. Wymagany jeżeli z pozwoleniem powiązana jest więcej niż jedna lokalizacja towarów.</v>
      </c>
      <c r="E17" s="71" t="str">
        <f>IF(ISBLANK(VLOOKUP(T_IE007PL[[#This Row],[Ścieżka Xpath]],ALL!$C:G,COLUMN(E$2),0)),"",VLOOKUP(T_IE007PL[[#This Row],[Ścieżka Xpath]],ALL!$C:G,COLUMN(E$2),0))</f>
        <v>Location of goods code from simplification. Required only if simplification contains more than one location.</v>
      </c>
      <c r="F17" s="26" t="str">
        <f>IF(ISBLANK(VLOOKUP(T_IE007PL[[#This Row],[Ścieżka Xpath]],ALL!$C:H,COLUMN(F$2),0)),"",VLOOKUP(T_IE007PL[[#This Row],[Ścieżka Xpath]],ALL!$C:H,COLUMN(F$2),0))</f>
        <v/>
      </c>
      <c r="G17" s="26" t="str">
        <f>IF(ISBLANK(VLOOKUP(T_IE007PL[[#This Row],[Ścieżka Xpath]],ALL!$C:I,COLUMN(G$2),0)),"",VLOOKUP(T_IE007PL[[#This Row],[Ścieżka Xpath]],ALL!$C:I,COLUMN(G$2),0))</f>
        <v>D</v>
      </c>
      <c r="H17" s="26" t="str">
        <f>IF(ISBLANK(VLOOKUP(T_IE007PL[[#This Row],[Ścieżka Xpath]],ALL!$C:J,COLUMN(H$2),0)),"",VLOOKUP(T_IE007PL[[#This Row],[Ścieżka Xpath]],ALL!$C:J,COLUMN(H$2),0))</f>
        <v>an..35</v>
      </c>
      <c r="I17" s="137" t="str">
        <f>IF(ISBLANK(VLOOKUP(T_IE007PL[[#This Row],[Ścieżka Xpath]],ALL!$C:K,COLUMN(I$2),0)),"",VLOOKUP(T_IE007PL[[#This Row],[Ścieżka Xpath]],ALL!$C:K,COLUMN(I$2),0))</f>
        <v/>
      </c>
      <c r="J17" s="137" t="str">
        <f>IF(ISBLANK(VLOOKUP(T_IE007PL[[#This Row],[Ścieżka Xpath]],ALL!$C:L,COLUMN(J$2),0)),"",VLOOKUP(T_IE007PL[[#This Row],[Ścieżka Xpath]],ALL!$C:L,COLUMN(J$2),0))</f>
        <v>RP09</v>
      </c>
      <c r="K17" s="38" t="str">
        <f>IF(ISBLANK(VLOOKUP(T_IE007PL[[#This Row],[Ścieżka Xpath]],ALL!$C:N,COLUMN(K$2),0)),"",VLOOKUP(T_IE007PL[[#This Row],[Ścieżka Xpath]],ALL!$C:N,COLUMN(K$2),0))</f>
        <v>2.00</v>
      </c>
      <c r="L17" s="50" t="str">
        <f>IF(ISBLANK(VLOOKUP(T_IE007PL[[#This Row],[Ścieżka Xpath]],ALL!$C:O,COLUMN(L$2),0)),"",VLOOKUP(T_IE007PL[[#This Row],[Ścieżka Xpath]],ALL!$C:O,COLUMN(L$2),0))</f>
        <v>Korekta reguł, formatu i opcjonalności.</v>
      </c>
      <c r="M17" s="50" t="str">
        <f>IF(ISBLANK(VLOOKUP(T_IE007PL[[#This Row],[Ścieżka Xpath]],ALL!$C:P,COLUMN(M$2),0)),"",VLOOKUP(T_IE007PL[[#This Row],[Ścieżka Xpath]],ALL!$C:P,COLUMN(M$2),0))</f>
        <v>Rules, format and optionality correction.</v>
      </c>
      <c r="N17" s="57" t="str">
        <f>IF(ISBLANK(VLOOKUP(T_IE007PL[[#This Row],[Ścieżka Xpath]],ALL!$C:Q,COLUMN(N$2),0)),"",VLOOKUP(T_IE007PL[[#This Row],[Ścieżka Xpath]],ALL!$C:Q,COLUMN(N$2),0))</f>
        <v/>
      </c>
      <c r="O17" s="57" t="str">
        <f>IF(ISBLANK(VLOOKUP(T_IE007PL[[#This Row],[Ścieżka Xpath]],ALL!$C:Q,COLUMN(O$2),0)),"",VLOOKUP(T_IE007PL[[#This Row],[Ścieżka Xpath]],ALL!$C:Q,COLUMN(O$2),0))</f>
        <v/>
      </c>
    </row>
    <row r="18" spans="1:15" ht="15">
      <c r="A18" s="97" t="s">
        <v>1498</v>
      </c>
      <c r="B18" s="95">
        <v>16</v>
      </c>
      <c r="C18" s="93" t="str">
        <f>IF(ISBLANK(VLOOKUP(T_IE007PL[[#This Row],[Ścieżka Xpath]],ALL!$C:E,COLUMN(C$2),0)),"",VLOOKUP(T_IE007PL[[#This Row],[Ścieżka Xpath]],ALL!$C:E,COLUMN(C$2),0))</f>
        <v>-</v>
      </c>
      <c r="D18" s="96" t="str">
        <f>IF(ISBLANK(VLOOKUP(T_IE007PL[[#This Row],[Ścieżka Xpath]],ALL!$C:F,COLUMN(D$2),0)),"",VLOOKUP(T_IE007PL[[#This Row],[Ścieżka Xpath]],ALL!$C:F,COLUMN(D$2),0))</f>
        <v>Powiadomienie o przybyciu.</v>
      </c>
      <c r="E18" s="96" t="str">
        <f>IF(ISBLANK(VLOOKUP(T_IE007PL[[#This Row],[Ścieżka Xpath]],ALL!$C:G,COLUMN(E$2),0)),"",VLOOKUP(T_IE007PL[[#This Row],[Ścieżka Xpath]],ALL!$C:G,COLUMN(E$2),0))</f>
        <v>Arrival notification.</v>
      </c>
      <c r="F18" s="93">
        <f>IF(ISBLANK(VLOOKUP(T_IE007PL[[#This Row],[Ścieżka Xpath]],ALL!$C:H,COLUMN(F$2),0)),"",VLOOKUP(T_IE007PL[[#This Row],[Ścieżka Xpath]],ALL!$C:H,COLUMN(F$2),0))</f>
        <v>1</v>
      </c>
      <c r="G18" s="93" t="str">
        <f>IF(ISBLANK(VLOOKUP(T_IE007PL[[#This Row],[Ścieżka Xpath]],ALL!$C:I,COLUMN(G$2),0)),"",VLOOKUP(T_IE007PL[[#This Row],[Ścieżka Xpath]],ALL!$C:I,COLUMN(G$2),0))</f>
        <v>R</v>
      </c>
      <c r="H18" s="93" t="str">
        <f>IF(ISBLANK(VLOOKUP(T_IE007PL[[#This Row],[Ścieżka Xpath]],ALL!$C:J,COLUMN(H$2),0)),"",VLOOKUP(T_IE007PL[[#This Row],[Ścieżka Xpath]],ALL!$C:J,COLUMN(H$2),0))</f>
        <v/>
      </c>
      <c r="I18" s="141" t="str">
        <f>IF(ISBLANK(VLOOKUP(T_IE007PL[[#This Row],[Ścieżka Xpath]],ALL!$C:K,COLUMN(I$2),0)),"",VLOOKUP(T_IE007PL[[#This Row],[Ścieżka Xpath]],ALL!$C:K,COLUMN(I$2),0))</f>
        <v/>
      </c>
      <c r="J18" s="141" t="str">
        <f>IF(ISBLANK(VLOOKUP(T_IE007PL[[#This Row],[Ścieżka Xpath]],ALL!$C:L,COLUMN(J$2),0)),"",VLOOKUP(T_IE007PL[[#This Row],[Ścieżka Xpath]],ALL!$C:L,COLUMN(J$2),0))</f>
        <v/>
      </c>
      <c r="K18" s="54" t="str">
        <f>IF(ISBLANK(VLOOKUP(T_IE007PL[[#This Row],[Ścieżka Xpath]],ALL!$C:N,COLUMN(K$2),0)),"",VLOOKUP(T_IE007PL[[#This Row],[Ścieżka Xpath]],ALL!$C:N,COLUMN(K$2),0))</f>
        <v/>
      </c>
      <c r="L18" s="56" t="str">
        <f>IF(ISBLANK(VLOOKUP(T_IE007PL[[#This Row],[Ścieżka Xpath]],ALL!$C:O,COLUMN(L$2),0)),"",VLOOKUP(T_IE007PL[[#This Row],[Ścieżka Xpath]],ALL!$C:O,COLUMN(L$2),0))</f>
        <v/>
      </c>
      <c r="M18" s="56" t="str">
        <f>IF(ISBLANK(VLOOKUP(T_IE007PL[[#This Row],[Ścieżka Xpath]],ALL!$C:P,COLUMN(M$2),0)),"",VLOOKUP(T_IE007PL[[#This Row],[Ścieżka Xpath]],ALL!$C:P,COLUMN(M$2),0))</f>
        <v/>
      </c>
      <c r="N18" s="69" t="str">
        <f>IF(ISBLANK(VLOOKUP(T_IE007PL[[#This Row],[Ścieżka Xpath]],ALL!$C:Q,COLUMN(N$2),0)),"",VLOOKUP(T_IE007PL[[#This Row],[Ścieżka Xpath]],ALL!$C:Q,COLUMN(N$2),0))</f>
        <v/>
      </c>
      <c r="O18" s="69" t="str">
        <f>IF(ISBLANK(VLOOKUP(T_IE007PL[[#This Row],[Ścieżka Xpath]],ALL!$C:Q,COLUMN(O$2),0)),"",VLOOKUP(T_IE007PL[[#This Row],[Ścieżka Xpath]],ALL!$C:Q,COLUMN(O$2),0))</f>
        <v/>
      </c>
    </row>
    <row r="19" spans="1:15" ht="15">
      <c r="A19" s="98" t="s">
        <v>1499</v>
      </c>
      <c r="B19" s="26">
        <v>17</v>
      </c>
      <c r="C19" s="26" t="str">
        <f>IF(ISBLANK(VLOOKUP(T_IE007PL[[#This Row],[Ścieżka Xpath]],ALL!$C:E,COLUMN(C$2),0)),"",VLOOKUP(T_IE007PL[[#This Row],[Ścieżka Xpath]],ALL!$C:E,COLUMN(C$2),0))</f>
        <v>-</v>
      </c>
      <c r="D19" s="71" t="str">
        <f>IF(ISBLANK(VLOOKUP(T_IE007PL[[#This Row],[Ścieżka Xpath]],ALL!$C:F,COLUMN(D$2),0)),"",VLOOKUP(T_IE007PL[[#This Row],[Ścieżka Xpath]],ALL!$C:F,COLUMN(D$2),0))</f>
        <v>Numer fazy systemu NCTS2 PLUS. Dla fazy 6 - "NCTS6".</v>
      </c>
      <c r="E19" s="71" t="str">
        <f>IF(ISBLANK(VLOOKUP(T_IE007PL[[#This Row],[Ścieżka Xpath]],ALL!$C:G,COLUMN(E$2),0)),"",VLOOKUP(T_IE007PL[[#This Row],[Ścieżka Xpath]],ALL!$C:G,COLUMN(E$2),0))</f>
        <v>NCTS phase number. For Phase6 - "NCTS6".</v>
      </c>
      <c r="F19" s="26" t="str">
        <f>IF(ISBLANK(VLOOKUP(T_IE007PL[[#This Row],[Ścieżka Xpath]],ALL!$C:H,COLUMN(F$2),0)),"",VLOOKUP(T_IE007PL[[#This Row],[Ścieżka Xpath]],ALL!$C:H,COLUMN(F$2),0))</f>
        <v/>
      </c>
      <c r="G19" s="26" t="str">
        <f>IF(ISBLANK(VLOOKUP(T_IE007PL[[#This Row],[Ścieżka Xpath]],ALL!$C:I,COLUMN(G$2),0)),"",VLOOKUP(T_IE007PL[[#This Row],[Ścieżka Xpath]],ALL!$C:I,COLUMN(G$2),0))</f>
        <v>O</v>
      </c>
      <c r="H19" s="26" t="str">
        <f>IF(ISBLANK(VLOOKUP(T_IE007PL[[#This Row],[Ścieżka Xpath]],ALL!$C:J,COLUMN(H$2),0)),"",VLOOKUP(T_IE007PL[[#This Row],[Ścieżka Xpath]],ALL!$C:J,COLUMN(H$2),0))</f>
        <v/>
      </c>
      <c r="I19" s="137" t="str">
        <f>IF(ISBLANK(VLOOKUP(T_IE007PL[[#This Row],[Ścieżka Xpath]],ALL!$C:K,COLUMN(I$2),0)),"",VLOOKUP(T_IE007PL[[#This Row],[Ścieżka Xpath]],ALL!$C:K,COLUMN(I$2),0))</f>
        <v/>
      </c>
      <c r="J19" s="137" t="str">
        <f>IF(ISBLANK(VLOOKUP(T_IE007PL[[#This Row],[Ścieżka Xpath]],ALL!$C:L,COLUMN(J$2),0)),"",VLOOKUP(T_IE007PL[[#This Row],[Ścieżka Xpath]],ALL!$C:L,COLUMN(J$2),0))</f>
        <v/>
      </c>
      <c r="K19" s="38" t="str">
        <f>IF(ISBLANK(VLOOKUP(T_IE007PL[[#This Row],[Ścieżka Xpath]],ALL!$C:N,COLUMN(K$2),0)),"",VLOOKUP(T_IE007PL[[#This Row],[Ścieżka Xpath]],ALL!$C:N,COLUMN(K$2),0))</f>
        <v/>
      </c>
      <c r="L19" s="50" t="str">
        <f>IF(ISBLANK(VLOOKUP(T_IE007PL[[#This Row],[Ścieżka Xpath]],ALL!$C:O,COLUMN(L$2),0)),"",VLOOKUP(T_IE007PL[[#This Row],[Ścieżka Xpath]],ALL!$C:O,COLUMN(L$2),0))</f>
        <v/>
      </c>
      <c r="M19" s="50" t="str">
        <f>IF(ISBLANK(VLOOKUP(T_IE007PL[[#This Row],[Ścieżka Xpath]],ALL!$C:P,COLUMN(M$2),0)),"",VLOOKUP(T_IE007PL[[#This Row],[Ścieżka Xpath]],ALL!$C:P,COLUMN(M$2),0))</f>
        <v/>
      </c>
      <c r="N19" s="57" t="str">
        <f>IF(ISBLANK(VLOOKUP(T_IE007PL[[#This Row],[Ścieżka Xpath]],ALL!$C:Q,COLUMN(N$2),0)),"",VLOOKUP(T_IE007PL[[#This Row],[Ścieżka Xpath]],ALL!$C:Q,COLUMN(N$2),0))</f>
        <v/>
      </c>
      <c r="O19" s="57" t="str">
        <f>IF(ISBLANK(VLOOKUP(T_IE007PL[[#This Row],[Ścieżka Xpath]],ALL!$C:Q,COLUMN(O$2),0)),"",VLOOKUP(T_IE007PL[[#This Row],[Ścieżka Xpath]],ALL!$C:Q,COLUMN(O$2),0))</f>
        <v/>
      </c>
    </row>
    <row r="20" spans="1:15" ht="45">
      <c r="A20" s="98" t="s">
        <v>1500</v>
      </c>
      <c r="B20" s="26">
        <v>18</v>
      </c>
      <c r="C20" s="26" t="str">
        <f>IF(ISBLANK(VLOOKUP(T_IE007PL[[#This Row],[Ścieżka Xpath]],ALL!$C:E,COLUMN(C$2),0)),"",VLOOKUP(T_IE007PL[[#This Row],[Ścieżka Xpath]],ALL!$C:E,COLUMN(C$2),0))</f>
        <v>-</v>
      </c>
      <c r="D20" s="71" t="str">
        <f>IF(ISBLANK(VLOOKUP(T_IE007PL[[#This Row],[Ścieżka Xpath]],ALL!$C:F,COLUMN(D$2),0)),"",VLOOKUP(T_IE007PL[[#This Row],[Ścieżka Xpath]],ALL!$C:F,COLUMN(D$2),0))</f>
        <v>Identyfikator nadawcy komunikatu. W kierunku do NCTS2PLUS - numer identyfikacyjny Podmiotu. W kiedunku z NCTS2PLUS: "NTA.PL"</v>
      </c>
      <c r="E20" s="71" t="str">
        <f>IF(ISBLANK(VLOOKUP(T_IE007PL[[#This Row],[Ścieżka Xpath]],ALL!$C:G,COLUMN(E$2),0)),"",VLOOKUP(T_IE007PL[[#This Row],[Ścieżka Xpath]],ALL!$C:G,COLUMN(E$2),0))</f>
        <v>Sender's identification. In direction to NCTS2PLUS - sending EO's identificationNumber, otherwise "NTA.PL".</v>
      </c>
      <c r="F20" s="26" t="str">
        <f>IF(ISBLANK(VLOOKUP(T_IE007PL[[#This Row],[Ścieżka Xpath]],ALL!$C:H,COLUMN(F$2),0)),"",VLOOKUP(T_IE007PL[[#This Row],[Ścieżka Xpath]],ALL!$C:H,COLUMN(F$2),0))</f>
        <v/>
      </c>
      <c r="G20" s="26" t="str">
        <f>IF(ISBLANK(VLOOKUP(T_IE007PL[[#This Row],[Ścieżka Xpath]],ALL!$C:I,COLUMN(G$2),0)),"",VLOOKUP(T_IE007PL[[#This Row],[Ścieżka Xpath]],ALL!$C:I,COLUMN(G$2),0))</f>
        <v>R</v>
      </c>
      <c r="H20" s="26" t="str">
        <f>IF(ISBLANK(VLOOKUP(T_IE007PL[[#This Row],[Ścieżka Xpath]],ALL!$C:J,COLUMN(H$2),0)),"",VLOOKUP(T_IE007PL[[#This Row],[Ścieżka Xpath]],ALL!$C:J,COLUMN(H$2),0))</f>
        <v>an..35</v>
      </c>
      <c r="I20" s="137" t="str">
        <f>IF(ISBLANK(VLOOKUP(T_IE007PL[[#This Row],[Ścieżka Xpath]],ALL!$C:K,COLUMN(I$2),0)),"",VLOOKUP(T_IE007PL[[#This Row],[Ścieżka Xpath]],ALL!$C:K,COLUMN(I$2),0))</f>
        <v/>
      </c>
      <c r="J20" s="137" t="str">
        <f>IF(ISBLANK(VLOOKUP(T_IE007PL[[#This Row],[Ścieżka Xpath]],ALL!$C:L,COLUMN(J$2),0)),"",VLOOKUP(T_IE007PL[[#This Row],[Ścieżka Xpath]],ALL!$C:L,COLUMN(J$2),0))</f>
        <v/>
      </c>
      <c r="K20" s="38" t="str">
        <f>IF(ISBLANK(VLOOKUP(T_IE007PL[[#This Row],[Ścieżka Xpath]],ALL!$C:N,COLUMN(K$2),0)),"",VLOOKUP(T_IE007PL[[#This Row],[Ścieżka Xpath]],ALL!$C:N,COLUMN(K$2),0))</f>
        <v/>
      </c>
      <c r="L20" s="50" t="str">
        <f>IF(ISBLANK(VLOOKUP(T_IE007PL[[#This Row],[Ścieżka Xpath]],ALL!$C:O,COLUMN(L$2),0)),"",VLOOKUP(T_IE007PL[[#This Row],[Ścieżka Xpath]],ALL!$C:O,COLUMN(L$2),0))</f>
        <v/>
      </c>
      <c r="M20" s="50" t="str">
        <f>IF(ISBLANK(VLOOKUP(T_IE007PL[[#This Row],[Ścieżka Xpath]],ALL!$C:P,COLUMN(M$2),0)),"",VLOOKUP(T_IE007PL[[#This Row],[Ścieżka Xpath]],ALL!$C:P,COLUMN(M$2),0))</f>
        <v/>
      </c>
      <c r="N20" s="57" t="str">
        <f>IF(ISBLANK(VLOOKUP(T_IE007PL[[#This Row],[Ścieżka Xpath]],ALL!$C:Q,COLUMN(N$2),0)),"",VLOOKUP(T_IE007PL[[#This Row],[Ścieżka Xpath]],ALL!$C:Q,COLUMN(N$2),0))</f>
        <v/>
      </c>
      <c r="O20" s="57" t="str">
        <f>IF(ISBLANK(VLOOKUP(T_IE007PL[[#This Row],[Ścieżka Xpath]],ALL!$C:Q,COLUMN(O$2),0)),"",VLOOKUP(T_IE007PL[[#This Row],[Ścieżka Xpath]],ALL!$C:Q,COLUMN(O$2),0))</f>
        <v/>
      </c>
    </row>
    <row r="21" spans="1:15" ht="45">
      <c r="A21" s="98" t="s">
        <v>1501</v>
      </c>
      <c r="B21" s="26">
        <v>19</v>
      </c>
      <c r="C21" s="26" t="str">
        <f>IF(ISBLANK(VLOOKUP(T_IE007PL[[#This Row],[Ścieżka Xpath]],ALL!$C:E,COLUMN(C$2),0)),"",VLOOKUP(T_IE007PL[[#This Row],[Ścieżka Xpath]],ALL!$C:E,COLUMN(C$2),0))</f>
        <v>-</v>
      </c>
      <c r="D21" s="71" t="str">
        <f>IF(ISBLANK(VLOOKUP(T_IE007PL[[#This Row],[Ścieżka Xpath]],ALL!$C:F,COLUMN(D$2),0)),"",VLOOKUP(T_IE007PL[[#This Row],[Ścieżka Xpath]],ALL!$C:F,COLUMN(D$2),0))</f>
        <v>Identyfikator odbiorcy komunikatu. W kierunku do NCTS2PLUS - "NTA.PL". W kierunku od NCTS2PLUS - numer identyfikacyjny Podmiotu.</v>
      </c>
      <c r="E21" s="71" t="str">
        <f>IF(ISBLANK(VLOOKUP(T_IE007PL[[#This Row],[Ścieżka Xpath]],ALL!$C:G,COLUMN(E$2),0)),"",VLOOKUP(T_IE007PL[[#This Row],[Ścieżka Xpath]],ALL!$C:G,COLUMN(E$2),0))</f>
        <v>Recipient's identification. In direction to NCTS2PLUS - "NTA.PL", otherwise recieiving EO's identificationNumber.</v>
      </c>
      <c r="F21" s="26" t="str">
        <f>IF(ISBLANK(VLOOKUP(T_IE007PL[[#This Row],[Ścieżka Xpath]],ALL!$C:H,COLUMN(F$2),0)),"",VLOOKUP(T_IE007PL[[#This Row],[Ścieżka Xpath]],ALL!$C:H,COLUMN(F$2),0))</f>
        <v/>
      </c>
      <c r="G21" s="26" t="str">
        <f>IF(ISBLANK(VLOOKUP(T_IE007PL[[#This Row],[Ścieżka Xpath]],ALL!$C:I,COLUMN(G$2),0)),"",VLOOKUP(T_IE007PL[[#This Row],[Ścieżka Xpath]],ALL!$C:I,COLUMN(G$2),0))</f>
        <v>R</v>
      </c>
      <c r="H21" s="26" t="str">
        <f>IF(ISBLANK(VLOOKUP(T_IE007PL[[#This Row],[Ścieżka Xpath]],ALL!$C:J,COLUMN(H$2),0)),"",VLOOKUP(T_IE007PL[[#This Row],[Ścieżka Xpath]],ALL!$C:J,COLUMN(H$2),0))</f>
        <v>an..35</v>
      </c>
      <c r="I21" s="137" t="str">
        <f>IF(ISBLANK(VLOOKUP(T_IE007PL[[#This Row],[Ścieżka Xpath]],ALL!$C:K,COLUMN(I$2),0)),"",VLOOKUP(T_IE007PL[[#This Row],[Ścieżka Xpath]],ALL!$C:K,COLUMN(I$2),0))</f>
        <v/>
      </c>
      <c r="J21" s="137" t="str">
        <f>IF(ISBLANK(VLOOKUP(T_IE007PL[[#This Row],[Ścieżka Xpath]],ALL!$C:L,COLUMN(J$2),0)),"",VLOOKUP(T_IE007PL[[#This Row],[Ścieżka Xpath]],ALL!$C:L,COLUMN(J$2),0))</f>
        <v/>
      </c>
      <c r="K21" s="38" t="str">
        <f>IF(ISBLANK(VLOOKUP(T_IE007PL[[#This Row],[Ścieżka Xpath]],ALL!$C:N,COLUMN(K$2),0)),"",VLOOKUP(T_IE007PL[[#This Row],[Ścieżka Xpath]],ALL!$C:N,COLUMN(K$2),0))</f>
        <v/>
      </c>
      <c r="L21" s="50" t="str">
        <f>IF(ISBLANK(VLOOKUP(T_IE007PL[[#This Row],[Ścieżka Xpath]],ALL!$C:O,COLUMN(L$2),0)),"",VLOOKUP(T_IE007PL[[#This Row],[Ścieżka Xpath]],ALL!$C:O,COLUMN(L$2),0))</f>
        <v/>
      </c>
      <c r="M21" s="50" t="str">
        <f>IF(ISBLANK(VLOOKUP(T_IE007PL[[#This Row],[Ścieżka Xpath]],ALL!$C:P,COLUMN(M$2),0)),"",VLOOKUP(T_IE007PL[[#This Row],[Ścieżka Xpath]],ALL!$C:P,COLUMN(M$2),0))</f>
        <v/>
      </c>
      <c r="N21" s="57" t="str">
        <f>IF(ISBLANK(VLOOKUP(T_IE007PL[[#This Row],[Ścieżka Xpath]],ALL!$C:Q,COLUMN(N$2),0)),"",VLOOKUP(T_IE007PL[[#This Row],[Ścieżka Xpath]],ALL!$C:Q,COLUMN(N$2),0))</f>
        <v/>
      </c>
      <c r="O21" s="57" t="str">
        <f>IF(ISBLANK(VLOOKUP(T_IE007PL[[#This Row],[Ścieżka Xpath]],ALL!$C:Q,COLUMN(O$2),0)),"",VLOOKUP(T_IE007PL[[#This Row],[Ścieżka Xpath]],ALL!$C:Q,COLUMN(O$2),0))</f>
        <v/>
      </c>
    </row>
    <row r="22" spans="1:15" ht="30">
      <c r="A22" s="98" t="s">
        <v>1502</v>
      </c>
      <c r="B22" s="26">
        <v>20</v>
      </c>
      <c r="C22" s="26" t="str">
        <f>IF(ISBLANK(VLOOKUP(T_IE007PL[[#This Row],[Ścieżka Xpath]],ALL!$C:E,COLUMN(C$2),0)),"",VLOOKUP(T_IE007PL[[#This Row],[Ścieżka Xpath]],ALL!$C:E,COLUMN(C$2),0))</f>
        <v>-</v>
      </c>
      <c r="D22" s="71" t="str">
        <f>IF(ISBLANK(VLOOKUP(T_IE007PL[[#This Row],[Ścieżka Xpath]],ALL!$C:F,COLUMN(D$2),0)),"",VLOOKUP(T_IE007PL[[#This Row],[Ścieżka Xpath]],ALL!$C:F,COLUMN(D$2),0))</f>
        <v>Data i czas utworzenia komunikatu (wg strefy czasowej CET).</v>
      </c>
      <c r="E22" s="71" t="str">
        <f>IF(ISBLANK(VLOOKUP(T_IE007PL[[#This Row],[Ścieżka Xpath]],ALL!$C:G,COLUMN(E$2),0)),"",VLOOKUP(T_IE007PL[[#This Row],[Ścieżka Xpath]],ALL!$C:G,COLUMN(E$2),0))</f>
        <v>Date and time of message preparation (in CET timezone).</v>
      </c>
      <c r="F22" s="26" t="str">
        <f>IF(ISBLANK(VLOOKUP(T_IE007PL[[#This Row],[Ścieżka Xpath]],ALL!$C:H,COLUMN(F$2),0)),"",VLOOKUP(T_IE007PL[[#This Row],[Ścieżka Xpath]],ALL!$C:H,COLUMN(F$2),0))</f>
        <v/>
      </c>
      <c r="G22" s="26" t="str">
        <f>IF(ISBLANK(VLOOKUP(T_IE007PL[[#This Row],[Ścieżka Xpath]],ALL!$C:I,COLUMN(G$2),0)),"",VLOOKUP(T_IE007PL[[#This Row],[Ścieżka Xpath]],ALL!$C:I,COLUMN(G$2),0))</f>
        <v>R</v>
      </c>
      <c r="H22" s="26" t="str">
        <f>IF(ISBLANK(VLOOKUP(T_IE007PL[[#This Row],[Ścieżka Xpath]],ALL!$C:J,COLUMN(H$2),0)),"",VLOOKUP(T_IE007PL[[#This Row],[Ścieżka Xpath]],ALL!$C:J,COLUMN(H$2),0))</f>
        <v>an19</v>
      </c>
      <c r="I22" s="137" t="str">
        <f>IF(ISBLANK(VLOOKUP(T_IE007PL[[#This Row],[Ścieżka Xpath]],ALL!$C:K,COLUMN(I$2),0)),"",VLOOKUP(T_IE007PL[[#This Row],[Ścieżka Xpath]],ALL!$C:K,COLUMN(I$2),0))</f>
        <v/>
      </c>
      <c r="J22" s="137" t="str">
        <f>IF(ISBLANK(VLOOKUP(T_IE007PL[[#This Row],[Ścieżka Xpath]],ALL!$C:L,COLUMN(J$2),0)),"",VLOOKUP(T_IE007PL[[#This Row],[Ścieżka Xpath]],ALL!$C:L,COLUMN(J$2),0))</f>
        <v>G0002</v>
      </c>
      <c r="K22" s="38" t="str">
        <f>IF(ISBLANK(VLOOKUP(T_IE007PL[[#This Row],[Ścieżka Xpath]],ALL!$C:N,COLUMN(K$2),0)),"",VLOOKUP(T_IE007PL[[#This Row],[Ścieżka Xpath]],ALL!$C:N,COLUMN(K$2),0))</f>
        <v/>
      </c>
      <c r="L22" s="50" t="str">
        <f>IF(ISBLANK(VLOOKUP(T_IE007PL[[#This Row],[Ścieżka Xpath]],ALL!$C:O,COLUMN(L$2),0)),"",VLOOKUP(T_IE007PL[[#This Row],[Ścieżka Xpath]],ALL!$C:O,COLUMN(L$2),0))</f>
        <v/>
      </c>
      <c r="M22" s="50" t="str">
        <f>IF(ISBLANK(VLOOKUP(T_IE007PL[[#This Row],[Ścieżka Xpath]],ALL!$C:P,COLUMN(M$2),0)),"",VLOOKUP(T_IE007PL[[#This Row],[Ścieżka Xpath]],ALL!$C:P,COLUMN(M$2),0))</f>
        <v/>
      </c>
      <c r="N22" s="57" t="str">
        <f>IF(ISBLANK(VLOOKUP(T_IE007PL[[#This Row],[Ścieżka Xpath]],ALL!$C:Q,COLUMN(N$2),0)),"",VLOOKUP(T_IE007PL[[#This Row],[Ścieżka Xpath]],ALL!$C:Q,COLUMN(N$2),0))</f>
        <v/>
      </c>
      <c r="O22" s="57" t="str">
        <f>IF(ISBLANK(VLOOKUP(T_IE007PL[[#This Row],[Ścieżka Xpath]],ALL!$C:Q,COLUMN(O$2),0)),"",VLOOKUP(T_IE007PL[[#This Row],[Ścieżka Xpath]],ALL!$C:Q,COLUMN(O$2),0))</f>
        <v/>
      </c>
    </row>
    <row r="23" spans="1:15" ht="15">
      <c r="A23" s="98" t="s">
        <v>1503</v>
      </c>
      <c r="B23" s="26">
        <v>21</v>
      </c>
      <c r="C23" s="26" t="str">
        <f>IF(ISBLANK(VLOOKUP(T_IE007PL[[#This Row],[Ścieżka Xpath]],ALL!$C:E,COLUMN(C$2),0)),"",VLOOKUP(T_IE007PL[[#This Row],[Ścieżka Xpath]],ALL!$C:E,COLUMN(C$2),0))</f>
        <v>-</v>
      </c>
      <c r="D23" s="71" t="str">
        <f>IF(ISBLANK(VLOOKUP(T_IE007PL[[#This Row],[Ścieżka Xpath]],ALL!$C:F,COLUMN(D$2),0)),"",VLOOKUP(T_IE007PL[[#This Row],[Ścieżka Xpath]],ALL!$C:F,COLUMN(D$2),0))</f>
        <v>Identyfikator (numer własny) komunikatu.</v>
      </c>
      <c r="E23" s="71" t="str">
        <f>IF(ISBLANK(VLOOKUP(T_IE007PL[[#This Row],[Ścieżka Xpath]],ALL!$C:G,COLUMN(E$2),0)),"",VLOOKUP(T_IE007PL[[#This Row],[Ścieżka Xpath]],ALL!$C:G,COLUMN(E$2),0))</f>
        <v>Message identification.</v>
      </c>
      <c r="F23" s="26" t="str">
        <f>IF(ISBLANK(VLOOKUP(T_IE007PL[[#This Row],[Ścieżka Xpath]],ALL!$C:H,COLUMN(F$2),0)),"",VLOOKUP(T_IE007PL[[#This Row],[Ścieżka Xpath]],ALL!$C:H,COLUMN(F$2),0))</f>
        <v/>
      </c>
      <c r="G23" s="26" t="str">
        <f>IF(ISBLANK(VLOOKUP(T_IE007PL[[#This Row],[Ścieżka Xpath]],ALL!$C:I,COLUMN(G$2),0)),"",VLOOKUP(T_IE007PL[[#This Row],[Ścieżka Xpath]],ALL!$C:I,COLUMN(G$2),0))</f>
        <v>R</v>
      </c>
      <c r="H23" s="26" t="str">
        <f>IF(ISBLANK(VLOOKUP(T_IE007PL[[#This Row],[Ścieżka Xpath]],ALL!$C:J,COLUMN(H$2),0)),"",VLOOKUP(T_IE007PL[[#This Row],[Ścieżka Xpath]],ALL!$C:J,COLUMN(H$2),0))</f>
        <v>an..35</v>
      </c>
      <c r="I23" s="137" t="str">
        <f>IF(ISBLANK(VLOOKUP(T_IE007PL[[#This Row],[Ścieżka Xpath]],ALL!$C:K,COLUMN(I$2),0)),"",VLOOKUP(T_IE007PL[[#This Row],[Ścieżka Xpath]],ALL!$C:K,COLUMN(I$2),0))</f>
        <v/>
      </c>
      <c r="J23" s="137" t="str">
        <f>IF(ISBLANK(VLOOKUP(T_IE007PL[[#This Row],[Ścieżka Xpath]],ALL!$C:L,COLUMN(J$2),0)),"",VLOOKUP(T_IE007PL[[#This Row],[Ścieżka Xpath]],ALL!$C:L,COLUMN(J$2),0))</f>
        <v>RP50</v>
      </c>
      <c r="K23" s="38" t="str">
        <f>IF(ISBLANK(VLOOKUP(T_IE007PL[[#This Row],[Ścieżka Xpath]],ALL!$C:N,COLUMN(K$2),0)),"",VLOOKUP(T_IE007PL[[#This Row],[Ścieżka Xpath]],ALL!$C:N,COLUMN(K$2),0))</f>
        <v/>
      </c>
      <c r="L23" s="50" t="str">
        <f>IF(ISBLANK(VLOOKUP(T_IE007PL[[#This Row],[Ścieżka Xpath]],ALL!$C:O,COLUMN(L$2),0)),"",VLOOKUP(T_IE007PL[[#This Row],[Ścieżka Xpath]],ALL!$C:O,COLUMN(L$2),0))</f>
        <v/>
      </c>
      <c r="M23" s="50" t="str">
        <f>IF(ISBLANK(VLOOKUP(T_IE007PL[[#This Row],[Ścieżka Xpath]],ALL!$C:P,COLUMN(M$2),0)),"",VLOOKUP(T_IE007PL[[#This Row],[Ścieżka Xpath]],ALL!$C:P,COLUMN(M$2),0))</f>
        <v/>
      </c>
      <c r="N23" s="57" t="str">
        <f>IF(ISBLANK(VLOOKUP(T_IE007PL[[#This Row],[Ścieżka Xpath]],ALL!$C:Q,COLUMN(N$2),0)),"",VLOOKUP(T_IE007PL[[#This Row],[Ścieżka Xpath]],ALL!$C:Q,COLUMN(N$2),0))</f>
        <v/>
      </c>
      <c r="O23" s="57" t="str">
        <f>IF(ISBLANK(VLOOKUP(T_IE007PL[[#This Row],[Ścieżka Xpath]],ALL!$C:Q,COLUMN(O$2),0)),"",VLOOKUP(T_IE007PL[[#This Row],[Ścieżka Xpath]],ALL!$C:Q,COLUMN(O$2),0))</f>
        <v/>
      </c>
    </row>
    <row r="24" spans="1:15" ht="15">
      <c r="A24" s="98" t="s">
        <v>1504</v>
      </c>
      <c r="B24" s="26">
        <v>22</v>
      </c>
      <c r="C24" s="26" t="str">
        <f>IF(ISBLANK(VLOOKUP(T_IE007PL[[#This Row],[Ścieżka Xpath]],ALL!$C:E,COLUMN(C$2),0)),"",VLOOKUP(T_IE007PL[[#This Row],[Ścieżka Xpath]],ALL!$C:E,COLUMN(C$2),0))</f>
        <v>-</v>
      </c>
      <c r="D24" s="71" t="str">
        <f>IF(ISBLANK(VLOOKUP(T_IE007PL[[#This Row],[Ścieżka Xpath]],ALL!$C:F,COLUMN(D$2),0)),"",VLOOKUP(T_IE007PL[[#This Row],[Ścieżka Xpath]],ALL!$C:F,COLUMN(D$2),0))</f>
        <v>Typ komunikatu.</v>
      </c>
      <c r="E24" s="71" t="str">
        <f>IF(ISBLANK(VLOOKUP(T_IE007PL[[#This Row],[Ścieżka Xpath]],ALL!$C:G,COLUMN(E$2),0)),"",VLOOKUP(T_IE007PL[[#This Row],[Ścieżka Xpath]],ALL!$C:G,COLUMN(E$2),0))</f>
        <v>Messaage type.</v>
      </c>
      <c r="F24" s="26" t="str">
        <f>IF(ISBLANK(VLOOKUP(T_IE007PL[[#This Row],[Ścieżka Xpath]],ALL!$C:H,COLUMN(F$2),0)),"",VLOOKUP(T_IE007PL[[#This Row],[Ścieżka Xpath]],ALL!$C:H,COLUMN(F$2),0))</f>
        <v/>
      </c>
      <c r="G24" s="26" t="str">
        <f>IF(ISBLANK(VLOOKUP(T_IE007PL[[#This Row],[Ścieżka Xpath]],ALL!$C:I,COLUMN(G$2),0)),"",VLOOKUP(T_IE007PL[[#This Row],[Ścieżka Xpath]],ALL!$C:I,COLUMN(G$2),0))</f>
        <v>R</v>
      </c>
      <c r="H24" s="26" t="str">
        <f>IF(ISBLANK(VLOOKUP(T_IE007PL[[#This Row],[Ścieżka Xpath]],ALL!$C:J,COLUMN(H$2),0)),"",VLOOKUP(T_IE007PL[[#This Row],[Ścieżka Xpath]],ALL!$C:J,COLUMN(H$2),0))</f>
        <v>an6</v>
      </c>
      <c r="I24" s="137" t="str">
        <f>IF(ISBLANK(VLOOKUP(T_IE007PL[[#This Row],[Ścieżka Xpath]],ALL!$C:K,COLUMN(I$2),0)),"",VLOOKUP(T_IE007PL[[#This Row],[Ścieżka Xpath]],ALL!$C:K,COLUMN(I$2),0))</f>
        <v>CL060</v>
      </c>
      <c r="J24" s="137" t="str">
        <f>IF(ISBLANK(VLOOKUP(T_IE007PL[[#This Row],[Ścieżka Xpath]],ALL!$C:L,COLUMN(J$2),0)),"",VLOOKUP(T_IE007PL[[#This Row],[Ścieżka Xpath]],ALL!$C:L,COLUMN(J$2),0))</f>
        <v/>
      </c>
      <c r="K24" s="38" t="str">
        <f>IF(ISBLANK(VLOOKUP(T_IE007PL[[#This Row],[Ścieżka Xpath]],ALL!$C:N,COLUMN(K$2),0)),"",VLOOKUP(T_IE007PL[[#This Row],[Ścieżka Xpath]],ALL!$C:N,COLUMN(K$2),0))</f>
        <v/>
      </c>
      <c r="L24" s="50" t="str">
        <f>IF(ISBLANK(VLOOKUP(T_IE007PL[[#This Row],[Ścieżka Xpath]],ALL!$C:O,COLUMN(L$2),0)),"",VLOOKUP(T_IE007PL[[#This Row],[Ścieżka Xpath]],ALL!$C:O,COLUMN(L$2),0))</f>
        <v/>
      </c>
      <c r="M24" s="50" t="str">
        <f>IF(ISBLANK(VLOOKUP(T_IE007PL[[#This Row],[Ścieżka Xpath]],ALL!$C:P,COLUMN(M$2),0)),"",VLOOKUP(T_IE007PL[[#This Row],[Ścieżka Xpath]],ALL!$C:P,COLUMN(M$2),0))</f>
        <v/>
      </c>
      <c r="N24" s="57" t="str">
        <f>IF(ISBLANK(VLOOKUP(T_IE007PL[[#This Row],[Ścieżka Xpath]],ALL!$C:Q,COLUMN(N$2),0)),"",VLOOKUP(T_IE007PL[[#This Row],[Ścieżka Xpath]],ALL!$C:Q,COLUMN(N$2),0))</f>
        <v/>
      </c>
      <c r="O24" s="57" t="str">
        <f>IF(ISBLANK(VLOOKUP(T_IE007PL[[#This Row],[Ścieżka Xpath]],ALL!$C:Q,COLUMN(O$2),0)),"",VLOOKUP(T_IE007PL[[#This Row],[Ścieżka Xpath]],ALL!$C:Q,COLUMN(O$2),0))</f>
        <v/>
      </c>
    </row>
    <row r="25" spans="1:15" ht="30">
      <c r="A25" s="98" t="s">
        <v>1505</v>
      </c>
      <c r="B25" s="26">
        <v>23</v>
      </c>
      <c r="C25" s="26" t="str">
        <f>IF(ISBLANK(VLOOKUP(T_IE007PL[[#This Row],[Ścieżka Xpath]],ALL!$C:E,COLUMN(C$2),0)),"",VLOOKUP(T_IE007PL[[#This Row],[Ścieżka Xpath]],ALL!$C:E,COLUMN(C$2),0))</f>
        <v>-</v>
      </c>
      <c r="D25" s="71" t="str">
        <f>IF(ISBLANK(VLOOKUP(T_IE007PL[[#This Row],[Ścieżka Xpath]],ALL!$C:F,COLUMN(D$2),0)),"",VLOOKUP(T_IE007PL[[#This Row],[Ścieżka Xpath]],ALL!$C:F,COLUMN(D$2),0))</f>
        <v>Element nieużywany.</v>
      </c>
      <c r="E25" s="71" t="str">
        <f>IF(ISBLANK(VLOOKUP(T_IE007PL[[#This Row],[Ścieżka Xpath]],ALL!$C:G,COLUMN(E$2),0)),"",VLOOKUP(T_IE007PL[[#This Row],[Ścieżka Xpath]],ALL!$C:G,COLUMN(E$2),0))</f>
        <v>Not used.</v>
      </c>
      <c r="F25" s="26" t="str">
        <f>IF(ISBLANK(VLOOKUP(T_IE007PL[[#This Row],[Ścieżka Xpath]],ALL!$C:H,COLUMN(F$2),0)),"",VLOOKUP(T_IE007PL[[#This Row],[Ścieżka Xpath]],ALL!$C:H,COLUMN(F$2),0))</f>
        <v/>
      </c>
      <c r="G25" s="26" t="str">
        <f>IF(ISBLANK(VLOOKUP(T_IE007PL[[#This Row],[Ścieżka Xpath]],ALL!$C:I,COLUMN(G$2),0)),"",VLOOKUP(T_IE007PL[[#This Row],[Ścieżka Xpath]],ALL!$C:I,COLUMN(G$2),0))</f>
        <v>D</v>
      </c>
      <c r="H25" s="26" t="str">
        <f>IF(ISBLANK(VLOOKUP(T_IE007PL[[#This Row],[Ścieżka Xpath]],ALL!$C:J,COLUMN(H$2),0)),"",VLOOKUP(T_IE007PL[[#This Row],[Ścieżka Xpath]],ALL!$C:J,COLUMN(H$2),0))</f>
        <v>an..35</v>
      </c>
      <c r="I25" s="137" t="str">
        <f>IF(ISBLANK(VLOOKUP(T_IE007PL[[#This Row],[Ścieżka Xpath]],ALL!$C:K,COLUMN(I$2),0)),"",VLOOKUP(T_IE007PL[[#This Row],[Ścieżka Xpath]],ALL!$C:K,COLUMN(I$2),0))</f>
        <v/>
      </c>
      <c r="J25" s="137" t="str">
        <f>IF(ISBLANK(VLOOKUP(T_IE007PL[[#This Row],[Ścieżka Xpath]],ALL!$C:L,COLUMN(J$2),0)),"",VLOOKUP(T_IE007PL[[#This Row],[Ścieżka Xpath]],ALL!$C:L,COLUMN(J$2),0))</f>
        <v>C0511; R0008</v>
      </c>
      <c r="K25" s="38" t="str">
        <f>IF(ISBLANK(VLOOKUP(T_IE007PL[[#This Row],[Ścieżka Xpath]],ALL!$C:N,COLUMN(K$2),0)),"",VLOOKUP(T_IE007PL[[#This Row],[Ścieżka Xpath]],ALL!$C:N,COLUMN(K$2),0))</f>
        <v/>
      </c>
      <c r="L25" s="50" t="str">
        <f>IF(ISBLANK(VLOOKUP(T_IE007PL[[#This Row],[Ścieżka Xpath]],ALL!$C:O,COLUMN(L$2),0)),"",VLOOKUP(T_IE007PL[[#This Row],[Ścieżka Xpath]],ALL!$C:O,COLUMN(L$2),0))</f>
        <v/>
      </c>
      <c r="M25" s="50" t="str">
        <f>IF(ISBLANK(VLOOKUP(T_IE007PL[[#This Row],[Ścieżka Xpath]],ALL!$C:P,COLUMN(M$2),0)),"",VLOOKUP(T_IE007PL[[#This Row],[Ścieżka Xpath]],ALL!$C:P,COLUMN(M$2),0))</f>
        <v/>
      </c>
      <c r="N25" s="57" t="str">
        <f>IF(ISBLANK(VLOOKUP(T_IE007PL[[#This Row],[Ścieżka Xpath]],ALL!$C:Q,COLUMN(N$2),0)),"",VLOOKUP(T_IE007PL[[#This Row],[Ścieżka Xpath]],ALL!$C:Q,COLUMN(N$2),0))</f>
        <v/>
      </c>
      <c r="O25" s="57" t="str">
        <f>IF(ISBLANK(VLOOKUP(T_IE007PL[[#This Row],[Ścieżka Xpath]],ALL!$C:Q,COLUMN(O$2),0)),"",VLOOKUP(T_IE007PL[[#This Row],[Ścieżka Xpath]],ALL!$C:Q,COLUMN(O$2),0))</f>
        <v/>
      </c>
    </row>
    <row r="26" spans="1:15" ht="15">
      <c r="A26" s="97" t="s">
        <v>1506</v>
      </c>
      <c r="B26" s="95">
        <v>24</v>
      </c>
      <c r="C26" s="93" t="str">
        <f>IF(ISBLANK(VLOOKUP(T_IE007PL[[#This Row],[Ścieżka Xpath]],ALL!$C:E,COLUMN(C$2),0)),"",VLOOKUP(T_IE007PL[[#This Row],[Ścieżka Xpath]],ALL!$C:E,COLUMN(C$2),0))</f>
        <v>-</v>
      </c>
      <c r="D26" s="96" t="str">
        <f>IF(ISBLANK(VLOOKUP(T_IE007PL[[#This Row],[Ścieżka Xpath]],ALL!$C:F,COLUMN(D$2),0)),"",VLOOKUP(T_IE007PL[[#This Row],[Ścieżka Xpath]],ALL!$C:F,COLUMN(D$2),0))</f>
        <v>Dane zgłoszenia tranzytowego</v>
      </c>
      <c r="E26" s="96" t="str">
        <f>IF(ISBLANK(VLOOKUP(T_IE007PL[[#This Row],[Ścieżka Xpath]],ALL!$C:G,COLUMN(E$2),0)),"",VLOOKUP(T_IE007PL[[#This Row],[Ścieżka Xpath]],ALL!$C:G,COLUMN(E$2),0))</f>
        <v>Transit declaration data.</v>
      </c>
      <c r="F26" s="93">
        <f>IF(ISBLANK(VLOOKUP(T_IE007PL[[#This Row],[Ścieżka Xpath]],ALL!$C:H,COLUMN(F$2),0)),"",VLOOKUP(T_IE007PL[[#This Row],[Ścieżka Xpath]],ALL!$C:H,COLUMN(F$2),0))</f>
        <v>1</v>
      </c>
      <c r="G26" s="93" t="str">
        <f>IF(ISBLANK(VLOOKUP(T_IE007PL[[#This Row],[Ścieżka Xpath]],ALL!$C:I,COLUMN(G$2),0)),"",VLOOKUP(T_IE007PL[[#This Row],[Ścieżka Xpath]],ALL!$C:I,COLUMN(G$2),0))</f>
        <v>R</v>
      </c>
      <c r="H26" s="93" t="str">
        <f>IF(ISBLANK(VLOOKUP(T_IE007PL[[#This Row],[Ścieżka Xpath]],ALL!$C:J,COLUMN(H$2),0)),"",VLOOKUP(T_IE007PL[[#This Row],[Ścieżka Xpath]],ALL!$C:J,COLUMN(H$2),0))</f>
        <v/>
      </c>
      <c r="I26" s="141" t="str">
        <f>IF(ISBLANK(VLOOKUP(T_IE007PL[[#This Row],[Ścieżka Xpath]],ALL!$C:K,COLUMN(I$2),0)),"",VLOOKUP(T_IE007PL[[#This Row],[Ścieżka Xpath]],ALL!$C:K,COLUMN(I$2),0))</f>
        <v/>
      </c>
      <c r="J26" s="141" t="str">
        <f>IF(ISBLANK(VLOOKUP(T_IE007PL[[#This Row],[Ścieżka Xpath]],ALL!$C:L,COLUMN(J$2),0)),"",VLOOKUP(T_IE007PL[[#This Row],[Ścieżka Xpath]],ALL!$C:L,COLUMN(J$2),0))</f>
        <v/>
      </c>
      <c r="K26" s="54" t="str">
        <f>IF(ISBLANK(VLOOKUP(T_IE007PL[[#This Row],[Ścieżka Xpath]],ALL!$C:N,COLUMN(K$2),0)),"",VLOOKUP(T_IE007PL[[#This Row],[Ścieżka Xpath]],ALL!$C:N,COLUMN(K$2),0))</f>
        <v/>
      </c>
      <c r="L26" s="56" t="str">
        <f>IF(ISBLANK(VLOOKUP(T_IE007PL[[#This Row],[Ścieżka Xpath]],ALL!$C:O,COLUMN(L$2),0)),"",VLOOKUP(T_IE007PL[[#This Row],[Ścieżka Xpath]],ALL!$C:O,COLUMN(L$2),0))</f>
        <v/>
      </c>
      <c r="M26" s="56" t="str">
        <f>IF(ISBLANK(VLOOKUP(T_IE007PL[[#This Row],[Ścieżka Xpath]],ALL!$C:P,COLUMN(M$2),0)),"",VLOOKUP(T_IE007PL[[#This Row],[Ścieżka Xpath]],ALL!$C:P,COLUMN(M$2),0))</f>
        <v/>
      </c>
      <c r="N26" s="69" t="str">
        <f>IF(ISBLANK(VLOOKUP(T_IE007PL[[#This Row],[Ścieżka Xpath]],ALL!$C:Q,COLUMN(N$2),0)),"",VLOOKUP(T_IE007PL[[#This Row],[Ścieżka Xpath]],ALL!$C:Q,COLUMN(N$2),0))</f>
        <v/>
      </c>
      <c r="O26" s="69" t="str">
        <f>IF(ISBLANK(VLOOKUP(T_IE007PL[[#This Row],[Ścieżka Xpath]],ALL!$C:Q,COLUMN(O$2),0)),"",VLOOKUP(T_IE007PL[[#This Row],[Ścieżka Xpath]],ALL!$C:Q,COLUMN(O$2),0))</f>
        <v/>
      </c>
    </row>
    <row r="27" spans="1:15" ht="30">
      <c r="A27" s="98" t="s">
        <v>1507</v>
      </c>
      <c r="B27" s="26">
        <v>25</v>
      </c>
      <c r="C27" s="26" t="str">
        <f>IF(ISBLANK(VLOOKUP(T_IE007PL[[#This Row],[Ścieżka Xpath]],ALL!$C:E,COLUMN(C$2),0)),"",VLOOKUP(T_IE007PL[[#This Row],[Ścieżka Xpath]],ALL!$C:E,COLUMN(C$2),0))</f>
        <v>-</v>
      </c>
      <c r="D27" s="71" t="str">
        <f>IF(ISBLANK(VLOOKUP(T_IE007PL[[#This Row],[Ścieżka Xpath]],ALL!$C:F,COLUMN(D$2),0)),"",VLOOKUP(T_IE007PL[[#This Row],[Ścieżka Xpath]],ALL!$C:F,COLUMN(D$2),0))</f>
        <v>Numer ewidancyjny zgłoszenia.</v>
      </c>
      <c r="E27" s="71" t="str">
        <f>IF(ISBLANK(VLOOKUP(T_IE007PL[[#This Row],[Ścieżka Xpath]],ALL!$C:G,COLUMN(E$2),0)),"",VLOOKUP(T_IE007PL[[#This Row],[Ścieżka Xpath]],ALL!$C:G,COLUMN(E$2),0))</f>
        <v>Movement reference number.</v>
      </c>
      <c r="F27" s="26" t="str">
        <f>IF(ISBLANK(VLOOKUP(T_IE007PL[[#This Row],[Ścieżka Xpath]],ALL!$C:H,COLUMN(F$2),0)),"",VLOOKUP(T_IE007PL[[#This Row],[Ścieżka Xpath]],ALL!$C:H,COLUMN(F$2),0))</f>
        <v/>
      </c>
      <c r="G27" s="26" t="str">
        <f>IF(ISBLANK(VLOOKUP(T_IE007PL[[#This Row],[Ścieżka Xpath]],ALL!$C:I,COLUMN(G$2),0)),"",VLOOKUP(T_IE007PL[[#This Row],[Ścieżka Xpath]],ALL!$C:I,COLUMN(G$2),0))</f>
        <v>R</v>
      </c>
      <c r="H27" s="26" t="str">
        <f>IF(ISBLANK(VLOOKUP(T_IE007PL[[#This Row],[Ścieżka Xpath]],ALL!$C:J,COLUMN(H$2),0)),"",VLOOKUP(T_IE007PL[[#This Row],[Ścieżka Xpath]],ALL!$C:J,COLUMN(H$2),0))</f>
        <v>an18</v>
      </c>
      <c r="I27" s="125" t="str">
        <f>IF(ISBLANK(VLOOKUP(T_IE007PL[[#This Row],[Ścieżka Xpath]],ALL!$C:K,COLUMN(I$2),0)),"",VLOOKUP(T_IE007PL[[#This Row],[Ścieżka Xpath]],ALL!$C:K,COLUMN(I$2),0))</f>
        <v/>
      </c>
      <c r="J27" s="125" t="str">
        <f>IF(ISBLANK(VLOOKUP(T_IE007PL[[#This Row],[Ścieżka Xpath]],ALL!$C:L,COLUMN(J$2),0)),"",VLOOKUP(T_IE007PL[[#This Row],[Ścieżka Xpath]],ALL!$C:L,COLUMN(J$2),0))</f>
        <v>G0002; R0028</v>
      </c>
      <c r="K27" s="38" t="str">
        <f>IF(ISBLANK(VLOOKUP(T_IE007PL[[#This Row],[Ścieżka Xpath]],ALL!$C:N,COLUMN(K$2),0)),"",VLOOKUP(T_IE007PL[[#This Row],[Ścieżka Xpath]],ALL!$C:N,COLUMN(K$2),0))</f>
        <v/>
      </c>
      <c r="L27" s="50" t="str">
        <f>IF(ISBLANK(VLOOKUP(T_IE007PL[[#This Row],[Ścieżka Xpath]],ALL!$C:O,COLUMN(L$2),0)),"",VLOOKUP(T_IE007PL[[#This Row],[Ścieżka Xpath]],ALL!$C:O,COLUMN(L$2),0))</f>
        <v/>
      </c>
      <c r="M27" s="50" t="str">
        <f>IF(ISBLANK(VLOOKUP(T_IE007PL[[#This Row],[Ścieżka Xpath]],ALL!$C:P,COLUMN(M$2),0)),"",VLOOKUP(T_IE007PL[[#This Row],[Ścieżka Xpath]],ALL!$C:P,COLUMN(M$2),0))</f>
        <v/>
      </c>
      <c r="N27" s="57" t="str">
        <f>IF(ISBLANK(VLOOKUP(T_IE007PL[[#This Row],[Ścieżka Xpath]],ALL!$C:Q,COLUMN(N$2),0)),"",VLOOKUP(T_IE007PL[[#This Row],[Ścieżka Xpath]],ALL!$C:Q,COLUMN(N$2),0))</f>
        <v/>
      </c>
      <c r="O27" s="57" t="str">
        <f>IF(ISBLANK(VLOOKUP(T_IE007PL[[#This Row],[Ścieżka Xpath]],ALL!$C:Q,COLUMN(O$2),0)),"",VLOOKUP(T_IE007PL[[#This Row],[Ścieżka Xpath]],ALL!$C:Q,COLUMN(O$2),0))</f>
        <v/>
      </c>
    </row>
    <row r="28" spans="1:15" ht="30">
      <c r="A28" s="98" t="s">
        <v>1509</v>
      </c>
      <c r="B28" s="26">
        <v>26</v>
      </c>
      <c r="C28" s="26" t="str">
        <f>IF(ISBLANK(VLOOKUP(T_IE007PL[[#This Row],[Ścieżka Xpath]],ALL!$C:E,COLUMN(C$2),0)),"",VLOOKUP(T_IE007PL[[#This Row],[Ścieżka Xpath]],ALL!$C:E,COLUMN(C$2),0))</f>
        <v>-</v>
      </c>
      <c r="D28" s="71" t="str">
        <f>IF(ISBLANK(VLOOKUP(T_IE007PL[[#This Row],[Ścieżka Xpath]],ALL!$C:F,COLUMN(D$2),0)),"",VLOOKUP(T_IE007PL[[#This Row],[Ścieżka Xpath]],ALL!$C:F,COLUMN(D$2),0))</f>
        <v>Data i czas powiadomienia o przybyciu (wg strefy czasowej CET).</v>
      </c>
      <c r="E28" s="71" t="str">
        <f>IF(ISBLANK(VLOOKUP(T_IE007PL[[#This Row],[Ścieżka Xpath]],ALL!$C:G,COLUMN(E$2),0)),"",VLOOKUP(T_IE007PL[[#This Row],[Ścieżka Xpath]],ALL!$C:G,COLUMN(E$2),0))</f>
        <v>Arrival notofication date and time (in CET timezone).</v>
      </c>
      <c r="F28" s="26" t="str">
        <f>IF(ISBLANK(VLOOKUP(T_IE007PL[[#This Row],[Ścieżka Xpath]],ALL!$C:H,COLUMN(F$2),0)),"",VLOOKUP(T_IE007PL[[#This Row],[Ścieżka Xpath]],ALL!$C:H,COLUMN(F$2),0))</f>
        <v/>
      </c>
      <c r="G28" s="26" t="str">
        <f>IF(ISBLANK(VLOOKUP(T_IE007PL[[#This Row],[Ścieżka Xpath]],ALL!$C:I,COLUMN(G$2),0)),"",VLOOKUP(T_IE007PL[[#This Row],[Ścieżka Xpath]],ALL!$C:I,COLUMN(G$2),0))</f>
        <v>R</v>
      </c>
      <c r="H28" s="26" t="str">
        <f>IF(ISBLANK(VLOOKUP(T_IE007PL[[#This Row],[Ścieżka Xpath]],ALL!$C:J,COLUMN(H$2),0)),"",VLOOKUP(T_IE007PL[[#This Row],[Ścieżka Xpath]],ALL!$C:J,COLUMN(H$2),0))</f>
        <v>an19</v>
      </c>
      <c r="I28" s="125" t="str">
        <f>IF(ISBLANK(VLOOKUP(T_IE007PL[[#This Row],[Ścieżka Xpath]],ALL!$C:K,COLUMN(I$2),0)),"",VLOOKUP(T_IE007PL[[#This Row],[Ścieżka Xpath]],ALL!$C:K,COLUMN(I$2),0))</f>
        <v/>
      </c>
      <c r="J28" s="125" t="str">
        <f>IF(ISBLANK(VLOOKUP(T_IE007PL[[#This Row],[Ścieżka Xpath]],ALL!$C:L,COLUMN(J$2),0)),"",VLOOKUP(T_IE007PL[[#This Row],[Ścieżka Xpath]],ALL!$C:L,COLUMN(J$2),0))</f>
        <v>G0002</v>
      </c>
      <c r="K28" s="38" t="str">
        <f>IF(ISBLANK(VLOOKUP(T_IE007PL[[#This Row],[Ścieżka Xpath]],ALL!$C:N,COLUMN(K$2),0)),"",VLOOKUP(T_IE007PL[[#This Row],[Ścieżka Xpath]],ALL!$C:N,COLUMN(K$2),0))</f>
        <v/>
      </c>
      <c r="L28" s="50" t="str">
        <f>IF(ISBLANK(VLOOKUP(T_IE007PL[[#This Row],[Ścieżka Xpath]],ALL!$C:O,COLUMN(L$2),0)),"",VLOOKUP(T_IE007PL[[#This Row],[Ścieżka Xpath]],ALL!$C:O,COLUMN(L$2),0))</f>
        <v/>
      </c>
      <c r="M28" s="50" t="str">
        <f>IF(ISBLANK(VLOOKUP(T_IE007PL[[#This Row],[Ścieżka Xpath]],ALL!$C:P,COLUMN(M$2),0)),"",VLOOKUP(T_IE007PL[[#This Row],[Ścieżka Xpath]],ALL!$C:P,COLUMN(M$2),0))</f>
        <v/>
      </c>
      <c r="N28" s="57" t="str">
        <f>IF(ISBLANK(VLOOKUP(T_IE007PL[[#This Row],[Ścieżka Xpath]],ALL!$C:Q,COLUMN(N$2),0)),"",VLOOKUP(T_IE007PL[[#This Row],[Ścieżka Xpath]],ALL!$C:Q,COLUMN(N$2),0))</f>
        <v/>
      </c>
      <c r="O28" s="57" t="str">
        <f>IF(ISBLANK(VLOOKUP(T_IE007PL[[#This Row],[Ścieżka Xpath]],ALL!$C:Q,COLUMN(O$2),0)),"",VLOOKUP(T_IE007PL[[#This Row],[Ścieżka Xpath]],ALL!$C:Q,COLUMN(O$2),0))</f>
        <v/>
      </c>
    </row>
    <row r="29" spans="1:15" ht="15">
      <c r="A29" s="98" t="s">
        <v>1510</v>
      </c>
      <c r="B29" s="26">
        <v>27</v>
      </c>
      <c r="C29" s="26" t="str">
        <f>IF(ISBLANK(VLOOKUP(T_IE007PL[[#This Row],[Ścieżka Xpath]],ALL!$C:E,COLUMN(C$2),0)),"",VLOOKUP(T_IE007PL[[#This Row],[Ścieżka Xpath]],ALL!$C:E,COLUMN(C$2),0))</f>
        <v>-</v>
      </c>
      <c r="D29" s="71" t="str">
        <f>IF(ISBLANK(VLOOKUP(T_IE007PL[[#This Row],[Ścieżka Xpath]],ALL!$C:F,COLUMN(D$2),0)),"",VLOOKUP(T_IE007PL[[#This Row],[Ścieżka Xpath]],ALL!$C:F,COLUMN(D$2),0))</f>
        <v>Flaga procedury uproszczonej.</v>
      </c>
      <c r="E29" s="71" t="str">
        <f>IF(ISBLANK(VLOOKUP(T_IE007PL[[#This Row],[Ścieżka Xpath]],ALL!$C:G,COLUMN(E$2),0)),"",VLOOKUP(T_IE007PL[[#This Row],[Ścieżka Xpath]],ALL!$C:G,COLUMN(E$2),0))</f>
        <v>Simplified procedure flag.</v>
      </c>
      <c r="F29" s="26" t="str">
        <f>IF(ISBLANK(VLOOKUP(T_IE007PL[[#This Row],[Ścieżka Xpath]],ALL!$C:H,COLUMN(F$2),0)),"",VLOOKUP(T_IE007PL[[#This Row],[Ścieżka Xpath]],ALL!$C:H,COLUMN(F$2),0))</f>
        <v/>
      </c>
      <c r="G29" s="26" t="str">
        <f>IF(ISBLANK(VLOOKUP(T_IE007PL[[#This Row],[Ścieżka Xpath]],ALL!$C:I,COLUMN(G$2),0)),"",VLOOKUP(T_IE007PL[[#This Row],[Ścieżka Xpath]],ALL!$C:I,COLUMN(G$2),0))</f>
        <v>R</v>
      </c>
      <c r="H29" s="26" t="str">
        <f>IF(ISBLANK(VLOOKUP(T_IE007PL[[#This Row],[Ścieżka Xpath]],ALL!$C:J,COLUMN(H$2),0)),"",VLOOKUP(T_IE007PL[[#This Row],[Ścieżka Xpath]],ALL!$C:J,COLUMN(H$2),0))</f>
        <v>n1</v>
      </c>
      <c r="I29" s="125" t="str">
        <f>IF(ISBLANK(VLOOKUP(T_IE007PL[[#This Row],[Ścieżka Xpath]],ALL!$C:K,COLUMN(I$2),0)),"",VLOOKUP(T_IE007PL[[#This Row],[Ścieżka Xpath]],ALL!$C:K,COLUMN(I$2),0))</f>
        <v>CL027</v>
      </c>
      <c r="J29" s="125" t="str">
        <f>IF(ISBLANK(VLOOKUP(T_IE007PL[[#This Row],[Ścieżka Xpath]],ALL!$C:L,COLUMN(J$2),0)),"",VLOOKUP(T_IE007PL[[#This Row],[Ścieżka Xpath]],ALL!$C:L,COLUMN(J$2),0))</f>
        <v/>
      </c>
      <c r="K29" s="38" t="str">
        <f>IF(ISBLANK(VLOOKUP(T_IE007PL[[#This Row],[Ścieżka Xpath]],ALL!$C:N,COLUMN(K$2),0)),"",VLOOKUP(T_IE007PL[[#This Row],[Ścieżka Xpath]],ALL!$C:N,COLUMN(K$2),0))</f>
        <v/>
      </c>
      <c r="L29" s="50" t="str">
        <f>IF(ISBLANK(VLOOKUP(T_IE007PL[[#This Row],[Ścieżka Xpath]],ALL!$C:O,COLUMN(L$2),0)),"",VLOOKUP(T_IE007PL[[#This Row],[Ścieżka Xpath]],ALL!$C:O,COLUMN(L$2),0))</f>
        <v/>
      </c>
      <c r="M29" s="50" t="str">
        <f>IF(ISBLANK(VLOOKUP(T_IE007PL[[#This Row],[Ścieżka Xpath]],ALL!$C:P,COLUMN(M$2),0)),"",VLOOKUP(T_IE007PL[[#This Row],[Ścieżka Xpath]],ALL!$C:P,COLUMN(M$2),0))</f>
        <v/>
      </c>
      <c r="N29" s="57" t="str">
        <f>IF(ISBLANK(VLOOKUP(T_IE007PL[[#This Row],[Ścieżka Xpath]],ALL!$C:Q,COLUMN(N$2),0)),"",VLOOKUP(T_IE007PL[[#This Row],[Ścieżka Xpath]],ALL!$C:Q,COLUMN(N$2),0))</f>
        <v/>
      </c>
      <c r="O29" s="57" t="str">
        <f>IF(ISBLANK(VLOOKUP(T_IE007PL[[#This Row],[Ścieżka Xpath]],ALL!$C:Q,COLUMN(O$2),0)),"",VLOOKUP(T_IE007PL[[#This Row],[Ścieżka Xpath]],ALL!$C:Q,COLUMN(O$2),0))</f>
        <v/>
      </c>
    </row>
    <row r="30" spans="1:15" ht="30">
      <c r="A30" s="97" t="s">
        <v>1511</v>
      </c>
      <c r="B30" s="95">
        <v>28</v>
      </c>
      <c r="C30" s="93" t="str">
        <f>IF(ISBLANK(VLOOKUP(T_IE007PL[[#This Row],[Ścieżka Xpath]],ALL!$C:E,COLUMN(C$2),0)),"",VLOOKUP(T_IE007PL[[#This Row],[Ścieżka Xpath]],ALL!$C:E,COLUMN(C$2),0))</f>
        <v>12 12 000 000</v>
      </c>
      <c r="D30" s="94" t="str">
        <f>IF(ISBLANK(VLOOKUP(T_IE007PL[[#This Row],[Ścieżka Xpath]],ALL!$C:F,COLUMN(D$2),0)),"",VLOOKUP(T_IE007PL[[#This Row],[Ścieżka Xpath]],ALL!$C:F,COLUMN(D$2),0))</f>
        <v>Pozwolenie (np. na procedurę uproszczoną).</v>
      </c>
      <c r="E30" s="96" t="str">
        <f>IF(ISBLANK(VLOOKUP(T_IE007PL[[#This Row],[Ścieżka Xpath]],ALL!$C:G,COLUMN(E$2),0)),"",VLOOKUP(T_IE007PL[[#This Row],[Ścieżka Xpath]],ALL!$C:G,COLUMN(E$2),0))</f>
        <v>Authorisation (for example for simplified procedure).</v>
      </c>
      <c r="F30" s="93" t="str">
        <f>IF(ISBLANK(VLOOKUP(T_IE007PL[[#This Row],[Ścieżka Xpath]],ALL!$C:H,COLUMN(F$2),0)),"",VLOOKUP(T_IE007PL[[#This Row],[Ścieżka Xpath]],ALL!$C:H,COLUMN(F$2),0))</f>
        <v>0..9</v>
      </c>
      <c r="G30" s="93" t="str">
        <f>IF(ISBLANK(VLOOKUP(T_IE007PL[[#This Row],[Ścieżka Xpath]],ALL!$C:I,COLUMN(G$2),0)),"",VLOOKUP(T_IE007PL[[#This Row],[Ścieżka Xpath]],ALL!$C:I,COLUMN(G$2),0))</f>
        <v>D</v>
      </c>
      <c r="H30" s="93" t="str">
        <f>IF(ISBLANK(VLOOKUP(T_IE007PL[[#This Row],[Ścieżka Xpath]],ALL!$C:J,COLUMN(H$2),0)),"",VLOOKUP(T_IE007PL[[#This Row],[Ścieżka Xpath]],ALL!$C:J,COLUMN(H$2),0))</f>
        <v/>
      </c>
      <c r="I30" s="141" t="str">
        <f>IF(ISBLANK(VLOOKUP(T_IE007PL[[#This Row],[Ścieżka Xpath]],ALL!$C:K,COLUMN(I$2),0)),"",VLOOKUP(T_IE007PL[[#This Row],[Ścieżka Xpath]],ALL!$C:K,COLUMN(I$2),0))</f>
        <v/>
      </c>
      <c r="J30" s="141" t="str">
        <f>IF(ISBLANK(VLOOKUP(T_IE007PL[[#This Row],[Ścieżka Xpath]],ALL!$C:L,COLUMN(J$2),0)),"",VLOOKUP(T_IE007PL[[#This Row],[Ścieżka Xpath]],ALL!$C:L,COLUMN(J$2),0))</f>
        <v>C0102; G0102</v>
      </c>
      <c r="K30" s="54" t="str">
        <f>IF(ISBLANK(VLOOKUP(T_IE007PL[[#This Row],[Ścieżka Xpath]],ALL!$C:N,COLUMN(K$2),0)),"",VLOOKUP(T_IE007PL[[#This Row],[Ścieżka Xpath]],ALL!$C:N,COLUMN(K$2),0))</f>
        <v/>
      </c>
      <c r="L30" s="56" t="str">
        <f>IF(ISBLANK(VLOOKUP(T_IE007PL[[#This Row],[Ścieżka Xpath]],ALL!$C:O,COLUMN(L$2),0)),"",VLOOKUP(T_IE007PL[[#This Row],[Ścieżka Xpath]],ALL!$C:O,COLUMN(L$2),0))</f>
        <v/>
      </c>
      <c r="M30" s="56" t="str">
        <f>IF(ISBLANK(VLOOKUP(T_IE007PL[[#This Row],[Ścieżka Xpath]],ALL!$C:P,COLUMN(M$2),0)),"",VLOOKUP(T_IE007PL[[#This Row],[Ścieżka Xpath]],ALL!$C:P,COLUMN(M$2),0))</f>
        <v/>
      </c>
      <c r="N30" s="69" t="str">
        <f>IF(ISBLANK(VLOOKUP(T_IE007PL[[#This Row],[Ścieżka Xpath]],ALL!$C:Q,COLUMN(N$2),0)),"",VLOOKUP(T_IE007PL[[#This Row],[Ścieżka Xpath]],ALL!$C:Q,COLUMN(N$2),0))</f>
        <v/>
      </c>
      <c r="O30" s="69" t="str">
        <f>IF(ISBLANK(VLOOKUP(T_IE007PL[[#This Row],[Ścieżka Xpath]],ALL!$C:Q,COLUMN(O$2),0)),"",VLOOKUP(T_IE007PL[[#This Row],[Ścieżka Xpath]],ALL!$C:Q,COLUMN(O$2),0))</f>
        <v/>
      </c>
    </row>
    <row r="31" spans="1:15" ht="30">
      <c r="A31" s="98" t="s">
        <v>1513</v>
      </c>
      <c r="B31" s="26">
        <v>29</v>
      </c>
      <c r="C31" s="26" t="str">
        <f>IF(ISBLANK(VLOOKUP(T_IE007PL[[#This Row],[Ścieżka Xpath]],ALL!$C:E,COLUMN(C$2),0)),"",VLOOKUP(T_IE007PL[[#This Row],[Ścieżka Xpath]],ALL!$C:E,COLUMN(C$2),0))</f>
        <v>-</v>
      </c>
      <c r="D31" s="82" t="str">
        <f>IF(ISBLANK(VLOOKUP(T_IE007PL[[#This Row],[Ścieżka Xpath]],ALL!$C:F,COLUMN(D$2),0)),"",VLOOKUP(T_IE007PL[[#This Row],[Ścieżka Xpath]],ALL!$C:F,COLUMN(D$2),0))</f>
        <v>Liczba porządkowa służąca do określenia pozycji w danej kolekcji danych.</v>
      </c>
      <c r="E31" s="71" t="str">
        <f>IF(ISBLANK(VLOOKUP(T_IE007PL[[#This Row],[Ścieżka Xpath]],ALL!$C:G,COLUMN(E$2),0)),"",VLOOKUP(T_IE007PL[[#This Row],[Ścieżka Xpath]],ALL!$C:G,COLUMN(E$2),0))</f>
        <v>Sequence number in data group collection to which this data group belongs to.</v>
      </c>
      <c r="F31" s="26" t="str">
        <f>IF(ISBLANK(VLOOKUP(T_IE007PL[[#This Row],[Ścieżka Xpath]],ALL!$C:H,COLUMN(F$2),0)),"",VLOOKUP(T_IE007PL[[#This Row],[Ścieżka Xpath]],ALL!$C:H,COLUMN(F$2),0))</f>
        <v/>
      </c>
      <c r="G31" s="26" t="str">
        <f>IF(ISBLANK(VLOOKUP(T_IE007PL[[#This Row],[Ścieżka Xpath]],ALL!$C:I,COLUMN(G$2),0)),"",VLOOKUP(T_IE007PL[[#This Row],[Ścieżka Xpath]],ALL!$C:I,COLUMN(G$2),0))</f>
        <v>R</v>
      </c>
      <c r="H31" s="26" t="str">
        <f>IF(ISBLANK(VLOOKUP(T_IE007PL[[#This Row],[Ścieżka Xpath]],ALL!$C:J,COLUMN(H$2),0)),"",VLOOKUP(T_IE007PL[[#This Row],[Ścieżka Xpath]],ALL!$C:J,COLUMN(H$2),0))</f>
        <v>n..5</v>
      </c>
      <c r="I31" s="125" t="str">
        <f>IF(ISBLANK(VLOOKUP(T_IE007PL[[#This Row],[Ścieżka Xpath]],ALL!$C:K,COLUMN(I$2),0)),"",VLOOKUP(T_IE007PL[[#This Row],[Ścieżka Xpath]],ALL!$C:K,COLUMN(I$2),0))</f>
        <v/>
      </c>
      <c r="J31" s="125" t="str">
        <f>IF(ISBLANK(VLOOKUP(T_IE007PL[[#This Row],[Ścieżka Xpath]],ALL!$C:L,COLUMN(J$2),0)),"",VLOOKUP(T_IE007PL[[#This Row],[Ścieżka Xpath]],ALL!$C:L,COLUMN(J$2),0))</f>
        <v>R0987</v>
      </c>
      <c r="K31" s="38" t="str">
        <f>IF(ISBLANK(VLOOKUP(T_IE007PL[[#This Row],[Ścieżka Xpath]],ALL!$C:N,COLUMN(K$2),0)),"",VLOOKUP(T_IE007PL[[#This Row],[Ścieżka Xpath]],ALL!$C:N,COLUMN(K$2),0))</f>
        <v>2.00</v>
      </c>
      <c r="L31" s="50" t="str">
        <f>IF(ISBLANK(VLOOKUP(T_IE007PL[[#This Row],[Ścieżka Xpath]],ALL!$C:O,COLUMN(L$2),0)),"",VLOOKUP(T_IE007PL[[#This Row],[Ścieżka Xpath]],ALL!$C:O,COLUMN(L$2),0))</f>
        <v>Korekta formatu.</v>
      </c>
      <c r="M31" s="50" t="str">
        <f>IF(ISBLANK(VLOOKUP(T_IE007PL[[#This Row],[Ścieżka Xpath]],ALL!$C:P,COLUMN(M$2),0)),"",VLOOKUP(T_IE007PL[[#This Row],[Ścieżka Xpath]],ALL!$C:P,COLUMN(M$2),0))</f>
        <v>Format correction.</v>
      </c>
      <c r="N31" s="57" t="str">
        <f>IF(ISBLANK(VLOOKUP(T_IE007PL[[#This Row],[Ścieżka Xpath]],ALL!$C:Q,COLUMN(N$2),0)),"",VLOOKUP(T_IE007PL[[#This Row],[Ścieżka Xpath]],ALL!$C:Q,COLUMN(N$2),0))</f>
        <v/>
      </c>
      <c r="O31" s="57" t="str">
        <f>IF(ISBLANK(VLOOKUP(T_IE007PL[[#This Row],[Ścieżka Xpath]],ALL!$C:Q,COLUMN(O$2),0)),"",VLOOKUP(T_IE007PL[[#This Row],[Ścieżka Xpath]],ALL!$C:Q,COLUMN(O$2),0))</f>
        <v/>
      </c>
    </row>
    <row r="32" spans="1:15" ht="30">
      <c r="A32" s="98" t="s">
        <v>1515</v>
      </c>
      <c r="B32" s="26">
        <v>30</v>
      </c>
      <c r="C32" s="26" t="str">
        <f>IF(ISBLANK(VLOOKUP(T_IE007PL[[#This Row],[Ścieżka Xpath]],ALL!$C:E,COLUMN(C$2),0)),"",VLOOKUP(T_IE007PL[[#This Row],[Ścieżka Xpath]],ALL!$C:E,COLUMN(C$2),0))</f>
        <v>12 12 002 000</v>
      </c>
      <c r="D32" s="82" t="str">
        <f>IF(ISBLANK(VLOOKUP(T_IE007PL[[#This Row],[Ścieżka Xpath]],ALL!$C:F,COLUMN(D$2),0)),"",VLOOKUP(T_IE007PL[[#This Row],[Ścieżka Xpath]],ALL!$C:F,COLUMN(D$2),0))</f>
        <v>Rodzaj pozwolenia.</v>
      </c>
      <c r="E32" s="71" t="str">
        <f>IF(ISBLANK(VLOOKUP(T_IE007PL[[#This Row],[Ścieżka Xpath]],ALL!$C:G,COLUMN(E$2),0)),"",VLOOKUP(T_IE007PL[[#This Row],[Ścieżka Xpath]],ALL!$C:G,COLUMN(E$2),0))</f>
        <v>Type of authorisation.</v>
      </c>
      <c r="F32" s="26" t="str">
        <f>IF(ISBLANK(VLOOKUP(T_IE007PL[[#This Row],[Ścieżka Xpath]],ALL!$C:H,COLUMN(F$2),0)),"",VLOOKUP(T_IE007PL[[#This Row],[Ścieżka Xpath]],ALL!$C:H,COLUMN(F$2),0))</f>
        <v/>
      </c>
      <c r="G32" s="26" t="str">
        <f>IF(ISBLANK(VLOOKUP(T_IE007PL[[#This Row],[Ścieżka Xpath]],ALL!$C:I,COLUMN(G$2),0)),"",VLOOKUP(T_IE007PL[[#This Row],[Ścieżka Xpath]],ALL!$C:I,COLUMN(G$2),0))</f>
        <v>R</v>
      </c>
      <c r="H32" s="26" t="str">
        <f>IF(ISBLANK(VLOOKUP(T_IE007PL[[#This Row],[Ścieżka Xpath]],ALL!$C:J,COLUMN(H$2),0)),"",VLOOKUP(T_IE007PL[[#This Row],[Ścieżka Xpath]],ALL!$C:J,COLUMN(H$2),0))</f>
        <v>an..4</v>
      </c>
      <c r="I32" s="125" t="str">
        <f>IF(ISBLANK(VLOOKUP(T_IE007PL[[#This Row],[Ścieżka Xpath]],ALL!$C:K,COLUMN(I$2),0)),"",VLOOKUP(T_IE007PL[[#This Row],[Ścieżka Xpath]],ALL!$C:K,COLUMN(I$2),0))</f>
        <v>CL236</v>
      </c>
      <c r="J32" s="125" t="str">
        <f>IF(ISBLANK(VLOOKUP(T_IE007PL[[#This Row],[Ścieżka Xpath]],ALL!$C:L,COLUMN(J$2),0)),"",VLOOKUP(T_IE007PL[[#This Row],[Ścieżka Xpath]],ALL!$C:L,COLUMN(J$2),0))</f>
        <v>G0117; RP05</v>
      </c>
      <c r="K32" s="38" t="str">
        <f>IF(ISBLANK(VLOOKUP(T_IE007PL[[#This Row],[Ścieżka Xpath]],ALL!$C:N,COLUMN(K$2),0)),"",VLOOKUP(T_IE007PL[[#This Row],[Ścieżka Xpath]],ALL!$C:N,COLUMN(K$2),0))</f>
        <v>2.00</v>
      </c>
      <c r="L32" s="50" t="str">
        <f>IF(ISBLANK(VLOOKUP(T_IE007PL[[#This Row],[Ścieżka Xpath]],ALL!$C:O,COLUMN(L$2),0)),"",VLOOKUP(T_IE007PL[[#This Row],[Ścieżka Xpath]],ALL!$C:O,COLUMN(L$2),0))</f>
        <v>Korekta słowników.</v>
      </c>
      <c r="M32" s="50" t="str">
        <f>IF(ISBLANK(VLOOKUP(T_IE007PL[[#This Row],[Ścieżka Xpath]],ALL!$C:P,COLUMN(M$2),0)),"",VLOOKUP(T_IE007PL[[#This Row],[Ścieżka Xpath]],ALL!$C:P,COLUMN(M$2),0))</f>
        <v>Codelists correction.</v>
      </c>
      <c r="N32" s="57" t="str">
        <f>IF(ISBLANK(VLOOKUP(T_IE007PL[[#This Row],[Ścieżka Xpath]],ALL!$C:Q,COLUMN(N$2),0)),"",VLOOKUP(T_IE007PL[[#This Row],[Ścieżka Xpath]],ALL!$C:Q,COLUMN(N$2),0))</f>
        <v>Usunięcie PL236.</v>
      </c>
      <c r="O32" s="57" t="str">
        <f>IF(ISBLANK(VLOOKUP(T_IE007PL[[#This Row],[Ścieżka Xpath]],ALL!$C:Q,COLUMN(O$2),0)),"",VLOOKUP(T_IE007PL[[#This Row],[Ścieżka Xpath]],ALL!$C:Q,COLUMN(O$2),0))</f>
        <v>Removal of PL236.</v>
      </c>
    </row>
    <row r="33" spans="1:15" ht="30">
      <c r="A33" s="98" t="s">
        <v>1518</v>
      </c>
      <c r="B33" s="26">
        <v>31</v>
      </c>
      <c r="C33" s="26" t="str">
        <f>IF(ISBLANK(VLOOKUP(T_IE007PL[[#This Row],[Ścieżka Xpath]],ALL!$C:E,COLUMN(C$2),0)),"",VLOOKUP(T_IE007PL[[#This Row],[Ścieżka Xpath]],ALL!$C:E,COLUMN(C$2),0))</f>
        <v>12 12 001 000</v>
      </c>
      <c r="D33" s="82" t="str">
        <f>IF(ISBLANK(VLOOKUP(T_IE007PL[[#This Row],[Ścieżka Xpath]],ALL!$C:F,COLUMN(D$2),0)),"",VLOOKUP(T_IE007PL[[#This Row],[Ścieżka Xpath]],ALL!$C:F,COLUMN(D$2),0))</f>
        <v>Numer pozwolenia.</v>
      </c>
      <c r="E33" s="71" t="str">
        <f>IF(ISBLANK(VLOOKUP(T_IE007PL[[#This Row],[Ścieżka Xpath]],ALL!$C:G,COLUMN(E$2),0)),"",VLOOKUP(T_IE007PL[[#This Row],[Ścieżka Xpath]],ALL!$C:G,COLUMN(E$2),0))</f>
        <v>Authorisation reference number.</v>
      </c>
      <c r="F33" s="26" t="str">
        <f>IF(ISBLANK(VLOOKUP(T_IE007PL[[#This Row],[Ścieżka Xpath]],ALL!$C:H,COLUMN(F$2),0)),"",VLOOKUP(T_IE007PL[[#This Row],[Ścieżka Xpath]],ALL!$C:H,COLUMN(F$2),0))</f>
        <v/>
      </c>
      <c r="G33" s="26" t="str">
        <f>IF(ISBLANK(VLOOKUP(T_IE007PL[[#This Row],[Ścieżka Xpath]],ALL!$C:I,COLUMN(G$2),0)),"",VLOOKUP(T_IE007PL[[#This Row],[Ścieżka Xpath]],ALL!$C:I,COLUMN(G$2),0))</f>
        <v>R</v>
      </c>
      <c r="H33" s="26" t="str">
        <f>IF(ISBLANK(VLOOKUP(T_IE007PL[[#This Row],[Ścieżka Xpath]],ALL!$C:J,COLUMN(H$2),0)),"",VLOOKUP(T_IE007PL[[#This Row],[Ścieżka Xpath]],ALL!$C:J,COLUMN(H$2),0))</f>
        <v>an..35</v>
      </c>
      <c r="I33" s="125" t="str">
        <f>IF(ISBLANK(VLOOKUP(T_IE007PL[[#This Row],[Ścieżka Xpath]],ALL!$C:K,COLUMN(I$2),0)),"",VLOOKUP(T_IE007PL[[#This Row],[Ścieżka Xpath]],ALL!$C:K,COLUMN(I$2),0))</f>
        <v/>
      </c>
      <c r="J33" s="125" t="str">
        <f>IF(ISBLANK(VLOOKUP(T_IE007PL[[#This Row],[Ścieżka Xpath]],ALL!$C:L,COLUMN(J$2),0)),"",VLOOKUP(T_IE007PL[[#This Row],[Ścieżka Xpath]],ALL!$C:L,COLUMN(J$2),0))</f>
        <v>G0033; RP06</v>
      </c>
      <c r="K33" s="38" t="str">
        <f>IF(ISBLANK(VLOOKUP(T_IE007PL[[#This Row],[Ścieżka Xpath]],ALL!$C:N,COLUMN(K$2),0)),"",VLOOKUP(T_IE007PL[[#This Row],[Ścieżka Xpath]],ALL!$C:N,COLUMN(K$2),0))</f>
        <v/>
      </c>
      <c r="L33" s="50" t="str">
        <f>IF(ISBLANK(VLOOKUP(T_IE007PL[[#This Row],[Ścieżka Xpath]],ALL!$C:O,COLUMN(L$2),0)),"",VLOOKUP(T_IE007PL[[#This Row],[Ścieżka Xpath]],ALL!$C:O,COLUMN(L$2),0))</f>
        <v/>
      </c>
      <c r="M33" s="50" t="str">
        <f>IF(ISBLANK(VLOOKUP(T_IE007PL[[#This Row],[Ścieżka Xpath]],ALL!$C:P,COLUMN(M$2),0)),"",VLOOKUP(T_IE007PL[[#This Row],[Ścieżka Xpath]],ALL!$C:P,COLUMN(M$2),0))</f>
        <v/>
      </c>
      <c r="N33" s="57" t="str">
        <f>IF(ISBLANK(VLOOKUP(T_IE007PL[[#This Row],[Ścieżka Xpath]],ALL!$C:Q,COLUMN(N$2),0)),"",VLOOKUP(T_IE007PL[[#This Row],[Ścieżka Xpath]],ALL!$C:Q,COLUMN(N$2),0))</f>
        <v/>
      </c>
      <c r="O33" s="57" t="str">
        <f>IF(ISBLANK(VLOOKUP(T_IE007PL[[#This Row],[Ścieżka Xpath]],ALL!$C:Q,COLUMN(O$2),0)),"",VLOOKUP(T_IE007PL[[#This Row],[Ścieżka Xpath]],ALL!$C:Q,COLUMN(O$2),0))</f>
        <v/>
      </c>
    </row>
    <row r="34" spans="1:15" ht="15">
      <c r="A34" s="97" t="s">
        <v>1520</v>
      </c>
      <c r="B34" s="95">
        <v>32</v>
      </c>
      <c r="C34" s="93" t="str">
        <f>IF(ISBLANK(VLOOKUP(T_IE007PL[[#This Row],[Ścieżka Xpath]],ALL!$C:E,COLUMN(C$2),0)),"",VLOOKUP(T_IE007PL[[#This Row],[Ścieżka Xpath]],ALL!$C:E,COLUMN(C$2),0))</f>
        <v/>
      </c>
      <c r="D34" s="96" t="str">
        <f>IF(ISBLANK(VLOOKUP(T_IE007PL[[#This Row],[Ścieżka Xpath]],ALL!$C:F,COLUMN(D$2),0)),"",VLOOKUP(T_IE007PL[[#This Row],[Ścieżka Xpath]],ALL!$C:F,COLUMN(D$2),0))</f>
        <v>Rzeczywisty urząd celny przeznaczenia.</v>
      </c>
      <c r="E34" s="96" t="str">
        <f>IF(ISBLANK(VLOOKUP(T_IE007PL[[#This Row],[Ścieżka Xpath]],ALL!$C:G,COLUMN(E$2),0)),"",VLOOKUP(T_IE007PL[[#This Row],[Ścieżka Xpath]],ALL!$C:G,COLUMN(E$2),0))</f>
        <v>Actual Customs Office of Destination.</v>
      </c>
      <c r="F34" s="93">
        <f>IF(ISBLANK(VLOOKUP(T_IE007PL[[#This Row],[Ścieżka Xpath]],ALL!$C:H,COLUMN(F$2),0)),"",VLOOKUP(T_IE007PL[[#This Row],[Ścieżka Xpath]],ALL!$C:H,COLUMN(F$2),0))</f>
        <v>1</v>
      </c>
      <c r="G34" s="93" t="str">
        <f>IF(ISBLANK(VLOOKUP(T_IE007PL[[#This Row],[Ścieżka Xpath]],ALL!$C:I,COLUMN(G$2),0)),"",VLOOKUP(T_IE007PL[[#This Row],[Ścieżka Xpath]],ALL!$C:I,COLUMN(G$2),0))</f>
        <v>R</v>
      </c>
      <c r="H34" s="93" t="str">
        <f>IF(ISBLANK(VLOOKUP(T_IE007PL[[#This Row],[Ścieżka Xpath]],ALL!$C:J,COLUMN(H$2),0)),"",VLOOKUP(T_IE007PL[[#This Row],[Ścieżka Xpath]],ALL!$C:J,COLUMN(H$2),0))</f>
        <v/>
      </c>
      <c r="I34" s="141" t="str">
        <f>IF(ISBLANK(VLOOKUP(T_IE007PL[[#This Row],[Ścieżka Xpath]],ALL!$C:K,COLUMN(I$2),0)),"",VLOOKUP(T_IE007PL[[#This Row],[Ścieżka Xpath]],ALL!$C:K,COLUMN(I$2),0))</f>
        <v/>
      </c>
      <c r="J34" s="141" t="str">
        <f>IF(ISBLANK(VLOOKUP(T_IE007PL[[#This Row],[Ścieżka Xpath]],ALL!$C:L,COLUMN(J$2),0)),"",VLOOKUP(T_IE007PL[[#This Row],[Ścieżka Xpath]],ALL!$C:L,COLUMN(J$2),0))</f>
        <v/>
      </c>
      <c r="K34" s="54" t="str">
        <f>IF(ISBLANK(VLOOKUP(T_IE007PL[[#This Row],[Ścieżka Xpath]],ALL!$C:N,COLUMN(K$2),0)),"",VLOOKUP(T_IE007PL[[#This Row],[Ścieżka Xpath]],ALL!$C:N,COLUMN(K$2),0))</f>
        <v/>
      </c>
      <c r="L34" s="56" t="str">
        <f>IF(ISBLANK(VLOOKUP(T_IE007PL[[#This Row],[Ścieżka Xpath]],ALL!$C:O,COLUMN(L$2),0)),"",VLOOKUP(T_IE007PL[[#This Row],[Ścieżka Xpath]],ALL!$C:O,COLUMN(L$2),0))</f>
        <v/>
      </c>
      <c r="M34" s="56" t="str">
        <f>IF(ISBLANK(VLOOKUP(T_IE007PL[[#This Row],[Ścieżka Xpath]],ALL!$C:P,COLUMN(M$2),0)),"",VLOOKUP(T_IE007PL[[#This Row],[Ścieżka Xpath]],ALL!$C:P,COLUMN(M$2),0))</f>
        <v/>
      </c>
      <c r="N34" s="69" t="str">
        <f>IF(ISBLANK(VLOOKUP(T_IE007PL[[#This Row],[Ścieżka Xpath]],ALL!$C:Q,COLUMN(N$2),0)),"",VLOOKUP(T_IE007PL[[#This Row],[Ścieżka Xpath]],ALL!$C:Q,COLUMN(N$2),0))</f>
        <v/>
      </c>
      <c r="O34" s="69" t="str">
        <f>IF(ISBLANK(VLOOKUP(T_IE007PL[[#This Row],[Ścieżka Xpath]],ALL!$C:Q,COLUMN(O$2),0)),"",VLOOKUP(T_IE007PL[[#This Row],[Ścieżka Xpath]],ALL!$C:Q,COLUMN(O$2),0))</f>
        <v/>
      </c>
    </row>
    <row r="35" spans="1:15" ht="15">
      <c r="A35" s="98" t="s">
        <v>1521</v>
      </c>
      <c r="B35" s="26">
        <v>33</v>
      </c>
      <c r="C35" s="26" t="str">
        <f>IF(ISBLANK(VLOOKUP(T_IE007PL[[#This Row],[Ścieżka Xpath]],ALL!$C:E,COLUMN(C$2),0)),"",VLOOKUP(T_IE007PL[[#This Row],[Ścieżka Xpath]],ALL!$C:E,COLUMN(C$2),0))</f>
        <v/>
      </c>
      <c r="D35" s="71" t="str">
        <f>IF(ISBLANK(VLOOKUP(T_IE007PL[[#This Row],[Ścieżka Xpath]],ALL!$C:F,COLUMN(D$2),0)),"",VLOOKUP(T_IE007PL[[#This Row],[Ścieżka Xpath]],ALL!$C:F,COLUMN(D$2),0))</f>
        <v>Kod rzeczywistego urzędu celnego przeznaczenia.</v>
      </c>
      <c r="E35" s="71" t="str">
        <f>IF(ISBLANK(VLOOKUP(T_IE007PL[[#This Row],[Ścieżka Xpath]],ALL!$C:G,COLUMN(E$2),0)),"",VLOOKUP(T_IE007PL[[#This Row],[Ścieżka Xpath]],ALL!$C:G,COLUMN(E$2),0))</f>
        <v>Actual Customs Office of Destination code.</v>
      </c>
      <c r="F35" s="26" t="str">
        <f>IF(ISBLANK(VLOOKUP(T_IE007PL[[#This Row],[Ścieżka Xpath]],ALL!$C:H,COLUMN(F$2),0)),"",VLOOKUP(T_IE007PL[[#This Row],[Ścieżka Xpath]],ALL!$C:H,COLUMN(F$2),0))</f>
        <v/>
      </c>
      <c r="G35" s="26" t="str">
        <f>IF(ISBLANK(VLOOKUP(T_IE007PL[[#This Row],[Ścieżka Xpath]],ALL!$C:I,COLUMN(G$2),0)),"",VLOOKUP(T_IE007PL[[#This Row],[Ścieżka Xpath]],ALL!$C:I,COLUMN(G$2),0))</f>
        <v>R</v>
      </c>
      <c r="H35" s="26" t="str">
        <f>IF(ISBLANK(VLOOKUP(T_IE007PL[[#This Row],[Ścieżka Xpath]],ALL!$C:J,COLUMN(H$2),0)),"",VLOOKUP(T_IE007PL[[#This Row],[Ścieżka Xpath]],ALL!$C:J,COLUMN(H$2),0))</f>
        <v>an8</v>
      </c>
      <c r="I35" s="137" t="str">
        <f>IF(ISBLANK(VLOOKUP(T_IE007PL[[#This Row],[Ścieżka Xpath]],ALL!$C:K,COLUMN(I$2),0)),"",VLOOKUP(T_IE007PL[[#This Row],[Ścieżka Xpath]],ALL!$C:K,COLUMN(I$2),0))</f>
        <v>CL172</v>
      </c>
      <c r="J35" s="137" t="str">
        <f>IF(ISBLANK(VLOOKUP(T_IE007PL[[#This Row],[Ścieżka Xpath]],ALL!$C:L,COLUMN(J$2),0)),"",VLOOKUP(T_IE007PL[[#This Row],[Ścieżka Xpath]],ALL!$C:L,COLUMN(J$2),0))</f>
        <v>RP57</v>
      </c>
      <c r="K35" s="38" t="str">
        <f>IF(ISBLANK(VLOOKUP(T_IE007PL[[#This Row],[Ścieżka Xpath]],ALL!$C:N,COLUMN(K$2),0)),"",VLOOKUP(T_IE007PL[[#This Row],[Ścieżka Xpath]],ALL!$C:N,COLUMN(K$2),0))</f>
        <v/>
      </c>
      <c r="L35" s="50" t="str">
        <f>IF(ISBLANK(VLOOKUP(T_IE007PL[[#This Row],[Ścieżka Xpath]],ALL!$C:O,COLUMN(L$2),0)),"",VLOOKUP(T_IE007PL[[#This Row],[Ścieżka Xpath]],ALL!$C:O,COLUMN(L$2),0))</f>
        <v/>
      </c>
      <c r="M35" s="50" t="str">
        <f>IF(ISBLANK(VLOOKUP(T_IE007PL[[#This Row],[Ścieżka Xpath]],ALL!$C:P,COLUMN(M$2),0)),"",VLOOKUP(T_IE007PL[[#This Row],[Ścieżka Xpath]],ALL!$C:P,COLUMN(M$2),0))</f>
        <v/>
      </c>
      <c r="N35" s="57" t="str">
        <f>IF(ISBLANK(VLOOKUP(T_IE007PL[[#This Row],[Ścieżka Xpath]],ALL!$C:Q,COLUMN(N$2),0)),"",VLOOKUP(T_IE007PL[[#This Row],[Ścieżka Xpath]],ALL!$C:Q,COLUMN(N$2),0))</f>
        <v/>
      </c>
      <c r="O35" s="57" t="str">
        <f>IF(ISBLANK(VLOOKUP(T_IE007PL[[#This Row],[Ścieżka Xpath]],ALL!$C:Q,COLUMN(O$2),0)),"",VLOOKUP(T_IE007PL[[#This Row],[Ścieżka Xpath]],ALL!$C:Q,COLUMN(O$2),0))</f>
        <v/>
      </c>
    </row>
    <row r="36" spans="1:15" ht="15">
      <c r="A36" s="97" t="s">
        <v>1522</v>
      </c>
      <c r="B36" s="95">
        <v>34</v>
      </c>
      <c r="C36" s="93" t="str">
        <f>IF(ISBLANK(VLOOKUP(T_IE007PL[[#This Row],[Ścieżka Xpath]],ALL!$C:E,COLUMN(C$2),0)),"",VLOOKUP(T_IE007PL[[#This Row],[Ścieżka Xpath]],ALL!$C:E,COLUMN(C$2),0))</f>
        <v>-</v>
      </c>
      <c r="D36" s="96" t="str">
        <f>IF(ISBLANK(VLOOKUP(T_IE007PL[[#This Row],[Ścieżka Xpath]],ALL!$C:F,COLUMN(D$2),0)),"",VLOOKUP(T_IE007PL[[#This Row],[Ścieżka Xpath]],ALL!$C:F,COLUMN(D$2),0))</f>
        <v>Przedstawiający (podmiot w miejscu przeznaczenia).</v>
      </c>
      <c r="E36" s="96" t="str">
        <f>IF(ISBLANK(VLOOKUP(T_IE007PL[[#This Row],[Ścieżka Xpath]],ALL!$C:G,COLUMN(E$2),0)),"",VLOOKUP(T_IE007PL[[#This Row],[Ścieżka Xpath]],ALL!$C:G,COLUMN(E$2),0))</f>
        <v>Trader at destination.</v>
      </c>
      <c r="F36" s="93">
        <f>IF(ISBLANK(VLOOKUP(T_IE007PL[[#This Row],[Ścieżka Xpath]],ALL!$C:H,COLUMN(F$2),0)),"",VLOOKUP(T_IE007PL[[#This Row],[Ścieżka Xpath]],ALL!$C:H,COLUMN(F$2),0))</f>
        <v>1</v>
      </c>
      <c r="G36" s="93" t="str">
        <f>IF(ISBLANK(VLOOKUP(T_IE007PL[[#This Row],[Ścieżka Xpath]],ALL!$C:I,COLUMN(G$2),0)),"",VLOOKUP(T_IE007PL[[#This Row],[Ścieżka Xpath]],ALL!$C:I,COLUMN(G$2),0))</f>
        <v>R</v>
      </c>
      <c r="H36" s="93" t="str">
        <f>IF(ISBLANK(VLOOKUP(T_IE007PL[[#This Row],[Ścieżka Xpath]],ALL!$C:J,COLUMN(H$2),0)),"",VLOOKUP(T_IE007PL[[#This Row],[Ścieżka Xpath]],ALL!$C:J,COLUMN(H$2),0))</f>
        <v/>
      </c>
      <c r="I36" s="141" t="str">
        <f>IF(ISBLANK(VLOOKUP(T_IE007PL[[#This Row],[Ścieżka Xpath]],ALL!$C:K,COLUMN(I$2),0)),"",VLOOKUP(T_IE007PL[[#This Row],[Ścieżka Xpath]],ALL!$C:K,COLUMN(I$2),0))</f>
        <v/>
      </c>
      <c r="J36" s="141" t="str">
        <f>IF(ISBLANK(VLOOKUP(T_IE007PL[[#This Row],[Ścieżka Xpath]],ALL!$C:L,COLUMN(J$2),0)),"",VLOOKUP(T_IE007PL[[#This Row],[Ścieżka Xpath]],ALL!$C:L,COLUMN(J$2),0))</f>
        <v/>
      </c>
      <c r="K36" s="54" t="str">
        <f>IF(ISBLANK(VLOOKUP(T_IE007PL[[#This Row],[Ścieżka Xpath]],ALL!$C:N,COLUMN(K$2),0)),"",VLOOKUP(T_IE007PL[[#This Row],[Ścieżka Xpath]],ALL!$C:N,COLUMN(K$2),0))</f>
        <v/>
      </c>
      <c r="L36" s="56" t="str">
        <f>IF(ISBLANK(VLOOKUP(T_IE007PL[[#This Row],[Ścieżka Xpath]],ALL!$C:O,COLUMN(L$2),0)),"",VLOOKUP(T_IE007PL[[#This Row],[Ścieżka Xpath]],ALL!$C:O,COLUMN(L$2),0))</f>
        <v/>
      </c>
      <c r="M36" s="56" t="str">
        <f>IF(ISBLANK(VLOOKUP(T_IE007PL[[#This Row],[Ścieżka Xpath]],ALL!$C:P,COLUMN(M$2),0)),"",VLOOKUP(T_IE007PL[[#This Row],[Ścieżka Xpath]],ALL!$C:P,COLUMN(M$2),0))</f>
        <v/>
      </c>
      <c r="N36" s="69" t="str">
        <f>IF(ISBLANK(VLOOKUP(T_IE007PL[[#This Row],[Ścieżka Xpath]],ALL!$C:Q,COLUMN(N$2),0)),"",VLOOKUP(T_IE007PL[[#This Row],[Ścieżka Xpath]],ALL!$C:Q,COLUMN(N$2),0))</f>
        <v/>
      </c>
      <c r="O36" s="69" t="str">
        <f>IF(ISBLANK(VLOOKUP(T_IE007PL[[#This Row],[Ścieżka Xpath]],ALL!$C:Q,COLUMN(O$2),0)),"",VLOOKUP(T_IE007PL[[#This Row],[Ścieżka Xpath]],ALL!$C:Q,COLUMN(O$2),0))</f>
        <v/>
      </c>
    </row>
    <row r="37" spans="1:15" ht="15">
      <c r="A37" s="98" t="s">
        <v>1523</v>
      </c>
      <c r="B37" s="26">
        <v>35</v>
      </c>
      <c r="C37" s="26" t="str">
        <f>IF(ISBLANK(VLOOKUP(T_IE007PL[[#This Row],[Ścieżka Xpath]],ALL!$C:E,COLUMN(C$2),0)),"",VLOOKUP(T_IE007PL[[#This Row],[Ścieżka Xpath]],ALL!$C:E,COLUMN(C$2),0))</f>
        <v>-</v>
      </c>
      <c r="D37" s="82" t="str">
        <f>IF(ISBLANK(VLOOKUP(T_IE007PL[[#This Row],[Ścieżka Xpath]],ALL!$C:F,COLUMN(D$2),0)),"",VLOOKUP(T_IE007PL[[#This Row],[Ścieżka Xpath]],ALL!$C:F,COLUMN(D$2),0))</f>
        <v>Numer EORI.</v>
      </c>
      <c r="E37" s="71" t="str">
        <f>IF(ISBLANK(VLOOKUP(T_IE007PL[[#This Row],[Ścieżka Xpath]],ALL!$C:G,COLUMN(E$2),0)),"",VLOOKUP(T_IE007PL[[#This Row],[Ścieżka Xpath]],ALL!$C:G,COLUMN(E$2),0))</f>
        <v>EORI number.</v>
      </c>
      <c r="F37" s="26" t="str">
        <f>IF(ISBLANK(VLOOKUP(T_IE007PL[[#This Row],[Ścieżka Xpath]],ALL!$C:H,COLUMN(F$2),0)),"",VLOOKUP(T_IE007PL[[#This Row],[Ścieżka Xpath]],ALL!$C:H,COLUMN(F$2),0))</f>
        <v/>
      </c>
      <c r="G37" s="26" t="str">
        <f>IF(ISBLANK(VLOOKUP(T_IE007PL[[#This Row],[Ścieżka Xpath]],ALL!$C:I,COLUMN(G$2),0)),"",VLOOKUP(T_IE007PL[[#This Row],[Ścieżka Xpath]],ALL!$C:I,COLUMN(G$2),0))</f>
        <v>R</v>
      </c>
      <c r="H37" s="26" t="str">
        <f>IF(ISBLANK(VLOOKUP(T_IE007PL[[#This Row],[Ścieżka Xpath]],ALL!$C:J,COLUMN(H$2),0)),"",VLOOKUP(T_IE007PL[[#This Row],[Ścieżka Xpath]],ALL!$C:J,COLUMN(H$2),0))</f>
        <v>an..17</v>
      </c>
      <c r="I37" s="125" t="str">
        <f>IF(ISBLANK(VLOOKUP(T_IE007PL[[#This Row],[Ścieżka Xpath]],ALL!$C:K,COLUMN(I$2),0)),"",VLOOKUP(T_IE007PL[[#This Row],[Ścieżka Xpath]],ALL!$C:K,COLUMN(I$2),0))</f>
        <v/>
      </c>
      <c r="J37" s="125" t="str">
        <f>IF(ISBLANK(VLOOKUP(T_IE007PL[[#This Row],[Ścieżka Xpath]],ALL!$C:L,COLUMN(J$2),0)),"",VLOOKUP(T_IE007PL[[#This Row],[Ścieżka Xpath]],ALL!$C:L,COLUMN(J$2),0))</f>
        <v>R0850</v>
      </c>
      <c r="K37" s="38" t="str">
        <f>IF(ISBLANK(VLOOKUP(T_IE007PL[[#This Row],[Ścieżka Xpath]],ALL!$C:N,COLUMN(K$2),0)),"",VLOOKUP(T_IE007PL[[#This Row],[Ścieżka Xpath]],ALL!$C:N,COLUMN(K$2),0))</f>
        <v/>
      </c>
      <c r="L37" s="50" t="str">
        <f>IF(ISBLANK(VLOOKUP(T_IE007PL[[#This Row],[Ścieżka Xpath]],ALL!$C:O,COLUMN(L$2),0)),"",VLOOKUP(T_IE007PL[[#This Row],[Ścieżka Xpath]],ALL!$C:O,COLUMN(L$2),0))</f>
        <v/>
      </c>
      <c r="M37" s="50" t="str">
        <f>IF(ISBLANK(VLOOKUP(T_IE007PL[[#This Row],[Ścieżka Xpath]],ALL!$C:P,COLUMN(M$2),0)),"",VLOOKUP(T_IE007PL[[#This Row],[Ścieżka Xpath]],ALL!$C:P,COLUMN(M$2),0))</f>
        <v/>
      </c>
      <c r="N37" s="57" t="str">
        <f>IF(ISBLANK(VLOOKUP(T_IE007PL[[#This Row],[Ścieżka Xpath]],ALL!$C:Q,COLUMN(N$2),0)),"",VLOOKUP(T_IE007PL[[#This Row],[Ścieżka Xpath]],ALL!$C:Q,COLUMN(N$2),0))</f>
        <v/>
      </c>
      <c r="O37" s="57" t="str">
        <f>IF(ISBLANK(VLOOKUP(T_IE007PL[[#This Row],[Ścieżka Xpath]],ALL!$C:Q,COLUMN(O$2),0)),"",VLOOKUP(T_IE007PL[[#This Row],[Ścieżka Xpath]],ALL!$C:Q,COLUMN(O$2),0))</f>
        <v/>
      </c>
    </row>
    <row r="38" spans="1:15" ht="30">
      <c r="A38" s="98" t="s">
        <v>1524</v>
      </c>
      <c r="B38" s="26">
        <v>36</v>
      </c>
      <c r="C38" s="26" t="str">
        <f>IF(ISBLANK(VLOOKUP(T_IE007PL[[#This Row],[Ścieżka Xpath]],ALL!$C:E,COLUMN(C$2),0)),"",VLOOKUP(T_IE007PL[[#This Row],[Ścieżka Xpath]],ALL!$C:E,COLUMN(C$2),0))</f>
        <v>-</v>
      </c>
      <c r="D38" s="82" t="str">
        <f>IF(ISBLANK(VLOOKUP(T_IE007PL[[#This Row],[Ścieżka Xpath]],ALL!$C:F,COLUMN(D$2),0)),"",VLOOKUP(T_IE007PL[[#This Row],[Ścieżka Xpath]],ALL!$C:F,COLUMN(D$2),0))</f>
        <v>Język w urzędzie przeznaczenia (np. język oficjalny kraju).</v>
      </c>
      <c r="E38" s="71" t="str">
        <f>IF(ISBLANK(VLOOKUP(T_IE007PL[[#This Row],[Ścieżka Xpath]],ALL!$C:G,COLUMN(E$2),0)),"",VLOOKUP(T_IE007PL[[#This Row],[Ścieżka Xpath]],ALL!$C:G,COLUMN(E$2),0))</f>
        <v>Language at Customs Office (e.g. country's official language).</v>
      </c>
      <c r="F38" s="26" t="str">
        <f>IF(ISBLANK(VLOOKUP(T_IE007PL[[#This Row],[Ścieżka Xpath]],ALL!$C:H,COLUMN(F$2),0)),"",VLOOKUP(T_IE007PL[[#This Row],[Ścieżka Xpath]],ALL!$C:H,COLUMN(F$2),0))</f>
        <v/>
      </c>
      <c r="G38" s="26" t="str">
        <f>IF(ISBLANK(VLOOKUP(T_IE007PL[[#This Row],[Ścieżka Xpath]],ALL!$C:I,COLUMN(G$2),0)),"",VLOOKUP(T_IE007PL[[#This Row],[Ścieżka Xpath]],ALL!$C:I,COLUMN(G$2),0))</f>
        <v>O</v>
      </c>
      <c r="H38" s="26" t="str">
        <f>IF(ISBLANK(VLOOKUP(T_IE007PL[[#This Row],[Ścieżka Xpath]],ALL!$C:J,COLUMN(H$2),0)),"",VLOOKUP(T_IE007PL[[#This Row],[Ścieżka Xpath]],ALL!$C:J,COLUMN(H$2),0))</f>
        <v>a2</v>
      </c>
      <c r="I38" s="125" t="str">
        <f>IF(ISBLANK(VLOOKUP(T_IE007PL[[#This Row],[Ścieżka Xpath]],ALL!$C:K,COLUMN(I$2),0)),"",VLOOKUP(T_IE007PL[[#This Row],[Ścieżka Xpath]],ALL!$C:K,COLUMN(I$2),0))</f>
        <v>CL192</v>
      </c>
      <c r="J38" s="125" t="str">
        <f>IF(ISBLANK(VLOOKUP(T_IE007PL[[#This Row],[Ścieżka Xpath]],ALL!$C:L,COLUMN(J$2),0)),"",VLOOKUP(T_IE007PL[[#This Row],[Ścieżka Xpath]],ALL!$C:L,COLUMN(J$2),0))</f>
        <v>G0100</v>
      </c>
      <c r="K38" s="38" t="str">
        <f>IF(ISBLANK(VLOOKUP(T_IE007PL[[#This Row],[Ścieżka Xpath]],ALL!$C:N,COLUMN(K$2),0)),"",VLOOKUP(T_IE007PL[[#This Row],[Ścieżka Xpath]],ALL!$C:N,COLUMN(K$2),0))</f>
        <v/>
      </c>
      <c r="L38" s="50" t="str">
        <f>IF(ISBLANK(VLOOKUP(T_IE007PL[[#This Row],[Ścieżka Xpath]],ALL!$C:O,COLUMN(L$2),0)),"",VLOOKUP(T_IE007PL[[#This Row],[Ścieżka Xpath]],ALL!$C:O,COLUMN(L$2),0))</f>
        <v/>
      </c>
      <c r="M38" s="50" t="str">
        <f>IF(ISBLANK(VLOOKUP(T_IE007PL[[#This Row],[Ścieżka Xpath]],ALL!$C:P,COLUMN(M$2),0)),"",VLOOKUP(T_IE007PL[[#This Row],[Ścieżka Xpath]],ALL!$C:P,COLUMN(M$2),0))</f>
        <v/>
      </c>
      <c r="N38" s="57" t="str">
        <f>IF(ISBLANK(VLOOKUP(T_IE007PL[[#This Row],[Ścieżka Xpath]],ALL!$C:Q,COLUMN(N$2),0)),"",VLOOKUP(T_IE007PL[[#This Row],[Ścieżka Xpath]],ALL!$C:Q,COLUMN(N$2),0))</f>
        <v>Zmiana R0100 na G0100.</v>
      </c>
      <c r="O38" s="57" t="str">
        <f>IF(ISBLANK(VLOOKUP(T_IE007PL[[#This Row],[Ścieżka Xpath]],ALL!$C:Q,COLUMN(O$2),0)),"",VLOOKUP(T_IE007PL[[#This Row],[Ścieżka Xpath]],ALL!$C:Q,COLUMN(O$2),0))</f>
        <v>R0100 replaced with G0100.</v>
      </c>
    </row>
    <row r="39" spans="1:15" ht="15">
      <c r="A39" s="97" t="s">
        <v>1525</v>
      </c>
      <c r="B39" s="95">
        <v>37</v>
      </c>
      <c r="C39" s="93" t="str">
        <f>IF(ISBLANK(VLOOKUP(T_IE007PL[[#This Row],[Ścieżka Xpath]],ALL!$C:E,COLUMN(C$2),0)),"",VLOOKUP(T_IE007PL[[#This Row],[Ścieżka Xpath]],ALL!$C:E,COLUMN(C$2),0))</f>
        <v>-</v>
      </c>
      <c r="D39" s="94" t="str">
        <f>IF(ISBLANK(VLOOKUP(T_IE007PL[[#This Row],[Ścieżka Xpath]],ALL!$C:F,COLUMN(D$2),0)),"",VLOOKUP(T_IE007PL[[#This Row],[Ścieżka Xpath]],ALL!$C:F,COLUMN(D$2),0))</f>
        <v>Dane przesyłki kapitańskiej.</v>
      </c>
      <c r="E39" s="96" t="str">
        <f>IF(ISBLANK(VLOOKUP(T_IE007PL[[#This Row],[Ścieżka Xpath]],ALL!$C:G,COLUMN(E$2),0)),"",VLOOKUP(T_IE007PL[[#This Row],[Ścieżka Xpath]],ALL!$C:G,COLUMN(E$2),0))</f>
        <v>Consignment details.</v>
      </c>
      <c r="F39" s="93">
        <f>IF(ISBLANK(VLOOKUP(T_IE007PL[[#This Row],[Ścieżka Xpath]],ALL!$C:H,COLUMN(F$2),0)),"",VLOOKUP(T_IE007PL[[#This Row],[Ścieżka Xpath]],ALL!$C:H,COLUMN(F$2),0))</f>
        <v>1</v>
      </c>
      <c r="G39" s="93" t="str">
        <f>IF(ISBLANK(VLOOKUP(T_IE007PL[[#This Row],[Ścieżka Xpath]],ALL!$C:I,COLUMN(G$2),0)),"",VLOOKUP(T_IE007PL[[#This Row],[Ścieżka Xpath]],ALL!$C:I,COLUMN(G$2),0))</f>
        <v>R</v>
      </c>
      <c r="H39" s="93" t="str">
        <f>IF(ISBLANK(VLOOKUP(T_IE007PL[[#This Row],[Ścieżka Xpath]],ALL!$C:J,COLUMN(H$2),0)),"",VLOOKUP(T_IE007PL[[#This Row],[Ścieżka Xpath]],ALL!$C:J,COLUMN(H$2),0))</f>
        <v/>
      </c>
      <c r="I39" s="141" t="str">
        <f>IF(ISBLANK(VLOOKUP(T_IE007PL[[#This Row],[Ścieżka Xpath]],ALL!$C:K,COLUMN(I$2),0)),"",VLOOKUP(T_IE007PL[[#This Row],[Ścieżka Xpath]],ALL!$C:K,COLUMN(I$2),0))</f>
        <v/>
      </c>
      <c r="J39" s="141" t="str">
        <f>IF(ISBLANK(VLOOKUP(T_IE007PL[[#This Row],[Ścieżka Xpath]],ALL!$C:L,COLUMN(J$2),0)),"",VLOOKUP(T_IE007PL[[#This Row],[Ścieżka Xpath]],ALL!$C:L,COLUMN(J$2),0))</f>
        <v/>
      </c>
      <c r="K39" s="54" t="str">
        <f>IF(ISBLANK(VLOOKUP(T_IE007PL[[#This Row],[Ścieżka Xpath]],ALL!$C:N,COLUMN(K$2),0)),"",VLOOKUP(T_IE007PL[[#This Row],[Ścieżka Xpath]],ALL!$C:N,COLUMN(K$2),0))</f>
        <v/>
      </c>
      <c r="L39" s="56" t="str">
        <f>IF(ISBLANK(VLOOKUP(T_IE007PL[[#This Row],[Ścieżka Xpath]],ALL!$C:O,COLUMN(L$2),0)),"",VLOOKUP(T_IE007PL[[#This Row],[Ścieżka Xpath]],ALL!$C:O,COLUMN(L$2),0))</f>
        <v/>
      </c>
      <c r="M39" s="56" t="str">
        <f>IF(ISBLANK(VLOOKUP(T_IE007PL[[#This Row],[Ścieżka Xpath]],ALL!$C:P,COLUMN(M$2),0)),"",VLOOKUP(T_IE007PL[[#This Row],[Ścieżka Xpath]],ALL!$C:P,COLUMN(M$2),0))</f>
        <v/>
      </c>
      <c r="N39" s="69" t="str">
        <f>IF(ISBLANK(VLOOKUP(T_IE007PL[[#This Row],[Ścieżka Xpath]],ALL!$C:Q,COLUMN(N$2),0)),"",VLOOKUP(T_IE007PL[[#This Row],[Ścieżka Xpath]],ALL!$C:Q,COLUMN(N$2),0))</f>
        <v/>
      </c>
      <c r="O39" s="69" t="str">
        <f>IF(ISBLANK(VLOOKUP(T_IE007PL[[#This Row],[Ścieżka Xpath]],ALL!$C:Q,COLUMN(O$2),0)),"",VLOOKUP(T_IE007PL[[#This Row],[Ścieżka Xpath]],ALL!$C:Q,COLUMN(O$2),0))</f>
        <v/>
      </c>
    </row>
    <row r="40" spans="1:15" ht="15">
      <c r="A40" s="97" t="s">
        <v>1526</v>
      </c>
      <c r="B40" s="95">
        <v>38</v>
      </c>
      <c r="C40" s="93" t="str">
        <f>IF(ISBLANK(VLOOKUP(T_IE007PL[[#This Row],[Ścieżka Xpath]],ALL!$C:E,COLUMN(C$2),0)),"",VLOOKUP(T_IE007PL[[#This Row],[Ścieżka Xpath]],ALL!$C:E,COLUMN(C$2),0))</f>
        <v>16 15 000 000</v>
      </c>
      <c r="D40" s="94" t="str">
        <f>IF(ISBLANK(VLOOKUP(T_IE007PL[[#This Row],[Ścieżka Xpath]],ALL!$C:F,COLUMN(D$2),0)),"",VLOOKUP(T_IE007PL[[#This Row],[Ścieżka Xpath]],ALL!$C:F,COLUMN(D$2),0))</f>
        <v>Miejsce lokalizacji towaru.</v>
      </c>
      <c r="E40" s="96" t="str">
        <f>IF(ISBLANK(VLOOKUP(T_IE007PL[[#This Row],[Ścieżka Xpath]],ALL!$C:G,COLUMN(E$2),0)),"",VLOOKUP(T_IE007PL[[#This Row],[Ścieżka Xpath]],ALL!$C:G,COLUMN(E$2),0))</f>
        <v>Goods location details.</v>
      </c>
      <c r="F40" s="93">
        <f>IF(ISBLANK(VLOOKUP(T_IE007PL[[#This Row],[Ścieżka Xpath]],ALL!$C:H,COLUMN(F$2),0)),"",VLOOKUP(T_IE007PL[[#This Row],[Ścieżka Xpath]],ALL!$C:H,COLUMN(F$2),0))</f>
        <v>1</v>
      </c>
      <c r="G40" s="93" t="str">
        <f>IF(ISBLANK(VLOOKUP(T_IE007PL[[#This Row],[Ścieżka Xpath]],ALL!$C:I,COLUMN(G$2),0)),"",VLOOKUP(T_IE007PL[[#This Row],[Ścieżka Xpath]],ALL!$C:I,COLUMN(G$2),0))</f>
        <v>R</v>
      </c>
      <c r="H40" s="93" t="str">
        <f>IF(ISBLANK(VLOOKUP(T_IE007PL[[#This Row],[Ścieżka Xpath]],ALL!$C:J,COLUMN(H$2),0)),"",VLOOKUP(T_IE007PL[[#This Row],[Ścieżka Xpath]],ALL!$C:J,COLUMN(H$2),0))</f>
        <v/>
      </c>
      <c r="I40" s="141" t="str">
        <f>IF(ISBLANK(VLOOKUP(T_IE007PL[[#This Row],[Ścieżka Xpath]],ALL!$C:K,COLUMN(I$2),0)),"",VLOOKUP(T_IE007PL[[#This Row],[Ścieżka Xpath]],ALL!$C:K,COLUMN(I$2),0))</f>
        <v/>
      </c>
      <c r="J40" s="141" t="str">
        <f>IF(ISBLANK(VLOOKUP(T_IE007PL[[#This Row],[Ścieżka Xpath]],ALL!$C:L,COLUMN(J$2),0)),"",VLOOKUP(T_IE007PL[[#This Row],[Ścieżka Xpath]],ALL!$C:L,COLUMN(J$2),0))</f>
        <v/>
      </c>
      <c r="K40" s="54" t="str">
        <f>IF(ISBLANK(VLOOKUP(T_IE007PL[[#This Row],[Ścieżka Xpath]],ALL!$C:N,COLUMN(K$2),0)),"",VLOOKUP(T_IE007PL[[#This Row],[Ścieżka Xpath]],ALL!$C:N,COLUMN(K$2),0))</f>
        <v/>
      </c>
      <c r="L40" s="56" t="str">
        <f>IF(ISBLANK(VLOOKUP(T_IE007PL[[#This Row],[Ścieżka Xpath]],ALL!$C:O,COLUMN(L$2),0)),"",VLOOKUP(T_IE007PL[[#This Row],[Ścieżka Xpath]],ALL!$C:O,COLUMN(L$2),0))</f>
        <v/>
      </c>
      <c r="M40" s="56" t="str">
        <f>IF(ISBLANK(VLOOKUP(T_IE007PL[[#This Row],[Ścieżka Xpath]],ALL!$C:P,COLUMN(M$2),0)),"",VLOOKUP(T_IE007PL[[#This Row],[Ścieżka Xpath]],ALL!$C:P,COLUMN(M$2),0))</f>
        <v/>
      </c>
      <c r="N40" s="69" t="str">
        <f>IF(ISBLANK(VLOOKUP(T_IE007PL[[#This Row],[Ścieżka Xpath]],ALL!$C:Q,COLUMN(N$2),0)),"",VLOOKUP(T_IE007PL[[#This Row],[Ścieżka Xpath]],ALL!$C:Q,COLUMN(N$2),0))</f>
        <v/>
      </c>
      <c r="O40" s="69" t="str">
        <f>IF(ISBLANK(VLOOKUP(T_IE007PL[[#This Row],[Ścieżka Xpath]],ALL!$C:Q,COLUMN(O$2),0)),"",VLOOKUP(T_IE007PL[[#This Row],[Ścieżka Xpath]],ALL!$C:Q,COLUMN(O$2),0))</f>
        <v/>
      </c>
    </row>
    <row r="41" spans="1:15" ht="15">
      <c r="A41" s="98" t="s">
        <v>1527</v>
      </c>
      <c r="B41" s="26">
        <v>39</v>
      </c>
      <c r="C41" s="26" t="str">
        <f>IF(ISBLANK(VLOOKUP(T_IE007PL[[#This Row],[Ścieżka Xpath]],ALL!$C:E,COLUMN(C$2),0)),"",VLOOKUP(T_IE007PL[[#This Row],[Ścieżka Xpath]],ALL!$C:E,COLUMN(C$2),0))</f>
        <v>16 15 045 000</v>
      </c>
      <c r="D41" s="82" t="str">
        <f>IF(ISBLANK(VLOOKUP(T_IE007PL[[#This Row],[Ścieżka Xpath]],ALL!$C:F,COLUMN(D$2),0)),"",VLOOKUP(T_IE007PL[[#This Row],[Ścieżka Xpath]],ALL!$C:F,COLUMN(D$2),0))</f>
        <v>Typ lokalizacji.</v>
      </c>
      <c r="E41" s="71" t="str">
        <f>IF(ISBLANK(VLOOKUP(T_IE007PL[[#This Row],[Ścieżka Xpath]],ALL!$C:G,COLUMN(E$2),0)),"",VLOOKUP(T_IE007PL[[#This Row],[Ścieżka Xpath]],ALL!$C:G,COLUMN(E$2),0))</f>
        <v>Type of location.</v>
      </c>
      <c r="F41" s="26" t="str">
        <f>IF(ISBLANK(VLOOKUP(T_IE007PL[[#This Row],[Ścieżka Xpath]],ALL!$C:H,COLUMN(F$2),0)),"",VLOOKUP(T_IE007PL[[#This Row],[Ścieżka Xpath]],ALL!$C:H,COLUMN(F$2),0))</f>
        <v/>
      </c>
      <c r="G41" s="26" t="str">
        <f>IF(ISBLANK(VLOOKUP(T_IE007PL[[#This Row],[Ścieżka Xpath]],ALL!$C:I,COLUMN(G$2),0)),"",VLOOKUP(T_IE007PL[[#This Row],[Ścieżka Xpath]],ALL!$C:I,COLUMN(G$2),0))</f>
        <v>R</v>
      </c>
      <c r="H41" s="26" t="str">
        <f>IF(ISBLANK(VLOOKUP(T_IE007PL[[#This Row],[Ścieżka Xpath]],ALL!$C:J,COLUMN(H$2),0)),"",VLOOKUP(T_IE007PL[[#This Row],[Ścieżka Xpath]],ALL!$C:J,COLUMN(H$2),0))</f>
        <v>a1</v>
      </c>
      <c r="I41" s="125" t="str">
        <f>IF(ISBLANK(VLOOKUP(T_IE007PL[[#This Row],[Ścieżka Xpath]],ALL!$C:K,COLUMN(I$2),0)),"",VLOOKUP(T_IE007PL[[#This Row],[Ścieżka Xpath]],ALL!$C:K,COLUMN(I$2),0))</f>
        <v>CL347</v>
      </c>
      <c r="J41" s="125" t="str">
        <f>IF(ISBLANK(VLOOKUP(T_IE007PL[[#This Row],[Ścieżka Xpath]],ALL!$C:L,COLUMN(J$2),0)),"",VLOOKUP(T_IE007PL[[#This Row],[Ścieżka Xpath]],ALL!$C:L,COLUMN(J$2),0))</f>
        <v/>
      </c>
      <c r="K41" s="38" t="str">
        <f>IF(ISBLANK(VLOOKUP(T_IE007PL[[#This Row],[Ścieżka Xpath]],ALL!$C:N,COLUMN(K$2),0)),"",VLOOKUP(T_IE007PL[[#This Row],[Ścieżka Xpath]],ALL!$C:N,COLUMN(K$2),0))</f>
        <v/>
      </c>
      <c r="L41" s="50" t="str">
        <f>IF(ISBLANK(VLOOKUP(T_IE007PL[[#This Row],[Ścieżka Xpath]],ALL!$C:O,COLUMN(L$2),0)),"",VLOOKUP(T_IE007PL[[#This Row],[Ścieżka Xpath]],ALL!$C:O,COLUMN(L$2),0))</f>
        <v/>
      </c>
      <c r="M41" s="50" t="str">
        <f>IF(ISBLANK(VLOOKUP(T_IE007PL[[#This Row],[Ścieżka Xpath]],ALL!$C:P,COLUMN(M$2),0)),"",VLOOKUP(T_IE007PL[[#This Row],[Ścieżka Xpath]],ALL!$C:P,COLUMN(M$2),0))</f>
        <v/>
      </c>
      <c r="N41" s="57" t="str">
        <f>IF(ISBLANK(VLOOKUP(T_IE007PL[[#This Row],[Ścieżka Xpath]],ALL!$C:Q,COLUMN(N$2),0)),"",VLOOKUP(T_IE007PL[[#This Row],[Ścieżka Xpath]],ALL!$C:Q,COLUMN(N$2),0))</f>
        <v/>
      </c>
      <c r="O41" s="57" t="str">
        <f>IF(ISBLANK(VLOOKUP(T_IE007PL[[#This Row],[Ścieżka Xpath]],ALL!$C:Q,COLUMN(O$2),0)),"",VLOOKUP(T_IE007PL[[#This Row],[Ścieżka Xpath]],ALL!$C:Q,COLUMN(O$2),0))</f>
        <v/>
      </c>
    </row>
    <row r="42" spans="1:15" ht="15">
      <c r="A42" s="98" t="s">
        <v>1528</v>
      </c>
      <c r="B42" s="26">
        <v>40</v>
      </c>
      <c r="C42" s="26" t="str">
        <f>IF(ISBLANK(VLOOKUP(T_IE007PL[[#This Row],[Ścieżka Xpath]],ALL!$C:E,COLUMN(C$2),0)),"",VLOOKUP(T_IE007PL[[#This Row],[Ścieżka Xpath]],ALL!$C:E,COLUMN(C$2),0))</f>
        <v>16 15 046 000</v>
      </c>
      <c r="D42" s="82" t="str">
        <f>IF(ISBLANK(VLOOKUP(T_IE007PL[[#This Row],[Ścieżka Xpath]],ALL!$C:F,COLUMN(D$2),0)),"",VLOOKUP(T_IE007PL[[#This Row],[Ścieżka Xpath]],ALL!$C:F,COLUMN(D$2),0))</f>
        <v>Kwalifikator oznaczenia lokalizacji.</v>
      </c>
      <c r="E42" s="71" t="str">
        <f>IF(ISBLANK(VLOOKUP(T_IE007PL[[#This Row],[Ścieżka Xpath]],ALL!$C:G,COLUMN(E$2),0)),"",VLOOKUP(T_IE007PL[[#This Row],[Ścieżka Xpath]],ALL!$C:G,COLUMN(E$2),0))</f>
        <v>Location identification qualifier.</v>
      </c>
      <c r="F42" s="26" t="str">
        <f>IF(ISBLANK(VLOOKUP(T_IE007PL[[#This Row],[Ścieżka Xpath]],ALL!$C:H,COLUMN(F$2),0)),"",VLOOKUP(T_IE007PL[[#This Row],[Ścieżka Xpath]],ALL!$C:H,COLUMN(F$2),0))</f>
        <v/>
      </c>
      <c r="G42" s="26" t="str">
        <f>IF(ISBLANK(VLOOKUP(T_IE007PL[[#This Row],[Ścieżka Xpath]],ALL!$C:I,COLUMN(G$2),0)),"",VLOOKUP(T_IE007PL[[#This Row],[Ścieżka Xpath]],ALL!$C:I,COLUMN(G$2),0))</f>
        <v>R</v>
      </c>
      <c r="H42" s="26" t="str">
        <f>IF(ISBLANK(VLOOKUP(T_IE007PL[[#This Row],[Ścieżka Xpath]],ALL!$C:J,COLUMN(H$2),0)),"",VLOOKUP(T_IE007PL[[#This Row],[Ścieżka Xpath]],ALL!$C:J,COLUMN(H$2),0))</f>
        <v>a1</v>
      </c>
      <c r="I42" s="125" t="str">
        <f>IF(ISBLANK(VLOOKUP(T_IE007PL[[#This Row],[Ścieżka Xpath]],ALL!$C:K,COLUMN(I$2),0)),"",VLOOKUP(T_IE007PL[[#This Row],[Ścieżka Xpath]],ALL!$C:K,COLUMN(I$2),0))</f>
        <v>CL326</v>
      </c>
      <c r="J42" s="125" t="str">
        <f>IF(ISBLANK(VLOOKUP(T_IE007PL[[#This Row],[Ścieżka Xpath]],ALL!$C:L,COLUMN(J$2),0)),"",VLOOKUP(T_IE007PL[[#This Row],[Ścieżka Xpath]],ALL!$C:L,COLUMN(J$2),0))</f>
        <v>G0500</v>
      </c>
      <c r="K42" s="38" t="str">
        <f>IF(ISBLANK(VLOOKUP(T_IE007PL[[#This Row],[Ścieżka Xpath]],ALL!$C:N,COLUMN(K$2),0)),"",VLOOKUP(T_IE007PL[[#This Row],[Ścieżka Xpath]],ALL!$C:N,COLUMN(K$2),0))</f>
        <v/>
      </c>
      <c r="L42" s="50" t="str">
        <f>IF(ISBLANK(VLOOKUP(T_IE007PL[[#This Row],[Ścieżka Xpath]],ALL!$C:O,COLUMN(L$2),0)),"",VLOOKUP(T_IE007PL[[#This Row],[Ścieżka Xpath]],ALL!$C:O,COLUMN(L$2),0))</f>
        <v/>
      </c>
      <c r="M42" s="50" t="str">
        <f>IF(ISBLANK(VLOOKUP(T_IE007PL[[#This Row],[Ścieżka Xpath]],ALL!$C:P,COLUMN(M$2),0)),"",VLOOKUP(T_IE007PL[[#This Row],[Ścieżka Xpath]],ALL!$C:P,COLUMN(M$2),0))</f>
        <v/>
      </c>
      <c r="N42" s="57" t="str">
        <f>IF(ISBLANK(VLOOKUP(T_IE007PL[[#This Row],[Ścieżka Xpath]],ALL!$C:Q,COLUMN(N$2),0)),"",VLOOKUP(T_IE007PL[[#This Row],[Ścieżka Xpath]],ALL!$C:Q,COLUMN(N$2),0))</f>
        <v/>
      </c>
      <c r="O42" s="57" t="str">
        <f>IF(ISBLANK(VLOOKUP(T_IE007PL[[#This Row],[Ścieżka Xpath]],ALL!$C:Q,COLUMN(O$2),0)),"",VLOOKUP(T_IE007PL[[#This Row],[Ścieżka Xpath]],ALL!$C:Q,COLUMN(O$2),0))</f>
        <v/>
      </c>
    </row>
    <row r="43" spans="1:15" ht="30">
      <c r="A43" s="98" t="s">
        <v>1529</v>
      </c>
      <c r="B43" s="26">
        <v>41</v>
      </c>
      <c r="C43" s="26" t="str">
        <f>IF(ISBLANK(VLOOKUP(T_IE007PL[[#This Row],[Ścieżka Xpath]],ALL!$C:E,COLUMN(C$2),0)),"",VLOOKUP(T_IE007PL[[#This Row],[Ścieżka Xpath]],ALL!$C:E,COLUMN(C$2),0))</f>
        <v>16 15 052 000</v>
      </c>
      <c r="D43" s="82" t="str">
        <f>IF(ISBLANK(VLOOKUP(T_IE007PL[[#This Row],[Ścieżka Xpath]],ALL!$C:F,COLUMN(D$2),0)),"",VLOOKUP(T_IE007PL[[#This Row],[Ścieżka Xpath]],ALL!$C:F,COLUMN(D$2),0))</f>
        <v>Numer pozwolenia na miejsce uznane lub prowadzenie magazynu czasowego składowania.</v>
      </c>
      <c r="E43" s="71" t="str">
        <f>IF(ISBLANK(VLOOKUP(T_IE007PL[[#This Row],[Ścieżka Xpath]],ALL!$C:G,COLUMN(E$2),0)),"",VLOOKUP(T_IE007PL[[#This Row],[Ścieżka Xpath]],ALL!$C:G,COLUMN(E$2),0))</f>
        <v>Authorisation number for authorised place or temporary storage warehouse.</v>
      </c>
      <c r="F43" s="26" t="str">
        <f>IF(ISBLANK(VLOOKUP(T_IE007PL[[#This Row],[Ścieżka Xpath]],ALL!$C:H,COLUMN(F$2),0)),"",VLOOKUP(T_IE007PL[[#This Row],[Ścieżka Xpath]],ALL!$C:H,COLUMN(F$2),0))</f>
        <v/>
      </c>
      <c r="G43" s="26" t="str">
        <f>IF(ISBLANK(VLOOKUP(T_IE007PL[[#This Row],[Ścieżka Xpath]],ALL!$C:I,COLUMN(G$2),0)),"",VLOOKUP(T_IE007PL[[#This Row],[Ścieżka Xpath]],ALL!$C:I,COLUMN(G$2),0))</f>
        <v>D</v>
      </c>
      <c r="H43" s="26" t="str">
        <f>IF(ISBLANK(VLOOKUP(T_IE007PL[[#This Row],[Ścieżka Xpath]],ALL!$C:J,COLUMN(H$2),0)),"",VLOOKUP(T_IE007PL[[#This Row],[Ścieżka Xpath]],ALL!$C:J,COLUMN(H$2),0))</f>
        <v>an..35</v>
      </c>
      <c r="I43" s="125" t="str">
        <f>IF(ISBLANK(VLOOKUP(T_IE007PL[[#This Row],[Ścieżka Xpath]],ALL!$C:K,COLUMN(I$2),0)),"",VLOOKUP(T_IE007PL[[#This Row],[Ścieżka Xpath]],ALL!$C:K,COLUMN(I$2),0))</f>
        <v/>
      </c>
      <c r="J43" s="125" t="str">
        <f>IF(ISBLANK(VLOOKUP(T_IE007PL[[#This Row],[Ścieżka Xpath]],ALL!$C:L,COLUMN(J$2),0)),"",VLOOKUP(T_IE007PL[[#This Row],[Ścieżka Xpath]],ALL!$C:L,COLUMN(J$2),0))</f>
        <v>C0394</v>
      </c>
      <c r="K43" s="38" t="str">
        <f>IF(ISBLANK(VLOOKUP(T_IE007PL[[#This Row],[Ścieżka Xpath]],ALL!$C:N,COLUMN(K$2),0)),"",VLOOKUP(T_IE007PL[[#This Row],[Ścieżka Xpath]],ALL!$C:N,COLUMN(K$2),0))</f>
        <v/>
      </c>
      <c r="L43" s="50" t="str">
        <f>IF(ISBLANK(VLOOKUP(T_IE007PL[[#This Row],[Ścieżka Xpath]],ALL!$C:O,COLUMN(L$2),0)),"",VLOOKUP(T_IE007PL[[#This Row],[Ścieżka Xpath]],ALL!$C:O,COLUMN(L$2),0))</f>
        <v/>
      </c>
      <c r="M43" s="50" t="str">
        <f>IF(ISBLANK(VLOOKUP(T_IE007PL[[#This Row],[Ścieżka Xpath]],ALL!$C:P,COLUMN(M$2),0)),"",VLOOKUP(T_IE007PL[[#This Row],[Ścieżka Xpath]],ALL!$C:P,COLUMN(M$2),0))</f>
        <v/>
      </c>
      <c r="N43" s="57" t="str">
        <f>IF(ISBLANK(VLOOKUP(T_IE007PL[[#This Row],[Ścieżka Xpath]],ALL!$C:Q,COLUMN(N$2),0)),"",VLOOKUP(T_IE007PL[[#This Row],[Ścieżka Xpath]],ALL!$C:Q,COLUMN(N$2),0))</f>
        <v/>
      </c>
      <c r="O43" s="57" t="str">
        <f>IF(ISBLANK(VLOOKUP(T_IE007PL[[#This Row],[Ścieżka Xpath]],ALL!$C:Q,COLUMN(O$2),0)),"",VLOOKUP(T_IE007PL[[#This Row],[Ścieżka Xpath]],ALL!$C:Q,COLUMN(O$2),0))</f>
        <v/>
      </c>
    </row>
    <row r="44" spans="1:15" ht="45">
      <c r="A44" s="98" t="s">
        <v>1530</v>
      </c>
      <c r="B44" s="26">
        <v>42</v>
      </c>
      <c r="C44" s="26" t="str">
        <f>IF(ISBLANK(VLOOKUP(T_IE007PL[[#This Row],[Ścieżka Xpath]],ALL!$C:E,COLUMN(C$2),0)),"",VLOOKUP(T_IE007PL[[#This Row],[Ścieżka Xpath]],ALL!$C:E,COLUMN(C$2),0))</f>
        <v>16 15 053 000</v>
      </c>
      <c r="D44" s="82" t="str">
        <f>IF(ISBLANK(VLOOKUP(T_IE007PL[[#This Row],[Ścieżka Xpath]],ALL!$C:F,COLUMN(D$2),0)),"",VLOOKUP(T_IE007PL[[#This Row],[Ścieżka Xpath]],ALL!$C:F,COLUMN(D$2),0))</f>
        <v>Dodatkowy identyfikator pozwalający na jednoznaczną identyfikację lokalizacji towaru jeżeli w pozwoleniu jest określona więcej niż jedna lokalizacja.</v>
      </c>
      <c r="E44" s="71" t="str">
        <f>IF(ISBLANK(VLOOKUP(T_IE007PL[[#This Row],[Ścieżka Xpath]],ALL!$C:G,COLUMN(E$2),0)),"",VLOOKUP(T_IE007PL[[#This Row],[Ścieżka Xpath]],ALL!$C:G,COLUMN(E$2),0))</f>
        <v>Additional identifier of location if authorisation has many places defined.</v>
      </c>
      <c r="F44" s="26" t="str">
        <f>IF(ISBLANK(VLOOKUP(T_IE007PL[[#This Row],[Ścieżka Xpath]],ALL!$C:H,COLUMN(F$2),0)),"",VLOOKUP(T_IE007PL[[#This Row],[Ścieżka Xpath]],ALL!$C:H,COLUMN(F$2),0))</f>
        <v/>
      </c>
      <c r="G44" s="26" t="str">
        <f>IF(ISBLANK(VLOOKUP(T_IE007PL[[#This Row],[Ścieżka Xpath]],ALL!$C:I,COLUMN(G$2),0)),"",VLOOKUP(T_IE007PL[[#This Row],[Ścieżka Xpath]],ALL!$C:I,COLUMN(G$2),0))</f>
        <v>D</v>
      </c>
      <c r="H44" s="26" t="str">
        <f>IF(ISBLANK(VLOOKUP(T_IE007PL[[#This Row],[Ścieżka Xpath]],ALL!$C:J,COLUMN(H$2),0)),"",VLOOKUP(T_IE007PL[[#This Row],[Ścieżka Xpath]],ALL!$C:J,COLUMN(H$2),0))</f>
        <v>an..4</v>
      </c>
      <c r="I44" s="125" t="str">
        <f>IF(ISBLANK(VLOOKUP(T_IE007PL[[#This Row],[Ścieżka Xpath]],ALL!$C:K,COLUMN(I$2),0)),"",VLOOKUP(T_IE007PL[[#This Row],[Ścieżka Xpath]],ALL!$C:K,COLUMN(I$2),0))</f>
        <v/>
      </c>
      <c r="J44" s="125" t="str">
        <f>IF(ISBLANK(VLOOKUP(T_IE007PL[[#This Row],[Ścieżka Xpath]],ALL!$C:L,COLUMN(J$2),0)),"",VLOOKUP(T_IE007PL[[#This Row],[Ścieżka Xpath]],ALL!$C:L,COLUMN(J$2),0))</f>
        <v>C0671</v>
      </c>
      <c r="K44" s="38" t="str">
        <f>IF(ISBLANK(VLOOKUP(T_IE007PL[[#This Row],[Ścieżka Xpath]],ALL!$C:N,COLUMN(K$2),0)),"",VLOOKUP(T_IE007PL[[#This Row],[Ścieżka Xpath]],ALL!$C:N,COLUMN(K$2),0))</f>
        <v/>
      </c>
      <c r="L44" s="50" t="str">
        <f>IF(ISBLANK(VLOOKUP(T_IE007PL[[#This Row],[Ścieżka Xpath]],ALL!$C:O,COLUMN(L$2),0)),"",VLOOKUP(T_IE007PL[[#This Row],[Ścieżka Xpath]],ALL!$C:O,COLUMN(L$2),0))</f>
        <v/>
      </c>
      <c r="M44" s="50" t="str">
        <f>IF(ISBLANK(VLOOKUP(T_IE007PL[[#This Row],[Ścieżka Xpath]],ALL!$C:P,COLUMN(M$2),0)),"",VLOOKUP(T_IE007PL[[#This Row],[Ścieżka Xpath]],ALL!$C:P,COLUMN(M$2),0))</f>
        <v/>
      </c>
      <c r="N44" s="57" t="str">
        <f>IF(ISBLANK(VLOOKUP(T_IE007PL[[#This Row],[Ścieżka Xpath]],ALL!$C:Q,COLUMN(N$2),0)),"",VLOOKUP(T_IE007PL[[#This Row],[Ścieżka Xpath]],ALL!$C:Q,COLUMN(N$2),0))</f>
        <v/>
      </c>
      <c r="O44" s="57" t="str">
        <f>IF(ISBLANK(VLOOKUP(T_IE007PL[[#This Row],[Ścieżka Xpath]],ALL!$C:Q,COLUMN(O$2),0)),"",VLOOKUP(T_IE007PL[[#This Row],[Ścieżka Xpath]],ALL!$C:Q,COLUMN(O$2),0))</f>
        <v/>
      </c>
    </row>
    <row r="45" spans="1:15" ht="15">
      <c r="A45" s="98" t="s">
        <v>1531</v>
      </c>
      <c r="B45" s="26">
        <v>43</v>
      </c>
      <c r="C45" s="26" t="str">
        <f>IF(ISBLANK(VLOOKUP(T_IE007PL[[#This Row],[Ścieżka Xpath]],ALL!$C:E,COLUMN(C$2),0)),"",VLOOKUP(T_IE007PL[[#This Row],[Ścieżka Xpath]],ALL!$C:E,COLUMN(C$2),0))</f>
        <v>16 15 036 000</v>
      </c>
      <c r="D45" s="82" t="str">
        <f>IF(ISBLANK(VLOOKUP(T_IE007PL[[#This Row],[Ścieżka Xpath]],ALL!$C:F,COLUMN(D$2),0)),"",VLOOKUP(T_IE007PL[[#This Row],[Ścieżka Xpath]],ALL!$C:F,COLUMN(D$2),0))</f>
        <v>Kod lokalizacji wg klasyfikacji ONZ - UNLOCODE.</v>
      </c>
      <c r="E45" s="71" t="str">
        <f>IF(ISBLANK(VLOOKUP(T_IE007PL[[#This Row],[Ścieżka Xpath]],ALL!$C:G,COLUMN(E$2),0)),"",VLOOKUP(T_IE007PL[[#This Row],[Ścieżka Xpath]],ALL!$C:G,COLUMN(E$2),0))</f>
        <v>Location code according to UNLOCODE.</v>
      </c>
      <c r="F45" s="26" t="str">
        <f>IF(ISBLANK(VLOOKUP(T_IE007PL[[#This Row],[Ścieżka Xpath]],ALL!$C:H,COLUMN(F$2),0)),"",VLOOKUP(T_IE007PL[[#This Row],[Ścieżka Xpath]],ALL!$C:H,COLUMN(F$2),0))</f>
        <v/>
      </c>
      <c r="G45" s="26" t="str">
        <f>IF(ISBLANK(VLOOKUP(T_IE007PL[[#This Row],[Ścieżka Xpath]],ALL!$C:I,COLUMN(G$2),0)),"",VLOOKUP(T_IE007PL[[#This Row],[Ścieżka Xpath]],ALL!$C:I,COLUMN(G$2),0))</f>
        <v>D</v>
      </c>
      <c r="H45" s="26" t="str">
        <f>IF(ISBLANK(VLOOKUP(T_IE007PL[[#This Row],[Ścieżka Xpath]],ALL!$C:J,COLUMN(H$2),0)),"",VLOOKUP(T_IE007PL[[#This Row],[Ścieżka Xpath]],ALL!$C:J,COLUMN(H$2),0))</f>
        <v>an..17</v>
      </c>
      <c r="I45" s="125" t="str">
        <f>IF(ISBLANK(VLOOKUP(T_IE007PL[[#This Row],[Ścieżka Xpath]],ALL!$C:K,COLUMN(I$2),0)),"",VLOOKUP(T_IE007PL[[#This Row],[Ścieżka Xpath]],ALL!$C:K,COLUMN(I$2),0))</f>
        <v>CL244</v>
      </c>
      <c r="J45" s="125" t="str">
        <f>IF(ISBLANK(VLOOKUP(T_IE007PL[[#This Row],[Ścieżka Xpath]],ALL!$C:L,COLUMN(J$2),0)),"",VLOOKUP(T_IE007PL[[#This Row],[Ścieżka Xpath]],ALL!$C:L,COLUMN(J$2),0))</f>
        <v>C0394</v>
      </c>
      <c r="K45" s="38" t="str">
        <f>IF(ISBLANK(VLOOKUP(T_IE007PL[[#This Row],[Ścieżka Xpath]],ALL!$C:N,COLUMN(K$2),0)),"",VLOOKUP(T_IE007PL[[#This Row],[Ścieżka Xpath]],ALL!$C:N,COLUMN(K$2),0))</f>
        <v/>
      </c>
      <c r="L45" s="50" t="str">
        <f>IF(ISBLANK(VLOOKUP(T_IE007PL[[#This Row],[Ścieżka Xpath]],ALL!$C:O,COLUMN(L$2),0)),"",VLOOKUP(T_IE007PL[[#This Row],[Ścieżka Xpath]],ALL!$C:O,COLUMN(L$2),0))</f>
        <v/>
      </c>
      <c r="M45" s="50" t="str">
        <f>IF(ISBLANK(VLOOKUP(T_IE007PL[[#This Row],[Ścieżka Xpath]],ALL!$C:P,COLUMN(M$2),0)),"",VLOOKUP(T_IE007PL[[#This Row],[Ścieżka Xpath]],ALL!$C:P,COLUMN(M$2),0))</f>
        <v/>
      </c>
      <c r="N45" s="57" t="str">
        <f>IF(ISBLANK(VLOOKUP(T_IE007PL[[#This Row],[Ścieżka Xpath]],ALL!$C:Q,COLUMN(N$2),0)),"",VLOOKUP(T_IE007PL[[#This Row],[Ścieżka Xpath]],ALL!$C:Q,COLUMN(N$2),0))</f>
        <v/>
      </c>
      <c r="O45" s="57" t="str">
        <f>IF(ISBLANK(VLOOKUP(T_IE007PL[[#This Row],[Ścieżka Xpath]],ALL!$C:Q,COLUMN(O$2),0)),"",VLOOKUP(T_IE007PL[[#This Row],[Ścieżka Xpath]],ALL!$C:Q,COLUMN(O$2),0))</f>
        <v/>
      </c>
    </row>
    <row r="46" spans="1:15" ht="30">
      <c r="A46" s="97" t="s">
        <v>1532</v>
      </c>
      <c r="B46" s="95">
        <v>44</v>
      </c>
      <c r="C46" s="93" t="str">
        <f>IF(ISBLANK(VLOOKUP(T_IE007PL[[#This Row],[Ścieżka Xpath]],ALL!$C:E,COLUMN(C$2),0)),"",VLOOKUP(T_IE007PL[[#This Row],[Ścieżka Xpath]],ALL!$C:E,COLUMN(C$2),0))</f>
        <v>16 15 047 000</v>
      </c>
      <c r="D46" s="94" t="str">
        <f>IF(ISBLANK(VLOOKUP(T_IE007PL[[#This Row],[Ścieżka Xpath]],ALL!$C:F,COLUMN(D$2),0)),"",VLOOKUP(T_IE007PL[[#This Row],[Ścieżka Xpath]],ALL!$C:F,COLUMN(D$2),0))</f>
        <v>Lokalizacja towaru - kod urzędu celnego, gdzie towar jest dostępny do kontroli.</v>
      </c>
      <c r="E46" s="96" t="str">
        <f>IF(ISBLANK(VLOOKUP(T_IE007PL[[#This Row],[Ścieżka Xpath]],ALL!$C:G,COLUMN(E$2),0)),"",VLOOKUP(T_IE007PL[[#This Row],[Ścieżka Xpath]],ALL!$C:G,COLUMN(E$2),0))</f>
        <v>Location - Customs Office where the goods are available for further customs control.</v>
      </c>
      <c r="F46" s="93" t="str">
        <f>IF(ISBLANK(VLOOKUP(T_IE007PL[[#This Row],[Ścieżka Xpath]],ALL!$C:H,COLUMN(F$2),0)),"",VLOOKUP(T_IE007PL[[#This Row],[Ścieżka Xpath]],ALL!$C:H,COLUMN(F$2),0))</f>
        <v>0..1</v>
      </c>
      <c r="G46" s="93" t="str">
        <f>IF(ISBLANK(VLOOKUP(T_IE007PL[[#This Row],[Ścieżka Xpath]],ALL!$C:I,COLUMN(G$2),0)),"",VLOOKUP(T_IE007PL[[#This Row],[Ścieżka Xpath]],ALL!$C:I,COLUMN(G$2),0))</f>
        <v>D</v>
      </c>
      <c r="H46" s="93" t="str">
        <f>IF(ISBLANK(VLOOKUP(T_IE007PL[[#This Row],[Ścieżka Xpath]],ALL!$C:J,COLUMN(H$2),0)),"",VLOOKUP(T_IE007PL[[#This Row],[Ścieżka Xpath]],ALL!$C:J,COLUMN(H$2),0))</f>
        <v/>
      </c>
      <c r="I46" s="141" t="str">
        <f>IF(ISBLANK(VLOOKUP(T_IE007PL[[#This Row],[Ścieżka Xpath]],ALL!$C:K,COLUMN(I$2),0)),"",VLOOKUP(T_IE007PL[[#This Row],[Ścieżka Xpath]],ALL!$C:K,COLUMN(I$2),0))</f>
        <v/>
      </c>
      <c r="J46" s="141" t="str">
        <f>IF(ISBLANK(VLOOKUP(T_IE007PL[[#This Row],[Ścieżka Xpath]],ALL!$C:L,COLUMN(J$2),0)),"",VLOOKUP(T_IE007PL[[#This Row],[Ścieżka Xpath]],ALL!$C:L,COLUMN(J$2),0))</f>
        <v>C0394</v>
      </c>
      <c r="K46" s="54" t="str">
        <f>IF(ISBLANK(VLOOKUP(T_IE007PL[[#This Row],[Ścieżka Xpath]],ALL!$C:N,COLUMN(K$2),0)),"",VLOOKUP(T_IE007PL[[#This Row],[Ścieżka Xpath]],ALL!$C:N,COLUMN(K$2),0))</f>
        <v/>
      </c>
      <c r="L46" s="56" t="str">
        <f>IF(ISBLANK(VLOOKUP(T_IE007PL[[#This Row],[Ścieżka Xpath]],ALL!$C:O,COLUMN(L$2),0)),"",VLOOKUP(T_IE007PL[[#This Row],[Ścieżka Xpath]],ALL!$C:O,COLUMN(L$2),0))</f>
        <v/>
      </c>
      <c r="M46" s="56" t="str">
        <f>IF(ISBLANK(VLOOKUP(T_IE007PL[[#This Row],[Ścieżka Xpath]],ALL!$C:P,COLUMN(M$2),0)),"",VLOOKUP(T_IE007PL[[#This Row],[Ścieżka Xpath]],ALL!$C:P,COLUMN(M$2),0))</f>
        <v/>
      </c>
      <c r="N46" s="69" t="str">
        <f>IF(ISBLANK(VLOOKUP(T_IE007PL[[#This Row],[Ścieżka Xpath]],ALL!$C:Q,COLUMN(N$2),0)),"",VLOOKUP(T_IE007PL[[#This Row],[Ścieżka Xpath]],ALL!$C:Q,COLUMN(N$2),0))</f>
        <v/>
      </c>
      <c r="O46" s="69" t="str">
        <f>IF(ISBLANK(VLOOKUP(T_IE007PL[[#This Row],[Ścieżka Xpath]],ALL!$C:Q,COLUMN(O$2),0)),"",VLOOKUP(T_IE007PL[[#This Row],[Ścieżka Xpath]],ALL!$C:Q,COLUMN(O$2),0))</f>
        <v/>
      </c>
    </row>
    <row r="47" spans="1:15" ht="15">
      <c r="A47" s="98" t="s">
        <v>1533</v>
      </c>
      <c r="B47" s="26">
        <v>45</v>
      </c>
      <c r="C47" s="26" t="str">
        <f>IF(ISBLANK(VLOOKUP(T_IE007PL[[#This Row],[Ścieżka Xpath]],ALL!$C:E,COLUMN(C$2),0)),"",VLOOKUP(T_IE007PL[[#This Row],[Ścieżka Xpath]],ALL!$C:E,COLUMN(C$2),0))</f>
        <v>16 15 047 001</v>
      </c>
      <c r="D47" s="82" t="str">
        <f>IF(ISBLANK(VLOOKUP(T_IE007PL[[#This Row],[Ścieżka Xpath]],ALL!$C:F,COLUMN(D$2),0)),"",VLOOKUP(T_IE007PL[[#This Row],[Ścieżka Xpath]],ALL!$C:F,COLUMN(D$2),0))</f>
        <v>Kod urzędu celnego.</v>
      </c>
      <c r="E47" s="71" t="str">
        <f>IF(ISBLANK(VLOOKUP(T_IE007PL[[#This Row],[Ścieżka Xpath]],ALL!$C:G,COLUMN(E$2),0)),"",VLOOKUP(T_IE007PL[[#This Row],[Ścieżka Xpath]],ALL!$C:G,COLUMN(E$2),0))</f>
        <v>Customs office reference number.</v>
      </c>
      <c r="F47" s="26" t="str">
        <f>IF(ISBLANK(VLOOKUP(T_IE007PL[[#This Row],[Ścieżka Xpath]],ALL!$C:H,COLUMN(F$2),0)),"",VLOOKUP(T_IE007PL[[#This Row],[Ścieżka Xpath]],ALL!$C:H,COLUMN(F$2),0))</f>
        <v/>
      </c>
      <c r="G47" s="26" t="str">
        <f>IF(ISBLANK(VLOOKUP(T_IE007PL[[#This Row],[Ścieżka Xpath]],ALL!$C:I,COLUMN(G$2),0)),"",VLOOKUP(T_IE007PL[[#This Row],[Ścieżka Xpath]],ALL!$C:I,COLUMN(G$2),0))</f>
        <v>R</v>
      </c>
      <c r="H47" s="26" t="str">
        <f>IF(ISBLANK(VLOOKUP(T_IE007PL[[#This Row],[Ścieżka Xpath]],ALL!$C:J,COLUMN(H$2),0)),"",VLOOKUP(T_IE007PL[[#This Row],[Ścieżka Xpath]],ALL!$C:J,COLUMN(H$2),0))</f>
        <v>an8</v>
      </c>
      <c r="I47" s="125" t="str">
        <f>IF(ISBLANK(VLOOKUP(T_IE007PL[[#This Row],[Ścieżka Xpath]],ALL!$C:K,COLUMN(I$2),0)),"",VLOOKUP(T_IE007PL[[#This Row],[Ścieżka Xpath]],ALL!$C:K,COLUMN(I$2),0))</f>
        <v>CL141</v>
      </c>
      <c r="J47" s="125" t="str">
        <f>IF(ISBLANK(VLOOKUP(T_IE007PL[[#This Row],[Ścieżka Xpath]],ALL!$C:L,COLUMN(J$2),0)),"",VLOOKUP(T_IE007PL[[#This Row],[Ścieżka Xpath]],ALL!$C:L,COLUMN(J$2),0))</f>
        <v/>
      </c>
      <c r="K47" s="38" t="str">
        <f>IF(ISBLANK(VLOOKUP(T_IE007PL[[#This Row],[Ścieżka Xpath]],ALL!$C:N,COLUMN(K$2),0)),"",VLOOKUP(T_IE007PL[[#This Row],[Ścieżka Xpath]],ALL!$C:N,COLUMN(K$2),0))</f>
        <v/>
      </c>
      <c r="L47" s="50" t="str">
        <f>IF(ISBLANK(VLOOKUP(T_IE007PL[[#This Row],[Ścieżka Xpath]],ALL!$C:O,COLUMN(L$2),0)),"",VLOOKUP(T_IE007PL[[#This Row],[Ścieżka Xpath]],ALL!$C:O,COLUMN(L$2),0))</f>
        <v/>
      </c>
      <c r="M47" s="50" t="str">
        <f>IF(ISBLANK(VLOOKUP(T_IE007PL[[#This Row],[Ścieżka Xpath]],ALL!$C:P,COLUMN(M$2),0)),"",VLOOKUP(T_IE007PL[[#This Row],[Ścieżka Xpath]],ALL!$C:P,COLUMN(M$2),0))</f>
        <v/>
      </c>
      <c r="N47" s="57" t="str">
        <f>IF(ISBLANK(VLOOKUP(T_IE007PL[[#This Row],[Ścieżka Xpath]],ALL!$C:Q,COLUMN(N$2),0)),"",VLOOKUP(T_IE007PL[[#This Row],[Ścieżka Xpath]],ALL!$C:Q,COLUMN(N$2),0))</f>
        <v/>
      </c>
      <c r="O47" s="57" t="str">
        <f>IF(ISBLANK(VLOOKUP(T_IE007PL[[#This Row],[Ścieżka Xpath]],ALL!$C:Q,COLUMN(O$2),0)),"",VLOOKUP(T_IE007PL[[#This Row],[Ścieżka Xpath]],ALL!$C:Q,COLUMN(O$2),0))</f>
        <v/>
      </c>
    </row>
    <row r="48" spans="1:15" ht="15">
      <c r="A48" s="97" t="s">
        <v>1534</v>
      </c>
      <c r="B48" s="95">
        <v>46</v>
      </c>
      <c r="C48" s="93" t="str">
        <f>IF(ISBLANK(VLOOKUP(T_IE007PL[[#This Row],[Ścieżka Xpath]],ALL!$C:E,COLUMN(C$2),0)),"",VLOOKUP(T_IE007PL[[#This Row],[Ścieżka Xpath]],ALL!$C:E,COLUMN(C$2),0))</f>
        <v>16 15 048 000</v>
      </c>
      <c r="D48" s="94" t="str">
        <f>IF(ISBLANK(VLOOKUP(T_IE007PL[[#This Row],[Ścieżka Xpath]],ALL!$C:F,COLUMN(D$2),0)),"",VLOOKUP(T_IE007PL[[#This Row],[Ścieżka Xpath]],ALL!$C:F,COLUMN(D$2),0))</f>
        <v>Lokalizacja towaru - współrzędne GPS.</v>
      </c>
      <c r="E48" s="96" t="str">
        <f>IF(ISBLANK(VLOOKUP(T_IE007PL[[#This Row],[Ścieżka Xpath]],ALL!$C:G,COLUMN(E$2),0)),"",VLOOKUP(T_IE007PL[[#This Row],[Ścieżka Xpath]],ALL!$C:G,COLUMN(E$2),0))</f>
        <v>Location - GNSS coordinates.</v>
      </c>
      <c r="F48" s="93" t="str">
        <f>IF(ISBLANK(VLOOKUP(T_IE007PL[[#This Row],[Ścieżka Xpath]],ALL!$C:H,COLUMN(F$2),0)),"",VLOOKUP(T_IE007PL[[#This Row],[Ścieżka Xpath]],ALL!$C:H,COLUMN(F$2),0))</f>
        <v>0..1</v>
      </c>
      <c r="G48" s="93" t="str">
        <f>IF(ISBLANK(VLOOKUP(T_IE007PL[[#This Row],[Ścieżka Xpath]],ALL!$C:I,COLUMN(G$2),0)),"",VLOOKUP(T_IE007PL[[#This Row],[Ścieżka Xpath]],ALL!$C:I,COLUMN(G$2),0))</f>
        <v>D</v>
      </c>
      <c r="H48" s="93" t="str">
        <f>IF(ISBLANK(VLOOKUP(T_IE007PL[[#This Row],[Ścieżka Xpath]],ALL!$C:J,COLUMN(H$2),0)),"",VLOOKUP(T_IE007PL[[#This Row],[Ścieżka Xpath]],ALL!$C:J,COLUMN(H$2),0))</f>
        <v/>
      </c>
      <c r="I48" s="141" t="str">
        <f>IF(ISBLANK(VLOOKUP(T_IE007PL[[#This Row],[Ścieżka Xpath]],ALL!$C:K,COLUMN(I$2),0)),"",VLOOKUP(T_IE007PL[[#This Row],[Ścieżka Xpath]],ALL!$C:K,COLUMN(I$2),0))</f>
        <v/>
      </c>
      <c r="J48" s="141" t="str">
        <f>IF(ISBLANK(VLOOKUP(T_IE007PL[[#This Row],[Ścieżka Xpath]],ALL!$C:L,COLUMN(J$2),0)),"",VLOOKUP(T_IE007PL[[#This Row],[Ścieżka Xpath]],ALL!$C:L,COLUMN(J$2),0))</f>
        <v>C0394</v>
      </c>
      <c r="K48" s="54" t="str">
        <f>IF(ISBLANK(VLOOKUP(T_IE007PL[[#This Row],[Ścieżka Xpath]],ALL!$C:N,COLUMN(K$2),0)),"",VLOOKUP(T_IE007PL[[#This Row],[Ścieżka Xpath]],ALL!$C:N,COLUMN(K$2),0))</f>
        <v/>
      </c>
      <c r="L48" s="56" t="str">
        <f>IF(ISBLANK(VLOOKUP(T_IE007PL[[#This Row],[Ścieżka Xpath]],ALL!$C:O,COLUMN(L$2),0)),"",VLOOKUP(T_IE007PL[[#This Row],[Ścieżka Xpath]],ALL!$C:O,COLUMN(L$2),0))</f>
        <v/>
      </c>
      <c r="M48" s="56" t="str">
        <f>IF(ISBLANK(VLOOKUP(T_IE007PL[[#This Row],[Ścieżka Xpath]],ALL!$C:P,COLUMN(M$2),0)),"",VLOOKUP(T_IE007PL[[#This Row],[Ścieżka Xpath]],ALL!$C:P,COLUMN(M$2),0))</f>
        <v/>
      </c>
      <c r="N48" s="69" t="str">
        <f>IF(ISBLANK(VLOOKUP(T_IE007PL[[#This Row],[Ścieżka Xpath]],ALL!$C:Q,COLUMN(N$2),0)),"",VLOOKUP(T_IE007PL[[#This Row],[Ścieżka Xpath]],ALL!$C:Q,COLUMN(N$2),0))</f>
        <v/>
      </c>
      <c r="O48" s="69" t="str">
        <f>IF(ISBLANK(VLOOKUP(T_IE007PL[[#This Row],[Ścieżka Xpath]],ALL!$C:Q,COLUMN(O$2),0)),"",VLOOKUP(T_IE007PL[[#This Row],[Ścieżka Xpath]],ALL!$C:Q,COLUMN(O$2),0))</f>
        <v/>
      </c>
    </row>
    <row r="49" spans="1:15" ht="30">
      <c r="A49" s="98" t="s">
        <v>1535</v>
      </c>
      <c r="B49" s="26">
        <v>47</v>
      </c>
      <c r="C49" s="26" t="str">
        <f>IF(ISBLANK(VLOOKUP(T_IE007PL[[#This Row],[Ścieżka Xpath]],ALL!$C:E,COLUMN(C$2),0)),"",VLOOKUP(T_IE007PL[[#This Row],[Ścieżka Xpath]],ALL!$C:E,COLUMN(C$2),0))</f>
        <v>16 15 048 049</v>
      </c>
      <c r="D49" s="82" t="str">
        <f>IF(ISBLANK(VLOOKUP(T_IE007PL[[#This Row],[Ścieżka Xpath]],ALL!$C:F,COLUMN(D$2),0)),"",VLOOKUP(T_IE007PL[[#This Row],[Ścieżka Xpath]],ALL!$C:F,COLUMN(D$2),0))</f>
        <v>Szerokość geograficzna.</v>
      </c>
      <c r="E49" s="71" t="str">
        <f>IF(ISBLANK(VLOOKUP(T_IE007PL[[#This Row],[Ścieżka Xpath]],ALL!$C:G,COLUMN(E$2),0)),"",VLOOKUP(T_IE007PL[[#This Row],[Ścieżka Xpath]],ALL!$C:G,COLUMN(E$2),0))</f>
        <v>GNSS latitude.</v>
      </c>
      <c r="F49" s="26" t="str">
        <f>IF(ISBLANK(VLOOKUP(T_IE007PL[[#This Row],[Ścieżka Xpath]],ALL!$C:H,COLUMN(F$2),0)),"",VLOOKUP(T_IE007PL[[#This Row],[Ścieżka Xpath]],ALL!$C:H,COLUMN(F$2),0))</f>
        <v/>
      </c>
      <c r="G49" s="26" t="str">
        <f>IF(ISBLANK(VLOOKUP(T_IE007PL[[#This Row],[Ścieżka Xpath]],ALL!$C:I,COLUMN(G$2),0)),"",VLOOKUP(T_IE007PL[[#This Row],[Ścieżka Xpath]],ALL!$C:I,COLUMN(G$2),0))</f>
        <v>R</v>
      </c>
      <c r="H49" s="26" t="str">
        <f>IF(ISBLANK(VLOOKUP(T_IE007PL[[#This Row],[Ścieżka Xpath]],ALL!$C:J,COLUMN(H$2),0)),"",VLOOKUP(T_IE007PL[[#This Row],[Ścieżka Xpath]],ALL!$C:J,COLUMN(H$2),0))</f>
        <v>an..17</v>
      </c>
      <c r="I49" s="125" t="str">
        <f>IF(ISBLANK(VLOOKUP(T_IE007PL[[#This Row],[Ścieżka Xpath]],ALL!$C:K,COLUMN(I$2),0)),"",VLOOKUP(T_IE007PL[[#This Row],[Ścieżka Xpath]],ALL!$C:K,COLUMN(I$2),0))</f>
        <v/>
      </c>
      <c r="J49" s="125" t="str">
        <f>IF(ISBLANK(VLOOKUP(T_IE007PL[[#This Row],[Ścieżka Xpath]],ALL!$C:L,COLUMN(J$2),0)),"",VLOOKUP(T_IE007PL[[#This Row],[Ścieżka Xpath]],ALL!$C:L,COLUMN(J$2),0))</f>
        <v>G0002; G0014</v>
      </c>
      <c r="K49" s="38" t="str">
        <f>IF(ISBLANK(VLOOKUP(T_IE007PL[[#This Row],[Ścieżka Xpath]],ALL!$C:N,COLUMN(K$2),0)),"",VLOOKUP(T_IE007PL[[#This Row],[Ścieżka Xpath]],ALL!$C:N,COLUMN(K$2),0))</f>
        <v/>
      </c>
      <c r="L49" s="50" t="str">
        <f>IF(ISBLANK(VLOOKUP(T_IE007PL[[#This Row],[Ścieżka Xpath]],ALL!$C:O,COLUMN(L$2),0)),"",VLOOKUP(T_IE007PL[[#This Row],[Ścieżka Xpath]],ALL!$C:O,COLUMN(L$2),0))</f>
        <v/>
      </c>
      <c r="M49" s="50" t="str">
        <f>IF(ISBLANK(VLOOKUP(T_IE007PL[[#This Row],[Ścieżka Xpath]],ALL!$C:P,COLUMN(M$2),0)),"",VLOOKUP(T_IE007PL[[#This Row],[Ścieżka Xpath]],ALL!$C:P,COLUMN(M$2),0))</f>
        <v/>
      </c>
      <c r="N49" s="57" t="str">
        <f>IF(ISBLANK(VLOOKUP(T_IE007PL[[#This Row],[Ścieżka Xpath]],ALL!$C:Q,COLUMN(N$2),0)),"",VLOOKUP(T_IE007PL[[#This Row],[Ścieżka Xpath]],ALL!$C:Q,COLUMN(N$2),0))</f>
        <v/>
      </c>
      <c r="O49" s="57" t="str">
        <f>IF(ISBLANK(VLOOKUP(T_IE007PL[[#This Row],[Ścieżka Xpath]],ALL!$C:Q,COLUMN(O$2),0)),"",VLOOKUP(T_IE007PL[[#This Row],[Ścieżka Xpath]],ALL!$C:Q,COLUMN(O$2),0))</f>
        <v/>
      </c>
    </row>
    <row r="50" spans="1:15" ht="30">
      <c r="A50" s="98" t="s">
        <v>1536</v>
      </c>
      <c r="B50" s="26">
        <v>48</v>
      </c>
      <c r="C50" s="26" t="str">
        <f>IF(ISBLANK(VLOOKUP(T_IE007PL[[#This Row],[Ścieżka Xpath]],ALL!$C:E,COLUMN(C$2),0)),"",VLOOKUP(T_IE007PL[[#This Row],[Ścieżka Xpath]],ALL!$C:E,COLUMN(C$2),0))</f>
        <v>16 15 048 050</v>
      </c>
      <c r="D50" s="82" t="str">
        <f>IF(ISBLANK(VLOOKUP(T_IE007PL[[#This Row],[Ścieżka Xpath]],ALL!$C:F,COLUMN(D$2),0)),"",VLOOKUP(T_IE007PL[[#This Row],[Ścieżka Xpath]],ALL!$C:F,COLUMN(D$2),0))</f>
        <v>Długość geograficzna.</v>
      </c>
      <c r="E50" s="71" t="str">
        <f>IF(ISBLANK(VLOOKUP(T_IE007PL[[#This Row],[Ścieżka Xpath]],ALL!$C:G,COLUMN(E$2),0)),"",VLOOKUP(T_IE007PL[[#This Row],[Ścieżka Xpath]],ALL!$C:G,COLUMN(E$2),0))</f>
        <v>GNSS longitude.</v>
      </c>
      <c r="F50" s="26" t="str">
        <f>IF(ISBLANK(VLOOKUP(T_IE007PL[[#This Row],[Ścieżka Xpath]],ALL!$C:H,COLUMN(F$2),0)),"",VLOOKUP(T_IE007PL[[#This Row],[Ścieżka Xpath]],ALL!$C:H,COLUMN(F$2),0))</f>
        <v/>
      </c>
      <c r="G50" s="26" t="str">
        <f>IF(ISBLANK(VLOOKUP(T_IE007PL[[#This Row],[Ścieżka Xpath]],ALL!$C:I,COLUMN(G$2),0)),"",VLOOKUP(T_IE007PL[[#This Row],[Ścieżka Xpath]],ALL!$C:I,COLUMN(G$2),0))</f>
        <v>R</v>
      </c>
      <c r="H50" s="26" t="str">
        <f>IF(ISBLANK(VLOOKUP(T_IE007PL[[#This Row],[Ścieżka Xpath]],ALL!$C:J,COLUMN(H$2),0)),"",VLOOKUP(T_IE007PL[[#This Row],[Ścieżka Xpath]],ALL!$C:J,COLUMN(H$2),0))</f>
        <v>an..17</v>
      </c>
      <c r="I50" s="125" t="str">
        <f>IF(ISBLANK(VLOOKUP(T_IE007PL[[#This Row],[Ścieżka Xpath]],ALL!$C:K,COLUMN(I$2),0)),"",VLOOKUP(T_IE007PL[[#This Row],[Ścieżka Xpath]],ALL!$C:K,COLUMN(I$2),0))</f>
        <v/>
      </c>
      <c r="J50" s="125" t="str">
        <f>IF(ISBLANK(VLOOKUP(T_IE007PL[[#This Row],[Ścieżka Xpath]],ALL!$C:L,COLUMN(J$2),0)),"",VLOOKUP(T_IE007PL[[#This Row],[Ścieżka Xpath]],ALL!$C:L,COLUMN(J$2),0))</f>
        <v>G0002; G0014</v>
      </c>
      <c r="K50" s="38" t="str">
        <f>IF(ISBLANK(VLOOKUP(T_IE007PL[[#This Row],[Ścieżka Xpath]],ALL!$C:N,COLUMN(K$2),0)),"",VLOOKUP(T_IE007PL[[#This Row],[Ścieżka Xpath]],ALL!$C:N,COLUMN(K$2),0))</f>
        <v/>
      </c>
      <c r="L50" s="50" t="str">
        <f>IF(ISBLANK(VLOOKUP(T_IE007PL[[#This Row],[Ścieżka Xpath]],ALL!$C:O,COLUMN(L$2),0)),"",VLOOKUP(T_IE007PL[[#This Row],[Ścieżka Xpath]],ALL!$C:O,COLUMN(L$2),0))</f>
        <v/>
      </c>
      <c r="M50" s="50" t="str">
        <f>IF(ISBLANK(VLOOKUP(T_IE007PL[[#This Row],[Ścieżka Xpath]],ALL!$C:P,COLUMN(M$2),0)),"",VLOOKUP(T_IE007PL[[#This Row],[Ścieżka Xpath]],ALL!$C:P,COLUMN(M$2),0))</f>
        <v/>
      </c>
      <c r="N50" s="57" t="str">
        <f>IF(ISBLANK(VLOOKUP(T_IE007PL[[#This Row],[Ścieżka Xpath]],ALL!$C:Q,COLUMN(N$2),0)),"",VLOOKUP(T_IE007PL[[#This Row],[Ścieżka Xpath]],ALL!$C:Q,COLUMN(N$2),0))</f>
        <v/>
      </c>
      <c r="O50" s="57" t="str">
        <f>IF(ISBLANK(VLOOKUP(T_IE007PL[[#This Row],[Ścieżka Xpath]],ALL!$C:Q,COLUMN(O$2),0)),"",VLOOKUP(T_IE007PL[[#This Row],[Ścieżka Xpath]],ALL!$C:Q,COLUMN(O$2),0))</f>
        <v/>
      </c>
    </row>
    <row r="51" spans="1:15" ht="45">
      <c r="A51" s="97" t="s">
        <v>1537</v>
      </c>
      <c r="B51" s="95">
        <v>49</v>
      </c>
      <c r="C51" s="93" t="str">
        <f>IF(ISBLANK(VLOOKUP(T_IE007PL[[#This Row],[Ścieżka Xpath]],ALL!$C:E,COLUMN(C$2),0)),"",VLOOKUP(T_IE007PL[[#This Row],[Ścieżka Xpath]],ALL!$C:E,COLUMN(C$2),0))</f>
        <v>16 15 051 000</v>
      </c>
      <c r="D51" s="94" t="str">
        <f>IF(ISBLANK(VLOOKUP(T_IE007PL[[#This Row],[Ścieżka Xpath]],ALL!$C:F,COLUMN(D$2),0)),"",VLOOKUP(T_IE007PL[[#This Row],[Ścieżka Xpath]],ALL!$C:F,COLUMN(D$2),0))</f>
        <v>Lokalizacja towaru - Numer identyfikacyjny podmiotu, na którego terenie można dokonać kontroli towarów.</v>
      </c>
      <c r="E51" s="96" t="str">
        <f>IF(ISBLANK(VLOOKUP(T_IE007PL[[#This Row],[Ścieżka Xpath]],ALL!$C:G,COLUMN(E$2),0)),"",VLOOKUP(T_IE007PL[[#This Row],[Ścieżka Xpath]],ALL!$C:G,COLUMN(E$2),0))</f>
        <v>Location - Identification number of the economic operator at whose premises the goods can be controlled.</v>
      </c>
      <c r="F51" s="93" t="str">
        <f>IF(ISBLANK(VLOOKUP(T_IE007PL[[#This Row],[Ścieżka Xpath]],ALL!$C:H,COLUMN(F$2),0)),"",VLOOKUP(T_IE007PL[[#This Row],[Ścieżka Xpath]],ALL!$C:H,COLUMN(F$2),0))</f>
        <v>0..1</v>
      </c>
      <c r="G51" s="93" t="str">
        <f>IF(ISBLANK(VLOOKUP(T_IE007PL[[#This Row],[Ścieżka Xpath]],ALL!$C:I,COLUMN(G$2),0)),"",VLOOKUP(T_IE007PL[[#This Row],[Ścieżka Xpath]],ALL!$C:I,COLUMN(G$2),0))</f>
        <v>D</v>
      </c>
      <c r="H51" s="93" t="str">
        <f>IF(ISBLANK(VLOOKUP(T_IE007PL[[#This Row],[Ścieżka Xpath]],ALL!$C:J,COLUMN(H$2),0)),"",VLOOKUP(T_IE007PL[[#This Row],[Ścieżka Xpath]],ALL!$C:J,COLUMN(H$2),0))</f>
        <v/>
      </c>
      <c r="I51" s="141" t="str">
        <f>IF(ISBLANK(VLOOKUP(T_IE007PL[[#This Row],[Ścieżka Xpath]],ALL!$C:K,COLUMN(I$2),0)),"",VLOOKUP(T_IE007PL[[#This Row],[Ścieżka Xpath]],ALL!$C:K,COLUMN(I$2),0))</f>
        <v/>
      </c>
      <c r="J51" s="141" t="str">
        <f>IF(ISBLANK(VLOOKUP(T_IE007PL[[#This Row],[Ścieżka Xpath]],ALL!$C:L,COLUMN(J$2),0)),"",VLOOKUP(T_IE007PL[[#This Row],[Ścieżka Xpath]],ALL!$C:L,COLUMN(J$2),0))</f>
        <v>C0394</v>
      </c>
      <c r="K51" s="54" t="str">
        <f>IF(ISBLANK(VLOOKUP(T_IE007PL[[#This Row],[Ścieżka Xpath]],ALL!$C:N,COLUMN(K$2),0)),"",VLOOKUP(T_IE007PL[[#This Row],[Ścieżka Xpath]],ALL!$C:N,COLUMN(K$2),0))</f>
        <v/>
      </c>
      <c r="L51" s="56" t="str">
        <f>IF(ISBLANK(VLOOKUP(T_IE007PL[[#This Row],[Ścieżka Xpath]],ALL!$C:O,COLUMN(L$2),0)),"",VLOOKUP(T_IE007PL[[#This Row],[Ścieżka Xpath]],ALL!$C:O,COLUMN(L$2),0))</f>
        <v/>
      </c>
      <c r="M51" s="56" t="str">
        <f>IF(ISBLANK(VLOOKUP(T_IE007PL[[#This Row],[Ścieżka Xpath]],ALL!$C:P,COLUMN(M$2),0)),"",VLOOKUP(T_IE007PL[[#This Row],[Ścieżka Xpath]],ALL!$C:P,COLUMN(M$2),0))</f>
        <v/>
      </c>
      <c r="N51" s="69" t="str">
        <f>IF(ISBLANK(VLOOKUP(T_IE007PL[[#This Row],[Ścieżka Xpath]],ALL!$C:Q,COLUMN(N$2),0)),"",VLOOKUP(T_IE007PL[[#This Row],[Ścieżka Xpath]],ALL!$C:Q,COLUMN(N$2),0))</f>
        <v/>
      </c>
      <c r="O51" s="69" t="str">
        <f>IF(ISBLANK(VLOOKUP(T_IE007PL[[#This Row],[Ścieżka Xpath]],ALL!$C:Q,COLUMN(O$2),0)),"",VLOOKUP(T_IE007PL[[#This Row],[Ścieżka Xpath]],ALL!$C:Q,COLUMN(O$2),0))</f>
        <v/>
      </c>
    </row>
    <row r="52" spans="1:15" ht="30">
      <c r="A52" s="98" t="s">
        <v>1538</v>
      </c>
      <c r="B52" s="26">
        <v>50</v>
      </c>
      <c r="C52" s="26" t="str">
        <f>IF(ISBLANK(VLOOKUP(T_IE007PL[[#This Row],[Ścieżka Xpath]],ALL!$C:E,COLUMN(C$2),0)),"",VLOOKUP(T_IE007PL[[#This Row],[Ścieżka Xpath]],ALL!$C:E,COLUMN(C$2),0))</f>
        <v>16 15 051 017</v>
      </c>
      <c r="D52" s="82" t="str">
        <f>IF(ISBLANK(VLOOKUP(T_IE007PL[[#This Row],[Ścieżka Xpath]],ALL!$C:F,COLUMN(D$2),0)),"",VLOOKUP(T_IE007PL[[#This Row],[Ścieżka Xpath]],ALL!$C:F,COLUMN(D$2),0))</f>
        <v>Numer EORI.</v>
      </c>
      <c r="E52" s="71" t="str">
        <f>IF(ISBLANK(VLOOKUP(T_IE007PL[[#This Row],[Ścieżka Xpath]],ALL!$C:G,COLUMN(E$2),0)),"",VLOOKUP(T_IE007PL[[#This Row],[Ścieżka Xpath]],ALL!$C:G,COLUMN(E$2),0))</f>
        <v>EORI number.</v>
      </c>
      <c r="F52" s="26" t="str">
        <f>IF(ISBLANK(VLOOKUP(T_IE007PL[[#This Row],[Ścieżka Xpath]],ALL!$C:H,COLUMN(F$2),0)),"",VLOOKUP(T_IE007PL[[#This Row],[Ścieżka Xpath]],ALL!$C:H,COLUMN(F$2),0))</f>
        <v/>
      </c>
      <c r="G52" s="26" t="str">
        <f>IF(ISBLANK(VLOOKUP(T_IE007PL[[#This Row],[Ścieżka Xpath]],ALL!$C:I,COLUMN(G$2),0)),"",VLOOKUP(T_IE007PL[[#This Row],[Ścieżka Xpath]],ALL!$C:I,COLUMN(G$2),0))</f>
        <v>R</v>
      </c>
      <c r="H52" s="26" t="str">
        <f>IF(ISBLANK(VLOOKUP(T_IE007PL[[#This Row],[Ścieżka Xpath]],ALL!$C:J,COLUMN(H$2),0)),"",VLOOKUP(T_IE007PL[[#This Row],[Ścieżka Xpath]],ALL!$C:J,COLUMN(H$2),0))</f>
        <v>an..17</v>
      </c>
      <c r="I52" s="125" t="str">
        <f>IF(ISBLANK(VLOOKUP(T_IE007PL[[#This Row],[Ścieżka Xpath]],ALL!$C:K,COLUMN(I$2),0)),"",VLOOKUP(T_IE007PL[[#This Row],[Ścieżka Xpath]],ALL!$C:K,COLUMN(I$2),0))</f>
        <v/>
      </c>
      <c r="J52" s="125" t="str">
        <f>IF(ISBLANK(VLOOKUP(T_IE007PL[[#This Row],[Ścieżka Xpath]],ALL!$C:L,COLUMN(J$2),0)),"",VLOOKUP(T_IE007PL[[#This Row],[Ścieżka Xpath]],ALL!$C:L,COLUMN(J$2),0))</f>
        <v>R0850</v>
      </c>
      <c r="K52" s="38" t="str">
        <f>IF(ISBLANK(VLOOKUP(T_IE007PL[[#This Row],[Ścieżka Xpath]],ALL!$C:N,COLUMN(K$2),0)),"",VLOOKUP(T_IE007PL[[#This Row],[Ścieżka Xpath]],ALL!$C:N,COLUMN(K$2),0))</f>
        <v/>
      </c>
      <c r="L52" s="50" t="str">
        <f>IF(ISBLANK(VLOOKUP(T_IE007PL[[#This Row],[Ścieżka Xpath]],ALL!$C:O,COLUMN(L$2),0)),"",VLOOKUP(T_IE007PL[[#This Row],[Ścieżka Xpath]],ALL!$C:O,COLUMN(L$2),0))</f>
        <v/>
      </c>
      <c r="M52" s="50" t="str">
        <f>IF(ISBLANK(VLOOKUP(T_IE007PL[[#This Row],[Ścieżka Xpath]],ALL!$C:P,COLUMN(M$2),0)),"",VLOOKUP(T_IE007PL[[#This Row],[Ścieżka Xpath]],ALL!$C:P,COLUMN(M$2),0))</f>
        <v/>
      </c>
      <c r="N52" s="57" t="str">
        <f>IF(ISBLANK(VLOOKUP(T_IE007PL[[#This Row],[Ścieżka Xpath]],ALL!$C:Q,COLUMN(N$2),0)),"",VLOOKUP(T_IE007PL[[#This Row],[Ścieżka Xpath]],ALL!$C:Q,COLUMN(N$2),0))</f>
        <v/>
      </c>
      <c r="O52" s="57" t="str">
        <f>IF(ISBLANK(VLOOKUP(T_IE007PL[[#This Row],[Ścieżka Xpath]],ALL!$C:Q,COLUMN(O$2),0)),"",VLOOKUP(T_IE007PL[[#This Row],[Ścieżka Xpath]],ALL!$C:Q,COLUMN(O$2),0))</f>
        <v/>
      </c>
    </row>
    <row r="53" spans="1:15" ht="15">
      <c r="A53" s="97" t="s">
        <v>1539</v>
      </c>
      <c r="B53" s="95">
        <v>51</v>
      </c>
      <c r="C53" s="93" t="str">
        <f>IF(ISBLANK(VLOOKUP(T_IE007PL[[#This Row],[Ścieżka Xpath]],ALL!$C:E,COLUMN(C$2),0)),"",VLOOKUP(T_IE007PL[[#This Row],[Ścieżka Xpath]],ALL!$C:E,COLUMN(C$2),0))</f>
        <v>16 15 018 000</v>
      </c>
      <c r="D53" s="94" t="str">
        <f>IF(ISBLANK(VLOOKUP(T_IE007PL[[#This Row],[Ścieżka Xpath]],ALL!$C:F,COLUMN(D$2),0)),"",VLOOKUP(T_IE007PL[[#This Row],[Ścieżka Xpath]],ALL!$C:F,COLUMN(D$2),0))</f>
        <v>Lokalizacja towaru - adres.</v>
      </c>
      <c r="E53" s="96" t="str">
        <f>IF(ISBLANK(VLOOKUP(T_IE007PL[[#This Row],[Ścieżka Xpath]],ALL!$C:G,COLUMN(E$2),0)),"",VLOOKUP(T_IE007PL[[#This Row],[Ścieżka Xpath]],ALL!$C:G,COLUMN(E$2),0))</f>
        <v>Location - address.</v>
      </c>
      <c r="F53" s="93" t="str">
        <f>IF(ISBLANK(VLOOKUP(T_IE007PL[[#This Row],[Ścieżka Xpath]],ALL!$C:H,COLUMN(F$2),0)),"",VLOOKUP(T_IE007PL[[#This Row],[Ścieżka Xpath]],ALL!$C:H,COLUMN(F$2),0))</f>
        <v>0..1</v>
      </c>
      <c r="G53" s="93" t="str">
        <f>IF(ISBLANK(VLOOKUP(T_IE007PL[[#This Row],[Ścieżka Xpath]],ALL!$C:I,COLUMN(G$2),0)),"",VLOOKUP(T_IE007PL[[#This Row],[Ścieżka Xpath]],ALL!$C:I,COLUMN(G$2),0))</f>
        <v>D</v>
      </c>
      <c r="H53" s="93" t="str">
        <f>IF(ISBLANK(VLOOKUP(T_IE007PL[[#This Row],[Ścieżka Xpath]],ALL!$C:J,COLUMN(H$2),0)),"",VLOOKUP(T_IE007PL[[#This Row],[Ścieżka Xpath]],ALL!$C:J,COLUMN(H$2),0))</f>
        <v/>
      </c>
      <c r="I53" s="141" t="str">
        <f>IF(ISBLANK(VLOOKUP(T_IE007PL[[#This Row],[Ścieżka Xpath]],ALL!$C:K,COLUMN(I$2),0)),"",VLOOKUP(T_IE007PL[[#This Row],[Ścieżka Xpath]],ALL!$C:K,COLUMN(I$2),0))</f>
        <v/>
      </c>
      <c r="J53" s="141" t="str">
        <f>IF(ISBLANK(VLOOKUP(T_IE007PL[[#This Row],[Ścieżka Xpath]],ALL!$C:L,COLUMN(J$2),0)),"",VLOOKUP(T_IE007PL[[#This Row],[Ścieżka Xpath]],ALL!$C:L,COLUMN(J$2),0))</f>
        <v>C0394</v>
      </c>
      <c r="K53" s="54" t="str">
        <f>IF(ISBLANK(VLOOKUP(T_IE007PL[[#This Row],[Ścieżka Xpath]],ALL!$C:N,COLUMN(K$2),0)),"",VLOOKUP(T_IE007PL[[#This Row],[Ścieżka Xpath]],ALL!$C:N,COLUMN(K$2),0))</f>
        <v/>
      </c>
      <c r="L53" s="56" t="str">
        <f>IF(ISBLANK(VLOOKUP(T_IE007PL[[#This Row],[Ścieżka Xpath]],ALL!$C:O,COLUMN(L$2),0)),"",VLOOKUP(T_IE007PL[[#This Row],[Ścieżka Xpath]],ALL!$C:O,COLUMN(L$2),0))</f>
        <v/>
      </c>
      <c r="M53" s="56" t="str">
        <f>IF(ISBLANK(VLOOKUP(T_IE007PL[[#This Row],[Ścieżka Xpath]],ALL!$C:P,COLUMN(M$2),0)),"",VLOOKUP(T_IE007PL[[#This Row],[Ścieżka Xpath]],ALL!$C:P,COLUMN(M$2),0))</f>
        <v/>
      </c>
      <c r="N53" s="69" t="str">
        <f>IF(ISBLANK(VLOOKUP(T_IE007PL[[#This Row],[Ścieżka Xpath]],ALL!$C:Q,COLUMN(N$2),0)),"",VLOOKUP(T_IE007PL[[#This Row],[Ścieżka Xpath]],ALL!$C:Q,COLUMN(N$2),0))</f>
        <v/>
      </c>
      <c r="O53" s="69" t="str">
        <f>IF(ISBLANK(VLOOKUP(T_IE007PL[[#This Row],[Ścieżka Xpath]],ALL!$C:Q,COLUMN(O$2),0)),"",VLOOKUP(T_IE007PL[[#This Row],[Ścieżka Xpath]],ALL!$C:Q,COLUMN(O$2),0))</f>
        <v/>
      </c>
    </row>
    <row r="54" spans="1:15" ht="15">
      <c r="A54" s="98" t="s">
        <v>1540</v>
      </c>
      <c r="B54" s="26">
        <v>52</v>
      </c>
      <c r="C54" s="26" t="str">
        <f>IF(ISBLANK(VLOOKUP(T_IE007PL[[#This Row],[Ścieżka Xpath]],ALL!$C:E,COLUMN(C$2),0)),"",VLOOKUP(T_IE007PL[[#This Row],[Ścieżka Xpath]],ALL!$C:E,COLUMN(C$2),0))</f>
        <v>16 15 018 019</v>
      </c>
      <c r="D54" s="82" t="str">
        <f>IF(ISBLANK(VLOOKUP(T_IE007PL[[#This Row],[Ścieżka Xpath]],ALL!$C:F,COLUMN(D$2),0)),"",VLOOKUP(T_IE007PL[[#This Row],[Ścieżka Xpath]],ALL!$C:F,COLUMN(D$2),0))</f>
        <v>Ulica i numer domu.</v>
      </c>
      <c r="E54" s="71" t="str">
        <f>IF(ISBLANK(VLOOKUP(T_IE007PL[[#This Row],[Ścieżka Xpath]],ALL!$C:G,COLUMN(E$2),0)),"",VLOOKUP(T_IE007PL[[#This Row],[Ścieżka Xpath]],ALL!$C:G,COLUMN(E$2),0))</f>
        <v>Street and number.</v>
      </c>
      <c r="F54" s="26" t="str">
        <f>IF(ISBLANK(VLOOKUP(T_IE007PL[[#This Row],[Ścieżka Xpath]],ALL!$C:H,COLUMN(F$2),0)),"",VLOOKUP(T_IE007PL[[#This Row],[Ścieżka Xpath]],ALL!$C:H,COLUMN(F$2),0))</f>
        <v/>
      </c>
      <c r="G54" s="26" t="str">
        <f>IF(ISBLANK(VLOOKUP(T_IE007PL[[#This Row],[Ścieżka Xpath]],ALL!$C:I,COLUMN(G$2),0)),"",VLOOKUP(T_IE007PL[[#This Row],[Ścieżka Xpath]],ALL!$C:I,COLUMN(G$2),0))</f>
        <v>R</v>
      </c>
      <c r="H54" s="26" t="str">
        <f>IF(ISBLANK(VLOOKUP(T_IE007PL[[#This Row],[Ścieżka Xpath]],ALL!$C:J,COLUMN(H$2),0)),"",VLOOKUP(T_IE007PL[[#This Row],[Ścieżka Xpath]],ALL!$C:J,COLUMN(H$2),0))</f>
        <v>an..70</v>
      </c>
      <c r="I54" s="125" t="str">
        <f>IF(ISBLANK(VLOOKUP(T_IE007PL[[#This Row],[Ścieżka Xpath]],ALL!$C:K,COLUMN(I$2),0)),"",VLOOKUP(T_IE007PL[[#This Row],[Ścieżka Xpath]],ALL!$C:K,COLUMN(I$2),0))</f>
        <v/>
      </c>
      <c r="J54" s="125" t="str">
        <f>IF(ISBLANK(VLOOKUP(T_IE007PL[[#This Row],[Ścieżka Xpath]],ALL!$C:L,COLUMN(J$2),0)),"",VLOOKUP(T_IE007PL[[#This Row],[Ścieżka Xpath]],ALL!$C:L,COLUMN(J$2),0))</f>
        <v/>
      </c>
      <c r="K54" s="38" t="str">
        <f>IF(ISBLANK(VLOOKUP(T_IE007PL[[#This Row],[Ścieżka Xpath]],ALL!$C:N,COLUMN(K$2),0)),"",VLOOKUP(T_IE007PL[[#This Row],[Ścieżka Xpath]],ALL!$C:N,COLUMN(K$2),0))</f>
        <v/>
      </c>
      <c r="L54" s="50" t="str">
        <f>IF(ISBLANK(VLOOKUP(T_IE007PL[[#This Row],[Ścieżka Xpath]],ALL!$C:O,COLUMN(L$2),0)),"",VLOOKUP(T_IE007PL[[#This Row],[Ścieżka Xpath]],ALL!$C:O,COLUMN(L$2),0))</f>
        <v/>
      </c>
      <c r="M54" s="50" t="str">
        <f>IF(ISBLANK(VLOOKUP(T_IE007PL[[#This Row],[Ścieżka Xpath]],ALL!$C:P,COLUMN(M$2),0)),"",VLOOKUP(T_IE007PL[[#This Row],[Ścieżka Xpath]],ALL!$C:P,COLUMN(M$2),0))</f>
        <v/>
      </c>
      <c r="N54" s="57" t="str">
        <f>IF(ISBLANK(VLOOKUP(T_IE007PL[[#This Row],[Ścieżka Xpath]],ALL!$C:Q,COLUMN(N$2),0)),"",VLOOKUP(T_IE007PL[[#This Row],[Ścieżka Xpath]],ALL!$C:Q,COLUMN(N$2),0))</f>
        <v/>
      </c>
      <c r="O54" s="57" t="str">
        <f>IF(ISBLANK(VLOOKUP(T_IE007PL[[#This Row],[Ścieżka Xpath]],ALL!$C:Q,COLUMN(O$2),0)),"",VLOOKUP(T_IE007PL[[#This Row],[Ścieżka Xpath]],ALL!$C:Q,COLUMN(O$2),0))</f>
        <v/>
      </c>
    </row>
    <row r="55" spans="1:15" ht="15">
      <c r="A55" s="98" t="s">
        <v>1541</v>
      </c>
      <c r="B55" s="26">
        <v>53</v>
      </c>
      <c r="C55" s="26" t="str">
        <f>IF(ISBLANK(VLOOKUP(T_IE007PL[[#This Row],[Ścieżka Xpath]],ALL!$C:E,COLUMN(C$2),0)),"",VLOOKUP(T_IE007PL[[#This Row],[Ścieżka Xpath]],ALL!$C:E,COLUMN(C$2),0))</f>
        <v>16 15 018 021</v>
      </c>
      <c r="D55" s="82" t="str">
        <f>IF(ISBLANK(VLOOKUP(T_IE007PL[[#This Row],[Ścieżka Xpath]],ALL!$C:F,COLUMN(D$2),0)),"",VLOOKUP(T_IE007PL[[#This Row],[Ścieżka Xpath]],ALL!$C:F,COLUMN(D$2),0))</f>
        <v>Kod pocztowy.</v>
      </c>
      <c r="E55" s="71" t="str">
        <f>IF(ISBLANK(VLOOKUP(T_IE007PL[[#This Row],[Ścieżka Xpath]],ALL!$C:G,COLUMN(E$2),0)),"",VLOOKUP(T_IE007PL[[#This Row],[Ścieżka Xpath]],ALL!$C:G,COLUMN(E$2),0))</f>
        <v>ZIP, postcode.</v>
      </c>
      <c r="F55" s="26" t="str">
        <f>IF(ISBLANK(VLOOKUP(T_IE007PL[[#This Row],[Ścieżka Xpath]],ALL!$C:H,COLUMN(F$2),0)),"",VLOOKUP(T_IE007PL[[#This Row],[Ścieżka Xpath]],ALL!$C:H,COLUMN(F$2),0))</f>
        <v/>
      </c>
      <c r="G55" s="26" t="str">
        <f>IF(ISBLANK(VLOOKUP(T_IE007PL[[#This Row],[Ścieżka Xpath]],ALL!$C:I,COLUMN(G$2),0)),"",VLOOKUP(T_IE007PL[[#This Row],[Ścieżka Xpath]],ALL!$C:I,COLUMN(G$2),0))</f>
        <v>D</v>
      </c>
      <c r="H55" s="26" t="str">
        <f>IF(ISBLANK(VLOOKUP(T_IE007PL[[#This Row],[Ścieżka Xpath]],ALL!$C:J,COLUMN(H$2),0)),"",VLOOKUP(T_IE007PL[[#This Row],[Ścieżka Xpath]],ALL!$C:J,COLUMN(H$2),0))</f>
        <v>an..17</v>
      </c>
      <c r="I55" s="125" t="str">
        <f>IF(ISBLANK(VLOOKUP(T_IE007PL[[#This Row],[Ścieżka Xpath]],ALL!$C:K,COLUMN(I$2),0)),"",VLOOKUP(T_IE007PL[[#This Row],[Ścieżka Xpath]],ALL!$C:K,COLUMN(I$2),0))</f>
        <v/>
      </c>
      <c r="J55" s="125" t="str">
        <f>IF(ISBLANK(VLOOKUP(T_IE007PL[[#This Row],[Ścieżka Xpath]],ALL!$C:L,COLUMN(J$2),0)),"",VLOOKUP(T_IE007PL[[#This Row],[Ścieżka Xpath]],ALL!$C:L,COLUMN(J$2),0))</f>
        <v>C0505</v>
      </c>
      <c r="K55" s="38" t="str">
        <f>IF(ISBLANK(VLOOKUP(T_IE007PL[[#This Row],[Ścieżka Xpath]],ALL!$C:N,COLUMN(K$2),0)),"",VLOOKUP(T_IE007PL[[#This Row],[Ścieżka Xpath]],ALL!$C:N,COLUMN(K$2),0))</f>
        <v/>
      </c>
      <c r="L55" s="50" t="str">
        <f>IF(ISBLANK(VLOOKUP(T_IE007PL[[#This Row],[Ścieżka Xpath]],ALL!$C:O,COLUMN(L$2),0)),"",VLOOKUP(T_IE007PL[[#This Row],[Ścieżka Xpath]],ALL!$C:O,COLUMN(L$2),0))</f>
        <v/>
      </c>
      <c r="M55" s="50" t="str">
        <f>IF(ISBLANK(VLOOKUP(T_IE007PL[[#This Row],[Ścieżka Xpath]],ALL!$C:P,COLUMN(M$2),0)),"",VLOOKUP(T_IE007PL[[#This Row],[Ścieżka Xpath]],ALL!$C:P,COLUMN(M$2),0))</f>
        <v/>
      </c>
      <c r="N55" s="57" t="str">
        <f>IF(ISBLANK(VLOOKUP(T_IE007PL[[#This Row],[Ścieżka Xpath]],ALL!$C:Q,COLUMN(N$2),0)),"",VLOOKUP(T_IE007PL[[#This Row],[Ścieżka Xpath]],ALL!$C:Q,COLUMN(N$2),0))</f>
        <v/>
      </c>
      <c r="O55" s="57" t="str">
        <f>IF(ISBLANK(VLOOKUP(T_IE007PL[[#This Row],[Ścieżka Xpath]],ALL!$C:Q,COLUMN(O$2),0)),"",VLOOKUP(T_IE007PL[[#This Row],[Ścieżka Xpath]],ALL!$C:Q,COLUMN(O$2),0))</f>
        <v/>
      </c>
    </row>
    <row r="56" spans="1:15" ht="15">
      <c r="A56" s="98" t="s">
        <v>1542</v>
      </c>
      <c r="B56" s="26">
        <v>54</v>
      </c>
      <c r="C56" s="26" t="str">
        <f>IF(ISBLANK(VLOOKUP(T_IE007PL[[#This Row],[Ścieżka Xpath]],ALL!$C:E,COLUMN(C$2),0)),"",VLOOKUP(T_IE007PL[[#This Row],[Ścieżka Xpath]],ALL!$C:E,COLUMN(C$2),0))</f>
        <v>16 15 018 022</v>
      </c>
      <c r="D56" s="82" t="str">
        <f>IF(ISBLANK(VLOOKUP(T_IE007PL[[#This Row],[Ścieżka Xpath]],ALL!$C:F,COLUMN(D$2),0)),"",VLOOKUP(T_IE007PL[[#This Row],[Ścieżka Xpath]],ALL!$C:F,COLUMN(D$2),0))</f>
        <v>Miasto.</v>
      </c>
      <c r="E56" s="71" t="str">
        <f>IF(ISBLANK(VLOOKUP(T_IE007PL[[#This Row],[Ścieżka Xpath]],ALL!$C:G,COLUMN(E$2),0)),"",VLOOKUP(T_IE007PL[[#This Row],[Ścieżka Xpath]],ALL!$C:G,COLUMN(E$2),0))</f>
        <v>City.</v>
      </c>
      <c r="F56" s="26" t="str">
        <f>IF(ISBLANK(VLOOKUP(T_IE007PL[[#This Row],[Ścieżka Xpath]],ALL!$C:H,COLUMN(F$2),0)),"",VLOOKUP(T_IE007PL[[#This Row],[Ścieżka Xpath]],ALL!$C:H,COLUMN(F$2),0))</f>
        <v/>
      </c>
      <c r="G56" s="26" t="str">
        <f>IF(ISBLANK(VLOOKUP(T_IE007PL[[#This Row],[Ścieżka Xpath]],ALL!$C:I,COLUMN(G$2),0)),"",VLOOKUP(T_IE007PL[[#This Row],[Ścieżka Xpath]],ALL!$C:I,COLUMN(G$2),0))</f>
        <v>R</v>
      </c>
      <c r="H56" s="26" t="str">
        <f>IF(ISBLANK(VLOOKUP(T_IE007PL[[#This Row],[Ścieżka Xpath]],ALL!$C:J,COLUMN(H$2),0)),"",VLOOKUP(T_IE007PL[[#This Row],[Ścieżka Xpath]],ALL!$C:J,COLUMN(H$2),0))</f>
        <v>an..35</v>
      </c>
      <c r="I56" s="125" t="str">
        <f>IF(ISBLANK(VLOOKUP(T_IE007PL[[#This Row],[Ścieżka Xpath]],ALL!$C:K,COLUMN(I$2),0)),"",VLOOKUP(T_IE007PL[[#This Row],[Ścieżka Xpath]],ALL!$C:K,COLUMN(I$2),0))</f>
        <v/>
      </c>
      <c r="J56" s="125" t="str">
        <f>IF(ISBLANK(VLOOKUP(T_IE007PL[[#This Row],[Ścieżka Xpath]],ALL!$C:L,COLUMN(J$2),0)),"",VLOOKUP(T_IE007PL[[#This Row],[Ścieżka Xpath]],ALL!$C:L,COLUMN(J$2),0))</f>
        <v/>
      </c>
      <c r="K56" s="38" t="str">
        <f>IF(ISBLANK(VLOOKUP(T_IE007PL[[#This Row],[Ścieżka Xpath]],ALL!$C:N,COLUMN(K$2),0)),"",VLOOKUP(T_IE007PL[[#This Row],[Ścieżka Xpath]],ALL!$C:N,COLUMN(K$2),0))</f>
        <v/>
      </c>
      <c r="L56" s="50" t="str">
        <f>IF(ISBLANK(VLOOKUP(T_IE007PL[[#This Row],[Ścieżka Xpath]],ALL!$C:O,COLUMN(L$2),0)),"",VLOOKUP(T_IE007PL[[#This Row],[Ścieżka Xpath]],ALL!$C:O,COLUMN(L$2),0))</f>
        <v/>
      </c>
      <c r="M56" s="50" t="str">
        <f>IF(ISBLANK(VLOOKUP(T_IE007PL[[#This Row],[Ścieżka Xpath]],ALL!$C:P,COLUMN(M$2),0)),"",VLOOKUP(T_IE007PL[[#This Row],[Ścieżka Xpath]],ALL!$C:P,COLUMN(M$2),0))</f>
        <v/>
      </c>
      <c r="N56" s="57" t="str">
        <f>IF(ISBLANK(VLOOKUP(T_IE007PL[[#This Row],[Ścieżka Xpath]],ALL!$C:Q,COLUMN(N$2),0)),"",VLOOKUP(T_IE007PL[[#This Row],[Ścieżka Xpath]],ALL!$C:Q,COLUMN(N$2),0))</f>
        <v/>
      </c>
      <c r="O56" s="57" t="str">
        <f>IF(ISBLANK(VLOOKUP(T_IE007PL[[#This Row],[Ścieżka Xpath]],ALL!$C:Q,COLUMN(O$2),0)),"",VLOOKUP(T_IE007PL[[#This Row],[Ścieżka Xpath]],ALL!$C:Q,COLUMN(O$2),0))</f>
        <v/>
      </c>
    </row>
    <row r="57" spans="1:15" ht="15">
      <c r="A57" s="98" t="s">
        <v>1543</v>
      </c>
      <c r="B57" s="26">
        <v>55</v>
      </c>
      <c r="C57" s="26" t="str">
        <f>IF(ISBLANK(VLOOKUP(T_IE007PL[[#This Row],[Ścieżka Xpath]],ALL!$C:E,COLUMN(C$2),0)),"",VLOOKUP(T_IE007PL[[#This Row],[Ścieżka Xpath]],ALL!$C:E,COLUMN(C$2),0))</f>
        <v>16 15 018 020</v>
      </c>
      <c r="D57" s="82" t="str">
        <f>IF(ISBLANK(VLOOKUP(T_IE007PL[[#This Row],[Ścieżka Xpath]],ALL!$C:F,COLUMN(D$2),0)),"",VLOOKUP(T_IE007PL[[#This Row],[Ścieżka Xpath]],ALL!$C:F,COLUMN(D$2),0))</f>
        <v>Kod kraju.</v>
      </c>
      <c r="E57" s="71" t="str">
        <f>IF(ISBLANK(VLOOKUP(T_IE007PL[[#This Row],[Ścieżka Xpath]],ALL!$C:G,COLUMN(E$2),0)),"",VLOOKUP(T_IE007PL[[#This Row],[Ścieżka Xpath]],ALL!$C:G,COLUMN(E$2),0))</f>
        <v>Country code.</v>
      </c>
      <c r="F57" s="26" t="str">
        <f>IF(ISBLANK(VLOOKUP(T_IE007PL[[#This Row],[Ścieżka Xpath]],ALL!$C:H,COLUMN(F$2),0)),"",VLOOKUP(T_IE007PL[[#This Row],[Ścieżka Xpath]],ALL!$C:H,COLUMN(F$2),0))</f>
        <v/>
      </c>
      <c r="G57" s="26" t="str">
        <f>IF(ISBLANK(VLOOKUP(T_IE007PL[[#This Row],[Ścieżka Xpath]],ALL!$C:I,COLUMN(G$2),0)),"",VLOOKUP(T_IE007PL[[#This Row],[Ścieżka Xpath]],ALL!$C:I,COLUMN(G$2),0))</f>
        <v>R</v>
      </c>
      <c r="H57" s="26" t="str">
        <f>IF(ISBLANK(VLOOKUP(T_IE007PL[[#This Row],[Ścieżka Xpath]],ALL!$C:J,COLUMN(H$2),0)),"",VLOOKUP(T_IE007PL[[#This Row],[Ścieżka Xpath]],ALL!$C:J,COLUMN(H$2),0))</f>
        <v>a2</v>
      </c>
      <c r="I57" s="125" t="str">
        <f>IF(ISBLANK(VLOOKUP(T_IE007PL[[#This Row],[Ścieżka Xpath]],ALL!$C:K,COLUMN(I$2),0)),"",VLOOKUP(T_IE007PL[[#This Row],[Ścieżka Xpath]],ALL!$C:K,COLUMN(I$2),0))</f>
        <v>CL009</v>
      </c>
      <c r="J57" s="125" t="str">
        <f>IF(ISBLANK(VLOOKUP(T_IE007PL[[#This Row],[Ścieżka Xpath]],ALL!$C:L,COLUMN(J$2),0)),"",VLOOKUP(T_IE007PL[[#This Row],[Ścieżka Xpath]],ALL!$C:L,COLUMN(J$2),0))</f>
        <v/>
      </c>
      <c r="K57" s="38" t="str">
        <f>IF(ISBLANK(VLOOKUP(T_IE007PL[[#This Row],[Ścieżka Xpath]],ALL!$C:N,COLUMN(K$2),0)),"",VLOOKUP(T_IE007PL[[#This Row],[Ścieżka Xpath]],ALL!$C:N,COLUMN(K$2),0))</f>
        <v/>
      </c>
      <c r="L57" s="50" t="str">
        <f>IF(ISBLANK(VLOOKUP(T_IE007PL[[#This Row],[Ścieżka Xpath]],ALL!$C:O,COLUMN(L$2),0)),"",VLOOKUP(T_IE007PL[[#This Row],[Ścieżka Xpath]],ALL!$C:O,COLUMN(L$2),0))</f>
        <v/>
      </c>
      <c r="M57" s="50" t="str">
        <f>IF(ISBLANK(VLOOKUP(T_IE007PL[[#This Row],[Ścieżka Xpath]],ALL!$C:P,COLUMN(M$2),0)),"",VLOOKUP(T_IE007PL[[#This Row],[Ścieżka Xpath]],ALL!$C:P,COLUMN(M$2),0))</f>
        <v/>
      </c>
      <c r="N57" s="57" t="str">
        <f>IF(ISBLANK(VLOOKUP(T_IE007PL[[#This Row],[Ścieżka Xpath]],ALL!$C:Q,COLUMN(N$2),0)),"",VLOOKUP(T_IE007PL[[#This Row],[Ścieżka Xpath]],ALL!$C:Q,COLUMN(N$2),0))</f>
        <v/>
      </c>
      <c r="O57" s="57" t="str">
        <f>IF(ISBLANK(VLOOKUP(T_IE007PL[[#This Row],[Ścieżka Xpath]],ALL!$C:Q,COLUMN(O$2),0)),"",VLOOKUP(T_IE007PL[[#This Row],[Ścieżka Xpath]],ALL!$C:Q,COLUMN(O$2),0))</f>
        <v/>
      </c>
    </row>
    <row r="58" spans="1:15" ht="30">
      <c r="A58" s="97" t="s">
        <v>1544</v>
      </c>
      <c r="B58" s="95">
        <v>56</v>
      </c>
      <c r="C58" s="93" t="str">
        <f>IF(ISBLANK(VLOOKUP(T_IE007PL[[#This Row],[Ścieżka Xpath]],ALL!$C:E,COLUMN(C$2),0)),"",VLOOKUP(T_IE007PL[[#This Row],[Ścieżka Xpath]],ALL!$C:E,COLUMN(C$2),0))</f>
        <v>16 15 081 000</v>
      </c>
      <c r="D58" s="94" t="str">
        <f>IF(ISBLANK(VLOOKUP(T_IE007PL[[#This Row],[Ścieżka Xpath]],ALL!$C:F,COLUMN(D$2),0)),"",VLOOKUP(T_IE007PL[[#This Row],[Ścieżka Xpath]],ALL!$C:F,COLUMN(D$2),0))</f>
        <v>Lokalizacja towaru - adres bazujący na kodzie pocztowym.</v>
      </c>
      <c r="E58" s="96" t="str">
        <f>IF(ISBLANK(VLOOKUP(T_IE007PL[[#This Row],[Ścieżka Xpath]],ALL!$C:G,COLUMN(E$2),0)),"",VLOOKUP(T_IE007PL[[#This Row],[Ścieżka Xpath]],ALL!$C:G,COLUMN(E$2),0))</f>
        <v>Location - postcode based address.</v>
      </c>
      <c r="F58" s="93" t="str">
        <f>IF(ISBLANK(VLOOKUP(T_IE007PL[[#This Row],[Ścieżka Xpath]],ALL!$C:H,COLUMN(F$2),0)),"",VLOOKUP(T_IE007PL[[#This Row],[Ścieżka Xpath]],ALL!$C:H,COLUMN(F$2),0))</f>
        <v>0..1</v>
      </c>
      <c r="G58" s="93" t="str">
        <f>IF(ISBLANK(VLOOKUP(T_IE007PL[[#This Row],[Ścieżka Xpath]],ALL!$C:I,COLUMN(G$2),0)),"",VLOOKUP(T_IE007PL[[#This Row],[Ścieżka Xpath]],ALL!$C:I,COLUMN(G$2),0))</f>
        <v>D</v>
      </c>
      <c r="H58" s="93" t="str">
        <f>IF(ISBLANK(VLOOKUP(T_IE007PL[[#This Row],[Ścieżka Xpath]],ALL!$C:J,COLUMN(H$2),0)),"",VLOOKUP(T_IE007PL[[#This Row],[Ścieżka Xpath]],ALL!$C:J,COLUMN(H$2),0))</f>
        <v/>
      </c>
      <c r="I58" s="141" t="str">
        <f>IF(ISBLANK(VLOOKUP(T_IE007PL[[#This Row],[Ścieżka Xpath]],ALL!$C:K,COLUMN(I$2),0)),"",VLOOKUP(T_IE007PL[[#This Row],[Ścieżka Xpath]],ALL!$C:K,COLUMN(I$2),0))</f>
        <v/>
      </c>
      <c r="J58" s="141" t="str">
        <f>IF(ISBLANK(VLOOKUP(T_IE007PL[[#This Row],[Ścieżka Xpath]],ALL!$C:L,COLUMN(J$2),0)),"",VLOOKUP(T_IE007PL[[#This Row],[Ścieżka Xpath]],ALL!$C:L,COLUMN(J$2),0))</f>
        <v>C0394</v>
      </c>
      <c r="K58" s="54" t="str">
        <f>IF(ISBLANK(VLOOKUP(T_IE007PL[[#This Row],[Ścieżka Xpath]],ALL!$C:N,COLUMN(K$2),0)),"",VLOOKUP(T_IE007PL[[#This Row],[Ścieżka Xpath]],ALL!$C:N,COLUMN(K$2),0))</f>
        <v/>
      </c>
      <c r="L58" s="56" t="str">
        <f>IF(ISBLANK(VLOOKUP(T_IE007PL[[#This Row],[Ścieżka Xpath]],ALL!$C:O,COLUMN(L$2),0)),"",VLOOKUP(T_IE007PL[[#This Row],[Ścieżka Xpath]],ALL!$C:O,COLUMN(L$2),0))</f>
        <v/>
      </c>
      <c r="M58" s="56" t="str">
        <f>IF(ISBLANK(VLOOKUP(T_IE007PL[[#This Row],[Ścieżka Xpath]],ALL!$C:P,COLUMN(M$2),0)),"",VLOOKUP(T_IE007PL[[#This Row],[Ścieżka Xpath]],ALL!$C:P,COLUMN(M$2),0))</f>
        <v/>
      </c>
      <c r="N58" s="69" t="str">
        <f>IF(ISBLANK(VLOOKUP(T_IE007PL[[#This Row],[Ścieżka Xpath]],ALL!$C:Q,COLUMN(N$2),0)),"",VLOOKUP(T_IE007PL[[#This Row],[Ścieżka Xpath]],ALL!$C:Q,COLUMN(N$2),0))</f>
        <v/>
      </c>
      <c r="O58" s="69" t="str">
        <f>IF(ISBLANK(VLOOKUP(T_IE007PL[[#This Row],[Ścieżka Xpath]],ALL!$C:Q,COLUMN(O$2),0)),"",VLOOKUP(T_IE007PL[[#This Row],[Ścieżka Xpath]],ALL!$C:Q,COLUMN(O$2),0))</f>
        <v/>
      </c>
    </row>
    <row r="59" spans="1:15" ht="15">
      <c r="A59" s="98" t="s">
        <v>1545</v>
      </c>
      <c r="B59" s="26">
        <v>57</v>
      </c>
      <c r="C59" s="26" t="str">
        <f>IF(ISBLANK(VLOOKUP(T_IE007PL[[#This Row],[Ścieżka Xpath]],ALL!$C:E,COLUMN(C$2),0)),"",VLOOKUP(T_IE007PL[[#This Row],[Ścieżka Xpath]],ALL!$C:E,COLUMN(C$2),0))</f>
        <v>16 15 081 025</v>
      </c>
      <c r="D59" s="82" t="str">
        <f>IF(ISBLANK(VLOOKUP(T_IE007PL[[#This Row],[Ścieżka Xpath]],ALL!$C:F,COLUMN(D$2),0)),"",VLOOKUP(T_IE007PL[[#This Row],[Ścieżka Xpath]],ALL!$C:F,COLUMN(D$2),0))</f>
        <v>Numer domu.</v>
      </c>
      <c r="E59" s="71" t="str">
        <f>IF(ISBLANK(VLOOKUP(T_IE007PL[[#This Row],[Ścieżka Xpath]],ALL!$C:G,COLUMN(E$2),0)),"",VLOOKUP(T_IE007PL[[#This Row],[Ścieżka Xpath]],ALL!$C:G,COLUMN(E$2),0))</f>
        <v>House number.</v>
      </c>
      <c r="F59" s="26" t="str">
        <f>IF(ISBLANK(VLOOKUP(T_IE007PL[[#This Row],[Ścieżka Xpath]],ALL!$C:H,COLUMN(F$2),0)),"",VLOOKUP(T_IE007PL[[#This Row],[Ścieżka Xpath]],ALL!$C:H,COLUMN(F$2),0))</f>
        <v/>
      </c>
      <c r="G59" s="26" t="str">
        <f>IF(ISBLANK(VLOOKUP(T_IE007PL[[#This Row],[Ścieżka Xpath]],ALL!$C:I,COLUMN(G$2),0)),"",VLOOKUP(T_IE007PL[[#This Row],[Ścieżka Xpath]],ALL!$C:I,COLUMN(G$2),0))</f>
        <v>D</v>
      </c>
      <c r="H59" s="26" t="str">
        <f>IF(ISBLANK(VLOOKUP(T_IE007PL[[#This Row],[Ścieżka Xpath]],ALL!$C:J,COLUMN(H$2),0)),"",VLOOKUP(T_IE007PL[[#This Row],[Ścieżka Xpath]],ALL!$C:J,COLUMN(H$2),0))</f>
        <v>an..17</v>
      </c>
      <c r="I59" s="125" t="str">
        <f>IF(ISBLANK(VLOOKUP(T_IE007PL[[#This Row],[Ścieżka Xpath]],ALL!$C:K,COLUMN(I$2),0)),"",VLOOKUP(T_IE007PL[[#This Row],[Ścieżka Xpath]],ALL!$C:K,COLUMN(I$2),0))</f>
        <v/>
      </c>
      <c r="J59" s="125" t="str">
        <f>IF(ISBLANK(VLOOKUP(T_IE007PL[[#This Row],[Ścieżka Xpath]],ALL!$C:L,COLUMN(J$2),0)),"",VLOOKUP(T_IE007PL[[#This Row],[Ścieżka Xpath]],ALL!$C:L,COLUMN(J$2),0))</f>
        <v>C0382</v>
      </c>
      <c r="K59" s="38" t="str">
        <f>IF(ISBLANK(VLOOKUP(T_IE007PL[[#This Row],[Ścieżka Xpath]],ALL!$C:N,COLUMN(K$2),0)),"",VLOOKUP(T_IE007PL[[#This Row],[Ścieżka Xpath]],ALL!$C:N,COLUMN(K$2),0))</f>
        <v/>
      </c>
      <c r="L59" s="50" t="str">
        <f>IF(ISBLANK(VLOOKUP(T_IE007PL[[#This Row],[Ścieżka Xpath]],ALL!$C:O,COLUMN(L$2),0)),"",VLOOKUP(T_IE007PL[[#This Row],[Ścieżka Xpath]],ALL!$C:O,COLUMN(L$2),0))</f>
        <v/>
      </c>
      <c r="M59" s="50" t="str">
        <f>IF(ISBLANK(VLOOKUP(T_IE007PL[[#This Row],[Ścieżka Xpath]],ALL!$C:P,COLUMN(M$2),0)),"",VLOOKUP(T_IE007PL[[#This Row],[Ścieżka Xpath]],ALL!$C:P,COLUMN(M$2),0))</f>
        <v/>
      </c>
      <c r="N59" s="57" t="str">
        <f>IF(ISBLANK(VLOOKUP(T_IE007PL[[#This Row],[Ścieżka Xpath]],ALL!$C:Q,COLUMN(N$2),0)),"",VLOOKUP(T_IE007PL[[#This Row],[Ścieżka Xpath]],ALL!$C:Q,COLUMN(N$2),0))</f>
        <v/>
      </c>
      <c r="O59" s="57" t="str">
        <f>IF(ISBLANK(VLOOKUP(T_IE007PL[[#This Row],[Ścieżka Xpath]],ALL!$C:Q,COLUMN(O$2),0)),"",VLOOKUP(T_IE007PL[[#This Row],[Ścieżka Xpath]],ALL!$C:Q,COLUMN(O$2),0))</f>
        <v/>
      </c>
    </row>
    <row r="60" spans="1:15" ht="15">
      <c r="A60" s="98" t="s">
        <v>1546</v>
      </c>
      <c r="B60" s="26">
        <v>58</v>
      </c>
      <c r="C60" s="26" t="str">
        <f>IF(ISBLANK(VLOOKUP(T_IE007PL[[#This Row],[Ścieżka Xpath]],ALL!$C:E,COLUMN(C$2),0)),"",VLOOKUP(T_IE007PL[[#This Row],[Ścieżka Xpath]],ALL!$C:E,COLUMN(C$2),0))</f>
        <v>16 15 081 021</v>
      </c>
      <c r="D60" s="82" t="str">
        <f>IF(ISBLANK(VLOOKUP(T_IE007PL[[#This Row],[Ścieżka Xpath]],ALL!$C:F,COLUMN(D$2),0)),"",VLOOKUP(T_IE007PL[[#This Row],[Ścieżka Xpath]],ALL!$C:F,COLUMN(D$2),0))</f>
        <v>Kod pocztowy.</v>
      </c>
      <c r="E60" s="71" t="str">
        <f>IF(ISBLANK(VLOOKUP(T_IE007PL[[#This Row],[Ścieżka Xpath]],ALL!$C:G,COLUMN(E$2),0)),"",VLOOKUP(T_IE007PL[[#This Row],[Ścieżka Xpath]],ALL!$C:G,COLUMN(E$2),0))</f>
        <v>ZIP, postcode.</v>
      </c>
      <c r="F60" s="26" t="str">
        <f>IF(ISBLANK(VLOOKUP(T_IE007PL[[#This Row],[Ścieżka Xpath]],ALL!$C:H,COLUMN(F$2),0)),"",VLOOKUP(T_IE007PL[[#This Row],[Ścieżka Xpath]],ALL!$C:H,COLUMN(F$2),0))</f>
        <v/>
      </c>
      <c r="G60" s="26" t="str">
        <f>IF(ISBLANK(VLOOKUP(T_IE007PL[[#This Row],[Ścieżka Xpath]],ALL!$C:I,COLUMN(G$2),0)),"",VLOOKUP(T_IE007PL[[#This Row],[Ścieżka Xpath]],ALL!$C:I,COLUMN(G$2),0))</f>
        <v>R</v>
      </c>
      <c r="H60" s="26" t="str">
        <f>IF(ISBLANK(VLOOKUP(T_IE007PL[[#This Row],[Ścieżka Xpath]],ALL!$C:J,COLUMN(H$2),0)),"",VLOOKUP(T_IE007PL[[#This Row],[Ścieżka Xpath]],ALL!$C:J,COLUMN(H$2),0))</f>
        <v>an..17</v>
      </c>
      <c r="I60" s="125" t="str">
        <f>IF(ISBLANK(VLOOKUP(T_IE007PL[[#This Row],[Ścieżka Xpath]],ALL!$C:K,COLUMN(I$2),0)),"",VLOOKUP(T_IE007PL[[#This Row],[Ścieżka Xpath]],ALL!$C:K,COLUMN(I$2),0))</f>
        <v/>
      </c>
      <c r="J60" s="125" t="str">
        <f>IF(ISBLANK(VLOOKUP(T_IE007PL[[#This Row],[Ścieżka Xpath]],ALL!$C:L,COLUMN(J$2),0)),"",VLOOKUP(T_IE007PL[[#This Row],[Ścieżka Xpath]],ALL!$C:L,COLUMN(J$2),0))</f>
        <v/>
      </c>
      <c r="K60" s="38" t="str">
        <f>IF(ISBLANK(VLOOKUP(T_IE007PL[[#This Row],[Ścieżka Xpath]],ALL!$C:N,COLUMN(K$2),0)),"",VLOOKUP(T_IE007PL[[#This Row],[Ścieżka Xpath]],ALL!$C:N,COLUMN(K$2),0))</f>
        <v/>
      </c>
      <c r="L60" s="50" t="str">
        <f>IF(ISBLANK(VLOOKUP(T_IE007PL[[#This Row],[Ścieżka Xpath]],ALL!$C:O,COLUMN(L$2),0)),"",VLOOKUP(T_IE007PL[[#This Row],[Ścieżka Xpath]],ALL!$C:O,COLUMN(L$2),0))</f>
        <v/>
      </c>
      <c r="M60" s="50" t="str">
        <f>IF(ISBLANK(VLOOKUP(T_IE007PL[[#This Row],[Ścieżka Xpath]],ALL!$C:P,COLUMN(M$2),0)),"",VLOOKUP(T_IE007PL[[#This Row],[Ścieżka Xpath]],ALL!$C:P,COLUMN(M$2),0))</f>
        <v/>
      </c>
      <c r="N60" s="57" t="str">
        <f>IF(ISBLANK(VLOOKUP(T_IE007PL[[#This Row],[Ścieżka Xpath]],ALL!$C:Q,COLUMN(N$2),0)),"",VLOOKUP(T_IE007PL[[#This Row],[Ścieżka Xpath]],ALL!$C:Q,COLUMN(N$2),0))</f>
        <v/>
      </c>
      <c r="O60" s="57" t="str">
        <f>IF(ISBLANK(VLOOKUP(T_IE007PL[[#This Row],[Ścieżka Xpath]],ALL!$C:Q,COLUMN(O$2),0)),"",VLOOKUP(T_IE007PL[[#This Row],[Ścieżka Xpath]],ALL!$C:Q,COLUMN(O$2),0))</f>
        <v/>
      </c>
    </row>
    <row r="61" spans="1:15" ht="15">
      <c r="A61" s="98" t="s">
        <v>1547</v>
      </c>
      <c r="B61" s="26">
        <v>59</v>
      </c>
      <c r="C61" s="26" t="str">
        <f>IF(ISBLANK(VLOOKUP(T_IE007PL[[#This Row],[Ścieżka Xpath]],ALL!$C:E,COLUMN(C$2),0)),"",VLOOKUP(T_IE007PL[[#This Row],[Ścieżka Xpath]],ALL!$C:E,COLUMN(C$2),0))</f>
        <v>16 15 081 020</v>
      </c>
      <c r="D61" s="82" t="str">
        <f>IF(ISBLANK(VLOOKUP(T_IE007PL[[#This Row],[Ścieżka Xpath]],ALL!$C:F,COLUMN(D$2),0)),"",VLOOKUP(T_IE007PL[[#This Row],[Ścieżka Xpath]],ALL!$C:F,COLUMN(D$2),0))</f>
        <v>Kod kraju.</v>
      </c>
      <c r="E61" s="71" t="str">
        <f>IF(ISBLANK(VLOOKUP(T_IE007PL[[#This Row],[Ścieżka Xpath]],ALL!$C:G,COLUMN(E$2),0)),"",VLOOKUP(T_IE007PL[[#This Row],[Ścieżka Xpath]],ALL!$C:G,COLUMN(E$2),0))</f>
        <v>Country code.</v>
      </c>
      <c r="F61" s="26" t="str">
        <f>IF(ISBLANK(VLOOKUP(T_IE007PL[[#This Row],[Ścieżka Xpath]],ALL!$C:H,COLUMN(F$2),0)),"",VLOOKUP(T_IE007PL[[#This Row],[Ścieżka Xpath]],ALL!$C:H,COLUMN(F$2),0))</f>
        <v/>
      </c>
      <c r="G61" s="26" t="str">
        <f>IF(ISBLANK(VLOOKUP(T_IE007PL[[#This Row],[Ścieżka Xpath]],ALL!$C:I,COLUMN(G$2),0)),"",VLOOKUP(T_IE007PL[[#This Row],[Ścieżka Xpath]],ALL!$C:I,COLUMN(G$2),0))</f>
        <v>R</v>
      </c>
      <c r="H61" s="26" t="str">
        <f>IF(ISBLANK(VLOOKUP(T_IE007PL[[#This Row],[Ścieżka Xpath]],ALL!$C:J,COLUMN(H$2),0)),"",VLOOKUP(T_IE007PL[[#This Row],[Ścieżka Xpath]],ALL!$C:J,COLUMN(H$2),0))</f>
        <v>a2</v>
      </c>
      <c r="I61" s="125" t="str">
        <f>IF(ISBLANK(VLOOKUP(T_IE007PL[[#This Row],[Ścieżka Xpath]],ALL!$C:K,COLUMN(I$2),0)),"",VLOOKUP(T_IE007PL[[#This Row],[Ścieżka Xpath]],ALL!$C:K,COLUMN(I$2),0))</f>
        <v>CL190</v>
      </c>
      <c r="J61" s="125" t="str">
        <f>IF(ISBLANK(VLOOKUP(T_IE007PL[[#This Row],[Ścieżka Xpath]],ALL!$C:L,COLUMN(J$2),0)),"",VLOOKUP(T_IE007PL[[#This Row],[Ścieżka Xpath]],ALL!$C:L,COLUMN(J$2),0))</f>
        <v/>
      </c>
      <c r="K61" s="38" t="str">
        <f>IF(ISBLANK(VLOOKUP(T_IE007PL[[#This Row],[Ścieżka Xpath]],ALL!$C:N,COLUMN(K$2),0)),"",VLOOKUP(T_IE007PL[[#This Row],[Ścieżka Xpath]],ALL!$C:N,COLUMN(K$2),0))</f>
        <v/>
      </c>
      <c r="L61" s="50" t="str">
        <f>IF(ISBLANK(VLOOKUP(T_IE007PL[[#This Row],[Ścieżka Xpath]],ALL!$C:O,COLUMN(L$2),0)),"",VLOOKUP(T_IE007PL[[#This Row],[Ścieżka Xpath]],ALL!$C:O,COLUMN(L$2),0))</f>
        <v/>
      </c>
      <c r="M61" s="50" t="str">
        <f>IF(ISBLANK(VLOOKUP(T_IE007PL[[#This Row],[Ścieżka Xpath]],ALL!$C:P,COLUMN(M$2),0)),"",VLOOKUP(T_IE007PL[[#This Row],[Ścieżka Xpath]],ALL!$C:P,COLUMN(M$2),0))</f>
        <v/>
      </c>
      <c r="N61" s="57" t="str">
        <f>IF(ISBLANK(VLOOKUP(T_IE007PL[[#This Row],[Ścieżka Xpath]],ALL!$C:Q,COLUMN(N$2),0)),"",VLOOKUP(T_IE007PL[[#This Row],[Ścieżka Xpath]],ALL!$C:Q,COLUMN(N$2),0))</f>
        <v/>
      </c>
      <c r="O61" s="57" t="str">
        <f>IF(ISBLANK(VLOOKUP(T_IE007PL[[#This Row],[Ścieżka Xpath]],ALL!$C:Q,COLUMN(O$2),0)),"",VLOOKUP(T_IE007PL[[#This Row],[Ścieżka Xpath]],ALL!$C:Q,COLUMN(O$2),0))</f>
        <v/>
      </c>
    </row>
    <row r="62" spans="1:15" ht="30">
      <c r="A62" s="97" t="s">
        <v>1548</v>
      </c>
      <c r="B62" s="95">
        <v>60</v>
      </c>
      <c r="C62" s="93" t="str">
        <f>IF(ISBLANK(VLOOKUP(T_IE007PL[[#This Row],[Ścieżka Xpath]],ALL!$C:E,COLUMN(C$2),0)),"",VLOOKUP(T_IE007PL[[#This Row],[Ścieżka Xpath]],ALL!$C:E,COLUMN(C$2),0))</f>
        <v>16 15 074 000</v>
      </c>
      <c r="D62" s="94" t="str">
        <f>IF(ISBLANK(VLOOKUP(T_IE007PL[[#This Row],[Ścieżka Xpath]],ALL!$C:F,COLUMN(D$2),0)),"",VLOOKUP(T_IE007PL[[#This Row],[Ścieżka Xpath]],ALL!$C:F,COLUMN(D$2),0))</f>
        <v>Osoba do kontaktu w sprawie lokalizacji towaru.</v>
      </c>
      <c r="E62" s="96" t="str">
        <f>IF(ISBLANK(VLOOKUP(T_IE007PL[[#This Row],[Ścieżka Xpath]],ALL!$C:G,COLUMN(E$2),0)),"",VLOOKUP(T_IE007PL[[#This Row],[Ścieżka Xpath]],ALL!$C:G,COLUMN(E$2),0))</f>
        <v>Location - contact person.</v>
      </c>
      <c r="F62" s="93" t="str">
        <f>IF(ISBLANK(VLOOKUP(T_IE007PL[[#This Row],[Ścieżka Xpath]],ALL!$C:H,COLUMN(F$2),0)),"",VLOOKUP(T_IE007PL[[#This Row],[Ścieżka Xpath]],ALL!$C:H,COLUMN(F$2),0))</f>
        <v>0..1</v>
      </c>
      <c r="G62" s="93" t="str">
        <f>IF(ISBLANK(VLOOKUP(T_IE007PL[[#This Row],[Ścieżka Xpath]],ALL!$C:I,COLUMN(G$2),0)),"",VLOOKUP(T_IE007PL[[#This Row],[Ścieżka Xpath]],ALL!$C:I,COLUMN(G$2),0))</f>
        <v>D</v>
      </c>
      <c r="H62" s="93" t="str">
        <f>IF(ISBLANK(VLOOKUP(T_IE007PL[[#This Row],[Ścieżka Xpath]],ALL!$C:J,COLUMN(H$2),0)),"",VLOOKUP(T_IE007PL[[#This Row],[Ścieżka Xpath]],ALL!$C:J,COLUMN(H$2),0))</f>
        <v/>
      </c>
      <c r="I62" s="141" t="str">
        <f>IF(ISBLANK(VLOOKUP(T_IE007PL[[#This Row],[Ścieżka Xpath]],ALL!$C:K,COLUMN(I$2),0)),"",VLOOKUP(T_IE007PL[[#This Row],[Ścieżka Xpath]],ALL!$C:K,COLUMN(I$2),0))</f>
        <v/>
      </c>
      <c r="J62" s="141" t="str">
        <f>IF(ISBLANK(VLOOKUP(T_IE007PL[[#This Row],[Ścieżka Xpath]],ALL!$C:L,COLUMN(J$2),0)),"",VLOOKUP(T_IE007PL[[#This Row],[Ścieżka Xpath]],ALL!$C:L,COLUMN(J$2),0))</f>
        <v>C0394; G0105</v>
      </c>
      <c r="K62" s="54" t="str">
        <f>IF(ISBLANK(VLOOKUP(T_IE007PL[[#This Row],[Ścieżka Xpath]],ALL!$C:N,COLUMN(K$2),0)),"",VLOOKUP(T_IE007PL[[#This Row],[Ścieżka Xpath]],ALL!$C:N,COLUMN(K$2),0))</f>
        <v/>
      </c>
      <c r="L62" s="56" t="str">
        <f>IF(ISBLANK(VLOOKUP(T_IE007PL[[#This Row],[Ścieżka Xpath]],ALL!$C:O,COLUMN(L$2),0)),"",VLOOKUP(T_IE007PL[[#This Row],[Ścieżka Xpath]],ALL!$C:O,COLUMN(L$2),0))</f>
        <v/>
      </c>
      <c r="M62" s="56" t="str">
        <f>IF(ISBLANK(VLOOKUP(T_IE007PL[[#This Row],[Ścieżka Xpath]],ALL!$C:P,COLUMN(M$2),0)),"",VLOOKUP(T_IE007PL[[#This Row],[Ścieżka Xpath]],ALL!$C:P,COLUMN(M$2),0))</f>
        <v/>
      </c>
      <c r="N62" s="69" t="str">
        <f>IF(ISBLANK(VLOOKUP(T_IE007PL[[#This Row],[Ścieżka Xpath]],ALL!$C:Q,COLUMN(N$2),0)),"",VLOOKUP(T_IE007PL[[#This Row],[Ścieżka Xpath]],ALL!$C:Q,COLUMN(N$2),0))</f>
        <v/>
      </c>
      <c r="O62" s="69" t="str">
        <f>IF(ISBLANK(VLOOKUP(T_IE007PL[[#This Row],[Ścieżka Xpath]],ALL!$C:Q,COLUMN(O$2),0)),"",VLOOKUP(T_IE007PL[[#This Row],[Ścieżka Xpath]],ALL!$C:Q,COLUMN(O$2),0))</f>
        <v/>
      </c>
    </row>
    <row r="63" spans="1:15" ht="15">
      <c r="A63" s="98" t="s">
        <v>1549</v>
      </c>
      <c r="B63" s="26">
        <v>61</v>
      </c>
      <c r="C63" s="26" t="str">
        <f>IF(ISBLANK(VLOOKUP(T_IE007PL[[#This Row],[Ścieżka Xpath]],ALL!$C:E,COLUMN(C$2),0)),"",VLOOKUP(T_IE007PL[[#This Row],[Ścieżka Xpath]],ALL!$C:E,COLUMN(C$2),0))</f>
        <v>16 15 074 016</v>
      </c>
      <c r="D63" s="82" t="str">
        <f>IF(ISBLANK(VLOOKUP(T_IE007PL[[#This Row],[Ścieżka Xpath]],ALL!$C:F,COLUMN(D$2),0)),"",VLOOKUP(T_IE007PL[[#This Row],[Ścieżka Xpath]],ALL!$C:F,COLUMN(D$2),0))</f>
        <v>Imię i nazwisko.</v>
      </c>
      <c r="E63" s="71" t="str">
        <f>IF(ISBLANK(VLOOKUP(T_IE007PL[[#This Row],[Ścieżka Xpath]],ALL!$C:G,COLUMN(E$2),0)),"",VLOOKUP(T_IE007PL[[#This Row],[Ścieżka Xpath]],ALL!$C:G,COLUMN(E$2),0))</f>
        <v>Name and surname.</v>
      </c>
      <c r="F63" s="26" t="str">
        <f>IF(ISBLANK(VLOOKUP(T_IE007PL[[#This Row],[Ścieżka Xpath]],ALL!$C:H,COLUMN(F$2),0)),"",VLOOKUP(T_IE007PL[[#This Row],[Ścieżka Xpath]],ALL!$C:H,COLUMN(F$2),0))</f>
        <v/>
      </c>
      <c r="G63" s="26" t="str">
        <f>IF(ISBLANK(VLOOKUP(T_IE007PL[[#This Row],[Ścieżka Xpath]],ALL!$C:I,COLUMN(G$2),0)),"",VLOOKUP(T_IE007PL[[#This Row],[Ścieżka Xpath]],ALL!$C:I,COLUMN(G$2),0))</f>
        <v>R</v>
      </c>
      <c r="H63" s="26" t="str">
        <f>IF(ISBLANK(VLOOKUP(T_IE007PL[[#This Row],[Ścieżka Xpath]],ALL!$C:J,COLUMN(H$2),0)),"",VLOOKUP(T_IE007PL[[#This Row],[Ścieżka Xpath]],ALL!$C:J,COLUMN(H$2),0))</f>
        <v xml:space="preserve"> an..70</v>
      </c>
      <c r="I63" s="125" t="str">
        <f>IF(ISBLANK(VLOOKUP(T_IE007PL[[#This Row],[Ścieżka Xpath]],ALL!$C:K,COLUMN(I$2),0)),"",VLOOKUP(T_IE007PL[[#This Row],[Ścieżka Xpath]],ALL!$C:K,COLUMN(I$2),0))</f>
        <v/>
      </c>
      <c r="J63" s="125" t="str">
        <f>IF(ISBLANK(VLOOKUP(T_IE007PL[[#This Row],[Ścieżka Xpath]],ALL!$C:L,COLUMN(J$2),0)),"",VLOOKUP(T_IE007PL[[#This Row],[Ścieżka Xpath]],ALL!$C:L,COLUMN(J$2),0))</f>
        <v/>
      </c>
      <c r="K63" s="38" t="str">
        <f>IF(ISBLANK(VLOOKUP(T_IE007PL[[#This Row],[Ścieżka Xpath]],ALL!$C:N,COLUMN(K$2),0)),"",VLOOKUP(T_IE007PL[[#This Row],[Ścieżka Xpath]],ALL!$C:N,COLUMN(K$2),0))</f>
        <v/>
      </c>
      <c r="L63" s="50" t="str">
        <f>IF(ISBLANK(VLOOKUP(T_IE007PL[[#This Row],[Ścieżka Xpath]],ALL!$C:O,COLUMN(L$2),0)),"",VLOOKUP(T_IE007PL[[#This Row],[Ścieżka Xpath]],ALL!$C:O,COLUMN(L$2),0))</f>
        <v/>
      </c>
      <c r="M63" s="50" t="str">
        <f>IF(ISBLANK(VLOOKUP(T_IE007PL[[#This Row],[Ścieżka Xpath]],ALL!$C:P,COLUMN(M$2),0)),"",VLOOKUP(T_IE007PL[[#This Row],[Ścieżka Xpath]],ALL!$C:P,COLUMN(M$2),0))</f>
        <v/>
      </c>
      <c r="N63" s="57" t="str">
        <f>IF(ISBLANK(VLOOKUP(T_IE007PL[[#This Row],[Ścieżka Xpath]],ALL!$C:Q,COLUMN(N$2),0)),"",VLOOKUP(T_IE007PL[[#This Row],[Ścieżka Xpath]],ALL!$C:Q,COLUMN(N$2),0))</f>
        <v/>
      </c>
      <c r="O63" s="57" t="str">
        <f>IF(ISBLANK(VLOOKUP(T_IE007PL[[#This Row],[Ścieżka Xpath]],ALL!$C:Q,COLUMN(O$2),0)),"",VLOOKUP(T_IE007PL[[#This Row],[Ścieżka Xpath]],ALL!$C:Q,COLUMN(O$2),0))</f>
        <v/>
      </c>
    </row>
    <row r="64" spans="1:15" ht="15">
      <c r="A64" s="98" t="s">
        <v>1551</v>
      </c>
      <c r="B64" s="26">
        <v>62</v>
      </c>
      <c r="C64" s="26" t="str">
        <f>IF(ISBLANK(VLOOKUP(T_IE007PL[[#This Row],[Ścieżka Xpath]],ALL!$C:E,COLUMN(C$2),0)),"",VLOOKUP(T_IE007PL[[#This Row],[Ścieżka Xpath]],ALL!$C:E,COLUMN(C$2),0))</f>
        <v>16 15 074 075</v>
      </c>
      <c r="D64" s="82" t="str">
        <f>IF(ISBLANK(VLOOKUP(T_IE007PL[[#This Row],[Ścieżka Xpath]],ALL!$C:F,COLUMN(D$2),0)),"",VLOOKUP(T_IE007PL[[#This Row],[Ścieżka Xpath]],ALL!$C:F,COLUMN(D$2),0))</f>
        <v>Numer telefonu.</v>
      </c>
      <c r="E64" s="71" t="str">
        <f>IF(ISBLANK(VLOOKUP(T_IE007PL[[#This Row],[Ścieżka Xpath]],ALL!$C:G,COLUMN(E$2),0)),"",VLOOKUP(T_IE007PL[[#This Row],[Ścieżka Xpath]],ALL!$C:G,COLUMN(E$2),0))</f>
        <v>Phone number.</v>
      </c>
      <c r="F64" s="26" t="str">
        <f>IF(ISBLANK(VLOOKUP(T_IE007PL[[#This Row],[Ścieżka Xpath]],ALL!$C:H,COLUMN(F$2),0)),"",VLOOKUP(T_IE007PL[[#This Row],[Ścieżka Xpath]],ALL!$C:H,COLUMN(F$2),0))</f>
        <v/>
      </c>
      <c r="G64" s="26" t="str">
        <f>IF(ISBLANK(VLOOKUP(T_IE007PL[[#This Row],[Ścieżka Xpath]],ALL!$C:I,COLUMN(G$2),0)),"",VLOOKUP(T_IE007PL[[#This Row],[Ścieżka Xpath]],ALL!$C:I,COLUMN(G$2),0))</f>
        <v>R</v>
      </c>
      <c r="H64" s="26" t="str">
        <f>IF(ISBLANK(VLOOKUP(T_IE007PL[[#This Row],[Ścieżka Xpath]],ALL!$C:J,COLUMN(H$2),0)),"",VLOOKUP(T_IE007PL[[#This Row],[Ścieżka Xpath]],ALL!$C:J,COLUMN(H$2),0))</f>
        <v>an..35</v>
      </c>
      <c r="I64" s="125" t="str">
        <f>IF(ISBLANK(VLOOKUP(T_IE007PL[[#This Row],[Ścieżka Xpath]],ALL!$C:K,COLUMN(I$2),0)),"",VLOOKUP(T_IE007PL[[#This Row],[Ścieżka Xpath]],ALL!$C:K,COLUMN(I$2),0))</f>
        <v/>
      </c>
      <c r="J64" s="125" t="str">
        <f>IF(ISBLANK(VLOOKUP(T_IE007PL[[#This Row],[Ścieżka Xpath]],ALL!$C:L,COLUMN(J$2),0)),"",VLOOKUP(T_IE007PL[[#This Row],[Ścieżka Xpath]],ALL!$C:L,COLUMN(J$2),0))</f>
        <v/>
      </c>
      <c r="K64" s="38" t="str">
        <f>IF(ISBLANK(VLOOKUP(T_IE007PL[[#This Row],[Ścieżka Xpath]],ALL!$C:N,COLUMN(K$2),0)),"",VLOOKUP(T_IE007PL[[#This Row],[Ścieżka Xpath]],ALL!$C:N,COLUMN(K$2),0))</f>
        <v/>
      </c>
      <c r="L64" s="50" t="str">
        <f>IF(ISBLANK(VLOOKUP(T_IE007PL[[#This Row],[Ścieżka Xpath]],ALL!$C:O,COLUMN(L$2),0)),"",VLOOKUP(T_IE007PL[[#This Row],[Ścieżka Xpath]],ALL!$C:O,COLUMN(L$2),0))</f>
        <v/>
      </c>
      <c r="M64" s="50" t="str">
        <f>IF(ISBLANK(VLOOKUP(T_IE007PL[[#This Row],[Ścieżka Xpath]],ALL!$C:P,COLUMN(M$2),0)),"",VLOOKUP(T_IE007PL[[#This Row],[Ścieżka Xpath]],ALL!$C:P,COLUMN(M$2),0))</f>
        <v/>
      </c>
      <c r="N64" s="57" t="str">
        <f>IF(ISBLANK(VLOOKUP(T_IE007PL[[#This Row],[Ścieżka Xpath]],ALL!$C:Q,COLUMN(N$2),0)),"",VLOOKUP(T_IE007PL[[#This Row],[Ścieżka Xpath]],ALL!$C:Q,COLUMN(N$2),0))</f>
        <v/>
      </c>
      <c r="O64" s="57" t="str">
        <f>IF(ISBLANK(VLOOKUP(T_IE007PL[[#This Row],[Ścieżka Xpath]],ALL!$C:Q,COLUMN(O$2),0)),"",VLOOKUP(T_IE007PL[[#This Row],[Ścieżka Xpath]],ALL!$C:Q,COLUMN(O$2),0))</f>
        <v/>
      </c>
    </row>
    <row r="65" spans="1:15" ht="15">
      <c r="A65" s="98" t="s">
        <v>1552</v>
      </c>
      <c r="B65" s="26">
        <v>63</v>
      </c>
      <c r="C65" s="26" t="str">
        <f>IF(ISBLANK(VLOOKUP(T_IE007PL[[#This Row],[Ścieżka Xpath]],ALL!$C:E,COLUMN(C$2),0)),"",VLOOKUP(T_IE007PL[[#This Row],[Ścieżka Xpath]],ALL!$C:E,COLUMN(C$2),0))</f>
        <v>16 15 074 076</v>
      </c>
      <c r="D65" s="82" t="str">
        <f>IF(ISBLANK(VLOOKUP(T_IE007PL[[#This Row],[Ścieżka Xpath]],ALL!$C:F,COLUMN(D$2),0)),"",VLOOKUP(T_IE007PL[[#This Row],[Ścieżka Xpath]],ALL!$C:F,COLUMN(D$2),0))</f>
        <v>Adres e-mail.</v>
      </c>
      <c r="E65" s="71" t="str">
        <f>IF(ISBLANK(VLOOKUP(T_IE007PL[[#This Row],[Ścieżka Xpath]],ALL!$C:G,COLUMN(E$2),0)),"",VLOOKUP(T_IE007PL[[#This Row],[Ścieżka Xpath]],ALL!$C:G,COLUMN(E$2),0))</f>
        <v>Email address.</v>
      </c>
      <c r="F65" s="26" t="str">
        <f>IF(ISBLANK(VLOOKUP(T_IE007PL[[#This Row],[Ścieżka Xpath]],ALL!$C:H,COLUMN(F$2),0)),"",VLOOKUP(T_IE007PL[[#This Row],[Ścieżka Xpath]],ALL!$C:H,COLUMN(F$2),0))</f>
        <v/>
      </c>
      <c r="G65" s="26" t="str">
        <f>IF(ISBLANK(VLOOKUP(T_IE007PL[[#This Row],[Ścieżka Xpath]],ALL!$C:I,COLUMN(G$2),0)),"",VLOOKUP(T_IE007PL[[#This Row],[Ścieżka Xpath]],ALL!$C:I,COLUMN(G$2),0))</f>
        <v>O</v>
      </c>
      <c r="H65" s="26" t="str">
        <f>IF(ISBLANK(VLOOKUP(T_IE007PL[[#This Row],[Ścieżka Xpath]],ALL!$C:J,COLUMN(H$2),0)),"",VLOOKUP(T_IE007PL[[#This Row],[Ścieżka Xpath]],ALL!$C:J,COLUMN(H$2),0))</f>
        <v>an..256</v>
      </c>
      <c r="I65" s="125" t="str">
        <f>IF(ISBLANK(VLOOKUP(T_IE007PL[[#This Row],[Ścieżka Xpath]],ALL!$C:K,COLUMN(I$2),0)),"",VLOOKUP(T_IE007PL[[#This Row],[Ścieżka Xpath]],ALL!$C:K,COLUMN(I$2),0))</f>
        <v/>
      </c>
      <c r="J65" s="125" t="str">
        <f>IF(ISBLANK(VLOOKUP(T_IE007PL[[#This Row],[Ścieżka Xpath]],ALL!$C:L,COLUMN(J$2),0)),"",VLOOKUP(T_IE007PL[[#This Row],[Ścieżka Xpath]],ALL!$C:L,COLUMN(J$2),0))</f>
        <v>G0002</v>
      </c>
      <c r="K65" s="38" t="str">
        <f>IF(ISBLANK(VLOOKUP(T_IE007PL[[#This Row],[Ścieżka Xpath]],ALL!$C:N,COLUMN(K$2),0)),"",VLOOKUP(T_IE007PL[[#This Row],[Ścieżka Xpath]],ALL!$C:N,COLUMN(K$2),0))</f>
        <v/>
      </c>
      <c r="L65" s="50" t="str">
        <f>IF(ISBLANK(VLOOKUP(T_IE007PL[[#This Row],[Ścieżka Xpath]],ALL!$C:O,COLUMN(L$2),0)),"",VLOOKUP(T_IE007PL[[#This Row],[Ścieżka Xpath]],ALL!$C:O,COLUMN(L$2),0))</f>
        <v/>
      </c>
      <c r="M65" s="50" t="str">
        <f>IF(ISBLANK(VLOOKUP(T_IE007PL[[#This Row],[Ścieżka Xpath]],ALL!$C:P,COLUMN(M$2),0)),"",VLOOKUP(T_IE007PL[[#This Row],[Ścieżka Xpath]],ALL!$C:P,COLUMN(M$2),0))</f>
        <v/>
      </c>
      <c r="N65" s="57" t="str">
        <f>IF(ISBLANK(VLOOKUP(T_IE007PL[[#This Row],[Ścieżka Xpath]],ALL!$C:Q,COLUMN(N$2),0)),"",VLOOKUP(T_IE007PL[[#This Row],[Ścieżka Xpath]],ALL!$C:Q,COLUMN(N$2),0))</f>
        <v/>
      </c>
      <c r="O65" s="57" t="str">
        <f>IF(ISBLANK(VLOOKUP(T_IE007PL[[#This Row],[Ścieżka Xpath]],ALL!$C:Q,COLUMN(O$2),0)),"",VLOOKUP(T_IE007PL[[#This Row],[Ścieżka Xpath]],ALL!$C:Q,COLUMN(O$2),0))</f>
        <v/>
      </c>
    </row>
    <row r="66" spans="1:15" ht="15">
      <c r="A66" s="97" t="s">
        <v>1553</v>
      </c>
      <c r="B66" s="95">
        <v>64</v>
      </c>
      <c r="C66" s="93" t="str">
        <f>IF(ISBLANK(VLOOKUP(T_IE007PL[[#This Row],[Ścieżka Xpath]],ALL!$C:E,COLUMN(C$2),0)),"",VLOOKUP(T_IE007PL[[#This Row],[Ścieżka Xpath]],ALL!$C:E,COLUMN(C$2),0))</f>
        <v>-</v>
      </c>
      <c r="D66" s="96" t="str">
        <f>IF(ISBLANK(VLOOKUP(T_IE007PL[[#This Row],[Ścieżka Xpath]],ALL!$C:F,COLUMN(D$2),0)),"",VLOOKUP(T_IE007PL[[#This Row],[Ścieżka Xpath]],ALL!$C:F,COLUMN(D$2),0))</f>
        <v>Zdarzenia w trakcie przewozu.</v>
      </c>
      <c r="E66" s="96" t="str">
        <f>IF(ISBLANK(VLOOKUP(T_IE007PL[[#This Row],[Ścieżka Xpath]],ALL!$C:G,COLUMN(E$2),0)),"",VLOOKUP(T_IE007PL[[#This Row],[Ścieżka Xpath]],ALL!$C:G,COLUMN(E$2),0))</f>
        <v>Incidents during transit.</v>
      </c>
      <c r="F66" s="93" t="str">
        <f>IF(ISBLANK(VLOOKUP(T_IE007PL[[#This Row],[Ścieżka Xpath]],ALL!$C:H,COLUMN(F$2),0)),"",VLOOKUP(T_IE007PL[[#This Row],[Ścieżka Xpath]],ALL!$C:H,COLUMN(F$2),0))</f>
        <v>0..9</v>
      </c>
      <c r="G66" s="93" t="str">
        <f>IF(ISBLANK(VLOOKUP(T_IE007PL[[#This Row],[Ścieżka Xpath]],ALL!$C:I,COLUMN(G$2),0)),"",VLOOKUP(T_IE007PL[[#This Row],[Ścieżka Xpath]],ALL!$C:I,COLUMN(G$2),0))</f>
        <v>O</v>
      </c>
      <c r="H66" s="93" t="str">
        <f>IF(ISBLANK(VLOOKUP(T_IE007PL[[#This Row],[Ścieżka Xpath]],ALL!$C:J,COLUMN(H$2),0)),"",VLOOKUP(T_IE007PL[[#This Row],[Ścieżka Xpath]],ALL!$C:J,COLUMN(H$2),0))</f>
        <v/>
      </c>
      <c r="I66" s="141" t="str">
        <f>IF(ISBLANK(VLOOKUP(T_IE007PL[[#This Row],[Ścieżka Xpath]],ALL!$C:K,COLUMN(I$2),0)),"",VLOOKUP(T_IE007PL[[#This Row],[Ścieżka Xpath]],ALL!$C:K,COLUMN(I$2),0))</f>
        <v/>
      </c>
      <c r="J66" s="141" t="str">
        <f>IF(ISBLANK(VLOOKUP(T_IE007PL[[#This Row],[Ścieżka Xpath]],ALL!$C:L,COLUMN(J$2),0)),"",VLOOKUP(T_IE007PL[[#This Row],[Ścieżka Xpath]],ALL!$C:L,COLUMN(J$2),0))</f>
        <v/>
      </c>
      <c r="K66" s="54" t="str">
        <f>IF(ISBLANK(VLOOKUP(T_IE007PL[[#This Row],[Ścieżka Xpath]],ALL!$C:N,COLUMN(K$2),0)),"",VLOOKUP(T_IE007PL[[#This Row],[Ścieżka Xpath]],ALL!$C:N,COLUMN(K$2),0))</f>
        <v/>
      </c>
      <c r="L66" s="56" t="str">
        <f>IF(ISBLANK(VLOOKUP(T_IE007PL[[#This Row],[Ścieżka Xpath]],ALL!$C:O,COLUMN(L$2),0)),"",VLOOKUP(T_IE007PL[[#This Row],[Ścieżka Xpath]],ALL!$C:O,COLUMN(L$2),0))</f>
        <v/>
      </c>
      <c r="M66" s="56" t="str">
        <f>IF(ISBLANK(VLOOKUP(T_IE007PL[[#This Row],[Ścieżka Xpath]],ALL!$C:P,COLUMN(M$2),0)),"",VLOOKUP(T_IE007PL[[#This Row],[Ścieżka Xpath]],ALL!$C:P,COLUMN(M$2),0))</f>
        <v/>
      </c>
      <c r="N66" s="69" t="str">
        <f>IF(ISBLANK(VLOOKUP(T_IE007PL[[#This Row],[Ścieżka Xpath]],ALL!$C:Q,COLUMN(N$2),0)),"",VLOOKUP(T_IE007PL[[#This Row],[Ścieżka Xpath]],ALL!$C:Q,COLUMN(N$2),0))</f>
        <v/>
      </c>
      <c r="O66" s="69" t="str">
        <f>IF(ISBLANK(VLOOKUP(T_IE007PL[[#This Row],[Ścieżka Xpath]],ALL!$C:Q,COLUMN(O$2),0)),"",VLOOKUP(T_IE007PL[[#This Row],[Ścieżka Xpath]],ALL!$C:Q,COLUMN(O$2),0))</f>
        <v/>
      </c>
    </row>
    <row r="67" spans="1:15" ht="30">
      <c r="A67" s="98" t="s">
        <v>1554</v>
      </c>
      <c r="B67" s="26">
        <v>65</v>
      </c>
      <c r="C67" s="26" t="str">
        <f>IF(ISBLANK(VLOOKUP(T_IE007PL[[#This Row],[Ścieżka Xpath]],ALL!$C:E,COLUMN(C$2),0)),"",VLOOKUP(T_IE007PL[[#This Row],[Ścieżka Xpath]],ALL!$C:E,COLUMN(C$2),0))</f>
        <v>-</v>
      </c>
      <c r="D67" s="82" t="str">
        <f>IF(ISBLANK(VLOOKUP(T_IE007PL[[#This Row],[Ścieżka Xpath]],ALL!$C:F,COLUMN(D$2),0)),"",VLOOKUP(T_IE007PL[[#This Row],[Ścieżka Xpath]],ALL!$C:F,COLUMN(D$2),0))</f>
        <v>Liczba porządkowa służąca do określenia pozycji w danej kolekcji danych.</v>
      </c>
      <c r="E67" s="71" t="str">
        <f>IF(ISBLANK(VLOOKUP(T_IE007PL[[#This Row],[Ścieżka Xpath]],ALL!$C:G,COLUMN(E$2),0)),"",VLOOKUP(T_IE007PL[[#This Row],[Ścieżka Xpath]],ALL!$C:G,COLUMN(E$2),0))</f>
        <v>Sequence number in data group collection to which this data group belongs to.</v>
      </c>
      <c r="F67" s="26" t="str">
        <f>IF(ISBLANK(VLOOKUP(T_IE007PL[[#This Row],[Ścieżka Xpath]],ALL!$C:H,COLUMN(F$2),0)),"",VLOOKUP(T_IE007PL[[#This Row],[Ścieżka Xpath]],ALL!$C:H,COLUMN(F$2),0))</f>
        <v/>
      </c>
      <c r="G67" s="26" t="str">
        <f>IF(ISBLANK(VLOOKUP(T_IE007PL[[#This Row],[Ścieżka Xpath]],ALL!$C:I,COLUMN(G$2),0)),"",VLOOKUP(T_IE007PL[[#This Row],[Ścieżka Xpath]],ALL!$C:I,COLUMN(G$2),0))</f>
        <v>R</v>
      </c>
      <c r="H67" s="26" t="str">
        <f>IF(ISBLANK(VLOOKUP(T_IE007PL[[#This Row],[Ścieżka Xpath]],ALL!$C:J,COLUMN(H$2),0)),"",VLOOKUP(T_IE007PL[[#This Row],[Ścieżka Xpath]],ALL!$C:J,COLUMN(H$2),0))</f>
        <v>an..5</v>
      </c>
      <c r="I67" s="125" t="str">
        <f>IF(ISBLANK(VLOOKUP(T_IE007PL[[#This Row],[Ścieżka Xpath]],ALL!$C:K,COLUMN(I$2),0)),"",VLOOKUP(T_IE007PL[[#This Row],[Ścieżka Xpath]],ALL!$C:K,COLUMN(I$2),0))</f>
        <v/>
      </c>
      <c r="J67" s="125" t="str">
        <f>IF(ISBLANK(VLOOKUP(T_IE007PL[[#This Row],[Ścieżka Xpath]],ALL!$C:L,COLUMN(J$2),0)),"",VLOOKUP(T_IE007PL[[#This Row],[Ścieżka Xpath]],ALL!$C:L,COLUMN(J$2),0))</f>
        <v>R0987</v>
      </c>
      <c r="K67" s="38" t="str">
        <f>IF(ISBLANK(VLOOKUP(T_IE007PL[[#This Row],[Ścieżka Xpath]],ALL!$C:N,COLUMN(K$2),0)),"",VLOOKUP(T_IE007PL[[#This Row],[Ścieżka Xpath]],ALL!$C:N,COLUMN(K$2),0))</f>
        <v/>
      </c>
      <c r="L67" s="50" t="str">
        <f>IF(ISBLANK(VLOOKUP(T_IE007PL[[#This Row],[Ścieżka Xpath]],ALL!$C:O,COLUMN(L$2),0)),"",VLOOKUP(T_IE007PL[[#This Row],[Ścieżka Xpath]],ALL!$C:O,COLUMN(L$2),0))</f>
        <v/>
      </c>
      <c r="M67" s="50" t="str">
        <f>IF(ISBLANK(VLOOKUP(T_IE007PL[[#This Row],[Ścieżka Xpath]],ALL!$C:P,COLUMN(M$2),0)),"",VLOOKUP(T_IE007PL[[#This Row],[Ścieżka Xpath]],ALL!$C:P,COLUMN(M$2),0))</f>
        <v/>
      </c>
      <c r="N67" s="57" t="str">
        <f>IF(ISBLANK(VLOOKUP(T_IE007PL[[#This Row],[Ścieżka Xpath]],ALL!$C:Q,COLUMN(N$2),0)),"",VLOOKUP(T_IE007PL[[#This Row],[Ścieżka Xpath]],ALL!$C:Q,COLUMN(N$2),0))</f>
        <v/>
      </c>
      <c r="O67" s="57" t="str">
        <f>IF(ISBLANK(VLOOKUP(T_IE007PL[[#This Row],[Ścieżka Xpath]],ALL!$C:Q,COLUMN(O$2),0)),"",VLOOKUP(T_IE007PL[[#This Row],[Ścieżka Xpath]],ALL!$C:Q,COLUMN(O$2),0))</f>
        <v/>
      </c>
    </row>
    <row r="68" spans="1:15" ht="15">
      <c r="A68" s="98" t="s">
        <v>1555</v>
      </c>
      <c r="B68" s="26">
        <v>66</v>
      </c>
      <c r="C68" s="26" t="str">
        <f>IF(ISBLANK(VLOOKUP(T_IE007PL[[#This Row],[Ścieżka Xpath]],ALL!$C:E,COLUMN(C$2),0)),"",VLOOKUP(T_IE007PL[[#This Row],[Ścieżka Xpath]],ALL!$C:E,COLUMN(C$2),0))</f>
        <v>-</v>
      </c>
      <c r="D68" s="71" t="str">
        <f>IF(ISBLANK(VLOOKUP(T_IE007PL[[#This Row],[Ścieżka Xpath]],ALL!$C:F,COLUMN(D$2),0)),"",VLOOKUP(T_IE007PL[[#This Row],[Ścieżka Xpath]],ALL!$C:F,COLUMN(D$2),0))</f>
        <v>Kod zdarzenia.</v>
      </c>
      <c r="E68" s="71" t="str">
        <f>IF(ISBLANK(VLOOKUP(T_IE007PL[[#This Row],[Ścieżka Xpath]],ALL!$C:G,COLUMN(E$2),0)),"",VLOOKUP(T_IE007PL[[#This Row],[Ścieżka Xpath]],ALL!$C:G,COLUMN(E$2),0))</f>
        <v>Incident code.</v>
      </c>
      <c r="F68" s="26" t="str">
        <f>IF(ISBLANK(VLOOKUP(T_IE007PL[[#This Row],[Ścieżka Xpath]],ALL!$C:H,COLUMN(F$2),0)),"",VLOOKUP(T_IE007PL[[#This Row],[Ścieżka Xpath]],ALL!$C:H,COLUMN(F$2),0))</f>
        <v/>
      </c>
      <c r="G68" s="26" t="str">
        <f>IF(ISBLANK(VLOOKUP(T_IE007PL[[#This Row],[Ścieżka Xpath]],ALL!$C:I,COLUMN(G$2),0)),"",VLOOKUP(T_IE007PL[[#This Row],[Ścieżka Xpath]],ALL!$C:I,COLUMN(G$2),0))</f>
        <v>R</v>
      </c>
      <c r="H68" s="26" t="str">
        <f>IF(ISBLANK(VLOOKUP(T_IE007PL[[#This Row],[Ścieżka Xpath]],ALL!$C:J,COLUMN(H$2),0)),"",VLOOKUP(T_IE007PL[[#This Row],[Ścieżka Xpath]],ALL!$C:J,COLUMN(H$2),0))</f>
        <v>n1</v>
      </c>
      <c r="I68" s="125" t="str">
        <f>IF(ISBLANK(VLOOKUP(T_IE007PL[[#This Row],[Ścieżka Xpath]],ALL!$C:K,COLUMN(I$2),0)),"",VLOOKUP(T_IE007PL[[#This Row],[Ścieżka Xpath]],ALL!$C:K,COLUMN(I$2),0))</f>
        <v>CL019</v>
      </c>
      <c r="J68" s="125" t="str">
        <f>IF(ISBLANK(VLOOKUP(T_IE007PL[[#This Row],[Ścieżka Xpath]],ALL!$C:L,COLUMN(J$2),0)),"",VLOOKUP(T_IE007PL[[#This Row],[Ścieżka Xpath]],ALL!$C:L,COLUMN(J$2),0))</f>
        <v/>
      </c>
      <c r="K68" s="38" t="str">
        <f>IF(ISBLANK(VLOOKUP(T_IE007PL[[#This Row],[Ścieżka Xpath]],ALL!$C:N,COLUMN(K$2),0)),"",VLOOKUP(T_IE007PL[[#This Row],[Ścieżka Xpath]],ALL!$C:N,COLUMN(K$2),0))</f>
        <v/>
      </c>
      <c r="L68" s="50" t="str">
        <f>IF(ISBLANK(VLOOKUP(T_IE007PL[[#This Row],[Ścieżka Xpath]],ALL!$C:O,COLUMN(L$2),0)),"",VLOOKUP(T_IE007PL[[#This Row],[Ścieżka Xpath]],ALL!$C:O,COLUMN(L$2),0))</f>
        <v/>
      </c>
      <c r="M68" s="50" t="str">
        <f>IF(ISBLANK(VLOOKUP(T_IE007PL[[#This Row],[Ścieżka Xpath]],ALL!$C:P,COLUMN(M$2),0)),"",VLOOKUP(T_IE007PL[[#This Row],[Ścieżka Xpath]],ALL!$C:P,COLUMN(M$2),0))</f>
        <v/>
      </c>
      <c r="N68" s="57" t="str">
        <f>IF(ISBLANK(VLOOKUP(T_IE007PL[[#This Row],[Ścieżka Xpath]],ALL!$C:Q,COLUMN(N$2),0)),"",VLOOKUP(T_IE007PL[[#This Row],[Ścieżka Xpath]],ALL!$C:Q,COLUMN(N$2),0))</f>
        <v/>
      </c>
      <c r="O68" s="57" t="str">
        <f>IF(ISBLANK(VLOOKUP(T_IE007PL[[#This Row],[Ścieżka Xpath]],ALL!$C:Q,COLUMN(O$2),0)),"",VLOOKUP(T_IE007PL[[#This Row],[Ścieżka Xpath]],ALL!$C:Q,COLUMN(O$2),0))</f>
        <v/>
      </c>
    </row>
    <row r="69" spans="1:15" ht="15">
      <c r="A69" s="98" t="s">
        <v>1557</v>
      </c>
      <c r="B69" s="26">
        <v>67</v>
      </c>
      <c r="C69" s="26" t="str">
        <f>IF(ISBLANK(VLOOKUP(T_IE007PL[[#This Row],[Ścieżka Xpath]],ALL!$C:E,COLUMN(C$2),0)),"",VLOOKUP(T_IE007PL[[#This Row],[Ścieżka Xpath]],ALL!$C:E,COLUMN(C$2),0))</f>
        <v>-</v>
      </c>
      <c r="D69" s="71" t="str">
        <f>IF(ISBLANK(VLOOKUP(T_IE007PL[[#This Row],[Ścieżka Xpath]],ALL!$C:F,COLUMN(D$2),0)),"",VLOOKUP(T_IE007PL[[#This Row],[Ścieżka Xpath]],ALL!$C:F,COLUMN(D$2),0))</f>
        <v>Informacja o zdarzeniu w trakcie przewozu.</v>
      </c>
      <c r="E69" s="71" t="str">
        <f>IF(ISBLANK(VLOOKUP(T_IE007PL[[#This Row],[Ścieżka Xpath]],ALL!$C:G,COLUMN(E$2),0)),"",VLOOKUP(T_IE007PL[[#This Row],[Ścieżka Xpath]],ALL!$C:G,COLUMN(E$2),0))</f>
        <v>Information on incident en-route.</v>
      </c>
      <c r="F69" s="26" t="str">
        <f>IF(ISBLANK(VLOOKUP(T_IE007PL[[#This Row],[Ścieżka Xpath]],ALL!$C:H,COLUMN(F$2),0)),"",VLOOKUP(T_IE007PL[[#This Row],[Ścieżka Xpath]],ALL!$C:H,COLUMN(F$2),0))</f>
        <v/>
      </c>
      <c r="G69" s="26" t="str">
        <f>IF(ISBLANK(VLOOKUP(T_IE007PL[[#This Row],[Ścieżka Xpath]],ALL!$C:I,COLUMN(G$2),0)),"",VLOOKUP(T_IE007PL[[#This Row],[Ścieżka Xpath]],ALL!$C:I,COLUMN(G$2),0))</f>
        <v>R</v>
      </c>
      <c r="H69" s="26" t="str">
        <f>IF(ISBLANK(VLOOKUP(T_IE007PL[[#This Row],[Ścieżka Xpath]],ALL!$C:J,COLUMN(H$2),0)),"",VLOOKUP(T_IE007PL[[#This Row],[Ścieżka Xpath]],ALL!$C:J,COLUMN(H$2),0))</f>
        <v>an..512</v>
      </c>
      <c r="I69" s="125" t="str">
        <f>IF(ISBLANK(VLOOKUP(T_IE007PL[[#This Row],[Ścieżka Xpath]],ALL!$C:K,COLUMN(I$2),0)),"",VLOOKUP(T_IE007PL[[#This Row],[Ścieżka Xpath]],ALL!$C:K,COLUMN(I$2),0))</f>
        <v/>
      </c>
      <c r="J69" s="125" t="str">
        <f>IF(ISBLANK(VLOOKUP(T_IE007PL[[#This Row],[Ścieżka Xpath]],ALL!$C:L,COLUMN(J$2),0)),"",VLOOKUP(T_IE007PL[[#This Row],[Ścieżka Xpath]],ALL!$C:L,COLUMN(J$2),0))</f>
        <v/>
      </c>
      <c r="K69" s="38" t="str">
        <f>IF(ISBLANK(VLOOKUP(T_IE007PL[[#This Row],[Ścieżka Xpath]],ALL!$C:N,COLUMN(K$2),0)),"",VLOOKUP(T_IE007PL[[#This Row],[Ścieżka Xpath]],ALL!$C:N,COLUMN(K$2),0))</f>
        <v/>
      </c>
      <c r="L69" s="50" t="str">
        <f>IF(ISBLANK(VLOOKUP(T_IE007PL[[#This Row],[Ścieżka Xpath]],ALL!$C:O,COLUMN(L$2),0)),"",VLOOKUP(T_IE007PL[[#This Row],[Ścieżka Xpath]],ALL!$C:O,COLUMN(L$2),0))</f>
        <v/>
      </c>
      <c r="M69" s="50" t="str">
        <f>IF(ISBLANK(VLOOKUP(T_IE007PL[[#This Row],[Ścieżka Xpath]],ALL!$C:P,COLUMN(M$2),0)),"",VLOOKUP(T_IE007PL[[#This Row],[Ścieżka Xpath]],ALL!$C:P,COLUMN(M$2),0))</f>
        <v/>
      </c>
      <c r="N69" s="57" t="str">
        <f>IF(ISBLANK(VLOOKUP(T_IE007PL[[#This Row],[Ścieżka Xpath]],ALL!$C:Q,COLUMN(N$2),0)),"",VLOOKUP(T_IE007PL[[#This Row],[Ścieżka Xpath]],ALL!$C:Q,COLUMN(N$2),0))</f>
        <v/>
      </c>
      <c r="O69" s="57" t="str">
        <f>IF(ISBLANK(VLOOKUP(T_IE007PL[[#This Row],[Ścieżka Xpath]],ALL!$C:Q,COLUMN(O$2),0)),"",VLOOKUP(T_IE007PL[[#This Row],[Ścieżka Xpath]],ALL!$C:Q,COLUMN(O$2),0))</f>
        <v/>
      </c>
    </row>
    <row r="70" spans="1:15" ht="15">
      <c r="A70" s="97" t="s">
        <v>1558</v>
      </c>
      <c r="B70" s="95">
        <v>68</v>
      </c>
      <c r="C70" s="93" t="str">
        <f>IF(ISBLANK(VLOOKUP(T_IE007PL[[#This Row],[Ścieżka Xpath]],ALL!$C:E,COLUMN(C$2),0)),"",VLOOKUP(T_IE007PL[[#This Row],[Ścieżka Xpath]],ALL!$C:E,COLUMN(C$2),0))</f>
        <v>-</v>
      </c>
      <c r="D70" s="96" t="str">
        <f>IF(ISBLANK(VLOOKUP(T_IE007PL[[#This Row],[Ścieżka Xpath]],ALL!$C:F,COLUMN(D$2),0)),"",VLOOKUP(T_IE007PL[[#This Row],[Ścieżka Xpath]],ALL!$C:F,COLUMN(D$2),0))</f>
        <v>Informacje o poświaczeniu zdarzenia.</v>
      </c>
      <c r="E70" s="96" t="str">
        <f>IF(ISBLANK(VLOOKUP(T_IE007PL[[#This Row],[Ścieżka Xpath]],ALL!$C:G,COLUMN(E$2),0)),"",VLOOKUP(T_IE007PL[[#This Row],[Ścieżka Xpath]],ALL!$C:G,COLUMN(E$2),0))</f>
        <v>Endorsement details.</v>
      </c>
      <c r="F70" s="93" t="str">
        <f>IF(ISBLANK(VLOOKUP(T_IE007PL[[#This Row],[Ścieżka Xpath]],ALL!$C:H,COLUMN(F$2),0)),"",VLOOKUP(T_IE007PL[[#This Row],[Ścieżka Xpath]],ALL!$C:H,COLUMN(F$2),0))</f>
        <v>0..1</v>
      </c>
      <c r="G70" s="93" t="str">
        <f>IF(ISBLANK(VLOOKUP(T_IE007PL[[#This Row],[Ścieżka Xpath]],ALL!$C:I,COLUMN(G$2),0)),"",VLOOKUP(T_IE007PL[[#This Row],[Ścieżka Xpath]],ALL!$C:I,COLUMN(G$2),0))</f>
        <v>O</v>
      </c>
      <c r="H70" s="93" t="str">
        <f>IF(ISBLANK(VLOOKUP(T_IE007PL[[#This Row],[Ścieżka Xpath]],ALL!$C:J,COLUMN(H$2),0)),"",VLOOKUP(T_IE007PL[[#This Row],[Ścieżka Xpath]],ALL!$C:J,COLUMN(H$2),0))</f>
        <v/>
      </c>
      <c r="I70" s="141" t="str">
        <f>IF(ISBLANK(VLOOKUP(T_IE007PL[[#This Row],[Ścieżka Xpath]],ALL!$C:K,COLUMN(I$2),0)),"",VLOOKUP(T_IE007PL[[#This Row],[Ścieżka Xpath]],ALL!$C:K,COLUMN(I$2),0))</f>
        <v/>
      </c>
      <c r="J70" s="141" t="str">
        <f>IF(ISBLANK(VLOOKUP(T_IE007PL[[#This Row],[Ścieżka Xpath]],ALL!$C:L,COLUMN(J$2),0)),"",VLOOKUP(T_IE007PL[[#This Row],[Ścieżka Xpath]],ALL!$C:L,COLUMN(J$2),0))</f>
        <v/>
      </c>
      <c r="K70" s="54" t="str">
        <f>IF(ISBLANK(VLOOKUP(T_IE007PL[[#This Row],[Ścieżka Xpath]],ALL!$C:N,COLUMN(K$2),0)),"",VLOOKUP(T_IE007PL[[#This Row],[Ścieżka Xpath]],ALL!$C:N,COLUMN(K$2),0))</f>
        <v/>
      </c>
      <c r="L70" s="56" t="str">
        <f>IF(ISBLANK(VLOOKUP(T_IE007PL[[#This Row],[Ścieżka Xpath]],ALL!$C:O,COLUMN(L$2),0)),"",VLOOKUP(T_IE007PL[[#This Row],[Ścieżka Xpath]],ALL!$C:O,COLUMN(L$2),0))</f>
        <v/>
      </c>
      <c r="M70" s="56" t="str">
        <f>IF(ISBLANK(VLOOKUP(T_IE007PL[[#This Row],[Ścieżka Xpath]],ALL!$C:P,COLUMN(M$2),0)),"",VLOOKUP(T_IE007PL[[#This Row],[Ścieżka Xpath]],ALL!$C:P,COLUMN(M$2),0))</f>
        <v/>
      </c>
      <c r="N70" s="69" t="str">
        <f>IF(ISBLANK(VLOOKUP(T_IE007PL[[#This Row],[Ścieżka Xpath]],ALL!$C:Q,COLUMN(N$2),0)),"",VLOOKUP(T_IE007PL[[#This Row],[Ścieżka Xpath]],ALL!$C:Q,COLUMN(N$2),0))</f>
        <v/>
      </c>
      <c r="O70" s="69" t="str">
        <f>IF(ISBLANK(VLOOKUP(T_IE007PL[[#This Row],[Ścieżka Xpath]],ALL!$C:Q,COLUMN(O$2),0)),"",VLOOKUP(T_IE007PL[[#This Row],[Ścieżka Xpath]],ALL!$C:Q,COLUMN(O$2),0))</f>
        <v/>
      </c>
    </row>
    <row r="71" spans="1:15" ht="15">
      <c r="A71" s="98" t="s">
        <v>1559</v>
      </c>
      <c r="B71" s="26">
        <v>69</v>
      </c>
      <c r="C71" s="26" t="str">
        <f>IF(ISBLANK(VLOOKUP(T_IE007PL[[#This Row],[Ścieżka Xpath]],ALL!$C:E,COLUMN(C$2),0)),"",VLOOKUP(T_IE007PL[[#This Row],[Ścieżka Xpath]],ALL!$C:E,COLUMN(C$2),0))</f>
        <v>-</v>
      </c>
      <c r="D71" s="71" t="str">
        <f>IF(ISBLANK(VLOOKUP(T_IE007PL[[#This Row],[Ścieżka Xpath]],ALL!$C:F,COLUMN(D$2),0)),"",VLOOKUP(T_IE007PL[[#This Row],[Ścieżka Xpath]],ALL!$C:F,COLUMN(D$2),0))</f>
        <v>Data adnotacji o zdarzeniu.</v>
      </c>
      <c r="E71" s="71" t="str">
        <f>IF(ISBLANK(VLOOKUP(T_IE007PL[[#This Row],[Ścieżka Xpath]],ALL!$C:G,COLUMN(E$2),0)),"",VLOOKUP(T_IE007PL[[#This Row],[Ścieżka Xpath]],ALL!$C:G,COLUMN(E$2),0))</f>
        <v>Endoresement date.</v>
      </c>
      <c r="F71" s="26" t="str">
        <f>IF(ISBLANK(VLOOKUP(T_IE007PL[[#This Row],[Ścieżka Xpath]],ALL!$C:H,COLUMN(F$2),0)),"",VLOOKUP(T_IE007PL[[#This Row],[Ścieżka Xpath]],ALL!$C:H,COLUMN(F$2),0))</f>
        <v/>
      </c>
      <c r="G71" s="26" t="str">
        <f>IF(ISBLANK(VLOOKUP(T_IE007PL[[#This Row],[Ścieżka Xpath]],ALL!$C:I,COLUMN(G$2),0)),"",VLOOKUP(T_IE007PL[[#This Row],[Ścieżka Xpath]],ALL!$C:I,COLUMN(G$2),0))</f>
        <v>R</v>
      </c>
      <c r="H71" s="26" t="str">
        <f>IF(ISBLANK(VLOOKUP(T_IE007PL[[#This Row],[Ścieżka Xpath]],ALL!$C:J,COLUMN(H$2),0)),"",VLOOKUP(T_IE007PL[[#This Row],[Ścieżka Xpath]],ALL!$C:J,COLUMN(H$2),0))</f>
        <v>an..10</v>
      </c>
      <c r="I71" s="125" t="str">
        <f>IF(ISBLANK(VLOOKUP(T_IE007PL[[#This Row],[Ścieżka Xpath]],ALL!$C:K,COLUMN(I$2),0)),"",VLOOKUP(T_IE007PL[[#This Row],[Ścieżka Xpath]],ALL!$C:K,COLUMN(I$2),0))</f>
        <v/>
      </c>
      <c r="J71" s="125" t="str">
        <f>IF(ISBLANK(VLOOKUP(T_IE007PL[[#This Row],[Ścieżka Xpath]],ALL!$C:L,COLUMN(J$2),0)),"",VLOOKUP(T_IE007PL[[#This Row],[Ścieżka Xpath]],ALL!$C:L,COLUMN(J$2),0))</f>
        <v>G0002</v>
      </c>
      <c r="K71" s="38" t="str">
        <f>IF(ISBLANK(VLOOKUP(T_IE007PL[[#This Row],[Ścieżka Xpath]],ALL!$C:N,COLUMN(K$2),0)),"",VLOOKUP(T_IE007PL[[#This Row],[Ścieżka Xpath]],ALL!$C:N,COLUMN(K$2),0))</f>
        <v/>
      </c>
      <c r="L71" s="50" t="str">
        <f>IF(ISBLANK(VLOOKUP(T_IE007PL[[#This Row],[Ścieżka Xpath]],ALL!$C:O,COLUMN(L$2),0)),"",VLOOKUP(T_IE007PL[[#This Row],[Ścieżka Xpath]],ALL!$C:O,COLUMN(L$2),0))</f>
        <v/>
      </c>
      <c r="M71" s="50" t="str">
        <f>IF(ISBLANK(VLOOKUP(T_IE007PL[[#This Row],[Ścieżka Xpath]],ALL!$C:P,COLUMN(M$2),0)),"",VLOOKUP(T_IE007PL[[#This Row],[Ścieżka Xpath]],ALL!$C:P,COLUMN(M$2),0))</f>
        <v/>
      </c>
      <c r="N71" s="57" t="str">
        <f>IF(ISBLANK(VLOOKUP(T_IE007PL[[#This Row],[Ścieżka Xpath]],ALL!$C:Q,COLUMN(N$2),0)),"",VLOOKUP(T_IE007PL[[#This Row],[Ścieżka Xpath]],ALL!$C:Q,COLUMN(N$2),0))</f>
        <v/>
      </c>
      <c r="O71" s="57" t="str">
        <f>IF(ISBLANK(VLOOKUP(T_IE007PL[[#This Row],[Ścieżka Xpath]],ALL!$C:Q,COLUMN(O$2),0)),"",VLOOKUP(T_IE007PL[[#This Row],[Ścieżka Xpath]],ALL!$C:Q,COLUMN(O$2),0))</f>
        <v/>
      </c>
    </row>
    <row r="72" spans="1:15" ht="15">
      <c r="A72" s="98" t="s">
        <v>1560</v>
      </c>
      <c r="B72" s="26">
        <v>70</v>
      </c>
      <c r="C72" s="26" t="str">
        <f>IF(ISBLANK(VLOOKUP(T_IE007PL[[#This Row],[Ścieżka Xpath]],ALL!$C:E,COLUMN(C$2),0)),"",VLOOKUP(T_IE007PL[[#This Row],[Ścieżka Xpath]],ALL!$C:E,COLUMN(C$2),0))</f>
        <v>-</v>
      </c>
      <c r="D72" s="71" t="str">
        <f>IF(ISBLANK(VLOOKUP(T_IE007PL[[#This Row],[Ścieżka Xpath]],ALL!$C:F,COLUMN(D$2),0)),"",VLOOKUP(T_IE007PL[[#This Row],[Ścieżka Xpath]],ALL!$C:F,COLUMN(D$2),0))</f>
        <v>Organ potwierdzający zdarzenie.</v>
      </c>
      <c r="E72" s="71" t="str">
        <f>IF(ISBLANK(VLOOKUP(T_IE007PL[[#This Row],[Ścieżka Xpath]],ALL!$C:G,COLUMN(E$2),0)),"",VLOOKUP(T_IE007PL[[#This Row],[Ścieżka Xpath]],ALL!$C:G,COLUMN(E$2),0))</f>
        <v>Incident endorsement authority.</v>
      </c>
      <c r="F72" s="26" t="str">
        <f>IF(ISBLANK(VLOOKUP(T_IE007PL[[#This Row],[Ścieżka Xpath]],ALL!$C:H,COLUMN(F$2),0)),"",VLOOKUP(T_IE007PL[[#This Row],[Ścieżka Xpath]],ALL!$C:H,COLUMN(F$2),0))</f>
        <v/>
      </c>
      <c r="G72" s="26" t="str">
        <f>IF(ISBLANK(VLOOKUP(T_IE007PL[[#This Row],[Ścieżka Xpath]],ALL!$C:I,COLUMN(G$2),0)),"",VLOOKUP(T_IE007PL[[#This Row],[Ścieżka Xpath]],ALL!$C:I,COLUMN(G$2),0))</f>
        <v>R</v>
      </c>
      <c r="H72" s="26" t="str">
        <f>IF(ISBLANK(VLOOKUP(T_IE007PL[[#This Row],[Ścieżka Xpath]],ALL!$C:J,COLUMN(H$2),0)),"",VLOOKUP(T_IE007PL[[#This Row],[Ścieżka Xpath]],ALL!$C:J,COLUMN(H$2),0))</f>
        <v>an..35</v>
      </c>
      <c r="I72" s="125" t="str">
        <f>IF(ISBLANK(VLOOKUP(T_IE007PL[[#This Row],[Ścieżka Xpath]],ALL!$C:K,COLUMN(I$2),0)),"",VLOOKUP(T_IE007PL[[#This Row],[Ścieżka Xpath]],ALL!$C:K,COLUMN(I$2),0))</f>
        <v/>
      </c>
      <c r="J72" s="125" t="str">
        <f>IF(ISBLANK(VLOOKUP(T_IE007PL[[#This Row],[Ścieżka Xpath]],ALL!$C:L,COLUMN(J$2),0)),"",VLOOKUP(T_IE007PL[[#This Row],[Ścieżka Xpath]],ALL!$C:L,COLUMN(J$2),0))</f>
        <v/>
      </c>
      <c r="K72" s="38" t="str">
        <f>IF(ISBLANK(VLOOKUP(T_IE007PL[[#This Row],[Ścieżka Xpath]],ALL!$C:N,COLUMN(K$2),0)),"",VLOOKUP(T_IE007PL[[#This Row],[Ścieżka Xpath]],ALL!$C:N,COLUMN(K$2),0))</f>
        <v/>
      </c>
      <c r="L72" s="50" t="str">
        <f>IF(ISBLANK(VLOOKUP(T_IE007PL[[#This Row],[Ścieżka Xpath]],ALL!$C:O,COLUMN(L$2),0)),"",VLOOKUP(T_IE007PL[[#This Row],[Ścieżka Xpath]],ALL!$C:O,COLUMN(L$2),0))</f>
        <v/>
      </c>
      <c r="M72" s="50" t="str">
        <f>IF(ISBLANK(VLOOKUP(T_IE007PL[[#This Row],[Ścieżka Xpath]],ALL!$C:P,COLUMN(M$2),0)),"",VLOOKUP(T_IE007PL[[#This Row],[Ścieżka Xpath]],ALL!$C:P,COLUMN(M$2),0))</f>
        <v/>
      </c>
      <c r="N72" s="57" t="str">
        <f>IF(ISBLANK(VLOOKUP(T_IE007PL[[#This Row],[Ścieżka Xpath]],ALL!$C:Q,COLUMN(N$2),0)),"",VLOOKUP(T_IE007PL[[#This Row],[Ścieżka Xpath]],ALL!$C:Q,COLUMN(N$2),0))</f>
        <v/>
      </c>
      <c r="O72" s="57" t="str">
        <f>IF(ISBLANK(VLOOKUP(T_IE007PL[[#This Row],[Ścieżka Xpath]],ALL!$C:Q,COLUMN(O$2),0)),"",VLOOKUP(T_IE007PL[[#This Row],[Ścieżka Xpath]],ALL!$C:Q,COLUMN(O$2),0))</f>
        <v/>
      </c>
    </row>
    <row r="73" spans="1:15" ht="15">
      <c r="A73" s="98" t="s">
        <v>1561</v>
      </c>
      <c r="B73" s="26">
        <v>71</v>
      </c>
      <c r="C73" s="26" t="str">
        <f>IF(ISBLANK(VLOOKUP(T_IE007PL[[#This Row],[Ścieżka Xpath]],ALL!$C:E,COLUMN(C$2),0)),"",VLOOKUP(T_IE007PL[[#This Row],[Ścieżka Xpath]],ALL!$C:E,COLUMN(C$2),0))</f>
        <v>-</v>
      </c>
      <c r="D73" s="71" t="str">
        <f>IF(ISBLANK(VLOOKUP(T_IE007PL[[#This Row],[Ścieżka Xpath]],ALL!$C:F,COLUMN(D$2),0)),"",VLOOKUP(T_IE007PL[[#This Row],[Ścieżka Xpath]],ALL!$C:F,COLUMN(D$2),0))</f>
        <v>Miejsce poświadczenia zdarzenia.</v>
      </c>
      <c r="E73" s="71" t="str">
        <f>IF(ISBLANK(VLOOKUP(T_IE007PL[[#This Row],[Ścieżka Xpath]],ALL!$C:G,COLUMN(E$2),0)),"",VLOOKUP(T_IE007PL[[#This Row],[Ścieżka Xpath]],ALL!$C:G,COLUMN(E$2),0))</f>
        <v>Endorsement place.</v>
      </c>
      <c r="F73" s="26" t="str">
        <f>IF(ISBLANK(VLOOKUP(T_IE007PL[[#This Row],[Ścieżka Xpath]],ALL!$C:H,COLUMN(F$2),0)),"",VLOOKUP(T_IE007PL[[#This Row],[Ścieżka Xpath]],ALL!$C:H,COLUMN(F$2),0))</f>
        <v/>
      </c>
      <c r="G73" s="26" t="str">
        <f>IF(ISBLANK(VLOOKUP(T_IE007PL[[#This Row],[Ścieżka Xpath]],ALL!$C:I,COLUMN(G$2),0)),"",VLOOKUP(T_IE007PL[[#This Row],[Ścieżka Xpath]],ALL!$C:I,COLUMN(G$2),0))</f>
        <v>R</v>
      </c>
      <c r="H73" s="26" t="str">
        <f>IF(ISBLANK(VLOOKUP(T_IE007PL[[#This Row],[Ścieżka Xpath]],ALL!$C:J,COLUMN(H$2),0)),"",VLOOKUP(T_IE007PL[[#This Row],[Ścieżka Xpath]],ALL!$C:J,COLUMN(H$2),0))</f>
        <v>an..35</v>
      </c>
      <c r="I73" s="125" t="str">
        <f>IF(ISBLANK(VLOOKUP(T_IE007PL[[#This Row],[Ścieżka Xpath]],ALL!$C:K,COLUMN(I$2),0)),"",VLOOKUP(T_IE007PL[[#This Row],[Ścieżka Xpath]],ALL!$C:K,COLUMN(I$2),0))</f>
        <v/>
      </c>
      <c r="J73" s="125" t="str">
        <f>IF(ISBLANK(VLOOKUP(T_IE007PL[[#This Row],[Ścieżka Xpath]],ALL!$C:L,COLUMN(J$2),0)),"",VLOOKUP(T_IE007PL[[#This Row],[Ścieżka Xpath]],ALL!$C:L,COLUMN(J$2),0))</f>
        <v/>
      </c>
      <c r="K73" s="38" t="str">
        <f>IF(ISBLANK(VLOOKUP(T_IE007PL[[#This Row],[Ścieżka Xpath]],ALL!$C:N,COLUMN(K$2),0)),"",VLOOKUP(T_IE007PL[[#This Row],[Ścieżka Xpath]],ALL!$C:N,COLUMN(K$2),0))</f>
        <v>2.00</v>
      </c>
      <c r="L73" s="50" t="str">
        <f>IF(ISBLANK(VLOOKUP(T_IE007PL[[#This Row],[Ścieżka Xpath]],ALL!$C:O,COLUMN(L$2),0)),"",VLOOKUP(T_IE007PL[[#This Row],[Ścieżka Xpath]],ALL!$C:O,COLUMN(L$2),0))</f>
        <v>Korekta formatu.</v>
      </c>
      <c r="M73" s="50" t="str">
        <f>IF(ISBLANK(VLOOKUP(T_IE007PL[[#This Row],[Ścieżka Xpath]],ALL!$C:P,COLUMN(M$2),0)),"",VLOOKUP(T_IE007PL[[#This Row],[Ścieżka Xpath]],ALL!$C:P,COLUMN(M$2),0))</f>
        <v>Format correction.</v>
      </c>
      <c r="N73" s="57" t="str">
        <f>IF(ISBLANK(VLOOKUP(T_IE007PL[[#This Row],[Ścieżka Xpath]],ALL!$C:Q,COLUMN(N$2),0)),"",VLOOKUP(T_IE007PL[[#This Row],[Ścieżka Xpath]],ALL!$C:Q,COLUMN(N$2),0))</f>
        <v/>
      </c>
      <c r="O73" s="57" t="str">
        <f>IF(ISBLANK(VLOOKUP(T_IE007PL[[#This Row],[Ścieżka Xpath]],ALL!$C:Q,COLUMN(O$2),0)),"",VLOOKUP(T_IE007PL[[#This Row],[Ścieżka Xpath]],ALL!$C:Q,COLUMN(O$2),0))</f>
        <v/>
      </c>
    </row>
    <row r="74" spans="1:15" ht="15">
      <c r="A74" s="98" t="s">
        <v>1563</v>
      </c>
      <c r="B74" s="26">
        <v>72</v>
      </c>
      <c r="C74" s="26" t="str">
        <f>IF(ISBLANK(VLOOKUP(T_IE007PL[[#This Row],[Ścieżka Xpath]],ALL!$C:E,COLUMN(C$2),0)),"",VLOOKUP(T_IE007PL[[#This Row],[Ścieżka Xpath]],ALL!$C:E,COLUMN(C$2),0))</f>
        <v>-</v>
      </c>
      <c r="D74" s="71" t="str">
        <f>IF(ISBLANK(VLOOKUP(T_IE007PL[[#This Row],[Ścieżka Xpath]],ALL!$C:F,COLUMN(D$2),0)),"",VLOOKUP(T_IE007PL[[#This Row],[Ścieżka Xpath]],ALL!$C:F,COLUMN(D$2),0))</f>
        <v>Kod kraju.</v>
      </c>
      <c r="E74" s="71" t="str">
        <f>IF(ISBLANK(VLOOKUP(T_IE007PL[[#This Row],[Ścieżka Xpath]],ALL!$C:G,COLUMN(E$2),0)),"",VLOOKUP(T_IE007PL[[#This Row],[Ścieżka Xpath]],ALL!$C:G,COLUMN(E$2),0))</f>
        <v>Country code.</v>
      </c>
      <c r="F74" s="26" t="str">
        <f>IF(ISBLANK(VLOOKUP(T_IE007PL[[#This Row],[Ścieżka Xpath]],ALL!$C:H,COLUMN(F$2),0)),"",VLOOKUP(T_IE007PL[[#This Row],[Ścieżka Xpath]],ALL!$C:H,COLUMN(F$2),0))</f>
        <v/>
      </c>
      <c r="G74" s="26" t="str">
        <f>IF(ISBLANK(VLOOKUP(T_IE007PL[[#This Row],[Ścieżka Xpath]],ALL!$C:I,COLUMN(G$2),0)),"",VLOOKUP(T_IE007PL[[#This Row],[Ścieżka Xpath]],ALL!$C:I,COLUMN(G$2),0))</f>
        <v>R</v>
      </c>
      <c r="H74" s="26" t="str">
        <f>IF(ISBLANK(VLOOKUP(T_IE007PL[[#This Row],[Ścieżka Xpath]],ALL!$C:J,COLUMN(H$2),0)),"",VLOOKUP(T_IE007PL[[#This Row],[Ścieżka Xpath]],ALL!$C:J,COLUMN(H$2),0))</f>
        <v>a2</v>
      </c>
      <c r="I74" s="125" t="str">
        <f>IF(ISBLANK(VLOOKUP(T_IE007PL[[#This Row],[Ścieżka Xpath]],ALL!$C:K,COLUMN(I$2),0)),"",VLOOKUP(T_IE007PL[[#This Row],[Ścieżka Xpath]],ALL!$C:K,COLUMN(I$2),0))</f>
        <v>CL009</v>
      </c>
      <c r="J74" s="125" t="str">
        <f>IF(ISBLANK(VLOOKUP(T_IE007PL[[#This Row],[Ścieżka Xpath]],ALL!$C:L,COLUMN(J$2),0)),"",VLOOKUP(T_IE007PL[[#This Row],[Ścieżka Xpath]],ALL!$C:L,COLUMN(J$2),0))</f>
        <v/>
      </c>
      <c r="K74" s="38" t="str">
        <f>IF(ISBLANK(VLOOKUP(T_IE007PL[[#This Row],[Ścieżka Xpath]],ALL!$C:N,COLUMN(K$2),0)),"",VLOOKUP(T_IE007PL[[#This Row],[Ścieżka Xpath]],ALL!$C:N,COLUMN(K$2),0))</f>
        <v/>
      </c>
      <c r="L74" s="50" t="str">
        <f>IF(ISBLANK(VLOOKUP(T_IE007PL[[#This Row],[Ścieżka Xpath]],ALL!$C:O,COLUMN(L$2),0)),"",VLOOKUP(T_IE007PL[[#This Row],[Ścieżka Xpath]],ALL!$C:O,COLUMN(L$2),0))</f>
        <v/>
      </c>
      <c r="M74" s="50" t="str">
        <f>IF(ISBLANK(VLOOKUP(T_IE007PL[[#This Row],[Ścieżka Xpath]],ALL!$C:P,COLUMN(M$2),0)),"",VLOOKUP(T_IE007PL[[#This Row],[Ścieżka Xpath]],ALL!$C:P,COLUMN(M$2),0))</f>
        <v/>
      </c>
      <c r="N74" s="57" t="str">
        <f>IF(ISBLANK(VLOOKUP(T_IE007PL[[#This Row],[Ścieżka Xpath]],ALL!$C:Q,COLUMN(N$2),0)),"",VLOOKUP(T_IE007PL[[#This Row],[Ścieżka Xpath]],ALL!$C:Q,COLUMN(N$2),0))</f>
        <v/>
      </c>
      <c r="O74" s="57" t="str">
        <f>IF(ISBLANK(VLOOKUP(T_IE007PL[[#This Row],[Ścieżka Xpath]],ALL!$C:Q,COLUMN(O$2),0)),"",VLOOKUP(T_IE007PL[[#This Row],[Ścieżka Xpath]],ALL!$C:Q,COLUMN(O$2),0))</f>
        <v/>
      </c>
    </row>
    <row r="75" spans="1:15" ht="15">
      <c r="A75" s="97" t="s">
        <v>1564</v>
      </c>
      <c r="B75" s="95">
        <v>73</v>
      </c>
      <c r="C75" s="93" t="str">
        <f>IF(ISBLANK(VLOOKUP(T_IE007PL[[#This Row],[Ścieżka Xpath]],ALL!$C:E,COLUMN(C$2),0)),"",VLOOKUP(T_IE007PL[[#This Row],[Ścieżka Xpath]],ALL!$C:E,COLUMN(C$2),0))</f>
        <v>-</v>
      </c>
      <c r="D75" s="96" t="str">
        <f>IF(ISBLANK(VLOOKUP(T_IE007PL[[#This Row],[Ścieżka Xpath]],ALL!$C:F,COLUMN(D$2),0)),"",VLOOKUP(T_IE007PL[[#This Row],[Ścieżka Xpath]],ALL!$C:F,COLUMN(D$2),0))</f>
        <v>Lokalizacja miejsca zdarzenia.</v>
      </c>
      <c r="E75" s="96" t="str">
        <f>IF(ISBLANK(VLOOKUP(T_IE007PL[[#This Row],[Ścieżka Xpath]],ALL!$C:G,COLUMN(E$2),0)),"",VLOOKUP(T_IE007PL[[#This Row],[Ścieżka Xpath]],ALL!$C:G,COLUMN(E$2),0))</f>
        <v>Incident location details.</v>
      </c>
      <c r="F75" s="93">
        <f>IF(ISBLANK(VLOOKUP(T_IE007PL[[#This Row],[Ścieżka Xpath]],ALL!$C:H,COLUMN(F$2),0)),"",VLOOKUP(T_IE007PL[[#This Row],[Ścieżka Xpath]],ALL!$C:H,COLUMN(F$2),0))</f>
        <v>1</v>
      </c>
      <c r="G75" s="93" t="str">
        <f>IF(ISBLANK(VLOOKUP(T_IE007PL[[#This Row],[Ścieżka Xpath]],ALL!$C:I,COLUMN(G$2),0)),"",VLOOKUP(T_IE007PL[[#This Row],[Ścieżka Xpath]],ALL!$C:I,COLUMN(G$2),0))</f>
        <v>R</v>
      </c>
      <c r="H75" s="93" t="str">
        <f>IF(ISBLANK(VLOOKUP(T_IE007PL[[#This Row],[Ścieżka Xpath]],ALL!$C:J,COLUMN(H$2),0)),"",VLOOKUP(T_IE007PL[[#This Row],[Ścieżka Xpath]],ALL!$C:J,COLUMN(H$2),0))</f>
        <v/>
      </c>
      <c r="I75" s="141" t="str">
        <f>IF(ISBLANK(VLOOKUP(T_IE007PL[[#This Row],[Ścieżka Xpath]],ALL!$C:K,COLUMN(I$2),0)),"",VLOOKUP(T_IE007PL[[#This Row],[Ścieżka Xpath]],ALL!$C:K,COLUMN(I$2),0))</f>
        <v/>
      </c>
      <c r="J75" s="141" t="str">
        <f>IF(ISBLANK(VLOOKUP(T_IE007PL[[#This Row],[Ścieżka Xpath]],ALL!$C:L,COLUMN(J$2),0)),"",VLOOKUP(T_IE007PL[[#This Row],[Ścieżka Xpath]],ALL!$C:L,COLUMN(J$2),0))</f>
        <v/>
      </c>
      <c r="K75" s="54" t="str">
        <f>IF(ISBLANK(VLOOKUP(T_IE007PL[[#This Row],[Ścieżka Xpath]],ALL!$C:N,COLUMN(K$2),0)),"",VLOOKUP(T_IE007PL[[#This Row],[Ścieżka Xpath]],ALL!$C:N,COLUMN(K$2),0))</f>
        <v/>
      </c>
      <c r="L75" s="56" t="str">
        <f>IF(ISBLANK(VLOOKUP(T_IE007PL[[#This Row],[Ścieżka Xpath]],ALL!$C:O,COLUMN(L$2),0)),"",VLOOKUP(T_IE007PL[[#This Row],[Ścieżka Xpath]],ALL!$C:O,COLUMN(L$2),0))</f>
        <v/>
      </c>
      <c r="M75" s="56" t="str">
        <f>IF(ISBLANK(VLOOKUP(T_IE007PL[[#This Row],[Ścieżka Xpath]],ALL!$C:P,COLUMN(M$2),0)),"",VLOOKUP(T_IE007PL[[#This Row],[Ścieżka Xpath]],ALL!$C:P,COLUMN(M$2),0))</f>
        <v/>
      </c>
      <c r="N75" s="69" t="str">
        <f>IF(ISBLANK(VLOOKUP(T_IE007PL[[#This Row],[Ścieżka Xpath]],ALL!$C:Q,COLUMN(N$2),0)),"",VLOOKUP(T_IE007PL[[#This Row],[Ścieżka Xpath]],ALL!$C:Q,COLUMN(N$2),0))</f>
        <v/>
      </c>
      <c r="O75" s="69" t="str">
        <f>IF(ISBLANK(VLOOKUP(T_IE007PL[[#This Row],[Ścieżka Xpath]],ALL!$C:Q,COLUMN(O$2),0)),"",VLOOKUP(T_IE007PL[[#This Row],[Ścieżka Xpath]],ALL!$C:Q,COLUMN(O$2),0))</f>
        <v/>
      </c>
    </row>
    <row r="76" spans="1:15" ht="15">
      <c r="A76" s="98" t="s">
        <v>1565</v>
      </c>
      <c r="B76" s="26">
        <v>74</v>
      </c>
      <c r="C76" s="26" t="str">
        <f>IF(ISBLANK(VLOOKUP(T_IE007PL[[#This Row],[Ścieżka Xpath]],ALL!$C:E,COLUMN(C$2),0)),"",VLOOKUP(T_IE007PL[[#This Row],[Ścieżka Xpath]],ALL!$C:E,COLUMN(C$2),0))</f>
        <v/>
      </c>
      <c r="D76" s="82" t="str">
        <f>IF(ISBLANK(VLOOKUP(T_IE007PL[[#This Row],[Ścieżka Xpath]],ALL!$C:F,COLUMN(D$2),0)),"",VLOOKUP(T_IE007PL[[#This Row],[Ścieżka Xpath]],ALL!$C:F,COLUMN(D$2),0))</f>
        <v>Kwalifikator oznaczenia lokalizacji.</v>
      </c>
      <c r="E76" s="71" t="str">
        <f>IF(ISBLANK(VLOOKUP(T_IE007PL[[#This Row],[Ścieżka Xpath]],ALL!$C:G,COLUMN(E$2),0)),"",VLOOKUP(T_IE007PL[[#This Row],[Ścieżka Xpath]],ALL!$C:G,COLUMN(E$2),0))</f>
        <v>Location identification qualifier.</v>
      </c>
      <c r="F76" s="26" t="str">
        <f>IF(ISBLANK(VLOOKUP(T_IE007PL[[#This Row],[Ścieżka Xpath]],ALL!$C:H,COLUMN(F$2),0)),"",VLOOKUP(T_IE007PL[[#This Row],[Ścieżka Xpath]],ALL!$C:H,COLUMN(F$2),0))</f>
        <v/>
      </c>
      <c r="G76" s="26" t="str">
        <f>IF(ISBLANK(VLOOKUP(T_IE007PL[[#This Row],[Ścieżka Xpath]],ALL!$C:I,COLUMN(G$2),0)),"",VLOOKUP(T_IE007PL[[#This Row],[Ścieżka Xpath]],ALL!$C:I,COLUMN(G$2),0))</f>
        <v>R</v>
      </c>
      <c r="H76" s="26" t="str">
        <f>IF(ISBLANK(VLOOKUP(T_IE007PL[[#This Row],[Ścieżka Xpath]],ALL!$C:J,COLUMN(H$2),0)),"",VLOOKUP(T_IE007PL[[#This Row],[Ścieżka Xpath]],ALL!$C:J,COLUMN(H$2),0))</f>
        <v>a1</v>
      </c>
      <c r="I76" s="125" t="str">
        <f>IF(ISBLANK(VLOOKUP(T_IE007PL[[#This Row],[Ścieżka Xpath]],ALL!$C:K,COLUMN(I$2),0)),"",VLOOKUP(T_IE007PL[[#This Row],[Ścieżka Xpath]],ALL!$C:K,COLUMN(I$2),0))</f>
        <v>CL038</v>
      </c>
      <c r="J76" s="125" t="str">
        <f>IF(ISBLANK(VLOOKUP(T_IE007PL[[#This Row],[Ścieżka Xpath]],ALL!$C:L,COLUMN(J$2),0)),"",VLOOKUP(T_IE007PL[[#This Row],[Ścieżka Xpath]],ALL!$C:L,COLUMN(J$2),0))</f>
        <v/>
      </c>
      <c r="K76" s="38" t="str">
        <f>IF(ISBLANK(VLOOKUP(T_IE007PL[[#This Row],[Ścieżka Xpath]],ALL!$C:N,COLUMN(K$2),0)),"",VLOOKUP(T_IE007PL[[#This Row],[Ścieżka Xpath]],ALL!$C:N,COLUMN(K$2),0))</f>
        <v/>
      </c>
      <c r="L76" s="50" t="str">
        <f>IF(ISBLANK(VLOOKUP(T_IE007PL[[#This Row],[Ścieżka Xpath]],ALL!$C:O,COLUMN(L$2),0)),"",VLOOKUP(T_IE007PL[[#This Row],[Ścieżka Xpath]],ALL!$C:O,COLUMN(L$2),0))</f>
        <v/>
      </c>
      <c r="M76" s="50" t="str">
        <f>IF(ISBLANK(VLOOKUP(T_IE007PL[[#This Row],[Ścieżka Xpath]],ALL!$C:P,COLUMN(M$2),0)),"",VLOOKUP(T_IE007PL[[#This Row],[Ścieżka Xpath]],ALL!$C:P,COLUMN(M$2),0))</f>
        <v/>
      </c>
      <c r="N76" s="57" t="str">
        <f>IF(ISBLANK(VLOOKUP(T_IE007PL[[#This Row],[Ścieżka Xpath]],ALL!$C:Q,COLUMN(N$2),0)),"",VLOOKUP(T_IE007PL[[#This Row],[Ścieżka Xpath]],ALL!$C:Q,COLUMN(N$2),0))</f>
        <v/>
      </c>
      <c r="O76" s="57" t="str">
        <f>IF(ISBLANK(VLOOKUP(T_IE007PL[[#This Row],[Ścieżka Xpath]],ALL!$C:Q,COLUMN(O$2),0)),"",VLOOKUP(T_IE007PL[[#This Row],[Ścieżka Xpath]],ALL!$C:Q,COLUMN(O$2),0))</f>
        <v/>
      </c>
    </row>
    <row r="77" spans="1:15" ht="15">
      <c r="A77" s="98" t="s">
        <v>1567</v>
      </c>
      <c r="B77" s="26">
        <v>75</v>
      </c>
      <c r="C77" s="26" t="str">
        <f>IF(ISBLANK(VLOOKUP(T_IE007PL[[#This Row],[Ścieżka Xpath]],ALL!$C:E,COLUMN(C$2),0)),"",VLOOKUP(T_IE007PL[[#This Row],[Ścieżka Xpath]],ALL!$C:E,COLUMN(C$2),0))</f>
        <v/>
      </c>
      <c r="D77" s="82" t="str">
        <f>IF(ISBLANK(VLOOKUP(T_IE007PL[[#This Row],[Ścieżka Xpath]],ALL!$C:F,COLUMN(D$2),0)),"",VLOOKUP(T_IE007PL[[#This Row],[Ścieżka Xpath]],ALL!$C:F,COLUMN(D$2),0))</f>
        <v>Kod lokalizacji wg klasyfikacji ONZ - UNLOCODE.</v>
      </c>
      <c r="E77" s="71" t="str">
        <f>IF(ISBLANK(VLOOKUP(T_IE007PL[[#This Row],[Ścieżka Xpath]],ALL!$C:G,COLUMN(E$2),0)),"",VLOOKUP(T_IE007PL[[#This Row],[Ścieżka Xpath]],ALL!$C:G,COLUMN(E$2),0))</f>
        <v>Location - UNLOCODE.</v>
      </c>
      <c r="F77" s="26" t="str">
        <f>IF(ISBLANK(VLOOKUP(T_IE007PL[[#This Row],[Ścieżka Xpath]],ALL!$C:H,COLUMN(F$2),0)),"",VLOOKUP(T_IE007PL[[#This Row],[Ścieżka Xpath]],ALL!$C:H,COLUMN(F$2),0))</f>
        <v/>
      </c>
      <c r="G77" s="26" t="str">
        <f>IF(ISBLANK(VLOOKUP(T_IE007PL[[#This Row],[Ścieżka Xpath]],ALL!$C:I,COLUMN(G$2),0)),"",VLOOKUP(T_IE007PL[[#This Row],[Ścieżka Xpath]],ALL!$C:I,COLUMN(G$2),0))</f>
        <v>D</v>
      </c>
      <c r="H77" s="26" t="str">
        <f>IF(ISBLANK(VLOOKUP(T_IE007PL[[#This Row],[Ścieżka Xpath]],ALL!$C:J,COLUMN(H$2),0)),"",VLOOKUP(T_IE007PL[[#This Row],[Ścieżka Xpath]],ALL!$C:J,COLUMN(H$2),0))</f>
        <v>an..17</v>
      </c>
      <c r="I77" s="125" t="str">
        <f>IF(ISBLANK(VLOOKUP(T_IE007PL[[#This Row],[Ścieżka Xpath]],ALL!$C:K,COLUMN(I$2),0)),"",VLOOKUP(T_IE007PL[[#This Row],[Ścieżka Xpath]],ALL!$C:K,COLUMN(I$2),0))</f>
        <v>CL244</v>
      </c>
      <c r="J77" s="125" t="str">
        <f>IF(ISBLANK(VLOOKUP(T_IE007PL[[#This Row],[Ścieżka Xpath]],ALL!$C:L,COLUMN(J$2),0)),"",VLOOKUP(T_IE007PL[[#This Row],[Ścieżka Xpath]],ALL!$C:L,COLUMN(J$2),0))</f>
        <v>C0460</v>
      </c>
      <c r="K77" s="38" t="str">
        <f>IF(ISBLANK(VLOOKUP(T_IE007PL[[#This Row],[Ścieżka Xpath]],ALL!$C:N,COLUMN(K$2),0)),"",VLOOKUP(T_IE007PL[[#This Row],[Ścieżka Xpath]],ALL!$C:N,COLUMN(K$2),0))</f>
        <v/>
      </c>
      <c r="L77" s="50" t="str">
        <f>IF(ISBLANK(VLOOKUP(T_IE007PL[[#This Row],[Ścieżka Xpath]],ALL!$C:O,COLUMN(L$2),0)),"",VLOOKUP(T_IE007PL[[#This Row],[Ścieżka Xpath]],ALL!$C:O,COLUMN(L$2),0))</f>
        <v/>
      </c>
      <c r="M77" s="50" t="str">
        <f>IF(ISBLANK(VLOOKUP(T_IE007PL[[#This Row],[Ścieżka Xpath]],ALL!$C:P,COLUMN(M$2),0)),"",VLOOKUP(T_IE007PL[[#This Row],[Ścieżka Xpath]],ALL!$C:P,COLUMN(M$2),0))</f>
        <v/>
      </c>
      <c r="N77" s="57" t="str">
        <f>IF(ISBLANK(VLOOKUP(T_IE007PL[[#This Row],[Ścieżka Xpath]],ALL!$C:Q,COLUMN(N$2),0)),"",VLOOKUP(T_IE007PL[[#This Row],[Ścieżka Xpath]],ALL!$C:Q,COLUMN(N$2),0))</f>
        <v/>
      </c>
      <c r="O77" s="57" t="str">
        <f>IF(ISBLANK(VLOOKUP(T_IE007PL[[#This Row],[Ścieżka Xpath]],ALL!$C:Q,COLUMN(O$2),0)),"",VLOOKUP(T_IE007PL[[#This Row],[Ścieżka Xpath]],ALL!$C:Q,COLUMN(O$2),0))</f>
        <v/>
      </c>
    </row>
    <row r="78" spans="1:15" ht="15">
      <c r="A78" s="98" t="s">
        <v>1569</v>
      </c>
      <c r="B78" s="26">
        <v>76</v>
      </c>
      <c r="C78" s="26" t="str">
        <f>IF(ISBLANK(VLOOKUP(T_IE007PL[[#This Row],[Ścieżka Xpath]],ALL!$C:E,COLUMN(C$2),0)),"",VLOOKUP(T_IE007PL[[#This Row],[Ścieżka Xpath]],ALL!$C:E,COLUMN(C$2),0))</f>
        <v/>
      </c>
      <c r="D78" s="71" t="str">
        <f>IF(ISBLANK(VLOOKUP(T_IE007PL[[#This Row],[Ścieżka Xpath]],ALL!$C:F,COLUMN(D$2),0)),"",VLOOKUP(T_IE007PL[[#This Row],[Ścieżka Xpath]],ALL!$C:F,COLUMN(D$2),0))</f>
        <v>Kod kraju.</v>
      </c>
      <c r="E78" s="71" t="str">
        <f>IF(ISBLANK(VLOOKUP(T_IE007PL[[#This Row],[Ścieżka Xpath]],ALL!$C:G,COLUMN(E$2),0)),"",VLOOKUP(T_IE007PL[[#This Row],[Ścieżka Xpath]],ALL!$C:G,COLUMN(E$2),0))</f>
        <v>Country code.</v>
      </c>
      <c r="F78" s="26" t="str">
        <f>IF(ISBLANK(VLOOKUP(T_IE007PL[[#This Row],[Ścieżka Xpath]],ALL!$C:H,COLUMN(F$2),0)),"",VLOOKUP(T_IE007PL[[#This Row],[Ścieżka Xpath]],ALL!$C:H,COLUMN(F$2),0))</f>
        <v/>
      </c>
      <c r="G78" s="26" t="str">
        <f>IF(ISBLANK(VLOOKUP(T_IE007PL[[#This Row],[Ścieżka Xpath]],ALL!$C:I,COLUMN(G$2),0)),"",VLOOKUP(T_IE007PL[[#This Row],[Ścieżka Xpath]],ALL!$C:I,COLUMN(G$2),0))</f>
        <v>R</v>
      </c>
      <c r="H78" s="26" t="str">
        <f>IF(ISBLANK(VLOOKUP(T_IE007PL[[#This Row],[Ścieżka Xpath]],ALL!$C:J,COLUMN(H$2),0)),"",VLOOKUP(T_IE007PL[[#This Row],[Ścieżka Xpath]],ALL!$C:J,COLUMN(H$2),0))</f>
        <v>a2</v>
      </c>
      <c r="I78" s="125" t="str">
        <f>IF(ISBLANK(VLOOKUP(T_IE007PL[[#This Row],[Ścieżka Xpath]],ALL!$C:K,COLUMN(I$2),0)),"",VLOOKUP(T_IE007PL[[#This Row],[Ścieżka Xpath]],ALL!$C:K,COLUMN(I$2),0))</f>
        <v>CL009</v>
      </c>
      <c r="J78" s="125" t="str">
        <f>IF(ISBLANK(VLOOKUP(T_IE007PL[[#This Row],[Ścieżka Xpath]],ALL!$C:L,COLUMN(J$2),0)),"",VLOOKUP(T_IE007PL[[#This Row],[Ścieżka Xpath]],ALL!$C:L,COLUMN(J$2),0))</f>
        <v/>
      </c>
      <c r="K78" s="38" t="str">
        <f>IF(ISBLANK(VLOOKUP(T_IE007PL[[#This Row],[Ścieżka Xpath]],ALL!$C:N,COLUMN(K$2),0)),"",VLOOKUP(T_IE007PL[[#This Row],[Ścieżka Xpath]],ALL!$C:N,COLUMN(K$2),0))</f>
        <v/>
      </c>
      <c r="L78" s="50" t="str">
        <f>IF(ISBLANK(VLOOKUP(T_IE007PL[[#This Row],[Ścieżka Xpath]],ALL!$C:O,COLUMN(L$2),0)),"",VLOOKUP(T_IE007PL[[#This Row],[Ścieżka Xpath]],ALL!$C:O,COLUMN(L$2),0))</f>
        <v/>
      </c>
      <c r="M78" s="50" t="str">
        <f>IF(ISBLANK(VLOOKUP(T_IE007PL[[#This Row],[Ścieżka Xpath]],ALL!$C:P,COLUMN(M$2),0)),"",VLOOKUP(T_IE007PL[[#This Row],[Ścieżka Xpath]],ALL!$C:P,COLUMN(M$2),0))</f>
        <v/>
      </c>
      <c r="N78" s="57" t="str">
        <f>IF(ISBLANK(VLOOKUP(T_IE007PL[[#This Row],[Ścieżka Xpath]],ALL!$C:Q,COLUMN(N$2),0)),"",VLOOKUP(T_IE007PL[[#This Row],[Ścieżka Xpath]],ALL!$C:Q,COLUMN(N$2),0))</f>
        <v/>
      </c>
      <c r="O78" s="57" t="str">
        <f>IF(ISBLANK(VLOOKUP(T_IE007PL[[#This Row],[Ścieżka Xpath]],ALL!$C:Q,COLUMN(O$2),0)),"",VLOOKUP(T_IE007PL[[#This Row],[Ścieżka Xpath]],ALL!$C:Q,COLUMN(O$2),0))</f>
        <v/>
      </c>
    </row>
    <row r="79" spans="1:15" ht="15">
      <c r="A79" s="97" t="s">
        <v>1570</v>
      </c>
      <c r="B79" s="95">
        <v>77</v>
      </c>
      <c r="C79" s="93" t="str">
        <f>IF(ISBLANK(VLOOKUP(T_IE007PL[[#This Row],[Ścieżka Xpath]],ALL!$C:E,COLUMN(C$2),0)),"",VLOOKUP(T_IE007PL[[#This Row],[Ścieżka Xpath]],ALL!$C:E,COLUMN(C$2),0))</f>
        <v/>
      </c>
      <c r="D79" s="96" t="str">
        <f>IF(ISBLANK(VLOOKUP(T_IE007PL[[#This Row],[Ścieżka Xpath]],ALL!$C:F,COLUMN(D$2),0)),"",VLOOKUP(T_IE007PL[[#This Row],[Ścieżka Xpath]],ALL!$C:F,COLUMN(D$2),0))</f>
        <v>Miejsce zdarzenia - współrzędne GPS.</v>
      </c>
      <c r="E79" s="96" t="str">
        <f>IF(ISBLANK(VLOOKUP(T_IE007PL[[#This Row],[Ścieżka Xpath]],ALL!$C:G,COLUMN(E$2),0)),"",VLOOKUP(T_IE007PL[[#This Row],[Ścieżka Xpath]],ALL!$C:G,COLUMN(E$2),0))</f>
        <v>Incident location - GNSS.</v>
      </c>
      <c r="F79" s="93" t="str">
        <f>IF(ISBLANK(VLOOKUP(T_IE007PL[[#This Row],[Ścieżka Xpath]],ALL!$C:H,COLUMN(F$2),0)),"",VLOOKUP(T_IE007PL[[#This Row],[Ścieżka Xpath]],ALL!$C:H,COLUMN(F$2),0))</f>
        <v>0..1</v>
      </c>
      <c r="G79" s="93" t="str">
        <f>IF(ISBLANK(VLOOKUP(T_IE007PL[[#This Row],[Ścieżka Xpath]],ALL!$C:I,COLUMN(G$2),0)),"",VLOOKUP(T_IE007PL[[#This Row],[Ścieżka Xpath]],ALL!$C:I,COLUMN(G$2),0))</f>
        <v>D</v>
      </c>
      <c r="H79" s="93" t="str">
        <f>IF(ISBLANK(VLOOKUP(T_IE007PL[[#This Row],[Ścieżka Xpath]],ALL!$C:J,COLUMN(H$2),0)),"",VLOOKUP(T_IE007PL[[#This Row],[Ścieżka Xpath]],ALL!$C:J,COLUMN(H$2),0))</f>
        <v/>
      </c>
      <c r="I79" s="141" t="str">
        <f>IF(ISBLANK(VLOOKUP(T_IE007PL[[#This Row],[Ścieżka Xpath]],ALL!$C:K,COLUMN(I$2),0)),"",VLOOKUP(T_IE007PL[[#This Row],[Ścieżka Xpath]],ALL!$C:K,COLUMN(I$2),0))</f>
        <v/>
      </c>
      <c r="J79" s="141" t="str">
        <f>IF(ISBLANK(VLOOKUP(T_IE007PL[[#This Row],[Ścieżka Xpath]],ALL!$C:L,COLUMN(J$2),0)),"",VLOOKUP(T_IE007PL[[#This Row],[Ścieżka Xpath]],ALL!$C:L,COLUMN(J$2),0))</f>
        <v>C0460</v>
      </c>
      <c r="K79" s="54" t="str">
        <f>IF(ISBLANK(VLOOKUP(T_IE007PL[[#This Row],[Ścieżka Xpath]],ALL!$C:N,COLUMN(K$2),0)),"",VLOOKUP(T_IE007PL[[#This Row],[Ścieżka Xpath]],ALL!$C:N,COLUMN(K$2),0))</f>
        <v/>
      </c>
      <c r="L79" s="56" t="str">
        <f>IF(ISBLANK(VLOOKUP(T_IE007PL[[#This Row],[Ścieżka Xpath]],ALL!$C:O,COLUMN(L$2),0)),"",VLOOKUP(T_IE007PL[[#This Row],[Ścieżka Xpath]],ALL!$C:O,COLUMN(L$2),0))</f>
        <v/>
      </c>
      <c r="M79" s="56" t="str">
        <f>IF(ISBLANK(VLOOKUP(T_IE007PL[[#This Row],[Ścieżka Xpath]],ALL!$C:P,COLUMN(M$2),0)),"",VLOOKUP(T_IE007PL[[#This Row],[Ścieżka Xpath]],ALL!$C:P,COLUMN(M$2),0))</f>
        <v/>
      </c>
      <c r="N79" s="69" t="str">
        <f>IF(ISBLANK(VLOOKUP(T_IE007PL[[#This Row],[Ścieżka Xpath]],ALL!$C:Q,COLUMN(N$2),0)),"",VLOOKUP(T_IE007PL[[#This Row],[Ścieżka Xpath]],ALL!$C:Q,COLUMN(N$2),0))</f>
        <v/>
      </c>
      <c r="O79" s="69" t="str">
        <f>IF(ISBLANK(VLOOKUP(T_IE007PL[[#This Row],[Ścieżka Xpath]],ALL!$C:Q,COLUMN(O$2),0)),"",VLOOKUP(T_IE007PL[[#This Row],[Ścieżka Xpath]],ALL!$C:Q,COLUMN(O$2),0))</f>
        <v/>
      </c>
    </row>
    <row r="80" spans="1:15" ht="30">
      <c r="A80" s="98" t="s">
        <v>1571</v>
      </c>
      <c r="B80" s="26">
        <v>78</v>
      </c>
      <c r="C80" s="26" t="str">
        <f>IF(ISBLANK(VLOOKUP(T_IE007PL[[#This Row],[Ścieżka Xpath]],ALL!$C:E,COLUMN(C$2),0)),"",VLOOKUP(T_IE007PL[[#This Row],[Ścieżka Xpath]],ALL!$C:E,COLUMN(C$2),0))</f>
        <v/>
      </c>
      <c r="D80" s="82" t="str">
        <f>IF(ISBLANK(VLOOKUP(T_IE007PL[[#This Row],[Ścieżka Xpath]],ALL!$C:F,COLUMN(D$2),0)),"",VLOOKUP(T_IE007PL[[#This Row],[Ścieżka Xpath]],ALL!$C:F,COLUMN(D$2),0))</f>
        <v>Szerokość geograficzna.</v>
      </c>
      <c r="E80" s="71" t="str">
        <f>IF(ISBLANK(VLOOKUP(T_IE007PL[[#This Row],[Ścieżka Xpath]],ALL!$C:G,COLUMN(E$2),0)),"",VLOOKUP(T_IE007PL[[#This Row],[Ścieżka Xpath]],ALL!$C:G,COLUMN(E$2),0))</f>
        <v>GNSS latitude.</v>
      </c>
      <c r="F80" s="26" t="str">
        <f>IF(ISBLANK(VLOOKUP(T_IE007PL[[#This Row],[Ścieżka Xpath]],ALL!$C:H,COLUMN(F$2),0)),"",VLOOKUP(T_IE007PL[[#This Row],[Ścieżka Xpath]],ALL!$C:H,COLUMN(F$2),0))</f>
        <v/>
      </c>
      <c r="G80" s="26" t="str">
        <f>IF(ISBLANK(VLOOKUP(T_IE007PL[[#This Row],[Ścieżka Xpath]],ALL!$C:I,COLUMN(G$2),0)),"",VLOOKUP(T_IE007PL[[#This Row],[Ścieżka Xpath]],ALL!$C:I,COLUMN(G$2),0))</f>
        <v>R</v>
      </c>
      <c r="H80" s="26" t="str">
        <f>IF(ISBLANK(VLOOKUP(T_IE007PL[[#This Row],[Ścieżka Xpath]],ALL!$C:J,COLUMN(H$2),0)),"",VLOOKUP(T_IE007PL[[#This Row],[Ścieżka Xpath]],ALL!$C:J,COLUMN(H$2),0))</f>
        <v>an..17</v>
      </c>
      <c r="I80" s="125" t="str">
        <f>IF(ISBLANK(VLOOKUP(T_IE007PL[[#This Row],[Ścieżka Xpath]],ALL!$C:K,COLUMN(I$2),0)),"",VLOOKUP(T_IE007PL[[#This Row],[Ścieżka Xpath]],ALL!$C:K,COLUMN(I$2),0))</f>
        <v/>
      </c>
      <c r="J80" s="125" t="str">
        <f>IF(ISBLANK(VLOOKUP(T_IE007PL[[#This Row],[Ścieżka Xpath]],ALL!$C:L,COLUMN(J$2),0)),"",VLOOKUP(T_IE007PL[[#This Row],[Ścieżka Xpath]],ALL!$C:L,COLUMN(J$2),0))</f>
        <v>G0002; G0014</v>
      </c>
      <c r="K80" s="38" t="str">
        <f>IF(ISBLANK(VLOOKUP(T_IE007PL[[#This Row],[Ścieżka Xpath]],ALL!$C:N,COLUMN(K$2),0)),"",VLOOKUP(T_IE007PL[[#This Row],[Ścieżka Xpath]],ALL!$C:N,COLUMN(K$2),0))</f>
        <v/>
      </c>
      <c r="L80" s="50" t="str">
        <f>IF(ISBLANK(VLOOKUP(T_IE007PL[[#This Row],[Ścieżka Xpath]],ALL!$C:O,COLUMN(L$2),0)),"",VLOOKUP(T_IE007PL[[#This Row],[Ścieżka Xpath]],ALL!$C:O,COLUMN(L$2),0))</f>
        <v/>
      </c>
      <c r="M80" s="50" t="str">
        <f>IF(ISBLANK(VLOOKUP(T_IE007PL[[#This Row],[Ścieżka Xpath]],ALL!$C:P,COLUMN(M$2),0)),"",VLOOKUP(T_IE007PL[[#This Row],[Ścieżka Xpath]],ALL!$C:P,COLUMN(M$2),0))</f>
        <v/>
      </c>
      <c r="N80" s="57" t="str">
        <f>IF(ISBLANK(VLOOKUP(T_IE007PL[[#This Row],[Ścieżka Xpath]],ALL!$C:Q,COLUMN(N$2),0)),"",VLOOKUP(T_IE007PL[[#This Row],[Ścieżka Xpath]],ALL!$C:Q,COLUMN(N$2),0))</f>
        <v/>
      </c>
      <c r="O80" s="57" t="str">
        <f>IF(ISBLANK(VLOOKUP(T_IE007PL[[#This Row],[Ścieżka Xpath]],ALL!$C:Q,COLUMN(O$2),0)),"",VLOOKUP(T_IE007PL[[#This Row],[Ścieżka Xpath]],ALL!$C:Q,COLUMN(O$2),0))</f>
        <v/>
      </c>
    </row>
    <row r="81" spans="1:15" ht="30">
      <c r="A81" s="98" t="s">
        <v>1572</v>
      </c>
      <c r="B81" s="26">
        <v>79</v>
      </c>
      <c r="C81" s="26" t="str">
        <f>IF(ISBLANK(VLOOKUP(T_IE007PL[[#This Row],[Ścieżka Xpath]],ALL!$C:E,COLUMN(C$2),0)),"",VLOOKUP(T_IE007PL[[#This Row],[Ścieżka Xpath]],ALL!$C:E,COLUMN(C$2),0))</f>
        <v/>
      </c>
      <c r="D81" s="82" t="str">
        <f>IF(ISBLANK(VLOOKUP(T_IE007PL[[#This Row],[Ścieżka Xpath]],ALL!$C:F,COLUMN(D$2),0)),"",VLOOKUP(T_IE007PL[[#This Row],[Ścieżka Xpath]],ALL!$C:F,COLUMN(D$2),0))</f>
        <v>Długość geograficzna.</v>
      </c>
      <c r="E81" s="71" t="str">
        <f>IF(ISBLANK(VLOOKUP(T_IE007PL[[#This Row],[Ścieżka Xpath]],ALL!$C:G,COLUMN(E$2),0)),"",VLOOKUP(T_IE007PL[[#This Row],[Ścieżka Xpath]],ALL!$C:G,COLUMN(E$2),0))</f>
        <v>GNSS longitude.</v>
      </c>
      <c r="F81" s="26" t="str">
        <f>IF(ISBLANK(VLOOKUP(T_IE007PL[[#This Row],[Ścieżka Xpath]],ALL!$C:H,COLUMN(F$2),0)),"",VLOOKUP(T_IE007PL[[#This Row],[Ścieżka Xpath]],ALL!$C:H,COLUMN(F$2),0))</f>
        <v/>
      </c>
      <c r="G81" s="26" t="str">
        <f>IF(ISBLANK(VLOOKUP(T_IE007PL[[#This Row],[Ścieżka Xpath]],ALL!$C:I,COLUMN(G$2),0)),"",VLOOKUP(T_IE007PL[[#This Row],[Ścieżka Xpath]],ALL!$C:I,COLUMN(G$2),0))</f>
        <v>R</v>
      </c>
      <c r="H81" s="26" t="str">
        <f>IF(ISBLANK(VLOOKUP(T_IE007PL[[#This Row],[Ścieżka Xpath]],ALL!$C:J,COLUMN(H$2),0)),"",VLOOKUP(T_IE007PL[[#This Row],[Ścieżka Xpath]],ALL!$C:J,COLUMN(H$2),0))</f>
        <v>an..17</v>
      </c>
      <c r="I81" s="125" t="str">
        <f>IF(ISBLANK(VLOOKUP(T_IE007PL[[#This Row],[Ścieżka Xpath]],ALL!$C:K,COLUMN(I$2),0)),"",VLOOKUP(T_IE007PL[[#This Row],[Ścieżka Xpath]],ALL!$C:K,COLUMN(I$2),0))</f>
        <v/>
      </c>
      <c r="J81" s="125" t="str">
        <f>IF(ISBLANK(VLOOKUP(T_IE007PL[[#This Row],[Ścieżka Xpath]],ALL!$C:L,COLUMN(J$2),0)),"",VLOOKUP(T_IE007PL[[#This Row],[Ścieżka Xpath]],ALL!$C:L,COLUMN(J$2),0))</f>
        <v>G0002; G0014</v>
      </c>
      <c r="K81" s="38" t="str">
        <f>IF(ISBLANK(VLOOKUP(T_IE007PL[[#This Row],[Ścieżka Xpath]],ALL!$C:N,COLUMN(K$2),0)),"",VLOOKUP(T_IE007PL[[#This Row],[Ścieżka Xpath]],ALL!$C:N,COLUMN(K$2),0))</f>
        <v/>
      </c>
      <c r="L81" s="50" t="str">
        <f>IF(ISBLANK(VLOOKUP(T_IE007PL[[#This Row],[Ścieżka Xpath]],ALL!$C:O,COLUMN(L$2),0)),"",VLOOKUP(T_IE007PL[[#This Row],[Ścieżka Xpath]],ALL!$C:O,COLUMN(L$2),0))</f>
        <v/>
      </c>
      <c r="M81" s="50" t="str">
        <f>IF(ISBLANK(VLOOKUP(T_IE007PL[[#This Row],[Ścieżka Xpath]],ALL!$C:P,COLUMN(M$2),0)),"",VLOOKUP(T_IE007PL[[#This Row],[Ścieżka Xpath]],ALL!$C:P,COLUMN(M$2),0))</f>
        <v/>
      </c>
      <c r="N81" s="57" t="str">
        <f>IF(ISBLANK(VLOOKUP(T_IE007PL[[#This Row],[Ścieżka Xpath]],ALL!$C:Q,COLUMN(N$2),0)),"",VLOOKUP(T_IE007PL[[#This Row],[Ścieżka Xpath]],ALL!$C:Q,COLUMN(N$2),0))</f>
        <v/>
      </c>
      <c r="O81" s="57" t="str">
        <f>IF(ISBLANK(VLOOKUP(T_IE007PL[[#This Row],[Ścieżka Xpath]],ALL!$C:Q,COLUMN(O$2),0)),"",VLOOKUP(T_IE007PL[[#This Row],[Ścieżka Xpath]],ALL!$C:Q,COLUMN(O$2),0))</f>
        <v/>
      </c>
    </row>
    <row r="82" spans="1:15" ht="15">
      <c r="A82" s="97" t="s">
        <v>1573</v>
      </c>
      <c r="B82" s="95">
        <v>80</v>
      </c>
      <c r="C82" s="93" t="str">
        <f>IF(ISBLANK(VLOOKUP(T_IE007PL[[#This Row],[Ścieżka Xpath]],ALL!$C:E,COLUMN(C$2),0)),"",VLOOKUP(T_IE007PL[[#This Row],[Ścieżka Xpath]],ALL!$C:E,COLUMN(C$2),0))</f>
        <v/>
      </c>
      <c r="D82" s="96" t="str">
        <f>IF(ISBLANK(VLOOKUP(T_IE007PL[[#This Row],[Ścieżka Xpath]],ALL!$C:F,COLUMN(D$2),0)),"",VLOOKUP(T_IE007PL[[#This Row],[Ścieżka Xpath]],ALL!$C:F,COLUMN(D$2),0))</f>
        <v>Miejsce zdarzenia - adres.</v>
      </c>
      <c r="E82" s="96" t="str">
        <f>IF(ISBLANK(VLOOKUP(T_IE007PL[[#This Row],[Ścieżka Xpath]],ALL!$C:G,COLUMN(E$2),0)),"",VLOOKUP(T_IE007PL[[#This Row],[Ścieżka Xpath]],ALL!$C:G,COLUMN(E$2),0))</f>
        <v>Incident location - address.</v>
      </c>
      <c r="F82" s="93" t="str">
        <f>IF(ISBLANK(VLOOKUP(T_IE007PL[[#This Row],[Ścieżka Xpath]],ALL!$C:H,COLUMN(F$2),0)),"",VLOOKUP(T_IE007PL[[#This Row],[Ścieżka Xpath]],ALL!$C:H,COLUMN(F$2),0))</f>
        <v>0..1</v>
      </c>
      <c r="G82" s="93" t="str">
        <f>IF(ISBLANK(VLOOKUP(T_IE007PL[[#This Row],[Ścieżka Xpath]],ALL!$C:I,COLUMN(G$2),0)),"",VLOOKUP(T_IE007PL[[#This Row],[Ścieżka Xpath]],ALL!$C:I,COLUMN(G$2),0))</f>
        <v>D</v>
      </c>
      <c r="H82" s="93" t="str">
        <f>IF(ISBLANK(VLOOKUP(T_IE007PL[[#This Row],[Ścieżka Xpath]],ALL!$C:J,COLUMN(H$2),0)),"",VLOOKUP(T_IE007PL[[#This Row],[Ścieżka Xpath]],ALL!$C:J,COLUMN(H$2),0))</f>
        <v/>
      </c>
      <c r="I82" s="141" t="str">
        <f>IF(ISBLANK(VLOOKUP(T_IE007PL[[#This Row],[Ścieżka Xpath]],ALL!$C:K,COLUMN(I$2),0)),"",VLOOKUP(T_IE007PL[[#This Row],[Ścieżka Xpath]],ALL!$C:K,COLUMN(I$2),0))</f>
        <v/>
      </c>
      <c r="J82" s="141" t="str">
        <f>IF(ISBLANK(VLOOKUP(T_IE007PL[[#This Row],[Ścieżka Xpath]],ALL!$C:L,COLUMN(J$2),0)),"",VLOOKUP(T_IE007PL[[#This Row],[Ścieżka Xpath]],ALL!$C:L,COLUMN(J$2),0))</f>
        <v>C0460</v>
      </c>
      <c r="K82" s="54" t="str">
        <f>IF(ISBLANK(VLOOKUP(T_IE007PL[[#This Row],[Ścieżka Xpath]],ALL!$C:N,COLUMN(K$2),0)),"",VLOOKUP(T_IE007PL[[#This Row],[Ścieżka Xpath]],ALL!$C:N,COLUMN(K$2),0))</f>
        <v/>
      </c>
      <c r="L82" s="56" t="str">
        <f>IF(ISBLANK(VLOOKUP(T_IE007PL[[#This Row],[Ścieżka Xpath]],ALL!$C:O,COLUMN(L$2),0)),"",VLOOKUP(T_IE007PL[[#This Row],[Ścieżka Xpath]],ALL!$C:O,COLUMN(L$2),0))</f>
        <v/>
      </c>
      <c r="M82" s="56" t="str">
        <f>IF(ISBLANK(VLOOKUP(T_IE007PL[[#This Row],[Ścieżka Xpath]],ALL!$C:P,COLUMN(M$2),0)),"",VLOOKUP(T_IE007PL[[#This Row],[Ścieżka Xpath]],ALL!$C:P,COLUMN(M$2),0))</f>
        <v/>
      </c>
      <c r="N82" s="69" t="str">
        <f>IF(ISBLANK(VLOOKUP(T_IE007PL[[#This Row],[Ścieżka Xpath]],ALL!$C:Q,COLUMN(N$2),0)),"",VLOOKUP(T_IE007PL[[#This Row],[Ścieżka Xpath]],ALL!$C:Q,COLUMN(N$2),0))</f>
        <v/>
      </c>
      <c r="O82" s="69" t="str">
        <f>IF(ISBLANK(VLOOKUP(T_IE007PL[[#This Row],[Ścieżka Xpath]],ALL!$C:Q,COLUMN(O$2),0)),"",VLOOKUP(T_IE007PL[[#This Row],[Ścieżka Xpath]],ALL!$C:Q,COLUMN(O$2),0))</f>
        <v/>
      </c>
    </row>
    <row r="83" spans="1:15" ht="15">
      <c r="A83" s="98" t="s">
        <v>1574</v>
      </c>
      <c r="B83" s="26">
        <v>81</v>
      </c>
      <c r="C83" s="26" t="str">
        <f>IF(ISBLANK(VLOOKUP(T_IE007PL[[#This Row],[Ścieżka Xpath]],ALL!$C:E,COLUMN(C$2),0)),"",VLOOKUP(T_IE007PL[[#This Row],[Ścieżka Xpath]],ALL!$C:E,COLUMN(C$2),0))</f>
        <v/>
      </c>
      <c r="D83" s="71" t="str">
        <f>IF(ISBLANK(VLOOKUP(T_IE007PL[[#This Row],[Ścieżka Xpath]],ALL!$C:F,COLUMN(D$2),0)),"",VLOOKUP(T_IE007PL[[#This Row],[Ścieżka Xpath]],ALL!$C:F,COLUMN(D$2),0))</f>
        <v>Ulica i numer domu.</v>
      </c>
      <c r="E83" s="71" t="str">
        <f>IF(ISBLANK(VLOOKUP(T_IE007PL[[#This Row],[Ścieżka Xpath]],ALL!$C:G,COLUMN(E$2),0)),"",VLOOKUP(T_IE007PL[[#This Row],[Ścieżka Xpath]],ALL!$C:G,COLUMN(E$2),0))</f>
        <v>Street and number.</v>
      </c>
      <c r="F83" s="26" t="str">
        <f>IF(ISBLANK(VLOOKUP(T_IE007PL[[#This Row],[Ścieżka Xpath]],ALL!$C:H,COLUMN(F$2),0)),"",VLOOKUP(T_IE007PL[[#This Row],[Ścieżka Xpath]],ALL!$C:H,COLUMN(F$2),0))</f>
        <v/>
      </c>
      <c r="G83" s="26" t="str">
        <f>IF(ISBLANK(VLOOKUP(T_IE007PL[[#This Row],[Ścieżka Xpath]],ALL!$C:I,COLUMN(G$2),0)),"",VLOOKUP(T_IE007PL[[#This Row],[Ścieżka Xpath]],ALL!$C:I,COLUMN(G$2),0))</f>
        <v>R</v>
      </c>
      <c r="H83" s="26" t="str">
        <f>IF(ISBLANK(VLOOKUP(T_IE007PL[[#This Row],[Ścieżka Xpath]],ALL!$C:J,COLUMN(H$2),0)),"",VLOOKUP(T_IE007PL[[#This Row],[Ścieżka Xpath]],ALL!$C:J,COLUMN(H$2),0))</f>
        <v>an..70</v>
      </c>
      <c r="I83" s="137" t="str">
        <f>IF(ISBLANK(VLOOKUP(T_IE007PL[[#This Row],[Ścieżka Xpath]],ALL!$C:K,COLUMN(I$2),0)),"",VLOOKUP(T_IE007PL[[#This Row],[Ścieżka Xpath]],ALL!$C:K,COLUMN(I$2),0))</f>
        <v/>
      </c>
      <c r="J83" s="137" t="str">
        <f>IF(ISBLANK(VLOOKUP(T_IE007PL[[#This Row],[Ścieżka Xpath]],ALL!$C:L,COLUMN(J$2),0)),"",VLOOKUP(T_IE007PL[[#This Row],[Ścieżka Xpath]],ALL!$C:L,COLUMN(J$2),0))</f>
        <v/>
      </c>
      <c r="K83" s="38" t="str">
        <f>IF(ISBLANK(VLOOKUP(T_IE007PL[[#This Row],[Ścieżka Xpath]],ALL!$C:N,COLUMN(K$2),0)),"",VLOOKUP(T_IE007PL[[#This Row],[Ścieżka Xpath]],ALL!$C:N,COLUMN(K$2),0))</f>
        <v/>
      </c>
      <c r="L83" s="50" t="str">
        <f>IF(ISBLANK(VLOOKUP(T_IE007PL[[#This Row],[Ścieżka Xpath]],ALL!$C:O,COLUMN(L$2),0)),"",VLOOKUP(T_IE007PL[[#This Row],[Ścieżka Xpath]],ALL!$C:O,COLUMN(L$2),0))</f>
        <v/>
      </c>
      <c r="M83" s="50" t="str">
        <f>IF(ISBLANK(VLOOKUP(T_IE007PL[[#This Row],[Ścieżka Xpath]],ALL!$C:P,COLUMN(M$2),0)),"",VLOOKUP(T_IE007PL[[#This Row],[Ścieżka Xpath]],ALL!$C:P,COLUMN(M$2),0))</f>
        <v/>
      </c>
      <c r="N83" s="57" t="str">
        <f>IF(ISBLANK(VLOOKUP(T_IE007PL[[#This Row],[Ścieżka Xpath]],ALL!$C:Q,COLUMN(N$2),0)),"",VLOOKUP(T_IE007PL[[#This Row],[Ścieżka Xpath]],ALL!$C:Q,COLUMN(N$2),0))</f>
        <v/>
      </c>
      <c r="O83" s="57" t="str">
        <f>IF(ISBLANK(VLOOKUP(T_IE007PL[[#This Row],[Ścieżka Xpath]],ALL!$C:Q,COLUMN(O$2),0)),"",VLOOKUP(T_IE007PL[[#This Row],[Ścieżka Xpath]],ALL!$C:Q,COLUMN(O$2),0))</f>
        <v/>
      </c>
    </row>
    <row r="84" spans="1:15" ht="15">
      <c r="A84" s="98" t="s">
        <v>1575</v>
      </c>
      <c r="B84" s="26">
        <v>82</v>
      </c>
      <c r="C84" s="26" t="str">
        <f>IF(ISBLANK(VLOOKUP(T_IE007PL[[#This Row],[Ścieżka Xpath]],ALL!$C:E,COLUMN(C$2),0)),"",VLOOKUP(T_IE007PL[[#This Row],[Ścieżka Xpath]],ALL!$C:E,COLUMN(C$2),0))</f>
        <v/>
      </c>
      <c r="D84" s="71" t="str">
        <f>IF(ISBLANK(VLOOKUP(T_IE007PL[[#This Row],[Ścieżka Xpath]],ALL!$C:F,COLUMN(D$2),0)),"",VLOOKUP(T_IE007PL[[#This Row],[Ścieżka Xpath]],ALL!$C:F,COLUMN(D$2),0))</f>
        <v>Kod pocztowy.</v>
      </c>
      <c r="E84" s="71" t="str">
        <f>IF(ISBLANK(VLOOKUP(T_IE007PL[[#This Row],[Ścieżka Xpath]],ALL!$C:G,COLUMN(E$2),0)),"",VLOOKUP(T_IE007PL[[#This Row],[Ścieżka Xpath]],ALL!$C:G,COLUMN(E$2),0))</f>
        <v>ZIP, postcode.</v>
      </c>
      <c r="F84" s="26" t="str">
        <f>IF(ISBLANK(VLOOKUP(T_IE007PL[[#This Row],[Ścieżka Xpath]],ALL!$C:H,COLUMN(F$2),0)),"",VLOOKUP(T_IE007PL[[#This Row],[Ścieżka Xpath]],ALL!$C:H,COLUMN(F$2),0))</f>
        <v/>
      </c>
      <c r="G84" s="26" t="str">
        <f>IF(ISBLANK(VLOOKUP(T_IE007PL[[#This Row],[Ścieżka Xpath]],ALL!$C:I,COLUMN(G$2),0)),"",VLOOKUP(T_IE007PL[[#This Row],[Ścieżka Xpath]],ALL!$C:I,COLUMN(G$2),0))</f>
        <v>D</v>
      </c>
      <c r="H84" s="26" t="str">
        <f>IF(ISBLANK(VLOOKUP(T_IE007PL[[#This Row],[Ścieżka Xpath]],ALL!$C:J,COLUMN(H$2),0)),"",VLOOKUP(T_IE007PL[[#This Row],[Ścieżka Xpath]],ALL!$C:J,COLUMN(H$2),0))</f>
        <v>an..17</v>
      </c>
      <c r="I84" s="125" t="str">
        <f>IF(ISBLANK(VLOOKUP(T_IE007PL[[#This Row],[Ścieżka Xpath]],ALL!$C:K,COLUMN(I$2),0)),"",VLOOKUP(T_IE007PL[[#This Row],[Ścieżka Xpath]],ALL!$C:K,COLUMN(I$2),0))</f>
        <v/>
      </c>
      <c r="J84" s="125" t="str">
        <f>IF(ISBLANK(VLOOKUP(T_IE007PL[[#This Row],[Ścieżka Xpath]],ALL!$C:L,COLUMN(J$2),0)),"",VLOOKUP(T_IE007PL[[#This Row],[Ścieżka Xpath]],ALL!$C:L,COLUMN(J$2),0))</f>
        <v>C0505</v>
      </c>
      <c r="K84" s="38" t="str">
        <f>IF(ISBLANK(VLOOKUP(T_IE007PL[[#This Row],[Ścieżka Xpath]],ALL!$C:N,COLUMN(K$2),0)),"",VLOOKUP(T_IE007PL[[#This Row],[Ścieżka Xpath]],ALL!$C:N,COLUMN(K$2),0))</f>
        <v/>
      </c>
      <c r="L84" s="50" t="str">
        <f>IF(ISBLANK(VLOOKUP(T_IE007PL[[#This Row],[Ścieżka Xpath]],ALL!$C:O,COLUMN(L$2),0)),"",VLOOKUP(T_IE007PL[[#This Row],[Ścieżka Xpath]],ALL!$C:O,COLUMN(L$2),0))</f>
        <v/>
      </c>
      <c r="M84" s="50" t="str">
        <f>IF(ISBLANK(VLOOKUP(T_IE007PL[[#This Row],[Ścieżka Xpath]],ALL!$C:P,COLUMN(M$2),0)),"",VLOOKUP(T_IE007PL[[#This Row],[Ścieżka Xpath]],ALL!$C:P,COLUMN(M$2),0))</f>
        <v/>
      </c>
      <c r="N84" s="57" t="str">
        <f>IF(ISBLANK(VLOOKUP(T_IE007PL[[#This Row],[Ścieżka Xpath]],ALL!$C:Q,COLUMN(N$2),0)),"",VLOOKUP(T_IE007PL[[#This Row],[Ścieżka Xpath]],ALL!$C:Q,COLUMN(N$2),0))</f>
        <v/>
      </c>
      <c r="O84" s="57" t="str">
        <f>IF(ISBLANK(VLOOKUP(T_IE007PL[[#This Row],[Ścieżka Xpath]],ALL!$C:Q,COLUMN(O$2),0)),"",VLOOKUP(T_IE007PL[[#This Row],[Ścieżka Xpath]],ALL!$C:Q,COLUMN(O$2),0))</f>
        <v/>
      </c>
    </row>
    <row r="85" spans="1:15" ht="15">
      <c r="A85" s="98" t="s">
        <v>1576</v>
      </c>
      <c r="B85" s="26">
        <v>83</v>
      </c>
      <c r="C85" s="26" t="str">
        <f>IF(ISBLANK(VLOOKUP(T_IE007PL[[#This Row],[Ścieżka Xpath]],ALL!$C:E,COLUMN(C$2),0)),"",VLOOKUP(T_IE007PL[[#This Row],[Ścieżka Xpath]],ALL!$C:E,COLUMN(C$2),0))</f>
        <v/>
      </c>
      <c r="D85" s="71" t="str">
        <f>IF(ISBLANK(VLOOKUP(T_IE007PL[[#This Row],[Ścieżka Xpath]],ALL!$C:F,COLUMN(D$2),0)),"",VLOOKUP(T_IE007PL[[#This Row],[Ścieżka Xpath]],ALL!$C:F,COLUMN(D$2),0))</f>
        <v>Miasto.</v>
      </c>
      <c r="E85" s="71" t="str">
        <f>IF(ISBLANK(VLOOKUP(T_IE007PL[[#This Row],[Ścieżka Xpath]],ALL!$C:G,COLUMN(E$2),0)),"",VLOOKUP(T_IE007PL[[#This Row],[Ścieżka Xpath]],ALL!$C:G,COLUMN(E$2),0))</f>
        <v>City.</v>
      </c>
      <c r="F85" s="26" t="str">
        <f>IF(ISBLANK(VLOOKUP(T_IE007PL[[#This Row],[Ścieżka Xpath]],ALL!$C:H,COLUMN(F$2),0)),"",VLOOKUP(T_IE007PL[[#This Row],[Ścieżka Xpath]],ALL!$C:H,COLUMN(F$2),0))</f>
        <v/>
      </c>
      <c r="G85" s="26" t="str">
        <f>IF(ISBLANK(VLOOKUP(T_IE007PL[[#This Row],[Ścieżka Xpath]],ALL!$C:I,COLUMN(G$2),0)),"",VLOOKUP(T_IE007PL[[#This Row],[Ścieżka Xpath]],ALL!$C:I,COLUMN(G$2),0))</f>
        <v>R</v>
      </c>
      <c r="H85" s="26" t="str">
        <f>IF(ISBLANK(VLOOKUP(T_IE007PL[[#This Row],[Ścieżka Xpath]],ALL!$C:J,COLUMN(H$2),0)),"",VLOOKUP(T_IE007PL[[#This Row],[Ścieżka Xpath]],ALL!$C:J,COLUMN(H$2),0))</f>
        <v>an..35</v>
      </c>
      <c r="I85" s="125" t="str">
        <f>IF(ISBLANK(VLOOKUP(T_IE007PL[[#This Row],[Ścieżka Xpath]],ALL!$C:K,COLUMN(I$2),0)),"",VLOOKUP(T_IE007PL[[#This Row],[Ścieżka Xpath]],ALL!$C:K,COLUMN(I$2),0))</f>
        <v/>
      </c>
      <c r="J85" s="125" t="str">
        <f>IF(ISBLANK(VLOOKUP(T_IE007PL[[#This Row],[Ścieżka Xpath]],ALL!$C:L,COLUMN(J$2),0)),"",VLOOKUP(T_IE007PL[[#This Row],[Ścieżka Xpath]],ALL!$C:L,COLUMN(J$2),0))</f>
        <v/>
      </c>
      <c r="K85" s="38" t="str">
        <f>IF(ISBLANK(VLOOKUP(T_IE007PL[[#This Row],[Ścieżka Xpath]],ALL!$C:N,COLUMN(K$2),0)),"",VLOOKUP(T_IE007PL[[#This Row],[Ścieżka Xpath]],ALL!$C:N,COLUMN(K$2),0))</f>
        <v>2.00</v>
      </c>
      <c r="L85" s="50" t="str">
        <f>IF(ISBLANK(VLOOKUP(T_IE007PL[[#This Row],[Ścieżka Xpath]],ALL!$C:O,COLUMN(L$2),0)),"",VLOOKUP(T_IE007PL[[#This Row],[Ścieżka Xpath]],ALL!$C:O,COLUMN(L$2),0))</f>
        <v>Korekta formatu.</v>
      </c>
      <c r="M85" s="50" t="str">
        <f>IF(ISBLANK(VLOOKUP(T_IE007PL[[#This Row],[Ścieżka Xpath]],ALL!$C:P,COLUMN(M$2),0)),"",VLOOKUP(T_IE007PL[[#This Row],[Ścieżka Xpath]],ALL!$C:P,COLUMN(M$2),0))</f>
        <v>Format correction.</v>
      </c>
      <c r="N85" s="57" t="str">
        <f>IF(ISBLANK(VLOOKUP(T_IE007PL[[#This Row],[Ścieżka Xpath]],ALL!$C:Q,COLUMN(N$2),0)),"",VLOOKUP(T_IE007PL[[#This Row],[Ścieżka Xpath]],ALL!$C:Q,COLUMN(N$2),0))</f>
        <v/>
      </c>
      <c r="O85" s="57" t="str">
        <f>IF(ISBLANK(VLOOKUP(T_IE007PL[[#This Row],[Ścieżka Xpath]],ALL!$C:Q,COLUMN(O$2),0)),"",VLOOKUP(T_IE007PL[[#This Row],[Ścieżka Xpath]],ALL!$C:Q,COLUMN(O$2),0))</f>
        <v/>
      </c>
    </row>
    <row r="86" spans="1:15" ht="60">
      <c r="A86" s="97" t="s">
        <v>1577</v>
      </c>
      <c r="B86" s="95">
        <v>84</v>
      </c>
      <c r="C86" s="93" t="str">
        <f>IF(ISBLANK(VLOOKUP(T_IE007PL[[#This Row],[Ścieżka Xpath]],ALL!$C:E,COLUMN(C$2),0)),"",VLOOKUP(T_IE007PL[[#This Row],[Ścieżka Xpath]],ALL!$C:E,COLUMN(C$2),0))</f>
        <v/>
      </c>
      <c r="D86" s="94" t="str">
        <f>IF(ISBLANK(VLOOKUP(T_IE007PL[[#This Row],[Ścieżka Xpath]],ALL!$C:F,COLUMN(D$2),0)),"",VLOOKUP(T_IE007PL[[#This Row],[Ścieżka Xpath]],ALL!$C:F,COLUMN(D$2),0))</f>
        <v>Wyposażenie do transportu (kontenery, zamknięcia i ich relacja do pozycji towarowych).</v>
      </c>
      <c r="E86" s="96" t="str">
        <f>IF(ISBLANK(VLOOKUP(T_IE007PL[[#This Row],[Ścieżka Xpath]],ALL!$C:G,COLUMN(E$2),0)),"",VLOOKUP(T_IE007PL[[#This Row],[Ścieżka Xpath]],ALL!$C:G,COLUMN(E$2),0))</f>
        <v>Transport equipment details.</v>
      </c>
      <c r="F86" s="93" t="str">
        <f>IF(ISBLANK(VLOOKUP(T_IE007PL[[#This Row],[Ścieżka Xpath]],ALL!$C:H,COLUMN(F$2),0)),"",VLOOKUP(T_IE007PL[[#This Row],[Ścieżka Xpath]],ALL!$C:H,COLUMN(F$2),0))</f>
        <v>0..9999</v>
      </c>
      <c r="G86" s="93" t="str">
        <f>IF(ISBLANK(VLOOKUP(T_IE007PL[[#This Row],[Ścieżka Xpath]],ALL!$C:I,COLUMN(G$2),0)),"",VLOOKUP(T_IE007PL[[#This Row],[Ścieżka Xpath]],ALL!$C:I,COLUMN(G$2),0))</f>
        <v>D</v>
      </c>
      <c r="H86" s="93" t="str">
        <f>IF(ISBLANK(VLOOKUP(T_IE007PL[[#This Row],[Ścieżka Xpath]],ALL!$C:J,COLUMN(H$2),0)),"",VLOOKUP(T_IE007PL[[#This Row],[Ścieżka Xpath]],ALL!$C:J,COLUMN(H$2),0))</f>
        <v/>
      </c>
      <c r="I86" s="141" t="str">
        <f>IF(ISBLANK(VLOOKUP(T_IE007PL[[#This Row],[Ścieżka Xpath]],ALL!$C:K,COLUMN(I$2),0)),"",VLOOKUP(T_IE007PL[[#This Row],[Ścieżka Xpath]],ALL!$C:K,COLUMN(I$2),0))</f>
        <v/>
      </c>
      <c r="J86" s="141" t="str">
        <f>IF(ISBLANK(VLOOKUP(T_IE007PL[[#This Row],[Ścieżka Xpath]],ALL!$C:L,COLUMN(J$2),0)),"",VLOOKUP(T_IE007PL[[#This Row],[Ścieżka Xpath]],ALL!$C:L,COLUMN(J$2),0))</f>
        <v>C0240; G0103; C0040; S1023</v>
      </c>
      <c r="K86" s="54" t="str">
        <f>IF(ISBLANK(VLOOKUP(T_IE007PL[[#This Row],[Ścieżka Xpath]],ALL!$C:N,COLUMN(K$2),0)),"",VLOOKUP(T_IE007PL[[#This Row],[Ścieżka Xpath]],ALL!$C:N,COLUMN(K$2),0))</f>
        <v/>
      </c>
      <c r="L86" s="56" t="str">
        <f>IF(ISBLANK(VLOOKUP(T_IE007PL[[#This Row],[Ścieżka Xpath]],ALL!$C:O,COLUMN(L$2),0)),"",VLOOKUP(T_IE007PL[[#This Row],[Ścieżka Xpath]],ALL!$C:O,COLUMN(L$2),0))</f>
        <v/>
      </c>
      <c r="M86" s="56" t="str">
        <f>IF(ISBLANK(VLOOKUP(T_IE007PL[[#This Row],[Ścieżka Xpath]],ALL!$C:P,COLUMN(M$2),0)),"",VLOOKUP(T_IE007PL[[#This Row],[Ścieżka Xpath]],ALL!$C:P,COLUMN(M$2),0))</f>
        <v/>
      </c>
      <c r="N86" s="69" t="str">
        <f>IF(ISBLANK(VLOOKUP(T_IE007PL[[#This Row],[Ścieżka Xpath]],ALL!$C:Q,COLUMN(N$2),0)),"",VLOOKUP(T_IE007PL[[#This Row],[Ścieżka Xpath]],ALL!$C:Q,COLUMN(N$2),0))</f>
        <v/>
      </c>
      <c r="O86" s="69" t="str">
        <f>IF(ISBLANK(VLOOKUP(T_IE007PL[[#This Row],[Ścieżka Xpath]],ALL!$C:Q,COLUMN(O$2),0)),"",VLOOKUP(T_IE007PL[[#This Row],[Ścieżka Xpath]],ALL!$C:Q,COLUMN(O$2),0))</f>
        <v/>
      </c>
    </row>
    <row r="87" spans="1:15" ht="30">
      <c r="A87" s="98" t="s">
        <v>1579</v>
      </c>
      <c r="B87" s="26">
        <v>85</v>
      </c>
      <c r="C87" s="26" t="str">
        <f>IF(ISBLANK(VLOOKUP(T_IE007PL[[#This Row],[Ścieżka Xpath]],ALL!$C:E,COLUMN(C$2),0)),"",VLOOKUP(T_IE007PL[[#This Row],[Ścieżka Xpath]],ALL!$C:E,COLUMN(C$2),0))</f>
        <v>-</v>
      </c>
      <c r="D87" s="82" t="str">
        <f>IF(ISBLANK(VLOOKUP(T_IE007PL[[#This Row],[Ścieżka Xpath]],ALL!$C:F,COLUMN(D$2),0)),"",VLOOKUP(T_IE007PL[[#This Row],[Ścieżka Xpath]],ALL!$C:F,COLUMN(D$2),0))</f>
        <v>Liczba porządkowa służąca do określenia pozycji w danej kolekcji danych.</v>
      </c>
      <c r="E87" s="71" t="str">
        <f>IF(ISBLANK(VLOOKUP(T_IE007PL[[#This Row],[Ścieżka Xpath]],ALL!$C:G,COLUMN(E$2),0)),"",VLOOKUP(T_IE007PL[[#This Row],[Ścieżka Xpath]],ALL!$C:G,COLUMN(E$2),0))</f>
        <v>Sequence number in data group collection to which this data group belongs to.</v>
      </c>
      <c r="F87" s="26" t="str">
        <f>IF(ISBLANK(VLOOKUP(T_IE007PL[[#This Row],[Ścieżka Xpath]],ALL!$C:H,COLUMN(F$2),0)),"",VLOOKUP(T_IE007PL[[#This Row],[Ścieżka Xpath]],ALL!$C:H,COLUMN(F$2),0))</f>
        <v/>
      </c>
      <c r="G87" s="26" t="str">
        <f>IF(ISBLANK(VLOOKUP(T_IE007PL[[#This Row],[Ścieżka Xpath]],ALL!$C:I,COLUMN(G$2),0)),"",VLOOKUP(T_IE007PL[[#This Row],[Ścieżka Xpath]],ALL!$C:I,COLUMN(G$2),0))</f>
        <v>R</v>
      </c>
      <c r="H87" s="26" t="str">
        <f>IF(ISBLANK(VLOOKUP(T_IE007PL[[#This Row],[Ścieżka Xpath]],ALL!$C:J,COLUMN(H$2),0)),"",VLOOKUP(T_IE007PL[[#This Row],[Ścieżka Xpath]],ALL!$C:J,COLUMN(H$2),0))</f>
        <v>n..5</v>
      </c>
      <c r="I87" s="125" t="str">
        <f>IF(ISBLANK(VLOOKUP(T_IE007PL[[#This Row],[Ścieżka Xpath]],ALL!$C:K,COLUMN(I$2),0)),"",VLOOKUP(T_IE007PL[[#This Row],[Ścieżka Xpath]],ALL!$C:K,COLUMN(I$2),0))</f>
        <v/>
      </c>
      <c r="J87" s="125" t="str">
        <f>IF(ISBLANK(VLOOKUP(T_IE007PL[[#This Row],[Ścieżka Xpath]],ALL!$C:L,COLUMN(J$2),0)),"",VLOOKUP(T_IE007PL[[#This Row],[Ścieżka Xpath]],ALL!$C:L,COLUMN(J$2),0))</f>
        <v>R0987</v>
      </c>
      <c r="K87" s="38" t="str">
        <f>IF(ISBLANK(VLOOKUP(T_IE007PL[[#This Row],[Ścieżka Xpath]],ALL!$C:N,COLUMN(K$2),0)),"",VLOOKUP(T_IE007PL[[#This Row],[Ścieżka Xpath]],ALL!$C:N,COLUMN(K$2),0))</f>
        <v/>
      </c>
      <c r="L87" s="50" t="str">
        <f>IF(ISBLANK(VLOOKUP(T_IE007PL[[#This Row],[Ścieżka Xpath]],ALL!$C:O,COLUMN(L$2),0)),"",VLOOKUP(T_IE007PL[[#This Row],[Ścieżka Xpath]],ALL!$C:O,COLUMN(L$2),0))</f>
        <v/>
      </c>
      <c r="M87" s="50" t="str">
        <f>IF(ISBLANK(VLOOKUP(T_IE007PL[[#This Row],[Ścieżka Xpath]],ALL!$C:P,COLUMN(M$2),0)),"",VLOOKUP(T_IE007PL[[#This Row],[Ścieżka Xpath]],ALL!$C:P,COLUMN(M$2),0))</f>
        <v/>
      </c>
      <c r="N87" s="57" t="str">
        <f>IF(ISBLANK(VLOOKUP(T_IE007PL[[#This Row],[Ścieżka Xpath]],ALL!$C:Q,COLUMN(N$2),0)),"",VLOOKUP(T_IE007PL[[#This Row],[Ścieżka Xpath]],ALL!$C:Q,COLUMN(N$2),0))</f>
        <v/>
      </c>
      <c r="O87" s="57" t="str">
        <f>IF(ISBLANK(VLOOKUP(T_IE007PL[[#This Row],[Ścieżka Xpath]],ALL!$C:Q,COLUMN(O$2),0)),"",VLOOKUP(T_IE007PL[[#This Row],[Ścieżka Xpath]],ALL!$C:Q,COLUMN(O$2),0))</f>
        <v/>
      </c>
    </row>
    <row r="88" spans="1:15" ht="45">
      <c r="A88" s="98" t="s">
        <v>1580</v>
      </c>
      <c r="B88" s="26">
        <v>86</v>
      </c>
      <c r="C88" s="26" t="str">
        <f>IF(ISBLANK(VLOOKUP(T_IE007PL[[#This Row],[Ścieżka Xpath]],ALL!$C:E,COLUMN(C$2),0)),"",VLOOKUP(T_IE007PL[[#This Row],[Ścieżka Xpath]],ALL!$C:E,COLUMN(C$2),0))</f>
        <v/>
      </c>
      <c r="D88" s="71" t="str">
        <f>IF(ISBLANK(VLOOKUP(T_IE007PL[[#This Row],[Ścieżka Xpath]],ALL!$C:F,COLUMN(D$2),0)),"",VLOOKUP(T_IE007PL[[#This Row],[Ścieżka Xpath]],ALL!$C:F,COLUMN(D$2),0))</f>
        <v>Numer kontenera.</v>
      </c>
      <c r="E88" s="71" t="str">
        <f>IF(ISBLANK(VLOOKUP(T_IE007PL[[#This Row],[Ścieżka Xpath]],ALL!$C:G,COLUMN(E$2),0)),"",VLOOKUP(T_IE007PL[[#This Row],[Ścieżka Xpath]],ALL!$C:G,COLUMN(E$2),0))</f>
        <v>Container identification number.</v>
      </c>
      <c r="F88" s="26" t="str">
        <f>IF(ISBLANK(VLOOKUP(T_IE007PL[[#This Row],[Ścieżka Xpath]],ALL!$C:H,COLUMN(F$2),0)),"",VLOOKUP(T_IE007PL[[#This Row],[Ścieżka Xpath]],ALL!$C:H,COLUMN(F$2),0))</f>
        <v/>
      </c>
      <c r="G88" s="26" t="str">
        <f>IF(ISBLANK(VLOOKUP(T_IE007PL[[#This Row],[Ścieżka Xpath]],ALL!$C:I,COLUMN(G$2),0)),"",VLOOKUP(T_IE007PL[[#This Row],[Ścieżka Xpath]],ALL!$C:I,COLUMN(G$2),0))</f>
        <v>D</v>
      </c>
      <c r="H88" s="26" t="str">
        <f>IF(ISBLANK(VLOOKUP(T_IE007PL[[#This Row],[Ścieżka Xpath]],ALL!$C:J,COLUMN(H$2),0)),"",VLOOKUP(T_IE007PL[[#This Row],[Ścieżka Xpath]],ALL!$C:J,COLUMN(H$2),0))</f>
        <v>an..17</v>
      </c>
      <c r="I88" s="125" t="str">
        <f>IF(ISBLANK(VLOOKUP(T_IE007PL[[#This Row],[Ścieżka Xpath]],ALL!$C:K,COLUMN(I$2),0)),"",VLOOKUP(T_IE007PL[[#This Row],[Ścieżka Xpath]],ALL!$C:K,COLUMN(I$2),0))</f>
        <v/>
      </c>
      <c r="J88" s="125" t="str">
        <f>IF(ISBLANK(VLOOKUP(T_IE007PL[[#This Row],[Ścieżka Xpath]],ALL!$C:L,COLUMN(J$2),0)),"",VLOOKUP(T_IE007PL[[#This Row],[Ścieżka Xpath]],ALL!$C:L,COLUMN(J$2),0))</f>
        <v>C0820; G0002; G0016</v>
      </c>
      <c r="K88" s="38" t="str">
        <f>IF(ISBLANK(VLOOKUP(T_IE007PL[[#This Row],[Ścieżka Xpath]],ALL!$C:N,COLUMN(K$2),0)),"",VLOOKUP(T_IE007PL[[#This Row],[Ścieżka Xpath]],ALL!$C:N,COLUMN(K$2),0))</f>
        <v/>
      </c>
      <c r="L88" s="50" t="str">
        <f>IF(ISBLANK(VLOOKUP(T_IE007PL[[#This Row],[Ścieżka Xpath]],ALL!$C:O,COLUMN(L$2),0)),"",VLOOKUP(T_IE007PL[[#This Row],[Ścieżka Xpath]],ALL!$C:O,COLUMN(L$2),0))</f>
        <v/>
      </c>
      <c r="M88" s="50" t="str">
        <f>IF(ISBLANK(VLOOKUP(T_IE007PL[[#This Row],[Ścieżka Xpath]],ALL!$C:P,COLUMN(M$2),0)),"",VLOOKUP(T_IE007PL[[#This Row],[Ścieżka Xpath]],ALL!$C:P,COLUMN(M$2),0))</f>
        <v/>
      </c>
      <c r="N88" s="57" t="str">
        <f>IF(ISBLANK(VLOOKUP(T_IE007PL[[#This Row],[Ścieżka Xpath]],ALL!$C:Q,COLUMN(N$2),0)),"",VLOOKUP(T_IE007PL[[#This Row],[Ścieżka Xpath]],ALL!$C:Q,COLUMN(N$2),0))</f>
        <v/>
      </c>
      <c r="O88" s="57" t="str">
        <f>IF(ISBLANK(VLOOKUP(T_IE007PL[[#This Row],[Ścieżka Xpath]],ALL!$C:Q,COLUMN(O$2),0)),"",VLOOKUP(T_IE007PL[[#This Row],[Ścieżka Xpath]],ALL!$C:Q,COLUMN(O$2),0))</f>
        <v/>
      </c>
    </row>
    <row r="89" spans="1:15" ht="75">
      <c r="A89" s="98" t="s">
        <v>1582</v>
      </c>
      <c r="B89" s="26">
        <v>87</v>
      </c>
      <c r="C89" s="26" t="str">
        <f>IF(ISBLANK(VLOOKUP(T_IE007PL[[#This Row],[Ścieżka Xpath]],ALL!$C:E,COLUMN(C$2),0)),"",VLOOKUP(T_IE007PL[[#This Row],[Ścieżka Xpath]],ALL!$C:E,COLUMN(C$2),0))</f>
        <v/>
      </c>
      <c r="D89" s="71" t="str">
        <f>IF(ISBLANK(VLOOKUP(T_IE007PL[[#This Row],[Ścieżka Xpath]],ALL!$C:F,COLUMN(D$2),0)),"",VLOOKUP(T_IE007PL[[#This Row],[Ścieżka Xpath]],ALL!$C:F,COLUMN(D$2),0))</f>
        <v>Liczba zamknięć celnych.</v>
      </c>
      <c r="E89" s="71" t="str">
        <f>IF(ISBLANK(VLOOKUP(T_IE007PL[[#This Row],[Ścieżka Xpath]],ALL!$C:G,COLUMN(E$2),0)),"",VLOOKUP(T_IE007PL[[#This Row],[Ścieżka Xpath]],ALL!$C:G,COLUMN(E$2),0))</f>
        <v>Number of seals.</v>
      </c>
      <c r="F89" s="26" t="str">
        <f>IF(ISBLANK(VLOOKUP(T_IE007PL[[#This Row],[Ścieżka Xpath]],ALL!$C:H,COLUMN(F$2),0)),"",VLOOKUP(T_IE007PL[[#This Row],[Ścieżka Xpath]],ALL!$C:H,COLUMN(F$2),0))</f>
        <v/>
      </c>
      <c r="G89" s="26" t="str">
        <f>IF(ISBLANK(VLOOKUP(T_IE007PL[[#This Row],[Ścieżka Xpath]],ALL!$C:I,COLUMN(G$2),0)),"",VLOOKUP(T_IE007PL[[#This Row],[Ścieżka Xpath]],ALL!$C:I,COLUMN(G$2),0))</f>
        <v>D</v>
      </c>
      <c r="H89" s="26" t="str">
        <f>IF(ISBLANK(VLOOKUP(T_IE007PL[[#This Row],[Ścieżka Xpath]],ALL!$C:J,COLUMN(H$2),0)),"",VLOOKUP(T_IE007PL[[#This Row],[Ścieżka Xpath]],ALL!$C:J,COLUMN(H$2),0))</f>
        <v>n..4</v>
      </c>
      <c r="I89" s="125" t="str">
        <f>IF(ISBLANK(VLOOKUP(T_IE007PL[[#This Row],[Ścieżka Xpath]],ALL!$C:K,COLUMN(I$2),0)),"",VLOOKUP(T_IE007PL[[#This Row],[Ścieżka Xpath]],ALL!$C:K,COLUMN(I$2),0))</f>
        <v/>
      </c>
      <c r="J89" s="125" t="str">
        <f>IF(ISBLANK(VLOOKUP(T_IE007PL[[#This Row],[Ścieżka Xpath]],ALL!$C:L,COLUMN(J$2),0)),"",VLOOKUP(T_IE007PL[[#This Row],[Ścieżka Xpath]],ALL!$C:L,COLUMN(J$2),0))</f>
        <v>C0396; G0023; G0021; R0106; R0448</v>
      </c>
      <c r="K89" s="38" t="str">
        <f>IF(ISBLANK(VLOOKUP(T_IE007PL[[#This Row],[Ścieżka Xpath]],ALL!$C:N,COLUMN(K$2),0)),"",VLOOKUP(T_IE007PL[[#This Row],[Ścieżka Xpath]],ALL!$C:N,COLUMN(K$2),0))</f>
        <v/>
      </c>
      <c r="L89" s="50" t="str">
        <f>IF(ISBLANK(VLOOKUP(T_IE007PL[[#This Row],[Ścieżka Xpath]],ALL!$C:O,COLUMN(L$2),0)),"",VLOOKUP(T_IE007PL[[#This Row],[Ścieżka Xpath]],ALL!$C:O,COLUMN(L$2),0))</f>
        <v/>
      </c>
      <c r="M89" s="50" t="str">
        <f>IF(ISBLANK(VLOOKUP(T_IE007PL[[#This Row],[Ścieżka Xpath]],ALL!$C:P,COLUMN(M$2),0)),"",VLOOKUP(T_IE007PL[[#This Row],[Ścieżka Xpath]],ALL!$C:P,COLUMN(M$2),0))</f>
        <v/>
      </c>
      <c r="N89" s="57" t="str">
        <f>IF(ISBLANK(VLOOKUP(T_IE007PL[[#This Row],[Ścieżka Xpath]],ALL!$C:Q,COLUMN(N$2),0)),"",VLOOKUP(T_IE007PL[[#This Row],[Ścieżka Xpath]],ALL!$C:Q,COLUMN(N$2),0))</f>
        <v/>
      </c>
      <c r="O89" s="57" t="str">
        <f>IF(ISBLANK(VLOOKUP(T_IE007PL[[#This Row],[Ścieżka Xpath]],ALL!$C:Q,COLUMN(O$2),0)),"",VLOOKUP(T_IE007PL[[#This Row],[Ścieżka Xpath]],ALL!$C:Q,COLUMN(O$2),0))</f>
        <v/>
      </c>
    </row>
    <row r="90" spans="1:15" ht="15">
      <c r="A90" s="97" t="s">
        <v>1584</v>
      </c>
      <c r="B90" s="95">
        <v>88</v>
      </c>
      <c r="C90" s="93" t="str">
        <f>IF(ISBLANK(VLOOKUP(T_IE007PL[[#This Row],[Ścieżka Xpath]],ALL!$C:E,COLUMN(C$2),0)),"",VLOOKUP(T_IE007PL[[#This Row],[Ścieżka Xpath]],ALL!$C:E,COLUMN(C$2),0))</f>
        <v/>
      </c>
      <c r="D90" s="94" t="str">
        <f>IF(ISBLANK(VLOOKUP(T_IE007PL[[#This Row],[Ścieżka Xpath]],ALL!$C:F,COLUMN(D$2),0)),"",VLOOKUP(T_IE007PL[[#This Row],[Ścieżka Xpath]],ALL!$C:F,COLUMN(D$2),0))</f>
        <v>Zamknięcia celne.</v>
      </c>
      <c r="E90" s="96" t="str">
        <f>IF(ISBLANK(VLOOKUP(T_IE007PL[[#This Row],[Ścieżka Xpath]],ALL!$C:G,COLUMN(E$2),0)),"",VLOOKUP(T_IE007PL[[#This Row],[Ścieżka Xpath]],ALL!$C:G,COLUMN(E$2),0))</f>
        <v>Seals' details.</v>
      </c>
      <c r="F90" s="93" t="str">
        <f>IF(ISBLANK(VLOOKUP(T_IE007PL[[#This Row],[Ścieżka Xpath]],ALL!$C:H,COLUMN(F$2),0)),"",VLOOKUP(T_IE007PL[[#This Row],[Ścieżka Xpath]],ALL!$C:H,COLUMN(F$2),0))</f>
        <v>0..99</v>
      </c>
      <c r="G90" s="93" t="str">
        <f>IF(ISBLANK(VLOOKUP(T_IE007PL[[#This Row],[Ścieżka Xpath]],ALL!$C:I,COLUMN(G$2),0)),"",VLOOKUP(T_IE007PL[[#This Row],[Ścieżka Xpath]],ALL!$C:I,COLUMN(G$2),0))</f>
        <v>D</v>
      </c>
      <c r="H90" s="93" t="str">
        <f>IF(ISBLANK(VLOOKUP(T_IE007PL[[#This Row],[Ścieżka Xpath]],ALL!$C:J,COLUMN(H$2),0)),"",VLOOKUP(T_IE007PL[[#This Row],[Ścieżka Xpath]],ALL!$C:J,COLUMN(H$2),0))</f>
        <v/>
      </c>
      <c r="I90" s="141" t="str">
        <f>IF(ISBLANK(VLOOKUP(T_IE007PL[[#This Row],[Ścieżka Xpath]],ALL!$C:K,COLUMN(I$2),0)),"",VLOOKUP(T_IE007PL[[#This Row],[Ścieżka Xpath]],ALL!$C:K,COLUMN(I$2),0))</f>
        <v/>
      </c>
      <c r="J90" s="141" t="str">
        <f>IF(ISBLANK(VLOOKUP(T_IE007PL[[#This Row],[Ścieżka Xpath]],ALL!$C:L,COLUMN(J$2),0)),"",VLOOKUP(T_IE007PL[[#This Row],[Ścieżka Xpath]],ALL!$C:L,COLUMN(J$2),0))</f>
        <v>C0569</v>
      </c>
      <c r="K90" s="54" t="str">
        <f>IF(ISBLANK(VLOOKUP(T_IE007PL[[#This Row],[Ścieżka Xpath]],ALL!$C:N,COLUMN(K$2),0)),"",VLOOKUP(T_IE007PL[[#This Row],[Ścieżka Xpath]],ALL!$C:N,COLUMN(K$2),0))</f>
        <v/>
      </c>
      <c r="L90" s="56" t="str">
        <f>IF(ISBLANK(VLOOKUP(T_IE007PL[[#This Row],[Ścieżka Xpath]],ALL!$C:O,COLUMN(L$2),0)),"",VLOOKUP(T_IE007PL[[#This Row],[Ścieżka Xpath]],ALL!$C:O,COLUMN(L$2),0))</f>
        <v/>
      </c>
      <c r="M90" s="56" t="str">
        <f>IF(ISBLANK(VLOOKUP(T_IE007PL[[#This Row],[Ścieżka Xpath]],ALL!$C:P,COLUMN(M$2),0)),"",VLOOKUP(T_IE007PL[[#This Row],[Ścieżka Xpath]],ALL!$C:P,COLUMN(M$2),0))</f>
        <v/>
      </c>
      <c r="N90" s="69" t="str">
        <f>IF(ISBLANK(VLOOKUP(T_IE007PL[[#This Row],[Ścieżka Xpath]],ALL!$C:Q,COLUMN(N$2),0)),"",VLOOKUP(T_IE007PL[[#This Row],[Ścieżka Xpath]],ALL!$C:Q,COLUMN(N$2),0))</f>
        <v/>
      </c>
      <c r="O90" s="69" t="str">
        <f>IF(ISBLANK(VLOOKUP(T_IE007PL[[#This Row],[Ścieżka Xpath]],ALL!$C:Q,COLUMN(O$2),0)),"",VLOOKUP(T_IE007PL[[#This Row],[Ścieżka Xpath]],ALL!$C:Q,COLUMN(O$2),0))</f>
        <v/>
      </c>
    </row>
    <row r="91" spans="1:15" ht="30">
      <c r="A91" s="98" t="s">
        <v>1585</v>
      </c>
      <c r="B91" s="26">
        <v>89</v>
      </c>
      <c r="C91" s="26" t="str">
        <f>IF(ISBLANK(VLOOKUP(T_IE007PL[[#This Row],[Ścieżka Xpath]],ALL!$C:E,COLUMN(C$2),0)),"",VLOOKUP(T_IE007PL[[#This Row],[Ścieżka Xpath]],ALL!$C:E,COLUMN(C$2),0))</f>
        <v>-</v>
      </c>
      <c r="D91" s="82" t="str">
        <f>IF(ISBLANK(VLOOKUP(T_IE007PL[[#This Row],[Ścieżka Xpath]],ALL!$C:F,COLUMN(D$2),0)),"",VLOOKUP(T_IE007PL[[#This Row],[Ścieżka Xpath]],ALL!$C:F,COLUMN(D$2),0))</f>
        <v>Liczba porządkowa służąca do określenia pozycji w danej kolekcji danych.</v>
      </c>
      <c r="E91" s="71" t="str">
        <f>IF(ISBLANK(VLOOKUP(T_IE007PL[[#This Row],[Ścieżka Xpath]],ALL!$C:G,COLUMN(E$2),0)),"",VLOOKUP(T_IE007PL[[#This Row],[Ścieżka Xpath]],ALL!$C:G,COLUMN(E$2),0))</f>
        <v>Sequence number in data group collection to which this data group belongs to.</v>
      </c>
      <c r="F91" s="26" t="str">
        <f>IF(ISBLANK(VLOOKUP(T_IE007PL[[#This Row],[Ścieżka Xpath]],ALL!$C:H,COLUMN(F$2),0)),"",VLOOKUP(T_IE007PL[[#This Row],[Ścieżka Xpath]],ALL!$C:H,COLUMN(F$2),0))</f>
        <v/>
      </c>
      <c r="G91" s="26" t="str">
        <f>IF(ISBLANK(VLOOKUP(T_IE007PL[[#This Row],[Ścieżka Xpath]],ALL!$C:I,COLUMN(G$2),0)),"",VLOOKUP(T_IE007PL[[#This Row],[Ścieżka Xpath]],ALL!$C:I,COLUMN(G$2),0))</f>
        <v>R</v>
      </c>
      <c r="H91" s="26" t="str">
        <f>IF(ISBLANK(VLOOKUP(T_IE007PL[[#This Row],[Ścieżka Xpath]],ALL!$C:J,COLUMN(H$2),0)),"",VLOOKUP(T_IE007PL[[#This Row],[Ścieżka Xpath]],ALL!$C:J,COLUMN(H$2),0))</f>
        <v>n..5</v>
      </c>
      <c r="I91" s="125" t="str">
        <f>IF(ISBLANK(VLOOKUP(T_IE007PL[[#This Row],[Ścieżka Xpath]],ALL!$C:K,COLUMN(I$2),0)),"",VLOOKUP(T_IE007PL[[#This Row],[Ścieżka Xpath]],ALL!$C:K,COLUMN(I$2),0))</f>
        <v/>
      </c>
      <c r="J91" s="125" t="str">
        <f>IF(ISBLANK(VLOOKUP(T_IE007PL[[#This Row],[Ścieżka Xpath]],ALL!$C:L,COLUMN(J$2),0)),"",VLOOKUP(T_IE007PL[[#This Row],[Ścieżka Xpath]],ALL!$C:L,COLUMN(J$2),0))</f>
        <v>R0987</v>
      </c>
      <c r="K91" s="38" t="str">
        <f>IF(ISBLANK(VLOOKUP(T_IE007PL[[#This Row],[Ścieżka Xpath]],ALL!$C:N,COLUMN(K$2),0)),"",VLOOKUP(T_IE007PL[[#This Row],[Ścieżka Xpath]],ALL!$C:N,COLUMN(K$2),0))</f>
        <v/>
      </c>
      <c r="L91" s="50" t="str">
        <f>IF(ISBLANK(VLOOKUP(T_IE007PL[[#This Row],[Ścieżka Xpath]],ALL!$C:O,COLUMN(L$2),0)),"",VLOOKUP(T_IE007PL[[#This Row],[Ścieżka Xpath]],ALL!$C:O,COLUMN(L$2),0))</f>
        <v/>
      </c>
      <c r="M91" s="50" t="str">
        <f>IF(ISBLANK(VLOOKUP(T_IE007PL[[#This Row],[Ścieżka Xpath]],ALL!$C:P,COLUMN(M$2),0)),"",VLOOKUP(T_IE007PL[[#This Row],[Ścieżka Xpath]],ALL!$C:P,COLUMN(M$2),0))</f>
        <v/>
      </c>
      <c r="N91" s="57" t="str">
        <f>IF(ISBLANK(VLOOKUP(T_IE007PL[[#This Row],[Ścieżka Xpath]],ALL!$C:Q,COLUMN(N$2),0)),"",VLOOKUP(T_IE007PL[[#This Row],[Ścieżka Xpath]],ALL!$C:Q,COLUMN(N$2),0))</f>
        <v/>
      </c>
      <c r="O91" s="57" t="str">
        <f>IF(ISBLANK(VLOOKUP(T_IE007PL[[#This Row],[Ścieżka Xpath]],ALL!$C:Q,COLUMN(O$2),0)),"",VLOOKUP(T_IE007PL[[#This Row],[Ścieżka Xpath]],ALL!$C:Q,COLUMN(O$2),0))</f>
        <v/>
      </c>
    </row>
    <row r="92" spans="1:15" ht="30">
      <c r="A92" s="98" t="s">
        <v>1586</v>
      </c>
      <c r="B92" s="26">
        <v>90</v>
      </c>
      <c r="C92" s="26" t="str">
        <f>IF(ISBLANK(VLOOKUP(T_IE007PL[[#This Row],[Ścieżka Xpath]],ALL!$C:E,COLUMN(C$2),0)),"",VLOOKUP(T_IE007PL[[#This Row],[Ścieżka Xpath]],ALL!$C:E,COLUMN(C$2),0))</f>
        <v/>
      </c>
      <c r="D92" s="82" t="str">
        <f>IF(ISBLANK(VLOOKUP(T_IE007PL[[#This Row],[Ścieżka Xpath]],ALL!$C:F,COLUMN(D$2),0)),"",VLOOKUP(T_IE007PL[[#This Row],[Ścieżka Xpath]],ALL!$C:F,COLUMN(D$2),0))</f>
        <v>Znaki zamknięcia celnego.</v>
      </c>
      <c r="E92" s="71" t="str">
        <f>IF(ISBLANK(VLOOKUP(T_IE007PL[[#This Row],[Ścieżka Xpath]],ALL!$C:G,COLUMN(E$2),0)),"",VLOOKUP(T_IE007PL[[#This Row],[Ścieżka Xpath]],ALL!$C:G,COLUMN(E$2),0))</f>
        <v>Seal's identifier.</v>
      </c>
      <c r="F92" s="26" t="str">
        <f>IF(ISBLANK(VLOOKUP(T_IE007PL[[#This Row],[Ścieżka Xpath]],ALL!$C:H,COLUMN(F$2),0)),"",VLOOKUP(T_IE007PL[[#This Row],[Ścieżka Xpath]],ALL!$C:H,COLUMN(F$2),0))</f>
        <v/>
      </c>
      <c r="G92" s="26" t="str">
        <f>IF(ISBLANK(VLOOKUP(T_IE007PL[[#This Row],[Ścieżka Xpath]],ALL!$C:I,COLUMN(G$2),0)),"",VLOOKUP(T_IE007PL[[#This Row],[Ścieżka Xpath]],ALL!$C:I,COLUMN(G$2),0))</f>
        <v>R</v>
      </c>
      <c r="H92" s="26" t="str">
        <f>IF(ISBLANK(VLOOKUP(T_IE007PL[[#This Row],[Ścieżka Xpath]],ALL!$C:J,COLUMN(H$2),0)),"",VLOOKUP(T_IE007PL[[#This Row],[Ścieżka Xpath]],ALL!$C:J,COLUMN(H$2),0))</f>
        <v>an..20</v>
      </c>
      <c r="I92" s="125" t="str">
        <f>IF(ISBLANK(VLOOKUP(T_IE007PL[[#This Row],[Ścieżka Xpath]],ALL!$C:K,COLUMN(I$2),0)),"",VLOOKUP(T_IE007PL[[#This Row],[Ścieżka Xpath]],ALL!$C:K,COLUMN(I$2),0))</f>
        <v/>
      </c>
      <c r="J92" s="125" t="str">
        <f>IF(ISBLANK(VLOOKUP(T_IE007PL[[#This Row],[Ścieżka Xpath]],ALL!$C:L,COLUMN(J$2),0)),"",VLOOKUP(T_IE007PL[[#This Row],[Ścieżka Xpath]],ALL!$C:L,COLUMN(J$2),0))</f>
        <v>G0023; R0107</v>
      </c>
      <c r="K92" s="38" t="str">
        <f>IF(ISBLANK(VLOOKUP(T_IE007PL[[#This Row],[Ścieżka Xpath]],ALL!$C:N,COLUMN(K$2),0)),"",VLOOKUP(T_IE007PL[[#This Row],[Ścieżka Xpath]],ALL!$C:N,COLUMN(K$2),0))</f>
        <v/>
      </c>
      <c r="L92" s="50" t="str">
        <f>IF(ISBLANK(VLOOKUP(T_IE007PL[[#This Row],[Ścieżka Xpath]],ALL!$C:O,COLUMN(L$2),0)),"",VLOOKUP(T_IE007PL[[#This Row],[Ścieżka Xpath]],ALL!$C:O,COLUMN(L$2),0))</f>
        <v/>
      </c>
      <c r="M92" s="50" t="str">
        <f>IF(ISBLANK(VLOOKUP(T_IE007PL[[#This Row],[Ścieżka Xpath]],ALL!$C:P,COLUMN(M$2),0)),"",VLOOKUP(T_IE007PL[[#This Row],[Ścieżka Xpath]],ALL!$C:P,COLUMN(M$2),0))</f>
        <v/>
      </c>
      <c r="N92" s="57" t="str">
        <f>IF(ISBLANK(VLOOKUP(T_IE007PL[[#This Row],[Ścieżka Xpath]],ALL!$C:Q,COLUMN(N$2),0)),"",VLOOKUP(T_IE007PL[[#This Row],[Ścieżka Xpath]],ALL!$C:Q,COLUMN(N$2),0))</f>
        <v/>
      </c>
      <c r="O92" s="57" t="str">
        <f>IF(ISBLANK(VLOOKUP(T_IE007PL[[#This Row],[Ścieżka Xpath]],ALL!$C:Q,COLUMN(O$2),0)),"",VLOOKUP(T_IE007PL[[#This Row],[Ścieżka Xpath]],ALL!$C:Q,COLUMN(O$2),0))</f>
        <v/>
      </c>
    </row>
    <row r="93" spans="1:15" ht="30">
      <c r="A93" s="97" t="s">
        <v>1588</v>
      </c>
      <c r="B93" s="95">
        <v>91</v>
      </c>
      <c r="C93" s="93" t="str">
        <f>IF(ISBLANK(VLOOKUP(T_IE007PL[[#This Row],[Ścieżka Xpath]],ALL!$C:E,COLUMN(C$2),0)),"",VLOOKUP(T_IE007PL[[#This Row],[Ścieżka Xpath]],ALL!$C:E,COLUMN(C$2),0))</f>
        <v/>
      </c>
      <c r="D93" s="94" t="str">
        <f>IF(ISBLANK(VLOOKUP(T_IE007PL[[#This Row],[Ścieżka Xpath]],ALL!$C:F,COLUMN(D$2),0)),"",VLOOKUP(T_IE007PL[[#This Row],[Ścieżka Xpath]],ALL!$C:F,COLUMN(D$2),0))</f>
        <v>Mapowane pozycji towarowych na kontenery/zamknięcia celne.</v>
      </c>
      <c r="E93" s="96" t="str">
        <f>IF(ISBLANK(VLOOKUP(T_IE007PL[[#This Row],[Ścieżka Xpath]],ALL!$C:G,COLUMN(E$2),0)),"",VLOOKUP(T_IE007PL[[#This Row],[Ścieżka Xpath]],ALL!$C:G,COLUMN(E$2),0))</f>
        <v>Mapping of goods items to containers/seals.</v>
      </c>
      <c r="F93" s="93" t="str">
        <f>IF(ISBLANK(VLOOKUP(T_IE007PL[[#This Row],[Ścieżka Xpath]],ALL!$C:H,COLUMN(F$2),0)),"",VLOOKUP(T_IE007PL[[#This Row],[Ścieżka Xpath]],ALL!$C:H,COLUMN(F$2),0))</f>
        <v>0..9999</v>
      </c>
      <c r="G93" s="93" t="str">
        <f>IF(ISBLANK(VLOOKUP(T_IE007PL[[#This Row],[Ścieżka Xpath]],ALL!$C:I,COLUMN(G$2),0)),"",VLOOKUP(T_IE007PL[[#This Row],[Ścieżka Xpath]],ALL!$C:I,COLUMN(G$2),0))</f>
        <v>O</v>
      </c>
      <c r="H93" s="93" t="str">
        <f>IF(ISBLANK(VLOOKUP(T_IE007PL[[#This Row],[Ścieżka Xpath]],ALL!$C:J,COLUMN(H$2),0)),"",VLOOKUP(T_IE007PL[[#This Row],[Ścieżka Xpath]],ALL!$C:J,COLUMN(H$2),0))</f>
        <v/>
      </c>
      <c r="I93" s="141" t="str">
        <f>IF(ISBLANK(VLOOKUP(T_IE007PL[[#This Row],[Ścieżka Xpath]],ALL!$C:K,COLUMN(I$2),0)),"",VLOOKUP(T_IE007PL[[#This Row],[Ścieżka Xpath]],ALL!$C:K,COLUMN(I$2),0))</f>
        <v/>
      </c>
      <c r="J93" s="141" t="str">
        <f>IF(ISBLANK(VLOOKUP(T_IE007PL[[#This Row],[Ścieżka Xpath]],ALL!$C:L,COLUMN(J$2),0)),"",VLOOKUP(T_IE007PL[[#This Row],[Ścieżka Xpath]],ALL!$C:L,COLUMN(J$2),0))</f>
        <v>G0670</v>
      </c>
      <c r="K93" s="54" t="str">
        <f>IF(ISBLANK(VLOOKUP(T_IE007PL[[#This Row],[Ścieżka Xpath]],ALL!$C:N,COLUMN(K$2),0)),"",VLOOKUP(T_IE007PL[[#This Row],[Ścieżka Xpath]],ALL!$C:N,COLUMN(K$2),0))</f>
        <v/>
      </c>
      <c r="L93" s="56" t="str">
        <f>IF(ISBLANK(VLOOKUP(T_IE007PL[[#This Row],[Ścieżka Xpath]],ALL!$C:O,COLUMN(L$2),0)),"",VLOOKUP(T_IE007PL[[#This Row],[Ścieżka Xpath]],ALL!$C:O,COLUMN(L$2),0))</f>
        <v/>
      </c>
      <c r="M93" s="56" t="str">
        <f>IF(ISBLANK(VLOOKUP(T_IE007PL[[#This Row],[Ścieżka Xpath]],ALL!$C:P,COLUMN(M$2),0)),"",VLOOKUP(T_IE007PL[[#This Row],[Ścieżka Xpath]],ALL!$C:P,COLUMN(M$2),0))</f>
        <v/>
      </c>
      <c r="N93" s="69" t="str">
        <f>IF(ISBLANK(VLOOKUP(T_IE007PL[[#This Row],[Ścieżka Xpath]],ALL!$C:Q,COLUMN(N$2),0)),"",VLOOKUP(T_IE007PL[[#This Row],[Ścieżka Xpath]],ALL!$C:Q,COLUMN(N$2),0))</f>
        <v/>
      </c>
      <c r="O93" s="69" t="str">
        <f>IF(ISBLANK(VLOOKUP(T_IE007PL[[#This Row],[Ścieżka Xpath]],ALL!$C:Q,COLUMN(O$2),0)),"",VLOOKUP(T_IE007PL[[#This Row],[Ścieżka Xpath]],ALL!$C:Q,COLUMN(O$2),0))</f>
        <v/>
      </c>
    </row>
    <row r="94" spans="1:15" ht="30">
      <c r="A94" s="98" t="s">
        <v>1590</v>
      </c>
      <c r="B94" s="26">
        <v>92</v>
      </c>
      <c r="C94" s="26" t="str">
        <f>IF(ISBLANK(VLOOKUP(T_IE007PL[[#This Row],[Ścieżka Xpath]],ALL!$C:E,COLUMN(C$2),0)),"",VLOOKUP(T_IE007PL[[#This Row],[Ścieżka Xpath]],ALL!$C:E,COLUMN(C$2),0))</f>
        <v>-</v>
      </c>
      <c r="D94" s="82" t="str">
        <f>IF(ISBLANK(VLOOKUP(T_IE007PL[[#This Row],[Ścieżka Xpath]],ALL!$C:F,COLUMN(D$2),0)),"",VLOOKUP(T_IE007PL[[#This Row],[Ścieżka Xpath]],ALL!$C:F,COLUMN(D$2),0))</f>
        <v>Liczba porządkowa służąca do określenia pozycji w danej kolekcji danych.</v>
      </c>
      <c r="E94" s="71" t="str">
        <f>IF(ISBLANK(VLOOKUP(T_IE007PL[[#This Row],[Ścieżka Xpath]],ALL!$C:G,COLUMN(E$2),0)),"",VLOOKUP(T_IE007PL[[#This Row],[Ścieżka Xpath]],ALL!$C:G,COLUMN(E$2),0))</f>
        <v>Sequence number in data group collection to which this data group belongs to.</v>
      </c>
      <c r="F94" s="26" t="str">
        <f>IF(ISBLANK(VLOOKUP(T_IE007PL[[#This Row],[Ścieżka Xpath]],ALL!$C:H,COLUMN(F$2),0)),"",VLOOKUP(T_IE007PL[[#This Row],[Ścieżka Xpath]],ALL!$C:H,COLUMN(F$2),0))</f>
        <v/>
      </c>
      <c r="G94" s="26" t="str">
        <f>IF(ISBLANK(VLOOKUP(T_IE007PL[[#This Row],[Ścieżka Xpath]],ALL!$C:I,COLUMN(G$2),0)),"",VLOOKUP(T_IE007PL[[#This Row],[Ścieżka Xpath]],ALL!$C:I,COLUMN(G$2),0))</f>
        <v>R</v>
      </c>
      <c r="H94" s="26" t="str">
        <f>IF(ISBLANK(VLOOKUP(T_IE007PL[[#This Row],[Ścieżka Xpath]],ALL!$C:J,COLUMN(H$2),0)),"",VLOOKUP(T_IE007PL[[#This Row],[Ścieżka Xpath]],ALL!$C:J,COLUMN(H$2),0))</f>
        <v>n..5</v>
      </c>
      <c r="I94" s="125" t="str">
        <f>IF(ISBLANK(VLOOKUP(T_IE007PL[[#This Row],[Ścieżka Xpath]],ALL!$C:K,COLUMN(I$2),0)),"",VLOOKUP(T_IE007PL[[#This Row],[Ścieżka Xpath]],ALL!$C:K,COLUMN(I$2),0))</f>
        <v/>
      </c>
      <c r="J94" s="125" t="str">
        <f>IF(ISBLANK(VLOOKUP(T_IE007PL[[#This Row],[Ścieżka Xpath]],ALL!$C:L,COLUMN(J$2),0)),"",VLOOKUP(T_IE007PL[[#This Row],[Ścieżka Xpath]],ALL!$C:L,COLUMN(J$2),0))</f>
        <v>R0987</v>
      </c>
      <c r="K94" s="38" t="str">
        <f>IF(ISBLANK(VLOOKUP(T_IE007PL[[#This Row],[Ścieżka Xpath]],ALL!$C:N,COLUMN(K$2),0)),"",VLOOKUP(T_IE007PL[[#This Row],[Ścieżka Xpath]],ALL!$C:N,COLUMN(K$2),0))</f>
        <v/>
      </c>
      <c r="L94" s="50" t="str">
        <f>IF(ISBLANK(VLOOKUP(T_IE007PL[[#This Row],[Ścieżka Xpath]],ALL!$C:O,COLUMN(L$2),0)),"",VLOOKUP(T_IE007PL[[#This Row],[Ścieżka Xpath]],ALL!$C:O,COLUMN(L$2),0))</f>
        <v/>
      </c>
      <c r="M94" s="50" t="str">
        <f>IF(ISBLANK(VLOOKUP(T_IE007PL[[#This Row],[Ścieżka Xpath]],ALL!$C:P,COLUMN(M$2),0)),"",VLOOKUP(T_IE007PL[[#This Row],[Ścieżka Xpath]],ALL!$C:P,COLUMN(M$2),0))</f>
        <v/>
      </c>
      <c r="N94" s="57" t="str">
        <f>IF(ISBLANK(VLOOKUP(T_IE007PL[[#This Row],[Ścieżka Xpath]],ALL!$C:Q,COLUMN(N$2),0)),"",VLOOKUP(T_IE007PL[[#This Row],[Ścieżka Xpath]],ALL!$C:Q,COLUMN(N$2),0))</f>
        <v/>
      </c>
      <c r="O94" s="57" t="str">
        <f>IF(ISBLANK(VLOOKUP(T_IE007PL[[#This Row],[Ścieżka Xpath]],ALL!$C:Q,COLUMN(O$2),0)),"",VLOOKUP(T_IE007PL[[#This Row],[Ścieżka Xpath]],ALL!$C:Q,COLUMN(O$2),0))</f>
        <v/>
      </c>
    </row>
    <row r="95" spans="1:15" ht="30">
      <c r="A95" s="98" t="s">
        <v>1591</v>
      </c>
      <c r="B95" s="26">
        <v>93</v>
      </c>
      <c r="C95" s="26" t="str">
        <f>IF(ISBLANK(VLOOKUP(T_IE007PL[[#This Row],[Ścieżka Xpath]],ALL!$C:E,COLUMN(C$2),0)),"",VLOOKUP(T_IE007PL[[#This Row],[Ścieżka Xpath]],ALL!$C:E,COLUMN(C$2),0))</f>
        <v/>
      </c>
      <c r="D95" s="82" t="str">
        <f>IF(ISBLANK(VLOOKUP(T_IE007PL[[#This Row],[Ścieżka Xpath]],ALL!$C:F,COLUMN(D$2),0)),"",VLOOKUP(T_IE007PL[[#This Row],[Ścieżka Xpath]],ALL!$C:F,COLUMN(D$2),0))</f>
        <v>Numer pozycji towarowej w zgłoszeniu.</v>
      </c>
      <c r="E95" s="71" t="str">
        <f>IF(ISBLANK(VLOOKUP(T_IE007PL[[#This Row],[Ścieżka Xpath]],ALL!$C:G,COLUMN(E$2),0)),"",VLOOKUP(T_IE007PL[[#This Row],[Ścieżka Xpath]],ALL!$C:G,COLUMN(E$2),0))</f>
        <v>Declaration goods item number.</v>
      </c>
      <c r="F95" s="26" t="str">
        <f>IF(ISBLANK(VLOOKUP(T_IE007PL[[#This Row],[Ścieżka Xpath]],ALL!$C:H,COLUMN(F$2),0)),"",VLOOKUP(T_IE007PL[[#This Row],[Ścieżka Xpath]],ALL!$C:H,COLUMN(F$2),0))</f>
        <v/>
      </c>
      <c r="G95" s="26" t="str">
        <f>IF(ISBLANK(VLOOKUP(T_IE007PL[[#This Row],[Ścieżka Xpath]],ALL!$C:I,COLUMN(G$2),0)),"",VLOOKUP(T_IE007PL[[#This Row],[Ścieżka Xpath]],ALL!$C:I,COLUMN(G$2),0))</f>
        <v>R</v>
      </c>
      <c r="H95" s="26" t="str">
        <f>IF(ISBLANK(VLOOKUP(T_IE007PL[[#This Row],[Ścieżka Xpath]],ALL!$C:J,COLUMN(H$2),0)),"",VLOOKUP(T_IE007PL[[#This Row],[Ścieżka Xpath]],ALL!$C:J,COLUMN(H$2),0))</f>
        <v>n..5</v>
      </c>
      <c r="I95" s="125" t="str">
        <f>IF(ISBLANK(VLOOKUP(T_IE007PL[[#This Row],[Ścieżka Xpath]],ALL!$C:K,COLUMN(I$2),0)),"",VLOOKUP(T_IE007PL[[#This Row],[Ścieżka Xpath]],ALL!$C:K,COLUMN(I$2),0))</f>
        <v/>
      </c>
      <c r="J95" s="125" t="str">
        <f>IF(ISBLANK(VLOOKUP(T_IE007PL[[#This Row],[Ścieżka Xpath]],ALL!$C:L,COLUMN(J$2),0)),"",VLOOKUP(T_IE007PL[[#This Row],[Ścieżka Xpath]],ALL!$C:L,COLUMN(J$2),0))</f>
        <v>G0005; G0006</v>
      </c>
      <c r="K95" s="38" t="str">
        <f>IF(ISBLANK(VLOOKUP(T_IE007PL[[#This Row],[Ścieżka Xpath]],ALL!$C:N,COLUMN(K$2),0)),"",VLOOKUP(T_IE007PL[[#This Row],[Ścieżka Xpath]],ALL!$C:N,COLUMN(K$2),0))</f>
        <v/>
      </c>
      <c r="L95" s="50" t="str">
        <f>IF(ISBLANK(VLOOKUP(T_IE007PL[[#This Row],[Ścieżka Xpath]],ALL!$C:O,COLUMN(L$2),0)),"",VLOOKUP(T_IE007PL[[#This Row],[Ścieżka Xpath]],ALL!$C:O,COLUMN(L$2),0))</f>
        <v/>
      </c>
      <c r="M95" s="50" t="str">
        <f>IF(ISBLANK(VLOOKUP(T_IE007PL[[#This Row],[Ścieżka Xpath]],ALL!$C:P,COLUMN(M$2),0)),"",VLOOKUP(T_IE007PL[[#This Row],[Ścieżka Xpath]],ALL!$C:P,COLUMN(M$2),0))</f>
        <v/>
      </c>
      <c r="N95" s="57" t="str">
        <f>IF(ISBLANK(VLOOKUP(T_IE007PL[[#This Row],[Ścieżka Xpath]],ALL!$C:Q,COLUMN(N$2),0)),"",VLOOKUP(T_IE007PL[[#This Row],[Ścieżka Xpath]],ALL!$C:Q,COLUMN(N$2),0))</f>
        <v/>
      </c>
      <c r="O95" s="57" t="str">
        <f>IF(ISBLANK(VLOOKUP(T_IE007PL[[#This Row],[Ścieżka Xpath]],ALL!$C:Q,COLUMN(O$2),0)),"",VLOOKUP(T_IE007PL[[#This Row],[Ścieżka Xpath]],ALL!$C:Q,COLUMN(O$2),0))</f>
        <v/>
      </c>
    </row>
    <row r="96" spans="1:15" ht="15">
      <c r="A96" s="97" t="s">
        <v>1592</v>
      </c>
      <c r="B96" s="95">
        <v>94</v>
      </c>
      <c r="C96" s="93" t="str">
        <f>IF(ISBLANK(VLOOKUP(T_IE007PL[[#This Row],[Ścieżka Xpath]],ALL!$C:E,COLUMN(C$2),0)),"",VLOOKUP(T_IE007PL[[#This Row],[Ścieżka Xpath]],ALL!$C:E,COLUMN(C$2),0))</f>
        <v>-</v>
      </c>
      <c r="D96" s="96" t="str">
        <f>IF(ISBLANK(VLOOKUP(T_IE007PL[[#This Row],[Ścieżka Xpath]],ALL!$C:F,COLUMN(D$2),0)),"",VLOOKUP(T_IE007PL[[#This Row],[Ścieżka Xpath]],ALL!$C:F,COLUMN(D$2),0))</f>
        <v>Informacje o przeładunku.</v>
      </c>
      <c r="E96" s="96" t="str">
        <f>IF(ISBLANK(VLOOKUP(T_IE007PL[[#This Row],[Ścieżka Xpath]],ALL!$C:G,COLUMN(E$2),0)),"",VLOOKUP(T_IE007PL[[#This Row],[Ścieżka Xpath]],ALL!$C:G,COLUMN(E$2),0))</f>
        <v>Transhipment details.</v>
      </c>
      <c r="F96" s="93" t="str">
        <f>IF(ISBLANK(VLOOKUP(T_IE007PL[[#This Row],[Ścieżka Xpath]],ALL!$C:H,COLUMN(F$2),0)),"",VLOOKUP(T_IE007PL[[#This Row],[Ścieżka Xpath]],ALL!$C:H,COLUMN(F$2),0))</f>
        <v>0..1</v>
      </c>
      <c r="G96" s="93" t="str">
        <f>IF(ISBLANK(VLOOKUP(T_IE007PL[[#This Row],[Ścieżka Xpath]],ALL!$C:I,COLUMN(G$2),0)),"",VLOOKUP(T_IE007PL[[#This Row],[Ścieżka Xpath]],ALL!$C:I,COLUMN(G$2),0))</f>
        <v>D</v>
      </c>
      <c r="H96" s="93" t="str">
        <f>IF(ISBLANK(VLOOKUP(T_IE007PL[[#This Row],[Ścieżka Xpath]],ALL!$C:J,COLUMN(H$2),0)),"",VLOOKUP(T_IE007PL[[#This Row],[Ścieżka Xpath]],ALL!$C:J,COLUMN(H$2),0))</f>
        <v/>
      </c>
      <c r="I96" s="141" t="str">
        <f>IF(ISBLANK(VLOOKUP(T_IE007PL[[#This Row],[Ścieżka Xpath]],ALL!$C:K,COLUMN(I$2),0)),"",VLOOKUP(T_IE007PL[[#This Row],[Ścieżka Xpath]],ALL!$C:K,COLUMN(I$2),0))</f>
        <v/>
      </c>
      <c r="J96" s="141" t="str">
        <f>IF(ISBLANK(VLOOKUP(T_IE007PL[[#This Row],[Ścieżka Xpath]],ALL!$C:L,COLUMN(J$2),0)),"",VLOOKUP(T_IE007PL[[#This Row],[Ścieżka Xpath]],ALL!$C:L,COLUMN(J$2),0))</f>
        <v>C0240</v>
      </c>
      <c r="K96" s="54" t="str">
        <f>IF(ISBLANK(VLOOKUP(T_IE007PL[[#This Row],[Ścieżka Xpath]],ALL!$C:N,COLUMN(K$2),0)),"",VLOOKUP(T_IE007PL[[#This Row],[Ścieżka Xpath]],ALL!$C:N,COLUMN(K$2),0))</f>
        <v/>
      </c>
      <c r="L96" s="56" t="str">
        <f>IF(ISBLANK(VLOOKUP(T_IE007PL[[#This Row],[Ścieżka Xpath]],ALL!$C:O,COLUMN(L$2),0)),"",VLOOKUP(T_IE007PL[[#This Row],[Ścieżka Xpath]],ALL!$C:O,COLUMN(L$2),0))</f>
        <v/>
      </c>
      <c r="M96" s="56" t="str">
        <f>IF(ISBLANK(VLOOKUP(T_IE007PL[[#This Row],[Ścieżka Xpath]],ALL!$C:P,COLUMN(M$2),0)),"",VLOOKUP(T_IE007PL[[#This Row],[Ścieżka Xpath]],ALL!$C:P,COLUMN(M$2),0))</f>
        <v/>
      </c>
      <c r="N96" s="69" t="str">
        <f>IF(ISBLANK(VLOOKUP(T_IE007PL[[#This Row],[Ścieżka Xpath]],ALL!$C:Q,COLUMN(N$2),0)),"",VLOOKUP(T_IE007PL[[#This Row],[Ścieżka Xpath]],ALL!$C:Q,COLUMN(N$2),0))</f>
        <v/>
      </c>
      <c r="O96" s="69" t="str">
        <f>IF(ISBLANK(VLOOKUP(T_IE007PL[[#This Row],[Ścieżka Xpath]],ALL!$C:Q,COLUMN(O$2),0)),"",VLOOKUP(T_IE007PL[[#This Row],[Ścieżka Xpath]],ALL!$C:Q,COLUMN(O$2),0))</f>
        <v/>
      </c>
    </row>
    <row r="97" spans="1:15" ht="15">
      <c r="A97" s="98" t="s">
        <v>1594</v>
      </c>
      <c r="B97" s="26">
        <v>95</v>
      </c>
      <c r="C97" s="26" t="str">
        <f>IF(ISBLANK(VLOOKUP(T_IE007PL[[#This Row],[Ścieżka Xpath]],ALL!$C:E,COLUMN(C$2),0)),"",VLOOKUP(T_IE007PL[[#This Row],[Ścieżka Xpath]],ALL!$C:E,COLUMN(C$2),0))</f>
        <v>-</v>
      </c>
      <c r="D97" s="71" t="str">
        <f>IF(ISBLANK(VLOOKUP(T_IE007PL[[#This Row],[Ścieżka Xpath]],ALL!$C:F,COLUMN(D$2),0)),"",VLOOKUP(T_IE007PL[[#This Row],[Ścieżka Xpath]],ALL!$C:F,COLUMN(D$2),0))</f>
        <v>Wskaźnik występowania kontenerów.</v>
      </c>
      <c r="E97" s="71" t="str">
        <f>IF(ISBLANK(VLOOKUP(T_IE007PL[[#This Row],[Ścieżka Xpath]],ALL!$C:G,COLUMN(E$2),0)),"",VLOOKUP(T_IE007PL[[#This Row],[Ścieżka Xpath]],ALL!$C:G,COLUMN(E$2),0))</f>
        <v>Containers flag.</v>
      </c>
      <c r="F97" s="26" t="str">
        <f>IF(ISBLANK(VLOOKUP(T_IE007PL[[#This Row],[Ścieżka Xpath]],ALL!$C:H,COLUMN(F$2),0)),"",VLOOKUP(T_IE007PL[[#This Row],[Ścieżka Xpath]],ALL!$C:H,COLUMN(F$2),0))</f>
        <v/>
      </c>
      <c r="G97" s="26" t="str">
        <f>IF(ISBLANK(VLOOKUP(T_IE007PL[[#This Row],[Ścieżka Xpath]],ALL!$C:I,COLUMN(G$2),0)),"",VLOOKUP(T_IE007PL[[#This Row],[Ścieżka Xpath]],ALL!$C:I,COLUMN(G$2),0))</f>
        <v>R</v>
      </c>
      <c r="H97" s="26" t="str">
        <f>IF(ISBLANK(VLOOKUP(T_IE007PL[[#This Row],[Ścieżka Xpath]],ALL!$C:J,COLUMN(H$2),0)),"",VLOOKUP(T_IE007PL[[#This Row],[Ścieżka Xpath]],ALL!$C:J,COLUMN(H$2),0))</f>
        <v>n1</v>
      </c>
      <c r="I97" s="125" t="str">
        <f>IF(ISBLANK(VLOOKUP(T_IE007PL[[#This Row],[Ścieżka Xpath]],ALL!$C:K,COLUMN(I$2),0)),"",VLOOKUP(T_IE007PL[[#This Row],[Ścieżka Xpath]],ALL!$C:K,COLUMN(I$2),0))</f>
        <v>CL027</v>
      </c>
      <c r="J97" s="125" t="str">
        <f>IF(ISBLANK(VLOOKUP(T_IE007PL[[#This Row],[Ścieżka Xpath]],ALL!$C:L,COLUMN(J$2),0)),"",VLOOKUP(T_IE007PL[[#This Row],[Ścieżka Xpath]],ALL!$C:L,COLUMN(J$2),0))</f>
        <v>G0029</v>
      </c>
      <c r="K97" s="38" t="str">
        <f>IF(ISBLANK(VLOOKUP(T_IE007PL[[#This Row],[Ścieżka Xpath]],ALL!$C:N,COLUMN(K$2),0)),"",VLOOKUP(T_IE007PL[[#This Row],[Ścieżka Xpath]],ALL!$C:N,COLUMN(K$2),0))</f>
        <v/>
      </c>
      <c r="L97" s="50" t="str">
        <f>IF(ISBLANK(VLOOKUP(T_IE007PL[[#This Row],[Ścieżka Xpath]],ALL!$C:O,COLUMN(L$2),0)),"",VLOOKUP(T_IE007PL[[#This Row],[Ścieżka Xpath]],ALL!$C:O,COLUMN(L$2),0))</f>
        <v/>
      </c>
      <c r="M97" s="50" t="str">
        <f>IF(ISBLANK(VLOOKUP(T_IE007PL[[#This Row],[Ścieżka Xpath]],ALL!$C:P,COLUMN(M$2),0)),"",VLOOKUP(T_IE007PL[[#This Row],[Ścieżka Xpath]],ALL!$C:P,COLUMN(M$2),0))</f>
        <v/>
      </c>
      <c r="N97" s="57" t="str">
        <f>IF(ISBLANK(VLOOKUP(T_IE007PL[[#This Row],[Ścieżka Xpath]],ALL!$C:Q,COLUMN(N$2),0)),"",VLOOKUP(T_IE007PL[[#This Row],[Ścieżka Xpath]],ALL!$C:Q,COLUMN(N$2),0))</f>
        <v/>
      </c>
      <c r="O97" s="57" t="str">
        <f>IF(ISBLANK(VLOOKUP(T_IE007PL[[#This Row],[Ścieżka Xpath]],ALL!$C:Q,COLUMN(O$2),0)),"",VLOOKUP(T_IE007PL[[#This Row],[Ścieżka Xpath]],ALL!$C:Q,COLUMN(O$2),0))</f>
        <v/>
      </c>
    </row>
    <row r="98" spans="1:15" ht="15">
      <c r="A98" s="97" t="s">
        <v>1596</v>
      </c>
      <c r="B98" s="95">
        <v>96</v>
      </c>
      <c r="C98" s="93" t="str">
        <f>IF(ISBLANK(VLOOKUP(T_IE007PL[[#This Row],[Ścieżka Xpath]],ALL!$C:E,COLUMN(C$2),0)),"",VLOOKUP(T_IE007PL[[#This Row],[Ścieżka Xpath]],ALL!$C:E,COLUMN(C$2),0))</f>
        <v>-</v>
      </c>
      <c r="D98" s="96" t="str">
        <f>IF(ISBLANK(VLOOKUP(T_IE007PL[[#This Row],[Ścieżka Xpath]],ALL!$C:F,COLUMN(D$2),0)),"",VLOOKUP(T_IE007PL[[#This Row],[Ścieżka Xpath]],ALL!$C:F,COLUMN(D$2),0))</f>
        <v>Środki transportu po przeładunku.</v>
      </c>
      <c r="E98" s="96" t="str">
        <f>IF(ISBLANK(VLOOKUP(T_IE007PL[[#This Row],[Ścieżka Xpath]],ALL!$C:G,COLUMN(E$2),0)),"",VLOOKUP(T_IE007PL[[#This Row],[Ścieżka Xpath]],ALL!$C:G,COLUMN(E$2),0))</f>
        <v>Transport means after transhipment.</v>
      </c>
      <c r="F98" s="93">
        <f>IF(ISBLANK(VLOOKUP(T_IE007PL[[#This Row],[Ścieżka Xpath]],ALL!$C:H,COLUMN(F$2),0)),"",VLOOKUP(T_IE007PL[[#This Row],[Ścieżka Xpath]],ALL!$C:H,COLUMN(F$2),0))</f>
        <v>1</v>
      </c>
      <c r="G98" s="93" t="str">
        <f>IF(ISBLANK(VLOOKUP(T_IE007PL[[#This Row],[Ścieżka Xpath]],ALL!$C:I,COLUMN(G$2),0)),"",VLOOKUP(T_IE007PL[[#This Row],[Ścieżka Xpath]],ALL!$C:I,COLUMN(G$2),0))</f>
        <v>R</v>
      </c>
      <c r="H98" s="93" t="str">
        <f>IF(ISBLANK(VLOOKUP(T_IE007PL[[#This Row],[Ścieżka Xpath]],ALL!$C:J,COLUMN(H$2),0)),"",VLOOKUP(T_IE007PL[[#This Row],[Ścieżka Xpath]],ALL!$C:J,COLUMN(H$2),0))</f>
        <v/>
      </c>
      <c r="I98" s="141" t="str">
        <f>IF(ISBLANK(VLOOKUP(T_IE007PL[[#This Row],[Ścieżka Xpath]],ALL!$C:K,COLUMN(I$2),0)),"",VLOOKUP(T_IE007PL[[#This Row],[Ścieżka Xpath]],ALL!$C:K,COLUMN(I$2),0))</f>
        <v/>
      </c>
      <c r="J98" s="141" t="str">
        <f>IF(ISBLANK(VLOOKUP(T_IE007PL[[#This Row],[Ścieżka Xpath]],ALL!$C:L,COLUMN(J$2),0)),"",VLOOKUP(T_IE007PL[[#This Row],[Ścieżka Xpath]],ALL!$C:L,COLUMN(J$2),0))</f>
        <v/>
      </c>
      <c r="K98" s="54" t="str">
        <f>IF(ISBLANK(VLOOKUP(T_IE007PL[[#This Row],[Ścieżka Xpath]],ALL!$C:N,COLUMN(K$2),0)),"",VLOOKUP(T_IE007PL[[#This Row],[Ścieżka Xpath]],ALL!$C:N,COLUMN(K$2),0))</f>
        <v/>
      </c>
      <c r="L98" s="56" t="str">
        <f>IF(ISBLANK(VLOOKUP(T_IE007PL[[#This Row],[Ścieżka Xpath]],ALL!$C:O,COLUMN(L$2),0)),"",VLOOKUP(T_IE007PL[[#This Row],[Ścieżka Xpath]],ALL!$C:O,COLUMN(L$2),0))</f>
        <v/>
      </c>
      <c r="M98" s="56" t="str">
        <f>IF(ISBLANK(VLOOKUP(T_IE007PL[[#This Row],[Ścieżka Xpath]],ALL!$C:P,COLUMN(M$2),0)),"",VLOOKUP(T_IE007PL[[#This Row],[Ścieżka Xpath]],ALL!$C:P,COLUMN(M$2),0))</f>
        <v/>
      </c>
      <c r="N98" s="69" t="str">
        <f>IF(ISBLANK(VLOOKUP(T_IE007PL[[#This Row],[Ścieżka Xpath]],ALL!$C:Q,COLUMN(N$2),0)),"",VLOOKUP(T_IE007PL[[#This Row],[Ścieżka Xpath]],ALL!$C:Q,COLUMN(N$2),0))</f>
        <v/>
      </c>
      <c r="O98" s="69" t="str">
        <f>IF(ISBLANK(VLOOKUP(T_IE007PL[[#This Row],[Ścieżka Xpath]],ALL!$C:Q,COLUMN(O$2),0)),"",VLOOKUP(T_IE007PL[[#This Row],[Ścieżka Xpath]],ALL!$C:Q,COLUMN(O$2),0))</f>
        <v/>
      </c>
    </row>
    <row r="99" spans="1:15" ht="30">
      <c r="A99" s="98" t="s">
        <v>1597</v>
      </c>
      <c r="B99" s="26">
        <v>97</v>
      </c>
      <c r="C99" s="26" t="str">
        <f>IF(ISBLANK(VLOOKUP(T_IE007PL[[#This Row],[Ścieżka Xpath]],ALL!$C:E,COLUMN(C$2),0)),"",VLOOKUP(T_IE007PL[[#This Row],[Ścieżka Xpath]],ALL!$C:E,COLUMN(C$2),0))</f>
        <v>-</v>
      </c>
      <c r="D99" s="82" t="str">
        <f>IF(ISBLANK(VLOOKUP(T_IE007PL[[#This Row],[Ścieżka Xpath]],ALL!$C:F,COLUMN(D$2),0)),"",VLOOKUP(T_IE007PL[[#This Row],[Ścieżka Xpath]],ALL!$C:F,COLUMN(D$2),0))</f>
        <v>Rodzaj identyfikatora środka transportu.</v>
      </c>
      <c r="E99" s="71" t="str">
        <f>IF(ISBLANK(VLOOKUP(T_IE007PL[[#This Row],[Ścieżka Xpath]],ALL!$C:G,COLUMN(E$2),0)),"",VLOOKUP(T_IE007PL[[#This Row],[Ścieżka Xpath]],ALL!$C:G,COLUMN(E$2),0))</f>
        <v>Transport means identification type.</v>
      </c>
      <c r="F99" s="26" t="str">
        <f>IF(ISBLANK(VLOOKUP(T_IE007PL[[#This Row],[Ścieżka Xpath]],ALL!$C:H,COLUMN(F$2),0)),"",VLOOKUP(T_IE007PL[[#This Row],[Ścieżka Xpath]],ALL!$C:H,COLUMN(F$2),0))</f>
        <v/>
      </c>
      <c r="G99" s="26" t="str">
        <f>IF(ISBLANK(VLOOKUP(T_IE007PL[[#This Row],[Ścieżka Xpath]],ALL!$C:I,COLUMN(G$2),0)),"",VLOOKUP(T_IE007PL[[#This Row],[Ścieżka Xpath]],ALL!$C:I,COLUMN(G$2),0))</f>
        <v>R</v>
      </c>
      <c r="H99" s="26" t="str">
        <f>IF(ISBLANK(VLOOKUP(T_IE007PL[[#This Row],[Ścieżka Xpath]],ALL!$C:J,COLUMN(H$2),0)),"",VLOOKUP(T_IE007PL[[#This Row],[Ścieżka Xpath]],ALL!$C:J,COLUMN(H$2),0))</f>
        <v>n2</v>
      </c>
      <c r="I99" s="125" t="str">
        <f>IF(ISBLANK(VLOOKUP(T_IE007PL[[#This Row],[Ścieżka Xpath]],ALL!$C:K,COLUMN(I$2),0)),"",VLOOKUP(T_IE007PL[[#This Row],[Ścieżka Xpath]],ALL!$C:K,COLUMN(I$2),0))</f>
        <v>CL750</v>
      </c>
      <c r="J99" s="125" t="str">
        <f>IF(ISBLANK(VLOOKUP(T_IE007PL[[#This Row],[Ścieżka Xpath]],ALL!$C:L,COLUMN(J$2),0)),"",VLOOKUP(T_IE007PL[[#This Row],[Ścieżka Xpath]],ALL!$C:L,COLUMN(J$2),0))</f>
        <v>G0023</v>
      </c>
      <c r="K99" s="38" t="str">
        <f>IF(ISBLANK(VLOOKUP(T_IE007PL[[#This Row],[Ścieżka Xpath]],ALL!$C:N,COLUMN(K$2),0)),"",VLOOKUP(T_IE007PL[[#This Row],[Ścieżka Xpath]],ALL!$C:N,COLUMN(K$2),0))</f>
        <v/>
      </c>
      <c r="L99" s="50" t="str">
        <f>IF(ISBLANK(VLOOKUP(T_IE007PL[[#This Row],[Ścieżka Xpath]],ALL!$C:O,COLUMN(L$2),0)),"",VLOOKUP(T_IE007PL[[#This Row],[Ścieżka Xpath]],ALL!$C:O,COLUMN(L$2),0))</f>
        <v/>
      </c>
      <c r="M99" s="50" t="str">
        <f>IF(ISBLANK(VLOOKUP(T_IE007PL[[#This Row],[Ścieżka Xpath]],ALL!$C:P,COLUMN(M$2),0)),"",VLOOKUP(T_IE007PL[[#This Row],[Ścieżka Xpath]],ALL!$C:P,COLUMN(M$2),0))</f>
        <v/>
      </c>
      <c r="N99" s="57" t="str">
        <f>IF(ISBLANK(VLOOKUP(T_IE007PL[[#This Row],[Ścieżka Xpath]],ALL!$C:Q,COLUMN(N$2),0)),"",VLOOKUP(T_IE007PL[[#This Row],[Ścieżka Xpath]],ALL!$C:Q,COLUMN(N$2),0))</f>
        <v/>
      </c>
      <c r="O99" s="57" t="str">
        <f>IF(ISBLANK(VLOOKUP(T_IE007PL[[#This Row],[Ścieżka Xpath]],ALL!$C:Q,COLUMN(O$2),0)),"",VLOOKUP(T_IE007PL[[#This Row],[Ścieżka Xpath]],ALL!$C:Q,COLUMN(O$2),0))</f>
        <v/>
      </c>
    </row>
    <row r="100" spans="1:15" ht="30">
      <c r="A100" s="98" t="s">
        <v>1599</v>
      </c>
      <c r="B100" s="26">
        <v>98</v>
      </c>
      <c r="C100" s="26" t="str">
        <f>IF(ISBLANK(VLOOKUP(T_IE007PL[[#This Row],[Ścieżka Xpath]],ALL!$C:E,COLUMN(C$2),0)),"",VLOOKUP(T_IE007PL[[#This Row],[Ścieżka Xpath]],ALL!$C:E,COLUMN(C$2),0))</f>
        <v>-</v>
      </c>
      <c r="D100" s="82" t="str">
        <f>IF(ISBLANK(VLOOKUP(T_IE007PL[[#This Row],[Ścieżka Xpath]],ALL!$C:F,COLUMN(D$2),0)),"",VLOOKUP(T_IE007PL[[#This Row],[Ścieżka Xpath]],ALL!$C:F,COLUMN(D$2),0))</f>
        <v>Znaki środka transportu.</v>
      </c>
      <c r="E100" s="71" t="str">
        <f>IF(ISBLANK(VLOOKUP(T_IE007PL[[#This Row],[Ścieżka Xpath]],ALL!$C:G,COLUMN(E$2),0)),"",VLOOKUP(T_IE007PL[[#This Row],[Ścieżka Xpath]],ALL!$C:G,COLUMN(E$2),0))</f>
        <v>Transport means identification.</v>
      </c>
      <c r="F100" s="26" t="str">
        <f>IF(ISBLANK(VLOOKUP(T_IE007PL[[#This Row],[Ścieżka Xpath]],ALL!$C:H,COLUMN(F$2),0)),"",VLOOKUP(T_IE007PL[[#This Row],[Ścieżka Xpath]],ALL!$C:H,COLUMN(F$2),0))</f>
        <v/>
      </c>
      <c r="G100" s="26" t="str">
        <f>IF(ISBLANK(VLOOKUP(T_IE007PL[[#This Row],[Ścieżka Xpath]],ALL!$C:I,COLUMN(G$2),0)),"",VLOOKUP(T_IE007PL[[#This Row],[Ścieżka Xpath]],ALL!$C:I,COLUMN(G$2),0))</f>
        <v>R</v>
      </c>
      <c r="H100" s="26" t="str">
        <f>IF(ISBLANK(VLOOKUP(T_IE007PL[[#This Row],[Ścieżka Xpath]],ALL!$C:J,COLUMN(H$2),0)),"",VLOOKUP(T_IE007PL[[#This Row],[Ścieżka Xpath]],ALL!$C:J,COLUMN(H$2),0))</f>
        <v>an..35</v>
      </c>
      <c r="I100" s="125" t="str">
        <f>IF(ISBLANK(VLOOKUP(T_IE007PL[[#This Row],[Ścieżka Xpath]],ALL!$C:K,COLUMN(I$2),0)),"",VLOOKUP(T_IE007PL[[#This Row],[Ścieżka Xpath]],ALL!$C:K,COLUMN(I$2),0))</f>
        <v/>
      </c>
      <c r="J100" s="125" t="str">
        <f>IF(ISBLANK(VLOOKUP(T_IE007PL[[#This Row],[Ścieżka Xpath]],ALL!$C:L,COLUMN(J$2),0)),"",VLOOKUP(T_IE007PL[[#This Row],[Ścieżka Xpath]],ALL!$C:L,COLUMN(J$2),0))</f>
        <v>G0023</v>
      </c>
      <c r="K100" s="38" t="str">
        <f>IF(ISBLANK(VLOOKUP(T_IE007PL[[#This Row],[Ścieżka Xpath]],ALL!$C:N,COLUMN(K$2),0)),"",VLOOKUP(T_IE007PL[[#This Row],[Ścieżka Xpath]],ALL!$C:N,COLUMN(K$2),0))</f>
        <v/>
      </c>
      <c r="L100" s="50" t="str">
        <f>IF(ISBLANK(VLOOKUP(T_IE007PL[[#This Row],[Ścieżka Xpath]],ALL!$C:O,COLUMN(L$2),0)),"",VLOOKUP(T_IE007PL[[#This Row],[Ścieżka Xpath]],ALL!$C:O,COLUMN(L$2),0))</f>
        <v/>
      </c>
      <c r="M100" s="50" t="str">
        <f>IF(ISBLANK(VLOOKUP(T_IE007PL[[#This Row],[Ścieżka Xpath]],ALL!$C:P,COLUMN(M$2),0)),"",VLOOKUP(T_IE007PL[[#This Row],[Ścieżka Xpath]],ALL!$C:P,COLUMN(M$2),0))</f>
        <v/>
      </c>
      <c r="N100" s="57" t="str">
        <f>IF(ISBLANK(VLOOKUP(T_IE007PL[[#This Row],[Ścieżka Xpath]],ALL!$C:Q,COLUMN(N$2),0)),"",VLOOKUP(T_IE007PL[[#This Row],[Ścieżka Xpath]],ALL!$C:Q,COLUMN(N$2),0))</f>
        <v/>
      </c>
      <c r="O100" s="57" t="str">
        <f>IF(ISBLANK(VLOOKUP(T_IE007PL[[#This Row],[Ścieżka Xpath]],ALL!$C:Q,COLUMN(O$2),0)),"",VLOOKUP(T_IE007PL[[#This Row],[Ścieżka Xpath]],ALL!$C:Q,COLUMN(O$2),0))</f>
        <v/>
      </c>
    </row>
    <row r="101" spans="1:15" ht="15">
      <c r="A101" s="98" t="s">
        <v>1600</v>
      </c>
      <c r="B101" s="26">
        <v>99</v>
      </c>
      <c r="C101" s="26" t="str">
        <f>IF(ISBLANK(VLOOKUP(T_IE007PL[[#This Row],[Ścieżka Xpath]],ALL!$C:E,COLUMN(C$2),0)),"",VLOOKUP(T_IE007PL[[#This Row],[Ścieżka Xpath]],ALL!$C:E,COLUMN(C$2),0))</f>
        <v>-</v>
      </c>
      <c r="D101" s="82" t="str">
        <f>IF(ISBLANK(VLOOKUP(T_IE007PL[[#This Row],[Ścieżka Xpath]],ALL!$C:F,COLUMN(D$2),0)),"",VLOOKUP(T_IE007PL[[#This Row],[Ścieżka Xpath]],ALL!$C:F,COLUMN(D$2),0))</f>
        <v>Przynależność państwowa środka transportu.</v>
      </c>
      <c r="E101" s="71" t="str">
        <f>IF(ISBLANK(VLOOKUP(T_IE007PL[[#This Row],[Ścieżka Xpath]],ALL!$C:G,COLUMN(E$2),0)),"",VLOOKUP(T_IE007PL[[#This Row],[Ścieżka Xpath]],ALL!$C:G,COLUMN(E$2),0))</f>
        <v>Nationality of means of transport.</v>
      </c>
      <c r="F101" s="26" t="str">
        <f>IF(ISBLANK(VLOOKUP(T_IE007PL[[#This Row],[Ścieżka Xpath]],ALL!$C:H,COLUMN(F$2),0)),"",VLOOKUP(T_IE007PL[[#This Row],[Ścieżka Xpath]],ALL!$C:H,COLUMN(F$2),0))</f>
        <v/>
      </c>
      <c r="G101" s="26" t="str">
        <f>IF(ISBLANK(VLOOKUP(T_IE007PL[[#This Row],[Ścieżka Xpath]],ALL!$C:I,COLUMN(G$2),0)),"",VLOOKUP(T_IE007PL[[#This Row],[Ścieżka Xpath]],ALL!$C:I,COLUMN(G$2),0))</f>
        <v>R</v>
      </c>
      <c r="H101" s="26" t="str">
        <f>IF(ISBLANK(VLOOKUP(T_IE007PL[[#This Row],[Ścieżka Xpath]],ALL!$C:J,COLUMN(H$2),0)),"",VLOOKUP(T_IE007PL[[#This Row],[Ścieżka Xpath]],ALL!$C:J,COLUMN(H$2),0))</f>
        <v>a2</v>
      </c>
      <c r="I101" s="125" t="str">
        <f>IF(ISBLANK(VLOOKUP(T_IE007PL[[#This Row],[Ścieżka Xpath]],ALL!$C:K,COLUMN(I$2),0)),"",VLOOKUP(T_IE007PL[[#This Row],[Ścieżka Xpath]],ALL!$C:K,COLUMN(I$2),0))</f>
        <v>CL165</v>
      </c>
      <c r="J101" s="125" t="str">
        <f>IF(ISBLANK(VLOOKUP(T_IE007PL[[#This Row],[Ścieżka Xpath]],ALL!$C:L,COLUMN(J$2),0)),"",VLOOKUP(T_IE007PL[[#This Row],[Ścieżka Xpath]],ALL!$C:L,COLUMN(J$2),0))</f>
        <v>G0023</v>
      </c>
      <c r="K101" s="38" t="str">
        <f>IF(ISBLANK(VLOOKUP(T_IE007PL[[#This Row],[Ścieżka Xpath]],ALL!$C:N,COLUMN(K$2),0)),"",VLOOKUP(T_IE007PL[[#This Row],[Ścieżka Xpath]],ALL!$C:N,COLUMN(K$2),0))</f>
        <v/>
      </c>
      <c r="L101" s="50" t="str">
        <f>IF(ISBLANK(VLOOKUP(T_IE007PL[[#This Row],[Ścieżka Xpath]],ALL!$C:O,COLUMN(L$2),0)),"",VLOOKUP(T_IE007PL[[#This Row],[Ścieżka Xpath]],ALL!$C:O,COLUMN(L$2),0))</f>
        <v/>
      </c>
      <c r="M101" s="50" t="str">
        <f>IF(ISBLANK(VLOOKUP(T_IE007PL[[#This Row],[Ścieżka Xpath]],ALL!$C:P,COLUMN(M$2),0)),"",VLOOKUP(T_IE007PL[[#This Row],[Ścieżka Xpath]],ALL!$C:P,COLUMN(M$2),0))</f>
        <v/>
      </c>
      <c r="N101" s="57" t="str">
        <f>IF(ISBLANK(VLOOKUP(T_IE007PL[[#This Row],[Ścieżka Xpath]],ALL!$C:Q,COLUMN(N$2),0)),"",VLOOKUP(T_IE007PL[[#This Row],[Ścieżka Xpath]],ALL!$C:Q,COLUMN(N$2),0))</f>
        <v/>
      </c>
      <c r="O101" s="57" t="str">
        <f>IF(ISBLANK(VLOOKUP(T_IE007PL[[#This Row],[Ścieżka Xpath]],ALL!$C:Q,COLUMN(O$2),0)),"",VLOOKUP(T_IE007PL[[#This Row],[Ścieżka Xpath]],ALL!$C:Q,COLUMN(O$2),0))</f>
        <v/>
      </c>
    </row>
    <row r="102" spans="1:15" ht="30">
      <c r="A102" s="97" t="s">
        <v>1601</v>
      </c>
      <c r="B102" s="95">
        <v>100</v>
      </c>
      <c r="C102" s="93" t="str">
        <f>IF(ISBLANK(VLOOKUP(T_IE007PL[[#This Row],[Ścieżka Xpath]],ALL!$C:E,COLUMN(C$2),0)),"",VLOOKUP(T_IE007PL[[#This Row],[Ścieżka Xpath]],ALL!$C:E,COLUMN(C$2),0))</f>
        <v>-</v>
      </c>
      <c r="D102" s="96" t="str">
        <f>IF(ISBLANK(VLOOKUP(T_IE007PL[[#This Row],[Ścieżka Xpath]],ALL!$C:F,COLUMN(D$2),0)),"",VLOOKUP(T_IE007PL[[#This Row],[Ścieżka Xpath]],ALL!$C:F,COLUMN(D$2),0))</f>
        <v>Podpis elektroniczny.</v>
      </c>
      <c r="E102" s="96" t="str">
        <f>IF(ISBLANK(VLOOKUP(T_IE007PL[[#This Row],[Ścieżka Xpath]],ALL!$C:G,COLUMN(E$2),0)),"",VLOOKUP(T_IE007PL[[#This Row],[Ścieżka Xpath]],ALL!$C:G,COLUMN(E$2),0))</f>
        <v>Message's digital signature.</v>
      </c>
      <c r="F102" s="93" t="str">
        <f>IF(ISBLANK(VLOOKUP(T_IE007PL[[#This Row],[Ścieżka Xpath]],ALL!$C:H,COLUMN(F$2),0)),"",VLOOKUP(T_IE007PL[[#This Row],[Ścieżka Xpath]],ALL!$C:H,COLUMN(F$2),0))</f>
        <v>0..1</v>
      </c>
      <c r="G102" s="93" t="str">
        <f>IF(ISBLANK(VLOOKUP(T_IE007PL[[#This Row],[Ścieżka Xpath]],ALL!$C:I,COLUMN(G$2),0)),"",VLOOKUP(T_IE007PL[[#This Row],[Ścieżka Xpath]],ALL!$C:I,COLUMN(G$2),0))</f>
        <v>D</v>
      </c>
      <c r="H102" s="93" t="str">
        <f>IF(ISBLANK(VLOOKUP(T_IE007PL[[#This Row],[Ścieżka Xpath]],ALL!$C:J,COLUMN(H$2),0)),"",VLOOKUP(T_IE007PL[[#This Row],[Ścieżka Xpath]],ALL!$C:J,COLUMN(H$2),0))</f>
        <v/>
      </c>
      <c r="I102" s="141" t="str">
        <f>IF(ISBLANK(VLOOKUP(T_IE007PL[[#This Row],[Ścieżka Xpath]],ALL!$C:K,COLUMN(I$2),0)),"",VLOOKUP(T_IE007PL[[#This Row],[Ścieżka Xpath]],ALL!$C:K,COLUMN(I$2),0))</f>
        <v/>
      </c>
      <c r="J102" s="141" t="str">
        <f>IF(ISBLANK(VLOOKUP(T_IE007PL[[#This Row],[Ścieżka Xpath]],ALL!$C:L,COLUMN(J$2),0)),"",VLOOKUP(T_IE007PL[[#This Row],[Ścieżka Xpath]],ALL!$C:L,COLUMN(J$2),0))</f>
        <v>RP19; RP20</v>
      </c>
      <c r="K102" s="54" t="str">
        <f>IF(ISBLANK(VLOOKUP(T_IE007PL[[#This Row],[Ścieżka Xpath]],ALL!$C:N,COLUMN(K$2),0)),"",VLOOKUP(T_IE007PL[[#This Row],[Ścieżka Xpath]],ALL!$C:N,COLUMN(K$2),0))</f>
        <v/>
      </c>
      <c r="L102" s="56" t="str">
        <f>IF(ISBLANK(VLOOKUP(T_IE007PL[[#This Row],[Ścieżka Xpath]],ALL!$C:O,COLUMN(L$2),0)),"",VLOOKUP(T_IE007PL[[#This Row],[Ścieżka Xpath]],ALL!$C:O,COLUMN(L$2),0))</f>
        <v/>
      </c>
      <c r="M102" s="56" t="str">
        <f>IF(ISBLANK(VLOOKUP(T_IE007PL[[#This Row],[Ścieżka Xpath]],ALL!$C:P,COLUMN(M$2),0)),"",VLOOKUP(T_IE007PL[[#This Row],[Ścieżka Xpath]],ALL!$C:P,COLUMN(M$2),0))</f>
        <v/>
      </c>
      <c r="N102" s="69" t="str">
        <f>IF(ISBLANK(VLOOKUP(T_IE007PL[[#This Row],[Ścieżka Xpath]],ALL!$C:Q,COLUMN(N$2),0)),"",VLOOKUP(T_IE007PL[[#This Row],[Ścieżka Xpath]],ALL!$C:Q,COLUMN(N$2),0))</f>
        <v/>
      </c>
      <c r="O102" s="69" t="str">
        <f>IF(ISBLANK(VLOOKUP(T_IE007PL[[#This Row],[Ścieżka Xpath]],ALL!$C:Q,COLUMN(O$2),0)),"",VLOOKUP(T_IE007PL[[#This Row],[Ścieżka Xpath]],ALL!$C:Q,COLUMN(O$2),0))</f>
        <v/>
      </c>
    </row>
  </sheetData>
  <hyperlinks>
    <hyperlink ref="A1" location="METRYKA!A1" display="METRYKA" xr:uid="{B0B2E824-6564-453B-971E-490F3C47DB96}"/>
  </hyperlinks>
  <pageMargins left="0" right="0" top="0.39370078740157483" bottom="0.39370078740157483" header="0" footer="0"/>
  <pageSetup paperSize="9" fitToWidth="0" fitToHeight="0" pageOrder="overThenDown" orientation="portrait" r:id="rId1"/>
  <headerFooter>
    <oddHeader>&amp;C&amp;A</oddHeader>
    <oddFooter>&amp;CStrona &amp;P</oddFooter>
  </headerFooter>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Arkusz8"/>
  <dimension ref="A1:O37"/>
  <sheetViews>
    <sheetView topLeftCell="A10" zoomScale="85" zoomScaleNormal="85" workbookViewId="0">
      <selection activeCell="C36" sqref="C36"/>
    </sheetView>
  </sheetViews>
  <sheetFormatPr defaultRowHeight="15"/>
  <cols>
    <col min="1" max="1" width="80.7109375" customWidth="1"/>
    <col min="2" max="2" width="7.7109375" style="182" customWidth="1"/>
    <col min="3" max="3" width="16.7109375" style="18" customWidth="1"/>
    <col min="4" max="5" width="50.7109375" style="20" customWidth="1"/>
    <col min="6" max="9" width="8.7109375" style="18" customWidth="1"/>
    <col min="10" max="10" width="8.7109375" style="23" customWidth="1"/>
    <col min="11" max="11" width="8.7109375" style="18" customWidth="1"/>
    <col min="12" max="13" width="22.7109375" style="19" customWidth="1"/>
    <col min="14" max="15" width="22.7109375" style="57" customWidth="1"/>
  </cols>
  <sheetData>
    <row r="1" spans="1:15" s="18" customFormat="1" ht="30" customHeight="1">
      <c r="A1" s="176" t="s">
        <v>3642</v>
      </c>
      <c r="B1" s="178"/>
      <c r="C1" s="106" t="str">
        <f>MID(A3,2,FIND("#",SUBSTITUTE(A3,"/","#",LEN(A3)-LEN(SUBSTITUTE(A3,"/",""))),1)-2)</f>
        <v>IE009PL</v>
      </c>
      <c r="D1" s="105"/>
      <c r="E1" s="105"/>
      <c r="F1" s="13"/>
      <c r="G1" s="13"/>
      <c r="H1" s="13"/>
      <c r="I1" s="13"/>
      <c r="J1" s="105"/>
      <c r="N1" s="38"/>
      <c r="O1" s="38"/>
    </row>
    <row r="2" spans="1:15" s="18" customFormat="1" ht="30">
      <c r="A2" s="44" t="s">
        <v>1355</v>
      </c>
      <c r="B2" s="44" t="s">
        <v>5040</v>
      </c>
      <c r="C2" s="44" t="s">
        <v>5359</v>
      </c>
      <c r="D2" s="44" t="s">
        <v>5591</v>
      </c>
      <c r="E2" s="44" t="s">
        <v>5592</v>
      </c>
      <c r="F2" s="44" t="s">
        <v>1</v>
      </c>
      <c r="G2" s="44" t="s">
        <v>2</v>
      </c>
      <c r="H2" s="44" t="s">
        <v>3</v>
      </c>
      <c r="I2" s="44" t="s">
        <v>4</v>
      </c>
      <c r="J2" s="44" t="s">
        <v>5</v>
      </c>
      <c r="K2" s="44" t="s">
        <v>4322</v>
      </c>
      <c r="L2" s="44" t="s">
        <v>5360</v>
      </c>
      <c r="M2" s="44" t="s">
        <v>5358</v>
      </c>
      <c r="N2" s="44" t="s">
        <v>5357</v>
      </c>
      <c r="O2" s="44" t="s">
        <v>5590</v>
      </c>
    </row>
    <row r="3" spans="1:15">
      <c r="A3" s="64" t="s">
        <v>1441</v>
      </c>
      <c r="B3" s="61">
        <v>1</v>
      </c>
      <c r="C3" s="61" t="str">
        <f>IF(ISBLANK(VLOOKUP(T_IE009PL[[#This Row],[Ścieżka Xpath]],ALL!$C:E,COLUMN(C$2),0)),"",VLOOKUP(T_IE009PL[[#This Row],[Ścieżka Xpath]],ALL!$C:E,COLUMN(C$2),0))</f>
        <v>-</v>
      </c>
      <c r="D3" s="65" t="str">
        <f>IF(ISBLANK(VLOOKUP(T_IE009PL[[#This Row],[Ścieżka Xpath]],ALL!$C:F,COLUMN(D$2),0)),"",VLOOKUP(T_IE009PL[[#This Row],[Ścieżka Xpath]],ALL!$C:F,COLUMN(D$2),0))</f>
        <v>Decyzja o unieważnieniu.</v>
      </c>
      <c r="E3" s="65" t="str">
        <f>IF(ISBLANK(VLOOKUP(T_IE009PL[[#This Row],[Ścieżka Xpath]],ALL!$C:G,COLUMN(E$2),0)),"",VLOOKUP(T_IE009PL[[#This Row],[Ścieżka Xpath]],ALL!$C:G,COLUMN(E$2),0))</f>
        <v>Invalidation decision.</v>
      </c>
      <c r="F3" s="61">
        <f>IF(ISBLANK(VLOOKUP(T_IE009PL[[#This Row],[Ścieżka Xpath]],ALL!$C:H,COLUMN(F$2),0)),"",VLOOKUP(T_IE009PL[[#This Row],[Ścieżka Xpath]],ALL!$C:H,COLUMN(F$2),0))</f>
        <v>1</v>
      </c>
      <c r="G3" s="61" t="str">
        <f>IF(ISBLANK(VLOOKUP(T_IE009PL[[#This Row],[Ścieżka Xpath]],ALL!$C:I,COLUMN(G$2),0)),"",VLOOKUP(T_IE009PL[[#This Row],[Ścieżka Xpath]],ALL!$C:I,COLUMN(G$2),0))</f>
        <v>R</v>
      </c>
      <c r="H3" s="61" t="str">
        <f>IF(ISBLANK(VLOOKUP(T_IE009PL[[#This Row],[Ścieżka Xpath]],ALL!$C:J,COLUMN(H$2),0)),"",VLOOKUP(T_IE009PL[[#This Row],[Ścieżka Xpath]],ALL!$C:J,COLUMN(H$2),0))</f>
        <v/>
      </c>
      <c r="I3" s="61" t="str">
        <f>IF(ISBLANK(VLOOKUP(T_IE009PL[[#This Row],[Ścieżka Xpath]],ALL!$C:K,COLUMN(I$2),0)),"",VLOOKUP(T_IE009PL[[#This Row],[Ścieżka Xpath]],ALL!$C:K,COLUMN(I$2),0))</f>
        <v/>
      </c>
      <c r="J3" s="103" t="str">
        <f>IF(ISBLANK(VLOOKUP(T_IE009PL[[#This Row],[Ścieżka Xpath]],ALL!$C:L,COLUMN(J$2),0)),"",VLOOKUP(T_IE009PL[[#This Row],[Ścieżka Xpath]],ALL!$C:L,COLUMN(J$2),0))</f>
        <v/>
      </c>
      <c r="K3" s="61" t="str">
        <f>IF(ISBLANK(VLOOKUP(T_IE009PL[[#This Row],[Ścieżka Xpath]],ALL!$C:N,COLUMN(K$2),0)),"",VLOOKUP(T_IE009PL[[#This Row],[Ścieżka Xpath]],ALL!$C:N,COLUMN(K$2),0))</f>
        <v/>
      </c>
      <c r="L3" s="64" t="str">
        <f>IF(ISBLANK(VLOOKUP(T_IE009PL[[#This Row],[Ścieżka Xpath]],ALL!$C:O,COLUMN(L$2),0)),"",VLOOKUP(T_IE009PL[[#This Row],[Ścieżka Xpath]],ALL!$C:O,COLUMN(L$2),0))</f>
        <v/>
      </c>
      <c r="M3" s="64" t="str">
        <f>IF(ISBLANK(VLOOKUP(T_IE009PL[[#This Row],[Ścieżka Xpath]],ALL!$C:P,COLUMN(M$2),0)),"",VLOOKUP(T_IE009PL[[#This Row],[Ścieżka Xpath]],ALL!$C:P,COLUMN(M$2),0))</f>
        <v/>
      </c>
      <c r="N3" s="64" t="str">
        <f>IF(ISBLANK(VLOOKUP(T_IE009PL[[#This Row],[Ścieżka Xpath]],ALL!$C:Q,COLUMN(N$2),0)),"",VLOOKUP(T_IE009PL[[#This Row],[Ścieżka Xpath]],ALL!$C:Q,COLUMN(N$2),0))</f>
        <v/>
      </c>
      <c r="O3" s="64" t="str">
        <f>IF(ISBLANK(VLOOKUP(T_IE009PL[[#This Row],[Ścieżka Xpath]],ALL!$C:Q,COLUMN(O$2),0)),"",VLOOKUP(T_IE009PL[[#This Row],[Ścieżka Xpath]],ALL!$C:Q,COLUMN(O$2),0))</f>
        <v/>
      </c>
    </row>
    <row r="4" spans="1:15">
      <c r="A4" s="10" t="s">
        <v>1442</v>
      </c>
      <c r="B4" s="11">
        <v>2</v>
      </c>
      <c r="C4" s="11" t="str">
        <f>IF(ISBLANK(VLOOKUP(T_IE009PL[[#This Row],[Ścieżka Xpath]],ALL!$C:E,COLUMN(C$2),0)),"",VLOOKUP(T_IE009PL[[#This Row],[Ścieżka Xpath]],ALL!$C:E,COLUMN(C$2),0))</f>
        <v>-</v>
      </c>
      <c r="D4" s="17" t="str">
        <f>IF(ISBLANK(VLOOKUP(T_IE009PL[[#This Row],[Ścieżka Xpath]],ALL!$C:F,COLUMN(D$2),0)),"",VLOOKUP(T_IE009PL[[#This Row],[Ścieżka Xpath]],ALL!$C:F,COLUMN(D$2),0))</f>
        <v>Numer fazy systemu NCTS2 PLUS. Dla fazy 6 - "NCTS6".</v>
      </c>
      <c r="E4" s="17" t="str">
        <f>IF(ISBLANK(VLOOKUP(T_IE009PL[[#This Row],[Ścieżka Xpath]],ALL!$C:G,COLUMN(E$2),0)),"",VLOOKUP(T_IE009PL[[#This Row],[Ścieżka Xpath]],ALL!$C:G,COLUMN(E$2),0))</f>
        <v>NCTS phase number. For Phase6 - "NCTS6".</v>
      </c>
      <c r="F4" s="11" t="str">
        <f>IF(ISBLANK(VLOOKUP(T_IE009PL[[#This Row],[Ścieżka Xpath]],ALL!$C:H,COLUMN(F$2),0)),"",VLOOKUP(T_IE009PL[[#This Row],[Ścieżka Xpath]],ALL!$C:H,COLUMN(F$2),0))</f>
        <v/>
      </c>
      <c r="G4" s="11" t="str">
        <f>IF(ISBLANK(VLOOKUP(T_IE009PL[[#This Row],[Ścieżka Xpath]],ALL!$C:I,COLUMN(G$2),0)),"",VLOOKUP(T_IE009PL[[#This Row],[Ścieżka Xpath]],ALL!$C:I,COLUMN(G$2),0))</f>
        <v>O</v>
      </c>
      <c r="H4" s="11" t="str">
        <f>IF(ISBLANK(VLOOKUP(T_IE009PL[[#This Row],[Ścieżka Xpath]],ALL!$C:J,COLUMN(H$2),0)),"",VLOOKUP(T_IE009PL[[#This Row],[Ścieżka Xpath]],ALL!$C:J,COLUMN(H$2),0))</f>
        <v/>
      </c>
      <c r="I4" s="11" t="str">
        <f>IF(ISBLANK(VLOOKUP(T_IE009PL[[#This Row],[Ścieżka Xpath]],ALL!$C:K,COLUMN(I$2),0)),"",VLOOKUP(T_IE009PL[[#This Row],[Ścieżka Xpath]],ALL!$C:K,COLUMN(I$2),0))</f>
        <v/>
      </c>
      <c r="J4" s="134" t="str">
        <f>IF(ISBLANK(VLOOKUP(T_IE009PL[[#This Row],[Ścieżka Xpath]],ALL!$C:L,COLUMN(J$2),0)),"",VLOOKUP(T_IE009PL[[#This Row],[Ścieżka Xpath]],ALL!$C:L,COLUMN(J$2),0))</f>
        <v/>
      </c>
      <c r="K4" s="38" t="str">
        <f>IF(ISBLANK(VLOOKUP(T_IE009PL[[#This Row],[Ścieżka Xpath]],ALL!$C:N,COLUMN(K$2),0)),"",VLOOKUP(T_IE009PL[[#This Row],[Ścieżka Xpath]],ALL!$C:N,COLUMN(K$2),0))</f>
        <v/>
      </c>
      <c r="L4" s="57" t="str">
        <f>IF(ISBLANK(VLOOKUP(T_IE009PL[[#This Row],[Ścieżka Xpath]],ALL!$C:O,COLUMN(L$2),0)),"",VLOOKUP(T_IE009PL[[#This Row],[Ścieżka Xpath]],ALL!$C:O,COLUMN(L$2),0))</f>
        <v/>
      </c>
      <c r="M4" s="57" t="str">
        <f>IF(ISBLANK(VLOOKUP(T_IE009PL[[#This Row],[Ścieżka Xpath]],ALL!$C:P,COLUMN(M$2),0)),"",VLOOKUP(T_IE009PL[[#This Row],[Ścieżka Xpath]],ALL!$C:P,COLUMN(M$2),0))</f>
        <v/>
      </c>
      <c r="N4" s="57" t="str">
        <f>IF(ISBLANK(VLOOKUP(T_IE009PL[[#This Row],[Ścieżka Xpath]],ALL!$C:Q,COLUMN(N$2),0)),"",VLOOKUP(T_IE009PL[[#This Row],[Ścieżka Xpath]],ALL!$C:Q,COLUMN(N$2),0))</f>
        <v/>
      </c>
      <c r="O4" s="57" t="str">
        <f>IF(ISBLANK(VLOOKUP(T_IE009PL[[#This Row],[Ścieżka Xpath]],ALL!$C:Q,COLUMN(O$2),0)),"",VLOOKUP(T_IE009PL[[#This Row],[Ścieżka Xpath]],ALL!$C:Q,COLUMN(O$2),0))</f>
        <v/>
      </c>
    </row>
    <row r="5" spans="1:15" ht="45">
      <c r="A5" s="10" t="s">
        <v>1443</v>
      </c>
      <c r="B5" s="11">
        <v>3</v>
      </c>
      <c r="C5" s="11" t="str">
        <f>IF(ISBLANK(VLOOKUP(T_IE009PL[[#This Row],[Ścieżka Xpath]],ALL!$C:E,COLUMN(C$2),0)),"",VLOOKUP(T_IE009PL[[#This Row],[Ścieżka Xpath]],ALL!$C:E,COLUMN(C$2),0))</f>
        <v>-</v>
      </c>
      <c r="D5" s="17" t="str">
        <f>IF(ISBLANK(VLOOKUP(T_IE009PL[[#This Row],[Ścieżka Xpath]],ALL!$C:F,COLUMN(D$2),0)),"",VLOOKUP(T_IE009PL[[#This Row],[Ścieżka Xpath]],ALL!$C:F,COLUMN(D$2),0))</f>
        <v>Identyfikator nadawcy komunikatu. W kierunku do NCTS2PLUS - numer identyfikacyjny Podmiotu. W kiedunku z NCTS2PLUS: "NTA.PL"</v>
      </c>
      <c r="E5" s="17" t="str">
        <f>IF(ISBLANK(VLOOKUP(T_IE009PL[[#This Row],[Ścieżka Xpath]],ALL!$C:G,COLUMN(E$2),0)),"",VLOOKUP(T_IE009PL[[#This Row],[Ścieżka Xpath]],ALL!$C:G,COLUMN(E$2),0))</f>
        <v>Sender's identification. In direction to NCTS2PLUS - sending EO's identificationNumber, otherwise "NTA.PL".</v>
      </c>
      <c r="F5" s="11" t="str">
        <f>IF(ISBLANK(VLOOKUP(T_IE009PL[[#This Row],[Ścieżka Xpath]],ALL!$C:H,COLUMN(F$2),0)),"",VLOOKUP(T_IE009PL[[#This Row],[Ścieżka Xpath]],ALL!$C:H,COLUMN(F$2),0))</f>
        <v/>
      </c>
      <c r="G5" s="11" t="str">
        <f>IF(ISBLANK(VLOOKUP(T_IE009PL[[#This Row],[Ścieżka Xpath]],ALL!$C:I,COLUMN(G$2),0)),"",VLOOKUP(T_IE009PL[[#This Row],[Ścieżka Xpath]],ALL!$C:I,COLUMN(G$2),0))</f>
        <v>R</v>
      </c>
      <c r="H5" s="11" t="str">
        <f>IF(ISBLANK(VLOOKUP(T_IE009PL[[#This Row],[Ścieżka Xpath]],ALL!$C:J,COLUMN(H$2),0)),"",VLOOKUP(T_IE009PL[[#This Row],[Ścieżka Xpath]],ALL!$C:J,COLUMN(H$2),0))</f>
        <v>an..35</v>
      </c>
      <c r="I5" s="11" t="str">
        <f>IF(ISBLANK(VLOOKUP(T_IE009PL[[#This Row],[Ścieżka Xpath]],ALL!$C:K,COLUMN(I$2),0)),"",VLOOKUP(T_IE009PL[[#This Row],[Ścieżka Xpath]],ALL!$C:K,COLUMN(I$2),0))</f>
        <v/>
      </c>
      <c r="J5" s="134" t="str">
        <f>IF(ISBLANK(VLOOKUP(T_IE009PL[[#This Row],[Ścieżka Xpath]],ALL!$C:L,COLUMN(J$2),0)),"",VLOOKUP(T_IE009PL[[#This Row],[Ścieżka Xpath]],ALL!$C:L,COLUMN(J$2),0))</f>
        <v/>
      </c>
      <c r="K5" s="38" t="str">
        <f>IF(ISBLANK(VLOOKUP(T_IE009PL[[#This Row],[Ścieżka Xpath]],ALL!$C:N,COLUMN(K$2),0)),"",VLOOKUP(T_IE009PL[[#This Row],[Ścieżka Xpath]],ALL!$C:N,COLUMN(K$2),0))</f>
        <v/>
      </c>
      <c r="L5" s="57" t="str">
        <f>IF(ISBLANK(VLOOKUP(T_IE009PL[[#This Row],[Ścieżka Xpath]],ALL!$C:O,COLUMN(L$2),0)),"",VLOOKUP(T_IE009PL[[#This Row],[Ścieżka Xpath]],ALL!$C:O,COLUMN(L$2),0))</f>
        <v/>
      </c>
      <c r="M5" s="57" t="str">
        <f>IF(ISBLANK(VLOOKUP(T_IE009PL[[#This Row],[Ścieżka Xpath]],ALL!$C:P,COLUMN(M$2),0)),"",VLOOKUP(T_IE009PL[[#This Row],[Ścieżka Xpath]],ALL!$C:P,COLUMN(M$2),0))</f>
        <v/>
      </c>
      <c r="N5" s="57" t="str">
        <f>IF(ISBLANK(VLOOKUP(T_IE009PL[[#This Row],[Ścieżka Xpath]],ALL!$C:Q,COLUMN(N$2),0)),"",VLOOKUP(T_IE009PL[[#This Row],[Ścieżka Xpath]],ALL!$C:Q,COLUMN(N$2),0))</f>
        <v/>
      </c>
      <c r="O5" s="57" t="str">
        <f>IF(ISBLANK(VLOOKUP(T_IE009PL[[#This Row],[Ścieżka Xpath]],ALL!$C:Q,COLUMN(O$2),0)),"",VLOOKUP(T_IE009PL[[#This Row],[Ścieżka Xpath]],ALL!$C:Q,COLUMN(O$2),0))</f>
        <v/>
      </c>
    </row>
    <row r="6" spans="1:15" ht="45">
      <c r="A6" s="10" t="s">
        <v>1444</v>
      </c>
      <c r="B6" s="11">
        <v>4</v>
      </c>
      <c r="C6" s="11" t="str">
        <f>IF(ISBLANK(VLOOKUP(T_IE009PL[[#This Row],[Ścieżka Xpath]],ALL!$C:E,COLUMN(C$2),0)),"",VLOOKUP(T_IE009PL[[#This Row],[Ścieżka Xpath]],ALL!$C:E,COLUMN(C$2),0))</f>
        <v>-</v>
      </c>
      <c r="D6" s="17" t="str">
        <f>IF(ISBLANK(VLOOKUP(T_IE009PL[[#This Row],[Ścieżka Xpath]],ALL!$C:F,COLUMN(D$2),0)),"",VLOOKUP(T_IE009PL[[#This Row],[Ścieżka Xpath]],ALL!$C:F,COLUMN(D$2),0))</f>
        <v>Identyfikator odbiorcy komunikatu. W kierunku do NCTS2PLUS - "NTA.PL". W kierunku od NCTS2PLUS - numer identyfikacyjny Podmiotu.</v>
      </c>
      <c r="E6" s="17" t="str">
        <f>IF(ISBLANK(VLOOKUP(T_IE009PL[[#This Row],[Ścieżka Xpath]],ALL!$C:G,COLUMN(E$2),0)),"",VLOOKUP(T_IE009PL[[#This Row],[Ścieżka Xpath]],ALL!$C:G,COLUMN(E$2),0))</f>
        <v>Recipient's identification. In direction to NCTS2PLUS - "NTA.PL", otherwise recieiving EO's identificationNumber.</v>
      </c>
      <c r="F6" s="11" t="str">
        <f>IF(ISBLANK(VLOOKUP(T_IE009PL[[#This Row],[Ścieżka Xpath]],ALL!$C:H,COLUMN(F$2),0)),"",VLOOKUP(T_IE009PL[[#This Row],[Ścieżka Xpath]],ALL!$C:H,COLUMN(F$2),0))</f>
        <v/>
      </c>
      <c r="G6" s="11" t="str">
        <f>IF(ISBLANK(VLOOKUP(T_IE009PL[[#This Row],[Ścieżka Xpath]],ALL!$C:I,COLUMN(G$2),0)),"",VLOOKUP(T_IE009PL[[#This Row],[Ścieżka Xpath]],ALL!$C:I,COLUMN(G$2),0))</f>
        <v>R</v>
      </c>
      <c r="H6" s="11" t="str">
        <f>IF(ISBLANK(VLOOKUP(T_IE009PL[[#This Row],[Ścieżka Xpath]],ALL!$C:J,COLUMN(H$2),0)),"",VLOOKUP(T_IE009PL[[#This Row],[Ścieżka Xpath]],ALL!$C:J,COLUMN(H$2),0))</f>
        <v>an..35</v>
      </c>
      <c r="I6" s="11" t="str">
        <f>IF(ISBLANK(VLOOKUP(T_IE009PL[[#This Row],[Ścieżka Xpath]],ALL!$C:K,COLUMN(I$2),0)),"",VLOOKUP(T_IE009PL[[#This Row],[Ścieżka Xpath]],ALL!$C:K,COLUMN(I$2),0))</f>
        <v/>
      </c>
      <c r="J6" s="134" t="str">
        <f>IF(ISBLANK(VLOOKUP(T_IE009PL[[#This Row],[Ścieżka Xpath]],ALL!$C:L,COLUMN(J$2),0)),"",VLOOKUP(T_IE009PL[[#This Row],[Ścieżka Xpath]],ALL!$C:L,COLUMN(J$2),0))</f>
        <v/>
      </c>
      <c r="K6" s="38" t="str">
        <f>IF(ISBLANK(VLOOKUP(T_IE009PL[[#This Row],[Ścieżka Xpath]],ALL!$C:N,COLUMN(K$2),0)),"",VLOOKUP(T_IE009PL[[#This Row],[Ścieżka Xpath]],ALL!$C:N,COLUMN(K$2),0))</f>
        <v/>
      </c>
      <c r="L6" s="57" t="str">
        <f>IF(ISBLANK(VLOOKUP(T_IE009PL[[#This Row],[Ścieżka Xpath]],ALL!$C:O,COLUMN(L$2),0)),"",VLOOKUP(T_IE009PL[[#This Row],[Ścieżka Xpath]],ALL!$C:O,COLUMN(L$2),0))</f>
        <v/>
      </c>
      <c r="M6" s="57" t="str">
        <f>IF(ISBLANK(VLOOKUP(T_IE009PL[[#This Row],[Ścieżka Xpath]],ALL!$C:P,COLUMN(M$2),0)),"",VLOOKUP(T_IE009PL[[#This Row],[Ścieżka Xpath]],ALL!$C:P,COLUMN(M$2),0))</f>
        <v/>
      </c>
      <c r="N6" s="57" t="str">
        <f>IF(ISBLANK(VLOOKUP(T_IE009PL[[#This Row],[Ścieżka Xpath]],ALL!$C:Q,COLUMN(N$2),0)),"",VLOOKUP(T_IE009PL[[#This Row],[Ścieżka Xpath]],ALL!$C:Q,COLUMN(N$2),0))</f>
        <v/>
      </c>
      <c r="O6" s="57" t="str">
        <f>IF(ISBLANK(VLOOKUP(T_IE009PL[[#This Row],[Ścieżka Xpath]],ALL!$C:Q,COLUMN(O$2),0)),"",VLOOKUP(T_IE009PL[[#This Row],[Ścieżka Xpath]],ALL!$C:Q,COLUMN(O$2),0))</f>
        <v/>
      </c>
    </row>
    <row r="7" spans="1:15" ht="30">
      <c r="A7" s="10" t="s">
        <v>1445</v>
      </c>
      <c r="B7" s="11">
        <v>5</v>
      </c>
      <c r="C7" s="11" t="str">
        <f>IF(ISBLANK(VLOOKUP(T_IE009PL[[#This Row],[Ścieżka Xpath]],ALL!$C:E,COLUMN(C$2),0)),"",VLOOKUP(T_IE009PL[[#This Row],[Ścieżka Xpath]],ALL!$C:E,COLUMN(C$2),0))</f>
        <v>-</v>
      </c>
      <c r="D7" s="17" t="str">
        <f>IF(ISBLANK(VLOOKUP(T_IE009PL[[#This Row],[Ścieżka Xpath]],ALL!$C:F,COLUMN(D$2),0)),"",VLOOKUP(T_IE009PL[[#This Row],[Ścieżka Xpath]],ALL!$C:F,COLUMN(D$2),0))</f>
        <v>Data i czas utworzenia komunikatu (wg strefy czasowej CET).</v>
      </c>
      <c r="E7" s="17" t="str">
        <f>IF(ISBLANK(VLOOKUP(T_IE009PL[[#This Row],[Ścieżka Xpath]],ALL!$C:G,COLUMN(E$2),0)),"",VLOOKUP(T_IE009PL[[#This Row],[Ścieżka Xpath]],ALL!$C:G,COLUMN(E$2),0))</f>
        <v>Date and time of message preparation (in CET timezone).</v>
      </c>
      <c r="F7" s="11" t="str">
        <f>IF(ISBLANK(VLOOKUP(T_IE009PL[[#This Row],[Ścieżka Xpath]],ALL!$C:H,COLUMN(F$2),0)),"",VLOOKUP(T_IE009PL[[#This Row],[Ścieżka Xpath]],ALL!$C:H,COLUMN(F$2),0))</f>
        <v/>
      </c>
      <c r="G7" s="11" t="str">
        <f>IF(ISBLANK(VLOOKUP(T_IE009PL[[#This Row],[Ścieżka Xpath]],ALL!$C:I,COLUMN(G$2),0)),"",VLOOKUP(T_IE009PL[[#This Row],[Ścieżka Xpath]],ALL!$C:I,COLUMN(G$2),0))</f>
        <v>R</v>
      </c>
      <c r="H7" s="11" t="str">
        <f>IF(ISBLANK(VLOOKUP(T_IE009PL[[#This Row],[Ścieżka Xpath]],ALL!$C:J,COLUMN(H$2),0)),"",VLOOKUP(T_IE009PL[[#This Row],[Ścieżka Xpath]],ALL!$C:J,COLUMN(H$2),0))</f>
        <v>an19</v>
      </c>
      <c r="I7" s="11" t="str">
        <f>IF(ISBLANK(VLOOKUP(T_IE009PL[[#This Row],[Ścieżka Xpath]],ALL!$C:K,COLUMN(I$2),0)),"",VLOOKUP(T_IE009PL[[#This Row],[Ścieżka Xpath]],ALL!$C:K,COLUMN(I$2),0))</f>
        <v/>
      </c>
      <c r="J7" s="134" t="str">
        <f>IF(ISBLANK(VLOOKUP(T_IE009PL[[#This Row],[Ścieżka Xpath]],ALL!$C:L,COLUMN(J$2),0)),"",VLOOKUP(T_IE009PL[[#This Row],[Ścieżka Xpath]],ALL!$C:L,COLUMN(J$2),0))</f>
        <v>G0002</v>
      </c>
      <c r="K7" s="38" t="str">
        <f>IF(ISBLANK(VLOOKUP(T_IE009PL[[#This Row],[Ścieżka Xpath]],ALL!$C:N,COLUMN(K$2),0)),"",VLOOKUP(T_IE009PL[[#This Row],[Ścieżka Xpath]],ALL!$C:N,COLUMN(K$2),0))</f>
        <v/>
      </c>
      <c r="L7" s="57" t="str">
        <f>IF(ISBLANK(VLOOKUP(T_IE009PL[[#This Row],[Ścieżka Xpath]],ALL!$C:O,COLUMN(L$2),0)),"",VLOOKUP(T_IE009PL[[#This Row],[Ścieżka Xpath]],ALL!$C:O,COLUMN(L$2),0))</f>
        <v/>
      </c>
      <c r="M7" s="57" t="str">
        <f>IF(ISBLANK(VLOOKUP(T_IE009PL[[#This Row],[Ścieżka Xpath]],ALL!$C:P,COLUMN(M$2),0)),"",VLOOKUP(T_IE009PL[[#This Row],[Ścieżka Xpath]],ALL!$C:P,COLUMN(M$2),0))</f>
        <v/>
      </c>
      <c r="N7" s="57" t="str">
        <f>IF(ISBLANK(VLOOKUP(T_IE009PL[[#This Row],[Ścieżka Xpath]],ALL!$C:Q,COLUMN(N$2),0)),"",VLOOKUP(T_IE009PL[[#This Row],[Ścieżka Xpath]],ALL!$C:Q,COLUMN(N$2),0))</f>
        <v/>
      </c>
      <c r="O7" s="57" t="str">
        <f>IF(ISBLANK(VLOOKUP(T_IE009PL[[#This Row],[Ścieżka Xpath]],ALL!$C:Q,COLUMN(O$2),0)),"",VLOOKUP(T_IE009PL[[#This Row],[Ścieżka Xpath]],ALL!$C:Q,COLUMN(O$2),0))</f>
        <v/>
      </c>
    </row>
    <row r="8" spans="1:15">
      <c r="A8" s="10" t="s">
        <v>1446</v>
      </c>
      <c r="B8" s="11">
        <v>6</v>
      </c>
      <c r="C8" s="11" t="str">
        <f>IF(ISBLANK(VLOOKUP(T_IE009PL[[#This Row],[Ścieżka Xpath]],ALL!$C:E,COLUMN(C$2),0)),"",VLOOKUP(T_IE009PL[[#This Row],[Ścieżka Xpath]],ALL!$C:E,COLUMN(C$2),0))</f>
        <v>-</v>
      </c>
      <c r="D8" s="17" t="str">
        <f>IF(ISBLANK(VLOOKUP(T_IE009PL[[#This Row],[Ścieżka Xpath]],ALL!$C:F,COLUMN(D$2),0)),"",VLOOKUP(T_IE009PL[[#This Row],[Ścieżka Xpath]],ALL!$C:F,COLUMN(D$2),0))</f>
        <v>Identyfikator (numer własny) komunikatu.</v>
      </c>
      <c r="E8" s="17" t="str">
        <f>IF(ISBLANK(VLOOKUP(T_IE009PL[[#This Row],[Ścieżka Xpath]],ALL!$C:G,COLUMN(E$2),0)),"",VLOOKUP(T_IE009PL[[#This Row],[Ścieżka Xpath]],ALL!$C:G,COLUMN(E$2),0))</f>
        <v>Message identification.</v>
      </c>
      <c r="F8" s="11" t="str">
        <f>IF(ISBLANK(VLOOKUP(T_IE009PL[[#This Row],[Ścieżka Xpath]],ALL!$C:H,COLUMN(F$2),0)),"",VLOOKUP(T_IE009PL[[#This Row],[Ścieżka Xpath]],ALL!$C:H,COLUMN(F$2),0))</f>
        <v/>
      </c>
      <c r="G8" s="11" t="str">
        <f>IF(ISBLANK(VLOOKUP(T_IE009PL[[#This Row],[Ścieżka Xpath]],ALL!$C:I,COLUMN(G$2),0)),"",VLOOKUP(T_IE009PL[[#This Row],[Ścieżka Xpath]],ALL!$C:I,COLUMN(G$2),0))</f>
        <v>R</v>
      </c>
      <c r="H8" s="11" t="str">
        <f>IF(ISBLANK(VLOOKUP(T_IE009PL[[#This Row],[Ścieżka Xpath]],ALL!$C:J,COLUMN(H$2),0)),"",VLOOKUP(T_IE009PL[[#This Row],[Ścieżka Xpath]],ALL!$C:J,COLUMN(H$2),0))</f>
        <v>an..35</v>
      </c>
      <c r="I8" s="11" t="str">
        <f>IF(ISBLANK(VLOOKUP(T_IE009PL[[#This Row],[Ścieżka Xpath]],ALL!$C:K,COLUMN(I$2),0)),"",VLOOKUP(T_IE009PL[[#This Row],[Ścieżka Xpath]],ALL!$C:K,COLUMN(I$2),0))</f>
        <v/>
      </c>
      <c r="J8" s="134" t="str">
        <f>IF(ISBLANK(VLOOKUP(T_IE009PL[[#This Row],[Ścieżka Xpath]],ALL!$C:L,COLUMN(J$2),0)),"",VLOOKUP(T_IE009PL[[#This Row],[Ścieżka Xpath]],ALL!$C:L,COLUMN(J$2),0))</f>
        <v>RP50</v>
      </c>
      <c r="K8" s="38" t="str">
        <f>IF(ISBLANK(VLOOKUP(T_IE009PL[[#This Row],[Ścieżka Xpath]],ALL!$C:N,COLUMN(K$2),0)),"",VLOOKUP(T_IE009PL[[#This Row],[Ścieżka Xpath]],ALL!$C:N,COLUMN(K$2),0))</f>
        <v/>
      </c>
      <c r="L8" s="57" t="str">
        <f>IF(ISBLANK(VLOOKUP(T_IE009PL[[#This Row],[Ścieżka Xpath]],ALL!$C:O,COLUMN(L$2),0)),"",VLOOKUP(T_IE009PL[[#This Row],[Ścieżka Xpath]],ALL!$C:O,COLUMN(L$2),0))</f>
        <v/>
      </c>
      <c r="M8" s="57" t="str">
        <f>IF(ISBLANK(VLOOKUP(T_IE009PL[[#This Row],[Ścieżka Xpath]],ALL!$C:P,COLUMN(M$2),0)),"",VLOOKUP(T_IE009PL[[#This Row],[Ścieżka Xpath]],ALL!$C:P,COLUMN(M$2),0))</f>
        <v/>
      </c>
      <c r="N8" s="57" t="str">
        <f>IF(ISBLANK(VLOOKUP(T_IE009PL[[#This Row],[Ścieżka Xpath]],ALL!$C:Q,COLUMN(N$2),0)),"",VLOOKUP(T_IE009PL[[#This Row],[Ścieżka Xpath]],ALL!$C:Q,COLUMN(N$2),0))</f>
        <v/>
      </c>
      <c r="O8" s="57" t="str">
        <f>IF(ISBLANK(VLOOKUP(T_IE009PL[[#This Row],[Ścieżka Xpath]],ALL!$C:Q,COLUMN(O$2),0)),"",VLOOKUP(T_IE009PL[[#This Row],[Ścieżka Xpath]],ALL!$C:Q,COLUMN(O$2),0))</f>
        <v/>
      </c>
    </row>
    <row r="9" spans="1:15">
      <c r="A9" s="10" t="s">
        <v>1447</v>
      </c>
      <c r="B9" s="11">
        <v>7</v>
      </c>
      <c r="C9" s="11" t="str">
        <f>IF(ISBLANK(VLOOKUP(T_IE009PL[[#This Row],[Ścieżka Xpath]],ALL!$C:E,COLUMN(C$2),0)),"",VLOOKUP(T_IE009PL[[#This Row],[Ścieżka Xpath]],ALL!$C:E,COLUMN(C$2),0))</f>
        <v>-</v>
      </c>
      <c r="D9" s="17" t="str">
        <f>IF(ISBLANK(VLOOKUP(T_IE009PL[[#This Row],[Ścieżka Xpath]],ALL!$C:F,COLUMN(D$2),0)),"",VLOOKUP(T_IE009PL[[#This Row],[Ścieżka Xpath]],ALL!$C:F,COLUMN(D$2),0))</f>
        <v>Typ komunikatu.</v>
      </c>
      <c r="E9" s="17" t="str">
        <f>IF(ISBLANK(VLOOKUP(T_IE009PL[[#This Row],[Ścieżka Xpath]],ALL!$C:G,COLUMN(E$2),0)),"",VLOOKUP(T_IE009PL[[#This Row],[Ścieżka Xpath]],ALL!$C:G,COLUMN(E$2),0))</f>
        <v>Messaage type.</v>
      </c>
      <c r="F9" s="11" t="str">
        <f>IF(ISBLANK(VLOOKUP(T_IE009PL[[#This Row],[Ścieżka Xpath]],ALL!$C:H,COLUMN(F$2),0)),"",VLOOKUP(T_IE009PL[[#This Row],[Ścieżka Xpath]],ALL!$C:H,COLUMN(F$2),0))</f>
        <v/>
      </c>
      <c r="G9" s="11" t="str">
        <f>IF(ISBLANK(VLOOKUP(T_IE009PL[[#This Row],[Ścieżka Xpath]],ALL!$C:I,COLUMN(G$2),0)),"",VLOOKUP(T_IE009PL[[#This Row],[Ścieżka Xpath]],ALL!$C:I,COLUMN(G$2),0))</f>
        <v>R</v>
      </c>
      <c r="H9" s="11" t="str">
        <f>IF(ISBLANK(VLOOKUP(T_IE009PL[[#This Row],[Ścieżka Xpath]],ALL!$C:J,COLUMN(H$2),0)),"",VLOOKUP(T_IE009PL[[#This Row],[Ścieżka Xpath]],ALL!$C:J,COLUMN(H$2),0))</f>
        <v>an6</v>
      </c>
      <c r="I9" s="11" t="str">
        <f>IF(ISBLANK(VLOOKUP(T_IE009PL[[#This Row],[Ścieżka Xpath]],ALL!$C:K,COLUMN(I$2),0)),"",VLOOKUP(T_IE009PL[[#This Row],[Ścieżka Xpath]],ALL!$C:K,COLUMN(I$2),0))</f>
        <v>CL060</v>
      </c>
      <c r="J9" s="134" t="str">
        <f>IF(ISBLANK(VLOOKUP(T_IE009PL[[#This Row],[Ścieżka Xpath]],ALL!$C:L,COLUMN(J$2),0)),"",VLOOKUP(T_IE009PL[[#This Row],[Ścieżka Xpath]],ALL!$C:L,COLUMN(J$2),0))</f>
        <v/>
      </c>
      <c r="K9" s="38" t="str">
        <f>IF(ISBLANK(VLOOKUP(T_IE009PL[[#This Row],[Ścieżka Xpath]],ALL!$C:N,COLUMN(K$2),0)),"",VLOOKUP(T_IE009PL[[#This Row],[Ścieżka Xpath]],ALL!$C:N,COLUMN(K$2),0))</f>
        <v/>
      </c>
      <c r="L9" s="57" t="str">
        <f>IF(ISBLANK(VLOOKUP(T_IE009PL[[#This Row],[Ścieżka Xpath]],ALL!$C:O,COLUMN(L$2),0)),"",VLOOKUP(T_IE009PL[[#This Row],[Ścieżka Xpath]],ALL!$C:O,COLUMN(L$2),0))</f>
        <v/>
      </c>
      <c r="M9" s="57" t="str">
        <f>IF(ISBLANK(VLOOKUP(T_IE009PL[[#This Row],[Ścieżka Xpath]],ALL!$C:P,COLUMN(M$2),0)),"",VLOOKUP(T_IE009PL[[#This Row],[Ścieżka Xpath]],ALL!$C:P,COLUMN(M$2),0))</f>
        <v/>
      </c>
      <c r="N9" s="57" t="str">
        <f>IF(ISBLANK(VLOOKUP(T_IE009PL[[#This Row],[Ścieżka Xpath]],ALL!$C:Q,COLUMN(N$2),0)),"",VLOOKUP(T_IE009PL[[#This Row],[Ścieżka Xpath]],ALL!$C:Q,COLUMN(N$2),0))</f>
        <v/>
      </c>
      <c r="O9" s="57" t="str">
        <f>IF(ISBLANK(VLOOKUP(T_IE009PL[[#This Row],[Ścieżka Xpath]],ALL!$C:Q,COLUMN(O$2),0)),"",VLOOKUP(T_IE009PL[[#This Row],[Ścieżka Xpath]],ALL!$C:Q,COLUMN(O$2),0))</f>
        <v/>
      </c>
    </row>
    <row r="10" spans="1:15" ht="30">
      <c r="A10" s="10" t="s">
        <v>1448</v>
      </c>
      <c r="B10" s="11">
        <v>8</v>
      </c>
      <c r="C10" s="11" t="str">
        <f>IF(ISBLANK(VLOOKUP(T_IE009PL[[#This Row],[Ścieżka Xpath]],ALL!$C:E,COLUMN(C$2),0)),"",VLOOKUP(T_IE009PL[[#This Row],[Ścieżka Xpath]],ALL!$C:E,COLUMN(C$2),0))</f>
        <v>-</v>
      </c>
      <c r="D10" s="17" t="str">
        <f>IF(ISBLANK(VLOOKUP(T_IE009PL[[#This Row],[Ścieżka Xpath]],ALL!$C:F,COLUMN(D$2),0)),"",VLOOKUP(T_IE009PL[[#This Row],[Ścieżka Xpath]],ALL!$C:F,COLUMN(D$2),0))</f>
        <v>Identyfikator komunikatu IE014, do którego komunikat IE009 stanowi odpowiedź.</v>
      </c>
      <c r="E10" s="17" t="str">
        <f>IF(ISBLANK(VLOOKUP(T_IE009PL[[#This Row],[Ścieżka Xpath]],ALL!$C:G,COLUMN(E$2),0)),"",VLOOKUP(T_IE009PL[[#This Row],[Ścieżka Xpath]],ALL!$C:G,COLUMN(E$2),0))</f>
        <v>Message identifier of IE014 to which IE009 corresponds.</v>
      </c>
      <c r="F10" s="11" t="str">
        <f>IF(ISBLANK(VLOOKUP(T_IE009PL[[#This Row],[Ścieżka Xpath]],ALL!$C:H,COLUMN(F$2),0)),"",VLOOKUP(T_IE009PL[[#This Row],[Ścieżka Xpath]],ALL!$C:H,COLUMN(F$2),0))</f>
        <v/>
      </c>
      <c r="G10" s="11" t="str">
        <f>IF(ISBLANK(VLOOKUP(T_IE009PL[[#This Row],[Ścieżka Xpath]],ALL!$C:I,COLUMN(G$2),0)),"",VLOOKUP(T_IE009PL[[#This Row],[Ścieżka Xpath]],ALL!$C:I,COLUMN(G$2),0))</f>
        <v>D</v>
      </c>
      <c r="H10" s="11" t="str">
        <f>IF(ISBLANK(VLOOKUP(T_IE009PL[[#This Row],[Ścieżka Xpath]],ALL!$C:J,COLUMN(H$2),0)),"",VLOOKUP(T_IE009PL[[#This Row],[Ścieżka Xpath]],ALL!$C:J,COLUMN(H$2),0))</f>
        <v>an..35</v>
      </c>
      <c r="I10" s="11" t="str">
        <f>IF(ISBLANK(VLOOKUP(T_IE009PL[[#This Row],[Ścieżka Xpath]],ALL!$C:K,COLUMN(I$2),0)),"",VLOOKUP(T_IE009PL[[#This Row],[Ścieżka Xpath]],ALL!$C:K,COLUMN(I$2),0))</f>
        <v/>
      </c>
      <c r="J10" s="134" t="str">
        <f>IF(ISBLANK(VLOOKUP(T_IE009PL[[#This Row],[Ścieżka Xpath]],ALL!$C:L,COLUMN(J$2),0)),"",VLOOKUP(T_IE009PL[[#This Row],[Ścieżka Xpath]],ALL!$C:L,COLUMN(J$2),0))</f>
        <v>C0511; R0008</v>
      </c>
      <c r="K10" s="38" t="str">
        <f>IF(ISBLANK(VLOOKUP(T_IE009PL[[#This Row],[Ścieżka Xpath]],ALL!$C:N,COLUMN(K$2),0)),"",VLOOKUP(T_IE009PL[[#This Row],[Ścieżka Xpath]],ALL!$C:N,COLUMN(K$2),0))</f>
        <v/>
      </c>
      <c r="L10" s="57" t="str">
        <f>IF(ISBLANK(VLOOKUP(T_IE009PL[[#This Row],[Ścieżka Xpath]],ALL!$C:O,COLUMN(L$2),0)),"",VLOOKUP(T_IE009PL[[#This Row],[Ścieżka Xpath]],ALL!$C:O,COLUMN(L$2),0))</f>
        <v/>
      </c>
      <c r="M10" s="57" t="str">
        <f>IF(ISBLANK(VLOOKUP(T_IE009PL[[#This Row],[Ścieżka Xpath]],ALL!$C:P,COLUMN(M$2),0)),"",VLOOKUP(T_IE009PL[[#This Row],[Ścieżka Xpath]],ALL!$C:P,COLUMN(M$2),0))</f>
        <v/>
      </c>
      <c r="N10" s="57" t="str">
        <f>IF(ISBLANK(VLOOKUP(T_IE009PL[[#This Row],[Ścieżka Xpath]],ALL!$C:Q,COLUMN(N$2),0)),"",VLOOKUP(T_IE009PL[[#This Row],[Ścieżka Xpath]],ALL!$C:Q,COLUMN(N$2),0))</f>
        <v/>
      </c>
      <c r="O10" s="57" t="str">
        <f>IF(ISBLANK(VLOOKUP(T_IE009PL[[#This Row],[Ścieżka Xpath]],ALL!$C:Q,COLUMN(O$2),0)),"",VLOOKUP(T_IE009PL[[#This Row],[Ścieżka Xpath]],ALL!$C:Q,COLUMN(O$2),0))</f>
        <v/>
      </c>
    </row>
    <row r="11" spans="1:15">
      <c r="A11" s="64" t="s">
        <v>1449</v>
      </c>
      <c r="B11" s="61">
        <v>9</v>
      </c>
      <c r="C11" s="61" t="str">
        <f>IF(ISBLANK(VLOOKUP(T_IE009PL[[#This Row],[Ścieżka Xpath]],ALL!$C:E,COLUMN(C$2),0)),"",VLOOKUP(T_IE009PL[[#This Row],[Ścieżka Xpath]],ALL!$C:E,COLUMN(C$2),0))</f>
        <v>-</v>
      </c>
      <c r="D11" s="65" t="str">
        <f>IF(ISBLANK(VLOOKUP(T_IE009PL[[#This Row],[Ścieżka Xpath]],ALL!$C:F,COLUMN(D$2),0)),"",VLOOKUP(T_IE009PL[[#This Row],[Ścieżka Xpath]],ALL!$C:F,COLUMN(D$2),0))</f>
        <v>Dane zgłoszenia tranzytowego</v>
      </c>
      <c r="E11" s="65" t="str">
        <f>IF(ISBLANK(VLOOKUP(T_IE009PL[[#This Row],[Ścieżka Xpath]],ALL!$C:G,COLUMN(E$2),0)),"",VLOOKUP(T_IE009PL[[#This Row],[Ścieżka Xpath]],ALL!$C:G,COLUMN(E$2),0))</f>
        <v>Transit declaration data.</v>
      </c>
      <c r="F11" s="61">
        <f>IF(ISBLANK(VLOOKUP(T_IE009PL[[#This Row],[Ścieżka Xpath]],ALL!$C:H,COLUMN(F$2),0)),"",VLOOKUP(T_IE009PL[[#This Row],[Ścieżka Xpath]],ALL!$C:H,COLUMN(F$2),0))</f>
        <v>1</v>
      </c>
      <c r="G11" s="61" t="str">
        <f>IF(ISBLANK(VLOOKUP(T_IE009PL[[#This Row],[Ścieżka Xpath]],ALL!$C:I,COLUMN(G$2),0)),"",VLOOKUP(T_IE009PL[[#This Row],[Ścieżka Xpath]],ALL!$C:I,COLUMN(G$2),0))</f>
        <v>R</v>
      </c>
      <c r="H11" s="61" t="str">
        <f>IF(ISBLANK(VLOOKUP(T_IE009PL[[#This Row],[Ścieżka Xpath]],ALL!$C:J,COLUMN(H$2),0)),"",VLOOKUP(T_IE009PL[[#This Row],[Ścieżka Xpath]],ALL!$C:J,COLUMN(H$2),0))</f>
        <v/>
      </c>
      <c r="I11" s="61" t="str">
        <f>IF(ISBLANK(VLOOKUP(T_IE009PL[[#This Row],[Ścieżka Xpath]],ALL!$C:K,COLUMN(I$2),0)),"",VLOOKUP(T_IE009PL[[#This Row],[Ścieżka Xpath]],ALL!$C:K,COLUMN(I$2),0))</f>
        <v/>
      </c>
      <c r="J11" s="103" t="str">
        <f>IF(ISBLANK(VLOOKUP(T_IE009PL[[#This Row],[Ścieżka Xpath]],ALL!$C:L,COLUMN(J$2),0)),"",VLOOKUP(T_IE009PL[[#This Row],[Ścieżka Xpath]],ALL!$C:L,COLUMN(J$2),0))</f>
        <v/>
      </c>
      <c r="K11" s="54" t="str">
        <f>IF(ISBLANK(VLOOKUP(T_IE009PL[[#This Row],[Ścieżka Xpath]],ALL!$C:N,COLUMN(K$2),0)),"",VLOOKUP(T_IE009PL[[#This Row],[Ścieżka Xpath]],ALL!$C:N,COLUMN(K$2),0))</f>
        <v/>
      </c>
      <c r="L11" s="69" t="str">
        <f>IF(ISBLANK(VLOOKUP(T_IE009PL[[#This Row],[Ścieżka Xpath]],ALL!$C:O,COLUMN(L$2),0)),"",VLOOKUP(T_IE009PL[[#This Row],[Ścieżka Xpath]],ALL!$C:O,COLUMN(L$2),0))</f>
        <v/>
      </c>
      <c r="M11" s="69" t="str">
        <f>IF(ISBLANK(VLOOKUP(T_IE009PL[[#This Row],[Ścieżka Xpath]],ALL!$C:P,COLUMN(M$2),0)),"",VLOOKUP(T_IE009PL[[#This Row],[Ścieżka Xpath]],ALL!$C:P,COLUMN(M$2),0))</f>
        <v/>
      </c>
      <c r="N11" s="69" t="str">
        <f>IF(ISBLANK(VLOOKUP(T_IE009PL[[#This Row],[Ścieżka Xpath]],ALL!$C:Q,COLUMN(N$2),0)),"",VLOOKUP(T_IE009PL[[#This Row],[Ścieżka Xpath]],ALL!$C:Q,COLUMN(N$2),0))</f>
        <v/>
      </c>
      <c r="O11" s="69" t="str">
        <f>IF(ISBLANK(VLOOKUP(T_IE009PL[[#This Row],[Ścieżka Xpath]],ALL!$C:Q,COLUMN(O$2),0)),"",VLOOKUP(T_IE009PL[[#This Row],[Ścieżka Xpath]],ALL!$C:Q,COLUMN(O$2),0))</f>
        <v/>
      </c>
    </row>
    <row r="12" spans="1:15">
      <c r="A12" s="10" t="s">
        <v>1450</v>
      </c>
      <c r="B12" s="11">
        <v>10</v>
      </c>
      <c r="C12" s="11" t="str">
        <f>IF(ISBLANK(VLOOKUP(T_IE009PL[[#This Row],[Ścieżka Xpath]],ALL!$C:E,COLUMN(C$2),0)),"",VLOOKUP(T_IE009PL[[#This Row],[Ścieżka Xpath]],ALL!$C:E,COLUMN(C$2),0))</f>
        <v>12 09 001 000</v>
      </c>
      <c r="D12" s="17" t="str">
        <f>IF(ISBLANK(VLOOKUP(T_IE009PL[[#This Row],[Ścieżka Xpath]],ALL!$C:F,COLUMN(D$2),0)),"",VLOOKUP(T_IE009PL[[#This Row],[Ścieżka Xpath]],ALL!$C:F,COLUMN(D$2),0))</f>
        <v>Lokalny numer ewidencyjny zgłoszenia.</v>
      </c>
      <c r="E12" s="17" t="str">
        <f>IF(ISBLANK(VLOOKUP(T_IE009PL[[#This Row],[Ścieżka Xpath]],ALL!$C:G,COLUMN(E$2),0)),"",VLOOKUP(T_IE009PL[[#This Row],[Ścieżka Xpath]],ALL!$C:G,COLUMN(E$2),0))</f>
        <v>Local reference number.</v>
      </c>
      <c r="F12" s="11" t="str">
        <f>IF(ISBLANK(VLOOKUP(T_IE009PL[[#This Row],[Ścieżka Xpath]],ALL!$C:H,COLUMN(F$2),0)),"",VLOOKUP(T_IE009PL[[#This Row],[Ścieżka Xpath]],ALL!$C:H,COLUMN(F$2),0))</f>
        <v/>
      </c>
      <c r="G12" s="11" t="str">
        <f>IF(ISBLANK(VLOOKUP(T_IE009PL[[#This Row],[Ścieżka Xpath]],ALL!$C:I,COLUMN(G$2),0)),"",VLOOKUP(T_IE009PL[[#This Row],[Ścieżka Xpath]],ALL!$C:I,COLUMN(G$2),0))</f>
        <v>D</v>
      </c>
      <c r="H12" s="11" t="str">
        <f>IF(ISBLANK(VLOOKUP(T_IE009PL[[#This Row],[Ścieżka Xpath]],ALL!$C:J,COLUMN(H$2),0)),"",VLOOKUP(T_IE009PL[[#This Row],[Ścieżka Xpath]],ALL!$C:J,COLUMN(H$2),0))</f>
        <v>an..22</v>
      </c>
      <c r="I12" s="11" t="str">
        <f>IF(ISBLANK(VLOOKUP(T_IE009PL[[#This Row],[Ścieżka Xpath]],ALL!$C:K,COLUMN(I$2),0)),"",VLOOKUP(T_IE009PL[[#This Row],[Ścieżka Xpath]],ALL!$C:K,COLUMN(I$2),0))</f>
        <v/>
      </c>
      <c r="J12" s="134" t="str">
        <f>IF(ISBLANK(VLOOKUP(T_IE009PL[[#This Row],[Ścieżka Xpath]],ALL!$C:L,COLUMN(J$2),0)),"",VLOOKUP(T_IE009PL[[#This Row],[Ścieżka Xpath]],ALL!$C:L,COLUMN(J$2),0))</f>
        <v>C0467</v>
      </c>
      <c r="K12" s="38" t="str">
        <f>IF(ISBLANK(VLOOKUP(T_IE009PL[[#This Row],[Ścieżka Xpath]],ALL!$C:N,COLUMN(K$2),0)),"",VLOOKUP(T_IE009PL[[#This Row],[Ścieżka Xpath]],ALL!$C:N,COLUMN(K$2),0))</f>
        <v/>
      </c>
      <c r="L12" s="57" t="str">
        <f>IF(ISBLANK(VLOOKUP(T_IE009PL[[#This Row],[Ścieżka Xpath]],ALL!$C:O,COLUMN(L$2),0)),"",VLOOKUP(T_IE009PL[[#This Row],[Ścieżka Xpath]],ALL!$C:O,COLUMN(L$2),0))</f>
        <v/>
      </c>
      <c r="M12" s="57" t="str">
        <f>IF(ISBLANK(VLOOKUP(T_IE009PL[[#This Row],[Ścieżka Xpath]],ALL!$C:P,COLUMN(M$2),0)),"",VLOOKUP(T_IE009PL[[#This Row],[Ścieżka Xpath]],ALL!$C:P,COLUMN(M$2),0))</f>
        <v/>
      </c>
      <c r="N12" s="57" t="str">
        <f>IF(ISBLANK(VLOOKUP(T_IE009PL[[#This Row],[Ścieżka Xpath]],ALL!$C:Q,COLUMN(N$2),0)),"",VLOOKUP(T_IE009PL[[#This Row],[Ścieżka Xpath]],ALL!$C:Q,COLUMN(N$2),0))</f>
        <v/>
      </c>
      <c r="O12" s="57" t="str">
        <f>IF(ISBLANK(VLOOKUP(T_IE009PL[[#This Row],[Ścieżka Xpath]],ALL!$C:Q,COLUMN(O$2),0)),"",VLOOKUP(T_IE009PL[[#This Row],[Ścieżka Xpath]],ALL!$C:Q,COLUMN(O$2),0))</f>
        <v/>
      </c>
    </row>
    <row r="13" spans="1:15" ht="30">
      <c r="A13" s="10" t="s">
        <v>1451</v>
      </c>
      <c r="B13" s="11">
        <v>11</v>
      </c>
      <c r="C13" s="11" t="str">
        <f>IF(ISBLANK(VLOOKUP(T_IE009PL[[#This Row],[Ścieżka Xpath]],ALL!$C:E,COLUMN(C$2),0)),"",VLOOKUP(T_IE009PL[[#This Row],[Ścieżka Xpath]],ALL!$C:E,COLUMN(C$2),0))</f>
        <v>-</v>
      </c>
      <c r="D13" s="17" t="str">
        <f>IF(ISBLANK(VLOOKUP(T_IE009PL[[#This Row],[Ścieżka Xpath]],ALL!$C:F,COLUMN(D$2),0)),"",VLOOKUP(T_IE009PL[[#This Row],[Ścieżka Xpath]],ALL!$C:F,COLUMN(D$2),0))</f>
        <v>Numer ewidencyjny zgłoszenia</v>
      </c>
      <c r="E13" s="17" t="str">
        <f>IF(ISBLANK(VLOOKUP(T_IE009PL[[#This Row],[Ścieżka Xpath]],ALL!$C:G,COLUMN(E$2),0)),"",VLOOKUP(T_IE009PL[[#This Row],[Ścieżka Xpath]],ALL!$C:G,COLUMN(E$2),0))</f>
        <v>Movement reference number.</v>
      </c>
      <c r="F13" s="11" t="str">
        <f>IF(ISBLANK(VLOOKUP(T_IE009PL[[#This Row],[Ścieżka Xpath]],ALL!$C:H,COLUMN(F$2),0)),"",VLOOKUP(T_IE009PL[[#This Row],[Ścieżka Xpath]],ALL!$C:H,COLUMN(F$2),0))</f>
        <v/>
      </c>
      <c r="G13" s="11" t="str">
        <f>IF(ISBLANK(VLOOKUP(T_IE009PL[[#This Row],[Ścieżka Xpath]],ALL!$C:I,COLUMN(G$2),0)),"",VLOOKUP(T_IE009PL[[#This Row],[Ścieżka Xpath]],ALL!$C:I,COLUMN(G$2),0))</f>
        <v>D</v>
      </c>
      <c r="H13" s="11" t="str">
        <f>IF(ISBLANK(VLOOKUP(T_IE009PL[[#This Row],[Ścieżka Xpath]],ALL!$C:J,COLUMN(H$2),0)),"",VLOOKUP(T_IE009PL[[#This Row],[Ścieżka Xpath]],ALL!$C:J,COLUMN(H$2),0))</f>
        <v>an18</v>
      </c>
      <c r="I13" s="11" t="str">
        <f>IF(ISBLANK(VLOOKUP(T_IE009PL[[#This Row],[Ścieżka Xpath]],ALL!$C:K,COLUMN(I$2),0)),"",VLOOKUP(T_IE009PL[[#This Row],[Ścieżka Xpath]],ALL!$C:K,COLUMN(I$2),0))</f>
        <v/>
      </c>
      <c r="J13" s="134" t="str">
        <f>IF(ISBLANK(VLOOKUP(T_IE009PL[[#This Row],[Ścieżka Xpath]],ALL!$C:L,COLUMN(J$2),0)),"",VLOOKUP(T_IE009PL[[#This Row],[Ścieżka Xpath]],ALL!$C:L,COLUMN(J$2),0))</f>
        <v>C0467; G0002</v>
      </c>
      <c r="K13" s="38" t="str">
        <f>IF(ISBLANK(VLOOKUP(T_IE009PL[[#This Row],[Ścieżka Xpath]],ALL!$C:N,COLUMN(K$2),0)),"",VLOOKUP(T_IE009PL[[#This Row],[Ścieżka Xpath]],ALL!$C:N,COLUMN(K$2),0))</f>
        <v/>
      </c>
      <c r="L13" s="57" t="str">
        <f>IF(ISBLANK(VLOOKUP(T_IE009PL[[#This Row],[Ścieżka Xpath]],ALL!$C:O,COLUMN(L$2),0)),"",VLOOKUP(T_IE009PL[[#This Row],[Ścieżka Xpath]],ALL!$C:O,COLUMN(L$2),0))</f>
        <v/>
      </c>
      <c r="M13" s="57" t="str">
        <f>IF(ISBLANK(VLOOKUP(T_IE009PL[[#This Row],[Ścieżka Xpath]],ALL!$C:P,COLUMN(M$2),0)),"",VLOOKUP(T_IE009PL[[#This Row],[Ścieżka Xpath]],ALL!$C:P,COLUMN(M$2),0))</f>
        <v/>
      </c>
      <c r="N13" s="57" t="str">
        <f>IF(ISBLANK(VLOOKUP(T_IE009PL[[#This Row],[Ścieżka Xpath]],ALL!$C:Q,COLUMN(N$2),0)),"",VLOOKUP(T_IE009PL[[#This Row],[Ścieżka Xpath]],ALL!$C:Q,COLUMN(N$2),0))</f>
        <v/>
      </c>
      <c r="O13" s="57" t="str">
        <f>IF(ISBLANK(VLOOKUP(T_IE009PL[[#This Row],[Ścieżka Xpath]],ALL!$C:Q,COLUMN(O$2),0)),"",VLOOKUP(T_IE009PL[[#This Row],[Ścieżka Xpath]],ALL!$C:Q,COLUMN(O$2),0))</f>
        <v/>
      </c>
    </row>
    <row r="14" spans="1:15" ht="30">
      <c r="A14" s="64" t="s">
        <v>1452</v>
      </c>
      <c r="B14" s="61">
        <v>12</v>
      </c>
      <c r="C14" s="61" t="str">
        <f>IF(ISBLANK(VLOOKUP(T_IE009PL[[#This Row],[Ścieżka Xpath]],ALL!$C:E,COLUMN(C$2),0)),"",VLOOKUP(T_IE009PL[[#This Row],[Ścieżka Xpath]],ALL!$C:E,COLUMN(C$2),0))</f>
        <v>-</v>
      </c>
      <c r="D14" s="65" t="str">
        <f>IF(ISBLANK(VLOOKUP(T_IE009PL[[#This Row],[Ścieżka Xpath]],ALL!$C:F,COLUMN(D$2),0)),"",VLOOKUP(T_IE009PL[[#This Row],[Ścieżka Xpath]],ALL!$C:F,COLUMN(D$2),0))</f>
        <v>Dane PDS.</v>
      </c>
      <c r="E14" s="65" t="str">
        <f>IF(ISBLANK(VLOOKUP(T_IE009PL[[#This Row],[Ścieżka Xpath]],ALL!$C:G,COLUMN(E$2),0)),"",VLOOKUP(T_IE009PL[[#This Row],[Ścieżka Xpath]],ALL!$C:G,COLUMN(E$2),0))</f>
        <v>ENS details.</v>
      </c>
      <c r="F14" s="61" t="str">
        <f>IF(ISBLANK(VLOOKUP(T_IE009PL[[#This Row],[Ścieżka Xpath]],ALL!$C:H,COLUMN(F$2),0)),"",VLOOKUP(T_IE009PL[[#This Row],[Ścieżka Xpath]],ALL!$C:H,COLUMN(F$2),0))</f>
        <v>0..1</v>
      </c>
      <c r="G14" s="61" t="str">
        <f>IF(ISBLANK(VLOOKUP(T_IE009PL[[#This Row],[Ścieżka Xpath]],ALL!$C:I,COLUMN(G$2),0)),"",VLOOKUP(T_IE009PL[[#This Row],[Ścieżka Xpath]],ALL!$C:I,COLUMN(G$2),0))</f>
        <v>D</v>
      </c>
      <c r="H14" s="61" t="str">
        <f>IF(ISBLANK(VLOOKUP(T_IE009PL[[#This Row],[Ścieżka Xpath]],ALL!$C:J,COLUMN(H$2),0)),"",VLOOKUP(T_IE009PL[[#This Row],[Ścieżka Xpath]],ALL!$C:J,COLUMN(H$2),0))</f>
        <v/>
      </c>
      <c r="I14" s="61" t="str">
        <f>IF(ISBLANK(VLOOKUP(T_IE009PL[[#This Row],[Ścieżka Xpath]],ALL!$C:K,COLUMN(I$2),0)),"",VLOOKUP(T_IE009PL[[#This Row],[Ścieżka Xpath]],ALL!$C:K,COLUMN(I$2),0))</f>
        <v/>
      </c>
      <c r="J14" s="156" t="str">
        <f>IF(ISBLANK(VLOOKUP(T_IE009PL[[#This Row],[Ścieżka Xpath]],ALL!$C:L,COLUMN(J$2),0)),"",VLOOKUP(T_IE009PL[[#This Row],[Ścieżka Xpath]],ALL!$C:L,COLUMN(J$2),0))</f>
        <v>C0173; G0080</v>
      </c>
      <c r="K14" s="54" t="str">
        <f>IF(ISBLANK(VLOOKUP(T_IE009PL[[#This Row],[Ścieżka Xpath]],ALL!$C:N,COLUMN(K$2),0)),"",VLOOKUP(T_IE009PL[[#This Row],[Ścieżka Xpath]],ALL!$C:N,COLUMN(K$2),0))</f>
        <v/>
      </c>
      <c r="L14" s="69" t="str">
        <f>IF(ISBLANK(VLOOKUP(T_IE009PL[[#This Row],[Ścieżka Xpath]],ALL!$C:O,COLUMN(L$2),0)),"",VLOOKUP(T_IE009PL[[#This Row],[Ścieżka Xpath]],ALL!$C:O,COLUMN(L$2),0))</f>
        <v/>
      </c>
      <c r="M14" s="69" t="str">
        <f>IF(ISBLANK(VLOOKUP(T_IE009PL[[#This Row],[Ścieżka Xpath]],ALL!$C:P,COLUMN(M$2),0)),"",VLOOKUP(T_IE009PL[[#This Row],[Ścieżka Xpath]],ALL!$C:P,COLUMN(M$2),0))</f>
        <v/>
      </c>
      <c r="N14" s="69" t="str">
        <f>IF(ISBLANK(VLOOKUP(T_IE009PL[[#This Row],[Ścieżka Xpath]],ALL!$C:Q,COLUMN(N$2),0)),"",VLOOKUP(T_IE009PL[[#This Row],[Ścieżka Xpath]],ALL!$C:Q,COLUMN(N$2),0))</f>
        <v>Nowy element w Fazie 6.</v>
      </c>
      <c r="O14" s="69" t="str">
        <f>IF(ISBLANK(VLOOKUP(T_IE009PL[[#This Row],[Ścieżka Xpath]],ALL!$C:Q,COLUMN(O$2),0)),"",VLOOKUP(T_IE009PL[[#This Row],[Ścieżka Xpath]],ALL!$C:Q,COLUMN(O$2),0))</f>
        <v>P6 new element.</v>
      </c>
    </row>
    <row r="15" spans="1:15">
      <c r="A15" s="10" t="s">
        <v>1454</v>
      </c>
      <c r="B15" s="11">
        <v>13</v>
      </c>
      <c r="C15" s="11" t="str">
        <f>IF(ISBLANK(VLOOKUP(T_IE009PL[[#This Row],[Ścieżka Xpath]],ALL!$C:E,COLUMN(C$2),0)),"",VLOOKUP(T_IE009PL[[#This Row],[Ścieżka Xpath]],ALL!$C:E,COLUMN(C$2),0))</f>
        <v>-</v>
      </c>
      <c r="D15" s="17" t="str">
        <f>IF(ISBLANK(VLOOKUP(T_IE009PL[[#This Row],[Ścieżka Xpath]],ALL!$C:F,COLUMN(D$2),0)),"",VLOOKUP(T_IE009PL[[#This Row],[Ścieżka Xpath]],ALL!$C:F,COLUMN(D$2),0))</f>
        <v>Numer ewidencyjny PDS</v>
      </c>
      <c r="E15" s="17" t="str">
        <f>IF(ISBLANK(VLOOKUP(T_IE009PL[[#This Row],[Ścieżka Xpath]],ALL!$C:G,COLUMN(E$2),0)),"",VLOOKUP(T_IE009PL[[#This Row],[Ścieżka Xpath]],ALL!$C:G,COLUMN(E$2),0))</f>
        <v>ENS MRN.</v>
      </c>
      <c r="F15" s="11" t="str">
        <f>IF(ISBLANK(VLOOKUP(T_IE009PL[[#This Row],[Ścieżka Xpath]],ALL!$C:H,COLUMN(F$2),0)),"",VLOOKUP(T_IE009PL[[#This Row],[Ścieżka Xpath]],ALL!$C:H,COLUMN(F$2),0))</f>
        <v/>
      </c>
      <c r="G15" s="11" t="str">
        <f>IF(ISBLANK(VLOOKUP(T_IE009PL[[#This Row],[Ścieżka Xpath]],ALL!$C:I,COLUMN(G$2),0)),"",VLOOKUP(T_IE009PL[[#This Row],[Ścieżka Xpath]],ALL!$C:I,COLUMN(G$2),0))</f>
        <v>R</v>
      </c>
      <c r="H15" s="11" t="str">
        <f>IF(ISBLANK(VLOOKUP(T_IE009PL[[#This Row],[Ścieżka Xpath]],ALL!$C:J,COLUMN(H$2),0)),"",VLOOKUP(T_IE009PL[[#This Row],[Ścieżka Xpath]],ALL!$C:J,COLUMN(H$2),0))</f>
        <v>an18</v>
      </c>
      <c r="I15" s="11" t="str">
        <f>IF(ISBLANK(VLOOKUP(T_IE009PL[[#This Row],[Ścieżka Xpath]],ALL!$C:K,COLUMN(I$2),0)),"",VLOOKUP(T_IE009PL[[#This Row],[Ścieżka Xpath]],ALL!$C:K,COLUMN(I$2),0))</f>
        <v/>
      </c>
      <c r="J15" s="134" t="str">
        <f>IF(ISBLANK(VLOOKUP(T_IE009PL[[#This Row],[Ścieżka Xpath]],ALL!$C:L,COLUMN(J$2),0)),"",VLOOKUP(T_IE009PL[[#This Row],[Ścieżka Xpath]],ALL!$C:L,COLUMN(J$2),0))</f>
        <v/>
      </c>
      <c r="K15" s="38" t="str">
        <f>IF(ISBLANK(VLOOKUP(T_IE009PL[[#This Row],[Ścieżka Xpath]],ALL!$C:N,COLUMN(K$2),0)),"",VLOOKUP(T_IE009PL[[#This Row],[Ścieżka Xpath]],ALL!$C:N,COLUMN(K$2),0))</f>
        <v/>
      </c>
      <c r="L15" s="57" t="str">
        <f>IF(ISBLANK(VLOOKUP(T_IE009PL[[#This Row],[Ścieżka Xpath]],ALL!$C:O,COLUMN(L$2),0)),"",VLOOKUP(T_IE009PL[[#This Row],[Ścieżka Xpath]],ALL!$C:O,COLUMN(L$2),0))</f>
        <v/>
      </c>
      <c r="M15" s="57" t="str">
        <f>IF(ISBLANK(VLOOKUP(T_IE009PL[[#This Row],[Ścieżka Xpath]],ALL!$C:P,COLUMN(M$2),0)),"",VLOOKUP(T_IE009PL[[#This Row],[Ścieżka Xpath]],ALL!$C:P,COLUMN(M$2),0))</f>
        <v/>
      </c>
      <c r="N15" s="57" t="str">
        <f>IF(ISBLANK(VLOOKUP(T_IE009PL[[#This Row],[Ścieżka Xpath]],ALL!$C:Q,COLUMN(N$2),0)),"",VLOOKUP(T_IE009PL[[#This Row],[Ścieżka Xpath]],ALL!$C:Q,COLUMN(N$2),0))</f>
        <v>Nowy element w Fazie 6.</v>
      </c>
      <c r="O15" s="57" t="str">
        <f>IF(ISBLANK(VLOOKUP(T_IE009PL[[#This Row],[Ścieżka Xpath]],ALL!$C:Q,COLUMN(O$2),0)),"",VLOOKUP(T_IE009PL[[#This Row],[Ścieżka Xpath]],ALL!$C:Q,COLUMN(O$2),0))</f>
        <v>P6 new element.</v>
      </c>
    </row>
    <row r="16" spans="1:15">
      <c r="A16" s="64" t="s">
        <v>1455</v>
      </c>
      <c r="B16" s="61">
        <v>14</v>
      </c>
      <c r="C16" s="61" t="str">
        <f>IF(ISBLANK(VLOOKUP(T_IE009PL[[#This Row],[Ścieżka Xpath]],ALL!$C:E,COLUMN(C$2),0)),"",VLOOKUP(T_IE009PL[[#This Row],[Ścieżka Xpath]],ALL!$C:E,COLUMN(C$2),0))</f>
        <v>-</v>
      </c>
      <c r="D16" s="65" t="str">
        <f>IF(ISBLANK(VLOOKUP(T_IE009PL[[#This Row],[Ścieżka Xpath]],ALL!$C:F,COLUMN(D$2),0)),"",VLOOKUP(T_IE009PL[[#This Row],[Ścieżka Xpath]],ALL!$C:F,COLUMN(D$2),0))</f>
        <v>Informacje o unieważnieniu.</v>
      </c>
      <c r="E16" s="65" t="str">
        <f>IF(ISBLANK(VLOOKUP(T_IE009PL[[#This Row],[Ścieżka Xpath]],ALL!$C:G,COLUMN(E$2),0)),"",VLOOKUP(T_IE009PL[[#This Row],[Ścieżka Xpath]],ALL!$C:G,COLUMN(E$2),0))</f>
        <v>Invalidation details.</v>
      </c>
      <c r="F16" s="61">
        <f>IF(ISBLANK(VLOOKUP(T_IE009PL[[#This Row],[Ścieżka Xpath]],ALL!$C:H,COLUMN(F$2),0)),"",VLOOKUP(T_IE009PL[[#This Row],[Ścieżka Xpath]],ALL!$C:H,COLUMN(F$2),0))</f>
        <v>1</v>
      </c>
      <c r="G16" s="61" t="str">
        <f>IF(ISBLANK(VLOOKUP(T_IE009PL[[#This Row],[Ścieżka Xpath]],ALL!$C:I,COLUMN(G$2),0)),"",VLOOKUP(T_IE009PL[[#This Row],[Ścieżka Xpath]],ALL!$C:I,COLUMN(G$2),0))</f>
        <v>R</v>
      </c>
      <c r="H16" s="61" t="str">
        <f>IF(ISBLANK(VLOOKUP(T_IE009PL[[#This Row],[Ścieżka Xpath]],ALL!$C:J,COLUMN(H$2),0)),"",VLOOKUP(T_IE009PL[[#This Row],[Ścieżka Xpath]],ALL!$C:J,COLUMN(H$2),0))</f>
        <v/>
      </c>
      <c r="I16" s="61" t="str">
        <f>IF(ISBLANK(VLOOKUP(T_IE009PL[[#This Row],[Ścieżka Xpath]],ALL!$C:K,COLUMN(I$2),0)),"",VLOOKUP(T_IE009PL[[#This Row],[Ścieżka Xpath]],ALL!$C:K,COLUMN(I$2),0))</f>
        <v/>
      </c>
      <c r="J16" s="103" t="str">
        <f>IF(ISBLANK(VLOOKUP(T_IE009PL[[#This Row],[Ścieżka Xpath]],ALL!$C:L,COLUMN(J$2),0)),"",VLOOKUP(T_IE009PL[[#This Row],[Ścieżka Xpath]],ALL!$C:L,COLUMN(J$2),0))</f>
        <v/>
      </c>
      <c r="K16" s="54" t="str">
        <f>IF(ISBLANK(VLOOKUP(T_IE009PL[[#This Row],[Ścieżka Xpath]],ALL!$C:N,COLUMN(K$2),0)),"",VLOOKUP(T_IE009PL[[#This Row],[Ścieżka Xpath]],ALL!$C:N,COLUMN(K$2),0))</f>
        <v/>
      </c>
      <c r="L16" s="69" t="str">
        <f>IF(ISBLANK(VLOOKUP(T_IE009PL[[#This Row],[Ścieżka Xpath]],ALL!$C:O,COLUMN(L$2),0)),"",VLOOKUP(T_IE009PL[[#This Row],[Ścieżka Xpath]],ALL!$C:O,COLUMN(L$2),0))</f>
        <v/>
      </c>
      <c r="M16" s="69" t="str">
        <f>IF(ISBLANK(VLOOKUP(T_IE009PL[[#This Row],[Ścieżka Xpath]],ALL!$C:P,COLUMN(M$2),0)),"",VLOOKUP(T_IE009PL[[#This Row],[Ścieżka Xpath]],ALL!$C:P,COLUMN(M$2),0))</f>
        <v/>
      </c>
      <c r="N16" s="69" t="str">
        <f>IF(ISBLANK(VLOOKUP(T_IE009PL[[#This Row],[Ścieżka Xpath]],ALL!$C:Q,COLUMN(N$2),0)),"",VLOOKUP(T_IE009PL[[#This Row],[Ścieżka Xpath]],ALL!$C:Q,COLUMN(N$2),0))</f>
        <v/>
      </c>
      <c r="O16" s="69" t="str">
        <f>IF(ISBLANK(VLOOKUP(T_IE009PL[[#This Row],[Ścieżka Xpath]],ALL!$C:Q,COLUMN(O$2),0)),"",VLOOKUP(T_IE009PL[[#This Row],[Ścieżka Xpath]],ALL!$C:Q,COLUMN(O$2),0))</f>
        <v/>
      </c>
    </row>
    <row r="17" spans="1:15" ht="30">
      <c r="A17" s="10" t="s">
        <v>1456</v>
      </c>
      <c r="B17" s="11">
        <v>15</v>
      </c>
      <c r="C17" s="11" t="str">
        <f>IF(ISBLANK(VLOOKUP(T_IE009PL[[#This Row],[Ścieżka Xpath]],ALL!$C:E,COLUMN(C$2),0)),"",VLOOKUP(T_IE009PL[[#This Row],[Ścieżka Xpath]],ALL!$C:E,COLUMN(C$2),0))</f>
        <v>-</v>
      </c>
      <c r="D17" s="17" t="str">
        <f>IF(ISBLANK(VLOOKUP(T_IE009PL[[#This Row],[Ścieżka Xpath]],ALL!$C:F,COLUMN(D$2),0)),"",VLOOKUP(T_IE009PL[[#This Row],[Ścieżka Xpath]],ALL!$C:F,COLUMN(D$2),0))</f>
        <v>Data i czas wniosku o unieważnienie.</v>
      </c>
      <c r="E17" s="17" t="str">
        <f>IF(ISBLANK(VLOOKUP(T_IE009PL[[#This Row],[Ścieżka Xpath]],ALL!$C:G,COLUMN(E$2),0)),"",VLOOKUP(T_IE009PL[[#This Row],[Ścieżka Xpath]],ALL!$C:G,COLUMN(E$2),0))</f>
        <v>Invalidation request date and time.</v>
      </c>
      <c r="F17" s="11" t="str">
        <f>IF(ISBLANK(VLOOKUP(T_IE009PL[[#This Row],[Ścieżka Xpath]],ALL!$C:H,COLUMN(F$2),0)),"",VLOOKUP(T_IE009PL[[#This Row],[Ścieżka Xpath]],ALL!$C:H,COLUMN(F$2),0))</f>
        <v/>
      </c>
      <c r="G17" s="11" t="str">
        <f>IF(ISBLANK(VLOOKUP(T_IE009PL[[#This Row],[Ścieżka Xpath]],ALL!$C:I,COLUMN(G$2),0)),"",VLOOKUP(T_IE009PL[[#This Row],[Ścieżka Xpath]],ALL!$C:I,COLUMN(G$2),0))</f>
        <v>D</v>
      </c>
      <c r="H17" s="11" t="str">
        <f>IF(ISBLANK(VLOOKUP(T_IE009PL[[#This Row],[Ścieżka Xpath]],ALL!$C:J,COLUMN(H$2),0)),"",VLOOKUP(T_IE009PL[[#This Row],[Ścieżka Xpath]],ALL!$C:J,COLUMN(H$2),0))</f>
        <v>an19</v>
      </c>
      <c r="I17" s="11" t="str">
        <f>IF(ISBLANK(VLOOKUP(T_IE009PL[[#This Row],[Ścieżka Xpath]],ALL!$C:K,COLUMN(I$2),0)),"",VLOOKUP(T_IE009PL[[#This Row],[Ścieżka Xpath]],ALL!$C:K,COLUMN(I$2),0))</f>
        <v/>
      </c>
      <c r="J17" s="134" t="str">
        <f>IF(ISBLANK(VLOOKUP(T_IE009PL[[#This Row],[Ścieżka Xpath]],ALL!$C:L,COLUMN(J$2),0)),"",VLOOKUP(T_IE009PL[[#This Row],[Ścieżka Xpath]],ALL!$C:L,COLUMN(J$2),0))</f>
        <v>C0129; G0002</v>
      </c>
      <c r="K17" s="38" t="str">
        <f>IF(ISBLANK(VLOOKUP(T_IE009PL[[#This Row],[Ścieżka Xpath]],ALL!$C:N,COLUMN(K$2),0)),"",VLOOKUP(T_IE009PL[[#This Row],[Ścieżka Xpath]],ALL!$C:N,COLUMN(K$2),0))</f>
        <v/>
      </c>
      <c r="L17" s="57" t="str">
        <f>IF(ISBLANK(VLOOKUP(T_IE009PL[[#This Row],[Ścieżka Xpath]],ALL!$C:O,COLUMN(L$2),0)),"",VLOOKUP(T_IE009PL[[#This Row],[Ścieżka Xpath]],ALL!$C:O,COLUMN(L$2),0))</f>
        <v/>
      </c>
      <c r="M17" s="57" t="str">
        <f>IF(ISBLANK(VLOOKUP(T_IE009PL[[#This Row],[Ścieżka Xpath]],ALL!$C:P,COLUMN(M$2),0)),"",VLOOKUP(T_IE009PL[[#This Row],[Ścieżka Xpath]],ALL!$C:P,COLUMN(M$2),0))</f>
        <v/>
      </c>
      <c r="N17" s="57" t="str">
        <f>IF(ISBLANK(VLOOKUP(T_IE009PL[[#This Row],[Ścieżka Xpath]],ALL!$C:Q,COLUMN(N$2),0)),"",VLOOKUP(T_IE009PL[[#This Row],[Ścieżka Xpath]],ALL!$C:Q,COLUMN(N$2),0))</f>
        <v/>
      </c>
      <c r="O17" s="57" t="str">
        <f>IF(ISBLANK(VLOOKUP(T_IE009PL[[#This Row],[Ścieżka Xpath]],ALL!$C:Q,COLUMN(O$2),0)),"",VLOOKUP(T_IE009PL[[#This Row],[Ścieżka Xpath]],ALL!$C:Q,COLUMN(O$2),0))</f>
        <v/>
      </c>
    </row>
    <row r="18" spans="1:15" ht="30">
      <c r="A18" s="10" t="s">
        <v>1458</v>
      </c>
      <c r="B18" s="11">
        <v>16</v>
      </c>
      <c r="C18" s="11" t="str">
        <f>IF(ISBLANK(VLOOKUP(T_IE009PL[[#This Row],[Ścieżka Xpath]],ALL!$C:E,COLUMN(C$2),0)),"",VLOOKUP(T_IE009PL[[#This Row],[Ścieżka Xpath]],ALL!$C:E,COLUMN(C$2),0))</f>
        <v>-</v>
      </c>
      <c r="D18" s="17" t="str">
        <f>IF(ISBLANK(VLOOKUP(T_IE009PL[[#This Row],[Ścieżka Xpath]],ALL!$C:F,COLUMN(D$2),0)),"",VLOOKUP(T_IE009PL[[#This Row],[Ścieżka Xpath]],ALL!$C:F,COLUMN(D$2),0))</f>
        <v>Data i czas decyzji o unieważnieniu.</v>
      </c>
      <c r="E18" s="17" t="str">
        <f>IF(ISBLANK(VLOOKUP(T_IE009PL[[#This Row],[Ścieżka Xpath]],ALL!$C:G,COLUMN(E$2),0)),"",VLOOKUP(T_IE009PL[[#This Row],[Ścieżka Xpath]],ALL!$C:G,COLUMN(E$2),0))</f>
        <v>Invalidation decision date and time.</v>
      </c>
      <c r="F18" s="11" t="str">
        <f>IF(ISBLANK(VLOOKUP(T_IE009PL[[#This Row],[Ścieżka Xpath]],ALL!$C:H,COLUMN(F$2),0)),"",VLOOKUP(T_IE009PL[[#This Row],[Ścieżka Xpath]],ALL!$C:H,COLUMN(F$2),0))</f>
        <v/>
      </c>
      <c r="G18" s="11" t="str">
        <f>IF(ISBLANK(VLOOKUP(T_IE009PL[[#This Row],[Ścieżka Xpath]],ALL!$C:I,COLUMN(G$2),0)),"",VLOOKUP(T_IE009PL[[#This Row],[Ścieżka Xpath]],ALL!$C:I,COLUMN(G$2),0))</f>
        <v>D</v>
      </c>
      <c r="H18" s="11" t="str">
        <f>IF(ISBLANK(VLOOKUP(T_IE009PL[[#This Row],[Ścieżka Xpath]],ALL!$C:J,COLUMN(H$2),0)),"",VLOOKUP(T_IE009PL[[#This Row],[Ścieżka Xpath]],ALL!$C:J,COLUMN(H$2),0))</f>
        <v>an19</v>
      </c>
      <c r="I18" s="11" t="str">
        <f>IF(ISBLANK(VLOOKUP(T_IE009PL[[#This Row],[Ścieżka Xpath]],ALL!$C:K,COLUMN(I$2),0)),"",VLOOKUP(T_IE009PL[[#This Row],[Ścieżka Xpath]],ALL!$C:K,COLUMN(I$2),0))</f>
        <v/>
      </c>
      <c r="J18" s="134" t="str">
        <f>IF(ISBLANK(VLOOKUP(T_IE009PL[[#This Row],[Ścieżka Xpath]],ALL!$C:L,COLUMN(J$2),0)),"",VLOOKUP(T_IE009PL[[#This Row],[Ścieżka Xpath]],ALL!$C:L,COLUMN(J$2),0))</f>
        <v>C0870; G0002</v>
      </c>
      <c r="K18" s="38" t="str">
        <f>IF(ISBLANK(VLOOKUP(T_IE009PL[[#This Row],[Ścieżka Xpath]],ALL!$C:N,COLUMN(K$2),0)),"",VLOOKUP(T_IE009PL[[#This Row],[Ścieżka Xpath]],ALL!$C:N,COLUMN(K$2),0))</f>
        <v/>
      </c>
      <c r="L18" s="57" t="str">
        <f>IF(ISBLANK(VLOOKUP(T_IE009PL[[#This Row],[Ścieżka Xpath]],ALL!$C:O,COLUMN(L$2),0)),"",VLOOKUP(T_IE009PL[[#This Row],[Ścieżka Xpath]],ALL!$C:O,COLUMN(L$2),0))</f>
        <v/>
      </c>
      <c r="M18" s="57" t="str">
        <f>IF(ISBLANK(VLOOKUP(T_IE009PL[[#This Row],[Ścieżka Xpath]],ALL!$C:P,COLUMN(M$2),0)),"",VLOOKUP(T_IE009PL[[#This Row],[Ścieżka Xpath]],ALL!$C:P,COLUMN(M$2),0))</f>
        <v/>
      </c>
      <c r="N18" s="57" t="str">
        <f>IF(ISBLANK(VLOOKUP(T_IE009PL[[#This Row],[Ścieżka Xpath]],ALL!$C:Q,COLUMN(N$2),0)),"",VLOOKUP(T_IE009PL[[#This Row],[Ścieżka Xpath]],ALL!$C:Q,COLUMN(N$2),0))</f>
        <v/>
      </c>
      <c r="O18" s="57" t="str">
        <f>IF(ISBLANK(VLOOKUP(T_IE009PL[[#This Row],[Ścieżka Xpath]],ALL!$C:Q,COLUMN(O$2),0)),"",VLOOKUP(T_IE009PL[[#This Row],[Ścieżka Xpath]],ALL!$C:Q,COLUMN(O$2),0))</f>
        <v/>
      </c>
    </row>
    <row r="19" spans="1:15" ht="30">
      <c r="A19" s="10" t="s">
        <v>1460</v>
      </c>
      <c r="B19" s="11">
        <v>17</v>
      </c>
      <c r="C19" s="11" t="str">
        <f>IF(ISBLANK(VLOOKUP(T_IE009PL[[#This Row],[Ścieżka Xpath]],ALL!$C:E,COLUMN(C$2),0)),"",VLOOKUP(T_IE009PL[[#This Row],[Ścieżka Xpath]],ALL!$C:E,COLUMN(C$2),0))</f>
        <v>-</v>
      </c>
      <c r="D19" s="17" t="str">
        <f>IF(ISBLANK(VLOOKUP(T_IE009PL[[#This Row],[Ścieżka Xpath]],ALL!$C:F,COLUMN(D$2),0)),"",VLOOKUP(T_IE009PL[[#This Row],[Ścieżka Xpath]],ALL!$C:F,COLUMN(D$2),0))</f>
        <v>Decyzja do wniosku o unieważnienie.</v>
      </c>
      <c r="E19" s="17" t="str">
        <f>IF(ISBLANK(VLOOKUP(T_IE009PL[[#This Row],[Ścieżka Xpath]],ALL!$C:G,COLUMN(E$2),0)),"",VLOOKUP(T_IE009PL[[#This Row],[Ścieżka Xpath]],ALL!$C:G,COLUMN(E$2),0))</f>
        <v>Decision to invalidation request.</v>
      </c>
      <c r="F19" s="11" t="str">
        <f>IF(ISBLANK(VLOOKUP(T_IE009PL[[#This Row],[Ścieżka Xpath]],ALL!$C:H,COLUMN(F$2),0)),"",VLOOKUP(T_IE009PL[[#This Row],[Ścieżka Xpath]],ALL!$C:H,COLUMN(F$2),0))</f>
        <v/>
      </c>
      <c r="G19" s="11" t="str">
        <f>IF(ISBLANK(VLOOKUP(T_IE009PL[[#This Row],[Ścieżka Xpath]],ALL!$C:I,COLUMN(G$2),0)),"",VLOOKUP(T_IE009PL[[#This Row],[Ścieżka Xpath]],ALL!$C:I,COLUMN(G$2),0))</f>
        <v>D</v>
      </c>
      <c r="H19" s="11" t="str">
        <f>IF(ISBLANK(VLOOKUP(T_IE009PL[[#This Row],[Ścieżka Xpath]],ALL!$C:J,COLUMN(H$2),0)),"",VLOOKUP(T_IE009PL[[#This Row],[Ścieżka Xpath]],ALL!$C:J,COLUMN(H$2),0))</f>
        <v>n1</v>
      </c>
      <c r="I19" s="11" t="str">
        <f>IF(ISBLANK(VLOOKUP(T_IE009PL[[#This Row],[Ścieżka Xpath]],ALL!$C:K,COLUMN(I$2),0)),"",VLOOKUP(T_IE009PL[[#This Row],[Ścieżka Xpath]],ALL!$C:K,COLUMN(I$2),0))</f>
        <v>CL027</v>
      </c>
      <c r="J19" s="134" t="str">
        <f>IF(ISBLANK(VLOOKUP(T_IE009PL[[#This Row],[Ścieżka Xpath]],ALL!$C:L,COLUMN(J$2),0)),"",VLOOKUP(T_IE009PL[[#This Row],[Ścieżka Xpath]],ALL!$C:L,COLUMN(J$2),0))</f>
        <v>C0128; R0102</v>
      </c>
      <c r="K19" s="38" t="str">
        <f>IF(ISBLANK(VLOOKUP(T_IE009PL[[#This Row],[Ścieżka Xpath]],ALL!$C:N,COLUMN(K$2),0)),"",VLOOKUP(T_IE009PL[[#This Row],[Ścieżka Xpath]],ALL!$C:N,COLUMN(K$2),0))</f>
        <v/>
      </c>
      <c r="L19" s="57" t="str">
        <f>IF(ISBLANK(VLOOKUP(T_IE009PL[[#This Row],[Ścieżka Xpath]],ALL!$C:O,COLUMN(L$2),0)),"",VLOOKUP(T_IE009PL[[#This Row],[Ścieżka Xpath]],ALL!$C:O,COLUMN(L$2),0))</f>
        <v/>
      </c>
      <c r="M19" s="57" t="str">
        <f>IF(ISBLANK(VLOOKUP(T_IE009PL[[#This Row],[Ścieżka Xpath]],ALL!$C:P,COLUMN(M$2),0)),"",VLOOKUP(T_IE009PL[[#This Row],[Ścieżka Xpath]],ALL!$C:P,COLUMN(M$2),0))</f>
        <v/>
      </c>
      <c r="N19" s="57" t="str">
        <f>IF(ISBLANK(VLOOKUP(T_IE009PL[[#This Row],[Ścieżka Xpath]],ALL!$C:Q,COLUMN(N$2),0)),"",VLOOKUP(T_IE009PL[[#This Row],[Ścieżka Xpath]],ALL!$C:Q,COLUMN(N$2),0))</f>
        <v/>
      </c>
      <c r="O19" s="57" t="str">
        <f>IF(ISBLANK(VLOOKUP(T_IE009PL[[#This Row],[Ścieżka Xpath]],ALL!$C:Q,COLUMN(O$2),0)),"",VLOOKUP(T_IE009PL[[#This Row],[Ścieżka Xpath]],ALL!$C:Q,COLUMN(O$2),0))</f>
        <v/>
      </c>
    </row>
    <row r="20" spans="1:15">
      <c r="A20" s="10" t="s">
        <v>1462</v>
      </c>
      <c r="B20" s="11">
        <v>18</v>
      </c>
      <c r="C20" s="11" t="str">
        <f>IF(ISBLANK(VLOOKUP(T_IE009PL[[#This Row],[Ścieżka Xpath]],ALL!$C:E,COLUMN(C$2),0)),"",VLOOKUP(T_IE009PL[[#This Row],[Ścieżka Xpath]],ALL!$C:E,COLUMN(C$2),0))</f>
        <v>-</v>
      </c>
      <c r="D20" s="17" t="str">
        <f>IF(ISBLANK(VLOOKUP(T_IE009PL[[#This Row],[Ścieżka Xpath]],ALL!$C:F,COLUMN(D$2),0)),"",VLOOKUP(T_IE009PL[[#This Row],[Ścieżka Xpath]],ALL!$C:F,COLUMN(D$2),0))</f>
        <v>Czy unieważnienie zainicjowane przez władze celne?</v>
      </c>
      <c r="E20" s="17" t="str">
        <f>IF(ISBLANK(VLOOKUP(T_IE009PL[[#This Row],[Ścieżka Xpath]],ALL!$C:G,COLUMN(E$2),0)),"",VLOOKUP(T_IE009PL[[#This Row],[Ścieżka Xpath]],ALL!$C:G,COLUMN(E$2),0))</f>
        <v>Invalidation initiated by customs flag.</v>
      </c>
      <c r="F20" s="11" t="str">
        <f>IF(ISBLANK(VLOOKUP(T_IE009PL[[#This Row],[Ścieżka Xpath]],ALL!$C:H,COLUMN(F$2),0)),"",VLOOKUP(T_IE009PL[[#This Row],[Ścieżka Xpath]],ALL!$C:H,COLUMN(F$2),0))</f>
        <v/>
      </c>
      <c r="G20" s="11" t="str">
        <f>IF(ISBLANK(VLOOKUP(T_IE009PL[[#This Row],[Ścieżka Xpath]],ALL!$C:I,COLUMN(G$2),0)),"",VLOOKUP(T_IE009PL[[#This Row],[Ścieżka Xpath]],ALL!$C:I,COLUMN(G$2),0))</f>
        <v>R</v>
      </c>
      <c r="H20" s="11" t="str">
        <f>IF(ISBLANK(VLOOKUP(T_IE009PL[[#This Row],[Ścieżka Xpath]],ALL!$C:J,COLUMN(H$2),0)),"",VLOOKUP(T_IE009PL[[#This Row],[Ścieżka Xpath]],ALL!$C:J,COLUMN(H$2),0))</f>
        <v>n1</v>
      </c>
      <c r="I20" s="11" t="str">
        <f>IF(ISBLANK(VLOOKUP(T_IE009PL[[#This Row],[Ścieżka Xpath]],ALL!$C:K,COLUMN(I$2),0)),"",VLOOKUP(T_IE009PL[[#This Row],[Ścieżka Xpath]],ALL!$C:K,COLUMN(I$2),0))</f>
        <v>CL027</v>
      </c>
      <c r="J20" s="134" t="str">
        <f>IF(ISBLANK(VLOOKUP(T_IE009PL[[#This Row],[Ścieżka Xpath]],ALL!$C:L,COLUMN(J$2),0)),"",VLOOKUP(T_IE009PL[[#This Row],[Ścieżka Xpath]],ALL!$C:L,COLUMN(J$2),0))</f>
        <v>G0101</v>
      </c>
      <c r="K20" s="38" t="str">
        <f>IF(ISBLANK(VLOOKUP(T_IE009PL[[#This Row],[Ścieżka Xpath]],ALL!$C:N,COLUMN(K$2),0)),"",VLOOKUP(T_IE009PL[[#This Row],[Ścieżka Xpath]],ALL!$C:N,COLUMN(K$2),0))</f>
        <v/>
      </c>
      <c r="L20" s="57" t="str">
        <f>IF(ISBLANK(VLOOKUP(T_IE009PL[[#This Row],[Ścieżka Xpath]],ALL!$C:O,COLUMN(L$2),0)),"",VLOOKUP(T_IE009PL[[#This Row],[Ścieżka Xpath]],ALL!$C:O,COLUMN(L$2),0))</f>
        <v/>
      </c>
      <c r="M20" s="57" t="str">
        <f>IF(ISBLANK(VLOOKUP(T_IE009PL[[#This Row],[Ścieżka Xpath]],ALL!$C:P,COLUMN(M$2),0)),"",VLOOKUP(T_IE009PL[[#This Row],[Ścieżka Xpath]],ALL!$C:P,COLUMN(M$2),0))</f>
        <v/>
      </c>
      <c r="N20" s="57" t="str">
        <f>IF(ISBLANK(VLOOKUP(T_IE009PL[[#This Row],[Ścieżka Xpath]],ALL!$C:Q,COLUMN(N$2),0)),"",VLOOKUP(T_IE009PL[[#This Row],[Ścieżka Xpath]],ALL!$C:Q,COLUMN(N$2),0))</f>
        <v/>
      </c>
      <c r="O20" s="57" t="str">
        <f>IF(ISBLANK(VLOOKUP(T_IE009PL[[#This Row],[Ścieżka Xpath]],ALL!$C:Q,COLUMN(O$2),0)),"",VLOOKUP(T_IE009PL[[#This Row],[Ścieżka Xpath]],ALL!$C:Q,COLUMN(O$2),0))</f>
        <v/>
      </c>
    </row>
    <row r="21" spans="1:15">
      <c r="A21" s="10" t="s">
        <v>1464</v>
      </c>
      <c r="B21" s="11">
        <v>19</v>
      </c>
      <c r="C21" s="11" t="str">
        <f>IF(ISBLANK(VLOOKUP(T_IE009PL[[#This Row],[Ścieżka Xpath]],ALL!$C:E,COLUMN(C$2),0)),"",VLOOKUP(T_IE009PL[[#This Row],[Ścieżka Xpath]],ALL!$C:E,COLUMN(C$2),0))</f>
        <v>-</v>
      </c>
      <c r="D21" s="17" t="str">
        <f>IF(ISBLANK(VLOOKUP(T_IE009PL[[#This Row],[Ścieżka Xpath]],ALL!$C:F,COLUMN(D$2),0)),"",VLOOKUP(T_IE009PL[[#This Row],[Ścieżka Xpath]],ALL!$C:F,COLUMN(D$2),0))</f>
        <v>Uzasadnienie decyzji o unieważnieniu.</v>
      </c>
      <c r="E21" s="17" t="str">
        <f>IF(ISBLANK(VLOOKUP(T_IE009PL[[#This Row],[Ścieżka Xpath]],ALL!$C:G,COLUMN(E$2),0)),"",VLOOKUP(T_IE009PL[[#This Row],[Ścieżka Xpath]],ALL!$C:G,COLUMN(E$2),0))</f>
        <v>Invalidation decision justification.</v>
      </c>
      <c r="F21" s="11" t="str">
        <f>IF(ISBLANK(VLOOKUP(T_IE009PL[[#This Row],[Ścieżka Xpath]],ALL!$C:H,COLUMN(F$2),0)),"",VLOOKUP(T_IE009PL[[#This Row],[Ścieżka Xpath]],ALL!$C:H,COLUMN(F$2),0))</f>
        <v/>
      </c>
      <c r="G21" s="11" t="str">
        <f>IF(ISBLANK(VLOOKUP(T_IE009PL[[#This Row],[Ścieżka Xpath]],ALL!$C:I,COLUMN(G$2),0)),"",VLOOKUP(T_IE009PL[[#This Row],[Ścieżka Xpath]],ALL!$C:I,COLUMN(G$2),0))</f>
        <v>D</v>
      </c>
      <c r="H21" s="11" t="str">
        <f>IF(ISBLANK(VLOOKUP(T_IE009PL[[#This Row],[Ścieżka Xpath]],ALL!$C:J,COLUMN(H$2),0)),"",VLOOKUP(T_IE009PL[[#This Row],[Ścieżka Xpath]],ALL!$C:J,COLUMN(H$2),0))</f>
        <v>an..512</v>
      </c>
      <c r="I21" s="11" t="str">
        <f>IF(ISBLANK(VLOOKUP(T_IE009PL[[#This Row],[Ścieżka Xpath]],ALL!$C:K,COLUMN(I$2),0)),"",VLOOKUP(T_IE009PL[[#This Row],[Ścieżka Xpath]],ALL!$C:K,COLUMN(I$2),0))</f>
        <v/>
      </c>
      <c r="J21" s="134" t="str">
        <f>IF(ISBLANK(VLOOKUP(T_IE009PL[[#This Row],[Ścieżka Xpath]],ALL!$C:L,COLUMN(J$2),0)),"",VLOOKUP(T_IE009PL[[#This Row],[Ścieżka Xpath]],ALL!$C:L,COLUMN(J$2),0))</f>
        <v>C0137</v>
      </c>
      <c r="K21" s="38" t="str">
        <f>IF(ISBLANK(VLOOKUP(T_IE009PL[[#This Row],[Ścieżka Xpath]],ALL!$C:N,COLUMN(K$2),0)),"",VLOOKUP(T_IE009PL[[#This Row],[Ścieżka Xpath]],ALL!$C:N,COLUMN(K$2),0))</f>
        <v/>
      </c>
      <c r="L21" s="57" t="str">
        <f>IF(ISBLANK(VLOOKUP(T_IE009PL[[#This Row],[Ścieżka Xpath]],ALL!$C:O,COLUMN(L$2),0)),"",VLOOKUP(T_IE009PL[[#This Row],[Ścieżka Xpath]],ALL!$C:O,COLUMN(L$2),0))</f>
        <v/>
      </c>
      <c r="M21" s="57" t="str">
        <f>IF(ISBLANK(VLOOKUP(T_IE009PL[[#This Row],[Ścieżka Xpath]],ALL!$C:P,COLUMN(M$2),0)),"",VLOOKUP(T_IE009PL[[#This Row],[Ścieżka Xpath]],ALL!$C:P,COLUMN(M$2),0))</f>
        <v/>
      </c>
      <c r="N21" s="57" t="str">
        <f>IF(ISBLANK(VLOOKUP(T_IE009PL[[#This Row],[Ścieżka Xpath]],ALL!$C:Q,COLUMN(N$2),0)),"",VLOOKUP(T_IE009PL[[#This Row],[Ścieżka Xpath]],ALL!$C:Q,COLUMN(N$2),0))</f>
        <v/>
      </c>
      <c r="O21" s="57" t="str">
        <f>IF(ISBLANK(VLOOKUP(T_IE009PL[[#This Row],[Ścieżka Xpath]],ALL!$C:Q,COLUMN(O$2),0)),"",VLOOKUP(T_IE009PL[[#This Row],[Ścieżka Xpath]],ALL!$C:Q,COLUMN(O$2),0))</f>
        <v/>
      </c>
    </row>
    <row r="22" spans="1:15">
      <c r="A22" s="64" t="s">
        <v>1466</v>
      </c>
      <c r="B22" s="61">
        <v>20</v>
      </c>
      <c r="C22" s="61" t="str">
        <f>IF(ISBLANK(VLOOKUP(T_IE009PL[[#This Row],[Ścieżka Xpath]],ALL!$C:E,COLUMN(C$2),0)),"",VLOOKUP(T_IE009PL[[#This Row],[Ścieżka Xpath]],ALL!$C:E,COLUMN(C$2),0))</f>
        <v>17 03 000 000</v>
      </c>
      <c r="D22" s="65" t="str">
        <f>IF(ISBLANK(VLOOKUP(T_IE009PL[[#This Row],[Ścieżka Xpath]],ALL!$C:F,COLUMN(D$2),0)),"",VLOOKUP(T_IE009PL[[#This Row],[Ścieżka Xpath]],ALL!$C:F,COLUMN(D$2),0))</f>
        <v>Urząd celny wyjścia.</v>
      </c>
      <c r="E22" s="65" t="str">
        <f>IF(ISBLANK(VLOOKUP(T_IE009PL[[#This Row],[Ścieżka Xpath]],ALL!$C:G,COLUMN(E$2),0)),"",VLOOKUP(T_IE009PL[[#This Row],[Ścieżka Xpath]],ALL!$C:G,COLUMN(E$2),0))</f>
        <v>Customs Office of departure.</v>
      </c>
      <c r="F22" s="61">
        <f>IF(ISBLANK(VLOOKUP(T_IE009PL[[#This Row],[Ścieżka Xpath]],ALL!$C:H,COLUMN(F$2),0)),"",VLOOKUP(T_IE009PL[[#This Row],[Ścieżka Xpath]],ALL!$C:H,COLUMN(F$2),0))</f>
        <v>1</v>
      </c>
      <c r="G22" s="61" t="str">
        <f>IF(ISBLANK(VLOOKUP(T_IE009PL[[#This Row],[Ścieżka Xpath]],ALL!$C:I,COLUMN(G$2),0)),"",VLOOKUP(T_IE009PL[[#This Row],[Ścieżka Xpath]],ALL!$C:I,COLUMN(G$2),0))</f>
        <v>R</v>
      </c>
      <c r="H22" s="61" t="str">
        <f>IF(ISBLANK(VLOOKUP(T_IE009PL[[#This Row],[Ścieżka Xpath]],ALL!$C:J,COLUMN(H$2),0)),"",VLOOKUP(T_IE009PL[[#This Row],[Ścieżka Xpath]],ALL!$C:J,COLUMN(H$2),0))</f>
        <v/>
      </c>
      <c r="I22" s="61" t="str">
        <f>IF(ISBLANK(VLOOKUP(T_IE009PL[[#This Row],[Ścieżka Xpath]],ALL!$C:K,COLUMN(I$2),0)),"",VLOOKUP(T_IE009PL[[#This Row],[Ścieżka Xpath]],ALL!$C:K,COLUMN(I$2),0))</f>
        <v/>
      </c>
      <c r="J22" s="103" t="str">
        <f>IF(ISBLANK(VLOOKUP(T_IE009PL[[#This Row],[Ścieżka Xpath]],ALL!$C:L,COLUMN(J$2),0)),"",VLOOKUP(T_IE009PL[[#This Row],[Ścieżka Xpath]],ALL!$C:L,COLUMN(J$2),0))</f>
        <v/>
      </c>
      <c r="K22" s="54" t="str">
        <f>IF(ISBLANK(VLOOKUP(T_IE009PL[[#This Row],[Ścieżka Xpath]],ALL!$C:N,COLUMN(K$2),0)),"",VLOOKUP(T_IE009PL[[#This Row],[Ścieżka Xpath]],ALL!$C:N,COLUMN(K$2),0))</f>
        <v/>
      </c>
      <c r="L22" s="69" t="str">
        <f>IF(ISBLANK(VLOOKUP(T_IE009PL[[#This Row],[Ścieżka Xpath]],ALL!$C:O,COLUMN(L$2),0)),"",VLOOKUP(T_IE009PL[[#This Row],[Ścieżka Xpath]],ALL!$C:O,COLUMN(L$2),0))</f>
        <v/>
      </c>
      <c r="M22" s="69" t="str">
        <f>IF(ISBLANK(VLOOKUP(T_IE009PL[[#This Row],[Ścieżka Xpath]],ALL!$C:P,COLUMN(M$2),0)),"",VLOOKUP(T_IE009PL[[#This Row],[Ścieżka Xpath]],ALL!$C:P,COLUMN(M$2),0))</f>
        <v/>
      </c>
      <c r="N22" s="69" t="str">
        <f>IF(ISBLANK(VLOOKUP(T_IE009PL[[#This Row],[Ścieżka Xpath]],ALL!$C:Q,COLUMN(N$2),0)),"",VLOOKUP(T_IE009PL[[#This Row],[Ścieżka Xpath]],ALL!$C:Q,COLUMN(N$2),0))</f>
        <v/>
      </c>
      <c r="O22" s="69" t="str">
        <f>IF(ISBLANK(VLOOKUP(T_IE009PL[[#This Row],[Ścieżka Xpath]],ALL!$C:Q,COLUMN(O$2),0)),"",VLOOKUP(T_IE009PL[[#This Row],[Ścieżka Xpath]],ALL!$C:Q,COLUMN(O$2),0))</f>
        <v/>
      </c>
    </row>
    <row r="23" spans="1:15">
      <c r="A23" s="10" t="s">
        <v>1467</v>
      </c>
      <c r="B23" s="11">
        <v>21</v>
      </c>
      <c r="C23" s="11" t="str">
        <f>IF(ISBLANK(VLOOKUP(T_IE009PL[[#This Row],[Ścieżka Xpath]],ALL!$C:E,COLUMN(C$2),0)),"",VLOOKUP(T_IE009PL[[#This Row],[Ścieżka Xpath]],ALL!$C:E,COLUMN(C$2),0))</f>
        <v>17 03 001 000</v>
      </c>
      <c r="D23" s="17" t="str">
        <f>IF(ISBLANK(VLOOKUP(T_IE009PL[[#This Row],[Ścieżka Xpath]],ALL!$C:F,COLUMN(D$2),0)),"",VLOOKUP(T_IE009PL[[#This Row],[Ścieżka Xpath]],ALL!$C:F,COLUMN(D$2),0))</f>
        <v>Kod urzędu celnego wyjścia.</v>
      </c>
      <c r="E23" s="17" t="str">
        <f>IF(ISBLANK(VLOOKUP(T_IE009PL[[#This Row],[Ścieżka Xpath]],ALL!$C:G,COLUMN(E$2),0)),"",VLOOKUP(T_IE009PL[[#This Row],[Ścieżka Xpath]],ALL!$C:G,COLUMN(E$2),0))</f>
        <v>Customs Office of Departure code.</v>
      </c>
      <c r="F23" s="11" t="str">
        <f>IF(ISBLANK(VLOOKUP(T_IE009PL[[#This Row],[Ścieżka Xpath]],ALL!$C:H,COLUMN(F$2),0)),"",VLOOKUP(T_IE009PL[[#This Row],[Ścieżka Xpath]],ALL!$C:H,COLUMN(F$2),0))</f>
        <v/>
      </c>
      <c r="G23" s="11" t="str">
        <f>IF(ISBLANK(VLOOKUP(T_IE009PL[[#This Row],[Ścieżka Xpath]],ALL!$C:I,COLUMN(G$2),0)),"",VLOOKUP(T_IE009PL[[#This Row],[Ścieżka Xpath]],ALL!$C:I,COLUMN(G$2),0))</f>
        <v>R</v>
      </c>
      <c r="H23" s="11" t="str">
        <f>IF(ISBLANK(VLOOKUP(T_IE009PL[[#This Row],[Ścieżka Xpath]],ALL!$C:J,COLUMN(H$2),0)),"",VLOOKUP(T_IE009PL[[#This Row],[Ścieżka Xpath]],ALL!$C:J,COLUMN(H$2),0))</f>
        <v>an8</v>
      </c>
      <c r="I23" s="11" t="str">
        <f>IF(ISBLANK(VLOOKUP(T_IE009PL[[#This Row],[Ścieżka Xpath]],ALL!$C:K,COLUMN(I$2),0)),"",VLOOKUP(T_IE009PL[[#This Row],[Ścieżka Xpath]],ALL!$C:K,COLUMN(I$2),0))</f>
        <v>CL171</v>
      </c>
      <c r="J23" s="134" t="str">
        <f>IF(ISBLANK(VLOOKUP(T_IE009PL[[#This Row],[Ścieżka Xpath]],ALL!$C:L,COLUMN(J$2),0)),"",VLOOKUP(T_IE009PL[[#This Row],[Ścieżka Xpath]],ALL!$C:L,COLUMN(J$2),0))</f>
        <v/>
      </c>
      <c r="K23" s="38" t="str">
        <f>IF(ISBLANK(VLOOKUP(T_IE009PL[[#This Row],[Ścieżka Xpath]],ALL!$C:N,COLUMN(K$2),0)),"",VLOOKUP(T_IE009PL[[#This Row],[Ścieżka Xpath]],ALL!$C:N,COLUMN(K$2),0))</f>
        <v/>
      </c>
      <c r="L23" s="57" t="str">
        <f>IF(ISBLANK(VLOOKUP(T_IE009PL[[#This Row],[Ścieżka Xpath]],ALL!$C:O,COLUMN(L$2),0)),"",VLOOKUP(T_IE009PL[[#This Row],[Ścieżka Xpath]],ALL!$C:O,COLUMN(L$2),0))</f>
        <v/>
      </c>
      <c r="M23" s="57" t="str">
        <f>IF(ISBLANK(VLOOKUP(T_IE009PL[[#This Row],[Ścieżka Xpath]],ALL!$C:P,COLUMN(M$2),0)),"",VLOOKUP(T_IE009PL[[#This Row],[Ścieżka Xpath]],ALL!$C:P,COLUMN(M$2),0))</f>
        <v/>
      </c>
      <c r="N23" s="57" t="str">
        <f>IF(ISBLANK(VLOOKUP(T_IE009PL[[#This Row],[Ścieżka Xpath]],ALL!$C:Q,COLUMN(N$2),0)),"",VLOOKUP(T_IE009PL[[#This Row],[Ścieżka Xpath]],ALL!$C:Q,COLUMN(N$2),0))</f>
        <v/>
      </c>
      <c r="O23" s="57" t="str">
        <f>IF(ISBLANK(VLOOKUP(T_IE009PL[[#This Row],[Ścieżka Xpath]],ALL!$C:Q,COLUMN(O$2),0)),"",VLOOKUP(T_IE009PL[[#This Row],[Ścieżka Xpath]],ALL!$C:Q,COLUMN(O$2),0))</f>
        <v/>
      </c>
    </row>
    <row r="24" spans="1:15" ht="30">
      <c r="A24" s="64" t="s">
        <v>1468</v>
      </c>
      <c r="B24" s="61">
        <v>22</v>
      </c>
      <c r="C24" s="61" t="str">
        <f>IF(ISBLANK(VLOOKUP(T_IE009PL[[#This Row],[Ścieżka Xpath]],ALL!$C:E,COLUMN(C$2),0)),"",VLOOKUP(T_IE009PL[[#This Row],[Ścieżka Xpath]],ALL!$C:E,COLUMN(C$2),0))</f>
        <v>13 07 000 000</v>
      </c>
      <c r="D24" s="65" t="str">
        <f>IF(ISBLANK(VLOOKUP(T_IE009PL[[#This Row],[Ścieżka Xpath]],ALL!$C:F,COLUMN(D$2),0)),"",VLOOKUP(T_IE009PL[[#This Row],[Ścieżka Xpath]],ALL!$C:F,COLUMN(D$2),0))</f>
        <v>Osoba uprawniona do korzystania z procedury tranzytu (np. Podmiot, agencja celna, osoba fizyczna)</v>
      </c>
      <c r="E24" s="65" t="str">
        <f>IF(ISBLANK(VLOOKUP(T_IE009PL[[#This Row],[Ścieżka Xpath]],ALL!$C:G,COLUMN(E$2),0)),"",VLOOKUP(T_IE009PL[[#This Row],[Ścieżka Xpath]],ALL!$C:G,COLUMN(E$2),0))</f>
        <v>Holder of the transit procedure (e.g.: EO, customs agency, natural person).</v>
      </c>
      <c r="F24" s="61">
        <f>IF(ISBLANK(VLOOKUP(T_IE009PL[[#This Row],[Ścieżka Xpath]],ALL!$C:H,COLUMN(F$2),0)),"",VLOOKUP(T_IE009PL[[#This Row],[Ścieżka Xpath]],ALL!$C:H,COLUMN(F$2),0))</f>
        <v>1</v>
      </c>
      <c r="G24" s="61" t="str">
        <f>IF(ISBLANK(VLOOKUP(T_IE009PL[[#This Row],[Ścieżka Xpath]],ALL!$C:I,COLUMN(G$2),0)),"",VLOOKUP(T_IE009PL[[#This Row],[Ścieżka Xpath]],ALL!$C:I,COLUMN(G$2),0))</f>
        <v>R</v>
      </c>
      <c r="H24" s="61" t="str">
        <f>IF(ISBLANK(VLOOKUP(T_IE009PL[[#This Row],[Ścieżka Xpath]],ALL!$C:J,COLUMN(H$2),0)),"",VLOOKUP(T_IE009PL[[#This Row],[Ścieżka Xpath]],ALL!$C:J,COLUMN(H$2),0))</f>
        <v/>
      </c>
      <c r="I24" s="61" t="str">
        <f>IF(ISBLANK(VLOOKUP(T_IE009PL[[#This Row],[Ścieżka Xpath]],ALL!$C:K,COLUMN(I$2),0)),"",VLOOKUP(T_IE009PL[[#This Row],[Ścieżka Xpath]],ALL!$C:K,COLUMN(I$2),0))</f>
        <v/>
      </c>
      <c r="J24" s="103" t="str">
        <f>IF(ISBLANK(VLOOKUP(T_IE009PL[[#This Row],[Ścieżka Xpath]],ALL!$C:L,COLUMN(J$2),0)),"",VLOOKUP(T_IE009PL[[#This Row],[Ścieżka Xpath]],ALL!$C:L,COLUMN(J$2),0))</f>
        <v/>
      </c>
      <c r="K24" s="54" t="str">
        <f>IF(ISBLANK(VLOOKUP(T_IE009PL[[#This Row],[Ścieżka Xpath]],ALL!$C:N,COLUMN(K$2),0)),"",VLOOKUP(T_IE009PL[[#This Row],[Ścieżka Xpath]],ALL!$C:N,COLUMN(K$2),0))</f>
        <v/>
      </c>
      <c r="L24" s="69" t="str">
        <f>IF(ISBLANK(VLOOKUP(T_IE009PL[[#This Row],[Ścieżka Xpath]],ALL!$C:O,COLUMN(L$2),0)),"",VLOOKUP(T_IE009PL[[#This Row],[Ścieżka Xpath]],ALL!$C:O,COLUMN(L$2),0))</f>
        <v/>
      </c>
      <c r="M24" s="69" t="str">
        <f>IF(ISBLANK(VLOOKUP(T_IE009PL[[#This Row],[Ścieżka Xpath]],ALL!$C:P,COLUMN(M$2),0)),"",VLOOKUP(T_IE009PL[[#This Row],[Ścieżka Xpath]],ALL!$C:P,COLUMN(M$2),0))</f>
        <v/>
      </c>
      <c r="N24" s="69" t="str">
        <f>IF(ISBLANK(VLOOKUP(T_IE009PL[[#This Row],[Ścieżka Xpath]],ALL!$C:Q,COLUMN(N$2),0)),"",VLOOKUP(T_IE009PL[[#This Row],[Ścieżka Xpath]],ALL!$C:Q,COLUMN(N$2),0))</f>
        <v/>
      </c>
      <c r="O24" s="69" t="str">
        <f>IF(ISBLANK(VLOOKUP(T_IE009PL[[#This Row],[Ścieżka Xpath]],ALL!$C:Q,COLUMN(O$2),0)),"",VLOOKUP(T_IE009PL[[#This Row],[Ścieżka Xpath]],ALL!$C:Q,COLUMN(O$2),0))</f>
        <v/>
      </c>
    </row>
    <row r="25" spans="1:15" ht="45">
      <c r="A25" s="10" t="s">
        <v>1469</v>
      </c>
      <c r="B25" s="11">
        <v>23</v>
      </c>
      <c r="C25" s="11" t="str">
        <f>IF(ISBLANK(VLOOKUP(T_IE009PL[[#This Row],[Ścieżka Xpath]],ALL!$C:E,COLUMN(C$2),0)),"",VLOOKUP(T_IE009PL[[#This Row],[Ścieżka Xpath]],ALL!$C:E,COLUMN(C$2),0))</f>
        <v>13 07 017 000</v>
      </c>
      <c r="D25" s="17" t="str">
        <f>IF(ISBLANK(VLOOKUP(T_IE009PL[[#This Row],[Ścieżka Xpath]],ALL!$C:F,COLUMN(D$2),0)),"",VLOOKUP(T_IE009PL[[#This Row],[Ścieżka Xpath]],ALL!$C:F,COLUMN(D$2),0))</f>
        <v>Numer identyfikacyjny.</v>
      </c>
      <c r="E25" s="17" t="str">
        <f>IF(ISBLANK(VLOOKUP(T_IE009PL[[#This Row],[Ścieżka Xpath]],ALL!$C:G,COLUMN(E$2),0)),"",VLOOKUP(T_IE009PL[[#This Row],[Ścieżka Xpath]],ALL!$C:G,COLUMN(E$2),0))</f>
        <v>Identfication number.</v>
      </c>
      <c r="F25" s="11" t="str">
        <f>IF(ISBLANK(VLOOKUP(T_IE009PL[[#This Row],[Ścieżka Xpath]],ALL!$C:H,COLUMN(F$2),0)),"",VLOOKUP(T_IE009PL[[#This Row],[Ścieżka Xpath]],ALL!$C:H,COLUMN(F$2),0))</f>
        <v/>
      </c>
      <c r="G25" s="11" t="str">
        <f>IF(ISBLANK(VLOOKUP(T_IE009PL[[#This Row],[Ścieżka Xpath]],ALL!$C:I,COLUMN(G$2),0)),"",VLOOKUP(T_IE009PL[[#This Row],[Ścieżka Xpath]],ALL!$C:I,COLUMN(G$2),0))</f>
        <v>D</v>
      </c>
      <c r="H25" s="11" t="str">
        <f>IF(ISBLANK(VLOOKUP(T_IE009PL[[#This Row],[Ścieżka Xpath]],ALL!$C:J,COLUMN(H$2),0)),"",VLOOKUP(T_IE009PL[[#This Row],[Ścieżka Xpath]],ALL!$C:J,COLUMN(H$2),0))</f>
        <v>an..17</v>
      </c>
      <c r="I25" s="11" t="str">
        <f>IF(ISBLANK(VLOOKUP(T_IE009PL[[#This Row],[Ścieżka Xpath]],ALL!$C:K,COLUMN(I$2),0)),"",VLOOKUP(T_IE009PL[[#This Row],[Ścieżka Xpath]],ALL!$C:K,COLUMN(I$2),0))</f>
        <v/>
      </c>
      <c r="J25" s="170" t="str">
        <f>IF(ISBLANK(VLOOKUP(T_IE009PL[[#This Row],[Ścieżka Xpath]],ALL!$C:L,COLUMN(J$2),0)),"",VLOOKUP(T_IE009PL[[#This Row],[Ścieżka Xpath]],ALL!$C:L,COLUMN(J$2),0))</f>
        <v>C0089; G0120; R0850</v>
      </c>
      <c r="K25" s="38" t="str">
        <f>IF(ISBLANK(VLOOKUP(T_IE009PL[[#This Row],[Ścieżka Xpath]],ALL!$C:N,COLUMN(K$2),0)),"",VLOOKUP(T_IE009PL[[#This Row],[Ścieżka Xpath]],ALL!$C:N,COLUMN(K$2),0))</f>
        <v/>
      </c>
      <c r="L25" s="57" t="str">
        <f>IF(ISBLANK(VLOOKUP(T_IE009PL[[#This Row],[Ścieżka Xpath]],ALL!$C:O,COLUMN(L$2),0)),"",VLOOKUP(T_IE009PL[[#This Row],[Ścieżka Xpath]],ALL!$C:O,COLUMN(L$2),0))</f>
        <v/>
      </c>
      <c r="M25" s="57" t="str">
        <f>IF(ISBLANK(VLOOKUP(T_IE009PL[[#This Row],[Ścieżka Xpath]],ALL!$C:P,COLUMN(M$2),0)),"",VLOOKUP(T_IE009PL[[#This Row],[Ścieżka Xpath]],ALL!$C:P,COLUMN(M$2),0))</f>
        <v/>
      </c>
      <c r="N25" s="57" t="str">
        <f>IF(ISBLANK(VLOOKUP(T_IE009PL[[#This Row],[Ścieżka Xpath]],ALL!$C:Q,COLUMN(N$2),0)),"",VLOOKUP(T_IE009PL[[#This Row],[Ścieżka Xpath]],ALL!$C:Q,COLUMN(N$2),0))</f>
        <v>Dodanie C0089.</v>
      </c>
      <c r="O25" s="57" t="str">
        <f>IF(ISBLANK(VLOOKUP(T_IE009PL[[#This Row],[Ścieżka Xpath]],ALL!$C:Q,COLUMN(O$2),0)),"",VLOOKUP(T_IE009PL[[#This Row],[Ścieżka Xpath]],ALL!$C:Q,COLUMN(O$2),0))</f>
        <v>Addition of C0089.</v>
      </c>
    </row>
    <row r="26" spans="1:15" ht="30">
      <c r="A26" s="10" t="s">
        <v>1470</v>
      </c>
      <c r="B26" s="11">
        <v>24</v>
      </c>
      <c r="C26" s="11" t="str">
        <f>IF(ISBLANK(VLOOKUP(T_IE009PL[[#This Row],[Ścieżka Xpath]],ALL!$C:E,COLUMN(C$2),0)),"",VLOOKUP(T_IE009PL[[#This Row],[Ścieżka Xpath]],ALL!$C:E,COLUMN(C$2),0))</f>
        <v>13 07 078 000</v>
      </c>
      <c r="D26" s="17" t="str">
        <f>IF(ISBLANK(VLOOKUP(T_IE009PL[[#This Row],[Ścieżka Xpath]],ALL!$C:F,COLUMN(D$2),0)),"",VLOOKUP(T_IE009PL[[#This Row],[Ścieżka Xpath]],ALL!$C:F,COLUMN(D$2),0))</f>
        <v>Numer identyfikacyjny posiadacza karnetu TIR (nadany przez Międzynarodową Unię Transportu Drogowego).</v>
      </c>
      <c r="E26" s="17" t="str">
        <f>IF(ISBLANK(VLOOKUP(T_IE009PL[[#This Row],[Ścieżka Xpath]],ALL!$C:G,COLUMN(E$2),0)),"",VLOOKUP(T_IE009PL[[#This Row],[Ścieżka Xpath]],ALL!$C:G,COLUMN(E$2),0))</f>
        <v>Identtification number of the TIR carnet holder (assigned by IRU).</v>
      </c>
      <c r="F26" s="11" t="str">
        <f>IF(ISBLANK(VLOOKUP(T_IE009PL[[#This Row],[Ścieżka Xpath]],ALL!$C:H,COLUMN(F$2),0)),"",VLOOKUP(T_IE009PL[[#This Row],[Ścieżka Xpath]],ALL!$C:H,COLUMN(F$2),0))</f>
        <v/>
      </c>
      <c r="G26" s="11" t="str">
        <f>IF(ISBLANK(VLOOKUP(T_IE009PL[[#This Row],[Ścieżka Xpath]],ALL!$C:I,COLUMN(G$2),0)),"",VLOOKUP(T_IE009PL[[#This Row],[Ścieżka Xpath]],ALL!$C:I,COLUMN(G$2),0))</f>
        <v>D</v>
      </c>
      <c r="H26" s="11" t="str">
        <f>IF(ISBLANK(VLOOKUP(T_IE009PL[[#This Row],[Ścieżka Xpath]],ALL!$C:J,COLUMN(H$2),0)),"",VLOOKUP(T_IE009PL[[#This Row],[Ścieżka Xpath]],ALL!$C:J,COLUMN(H$2),0))</f>
        <v>an..17</v>
      </c>
      <c r="I26" s="11" t="str">
        <f>IF(ISBLANK(VLOOKUP(T_IE009PL[[#This Row],[Ścieżka Xpath]],ALL!$C:K,COLUMN(I$2),0)),"",VLOOKUP(T_IE009PL[[#This Row],[Ścieżka Xpath]],ALL!$C:K,COLUMN(I$2),0))</f>
        <v/>
      </c>
      <c r="J26" s="134" t="str">
        <f>IF(ISBLANK(VLOOKUP(T_IE009PL[[#This Row],[Ścieżka Xpath]],ALL!$C:L,COLUMN(J$2),0)),"",VLOOKUP(T_IE009PL[[#This Row],[Ścieżka Xpath]],ALL!$C:L,COLUMN(J$2),0))</f>
        <v>C0904; G0002</v>
      </c>
      <c r="K26" s="38" t="str">
        <f>IF(ISBLANK(VLOOKUP(T_IE009PL[[#This Row],[Ścieżka Xpath]],ALL!$C:N,COLUMN(K$2),0)),"",VLOOKUP(T_IE009PL[[#This Row],[Ścieżka Xpath]],ALL!$C:N,COLUMN(K$2),0))</f>
        <v/>
      </c>
      <c r="L26" s="57" t="str">
        <f>IF(ISBLANK(VLOOKUP(T_IE009PL[[#This Row],[Ścieżka Xpath]],ALL!$C:O,COLUMN(L$2),0)),"",VLOOKUP(T_IE009PL[[#This Row],[Ścieżka Xpath]],ALL!$C:O,COLUMN(L$2),0))</f>
        <v/>
      </c>
      <c r="M26" s="57" t="str">
        <f>IF(ISBLANK(VLOOKUP(T_IE009PL[[#This Row],[Ścieżka Xpath]],ALL!$C:P,COLUMN(M$2),0)),"",VLOOKUP(T_IE009PL[[#This Row],[Ścieżka Xpath]],ALL!$C:P,COLUMN(M$2),0))</f>
        <v/>
      </c>
      <c r="N26" s="57" t="str">
        <f>IF(ISBLANK(VLOOKUP(T_IE009PL[[#This Row],[Ścieżka Xpath]],ALL!$C:Q,COLUMN(N$2),0)),"",VLOOKUP(T_IE009PL[[#This Row],[Ścieżka Xpath]],ALL!$C:Q,COLUMN(N$2),0))</f>
        <v/>
      </c>
      <c r="O26" s="57" t="str">
        <f>IF(ISBLANK(VLOOKUP(T_IE009PL[[#This Row],[Ścieżka Xpath]],ALL!$C:Q,COLUMN(O$2),0)),"",VLOOKUP(T_IE009PL[[#This Row],[Ścieżka Xpath]],ALL!$C:Q,COLUMN(O$2),0))</f>
        <v/>
      </c>
    </row>
    <row r="27" spans="1:15">
      <c r="A27" s="10" t="s">
        <v>1471</v>
      </c>
      <c r="B27" s="11">
        <v>25</v>
      </c>
      <c r="C27" s="11" t="str">
        <f>IF(ISBLANK(VLOOKUP(T_IE009PL[[#This Row],[Ścieżka Xpath]],ALL!$C:E,COLUMN(C$2),0)),"",VLOOKUP(T_IE009PL[[#This Row],[Ścieżka Xpath]],ALL!$C:E,COLUMN(C$2),0))</f>
        <v>13 07 016 000</v>
      </c>
      <c r="D27" s="17" t="str">
        <f>IF(ISBLANK(VLOOKUP(T_IE009PL[[#This Row],[Ścieżka Xpath]],ALL!$C:F,COLUMN(D$2),0)),"",VLOOKUP(T_IE009PL[[#This Row],[Ścieżka Xpath]],ALL!$C:F,COLUMN(D$2),0))</f>
        <v>Nazwa lub imię i nazwisko.</v>
      </c>
      <c r="E27" s="17" t="str">
        <f>IF(ISBLANK(VLOOKUP(T_IE009PL[[#This Row],[Ścieżka Xpath]],ALL!$C:G,COLUMN(E$2),0)),"",VLOOKUP(T_IE009PL[[#This Row],[Ścieżka Xpath]],ALL!$C:G,COLUMN(E$2),0))</f>
        <v>Name or name and surname.</v>
      </c>
      <c r="F27" s="11" t="str">
        <f>IF(ISBLANK(VLOOKUP(T_IE009PL[[#This Row],[Ścieżka Xpath]],ALL!$C:H,COLUMN(F$2),0)),"",VLOOKUP(T_IE009PL[[#This Row],[Ścieżka Xpath]],ALL!$C:H,COLUMN(F$2),0))</f>
        <v/>
      </c>
      <c r="G27" s="11" t="str">
        <f>IF(ISBLANK(VLOOKUP(T_IE009PL[[#This Row],[Ścieżka Xpath]],ALL!$C:I,COLUMN(G$2),0)),"",VLOOKUP(T_IE009PL[[#This Row],[Ścieżka Xpath]],ALL!$C:I,COLUMN(G$2),0))</f>
        <v>D</v>
      </c>
      <c r="H27" s="11" t="str">
        <f>IF(ISBLANK(VLOOKUP(T_IE009PL[[#This Row],[Ścieżka Xpath]],ALL!$C:J,COLUMN(H$2),0)),"",VLOOKUP(T_IE009PL[[#This Row],[Ścieżka Xpath]],ALL!$C:J,COLUMN(H$2),0))</f>
        <v>an..70</v>
      </c>
      <c r="I27" s="11" t="str">
        <f>IF(ISBLANK(VLOOKUP(T_IE009PL[[#This Row],[Ścieżka Xpath]],ALL!$C:K,COLUMN(I$2),0)),"",VLOOKUP(T_IE009PL[[#This Row],[Ścieżka Xpath]],ALL!$C:K,COLUMN(I$2),0))</f>
        <v/>
      </c>
      <c r="J27" s="134" t="str">
        <f>IF(ISBLANK(VLOOKUP(T_IE009PL[[#This Row],[Ścieżka Xpath]],ALL!$C:L,COLUMN(J$2),0)),"",VLOOKUP(T_IE009PL[[#This Row],[Ścieżka Xpath]],ALL!$C:L,COLUMN(J$2),0))</f>
        <v>C0250</v>
      </c>
      <c r="K27" s="38" t="str">
        <f>IF(ISBLANK(VLOOKUP(T_IE009PL[[#This Row],[Ścieżka Xpath]],ALL!$C:N,COLUMN(K$2),0)),"",VLOOKUP(T_IE009PL[[#This Row],[Ścieżka Xpath]],ALL!$C:N,COLUMN(K$2),0))</f>
        <v/>
      </c>
      <c r="L27" s="57" t="str">
        <f>IF(ISBLANK(VLOOKUP(T_IE009PL[[#This Row],[Ścieżka Xpath]],ALL!$C:O,COLUMN(L$2),0)),"",VLOOKUP(T_IE009PL[[#This Row],[Ścieżka Xpath]],ALL!$C:O,COLUMN(L$2),0))</f>
        <v/>
      </c>
      <c r="M27" s="57" t="str">
        <f>IF(ISBLANK(VLOOKUP(T_IE009PL[[#This Row],[Ścieżka Xpath]],ALL!$C:P,COLUMN(M$2),0)),"",VLOOKUP(T_IE009PL[[#This Row],[Ścieżka Xpath]],ALL!$C:P,COLUMN(M$2),0))</f>
        <v/>
      </c>
      <c r="N27" s="57" t="str">
        <f>IF(ISBLANK(VLOOKUP(T_IE009PL[[#This Row],[Ścieżka Xpath]],ALL!$C:Q,COLUMN(N$2),0)),"",VLOOKUP(T_IE009PL[[#This Row],[Ścieżka Xpath]],ALL!$C:Q,COLUMN(N$2),0))</f>
        <v/>
      </c>
      <c r="O27" s="57" t="str">
        <f>IF(ISBLANK(VLOOKUP(T_IE009PL[[#This Row],[Ścieżka Xpath]],ALL!$C:Q,COLUMN(O$2),0)),"",VLOOKUP(T_IE009PL[[#This Row],[Ścieżka Xpath]],ALL!$C:Q,COLUMN(O$2),0))</f>
        <v/>
      </c>
    </row>
    <row r="28" spans="1:15" ht="30">
      <c r="A28" s="64" t="s">
        <v>1472</v>
      </c>
      <c r="B28" s="61">
        <v>26</v>
      </c>
      <c r="C28" s="61" t="str">
        <f>IF(ISBLANK(VLOOKUP(T_IE009PL[[#This Row],[Ścieżka Xpath]],ALL!$C:E,COLUMN(C$2),0)),"",VLOOKUP(T_IE009PL[[#This Row],[Ścieżka Xpath]],ALL!$C:E,COLUMN(C$2),0))</f>
        <v>13 07 018 000</v>
      </c>
      <c r="D28" s="65" t="str">
        <f>IF(ISBLANK(VLOOKUP(T_IE009PL[[#This Row],[Ścieżka Xpath]],ALL!$C:F,COLUMN(D$2),0)),"",VLOOKUP(T_IE009PL[[#This Row],[Ścieżka Xpath]],ALL!$C:F,COLUMN(D$2),0))</f>
        <v>Adres osoby uprawnionej do korzystania z procedury tranzytu.</v>
      </c>
      <c r="E28" s="65" t="str">
        <f>IF(ISBLANK(VLOOKUP(T_IE009PL[[#This Row],[Ścieżka Xpath]],ALL!$C:G,COLUMN(E$2),0)),"",VLOOKUP(T_IE009PL[[#This Row],[Ścieżka Xpath]],ALL!$C:G,COLUMN(E$2),0))</f>
        <v>Holder's of the transit procedure address.</v>
      </c>
      <c r="F28" s="61" t="str">
        <f>IF(ISBLANK(VLOOKUP(T_IE009PL[[#This Row],[Ścieżka Xpath]],ALL!$C:H,COLUMN(F$2),0)),"",VLOOKUP(T_IE009PL[[#This Row],[Ścieżka Xpath]],ALL!$C:H,COLUMN(F$2),0))</f>
        <v>0..1</v>
      </c>
      <c r="G28" s="61" t="str">
        <f>IF(ISBLANK(VLOOKUP(T_IE009PL[[#This Row],[Ścieżka Xpath]],ALL!$C:I,COLUMN(G$2),0)),"",VLOOKUP(T_IE009PL[[#This Row],[Ścieżka Xpath]],ALL!$C:I,COLUMN(G$2),0))</f>
        <v>D</v>
      </c>
      <c r="H28" s="61" t="str">
        <f>IF(ISBLANK(VLOOKUP(T_IE009PL[[#This Row],[Ścieżka Xpath]],ALL!$C:J,COLUMN(H$2),0)),"",VLOOKUP(T_IE009PL[[#This Row],[Ścieżka Xpath]],ALL!$C:J,COLUMN(H$2),0))</f>
        <v/>
      </c>
      <c r="I28" s="61" t="str">
        <f>IF(ISBLANK(VLOOKUP(T_IE009PL[[#This Row],[Ścieżka Xpath]],ALL!$C:K,COLUMN(I$2),0)),"",VLOOKUP(T_IE009PL[[#This Row],[Ścieżka Xpath]],ALL!$C:K,COLUMN(I$2),0))</f>
        <v/>
      </c>
      <c r="J28" s="103" t="str">
        <f>IF(ISBLANK(VLOOKUP(T_IE009PL[[#This Row],[Ścieżka Xpath]],ALL!$C:L,COLUMN(J$2),0)),"",VLOOKUP(T_IE009PL[[#This Row],[Ścieżka Xpath]],ALL!$C:L,COLUMN(J$2),0))</f>
        <v>C0250</v>
      </c>
      <c r="K28" s="54" t="str">
        <f>IF(ISBLANK(VLOOKUP(T_IE009PL[[#This Row],[Ścieżka Xpath]],ALL!$C:N,COLUMN(K$2),0)),"",VLOOKUP(T_IE009PL[[#This Row],[Ścieżka Xpath]],ALL!$C:N,COLUMN(K$2),0))</f>
        <v/>
      </c>
      <c r="L28" s="69" t="str">
        <f>IF(ISBLANK(VLOOKUP(T_IE009PL[[#This Row],[Ścieżka Xpath]],ALL!$C:O,COLUMN(L$2),0)),"",VLOOKUP(T_IE009PL[[#This Row],[Ścieżka Xpath]],ALL!$C:O,COLUMN(L$2),0))</f>
        <v/>
      </c>
      <c r="M28" s="69" t="str">
        <f>IF(ISBLANK(VLOOKUP(T_IE009PL[[#This Row],[Ścieżka Xpath]],ALL!$C:P,COLUMN(M$2),0)),"",VLOOKUP(T_IE009PL[[#This Row],[Ścieżka Xpath]],ALL!$C:P,COLUMN(M$2),0))</f>
        <v/>
      </c>
      <c r="N28" s="69" t="str">
        <f>IF(ISBLANK(VLOOKUP(T_IE009PL[[#This Row],[Ścieżka Xpath]],ALL!$C:Q,COLUMN(N$2),0)),"",VLOOKUP(T_IE009PL[[#This Row],[Ścieżka Xpath]],ALL!$C:Q,COLUMN(N$2),0))</f>
        <v/>
      </c>
      <c r="O28" s="69" t="str">
        <f>IF(ISBLANK(VLOOKUP(T_IE009PL[[#This Row],[Ścieżka Xpath]],ALL!$C:Q,COLUMN(O$2),0)),"",VLOOKUP(T_IE009PL[[#This Row],[Ścieżka Xpath]],ALL!$C:Q,COLUMN(O$2),0))</f>
        <v/>
      </c>
    </row>
    <row r="29" spans="1:15">
      <c r="A29" s="10" t="s">
        <v>1473</v>
      </c>
      <c r="B29" s="11">
        <v>27</v>
      </c>
      <c r="C29" s="11" t="str">
        <f>IF(ISBLANK(VLOOKUP(T_IE009PL[[#This Row],[Ścieżka Xpath]],ALL!$C:E,COLUMN(C$2),0)),"",VLOOKUP(T_IE009PL[[#This Row],[Ścieżka Xpath]],ALL!$C:E,COLUMN(C$2),0))</f>
        <v>13 07 018 019</v>
      </c>
      <c r="D29" s="17" t="str">
        <f>IF(ISBLANK(VLOOKUP(T_IE009PL[[#This Row],[Ścieżka Xpath]],ALL!$C:F,COLUMN(D$2),0)),"",VLOOKUP(T_IE009PL[[#This Row],[Ścieżka Xpath]],ALL!$C:F,COLUMN(D$2),0))</f>
        <v>Ulica i numer.</v>
      </c>
      <c r="E29" s="17" t="str">
        <f>IF(ISBLANK(VLOOKUP(T_IE009PL[[#This Row],[Ścieżka Xpath]],ALL!$C:G,COLUMN(E$2),0)),"",VLOOKUP(T_IE009PL[[#This Row],[Ścieżka Xpath]],ALL!$C:G,COLUMN(E$2),0))</f>
        <v>Street and number.</v>
      </c>
      <c r="F29" s="11" t="str">
        <f>IF(ISBLANK(VLOOKUP(T_IE009PL[[#This Row],[Ścieżka Xpath]],ALL!$C:H,COLUMN(F$2),0)),"",VLOOKUP(T_IE009PL[[#This Row],[Ścieżka Xpath]],ALL!$C:H,COLUMN(F$2),0))</f>
        <v/>
      </c>
      <c r="G29" s="11" t="str">
        <f>IF(ISBLANK(VLOOKUP(T_IE009PL[[#This Row],[Ścieżka Xpath]],ALL!$C:I,COLUMN(G$2),0)),"",VLOOKUP(T_IE009PL[[#This Row],[Ścieżka Xpath]],ALL!$C:I,COLUMN(G$2),0))</f>
        <v>R</v>
      </c>
      <c r="H29" s="11" t="str">
        <f>IF(ISBLANK(VLOOKUP(T_IE009PL[[#This Row],[Ścieżka Xpath]],ALL!$C:J,COLUMN(H$2),0)),"",VLOOKUP(T_IE009PL[[#This Row],[Ścieżka Xpath]],ALL!$C:J,COLUMN(H$2),0))</f>
        <v>an..70</v>
      </c>
      <c r="I29" s="11" t="str">
        <f>IF(ISBLANK(VLOOKUP(T_IE009PL[[#This Row],[Ścieżka Xpath]],ALL!$C:K,COLUMN(I$2),0)),"",VLOOKUP(T_IE009PL[[#This Row],[Ścieżka Xpath]],ALL!$C:K,COLUMN(I$2),0))</f>
        <v/>
      </c>
      <c r="J29" s="134" t="str">
        <f>IF(ISBLANK(VLOOKUP(T_IE009PL[[#This Row],[Ścieżka Xpath]],ALL!$C:L,COLUMN(J$2),0)),"",VLOOKUP(T_IE009PL[[#This Row],[Ścieżka Xpath]],ALL!$C:L,COLUMN(J$2),0))</f>
        <v/>
      </c>
      <c r="K29" s="38" t="str">
        <f>IF(ISBLANK(VLOOKUP(T_IE009PL[[#This Row],[Ścieżka Xpath]],ALL!$C:N,COLUMN(K$2),0)),"",VLOOKUP(T_IE009PL[[#This Row],[Ścieżka Xpath]],ALL!$C:N,COLUMN(K$2),0))</f>
        <v/>
      </c>
      <c r="L29" s="57" t="str">
        <f>IF(ISBLANK(VLOOKUP(T_IE009PL[[#This Row],[Ścieżka Xpath]],ALL!$C:O,COLUMN(L$2),0)),"",VLOOKUP(T_IE009PL[[#This Row],[Ścieżka Xpath]],ALL!$C:O,COLUMN(L$2),0))</f>
        <v/>
      </c>
      <c r="M29" s="57" t="str">
        <f>IF(ISBLANK(VLOOKUP(T_IE009PL[[#This Row],[Ścieżka Xpath]],ALL!$C:P,COLUMN(M$2),0)),"",VLOOKUP(T_IE009PL[[#This Row],[Ścieżka Xpath]],ALL!$C:P,COLUMN(M$2),0))</f>
        <v/>
      </c>
      <c r="N29" s="57" t="str">
        <f>IF(ISBLANK(VLOOKUP(T_IE009PL[[#This Row],[Ścieżka Xpath]],ALL!$C:Q,COLUMN(N$2),0)),"",VLOOKUP(T_IE009PL[[#This Row],[Ścieżka Xpath]],ALL!$C:Q,COLUMN(N$2),0))</f>
        <v/>
      </c>
      <c r="O29" s="57" t="str">
        <f>IF(ISBLANK(VLOOKUP(T_IE009PL[[#This Row],[Ścieżka Xpath]],ALL!$C:Q,COLUMN(O$2),0)),"",VLOOKUP(T_IE009PL[[#This Row],[Ścieżka Xpath]],ALL!$C:Q,COLUMN(O$2),0))</f>
        <v/>
      </c>
    </row>
    <row r="30" spans="1:15">
      <c r="A30" s="10" t="s">
        <v>1474</v>
      </c>
      <c r="B30" s="11">
        <v>28</v>
      </c>
      <c r="C30" s="11" t="str">
        <f>IF(ISBLANK(VLOOKUP(T_IE009PL[[#This Row],[Ścieżka Xpath]],ALL!$C:E,COLUMN(C$2),0)),"",VLOOKUP(T_IE009PL[[#This Row],[Ścieżka Xpath]],ALL!$C:E,COLUMN(C$2),0))</f>
        <v>13 07 018 021</v>
      </c>
      <c r="D30" s="17" t="str">
        <f>IF(ISBLANK(VLOOKUP(T_IE009PL[[#This Row],[Ścieżka Xpath]],ALL!$C:F,COLUMN(D$2),0)),"",VLOOKUP(T_IE009PL[[#This Row],[Ścieżka Xpath]],ALL!$C:F,COLUMN(D$2),0))</f>
        <v>Kod pocztowy.</v>
      </c>
      <c r="E30" s="17" t="str">
        <f>IF(ISBLANK(VLOOKUP(T_IE009PL[[#This Row],[Ścieżka Xpath]],ALL!$C:G,COLUMN(E$2),0)),"",VLOOKUP(T_IE009PL[[#This Row],[Ścieżka Xpath]],ALL!$C:G,COLUMN(E$2),0))</f>
        <v>ZIP, postcode.</v>
      </c>
      <c r="F30" s="11" t="str">
        <f>IF(ISBLANK(VLOOKUP(T_IE009PL[[#This Row],[Ścieżka Xpath]],ALL!$C:H,COLUMN(F$2),0)),"",VLOOKUP(T_IE009PL[[#This Row],[Ścieżka Xpath]],ALL!$C:H,COLUMN(F$2),0))</f>
        <v/>
      </c>
      <c r="G30" s="11" t="str">
        <f>IF(ISBLANK(VLOOKUP(T_IE009PL[[#This Row],[Ścieżka Xpath]],ALL!$C:I,COLUMN(G$2),0)),"",VLOOKUP(T_IE009PL[[#This Row],[Ścieżka Xpath]],ALL!$C:I,COLUMN(G$2),0))</f>
        <v>D</v>
      </c>
      <c r="H30" s="11" t="str">
        <f>IF(ISBLANK(VLOOKUP(T_IE009PL[[#This Row],[Ścieżka Xpath]],ALL!$C:J,COLUMN(H$2),0)),"",VLOOKUP(T_IE009PL[[#This Row],[Ścieżka Xpath]],ALL!$C:J,COLUMN(H$2),0))</f>
        <v>an..17</v>
      </c>
      <c r="I30" s="11" t="str">
        <f>IF(ISBLANK(VLOOKUP(T_IE009PL[[#This Row],[Ścieżka Xpath]],ALL!$C:K,COLUMN(I$2),0)),"",VLOOKUP(T_IE009PL[[#This Row],[Ścieżka Xpath]],ALL!$C:K,COLUMN(I$2),0))</f>
        <v/>
      </c>
      <c r="J30" s="134" t="str">
        <f>IF(ISBLANK(VLOOKUP(T_IE009PL[[#This Row],[Ścieżka Xpath]],ALL!$C:L,COLUMN(J$2),0)),"",VLOOKUP(T_IE009PL[[#This Row],[Ścieżka Xpath]],ALL!$C:L,COLUMN(J$2),0))</f>
        <v>C0505</v>
      </c>
      <c r="K30" s="38" t="str">
        <f>IF(ISBLANK(VLOOKUP(T_IE009PL[[#This Row],[Ścieżka Xpath]],ALL!$C:N,COLUMN(K$2),0)),"",VLOOKUP(T_IE009PL[[#This Row],[Ścieżka Xpath]],ALL!$C:N,COLUMN(K$2),0))</f>
        <v/>
      </c>
      <c r="L30" s="57" t="str">
        <f>IF(ISBLANK(VLOOKUP(T_IE009PL[[#This Row],[Ścieżka Xpath]],ALL!$C:O,COLUMN(L$2),0)),"",VLOOKUP(T_IE009PL[[#This Row],[Ścieżka Xpath]],ALL!$C:O,COLUMN(L$2),0))</f>
        <v/>
      </c>
      <c r="M30" s="57" t="str">
        <f>IF(ISBLANK(VLOOKUP(T_IE009PL[[#This Row],[Ścieżka Xpath]],ALL!$C:P,COLUMN(M$2),0)),"",VLOOKUP(T_IE009PL[[#This Row],[Ścieżka Xpath]],ALL!$C:P,COLUMN(M$2),0))</f>
        <v/>
      </c>
      <c r="N30" s="57" t="str">
        <f>IF(ISBLANK(VLOOKUP(T_IE009PL[[#This Row],[Ścieżka Xpath]],ALL!$C:Q,COLUMN(N$2),0)),"",VLOOKUP(T_IE009PL[[#This Row],[Ścieżka Xpath]],ALL!$C:Q,COLUMN(N$2),0))</f>
        <v/>
      </c>
      <c r="O30" s="57" t="str">
        <f>IF(ISBLANK(VLOOKUP(T_IE009PL[[#This Row],[Ścieżka Xpath]],ALL!$C:Q,COLUMN(O$2),0)),"",VLOOKUP(T_IE009PL[[#This Row],[Ścieżka Xpath]],ALL!$C:Q,COLUMN(O$2),0))</f>
        <v/>
      </c>
    </row>
    <row r="31" spans="1:15">
      <c r="A31" s="10" t="s">
        <v>1475</v>
      </c>
      <c r="B31" s="11">
        <v>29</v>
      </c>
      <c r="C31" s="11" t="str">
        <f>IF(ISBLANK(VLOOKUP(T_IE009PL[[#This Row],[Ścieżka Xpath]],ALL!$C:E,COLUMN(C$2),0)),"",VLOOKUP(T_IE009PL[[#This Row],[Ścieżka Xpath]],ALL!$C:E,COLUMN(C$2),0))</f>
        <v>13 07 018 022</v>
      </c>
      <c r="D31" s="17" t="str">
        <f>IF(ISBLANK(VLOOKUP(T_IE009PL[[#This Row],[Ścieżka Xpath]],ALL!$C:F,COLUMN(D$2),0)),"",VLOOKUP(T_IE009PL[[#This Row],[Ścieżka Xpath]],ALL!$C:F,COLUMN(D$2),0))</f>
        <v>Miasto.</v>
      </c>
      <c r="E31" s="17" t="str">
        <f>IF(ISBLANK(VLOOKUP(T_IE009PL[[#This Row],[Ścieżka Xpath]],ALL!$C:G,COLUMN(E$2),0)),"",VLOOKUP(T_IE009PL[[#This Row],[Ścieżka Xpath]],ALL!$C:G,COLUMN(E$2),0))</f>
        <v>City.</v>
      </c>
      <c r="F31" s="11" t="str">
        <f>IF(ISBLANK(VLOOKUP(T_IE009PL[[#This Row],[Ścieżka Xpath]],ALL!$C:H,COLUMN(F$2),0)),"",VLOOKUP(T_IE009PL[[#This Row],[Ścieżka Xpath]],ALL!$C:H,COLUMN(F$2),0))</f>
        <v/>
      </c>
      <c r="G31" s="11" t="str">
        <f>IF(ISBLANK(VLOOKUP(T_IE009PL[[#This Row],[Ścieżka Xpath]],ALL!$C:I,COLUMN(G$2),0)),"",VLOOKUP(T_IE009PL[[#This Row],[Ścieżka Xpath]],ALL!$C:I,COLUMN(G$2),0))</f>
        <v>R</v>
      </c>
      <c r="H31" s="11" t="str">
        <f>IF(ISBLANK(VLOOKUP(T_IE009PL[[#This Row],[Ścieżka Xpath]],ALL!$C:J,COLUMN(H$2),0)),"",VLOOKUP(T_IE009PL[[#This Row],[Ścieżka Xpath]],ALL!$C:J,COLUMN(H$2),0))</f>
        <v>an..35</v>
      </c>
      <c r="I31" s="11" t="str">
        <f>IF(ISBLANK(VLOOKUP(T_IE009PL[[#This Row],[Ścieżka Xpath]],ALL!$C:K,COLUMN(I$2),0)),"",VLOOKUP(T_IE009PL[[#This Row],[Ścieżka Xpath]],ALL!$C:K,COLUMN(I$2),0))</f>
        <v/>
      </c>
      <c r="J31" s="134" t="str">
        <f>IF(ISBLANK(VLOOKUP(T_IE009PL[[#This Row],[Ścieżka Xpath]],ALL!$C:L,COLUMN(J$2),0)),"",VLOOKUP(T_IE009PL[[#This Row],[Ścieżka Xpath]],ALL!$C:L,COLUMN(J$2),0))</f>
        <v/>
      </c>
      <c r="K31" s="38" t="str">
        <f>IF(ISBLANK(VLOOKUP(T_IE009PL[[#This Row],[Ścieżka Xpath]],ALL!$C:N,COLUMN(K$2),0)),"",VLOOKUP(T_IE009PL[[#This Row],[Ścieżka Xpath]],ALL!$C:N,COLUMN(K$2),0))</f>
        <v/>
      </c>
      <c r="L31" s="57" t="str">
        <f>IF(ISBLANK(VLOOKUP(T_IE009PL[[#This Row],[Ścieżka Xpath]],ALL!$C:O,COLUMN(L$2),0)),"",VLOOKUP(T_IE009PL[[#This Row],[Ścieżka Xpath]],ALL!$C:O,COLUMN(L$2),0))</f>
        <v/>
      </c>
      <c r="M31" s="57" t="str">
        <f>IF(ISBLANK(VLOOKUP(T_IE009PL[[#This Row],[Ścieżka Xpath]],ALL!$C:P,COLUMN(M$2),0)),"",VLOOKUP(T_IE009PL[[#This Row],[Ścieżka Xpath]],ALL!$C:P,COLUMN(M$2),0))</f>
        <v/>
      </c>
      <c r="N31" s="57" t="str">
        <f>IF(ISBLANK(VLOOKUP(T_IE009PL[[#This Row],[Ścieżka Xpath]],ALL!$C:Q,COLUMN(N$2),0)),"",VLOOKUP(T_IE009PL[[#This Row],[Ścieżka Xpath]],ALL!$C:Q,COLUMN(N$2),0))</f>
        <v/>
      </c>
      <c r="O31" s="57" t="str">
        <f>IF(ISBLANK(VLOOKUP(T_IE009PL[[#This Row],[Ścieżka Xpath]],ALL!$C:Q,COLUMN(O$2),0)),"",VLOOKUP(T_IE009PL[[#This Row],[Ścieżka Xpath]],ALL!$C:Q,COLUMN(O$2),0))</f>
        <v/>
      </c>
    </row>
    <row r="32" spans="1:15">
      <c r="A32" s="10" t="s">
        <v>1476</v>
      </c>
      <c r="B32" s="11">
        <v>30</v>
      </c>
      <c r="C32" s="11" t="str">
        <f>IF(ISBLANK(VLOOKUP(T_IE009PL[[#This Row],[Ścieżka Xpath]],ALL!$C:E,COLUMN(C$2),0)),"",VLOOKUP(T_IE009PL[[#This Row],[Ścieżka Xpath]],ALL!$C:E,COLUMN(C$2),0))</f>
        <v>13 07 018 020</v>
      </c>
      <c r="D32" s="17" t="str">
        <f>IF(ISBLANK(VLOOKUP(T_IE009PL[[#This Row],[Ścieżka Xpath]],ALL!$C:F,COLUMN(D$2),0)),"",VLOOKUP(T_IE009PL[[#This Row],[Ścieżka Xpath]],ALL!$C:F,COLUMN(D$2),0))</f>
        <v>Kod kraju.</v>
      </c>
      <c r="E32" s="17" t="str">
        <f>IF(ISBLANK(VLOOKUP(T_IE009PL[[#This Row],[Ścieżka Xpath]],ALL!$C:G,COLUMN(E$2),0)),"",VLOOKUP(T_IE009PL[[#This Row],[Ścieżka Xpath]],ALL!$C:G,COLUMN(E$2),0))</f>
        <v>Country code.</v>
      </c>
      <c r="F32" s="11" t="str">
        <f>IF(ISBLANK(VLOOKUP(T_IE009PL[[#This Row],[Ścieżka Xpath]],ALL!$C:H,COLUMN(F$2),0)),"",VLOOKUP(T_IE009PL[[#This Row],[Ścieżka Xpath]],ALL!$C:H,COLUMN(F$2),0))</f>
        <v/>
      </c>
      <c r="G32" s="11" t="str">
        <f>IF(ISBLANK(VLOOKUP(T_IE009PL[[#This Row],[Ścieżka Xpath]],ALL!$C:I,COLUMN(G$2),0)),"",VLOOKUP(T_IE009PL[[#This Row],[Ścieżka Xpath]],ALL!$C:I,COLUMN(G$2),0))</f>
        <v>R</v>
      </c>
      <c r="H32" s="11" t="str">
        <f>IF(ISBLANK(VLOOKUP(T_IE009PL[[#This Row],[Ścieżka Xpath]],ALL!$C:J,COLUMN(H$2),0)),"",VLOOKUP(T_IE009PL[[#This Row],[Ścieżka Xpath]],ALL!$C:J,COLUMN(H$2),0))</f>
        <v>a2</v>
      </c>
      <c r="I32" s="11" t="str">
        <f>IF(ISBLANK(VLOOKUP(T_IE009PL[[#This Row],[Ścieżka Xpath]],ALL!$C:K,COLUMN(I$2),0)),"",VLOOKUP(T_IE009PL[[#This Row],[Ścieżka Xpath]],ALL!$C:K,COLUMN(I$2),0))</f>
        <v>CL248</v>
      </c>
      <c r="J32" s="134" t="str">
        <f>IF(ISBLANK(VLOOKUP(T_IE009PL[[#This Row],[Ścieżka Xpath]],ALL!$C:L,COLUMN(J$2),0)),"",VLOOKUP(T_IE009PL[[#This Row],[Ścieżka Xpath]],ALL!$C:L,COLUMN(J$2),0))</f>
        <v/>
      </c>
      <c r="K32" s="38" t="str">
        <f>IF(ISBLANK(VLOOKUP(T_IE009PL[[#This Row],[Ścieżka Xpath]],ALL!$C:N,COLUMN(K$2),0)),"",VLOOKUP(T_IE009PL[[#This Row],[Ścieżka Xpath]],ALL!$C:N,COLUMN(K$2),0))</f>
        <v/>
      </c>
      <c r="L32" s="57" t="str">
        <f>IF(ISBLANK(VLOOKUP(T_IE009PL[[#This Row],[Ścieżka Xpath]],ALL!$C:O,COLUMN(L$2),0)),"",VLOOKUP(T_IE009PL[[#This Row],[Ścieżka Xpath]],ALL!$C:O,COLUMN(L$2),0))</f>
        <v/>
      </c>
      <c r="M32" s="57" t="str">
        <f>IF(ISBLANK(VLOOKUP(T_IE009PL[[#This Row],[Ścieżka Xpath]],ALL!$C:P,COLUMN(M$2),0)),"",VLOOKUP(T_IE009PL[[#This Row],[Ścieżka Xpath]],ALL!$C:P,COLUMN(M$2),0))</f>
        <v/>
      </c>
      <c r="N32" s="57" t="str">
        <f>IF(ISBLANK(VLOOKUP(T_IE009PL[[#This Row],[Ścieżka Xpath]],ALL!$C:Q,COLUMN(N$2),0)),"",VLOOKUP(T_IE009PL[[#This Row],[Ścieżka Xpath]],ALL!$C:Q,COLUMN(N$2),0))</f>
        <v/>
      </c>
      <c r="O32" s="57" t="str">
        <f>IF(ISBLANK(VLOOKUP(T_IE009PL[[#This Row],[Ścieżka Xpath]],ALL!$C:Q,COLUMN(O$2),0)),"",VLOOKUP(T_IE009PL[[#This Row],[Ścieżka Xpath]],ALL!$C:Q,COLUMN(O$2),0))</f>
        <v/>
      </c>
    </row>
    <row r="33" spans="1:15" ht="30">
      <c r="A33" s="64" t="s">
        <v>1477</v>
      </c>
      <c r="B33" s="61">
        <v>31</v>
      </c>
      <c r="C33" s="61" t="str">
        <f>IF(ISBLANK(VLOOKUP(T_IE009PL[[#This Row],[Ścieżka Xpath]],ALL!$C:E,COLUMN(C$2),0)),"",VLOOKUP(T_IE009PL[[#This Row],[Ścieżka Xpath]],ALL!$C:E,COLUMN(C$2),0))</f>
        <v>13 07 074 000</v>
      </c>
      <c r="D33" s="65" t="str">
        <f>IF(ISBLANK(VLOOKUP(T_IE009PL[[#This Row],[Ścieżka Xpath]],ALL!$C:F,COLUMN(D$2),0)),"",VLOOKUP(T_IE009PL[[#This Row],[Ścieżka Xpath]],ALL!$C:F,COLUMN(D$2),0))</f>
        <v>Osoba do kontaktu z osobą uprawnioną do korzystania z procedury tranzytu.</v>
      </c>
      <c r="E33" s="65" t="str">
        <f>IF(ISBLANK(VLOOKUP(T_IE009PL[[#This Row],[Ścieżka Xpath]],ALL!$C:G,COLUMN(E$2),0)),"",VLOOKUP(T_IE009PL[[#This Row],[Ścieżka Xpath]],ALL!$C:G,COLUMN(E$2),0))</f>
        <v>Holder's of the Transit Procedure contact person.</v>
      </c>
      <c r="F33" s="61" t="str">
        <f>IF(ISBLANK(VLOOKUP(T_IE009PL[[#This Row],[Ścieżka Xpath]],ALL!$C:H,COLUMN(F$2),0)),"",VLOOKUP(T_IE009PL[[#This Row],[Ścieżka Xpath]],ALL!$C:H,COLUMN(F$2),0))</f>
        <v>0..1</v>
      </c>
      <c r="G33" s="61" t="str">
        <f>IF(ISBLANK(VLOOKUP(T_IE009PL[[#This Row],[Ścieżka Xpath]],ALL!$C:I,COLUMN(G$2),0)),"",VLOOKUP(T_IE009PL[[#This Row],[Ścieżka Xpath]],ALL!$C:I,COLUMN(G$2),0))</f>
        <v>O</v>
      </c>
      <c r="H33" s="61" t="str">
        <f>IF(ISBLANK(VLOOKUP(T_IE009PL[[#This Row],[Ścieżka Xpath]],ALL!$C:J,COLUMN(H$2),0)),"",VLOOKUP(T_IE009PL[[#This Row],[Ścieżka Xpath]],ALL!$C:J,COLUMN(H$2),0))</f>
        <v/>
      </c>
      <c r="I33" s="61" t="str">
        <f>IF(ISBLANK(VLOOKUP(T_IE009PL[[#This Row],[Ścieżka Xpath]],ALL!$C:K,COLUMN(I$2),0)),"",VLOOKUP(T_IE009PL[[#This Row],[Ścieżka Xpath]],ALL!$C:K,COLUMN(I$2),0))</f>
        <v/>
      </c>
      <c r="J33" s="103" t="str">
        <f>IF(ISBLANK(VLOOKUP(T_IE009PL[[#This Row],[Ścieżka Xpath]],ALL!$C:L,COLUMN(J$2),0)),"",VLOOKUP(T_IE009PL[[#This Row],[Ścieżka Xpath]],ALL!$C:L,COLUMN(J$2),0))</f>
        <v>G0105</v>
      </c>
      <c r="K33" s="54" t="str">
        <f>IF(ISBLANK(VLOOKUP(T_IE009PL[[#This Row],[Ścieżka Xpath]],ALL!$C:N,COLUMN(K$2),0)),"",VLOOKUP(T_IE009PL[[#This Row],[Ścieżka Xpath]],ALL!$C:N,COLUMN(K$2),0))</f>
        <v/>
      </c>
      <c r="L33" s="69" t="str">
        <f>IF(ISBLANK(VLOOKUP(T_IE009PL[[#This Row],[Ścieżka Xpath]],ALL!$C:O,COLUMN(L$2),0)),"",VLOOKUP(T_IE009PL[[#This Row],[Ścieżka Xpath]],ALL!$C:O,COLUMN(L$2),0))</f>
        <v/>
      </c>
      <c r="M33" s="69" t="str">
        <f>IF(ISBLANK(VLOOKUP(T_IE009PL[[#This Row],[Ścieżka Xpath]],ALL!$C:P,COLUMN(M$2),0)),"",VLOOKUP(T_IE009PL[[#This Row],[Ścieżka Xpath]],ALL!$C:P,COLUMN(M$2),0))</f>
        <v/>
      </c>
      <c r="N33" s="69" t="str">
        <f>IF(ISBLANK(VLOOKUP(T_IE009PL[[#This Row],[Ścieżka Xpath]],ALL!$C:Q,COLUMN(N$2),0)),"",VLOOKUP(T_IE009PL[[#This Row],[Ścieżka Xpath]],ALL!$C:Q,COLUMN(N$2),0))</f>
        <v/>
      </c>
      <c r="O33" s="69" t="str">
        <f>IF(ISBLANK(VLOOKUP(T_IE009PL[[#This Row],[Ścieżka Xpath]],ALL!$C:Q,COLUMN(O$2),0)),"",VLOOKUP(T_IE009PL[[#This Row],[Ścieżka Xpath]],ALL!$C:Q,COLUMN(O$2),0))</f>
        <v/>
      </c>
    </row>
    <row r="34" spans="1:15">
      <c r="A34" s="10" t="s">
        <v>1478</v>
      </c>
      <c r="B34" s="11">
        <v>32</v>
      </c>
      <c r="C34" s="11" t="str">
        <f>IF(ISBLANK(VLOOKUP(T_IE009PL[[#This Row],[Ścieżka Xpath]],ALL!$C:E,COLUMN(C$2),0)),"",VLOOKUP(T_IE009PL[[#This Row],[Ścieżka Xpath]],ALL!$C:E,COLUMN(C$2),0))</f>
        <v>13 07 074 016</v>
      </c>
      <c r="D34" s="16" t="str">
        <f>IF(ISBLANK(VLOOKUP(T_IE009PL[[#This Row],[Ścieżka Xpath]],ALL!$C:F,COLUMN(D$2),0)),"",VLOOKUP(T_IE009PL[[#This Row],[Ścieżka Xpath]],ALL!$C:F,COLUMN(D$2),0))</f>
        <v>Imię i nazwisko.</v>
      </c>
      <c r="E34" s="16" t="str">
        <f>IF(ISBLANK(VLOOKUP(T_IE009PL[[#This Row],[Ścieżka Xpath]],ALL!$C:G,COLUMN(E$2),0)),"",VLOOKUP(T_IE009PL[[#This Row],[Ścieżka Xpath]],ALL!$C:G,COLUMN(E$2),0))</f>
        <v>Name and surname.</v>
      </c>
      <c r="F34" s="13" t="str">
        <f>IF(ISBLANK(VLOOKUP(T_IE009PL[[#This Row],[Ścieżka Xpath]],ALL!$C:H,COLUMN(F$2),0)),"",VLOOKUP(T_IE009PL[[#This Row],[Ścieżka Xpath]],ALL!$C:H,COLUMN(F$2),0))</f>
        <v/>
      </c>
      <c r="G34" s="13" t="str">
        <f>IF(ISBLANK(VLOOKUP(T_IE009PL[[#This Row],[Ścieżka Xpath]],ALL!$C:I,COLUMN(G$2),0)),"",VLOOKUP(T_IE009PL[[#This Row],[Ścieżka Xpath]],ALL!$C:I,COLUMN(G$2),0))</f>
        <v>R</v>
      </c>
      <c r="H34" s="13" t="str">
        <f>IF(ISBLANK(VLOOKUP(T_IE009PL[[#This Row],[Ścieżka Xpath]],ALL!$C:J,COLUMN(H$2),0)),"",VLOOKUP(T_IE009PL[[#This Row],[Ścieżka Xpath]],ALL!$C:J,COLUMN(H$2),0))</f>
        <v>an..70</v>
      </c>
      <c r="I34" s="13" t="str">
        <f>IF(ISBLANK(VLOOKUP(T_IE009PL[[#This Row],[Ścieżka Xpath]],ALL!$C:K,COLUMN(I$2),0)),"",VLOOKUP(T_IE009PL[[#This Row],[Ścieżka Xpath]],ALL!$C:K,COLUMN(I$2),0))</f>
        <v/>
      </c>
      <c r="J34" s="105" t="str">
        <f>IF(ISBLANK(VLOOKUP(T_IE009PL[[#This Row],[Ścieżka Xpath]],ALL!$C:L,COLUMN(J$2),0)),"",VLOOKUP(T_IE009PL[[#This Row],[Ścieżka Xpath]],ALL!$C:L,COLUMN(J$2),0))</f>
        <v/>
      </c>
      <c r="K34" s="38" t="str">
        <f>IF(ISBLANK(VLOOKUP(T_IE009PL[[#This Row],[Ścieżka Xpath]],ALL!$C:N,COLUMN(K$2),0)),"",VLOOKUP(T_IE009PL[[#This Row],[Ścieżka Xpath]],ALL!$C:N,COLUMN(K$2),0))</f>
        <v/>
      </c>
      <c r="L34" s="57" t="str">
        <f>IF(ISBLANK(VLOOKUP(T_IE009PL[[#This Row],[Ścieżka Xpath]],ALL!$C:O,COLUMN(L$2),0)),"",VLOOKUP(T_IE009PL[[#This Row],[Ścieżka Xpath]],ALL!$C:O,COLUMN(L$2),0))</f>
        <v/>
      </c>
      <c r="M34" s="57" t="str">
        <f>IF(ISBLANK(VLOOKUP(T_IE009PL[[#This Row],[Ścieżka Xpath]],ALL!$C:P,COLUMN(M$2),0)),"",VLOOKUP(T_IE009PL[[#This Row],[Ścieżka Xpath]],ALL!$C:P,COLUMN(M$2),0))</f>
        <v/>
      </c>
      <c r="N34" s="57" t="str">
        <f>IF(ISBLANK(VLOOKUP(T_IE009PL[[#This Row],[Ścieżka Xpath]],ALL!$C:Q,COLUMN(N$2),0)),"",VLOOKUP(T_IE009PL[[#This Row],[Ścieżka Xpath]],ALL!$C:Q,COLUMN(N$2),0))</f>
        <v/>
      </c>
      <c r="O34" s="57" t="str">
        <f>IF(ISBLANK(VLOOKUP(T_IE009PL[[#This Row],[Ścieżka Xpath]],ALL!$C:Q,COLUMN(O$2),0)),"",VLOOKUP(T_IE009PL[[#This Row],[Ścieżka Xpath]],ALL!$C:Q,COLUMN(O$2),0))</f>
        <v/>
      </c>
    </row>
    <row r="35" spans="1:15">
      <c r="A35" s="10" t="s">
        <v>1479</v>
      </c>
      <c r="B35" s="11">
        <v>33</v>
      </c>
      <c r="C35" s="11" t="str">
        <f>IF(ISBLANK(VLOOKUP(T_IE009PL[[#This Row],[Ścieżka Xpath]],ALL!$C:E,COLUMN(C$2),0)),"",VLOOKUP(T_IE009PL[[#This Row],[Ścieżka Xpath]],ALL!$C:E,COLUMN(C$2),0))</f>
        <v>13 07 074 075</v>
      </c>
      <c r="D35" s="16" t="str">
        <f>IF(ISBLANK(VLOOKUP(T_IE009PL[[#This Row],[Ścieżka Xpath]],ALL!$C:F,COLUMN(D$2),0)),"",VLOOKUP(T_IE009PL[[#This Row],[Ścieżka Xpath]],ALL!$C:F,COLUMN(D$2),0))</f>
        <v>Numer telefonu.</v>
      </c>
      <c r="E35" s="16" t="str">
        <f>IF(ISBLANK(VLOOKUP(T_IE009PL[[#This Row],[Ścieżka Xpath]],ALL!$C:G,COLUMN(E$2),0)),"",VLOOKUP(T_IE009PL[[#This Row],[Ścieżka Xpath]],ALL!$C:G,COLUMN(E$2),0))</f>
        <v>Phone number.</v>
      </c>
      <c r="F35" s="13" t="str">
        <f>IF(ISBLANK(VLOOKUP(T_IE009PL[[#This Row],[Ścieżka Xpath]],ALL!$C:H,COLUMN(F$2),0)),"",VLOOKUP(T_IE009PL[[#This Row],[Ścieżka Xpath]],ALL!$C:H,COLUMN(F$2),0))</f>
        <v/>
      </c>
      <c r="G35" s="13" t="str">
        <f>IF(ISBLANK(VLOOKUP(T_IE009PL[[#This Row],[Ścieżka Xpath]],ALL!$C:I,COLUMN(G$2),0)),"",VLOOKUP(T_IE009PL[[#This Row],[Ścieżka Xpath]],ALL!$C:I,COLUMN(G$2),0))</f>
        <v>R</v>
      </c>
      <c r="H35" s="13" t="str">
        <f>IF(ISBLANK(VLOOKUP(T_IE009PL[[#This Row],[Ścieżka Xpath]],ALL!$C:J,COLUMN(H$2),0)),"",VLOOKUP(T_IE009PL[[#This Row],[Ścieżka Xpath]],ALL!$C:J,COLUMN(H$2),0))</f>
        <v>an..35</v>
      </c>
      <c r="I35" s="13" t="str">
        <f>IF(ISBLANK(VLOOKUP(T_IE009PL[[#This Row],[Ścieżka Xpath]],ALL!$C:K,COLUMN(I$2),0)),"",VLOOKUP(T_IE009PL[[#This Row],[Ścieżka Xpath]],ALL!$C:K,COLUMN(I$2),0))</f>
        <v/>
      </c>
      <c r="J35" s="105" t="str">
        <f>IF(ISBLANK(VLOOKUP(T_IE009PL[[#This Row],[Ścieżka Xpath]],ALL!$C:L,COLUMN(J$2),0)),"",VLOOKUP(T_IE009PL[[#This Row],[Ścieżka Xpath]],ALL!$C:L,COLUMN(J$2),0))</f>
        <v/>
      </c>
      <c r="K35" s="38" t="str">
        <f>IF(ISBLANK(VLOOKUP(T_IE009PL[[#This Row],[Ścieżka Xpath]],ALL!$C:N,COLUMN(K$2),0)),"",VLOOKUP(T_IE009PL[[#This Row],[Ścieżka Xpath]],ALL!$C:N,COLUMN(K$2),0))</f>
        <v/>
      </c>
      <c r="L35" s="57" t="str">
        <f>IF(ISBLANK(VLOOKUP(T_IE009PL[[#This Row],[Ścieżka Xpath]],ALL!$C:O,COLUMN(L$2),0)),"",VLOOKUP(T_IE009PL[[#This Row],[Ścieżka Xpath]],ALL!$C:O,COLUMN(L$2),0))</f>
        <v/>
      </c>
      <c r="M35" s="57" t="str">
        <f>IF(ISBLANK(VLOOKUP(T_IE009PL[[#This Row],[Ścieżka Xpath]],ALL!$C:P,COLUMN(M$2),0)),"",VLOOKUP(T_IE009PL[[#This Row],[Ścieżka Xpath]],ALL!$C:P,COLUMN(M$2),0))</f>
        <v/>
      </c>
      <c r="N35" s="57" t="str">
        <f>IF(ISBLANK(VLOOKUP(T_IE009PL[[#This Row],[Ścieżka Xpath]],ALL!$C:Q,COLUMN(N$2),0)),"",VLOOKUP(T_IE009PL[[#This Row],[Ścieżka Xpath]],ALL!$C:Q,COLUMN(N$2),0))</f>
        <v/>
      </c>
      <c r="O35" s="57" t="str">
        <f>IF(ISBLANK(VLOOKUP(T_IE009PL[[#This Row],[Ścieżka Xpath]],ALL!$C:Q,COLUMN(O$2),0)),"",VLOOKUP(T_IE009PL[[#This Row],[Ścieżka Xpath]],ALL!$C:Q,COLUMN(O$2),0))</f>
        <v/>
      </c>
    </row>
    <row r="36" spans="1:15">
      <c r="A36" s="10" t="s">
        <v>1480</v>
      </c>
      <c r="B36" s="11">
        <v>34</v>
      </c>
      <c r="C36" s="11" t="str">
        <f>IF(ISBLANK(VLOOKUP(T_IE009PL[[#This Row],[Ścieżka Xpath]],ALL!$C:E,COLUMN(C$2),0)),"",VLOOKUP(T_IE009PL[[#This Row],[Ścieżka Xpath]],ALL!$C:E,COLUMN(C$2),0))</f>
        <v>13 07 074 076</v>
      </c>
      <c r="D36" s="16" t="str">
        <f>IF(ISBLANK(VLOOKUP(T_IE009PL[[#This Row],[Ścieżka Xpath]],ALL!$C:F,COLUMN(D$2),0)),"",VLOOKUP(T_IE009PL[[#This Row],[Ścieżka Xpath]],ALL!$C:F,COLUMN(D$2),0))</f>
        <v>Adres e-mail.</v>
      </c>
      <c r="E36" s="16" t="str">
        <f>IF(ISBLANK(VLOOKUP(T_IE009PL[[#This Row],[Ścieżka Xpath]],ALL!$C:G,COLUMN(E$2),0)),"",VLOOKUP(T_IE009PL[[#This Row],[Ścieżka Xpath]],ALL!$C:G,COLUMN(E$2),0))</f>
        <v>Email address.</v>
      </c>
      <c r="F36" s="13" t="str">
        <f>IF(ISBLANK(VLOOKUP(T_IE009PL[[#This Row],[Ścieżka Xpath]],ALL!$C:H,COLUMN(F$2),0)),"",VLOOKUP(T_IE009PL[[#This Row],[Ścieżka Xpath]],ALL!$C:H,COLUMN(F$2),0))</f>
        <v/>
      </c>
      <c r="G36" s="13" t="str">
        <f>IF(ISBLANK(VLOOKUP(T_IE009PL[[#This Row],[Ścieżka Xpath]],ALL!$C:I,COLUMN(G$2),0)),"",VLOOKUP(T_IE009PL[[#This Row],[Ścieżka Xpath]],ALL!$C:I,COLUMN(G$2),0))</f>
        <v>O</v>
      </c>
      <c r="H36" s="13" t="str">
        <f>IF(ISBLANK(VLOOKUP(T_IE009PL[[#This Row],[Ścieżka Xpath]],ALL!$C:J,COLUMN(H$2),0)),"",VLOOKUP(T_IE009PL[[#This Row],[Ścieżka Xpath]],ALL!$C:J,COLUMN(H$2),0))</f>
        <v>an..256</v>
      </c>
      <c r="I36" s="13" t="str">
        <f>IF(ISBLANK(VLOOKUP(T_IE009PL[[#This Row],[Ścieżka Xpath]],ALL!$C:K,COLUMN(I$2),0)),"",VLOOKUP(T_IE009PL[[#This Row],[Ścieżka Xpath]],ALL!$C:K,COLUMN(I$2),0))</f>
        <v/>
      </c>
      <c r="J36" s="105" t="str">
        <f>IF(ISBLANK(VLOOKUP(T_IE009PL[[#This Row],[Ścieżka Xpath]],ALL!$C:L,COLUMN(J$2),0)),"",VLOOKUP(T_IE009PL[[#This Row],[Ścieżka Xpath]],ALL!$C:L,COLUMN(J$2),0))</f>
        <v>G0002</v>
      </c>
      <c r="K36" s="38" t="str">
        <f>IF(ISBLANK(VLOOKUP(T_IE009PL[[#This Row],[Ścieżka Xpath]],ALL!$C:N,COLUMN(K$2),0)),"",VLOOKUP(T_IE009PL[[#This Row],[Ścieżka Xpath]],ALL!$C:N,COLUMN(K$2),0))</f>
        <v/>
      </c>
      <c r="L36" s="57" t="str">
        <f>IF(ISBLANK(VLOOKUP(T_IE009PL[[#This Row],[Ścieżka Xpath]],ALL!$C:O,COLUMN(L$2),0)),"",VLOOKUP(T_IE009PL[[#This Row],[Ścieżka Xpath]],ALL!$C:O,COLUMN(L$2),0))</f>
        <v/>
      </c>
      <c r="M36" s="57" t="str">
        <f>IF(ISBLANK(VLOOKUP(T_IE009PL[[#This Row],[Ścieżka Xpath]],ALL!$C:P,COLUMN(M$2),0)),"",VLOOKUP(T_IE009PL[[#This Row],[Ścieżka Xpath]],ALL!$C:P,COLUMN(M$2),0))</f>
        <v/>
      </c>
      <c r="N36" s="57" t="str">
        <f>IF(ISBLANK(VLOOKUP(T_IE009PL[[#This Row],[Ścieżka Xpath]],ALL!$C:Q,COLUMN(N$2),0)),"",VLOOKUP(T_IE009PL[[#This Row],[Ścieżka Xpath]],ALL!$C:Q,COLUMN(N$2),0))</f>
        <v/>
      </c>
      <c r="O36" s="57" t="str">
        <f>IF(ISBLANK(VLOOKUP(T_IE009PL[[#This Row],[Ścieżka Xpath]],ALL!$C:Q,COLUMN(O$2),0)),"",VLOOKUP(T_IE009PL[[#This Row],[Ścieżka Xpath]],ALL!$C:Q,COLUMN(O$2),0))</f>
        <v/>
      </c>
    </row>
    <row r="37" spans="1:15">
      <c r="A37" s="64" t="s">
        <v>1481</v>
      </c>
      <c r="B37" s="61">
        <v>35</v>
      </c>
      <c r="C37" s="61" t="str">
        <f>IF(ISBLANK(VLOOKUP(T_IE009PL[[#This Row],[Ścieżka Xpath]],ALL!$C:E,COLUMN(C$2),0)),"",VLOOKUP(T_IE009PL[[#This Row],[Ścieżka Xpath]],ALL!$C:E,COLUMN(C$2),0))</f>
        <v>-</v>
      </c>
      <c r="D37" s="65" t="str">
        <f>IF(ISBLANK(VLOOKUP(T_IE009PL[[#This Row],[Ścieżka Xpath]],ALL!$C:F,COLUMN(D$2),0)),"",VLOOKUP(T_IE009PL[[#This Row],[Ścieżka Xpath]],ALL!$C:F,COLUMN(D$2),0))</f>
        <v>Podpis elektroniczny.</v>
      </c>
      <c r="E37" s="65" t="str">
        <f>IF(ISBLANK(VLOOKUP(T_IE009PL[[#This Row],[Ścieżka Xpath]],ALL!$C:G,COLUMN(E$2),0)),"",VLOOKUP(T_IE009PL[[#This Row],[Ścieżka Xpath]],ALL!$C:G,COLUMN(E$2),0))</f>
        <v>Message's digital signature.</v>
      </c>
      <c r="F37" s="61" t="str">
        <f>IF(ISBLANK(VLOOKUP(T_IE009PL[[#This Row],[Ścieżka Xpath]],ALL!$C:H,COLUMN(F$2),0)),"",VLOOKUP(T_IE009PL[[#This Row],[Ścieżka Xpath]],ALL!$C:H,COLUMN(F$2),0))</f>
        <v>0..1</v>
      </c>
      <c r="G37" s="61" t="str">
        <f>IF(ISBLANK(VLOOKUP(T_IE009PL[[#This Row],[Ścieżka Xpath]],ALL!$C:I,COLUMN(G$2),0)),"",VLOOKUP(T_IE009PL[[#This Row],[Ścieżka Xpath]],ALL!$C:I,COLUMN(G$2),0))</f>
        <v>O</v>
      </c>
      <c r="H37" s="61" t="str">
        <f>IF(ISBLANK(VLOOKUP(T_IE009PL[[#This Row],[Ścieżka Xpath]],ALL!$C:J,COLUMN(H$2),0)),"",VLOOKUP(T_IE009PL[[#This Row],[Ścieżka Xpath]],ALL!$C:J,COLUMN(H$2),0))</f>
        <v/>
      </c>
      <c r="I37" s="61" t="str">
        <f>IF(ISBLANK(VLOOKUP(T_IE009PL[[#This Row],[Ścieżka Xpath]],ALL!$C:K,COLUMN(I$2),0)),"",VLOOKUP(T_IE009PL[[#This Row],[Ścieżka Xpath]],ALL!$C:K,COLUMN(I$2),0))</f>
        <v/>
      </c>
      <c r="J37" s="103" t="str">
        <f>IF(ISBLANK(VLOOKUP(T_IE009PL[[#This Row],[Ścieżka Xpath]],ALL!$C:L,COLUMN(J$2),0)),"",VLOOKUP(T_IE009PL[[#This Row],[Ścieżka Xpath]],ALL!$C:L,COLUMN(J$2),0))</f>
        <v/>
      </c>
      <c r="K37" s="54" t="str">
        <f>IF(ISBLANK(VLOOKUP(T_IE009PL[[#This Row],[Ścieżka Xpath]],ALL!$C:N,COLUMN(K$2),0)),"",VLOOKUP(T_IE009PL[[#This Row],[Ścieżka Xpath]],ALL!$C:N,COLUMN(K$2),0))</f>
        <v/>
      </c>
      <c r="L37" s="69" t="str">
        <f>IF(ISBLANK(VLOOKUP(T_IE009PL[[#This Row],[Ścieżka Xpath]],ALL!$C:O,COLUMN(L$2),0)),"",VLOOKUP(T_IE009PL[[#This Row],[Ścieżka Xpath]],ALL!$C:O,COLUMN(L$2),0))</f>
        <v/>
      </c>
      <c r="M37" s="69" t="str">
        <f>IF(ISBLANK(VLOOKUP(T_IE009PL[[#This Row],[Ścieżka Xpath]],ALL!$C:P,COLUMN(M$2),0)),"",VLOOKUP(T_IE009PL[[#This Row],[Ścieżka Xpath]],ALL!$C:P,COLUMN(M$2),0))</f>
        <v/>
      </c>
      <c r="N37" s="69" t="str">
        <f>IF(ISBLANK(VLOOKUP(T_IE009PL[[#This Row],[Ścieżka Xpath]],ALL!$C:Q,COLUMN(N$2),0)),"",VLOOKUP(T_IE009PL[[#This Row],[Ścieżka Xpath]],ALL!$C:Q,COLUMN(N$2),0))</f>
        <v/>
      </c>
      <c r="O37" s="69" t="str">
        <f>IF(ISBLANK(VLOOKUP(T_IE009PL[[#This Row],[Ścieżka Xpath]],ALL!$C:Q,COLUMN(O$2),0)),"",VLOOKUP(T_IE009PL[[#This Row],[Ścieżka Xpath]],ALL!$C:Q,COLUMN(O$2),0))</f>
        <v/>
      </c>
    </row>
  </sheetData>
  <hyperlinks>
    <hyperlink ref="A1" location="METRYKA!A1" display="METRYKA" xr:uid="{864512F0-3B17-40B2-9682-566F5B49B598}"/>
  </hyperlinks>
  <pageMargins left="0" right="0" top="0.39370078740157483" bottom="0.39370078740157483" header="0" footer="0"/>
  <pageSetup paperSize="9" fitToWidth="0" fitToHeight="0" pageOrder="overThenDown" orientation="portrait" r:id="rId1"/>
  <headerFooter>
    <oddHeader>&amp;C&amp;A</oddHeader>
    <oddFooter>&amp;CStrona &amp;P</oddFooter>
  </headerFooter>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Arkusz9">
    <tabColor theme="9" tint="0.59999389629810485"/>
  </sheetPr>
  <dimension ref="A1:O486"/>
  <sheetViews>
    <sheetView topLeftCell="B316" zoomScale="85" zoomScaleNormal="85" workbookViewId="0">
      <selection activeCell="M331" sqref="M331"/>
    </sheetView>
  </sheetViews>
  <sheetFormatPr defaultRowHeight="15"/>
  <cols>
    <col min="1" max="1" width="80.7109375" style="37" customWidth="1"/>
    <col min="2" max="2" width="7.7109375" style="2" customWidth="1"/>
    <col min="3" max="3" width="16.7109375" style="5" customWidth="1"/>
    <col min="4" max="5" width="50.7109375" style="37" customWidth="1"/>
    <col min="6" max="8" width="8.7109375" style="4" customWidth="1"/>
    <col min="9" max="9" width="8.7109375" style="128" customWidth="1"/>
    <col min="10" max="10" width="8.7109375" style="215" customWidth="1"/>
    <col min="11" max="11" width="8.7109375" style="4" customWidth="1"/>
    <col min="12" max="13" width="22.7109375" style="2" customWidth="1"/>
    <col min="14" max="15" width="22.7109375" style="37" customWidth="1"/>
    <col min="16" max="16384" width="9.140625" style="1"/>
  </cols>
  <sheetData>
    <row r="1" spans="1:15" s="5" customFormat="1" ht="23.25">
      <c r="A1" s="173" t="s">
        <v>3642</v>
      </c>
      <c r="B1" s="178"/>
      <c r="C1" s="161" t="str">
        <f>MID(A3,2,FIND("#",SUBSTITUTE(A3,"/","#",LEN(A3)-LEN(SUBSTITUTE(A3,"/",""))),1)-2)</f>
        <v>IEA13PL</v>
      </c>
      <c r="D1" s="105"/>
      <c r="E1" s="105"/>
      <c r="F1" s="13"/>
      <c r="G1" s="13"/>
      <c r="H1" s="13"/>
      <c r="I1" s="105"/>
      <c r="J1" s="157"/>
      <c r="K1" s="4"/>
      <c r="L1" s="4"/>
      <c r="M1" s="4"/>
      <c r="N1" s="128"/>
      <c r="O1" s="128"/>
    </row>
    <row r="2" spans="1:15" s="5" customFormat="1" ht="30">
      <c r="A2" s="44" t="s">
        <v>1355</v>
      </c>
      <c r="B2" s="44" t="s">
        <v>5040</v>
      </c>
      <c r="C2" s="44" t="s">
        <v>5359</v>
      </c>
      <c r="D2" s="44" t="s">
        <v>5591</v>
      </c>
      <c r="E2" s="44" t="s">
        <v>5592</v>
      </c>
      <c r="F2" s="44" t="s">
        <v>1</v>
      </c>
      <c r="G2" s="44" t="s">
        <v>2</v>
      </c>
      <c r="H2" s="44" t="s">
        <v>3</v>
      </c>
      <c r="I2" s="44" t="s">
        <v>4</v>
      </c>
      <c r="J2" s="213" t="s">
        <v>5</v>
      </c>
      <c r="K2" s="101" t="s">
        <v>4322</v>
      </c>
      <c r="L2" s="101" t="s">
        <v>5360</v>
      </c>
      <c r="M2" s="101" t="s">
        <v>5358</v>
      </c>
      <c r="N2" s="101" t="s">
        <v>5357</v>
      </c>
      <c r="O2" s="102" t="s">
        <v>5590</v>
      </c>
    </row>
    <row r="3" spans="1:15">
      <c r="A3" s="62" t="s">
        <v>855</v>
      </c>
      <c r="B3" s="63">
        <v>1</v>
      </c>
      <c r="C3" s="61" t="str">
        <f>IF(ISBLANK(VLOOKUP(T_IEA13PL[[#This Row],[Ścieżka Xpath]],ALL!$C:E,COLUMN(C$2),0)),"",VLOOKUP(T_IEA13PL[[#This Row],[Ścieżka Xpath]],ALL!$C:E,COLUMN(C$2),0))</f>
        <v>-</v>
      </c>
      <c r="D3" s="61" t="str">
        <f>IF(ISBLANK(VLOOKUP(T_IEA13PL[[#This Row],[Ścieżka Xpath]],ALL!$C:F,COLUMN(D$2),0)),"",VLOOKUP(T_IEA13PL[[#This Row],[Ścieżka Xpath]],ALL!$C:F,COLUMN(D$2),0))</f>
        <v>Dane zgłoszenia tranzytowego wymagane na poziomie krajowym.</v>
      </c>
      <c r="E3" s="64" t="str">
        <f>IF(ISBLANK(VLOOKUP(T_IEA13PL[[#This Row],[Ścieżka Xpath]],ALL!$C:G,COLUMN(E$2),0)),"",VLOOKUP(T_IEA13PL[[#This Row],[Ścieżka Xpath]],ALL!$C:G,COLUMN(E$2),0))</f>
        <v>Node grouping nationally required transit data.</v>
      </c>
      <c r="F3" s="61">
        <f>IF(ISBLANK(VLOOKUP(T_IEA13PL[[#This Row],[Ścieżka Xpath]],ALL!$C:H,COLUMN(F$2),0)),"",VLOOKUP(T_IEA13PL[[#This Row],[Ścieżka Xpath]],ALL!$C:H,COLUMN(F$2),0))</f>
        <v>1</v>
      </c>
      <c r="G3" s="61" t="str">
        <f>IF(ISBLANK(VLOOKUP(T_IEA13PL[[#This Row],[Ścieżka Xpath]],ALL!$C:I,COLUMN(G$2),0)),"",VLOOKUP(T_IEA13PL[[#This Row],[Ścieżka Xpath]],ALL!$C:I,COLUMN(G$2),0))</f>
        <v>R</v>
      </c>
      <c r="H3" s="61" t="str">
        <f>IF(ISBLANK(VLOOKUP(T_IEA13PL[[#This Row],[Ścieżka Xpath]],ALL!$C:J,COLUMN(H$2),0)),"",VLOOKUP(T_IEA13PL[[#This Row],[Ścieżka Xpath]],ALL!$C:J,COLUMN(H$2),0))</f>
        <v/>
      </c>
      <c r="I3" s="103" t="str">
        <f>IF(ISBLANK(VLOOKUP(T_IEA13PL[[#This Row],[Ścieżka Xpath]],ALL!$C:K,COLUMN(I$2),0)),"",VLOOKUP(T_IEA13PL[[#This Row],[Ścieżka Xpath]],ALL!$C:K,COLUMN(I$2),0))</f>
        <v/>
      </c>
      <c r="J3" s="156" t="str">
        <f>IF(ISBLANK(VLOOKUP(T_IEA13PL[[#This Row],[Ścieżka Xpath]],ALL!$C:L,COLUMN(J$2),0)),"",VLOOKUP(T_IEA13PL[[#This Row],[Ścieżka Xpath]],ALL!$C:L,COLUMN(J$2),0))</f>
        <v/>
      </c>
      <c r="K3" s="61" t="str">
        <f>IF(ISBLANK(VLOOKUP(T_IEA13PL[[#This Row],[Ścieżka Xpath]],ALL!$C:N,COLUMN(K$2),0)),"",VLOOKUP(T_IEA13PL[[#This Row],[Ścieżka Xpath]],ALL!$C:N,COLUMN(K$2),0))</f>
        <v/>
      </c>
      <c r="L3" s="64" t="str">
        <f>IF(ISBLANK(VLOOKUP(T_IEA13PL[[#This Row],[Ścieżka Xpath]],ALL!$C:O,COLUMN(L$2),0)),"",VLOOKUP(T_IEA13PL[[#This Row],[Ścieżka Xpath]],ALL!$C:O,COLUMN(L$2),0))</f>
        <v/>
      </c>
      <c r="M3" s="64" t="str">
        <f>IF(ISBLANK(VLOOKUP(T_IEA13PL[[#This Row],[Ścieżka Xpath]],ALL!$C:P,COLUMN(M$2),0)),"",VLOOKUP(T_IEA13PL[[#This Row],[Ścieżka Xpath]],ALL!$C:P,COLUMN(M$2),0))</f>
        <v/>
      </c>
      <c r="N3" s="65" t="str">
        <f>IF(ISBLANK(VLOOKUP(T_IEA13PL[[#This Row],[Ścieżka Xpath]],ALL!$C:Q,COLUMN(N$2),0)),"",VLOOKUP(T_IEA13PL[[#This Row],[Ścieżka Xpath]],ALL!$C:Q,COLUMN(N$2),0))</f>
        <v/>
      </c>
      <c r="O3" s="65" t="str">
        <f>IF(ISBLANK(VLOOKUP(T_IEA13PL[[#This Row],[Ścieżka Xpath]],ALL!$C:Q,COLUMN(O$2),0)),"",VLOOKUP(T_IEA13PL[[#This Row],[Ścieżka Xpath]],ALL!$C:Q,COLUMN(O$2),0))</f>
        <v/>
      </c>
    </row>
    <row r="4" spans="1:15" ht="30">
      <c r="A4" s="62" t="s">
        <v>856</v>
      </c>
      <c r="B4" s="63">
        <v>2</v>
      </c>
      <c r="C4" s="63" t="str">
        <f>IF(ISBLANK(VLOOKUP(T_IEA13PL[[#This Row],[Ścieżka Xpath]],ALL!$C:E,COLUMN(C$2),0)),"",VLOOKUP(T_IEA13PL[[#This Row],[Ścieżka Xpath]],ALL!$C:E,COLUMN(C$2),0))</f>
        <v>-</v>
      </c>
      <c r="D4" s="62" t="str">
        <f>IF(ISBLANK(VLOOKUP(T_IEA13PL[[#This Row],[Ścieżka Xpath]],ALL!$C:F,COLUMN(D$2),0)),"",VLOOKUP(T_IEA13PL[[#This Row],[Ścieżka Xpath]],ALL!$C:F,COLUMN(D$2),0))</f>
        <v>Kanał komunikacyjny do wysyłki kolejnych komunikatów z NCTS2PLUS do Podmiotu.</v>
      </c>
      <c r="E4" s="62" t="str">
        <f>IF(ISBLANK(VLOOKUP(T_IEA13PL[[#This Row],[Ścieżka Xpath]],ALL!$C:G,COLUMN(E$2),0)),"",VLOOKUP(T_IEA13PL[[#This Row],[Ścieżka Xpath]],ALL!$C:G,COLUMN(E$2),0))</f>
        <v>Communication channel to be used for further messages to be sent from NCTS2PLUS to EO.</v>
      </c>
      <c r="F4" s="63">
        <f>IF(ISBLANK(VLOOKUP(T_IEA13PL[[#This Row],[Ścieżka Xpath]],ALL!$C:H,COLUMN(F$2),0)),"",VLOOKUP(T_IEA13PL[[#This Row],[Ścieżka Xpath]],ALL!$C:H,COLUMN(F$2),0))</f>
        <v>1</v>
      </c>
      <c r="G4" s="63" t="str">
        <f>IF(ISBLANK(VLOOKUP(T_IEA13PL[[#This Row],[Ścieżka Xpath]],ALL!$C:I,COLUMN(G$2),0)),"",VLOOKUP(T_IEA13PL[[#This Row],[Ścieżka Xpath]],ALL!$C:I,COLUMN(G$2),0))</f>
        <v>R</v>
      </c>
      <c r="H4" s="63" t="str">
        <f>IF(ISBLANK(VLOOKUP(T_IEA13PL[[#This Row],[Ścieżka Xpath]],ALL!$C:J,COLUMN(H$2),0)),"",VLOOKUP(T_IEA13PL[[#This Row],[Ścieżka Xpath]],ALL!$C:J,COLUMN(H$2),0))</f>
        <v/>
      </c>
      <c r="I4" s="66" t="str">
        <f>IF(ISBLANK(VLOOKUP(T_IEA13PL[[#This Row],[Ścieżka Xpath]],ALL!$C:K,COLUMN(I$2),0)),"",VLOOKUP(T_IEA13PL[[#This Row],[Ścieżka Xpath]],ALL!$C:K,COLUMN(I$2),0))</f>
        <v/>
      </c>
      <c r="J4" s="158" t="str">
        <f>IF(ISBLANK(VLOOKUP(T_IEA13PL[[#This Row],[Ścieżka Xpath]],ALL!$C:L,COLUMN(J$2),0)),"",VLOOKUP(T_IEA13PL[[#This Row],[Ścieżka Xpath]],ALL!$C:L,COLUMN(J$2),0))</f>
        <v/>
      </c>
      <c r="K4" s="25" t="str">
        <f>IF(ISBLANK(VLOOKUP(T_IEA13PL[[#This Row],[Ścieżka Xpath]],ALL!$C:N,COLUMN(K$2),0)),"",VLOOKUP(T_IEA13PL[[#This Row],[Ścieżka Xpath]],ALL!$C:N,COLUMN(K$2),0))</f>
        <v/>
      </c>
      <c r="L4" s="145" t="str">
        <f>IF(ISBLANK(VLOOKUP(T_IEA13PL[[#This Row],[Ścieżka Xpath]],ALL!$C:O,COLUMN(L$2),0)),"",VLOOKUP(T_IEA13PL[[#This Row],[Ścieżka Xpath]],ALL!$C:O,COLUMN(L$2),0))</f>
        <v/>
      </c>
      <c r="M4" s="145" t="str">
        <f>IF(ISBLANK(VLOOKUP(T_IEA13PL[[#This Row],[Ścieżka Xpath]],ALL!$C:P,COLUMN(M$2),0)),"",VLOOKUP(T_IEA13PL[[#This Row],[Ścieżka Xpath]],ALL!$C:P,COLUMN(M$2),0))</f>
        <v/>
      </c>
      <c r="N4" s="110" t="str">
        <f>IF(ISBLANK(VLOOKUP(T_IEA13PL[[#This Row],[Ścieżka Xpath]],ALL!$C:Q,COLUMN(N$2),0)),"",VLOOKUP(T_IEA13PL[[#This Row],[Ścieżka Xpath]],ALL!$C:Q,COLUMN(N$2),0))</f>
        <v/>
      </c>
      <c r="O4" s="110" t="str">
        <f>IF(ISBLANK(VLOOKUP(T_IEA13PL[[#This Row],[Ścieżka Xpath]],ALL!$C:Q,COLUMN(O$2),0)),"",VLOOKUP(T_IEA13PL[[#This Row],[Ścieżka Xpath]],ALL!$C:Q,COLUMN(O$2),0))</f>
        <v/>
      </c>
    </row>
    <row r="5" spans="1:15" ht="60">
      <c r="A5" s="16" t="s">
        <v>857</v>
      </c>
      <c r="B5" s="11">
        <v>3</v>
      </c>
      <c r="C5" s="13" t="str">
        <f>IF(ISBLANK(VLOOKUP(T_IEA13PL[[#This Row],[Ścieżka Xpath]],ALL!$C:E,COLUMN(C$2),0)),"",VLOOKUP(T_IEA13PL[[#This Row],[Ścieżka Xpath]],ALL!$C:E,COLUMN(C$2),0))</f>
        <v>-</v>
      </c>
      <c r="D5" s="16" t="str">
        <f>IF(ISBLANK(VLOOKUP(T_IEA13PL[[#This Row],[Ścieżka Xpath]],ALL!$C:F,COLUMN(D$2),0)),"",VLOOKUP(T_IEA13PL[[#This Row],[Ścieżka Xpath]],ALL!$C:F,COLUMN(D$2),0))</f>
        <v>System, przez który mają być wysyłane następne komunikaty do podmiotu (SEAP/BCP). Brak oznacza, że wysyłane będą tym systemem, przez który przeyszły do NCTS2PLUS.</v>
      </c>
      <c r="E5" s="16" t="str">
        <f>IF(ISBLANK(VLOOKUP(T_IEA13PL[[#This Row],[Ścieżka Xpath]],ALL!$C:G,COLUMN(E$2),0)),"",VLOOKUP(T_IEA13PL[[#This Row],[Ścieżka Xpath]],ALL!$C:G,COLUMN(E$2),0))</f>
        <v>System (SEAP/BCP) to be used for sending messages to EO. Lack of attribute means that messages will be sent by the same system through which messages came to NCTS2PLUS.</v>
      </c>
      <c r="F5" s="13" t="str">
        <f>IF(ISBLANK(VLOOKUP(T_IEA13PL[[#This Row],[Ścieżka Xpath]],ALL!$C:H,COLUMN(F$2),0)),"",VLOOKUP(T_IEA13PL[[#This Row],[Ścieżka Xpath]],ALL!$C:H,COLUMN(F$2),0))</f>
        <v/>
      </c>
      <c r="G5" s="13" t="str">
        <f>IF(ISBLANK(VLOOKUP(T_IEA13PL[[#This Row],[Ścieżka Xpath]],ALL!$C:I,COLUMN(G$2),0)),"",VLOOKUP(T_IEA13PL[[#This Row],[Ścieżka Xpath]],ALL!$C:I,COLUMN(G$2),0))</f>
        <v>O</v>
      </c>
      <c r="H5" s="13" t="str">
        <f>IF(ISBLANK(VLOOKUP(T_IEA13PL[[#This Row],[Ścieżka Xpath]],ALL!$C:J,COLUMN(H$2),0)),"",VLOOKUP(T_IEA13PL[[#This Row],[Ścieżka Xpath]],ALL!$C:J,COLUMN(H$2),0))</f>
        <v>an..4</v>
      </c>
      <c r="I5" s="105" t="str">
        <f>IF(ISBLANK(VLOOKUP(T_IEA13PL[[#This Row],[Ścieżka Xpath]],ALL!$C:K,COLUMN(I$2),0)),"",VLOOKUP(T_IEA13PL[[#This Row],[Ścieżka Xpath]],ALL!$C:K,COLUMN(I$2),0))</f>
        <v/>
      </c>
      <c r="J5" s="157" t="str">
        <f>IF(ISBLANK(VLOOKUP(T_IEA13PL[[#This Row],[Ścieżka Xpath]],ALL!$C:L,COLUMN(J$2),0)),"",VLOOKUP(T_IEA13PL[[#This Row],[Ścieżka Xpath]],ALL!$C:L,COLUMN(J$2),0))</f>
        <v/>
      </c>
      <c r="K5" s="13" t="str">
        <f>IF(ISBLANK(VLOOKUP(T_IEA13PL[[#This Row],[Ścieżka Xpath]],ALL!$C:N,COLUMN(K$2),0)),"",VLOOKUP(T_IEA13PL[[#This Row],[Ścieżka Xpath]],ALL!$C:N,COLUMN(K$2),0))</f>
        <v/>
      </c>
      <c r="L5" s="14" t="str">
        <f>IF(ISBLANK(VLOOKUP(T_IEA13PL[[#This Row],[Ścieżka Xpath]],ALL!$C:O,COLUMN(L$2),0)),"",VLOOKUP(T_IEA13PL[[#This Row],[Ścieżka Xpath]],ALL!$C:O,COLUMN(L$2),0))</f>
        <v/>
      </c>
      <c r="M5" s="14" t="str">
        <f>IF(ISBLANK(VLOOKUP(T_IEA13PL[[#This Row],[Ścieżka Xpath]],ALL!$C:P,COLUMN(M$2),0)),"",VLOOKUP(T_IEA13PL[[#This Row],[Ścieżka Xpath]],ALL!$C:P,COLUMN(M$2),0))</f>
        <v/>
      </c>
      <c r="N5" s="16" t="str">
        <f>IF(ISBLANK(VLOOKUP(T_IEA13PL[[#This Row],[Ścieżka Xpath]],ALL!$C:Q,COLUMN(N$2),0)),"",VLOOKUP(T_IEA13PL[[#This Row],[Ścieżka Xpath]],ALL!$C:Q,COLUMN(N$2),0))</f>
        <v/>
      </c>
      <c r="O5" s="16" t="str">
        <f>IF(ISBLANK(VLOOKUP(T_IEA13PL[[#This Row],[Ścieżka Xpath]],ALL!$C:Q,COLUMN(O$2),0)),"",VLOOKUP(T_IEA13PL[[#This Row],[Ścieżka Xpath]],ALL!$C:Q,COLUMN(O$2),0))</f>
        <v/>
      </c>
    </row>
    <row r="6" spans="1:15">
      <c r="A6" s="62" t="s">
        <v>858</v>
      </c>
      <c r="B6" s="63">
        <v>4</v>
      </c>
      <c r="C6" s="63" t="str">
        <f>IF(ISBLANK(VLOOKUP(T_IEA13PL[[#This Row],[Ścieżka Xpath]],ALL!$C:E,COLUMN(C$2),0)),"",VLOOKUP(T_IEA13PL[[#This Row],[Ścieżka Xpath]],ALL!$C:E,COLUMN(C$2),0))</f>
        <v>-</v>
      </c>
      <c r="D6" s="62" t="str">
        <f>IF(ISBLANK(VLOOKUP(T_IEA13PL[[#This Row],[Ścieżka Xpath]],ALL!$C:F,COLUMN(D$2),0)),"",VLOOKUP(T_IEA13PL[[#This Row],[Ścieżka Xpath]],ALL!$C:F,COLUMN(D$2),0))</f>
        <v>Szczegóły kanału email.</v>
      </c>
      <c r="E6" s="62" t="str">
        <f>IF(ISBLANK(VLOOKUP(T_IEA13PL[[#This Row],[Ścieżka Xpath]],ALL!$C:G,COLUMN(E$2),0)),"",VLOOKUP(T_IEA13PL[[#This Row],[Ścieżka Xpath]],ALL!$C:G,COLUMN(E$2),0))</f>
        <v>Details of email channel.</v>
      </c>
      <c r="F6" s="63" t="str">
        <f>IF(ISBLANK(VLOOKUP(T_IEA13PL[[#This Row],[Ścieżka Xpath]],ALL!$C:H,COLUMN(F$2),0)),"",VLOOKUP(T_IEA13PL[[#This Row],[Ścieżka Xpath]],ALL!$C:H,COLUMN(F$2),0))</f>
        <v>0..1</v>
      </c>
      <c r="G6" s="63" t="str">
        <f>IF(ISBLANK(VLOOKUP(T_IEA13PL[[#This Row],[Ścieżka Xpath]],ALL!$C:I,COLUMN(G$2),0)),"",VLOOKUP(T_IEA13PL[[#This Row],[Ścieżka Xpath]],ALL!$C:I,COLUMN(G$2),0))</f>
        <v>D</v>
      </c>
      <c r="H6" s="63" t="str">
        <f>IF(ISBLANK(VLOOKUP(T_IEA13PL[[#This Row],[Ścieżka Xpath]],ALL!$C:J,COLUMN(H$2),0)),"",VLOOKUP(T_IEA13PL[[#This Row],[Ścieżka Xpath]],ALL!$C:J,COLUMN(H$2),0))</f>
        <v/>
      </c>
      <c r="I6" s="66" t="str">
        <f>IF(ISBLANK(VLOOKUP(T_IEA13PL[[#This Row],[Ścieżka Xpath]],ALL!$C:K,COLUMN(I$2),0)),"",VLOOKUP(T_IEA13PL[[#This Row],[Ścieżka Xpath]],ALL!$C:K,COLUMN(I$2),0))</f>
        <v/>
      </c>
      <c r="J6" s="158" t="str">
        <f>IF(ISBLANK(VLOOKUP(T_IEA13PL[[#This Row],[Ścieżka Xpath]],ALL!$C:L,COLUMN(J$2),0)),"",VLOOKUP(T_IEA13PL[[#This Row],[Ścieżka Xpath]],ALL!$C:L,COLUMN(J$2),0))</f>
        <v>RP18</v>
      </c>
      <c r="K6" s="25" t="str">
        <f>IF(ISBLANK(VLOOKUP(T_IEA13PL[[#This Row],[Ścieżka Xpath]],ALL!$C:N,COLUMN(K$2),0)),"",VLOOKUP(T_IEA13PL[[#This Row],[Ścieżka Xpath]],ALL!$C:N,COLUMN(K$2),0))</f>
        <v/>
      </c>
      <c r="L6" s="145" t="str">
        <f>IF(ISBLANK(VLOOKUP(T_IEA13PL[[#This Row],[Ścieżka Xpath]],ALL!$C:O,COLUMN(L$2),0)),"",VLOOKUP(T_IEA13PL[[#This Row],[Ścieżka Xpath]],ALL!$C:O,COLUMN(L$2),0))</f>
        <v/>
      </c>
      <c r="M6" s="145" t="str">
        <f>IF(ISBLANK(VLOOKUP(T_IEA13PL[[#This Row],[Ścieżka Xpath]],ALL!$C:P,COLUMN(M$2),0)),"",VLOOKUP(T_IEA13PL[[#This Row],[Ścieżka Xpath]],ALL!$C:P,COLUMN(M$2),0))</f>
        <v/>
      </c>
      <c r="N6" s="110" t="str">
        <f>IF(ISBLANK(VLOOKUP(T_IEA13PL[[#This Row],[Ścieżka Xpath]],ALL!$C:Q,COLUMN(N$2),0)),"",VLOOKUP(T_IEA13PL[[#This Row],[Ścieżka Xpath]],ALL!$C:Q,COLUMN(N$2),0))</f>
        <v/>
      </c>
      <c r="O6" s="110" t="str">
        <f>IF(ISBLANK(VLOOKUP(T_IEA13PL[[#This Row],[Ścieżka Xpath]],ALL!$C:Q,COLUMN(O$2),0)),"",VLOOKUP(T_IEA13PL[[#This Row],[Ścieżka Xpath]],ALL!$C:Q,COLUMN(O$2),0))</f>
        <v/>
      </c>
    </row>
    <row r="7" spans="1:15" ht="30">
      <c r="A7" s="16" t="s">
        <v>859</v>
      </c>
      <c r="B7" s="11">
        <v>5</v>
      </c>
      <c r="C7" s="13" t="str">
        <f>IF(ISBLANK(VLOOKUP(T_IEA13PL[[#This Row],[Ścieżka Xpath]],ALL!$C:E,COLUMN(C$2),0)),"",VLOOKUP(T_IEA13PL[[#This Row],[Ścieżka Xpath]],ALL!$C:E,COLUMN(C$2),0))</f>
        <v>-</v>
      </c>
      <c r="D7" s="16" t="str">
        <f>IF(ISBLANK(VLOOKUP(T_IEA13PL[[#This Row],[Ścieżka Xpath]],ALL!$C:F,COLUMN(D$2),0)),"",VLOOKUP(T_IEA13PL[[#This Row],[Ścieżka Xpath]],ALL!$C:F,COLUMN(D$2),0))</f>
        <v>Adres email, na który mają być wysyłane komunikaty do Podmiotu.</v>
      </c>
      <c r="E7" s="16" t="str">
        <f>IF(ISBLANK(VLOOKUP(T_IEA13PL[[#This Row],[Ścieżka Xpath]],ALL!$C:G,COLUMN(E$2),0)),"",VLOOKUP(T_IEA13PL[[#This Row],[Ścieżka Xpath]],ALL!$C:G,COLUMN(E$2),0))</f>
        <v>Email address to which messages from NCTS2PLUS to EO will be sent.</v>
      </c>
      <c r="F7" s="13" t="str">
        <f>IF(ISBLANK(VLOOKUP(T_IEA13PL[[#This Row],[Ścieżka Xpath]],ALL!$C:H,COLUMN(F$2),0)),"",VLOOKUP(T_IEA13PL[[#This Row],[Ścieżka Xpath]],ALL!$C:H,COLUMN(F$2),0))</f>
        <v/>
      </c>
      <c r="G7" s="13" t="str">
        <f>IF(ISBLANK(VLOOKUP(T_IEA13PL[[#This Row],[Ścieżka Xpath]],ALL!$C:I,COLUMN(G$2),0)),"",VLOOKUP(T_IEA13PL[[#This Row],[Ścieżka Xpath]],ALL!$C:I,COLUMN(G$2),0))</f>
        <v>R</v>
      </c>
      <c r="H7" s="13" t="str">
        <f>IF(ISBLANK(VLOOKUP(T_IEA13PL[[#This Row],[Ścieżka Xpath]],ALL!$C:J,COLUMN(H$2),0)),"",VLOOKUP(T_IEA13PL[[#This Row],[Ścieżka Xpath]],ALL!$C:J,COLUMN(H$2),0))</f>
        <v>an5..70</v>
      </c>
      <c r="I7" s="105" t="str">
        <f>IF(ISBLANK(VLOOKUP(T_IEA13PL[[#This Row],[Ścieżka Xpath]],ALL!$C:K,COLUMN(I$2),0)),"",VLOOKUP(T_IEA13PL[[#This Row],[Ścieżka Xpath]],ALL!$C:K,COLUMN(I$2),0))</f>
        <v/>
      </c>
      <c r="J7" s="157" t="str">
        <f>IF(ISBLANK(VLOOKUP(T_IEA13PL[[#This Row],[Ścieżka Xpath]],ALL!$C:L,COLUMN(J$2),0)),"",VLOOKUP(T_IEA13PL[[#This Row],[Ścieżka Xpath]],ALL!$C:L,COLUMN(J$2),0))</f>
        <v/>
      </c>
      <c r="K7" s="13" t="str">
        <f>IF(ISBLANK(VLOOKUP(T_IEA13PL[[#This Row],[Ścieżka Xpath]],ALL!$C:N,COLUMN(K$2),0)),"",VLOOKUP(T_IEA13PL[[#This Row],[Ścieżka Xpath]],ALL!$C:N,COLUMN(K$2),0))</f>
        <v/>
      </c>
      <c r="L7" s="14" t="str">
        <f>IF(ISBLANK(VLOOKUP(T_IEA13PL[[#This Row],[Ścieżka Xpath]],ALL!$C:O,COLUMN(L$2),0)),"",VLOOKUP(T_IEA13PL[[#This Row],[Ścieżka Xpath]],ALL!$C:O,COLUMN(L$2),0))</f>
        <v/>
      </c>
      <c r="M7" s="14" t="str">
        <f>IF(ISBLANK(VLOOKUP(T_IEA13PL[[#This Row],[Ścieżka Xpath]],ALL!$C:P,COLUMN(M$2),0)),"",VLOOKUP(T_IEA13PL[[#This Row],[Ścieżka Xpath]],ALL!$C:P,COLUMN(M$2),0))</f>
        <v/>
      </c>
      <c r="N7" s="16" t="str">
        <f>IF(ISBLANK(VLOOKUP(T_IEA13PL[[#This Row],[Ścieżka Xpath]],ALL!$C:Q,COLUMN(N$2),0)),"",VLOOKUP(T_IEA13PL[[#This Row],[Ścieżka Xpath]],ALL!$C:Q,COLUMN(N$2),0))</f>
        <v/>
      </c>
      <c r="O7" s="16" t="str">
        <f>IF(ISBLANK(VLOOKUP(T_IEA13PL[[#This Row],[Ścieżka Xpath]],ALL!$C:Q,COLUMN(O$2),0)),"",VLOOKUP(T_IEA13PL[[#This Row],[Ścieżka Xpath]],ALL!$C:Q,COLUMN(O$2),0))</f>
        <v/>
      </c>
    </row>
    <row r="8" spans="1:15">
      <c r="A8" s="62" t="s">
        <v>860</v>
      </c>
      <c r="B8" s="63">
        <v>6</v>
      </c>
      <c r="C8" s="63" t="str">
        <f>IF(ISBLANK(VLOOKUP(T_IEA13PL[[#This Row],[Ścieżka Xpath]],ALL!$C:E,COLUMN(C$2),0)),"",VLOOKUP(T_IEA13PL[[#This Row],[Ścieżka Xpath]],ALL!$C:E,COLUMN(C$2),0))</f>
        <v>-</v>
      </c>
      <c r="D8" s="62" t="str">
        <f>IF(ISBLANK(VLOOKUP(T_IEA13PL[[#This Row],[Ścieżka Xpath]],ALL!$C:F,COLUMN(D$2),0)),"",VLOOKUP(T_IEA13PL[[#This Row],[Ścieżka Xpath]],ALL!$C:F,COLUMN(D$2),0))</f>
        <v>Szczegóły kanału WebService.</v>
      </c>
      <c r="E8" s="62" t="str">
        <f>IF(ISBLANK(VLOOKUP(T_IEA13PL[[#This Row],[Ścieżka Xpath]],ALL!$C:G,COLUMN(E$2),0)),"",VLOOKUP(T_IEA13PL[[#This Row],[Ścieżka Xpath]],ALL!$C:G,COLUMN(E$2),0))</f>
        <v>Details of WebService channel.</v>
      </c>
      <c r="F8" s="63" t="str">
        <f>IF(ISBLANK(VLOOKUP(T_IEA13PL[[#This Row],[Ścieżka Xpath]],ALL!$C:H,COLUMN(F$2),0)),"",VLOOKUP(T_IEA13PL[[#This Row],[Ścieżka Xpath]],ALL!$C:H,COLUMN(F$2),0))</f>
        <v>0..1</v>
      </c>
      <c r="G8" s="63" t="str">
        <f>IF(ISBLANK(VLOOKUP(T_IEA13PL[[#This Row],[Ścieżka Xpath]],ALL!$C:I,COLUMN(G$2),0)),"",VLOOKUP(T_IEA13PL[[#This Row],[Ścieżka Xpath]],ALL!$C:I,COLUMN(G$2),0))</f>
        <v>D</v>
      </c>
      <c r="H8" s="63" t="str">
        <f>IF(ISBLANK(VLOOKUP(T_IEA13PL[[#This Row],[Ścieżka Xpath]],ALL!$C:J,COLUMN(H$2),0)),"",VLOOKUP(T_IEA13PL[[#This Row],[Ścieżka Xpath]],ALL!$C:J,COLUMN(H$2),0))</f>
        <v/>
      </c>
      <c r="I8" s="66" t="str">
        <f>IF(ISBLANK(VLOOKUP(T_IEA13PL[[#This Row],[Ścieżka Xpath]],ALL!$C:K,COLUMN(I$2),0)),"",VLOOKUP(T_IEA13PL[[#This Row],[Ścieżka Xpath]],ALL!$C:K,COLUMN(I$2),0))</f>
        <v/>
      </c>
      <c r="J8" s="158" t="str">
        <f>IF(ISBLANK(VLOOKUP(T_IEA13PL[[#This Row],[Ścieżka Xpath]],ALL!$C:L,COLUMN(J$2),0)),"",VLOOKUP(T_IEA13PL[[#This Row],[Ścieżka Xpath]],ALL!$C:L,COLUMN(J$2),0))</f>
        <v>RP18</v>
      </c>
      <c r="K8" s="25" t="str">
        <f>IF(ISBLANK(VLOOKUP(T_IEA13PL[[#This Row],[Ścieżka Xpath]],ALL!$C:N,COLUMN(K$2),0)),"",VLOOKUP(T_IEA13PL[[#This Row],[Ścieżka Xpath]],ALL!$C:N,COLUMN(K$2),0))</f>
        <v/>
      </c>
      <c r="L8" s="145" t="str">
        <f>IF(ISBLANK(VLOOKUP(T_IEA13PL[[#This Row],[Ścieżka Xpath]],ALL!$C:O,COLUMN(L$2),0)),"",VLOOKUP(T_IEA13PL[[#This Row],[Ścieżka Xpath]],ALL!$C:O,COLUMN(L$2),0))</f>
        <v/>
      </c>
      <c r="M8" s="145" t="str">
        <f>IF(ISBLANK(VLOOKUP(T_IEA13PL[[#This Row],[Ścieżka Xpath]],ALL!$C:P,COLUMN(M$2),0)),"",VLOOKUP(T_IEA13PL[[#This Row],[Ścieżka Xpath]],ALL!$C:P,COLUMN(M$2),0))</f>
        <v/>
      </c>
      <c r="N8" s="110" t="str">
        <f>IF(ISBLANK(VLOOKUP(T_IEA13PL[[#This Row],[Ścieżka Xpath]],ALL!$C:Q,COLUMN(N$2),0)),"",VLOOKUP(T_IEA13PL[[#This Row],[Ścieżka Xpath]],ALL!$C:Q,COLUMN(N$2),0))</f>
        <v/>
      </c>
      <c r="O8" s="110" t="str">
        <f>IF(ISBLANK(VLOOKUP(T_IEA13PL[[#This Row],[Ścieżka Xpath]],ALL!$C:Q,COLUMN(O$2),0)),"",VLOOKUP(T_IEA13PL[[#This Row],[Ścieżka Xpath]],ALL!$C:Q,COLUMN(O$2),0))</f>
        <v/>
      </c>
    </row>
    <row r="9" spans="1:15" ht="45">
      <c r="A9" s="16" t="s">
        <v>861</v>
      </c>
      <c r="B9" s="11">
        <v>7</v>
      </c>
      <c r="C9" s="13" t="str">
        <f>IF(ISBLANK(VLOOKUP(T_IEA13PL[[#This Row],[Ścieżka Xpath]],ALL!$C:E,COLUMN(C$2),0)),"",VLOOKUP(T_IEA13PL[[#This Row],[Ścieżka Xpath]],ALL!$C:E,COLUMN(C$2),0))</f>
        <v>-</v>
      </c>
      <c r="D9" s="16" t="str">
        <f>IF(ISBLANK(VLOOKUP(T_IEA13PL[[#This Row],[Ścieżka Xpath]],ALL!$C:F,COLUMN(D$2),0)),"",VLOOKUP(T_IEA13PL[[#This Row],[Ścieżka Xpath]],ALL!$C:F,COLUMN(D$2),0))</f>
        <v>Adres url, na który mają być wysyłane komunikaty do Podmiotu. Dane autoryzacyjne zostaną odczytane z danych Podmiotu zarejestrowanych w SZPROT</v>
      </c>
      <c r="E9" s="16" t="str">
        <f>IF(ISBLANK(VLOOKUP(T_IEA13PL[[#This Row],[Ścieżka Xpath]],ALL!$C:G,COLUMN(E$2),0)),"",VLOOKUP(T_IEA13PL[[#This Row],[Ścieżka Xpath]],ALL!$C:G,COLUMN(E$2),0))</f>
        <v>WebService URL address to which messages from NCTS2PLUS to EO will be sent. Authorisation credentials will be checked against data registered in SZPROT.</v>
      </c>
      <c r="F9" s="13" t="str">
        <f>IF(ISBLANK(VLOOKUP(T_IEA13PL[[#This Row],[Ścieżka Xpath]],ALL!$C:H,COLUMN(F$2),0)),"",VLOOKUP(T_IEA13PL[[#This Row],[Ścieżka Xpath]],ALL!$C:H,COLUMN(F$2),0))</f>
        <v/>
      </c>
      <c r="G9" s="13" t="str">
        <f>IF(ISBLANK(VLOOKUP(T_IEA13PL[[#This Row],[Ścieżka Xpath]],ALL!$C:I,COLUMN(G$2),0)),"",VLOOKUP(T_IEA13PL[[#This Row],[Ścieżka Xpath]],ALL!$C:I,COLUMN(G$2),0))</f>
        <v>R</v>
      </c>
      <c r="H9" s="13" t="str">
        <f>IF(ISBLANK(VLOOKUP(T_IEA13PL[[#This Row],[Ścieżka Xpath]],ALL!$C:J,COLUMN(H$2),0)),"",VLOOKUP(T_IEA13PL[[#This Row],[Ścieżka Xpath]],ALL!$C:J,COLUMN(H$2),0))</f>
        <v>an..400</v>
      </c>
      <c r="I9" s="105" t="str">
        <f>IF(ISBLANK(VLOOKUP(T_IEA13PL[[#This Row],[Ścieżka Xpath]],ALL!$C:K,COLUMN(I$2),0)),"",VLOOKUP(T_IEA13PL[[#This Row],[Ścieżka Xpath]],ALL!$C:K,COLUMN(I$2),0))</f>
        <v/>
      </c>
      <c r="J9" s="157" t="str">
        <f>IF(ISBLANK(VLOOKUP(T_IEA13PL[[#This Row],[Ścieżka Xpath]],ALL!$C:L,COLUMN(J$2),0)),"",VLOOKUP(T_IEA13PL[[#This Row],[Ścieżka Xpath]],ALL!$C:L,COLUMN(J$2),0))</f>
        <v>RP23</v>
      </c>
      <c r="K9" s="13" t="str">
        <f>IF(ISBLANK(VLOOKUP(T_IEA13PL[[#This Row],[Ścieżka Xpath]],ALL!$C:N,COLUMN(K$2),0)),"",VLOOKUP(T_IEA13PL[[#This Row],[Ścieżka Xpath]],ALL!$C:N,COLUMN(K$2),0))</f>
        <v/>
      </c>
      <c r="L9" s="14" t="str">
        <f>IF(ISBLANK(VLOOKUP(T_IEA13PL[[#This Row],[Ścieżka Xpath]],ALL!$C:O,COLUMN(L$2),0)),"",VLOOKUP(T_IEA13PL[[#This Row],[Ścieżka Xpath]],ALL!$C:O,COLUMN(L$2),0))</f>
        <v/>
      </c>
      <c r="M9" s="14" t="str">
        <f>IF(ISBLANK(VLOOKUP(T_IEA13PL[[#This Row],[Ścieżka Xpath]],ALL!$C:P,COLUMN(M$2),0)),"",VLOOKUP(T_IEA13PL[[#This Row],[Ścieżka Xpath]],ALL!$C:P,COLUMN(M$2),0))</f>
        <v/>
      </c>
      <c r="N9" s="16" t="str">
        <f>IF(ISBLANK(VLOOKUP(T_IEA13PL[[#This Row],[Ścieżka Xpath]],ALL!$C:Q,COLUMN(N$2),0)),"",VLOOKUP(T_IEA13PL[[#This Row],[Ścieżka Xpath]],ALL!$C:Q,COLUMN(N$2),0))</f>
        <v/>
      </c>
      <c r="O9" s="16" t="str">
        <f>IF(ISBLANK(VLOOKUP(T_IEA13PL[[#This Row],[Ścieżka Xpath]],ALL!$C:Q,COLUMN(O$2),0)),"",VLOOKUP(T_IEA13PL[[#This Row],[Ścieżka Xpath]],ALL!$C:Q,COLUMN(O$2),0))</f>
        <v/>
      </c>
    </row>
    <row r="10" spans="1:15">
      <c r="A10" s="62" t="s">
        <v>862</v>
      </c>
      <c r="B10" s="63">
        <v>8</v>
      </c>
      <c r="C10" s="63" t="str">
        <f>IF(ISBLANK(VLOOKUP(T_IEA13PL[[#This Row],[Ścieżka Xpath]],ALL!$C:E,COLUMN(C$2),0)),"",VLOOKUP(T_IEA13PL[[#This Row],[Ścieżka Xpath]],ALL!$C:E,COLUMN(C$2),0))</f>
        <v>-</v>
      </c>
      <c r="D10" s="62" t="str">
        <f>IF(ISBLANK(VLOOKUP(T_IEA13PL[[#This Row],[Ścieżka Xpath]],ALL!$C:F,COLUMN(D$2),0)),"",VLOOKUP(T_IEA13PL[[#This Row],[Ścieżka Xpath]],ALL!$C:F,COLUMN(D$2),0))</f>
        <v>Szczegóły kanalu SEAP.</v>
      </c>
      <c r="E10" s="62" t="str">
        <f>IF(ISBLANK(VLOOKUP(T_IEA13PL[[#This Row],[Ścieżka Xpath]],ALL!$C:G,COLUMN(E$2),0)),"",VLOOKUP(T_IEA13PL[[#This Row],[Ścieżka Xpath]],ALL!$C:G,COLUMN(E$2),0))</f>
        <v>Details of SEAP channel.</v>
      </c>
      <c r="F10" s="63" t="str">
        <f>IF(ISBLANK(VLOOKUP(T_IEA13PL[[#This Row],[Ścieżka Xpath]],ALL!$C:H,COLUMN(F$2),0)),"",VLOOKUP(T_IEA13PL[[#This Row],[Ścieżka Xpath]],ALL!$C:H,COLUMN(F$2),0))</f>
        <v>0..1</v>
      </c>
      <c r="G10" s="63" t="str">
        <f>IF(ISBLANK(VLOOKUP(T_IEA13PL[[#This Row],[Ścieżka Xpath]],ALL!$C:I,COLUMN(G$2),0)),"",VLOOKUP(T_IEA13PL[[#This Row],[Ścieżka Xpath]],ALL!$C:I,COLUMN(G$2),0))</f>
        <v>D</v>
      </c>
      <c r="H10" s="63" t="str">
        <f>IF(ISBLANK(VLOOKUP(T_IEA13PL[[#This Row],[Ścieżka Xpath]],ALL!$C:J,COLUMN(H$2),0)),"",VLOOKUP(T_IEA13PL[[#This Row],[Ścieżka Xpath]],ALL!$C:J,COLUMN(H$2),0))</f>
        <v/>
      </c>
      <c r="I10" s="66" t="str">
        <f>IF(ISBLANK(VLOOKUP(T_IEA13PL[[#This Row],[Ścieżka Xpath]],ALL!$C:K,COLUMN(I$2),0)),"",VLOOKUP(T_IEA13PL[[#This Row],[Ścieżka Xpath]],ALL!$C:K,COLUMN(I$2),0))</f>
        <v/>
      </c>
      <c r="J10" s="158" t="str">
        <f>IF(ISBLANK(VLOOKUP(T_IEA13PL[[#This Row],[Ścieżka Xpath]],ALL!$C:L,COLUMN(J$2),0)),"",VLOOKUP(T_IEA13PL[[#This Row],[Ścieżka Xpath]],ALL!$C:L,COLUMN(J$2),0))</f>
        <v>RP18</v>
      </c>
      <c r="K10" s="25" t="str">
        <f>IF(ISBLANK(VLOOKUP(T_IEA13PL[[#This Row],[Ścieżka Xpath]],ALL!$C:N,COLUMN(K$2),0)),"",VLOOKUP(T_IEA13PL[[#This Row],[Ścieżka Xpath]],ALL!$C:N,COLUMN(K$2),0))</f>
        <v/>
      </c>
      <c r="L10" s="145" t="str">
        <f>IF(ISBLANK(VLOOKUP(T_IEA13PL[[#This Row],[Ścieżka Xpath]],ALL!$C:O,COLUMN(L$2),0)),"",VLOOKUP(T_IEA13PL[[#This Row],[Ścieżka Xpath]],ALL!$C:O,COLUMN(L$2),0))</f>
        <v/>
      </c>
      <c r="M10" s="145" t="str">
        <f>IF(ISBLANK(VLOOKUP(T_IEA13PL[[#This Row],[Ścieżka Xpath]],ALL!$C:P,COLUMN(M$2),0)),"",VLOOKUP(T_IEA13PL[[#This Row],[Ścieżka Xpath]],ALL!$C:P,COLUMN(M$2),0))</f>
        <v/>
      </c>
      <c r="N10" s="110" t="str">
        <f>IF(ISBLANK(VLOOKUP(T_IEA13PL[[#This Row],[Ścieżka Xpath]],ALL!$C:Q,COLUMN(N$2),0)),"",VLOOKUP(T_IEA13PL[[#This Row],[Ścieżka Xpath]],ALL!$C:Q,COLUMN(N$2),0))</f>
        <v/>
      </c>
      <c r="O10" s="110" t="str">
        <f>IF(ISBLANK(VLOOKUP(T_IEA13PL[[#This Row],[Ścieżka Xpath]],ALL!$C:Q,COLUMN(O$2),0)),"",VLOOKUP(T_IEA13PL[[#This Row],[Ścieżka Xpath]],ALL!$C:Q,COLUMN(O$2),0))</f>
        <v/>
      </c>
    </row>
    <row r="11" spans="1:15" ht="30">
      <c r="A11" s="16" t="s">
        <v>863</v>
      </c>
      <c r="B11" s="11">
        <v>9</v>
      </c>
      <c r="C11" s="13" t="str">
        <f>IF(ISBLANK(VLOOKUP(T_IEA13PL[[#This Row],[Ścieżka Xpath]],ALL!$C:E,COLUMN(C$2),0)),"",VLOOKUP(T_IEA13PL[[#This Row],[Ścieżka Xpath]],ALL!$C:E,COLUMN(C$2),0))</f>
        <v>-</v>
      </c>
      <c r="D11" s="16" t="str">
        <f>IF(ISBLANK(VLOOKUP(T_IEA13PL[[#This Row],[Ścieżka Xpath]],ALL!$C:F,COLUMN(D$2),0)),"",VLOOKUP(T_IEA13PL[[#This Row],[Ścieżka Xpath]],ALL!$C:F,COLUMN(D$2),0))</f>
        <v>Identyfikator użytkownika w systemie SEAP, na który mają być wysyłane następne komunikaty do Podmiotu.</v>
      </c>
      <c r="E11" s="16" t="str">
        <f>IF(ISBLANK(VLOOKUP(T_IEA13PL[[#This Row],[Ścieżka Xpath]],ALL!$C:G,COLUMN(E$2),0)),"",VLOOKUP(T_IEA13PL[[#This Row],[Ścieżka Xpath]],ALL!$C:G,COLUMN(E$2),0))</f>
        <v>Seap identifier to which messages from NCTS2PLUS to EO will be sent.</v>
      </c>
      <c r="F11" s="13" t="str">
        <f>IF(ISBLANK(VLOOKUP(T_IEA13PL[[#This Row],[Ścieżka Xpath]],ALL!$C:H,COLUMN(F$2),0)),"",VLOOKUP(T_IEA13PL[[#This Row],[Ścieżka Xpath]],ALL!$C:H,COLUMN(F$2),0))</f>
        <v/>
      </c>
      <c r="G11" s="13" t="str">
        <f>IF(ISBLANK(VLOOKUP(T_IEA13PL[[#This Row],[Ścieżka Xpath]],ALL!$C:I,COLUMN(G$2),0)),"",VLOOKUP(T_IEA13PL[[#This Row],[Ścieżka Xpath]],ALL!$C:I,COLUMN(G$2),0))</f>
        <v>R</v>
      </c>
      <c r="H11" s="13" t="str">
        <f>IF(ISBLANK(VLOOKUP(T_IEA13PL[[#This Row],[Ścieżka Xpath]],ALL!$C:J,COLUMN(H$2),0)),"",VLOOKUP(T_IEA13PL[[#This Row],[Ścieżka Xpath]],ALL!$C:J,COLUMN(H$2),0))</f>
        <v>an..40</v>
      </c>
      <c r="I11" s="105" t="str">
        <f>IF(ISBLANK(VLOOKUP(T_IEA13PL[[#This Row],[Ścieżka Xpath]],ALL!$C:K,COLUMN(I$2),0)),"",VLOOKUP(T_IEA13PL[[#This Row],[Ścieżka Xpath]],ALL!$C:K,COLUMN(I$2),0))</f>
        <v/>
      </c>
      <c r="J11" s="157" t="str">
        <f>IF(ISBLANK(VLOOKUP(T_IEA13PL[[#This Row],[Ścieżka Xpath]],ALL!$C:L,COLUMN(J$2),0)),"",VLOOKUP(T_IEA13PL[[#This Row],[Ścieżka Xpath]],ALL!$C:L,COLUMN(J$2),0))</f>
        <v/>
      </c>
      <c r="K11" s="13" t="str">
        <f>IF(ISBLANK(VLOOKUP(T_IEA13PL[[#This Row],[Ścieżka Xpath]],ALL!$C:N,COLUMN(K$2),0)),"",VLOOKUP(T_IEA13PL[[#This Row],[Ścieżka Xpath]],ALL!$C:N,COLUMN(K$2),0))</f>
        <v/>
      </c>
      <c r="L11" s="14" t="str">
        <f>IF(ISBLANK(VLOOKUP(T_IEA13PL[[#This Row],[Ścieżka Xpath]],ALL!$C:O,COLUMN(L$2),0)),"",VLOOKUP(T_IEA13PL[[#This Row],[Ścieżka Xpath]],ALL!$C:O,COLUMN(L$2),0))</f>
        <v/>
      </c>
      <c r="M11" s="14" t="str">
        <f>IF(ISBLANK(VLOOKUP(T_IEA13PL[[#This Row],[Ścieżka Xpath]],ALL!$C:P,COLUMN(M$2),0)),"",VLOOKUP(T_IEA13PL[[#This Row],[Ścieżka Xpath]],ALL!$C:P,COLUMN(M$2),0))</f>
        <v/>
      </c>
      <c r="N11" s="16" t="str">
        <f>IF(ISBLANK(VLOOKUP(T_IEA13PL[[#This Row],[Ścieżka Xpath]],ALL!$C:Q,COLUMN(N$2),0)),"",VLOOKUP(T_IEA13PL[[#This Row],[Ścieżka Xpath]],ALL!$C:Q,COLUMN(N$2),0))</f>
        <v/>
      </c>
      <c r="O11" s="16" t="str">
        <f>IF(ISBLANK(VLOOKUP(T_IEA13PL[[#This Row],[Ścieżka Xpath]],ALL!$C:Q,COLUMN(O$2),0)),"",VLOOKUP(T_IEA13PL[[#This Row],[Ścieżka Xpath]],ALL!$C:Q,COLUMN(O$2),0))</f>
        <v/>
      </c>
    </row>
    <row r="12" spans="1:15">
      <c r="A12" s="62" t="s">
        <v>864</v>
      </c>
      <c r="B12" s="63">
        <v>10</v>
      </c>
      <c r="C12" s="63" t="str">
        <f>IF(ISBLANK(VLOOKUP(T_IEA13PL[[#This Row],[Ścieżka Xpath]],ALL!$C:E,COLUMN(C$2),0)),"",VLOOKUP(T_IEA13PL[[#This Row],[Ścieżka Xpath]],ALL!$C:E,COLUMN(C$2),0))</f>
        <v>-</v>
      </c>
      <c r="D12" s="62" t="str">
        <f>IF(ISBLANK(VLOOKUP(T_IEA13PL[[#This Row],[Ścieżka Xpath]],ALL!$C:F,COLUMN(D$2),0)),"",VLOOKUP(T_IEA13PL[[#This Row],[Ścieżka Xpath]],ALL!$C:F,COLUMN(D$2),0))</f>
        <v>Szczegóły kanału ePUAP.</v>
      </c>
      <c r="E12" s="62" t="str">
        <f>IF(ISBLANK(VLOOKUP(T_IEA13PL[[#This Row],[Ścieżka Xpath]],ALL!$C:G,COLUMN(E$2),0)),"",VLOOKUP(T_IEA13PL[[#This Row],[Ścieżka Xpath]],ALL!$C:G,COLUMN(E$2),0))</f>
        <v>Details of ePUAP channel.</v>
      </c>
      <c r="F12" s="63" t="str">
        <f>IF(ISBLANK(VLOOKUP(T_IEA13PL[[#This Row],[Ścieżka Xpath]],ALL!$C:H,COLUMN(F$2),0)),"",VLOOKUP(T_IEA13PL[[#This Row],[Ścieżka Xpath]],ALL!$C:H,COLUMN(F$2),0))</f>
        <v>0..1</v>
      </c>
      <c r="G12" s="63" t="str">
        <f>IF(ISBLANK(VLOOKUP(T_IEA13PL[[#This Row],[Ścieżka Xpath]],ALL!$C:I,COLUMN(G$2),0)),"",VLOOKUP(T_IEA13PL[[#This Row],[Ścieżka Xpath]],ALL!$C:I,COLUMN(G$2),0))</f>
        <v>D</v>
      </c>
      <c r="H12" s="63" t="str">
        <f>IF(ISBLANK(VLOOKUP(T_IEA13PL[[#This Row],[Ścieżka Xpath]],ALL!$C:J,COLUMN(H$2),0)),"",VLOOKUP(T_IEA13PL[[#This Row],[Ścieżka Xpath]],ALL!$C:J,COLUMN(H$2),0))</f>
        <v/>
      </c>
      <c r="I12" s="66" t="str">
        <f>IF(ISBLANK(VLOOKUP(T_IEA13PL[[#This Row],[Ścieżka Xpath]],ALL!$C:K,COLUMN(I$2),0)),"",VLOOKUP(T_IEA13PL[[#This Row],[Ścieżka Xpath]],ALL!$C:K,COLUMN(I$2),0))</f>
        <v/>
      </c>
      <c r="J12" s="158" t="str">
        <f>IF(ISBLANK(VLOOKUP(T_IEA13PL[[#This Row],[Ścieżka Xpath]],ALL!$C:L,COLUMN(J$2),0)),"",VLOOKUP(T_IEA13PL[[#This Row],[Ścieżka Xpath]],ALL!$C:L,COLUMN(J$2),0))</f>
        <v>RP18</v>
      </c>
      <c r="K12" s="25" t="str">
        <f>IF(ISBLANK(VLOOKUP(T_IEA13PL[[#This Row],[Ścieżka Xpath]],ALL!$C:N,COLUMN(K$2),0)),"",VLOOKUP(T_IEA13PL[[#This Row],[Ścieżka Xpath]],ALL!$C:N,COLUMN(K$2),0))</f>
        <v/>
      </c>
      <c r="L12" s="145" t="str">
        <f>IF(ISBLANK(VLOOKUP(T_IEA13PL[[#This Row],[Ścieżka Xpath]],ALL!$C:O,COLUMN(L$2),0)),"",VLOOKUP(T_IEA13PL[[#This Row],[Ścieżka Xpath]],ALL!$C:O,COLUMN(L$2),0))</f>
        <v/>
      </c>
      <c r="M12" s="145" t="str">
        <f>IF(ISBLANK(VLOOKUP(T_IEA13PL[[#This Row],[Ścieżka Xpath]],ALL!$C:P,COLUMN(M$2),0)),"",VLOOKUP(T_IEA13PL[[#This Row],[Ścieżka Xpath]],ALL!$C:P,COLUMN(M$2),0))</f>
        <v/>
      </c>
      <c r="N12" s="110" t="str">
        <f>IF(ISBLANK(VLOOKUP(T_IEA13PL[[#This Row],[Ścieżka Xpath]],ALL!$C:Q,COLUMN(N$2),0)),"",VLOOKUP(T_IEA13PL[[#This Row],[Ścieżka Xpath]],ALL!$C:Q,COLUMN(N$2),0))</f>
        <v/>
      </c>
      <c r="O12" s="110" t="str">
        <f>IF(ISBLANK(VLOOKUP(T_IEA13PL[[#This Row],[Ścieżka Xpath]],ALL!$C:Q,COLUMN(O$2),0)),"",VLOOKUP(T_IEA13PL[[#This Row],[Ścieżka Xpath]],ALL!$C:Q,COLUMN(O$2),0))</f>
        <v/>
      </c>
    </row>
    <row r="13" spans="1:15" ht="30">
      <c r="A13" s="16" t="s">
        <v>865</v>
      </c>
      <c r="B13" s="11">
        <v>11</v>
      </c>
      <c r="C13" s="13" t="str">
        <f>IF(ISBLANK(VLOOKUP(T_IEA13PL[[#This Row],[Ścieżka Xpath]],ALL!$C:E,COLUMN(C$2),0)),"",VLOOKUP(T_IEA13PL[[#This Row],[Ścieżka Xpath]],ALL!$C:E,COLUMN(C$2),0))</f>
        <v>-</v>
      </c>
      <c r="D13" s="16" t="str">
        <f>IF(ISBLANK(VLOOKUP(T_IEA13PL[[#This Row],[Ścieżka Xpath]],ALL!$C:F,COLUMN(D$2),0)),"",VLOOKUP(T_IEA13PL[[#This Row],[Ścieżka Xpath]],ALL!$C:F,COLUMN(D$2),0))</f>
        <v>Identyfikator podmiotu w systemie ePuap, na który mają być wysyłane komunikaty do Podmiotu.</v>
      </c>
      <c r="E13" s="16" t="str">
        <f>IF(ISBLANK(VLOOKUP(T_IEA13PL[[#This Row],[Ścieżka Xpath]],ALL!$C:G,COLUMN(E$2),0)),"",VLOOKUP(T_IEA13PL[[#This Row],[Ścieżka Xpath]],ALL!$C:G,COLUMN(E$2),0))</f>
        <v>EO's identifier in ePUAP to which messages from NCTS2PLUS to EO will be sent.</v>
      </c>
      <c r="F13" s="13" t="str">
        <f>IF(ISBLANK(VLOOKUP(T_IEA13PL[[#This Row],[Ścieżka Xpath]],ALL!$C:H,COLUMN(F$2),0)),"",VLOOKUP(T_IEA13PL[[#This Row],[Ścieżka Xpath]],ALL!$C:H,COLUMN(F$2),0))</f>
        <v/>
      </c>
      <c r="G13" s="13" t="str">
        <f>IF(ISBLANK(VLOOKUP(T_IEA13PL[[#This Row],[Ścieżka Xpath]],ALL!$C:I,COLUMN(G$2),0)),"",VLOOKUP(T_IEA13PL[[#This Row],[Ścieżka Xpath]],ALL!$C:I,COLUMN(G$2),0))</f>
        <v>R</v>
      </c>
      <c r="H13" s="13" t="str">
        <f>IF(ISBLANK(VLOOKUP(T_IEA13PL[[#This Row],[Ścieżka Xpath]],ALL!$C:J,COLUMN(H$2),0)),"",VLOOKUP(T_IEA13PL[[#This Row],[Ścieżka Xpath]],ALL!$C:J,COLUMN(H$2),0))</f>
        <v>an..100</v>
      </c>
      <c r="I13" s="105" t="str">
        <f>IF(ISBLANK(VLOOKUP(T_IEA13PL[[#This Row],[Ścieżka Xpath]],ALL!$C:K,COLUMN(I$2),0)),"",VLOOKUP(T_IEA13PL[[#This Row],[Ścieżka Xpath]],ALL!$C:K,COLUMN(I$2),0))</f>
        <v/>
      </c>
      <c r="J13" s="157" t="str">
        <f>IF(ISBLANK(VLOOKUP(T_IEA13PL[[#This Row],[Ścieżka Xpath]],ALL!$C:L,COLUMN(J$2),0)),"",VLOOKUP(T_IEA13PL[[#This Row],[Ścieżka Xpath]],ALL!$C:L,COLUMN(J$2),0))</f>
        <v/>
      </c>
      <c r="K13" s="13" t="str">
        <f>IF(ISBLANK(VLOOKUP(T_IEA13PL[[#This Row],[Ścieżka Xpath]],ALL!$C:N,COLUMN(K$2),0)),"",VLOOKUP(T_IEA13PL[[#This Row],[Ścieżka Xpath]],ALL!$C:N,COLUMN(K$2),0))</f>
        <v/>
      </c>
      <c r="L13" s="14" t="str">
        <f>IF(ISBLANK(VLOOKUP(T_IEA13PL[[#This Row],[Ścieżka Xpath]],ALL!$C:O,COLUMN(L$2),0)),"",VLOOKUP(T_IEA13PL[[#This Row],[Ścieżka Xpath]],ALL!$C:O,COLUMN(L$2),0))</f>
        <v/>
      </c>
      <c r="M13" s="14" t="str">
        <f>IF(ISBLANK(VLOOKUP(T_IEA13PL[[#This Row],[Ścieżka Xpath]],ALL!$C:P,COLUMN(M$2),0)),"",VLOOKUP(T_IEA13PL[[#This Row],[Ścieżka Xpath]],ALL!$C:P,COLUMN(M$2),0))</f>
        <v/>
      </c>
      <c r="N13" s="16" t="str">
        <f>IF(ISBLANK(VLOOKUP(T_IEA13PL[[#This Row],[Ścieżka Xpath]],ALL!$C:Q,COLUMN(N$2),0)),"",VLOOKUP(T_IEA13PL[[#This Row],[Ścieżka Xpath]],ALL!$C:Q,COLUMN(N$2),0))</f>
        <v/>
      </c>
      <c r="O13" s="16" t="str">
        <f>IF(ISBLANK(VLOOKUP(T_IEA13PL[[#This Row],[Ścieżka Xpath]],ALL!$C:Q,COLUMN(O$2),0)),"",VLOOKUP(T_IEA13PL[[#This Row],[Ścieżka Xpath]],ALL!$C:Q,COLUMN(O$2),0))</f>
        <v/>
      </c>
    </row>
    <row r="14" spans="1:15" ht="30">
      <c r="A14" s="16" t="s">
        <v>866</v>
      </c>
      <c r="B14" s="11">
        <v>12</v>
      </c>
      <c r="C14" s="13" t="str">
        <f>IF(ISBLANK(VLOOKUP(T_IEA13PL[[#This Row],[Ścieżka Xpath]],ALL!$C:E,COLUMN(C$2),0)),"",VLOOKUP(T_IEA13PL[[#This Row],[Ścieżka Xpath]],ALL!$C:E,COLUMN(C$2),0))</f>
        <v>-</v>
      </c>
      <c r="D14" s="16" t="str">
        <f>IF(ISBLANK(VLOOKUP(T_IEA13PL[[#This Row],[Ścieżka Xpath]],ALL!$C:F,COLUMN(D$2),0)),"",VLOOKUP(T_IEA13PL[[#This Row],[Ścieżka Xpath]],ALL!$C:F,COLUMN(D$2),0))</f>
        <v>Identyfikator skrytki w systemie ePuap, na którą mają być wysyłane komunikaty do Podmiotu.</v>
      </c>
      <c r="E14" s="16" t="str">
        <f>IF(ISBLANK(VLOOKUP(T_IEA13PL[[#This Row],[Ścieżka Xpath]],ALL!$C:G,COLUMN(E$2),0)),"",VLOOKUP(T_IEA13PL[[#This Row],[Ścieżka Xpath]],ALL!$C:G,COLUMN(E$2),0))</f>
        <v>ePUAP box identifier to which messages from NCTS2PLUS to EO will be sent.</v>
      </c>
      <c r="F14" s="13" t="str">
        <f>IF(ISBLANK(VLOOKUP(T_IEA13PL[[#This Row],[Ścieżka Xpath]],ALL!$C:H,COLUMN(F$2),0)),"",VLOOKUP(T_IEA13PL[[#This Row],[Ścieżka Xpath]],ALL!$C:H,COLUMN(F$2),0))</f>
        <v/>
      </c>
      <c r="G14" s="13" t="str">
        <f>IF(ISBLANK(VLOOKUP(T_IEA13PL[[#This Row],[Ścieżka Xpath]],ALL!$C:I,COLUMN(G$2),0)),"",VLOOKUP(T_IEA13PL[[#This Row],[Ścieżka Xpath]],ALL!$C:I,COLUMN(G$2),0))</f>
        <v>R</v>
      </c>
      <c r="H14" s="13" t="str">
        <f>IF(ISBLANK(VLOOKUP(T_IEA13PL[[#This Row],[Ścieżka Xpath]],ALL!$C:J,COLUMN(H$2),0)),"",VLOOKUP(T_IEA13PL[[#This Row],[Ścieżka Xpath]],ALL!$C:J,COLUMN(H$2),0))</f>
        <v>an..200</v>
      </c>
      <c r="I14" s="105" t="str">
        <f>IF(ISBLANK(VLOOKUP(T_IEA13PL[[#This Row],[Ścieżka Xpath]],ALL!$C:K,COLUMN(I$2),0)),"",VLOOKUP(T_IEA13PL[[#This Row],[Ścieżka Xpath]],ALL!$C:K,COLUMN(I$2),0))</f>
        <v/>
      </c>
      <c r="J14" s="157" t="str">
        <f>IF(ISBLANK(VLOOKUP(T_IEA13PL[[#This Row],[Ścieżka Xpath]],ALL!$C:L,COLUMN(J$2),0)),"",VLOOKUP(T_IEA13PL[[#This Row],[Ścieżka Xpath]],ALL!$C:L,COLUMN(J$2),0))</f>
        <v/>
      </c>
      <c r="K14" s="13" t="str">
        <f>IF(ISBLANK(VLOOKUP(T_IEA13PL[[#This Row],[Ścieżka Xpath]],ALL!$C:N,COLUMN(K$2),0)),"",VLOOKUP(T_IEA13PL[[#This Row],[Ścieżka Xpath]],ALL!$C:N,COLUMN(K$2),0))</f>
        <v/>
      </c>
      <c r="L14" s="14" t="str">
        <f>IF(ISBLANK(VLOOKUP(T_IEA13PL[[#This Row],[Ścieżka Xpath]],ALL!$C:O,COLUMN(L$2),0)),"",VLOOKUP(T_IEA13PL[[#This Row],[Ścieżka Xpath]],ALL!$C:O,COLUMN(L$2),0))</f>
        <v/>
      </c>
      <c r="M14" s="14" t="str">
        <f>IF(ISBLANK(VLOOKUP(T_IEA13PL[[#This Row],[Ścieżka Xpath]],ALL!$C:P,COLUMN(M$2),0)),"",VLOOKUP(T_IEA13PL[[#This Row],[Ścieżka Xpath]],ALL!$C:P,COLUMN(M$2),0))</f>
        <v/>
      </c>
      <c r="N14" s="16" t="str">
        <f>IF(ISBLANK(VLOOKUP(T_IEA13PL[[#This Row],[Ścieżka Xpath]],ALL!$C:Q,COLUMN(N$2),0)),"",VLOOKUP(T_IEA13PL[[#This Row],[Ścieżka Xpath]],ALL!$C:Q,COLUMN(N$2),0))</f>
        <v/>
      </c>
      <c r="O14" s="16" t="str">
        <f>IF(ISBLANK(VLOOKUP(T_IEA13PL[[#This Row],[Ścieżka Xpath]],ALL!$C:Q,COLUMN(O$2),0)),"",VLOOKUP(T_IEA13PL[[#This Row],[Ścieżka Xpath]],ALL!$C:Q,COLUMN(O$2),0))</f>
        <v/>
      </c>
    </row>
    <row r="15" spans="1:15" ht="75">
      <c r="A15" s="62" t="s">
        <v>867</v>
      </c>
      <c r="B15" s="63">
        <v>13</v>
      </c>
      <c r="C15" s="63" t="str">
        <f>IF(ISBLANK(VLOOKUP(T_IEA13PL[[#This Row],[Ścieżka Xpath]],ALL!$C:E,COLUMN(C$2),0)),"",VLOOKUP(T_IEA13PL[[#This Row],[Ścieżka Xpath]],ALL!$C:E,COLUMN(C$2),0))</f>
        <v>-</v>
      </c>
      <c r="D15" s="62" t="str">
        <f>IF(ISBLANK(VLOOKUP(T_IEA13PL[[#This Row],[Ścieżka Xpath]],ALL!$C:F,COLUMN(D$2),0)),"",VLOOKUP(T_IEA13PL[[#This Row],[Ścieżka Xpath]],ALL!$C:F,COLUMN(D$2),0))</f>
        <v>Węzeł używany w przypadku wysyłania komunikatu przez osobę trzecią w imieniu osoby uprawnionej do procedury tranzytu (HolderOfTheTransitProcedure). Brak tego elementu oznacza, że osoba uprawniona do procedury tranzytu sama przesyła komunikat.</v>
      </c>
      <c r="E15" s="62" t="str">
        <f>IF(ISBLANK(VLOOKUP(T_IEA13PL[[#This Row],[Ścieżka Xpath]],ALL!$C:G,COLUMN(E$2),0)),"",VLOOKUP(T_IEA13PL[[#This Row],[Ścieżka Xpath]],ALL!$C:G,COLUMN(E$2),0))</f>
        <v>Node used when message to NCTS2PLUS is sent by Holder's representative not by Holder himself.</v>
      </c>
      <c r="F15" s="63" t="str">
        <f>IF(ISBLANK(VLOOKUP(T_IEA13PL[[#This Row],[Ścieżka Xpath]],ALL!$C:H,COLUMN(F$2),0)),"",VLOOKUP(T_IEA13PL[[#This Row],[Ścieżka Xpath]],ALL!$C:H,COLUMN(F$2),0))</f>
        <v>0..1</v>
      </c>
      <c r="G15" s="63" t="str">
        <f>IF(ISBLANK(VLOOKUP(T_IEA13PL[[#This Row],[Ścieżka Xpath]],ALL!$C:I,COLUMN(G$2),0)),"",VLOOKUP(T_IEA13PL[[#This Row],[Ścieżka Xpath]],ALL!$C:I,COLUMN(G$2),0))</f>
        <v>D</v>
      </c>
      <c r="H15" s="63" t="str">
        <f>IF(ISBLANK(VLOOKUP(T_IEA13PL[[#This Row],[Ścieżka Xpath]],ALL!$C:J,COLUMN(H$2),0)),"",VLOOKUP(T_IEA13PL[[#This Row],[Ścieżka Xpath]],ALL!$C:J,COLUMN(H$2),0))</f>
        <v/>
      </c>
      <c r="I15" s="66" t="str">
        <f>IF(ISBLANK(VLOOKUP(T_IEA13PL[[#This Row],[Ścieżka Xpath]],ALL!$C:K,COLUMN(I$2),0)),"",VLOOKUP(T_IEA13PL[[#This Row],[Ścieżka Xpath]],ALL!$C:K,COLUMN(I$2),0))</f>
        <v/>
      </c>
      <c r="J15" s="158" t="str">
        <f>IF(ISBLANK(VLOOKUP(T_IEA13PL[[#This Row],[Ścieżka Xpath]],ALL!$C:L,COLUMN(J$2),0)),"",VLOOKUP(T_IEA13PL[[#This Row],[Ścieżka Xpath]],ALL!$C:L,COLUMN(J$2),0))</f>
        <v>RP21</v>
      </c>
      <c r="K15" s="25" t="str">
        <f>IF(ISBLANK(VLOOKUP(T_IEA13PL[[#This Row],[Ścieżka Xpath]],ALL!$C:N,COLUMN(K$2),0)),"",VLOOKUP(T_IEA13PL[[#This Row],[Ścieżka Xpath]],ALL!$C:N,COLUMN(K$2),0))</f>
        <v/>
      </c>
      <c r="L15" s="145" t="str">
        <f>IF(ISBLANK(VLOOKUP(T_IEA13PL[[#This Row],[Ścieżka Xpath]],ALL!$C:O,COLUMN(L$2),0)),"",VLOOKUP(T_IEA13PL[[#This Row],[Ścieżka Xpath]],ALL!$C:O,COLUMN(L$2),0))</f>
        <v/>
      </c>
      <c r="M15" s="145" t="str">
        <f>IF(ISBLANK(VLOOKUP(T_IEA13PL[[#This Row],[Ścieżka Xpath]],ALL!$C:P,COLUMN(M$2),0)),"",VLOOKUP(T_IEA13PL[[#This Row],[Ścieżka Xpath]],ALL!$C:P,COLUMN(M$2),0))</f>
        <v/>
      </c>
      <c r="N15" s="110" t="str">
        <f>IF(ISBLANK(VLOOKUP(T_IEA13PL[[#This Row],[Ścieżka Xpath]],ALL!$C:Q,COLUMN(N$2),0)),"",VLOOKUP(T_IEA13PL[[#This Row],[Ścieżka Xpath]],ALL!$C:Q,COLUMN(N$2),0))</f>
        <v/>
      </c>
      <c r="O15" s="110" t="str">
        <f>IF(ISBLANK(VLOOKUP(T_IEA13PL[[#This Row],[Ścieżka Xpath]],ALL!$C:Q,COLUMN(O$2),0)),"",VLOOKUP(T_IEA13PL[[#This Row],[Ścieżka Xpath]],ALL!$C:Q,COLUMN(O$2),0))</f>
        <v/>
      </c>
    </row>
    <row r="16" spans="1:15">
      <c r="A16" s="16" t="s">
        <v>868</v>
      </c>
      <c r="B16" s="11">
        <v>14</v>
      </c>
      <c r="C16" s="13" t="str">
        <f>IF(ISBLANK(VLOOKUP(T_IEA13PL[[#This Row],[Ścieżka Xpath]],ALL!$C:E,COLUMN(C$2),0)),"",VLOOKUP(T_IEA13PL[[#This Row],[Ścieżka Xpath]],ALL!$C:E,COLUMN(C$2),0))</f>
        <v>-</v>
      </c>
      <c r="D16" s="16" t="str">
        <f>IF(ISBLANK(VLOOKUP(T_IEA13PL[[#This Row],[Ścieżka Xpath]],ALL!$C:F,COLUMN(D$2),0)),"",VLOOKUP(T_IEA13PL[[#This Row],[Ścieżka Xpath]],ALL!$C:F,COLUMN(D$2),0))</f>
        <v>Numer identyfikacyjny.</v>
      </c>
      <c r="E16" s="16" t="str">
        <f>IF(ISBLANK(VLOOKUP(T_IEA13PL[[#This Row],[Ścieżka Xpath]],ALL!$C:G,COLUMN(E$2),0)),"",VLOOKUP(T_IEA13PL[[#This Row],[Ścieżka Xpath]],ALL!$C:G,COLUMN(E$2),0))</f>
        <v>Identification number.</v>
      </c>
      <c r="F16" s="13" t="str">
        <f>IF(ISBLANK(VLOOKUP(T_IEA13PL[[#This Row],[Ścieżka Xpath]],ALL!$C:H,COLUMN(F$2),0)),"",VLOOKUP(T_IEA13PL[[#This Row],[Ścieżka Xpath]],ALL!$C:H,COLUMN(F$2),0))</f>
        <v/>
      </c>
      <c r="G16" s="13" t="str">
        <f>IF(ISBLANK(VLOOKUP(T_IEA13PL[[#This Row],[Ścieżka Xpath]],ALL!$C:I,COLUMN(G$2),0)),"",VLOOKUP(T_IEA13PL[[#This Row],[Ścieżka Xpath]],ALL!$C:I,COLUMN(G$2),0))</f>
        <v/>
      </c>
      <c r="H16" s="13" t="str">
        <f>IF(ISBLANK(VLOOKUP(T_IEA13PL[[#This Row],[Ścieżka Xpath]],ALL!$C:J,COLUMN(H$2),0)),"",VLOOKUP(T_IEA13PL[[#This Row],[Ścieżka Xpath]],ALL!$C:J,COLUMN(H$2),0))</f>
        <v/>
      </c>
      <c r="I16" s="105" t="str">
        <f>IF(ISBLANK(VLOOKUP(T_IEA13PL[[#This Row],[Ścieżka Xpath]],ALL!$C:K,COLUMN(I$2),0)),"",VLOOKUP(T_IEA13PL[[#This Row],[Ścieżka Xpath]],ALL!$C:K,COLUMN(I$2),0))</f>
        <v/>
      </c>
      <c r="J16" s="157" t="str">
        <f>IF(ISBLANK(VLOOKUP(T_IEA13PL[[#This Row],[Ścieżka Xpath]],ALL!$C:L,COLUMN(J$2),0)),"",VLOOKUP(T_IEA13PL[[#This Row],[Ścieżka Xpath]],ALL!$C:L,COLUMN(J$2),0))</f>
        <v/>
      </c>
      <c r="K16" s="13" t="str">
        <f>IF(ISBLANK(VLOOKUP(T_IEA13PL[[#This Row],[Ścieżka Xpath]],ALL!$C:N,COLUMN(K$2),0)),"",VLOOKUP(T_IEA13PL[[#This Row],[Ścieżka Xpath]],ALL!$C:N,COLUMN(K$2),0))</f>
        <v/>
      </c>
      <c r="L16" s="14" t="str">
        <f>IF(ISBLANK(VLOOKUP(T_IEA13PL[[#This Row],[Ścieżka Xpath]],ALL!$C:O,COLUMN(L$2),0)),"",VLOOKUP(T_IEA13PL[[#This Row],[Ścieżka Xpath]],ALL!$C:O,COLUMN(L$2),0))</f>
        <v/>
      </c>
      <c r="M16" s="14" t="str">
        <f>IF(ISBLANK(VLOOKUP(T_IEA13PL[[#This Row],[Ścieżka Xpath]],ALL!$C:P,COLUMN(M$2),0)),"",VLOOKUP(T_IEA13PL[[#This Row],[Ścieżka Xpath]],ALL!$C:P,COLUMN(M$2),0))</f>
        <v/>
      </c>
      <c r="N16" s="16" t="str">
        <f>IF(ISBLANK(VLOOKUP(T_IEA13PL[[#This Row],[Ścieżka Xpath]],ALL!$C:Q,COLUMN(N$2),0)),"",VLOOKUP(T_IEA13PL[[#This Row],[Ścieżka Xpath]],ALL!$C:Q,COLUMN(N$2),0))</f>
        <v/>
      </c>
      <c r="O16" s="16" t="str">
        <f>IF(ISBLANK(VLOOKUP(T_IEA13PL[[#This Row],[Ścieżka Xpath]],ALL!$C:Q,COLUMN(O$2),0)),"",VLOOKUP(T_IEA13PL[[#This Row],[Ścieżka Xpath]],ALL!$C:Q,COLUMN(O$2),0))</f>
        <v/>
      </c>
    </row>
    <row r="17" spans="1:15" ht="45">
      <c r="A17" s="16" t="s">
        <v>869</v>
      </c>
      <c r="B17" s="11">
        <v>15</v>
      </c>
      <c r="C17" s="13" t="str">
        <f>IF(ISBLANK(VLOOKUP(T_IEA13PL[[#This Row],[Ścieżka Xpath]],ALL!$C:E,COLUMN(C$2),0)),"",VLOOKUP(T_IEA13PL[[#This Row],[Ścieżka Xpath]],ALL!$C:E,COLUMN(C$2),0))</f>
        <v>-</v>
      </c>
      <c r="D17" s="16" t="str">
        <f>IF(ISBLANK(VLOOKUP(T_IEA13PL[[#This Row],[Ścieżka Xpath]],ALL!$C:F,COLUMN(D$2),0)),"",VLOOKUP(T_IEA13PL[[#This Row],[Ścieżka Xpath]],ALL!$C:F,COLUMN(D$2),0))</f>
        <v>Kod miejsca wskazanego w pozwoleniu na procedurę uproszczoną. Wymagany jeżeli z pozwoleniem powiązana jest więcej niż jedna lokalizacja towarów.</v>
      </c>
      <c r="E17" s="16" t="str">
        <f>IF(ISBLANK(VLOOKUP(T_IEA13PL[[#This Row],[Ścieżka Xpath]],ALL!$C:G,COLUMN(E$2),0)),"",VLOOKUP(T_IEA13PL[[#This Row],[Ścieżka Xpath]],ALL!$C:G,COLUMN(E$2),0))</f>
        <v>Location of goods code from simplification. Required only if simplification contains more than one location.</v>
      </c>
      <c r="F17" s="13" t="str">
        <f>IF(ISBLANK(VLOOKUP(T_IEA13PL[[#This Row],[Ścieżka Xpath]],ALL!$C:H,COLUMN(F$2),0)),"",VLOOKUP(T_IEA13PL[[#This Row],[Ścieżka Xpath]],ALL!$C:H,COLUMN(F$2),0))</f>
        <v/>
      </c>
      <c r="G17" s="13" t="str">
        <f>IF(ISBLANK(VLOOKUP(T_IEA13PL[[#This Row],[Ścieżka Xpath]],ALL!$C:I,COLUMN(G$2),0)),"",VLOOKUP(T_IEA13PL[[#This Row],[Ścieżka Xpath]],ALL!$C:I,COLUMN(G$2),0))</f>
        <v>D</v>
      </c>
      <c r="H17" s="13" t="str">
        <f>IF(ISBLANK(VLOOKUP(T_IEA13PL[[#This Row],[Ścieżka Xpath]],ALL!$C:J,COLUMN(H$2),0)),"",VLOOKUP(T_IEA13PL[[#This Row],[Ścieżka Xpath]],ALL!$C:J,COLUMN(H$2),0))</f>
        <v>an..35</v>
      </c>
      <c r="I17" s="105" t="str">
        <f>IF(ISBLANK(VLOOKUP(T_IEA13PL[[#This Row],[Ścieżka Xpath]],ALL!$C:K,COLUMN(I$2),0)),"",VLOOKUP(T_IEA13PL[[#This Row],[Ścieżka Xpath]],ALL!$C:K,COLUMN(I$2),0))</f>
        <v/>
      </c>
      <c r="J17" s="157" t="str">
        <f>IF(ISBLANK(VLOOKUP(T_IEA13PL[[#This Row],[Ścieżka Xpath]],ALL!$C:L,COLUMN(J$2),0)),"",VLOOKUP(T_IEA13PL[[#This Row],[Ścieżka Xpath]],ALL!$C:L,COLUMN(J$2),0))</f>
        <v>RP09</v>
      </c>
      <c r="K17" s="13" t="str">
        <f>IF(ISBLANK(VLOOKUP(T_IEA13PL[[#This Row],[Ścieżka Xpath]],ALL!$C:N,COLUMN(K$2),0)),"",VLOOKUP(T_IEA13PL[[#This Row],[Ścieżka Xpath]],ALL!$C:N,COLUMN(K$2),0))</f>
        <v/>
      </c>
      <c r="L17" s="14" t="str">
        <f>IF(ISBLANK(VLOOKUP(T_IEA13PL[[#This Row],[Ścieżka Xpath]],ALL!$C:O,COLUMN(L$2),0)),"",VLOOKUP(T_IEA13PL[[#This Row],[Ścieżka Xpath]],ALL!$C:O,COLUMN(L$2),0))</f>
        <v/>
      </c>
      <c r="M17" s="14" t="str">
        <f>IF(ISBLANK(VLOOKUP(T_IEA13PL[[#This Row],[Ścieżka Xpath]],ALL!$C:P,COLUMN(M$2),0)),"",VLOOKUP(T_IEA13PL[[#This Row],[Ścieżka Xpath]],ALL!$C:P,COLUMN(M$2),0))</f>
        <v/>
      </c>
      <c r="N17" s="16" t="str">
        <f>IF(ISBLANK(VLOOKUP(T_IEA13PL[[#This Row],[Ścieżka Xpath]],ALL!$C:Q,COLUMN(N$2),0)),"",VLOOKUP(T_IEA13PL[[#This Row],[Ścieżka Xpath]],ALL!$C:Q,COLUMN(N$2),0))</f>
        <v/>
      </c>
      <c r="O17" s="16" t="str">
        <f>IF(ISBLANK(VLOOKUP(T_IEA13PL[[#This Row],[Ścieżka Xpath]],ALL!$C:Q,COLUMN(O$2),0)),"",VLOOKUP(T_IEA13PL[[#This Row],[Ścieżka Xpath]],ALL!$C:Q,COLUMN(O$2),0))</f>
        <v/>
      </c>
    </row>
    <row r="18" spans="1:15" ht="30">
      <c r="A18" s="65" t="s">
        <v>870</v>
      </c>
      <c r="B18" s="63">
        <v>16</v>
      </c>
      <c r="C18" s="61" t="str">
        <f>IF(ISBLANK(VLOOKUP(T_IEA13PL[[#This Row],[Ścieżka Xpath]],ALL!$C:E,COLUMN(C$2),0)),"",VLOOKUP(T_IEA13PL[[#This Row],[Ścieżka Xpath]],ALL!$C:E,COLUMN(C$2),0))</f>
        <v>-</v>
      </c>
      <c r="D18" s="65" t="str">
        <f>IF(ISBLANK(VLOOKUP(T_IEA13PL[[#This Row],[Ścieżka Xpath]],ALL!$C:F,COLUMN(D$2),0)),"",VLOOKUP(T_IEA13PL[[#This Row],[Ścieżka Xpath]],ALL!$C:F,COLUMN(D$2),0))</f>
        <v>Sprostowanie zgłoszenia.</v>
      </c>
      <c r="E18" s="65" t="str">
        <f>IF(ISBLANK(VLOOKUP(T_IEA13PL[[#This Row],[Ścieżka Xpath]],ALL!$C:G,COLUMN(E$2),0)),"",VLOOKUP(T_IEA13PL[[#This Row],[Ścieżka Xpath]],ALL!$C:G,COLUMN(E$2),0))</f>
        <v>Declaration amendment.</v>
      </c>
      <c r="F18" s="61">
        <f>IF(ISBLANK(VLOOKUP(T_IEA13PL[[#This Row],[Ścieżka Xpath]],ALL!$C:H,COLUMN(F$2),0)),"",VLOOKUP(T_IEA13PL[[#This Row],[Ścieżka Xpath]],ALL!$C:H,COLUMN(F$2),0))</f>
        <v>1</v>
      </c>
      <c r="G18" s="61" t="str">
        <f>IF(ISBLANK(VLOOKUP(T_IEA13PL[[#This Row],[Ścieżka Xpath]],ALL!$C:I,COLUMN(G$2),0)),"",VLOOKUP(T_IEA13PL[[#This Row],[Ścieżka Xpath]],ALL!$C:I,COLUMN(G$2),0))</f>
        <v>R</v>
      </c>
      <c r="H18" s="61" t="str">
        <f>IF(ISBLANK(VLOOKUP(T_IEA13PL[[#This Row],[Ścieżka Xpath]],ALL!$C:J,COLUMN(H$2),0)),"",VLOOKUP(T_IEA13PL[[#This Row],[Ścieżka Xpath]],ALL!$C:J,COLUMN(H$2),0))</f>
        <v/>
      </c>
      <c r="I18" s="103" t="str">
        <f>IF(ISBLANK(VLOOKUP(T_IEA13PL[[#This Row],[Ścieżka Xpath]],ALL!$C:K,COLUMN(I$2),0)),"",VLOOKUP(T_IEA13PL[[#This Row],[Ścieżka Xpath]],ALL!$C:K,COLUMN(I$2),0))</f>
        <v/>
      </c>
      <c r="J18" s="156" t="str">
        <f>IF(ISBLANK(VLOOKUP(T_IEA13PL[[#This Row],[Ścieżka Xpath]],ALL!$C:L,COLUMN(J$2),0)),"",VLOOKUP(T_IEA13PL[[#This Row],[Ścieżka Xpath]],ALL!$C:L,COLUMN(J$2),0))</f>
        <v>R0915; G0995</v>
      </c>
      <c r="K18" s="25" t="str">
        <f>IF(ISBLANK(VLOOKUP(T_IEA13PL[[#This Row],[Ścieżka Xpath]],ALL!$C:N,COLUMN(K$2),0)),"",VLOOKUP(T_IEA13PL[[#This Row],[Ścieżka Xpath]],ALL!$C:N,COLUMN(K$2),0))</f>
        <v>2.12</v>
      </c>
      <c r="L18" s="145" t="str">
        <f>IF(ISBLANK(VLOOKUP(T_IEA13PL[[#This Row],[Ścieżka Xpath]],ALL!$C:O,COLUMN(L$2),0)),"",VLOOKUP(T_IEA13PL[[#This Row],[Ścieżka Xpath]],ALL!$C:O,COLUMN(L$2),0))</f>
        <v>Dodanie R0915, G0995 zgodnie z RFC.46 #0371.</v>
      </c>
      <c r="M18" s="145" t="str">
        <f>IF(ISBLANK(VLOOKUP(T_IEA13PL[[#This Row],[Ścieżka Xpath]],ALL!$C:P,COLUMN(M$2),0)),"",VLOOKUP(T_IEA13PL[[#This Row],[Ścieżka Xpath]],ALL!$C:P,COLUMN(M$2),0))</f>
        <v>R0915, G0995 added according to RFC.46 # 0371.</v>
      </c>
      <c r="N18" s="110" t="str">
        <f>IF(ISBLANK(VLOOKUP(T_IEA13PL[[#This Row],[Ścieżka Xpath]],ALL!$C:Q,COLUMN(N$2),0)),"",VLOOKUP(T_IEA13PL[[#This Row],[Ścieżka Xpath]],ALL!$C:Q,COLUMN(N$2),0))</f>
        <v/>
      </c>
      <c r="O18" s="110" t="str">
        <f>IF(ISBLANK(VLOOKUP(T_IEA13PL[[#This Row],[Ścieżka Xpath]],ALL!$C:Q,COLUMN(O$2),0)),"",VLOOKUP(T_IEA13PL[[#This Row],[Ścieżka Xpath]],ALL!$C:Q,COLUMN(O$2),0))</f>
        <v/>
      </c>
    </row>
    <row r="19" spans="1:15">
      <c r="A19" s="16" t="s">
        <v>871</v>
      </c>
      <c r="B19" s="11">
        <v>17</v>
      </c>
      <c r="C19" s="13" t="str">
        <f>IF(ISBLANK(VLOOKUP(T_IEA13PL[[#This Row],[Ścieżka Xpath]],ALL!$C:E,COLUMN(C$2),0)),"",VLOOKUP(T_IEA13PL[[#This Row],[Ścieżka Xpath]],ALL!$C:E,COLUMN(C$2),0))</f>
        <v>-</v>
      </c>
      <c r="D19" s="16" t="str">
        <f>IF(ISBLANK(VLOOKUP(T_IEA13PL[[#This Row],[Ścieżka Xpath]],ALL!$C:F,COLUMN(D$2),0)),"",VLOOKUP(T_IEA13PL[[#This Row],[Ścieżka Xpath]],ALL!$C:F,COLUMN(D$2),0))</f>
        <v>Numer fazy systemu NCTS2 PLUS. Dla fazy 6 - "NCTS6".</v>
      </c>
      <c r="E19" s="16" t="str">
        <f>IF(ISBLANK(VLOOKUP(T_IEA13PL[[#This Row],[Ścieżka Xpath]],ALL!$C:G,COLUMN(E$2),0)),"",VLOOKUP(T_IEA13PL[[#This Row],[Ścieżka Xpath]],ALL!$C:G,COLUMN(E$2),0))</f>
        <v>NCTS phase number. For Phase6 - "NCTS6".</v>
      </c>
      <c r="F19" s="13" t="str">
        <f>IF(ISBLANK(VLOOKUP(T_IEA13PL[[#This Row],[Ścieżka Xpath]],ALL!$C:H,COLUMN(F$2),0)),"",VLOOKUP(T_IEA13PL[[#This Row],[Ścieżka Xpath]],ALL!$C:H,COLUMN(F$2),0))</f>
        <v/>
      </c>
      <c r="G19" s="13" t="str">
        <f>IF(ISBLANK(VLOOKUP(T_IEA13PL[[#This Row],[Ścieżka Xpath]],ALL!$C:I,COLUMN(G$2),0)),"",VLOOKUP(T_IEA13PL[[#This Row],[Ścieżka Xpath]],ALL!$C:I,COLUMN(G$2),0))</f>
        <v>O</v>
      </c>
      <c r="H19" s="13" t="str">
        <f>IF(ISBLANK(VLOOKUP(T_IEA13PL[[#This Row],[Ścieżka Xpath]],ALL!$C:J,COLUMN(H$2),0)),"",VLOOKUP(T_IEA13PL[[#This Row],[Ścieżka Xpath]],ALL!$C:J,COLUMN(H$2),0))</f>
        <v/>
      </c>
      <c r="I19" s="105" t="str">
        <f>IF(ISBLANK(VLOOKUP(T_IEA13PL[[#This Row],[Ścieżka Xpath]],ALL!$C:K,COLUMN(I$2),0)),"",VLOOKUP(T_IEA13PL[[#This Row],[Ścieżka Xpath]],ALL!$C:K,COLUMN(I$2),0))</f>
        <v/>
      </c>
      <c r="J19" s="157" t="str">
        <f>IF(ISBLANK(VLOOKUP(T_IEA13PL[[#This Row],[Ścieżka Xpath]],ALL!$C:L,COLUMN(J$2),0)),"",VLOOKUP(T_IEA13PL[[#This Row],[Ścieżka Xpath]],ALL!$C:L,COLUMN(J$2),0))</f>
        <v/>
      </c>
      <c r="K19" s="13" t="str">
        <f>IF(ISBLANK(VLOOKUP(T_IEA13PL[[#This Row],[Ścieżka Xpath]],ALL!$C:N,COLUMN(K$2),0)),"",VLOOKUP(T_IEA13PL[[#This Row],[Ścieżka Xpath]],ALL!$C:N,COLUMN(K$2),0))</f>
        <v/>
      </c>
      <c r="L19" s="14" t="str">
        <f>IF(ISBLANK(VLOOKUP(T_IEA13PL[[#This Row],[Ścieżka Xpath]],ALL!$C:O,COLUMN(L$2),0)),"",VLOOKUP(T_IEA13PL[[#This Row],[Ścieżka Xpath]],ALL!$C:O,COLUMN(L$2),0))</f>
        <v/>
      </c>
      <c r="M19" s="14" t="str">
        <f>IF(ISBLANK(VLOOKUP(T_IEA13PL[[#This Row],[Ścieżka Xpath]],ALL!$C:P,COLUMN(M$2),0)),"",VLOOKUP(T_IEA13PL[[#This Row],[Ścieżka Xpath]],ALL!$C:P,COLUMN(M$2),0))</f>
        <v/>
      </c>
      <c r="N19" s="16" t="str">
        <f>IF(ISBLANK(VLOOKUP(T_IEA13PL[[#This Row],[Ścieżka Xpath]],ALL!$C:Q,COLUMN(N$2),0)),"",VLOOKUP(T_IEA13PL[[#This Row],[Ścieżka Xpath]],ALL!$C:Q,COLUMN(N$2),0))</f>
        <v/>
      </c>
      <c r="O19" s="16" t="str">
        <f>IF(ISBLANK(VLOOKUP(T_IEA13PL[[#This Row],[Ścieżka Xpath]],ALL!$C:Q,COLUMN(O$2),0)),"",VLOOKUP(T_IEA13PL[[#This Row],[Ścieżka Xpath]],ALL!$C:Q,COLUMN(O$2),0))</f>
        <v/>
      </c>
    </row>
    <row r="20" spans="1:15" ht="45">
      <c r="A20" s="16" t="s">
        <v>872</v>
      </c>
      <c r="B20" s="11">
        <v>18</v>
      </c>
      <c r="C20" s="13" t="str">
        <f>IF(ISBLANK(VLOOKUP(T_IEA13PL[[#This Row],[Ścieżka Xpath]],ALL!$C:E,COLUMN(C$2),0)),"",VLOOKUP(T_IEA13PL[[#This Row],[Ścieżka Xpath]],ALL!$C:E,COLUMN(C$2),0))</f>
        <v>-</v>
      </c>
      <c r="D20" s="16" t="str">
        <f>IF(ISBLANK(VLOOKUP(T_IEA13PL[[#This Row],[Ścieżka Xpath]],ALL!$C:F,COLUMN(D$2),0)),"",VLOOKUP(T_IEA13PL[[#This Row],[Ścieżka Xpath]],ALL!$C:F,COLUMN(D$2),0))</f>
        <v>Identyfikator nadawcy komunikatu. W kierunku do NCTS2PLUS - numer identyfikacyjny Podmiotu. W kiedunku z NCTS2PLUS: "NTA.PL"</v>
      </c>
      <c r="E20" s="16" t="str">
        <f>IF(ISBLANK(VLOOKUP(T_IEA13PL[[#This Row],[Ścieżka Xpath]],ALL!$C:G,COLUMN(E$2),0)),"",VLOOKUP(T_IEA13PL[[#This Row],[Ścieżka Xpath]],ALL!$C:G,COLUMN(E$2),0))</f>
        <v>Sender's identification. In direction to NCTS2PLUS - sending EO's identificationNumber, otherwise "NTA.PL".</v>
      </c>
      <c r="F20" s="13" t="str">
        <f>IF(ISBLANK(VLOOKUP(T_IEA13PL[[#This Row],[Ścieżka Xpath]],ALL!$C:H,COLUMN(F$2),0)),"",VLOOKUP(T_IEA13PL[[#This Row],[Ścieżka Xpath]],ALL!$C:H,COLUMN(F$2),0))</f>
        <v/>
      </c>
      <c r="G20" s="13" t="str">
        <f>IF(ISBLANK(VLOOKUP(T_IEA13PL[[#This Row],[Ścieżka Xpath]],ALL!$C:I,COLUMN(G$2),0)),"",VLOOKUP(T_IEA13PL[[#This Row],[Ścieżka Xpath]],ALL!$C:I,COLUMN(G$2),0))</f>
        <v>R</v>
      </c>
      <c r="H20" s="13" t="str">
        <f>IF(ISBLANK(VLOOKUP(T_IEA13PL[[#This Row],[Ścieżka Xpath]],ALL!$C:J,COLUMN(H$2),0)),"",VLOOKUP(T_IEA13PL[[#This Row],[Ścieżka Xpath]],ALL!$C:J,COLUMN(H$2),0))</f>
        <v>an..35</v>
      </c>
      <c r="I20" s="105" t="str">
        <f>IF(ISBLANK(VLOOKUP(T_IEA13PL[[#This Row],[Ścieżka Xpath]],ALL!$C:K,COLUMN(I$2),0)),"",VLOOKUP(T_IEA13PL[[#This Row],[Ścieżka Xpath]],ALL!$C:K,COLUMN(I$2),0))</f>
        <v/>
      </c>
      <c r="J20" s="157" t="str">
        <f>IF(ISBLANK(VLOOKUP(T_IEA13PL[[#This Row],[Ścieżka Xpath]],ALL!$C:L,COLUMN(J$2),0)),"",VLOOKUP(T_IEA13PL[[#This Row],[Ścieżka Xpath]],ALL!$C:L,COLUMN(J$2),0))</f>
        <v/>
      </c>
      <c r="K20" s="13" t="str">
        <f>IF(ISBLANK(VLOOKUP(T_IEA13PL[[#This Row],[Ścieżka Xpath]],ALL!$C:N,COLUMN(K$2),0)),"",VLOOKUP(T_IEA13PL[[#This Row],[Ścieżka Xpath]],ALL!$C:N,COLUMN(K$2),0))</f>
        <v/>
      </c>
      <c r="L20" s="14" t="str">
        <f>IF(ISBLANK(VLOOKUP(T_IEA13PL[[#This Row],[Ścieżka Xpath]],ALL!$C:O,COLUMN(L$2),0)),"",VLOOKUP(T_IEA13PL[[#This Row],[Ścieżka Xpath]],ALL!$C:O,COLUMN(L$2),0))</f>
        <v/>
      </c>
      <c r="M20" s="14" t="str">
        <f>IF(ISBLANK(VLOOKUP(T_IEA13PL[[#This Row],[Ścieżka Xpath]],ALL!$C:P,COLUMN(M$2),0)),"",VLOOKUP(T_IEA13PL[[#This Row],[Ścieżka Xpath]],ALL!$C:P,COLUMN(M$2),0))</f>
        <v/>
      </c>
      <c r="N20" s="16" t="str">
        <f>IF(ISBLANK(VLOOKUP(T_IEA13PL[[#This Row],[Ścieżka Xpath]],ALL!$C:Q,COLUMN(N$2),0)),"",VLOOKUP(T_IEA13PL[[#This Row],[Ścieżka Xpath]],ALL!$C:Q,COLUMN(N$2),0))</f>
        <v/>
      </c>
      <c r="O20" s="16" t="str">
        <f>IF(ISBLANK(VLOOKUP(T_IEA13PL[[#This Row],[Ścieżka Xpath]],ALL!$C:Q,COLUMN(O$2),0)),"",VLOOKUP(T_IEA13PL[[#This Row],[Ścieżka Xpath]],ALL!$C:Q,COLUMN(O$2),0))</f>
        <v/>
      </c>
    </row>
    <row r="21" spans="1:15" ht="45">
      <c r="A21" s="16" t="s">
        <v>873</v>
      </c>
      <c r="B21" s="11">
        <v>19</v>
      </c>
      <c r="C21" s="13" t="str">
        <f>IF(ISBLANK(VLOOKUP(T_IEA13PL[[#This Row],[Ścieżka Xpath]],ALL!$C:E,COLUMN(C$2),0)),"",VLOOKUP(T_IEA13PL[[#This Row],[Ścieżka Xpath]],ALL!$C:E,COLUMN(C$2),0))</f>
        <v>-</v>
      </c>
      <c r="D21" s="16" t="str">
        <f>IF(ISBLANK(VLOOKUP(T_IEA13PL[[#This Row],[Ścieżka Xpath]],ALL!$C:F,COLUMN(D$2),0)),"",VLOOKUP(T_IEA13PL[[#This Row],[Ścieżka Xpath]],ALL!$C:F,COLUMN(D$2),0))</f>
        <v>Identyfikator odbiorcy komunikatu. W kierunku do NCTS2PLUS - "NTA.PL". W kierunku od NCTS2PLUS - numer identyfikacyjny Podmiotu.</v>
      </c>
      <c r="E21" s="16" t="str">
        <f>IF(ISBLANK(VLOOKUP(T_IEA13PL[[#This Row],[Ścieżka Xpath]],ALL!$C:G,COLUMN(E$2),0)),"",VLOOKUP(T_IEA13PL[[#This Row],[Ścieżka Xpath]],ALL!$C:G,COLUMN(E$2),0))</f>
        <v>Recipient's identification. In direction to NCTS2PLUS - "NTA.PL", otherwise recieiving EO's identificationNumber.</v>
      </c>
      <c r="F21" s="13" t="str">
        <f>IF(ISBLANK(VLOOKUP(T_IEA13PL[[#This Row],[Ścieżka Xpath]],ALL!$C:H,COLUMN(F$2),0)),"",VLOOKUP(T_IEA13PL[[#This Row],[Ścieżka Xpath]],ALL!$C:H,COLUMN(F$2),0))</f>
        <v/>
      </c>
      <c r="G21" s="13" t="str">
        <f>IF(ISBLANK(VLOOKUP(T_IEA13PL[[#This Row],[Ścieżka Xpath]],ALL!$C:I,COLUMN(G$2),0)),"",VLOOKUP(T_IEA13PL[[#This Row],[Ścieżka Xpath]],ALL!$C:I,COLUMN(G$2),0))</f>
        <v>R</v>
      </c>
      <c r="H21" s="13" t="str">
        <f>IF(ISBLANK(VLOOKUP(T_IEA13PL[[#This Row],[Ścieżka Xpath]],ALL!$C:J,COLUMN(H$2),0)),"",VLOOKUP(T_IEA13PL[[#This Row],[Ścieżka Xpath]],ALL!$C:J,COLUMN(H$2),0))</f>
        <v>an..35</v>
      </c>
      <c r="I21" s="105" t="str">
        <f>IF(ISBLANK(VLOOKUP(T_IEA13PL[[#This Row],[Ścieżka Xpath]],ALL!$C:K,COLUMN(I$2),0)),"",VLOOKUP(T_IEA13PL[[#This Row],[Ścieżka Xpath]],ALL!$C:K,COLUMN(I$2),0))</f>
        <v/>
      </c>
      <c r="J21" s="157" t="str">
        <f>IF(ISBLANK(VLOOKUP(T_IEA13PL[[#This Row],[Ścieżka Xpath]],ALL!$C:L,COLUMN(J$2),0)),"",VLOOKUP(T_IEA13PL[[#This Row],[Ścieżka Xpath]],ALL!$C:L,COLUMN(J$2),0))</f>
        <v/>
      </c>
      <c r="K21" s="13" t="str">
        <f>IF(ISBLANK(VLOOKUP(T_IEA13PL[[#This Row],[Ścieżka Xpath]],ALL!$C:N,COLUMN(K$2),0)),"",VLOOKUP(T_IEA13PL[[#This Row],[Ścieżka Xpath]],ALL!$C:N,COLUMN(K$2),0))</f>
        <v/>
      </c>
      <c r="L21" s="14" t="str">
        <f>IF(ISBLANK(VLOOKUP(T_IEA13PL[[#This Row],[Ścieżka Xpath]],ALL!$C:O,COLUMN(L$2),0)),"",VLOOKUP(T_IEA13PL[[#This Row],[Ścieżka Xpath]],ALL!$C:O,COLUMN(L$2),0))</f>
        <v/>
      </c>
      <c r="M21" s="14" t="str">
        <f>IF(ISBLANK(VLOOKUP(T_IEA13PL[[#This Row],[Ścieżka Xpath]],ALL!$C:P,COLUMN(M$2),0)),"",VLOOKUP(T_IEA13PL[[#This Row],[Ścieżka Xpath]],ALL!$C:P,COLUMN(M$2),0))</f>
        <v/>
      </c>
      <c r="N21" s="16" t="str">
        <f>IF(ISBLANK(VLOOKUP(T_IEA13PL[[#This Row],[Ścieżka Xpath]],ALL!$C:Q,COLUMN(N$2),0)),"",VLOOKUP(T_IEA13PL[[#This Row],[Ścieżka Xpath]],ALL!$C:Q,COLUMN(N$2),0))</f>
        <v/>
      </c>
      <c r="O21" s="16" t="str">
        <f>IF(ISBLANK(VLOOKUP(T_IEA13PL[[#This Row],[Ścieżka Xpath]],ALL!$C:Q,COLUMN(O$2),0)),"",VLOOKUP(T_IEA13PL[[#This Row],[Ścieżka Xpath]],ALL!$C:Q,COLUMN(O$2),0))</f>
        <v/>
      </c>
    </row>
    <row r="22" spans="1:15" ht="30">
      <c r="A22" s="16" t="s">
        <v>874</v>
      </c>
      <c r="B22" s="11">
        <v>20</v>
      </c>
      <c r="C22" s="13" t="str">
        <f>IF(ISBLANK(VLOOKUP(T_IEA13PL[[#This Row],[Ścieżka Xpath]],ALL!$C:E,COLUMN(C$2),0)),"",VLOOKUP(T_IEA13PL[[#This Row],[Ścieżka Xpath]],ALL!$C:E,COLUMN(C$2),0))</f>
        <v>-</v>
      </c>
      <c r="D22" s="16" t="str">
        <f>IF(ISBLANK(VLOOKUP(T_IEA13PL[[#This Row],[Ścieżka Xpath]],ALL!$C:F,COLUMN(D$2),0)),"",VLOOKUP(T_IEA13PL[[#This Row],[Ścieżka Xpath]],ALL!$C:F,COLUMN(D$2),0))</f>
        <v>Data i czas utworzenia komunikatu (wg strefy czasowej CET).</v>
      </c>
      <c r="E22" s="16" t="str">
        <f>IF(ISBLANK(VLOOKUP(T_IEA13PL[[#This Row],[Ścieżka Xpath]],ALL!$C:G,COLUMN(E$2),0)),"",VLOOKUP(T_IEA13PL[[#This Row],[Ścieżka Xpath]],ALL!$C:G,COLUMN(E$2),0))</f>
        <v>Date and time of message preparation (in CET timezone).</v>
      </c>
      <c r="F22" s="13" t="str">
        <f>IF(ISBLANK(VLOOKUP(T_IEA13PL[[#This Row],[Ścieżka Xpath]],ALL!$C:H,COLUMN(F$2),0)),"",VLOOKUP(T_IEA13PL[[#This Row],[Ścieżka Xpath]],ALL!$C:H,COLUMN(F$2),0))</f>
        <v/>
      </c>
      <c r="G22" s="13" t="str">
        <f>IF(ISBLANK(VLOOKUP(T_IEA13PL[[#This Row],[Ścieżka Xpath]],ALL!$C:I,COLUMN(G$2),0)),"",VLOOKUP(T_IEA13PL[[#This Row],[Ścieżka Xpath]],ALL!$C:I,COLUMN(G$2),0))</f>
        <v>R</v>
      </c>
      <c r="H22" s="13" t="str">
        <f>IF(ISBLANK(VLOOKUP(T_IEA13PL[[#This Row],[Ścieżka Xpath]],ALL!$C:J,COLUMN(H$2),0)),"",VLOOKUP(T_IEA13PL[[#This Row],[Ścieżka Xpath]],ALL!$C:J,COLUMN(H$2),0))</f>
        <v>an19</v>
      </c>
      <c r="I22" s="105" t="str">
        <f>IF(ISBLANK(VLOOKUP(T_IEA13PL[[#This Row],[Ścieżka Xpath]],ALL!$C:K,COLUMN(I$2),0)),"",VLOOKUP(T_IEA13PL[[#This Row],[Ścieżka Xpath]],ALL!$C:K,COLUMN(I$2),0))</f>
        <v/>
      </c>
      <c r="J22" s="157" t="str">
        <f>IF(ISBLANK(VLOOKUP(T_IEA13PL[[#This Row],[Ścieżka Xpath]],ALL!$C:L,COLUMN(J$2),0)),"",VLOOKUP(T_IEA13PL[[#This Row],[Ścieżka Xpath]],ALL!$C:L,COLUMN(J$2),0))</f>
        <v>G0002</v>
      </c>
      <c r="K22" s="13" t="str">
        <f>IF(ISBLANK(VLOOKUP(T_IEA13PL[[#This Row],[Ścieżka Xpath]],ALL!$C:N,COLUMN(K$2),0)),"",VLOOKUP(T_IEA13PL[[#This Row],[Ścieżka Xpath]],ALL!$C:N,COLUMN(K$2),0))</f>
        <v/>
      </c>
      <c r="L22" s="14" t="str">
        <f>IF(ISBLANK(VLOOKUP(T_IEA13PL[[#This Row],[Ścieżka Xpath]],ALL!$C:O,COLUMN(L$2),0)),"",VLOOKUP(T_IEA13PL[[#This Row],[Ścieżka Xpath]],ALL!$C:O,COLUMN(L$2),0))</f>
        <v/>
      </c>
      <c r="M22" s="14" t="str">
        <f>IF(ISBLANK(VLOOKUP(T_IEA13PL[[#This Row],[Ścieżka Xpath]],ALL!$C:P,COLUMN(M$2),0)),"",VLOOKUP(T_IEA13PL[[#This Row],[Ścieżka Xpath]],ALL!$C:P,COLUMN(M$2),0))</f>
        <v/>
      </c>
      <c r="N22" s="16" t="str">
        <f>IF(ISBLANK(VLOOKUP(T_IEA13PL[[#This Row],[Ścieżka Xpath]],ALL!$C:Q,COLUMN(N$2),0)),"",VLOOKUP(T_IEA13PL[[#This Row],[Ścieżka Xpath]],ALL!$C:Q,COLUMN(N$2),0))</f>
        <v/>
      </c>
      <c r="O22" s="16" t="str">
        <f>IF(ISBLANK(VLOOKUP(T_IEA13PL[[#This Row],[Ścieżka Xpath]],ALL!$C:Q,COLUMN(O$2),0)),"",VLOOKUP(T_IEA13PL[[#This Row],[Ścieżka Xpath]],ALL!$C:Q,COLUMN(O$2),0))</f>
        <v/>
      </c>
    </row>
    <row r="23" spans="1:15">
      <c r="A23" s="16" t="s">
        <v>875</v>
      </c>
      <c r="B23" s="11">
        <v>21</v>
      </c>
      <c r="C23" s="13" t="str">
        <f>IF(ISBLANK(VLOOKUP(T_IEA13PL[[#This Row],[Ścieżka Xpath]],ALL!$C:E,COLUMN(C$2),0)),"",VLOOKUP(T_IEA13PL[[#This Row],[Ścieżka Xpath]],ALL!$C:E,COLUMN(C$2),0))</f>
        <v>-</v>
      </c>
      <c r="D23" s="16" t="str">
        <f>IF(ISBLANK(VLOOKUP(T_IEA13PL[[#This Row],[Ścieżka Xpath]],ALL!$C:F,COLUMN(D$2),0)),"",VLOOKUP(T_IEA13PL[[#This Row],[Ścieżka Xpath]],ALL!$C:F,COLUMN(D$2),0))</f>
        <v>Identyfikator (numer własny) komunikatu.</v>
      </c>
      <c r="E23" s="16" t="str">
        <f>IF(ISBLANK(VLOOKUP(T_IEA13PL[[#This Row],[Ścieżka Xpath]],ALL!$C:G,COLUMN(E$2),0)),"",VLOOKUP(T_IEA13PL[[#This Row],[Ścieżka Xpath]],ALL!$C:G,COLUMN(E$2),0))</f>
        <v>Message identification.</v>
      </c>
      <c r="F23" s="13" t="str">
        <f>IF(ISBLANK(VLOOKUP(T_IEA13PL[[#This Row],[Ścieżka Xpath]],ALL!$C:H,COLUMN(F$2),0)),"",VLOOKUP(T_IEA13PL[[#This Row],[Ścieżka Xpath]],ALL!$C:H,COLUMN(F$2),0))</f>
        <v/>
      </c>
      <c r="G23" s="13" t="str">
        <f>IF(ISBLANK(VLOOKUP(T_IEA13PL[[#This Row],[Ścieżka Xpath]],ALL!$C:I,COLUMN(G$2),0)),"",VLOOKUP(T_IEA13PL[[#This Row],[Ścieżka Xpath]],ALL!$C:I,COLUMN(G$2),0))</f>
        <v>R</v>
      </c>
      <c r="H23" s="13" t="str">
        <f>IF(ISBLANK(VLOOKUP(T_IEA13PL[[#This Row],[Ścieżka Xpath]],ALL!$C:J,COLUMN(H$2),0)),"",VLOOKUP(T_IEA13PL[[#This Row],[Ścieżka Xpath]],ALL!$C:J,COLUMN(H$2),0))</f>
        <v>an..35</v>
      </c>
      <c r="I23" s="105" t="str">
        <f>IF(ISBLANK(VLOOKUP(T_IEA13PL[[#This Row],[Ścieżka Xpath]],ALL!$C:K,COLUMN(I$2),0)),"",VLOOKUP(T_IEA13PL[[#This Row],[Ścieżka Xpath]],ALL!$C:K,COLUMN(I$2),0))</f>
        <v/>
      </c>
      <c r="J23" s="157" t="str">
        <f>IF(ISBLANK(VLOOKUP(T_IEA13PL[[#This Row],[Ścieżka Xpath]],ALL!$C:L,COLUMN(J$2),0)),"",VLOOKUP(T_IEA13PL[[#This Row],[Ścieżka Xpath]],ALL!$C:L,COLUMN(J$2),0))</f>
        <v>RP50</v>
      </c>
      <c r="K23" s="13" t="str">
        <f>IF(ISBLANK(VLOOKUP(T_IEA13PL[[#This Row],[Ścieżka Xpath]],ALL!$C:N,COLUMN(K$2),0)),"",VLOOKUP(T_IEA13PL[[#This Row],[Ścieżka Xpath]],ALL!$C:N,COLUMN(K$2),0))</f>
        <v/>
      </c>
      <c r="L23" s="14" t="str">
        <f>IF(ISBLANK(VLOOKUP(T_IEA13PL[[#This Row],[Ścieżka Xpath]],ALL!$C:O,COLUMN(L$2),0)),"",VLOOKUP(T_IEA13PL[[#This Row],[Ścieżka Xpath]],ALL!$C:O,COLUMN(L$2),0))</f>
        <v/>
      </c>
      <c r="M23" s="14" t="str">
        <f>IF(ISBLANK(VLOOKUP(T_IEA13PL[[#This Row],[Ścieżka Xpath]],ALL!$C:P,COLUMN(M$2),0)),"",VLOOKUP(T_IEA13PL[[#This Row],[Ścieżka Xpath]],ALL!$C:P,COLUMN(M$2),0))</f>
        <v/>
      </c>
      <c r="N23" s="16" t="str">
        <f>IF(ISBLANK(VLOOKUP(T_IEA13PL[[#This Row],[Ścieżka Xpath]],ALL!$C:Q,COLUMN(N$2),0)),"",VLOOKUP(T_IEA13PL[[#This Row],[Ścieżka Xpath]],ALL!$C:Q,COLUMN(N$2),0))</f>
        <v/>
      </c>
      <c r="O23" s="16" t="str">
        <f>IF(ISBLANK(VLOOKUP(T_IEA13PL[[#This Row],[Ścieżka Xpath]],ALL!$C:Q,COLUMN(O$2),0)),"",VLOOKUP(T_IEA13PL[[#This Row],[Ścieżka Xpath]],ALL!$C:Q,COLUMN(O$2),0))</f>
        <v/>
      </c>
    </row>
    <row r="24" spans="1:15">
      <c r="A24" s="16" t="s">
        <v>876</v>
      </c>
      <c r="B24" s="11">
        <v>22</v>
      </c>
      <c r="C24" s="13" t="str">
        <f>IF(ISBLANK(VLOOKUP(T_IEA13PL[[#This Row],[Ścieżka Xpath]],ALL!$C:E,COLUMN(C$2),0)),"",VLOOKUP(T_IEA13PL[[#This Row],[Ścieżka Xpath]],ALL!$C:E,COLUMN(C$2),0))</f>
        <v>-</v>
      </c>
      <c r="D24" s="16" t="str">
        <f>IF(ISBLANK(VLOOKUP(T_IEA13PL[[#This Row],[Ścieżka Xpath]],ALL!$C:F,COLUMN(D$2),0)),"",VLOOKUP(T_IEA13PL[[#This Row],[Ścieżka Xpath]],ALL!$C:F,COLUMN(D$2),0))</f>
        <v>Typ komunikatu.</v>
      </c>
      <c r="E24" s="16" t="str">
        <f>IF(ISBLANK(VLOOKUP(T_IEA13PL[[#This Row],[Ścieżka Xpath]],ALL!$C:G,COLUMN(E$2),0)),"",VLOOKUP(T_IEA13PL[[#This Row],[Ścieżka Xpath]],ALL!$C:G,COLUMN(E$2),0))</f>
        <v>Messaage type.</v>
      </c>
      <c r="F24" s="13" t="str">
        <f>IF(ISBLANK(VLOOKUP(T_IEA13PL[[#This Row],[Ścieżka Xpath]],ALL!$C:H,COLUMN(F$2),0)),"",VLOOKUP(T_IEA13PL[[#This Row],[Ścieżka Xpath]],ALL!$C:H,COLUMN(F$2),0))</f>
        <v/>
      </c>
      <c r="G24" s="13" t="str">
        <f>IF(ISBLANK(VLOOKUP(T_IEA13PL[[#This Row],[Ścieżka Xpath]],ALL!$C:I,COLUMN(G$2),0)),"",VLOOKUP(T_IEA13PL[[#This Row],[Ścieżka Xpath]],ALL!$C:I,COLUMN(G$2),0))</f>
        <v>R</v>
      </c>
      <c r="H24" s="13" t="str">
        <f>IF(ISBLANK(VLOOKUP(T_IEA13PL[[#This Row],[Ścieżka Xpath]],ALL!$C:J,COLUMN(H$2),0)),"",VLOOKUP(T_IEA13PL[[#This Row],[Ścieżka Xpath]],ALL!$C:J,COLUMN(H$2),0))</f>
        <v>an6</v>
      </c>
      <c r="I24" s="105" t="str">
        <f>IF(ISBLANK(VLOOKUP(T_IEA13PL[[#This Row],[Ścieżka Xpath]],ALL!$C:K,COLUMN(I$2),0)),"",VLOOKUP(T_IEA13PL[[#This Row],[Ścieżka Xpath]],ALL!$C:K,COLUMN(I$2),0))</f>
        <v>CL060</v>
      </c>
      <c r="J24" s="157" t="str">
        <f>IF(ISBLANK(VLOOKUP(T_IEA13PL[[#This Row],[Ścieżka Xpath]],ALL!$C:L,COLUMN(J$2),0)),"",VLOOKUP(T_IEA13PL[[#This Row],[Ścieżka Xpath]],ALL!$C:L,COLUMN(J$2),0))</f>
        <v/>
      </c>
      <c r="K24" s="13" t="str">
        <f>IF(ISBLANK(VLOOKUP(T_IEA13PL[[#This Row],[Ścieżka Xpath]],ALL!$C:N,COLUMN(K$2),0)),"",VLOOKUP(T_IEA13PL[[#This Row],[Ścieżka Xpath]],ALL!$C:N,COLUMN(K$2),0))</f>
        <v/>
      </c>
      <c r="L24" s="14" t="str">
        <f>IF(ISBLANK(VLOOKUP(T_IEA13PL[[#This Row],[Ścieżka Xpath]],ALL!$C:O,COLUMN(L$2),0)),"",VLOOKUP(T_IEA13PL[[#This Row],[Ścieżka Xpath]],ALL!$C:O,COLUMN(L$2),0))</f>
        <v/>
      </c>
      <c r="M24" s="14" t="str">
        <f>IF(ISBLANK(VLOOKUP(T_IEA13PL[[#This Row],[Ścieżka Xpath]],ALL!$C:P,COLUMN(M$2),0)),"",VLOOKUP(T_IEA13PL[[#This Row],[Ścieżka Xpath]],ALL!$C:P,COLUMN(M$2),0))</f>
        <v/>
      </c>
      <c r="N24" s="16" t="str">
        <f>IF(ISBLANK(VLOOKUP(T_IEA13PL[[#This Row],[Ścieżka Xpath]],ALL!$C:Q,COLUMN(N$2),0)),"",VLOOKUP(T_IEA13PL[[#This Row],[Ścieżka Xpath]],ALL!$C:Q,COLUMN(N$2),0))</f>
        <v/>
      </c>
      <c r="O24" s="16" t="str">
        <f>IF(ISBLANK(VLOOKUP(T_IEA13PL[[#This Row],[Ścieżka Xpath]],ALL!$C:Q,COLUMN(O$2),0)),"",VLOOKUP(T_IEA13PL[[#This Row],[Ścieżka Xpath]],ALL!$C:Q,COLUMN(O$2),0))</f>
        <v/>
      </c>
    </row>
    <row r="25" spans="1:15" ht="30">
      <c r="A25" s="16" t="s">
        <v>877</v>
      </c>
      <c r="B25" s="11">
        <v>23</v>
      </c>
      <c r="C25" s="13" t="str">
        <f>IF(ISBLANK(VLOOKUP(T_IEA13PL[[#This Row],[Ścieżka Xpath]],ALL!$C:E,COLUMN(C$2),0)),"",VLOOKUP(T_IEA13PL[[#This Row],[Ścieżka Xpath]],ALL!$C:E,COLUMN(C$2),0))</f>
        <v>-</v>
      </c>
      <c r="D25" s="16" t="str">
        <f>IF(ISBLANK(VLOOKUP(T_IEA13PL[[#This Row],[Ścieżka Xpath]],ALL!$C:F,COLUMN(D$2),0)),"",VLOOKUP(T_IEA13PL[[#This Row],[Ścieżka Xpath]],ALL!$C:F,COLUMN(D$2),0))</f>
        <v>Element nieużywany.</v>
      </c>
      <c r="E25" s="16" t="str">
        <f>IF(ISBLANK(VLOOKUP(T_IEA13PL[[#This Row],[Ścieżka Xpath]],ALL!$C:G,COLUMN(E$2),0)),"",VLOOKUP(T_IEA13PL[[#This Row],[Ścieżka Xpath]],ALL!$C:G,COLUMN(E$2),0))</f>
        <v>Not used.</v>
      </c>
      <c r="F25" s="13" t="str">
        <f>IF(ISBLANK(VLOOKUP(T_IEA13PL[[#This Row],[Ścieżka Xpath]],ALL!$C:H,COLUMN(F$2),0)),"",VLOOKUP(T_IEA13PL[[#This Row],[Ścieżka Xpath]],ALL!$C:H,COLUMN(F$2),0))</f>
        <v/>
      </c>
      <c r="G25" s="13" t="str">
        <f>IF(ISBLANK(VLOOKUP(T_IEA13PL[[#This Row],[Ścieżka Xpath]],ALL!$C:I,COLUMN(G$2),0)),"",VLOOKUP(T_IEA13PL[[#This Row],[Ścieżka Xpath]],ALL!$C:I,COLUMN(G$2),0))</f>
        <v>D</v>
      </c>
      <c r="H25" s="13" t="str">
        <f>IF(ISBLANK(VLOOKUP(T_IEA13PL[[#This Row],[Ścieżka Xpath]],ALL!$C:J,COLUMN(H$2),0)),"",VLOOKUP(T_IEA13PL[[#This Row],[Ścieżka Xpath]],ALL!$C:J,COLUMN(H$2),0))</f>
        <v>an..35</v>
      </c>
      <c r="I25" s="105" t="str">
        <f>IF(ISBLANK(VLOOKUP(T_IEA13PL[[#This Row],[Ścieżka Xpath]],ALL!$C:K,COLUMN(I$2),0)),"",VLOOKUP(T_IEA13PL[[#This Row],[Ścieżka Xpath]],ALL!$C:K,COLUMN(I$2),0))</f>
        <v/>
      </c>
      <c r="J25" s="157" t="str">
        <f>IF(ISBLANK(VLOOKUP(T_IEA13PL[[#This Row],[Ścieżka Xpath]],ALL!$C:L,COLUMN(J$2),0)),"",VLOOKUP(T_IEA13PL[[#This Row],[Ścieżka Xpath]],ALL!$C:L,COLUMN(J$2),0))</f>
        <v>C0511; R0008</v>
      </c>
      <c r="K25" s="13" t="str">
        <f>IF(ISBLANK(VLOOKUP(T_IEA13PL[[#This Row],[Ścieżka Xpath]],ALL!$C:N,COLUMN(K$2),0)),"",VLOOKUP(T_IEA13PL[[#This Row],[Ścieżka Xpath]],ALL!$C:N,COLUMN(K$2),0))</f>
        <v/>
      </c>
      <c r="L25" s="14" t="str">
        <f>IF(ISBLANK(VLOOKUP(T_IEA13PL[[#This Row],[Ścieżka Xpath]],ALL!$C:O,COLUMN(L$2),0)),"",VLOOKUP(T_IEA13PL[[#This Row],[Ścieżka Xpath]],ALL!$C:O,COLUMN(L$2),0))</f>
        <v/>
      </c>
      <c r="M25" s="14" t="str">
        <f>IF(ISBLANK(VLOOKUP(T_IEA13PL[[#This Row],[Ścieżka Xpath]],ALL!$C:P,COLUMN(M$2),0)),"",VLOOKUP(T_IEA13PL[[#This Row],[Ścieżka Xpath]],ALL!$C:P,COLUMN(M$2),0))</f>
        <v/>
      </c>
      <c r="N25" s="16" t="str">
        <f>IF(ISBLANK(VLOOKUP(T_IEA13PL[[#This Row],[Ścieżka Xpath]],ALL!$C:Q,COLUMN(N$2),0)),"",VLOOKUP(T_IEA13PL[[#This Row],[Ścieżka Xpath]],ALL!$C:Q,COLUMN(N$2),0))</f>
        <v/>
      </c>
      <c r="O25" s="16" t="str">
        <f>IF(ISBLANK(VLOOKUP(T_IEA13PL[[#This Row],[Ścieżka Xpath]],ALL!$C:Q,COLUMN(O$2),0)),"",VLOOKUP(T_IEA13PL[[#This Row],[Ścieżka Xpath]],ALL!$C:Q,COLUMN(O$2),0))</f>
        <v/>
      </c>
    </row>
    <row r="26" spans="1:15">
      <c r="A26" s="65" t="s">
        <v>878</v>
      </c>
      <c r="B26" s="63">
        <v>24</v>
      </c>
      <c r="C26" s="61" t="str">
        <f>IF(ISBLANK(VLOOKUP(T_IEA13PL[[#This Row],[Ścieżka Xpath]],ALL!$C:E,COLUMN(C$2),0)),"",VLOOKUP(T_IEA13PL[[#This Row],[Ścieżka Xpath]],ALL!$C:E,COLUMN(C$2),0))</f>
        <v>-</v>
      </c>
      <c r="D26" s="62" t="str">
        <f>IF(ISBLANK(VLOOKUP(T_IEA13PL[[#This Row],[Ścieżka Xpath]],ALL!$C:F,COLUMN(D$2),0)),"",VLOOKUP(T_IEA13PL[[#This Row],[Ścieżka Xpath]],ALL!$C:F,COLUMN(D$2),0))</f>
        <v>Dane zgłoszenia tranzytowego</v>
      </c>
      <c r="E26" s="62" t="str">
        <f>IF(ISBLANK(VLOOKUP(T_IEA13PL[[#This Row],[Ścieżka Xpath]],ALL!$C:G,COLUMN(E$2),0)),"",VLOOKUP(T_IEA13PL[[#This Row],[Ścieżka Xpath]],ALL!$C:G,COLUMN(E$2),0))</f>
        <v>Transit declaration data.</v>
      </c>
      <c r="F26" s="63">
        <f>IF(ISBLANK(VLOOKUP(T_IEA13PL[[#This Row],[Ścieżka Xpath]],ALL!$C:H,COLUMN(F$2),0)),"",VLOOKUP(T_IEA13PL[[#This Row],[Ścieżka Xpath]],ALL!$C:H,COLUMN(F$2),0))</f>
        <v>1</v>
      </c>
      <c r="G26" s="63" t="str">
        <f>IF(ISBLANK(VLOOKUP(T_IEA13PL[[#This Row],[Ścieżka Xpath]],ALL!$C:I,COLUMN(G$2),0)),"",VLOOKUP(T_IEA13PL[[#This Row],[Ścieżka Xpath]],ALL!$C:I,COLUMN(G$2),0))</f>
        <v>R</v>
      </c>
      <c r="H26" s="63" t="str">
        <f>IF(ISBLANK(VLOOKUP(T_IEA13PL[[#This Row],[Ścieżka Xpath]],ALL!$C:J,COLUMN(H$2),0)),"",VLOOKUP(T_IEA13PL[[#This Row],[Ścieżka Xpath]],ALL!$C:J,COLUMN(H$2),0))</f>
        <v/>
      </c>
      <c r="I26" s="103" t="str">
        <f>IF(ISBLANK(VLOOKUP(T_IEA13PL[[#This Row],[Ścieżka Xpath]],ALL!$C:K,COLUMN(I$2),0)),"",VLOOKUP(T_IEA13PL[[#This Row],[Ścieżka Xpath]],ALL!$C:K,COLUMN(I$2),0))</f>
        <v/>
      </c>
      <c r="J26" s="156" t="str">
        <f>IF(ISBLANK(VLOOKUP(T_IEA13PL[[#This Row],[Ścieżka Xpath]],ALL!$C:L,COLUMN(J$2),0)),"",VLOOKUP(T_IEA13PL[[#This Row],[Ścieżka Xpath]],ALL!$C:L,COLUMN(J$2),0))</f>
        <v/>
      </c>
      <c r="K26" s="25" t="str">
        <f>IF(ISBLANK(VLOOKUP(T_IEA13PL[[#This Row],[Ścieżka Xpath]],ALL!$C:N,COLUMN(K$2),0)),"",VLOOKUP(T_IEA13PL[[#This Row],[Ścieżka Xpath]],ALL!$C:N,COLUMN(K$2),0))</f>
        <v/>
      </c>
      <c r="L26" s="145" t="str">
        <f>IF(ISBLANK(VLOOKUP(T_IEA13PL[[#This Row],[Ścieżka Xpath]],ALL!$C:O,COLUMN(L$2),0)),"",VLOOKUP(T_IEA13PL[[#This Row],[Ścieżka Xpath]],ALL!$C:O,COLUMN(L$2),0))</f>
        <v/>
      </c>
      <c r="M26" s="145" t="str">
        <f>IF(ISBLANK(VLOOKUP(T_IEA13PL[[#This Row],[Ścieżka Xpath]],ALL!$C:P,COLUMN(M$2),0)),"",VLOOKUP(T_IEA13PL[[#This Row],[Ścieżka Xpath]],ALL!$C:P,COLUMN(M$2),0))</f>
        <v/>
      </c>
      <c r="N26" s="110" t="str">
        <f>IF(ISBLANK(VLOOKUP(T_IEA13PL[[#This Row],[Ścieżka Xpath]],ALL!$C:Q,COLUMN(N$2),0)),"",VLOOKUP(T_IEA13PL[[#This Row],[Ścieżka Xpath]],ALL!$C:Q,COLUMN(N$2),0))</f>
        <v/>
      </c>
      <c r="O26" s="110" t="str">
        <f>IF(ISBLANK(VLOOKUP(T_IEA13PL[[#This Row],[Ścieżka Xpath]],ALL!$C:Q,COLUMN(O$2),0)),"",VLOOKUP(T_IEA13PL[[#This Row],[Ścieżka Xpath]],ALL!$C:Q,COLUMN(O$2),0))</f>
        <v/>
      </c>
    </row>
    <row r="27" spans="1:15" ht="270">
      <c r="A27" s="16" t="s">
        <v>879</v>
      </c>
      <c r="B27" s="11">
        <v>25</v>
      </c>
      <c r="C27" s="13" t="str">
        <f>IF(ISBLANK(VLOOKUP(T_IEA13PL[[#This Row],[Ścieżka Xpath]],ALL!$C:E,COLUMN(C$2),0)),"",VLOOKUP(T_IEA13PL[[#This Row],[Ścieżka Xpath]],ALL!$C:E,COLUMN(C$2),0))</f>
        <v>12 09 001 000</v>
      </c>
      <c r="D27" s="16" t="str">
        <f>IF(ISBLANK(VLOOKUP(T_IEA13PL[[#This Row],[Ścieżka Xpath]],ALL!$C:F,COLUMN(D$2),0)),"",VLOOKUP(T_IEA13PL[[#This Row],[Ścieżka Xpath]],ALL!$C:F,COLUMN(D$2),0))</f>
        <v>Lokalny numer ewidencyjny zgłoszenia. Struktura numeru:
LRN = AAAAAAAAAAAABBCCCCCCCC
• AAAAAAAAAAAA – 12 pierwszych znaków numeru EORI Przedstawiciela (/IE015PL/CountrySpecificDataPL/RepresentativeForCommunication/IdentificationNumber), lub jeśli on nie został podany to numeru EORI osoby uprawnionej do korzystania z procedury tranzytu (/IE015PL/CC015C/HolderOfTheTransitProcedure/IdentificationNumber).
Jeśli numer EORI jest krótszy niż 12 znaków to należy go uzupełnić zerami do 12 znaków.
• BB – 2 ostatnie cyfry roku, w którym wysłano zgłoszenie.
• CCCCCCCC – ciąg cyfr od 0 do 9 i dużych liter od A do Z o długości od 1 do 8 znaków.
LRN musi być unikalny.</v>
      </c>
      <c r="E27" s="16" t="str">
        <f>IF(ISBLANK(VLOOKUP(T_IEA13PL[[#This Row],[Ścieżka Xpath]],ALL!$C:G,COLUMN(E$2),0)),"",VLOOKUP(T_IEA13PL[[#This Row],[Ścieżka Xpath]],ALL!$C:G,COLUMN(E$2),0))</f>
        <v>Local reference number of structure:
LRN = AAAAAAAAAAAABBCCCCCCCC
• AAAAAAAAAAAA – first 12 characters from (CountrySpecificDataPL/RepresentativeForCommunication/IdentificationNumber, if present) or Holder's (/IE015PL/CC015C/HolderOfTheTransitProcedure/IdentificationNumber). If number is shorter that 12 characters, it has to be padded with "0" (zero) to 12 characters..
• BB – last 2 digits of year when message was submitted.
• CCCCCCCC – combination of 1 to 8 characters (digits and/or capital letters A-Z).
LRN must be unique.</v>
      </c>
      <c r="F27" s="13" t="str">
        <f>IF(ISBLANK(VLOOKUP(T_IEA13PL[[#This Row],[Ścieżka Xpath]],ALL!$C:H,COLUMN(F$2),0)),"",VLOOKUP(T_IEA13PL[[#This Row],[Ścieżka Xpath]],ALL!$C:H,COLUMN(F$2),0))</f>
        <v/>
      </c>
      <c r="G27" s="13" t="str">
        <f>IF(ISBLANK(VLOOKUP(T_IEA13PL[[#This Row],[Ścieżka Xpath]],ALL!$C:I,COLUMN(G$2),0)),"",VLOOKUP(T_IEA13PL[[#This Row],[Ścieżka Xpath]],ALL!$C:I,COLUMN(G$2),0))</f>
        <v>D</v>
      </c>
      <c r="H27" s="13" t="str">
        <f>IF(ISBLANK(VLOOKUP(T_IEA13PL[[#This Row],[Ścieżka Xpath]],ALL!$C:J,COLUMN(H$2),0)),"",VLOOKUP(T_IEA13PL[[#This Row],[Ścieżka Xpath]],ALL!$C:J,COLUMN(H$2),0))</f>
        <v>an..22</v>
      </c>
      <c r="I27" s="105" t="str">
        <f>IF(ISBLANK(VLOOKUP(T_IEA13PL[[#This Row],[Ścieżka Xpath]],ALL!$C:K,COLUMN(I$2),0)),"",VLOOKUP(T_IEA13PL[[#This Row],[Ścieżka Xpath]],ALL!$C:K,COLUMN(I$2),0))</f>
        <v/>
      </c>
      <c r="J27" s="157" t="str">
        <f>IF(ISBLANK(VLOOKUP(T_IEA13PL[[#This Row],[Ścieżka Xpath]],ALL!$C:L,COLUMN(J$2),0)),"",VLOOKUP(T_IEA13PL[[#This Row],[Ścieżka Xpath]],ALL!$C:L,COLUMN(J$2),0))</f>
        <v>C0467</v>
      </c>
      <c r="K27" s="13" t="str">
        <f>IF(ISBLANK(VLOOKUP(T_IEA13PL[[#This Row],[Ścieżka Xpath]],ALL!$C:N,COLUMN(K$2),0)),"",VLOOKUP(T_IEA13PL[[#This Row],[Ścieżka Xpath]],ALL!$C:N,COLUMN(K$2),0))</f>
        <v/>
      </c>
      <c r="L27" s="14" t="str">
        <f>IF(ISBLANK(VLOOKUP(T_IEA13PL[[#This Row],[Ścieżka Xpath]],ALL!$C:O,COLUMN(L$2),0)),"",VLOOKUP(T_IEA13PL[[#This Row],[Ścieżka Xpath]],ALL!$C:O,COLUMN(L$2),0))</f>
        <v/>
      </c>
      <c r="M27" s="14" t="str">
        <f>IF(ISBLANK(VLOOKUP(T_IEA13PL[[#This Row],[Ścieżka Xpath]],ALL!$C:P,COLUMN(M$2),0)),"",VLOOKUP(T_IEA13PL[[#This Row],[Ścieżka Xpath]],ALL!$C:P,COLUMN(M$2),0))</f>
        <v/>
      </c>
      <c r="N27" s="16" t="str">
        <f>IF(ISBLANK(VLOOKUP(T_IEA13PL[[#This Row],[Ścieżka Xpath]],ALL!$C:Q,COLUMN(N$2),0)),"",VLOOKUP(T_IEA13PL[[#This Row],[Ścieżka Xpath]],ALL!$C:Q,COLUMN(N$2),0))</f>
        <v/>
      </c>
      <c r="O27" s="16" t="str">
        <f>IF(ISBLANK(VLOOKUP(T_IEA13PL[[#This Row],[Ścieżka Xpath]],ALL!$C:Q,COLUMN(O$2),0)),"",VLOOKUP(T_IEA13PL[[#This Row],[Ścieżka Xpath]],ALL!$C:Q,COLUMN(O$2),0))</f>
        <v/>
      </c>
    </row>
    <row r="28" spans="1:15" ht="30">
      <c r="A28" s="16" t="s">
        <v>881</v>
      </c>
      <c r="B28" s="11">
        <v>26</v>
      </c>
      <c r="C28" s="13" t="str">
        <f>IF(ISBLANK(VLOOKUP(T_IEA13PL[[#This Row],[Ścieżka Xpath]],ALL!$C:E,COLUMN(C$2),0)),"",VLOOKUP(T_IEA13PL[[#This Row],[Ścieżka Xpath]],ALL!$C:E,COLUMN(C$2),0))</f>
        <v>-</v>
      </c>
      <c r="D28" s="16" t="str">
        <f>IF(ISBLANK(VLOOKUP(T_IEA13PL[[#This Row],[Ścieżka Xpath]],ALL!$C:F,COLUMN(D$2),0)),"",VLOOKUP(T_IEA13PL[[#This Row],[Ścieżka Xpath]],ALL!$C:F,COLUMN(D$2),0))</f>
        <v>Numer ewidencyjny zgłoszenia</v>
      </c>
      <c r="E28" s="16" t="str">
        <f>IF(ISBLANK(VLOOKUP(T_IEA13PL[[#This Row],[Ścieżka Xpath]],ALL!$C:G,COLUMN(E$2),0)),"",VLOOKUP(T_IEA13PL[[#This Row],[Ścieżka Xpath]],ALL!$C:G,COLUMN(E$2),0))</f>
        <v>Movement reference number.</v>
      </c>
      <c r="F28" s="13" t="str">
        <f>IF(ISBLANK(VLOOKUP(T_IEA13PL[[#This Row],[Ścieżka Xpath]],ALL!$C:H,COLUMN(F$2),0)),"",VLOOKUP(T_IEA13PL[[#This Row],[Ścieżka Xpath]],ALL!$C:H,COLUMN(F$2),0))</f>
        <v/>
      </c>
      <c r="G28" s="13" t="str">
        <f>IF(ISBLANK(VLOOKUP(T_IEA13PL[[#This Row],[Ścieżka Xpath]],ALL!$C:I,COLUMN(G$2),0)),"",VLOOKUP(T_IEA13PL[[#This Row],[Ścieżka Xpath]],ALL!$C:I,COLUMN(G$2),0))</f>
        <v>D</v>
      </c>
      <c r="H28" s="13" t="str">
        <f>IF(ISBLANK(VLOOKUP(T_IEA13PL[[#This Row],[Ścieżka Xpath]],ALL!$C:J,COLUMN(H$2),0)),"",VLOOKUP(T_IEA13PL[[#This Row],[Ścieżka Xpath]],ALL!$C:J,COLUMN(H$2),0))</f>
        <v>an18</v>
      </c>
      <c r="I28" s="105" t="str">
        <f>IF(ISBLANK(VLOOKUP(T_IEA13PL[[#This Row],[Ścieżka Xpath]],ALL!$C:K,COLUMN(I$2),0)),"",VLOOKUP(T_IEA13PL[[#This Row],[Ścieżka Xpath]],ALL!$C:K,COLUMN(I$2),0))</f>
        <v/>
      </c>
      <c r="J28" s="157" t="str">
        <f>IF(ISBLANK(VLOOKUP(T_IEA13PL[[#This Row],[Ścieżka Xpath]],ALL!$C:L,COLUMN(J$2),0)),"",VLOOKUP(T_IEA13PL[[#This Row],[Ścieżka Xpath]],ALL!$C:L,COLUMN(J$2),0))</f>
        <v>C0467; G0002</v>
      </c>
      <c r="K28" s="13" t="str">
        <f>IF(ISBLANK(VLOOKUP(T_IEA13PL[[#This Row],[Ścieżka Xpath]],ALL!$C:N,COLUMN(K$2),0)),"",VLOOKUP(T_IEA13PL[[#This Row],[Ścieżka Xpath]],ALL!$C:N,COLUMN(K$2),0))</f>
        <v>2.00</v>
      </c>
      <c r="L28" s="14" t="str">
        <f>IF(ISBLANK(VLOOKUP(T_IEA13PL[[#This Row],[Ścieżka Xpath]],ALL!$C:O,COLUMN(L$2),0)),"",VLOOKUP(T_IEA13PL[[#This Row],[Ścieżka Xpath]],ALL!$C:O,COLUMN(L$2),0))</f>
        <v>Korekta formatu.</v>
      </c>
      <c r="M28" s="14" t="str">
        <f>IF(ISBLANK(VLOOKUP(T_IEA13PL[[#This Row],[Ścieżka Xpath]],ALL!$C:P,COLUMN(M$2),0)),"",VLOOKUP(T_IEA13PL[[#This Row],[Ścieżka Xpath]],ALL!$C:P,COLUMN(M$2),0))</f>
        <v>Format correction.</v>
      </c>
      <c r="N28" s="16" t="str">
        <f>IF(ISBLANK(VLOOKUP(T_IEA13PL[[#This Row],[Ścieżka Xpath]],ALL!$C:Q,COLUMN(N$2),0)),"",VLOOKUP(T_IEA13PL[[#This Row],[Ścieżka Xpath]],ALL!$C:Q,COLUMN(N$2),0))</f>
        <v/>
      </c>
      <c r="O28" s="16" t="str">
        <f>IF(ISBLANK(VLOOKUP(T_IEA13PL[[#This Row],[Ścieżka Xpath]],ALL!$C:Q,COLUMN(O$2),0)),"",VLOOKUP(T_IEA13PL[[#This Row],[Ścieżka Xpath]],ALL!$C:Q,COLUMN(O$2),0))</f>
        <v/>
      </c>
    </row>
    <row r="29" spans="1:15" ht="30">
      <c r="A29" s="16" t="s">
        <v>885</v>
      </c>
      <c r="B29" s="11">
        <v>27</v>
      </c>
      <c r="C29" s="13" t="str">
        <f>IF(ISBLANK(VLOOKUP(T_IEA13PL[[#This Row],[Ścieżka Xpath]],ALL!$C:E,COLUMN(C$2),0)),"",VLOOKUP(T_IEA13PL[[#This Row],[Ścieżka Xpath]],ALL!$C:E,COLUMN(C$2),0))</f>
        <v>-</v>
      </c>
      <c r="D29" s="16" t="str">
        <f>IF(ISBLANK(VLOOKUP(T_IEA13PL[[#This Row],[Ścieżka Xpath]],ALL!$C:F,COLUMN(D$2),0)),"",VLOOKUP(T_IEA13PL[[#This Row],[Ścieżka Xpath]],ALL!$C:F,COLUMN(D$2),0))</f>
        <v>Numer ewidencyjny PDS</v>
      </c>
      <c r="E29" s="16" t="str">
        <f>IF(ISBLANK(VLOOKUP(T_IEA13PL[[#This Row],[Ścieżka Xpath]],ALL!$C:G,COLUMN(E$2),0)),"",VLOOKUP(T_IEA13PL[[#This Row],[Ścieżka Xpath]],ALL!$C:G,COLUMN(E$2),0))</f>
        <v>ENS MRN.</v>
      </c>
      <c r="F29" s="13" t="str">
        <f>IF(ISBLANK(VLOOKUP(T_IEA13PL[[#This Row],[Ścieżka Xpath]],ALL!$C:H,COLUMN(F$2),0)),"",VLOOKUP(T_IEA13PL[[#This Row],[Ścieżka Xpath]],ALL!$C:H,COLUMN(F$2),0))</f>
        <v/>
      </c>
      <c r="G29" s="13" t="str">
        <f>IF(ISBLANK(VLOOKUP(T_IEA13PL[[#This Row],[Ścieżka Xpath]],ALL!$C:I,COLUMN(G$2),0)),"",VLOOKUP(T_IEA13PL[[#This Row],[Ścieżka Xpath]],ALL!$C:I,COLUMN(G$2),0))</f>
        <v>D</v>
      </c>
      <c r="H29" s="13" t="str">
        <f>IF(ISBLANK(VLOOKUP(T_IEA13PL[[#This Row],[Ścieżka Xpath]],ALL!$C:J,COLUMN(H$2),0)),"",VLOOKUP(T_IEA13PL[[#This Row],[Ścieżka Xpath]],ALL!$C:J,COLUMN(H$2),0))</f>
        <v>an18</v>
      </c>
      <c r="I29" s="105" t="str">
        <f>IF(ISBLANK(VLOOKUP(T_IEA13PL[[#This Row],[Ścieżka Xpath]],ALL!$C:K,COLUMN(I$2),0)),"",VLOOKUP(T_IEA13PL[[#This Row],[Ścieżka Xpath]],ALL!$C:K,COLUMN(I$2),0))</f>
        <v/>
      </c>
      <c r="J29" s="157" t="str">
        <f>IF(ISBLANK(VLOOKUP(T_IEA13PL[[#This Row],[Ścieżka Xpath]],ALL!$C:L,COLUMN(J$2),0)),"",VLOOKUP(T_IEA13PL[[#This Row],[Ścieżka Xpath]],ALL!$C:L,COLUMN(J$2),0))</f>
        <v>C0110; G0002</v>
      </c>
      <c r="K29" s="13" t="str">
        <f>IF(ISBLANK(VLOOKUP(T_IEA13PL[[#This Row],[Ścieżka Xpath]],ALL!$C:N,COLUMN(K$2),0)),"",VLOOKUP(T_IEA13PL[[#This Row],[Ścieżka Xpath]],ALL!$C:N,COLUMN(K$2),0))</f>
        <v>2.00</v>
      </c>
      <c r="L29" s="14" t="str">
        <f>IF(ISBLANK(VLOOKUP(T_IEA13PL[[#This Row],[Ścieżka Xpath]],ALL!$C:O,COLUMN(L$2),0)),"",VLOOKUP(T_IEA13PL[[#This Row],[Ścieżka Xpath]],ALL!$C:O,COLUMN(L$2),0))</f>
        <v>Korekta formatu.</v>
      </c>
      <c r="M29" s="14" t="str">
        <f>IF(ISBLANK(VLOOKUP(T_IEA13PL[[#This Row],[Ścieżka Xpath]],ALL!$C:P,COLUMN(M$2),0)),"",VLOOKUP(T_IEA13PL[[#This Row],[Ścieżka Xpath]],ALL!$C:P,COLUMN(M$2),0))</f>
        <v>Format correction.</v>
      </c>
      <c r="N29" s="16" t="str">
        <f>IF(ISBLANK(VLOOKUP(T_IEA13PL[[#This Row],[Ścieżka Xpath]],ALL!$C:Q,COLUMN(N$2),0)),"",VLOOKUP(T_IEA13PL[[#This Row],[Ścieżka Xpath]],ALL!$C:Q,COLUMN(N$2),0))</f>
        <v>Nowy element w Fazie 6.</v>
      </c>
      <c r="O29" s="16" t="str">
        <f>IF(ISBLANK(VLOOKUP(T_IEA13PL[[#This Row],[Ścieżka Xpath]],ALL!$C:Q,COLUMN(O$2),0)),"",VLOOKUP(T_IEA13PL[[#This Row],[Ścieżka Xpath]],ALL!$C:Q,COLUMN(O$2),0))</f>
        <v>P6 new element.</v>
      </c>
    </row>
    <row r="30" spans="1:15" ht="45">
      <c r="A30" s="16" t="s">
        <v>888</v>
      </c>
      <c r="B30" s="11">
        <v>28</v>
      </c>
      <c r="C30" s="13" t="str">
        <f>IF(ISBLANK(VLOOKUP(T_IEA13PL[[#This Row],[Ścieżka Xpath]],ALL!$C:E,COLUMN(C$2),0)),"",VLOOKUP(T_IEA13PL[[#This Row],[Ścieżka Xpath]],ALL!$C:E,COLUMN(C$2),0))</f>
        <v>11 01 001 000</v>
      </c>
      <c r="D30" s="16" t="str">
        <f>IF(ISBLANK(VLOOKUP(T_IEA13PL[[#This Row],[Ścieżka Xpath]],ALL!$C:F,COLUMN(D$2),0)),"",VLOOKUP(T_IEA13PL[[#This Row],[Ścieżka Xpath]],ALL!$C:F,COLUMN(D$2),0))</f>
        <v>Typ zgłoszenia.</v>
      </c>
      <c r="E30" s="16" t="str">
        <f>IF(ISBLANK(VLOOKUP(T_IEA13PL[[#This Row],[Ścieżka Xpath]],ALL!$C:G,COLUMN(E$2),0)),"",VLOOKUP(T_IEA13PL[[#This Row],[Ścieżka Xpath]],ALL!$C:G,COLUMN(E$2),0))</f>
        <v>Declaration type.</v>
      </c>
      <c r="F30" s="13" t="str">
        <f>IF(ISBLANK(VLOOKUP(T_IEA13PL[[#This Row],[Ścieżka Xpath]],ALL!$C:H,COLUMN(F$2),0)),"",VLOOKUP(T_IEA13PL[[#This Row],[Ścieżka Xpath]],ALL!$C:H,COLUMN(F$2),0))</f>
        <v/>
      </c>
      <c r="G30" s="13" t="str">
        <f>IF(ISBLANK(VLOOKUP(T_IEA13PL[[#This Row],[Ścieżka Xpath]],ALL!$C:I,COLUMN(G$2),0)),"",VLOOKUP(T_IEA13PL[[#This Row],[Ścieżka Xpath]],ALL!$C:I,COLUMN(G$2),0))</f>
        <v>R</v>
      </c>
      <c r="H30" s="13" t="str">
        <f>IF(ISBLANK(VLOOKUP(T_IEA13PL[[#This Row],[Ścieżka Xpath]],ALL!$C:J,COLUMN(H$2),0)),"",VLOOKUP(T_IEA13PL[[#This Row],[Ścieżka Xpath]],ALL!$C:J,COLUMN(H$2),0))</f>
        <v>an..5</v>
      </c>
      <c r="I30" s="105" t="str">
        <f>IF(ISBLANK(VLOOKUP(T_IEA13PL[[#This Row],[Ścieżka Xpath]],ALL!$C:K,COLUMN(I$2),0)),"",VLOOKUP(T_IEA13PL[[#This Row],[Ścieżka Xpath]],ALL!$C:K,COLUMN(I$2),0))</f>
        <v>CL231</v>
      </c>
      <c r="J30" s="157" t="str">
        <f>IF(ISBLANK(VLOOKUP(T_IEA13PL[[#This Row],[Ścieżka Xpath]],ALL!$C:L,COLUMN(J$2),0)),"",VLOOKUP(T_IEA13PL[[#This Row],[Ścieżka Xpath]],ALL!$C:L,COLUMN(J$2),0))</f>
        <v>R0601; R0909; R0911</v>
      </c>
      <c r="K30" s="13" t="str">
        <f>IF(ISBLANK(VLOOKUP(T_IEA13PL[[#This Row],[Ścieżka Xpath]],ALL!$C:N,COLUMN(K$2),0)),"",VLOOKUP(T_IEA13PL[[#This Row],[Ścieżka Xpath]],ALL!$C:N,COLUMN(K$2),0))</f>
        <v/>
      </c>
      <c r="L30" s="14" t="str">
        <f>IF(ISBLANK(VLOOKUP(T_IEA13PL[[#This Row],[Ścieżka Xpath]],ALL!$C:O,COLUMN(L$2),0)),"",VLOOKUP(T_IEA13PL[[#This Row],[Ścieżka Xpath]],ALL!$C:O,COLUMN(L$2),0))</f>
        <v/>
      </c>
      <c r="M30" s="14" t="str">
        <f>IF(ISBLANK(VLOOKUP(T_IEA13PL[[#This Row],[Ścieżka Xpath]],ALL!$C:P,COLUMN(M$2),0)),"",VLOOKUP(T_IEA13PL[[#This Row],[Ścieżka Xpath]],ALL!$C:P,COLUMN(M$2),0))</f>
        <v/>
      </c>
      <c r="N30" s="16" t="str">
        <f>IF(ISBLANK(VLOOKUP(T_IEA13PL[[#This Row],[Ścieżka Xpath]],ALL!$C:Q,COLUMN(N$2),0)),"",VLOOKUP(T_IEA13PL[[#This Row],[Ścieżka Xpath]],ALL!$C:Q,COLUMN(N$2),0))</f>
        <v/>
      </c>
      <c r="O30" s="16" t="str">
        <f>IF(ISBLANK(VLOOKUP(T_IEA13PL[[#This Row],[Ścieżka Xpath]],ALL!$C:Q,COLUMN(O$2),0)),"",VLOOKUP(T_IEA13PL[[#This Row],[Ścieżka Xpath]],ALL!$C:Q,COLUMN(O$2),0))</f>
        <v/>
      </c>
    </row>
    <row r="31" spans="1:15">
      <c r="A31" s="16" t="s">
        <v>889</v>
      </c>
      <c r="B31" s="11">
        <v>29</v>
      </c>
      <c r="C31" s="13" t="str">
        <f>IF(ISBLANK(VLOOKUP(T_IEA13PL[[#This Row],[Ścieżka Xpath]],ALL!$C:E,COLUMN(C$2),0)),"",VLOOKUP(T_IEA13PL[[#This Row],[Ścieżka Xpath]],ALL!$C:E,COLUMN(C$2),0))</f>
        <v>11 02 001 000</v>
      </c>
      <c r="D31" s="16" t="str">
        <f>IF(ISBLANK(VLOOKUP(T_IEA13PL[[#This Row],[Ścieżka Xpath]],ALL!$C:F,COLUMN(D$2),0)),"",VLOOKUP(T_IEA13PL[[#This Row],[Ścieżka Xpath]],ALL!$C:F,COLUMN(D$2),0))</f>
        <v>Dodatkowy typ zgłoszenia.</v>
      </c>
      <c r="E31" s="16" t="str">
        <f>IF(ISBLANK(VLOOKUP(T_IEA13PL[[#This Row],[Ścieżka Xpath]],ALL!$C:G,COLUMN(E$2),0)),"",VLOOKUP(T_IEA13PL[[#This Row],[Ścieżka Xpath]],ALL!$C:G,COLUMN(E$2),0))</f>
        <v>Additional declaration type.</v>
      </c>
      <c r="F31" s="13" t="str">
        <f>IF(ISBLANK(VLOOKUP(T_IEA13PL[[#This Row],[Ścieżka Xpath]],ALL!$C:H,COLUMN(F$2),0)),"",VLOOKUP(T_IEA13PL[[#This Row],[Ścieżka Xpath]],ALL!$C:H,COLUMN(F$2),0))</f>
        <v/>
      </c>
      <c r="G31" s="13" t="str">
        <f>IF(ISBLANK(VLOOKUP(T_IEA13PL[[#This Row],[Ścieżka Xpath]],ALL!$C:I,COLUMN(G$2),0)),"",VLOOKUP(T_IEA13PL[[#This Row],[Ścieżka Xpath]],ALL!$C:I,COLUMN(G$2),0))</f>
        <v>R</v>
      </c>
      <c r="H31" s="13" t="str">
        <f>IF(ISBLANK(VLOOKUP(T_IEA13PL[[#This Row],[Ścieżka Xpath]],ALL!$C:J,COLUMN(H$2),0)),"",VLOOKUP(T_IEA13PL[[#This Row],[Ścieżka Xpath]],ALL!$C:J,COLUMN(H$2),0))</f>
        <v>a1</v>
      </c>
      <c r="I31" s="105" t="str">
        <f>IF(ISBLANK(VLOOKUP(T_IEA13PL[[#This Row],[Ścieżka Xpath]],ALL!$C:K,COLUMN(I$2),0)),"",VLOOKUP(T_IEA13PL[[#This Row],[Ścieżka Xpath]],ALL!$C:K,COLUMN(I$2),0))</f>
        <v>CL042</v>
      </c>
      <c r="J31" s="157" t="str">
        <f>IF(ISBLANK(VLOOKUP(T_IEA13PL[[#This Row],[Ścieżka Xpath]],ALL!$C:L,COLUMN(J$2),0)),"",VLOOKUP(T_IEA13PL[[#This Row],[Ścieżka Xpath]],ALL!$C:L,COLUMN(J$2),0))</f>
        <v/>
      </c>
      <c r="K31" s="13" t="str">
        <f>IF(ISBLANK(VLOOKUP(T_IEA13PL[[#This Row],[Ścieżka Xpath]],ALL!$C:N,COLUMN(K$2),0)),"",VLOOKUP(T_IEA13PL[[#This Row],[Ścieżka Xpath]],ALL!$C:N,COLUMN(K$2),0))</f>
        <v/>
      </c>
      <c r="L31" s="14" t="str">
        <f>IF(ISBLANK(VLOOKUP(T_IEA13PL[[#This Row],[Ścieżka Xpath]],ALL!$C:O,COLUMN(L$2),0)),"",VLOOKUP(T_IEA13PL[[#This Row],[Ścieżka Xpath]],ALL!$C:O,COLUMN(L$2),0))</f>
        <v/>
      </c>
      <c r="M31" s="14" t="str">
        <f>IF(ISBLANK(VLOOKUP(T_IEA13PL[[#This Row],[Ścieżka Xpath]],ALL!$C:P,COLUMN(M$2),0)),"",VLOOKUP(T_IEA13PL[[#This Row],[Ścieżka Xpath]],ALL!$C:P,COLUMN(M$2),0))</f>
        <v/>
      </c>
      <c r="N31" s="16" t="str">
        <f>IF(ISBLANK(VLOOKUP(T_IEA13PL[[#This Row],[Ścieżka Xpath]],ALL!$C:Q,COLUMN(N$2),0)),"",VLOOKUP(T_IEA13PL[[#This Row],[Ścieżka Xpath]],ALL!$C:Q,COLUMN(N$2),0))</f>
        <v/>
      </c>
      <c r="O31" s="16" t="str">
        <f>IF(ISBLANK(VLOOKUP(T_IEA13PL[[#This Row],[Ścieżka Xpath]],ALL!$C:Q,COLUMN(O$2),0)),"",VLOOKUP(T_IEA13PL[[#This Row],[Ścieżka Xpath]],ALL!$C:Q,COLUMN(O$2),0))</f>
        <v/>
      </c>
    </row>
    <row r="32" spans="1:15" ht="30">
      <c r="A32" s="16" t="s">
        <v>890</v>
      </c>
      <c r="B32" s="11">
        <v>30</v>
      </c>
      <c r="C32" s="13" t="str">
        <f>IF(ISBLANK(VLOOKUP(T_IEA13PL[[#This Row],[Ścieżka Xpath]],ALL!$C:E,COLUMN(C$2),0)),"",VLOOKUP(T_IEA13PL[[#This Row],[Ścieżka Xpath]],ALL!$C:E,COLUMN(C$2),0))</f>
        <v>12 06 001 000</v>
      </c>
      <c r="D32" s="16" t="str">
        <f>IF(ISBLANK(VLOOKUP(T_IEA13PL[[#This Row],[Ścieżka Xpath]],ALL!$C:F,COLUMN(D$2),0)),"",VLOOKUP(T_IEA13PL[[#This Row],[Ścieżka Xpath]],ALL!$C:F,COLUMN(D$2),0))</f>
        <v>Numer karnetu TIR.</v>
      </c>
      <c r="E32" s="16" t="str">
        <f>IF(ISBLANK(VLOOKUP(T_IEA13PL[[#This Row],[Ścieżka Xpath]],ALL!$C:G,COLUMN(E$2),0)),"",VLOOKUP(T_IEA13PL[[#This Row],[Ścieżka Xpath]],ALL!$C:G,COLUMN(E$2),0))</f>
        <v>TIR cernet number.</v>
      </c>
      <c r="F32" s="13" t="str">
        <f>IF(ISBLANK(VLOOKUP(T_IEA13PL[[#This Row],[Ścieżka Xpath]],ALL!$C:H,COLUMN(F$2),0)),"",VLOOKUP(T_IEA13PL[[#This Row],[Ścieżka Xpath]],ALL!$C:H,COLUMN(F$2),0))</f>
        <v/>
      </c>
      <c r="G32" s="13" t="str">
        <f>IF(ISBLANK(VLOOKUP(T_IEA13PL[[#This Row],[Ścieżka Xpath]],ALL!$C:I,COLUMN(G$2),0)),"",VLOOKUP(T_IEA13PL[[#This Row],[Ścieżka Xpath]],ALL!$C:I,COLUMN(G$2),0))</f>
        <v>D</v>
      </c>
      <c r="H32" s="13" t="str">
        <f>IF(ISBLANK(VLOOKUP(T_IEA13PL[[#This Row],[Ścieżka Xpath]],ALL!$C:J,COLUMN(H$2),0)),"",VLOOKUP(T_IEA13PL[[#This Row],[Ścieżka Xpath]],ALL!$C:J,COLUMN(H$2),0))</f>
        <v>an..12</v>
      </c>
      <c r="I32" s="105" t="str">
        <f>IF(ISBLANK(VLOOKUP(T_IEA13PL[[#This Row],[Ścieżka Xpath]],ALL!$C:K,COLUMN(I$2),0)),"",VLOOKUP(T_IEA13PL[[#This Row],[Ścieżka Xpath]],ALL!$C:K,COLUMN(I$2),0))</f>
        <v/>
      </c>
      <c r="J32" s="157" t="str">
        <f>IF(ISBLANK(VLOOKUP(T_IEA13PL[[#This Row],[Ścieżka Xpath]],ALL!$C:L,COLUMN(J$2),0)),"",VLOOKUP(T_IEA13PL[[#This Row],[Ścieżka Xpath]],ALL!$C:L,COLUMN(J$2),0))</f>
        <v>C0411; R0990</v>
      </c>
      <c r="K32" s="13" t="str">
        <f>IF(ISBLANK(VLOOKUP(T_IEA13PL[[#This Row],[Ścieżka Xpath]],ALL!$C:N,COLUMN(K$2),0)),"",VLOOKUP(T_IEA13PL[[#This Row],[Ścieżka Xpath]],ALL!$C:N,COLUMN(K$2),0))</f>
        <v/>
      </c>
      <c r="L32" s="14" t="str">
        <f>IF(ISBLANK(VLOOKUP(T_IEA13PL[[#This Row],[Ścieżka Xpath]],ALL!$C:O,COLUMN(L$2),0)),"",VLOOKUP(T_IEA13PL[[#This Row],[Ścieżka Xpath]],ALL!$C:O,COLUMN(L$2),0))</f>
        <v/>
      </c>
      <c r="M32" s="14" t="str">
        <f>IF(ISBLANK(VLOOKUP(T_IEA13PL[[#This Row],[Ścieżka Xpath]],ALL!$C:P,COLUMN(M$2),0)),"",VLOOKUP(T_IEA13PL[[#This Row],[Ścieżka Xpath]],ALL!$C:P,COLUMN(M$2),0))</f>
        <v/>
      </c>
      <c r="N32" s="16" t="str">
        <f>IF(ISBLANK(VLOOKUP(T_IEA13PL[[#This Row],[Ścieżka Xpath]],ALL!$C:Q,COLUMN(N$2),0)),"",VLOOKUP(T_IEA13PL[[#This Row],[Ścieżka Xpath]],ALL!$C:Q,COLUMN(N$2),0))</f>
        <v/>
      </c>
      <c r="O32" s="16" t="str">
        <f>IF(ISBLANK(VLOOKUP(T_IEA13PL[[#This Row],[Ścieżka Xpath]],ALL!$C:Q,COLUMN(O$2),0)),"",VLOOKUP(T_IEA13PL[[#This Row],[Ścieżka Xpath]],ALL!$C:Q,COLUMN(O$2),0))</f>
        <v/>
      </c>
    </row>
    <row r="33" spans="1:15" ht="30">
      <c r="A33" s="16" t="s">
        <v>891</v>
      </c>
      <c r="B33" s="11">
        <v>31</v>
      </c>
      <c r="C33" s="13" t="str">
        <f>IF(ISBLANK(VLOOKUP(T_IEA13PL[[#This Row],[Ścieżka Xpath]],ALL!$C:E,COLUMN(C$2),0)),"",VLOOKUP(T_IEA13PL[[#This Row],[Ścieżka Xpath]],ALL!$C:E,COLUMN(C$2),0))</f>
        <v/>
      </c>
      <c r="D33" s="16" t="str">
        <f>IF(ISBLANK(VLOOKUP(T_IEA13PL[[#This Row],[Ścieżka Xpath]],ALL!$C:F,COLUMN(D$2),0)),"",VLOOKUP(T_IEA13PL[[#This Row],[Ścieżka Xpath]],ALL!$C:F,COLUMN(D$2),0))</f>
        <v>Data i czas przewidywanego przedstawienia towarów.</v>
      </c>
      <c r="E33" s="16" t="str">
        <f>IF(ISBLANK(VLOOKUP(T_IEA13PL[[#This Row],[Ścieżka Xpath]],ALL!$C:G,COLUMN(E$2),0)),"",VLOOKUP(T_IEA13PL[[#This Row],[Ścieżka Xpath]],ALL!$C:G,COLUMN(E$2),0))</f>
        <v>Esimated date and time of goods prestentation in Customs Office.</v>
      </c>
      <c r="F33" s="13" t="str">
        <f>IF(ISBLANK(VLOOKUP(T_IEA13PL[[#This Row],[Ścieżka Xpath]],ALL!$C:H,COLUMN(F$2),0)),"",VLOOKUP(T_IEA13PL[[#This Row],[Ścieżka Xpath]],ALL!$C:H,COLUMN(F$2),0))</f>
        <v/>
      </c>
      <c r="G33" s="13" t="str">
        <f>IF(ISBLANK(VLOOKUP(T_IEA13PL[[#This Row],[Ścieżka Xpath]],ALL!$C:I,COLUMN(G$2),0)),"",VLOOKUP(T_IEA13PL[[#This Row],[Ścieżka Xpath]],ALL!$C:I,COLUMN(G$2),0))</f>
        <v>O</v>
      </c>
      <c r="H33" s="13" t="str">
        <f>IF(ISBLANK(VLOOKUP(T_IEA13PL[[#This Row],[Ścieżka Xpath]],ALL!$C:J,COLUMN(H$2),0)),"",VLOOKUP(T_IEA13PL[[#This Row],[Ścieżka Xpath]],ALL!$C:J,COLUMN(H$2),0))</f>
        <v>an19</v>
      </c>
      <c r="I33" s="105" t="str">
        <f>IF(ISBLANK(VLOOKUP(T_IEA13PL[[#This Row],[Ścieżka Xpath]],ALL!$C:K,COLUMN(I$2),0)),"",VLOOKUP(T_IEA13PL[[#This Row],[Ścieżka Xpath]],ALL!$C:K,COLUMN(I$2),0))</f>
        <v/>
      </c>
      <c r="J33" s="157" t="str">
        <f>IF(ISBLANK(VLOOKUP(T_IEA13PL[[#This Row],[Ścieżka Xpath]],ALL!$C:L,COLUMN(J$2),0)),"",VLOOKUP(T_IEA13PL[[#This Row],[Ścieżka Xpath]],ALL!$C:L,COLUMN(J$2),0))</f>
        <v>G0002</v>
      </c>
      <c r="K33" s="13" t="str">
        <f>IF(ISBLANK(VLOOKUP(T_IEA13PL[[#This Row],[Ścieżka Xpath]],ALL!$C:N,COLUMN(K$2),0)),"",VLOOKUP(T_IEA13PL[[#This Row],[Ścieżka Xpath]],ALL!$C:N,COLUMN(K$2),0))</f>
        <v/>
      </c>
      <c r="L33" s="14" t="str">
        <f>IF(ISBLANK(VLOOKUP(T_IEA13PL[[#This Row],[Ścieżka Xpath]],ALL!$C:O,COLUMN(L$2),0)),"",VLOOKUP(T_IEA13PL[[#This Row],[Ścieżka Xpath]],ALL!$C:O,COLUMN(L$2),0))</f>
        <v/>
      </c>
      <c r="M33" s="14" t="str">
        <f>IF(ISBLANK(VLOOKUP(T_IEA13PL[[#This Row],[Ścieżka Xpath]],ALL!$C:P,COLUMN(M$2),0)),"",VLOOKUP(T_IEA13PL[[#This Row],[Ścieżka Xpath]],ALL!$C:P,COLUMN(M$2),0))</f>
        <v/>
      </c>
      <c r="N33" s="16" t="str">
        <f>IF(ISBLANK(VLOOKUP(T_IEA13PL[[#This Row],[Ścieżka Xpath]],ALL!$C:Q,COLUMN(N$2),0)),"",VLOOKUP(T_IEA13PL[[#This Row],[Ścieżka Xpath]],ALL!$C:Q,COLUMN(N$2),0))</f>
        <v/>
      </c>
      <c r="O33" s="16" t="str">
        <f>IF(ISBLANK(VLOOKUP(T_IEA13PL[[#This Row],[Ścieżka Xpath]],ALL!$C:Q,COLUMN(O$2),0)),"",VLOOKUP(T_IEA13PL[[#This Row],[Ścieżka Xpath]],ALL!$C:Q,COLUMN(O$2),0))</f>
        <v/>
      </c>
    </row>
    <row r="34" spans="1:15">
      <c r="A34" s="16" t="s">
        <v>892</v>
      </c>
      <c r="B34" s="11">
        <v>32</v>
      </c>
      <c r="C34" s="13" t="str">
        <f>IF(ISBLANK(VLOOKUP(T_IEA13PL[[#This Row],[Ścieżka Xpath]],ALL!$C:E,COLUMN(C$2),0)),"",VLOOKUP(T_IEA13PL[[#This Row],[Ścieżka Xpath]],ALL!$C:E,COLUMN(C$2),0))</f>
        <v>11 07 001 000</v>
      </c>
      <c r="D34" s="16" t="str">
        <f>IF(ISBLANK(VLOOKUP(T_IEA13PL[[#This Row],[Ścieżka Xpath]],ALL!$C:F,COLUMN(D$2),0)),"",VLOOKUP(T_IEA13PL[[#This Row],[Ścieżka Xpath]],ALL!$C:F,COLUMN(D$2),0))</f>
        <v>Wskaźnk bezpieczeństwa.</v>
      </c>
      <c r="E34" s="16" t="str">
        <f>IF(ISBLANK(VLOOKUP(T_IEA13PL[[#This Row],[Ścieżka Xpath]],ALL!$C:G,COLUMN(E$2),0)),"",VLOOKUP(T_IEA13PL[[#This Row],[Ścieżka Xpath]],ALL!$C:G,COLUMN(E$2),0))</f>
        <v>Security indicator.</v>
      </c>
      <c r="F34" s="13" t="str">
        <f>IF(ISBLANK(VLOOKUP(T_IEA13PL[[#This Row],[Ścieżka Xpath]],ALL!$C:H,COLUMN(F$2),0)),"",VLOOKUP(T_IEA13PL[[#This Row],[Ścieżka Xpath]],ALL!$C:H,COLUMN(F$2),0))</f>
        <v/>
      </c>
      <c r="G34" s="13" t="str">
        <f>IF(ISBLANK(VLOOKUP(T_IEA13PL[[#This Row],[Ścieżka Xpath]],ALL!$C:I,COLUMN(G$2),0)),"",VLOOKUP(T_IEA13PL[[#This Row],[Ścieżka Xpath]],ALL!$C:I,COLUMN(G$2),0))</f>
        <v>R</v>
      </c>
      <c r="H34" s="13" t="str">
        <f>IF(ISBLANK(VLOOKUP(T_IEA13PL[[#This Row],[Ścieżka Xpath]],ALL!$C:J,COLUMN(H$2),0)),"",VLOOKUP(T_IEA13PL[[#This Row],[Ścieżka Xpath]],ALL!$C:J,COLUMN(H$2),0))</f>
        <v>n1</v>
      </c>
      <c r="I34" s="105" t="str">
        <f>IF(ISBLANK(VLOOKUP(T_IEA13PL[[#This Row],[Ścieżka Xpath]],ALL!$C:K,COLUMN(I$2),0)),"",VLOOKUP(T_IEA13PL[[#This Row],[Ścieżka Xpath]],ALL!$C:K,COLUMN(I$2),0))</f>
        <v>CL217</v>
      </c>
      <c r="J34" s="157" t="str">
        <f>IF(ISBLANK(VLOOKUP(T_IEA13PL[[#This Row],[Ścieżka Xpath]],ALL!$C:L,COLUMN(J$2),0)),"",VLOOKUP(T_IEA13PL[[#This Row],[Ścieżka Xpath]],ALL!$C:L,COLUMN(J$2),0))</f>
        <v/>
      </c>
      <c r="K34" s="13" t="str">
        <f>IF(ISBLANK(VLOOKUP(T_IEA13PL[[#This Row],[Ścieżka Xpath]],ALL!$C:N,COLUMN(K$2),0)),"",VLOOKUP(T_IEA13PL[[#This Row],[Ścieżka Xpath]],ALL!$C:N,COLUMN(K$2),0))</f>
        <v/>
      </c>
      <c r="L34" s="14" t="str">
        <f>IF(ISBLANK(VLOOKUP(T_IEA13PL[[#This Row],[Ścieżka Xpath]],ALL!$C:O,COLUMN(L$2),0)),"",VLOOKUP(T_IEA13PL[[#This Row],[Ścieżka Xpath]],ALL!$C:O,COLUMN(L$2),0))</f>
        <v/>
      </c>
      <c r="M34" s="14" t="str">
        <f>IF(ISBLANK(VLOOKUP(T_IEA13PL[[#This Row],[Ścieżka Xpath]],ALL!$C:P,COLUMN(M$2),0)),"",VLOOKUP(T_IEA13PL[[#This Row],[Ścieżka Xpath]],ALL!$C:P,COLUMN(M$2),0))</f>
        <v/>
      </c>
      <c r="N34" s="16" t="str">
        <f>IF(ISBLANK(VLOOKUP(T_IEA13PL[[#This Row],[Ścieżka Xpath]],ALL!$C:Q,COLUMN(N$2),0)),"",VLOOKUP(T_IEA13PL[[#This Row],[Ścieżka Xpath]],ALL!$C:Q,COLUMN(N$2),0))</f>
        <v/>
      </c>
      <c r="O34" s="16" t="str">
        <f>IF(ISBLANK(VLOOKUP(T_IEA13PL[[#This Row],[Ścieżka Xpath]],ALL!$C:Q,COLUMN(O$2),0)),"",VLOOKUP(T_IEA13PL[[#This Row],[Ścieżka Xpath]],ALL!$C:Q,COLUMN(O$2),0))</f>
        <v/>
      </c>
    </row>
    <row r="35" spans="1:15">
      <c r="A35" s="16" t="s">
        <v>893</v>
      </c>
      <c r="B35" s="11">
        <v>33</v>
      </c>
      <c r="C35" s="13" t="str">
        <f>IF(ISBLANK(VLOOKUP(T_IEA13PL[[#This Row],[Ścieżka Xpath]],ALL!$C:E,COLUMN(C$2),0)),"",VLOOKUP(T_IEA13PL[[#This Row],[Ścieżka Xpath]],ALL!$C:E,COLUMN(C$2),0))</f>
        <v>11 08 001 000</v>
      </c>
      <c r="D35" s="16" t="str">
        <f>IF(ISBLANK(VLOOKUP(T_IEA13PL[[#This Row],[Ścieżka Xpath]],ALL!$C:F,COLUMN(D$2),0)),"",VLOOKUP(T_IEA13PL[[#This Row],[Ścieżka Xpath]],ALL!$C:F,COLUMN(D$2),0))</f>
        <v>Kod zmniejszonej ilości danych.</v>
      </c>
      <c r="E35" s="16" t="str">
        <f>IF(ISBLANK(VLOOKUP(T_IEA13PL[[#This Row],[Ścieżka Xpath]],ALL!$C:G,COLUMN(E$2),0)),"",VLOOKUP(T_IEA13PL[[#This Row],[Ścieżka Xpath]],ALL!$C:G,COLUMN(E$2),0))</f>
        <v>Reduced dataset indicator.</v>
      </c>
      <c r="F35" s="13" t="str">
        <f>IF(ISBLANK(VLOOKUP(T_IEA13PL[[#This Row],[Ścieżka Xpath]],ALL!$C:H,COLUMN(F$2),0)),"",VLOOKUP(T_IEA13PL[[#This Row],[Ścieżka Xpath]],ALL!$C:H,COLUMN(F$2),0))</f>
        <v/>
      </c>
      <c r="G35" s="13" t="str">
        <f>IF(ISBLANK(VLOOKUP(T_IEA13PL[[#This Row],[Ścieżka Xpath]],ALL!$C:I,COLUMN(G$2),0)),"",VLOOKUP(T_IEA13PL[[#This Row],[Ścieżka Xpath]],ALL!$C:I,COLUMN(G$2),0))</f>
        <v>R</v>
      </c>
      <c r="H35" s="13" t="str">
        <f>IF(ISBLANK(VLOOKUP(T_IEA13PL[[#This Row],[Ścieżka Xpath]],ALL!$C:J,COLUMN(H$2),0)),"",VLOOKUP(T_IEA13PL[[#This Row],[Ścieżka Xpath]],ALL!$C:J,COLUMN(H$2),0))</f>
        <v>n1</v>
      </c>
      <c r="I35" s="105" t="str">
        <f>IF(ISBLANK(VLOOKUP(T_IEA13PL[[#This Row],[Ścieżka Xpath]],ALL!$C:K,COLUMN(I$2),0)),"",VLOOKUP(T_IEA13PL[[#This Row],[Ścieżka Xpath]],ALL!$C:K,COLUMN(I$2),0))</f>
        <v>CL027</v>
      </c>
      <c r="J35" s="157" t="str">
        <f>IF(ISBLANK(VLOOKUP(T_IEA13PL[[#This Row],[Ścieżka Xpath]],ALL!$C:L,COLUMN(J$2),0)),"",VLOOKUP(T_IEA13PL[[#This Row],[Ścieżka Xpath]],ALL!$C:L,COLUMN(J$2),0))</f>
        <v>R0849</v>
      </c>
      <c r="K35" s="13" t="str">
        <f>IF(ISBLANK(VLOOKUP(T_IEA13PL[[#This Row],[Ścieżka Xpath]],ALL!$C:N,COLUMN(K$2),0)),"",VLOOKUP(T_IEA13PL[[#This Row],[Ścieżka Xpath]],ALL!$C:N,COLUMN(K$2),0))</f>
        <v/>
      </c>
      <c r="L35" s="14" t="str">
        <f>IF(ISBLANK(VLOOKUP(T_IEA13PL[[#This Row],[Ścieżka Xpath]],ALL!$C:O,COLUMN(L$2),0)),"",VLOOKUP(T_IEA13PL[[#This Row],[Ścieżka Xpath]],ALL!$C:O,COLUMN(L$2),0))</f>
        <v/>
      </c>
      <c r="M35" s="14" t="str">
        <f>IF(ISBLANK(VLOOKUP(T_IEA13PL[[#This Row],[Ścieżka Xpath]],ALL!$C:P,COLUMN(M$2),0)),"",VLOOKUP(T_IEA13PL[[#This Row],[Ścieżka Xpath]],ALL!$C:P,COLUMN(M$2),0))</f>
        <v/>
      </c>
      <c r="N35" s="16" t="str">
        <f>IF(ISBLANK(VLOOKUP(T_IEA13PL[[#This Row],[Ścieżka Xpath]],ALL!$C:Q,COLUMN(N$2),0)),"",VLOOKUP(T_IEA13PL[[#This Row],[Ścieżka Xpath]],ALL!$C:Q,COLUMN(N$2),0))</f>
        <v/>
      </c>
      <c r="O35" s="16" t="str">
        <f>IF(ISBLANK(VLOOKUP(T_IEA13PL[[#This Row],[Ścieżka Xpath]],ALL!$C:Q,COLUMN(O$2),0)),"",VLOOKUP(T_IEA13PL[[#This Row],[Ścieżka Xpath]],ALL!$C:Q,COLUMN(O$2),0))</f>
        <v/>
      </c>
    </row>
    <row r="36" spans="1:15" ht="30">
      <c r="A36" s="16" t="s">
        <v>894</v>
      </c>
      <c r="B36" s="11">
        <v>34</v>
      </c>
      <c r="C36" s="13" t="str">
        <f>IF(ISBLANK(VLOOKUP(T_IEA13PL[[#This Row],[Ścieżka Xpath]],ALL!$C:E,COLUMN(C$2),0)),"",VLOOKUP(T_IEA13PL[[#This Row],[Ścieżka Xpath]],ALL!$C:E,COLUMN(C$2),0))</f>
        <v>11 04 001 000</v>
      </c>
      <c r="D36" s="16" t="str">
        <f>IF(ISBLANK(VLOOKUP(T_IEA13PL[[#This Row],[Ścieżka Xpath]],ALL!$C:F,COLUMN(D$2),0)),"",VLOOKUP(T_IEA13PL[[#This Row],[Ścieżka Xpath]],ALL!$C:F,COLUMN(D$2),0))</f>
        <v>Kod szczególnych okoliczności.</v>
      </c>
      <c r="E36" s="16" t="str">
        <f>IF(ISBLANK(VLOOKUP(T_IEA13PL[[#This Row],[Ścieżka Xpath]],ALL!$C:G,COLUMN(E$2),0)),"",VLOOKUP(T_IEA13PL[[#This Row],[Ścieżka Xpath]],ALL!$C:G,COLUMN(E$2),0))</f>
        <v>Specific cirsumstances code.</v>
      </c>
      <c r="F36" s="13" t="str">
        <f>IF(ISBLANK(VLOOKUP(T_IEA13PL[[#This Row],[Ścieżka Xpath]],ALL!$C:H,COLUMN(F$2),0)),"",VLOOKUP(T_IEA13PL[[#This Row],[Ścieżka Xpath]],ALL!$C:H,COLUMN(F$2),0))</f>
        <v/>
      </c>
      <c r="G36" s="13" t="str">
        <f>IF(ISBLANK(VLOOKUP(T_IEA13PL[[#This Row],[Ścieżka Xpath]],ALL!$C:I,COLUMN(G$2),0)),"",VLOOKUP(T_IEA13PL[[#This Row],[Ścieżka Xpath]],ALL!$C:I,COLUMN(G$2),0))</f>
        <v>D</v>
      </c>
      <c r="H36" s="13" t="str">
        <f>IF(ISBLANK(VLOOKUP(T_IEA13PL[[#This Row],[Ścieżka Xpath]],ALL!$C:J,COLUMN(H$2),0)),"",VLOOKUP(T_IEA13PL[[#This Row],[Ścieżka Xpath]],ALL!$C:J,COLUMN(H$2),0))</f>
        <v>an3</v>
      </c>
      <c r="I36" s="105" t="str">
        <f>IF(ISBLANK(VLOOKUP(T_IEA13PL[[#This Row],[Ścieżka Xpath]],ALL!$C:K,COLUMN(I$2),0)),"",VLOOKUP(T_IEA13PL[[#This Row],[Ścieżka Xpath]],ALL!$C:K,COLUMN(I$2),0))</f>
        <v>CL296</v>
      </c>
      <c r="J36" s="157" t="str">
        <f>IF(ISBLANK(VLOOKUP(T_IEA13PL[[#This Row],[Ścieżka Xpath]],ALL!$C:L,COLUMN(J$2),0)),"",VLOOKUP(T_IEA13PL[[#This Row],[Ścieżka Xpath]],ALL!$C:L,COLUMN(J$2),0))</f>
        <v>C0019; R0014</v>
      </c>
      <c r="K36" s="13" t="str">
        <f>IF(ISBLANK(VLOOKUP(T_IEA13PL[[#This Row],[Ścieżka Xpath]],ALL!$C:N,COLUMN(K$2),0)),"",VLOOKUP(T_IEA13PL[[#This Row],[Ścieżka Xpath]],ALL!$C:N,COLUMN(K$2),0))</f>
        <v/>
      </c>
      <c r="L36" s="14" t="str">
        <f>IF(ISBLANK(VLOOKUP(T_IEA13PL[[#This Row],[Ścieżka Xpath]],ALL!$C:O,COLUMN(L$2),0)),"",VLOOKUP(T_IEA13PL[[#This Row],[Ścieżka Xpath]],ALL!$C:O,COLUMN(L$2),0))</f>
        <v/>
      </c>
      <c r="M36" s="14" t="str">
        <f>IF(ISBLANK(VLOOKUP(T_IEA13PL[[#This Row],[Ścieżka Xpath]],ALL!$C:P,COLUMN(M$2),0)),"",VLOOKUP(T_IEA13PL[[#This Row],[Ścieżka Xpath]],ALL!$C:P,COLUMN(M$2),0))</f>
        <v/>
      </c>
      <c r="N36" s="16" t="str">
        <f>IF(ISBLANK(VLOOKUP(T_IEA13PL[[#This Row],[Ścieżka Xpath]],ALL!$C:Q,COLUMN(N$2),0)),"",VLOOKUP(T_IEA13PL[[#This Row],[Ścieżka Xpath]],ALL!$C:Q,COLUMN(N$2),0))</f>
        <v>Dodanie reguły/warunku.</v>
      </c>
      <c r="O36" s="16" t="str">
        <f>IF(ISBLANK(VLOOKUP(T_IEA13PL[[#This Row],[Ścieżka Xpath]],ALL!$C:Q,COLUMN(O$2),0)),"",VLOOKUP(T_IEA13PL[[#This Row],[Ścieżka Xpath]],ALL!$C:Q,COLUMN(O$2),0))</f>
        <v>R/C addition.</v>
      </c>
    </row>
    <row r="37" spans="1:15" ht="30">
      <c r="A37" s="16" t="s">
        <v>895</v>
      </c>
      <c r="B37" s="11">
        <v>35</v>
      </c>
      <c r="C37" s="13" t="str">
        <f>IF(ISBLANK(VLOOKUP(T_IEA13PL[[#This Row],[Ścieżka Xpath]],ALL!$C:E,COLUMN(C$2),0)),"",VLOOKUP(T_IEA13PL[[#This Row],[Ścieżka Xpath]],ALL!$C:E,COLUMN(C$2),0))</f>
        <v>-</v>
      </c>
      <c r="D37" s="16" t="str">
        <f>IF(ISBLANK(VLOOKUP(T_IEA13PL[[#This Row],[Ścieżka Xpath]],ALL!$C:F,COLUMN(D$2),0)),"",VLOOKUP(T_IEA13PL[[#This Row],[Ścieżka Xpath]],ALL!$C:F,COLUMN(D$2),0))</f>
        <v>Język w urzędzie wyjścia (np. język oficjalny kraju).</v>
      </c>
      <c r="E37" s="16" t="str">
        <f>IF(ISBLANK(VLOOKUP(T_IEA13PL[[#This Row],[Ścieżka Xpath]],ALL!$C:G,COLUMN(E$2),0)),"",VLOOKUP(T_IEA13PL[[#This Row],[Ścieżka Xpath]],ALL!$C:G,COLUMN(E$2),0))</f>
        <v>Language at Customs Office (e.g. country's official language).</v>
      </c>
      <c r="F37" s="13" t="str">
        <f>IF(ISBLANK(VLOOKUP(T_IEA13PL[[#This Row],[Ścieżka Xpath]],ALL!$C:H,COLUMN(F$2),0)),"",VLOOKUP(T_IEA13PL[[#This Row],[Ścieżka Xpath]],ALL!$C:H,COLUMN(F$2),0))</f>
        <v/>
      </c>
      <c r="G37" s="13" t="str">
        <f>IF(ISBLANK(VLOOKUP(T_IEA13PL[[#This Row],[Ścieżka Xpath]],ALL!$C:I,COLUMN(G$2),0)),"",VLOOKUP(T_IEA13PL[[#This Row],[Ścieżka Xpath]],ALL!$C:I,COLUMN(G$2),0))</f>
        <v>O</v>
      </c>
      <c r="H37" s="13" t="str">
        <f>IF(ISBLANK(VLOOKUP(T_IEA13PL[[#This Row],[Ścieżka Xpath]],ALL!$C:J,COLUMN(H$2),0)),"",VLOOKUP(T_IEA13PL[[#This Row],[Ścieżka Xpath]],ALL!$C:J,COLUMN(H$2),0))</f>
        <v>a2</v>
      </c>
      <c r="I37" s="105" t="str">
        <f>IF(ISBLANK(VLOOKUP(T_IEA13PL[[#This Row],[Ścieżka Xpath]],ALL!$C:K,COLUMN(I$2),0)),"",VLOOKUP(T_IEA13PL[[#This Row],[Ścieżka Xpath]],ALL!$C:K,COLUMN(I$2),0))</f>
        <v>CL192</v>
      </c>
      <c r="J37" s="157" t="str">
        <f>IF(ISBLANK(VLOOKUP(T_IEA13PL[[#This Row],[Ścieżka Xpath]],ALL!$C:L,COLUMN(J$2),0)),"",VLOOKUP(T_IEA13PL[[#This Row],[Ścieżka Xpath]],ALL!$C:L,COLUMN(J$2),0))</f>
        <v>G0100</v>
      </c>
      <c r="K37" s="13" t="str">
        <f>IF(ISBLANK(VLOOKUP(T_IEA13PL[[#This Row],[Ścieżka Xpath]],ALL!$C:N,COLUMN(K$2),0)),"",VLOOKUP(T_IEA13PL[[#This Row],[Ścieżka Xpath]],ALL!$C:N,COLUMN(K$2),0))</f>
        <v/>
      </c>
      <c r="L37" s="14" t="str">
        <f>IF(ISBLANK(VLOOKUP(T_IEA13PL[[#This Row],[Ścieżka Xpath]],ALL!$C:O,COLUMN(L$2),0)),"",VLOOKUP(T_IEA13PL[[#This Row],[Ścieżka Xpath]],ALL!$C:O,COLUMN(L$2),0))</f>
        <v/>
      </c>
      <c r="M37" s="14" t="str">
        <f>IF(ISBLANK(VLOOKUP(T_IEA13PL[[#This Row],[Ścieżka Xpath]],ALL!$C:P,COLUMN(M$2),0)),"",VLOOKUP(T_IEA13PL[[#This Row],[Ścieżka Xpath]],ALL!$C:P,COLUMN(M$2),0))</f>
        <v/>
      </c>
      <c r="N37" s="16" t="str">
        <f>IF(ISBLANK(VLOOKUP(T_IEA13PL[[#This Row],[Ścieżka Xpath]],ALL!$C:Q,COLUMN(N$2),0)),"",VLOOKUP(T_IEA13PL[[#This Row],[Ścieżka Xpath]],ALL!$C:Q,COLUMN(N$2),0))</f>
        <v>Zmiana R0100 na G0100.</v>
      </c>
      <c r="O37" s="16" t="str">
        <f>IF(ISBLANK(VLOOKUP(T_IEA13PL[[#This Row],[Ścieżka Xpath]],ALL!$C:Q,COLUMN(O$2),0)),"",VLOOKUP(T_IEA13PL[[#This Row],[Ścieżka Xpath]],ALL!$C:Q,COLUMN(O$2),0))</f>
        <v>R0100 replaced with G0100.</v>
      </c>
    </row>
    <row r="38" spans="1:15" ht="60">
      <c r="A38" s="16" t="s">
        <v>896</v>
      </c>
      <c r="B38" s="11">
        <v>36</v>
      </c>
      <c r="C38" s="13" t="str">
        <f>IF(ISBLANK(VLOOKUP(T_IEA13PL[[#This Row],[Ścieżka Xpath]],ALL!$C:E,COLUMN(C$2),0)),"",VLOOKUP(T_IEA13PL[[#This Row],[Ścieżka Xpath]],ALL!$C:E,COLUMN(C$2),0))</f>
        <v>16 17 001 000</v>
      </c>
      <c r="D38" s="16" t="str">
        <f>IF(ISBLANK(VLOOKUP(T_IEA13PL[[#This Row],[Ścieżka Xpath]],ALL!$C:F,COLUMN(D$2),0)),"",VLOOKUP(T_IEA13PL[[#This Row],[Ścieżka Xpath]],ALL!$C:F,COLUMN(D$2),0))</f>
        <v>Wskaźnik wiążącej trasy przewozu. Należy podawać zawsze wartość „0”. Sugestię trasy należy podać w sekcji IE015PL/CC015C/Consignment/CountryOfRoutingOfConsignment.</v>
      </c>
      <c r="E38" s="16" t="str">
        <f>IF(ISBLANK(VLOOKUP(T_IEA13PL[[#This Row],[Ścieżka Xpath]],ALL!$C:G,COLUMN(E$2),0)),"",VLOOKUP(T_IEA13PL[[#This Row],[Ścieżka Xpath]],ALL!$C:G,COLUMN(E$2),0))</f>
        <v>Binding itinerary flag. Set always to "0". Itinerary suggestion can be declared in Consignment/CountryOfRoutingOfConsignment.</v>
      </c>
      <c r="F38" s="13" t="str">
        <f>IF(ISBLANK(VLOOKUP(T_IEA13PL[[#This Row],[Ścieżka Xpath]],ALL!$C:H,COLUMN(F$2),0)),"",VLOOKUP(T_IEA13PL[[#This Row],[Ścieżka Xpath]],ALL!$C:H,COLUMN(F$2),0))</f>
        <v/>
      </c>
      <c r="G38" s="13" t="str">
        <f>IF(ISBLANK(VLOOKUP(T_IEA13PL[[#This Row],[Ścieżka Xpath]],ALL!$C:I,COLUMN(G$2),0)),"",VLOOKUP(T_IEA13PL[[#This Row],[Ścieżka Xpath]],ALL!$C:I,COLUMN(G$2),0))</f>
        <v>R</v>
      </c>
      <c r="H38" s="13" t="str">
        <f>IF(ISBLANK(VLOOKUP(T_IEA13PL[[#This Row],[Ścieżka Xpath]],ALL!$C:J,COLUMN(H$2),0)),"",VLOOKUP(T_IEA13PL[[#This Row],[Ścieżka Xpath]],ALL!$C:J,COLUMN(H$2),0))</f>
        <v>n1</v>
      </c>
      <c r="I38" s="105" t="str">
        <f>IF(ISBLANK(VLOOKUP(T_IEA13PL[[#This Row],[Ścieżka Xpath]],ALL!$C:K,COLUMN(I$2),0)),"",VLOOKUP(T_IEA13PL[[#This Row],[Ścieżka Xpath]],ALL!$C:K,COLUMN(I$2),0))</f>
        <v>CL027</v>
      </c>
      <c r="J38" s="157" t="str">
        <f>IF(ISBLANK(VLOOKUP(T_IEA13PL[[#This Row],[Ścieżka Xpath]],ALL!$C:L,COLUMN(J$2),0)),"",VLOOKUP(T_IEA13PL[[#This Row],[Ścieżka Xpath]],ALL!$C:L,COLUMN(J$2),0))</f>
        <v/>
      </c>
      <c r="K38" s="13" t="str">
        <f>IF(ISBLANK(VLOOKUP(T_IEA13PL[[#This Row],[Ścieżka Xpath]],ALL!$C:N,COLUMN(K$2),0)),"",VLOOKUP(T_IEA13PL[[#This Row],[Ścieżka Xpath]],ALL!$C:N,COLUMN(K$2),0))</f>
        <v/>
      </c>
      <c r="L38" s="14" t="str">
        <f>IF(ISBLANK(VLOOKUP(T_IEA13PL[[#This Row],[Ścieżka Xpath]],ALL!$C:O,COLUMN(L$2),0)),"",VLOOKUP(T_IEA13PL[[#This Row],[Ścieżka Xpath]],ALL!$C:O,COLUMN(L$2),0))</f>
        <v/>
      </c>
      <c r="M38" s="14" t="str">
        <f>IF(ISBLANK(VLOOKUP(T_IEA13PL[[#This Row],[Ścieżka Xpath]],ALL!$C:P,COLUMN(M$2),0)),"",VLOOKUP(T_IEA13PL[[#This Row],[Ścieżka Xpath]],ALL!$C:P,COLUMN(M$2),0))</f>
        <v/>
      </c>
      <c r="N38" s="16" t="str">
        <f>IF(ISBLANK(VLOOKUP(T_IEA13PL[[#This Row],[Ścieżka Xpath]],ALL!$C:Q,COLUMN(N$2),0)),"",VLOOKUP(T_IEA13PL[[#This Row],[Ścieżka Xpath]],ALL!$C:Q,COLUMN(N$2),0))</f>
        <v/>
      </c>
      <c r="O38" s="16" t="str">
        <f>IF(ISBLANK(VLOOKUP(T_IEA13PL[[#This Row],[Ścieżka Xpath]],ALL!$C:Q,COLUMN(O$2),0)),"",VLOOKUP(T_IEA13PL[[#This Row],[Ścieżka Xpath]],ALL!$C:Q,COLUMN(O$2),0))</f>
        <v/>
      </c>
    </row>
    <row r="39" spans="1:15" ht="30">
      <c r="A39" s="16" t="s">
        <v>897</v>
      </c>
      <c r="B39" s="11">
        <v>37</v>
      </c>
      <c r="C39" s="13" t="str">
        <f>IF(ISBLANK(VLOOKUP(T_IEA13PL[[#This Row],[Ścieżka Xpath]],ALL!$C:E,COLUMN(C$2),0)),"",VLOOKUP(T_IEA13PL[[#This Row],[Ścieżka Xpath]],ALL!$C:E,COLUMN(C$2),0))</f>
        <v>-</v>
      </c>
      <c r="D39" s="16" t="str">
        <f>IF(ISBLANK(VLOOKUP(T_IEA13PL[[#This Row],[Ścieżka Xpath]],ALL!$C:F,COLUMN(D$2),0)),"",VLOOKUP(T_IEA13PL[[#This Row],[Ścieżka Xpath]],ALL!$C:F,COLUMN(D$2),0))</f>
        <v>Rodzaj sprostowania</v>
      </c>
      <c r="E39" s="16" t="str">
        <f>IF(ISBLANK(VLOOKUP(T_IEA13PL[[#This Row],[Ścieżka Xpath]],ALL!$C:G,COLUMN(E$2),0)),"",VLOOKUP(T_IEA13PL[[#This Row],[Ścieżka Xpath]],ALL!$C:G,COLUMN(E$2),0))</f>
        <v>Amendment type flag.</v>
      </c>
      <c r="F39" s="13" t="str">
        <f>IF(ISBLANK(VLOOKUP(T_IEA13PL[[#This Row],[Ścieżka Xpath]],ALL!$C:H,COLUMN(F$2),0)),"",VLOOKUP(T_IEA13PL[[#This Row],[Ścieżka Xpath]],ALL!$C:H,COLUMN(F$2),0))</f>
        <v/>
      </c>
      <c r="G39" s="13" t="str">
        <f>IF(ISBLANK(VLOOKUP(T_IEA13PL[[#This Row],[Ścieżka Xpath]],ALL!$C:I,COLUMN(G$2),0)),"",VLOOKUP(T_IEA13PL[[#This Row],[Ścieżka Xpath]],ALL!$C:I,COLUMN(G$2),0))</f>
        <v>R</v>
      </c>
      <c r="H39" s="13" t="str">
        <f>IF(ISBLANK(VLOOKUP(T_IEA13PL[[#This Row],[Ścieżka Xpath]],ALL!$C:J,COLUMN(H$2),0)),"",VLOOKUP(T_IEA13PL[[#This Row],[Ścieżka Xpath]],ALL!$C:J,COLUMN(H$2),0))</f>
        <v>n1</v>
      </c>
      <c r="I39" s="105" t="str">
        <f>IF(ISBLANK(VLOOKUP(T_IEA13PL[[#This Row],[Ścieżka Xpath]],ALL!$C:K,COLUMN(I$2),0)),"",VLOOKUP(T_IEA13PL[[#This Row],[Ścieżka Xpath]],ALL!$C:K,COLUMN(I$2),0))</f>
        <v>CL027</v>
      </c>
      <c r="J39" s="157" t="str">
        <f>IF(ISBLANK(VLOOKUP(T_IEA13PL[[#This Row],[Ścieżka Xpath]],ALL!$C:L,COLUMN(J$2),0)),"",VLOOKUP(T_IEA13PL[[#This Row],[Ścieżka Xpath]],ALL!$C:L,COLUMN(J$2),0))</f>
        <v>R0523</v>
      </c>
      <c r="K39" s="13" t="str">
        <f>IF(ISBLANK(VLOOKUP(T_IEA13PL[[#This Row],[Ścieżka Xpath]],ALL!$C:N,COLUMN(K$2),0)),"",VLOOKUP(T_IEA13PL[[#This Row],[Ścieżka Xpath]],ALL!$C:N,COLUMN(K$2),0))</f>
        <v/>
      </c>
      <c r="L39" s="14" t="str">
        <f>IF(ISBLANK(VLOOKUP(T_IEA13PL[[#This Row],[Ścieżka Xpath]],ALL!$C:O,COLUMN(L$2),0)),"",VLOOKUP(T_IEA13PL[[#This Row],[Ścieżka Xpath]],ALL!$C:O,COLUMN(L$2),0))</f>
        <v/>
      </c>
      <c r="M39" s="14" t="str">
        <f>IF(ISBLANK(VLOOKUP(T_IEA13PL[[#This Row],[Ścieżka Xpath]],ALL!$C:P,COLUMN(M$2),0)),"",VLOOKUP(T_IEA13PL[[#This Row],[Ścieżka Xpath]],ALL!$C:P,COLUMN(M$2),0))</f>
        <v/>
      </c>
      <c r="N39" s="16" t="str">
        <f>IF(ISBLANK(VLOOKUP(T_IEA13PL[[#This Row],[Ścieżka Xpath]],ALL!$C:Q,COLUMN(N$2),0)),"",VLOOKUP(T_IEA13PL[[#This Row],[Ścieżka Xpath]],ALL!$C:Q,COLUMN(N$2),0))</f>
        <v>R0520 zastąpiona przez R0523.</v>
      </c>
      <c r="O39" s="16" t="str">
        <f>IF(ISBLANK(VLOOKUP(T_IEA13PL[[#This Row],[Ścieżka Xpath]],ALL!$C:Q,COLUMN(O$2),0)),"",VLOOKUP(T_IEA13PL[[#This Row],[Ścieżka Xpath]],ALL!$C:Q,COLUMN(O$2),0))</f>
        <v>R0520 replaced with R0523.</v>
      </c>
    </row>
    <row r="40" spans="1:15" ht="60">
      <c r="A40" s="16" t="s">
        <v>900</v>
      </c>
      <c r="B40" s="11">
        <v>38</v>
      </c>
      <c r="C40" s="13" t="str">
        <f>IF(ISBLANK(VLOOKUP(T_IEA13PL[[#This Row],[Ścieżka Xpath]],ALL!$C:E,COLUMN(C$2),0)),"",VLOOKUP(T_IEA13PL[[#This Row],[Ścieżka Xpath]],ALL!$C:E,COLUMN(C$2),0))</f>
        <v>15 11 000 000</v>
      </c>
      <c r="D40" s="16" t="str">
        <f>IF(ISBLANK(VLOOKUP(T_IEA13PL[[#This Row],[Ścieżka Xpath]],ALL!$C:F,COLUMN(D$2),0)),"",VLOOKUP(T_IEA13PL[[#This Row],[Ścieżka Xpath]],ALL!$C:F,COLUMN(D$2),0))</f>
        <v>Termin (w formacie RRRR-MM-DD) na dostarczenie towaru do UC przeznaczenia. Jeżeli zostanie podana data późniejsza niż zezwala na to NCTS2PLUS, to zostanie przyjęta maksymalna dozwolona data.</v>
      </c>
      <c r="E40" s="16" t="str">
        <f>IF(ISBLANK(VLOOKUP(T_IEA13PL[[#This Row],[Ścieżka Xpath]],ALL!$C:G,COLUMN(E$2),0)),"",VLOOKUP(T_IEA13PL[[#This Row],[Ścieżka Xpath]],ALL!$C:G,COLUMN(E$2),0))</f>
        <v>Limit date (in format YYYY-MM-DD) for delivery of goods to OoDes. If date beyond the NCTS2PLUS limit is set, it will be corrected to the maximum allowed date.</v>
      </c>
      <c r="F40" s="13" t="str">
        <f>IF(ISBLANK(VLOOKUP(T_IEA13PL[[#This Row],[Ścieżka Xpath]],ALL!$C:H,COLUMN(F$2),0)),"",VLOOKUP(T_IEA13PL[[#This Row],[Ścieżka Xpath]],ALL!$C:H,COLUMN(F$2),0))</f>
        <v/>
      </c>
      <c r="G40" s="13" t="str">
        <f>IF(ISBLANK(VLOOKUP(T_IEA13PL[[#This Row],[Ścieżka Xpath]],ALL!$C:I,COLUMN(G$2),0)),"",VLOOKUP(T_IEA13PL[[#This Row],[Ścieżka Xpath]],ALL!$C:I,COLUMN(G$2),0))</f>
        <v>D</v>
      </c>
      <c r="H40" s="13" t="str">
        <f>IF(ISBLANK(VLOOKUP(T_IEA13PL[[#This Row],[Ścieżka Xpath]],ALL!$C:J,COLUMN(H$2),0)),"",VLOOKUP(T_IEA13PL[[#This Row],[Ścieżka Xpath]],ALL!$C:J,COLUMN(H$2),0))</f>
        <v>an10</v>
      </c>
      <c r="I40" s="105" t="str">
        <f>IF(ISBLANK(VLOOKUP(T_IEA13PL[[#This Row],[Ścieżka Xpath]],ALL!$C:K,COLUMN(I$2),0)),"",VLOOKUP(T_IEA13PL[[#This Row],[Ścieżka Xpath]],ALL!$C:K,COLUMN(I$2),0))</f>
        <v/>
      </c>
      <c r="J40" s="157" t="str">
        <f>IF(ISBLANK(VLOOKUP(T_IEA13PL[[#This Row],[Ścieżka Xpath]],ALL!$C:L,COLUMN(J$2),0)),"",VLOOKUP(T_IEA13PL[[#This Row],[Ścieżka Xpath]],ALL!$C:L,COLUMN(J$2),0))</f>
        <v>G0002; RP54; RP56</v>
      </c>
      <c r="K40" s="13" t="str">
        <f>IF(ISBLANK(VLOOKUP(T_IEA13PL[[#This Row],[Ścieżka Xpath]],ALL!$C:N,COLUMN(K$2),0)),"",VLOOKUP(T_IEA13PL[[#This Row],[Ścieżka Xpath]],ALL!$C:N,COLUMN(K$2),0))</f>
        <v>2.10</v>
      </c>
      <c r="L40" s="14" t="str">
        <f>IF(ISBLANK(VLOOKUP(T_IEA13PL[[#This Row],[Ścieżka Xpath]],ALL!$C:O,COLUMN(L$2),0)),"",VLOOKUP(T_IEA13PL[[#This Row],[Ścieżka Xpath]],ALL!$C:O,COLUMN(L$2),0))</f>
        <v>Usunięcie C0839.</v>
      </c>
      <c r="M40" s="14" t="str">
        <f>IF(ISBLANK(VLOOKUP(T_IEA13PL[[#This Row],[Ścieżka Xpath]],ALL!$C:P,COLUMN(M$2),0)),"",VLOOKUP(T_IEA13PL[[#This Row],[Ścieżka Xpath]],ALL!$C:P,COLUMN(M$2),0))</f>
        <v>C0839 removed.</v>
      </c>
      <c r="N40" s="16" t="str">
        <f>IF(ISBLANK(VLOOKUP(T_IEA13PL[[#This Row],[Ścieżka Xpath]],ALL!$C:Q,COLUMN(N$2),0)),"",VLOOKUP(T_IEA13PL[[#This Row],[Ścieżka Xpath]],ALL!$C:Q,COLUMN(N$2),0))</f>
        <v/>
      </c>
      <c r="O40" s="16" t="str">
        <f>IF(ISBLANK(VLOOKUP(T_IEA13PL[[#This Row],[Ścieżka Xpath]],ALL!$C:Q,COLUMN(O$2),0)),"",VLOOKUP(T_IEA13PL[[#This Row],[Ścieżka Xpath]],ALL!$C:Q,COLUMN(O$2),0))</f>
        <v/>
      </c>
    </row>
    <row r="41" spans="1:15" ht="30">
      <c r="A41" s="16" t="s">
        <v>901</v>
      </c>
      <c r="B41" s="11">
        <v>39</v>
      </c>
      <c r="C41" s="13" t="str">
        <f>IF(ISBLANK(VLOOKUP(T_IEA13PL[[#This Row],[Ścieżka Xpath]],ALL!$C:E,COLUMN(C$2),0)),"",VLOOKUP(T_IEA13PL[[#This Row],[Ścieżka Xpath]],ALL!$C:E,COLUMN(C$2),0))</f>
        <v>-</v>
      </c>
      <c r="D41" s="16" t="str">
        <f>IF(ISBLANK(VLOOKUP(T_IEA13PL[[#This Row],[Ścieżka Xpath]],ALL!$C:F,COLUMN(D$2),0)),"",VLOOKUP(T_IEA13PL[[#This Row],[Ścieżka Xpath]],ALL!$C:F,COLUMN(D$2),0))</f>
        <v>Identyfikator wniosku z komunikatu IEA70PL.</v>
      </c>
      <c r="E41" s="16" t="str">
        <f>IF(ISBLANK(VLOOKUP(T_IEA13PL[[#This Row],[Ścieżka Xpath]],ALL!$C:G,COLUMN(E$2),0)),"",VLOOKUP(T_IEA13PL[[#This Row],[Ścieżka Xpath]],ALL!$C:G,COLUMN(E$2),0))</f>
        <v>Referral request identifer from IEA70PL message.</v>
      </c>
      <c r="F41" s="13" t="str">
        <f>IF(ISBLANK(VLOOKUP(T_IEA13PL[[#This Row],[Ścieżka Xpath]],ALL!$C:H,COLUMN(F$2),0)),"",VLOOKUP(T_IEA13PL[[#This Row],[Ścieżka Xpath]],ALL!$C:H,COLUMN(F$2),0))</f>
        <v/>
      </c>
      <c r="G41" s="13" t="str">
        <f>IF(ISBLANK(VLOOKUP(T_IEA13PL[[#This Row],[Ścieżka Xpath]],ALL!$C:I,COLUMN(G$2),0)),"",VLOOKUP(T_IEA13PL[[#This Row],[Ścieżka Xpath]],ALL!$C:I,COLUMN(G$2),0))</f>
        <v>D</v>
      </c>
      <c r="H41" s="13" t="str">
        <f>IF(ISBLANK(VLOOKUP(T_IEA13PL[[#This Row],[Ścieżka Xpath]],ALL!$C:J,COLUMN(H$2),0)),"",VLOOKUP(T_IEA13PL[[#This Row],[Ścieżka Xpath]],ALL!$C:J,COLUMN(H$2),0))</f>
        <v>an..17</v>
      </c>
      <c r="I41" s="105" t="str">
        <f>IF(ISBLANK(VLOOKUP(T_IEA13PL[[#This Row],[Ścieżka Xpath]],ALL!$C:K,COLUMN(I$2),0)),"",VLOOKUP(T_IEA13PL[[#This Row],[Ścieżka Xpath]],ALL!$C:K,COLUMN(I$2),0))</f>
        <v/>
      </c>
      <c r="J41" s="157" t="str">
        <f>IF(ISBLANK(VLOOKUP(T_IEA13PL[[#This Row],[Ścieżka Xpath]],ALL!$C:L,COLUMN(J$2),0)),"",VLOOKUP(T_IEA13PL[[#This Row],[Ścieżka Xpath]],ALL!$C:L,COLUMN(J$2),0))</f>
        <v>C0034; R0096</v>
      </c>
      <c r="K41" s="13" t="str">
        <f>IF(ISBLANK(VLOOKUP(T_IEA13PL[[#This Row],[Ścieżka Xpath]],ALL!$C:N,COLUMN(K$2),0)),"",VLOOKUP(T_IEA13PL[[#This Row],[Ścieżka Xpath]],ALL!$C:N,COLUMN(K$2),0))</f>
        <v/>
      </c>
      <c r="L41" s="14" t="str">
        <f>IF(ISBLANK(VLOOKUP(T_IEA13PL[[#This Row],[Ścieżka Xpath]],ALL!$C:O,COLUMN(L$2),0)),"",VLOOKUP(T_IEA13PL[[#This Row],[Ścieżka Xpath]],ALL!$C:O,COLUMN(L$2),0))</f>
        <v/>
      </c>
      <c r="M41" s="14" t="str">
        <f>IF(ISBLANK(VLOOKUP(T_IEA13PL[[#This Row],[Ścieżka Xpath]],ALL!$C:P,COLUMN(M$2),0)),"",VLOOKUP(T_IEA13PL[[#This Row],[Ścieżka Xpath]],ALL!$C:P,COLUMN(M$2),0))</f>
        <v/>
      </c>
      <c r="N41" s="16" t="str">
        <f>IF(ISBLANK(VLOOKUP(T_IEA13PL[[#This Row],[Ścieżka Xpath]],ALL!$C:Q,COLUMN(N$2),0)),"",VLOOKUP(T_IEA13PL[[#This Row],[Ścieżka Xpath]],ALL!$C:Q,COLUMN(N$2),0))</f>
        <v>Nowy element w Fazie 6.</v>
      </c>
      <c r="O41" s="16" t="str">
        <f>IF(ISBLANK(VLOOKUP(T_IEA13PL[[#This Row],[Ścieżka Xpath]],ALL!$C:Q,COLUMN(O$2),0)),"",VLOOKUP(T_IEA13PL[[#This Row],[Ścieżka Xpath]],ALL!$C:Q,COLUMN(O$2),0))</f>
        <v>P6 new element.</v>
      </c>
    </row>
    <row r="42" spans="1:15" ht="45">
      <c r="A42" s="65" t="s">
        <v>903</v>
      </c>
      <c r="B42" s="63">
        <v>40</v>
      </c>
      <c r="C42" s="61" t="str">
        <f>IF(ISBLANK(VLOOKUP(T_IEA13PL[[#This Row],[Ścieżka Xpath]],ALL!$C:E,COLUMN(C$2),0)),"",VLOOKUP(T_IEA13PL[[#This Row],[Ścieżka Xpath]],ALL!$C:E,COLUMN(C$2),0))</f>
        <v>12 12 000 000</v>
      </c>
      <c r="D42" s="62" t="str">
        <f>IF(ISBLANK(VLOOKUP(T_IEA13PL[[#This Row],[Ścieżka Xpath]],ALL!$C:F,COLUMN(D$2),0)),"",VLOOKUP(T_IEA13PL[[#This Row],[Ścieżka Xpath]],ALL!$C:F,COLUMN(D$2),0))</f>
        <v>Pozwolenie (np. na procedurę uproszczoną).</v>
      </c>
      <c r="E42" s="62" t="str">
        <f>IF(ISBLANK(VLOOKUP(T_IEA13PL[[#This Row],[Ścieżka Xpath]],ALL!$C:G,COLUMN(E$2),0)),"",VLOOKUP(T_IEA13PL[[#This Row],[Ścieżka Xpath]],ALL!$C:G,COLUMN(E$2),0))</f>
        <v>Authorisation (for example for simplified procedure).</v>
      </c>
      <c r="F42" s="63" t="str">
        <f>IF(ISBLANK(VLOOKUP(T_IEA13PL[[#This Row],[Ścieżka Xpath]],ALL!$C:H,COLUMN(F$2),0)),"",VLOOKUP(T_IEA13PL[[#This Row],[Ścieżka Xpath]],ALL!$C:H,COLUMN(F$2),0))</f>
        <v>0..9</v>
      </c>
      <c r="G42" s="63" t="str">
        <f>IF(ISBLANK(VLOOKUP(T_IEA13PL[[#This Row],[Ścieżka Xpath]],ALL!$C:I,COLUMN(G$2),0)),"",VLOOKUP(T_IEA13PL[[#This Row],[Ścieżka Xpath]],ALL!$C:I,COLUMN(G$2),0))</f>
        <v>D</v>
      </c>
      <c r="H42" s="63" t="str">
        <f>IF(ISBLANK(VLOOKUP(T_IEA13PL[[#This Row],[Ścieżka Xpath]],ALL!$C:J,COLUMN(H$2),0)),"",VLOOKUP(T_IEA13PL[[#This Row],[Ścieżka Xpath]],ALL!$C:J,COLUMN(H$2),0))</f>
        <v/>
      </c>
      <c r="I42" s="66" t="str">
        <f>IF(ISBLANK(VLOOKUP(T_IEA13PL[[#This Row],[Ścieżka Xpath]],ALL!$C:K,COLUMN(I$2),0)),"",VLOOKUP(T_IEA13PL[[#This Row],[Ścieżka Xpath]],ALL!$C:K,COLUMN(I$2),0))</f>
        <v/>
      </c>
      <c r="J42" s="158" t="str">
        <f>IF(ISBLANK(VLOOKUP(T_IEA13PL[[#This Row],[Ścieżka Xpath]],ALL!$C:L,COLUMN(J$2),0)),"",VLOOKUP(T_IEA13PL[[#This Row],[Ścieżka Xpath]],ALL!$C:L,COLUMN(J$2),0))</f>
        <v>C0101; G0102; G0167</v>
      </c>
      <c r="K42" s="25" t="str">
        <f>IF(ISBLANK(VLOOKUP(T_IEA13PL[[#This Row],[Ścieżka Xpath]],ALL!$C:N,COLUMN(K$2),0)),"",VLOOKUP(T_IEA13PL[[#This Row],[Ścieżka Xpath]],ALL!$C:N,COLUMN(K$2),0))</f>
        <v/>
      </c>
      <c r="L42" s="145" t="str">
        <f>IF(ISBLANK(VLOOKUP(T_IEA13PL[[#This Row],[Ścieżka Xpath]],ALL!$C:O,COLUMN(L$2),0)),"",VLOOKUP(T_IEA13PL[[#This Row],[Ścieżka Xpath]],ALL!$C:O,COLUMN(L$2),0))</f>
        <v/>
      </c>
      <c r="M42" s="145" t="str">
        <f>IF(ISBLANK(VLOOKUP(T_IEA13PL[[#This Row],[Ścieżka Xpath]],ALL!$C:P,COLUMN(M$2),0)),"",VLOOKUP(T_IEA13PL[[#This Row],[Ścieżka Xpath]],ALL!$C:P,COLUMN(M$2),0))</f>
        <v/>
      </c>
      <c r="N42" s="110" t="str">
        <f>IF(ISBLANK(VLOOKUP(T_IEA13PL[[#This Row],[Ścieżka Xpath]],ALL!$C:Q,COLUMN(N$2),0)),"",VLOOKUP(T_IEA13PL[[#This Row],[Ścieżka Xpath]],ALL!$C:Q,COLUMN(N$2),0))</f>
        <v/>
      </c>
      <c r="O42" s="110" t="str">
        <f>IF(ISBLANK(VLOOKUP(T_IEA13PL[[#This Row],[Ścieżka Xpath]],ALL!$C:Q,COLUMN(O$2),0)),"",VLOOKUP(T_IEA13PL[[#This Row],[Ścieżka Xpath]],ALL!$C:Q,COLUMN(O$2),0))</f>
        <v/>
      </c>
    </row>
    <row r="43" spans="1:15" ht="30">
      <c r="A43" s="16" t="s">
        <v>904</v>
      </c>
      <c r="B43" s="11">
        <v>41</v>
      </c>
      <c r="C43" s="13" t="str">
        <f>IF(ISBLANK(VLOOKUP(T_IEA13PL[[#This Row],[Ścieżka Xpath]],ALL!$C:E,COLUMN(C$2),0)),"",VLOOKUP(T_IEA13PL[[#This Row],[Ścieżka Xpath]],ALL!$C:E,COLUMN(C$2),0))</f>
        <v>-</v>
      </c>
      <c r="D43" s="16" t="str">
        <f>IF(ISBLANK(VLOOKUP(T_IEA13PL[[#This Row],[Ścieżka Xpath]],ALL!$C:F,COLUMN(D$2),0)),"",VLOOKUP(T_IEA13PL[[#This Row],[Ścieżka Xpath]],ALL!$C:F,COLUMN(D$2),0))</f>
        <v>Liczba porządkowa służąca do określenia pozycji w danej kolekcji danych.</v>
      </c>
      <c r="E43" s="16" t="str">
        <f>IF(ISBLANK(VLOOKUP(T_IEA13PL[[#This Row],[Ścieżka Xpath]],ALL!$C:G,COLUMN(E$2),0)),"",VLOOKUP(T_IEA13PL[[#This Row],[Ścieżka Xpath]],ALL!$C:G,COLUMN(E$2),0))</f>
        <v>Sequence number in data group collection to which this data group belongs to.</v>
      </c>
      <c r="F43" s="13" t="str">
        <f>IF(ISBLANK(VLOOKUP(T_IEA13PL[[#This Row],[Ścieżka Xpath]],ALL!$C:H,COLUMN(F$2),0)),"",VLOOKUP(T_IEA13PL[[#This Row],[Ścieżka Xpath]],ALL!$C:H,COLUMN(F$2),0))</f>
        <v/>
      </c>
      <c r="G43" s="13" t="str">
        <f>IF(ISBLANK(VLOOKUP(T_IEA13PL[[#This Row],[Ścieżka Xpath]],ALL!$C:I,COLUMN(G$2),0)),"",VLOOKUP(T_IEA13PL[[#This Row],[Ścieżka Xpath]],ALL!$C:I,COLUMN(G$2),0))</f>
        <v>R</v>
      </c>
      <c r="H43" s="13" t="str">
        <f>IF(ISBLANK(VLOOKUP(T_IEA13PL[[#This Row],[Ścieżka Xpath]],ALL!$C:J,COLUMN(H$2),0)),"",VLOOKUP(T_IEA13PL[[#This Row],[Ścieżka Xpath]],ALL!$C:J,COLUMN(H$2),0))</f>
        <v>n..5</v>
      </c>
      <c r="I43" s="105" t="str">
        <f>IF(ISBLANK(VLOOKUP(T_IEA13PL[[#This Row],[Ścieżka Xpath]],ALL!$C:K,COLUMN(I$2),0)),"",VLOOKUP(T_IEA13PL[[#This Row],[Ścieżka Xpath]],ALL!$C:K,COLUMN(I$2),0))</f>
        <v/>
      </c>
      <c r="J43" s="157" t="str">
        <f>IF(ISBLANK(VLOOKUP(T_IEA13PL[[#This Row],[Ścieżka Xpath]],ALL!$C:L,COLUMN(J$2),0)),"",VLOOKUP(T_IEA13PL[[#This Row],[Ścieżka Xpath]],ALL!$C:L,COLUMN(J$2),0))</f>
        <v>R0987</v>
      </c>
      <c r="K43" s="13" t="str">
        <f>IF(ISBLANK(VLOOKUP(T_IEA13PL[[#This Row],[Ścieżka Xpath]],ALL!$C:N,COLUMN(K$2),0)),"",VLOOKUP(T_IEA13PL[[#This Row],[Ścieżka Xpath]],ALL!$C:N,COLUMN(K$2),0))</f>
        <v/>
      </c>
      <c r="L43" s="14" t="str">
        <f>IF(ISBLANK(VLOOKUP(T_IEA13PL[[#This Row],[Ścieżka Xpath]],ALL!$C:O,COLUMN(L$2),0)),"",VLOOKUP(T_IEA13PL[[#This Row],[Ścieżka Xpath]],ALL!$C:O,COLUMN(L$2),0))</f>
        <v/>
      </c>
      <c r="M43" s="14" t="str">
        <f>IF(ISBLANK(VLOOKUP(T_IEA13PL[[#This Row],[Ścieżka Xpath]],ALL!$C:P,COLUMN(M$2),0)),"",VLOOKUP(T_IEA13PL[[#This Row],[Ścieżka Xpath]],ALL!$C:P,COLUMN(M$2),0))</f>
        <v/>
      </c>
      <c r="N43" s="16" t="str">
        <f>IF(ISBLANK(VLOOKUP(T_IEA13PL[[#This Row],[Ścieżka Xpath]],ALL!$C:Q,COLUMN(N$2),0)),"",VLOOKUP(T_IEA13PL[[#This Row],[Ścieżka Xpath]],ALL!$C:Q,COLUMN(N$2),0))</f>
        <v/>
      </c>
      <c r="O43" s="16" t="str">
        <f>IF(ISBLANK(VLOOKUP(T_IEA13PL[[#This Row],[Ścieżka Xpath]],ALL!$C:Q,COLUMN(O$2),0)),"",VLOOKUP(T_IEA13PL[[#This Row],[Ścieżka Xpath]],ALL!$C:Q,COLUMN(O$2),0))</f>
        <v/>
      </c>
    </row>
    <row r="44" spans="1:15" ht="75">
      <c r="A44" s="16" t="s">
        <v>905</v>
      </c>
      <c r="B44" s="11">
        <v>42</v>
      </c>
      <c r="C44" s="13" t="str">
        <f>IF(ISBLANK(VLOOKUP(T_IEA13PL[[#This Row],[Ścieżka Xpath]],ALL!$C:E,COLUMN(C$2),0)),"",VLOOKUP(T_IEA13PL[[#This Row],[Ścieżka Xpath]],ALL!$C:E,COLUMN(C$2),0))</f>
        <v>12 12 002 000</v>
      </c>
      <c r="D44" s="16" t="str">
        <f>IF(ISBLANK(VLOOKUP(T_IEA13PL[[#This Row],[Ścieżka Xpath]],ALL!$C:F,COLUMN(D$2),0)),"",VLOOKUP(T_IEA13PL[[#This Row],[Ścieżka Xpath]],ALL!$C:F,COLUMN(D$2),0))</f>
        <v>Rodzaj pozwolenia.</v>
      </c>
      <c r="E44" s="16" t="str">
        <f>IF(ISBLANK(VLOOKUP(T_IEA13PL[[#This Row],[Ścieżka Xpath]],ALL!$C:G,COLUMN(E$2),0)),"",VLOOKUP(T_IEA13PL[[#This Row],[Ścieżka Xpath]],ALL!$C:G,COLUMN(E$2),0))</f>
        <v>Type of authorisation.</v>
      </c>
      <c r="F44" s="13" t="str">
        <f>IF(ISBLANK(VLOOKUP(T_IEA13PL[[#This Row],[Ścieżka Xpath]],ALL!$C:H,COLUMN(F$2),0)),"",VLOOKUP(T_IEA13PL[[#This Row],[Ścieżka Xpath]],ALL!$C:H,COLUMN(F$2),0))</f>
        <v/>
      </c>
      <c r="G44" s="13" t="str">
        <f>IF(ISBLANK(VLOOKUP(T_IEA13PL[[#This Row],[Ścieżka Xpath]],ALL!$C:I,COLUMN(G$2),0)),"",VLOOKUP(T_IEA13PL[[#This Row],[Ścieżka Xpath]],ALL!$C:I,COLUMN(G$2),0))</f>
        <v>R</v>
      </c>
      <c r="H44" s="13" t="str">
        <f>IF(ISBLANK(VLOOKUP(T_IEA13PL[[#This Row],[Ścieżka Xpath]],ALL!$C:J,COLUMN(H$2),0)),"",VLOOKUP(T_IEA13PL[[#This Row],[Ścieżka Xpath]],ALL!$C:J,COLUMN(H$2),0))</f>
        <v>an..4</v>
      </c>
      <c r="I44" s="105" t="str">
        <f>IF(ISBLANK(VLOOKUP(T_IEA13PL[[#This Row],[Ścieżka Xpath]],ALL!$C:K,COLUMN(I$2),0)),"",VLOOKUP(T_IEA13PL[[#This Row],[Ścieżka Xpath]],ALL!$C:K,COLUMN(I$2),0))</f>
        <v>CL235; PL235</v>
      </c>
      <c r="J44" s="157" t="str">
        <f>IF(ISBLANK(VLOOKUP(T_IEA13PL[[#This Row],[Ścieżka Xpath]],ALL!$C:L,COLUMN(J$2),0)),"",VLOOKUP(T_IEA13PL[[#This Row],[Ścieżka Xpath]],ALL!$C:L,COLUMN(J$2),0))</f>
        <v>G0114; G0117; R0350; R0859; RP05</v>
      </c>
      <c r="K44" s="13" t="str">
        <f>IF(ISBLANK(VLOOKUP(T_IEA13PL[[#This Row],[Ścieżka Xpath]],ALL!$C:N,COLUMN(K$2),0)),"",VLOOKUP(T_IEA13PL[[#This Row],[Ścieżka Xpath]],ALL!$C:N,COLUMN(K$2),0))</f>
        <v/>
      </c>
      <c r="L44" s="14" t="str">
        <f>IF(ISBLANK(VLOOKUP(T_IEA13PL[[#This Row],[Ścieżka Xpath]],ALL!$C:O,COLUMN(L$2),0)),"",VLOOKUP(T_IEA13PL[[#This Row],[Ścieżka Xpath]],ALL!$C:O,COLUMN(L$2),0))</f>
        <v/>
      </c>
      <c r="M44" s="14" t="str">
        <f>IF(ISBLANK(VLOOKUP(T_IEA13PL[[#This Row],[Ścieżka Xpath]],ALL!$C:P,COLUMN(M$2),0)),"",VLOOKUP(T_IEA13PL[[#This Row],[Ścieżka Xpath]],ALL!$C:P,COLUMN(M$2),0))</f>
        <v/>
      </c>
      <c r="N44" s="16" t="str">
        <f>IF(ISBLANK(VLOOKUP(T_IEA13PL[[#This Row],[Ścieżka Xpath]],ALL!$C:Q,COLUMN(N$2),0)),"",VLOOKUP(T_IEA13PL[[#This Row],[Ścieżka Xpath]],ALL!$C:Q,COLUMN(N$2),0))</f>
        <v/>
      </c>
      <c r="O44" s="16" t="str">
        <f>IF(ISBLANK(VLOOKUP(T_IEA13PL[[#This Row],[Ścieżka Xpath]],ALL!$C:Q,COLUMN(O$2),0)),"",VLOOKUP(T_IEA13PL[[#This Row],[Ścieżka Xpath]],ALL!$C:Q,COLUMN(O$2),0))</f>
        <v/>
      </c>
    </row>
    <row r="45" spans="1:15" ht="45">
      <c r="A45" s="16" t="s">
        <v>906</v>
      </c>
      <c r="B45" s="11">
        <v>43</v>
      </c>
      <c r="C45" s="13" t="str">
        <f>IF(ISBLANK(VLOOKUP(T_IEA13PL[[#This Row],[Ścieżka Xpath]],ALL!$C:E,COLUMN(C$2),0)),"",VLOOKUP(T_IEA13PL[[#This Row],[Ścieżka Xpath]],ALL!$C:E,COLUMN(C$2),0))</f>
        <v>12 12 001 000</v>
      </c>
      <c r="D45" s="16" t="str">
        <f>IF(ISBLANK(VLOOKUP(T_IEA13PL[[#This Row],[Ścieżka Xpath]],ALL!$C:F,COLUMN(D$2),0)),"",VLOOKUP(T_IEA13PL[[#This Row],[Ścieżka Xpath]],ALL!$C:F,COLUMN(D$2),0))</f>
        <v>Numer pozwolenia.</v>
      </c>
      <c r="E45" s="16" t="str">
        <f>IF(ISBLANK(VLOOKUP(T_IEA13PL[[#This Row],[Ścieżka Xpath]],ALL!$C:G,COLUMN(E$2),0)),"",VLOOKUP(T_IEA13PL[[#This Row],[Ścieżka Xpath]],ALL!$C:G,COLUMN(E$2),0))</f>
        <v>Authorisation reference number.</v>
      </c>
      <c r="F45" s="13" t="str">
        <f>IF(ISBLANK(VLOOKUP(T_IEA13PL[[#This Row],[Ścieżka Xpath]],ALL!$C:H,COLUMN(F$2),0)),"",VLOOKUP(T_IEA13PL[[#This Row],[Ścieżka Xpath]],ALL!$C:H,COLUMN(F$2),0))</f>
        <v/>
      </c>
      <c r="G45" s="13" t="str">
        <f>IF(ISBLANK(VLOOKUP(T_IEA13PL[[#This Row],[Ścieżka Xpath]],ALL!$C:I,COLUMN(G$2),0)),"",VLOOKUP(T_IEA13PL[[#This Row],[Ścieżka Xpath]],ALL!$C:I,COLUMN(G$2),0))</f>
        <v>R</v>
      </c>
      <c r="H45" s="13" t="str">
        <f>IF(ISBLANK(VLOOKUP(T_IEA13PL[[#This Row],[Ścieżka Xpath]],ALL!$C:J,COLUMN(H$2),0)),"",VLOOKUP(T_IEA13PL[[#This Row],[Ścieżka Xpath]],ALL!$C:J,COLUMN(H$2),0))</f>
        <v>an..35</v>
      </c>
      <c r="I45" s="105" t="str">
        <f>IF(ISBLANK(VLOOKUP(T_IEA13PL[[#This Row],[Ścieżka Xpath]],ALL!$C:K,COLUMN(I$2),0)),"",VLOOKUP(T_IEA13PL[[#This Row],[Ścieżka Xpath]],ALL!$C:K,COLUMN(I$2),0))</f>
        <v/>
      </c>
      <c r="J45" s="157" t="str">
        <f>IF(ISBLANK(VLOOKUP(T_IEA13PL[[#This Row],[Ścieżka Xpath]],ALL!$C:L,COLUMN(J$2),0)),"",VLOOKUP(T_IEA13PL[[#This Row],[Ścieżka Xpath]],ALL!$C:L,COLUMN(J$2),0))</f>
        <v>G0033; R0352; RP06</v>
      </c>
      <c r="K45" s="13" t="str">
        <f>IF(ISBLANK(VLOOKUP(T_IEA13PL[[#This Row],[Ścieżka Xpath]],ALL!$C:N,COLUMN(K$2),0)),"",VLOOKUP(T_IEA13PL[[#This Row],[Ścieżka Xpath]],ALL!$C:N,COLUMN(K$2),0))</f>
        <v/>
      </c>
      <c r="L45" s="14" t="str">
        <f>IF(ISBLANK(VLOOKUP(T_IEA13PL[[#This Row],[Ścieżka Xpath]],ALL!$C:O,COLUMN(L$2),0)),"",VLOOKUP(T_IEA13PL[[#This Row],[Ścieżka Xpath]],ALL!$C:O,COLUMN(L$2),0))</f>
        <v/>
      </c>
      <c r="M45" s="14" t="str">
        <f>IF(ISBLANK(VLOOKUP(T_IEA13PL[[#This Row],[Ścieżka Xpath]],ALL!$C:P,COLUMN(M$2),0)),"",VLOOKUP(T_IEA13PL[[#This Row],[Ścieżka Xpath]],ALL!$C:P,COLUMN(M$2),0))</f>
        <v/>
      </c>
      <c r="N45" s="16" t="str">
        <f>IF(ISBLANK(VLOOKUP(T_IEA13PL[[#This Row],[Ścieżka Xpath]],ALL!$C:Q,COLUMN(N$2),0)),"",VLOOKUP(T_IEA13PL[[#This Row],[Ścieżka Xpath]],ALL!$C:Q,COLUMN(N$2),0))</f>
        <v/>
      </c>
      <c r="O45" s="16" t="str">
        <f>IF(ISBLANK(VLOOKUP(T_IEA13PL[[#This Row],[Ścieżka Xpath]],ALL!$C:Q,COLUMN(O$2),0)),"",VLOOKUP(T_IEA13PL[[#This Row],[Ścieżka Xpath]],ALL!$C:Q,COLUMN(O$2),0))</f>
        <v/>
      </c>
    </row>
    <row r="46" spans="1:15">
      <c r="A46" s="65" t="s">
        <v>907</v>
      </c>
      <c r="B46" s="63">
        <v>44</v>
      </c>
      <c r="C46" s="61" t="str">
        <f>IF(ISBLANK(VLOOKUP(T_IEA13PL[[#This Row],[Ścieżka Xpath]],ALL!$C:E,COLUMN(C$2),0)),"",VLOOKUP(T_IEA13PL[[#This Row],[Ścieżka Xpath]],ALL!$C:E,COLUMN(C$2),0))</f>
        <v>17 03 000 000</v>
      </c>
      <c r="D46" s="62" t="str">
        <f>IF(ISBLANK(VLOOKUP(T_IEA13PL[[#This Row],[Ścieżka Xpath]],ALL!$C:F,COLUMN(D$2),0)),"",VLOOKUP(T_IEA13PL[[#This Row],[Ścieżka Xpath]],ALL!$C:F,COLUMN(D$2),0))</f>
        <v>Urząd celny wyjścia.</v>
      </c>
      <c r="E46" s="62" t="str">
        <f>IF(ISBLANK(VLOOKUP(T_IEA13PL[[#This Row],[Ścieżka Xpath]],ALL!$C:G,COLUMN(E$2),0)),"",VLOOKUP(T_IEA13PL[[#This Row],[Ścieżka Xpath]],ALL!$C:G,COLUMN(E$2),0))</f>
        <v>Customs Office of departure.</v>
      </c>
      <c r="F46" s="63">
        <f>IF(ISBLANK(VLOOKUP(T_IEA13PL[[#This Row],[Ścieżka Xpath]],ALL!$C:H,COLUMN(F$2),0)),"",VLOOKUP(T_IEA13PL[[#This Row],[Ścieżka Xpath]],ALL!$C:H,COLUMN(F$2),0))</f>
        <v>1</v>
      </c>
      <c r="G46" s="63" t="str">
        <f>IF(ISBLANK(VLOOKUP(T_IEA13PL[[#This Row],[Ścieżka Xpath]],ALL!$C:I,COLUMN(G$2),0)),"",VLOOKUP(T_IEA13PL[[#This Row],[Ścieżka Xpath]],ALL!$C:I,COLUMN(G$2),0))</f>
        <v>R</v>
      </c>
      <c r="H46" s="63" t="str">
        <f>IF(ISBLANK(VLOOKUP(T_IEA13PL[[#This Row],[Ścieżka Xpath]],ALL!$C:J,COLUMN(H$2),0)),"",VLOOKUP(T_IEA13PL[[#This Row],[Ścieżka Xpath]],ALL!$C:J,COLUMN(H$2),0))</f>
        <v/>
      </c>
      <c r="I46" s="66" t="str">
        <f>IF(ISBLANK(VLOOKUP(T_IEA13PL[[#This Row],[Ścieżka Xpath]],ALL!$C:K,COLUMN(I$2),0)),"",VLOOKUP(T_IEA13PL[[#This Row],[Ścieżka Xpath]],ALL!$C:K,COLUMN(I$2),0))</f>
        <v/>
      </c>
      <c r="J46" s="158" t="str">
        <f>IF(ISBLANK(VLOOKUP(T_IEA13PL[[#This Row],[Ścieżka Xpath]],ALL!$C:L,COLUMN(J$2),0)),"",VLOOKUP(T_IEA13PL[[#This Row],[Ścieżka Xpath]],ALL!$C:L,COLUMN(J$2),0))</f>
        <v/>
      </c>
      <c r="K46" s="25" t="str">
        <f>IF(ISBLANK(VLOOKUP(T_IEA13PL[[#This Row],[Ścieżka Xpath]],ALL!$C:N,COLUMN(K$2),0)),"",VLOOKUP(T_IEA13PL[[#This Row],[Ścieżka Xpath]],ALL!$C:N,COLUMN(K$2),0))</f>
        <v/>
      </c>
      <c r="L46" s="145" t="str">
        <f>IF(ISBLANK(VLOOKUP(T_IEA13PL[[#This Row],[Ścieżka Xpath]],ALL!$C:O,COLUMN(L$2),0)),"",VLOOKUP(T_IEA13PL[[#This Row],[Ścieżka Xpath]],ALL!$C:O,COLUMN(L$2),0))</f>
        <v/>
      </c>
      <c r="M46" s="145" t="str">
        <f>IF(ISBLANK(VLOOKUP(T_IEA13PL[[#This Row],[Ścieżka Xpath]],ALL!$C:P,COLUMN(M$2),0)),"",VLOOKUP(T_IEA13PL[[#This Row],[Ścieżka Xpath]],ALL!$C:P,COLUMN(M$2),0))</f>
        <v/>
      </c>
      <c r="N46" s="110" t="str">
        <f>IF(ISBLANK(VLOOKUP(T_IEA13PL[[#This Row],[Ścieżka Xpath]],ALL!$C:Q,COLUMN(N$2),0)),"",VLOOKUP(T_IEA13PL[[#This Row],[Ścieżka Xpath]],ALL!$C:Q,COLUMN(N$2),0))</f>
        <v/>
      </c>
      <c r="O46" s="110" t="str">
        <f>IF(ISBLANK(VLOOKUP(T_IEA13PL[[#This Row],[Ścieżka Xpath]],ALL!$C:Q,COLUMN(O$2),0)),"",VLOOKUP(T_IEA13PL[[#This Row],[Ścieżka Xpath]],ALL!$C:Q,COLUMN(O$2),0))</f>
        <v/>
      </c>
    </row>
    <row r="47" spans="1:15" ht="45">
      <c r="A47" s="16" t="s">
        <v>908</v>
      </c>
      <c r="B47" s="11">
        <v>45</v>
      </c>
      <c r="C47" s="13" t="str">
        <f>IF(ISBLANK(VLOOKUP(T_IEA13PL[[#This Row],[Ścieżka Xpath]],ALL!$C:E,COLUMN(C$2),0)),"",VLOOKUP(T_IEA13PL[[#This Row],[Ścieżka Xpath]],ALL!$C:E,COLUMN(C$2),0))</f>
        <v>17 03 001 000</v>
      </c>
      <c r="D47" s="16" t="str">
        <f>IF(ISBLANK(VLOOKUP(T_IEA13PL[[#This Row],[Ścieżka Xpath]],ALL!$C:F,COLUMN(D$2),0)),"",VLOOKUP(T_IEA13PL[[#This Row],[Ścieżka Xpath]],ALL!$C:F,COLUMN(D$2),0))</f>
        <v>Kod urzędu celnego wyjścia.</v>
      </c>
      <c r="E47" s="16" t="str">
        <f>IF(ISBLANK(VLOOKUP(T_IEA13PL[[#This Row],[Ścieżka Xpath]],ALL!$C:G,COLUMN(E$2),0)),"",VLOOKUP(T_IEA13PL[[#This Row],[Ścieżka Xpath]],ALL!$C:G,COLUMN(E$2),0))</f>
        <v>Customs Office of Departure code.</v>
      </c>
      <c r="F47" s="13" t="str">
        <f>IF(ISBLANK(VLOOKUP(T_IEA13PL[[#This Row],[Ścieżka Xpath]],ALL!$C:H,COLUMN(F$2),0)),"",VLOOKUP(T_IEA13PL[[#This Row],[Ścieżka Xpath]],ALL!$C:H,COLUMN(F$2),0))</f>
        <v/>
      </c>
      <c r="G47" s="13" t="str">
        <f>IF(ISBLANK(VLOOKUP(T_IEA13PL[[#This Row],[Ścieżka Xpath]],ALL!$C:I,COLUMN(G$2),0)),"",VLOOKUP(T_IEA13PL[[#This Row],[Ścieżka Xpath]],ALL!$C:I,COLUMN(G$2),0))</f>
        <v>R</v>
      </c>
      <c r="H47" s="13" t="str">
        <f>IF(ISBLANK(VLOOKUP(T_IEA13PL[[#This Row],[Ścieżka Xpath]],ALL!$C:J,COLUMN(H$2),0)),"",VLOOKUP(T_IEA13PL[[#This Row],[Ścieżka Xpath]],ALL!$C:J,COLUMN(H$2),0))</f>
        <v>an8</v>
      </c>
      <c r="I47" s="105" t="str">
        <f>IF(ISBLANK(VLOOKUP(T_IEA13PL[[#This Row],[Ścieżka Xpath]],ALL!$C:K,COLUMN(I$2),0)),"",VLOOKUP(T_IEA13PL[[#This Row],[Ścieżka Xpath]],ALL!$C:K,COLUMN(I$2),0))</f>
        <v>CL171</v>
      </c>
      <c r="J47" s="157" t="str">
        <f>IF(ISBLANK(VLOOKUP(T_IEA13PL[[#This Row],[Ścieżka Xpath]],ALL!$C:L,COLUMN(J$2),0)),"",VLOOKUP(T_IEA13PL[[#This Row],[Ścieżka Xpath]],ALL!$C:L,COLUMN(J$2),0))</f>
        <v>R0016; R0124; R0901</v>
      </c>
      <c r="K47" s="13" t="str">
        <f>IF(ISBLANK(VLOOKUP(T_IEA13PL[[#This Row],[Ścieżka Xpath]],ALL!$C:N,COLUMN(K$2),0)),"",VLOOKUP(T_IEA13PL[[#This Row],[Ścieżka Xpath]],ALL!$C:N,COLUMN(K$2),0))</f>
        <v/>
      </c>
      <c r="L47" s="14" t="str">
        <f>IF(ISBLANK(VLOOKUP(T_IEA13PL[[#This Row],[Ścieżka Xpath]],ALL!$C:O,COLUMN(L$2),0)),"",VLOOKUP(T_IEA13PL[[#This Row],[Ścieżka Xpath]],ALL!$C:O,COLUMN(L$2),0))</f>
        <v/>
      </c>
      <c r="M47" s="14" t="str">
        <f>IF(ISBLANK(VLOOKUP(T_IEA13PL[[#This Row],[Ścieżka Xpath]],ALL!$C:P,COLUMN(M$2),0)),"",VLOOKUP(T_IEA13PL[[#This Row],[Ścieżka Xpath]],ALL!$C:P,COLUMN(M$2),0))</f>
        <v/>
      </c>
      <c r="N47" s="16" t="str">
        <f>IF(ISBLANK(VLOOKUP(T_IEA13PL[[#This Row],[Ścieżka Xpath]],ALL!$C:Q,COLUMN(N$2),0)),"",VLOOKUP(T_IEA13PL[[#This Row],[Ścieżka Xpath]],ALL!$C:Q,COLUMN(N$2),0))</f>
        <v>Dodanie D0016 i R0124.</v>
      </c>
      <c r="O47" s="16" t="str">
        <f>IF(ISBLANK(VLOOKUP(T_IEA13PL[[#This Row],[Ścieżka Xpath]],ALL!$C:Q,COLUMN(O$2),0)),"",VLOOKUP(T_IEA13PL[[#This Row],[Ścieżka Xpath]],ALL!$C:Q,COLUMN(O$2),0))</f>
        <v>Addition of R0016 and R0124.</v>
      </c>
    </row>
    <row r="48" spans="1:15">
      <c r="A48" s="16" t="s">
        <v>909</v>
      </c>
      <c r="B48" s="11">
        <v>46</v>
      </c>
      <c r="C48" s="13" t="str">
        <f>IF(ISBLANK(VLOOKUP(T_IEA13PL[[#This Row],[Ścieżka Xpath]],ALL!$C:E,COLUMN(C$2),0)),"",VLOOKUP(T_IEA13PL[[#This Row],[Ścieżka Xpath]],ALL!$C:E,COLUMN(C$2),0))</f>
        <v>-</v>
      </c>
      <c r="D48" s="16" t="str">
        <f>IF(ISBLANK(VLOOKUP(T_IEA13PL[[#This Row],[Ścieżka Xpath]],ALL!$C:F,COLUMN(D$2),0)),"",VLOOKUP(T_IEA13PL[[#This Row],[Ścieżka Xpath]],ALL!$C:F,COLUMN(D$2),0))</f>
        <v>Wskaźnik wprowadzenia na obszar UE.</v>
      </c>
      <c r="E48" s="16" t="str">
        <f>IF(ISBLANK(VLOOKUP(T_IEA13PL[[#This Row],[Ścieżka Xpath]],ALL!$C:G,COLUMN(E$2),0)),"",VLOOKUP(T_IEA13PL[[#This Row],[Ścieżka Xpath]],ALL!$C:G,COLUMN(E$2),0))</f>
        <v>EU area entry indicator.</v>
      </c>
      <c r="F48" s="13" t="str">
        <f>IF(ISBLANK(VLOOKUP(T_IEA13PL[[#This Row],[Ścieżka Xpath]],ALL!$C:H,COLUMN(F$2),0)),"",VLOOKUP(T_IEA13PL[[#This Row],[Ścieżka Xpath]],ALL!$C:H,COLUMN(F$2),0))</f>
        <v/>
      </c>
      <c r="G48" s="13" t="str">
        <f>IF(ISBLANK(VLOOKUP(T_IEA13PL[[#This Row],[Ścieżka Xpath]],ALL!$C:I,COLUMN(G$2),0)),"",VLOOKUP(T_IEA13PL[[#This Row],[Ścieżka Xpath]],ALL!$C:I,COLUMN(G$2),0))</f>
        <v>D</v>
      </c>
      <c r="H48" s="13" t="str">
        <f>IF(ISBLANK(VLOOKUP(T_IEA13PL[[#This Row],[Ścieżka Xpath]],ALL!$C:J,COLUMN(H$2),0)),"",VLOOKUP(T_IEA13PL[[#This Row],[Ścieżka Xpath]],ALL!$C:J,COLUMN(H$2),0))</f>
        <v>n1</v>
      </c>
      <c r="I48" s="105" t="str">
        <f>IF(ISBLANK(VLOOKUP(T_IEA13PL[[#This Row],[Ścieżka Xpath]],ALL!$C:K,COLUMN(I$2),0)),"",VLOOKUP(T_IEA13PL[[#This Row],[Ścieżka Xpath]],ALL!$C:K,COLUMN(I$2),0))</f>
        <v>CL027</v>
      </c>
      <c r="J48" s="157" t="str">
        <f>IF(ISBLANK(VLOOKUP(T_IEA13PL[[#This Row],[Ścieżka Xpath]],ALL!$C:L,COLUMN(J$2),0)),"",VLOOKUP(T_IEA13PL[[#This Row],[Ścieżka Xpath]],ALL!$C:L,COLUMN(J$2),0))</f>
        <v>C0024</v>
      </c>
      <c r="K48" s="13" t="str">
        <f>IF(ISBLANK(VLOOKUP(T_IEA13PL[[#This Row],[Ścieżka Xpath]],ALL!$C:N,COLUMN(K$2),0)),"",VLOOKUP(T_IEA13PL[[#This Row],[Ścieżka Xpath]],ALL!$C:N,COLUMN(K$2),0))</f>
        <v/>
      </c>
      <c r="L48" s="14" t="str">
        <f>IF(ISBLANK(VLOOKUP(T_IEA13PL[[#This Row],[Ścieżka Xpath]],ALL!$C:O,COLUMN(L$2),0)),"",VLOOKUP(T_IEA13PL[[#This Row],[Ścieżka Xpath]],ALL!$C:O,COLUMN(L$2),0))</f>
        <v/>
      </c>
      <c r="M48" s="14" t="str">
        <f>IF(ISBLANK(VLOOKUP(T_IEA13PL[[#This Row],[Ścieżka Xpath]],ALL!$C:P,COLUMN(M$2),0)),"",VLOOKUP(T_IEA13PL[[#This Row],[Ścieżka Xpath]],ALL!$C:P,COLUMN(M$2),0))</f>
        <v/>
      </c>
      <c r="N48" s="16" t="str">
        <f>IF(ISBLANK(VLOOKUP(T_IEA13PL[[#This Row],[Ścieżka Xpath]],ALL!$C:Q,COLUMN(N$2),0)),"",VLOOKUP(T_IEA13PL[[#This Row],[Ścieżka Xpath]],ALL!$C:Q,COLUMN(N$2),0))</f>
        <v>Nowy element w Fazie 6.</v>
      </c>
      <c r="O48" s="16" t="str">
        <f>IF(ISBLANK(VLOOKUP(T_IEA13PL[[#This Row],[Ścieżka Xpath]],ALL!$C:Q,COLUMN(O$2),0)),"",VLOOKUP(T_IEA13PL[[#This Row],[Ścieżka Xpath]],ALL!$C:Q,COLUMN(O$2),0))</f>
        <v>P6 new element.</v>
      </c>
    </row>
    <row r="49" spans="1:15">
      <c r="A49" s="65" t="s">
        <v>910</v>
      </c>
      <c r="B49" s="63">
        <v>47</v>
      </c>
      <c r="C49" s="61" t="str">
        <f>IF(ISBLANK(VLOOKUP(T_IEA13PL[[#This Row],[Ścieżka Xpath]],ALL!$C:E,COLUMN(C$2),0)),"",VLOOKUP(T_IEA13PL[[#This Row],[Ścieżka Xpath]],ALL!$C:E,COLUMN(C$2),0))</f>
        <v>17 05 000 000</v>
      </c>
      <c r="D49" s="62" t="str">
        <f>IF(ISBLANK(VLOOKUP(T_IEA13PL[[#This Row],[Ścieżka Xpath]],ALL!$C:F,COLUMN(D$2),0)),"",VLOOKUP(T_IEA13PL[[#This Row],[Ścieżka Xpath]],ALL!$C:F,COLUMN(D$2),0))</f>
        <v>Deklarowany urząd celny przeznaczenia.</v>
      </c>
      <c r="E49" s="62" t="str">
        <f>IF(ISBLANK(VLOOKUP(T_IEA13PL[[#This Row],[Ścieżka Xpath]],ALL!$C:G,COLUMN(E$2),0)),"",VLOOKUP(T_IEA13PL[[#This Row],[Ścieżka Xpath]],ALL!$C:G,COLUMN(E$2),0))</f>
        <v>Declared Customs Office of destination.</v>
      </c>
      <c r="F49" s="63">
        <f>IF(ISBLANK(VLOOKUP(T_IEA13PL[[#This Row],[Ścieżka Xpath]],ALL!$C:H,COLUMN(F$2),0)),"",VLOOKUP(T_IEA13PL[[#This Row],[Ścieżka Xpath]],ALL!$C:H,COLUMN(F$2),0))</f>
        <v>1</v>
      </c>
      <c r="G49" s="63" t="str">
        <f>IF(ISBLANK(VLOOKUP(T_IEA13PL[[#This Row],[Ścieżka Xpath]],ALL!$C:I,COLUMN(G$2),0)),"",VLOOKUP(T_IEA13PL[[#This Row],[Ścieżka Xpath]],ALL!$C:I,COLUMN(G$2),0))</f>
        <v>R</v>
      </c>
      <c r="H49" s="63" t="str">
        <f>IF(ISBLANK(VLOOKUP(T_IEA13PL[[#This Row],[Ścieżka Xpath]],ALL!$C:J,COLUMN(H$2),0)),"",VLOOKUP(T_IEA13PL[[#This Row],[Ścieżka Xpath]],ALL!$C:J,COLUMN(H$2),0))</f>
        <v/>
      </c>
      <c r="I49" s="66" t="str">
        <f>IF(ISBLANK(VLOOKUP(T_IEA13PL[[#This Row],[Ścieżka Xpath]],ALL!$C:K,COLUMN(I$2),0)),"",VLOOKUP(T_IEA13PL[[#This Row],[Ścieżka Xpath]],ALL!$C:K,COLUMN(I$2),0))</f>
        <v/>
      </c>
      <c r="J49" s="158" t="str">
        <f>IF(ISBLANK(VLOOKUP(T_IEA13PL[[#This Row],[Ścieżka Xpath]],ALL!$C:L,COLUMN(J$2),0)),"",VLOOKUP(T_IEA13PL[[#This Row],[Ścieżka Xpath]],ALL!$C:L,COLUMN(J$2),0))</f>
        <v>G0034</v>
      </c>
      <c r="K49" s="25" t="str">
        <f>IF(ISBLANK(VLOOKUP(T_IEA13PL[[#This Row],[Ścieżka Xpath]],ALL!$C:N,COLUMN(K$2),0)),"",VLOOKUP(T_IEA13PL[[#This Row],[Ścieżka Xpath]],ALL!$C:N,COLUMN(K$2),0))</f>
        <v/>
      </c>
      <c r="L49" s="145" t="str">
        <f>IF(ISBLANK(VLOOKUP(T_IEA13PL[[#This Row],[Ścieżka Xpath]],ALL!$C:O,COLUMN(L$2),0)),"",VLOOKUP(T_IEA13PL[[#This Row],[Ścieżka Xpath]],ALL!$C:O,COLUMN(L$2),0))</f>
        <v/>
      </c>
      <c r="M49" s="145" t="str">
        <f>IF(ISBLANK(VLOOKUP(T_IEA13PL[[#This Row],[Ścieżka Xpath]],ALL!$C:P,COLUMN(M$2),0)),"",VLOOKUP(T_IEA13PL[[#This Row],[Ścieżka Xpath]],ALL!$C:P,COLUMN(M$2),0))</f>
        <v/>
      </c>
      <c r="N49" s="110" t="str">
        <f>IF(ISBLANK(VLOOKUP(T_IEA13PL[[#This Row],[Ścieżka Xpath]],ALL!$C:Q,COLUMN(N$2),0)),"",VLOOKUP(T_IEA13PL[[#This Row],[Ścieżka Xpath]],ALL!$C:Q,COLUMN(N$2),0))</f>
        <v/>
      </c>
      <c r="O49" s="110" t="str">
        <f>IF(ISBLANK(VLOOKUP(T_IEA13PL[[#This Row],[Ścieżka Xpath]],ALL!$C:Q,COLUMN(O$2),0)),"",VLOOKUP(T_IEA13PL[[#This Row],[Ścieżka Xpath]],ALL!$C:Q,COLUMN(O$2),0))</f>
        <v/>
      </c>
    </row>
    <row r="50" spans="1:15" ht="45">
      <c r="A50" s="16" t="s">
        <v>911</v>
      </c>
      <c r="B50" s="11">
        <v>48</v>
      </c>
      <c r="C50" s="13" t="str">
        <f>IF(ISBLANK(VLOOKUP(T_IEA13PL[[#This Row],[Ścieżka Xpath]],ALL!$C:E,COLUMN(C$2),0)),"",VLOOKUP(T_IEA13PL[[#This Row],[Ścieżka Xpath]],ALL!$C:E,COLUMN(C$2),0))</f>
        <v>17 05 001 000</v>
      </c>
      <c r="D50" s="16" t="str">
        <f>IF(ISBLANK(VLOOKUP(T_IEA13PL[[#This Row],[Ścieżka Xpath]],ALL!$C:F,COLUMN(D$2),0)),"",VLOOKUP(T_IEA13PL[[#This Row],[Ścieżka Xpath]],ALL!$C:F,COLUMN(D$2),0))</f>
        <v>Kod urzędu przeznaczenia.</v>
      </c>
      <c r="E50" s="16" t="str">
        <f>IF(ISBLANK(VLOOKUP(T_IEA13PL[[#This Row],[Ścieżka Xpath]],ALL!$C:G,COLUMN(E$2),0)),"",VLOOKUP(T_IEA13PL[[#This Row],[Ścieżka Xpath]],ALL!$C:G,COLUMN(E$2),0))</f>
        <v>Declared Customs Office of Destination code.</v>
      </c>
      <c r="F50" s="13" t="str">
        <f>IF(ISBLANK(VLOOKUP(T_IEA13PL[[#This Row],[Ścieżka Xpath]],ALL!$C:H,COLUMN(F$2),0)),"",VLOOKUP(T_IEA13PL[[#This Row],[Ścieżka Xpath]],ALL!$C:H,COLUMN(F$2),0))</f>
        <v/>
      </c>
      <c r="G50" s="13" t="str">
        <f>IF(ISBLANK(VLOOKUP(T_IEA13PL[[#This Row],[Ścieżka Xpath]],ALL!$C:I,COLUMN(G$2),0)),"",VLOOKUP(T_IEA13PL[[#This Row],[Ścieżka Xpath]],ALL!$C:I,COLUMN(G$2),0))</f>
        <v>R</v>
      </c>
      <c r="H50" s="13" t="str">
        <f>IF(ISBLANK(VLOOKUP(T_IEA13PL[[#This Row],[Ścieżka Xpath]],ALL!$C:J,COLUMN(H$2),0)),"",VLOOKUP(T_IEA13PL[[#This Row],[Ścieżka Xpath]],ALL!$C:J,COLUMN(H$2),0))</f>
        <v>an8</v>
      </c>
      <c r="I50" s="105" t="str">
        <f>IF(ISBLANK(VLOOKUP(T_IEA13PL[[#This Row],[Ścieżka Xpath]],ALL!$C:K,COLUMN(I$2),0)),"",VLOOKUP(T_IEA13PL[[#This Row],[Ścieżka Xpath]],ALL!$C:K,COLUMN(I$2),0))</f>
        <v>CL172</v>
      </c>
      <c r="J50" s="157" t="str">
        <f>IF(ISBLANK(VLOOKUP(T_IEA13PL[[#This Row],[Ścieżka Xpath]],ALL!$C:L,COLUMN(J$2),0)),"",VLOOKUP(T_IEA13PL[[#This Row],[Ścieżka Xpath]],ALL!$C:L,COLUMN(J$2),0))</f>
        <v>R0901; R0904; R0905</v>
      </c>
      <c r="K50" s="13" t="str">
        <f>IF(ISBLANK(VLOOKUP(T_IEA13PL[[#This Row],[Ścieżka Xpath]],ALL!$C:N,COLUMN(K$2),0)),"",VLOOKUP(T_IEA13PL[[#This Row],[Ścieżka Xpath]],ALL!$C:N,COLUMN(K$2),0))</f>
        <v/>
      </c>
      <c r="L50" s="14" t="str">
        <f>IF(ISBLANK(VLOOKUP(T_IEA13PL[[#This Row],[Ścieżka Xpath]],ALL!$C:O,COLUMN(L$2),0)),"",VLOOKUP(T_IEA13PL[[#This Row],[Ścieżka Xpath]],ALL!$C:O,COLUMN(L$2),0))</f>
        <v/>
      </c>
      <c r="M50" s="14" t="str">
        <f>IF(ISBLANK(VLOOKUP(T_IEA13PL[[#This Row],[Ścieżka Xpath]],ALL!$C:P,COLUMN(M$2),0)),"",VLOOKUP(T_IEA13PL[[#This Row],[Ścieżka Xpath]],ALL!$C:P,COLUMN(M$2),0))</f>
        <v/>
      </c>
      <c r="N50" s="16" t="str">
        <f>IF(ISBLANK(VLOOKUP(T_IEA13PL[[#This Row],[Ścieżka Xpath]],ALL!$C:Q,COLUMN(N$2),0)),"",VLOOKUP(T_IEA13PL[[#This Row],[Ścieżka Xpath]],ALL!$C:Q,COLUMN(N$2),0))</f>
        <v/>
      </c>
      <c r="O50" s="16" t="str">
        <f>IF(ISBLANK(VLOOKUP(T_IEA13PL[[#This Row],[Ścieżka Xpath]],ALL!$C:Q,COLUMN(O$2),0)),"",VLOOKUP(T_IEA13PL[[#This Row],[Ścieżka Xpath]],ALL!$C:Q,COLUMN(O$2),0))</f>
        <v/>
      </c>
    </row>
    <row r="51" spans="1:15" ht="30">
      <c r="A51" s="65" t="s">
        <v>912</v>
      </c>
      <c r="B51" s="63">
        <v>49</v>
      </c>
      <c r="C51" s="61" t="str">
        <f>IF(ISBLANK(VLOOKUP(T_IEA13PL[[#This Row],[Ścieżka Xpath]],ALL!$C:E,COLUMN(C$2),0)),"",VLOOKUP(T_IEA13PL[[#This Row],[Ścieżka Xpath]],ALL!$C:E,COLUMN(C$2),0))</f>
        <v>17 04 000 000</v>
      </c>
      <c r="D51" s="62" t="str">
        <f>IF(ISBLANK(VLOOKUP(T_IEA13PL[[#This Row],[Ścieżka Xpath]],ALL!$C:F,COLUMN(D$2),0)),"",VLOOKUP(T_IEA13PL[[#This Row],[Ścieżka Xpath]],ALL!$C:F,COLUMN(D$2),0))</f>
        <v>Deklarowany urząd celny tranzytowy.</v>
      </c>
      <c r="E51" s="62" t="str">
        <f>IF(ISBLANK(VLOOKUP(T_IEA13PL[[#This Row],[Ścieżka Xpath]],ALL!$C:G,COLUMN(E$2),0)),"",VLOOKUP(T_IEA13PL[[#This Row],[Ścieżka Xpath]],ALL!$C:G,COLUMN(E$2),0))</f>
        <v>Declared Customs Office of Transit.</v>
      </c>
      <c r="F51" s="63" t="str">
        <f>IF(ISBLANK(VLOOKUP(T_IEA13PL[[#This Row],[Ścieżka Xpath]],ALL!$C:H,COLUMN(F$2),0)),"",VLOOKUP(T_IEA13PL[[#This Row],[Ścieżka Xpath]],ALL!$C:H,COLUMN(F$2),0))</f>
        <v>0..9</v>
      </c>
      <c r="G51" s="63" t="str">
        <f>IF(ISBLANK(VLOOKUP(T_IEA13PL[[#This Row],[Ścieżka Xpath]],ALL!$C:I,COLUMN(G$2),0)),"",VLOOKUP(T_IEA13PL[[#This Row],[Ścieżka Xpath]],ALL!$C:I,COLUMN(G$2),0))</f>
        <v>D</v>
      </c>
      <c r="H51" s="63" t="str">
        <f>IF(ISBLANK(VLOOKUP(T_IEA13PL[[#This Row],[Ścieżka Xpath]],ALL!$C:J,COLUMN(H$2),0)),"",VLOOKUP(T_IEA13PL[[#This Row],[Ścieżka Xpath]],ALL!$C:J,COLUMN(H$2),0))</f>
        <v/>
      </c>
      <c r="I51" s="66" t="str">
        <f>IF(ISBLANK(VLOOKUP(T_IEA13PL[[#This Row],[Ścieżka Xpath]],ALL!$C:K,COLUMN(I$2),0)),"",VLOOKUP(T_IEA13PL[[#This Row],[Ścieżka Xpath]],ALL!$C:K,COLUMN(I$2),0))</f>
        <v/>
      </c>
      <c r="J51" s="158" t="str">
        <f>IF(ISBLANK(VLOOKUP(T_IEA13PL[[#This Row],[Ścieżka Xpath]],ALL!$C:L,COLUMN(J$2),0)),"",VLOOKUP(T_IEA13PL[[#This Row],[Ścieżka Xpath]],ALL!$C:L,COLUMN(J$2),0))</f>
        <v>C0030; G0030</v>
      </c>
      <c r="K51" s="25" t="str">
        <f>IF(ISBLANK(VLOOKUP(T_IEA13PL[[#This Row],[Ścieżka Xpath]],ALL!$C:N,COLUMN(K$2),0)),"",VLOOKUP(T_IEA13PL[[#This Row],[Ścieżka Xpath]],ALL!$C:N,COLUMN(K$2),0))</f>
        <v/>
      </c>
      <c r="L51" s="145" t="str">
        <f>IF(ISBLANK(VLOOKUP(T_IEA13PL[[#This Row],[Ścieżka Xpath]],ALL!$C:O,COLUMN(L$2),0)),"",VLOOKUP(T_IEA13PL[[#This Row],[Ścieżka Xpath]],ALL!$C:O,COLUMN(L$2),0))</f>
        <v/>
      </c>
      <c r="M51" s="145" t="str">
        <f>IF(ISBLANK(VLOOKUP(T_IEA13PL[[#This Row],[Ścieżka Xpath]],ALL!$C:P,COLUMN(M$2),0)),"",VLOOKUP(T_IEA13PL[[#This Row],[Ścieżka Xpath]],ALL!$C:P,COLUMN(M$2),0))</f>
        <v/>
      </c>
      <c r="N51" s="110" t="str">
        <f>IF(ISBLANK(VLOOKUP(T_IEA13PL[[#This Row],[Ścieżka Xpath]],ALL!$C:Q,COLUMN(N$2),0)),"",VLOOKUP(T_IEA13PL[[#This Row],[Ścieżka Xpath]],ALL!$C:Q,COLUMN(N$2),0))</f>
        <v/>
      </c>
      <c r="O51" s="110" t="str">
        <f>IF(ISBLANK(VLOOKUP(T_IEA13PL[[#This Row],[Ścieżka Xpath]],ALL!$C:Q,COLUMN(O$2),0)),"",VLOOKUP(T_IEA13PL[[#This Row],[Ścieżka Xpath]],ALL!$C:Q,COLUMN(O$2),0))</f>
        <v/>
      </c>
    </row>
    <row r="52" spans="1:15" ht="30">
      <c r="A52" s="16" t="s">
        <v>913</v>
      </c>
      <c r="B52" s="11">
        <v>50</v>
      </c>
      <c r="C52" s="13" t="str">
        <f>IF(ISBLANK(VLOOKUP(T_IEA13PL[[#This Row],[Ścieżka Xpath]],ALL!$C:E,COLUMN(C$2),0)),"",VLOOKUP(T_IEA13PL[[#This Row],[Ścieżka Xpath]],ALL!$C:E,COLUMN(C$2),0))</f>
        <v>-</v>
      </c>
      <c r="D52" s="16" t="str">
        <f>IF(ISBLANK(VLOOKUP(T_IEA13PL[[#This Row],[Ścieżka Xpath]],ALL!$C:F,COLUMN(D$2),0)),"",VLOOKUP(T_IEA13PL[[#This Row],[Ścieżka Xpath]],ALL!$C:F,COLUMN(D$2),0))</f>
        <v>Liczba porządkowa służąca do określenia pozycji w danej kolekcji danych.</v>
      </c>
      <c r="E52" s="16" t="str">
        <f>IF(ISBLANK(VLOOKUP(T_IEA13PL[[#This Row],[Ścieżka Xpath]],ALL!$C:G,COLUMN(E$2),0)),"",VLOOKUP(T_IEA13PL[[#This Row],[Ścieżka Xpath]],ALL!$C:G,COLUMN(E$2),0))</f>
        <v>Sequence number in data group collection to which this data group belongs to.</v>
      </c>
      <c r="F52" s="13" t="str">
        <f>IF(ISBLANK(VLOOKUP(T_IEA13PL[[#This Row],[Ścieżka Xpath]],ALL!$C:H,COLUMN(F$2),0)),"",VLOOKUP(T_IEA13PL[[#This Row],[Ścieżka Xpath]],ALL!$C:H,COLUMN(F$2),0))</f>
        <v/>
      </c>
      <c r="G52" s="13" t="str">
        <f>IF(ISBLANK(VLOOKUP(T_IEA13PL[[#This Row],[Ścieżka Xpath]],ALL!$C:I,COLUMN(G$2),0)),"",VLOOKUP(T_IEA13PL[[#This Row],[Ścieżka Xpath]],ALL!$C:I,COLUMN(G$2),0))</f>
        <v>R</v>
      </c>
      <c r="H52" s="13" t="str">
        <f>IF(ISBLANK(VLOOKUP(T_IEA13PL[[#This Row],[Ścieżka Xpath]],ALL!$C:J,COLUMN(H$2),0)),"",VLOOKUP(T_IEA13PL[[#This Row],[Ścieżka Xpath]],ALL!$C:J,COLUMN(H$2),0))</f>
        <v>n..5</v>
      </c>
      <c r="I52" s="105" t="str">
        <f>IF(ISBLANK(VLOOKUP(T_IEA13PL[[#This Row],[Ścieżka Xpath]],ALL!$C:K,COLUMN(I$2),0)),"",VLOOKUP(T_IEA13PL[[#This Row],[Ścieżka Xpath]],ALL!$C:K,COLUMN(I$2),0))</f>
        <v/>
      </c>
      <c r="J52" s="157" t="str">
        <f>IF(ISBLANK(VLOOKUP(T_IEA13PL[[#This Row],[Ścieżka Xpath]],ALL!$C:L,COLUMN(J$2),0)),"",VLOOKUP(T_IEA13PL[[#This Row],[Ścieżka Xpath]],ALL!$C:L,COLUMN(J$2),0))</f>
        <v>R0987</v>
      </c>
      <c r="K52" s="13" t="str">
        <f>IF(ISBLANK(VLOOKUP(T_IEA13PL[[#This Row],[Ścieżka Xpath]],ALL!$C:N,COLUMN(K$2),0)),"",VLOOKUP(T_IEA13PL[[#This Row],[Ścieżka Xpath]],ALL!$C:N,COLUMN(K$2),0))</f>
        <v/>
      </c>
      <c r="L52" s="14" t="str">
        <f>IF(ISBLANK(VLOOKUP(T_IEA13PL[[#This Row],[Ścieżka Xpath]],ALL!$C:O,COLUMN(L$2),0)),"",VLOOKUP(T_IEA13PL[[#This Row],[Ścieżka Xpath]],ALL!$C:O,COLUMN(L$2),0))</f>
        <v/>
      </c>
      <c r="M52" s="14" t="str">
        <f>IF(ISBLANK(VLOOKUP(T_IEA13PL[[#This Row],[Ścieżka Xpath]],ALL!$C:P,COLUMN(M$2),0)),"",VLOOKUP(T_IEA13PL[[#This Row],[Ścieżka Xpath]],ALL!$C:P,COLUMN(M$2),0))</f>
        <v/>
      </c>
      <c r="N52" s="16" t="str">
        <f>IF(ISBLANK(VLOOKUP(T_IEA13PL[[#This Row],[Ścieżka Xpath]],ALL!$C:Q,COLUMN(N$2),0)),"",VLOOKUP(T_IEA13PL[[#This Row],[Ścieżka Xpath]],ALL!$C:Q,COLUMN(N$2),0))</f>
        <v/>
      </c>
      <c r="O52" s="16" t="str">
        <f>IF(ISBLANK(VLOOKUP(T_IEA13PL[[#This Row],[Ścieżka Xpath]],ALL!$C:Q,COLUMN(O$2),0)),"",VLOOKUP(T_IEA13PL[[#This Row],[Ścieżka Xpath]],ALL!$C:Q,COLUMN(O$2),0))</f>
        <v/>
      </c>
    </row>
    <row r="53" spans="1:15" ht="90">
      <c r="A53" s="16" t="s">
        <v>914</v>
      </c>
      <c r="B53" s="11">
        <v>51</v>
      </c>
      <c r="C53" s="13" t="str">
        <f>IF(ISBLANK(VLOOKUP(T_IEA13PL[[#This Row],[Ścieżka Xpath]],ALL!$C:E,COLUMN(C$2),0)),"",VLOOKUP(T_IEA13PL[[#This Row],[Ścieżka Xpath]],ALL!$C:E,COLUMN(C$2),0))</f>
        <v>17 04 001 000</v>
      </c>
      <c r="D53" s="16" t="str">
        <f>IF(ISBLANK(VLOOKUP(T_IEA13PL[[#This Row],[Ścieżka Xpath]],ALL!$C:F,COLUMN(D$2),0)),"",VLOOKUP(T_IEA13PL[[#This Row],[Ścieżka Xpath]],ALL!$C:F,COLUMN(D$2),0))</f>
        <v>Kod deklarowanego urzędu tranzytowego.</v>
      </c>
      <c r="E53" s="16" t="str">
        <f>IF(ISBLANK(VLOOKUP(T_IEA13PL[[#This Row],[Ścieżka Xpath]],ALL!$C:G,COLUMN(E$2),0)),"",VLOOKUP(T_IEA13PL[[#This Row],[Ścieżka Xpath]],ALL!$C:G,COLUMN(E$2),0))</f>
        <v>Declared Customs Office of Destination code.</v>
      </c>
      <c r="F53" s="13" t="str">
        <f>IF(ISBLANK(VLOOKUP(T_IEA13PL[[#This Row],[Ścieżka Xpath]],ALL!$C:H,COLUMN(F$2),0)),"",VLOOKUP(T_IEA13PL[[#This Row],[Ścieżka Xpath]],ALL!$C:H,COLUMN(F$2),0))</f>
        <v/>
      </c>
      <c r="G53" s="13" t="str">
        <f>IF(ISBLANK(VLOOKUP(T_IEA13PL[[#This Row],[Ścieżka Xpath]],ALL!$C:I,COLUMN(G$2),0)),"",VLOOKUP(T_IEA13PL[[#This Row],[Ścieżka Xpath]],ALL!$C:I,COLUMN(G$2),0))</f>
        <v>R</v>
      </c>
      <c r="H53" s="13" t="str">
        <f>IF(ISBLANK(VLOOKUP(T_IEA13PL[[#This Row],[Ścieżka Xpath]],ALL!$C:J,COLUMN(H$2),0)),"",VLOOKUP(T_IEA13PL[[#This Row],[Ścieżka Xpath]],ALL!$C:J,COLUMN(H$2),0))</f>
        <v>an8</v>
      </c>
      <c r="I53" s="105" t="str">
        <f>IF(ISBLANK(VLOOKUP(T_IEA13PL[[#This Row],[Ścieżka Xpath]],ALL!$C:K,COLUMN(I$2),0)),"",VLOOKUP(T_IEA13PL[[#This Row],[Ścieżka Xpath]],ALL!$C:K,COLUMN(I$2),0))</f>
        <v>CL173</v>
      </c>
      <c r="J53" s="157" t="str">
        <f>IF(ISBLANK(VLOOKUP(T_IEA13PL[[#This Row],[Ścieżka Xpath]],ALL!$C:L,COLUMN(J$2),0)),"",VLOOKUP(T_IEA13PL[[#This Row],[Ścieżka Xpath]],ALL!$C:L,COLUMN(J$2),0))</f>
        <v>G0142; R0003; R0006; R0024; R0125; R0906</v>
      </c>
      <c r="K53" s="13" t="str">
        <f>IF(ISBLANK(VLOOKUP(T_IEA13PL[[#This Row],[Ścieżka Xpath]],ALL!$C:N,COLUMN(K$2),0)),"",VLOOKUP(T_IEA13PL[[#This Row],[Ścieżka Xpath]],ALL!$C:N,COLUMN(K$2),0))</f>
        <v/>
      </c>
      <c r="L53" s="14" t="str">
        <f>IF(ISBLANK(VLOOKUP(T_IEA13PL[[#This Row],[Ścieżka Xpath]],ALL!$C:O,COLUMN(L$2),0)),"",VLOOKUP(T_IEA13PL[[#This Row],[Ścieżka Xpath]],ALL!$C:O,COLUMN(L$2),0))</f>
        <v/>
      </c>
      <c r="M53" s="14" t="str">
        <f>IF(ISBLANK(VLOOKUP(T_IEA13PL[[#This Row],[Ścieżka Xpath]],ALL!$C:P,COLUMN(M$2),0)),"",VLOOKUP(T_IEA13PL[[#This Row],[Ścieżka Xpath]],ALL!$C:P,COLUMN(M$2),0))</f>
        <v/>
      </c>
      <c r="N53" s="16" t="str">
        <f>IF(ISBLANK(VLOOKUP(T_IEA13PL[[#This Row],[Ścieżka Xpath]],ALL!$C:Q,COLUMN(N$2),0)),"",VLOOKUP(T_IEA13PL[[#This Row],[Ścieżka Xpath]],ALL!$C:Q,COLUMN(N$2),0))</f>
        <v>Dodanie R0024 i R0125.</v>
      </c>
      <c r="O53" s="16" t="str">
        <f>IF(ISBLANK(VLOOKUP(T_IEA13PL[[#This Row],[Ścieżka Xpath]],ALL!$C:Q,COLUMN(O$2),0)),"",VLOOKUP(T_IEA13PL[[#This Row],[Ścieżka Xpath]],ALL!$C:Q,COLUMN(O$2),0))</f>
        <v>Addition of R0024 and R0125.</v>
      </c>
    </row>
    <row r="54" spans="1:15" ht="45">
      <c r="A54" s="16" t="s">
        <v>915</v>
      </c>
      <c r="B54" s="11">
        <v>52</v>
      </c>
      <c r="C54" s="13" t="str">
        <f>IF(ISBLANK(VLOOKUP(T_IEA13PL[[#This Row],[Ścieżka Xpath]],ALL!$C:E,COLUMN(C$2),0)),"",VLOOKUP(T_IEA13PL[[#This Row],[Ścieżka Xpath]],ALL!$C:E,COLUMN(C$2),0))</f>
        <v>15 03 001 000</v>
      </c>
      <c r="D54" s="16" t="str">
        <f>IF(ISBLANK(VLOOKUP(T_IEA13PL[[#This Row],[Ścieżka Xpath]],ALL!$C:F,COLUMN(D$2),0)),"",VLOOKUP(T_IEA13PL[[#This Row],[Ścieżka Xpath]],ALL!$C:F,COLUMN(D$2),0))</f>
        <v>Szacowany czas przybycia do urzędu tranzytowego (wg strefy czasowej CET).</v>
      </c>
      <c r="E54" s="16" t="str">
        <f>IF(ISBLANK(VLOOKUP(T_IEA13PL[[#This Row],[Ścieżka Xpath]],ALL!$C:G,COLUMN(E$2),0)),"",VLOOKUP(T_IEA13PL[[#This Row],[Ścieżka Xpath]],ALL!$C:G,COLUMN(E$2),0))</f>
        <v>Estimated arrival date and time at OoTra (in CET timezone)</v>
      </c>
      <c r="F54" s="13" t="str">
        <f>IF(ISBLANK(VLOOKUP(T_IEA13PL[[#This Row],[Ścieżka Xpath]],ALL!$C:H,COLUMN(F$2),0)),"",VLOOKUP(T_IEA13PL[[#This Row],[Ścieżka Xpath]],ALL!$C:H,COLUMN(F$2),0))</f>
        <v/>
      </c>
      <c r="G54" s="13" t="str">
        <f>IF(ISBLANK(VLOOKUP(T_IEA13PL[[#This Row],[Ścieżka Xpath]],ALL!$C:I,COLUMN(G$2),0)),"",VLOOKUP(T_IEA13PL[[#This Row],[Ścieżka Xpath]],ALL!$C:I,COLUMN(G$2),0))</f>
        <v>D</v>
      </c>
      <c r="H54" s="13" t="str">
        <f>IF(ISBLANK(VLOOKUP(T_IEA13PL[[#This Row],[Ścieżka Xpath]],ALL!$C:J,COLUMN(H$2),0)),"",VLOOKUP(T_IEA13PL[[#This Row],[Ścieżka Xpath]],ALL!$C:J,COLUMN(H$2),0))</f>
        <v>an19</v>
      </c>
      <c r="I54" s="105" t="str">
        <f>IF(ISBLANK(VLOOKUP(T_IEA13PL[[#This Row],[Ścieżka Xpath]],ALL!$C:K,COLUMN(I$2),0)),"",VLOOKUP(T_IEA13PL[[#This Row],[Ścieżka Xpath]],ALL!$C:K,COLUMN(I$2),0))</f>
        <v/>
      </c>
      <c r="J54" s="157" t="str">
        <f>IF(ISBLANK(VLOOKUP(T_IEA13PL[[#This Row],[Ścieżka Xpath]],ALL!$C:L,COLUMN(J$2),0)),"",VLOOKUP(T_IEA13PL[[#This Row],[Ścieżka Xpath]],ALL!$C:L,COLUMN(J$2),0))</f>
        <v>C0598; G0002; R0005</v>
      </c>
      <c r="K54" s="13" t="str">
        <f>IF(ISBLANK(VLOOKUP(T_IEA13PL[[#This Row],[Ścieżka Xpath]],ALL!$C:N,COLUMN(K$2),0)),"",VLOOKUP(T_IEA13PL[[#This Row],[Ścieżka Xpath]],ALL!$C:N,COLUMN(K$2),0))</f>
        <v/>
      </c>
      <c r="L54" s="14" t="str">
        <f>IF(ISBLANK(VLOOKUP(T_IEA13PL[[#This Row],[Ścieżka Xpath]],ALL!$C:O,COLUMN(L$2),0)),"",VLOOKUP(T_IEA13PL[[#This Row],[Ścieżka Xpath]],ALL!$C:O,COLUMN(L$2),0))</f>
        <v/>
      </c>
      <c r="M54" s="14" t="str">
        <f>IF(ISBLANK(VLOOKUP(T_IEA13PL[[#This Row],[Ścieżka Xpath]],ALL!$C:P,COLUMN(M$2),0)),"",VLOOKUP(T_IEA13PL[[#This Row],[Ścieżka Xpath]],ALL!$C:P,COLUMN(M$2),0))</f>
        <v/>
      </c>
      <c r="N54" s="16" t="str">
        <f>IF(ISBLANK(VLOOKUP(T_IEA13PL[[#This Row],[Ścieżka Xpath]],ALL!$C:Q,COLUMN(N$2),0)),"",VLOOKUP(T_IEA13PL[[#This Row],[Ścieżka Xpath]],ALL!$C:Q,COLUMN(N$2),0))</f>
        <v/>
      </c>
      <c r="O54" s="16" t="str">
        <f>IF(ISBLANK(VLOOKUP(T_IEA13PL[[#This Row],[Ścieżka Xpath]],ALL!$C:Q,COLUMN(O$2),0)),"",VLOOKUP(T_IEA13PL[[#This Row],[Ścieżka Xpath]],ALL!$C:Q,COLUMN(O$2),0))</f>
        <v/>
      </c>
    </row>
    <row r="55" spans="1:15" ht="30">
      <c r="A55" s="16" t="s">
        <v>916</v>
      </c>
      <c r="B55" s="11">
        <v>53</v>
      </c>
      <c r="C55" s="13" t="str">
        <f>IF(ISBLANK(VLOOKUP(T_IEA13PL[[#This Row],[Ścieżka Xpath]],ALL!$C:E,COLUMN(C$2),0)),"",VLOOKUP(T_IEA13PL[[#This Row],[Ścieżka Xpath]],ALL!$C:E,COLUMN(C$2),0))</f>
        <v>-</v>
      </c>
      <c r="D55" s="16" t="str">
        <f>IF(ISBLANK(VLOOKUP(T_IEA13PL[[#This Row],[Ścieżka Xpath]],ALL!$C:F,COLUMN(D$2),0)),"",VLOOKUP(T_IEA13PL[[#This Row],[Ścieżka Xpath]],ALL!$C:F,COLUMN(D$2),0))</f>
        <v>Wskaźnik wprowadzenia na obszar UE.</v>
      </c>
      <c r="E55" s="16" t="str">
        <f>IF(ISBLANK(VLOOKUP(T_IEA13PL[[#This Row],[Ścieżka Xpath]],ALL!$C:G,COLUMN(E$2),0)),"",VLOOKUP(T_IEA13PL[[#This Row],[Ścieżka Xpath]],ALL!$C:G,COLUMN(E$2),0))</f>
        <v>EU area entry indicator.</v>
      </c>
      <c r="F55" s="13" t="str">
        <f>IF(ISBLANK(VLOOKUP(T_IEA13PL[[#This Row],[Ścieżka Xpath]],ALL!$C:H,COLUMN(F$2),0)),"",VLOOKUP(T_IEA13PL[[#This Row],[Ścieżka Xpath]],ALL!$C:H,COLUMN(F$2),0))</f>
        <v/>
      </c>
      <c r="G55" s="13" t="str">
        <f>IF(ISBLANK(VLOOKUP(T_IEA13PL[[#This Row],[Ścieżka Xpath]],ALL!$C:I,COLUMN(G$2),0)),"",VLOOKUP(T_IEA13PL[[#This Row],[Ścieżka Xpath]],ALL!$C:I,COLUMN(G$2),0))</f>
        <v>D</v>
      </c>
      <c r="H55" s="13" t="str">
        <f>IF(ISBLANK(VLOOKUP(T_IEA13PL[[#This Row],[Ścieżka Xpath]],ALL!$C:J,COLUMN(H$2),0)),"",VLOOKUP(T_IEA13PL[[#This Row],[Ścieżka Xpath]],ALL!$C:J,COLUMN(H$2),0))</f>
        <v>n1</v>
      </c>
      <c r="I55" s="105" t="str">
        <f>IF(ISBLANK(VLOOKUP(T_IEA13PL[[#This Row],[Ścieżka Xpath]],ALL!$C:K,COLUMN(I$2),0)),"",VLOOKUP(T_IEA13PL[[#This Row],[Ścieżka Xpath]],ALL!$C:K,COLUMN(I$2),0))</f>
        <v>CL027</v>
      </c>
      <c r="J55" s="157" t="str">
        <f>IF(ISBLANK(VLOOKUP(T_IEA13PL[[#This Row],[Ścieżka Xpath]],ALL!$C:L,COLUMN(J$2),0)),"",VLOOKUP(T_IEA13PL[[#This Row],[Ścieżka Xpath]],ALL!$C:L,COLUMN(J$2),0))</f>
        <v>C0031; R0025</v>
      </c>
      <c r="K55" s="13" t="str">
        <f>IF(ISBLANK(VLOOKUP(T_IEA13PL[[#This Row],[Ścieżka Xpath]],ALL!$C:N,COLUMN(K$2),0)),"",VLOOKUP(T_IEA13PL[[#This Row],[Ścieżka Xpath]],ALL!$C:N,COLUMN(K$2),0))</f>
        <v/>
      </c>
      <c r="L55" s="14" t="str">
        <f>IF(ISBLANK(VLOOKUP(T_IEA13PL[[#This Row],[Ścieżka Xpath]],ALL!$C:O,COLUMN(L$2),0)),"",VLOOKUP(T_IEA13PL[[#This Row],[Ścieżka Xpath]],ALL!$C:O,COLUMN(L$2),0))</f>
        <v/>
      </c>
      <c r="M55" s="14" t="str">
        <f>IF(ISBLANK(VLOOKUP(T_IEA13PL[[#This Row],[Ścieżka Xpath]],ALL!$C:P,COLUMN(M$2),0)),"",VLOOKUP(T_IEA13PL[[#This Row],[Ścieżka Xpath]],ALL!$C:P,COLUMN(M$2),0))</f>
        <v/>
      </c>
      <c r="N55" s="16" t="str">
        <f>IF(ISBLANK(VLOOKUP(T_IEA13PL[[#This Row],[Ścieżka Xpath]],ALL!$C:Q,COLUMN(N$2),0)),"",VLOOKUP(T_IEA13PL[[#This Row],[Ścieżka Xpath]],ALL!$C:Q,COLUMN(N$2),0))</f>
        <v>Nowy element w Fazie 6.</v>
      </c>
      <c r="O55" s="16" t="str">
        <f>IF(ISBLANK(VLOOKUP(T_IEA13PL[[#This Row],[Ścieżka Xpath]],ALL!$C:Q,COLUMN(O$2),0)),"",VLOOKUP(T_IEA13PL[[#This Row],[Ścieżka Xpath]],ALL!$C:Q,COLUMN(O$2),0))</f>
        <v>P6 new element.</v>
      </c>
    </row>
    <row r="56" spans="1:15" ht="45">
      <c r="A56" s="16" t="s">
        <v>917</v>
      </c>
      <c r="B56" s="11">
        <v>54</v>
      </c>
      <c r="C56" s="13" t="str">
        <f>IF(ISBLANK(VLOOKUP(T_IEA13PL[[#This Row],[Ścieżka Xpath]],ALL!$C:E,COLUMN(C$2),0)),"",VLOOKUP(T_IEA13PL[[#This Row],[Ścieżka Xpath]],ALL!$C:E,COLUMN(C$2),0))</f>
        <v>11 05 001 000</v>
      </c>
      <c r="D56" s="16" t="str">
        <f>IF(ISBLANK(VLOOKUP(T_IEA13PL[[#This Row],[Ścieżka Xpath]],ALL!$C:F,COLUMN(D$2),0)),"",VLOOKUP(T_IEA13PL[[#This Row],[Ścieżka Xpath]],ALL!$C:F,COLUMN(D$2),0))</f>
        <v>Wskaźnik ponownego wprowadzenia na obszar UE.</v>
      </c>
      <c r="E56" s="16" t="str">
        <f>IF(ISBLANK(VLOOKUP(T_IEA13PL[[#This Row],[Ścieżka Xpath]],ALL!$C:G,COLUMN(E$2),0)),"",VLOOKUP(T_IEA13PL[[#This Row],[Ścieżka Xpath]],ALL!$C:G,COLUMN(E$2),0))</f>
        <v>EU area re-entry indicator.</v>
      </c>
      <c r="F56" s="13" t="str">
        <f>IF(ISBLANK(VLOOKUP(T_IEA13PL[[#This Row],[Ścieżka Xpath]],ALL!$C:H,COLUMN(F$2),0)),"",VLOOKUP(T_IEA13PL[[#This Row],[Ścieżka Xpath]],ALL!$C:H,COLUMN(F$2),0))</f>
        <v/>
      </c>
      <c r="G56" s="13" t="str">
        <f>IF(ISBLANK(VLOOKUP(T_IEA13PL[[#This Row],[Ścieżka Xpath]],ALL!$C:I,COLUMN(G$2),0)),"",VLOOKUP(T_IEA13PL[[#This Row],[Ścieżka Xpath]],ALL!$C:I,COLUMN(G$2),0))</f>
        <v>D</v>
      </c>
      <c r="H56" s="13" t="str">
        <f>IF(ISBLANK(VLOOKUP(T_IEA13PL[[#This Row],[Ścieżka Xpath]],ALL!$C:J,COLUMN(H$2),0)),"",VLOOKUP(T_IEA13PL[[#This Row],[Ścieżka Xpath]],ALL!$C:J,COLUMN(H$2),0))</f>
        <v>n1</v>
      </c>
      <c r="I56" s="105" t="str">
        <f>IF(ISBLANK(VLOOKUP(T_IEA13PL[[#This Row],[Ścieżka Xpath]],ALL!$C:K,COLUMN(I$2),0)),"",VLOOKUP(T_IEA13PL[[#This Row],[Ścieżka Xpath]],ALL!$C:K,COLUMN(I$2),0))</f>
        <v>CL027</v>
      </c>
      <c r="J56" s="157" t="str">
        <f>IF(ISBLANK(VLOOKUP(T_IEA13PL[[#This Row],[Ścieżka Xpath]],ALL!$C:L,COLUMN(J$2),0)),"",VLOOKUP(T_IEA13PL[[#This Row],[Ścieżka Xpath]],ALL!$C:L,COLUMN(J$2),0))</f>
        <v>C0144; R0109; R0111</v>
      </c>
      <c r="K56" s="13" t="str">
        <f>IF(ISBLANK(VLOOKUP(T_IEA13PL[[#This Row],[Ścieżka Xpath]],ALL!$C:N,COLUMN(K$2),0)),"",VLOOKUP(T_IEA13PL[[#This Row],[Ścieżka Xpath]],ALL!$C:N,COLUMN(K$2),0))</f>
        <v/>
      </c>
      <c r="L56" s="14" t="str">
        <f>IF(ISBLANK(VLOOKUP(T_IEA13PL[[#This Row],[Ścieżka Xpath]],ALL!$C:O,COLUMN(L$2),0)),"",VLOOKUP(T_IEA13PL[[#This Row],[Ścieżka Xpath]],ALL!$C:O,COLUMN(L$2),0))</f>
        <v/>
      </c>
      <c r="M56" s="14" t="str">
        <f>IF(ISBLANK(VLOOKUP(T_IEA13PL[[#This Row],[Ścieżka Xpath]],ALL!$C:P,COLUMN(M$2),0)),"",VLOOKUP(T_IEA13PL[[#This Row],[Ścieżka Xpath]],ALL!$C:P,COLUMN(M$2),0))</f>
        <v/>
      </c>
      <c r="N56" s="16" t="str">
        <f>IF(ISBLANK(VLOOKUP(T_IEA13PL[[#This Row],[Ścieżka Xpath]],ALL!$C:Q,COLUMN(N$2),0)),"",VLOOKUP(T_IEA13PL[[#This Row],[Ścieżka Xpath]],ALL!$C:Q,COLUMN(N$2),0))</f>
        <v>Nowy element w Fazie 6.</v>
      </c>
      <c r="O56" s="16" t="str">
        <f>IF(ISBLANK(VLOOKUP(T_IEA13PL[[#This Row],[Ścieżka Xpath]],ALL!$C:Q,COLUMN(O$2),0)),"",VLOOKUP(T_IEA13PL[[#This Row],[Ścieżka Xpath]],ALL!$C:Q,COLUMN(O$2),0))</f>
        <v>P6 new element.</v>
      </c>
    </row>
    <row r="57" spans="1:15" ht="30">
      <c r="A57" s="65" t="s">
        <v>918</v>
      </c>
      <c r="B57" s="63">
        <v>55</v>
      </c>
      <c r="C57" s="61" t="str">
        <f>IF(ISBLANK(VLOOKUP(T_IEA13PL[[#This Row],[Ścieżka Xpath]],ALL!$C:E,COLUMN(C$2),0)),"",VLOOKUP(T_IEA13PL[[#This Row],[Ścieżka Xpath]],ALL!$C:E,COLUMN(C$2),0))</f>
        <v>17 01 000 000</v>
      </c>
      <c r="D57" s="62" t="str">
        <f>IF(ISBLANK(VLOOKUP(T_IEA13PL[[#This Row],[Ścieżka Xpath]],ALL!$C:F,COLUMN(D$2),0)),"",VLOOKUP(T_IEA13PL[[#This Row],[Ścieżka Xpath]],ALL!$C:F,COLUMN(D$2),0))</f>
        <v>Deklarowany urząd celny wyprowadzenia tranzytu.</v>
      </c>
      <c r="E57" s="62" t="str">
        <f>IF(ISBLANK(VLOOKUP(T_IEA13PL[[#This Row],[Ścieżka Xpath]],ALL!$C:G,COLUMN(E$2),0)),"",VLOOKUP(T_IEA13PL[[#This Row],[Ścieżka Xpath]],ALL!$C:G,COLUMN(E$2),0))</f>
        <v>Declared Customs Office of Exit for Transit.</v>
      </c>
      <c r="F57" s="63" t="str">
        <f>IF(ISBLANK(VLOOKUP(T_IEA13PL[[#This Row],[Ścieżka Xpath]],ALL!$C:H,COLUMN(F$2),0)),"",VLOOKUP(T_IEA13PL[[#This Row],[Ścieżka Xpath]],ALL!$C:H,COLUMN(F$2),0))</f>
        <v>0..9</v>
      </c>
      <c r="G57" s="63" t="str">
        <f>IF(ISBLANK(VLOOKUP(T_IEA13PL[[#This Row],[Ścieżka Xpath]],ALL!$C:I,COLUMN(G$2),0)),"",VLOOKUP(T_IEA13PL[[#This Row],[Ścieżka Xpath]],ALL!$C:I,COLUMN(G$2),0))</f>
        <v>D</v>
      </c>
      <c r="H57" s="63" t="str">
        <f>IF(ISBLANK(VLOOKUP(T_IEA13PL[[#This Row],[Ścieżka Xpath]],ALL!$C:J,COLUMN(H$2),0)),"",VLOOKUP(T_IEA13PL[[#This Row],[Ścieżka Xpath]],ALL!$C:J,COLUMN(H$2),0))</f>
        <v/>
      </c>
      <c r="I57" s="66" t="str">
        <f>IF(ISBLANK(VLOOKUP(T_IEA13PL[[#This Row],[Ścieżka Xpath]],ALL!$C:K,COLUMN(I$2),0)),"",VLOOKUP(T_IEA13PL[[#This Row],[Ścieżka Xpath]],ALL!$C:K,COLUMN(I$2),0))</f>
        <v/>
      </c>
      <c r="J57" s="158" t="str">
        <f>IF(ISBLANK(VLOOKUP(T_IEA13PL[[#This Row],[Ścieżka Xpath]],ALL!$C:L,COLUMN(J$2),0)),"",VLOOKUP(T_IEA13PL[[#This Row],[Ścieżka Xpath]],ALL!$C:L,COLUMN(J$2),0))</f>
        <v>C0587; G0587</v>
      </c>
      <c r="K57" s="25" t="str">
        <f>IF(ISBLANK(VLOOKUP(T_IEA13PL[[#This Row],[Ścieżka Xpath]],ALL!$C:N,COLUMN(K$2),0)),"",VLOOKUP(T_IEA13PL[[#This Row],[Ścieżka Xpath]],ALL!$C:N,COLUMN(K$2),0))</f>
        <v/>
      </c>
      <c r="L57" s="145" t="str">
        <f>IF(ISBLANK(VLOOKUP(T_IEA13PL[[#This Row],[Ścieżka Xpath]],ALL!$C:O,COLUMN(L$2),0)),"",VLOOKUP(T_IEA13PL[[#This Row],[Ścieżka Xpath]],ALL!$C:O,COLUMN(L$2),0))</f>
        <v/>
      </c>
      <c r="M57" s="145" t="str">
        <f>IF(ISBLANK(VLOOKUP(T_IEA13PL[[#This Row],[Ścieżka Xpath]],ALL!$C:P,COLUMN(M$2),0)),"",VLOOKUP(T_IEA13PL[[#This Row],[Ścieżka Xpath]],ALL!$C:P,COLUMN(M$2),0))</f>
        <v/>
      </c>
      <c r="N57" s="110" t="str">
        <f>IF(ISBLANK(VLOOKUP(T_IEA13PL[[#This Row],[Ścieżka Xpath]],ALL!$C:Q,COLUMN(N$2),0)),"",VLOOKUP(T_IEA13PL[[#This Row],[Ścieżka Xpath]],ALL!$C:Q,COLUMN(N$2),0))</f>
        <v/>
      </c>
      <c r="O57" s="110" t="str">
        <f>IF(ISBLANK(VLOOKUP(T_IEA13PL[[#This Row],[Ścieżka Xpath]],ALL!$C:Q,COLUMN(O$2),0)),"",VLOOKUP(T_IEA13PL[[#This Row],[Ścieżka Xpath]],ALL!$C:Q,COLUMN(O$2),0))</f>
        <v/>
      </c>
    </row>
    <row r="58" spans="1:15" ht="30">
      <c r="A58" s="16" t="s">
        <v>919</v>
      </c>
      <c r="B58" s="11">
        <v>56</v>
      </c>
      <c r="C58" s="13" t="str">
        <f>IF(ISBLANK(VLOOKUP(T_IEA13PL[[#This Row],[Ścieżka Xpath]],ALL!$C:E,COLUMN(C$2),0)),"",VLOOKUP(T_IEA13PL[[#This Row],[Ścieżka Xpath]],ALL!$C:E,COLUMN(C$2),0))</f>
        <v>-</v>
      </c>
      <c r="D58" s="16" t="str">
        <f>IF(ISBLANK(VLOOKUP(T_IEA13PL[[#This Row],[Ścieżka Xpath]],ALL!$C:F,COLUMN(D$2),0)),"",VLOOKUP(T_IEA13PL[[#This Row],[Ścieżka Xpath]],ALL!$C:F,COLUMN(D$2),0))</f>
        <v>Liczba porządkowa służąca do określenia pozycji w danej kolekcji danych.</v>
      </c>
      <c r="E58" s="16" t="str">
        <f>IF(ISBLANK(VLOOKUP(T_IEA13PL[[#This Row],[Ścieżka Xpath]],ALL!$C:G,COLUMN(E$2),0)),"",VLOOKUP(T_IEA13PL[[#This Row],[Ścieżka Xpath]],ALL!$C:G,COLUMN(E$2),0))</f>
        <v>Sequence number in data group collection to which this data group belongs to.</v>
      </c>
      <c r="F58" s="13" t="str">
        <f>IF(ISBLANK(VLOOKUP(T_IEA13PL[[#This Row],[Ścieżka Xpath]],ALL!$C:H,COLUMN(F$2),0)),"",VLOOKUP(T_IEA13PL[[#This Row],[Ścieżka Xpath]],ALL!$C:H,COLUMN(F$2),0))</f>
        <v/>
      </c>
      <c r="G58" s="13" t="str">
        <f>IF(ISBLANK(VLOOKUP(T_IEA13PL[[#This Row],[Ścieżka Xpath]],ALL!$C:I,COLUMN(G$2),0)),"",VLOOKUP(T_IEA13PL[[#This Row],[Ścieżka Xpath]],ALL!$C:I,COLUMN(G$2),0))</f>
        <v>R</v>
      </c>
      <c r="H58" s="13" t="str">
        <f>IF(ISBLANK(VLOOKUP(T_IEA13PL[[#This Row],[Ścieżka Xpath]],ALL!$C:J,COLUMN(H$2),0)),"",VLOOKUP(T_IEA13PL[[#This Row],[Ścieżka Xpath]],ALL!$C:J,COLUMN(H$2),0))</f>
        <v>n..5</v>
      </c>
      <c r="I58" s="105" t="str">
        <f>IF(ISBLANK(VLOOKUP(T_IEA13PL[[#This Row],[Ścieżka Xpath]],ALL!$C:K,COLUMN(I$2),0)),"",VLOOKUP(T_IEA13PL[[#This Row],[Ścieżka Xpath]],ALL!$C:K,COLUMN(I$2),0))</f>
        <v/>
      </c>
      <c r="J58" s="157" t="str">
        <f>IF(ISBLANK(VLOOKUP(T_IEA13PL[[#This Row],[Ścieżka Xpath]],ALL!$C:L,COLUMN(J$2),0)),"",VLOOKUP(T_IEA13PL[[#This Row],[Ścieżka Xpath]],ALL!$C:L,COLUMN(J$2),0))</f>
        <v>R0987</v>
      </c>
      <c r="K58" s="13" t="str">
        <f>IF(ISBLANK(VLOOKUP(T_IEA13PL[[#This Row],[Ścieżka Xpath]],ALL!$C:N,COLUMN(K$2),0)),"",VLOOKUP(T_IEA13PL[[#This Row],[Ścieżka Xpath]],ALL!$C:N,COLUMN(K$2),0))</f>
        <v/>
      </c>
      <c r="L58" s="14" t="str">
        <f>IF(ISBLANK(VLOOKUP(T_IEA13PL[[#This Row],[Ścieżka Xpath]],ALL!$C:O,COLUMN(L$2),0)),"",VLOOKUP(T_IEA13PL[[#This Row],[Ścieżka Xpath]],ALL!$C:O,COLUMN(L$2),0))</f>
        <v/>
      </c>
      <c r="M58" s="14" t="str">
        <f>IF(ISBLANK(VLOOKUP(T_IEA13PL[[#This Row],[Ścieżka Xpath]],ALL!$C:P,COLUMN(M$2),0)),"",VLOOKUP(T_IEA13PL[[#This Row],[Ścieżka Xpath]],ALL!$C:P,COLUMN(M$2),0))</f>
        <v/>
      </c>
      <c r="N58" s="16" t="str">
        <f>IF(ISBLANK(VLOOKUP(T_IEA13PL[[#This Row],[Ścieżka Xpath]],ALL!$C:Q,COLUMN(N$2),0)),"",VLOOKUP(T_IEA13PL[[#This Row],[Ścieżka Xpath]],ALL!$C:Q,COLUMN(N$2),0))</f>
        <v/>
      </c>
      <c r="O58" s="16" t="str">
        <f>IF(ISBLANK(VLOOKUP(T_IEA13PL[[#This Row],[Ścieżka Xpath]],ALL!$C:Q,COLUMN(O$2),0)),"",VLOOKUP(T_IEA13PL[[#This Row],[Ścieżka Xpath]],ALL!$C:Q,COLUMN(O$2),0))</f>
        <v/>
      </c>
    </row>
    <row r="59" spans="1:15">
      <c r="A59" s="16" t="s">
        <v>920</v>
      </c>
      <c r="B59" s="11">
        <v>57</v>
      </c>
      <c r="C59" s="13" t="str">
        <f>IF(ISBLANK(VLOOKUP(T_IEA13PL[[#This Row],[Ścieżka Xpath]],ALL!$C:E,COLUMN(C$2),0)),"",VLOOKUP(T_IEA13PL[[#This Row],[Ścieżka Xpath]],ALL!$C:E,COLUMN(C$2),0))</f>
        <v>17 01 001 000</v>
      </c>
      <c r="D59" s="16" t="str">
        <f>IF(ISBLANK(VLOOKUP(T_IEA13PL[[#This Row],[Ścieżka Xpath]],ALL!$C:F,COLUMN(D$2),0)),"",VLOOKUP(T_IEA13PL[[#This Row],[Ścieżka Xpath]],ALL!$C:F,COLUMN(D$2),0))</f>
        <v>Kod urzędu wyprowadzenia dla tranzytu.</v>
      </c>
      <c r="E59" s="16" t="str">
        <f>IF(ISBLANK(VLOOKUP(T_IEA13PL[[#This Row],[Ścieżka Xpath]],ALL!$C:G,COLUMN(E$2),0)),"",VLOOKUP(T_IEA13PL[[#This Row],[Ścieżka Xpath]],ALL!$C:G,COLUMN(E$2),0))</f>
        <v>Customs Office of Exit for Transit code.</v>
      </c>
      <c r="F59" s="13" t="str">
        <f>IF(ISBLANK(VLOOKUP(T_IEA13PL[[#This Row],[Ścieżka Xpath]],ALL!$C:H,COLUMN(F$2),0)),"",VLOOKUP(T_IEA13PL[[#This Row],[Ścieżka Xpath]],ALL!$C:H,COLUMN(F$2),0))</f>
        <v/>
      </c>
      <c r="G59" s="13" t="str">
        <f>IF(ISBLANK(VLOOKUP(T_IEA13PL[[#This Row],[Ścieżka Xpath]],ALL!$C:I,COLUMN(G$2),0)),"",VLOOKUP(T_IEA13PL[[#This Row],[Ścieżka Xpath]],ALL!$C:I,COLUMN(G$2),0))</f>
        <v>R</v>
      </c>
      <c r="H59" s="13" t="str">
        <f>IF(ISBLANK(VLOOKUP(T_IEA13PL[[#This Row],[Ścieżka Xpath]],ALL!$C:J,COLUMN(H$2),0)),"",VLOOKUP(T_IEA13PL[[#This Row],[Ścieżka Xpath]],ALL!$C:J,COLUMN(H$2),0))</f>
        <v>an8</v>
      </c>
      <c r="I59" s="105" t="str">
        <f>IF(ISBLANK(VLOOKUP(T_IEA13PL[[#This Row],[Ścieżka Xpath]],ALL!$C:K,COLUMN(I$2),0)),"",VLOOKUP(T_IEA13PL[[#This Row],[Ścieżka Xpath]],ALL!$C:K,COLUMN(I$2),0))</f>
        <v>CL175</v>
      </c>
      <c r="J59" s="157" t="str">
        <f>IF(ISBLANK(VLOOKUP(T_IEA13PL[[#This Row],[Ścieżka Xpath]],ALL!$C:L,COLUMN(J$2),0)),"",VLOOKUP(T_IEA13PL[[#This Row],[Ścieżka Xpath]],ALL!$C:L,COLUMN(J$2),0))</f>
        <v>R0103</v>
      </c>
      <c r="K59" s="13" t="str">
        <f>IF(ISBLANK(VLOOKUP(T_IEA13PL[[#This Row],[Ścieżka Xpath]],ALL!$C:N,COLUMN(K$2),0)),"",VLOOKUP(T_IEA13PL[[#This Row],[Ścieżka Xpath]],ALL!$C:N,COLUMN(K$2),0))</f>
        <v/>
      </c>
      <c r="L59" s="14" t="str">
        <f>IF(ISBLANK(VLOOKUP(T_IEA13PL[[#This Row],[Ścieżka Xpath]],ALL!$C:O,COLUMN(L$2),0)),"",VLOOKUP(T_IEA13PL[[#This Row],[Ścieżka Xpath]],ALL!$C:O,COLUMN(L$2),0))</f>
        <v/>
      </c>
      <c r="M59" s="14" t="str">
        <f>IF(ISBLANK(VLOOKUP(T_IEA13PL[[#This Row],[Ścieżka Xpath]],ALL!$C:P,COLUMN(M$2),0)),"",VLOOKUP(T_IEA13PL[[#This Row],[Ścieżka Xpath]],ALL!$C:P,COLUMN(M$2),0))</f>
        <v/>
      </c>
      <c r="N59" s="16" t="str">
        <f>IF(ISBLANK(VLOOKUP(T_IEA13PL[[#This Row],[Ścieżka Xpath]],ALL!$C:Q,COLUMN(N$2),0)),"",VLOOKUP(T_IEA13PL[[#This Row],[Ścieżka Xpath]],ALL!$C:Q,COLUMN(N$2),0))</f>
        <v/>
      </c>
      <c r="O59" s="16" t="str">
        <f>IF(ISBLANK(VLOOKUP(T_IEA13PL[[#This Row],[Ścieżka Xpath]],ALL!$C:Q,COLUMN(O$2),0)),"",VLOOKUP(T_IEA13PL[[#This Row],[Ścieżka Xpath]],ALL!$C:Q,COLUMN(O$2),0))</f>
        <v/>
      </c>
    </row>
    <row r="60" spans="1:15" ht="30">
      <c r="A60" s="65" t="s">
        <v>921</v>
      </c>
      <c r="B60" s="63">
        <v>58</v>
      </c>
      <c r="C60" s="61" t="str">
        <f>IF(ISBLANK(VLOOKUP(T_IEA13PL[[#This Row],[Ścieżka Xpath]],ALL!$C:E,COLUMN(C$2),0)),"",VLOOKUP(T_IEA13PL[[#This Row],[Ścieżka Xpath]],ALL!$C:E,COLUMN(C$2),0))</f>
        <v>13 07 000 000</v>
      </c>
      <c r="D60" s="62" t="str">
        <f>IF(ISBLANK(VLOOKUP(T_IEA13PL[[#This Row],[Ścieżka Xpath]],ALL!$C:F,COLUMN(D$2),0)),"",VLOOKUP(T_IEA13PL[[#This Row],[Ścieżka Xpath]],ALL!$C:F,COLUMN(D$2),0))</f>
        <v>Osoba uprawniona do korzystania z procedury tranzytu (np. Podmiot, agencja celna, osoba fizyczna)</v>
      </c>
      <c r="E60" s="62" t="str">
        <f>IF(ISBLANK(VLOOKUP(T_IEA13PL[[#This Row],[Ścieżka Xpath]],ALL!$C:G,COLUMN(E$2),0)),"",VLOOKUP(T_IEA13PL[[#This Row],[Ścieżka Xpath]],ALL!$C:G,COLUMN(E$2),0))</f>
        <v>Holder of the transit procedure (e.g.: EO, customs agency, natural person).</v>
      </c>
      <c r="F60" s="63">
        <f>IF(ISBLANK(VLOOKUP(T_IEA13PL[[#This Row],[Ścieżka Xpath]],ALL!$C:H,COLUMN(F$2),0)),"",VLOOKUP(T_IEA13PL[[#This Row],[Ścieżka Xpath]],ALL!$C:H,COLUMN(F$2),0))</f>
        <v>1</v>
      </c>
      <c r="G60" s="63" t="str">
        <f>IF(ISBLANK(VLOOKUP(T_IEA13PL[[#This Row],[Ścieżka Xpath]],ALL!$C:I,COLUMN(G$2),0)),"",VLOOKUP(T_IEA13PL[[#This Row],[Ścieżka Xpath]],ALL!$C:I,COLUMN(G$2),0))</f>
        <v>R</v>
      </c>
      <c r="H60" s="63" t="str">
        <f>IF(ISBLANK(VLOOKUP(T_IEA13PL[[#This Row],[Ścieżka Xpath]],ALL!$C:J,COLUMN(H$2),0)),"",VLOOKUP(T_IEA13PL[[#This Row],[Ścieżka Xpath]],ALL!$C:J,COLUMN(H$2),0))</f>
        <v/>
      </c>
      <c r="I60" s="66" t="str">
        <f>IF(ISBLANK(VLOOKUP(T_IEA13PL[[#This Row],[Ścieżka Xpath]],ALL!$C:K,COLUMN(I$2),0)),"",VLOOKUP(T_IEA13PL[[#This Row],[Ścieżka Xpath]],ALL!$C:K,COLUMN(I$2),0))</f>
        <v/>
      </c>
      <c r="J60" s="158" t="str">
        <f>IF(ISBLANK(VLOOKUP(T_IEA13PL[[#This Row],[Ścieżka Xpath]],ALL!$C:L,COLUMN(J$2),0)),"",VLOOKUP(T_IEA13PL[[#This Row],[Ścieżka Xpath]],ALL!$C:L,COLUMN(J$2),0))</f>
        <v/>
      </c>
      <c r="K60" s="25" t="str">
        <f>IF(ISBLANK(VLOOKUP(T_IEA13PL[[#This Row],[Ścieżka Xpath]],ALL!$C:N,COLUMN(K$2),0)),"",VLOOKUP(T_IEA13PL[[#This Row],[Ścieżka Xpath]],ALL!$C:N,COLUMN(K$2),0))</f>
        <v/>
      </c>
      <c r="L60" s="145" t="str">
        <f>IF(ISBLANK(VLOOKUP(T_IEA13PL[[#This Row],[Ścieżka Xpath]],ALL!$C:O,COLUMN(L$2),0)),"",VLOOKUP(T_IEA13PL[[#This Row],[Ścieżka Xpath]],ALL!$C:O,COLUMN(L$2),0))</f>
        <v/>
      </c>
      <c r="M60" s="145" t="str">
        <f>IF(ISBLANK(VLOOKUP(T_IEA13PL[[#This Row],[Ścieżka Xpath]],ALL!$C:P,COLUMN(M$2),0)),"",VLOOKUP(T_IEA13PL[[#This Row],[Ścieżka Xpath]],ALL!$C:P,COLUMN(M$2),0))</f>
        <v/>
      </c>
      <c r="N60" s="110" t="str">
        <f>IF(ISBLANK(VLOOKUP(T_IEA13PL[[#This Row],[Ścieżka Xpath]],ALL!$C:Q,COLUMN(N$2),0)),"",VLOOKUP(T_IEA13PL[[#This Row],[Ścieżka Xpath]],ALL!$C:Q,COLUMN(N$2),0))</f>
        <v/>
      </c>
      <c r="O60" s="110" t="str">
        <f>IF(ISBLANK(VLOOKUP(T_IEA13PL[[#This Row],[Ścieżka Xpath]],ALL!$C:Q,COLUMN(O$2),0)),"",VLOOKUP(T_IEA13PL[[#This Row],[Ścieżka Xpath]],ALL!$C:Q,COLUMN(O$2),0))</f>
        <v/>
      </c>
    </row>
    <row r="61" spans="1:15" ht="75">
      <c r="A61" s="16" t="s">
        <v>922</v>
      </c>
      <c r="B61" s="11">
        <v>59</v>
      </c>
      <c r="C61" s="13" t="str">
        <f>IF(ISBLANK(VLOOKUP(T_IEA13PL[[#This Row],[Ścieżka Xpath]],ALL!$C:E,COLUMN(C$2),0)),"",VLOOKUP(T_IEA13PL[[#This Row],[Ścieżka Xpath]],ALL!$C:E,COLUMN(C$2),0))</f>
        <v>13 07 017 000</v>
      </c>
      <c r="D61" s="16" t="str">
        <f>IF(ISBLANK(VLOOKUP(T_IEA13PL[[#This Row],[Ścieżka Xpath]],ALL!$C:F,COLUMN(D$2),0)),"",VLOOKUP(T_IEA13PL[[#This Row],[Ścieżka Xpath]],ALL!$C:F,COLUMN(D$2),0))</f>
        <v>Numer identyfikacyjny.</v>
      </c>
      <c r="E61" s="16" t="str">
        <f>IF(ISBLANK(VLOOKUP(T_IEA13PL[[#This Row],[Ścieżka Xpath]],ALL!$C:G,COLUMN(E$2),0)),"",VLOOKUP(T_IEA13PL[[#This Row],[Ścieżka Xpath]],ALL!$C:G,COLUMN(E$2),0))</f>
        <v>Identfication number.</v>
      </c>
      <c r="F61" s="13" t="str">
        <f>IF(ISBLANK(VLOOKUP(T_IEA13PL[[#This Row],[Ścieżka Xpath]],ALL!$C:H,COLUMN(F$2),0)),"",VLOOKUP(T_IEA13PL[[#This Row],[Ścieżka Xpath]],ALL!$C:H,COLUMN(F$2),0))</f>
        <v/>
      </c>
      <c r="G61" s="13" t="str">
        <f>IF(ISBLANK(VLOOKUP(T_IEA13PL[[#This Row],[Ścieżka Xpath]],ALL!$C:I,COLUMN(G$2),0)),"",VLOOKUP(T_IEA13PL[[#This Row],[Ścieżka Xpath]],ALL!$C:I,COLUMN(G$2),0))</f>
        <v>D</v>
      </c>
      <c r="H61" s="13" t="str">
        <f>IF(ISBLANK(VLOOKUP(T_IEA13PL[[#This Row],[Ścieżka Xpath]],ALL!$C:J,COLUMN(H$2),0)),"",VLOOKUP(T_IEA13PL[[#This Row],[Ścieżka Xpath]],ALL!$C:J,COLUMN(H$2),0))</f>
        <v>an..17</v>
      </c>
      <c r="I61" s="105" t="str">
        <f>IF(ISBLANK(VLOOKUP(T_IEA13PL[[#This Row],[Ścieżka Xpath]],ALL!$C:K,COLUMN(I$2),0)),"",VLOOKUP(T_IEA13PL[[#This Row],[Ścieżka Xpath]],ALL!$C:K,COLUMN(I$2),0))</f>
        <v/>
      </c>
      <c r="J61" s="157" t="str">
        <f>IF(ISBLANK(VLOOKUP(T_IEA13PL[[#This Row],[Ścieżka Xpath]],ALL!$C:L,COLUMN(J$2),0)),"",VLOOKUP(T_IEA13PL[[#This Row],[Ścieżka Xpath]],ALL!$C:L,COLUMN(J$2),0))</f>
        <v>C0032; G0120; R0850; RP37; RP40</v>
      </c>
      <c r="K61" s="13" t="str">
        <f>IF(ISBLANK(VLOOKUP(T_IEA13PL[[#This Row],[Ścieżka Xpath]],ALL!$C:N,COLUMN(K$2),0)),"",VLOOKUP(T_IEA13PL[[#This Row],[Ścieżka Xpath]],ALL!$C:N,COLUMN(K$2),0))</f>
        <v/>
      </c>
      <c r="L61" s="14" t="str">
        <f>IF(ISBLANK(VLOOKUP(T_IEA13PL[[#This Row],[Ścieżka Xpath]],ALL!$C:O,COLUMN(L$2),0)),"",VLOOKUP(T_IEA13PL[[#This Row],[Ścieżka Xpath]],ALL!$C:O,COLUMN(L$2),0))</f>
        <v/>
      </c>
      <c r="M61" s="14" t="str">
        <f>IF(ISBLANK(VLOOKUP(T_IEA13PL[[#This Row],[Ścieżka Xpath]],ALL!$C:P,COLUMN(M$2),0)),"",VLOOKUP(T_IEA13PL[[#This Row],[Ścieżka Xpath]],ALL!$C:P,COLUMN(M$2),0))</f>
        <v/>
      </c>
      <c r="N61" s="16" t="str">
        <f>IF(ISBLANK(VLOOKUP(T_IEA13PL[[#This Row],[Ścieżka Xpath]],ALL!$C:Q,COLUMN(N$2),0)),"",VLOOKUP(T_IEA13PL[[#This Row],[Ścieżka Xpath]],ALL!$C:Q,COLUMN(N$2),0))</f>
        <v>Dodanie C0032.</v>
      </c>
      <c r="O61" s="16" t="str">
        <f>IF(ISBLANK(VLOOKUP(T_IEA13PL[[#This Row],[Ścieżka Xpath]],ALL!$C:Q,COLUMN(O$2),0)),"",VLOOKUP(T_IEA13PL[[#This Row],[Ścieżka Xpath]],ALL!$C:Q,COLUMN(O$2),0))</f>
        <v>Addition of C0032.</v>
      </c>
    </row>
    <row r="62" spans="1:15" ht="30">
      <c r="A62" s="16" t="s">
        <v>923</v>
      </c>
      <c r="B62" s="11">
        <v>60</v>
      </c>
      <c r="C62" s="13" t="str">
        <f>IF(ISBLANK(VLOOKUP(T_IEA13PL[[#This Row],[Ścieżka Xpath]],ALL!$C:E,COLUMN(C$2),0)),"",VLOOKUP(T_IEA13PL[[#This Row],[Ścieżka Xpath]],ALL!$C:E,COLUMN(C$2),0))</f>
        <v>13 07 078 000</v>
      </c>
      <c r="D62" s="16" t="str">
        <f>IF(ISBLANK(VLOOKUP(T_IEA13PL[[#This Row],[Ścieżka Xpath]],ALL!$C:F,COLUMN(D$2),0)),"",VLOOKUP(T_IEA13PL[[#This Row],[Ścieżka Xpath]],ALL!$C:F,COLUMN(D$2),0))</f>
        <v>Numer identyfikacyjny posiadacza karnetu TIR (nadany przez Międzynarodową Unię Transportu Drogowego).</v>
      </c>
      <c r="E62" s="16" t="str">
        <f>IF(ISBLANK(VLOOKUP(T_IEA13PL[[#This Row],[Ścieżka Xpath]],ALL!$C:G,COLUMN(E$2),0)),"",VLOOKUP(T_IEA13PL[[#This Row],[Ścieżka Xpath]],ALL!$C:G,COLUMN(E$2),0))</f>
        <v>Identtification number of the TIR carnet holder (assigned by IRU).</v>
      </c>
      <c r="F62" s="13" t="str">
        <f>IF(ISBLANK(VLOOKUP(T_IEA13PL[[#This Row],[Ścieżka Xpath]],ALL!$C:H,COLUMN(F$2),0)),"",VLOOKUP(T_IEA13PL[[#This Row],[Ścieżka Xpath]],ALL!$C:H,COLUMN(F$2),0))</f>
        <v/>
      </c>
      <c r="G62" s="13" t="str">
        <f>IF(ISBLANK(VLOOKUP(T_IEA13PL[[#This Row],[Ścieżka Xpath]],ALL!$C:I,COLUMN(G$2),0)),"",VLOOKUP(T_IEA13PL[[#This Row],[Ścieżka Xpath]],ALL!$C:I,COLUMN(G$2),0))</f>
        <v>D</v>
      </c>
      <c r="H62" s="13" t="str">
        <f>IF(ISBLANK(VLOOKUP(T_IEA13PL[[#This Row],[Ścieżka Xpath]],ALL!$C:J,COLUMN(H$2),0)),"",VLOOKUP(T_IEA13PL[[#This Row],[Ścieżka Xpath]],ALL!$C:J,COLUMN(H$2),0))</f>
        <v>an..17</v>
      </c>
      <c r="I62" s="105" t="str">
        <f>IF(ISBLANK(VLOOKUP(T_IEA13PL[[#This Row],[Ścieżka Xpath]],ALL!$C:K,COLUMN(I$2),0)),"",VLOOKUP(T_IEA13PL[[#This Row],[Ścieżka Xpath]],ALL!$C:K,COLUMN(I$2),0))</f>
        <v/>
      </c>
      <c r="J62" s="157" t="str">
        <f>IF(ISBLANK(VLOOKUP(T_IEA13PL[[#This Row],[Ścieżka Xpath]],ALL!$C:L,COLUMN(J$2),0)),"",VLOOKUP(T_IEA13PL[[#This Row],[Ścieżka Xpath]],ALL!$C:L,COLUMN(J$2),0))</f>
        <v>C0904; G0002</v>
      </c>
      <c r="K62" s="13" t="str">
        <f>IF(ISBLANK(VLOOKUP(T_IEA13PL[[#This Row],[Ścieżka Xpath]],ALL!$C:N,COLUMN(K$2),0)),"",VLOOKUP(T_IEA13PL[[#This Row],[Ścieżka Xpath]],ALL!$C:N,COLUMN(K$2),0))</f>
        <v/>
      </c>
      <c r="L62" s="14" t="str">
        <f>IF(ISBLANK(VLOOKUP(T_IEA13PL[[#This Row],[Ścieżka Xpath]],ALL!$C:O,COLUMN(L$2),0)),"",VLOOKUP(T_IEA13PL[[#This Row],[Ścieżka Xpath]],ALL!$C:O,COLUMN(L$2),0))</f>
        <v/>
      </c>
      <c r="M62" s="14" t="str">
        <f>IF(ISBLANK(VLOOKUP(T_IEA13PL[[#This Row],[Ścieżka Xpath]],ALL!$C:P,COLUMN(M$2),0)),"",VLOOKUP(T_IEA13PL[[#This Row],[Ścieżka Xpath]],ALL!$C:P,COLUMN(M$2),0))</f>
        <v/>
      </c>
      <c r="N62" s="16" t="str">
        <f>IF(ISBLANK(VLOOKUP(T_IEA13PL[[#This Row],[Ścieżka Xpath]],ALL!$C:Q,COLUMN(N$2),0)),"",VLOOKUP(T_IEA13PL[[#This Row],[Ścieżka Xpath]],ALL!$C:Q,COLUMN(N$2),0))</f>
        <v/>
      </c>
      <c r="O62" s="16" t="str">
        <f>IF(ISBLANK(VLOOKUP(T_IEA13PL[[#This Row],[Ścieżka Xpath]],ALL!$C:Q,COLUMN(O$2),0)),"",VLOOKUP(T_IEA13PL[[#This Row],[Ścieżka Xpath]],ALL!$C:Q,COLUMN(O$2),0))</f>
        <v/>
      </c>
    </row>
    <row r="63" spans="1:15" ht="30">
      <c r="A63" s="16" t="s">
        <v>924</v>
      </c>
      <c r="B63" s="11">
        <v>61</v>
      </c>
      <c r="C63" s="13" t="str">
        <f>IF(ISBLANK(VLOOKUP(T_IEA13PL[[#This Row],[Ścieżka Xpath]],ALL!$C:E,COLUMN(C$2),0)),"",VLOOKUP(T_IEA13PL[[#This Row],[Ścieżka Xpath]],ALL!$C:E,COLUMN(C$2),0))</f>
        <v>13 07 016 000</v>
      </c>
      <c r="D63" s="16" t="str">
        <f>IF(ISBLANK(VLOOKUP(T_IEA13PL[[#This Row],[Ścieżka Xpath]],ALL!$C:F,COLUMN(D$2),0)),"",VLOOKUP(T_IEA13PL[[#This Row],[Ścieżka Xpath]],ALL!$C:F,COLUMN(D$2),0))</f>
        <v>Nazwa lub imię i nazwisko.</v>
      </c>
      <c r="E63" s="16" t="str">
        <f>IF(ISBLANK(VLOOKUP(T_IEA13PL[[#This Row],[Ścieżka Xpath]],ALL!$C:G,COLUMN(E$2),0)),"",VLOOKUP(T_IEA13PL[[#This Row],[Ścieżka Xpath]],ALL!$C:G,COLUMN(E$2),0))</f>
        <v>Name or name and surname.</v>
      </c>
      <c r="F63" s="13" t="str">
        <f>IF(ISBLANK(VLOOKUP(T_IEA13PL[[#This Row],[Ścieżka Xpath]],ALL!$C:H,COLUMN(F$2),0)),"",VLOOKUP(T_IEA13PL[[#This Row],[Ścieżka Xpath]],ALL!$C:H,COLUMN(F$2),0))</f>
        <v/>
      </c>
      <c r="G63" s="13" t="str">
        <f>IF(ISBLANK(VLOOKUP(T_IEA13PL[[#This Row],[Ścieżka Xpath]],ALL!$C:I,COLUMN(G$2),0)),"",VLOOKUP(T_IEA13PL[[#This Row],[Ścieżka Xpath]],ALL!$C:I,COLUMN(G$2),0))</f>
        <v>D</v>
      </c>
      <c r="H63" s="13" t="str">
        <f>IF(ISBLANK(VLOOKUP(T_IEA13PL[[#This Row],[Ścieżka Xpath]],ALL!$C:J,COLUMN(H$2),0)),"",VLOOKUP(T_IEA13PL[[#This Row],[Ścieżka Xpath]],ALL!$C:J,COLUMN(H$2),0))</f>
        <v>an..70</v>
      </c>
      <c r="I63" s="105" t="str">
        <f>IF(ISBLANK(VLOOKUP(T_IEA13PL[[#This Row],[Ścieżka Xpath]],ALL!$C:K,COLUMN(I$2),0)),"",VLOOKUP(T_IEA13PL[[#This Row],[Ścieżka Xpath]],ALL!$C:K,COLUMN(I$2),0))</f>
        <v/>
      </c>
      <c r="J63" s="157" t="str">
        <f>IF(ISBLANK(VLOOKUP(T_IEA13PL[[#This Row],[Ścieżka Xpath]],ALL!$C:L,COLUMN(J$2),0)),"",VLOOKUP(T_IEA13PL[[#This Row],[Ścieżka Xpath]],ALL!$C:L,COLUMN(J$2),0))</f>
        <v>C0252</v>
      </c>
      <c r="K63" s="13" t="str">
        <f>IF(ISBLANK(VLOOKUP(T_IEA13PL[[#This Row],[Ścieżka Xpath]],ALL!$C:N,COLUMN(K$2),0)),"",VLOOKUP(T_IEA13PL[[#This Row],[Ścieżka Xpath]],ALL!$C:N,COLUMN(K$2),0))</f>
        <v/>
      </c>
      <c r="L63" s="14" t="str">
        <f>IF(ISBLANK(VLOOKUP(T_IEA13PL[[#This Row],[Ścieżka Xpath]],ALL!$C:O,COLUMN(L$2),0)),"",VLOOKUP(T_IEA13PL[[#This Row],[Ścieżka Xpath]],ALL!$C:O,COLUMN(L$2),0))</f>
        <v/>
      </c>
      <c r="M63" s="14" t="str">
        <f>IF(ISBLANK(VLOOKUP(T_IEA13PL[[#This Row],[Ścieżka Xpath]],ALL!$C:P,COLUMN(M$2),0)),"",VLOOKUP(T_IEA13PL[[#This Row],[Ścieżka Xpath]],ALL!$C:P,COLUMN(M$2),0))</f>
        <v/>
      </c>
      <c r="N63" s="16" t="str">
        <f>IF(ISBLANK(VLOOKUP(T_IEA13PL[[#This Row],[Ścieżka Xpath]],ALL!$C:Q,COLUMN(N$2),0)),"",VLOOKUP(T_IEA13PL[[#This Row],[Ścieżka Xpath]],ALL!$C:Q,COLUMN(N$2),0))</f>
        <v>C0250 zastąpiona przez C0252.</v>
      </c>
      <c r="O63" s="16" t="str">
        <f>IF(ISBLANK(VLOOKUP(T_IEA13PL[[#This Row],[Ścieżka Xpath]],ALL!$C:Q,COLUMN(O$2),0)),"",VLOOKUP(T_IEA13PL[[#This Row],[Ścieżka Xpath]],ALL!$C:Q,COLUMN(O$2),0))</f>
        <v>C0250 replaced with C0252.</v>
      </c>
    </row>
    <row r="64" spans="1:15" ht="30">
      <c r="A64" s="65" t="s">
        <v>925</v>
      </c>
      <c r="B64" s="63">
        <v>62</v>
      </c>
      <c r="C64" s="61" t="str">
        <f>IF(ISBLANK(VLOOKUP(T_IEA13PL[[#This Row],[Ścieżka Xpath]],ALL!$C:E,COLUMN(C$2),0)),"",VLOOKUP(T_IEA13PL[[#This Row],[Ścieżka Xpath]],ALL!$C:E,COLUMN(C$2),0))</f>
        <v>-</v>
      </c>
      <c r="D64" s="62" t="str">
        <f>IF(ISBLANK(VLOOKUP(T_IEA13PL[[#This Row],[Ścieżka Xpath]],ALL!$C:F,COLUMN(D$2),0)),"",VLOOKUP(T_IEA13PL[[#This Row],[Ścieżka Xpath]],ALL!$C:F,COLUMN(D$2),0))</f>
        <v>Identyfikator bezpieczeństwa i ochrony osoby uprawnionej do korzystania z procedury tranzytu.</v>
      </c>
      <c r="E64" s="62" t="str">
        <f>IF(ISBLANK(VLOOKUP(T_IEA13PL[[#This Row],[Ścieżka Xpath]],ALL!$C:G,COLUMN(E$2),0)),"",VLOOKUP(T_IEA13PL[[#This Row],[Ścieżka Xpath]],ALL!$C:G,COLUMN(E$2),0))</f>
        <v>Safety &amp; security identification number of the Holder of the transit procedure.</v>
      </c>
      <c r="F64" s="63" t="str">
        <f>IF(ISBLANK(VLOOKUP(T_IEA13PL[[#This Row],[Ścieżka Xpath]],ALL!$C:H,COLUMN(F$2),0)),"",VLOOKUP(T_IEA13PL[[#This Row],[Ścieżka Xpath]],ALL!$C:H,COLUMN(F$2),0))</f>
        <v>0..1</v>
      </c>
      <c r="G64" s="63" t="str">
        <f>IF(ISBLANK(VLOOKUP(T_IEA13PL[[#This Row],[Ścieżka Xpath]],ALL!$C:I,COLUMN(G$2),0)),"",VLOOKUP(T_IEA13PL[[#This Row],[Ścieżka Xpath]],ALL!$C:I,COLUMN(G$2),0))</f>
        <v>D</v>
      </c>
      <c r="H64" s="63" t="str">
        <f>IF(ISBLANK(VLOOKUP(T_IEA13PL[[#This Row],[Ścieżka Xpath]],ALL!$C:J,COLUMN(H$2),0)),"",VLOOKUP(T_IEA13PL[[#This Row],[Ścieżka Xpath]],ALL!$C:J,COLUMN(H$2),0))</f>
        <v/>
      </c>
      <c r="I64" s="66" t="str">
        <f>IF(ISBLANK(VLOOKUP(T_IEA13PL[[#This Row],[Ścieżka Xpath]],ALL!$C:K,COLUMN(I$2),0)),"",VLOOKUP(T_IEA13PL[[#This Row],[Ścieżka Xpath]],ALL!$C:K,COLUMN(I$2),0))</f>
        <v/>
      </c>
      <c r="J64" s="158" t="str">
        <f>IF(ISBLANK(VLOOKUP(T_IEA13PL[[#This Row],[Ścieżka Xpath]],ALL!$C:L,COLUMN(J$2),0)),"",VLOOKUP(T_IEA13PL[[#This Row],[Ścieżka Xpath]],ALL!$C:L,COLUMN(J$2),0))</f>
        <v>C0033</v>
      </c>
      <c r="K64" s="25" t="str">
        <f>IF(ISBLANK(VLOOKUP(T_IEA13PL[[#This Row],[Ścieżka Xpath]],ALL!$C:N,COLUMN(K$2),0)),"",VLOOKUP(T_IEA13PL[[#This Row],[Ścieżka Xpath]],ALL!$C:N,COLUMN(K$2),0))</f>
        <v>2.00</v>
      </c>
      <c r="L64" s="145" t="str">
        <f>IF(ISBLANK(VLOOKUP(T_IEA13PL[[#This Row],[Ścieżka Xpath]],ALL!$C:O,COLUMN(L$2),0)),"",VLOOKUP(T_IEA13PL[[#This Row],[Ścieżka Xpath]],ALL!$C:O,COLUMN(L$2),0))</f>
        <v>Korekta liczności.</v>
      </c>
      <c r="M64" s="145" t="str">
        <f>IF(ISBLANK(VLOOKUP(T_IEA13PL[[#This Row],[Ścieżka Xpath]],ALL!$C:P,COLUMN(M$2),0)),"",VLOOKUP(T_IEA13PL[[#This Row],[Ścieżka Xpath]],ALL!$C:P,COLUMN(M$2),0))</f>
        <v>Multiplicity correction.</v>
      </c>
      <c r="N64" s="110" t="str">
        <f>IF(ISBLANK(VLOOKUP(T_IEA13PL[[#This Row],[Ścieżka Xpath]],ALL!$C:Q,COLUMN(N$2),0)),"",VLOOKUP(T_IEA13PL[[#This Row],[Ścieżka Xpath]],ALL!$C:Q,COLUMN(N$2),0))</f>
        <v>Nowy element w Fazie 6.</v>
      </c>
      <c r="O64" s="110" t="str">
        <f>IF(ISBLANK(VLOOKUP(T_IEA13PL[[#This Row],[Ścieżka Xpath]],ALL!$C:Q,COLUMN(O$2),0)),"",VLOOKUP(T_IEA13PL[[#This Row],[Ścieżka Xpath]],ALL!$C:Q,COLUMN(O$2),0))</f>
        <v>P6 new element.</v>
      </c>
    </row>
    <row r="65" spans="1:15" ht="30">
      <c r="A65" s="16" t="s">
        <v>926</v>
      </c>
      <c r="B65" s="11">
        <v>63</v>
      </c>
      <c r="C65" s="13" t="str">
        <f>IF(ISBLANK(VLOOKUP(T_IEA13PL[[#This Row],[Ścieżka Xpath]],ALL!$C:E,COLUMN(C$2),0)),"",VLOOKUP(T_IEA13PL[[#This Row],[Ścieżka Xpath]],ALL!$C:E,COLUMN(C$2),0))</f>
        <v>-</v>
      </c>
      <c r="D65" s="16" t="str">
        <f>IF(ISBLANK(VLOOKUP(T_IEA13PL[[#This Row],[Ścieżka Xpath]],ALL!$C:F,COLUMN(D$2),0)),"",VLOOKUP(T_IEA13PL[[#This Row],[Ścieżka Xpath]],ALL!$C:F,COLUMN(D$2),0))</f>
        <v>Numer EORI.</v>
      </c>
      <c r="E65" s="16" t="str">
        <f>IF(ISBLANK(VLOOKUP(T_IEA13PL[[#This Row],[Ścieżka Xpath]],ALL!$C:G,COLUMN(E$2),0)),"",VLOOKUP(T_IEA13PL[[#This Row],[Ścieżka Xpath]],ALL!$C:G,COLUMN(E$2),0))</f>
        <v>EORI number.</v>
      </c>
      <c r="F65" s="13" t="str">
        <f>IF(ISBLANK(VLOOKUP(T_IEA13PL[[#This Row],[Ścieżka Xpath]],ALL!$C:H,COLUMN(F$2),0)),"",VLOOKUP(T_IEA13PL[[#This Row],[Ścieżka Xpath]],ALL!$C:H,COLUMN(F$2),0))</f>
        <v/>
      </c>
      <c r="G65" s="13" t="str">
        <f>IF(ISBLANK(VLOOKUP(T_IEA13PL[[#This Row],[Ścieżka Xpath]],ALL!$C:I,COLUMN(G$2),0)),"",VLOOKUP(T_IEA13PL[[#This Row],[Ścieżka Xpath]],ALL!$C:I,COLUMN(G$2),0))</f>
        <v>R</v>
      </c>
      <c r="H65" s="13" t="str">
        <f>IF(ISBLANK(VLOOKUP(T_IEA13PL[[#This Row],[Ścieżka Xpath]],ALL!$C:J,COLUMN(H$2),0)),"",VLOOKUP(T_IEA13PL[[#This Row],[Ścieżka Xpath]],ALL!$C:J,COLUMN(H$2),0))</f>
        <v>an..17</v>
      </c>
      <c r="I65" s="105" t="str">
        <f>IF(ISBLANK(VLOOKUP(T_IEA13PL[[#This Row],[Ścieżka Xpath]],ALL!$C:K,COLUMN(I$2),0)),"",VLOOKUP(T_IEA13PL[[#This Row],[Ścieżka Xpath]],ALL!$C:K,COLUMN(I$2),0))</f>
        <v/>
      </c>
      <c r="J65" s="157" t="str">
        <f>IF(ISBLANK(VLOOKUP(T_IEA13PL[[#This Row],[Ścieżka Xpath]],ALL!$C:L,COLUMN(J$2),0)),"",VLOOKUP(T_IEA13PL[[#This Row],[Ścieżka Xpath]],ALL!$C:L,COLUMN(J$2),0))</f>
        <v>G0002; R0029</v>
      </c>
      <c r="K65" s="13" t="str">
        <f>IF(ISBLANK(VLOOKUP(T_IEA13PL[[#This Row],[Ścieżka Xpath]],ALL!$C:N,COLUMN(K$2),0)),"",VLOOKUP(T_IEA13PL[[#This Row],[Ścieżka Xpath]],ALL!$C:N,COLUMN(K$2),0))</f>
        <v/>
      </c>
      <c r="L65" s="14" t="str">
        <f>IF(ISBLANK(VLOOKUP(T_IEA13PL[[#This Row],[Ścieżka Xpath]],ALL!$C:O,COLUMN(L$2),0)),"",VLOOKUP(T_IEA13PL[[#This Row],[Ścieżka Xpath]],ALL!$C:O,COLUMN(L$2),0))</f>
        <v/>
      </c>
      <c r="M65" s="14" t="str">
        <f>IF(ISBLANK(VLOOKUP(T_IEA13PL[[#This Row],[Ścieżka Xpath]],ALL!$C:P,COLUMN(M$2),0)),"",VLOOKUP(T_IEA13PL[[#This Row],[Ścieżka Xpath]],ALL!$C:P,COLUMN(M$2),0))</f>
        <v/>
      </c>
      <c r="N65" s="16" t="str">
        <f>IF(ISBLANK(VLOOKUP(T_IEA13PL[[#This Row],[Ścieżka Xpath]],ALL!$C:Q,COLUMN(N$2),0)),"",VLOOKUP(T_IEA13PL[[#This Row],[Ścieżka Xpath]],ALL!$C:Q,COLUMN(N$2),0))</f>
        <v>Nowy element w Fazie 6.</v>
      </c>
      <c r="O65" s="16" t="str">
        <f>IF(ISBLANK(VLOOKUP(T_IEA13PL[[#This Row],[Ścieżka Xpath]],ALL!$C:Q,COLUMN(O$2),0)),"",VLOOKUP(T_IEA13PL[[#This Row],[Ścieżka Xpath]],ALL!$C:Q,COLUMN(O$2),0))</f>
        <v>P6 new element.</v>
      </c>
    </row>
    <row r="66" spans="1:15" ht="30">
      <c r="A66" s="16" t="s">
        <v>927</v>
      </c>
      <c r="B66" s="11">
        <v>64</v>
      </c>
      <c r="C66" s="13" t="str">
        <f>IF(ISBLANK(VLOOKUP(T_IEA13PL[[#This Row],[Ścieżka Xpath]],ALL!$C:E,COLUMN(C$2),0)),"",VLOOKUP(T_IEA13PL[[#This Row],[Ścieżka Xpath]],ALL!$C:E,COLUMN(C$2),0))</f>
        <v>-</v>
      </c>
      <c r="D66" s="16" t="str">
        <f>IF(ISBLANK(VLOOKUP(T_IEA13PL[[#This Row],[Ścieżka Xpath]],ALL!$C:F,COLUMN(D$2),0)),"",VLOOKUP(T_IEA13PL[[#This Row],[Ścieżka Xpath]],ALL!$C:F,COLUMN(D$2),0))</f>
        <v>Kod kraju.</v>
      </c>
      <c r="E66" s="16" t="str">
        <f>IF(ISBLANK(VLOOKUP(T_IEA13PL[[#This Row],[Ścieżka Xpath]],ALL!$C:G,COLUMN(E$2),0)),"",VLOOKUP(T_IEA13PL[[#This Row],[Ścieżka Xpath]],ALL!$C:G,COLUMN(E$2),0))</f>
        <v>Country code.</v>
      </c>
      <c r="F66" s="13" t="str">
        <f>IF(ISBLANK(VLOOKUP(T_IEA13PL[[#This Row],[Ścieżka Xpath]],ALL!$C:H,COLUMN(F$2),0)),"",VLOOKUP(T_IEA13PL[[#This Row],[Ścieżka Xpath]],ALL!$C:H,COLUMN(F$2),0))</f>
        <v/>
      </c>
      <c r="G66" s="13" t="str">
        <f>IF(ISBLANK(VLOOKUP(T_IEA13PL[[#This Row],[Ścieżka Xpath]],ALL!$C:I,COLUMN(G$2),0)),"",VLOOKUP(T_IEA13PL[[#This Row],[Ścieżka Xpath]],ALL!$C:I,COLUMN(G$2),0))</f>
        <v>R</v>
      </c>
      <c r="H66" s="13" t="str">
        <f>IF(ISBLANK(VLOOKUP(T_IEA13PL[[#This Row],[Ścieżka Xpath]],ALL!$C:J,COLUMN(H$2),0)),"",VLOOKUP(T_IEA13PL[[#This Row],[Ścieżka Xpath]],ALL!$C:J,COLUMN(H$2),0))</f>
        <v>a2</v>
      </c>
      <c r="I66" s="105" t="str">
        <f>IF(ISBLANK(VLOOKUP(T_IEA13PL[[#This Row],[Ścieżka Xpath]],ALL!$C:K,COLUMN(I$2),0)),"",VLOOKUP(T_IEA13PL[[#This Row],[Ścieżka Xpath]],ALL!$C:K,COLUMN(I$2),0))</f>
        <v>CL248</v>
      </c>
      <c r="J66" s="157" t="str">
        <f>IF(ISBLANK(VLOOKUP(T_IEA13PL[[#This Row],[Ścieżka Xpath]],ALL!$C:L,COLUMN(J$2),0)),"",VLOOKUP(T_IEA13PL[[#This Row],[Ścieżka Xpath]],ALL!$C:L,COLUMN(J$2),0))</f>
        <v/>
      </c>
      <c r="K66" s="13" t="str">
        <f>IF(ISBLANK(VLOOKUP(T_IEA13PL[[#This Row],[Ścieżka Xpath]],ALL!$C:N,COLUMN(K$2),0)),"",VLOOKUP(T_IEA13PL[[#This Row],[Ścieżka Xpath]],ALL!$C:N,COLUMN(K$2),0))</f>
        <v/>
      </c>
      <c r="L66" s="14" t="str">
        <f>IF(ISBLANK(VLOOKUP(T_IEA13PL[[#This Row],[Ścieżka Xpath]],ALL!$C:O,COLUMN(L$2),0)),"",VLOOKUP(T_IEA13PL[[#This Row],[Ścieżka Xpath]],ALL!$C:O,COLUMN(L$2),0))</f>
        <v/>
      </c>
      <c r="M66" s="14" t="str">
        <f>IF(ISBLANK(VLOOKUP(T_IEA13PL[[#This Row],[Ścieżka Xpath]],ALL!$C:P,COLUMN(M$2),0)),"",VLOOKUP(T_IEA13PL[[#This Row],[Ścieżka Xpath]],ALL!$C:P,COLUMN(M$2),0))</f>
        <v/>
      </c>
      <c r="N66" s="16" t="str">
        <f>IF(ISBLANK(VLOOKUP(T_IEA13PL[[#This Row],[Ścieżka Xpath]],ALL!$C:Q,COLUMN(N$2),0)),"",VLOOKUP(T_IEA13PL[[#This Row],[Ścieżka Xpath]],ALL!$C:Q,COLUMN(N$2),0))</f>
        <v>Nowy element w Fazie 6.</v>
      </c>
      <c r="O66" s="16" t="str">
        <f>IF(ISBLANK(VLOOKUP(T_IEA13PL[[#This Row],[Ścieżka Xpath]],ALL!$C:Q,COLUMN(O$2),0)),"",VLOOKUP(T_IEA13PL[[#This Row],[Ścieżka Xpath]],ALL!$C:Q,COLUMN(O$2),0))</f>
        <v>P6 new element.</v>
      </c>
    </row>
    <row r="67" spans="1:15" ht="30">
      <c r="A67" s="65" t="s">
        <v>928</v>
      </c>
      <c r="B67" s="63">
        <v>65</v>
      </c>
      <c r="C67" s="61" t="str">
        <f>IF(ISBLANK(VLOOKUP(T_IEA13PL[[#This Row],[Ścieżka Xpath]],ALL!$C:E,COLUMN(C$2),0)),"",VLOOKUP(T_IEA13PL[[#This Row],[Ścieżka Xpath]],ALL!$C:E,COLUMN(C$2),0))</f>
        <v>13 07 018 000</v>
      </c>
      <c r="D67" s="62" t="str">
        <f>IF(ISBLANK(VLOOKUP(T_IEA13PL[[#This Row],[Ścieżka Xpath]],ALL!$C:F,COLUMN(D$2),0)),"",VLOOKUP(T_IEA13PL[[#This Row],[Ścieżka Xpath]],ALL!$C:F,COLUMN(D$2),0))</f>
        <v>Adres osoby uprawnionej do korzystania z procedury tranzytu.</v>
      </c>
      <c r="E67" s="62" t="str">
        <f>IF(ISBLANK(VLOOKUP(T_IEA13PL[[#This Row],[Ścieżka Xpath]],ALL!$C:G,COLUMN(E$2),0)),"",VLOOKUP(T_IEA13PL[[#This Row],[Ścieżka Xpath]],ALL!$C:G,COLUMN(E$2),0))</f>
        <v>Holder's of the transit procedure address.</v>
      </c>
      <c r="F67" s="63" t="str">
        <f>IF(ISBLANK(VLOOKUP(T_IEA13PL[[#This Row],[Ścieżka Xpath]],ALL!$C:H,COLUMN(F$2),0)),"",VLOOKUP(T_IEA13PL[[#This Row],[Ścieżka Xpath]],ALL!$C:H,COLUMN(F$2),0))</f>
        <v>0..1</v>
      </c>
      <c r="G67" s="63" t="str">
        <f>IF(ISBLANK(VLOOKUP(T_IEA13PL[[#This Row],[Ścieżka Xpath]],ALL!$C:I,COLUMN(G$2),0)),"",VLOOKUP(T_IEA13PL[[#This Row],[Ścieżka Xpath]],ALL!$C:I,COLUMN(G$2),0))</f>
        <v>D</v>
      </c>
      <c r="H67" s="63" t="str">
        <f>IF(ISBLANK(VLOOKUP(T_IEA13PL[[#This Row],[Ścieżka Xpath]],ALL!$C:J,COLUMN(H$2),0)),"",VLOOKUP(T_IEA13PL[[#This Row],[Ścieżka Xpath]],ALL!$C:J,COLUMN(H$2),0))</f>
        <v/>
      </c>
      <c r="I67" s="66" t="str">
        <f>IF(ISBLANK(VLOOKUP(T_IEA13PL[[#This Row],[Ścieżka Xpath]],ALL!$C:K,COLUMN(I$2),0)),"",VLOOKUP(T_IEA13PL[[#This Row],[Ścieżka Xpath]],ALL!$C:K,COLUMN(I$2),0))</f>
        <v/>
      </c>
      <c r="J67" s="158" t="str">
        <f>IF(ISBLANK(VLOOKUP(T_IEA13PL[[#This Row],[Ścieżka Xpath]],ALL!$C:L,COLUMN(J$2),0)),"",VLOOKUP(T_IEA13PL[[#This Row],[Ścieżka Xpath]],ALL!$C:L,COLUMN(J$2),0))</f>
        <v>C0252</v>
      </c>
      <c r="K67" s="25" t="str">
        <f>IF(ISBLANK(VLOOKUP(T_IEA13PL[[#This Row],[Ścieżka Xpath]],ALL!$C:N,COLUMN(K$2),0)),"",VLOOKUP(T_IEA13PL[[#This Row],[Ścieżka Xpath]],ALL!$C:N,COLUMN(K$2),0))</f>
        <v/>
      </c>
      <c r="L67" s="145" t="str">
        <f>IF(ISBLANK(VLOOKUP(T_IEA13PL[[#This Row],[Ścieżka Xpath]],ALL!$C:O,COLUMN(L$2),0)),"",VLOOKUP(T_IEA13PL[[#This Row],[Ścieżka Xpath]],ALL!$C:O,COLUMN(L$2),0))</f>
        <v/>
      </c>
      <c r="M67" s="145" t="str">
        <f>IF(ISBLANK(VLOOKUP(T_IEA13PL[[#This Row],[Ścieżka Xpath]],ALL!$C:P,COLUMN(M$2),0)),"",VLOOKUP(T_IEA13PL[[#This Row],[Ścieżka Xpath]],ALL!$C:P,COLUMN(M$2),0))</f>
        <v/>
      </c>
      <c r="N67" s="110" t="str">
        <f>IF(ISBLANK(VLOOKUP(T_IEA13PL[[#This Row],[Ścieżka Xpath]],ALL!$C:Q,COLUMN(N$2),0)),"",VLOOKUP(T_IEA13PL[[#This Row],[Ścieżka Xpath]],ALL!$C:Q,COLUMN(N$2),0))</f>
        <v>C0250 zastąpiona przez C0252.</v>
      </c>
      <c r="O67" s="110" t="str">
        <f>IF(ISBLANK(VLOOKUP(T_IEA13PL[[#This Row],[Ścieżka Xpath]],ALL!$C:Q,COLUMN(O$2),0)),"",VLOOKUP(T_IEA13PL[[#This Row],[Ścieżka Xpath]],ALL!$C:Q,COLUMN(O$2),0))</f>
        <v>C0250 replaced with C0252.</v>
      </c>
    </row>
    <row r="68" spans="1:15" ht="45">
      <c r="A68" s="16" t="s">
        <v>929</v>
      </c>
      <c r="B68" s="11">
        <v>66</v>
      </c>
      <c r="C68" s="13" t="str">
        <f>IF(ISBLANK(VLOOKUP(T_IEA13PL[[#This Row],[Ścieżka Xpath]],ALL!$C:E,COLUMN(C$2),0)),"",VLOOKUP(T_IEA13PL[[#This Row],[Ścieżka Xpath]],ALL!$C:E,COLUMN(C$2),0))</f>
        <v>13 07 018 019</v>
      </c>
      <c r="D68" s="16" t="str">
        <f>IF(ISBLANK(VLOOKUP(T_IEA13PL[[#This Row],[Ścieżka Xpath]],ALL!$C:F,COLUMN(D$2),0)),"",VLOOKUP(T_IEA13PL[[#This Row],[Ścieżka Xpath]],ALL!$C:F,COLUMN(D$2),0))</f>
        <v>Ulica i numer.</v>
      </c>
      <c r="E68" s="16" t="str">
        <f>IF(ISBLANK(VLOOKUP(T_IEA13PL[[#This Row],[Ścieżka Xpath]],ALL!$C:G,COLUMN(E$2),0)),"",VLOOKUP(T_IEA13PL[[#This Row],[Ścieżka Xpath]],ALL!$C:G,COLUMN(E$2),0))</f>
        <v>Street and number.</v>
      </c>
      <c r="F68" s="13" t="str">
        <f>IF(ISBLANK(VLOOKUP(T_IEA13PL[[#This Row],[Ścieżka Xpath]],ALL!$C:H,COLUMN(F$2),0)),"",VLOOKUP(T_IEA13PL[[#This Row],[Ścieżka Xpath]],ALL!$C:H,COLUMN(F$2),0))</f>
        <v/>
      </c>
      <c r="G68" s="13" t="str">
        <f>IF(ISBLANK(VLOOKUP(T_IEA13PL[[#This Row],[Ścieżka Xpath]],ALL!$C:I,COLUMN(G$2),0)),"",VLOOKUP(T_IEA13PL[[#This Row],[Ścieżka Xpath]],ALL!$C:I,COLUMN(G$2),0))</f>
        <v>D</v>
      </c>
      <c r="H68" s="13" t="str">
        <f>IF(ISBLANK(VLOOKUP(T_IEA13PL[[#This Row],[Ścieżka Xpath]],ALL!$C:J,COLUMN(H$2),0)),"",VLOOKUP(T_IEA13PL[[#This Row],[Ścieżka Xpath]],ALL!$C:J,COLUMN(H$2),0))</f>
        <v>an..70</v>
      </c>
      <c r="I68" s="105" t="str">
        <f>IF(ISBLANK(VLOOKUP(T_IEA13PL[[#This Row],[Ścieżka Xpath]],ALL!$C:K,COLUMN(I$2),0)),"",VLOOKUP(T_IEA13PL[[#This Row],[Ścieżka Xpath]],ALL!$C:K,COLUMN(I$2),0))</f>
        <v/>
      </c>
      <c r="J68" s="157" t="str">
        <f>IF(ISBLANK(VLOOKUP(T_IEA13PL[[#This Row],[Ścieżka Xpath]],ALL!$C:L,COLUMN(J$2),0)),"",VLOOKUP(T_IEA13PL[[#This Row],[Ścieżka Xpath]],ALL!$C:L,COLUMN(J$2),0))</f>
        <v>C0036</v>
      </c>
      <c r="K68" s="13" t="str">
        <f>IF(ISBLANK(VLOOKUP(T_IEA13PL[[#This Row],[Ścieżka Xpath]],ALL!$C:N,COLUMN(K$2),0)),"",VLOOKUP(T_IEA13PL[[#This Row],[Ścieżka Xpath]],ALL!$C:N,COLUMN(K$2),0))</f>
        <v/>
      </c>
      <c r="L68" s="14" t="str">
        <f>IF(ISBLANK(VLOOKUP(T_IEA13PL[[#This Row],[Ścieżka Xpath]],ALL!$C:O,COLUMN(L$2),0)),"",VLOOKUP(T_IEA13PL[[#This Row],[Ścieżka Xpath]],ALL!$C:O,COLUMN(L$2),0))</f>
        <v/>
      </c>
      <c r="M68" s="14" t="str">
        <f>IF(ISBLANK(VLOOKUP(T_IEA13PL[[#This Row],[Ścieżka Xpath]],ALL!$C:P,COLUMN(M$2),0)),"",VLOOKUP(T_IEA13PL[[#This Row],[Ścieżka Xpath]],ALL!$C:P,COLUMN(M$2),0))</f>
        <v/>
      </c>
      <c r="N68" s="16" t="str">
        <f>IF(ISBLANK(VLOOKUP(T_IEA13PL[[#This Row],[Ścieżka Xpath]],ALL!$C:Q,COLUMN(N$2),0)),"",VLOOKUP(T_IEA13PL[[#This Row],[Ścieżka Xpath]],ALL!$C:Q,COLUMN(N$2),0))</f>
        <v>Dodanie reguły/warunku. Zmiana wymaglaności (R-&gt;D).</v>
      </c>
      <c r="O68" s="16" t="str">
        <f>IF(ISBLANK(VLOOKUP(T_IEA13PL[[#This Row],[Ścieżka Xpath]],ALL!$C:Q,COLUMN(O$2),0)),"",VLOOKUP(T_IEA13PL[[#This Row],[Ścieżka Xpath]],ALL!$C:Q,COLUMN(O$2),0))</f>
        <v>R/C addition. Optionality change (R-&gt;D).</v>
      </c>
    </row>
    <row r="69" spans="1:15">
      <c r="A69" s="16" t="s">
        <v>930</v>
      </c>
      <c r="B69" s="11">
        <v>67</v>
      </c>
      <c r="C69" s="13" t="str">
        <f>IF(ISBLANK(VLOOKUP(T_IEA13PL[[#This Row],[Ścieżka Xpath]],ALL!$C:E,COLUMN(C$2),0)),"",VLOOKUP(T_IEA13PL[[#This Row],[Ścieżka Xpath]],ALL!$C:E,COLUMN(C$2),0))</f>
        <v>-</v>
      </c>
      <c r="D69" s="16" t="str">
        <f>IF(ISBLANK(VLOOKUP(T_IEA13PL[[#This Row],[Ścieżka Xpath]],ALL!$C:F,COLUMN(D$2),0)),"",VLOOKUP(T_IEA13PL[[#This Row],[Ścieżka Xpath]],ALL!$C:F,COLUMN(D$2),0))</f>
        <v>Ulica.</v>
      </c>
      <c r="E69" s="16" t="str">
        <f>IF(ISBLANK(VLOOKUP(T_IEA13PL[[#This Row],[Ścieżka Xpath]],ALL!$C:G,COLUMN(E$2),0)),"",VLOOKUP(T_IEA13PL[[#This Row],[Ścieżka Xpath]],ALL!$C:G,COLUMN(E$2),0))</f>
        <v>Street.</v>
      </c>
      <c r="F69" s="13" t="str">
        <f>IF(ISBLANK(VLOOKUP(T_IEA13PL[[#This Row],[Ścieżka Xpath]],ALL!$C:H,COLUMN(F$2),0)),"",VLOOKUP(T_IEA13PL[[#This Row],[Ścieżka Xpath]],ALL!$C:H,COLUMN(F$2),0))</f>
        <v/>
      </c>
      <c r="G69" s="13" t="str">
        <f>IF(ISBLANK(VLOOKUP(T_IEA13PL[[#This Row],[Ścieżka Xpath]],ALL!$C:I,COLUMN(G$2),0)),"",VLOOKUP(T_IEA13PL[[#This Row],[Ścieżka Xpath]],ALL!$C:I,COLUMN(G$2),0))</f>
        <v>D</v>
      </c>
      <c r="H69" s="13" t="str">
        <f>IF(ISBLANK(VLOOKUP(T_IEA13PL[[#This Row],[Ścieżka Xpath]],ALL!$C:J,COLUMN(H$2),0)),"",VLOOKUP(T_IEA13PL[[#This Row],[Ścieżka Xpath]],ALL!$C:J,COLUMN(H$2),0))</f>
        <v>an..70</v>
      </c>
      <c r="I69" s="105" t="str">
        <f>IF(ISBLANK(VLOOKUP(T_IEA13PL[[#This Row],[Ścieżka Xpath]],ALL!$C:K,COLUMN(I$2),0)),"",VLOOKUP(T_IEA13PL[[#This Row],[Ścieżka Xpath]],ALL!$C:K,COLUMN(I$2),0))</f>
        <v/>
      </c>
      <c r="J69" s="157" t="str">
        <f>IF(ISBLANK(VLOOKUP(T_IEA13PL[[#This Row],[Ścieżka Xpath]],ALL!$C:L,COLUMN(J$2),0)),"",VLOOKUP(T_IEA13PL[[#This Row],[Ścieżka Xpath]],ALL!$C:L,COLUMN(J$2),0))</f>
        <v>C0037</v>
      </c>
      <c r="K69" s="13" t="str">
        <f>IF(ISBLANK(VLOOKUP(T_IEA13PL[[#This Row],[Ścieżka Xpath]],ALL!$C:N,COLUMN(K$2),0)),"",VLOOKUP(T_IEA13PL[[#This Row],[Ścieżka Xpath]],ALL!$C:N,COLUMN(K$2),0))</f>
        <v/>
      </c>
      <c r="L69" s="14" t="str">
        <f>IF(ISBLANK(VLOOKUP(T_IEA13PL[[#This Row],[Ścieżka Xpath]],ALL!$C:O,COLUMN(L$2),0)),"",VLOOKUP(T_IEA13PL[[#This Row],[Ścieżka Xpath]],ALL!$C:O,COLUMN(L$2),0))</f>
        <v/>
      </c>
      <c r="M69" s="14" t="str">
        <f>IF(ISBLANK(VLOOKUP(T_IEA13PL[[#This Row],[Ścieżka Xpath]],ALL!$C:P,COLUMN(M$2),0)),"",VLOOKUP(T_IEA13PL[[#This Row],[Ścieżka Xpath]],ALL!$C:P,COLUMN(M$2),0))</f>
        <v/>
      </c>
      <c r="N69" s="16" t="str">
        <f>IF(ISBLANK(VLOOKUP(T_IEA13PL[[#This Row],[Ścieżka Xpath]],ALL!$C:Q,COLUMN(N$2),0)),"",VLOOKUP(T_IEA13PL[[#This Row],[Ścieżka Xpath]],ALL!$C:Q,COLUMN(N$2),0))</f>
        <v>Nowy element w Fazie 6.</v>
      </c>
      <c r="O69" s="16" t="str">
        <f>IF(ISBLANK(VLOOKUP(T_IEA13PL[[#This Row],[Ścieżka Xpath]],ALL!$C:Q,COLUMN(O$2),0)),"",VLOOKUP(T_IEA13PL[[#This Row],[Ścieżka Xpath]],ALL!$C:Q,COLUMN(O$2),0))</f>
        <v>P6 new element.</v>
      </c>
    </row>
    <row r="70" spans="1:15">
      <c r="A70" s="16" t="s">
        <v>931</v>
      </c>
      <c r="B70" s="11">
        <v>68</v>
      </c>
      <c r="C70" s="13" t="str">
        <f>IF(ISBLANK(VLOOKUP(T_IEA13PL[[#This Row],[Ścieżka Xpath]],ALL!$C:E,COLUMN(C$2),0)),"",VLOOKUP(T_IEA13PL[[#This Row],[Ścieżka Xpath]],ALL!$C:E,COLUMN(C$2),0))</f>
        <v>-</v>
      </c>
      <c r="D70" s="16" t="str">
        <f>IF(ISBLANK(VLOOKUP(T_IEA13PL[[#This Row],[Ścieżka Xpath]],ALL!$C:F,COLUMN(D$2),0)),"",VLOOKUP(T_IEA13PL[[#This Row],[Ścieżka Xpath]],ALL!$C:F,COLUMN(D$2),0))</f>
        <v>Ulica - dodatkowy wiersz.</v>
      </c>
      <c r="E70" s="16" t="str">
        <f>IF(ISBLANK(VLOOKUP(T_IEA13PL[[#This Row],[Ścieżka Xpath]],ALL!$C:G,COLUMN(E$2),0)),"",VLOOKUP(T_IEA13PL[[#This Row],[Ścieżka Xpath]],ALL!$C:G,COLUMN(E$2),0))</f>
        <v>Street - additional line.</v>
      </c>
      <c r="F70" s="13" t="str">
        <f>IF(ISBLANK(VLOOKUP(T_IEA13PL[[#This Row],[Ścieżka Xpath]],ALL!$C:H,COLUMN(F$2),0)),"",VLOOKUP(T_IEA13PL[[#This Row],[Ścieżka Xpath]],ALL!$C:H,COLUMN(F$2),0))</f>
        <v/>
      </c>
      <c r="G70" s="13" t="str">
        <f>IF(ISBLANK(VLOOKUP(T_IEA13PL[[#This Row],[Ścieżka Xpath]],ALL!$C:I,COLUMN(G$2),0)),"",VLOOKUP(T_IEA13PL[[#This Row],[Ścieżka Xpath]],ALL!$C:I,COLUMN(G$2),0))</f>
        <v>D</v>
      </c>
      <c r="H70" s="13" t="str">
        <f>IF(ISBLANK(VLOOKUP(T_IEA13PL[[#This Row],[Ścieżka Xpath]],ALL!$C:J,COLUMN(H$2),0)),"",VLOOKUP(T_IEA13PL[[#This Row],[Ścieżka Xpath]],ALL!$C:J,COLUMN(H$2),0))</f>
        <v>an..70</v>
      </c>
      <c r="I70" s="105" t="str">
        <f>IF(ISBLANK(VLOOKUP(T_IEA13PL[[#This Row],[Ścieżka Xpath]],ALL!$C:K,COLUMN(I$2),0)),"",VLOOKUP(T_IEA13PL[[#This Row],[Ścieżka Xpath]],ALL!$C:K,COLUMN(I$2),0))</f>
        <v/>
      </c>
      <c r="J70" s="157" t="str">
        <f>IF(ISBLANK(VLOOKUP(T_IEA13PL[[#This Row],[Ścieżka Xpath]],ALL!$C:L,COLUMN(J$2),0)),"",VLOOKUP(T_IEA13PL[[#This Row],[Ścieżka Xpath]],ALL!$C:L,COLUMN(J$2),0))</f>
        <v>C0038</v>
      </c>
      <c r="K70" s="13" t="str">
        <f>IF(ISBLANK(VLOOKUP(T_IEA13PL[[#This Row],[Ścieżka Xpath]],ALL!$C:N,COLUMN(K$2),0)),"",VLOOKUP(T_IEA13PL[[#This Row],[Ścieżka Xpath]],ALL!$C:N,COLUMN(K$2),0))</f>
        <v/>
      </c>
      <c r="L70" s="14" t="str">
        <f>IF(ISBLANK(VLOOKUP(T_IEA13PL[[#This Row],[Ścieżka Xpath]],ALL!$C:O,COLUMN(L$2),0)),"",VLOOKUP(T_IEA13PL[[#This Row],[Ścieżka Xpath]],ALL!$C:O,COLUMN(L$2),0))</f>
        <v/>
      </c>
      <c r="M70" s="14" t="str">
        <f>IF(ISBLANK(VLOOKUP(T_IEA13PL[[#This Row],[Ścieżka Xpath]],ALL!$C:P,COLUMN(M$2),0)),"",VLOOKUP(T_IEA13PL[[#This Row],[Ścieżka Xpath]],ALL!$C:P,COLUMN(M$2),0))</f>
        <v/>
      </c>
      <c r="N70" s="16" t="str">
        <f>IF(ISBLANK(VLOOKUP(T_IEA13PL[[#This Row],[Ścieżka Xpath]],ALL!$C:Q,COLUMN(N$2),0)),"",VLOOKUP(T_IEA13PL[[#This Row],[Ścieżka Xpath]],ALL!$C:Q,COLUMN(N$2),0))</f>
        <v>Nowy element w Fazie 6.</v>
      </c>
      <c r="O70" s="16" t="str">
        <f>IF(ISBLANK(VLOOKUP(T_IEA13PL[[#This Row],[Ścieżka Xpath]],ALL!$C:Q,COLUMN(O$2),0)),"",VLOOKUP(T_IEA13PL[[#This Row],[Ścieżka Xpath]],ALL!$C:Q,COLUMN(O$2),0))</f>
        <v>P6 new element.</v>
      </c>
    </row>
    <row r="71" spans="1:15">
      <c r="A71" s="16" t="s">
        <v>932</v>
      </c>
      <c r="B71" s="11">
        <v>69</v>
      </c>
      <c r="C71" s="13" t="str">
        <f>IF(ISBLANK(VLOOKUP(T_IEA13PL[[#This Row],[Ścieżka Xpath]],ALL!$C:E,COLUMN(C$2),0)),"",VLOOKUP(T_IEA13PL[[#This Row],[Ścieżka Xpath]],ALL!$C:E,COLUMN(C$2),0))</f>
        <v>-</v>
      </c>
      <c r="D71" s="16" t="str">
        <f>IF(ISBLANK(VLOOKUP(T_IEA13PL[[#This Row],[Ścieżka Xpath]],ALL!$C:F,COLUMN(D$2),0)),"",VLOOKUP(T_IEA13PL[[#This Row],[Ścieżka Xpath]],ALL!$C:F,COLUMN(D$2),0))</f>
        <v>Numer ulicy.</v>
      </c>
      <c r="E71" s="16" t="str">
        <f>IF(ISBLANK(VLOOKUP(T_IEA13PL[[#This Row],[Ścieżka Xpath]],ALL!$C:G,COLUMN(E$2),0)),"",VLOOKUP(T_IEA13PL[[#This Row],[Ścieżka Xpath]],ALL!$C:G,COLUMN(E$2),0))</f>
        <v>Street number.</v>
      </c>
      <c r="F71" s="13" t="str">
        <f>IF(ISBLANK(VLOOKUP(T_IEA13PL[[#This Row],[Ścieżka Xpath]],ALL!$C:H,COLUMN(F$2),0)),"",VLOOKUP(T_IEA13PL[[#This Row],[Ścieżka Xpath]],ALL!$C:H,COLUMN(F$2),0))</f>
        <v/>
      </c>
      <c r="G71" s="13" t="str">
        <f>IF(ISBLANK(VLOOKUP(T_IEA13PL[[#This Row],[Ścieżka Xpath]],ALL!$C:I,COLUMN(G$2),0)),"",VLOOKUP(T_IEA13PL[[#This Row],[Ścieżka Xpath]],ALL!$C:I,COLUMN(G$2),0))</f>
        <v>D</v>
      </c>
      <c r="H71" s="13" t="str">
        <f>IF(ISBLANK(VLOOKUP(T_IEA13PL[[#This Row],[Ścieżka Xpath]],ALL!$C:J,COLUMN(H$2),0)),"",VLOOKUP(T_IEA13PL[[#This Row],[Ścieżka Xpath]],ALL!$C:J,COLUMN(H$2),0))</f>
        <v>an..35</v>
      </c>
      <c r="I71" s="105" t="str">
        <f>IF(ISBLANK(VLOOKUP(T_IEA13PL[[#This Row],[Ścieżka Xpath]],ALL!$C:K,COLUMN(I$2),0)),"",VLOOKUP(T_IEA13PL[[#This Row],[Ścieżka Xpath]],ALL!$C:K,COLUMN(I$2),0))</f>
        <v/>
      </c>
      <c r="J71" s="157" t="str">
        <f>IF(ISBLANK(VLOOKUP(T_IEA13PL[[#This Row],[Ścieżka Xpath]],ALL!$C:L,COLUMN(J$2),0)),"",VLOOKUP(T_IEA13PL[[#This Row],[Ścieżka Xpath]],ALL!$C:L,COLUMN(J$2),0))</f>
        <v>C0039</v>
      </c>
      <c r="K71" s="13" t="str">
        <f>IF(ISBLANK(VLOOKUP(T_IEA13PL[[#This Row],[Ścieżka Xpath]],ALL!$C:N,COLUMN(K$2),0)),"",VLOOKUP(T_IEA13PL[[#This Row],[Ścieżka Xpath]],ALL!$C:N,COLUMN(K$2),0))</f>
        <v/>
      </c>
      <c r="L71" s="14" t="str">
        <f>IF(ISBLANK(VLOOKUP(T_IEA13PL[[#This Row],[Ścieżka Xpath]],ALL!$C:O,COLUMN(L$2),0)),"",VLOOKUP(T_IEA13PL[[#This Row],[Ścieżka Xpath]],ALL!$C:O,COLUMN(L$2),0))</f>
        <v/>
      </c>
      <c r="M71" s="14" t="str">
        <f>IF(ISBLANK(VLOOKUP(T_IEA13PL[[#This Row],[Ścieżka Xpath]],ALL!$C:P,COLUMN(M$2),0)),"",VLOOKUP(T_IEA13PL[[#This Row],[Ścieżka Xpath]],ALL!$C:P,COLUMN(M$2),0))</f>
        <v/>
      </c>
      <c r="N71" s="16" t="str">
        <f>IF(ISBLANK(VLOOKUP(T_IEA13PL[[#This Row],[Ścieżka Xpath]],ALL!$C:Q,COLUMN(N$2),0)),"",VLOOKUP(T_IEA13PL[[#This Row],[Ścieżka Xpath]],ALL!$C:Q,COLUMN(N$2),0))</f>
        <v>Nowy element w Fazie 6.</v>
      </c>
      <c r="O71" s="16" t="str">
        <f>IF(ISBLANK(VLOOKUP(T_IEA13PL[[#This Row],[Ścieżka Xpath]],ALL!$C:Q,COLUMN(O$2),0)),"",VLOOKUP(T_IEA13PL[[#This Row],[Ścieżka Xpath]],ALL!$C:Q,COLUMN(O$2),0))</f>
        <v>P6 new element.</v>
      </c>
    </row>
    <row r="72" spans="1:15" ht="30">
      <c r="A72" s="16" t="s">
        <v>933</v>
      </c>
      <c r="B72" s="11">
        <v>70</v>
      </c>
      <c r="C72" s="13" t="str">
        <f>IF(ISBLANK(VLOOKUP(T_IEA13PL[[#This Row],[Ścieżka Xpath]],ALL!$C:E,COLUMN(C$2),0)),"",VLOOKUP(T_IEA13PL[[#This Row],[Ścieżka Xpath]],ALL!$C:E,COLUMN(C$2),0))</f>
        <v>13 07 018 021</v>
      </c>
      <c r="D72" s="16" t="str">
        <f>IF(ISBLANK(VLOOKUP(T_IEA13PL[[#This Row],[Ścieżka Xpath]],ALL!$C:F,COLUMN(D$2),0)),"",VLOOKUP(T_IEA13PL[[#This Row],[Ścieżka Xpath]],ALL!$C:F,COLUMN(D$2),0))</f>
        <v>Kod pocztowy.</v>
      </c>
      <c r="E72" s="16" t="str">
        <f>IF(ISBLANK(VLOOKUP(T_IEA13PL[[#This Row],[Ścieżka Xpath]],ALL!$C:G,COLUMN(E$2),0)),"",VLOOKUP(T_IEA13PL[[#This Row],[Ścieżka Xpath]],ALL!$C:G,COLUMN(E$2),0))</f>
        <v>ZIP, postcode.</v>
      </c>
      <c r="F72" s="13" t="str">
        <f>IF(ISBLANK(VLOOKUP(T_IEA13PL[[#This Row],[Ścieżka Xpath]],ALL!$C:H,COLUMN(F$2),0)),"",VLOOKUP(T_IEA13PL[[#This Row],[Ścieżka Xpath]],ALL!$C:H,COLUMN(F$2),0))</f>
        <v/>
      </c>
      <c r="G72" s="13" t="str">
        <f>IF(ISBLANK(VLOOKUP(T_IEA13PL[[#This Row],[Ścieżka Xpath]],ALL!$C:I,COLUMN(G$2),0)),"",VLOOKUP(T_IEA13PL[[#This Row],[Ścieżka Xpath]],ALL!$C:I,COLUMN(G$2),0))</f>
        <v>D</v>
      </c>
      <c r="H72" s="13" t="str">
        <f>IF(ISBLANK(VLOOKUP(T_IEA13PL[[#This Row],[Ścieżka Xpath]],ALL!$C:J,COLUMN(H$2),0)),"",VLOOKUP(T_IEA13PL[[#This Row],[Ścieżka Xpath]],ALL!$C:J,COLUMN(H$2),0))</f>
        <v>an..17</v>
      </c>
      <c r="I72" s="105" t="str">
        <f>IF(ISBLANK(VLOOKUP(T_IEA13PL[[#This Row],[Ścieżka Xpath]],ALL!$C:K,COLUMN(I$2),0)),"",VLOOKUP(T_IEA13PL[[#This Row],[Ścieżka Xpath]],ALL!$C:K,COLUMN(I$2),0))</f>
        <v/>
      </c>
      <c r="J72" s="157" t="str">
        <f>IF(ISBLANK(VLOOKUP(T_IEA13PL[[#This Row],[Ścieżka Xpath]],ALL!$C:L,COLUMN(J$2),0)),"",VLOOKUP(T_IEA13PL[[#This Row],[Ścieżka Xpath]],ALL!$C:L,COLUMN(J$2),0))</f>
        <v>C0506</v>
      </c>
      <c r="K72" s="13" t="str">
        <f>IF(ISBLANK(VLOOKUP(T_IEA13PL[[#This Row],[Ścieżka Xpath]],ALL!$C:N,COLUMN(K$2),0)),"",VLOOKUP(T_IEA13PL[[#This Row],[Ścieżka Xpath]],ALL!$C:N,COLUMN(K$2),0))</f>
        <v/>
      </c>
      <c r="L72" s="14" t="str">
        <f>IF(ISBLANK(VLOOKUP(T_IEA13PL[[#This Row],[Ścieżka Xpath]],ALL!$C:O,COLUMN(L$2),0)),"",VLOOKUP(T_IEA13PL[[#This Row],[Ścieżka Xpath]],ALL!$C:O,COLUMN(L$2),0))</f>
        <v/>
      </c>
      <c r="M72" s="14" t="str">
        <f>IF(ISBLANK(VLOOKUP(T_IEA13PL[[#This Row],[Ścieżka Xpath]],ALL!$C:P,COLUMN(M$2),0)),"",VLOOKUP(T_IEA13PL[[#This Row],[Ścieżka Xpath]],ALL!$C:P,COLUMN(M$2),0))</f>
        <v/>
      </c>
      <c r="N72" s="16" t="str">
        <f>IF(ISBLANK(VLOOKUP(T_IEA13PL[[#This Row],[Ścieżka Xpath]],ALL!$C:Q,COLUMN(N$2),0)),"",VLOOKUP(T_IEA13PL[[#This Row],[Ścieżka Xpath]],ALL!$C:Q,COLUMN(N$2),0))</f>
        <v>C0505 zastąpiona przez C0506.</v>
      </c>
      <c r="O72" s="16" t="str">
        <f>IF(ISBLANK(VLOOKUP(T_IEA13PL[[#This Row],[Ścieżka Xpath]],ALL!$C:Q,COLUMN(O$2),0)),"",VLOOKUP(T_IEA13PL[[#This Row],[Ścieżka Xpath]],ALL!$C:Q,COLUMN(O$2),0))</f>
        <v>C0505 replaced with C0506.</v>
      </c>
    </row>
    <row r="73" spans="1:15">
      <c r="A73" s="16" t="s">
        <v>934</v>
      </c>
      <c r="B73" s="11">
        <v>71</v>
      </c>
      <c r="C73" s="13" t="str">
        <f>IF(ISBLANK(VLOOKUP(T_IEA13PL[[#This Row],[Ścieżka Xpath]],ALL!$C:E,COLUMN(C$2),0)),"",VLOOKUP(T_IEA13PL[[#This Row],[Ścieżka Xpath]],ALL!$C:E,COLUMN(C$2),0))</f>
        <v>13 07 018 022</v>
      </c>
      <c r="D73" s="16" t="str">
        <f>IF(ISBLANK(VLOOKUP(T_IEA13PL[[#This Row],[Ścieżka Xpath]],ALL!$C:F,COLUMN(D$2),0)),"",VLOOKUP(T_IEA13PL[[#This Row],[Ścieżka Xpath]],ALL!$C:F,COLUMN(D$2),0))</f>
        <v>Miasto.</v>
      </c>
      <c r="E73" s="16" t="str">
        <f>IF(ISBLANK(VLOOKUP(T_IEA13PL[[#This Row],[Ścieżka Xpath]],ALL!$C:G,COLUMN(E$2),0)),"",VLOOKUP(T_IEA13PL[[#This Row],[Ścieżka Xpath]],ALL!$C:G,COLUMN(E$2),0))</f>
        <v>City.</v>
      </c>
      <c r="F73" s="13" t="str">
        <f>IF(ISBLANK(VLOOKUP(T_IEA13PL[[#This Row],[Ścieżka Xpath]],ALL!$C:H,COLUMN(F$2),0)),"",VLOOKUP(T_IEA13PL[[#This Row],[Ścieżka Xpath]],ALL!$C:H,COLUMN(F$2),0))</f>
        <v/>
      </c>
      <c r="G73" s="13" t="str">
        <f>IF(ISBLANK(VLOOKUP(T_IEA13PL[[#This Row],[Ścieżka Xpath]],ALL!$C:I,COLUMN(G$2),0)),"",VLOOKUP(T_IEA13PL[[#This Row],[Ścieżka Xpath]],ALL!$C:I,COLUMN(G$2),0))</f>
        <v>R</v>
      </c>
      <c r="H73" s="13" t="str">
        <f>IF(ISBLANK(VLOOKUP(T_IEA13PL[[#This Row],[Ścieżka Xpath]],ALL!$C:J,COLUMN(H$2),0)),"",VLOOKUP(T_IEA13PL[[#This Row],[Ścieżka Xpath]],ALL!$C:J,COLUMN(H$2),0))</f>
        <v>an..35</v>
      </c>
      <c r="I73" s="105" t="str">
        <f>IF(ISBLANK(VLOOKUP(T_IEA13PL[[#This Row],[Ścieżka Xpath]],ALL!$C:K,COLUMN(I$2),0)),"",VLOOKUP(T_IEA13PL[[#This Row],[Ścieżka Xpath]],ALL!$C:K,COLUMN(I$2),0))</f>
        <v/>
      </c>
      <c r="J73" s="157" t="str">
        <f>IF(ISBLANK(VLOOKUP(T_IEA13PL[[#This Row],[Ścieżka Xpath]],ALL!$C:L,COLUMN(J$2),0)),"",VLOOKUP(T_IEA13PL[[#This Row],[Ścieżka Xpath]],ALL!$C:L,COLUMN(J$2),0))</f>
        <v/>
      </c>
      <c r="K73" s="13" t="str">
        <f>IF(ISBLANK(VLOOKUP(T_IEA13PL[[#This Row],[Ścieżka Xpath]],ALL!$C:N,COLUMN(K$2),0)),"",VLOOKUP(T_IEA13PL[[#This Row],[Ścieżka Xpath]],ALL!$C:N,COLUMN(K$2),0))</f>
        <v/>
      </c>
      <c r="L73" s="14" t="str">
        <f>IF(ISBLANK(VLOOKUP(T_IEA13PL[[#This Row],[Ścieżka Xpath]],ALL!$C:O,COLUMN(L$2),0)),"",VLOOKUP(T_IEA13PL[[#This Row],[Ścieżka Xpath]],ALL!$C:O,COLUMN(L$2),0))</f>
        <v/>
      </c>
      <c r="M73" s="14" t="str">
        <f>IF(ISBLANK(VLOOKUP(T_IEA13PL[[#This Row],[Ścieżka Xpath]],ALL!$C:P,COLUMN(M$2),0)),"",VLOOKUP(T_IEA13PL[[#This Row],[Ścieżka Xpath]],ALL!$C:P,COLUMN(M$2),0))</f>
        <v/>
      </c>
      <c r="N73" s="16" t="str">
        <f>IF(ISBLANK(VLOOKUP(T_IEA13PL[[#This Row],[Ścieżka Xpath]],ALL!$C:Q,COLUMN(N$2),0)),"",VLOOKUP(T_IEA13PL[[#This Row],[Ścieżka Xpath]],ALL!$C:Q,COLUMN(N$2),0))</f>
        <v/>
      </c>
      <c r="O73" s="16" t="str">
        <f>IF(ISBLANK(VLOOKUP(T_IEA13PL[[#This Row],[Ścieżka Xpath]],ALL!$C:Q,COLUMN(O$2),0)),"",VLOOKUP(T_IEA13PL[[#This Row],[Ścieżka Xpath]],ALL!$C:Q,COLUMN(O$2),0))</f>
        <v/>
      </c>
    </row>
    <row r="74" spans="1:15">
      <c r="A74" s="16" t="s">
        <v>935</v>
      </c>
      <c r="B74" s="11">
        <v>72</v>
      </c>
      <c r="C74" s="13" t="str">
        <f>IF(ISBLANK(VLOOKUP(T_IEA13PL[[#This Row],[Ścieżka Xpath]],ALL!$C:E,COLUMN(C$2),0)),"",VLOOKUP(T_IEA13PL[[#This Row],[Ścieżka Xpath]],ALL!$C:E,COLUMN(C$2),0))</f>
        <v>13 07 018 020</v>
      </c>
      <c r="D74" s="16" t="str">
        <f>IF(ISBLANK(VLOOKUP(T_IEA13PL[[#This Row],[Ścieżka Xpath]],ALL!$C:F,COLUMN(D$2),0)),"",VLOOKUP(T_IEA13PL[[#This Row],[Ścieżka Xpath]],ALL!$C:F,COLUMN(D$2),0))</f>
        <v>Kod kraju.</v>
      </c>
      <c r="E74" s="16" t="str">
        <f>IF(ISBLANK(VLOOKUP(T_IEA13PL[[#This Row],[Ścieżka Xpath]],ALL!$C:G,COLUMN(E$2),0)),"",VLOOKUP(T_IEA13PL[[#This Row],[Ścieżka Xpath]],ALL!$C:G,COLUMN(E$2),0))</f>
        <v>Country code.</v>
      </c>
      <c r="F74" s="13" t="str">
        <f>IF(ISBLANK(VLOOKUP(T_IEA13PL[[#This Row],[Ścieżka Xpath]],ALL!$C:H,COLUMN(F$2),0)),"",VLOOKUP(T_IEA13PL[[#This Row],[Ścieżka Xpath]],ALL!$C:H,COLUMN(F$2),0))</f>
        <v/>
      </c>
      <c r="G74" s="13" t="str">
        <f>IF(ISBLANK(VLOOKUP(T_IEA13PL[[#This Row],[Ścieżka Xpath]],ALL!$C:I,COLUMN(G$2),0)),"",VLOOKUP(T_IEA13PL[[#This Row],[Ścieżka Xpath]],ALL!$C:I,COLUMN(G$2),0))</f>
        <v>R</v>
      </c>
      <c r="H74" s="13" t="str">
        <f>IF(ISBLANK(VLOOKUP(T_IEA13PL[[#This Row],[Ścieżka Xpath]],ALL!$C:J,COLUMN(H$2),0)),"",VLOOKUP(T_IEA13PL[[#This Row],[Ścieżka Xpath]],ALL!$C:J,COLUMN(H$2),0))</f>
        <v>a2</v>
      </c>
      <c r="I74" s="105" t="str">
        <f>IF(ISBLANK(VLOOKUP(T_IEA13PL[[#This Row],[Ścieżka Xpath]],ALL!$C:K,COLUMN(I$2),0)),"",VLOOKUP(T_IEA13PL[[#This Row],[Ścieżka Xpath]],ALL!$C:K,COLUMN(I$2),0))</f>
        <v>CL248</v>
      </c>
      <c r="J74" s="157" t="str">
        <f>IF(ISBLANK(VLOOKUP(T_IEA13PL[[#This Row],[Ścieżka Xpath]],ALL!$C:L,COLUMN(J$2),0)),"",VLOOKUP(T_IEA13PL[[#This Row],[Ścieżka Xpath]],ALL!$C:L,COLUMN(J$2),0))</f>
        <v/>
      </c>
      <c r="K74" s="13" t="str">
        <f>IF(ISBLANK(VLOOKUP(T_IEA13PL[[#This Row],[Ścieżka Xpath]],ALL!$C:N,COLUMN(K$2),0)),"",VLOOKUP(T_IEA13PL[[#This Row],[Ścieżka Xpath]],ALL!$C:N,COLUMN(K$2),0))</f>
        <v/>
      </c>
      <c r="L74" s="14" t="str">
        <f>IF(ISBLANK(VLOOKUP(T_IEA13PL[[#This Row],[Ścieżka Xpath]],ALL!$C:O,COLUMN(L$2),0)),"",VLOOKUP(T_IEA13PL[[#This Row],[Ścieżka Xpath]],ALL!$C:O,COLUMN(L$2),0))</f>
        <v/>
      </c>
      <c r="M74" s="14" t="str">
        <f>IF(ISBLANK(VLOOKUP(T_IEA13PL[[#This Row],[Ścieżka Xpath]],ALL!$C:P,COLUMN(M$2),0)),"",VLOOKUP(T_IEA13PL[[#This Row],[Ścieżka Xpath]],ALL!$C:P,COLUMN(M$2),0))</f>
        <v/>
      </c>
      <c r="N74" s="16" t="str">
        <f>IF(ISBLANK(VLOOKUP(T_IEA13PL[[#This Row],[Ścieżka Xpath]],ALL!$C:Q,COLUMN(N$2),0)),"",VLOOKUP(T_IEA13PL[[#This Row],[Ścieżka Xpath]],ALL!$C:Q,COLUMN(N$2),0))</f>
        <v/>
      </c>
      <c r="O74" s="16" t="str">
        <f>IF(ISBLANK(VLOOKUP(T_IEA13PL[[#This Row],[Ścieżka Xpath]],ALL!$C:Q,COLUMN(O$2),0)),"",VLOOKUP(T_IEA13PL[[#This Row],[Ścieżka Xpath]],ALL!$C:Q,COLUMN(O$2),0))</f>
        <v/>
      </c>
    </row>
    <row r="75" spans="1:15">
      <c r="A75" s="16" t="s">
        <v>936</v>
      </c>
      <c r="B75" s="11">
        <v>73</v>
      </c>
      <c r="C75" s="13" t="str">
        <f>IF(ISBLANK(VLOOKUP(T_IEA13PL[[#This Row],[Ścieżka Xpath]],ALL!$C:E,COLUMN(C$2),0)),"",VLOOKUP(T_IEA13PL[[#This Row],[Ścieżka Xpath]],ALL!$C:E,COLUMN(C$2),0))</f>
        <v>-</v>
      </c>
      <c r="D75" s="16" t="str">
        <f>IF(ISBLANK(VLOOKUP(T_IEA13PL[[#This Row],[Ścieżka Xpath]],ALL!$C:F,COLUMN(D$2),0)),"",VLOOKUP(T_IEA13PL[[#This Row],[Ścieżka Xpath]],ALL!$C:F,COLUMN(D$2),0))</f>
        <v>Podpodział.</v>
      </c>
      <c r="E75" s="16" t="str">
        <f>IF(ISBLANK(VLOOKUP(T_IEA13PL[[#This Row],[Ścieżka Xpath]],ALL!$C:G,COLUMN(E$2),0)),"",VLOOKUP(T_IEA13PL[[#This Row],[Ścieżka Xpath]],ALL!$C:G,COLUMN(E$2),0))</f>
        <v>Subdivision.</v>
      </c>
      <c r="F75" s="13" t="str">
        <f>IF(ISBLANK(VLOOKUP(T_IEA13PL[[#This Row],[Ścieżka Xpath]],ALL!$C:H,COLUMN(F$2),0)),"",VLOOKUP(T_IEA13PL[[#This Row],[Ścieżka Xpath]],ALL!$C:H,COLUMN(F$2),0))</f>
        <v/>
      </c>
      <c r="G75" s="13" t="str">
        <f>IF(ISBLANK(VLOOKUP(T_IEA13PL[[#This Row],[Ścieżka Xpath]],ALL!$C:I,COLUMN(G$2),0)),"",VLOOKUP(T_IEA13PL[[#This Row],[Ścieżka Xpath]],ALL!$C:I,COLUMN(G$2),0))</f>
        <v>D</v>
      </c>
      <c r="H75" s="13" t="str">
        <f>IF(ISBLANK(VLOOKUP(T_IEA13PL[[#This Row],[Ścieżka Xpath]],ALL!$C:J,COLUMN(H$2),0)),"",VLOOKUP(T_IEA13PL[[#This Row],[Ścieżka Xpath]],ALL!$C:J,COLUMN(H$2),0))</f>
        <v>an..35</v>
      </c>
      <c r="I75" s="105" t="str">
        <f>IF(ISBLANK(VLOOKUP(T_IEA13PL[[#This Row],[Ścieżka Xpath]],ALL!$C:K,COLUMN(I$2),0)),"",VLOOKUP(T_IEA13PL[[#This Row],[Ścieżka Xpath]],ALL!$C:K,COLUMN(I$2),0))</f>
        <v/>
      </c>
      <c r="J75" s="157" t="str">
        <f>IF(ISBLANK(VLOOKUP(T_IEA13PL[[#This Row],[Ścieżka Xpath]],ALL!$C:L,COLUMN(J$2),0)),"",VLOOKUP(T_IEA13PL[[#This Row],[Ścieżka Xpath]],ALL!$C:L,COLUMN(J$2),0))</f>
        <v>C0041</v>
      </c>
      <c r="K75" s="13" t="str">
        <f>IF(ISBLANK(VLOOKUP(T_IEA13PL[[#This Row],[Ścieżka Xpath]],ALL!$C:N,COLUMN(K$2),0)),"",VLOOKUP(T_IEA13PL[[#This Row],[Ścieżka Xpath]],ALL!$C:N,COLUMN(K$2),0))</f>
        <v/>
      </c>
      <c r="L75" s="14" t="str">
        <f>IF(ISBLANK(VLOOKUP(T_IEA13PL[[#This Row],[Ścieżka Xpath]],ALL!$C:O,COLUMN(L$2),0)),"",VLOOKUP(T_IEA13PL[[#This Row],[Ścieżka Xpath]],ALL!$C:O,COLUMN(L$2),0))</f>
        <v/>
      </c>
      <c r="M75" s="14" t="str">
        <f>IF(ISBLANK(VLOOKUP(T_IEA13PL[[#This Row],[Ścieżka Xpath]],ALL!$C:P,COLUMN(M$2),0)),"",VLOOKUP(T_IEA13PL[[#This Row],[Ścieżka Xpath]],ALL!$C:P,COLUMN(M$2),0))</f>
        <v/>
      </c>
      <c r="N75" s="16" t="str">
        <f>IF(ISBLANK(VLOOKUP(T_IEA13PL[[#This Row],[Ścieżka Xpath]],ALL!$C:Q,COLUMN(N$2),0)),"",VLOOKUP(T_IEA13PL[[#This Row],[Ścieżka Xpath]],ALL!$C:Q,COLUMN(N$2),0))</f>
        <v>Nowy element w Fazie 6.</v>
      </c>
      <c r="O75" s="16" t="str">
        <f>IF(ISBLANK(VLOOKUP(T_IEA13PL[[#This Row],[Ścieżka Xpath]],ALL!$C:Q,COLUMN(O$2),0)),"",VLOOKUP(T_IEA13PL[[#This Row],[Ścieżka Xpath]],ALL!$C:Q,COLUMN(O$2),0))</f>
        <v>P6 new element.</v>
      </c>
    </row>
    <row r="76" spans="1:15">
      <c r="A76" s="16" t="s">
        <v>937</v>
      </c>
      <c r="B76" s="11">
        <v>74</v>
      </c>
      <c r="C76" s="13" t="str">
        <f>IF(ISBLANK(VLOOKUP(T_IEA13PL[[#This Row],[Ścieżka Xpath]],ALL!$C:E,COLUMN(C$2),0)),"",VLOOKUP(T_IEA13PL[[#This Row],[Ścieżka Xpath]],ALL!$C:E,COLUMN(C$2),0))</f>
        <v>-</v>
      </c>
      <c r="D76" s="16" t="str">
        <f>IF(ISBLANK(VLOOKUP(T_IEA13PL[[#This Row],[Ścieżka Xpath]],ALL!$C:F,COLUMN(D$2),0)),"",VLOOKUP(T_IEA13PL[[#This Row],[Ścieżka Xpath]],ALL!$C:F,COLUMN(D$2),0))</f>
        <v>Skrytka pocztowa.</v>
      </c>
      <c r="E76" s="16" t="str">
        <f>IF(ISBLANK(VLOOKUP(T_IEA13PL[[#This Row],[Ścieżka Xpath]],ALL!$C:G,COLUMN(E$2),0)),"",VLOOKUP(T_IEA13PL[[#This Row],[Ścieżka Xpath]],ALL!$C:G,COLUMN(E$2),0))</f>
        <v>Post office box.</v>
      </c>
      <c r="F76" s="13" t="str">
        <f>IF(ISBLANK(VLOOKUP(T_IEA13PL[[#This Row],[Ścieżka Xpath]],ALL!$C:H,COLUMN(F$2),0)),"",VLOOKUP(T_IEA13PL[[#This Row],[Ścieżka Xpath]],ALL!$C:H,COLUMN(F$2),0))</f>
        <v/>
      </c>
      <c r="G76" s="13" t="str">
        <f>IF(ISBLANK(VLOOKUP(T_IEA13PL[[#This Row],[Ścieżka Xpath]],ALL!$C:I,COLUMN(G$2),0)),"",VLOOKUP(T_IEA13PL[[#This Row],[Ścieżka Xpath]],ALL!$C:I,COLUMN(G$2),0))</f>
        <v>D</v>
      </c>
      <c r="H76" s="13" t="str">
        <f>IF(ISBLANK(VLOOKUP(T_IEA13PL[[#This Row],[Ścieżka Xpath]],ALL!$C:J,COLUMN(H$2),0)),"",VLOOKUP(T_IEA13PL[[#This Row],[Ścieżka Xpath]],ALL!$C:J,COLUMN(H$2),0))</f>
        <v>an..70</v>
      </c>
      <c r="I76" s="105" t="str">
        <f>IF(ISBLANK(VLOOKUP(T_IEA13PL[[#This Row],[Ścieżka Xpath]],ALL!$C:K,COLUMN(I$2),0)),"",VLOOKUP(T_IEA13PL[[#This Row],[Ścieżka Xpath]],ALL!$C:K,COLUMN(I$2),0))</f>
        <v/>
      </c>
      <c r="J76" s="157" t="str">
        <f>IF(ISBLANK(VLOOKUP(T_IEA13PL[[#This Row],[Ścieżka Xpath]],ALL!$C:L,COLUMN(J$2),0)),"",VLOOKUP(T_IEA13PL[[#This Row],[Ścieżka Xpath]],ALL!$C:L,COLUMN(J$2),0))</f>
        <v>C0054</v>
      </c>
      <c r="K76" s="13" t="str">
        <f>IF(ISBLANK(VLOOKUP(T_IEA13PL[[#This Row],[Ścieżka Xpath]],ALL!$C:N,COLUMN(K$2),0)),"",VLOOKUP(T_IEA13PL[[#This Row],[Ścieżka Xpath]],ALL!$C:N,COLUMN(K$2),0))</f>
        <v/>
      </c>
      <c r="L76" s="14" t="str">
        <f>IF(ISBLANK(VLOOKUP(T_IEA13PL[[#This Row],[Ścieżka Xpath]],ALL!$C:O,COLUMN(L$2),0)),"",VLOOKUP(T_IEA13PL[[#This Row],[Ścieżka Xpath]],ALL!$C:O,COLUMN(L$2),0))</f>
        <v/>
      </c>
      <c r="M76" s="14" t="str">
        <f>IF(ISBLANK(VLOOKUP(T_IEA13PL[[#This Row],[Ścieżka Xpath]],ALL!$C:P,COLUMN(M$2),0)),"",VLOOKUP(T_IEA13PL[[#This Row],[Ścieżka Xpath]],ALL!$C:P,COLUMN(M$2),0))</f>
        <v/>
      </c>
      <c r="N76" s="16" t="str">
        <f>IF(ISBLANK(VLOOKUP(T_IEA13PL[[#This Row],[Ścieżka Xpath]],ALL!$C:Q,COLUMN(N$2),0)),"",VLOOKUP(T_IEA13PL[[#This Row],[Ścieżka Xpath]],ALL!$C:Q,COLUMN(N$2),0))</f>
        <v>Nowy element w Fazie 6.</v>
      </c>
      <c r="O76" s="16" t="str">
        <f>IF(ISBLANK(VLOOKUP(T_IEA13PL[[#This Row],[Ścieżka Xpath]],ALL!$C:Q,COLUMN(O$2),0)),"",VLOOKUP(T_IEA13PL[[#This Row],[Ścieżka Xpath]],ALL!$C:Q,COLUMN(O$2),0))</f>
        <v>P6 new element.</v>
      </c>
    </row>
    <row r="77" spans="1:15" ht="30">
      <c r="A77" s="65" t="s">
        <v>938</v>
      </c>
      <c r="B77" s="63">
        <v>75</v>
      </c>
      <c r="C77" s="61" t="str">
        <f>IF(ISBLANK(VLOOKUP(T_IEA13PL[[#This Row],[Ścieżka Xpath]],ALL!$C:E,COLUMN(C$2),0)),"",VLOOKUP(T_IEA13PL[[#This Row],[Ścieżka Xpath]],ALL!$C:E,COLUMN(C$2),0))</f>
        <v>13 07 074 000</v>
      </c>
      <c r="D77" s="62" t="str">
        <f>IF(ISBLANK(VLOOKUP(T_IEA13PL[[#This Row],[Ścieżka Xpath]],ALL!$C:F,COLUMN(D$2),0)),"",VLOOKUP(T_IEA13PL[[#This Row],[Ścieżka Xpath]],ALL!$C:F,COLUMN(D$2),0))</f>
        <v>Osoba do kontaktu z osobą uprawnioną do korzystania z procedury tranzytu.</v>
      </c>
      <c r="E77" s="62" t="str">
        <f>IF(ISBLANK(VLOOKUP(T_IEA13PL[[#This Row],[Ścieżka Xpath]],ALL!$C:G,COLUMN(E$2),0)),"",VLOOKUP(T_IEA13PL[[#This Row],[Ścieżka Xpath]],ALL!$C:G,COLUMN(E$2),0))</f>
        <v>Holder's of the Transit Procedure contact person.</v>
      </c>
      <c r="F77" s="63" t="str">
        <f>IF(ISBLANK(VLOOKUP(T_IEA13PL[[#This Row],[Ścieżka Xpath]],ALL!$C:H,COLUMN(F$2),0)),"",VLOOKUP(T_IEA13PL[[#This Row],[Ścieżka Xpath]],ALL!$C:H,COLUMN(F$2),0))</f>
        <v>0..1</v>
      </c>
      <c r="G77" s="63" t="str">
        <f>IF(ISBLANK(VLOOKUP(T_IEA13PL[[#This Row],[Ścieżka Xpath]],ALL!$C:I,COLUMN(G$2),0)),"",VLOOKUP(T_IEA13PL[[#This Row],[Ścieżka Xpath]],ALL!$C:I,COLUMN(G$2),0))</f>
        <v>D</v>
      </c>
      <c r="H77" s="63" t="str">
        <f>IF(ISBLANK(VLOOKUP(T_IEA13PL[[#This Row],[Ścieżka Xpath]],ALL!$C:J,COLUMN(H$2),0)),"",VLOOKUP(T_IEA13PL[[#This Row],[Ścieżka Xpath]],ALL!$C:J,COLUMN(H$2),0))</f>
        <v/>
      </c>
      <c r="I77" s="66" t="str">
        <f>IF(ISBLANK(VLOOKUP(T_IEA13PL[[#This Row],[Ścieżka Xpath]],ALL!$C:K,COLUMN(I$2),0)),"",VLOOKUP(T_IEA13PL[[#This Row],[Ścieżka Xpath]],ALL!$C:K,COLUMN(I$2),0))</f>
        <v/>
      </c>
      <c r="J77" s="158" t="str">
        <f>IF(ISBLANK(VLOOKUP(T_IEA13PL[[#This Row],[Ścieżka Xpath]],ALL!$C:L,COLUMN(J$2),0)),"",VLOOKUP(T_IEA13PL[[#This Row],[Ścieżka Xpath]],ALL!$C:L,COLUMN(J$2),0))</f>
        <v>C0042; G0105</v>
      </c>
      <c r="K77" s="25" t="str">
        <f>IF(ISBLANK(VLOOKUP(T_IEA13PL[[#This Row],[Ścieżka Xpath]],ALL!$C:N,COLUMN(K$2),0)),"",VLOOKUP(T_IEA13PL[[#This Row],[Ścieżka Xpath]],ALL!$C:N,COLUMN(K$2),0))</f>
        <v/>
      </c>
      <c r="L77" s="145" t="str">
        <f>IF(ISBLANK(VLOOKUP(T_IEA13PL[[#This Row],[Ścieżka Xpath]],ALL!$C:O,COLUMN(L$2),0)),"",VLOOKUP(T_IEA13PL[[#This Row],[Ścieżka Xpath]],ALL!$C:O,COLUMN(L$2),0))</f>
        <v/>
      </c>
      <c r="M77" s="145" t="str">
        <f>IF(ISBLANK(VLOOKUP(T_IEA13PL[[#This Row],[Ścieżka Xpath]],ALL!$C:P,COLUMN(M$2),0)),"",VLOOKUP(T_IEA13PL[[#This Row],[Ścieżka Xpath]],ALL!$C:P,COLUMN(M$2),0))</f>
        <v/>
      </c>
      <c r="N77" s="110" t="str">
        <f>IF(ISBLANK(VLOOKUP(T_IEA13PL[[#This Row],[Ścieżka Xpath]],ALL!$C:Q,COLUMN(N$2),0)),"",VLOOKUP(T_IEA13PL[[#This Row],[Ścieżka Xpath]],ALL!$C:Q,COLUMN(N$2),0))</f>
        <v>Dodanie reguły/warunku.</v>
      </c>
      <c r="O77" s="110" t="str">
        <f>IF(ISBLANK(VLOOKUP(T_IEA13PL[[#This Row],[Ścieżka Xpath]],ALL!$C:Q,COLUMN(O$2),0)),"",VLOOKUP(T_IEA13PL[[#This Row],[Ścieżka Xpath]],ALL!$C:Q,COLUMN(O$2),0))</f>
        <v>R/C addition.</v>
      </c>
    </row>
    <row r="78" spans="1:15">
      <c r="A78" s="16" t="s">
        <v>939</v>
      </c>
      <c r="B78" s="11">
        <v>76</v>
      </c>
      <c r="C78" s="13" t="str">
        <f>IF(ISBLANK(VLOOKUP(T_IEA13PL[[#This Row],[Ścieżka Xpath]],ALL!$C:E,COLUMN(C$2),0)),"",VLOOKUP(T_IEA13PL[[#This Row],[Ścieżka Xpath]],ALL!$C:E,COLUMN(C$2),0))</f>
        <v>13 07 074 016</v>
      </c>
      <c r="D78" s="16" t="str">
        <f>IF(ISBLANK(VLOOKUP(T_IEA13PL[[#This Row],[Ścieżka Xpath]],ALL!$C:F,COLUMN(D$2),0)),"",VLOOKUP(T_IEA13PL[[#This Row],[Ścieżka Xpath]],ALL!$C:F,COLUMN(D$2),0))</f>
        <v>Imię i nazwisko.</v>
      </c>
      <c r="E78" s="16" t="str">
        <f>IF(ISBLANK(VLOOKUP(T_IEA13PL[[#This Row],[Ścieżka Xpath]],ALL!$C:G,COLUMN(E$2),0)),"",VLOOKUP(T_IEA13PL[[#This Row],[Ścieżka Xpath]],ALL!$C:G,COLUMN(E$2),0))</f>
        <v>Name and surname.</v>
      </c>
      <c r="F78" s="13" t="str">
        <f>IF(ISBLANK(VLOOKUP(T_IEA13PL[[#This Row],[Ścieżka Xpath]],ALL!$C:H,COLUMN(F$2),0)),"",VLOOKUP(T_IEA13PL[[#This Row],[Ścieżka Xpath]],ALL!$C:H,COLUMN(F$2),0))</f>
        <v/>
      </c>
      <c r="G78" s="13" t="str">
        <f>IF(ISBLANK(VLOOKUP(T_IEA13PL[[#This Row],[Ścieżka Xpath]],ALL!$C:I,COLUMN(G$2),0)),"",VLOOKUP(T_IEA13PL[[#This Row],[Ścieżka Xpath]],ALL!$C:I,COLUMN(G$2),0))</f>
        <v>R</v>
      </c>
      <c r="H78" s="13" t="str">
        <f>IF(ISBLANK(VLOOKUP(T_IEA13PL[[#This Row],[Ścieżka Xpath]],ALL!$C:J,COLUMN(H$2),0)),"",VLOOKUP(T_IEA13PL[[#This Row],[Ścieżka Xpath]],ALL!$C:J,COLUMN(H$2),0))</f>
        <v>an..70</v>
      </c>
      <c r="I78" s="105" t="str">
        <f>IF(ISBLANK(VLOOKUP(T_IEA13PL[[#This Row],[Ścieżka Xpath]],ALL!$C:K,COLUMN(I$2),0)),"",VLOOKUP(T_IEA13PL[[#This Row],[Ścieżka Xpath]],ALL!$C:K,COLUMN(I$2),0))</f>
        <v/>
      </c>
      <c r="J78" s="157" t="str">
        <f>IF(ISBLANK(VLOOKUP(T_IEA13PL[[#This Row],[Ścieżka Xpath]],ALL!$C:L,COLUMN(J$2),0)),"",VLOOKUP(T_IEA13PL[[#This Row],[Ścieżka Xpath]],ALL!$C:L,COLUMN(J$2),0))</f>
        <v/>
      </c>
      <c r="K78" s="13" t="str">
        <f>IF(ISBLANK(VLOOKUP(T_IEA13PL[[#This Row],[Ścieżka Xpath]],ALL!$C:N,COLUMN(K$2),0)),"",VLOOKUP(T_IEA13PL[[#This Row],[Ścieżka Xpath]],ALL!$C:N,COLUMN(K$2),0))</f>
        <v/>
      </c>
      <c r="L78" s="14" t="str">
        <f>IF(ISBLANK(VLOOKUP(T_IEA13PL[[#This Row],[Ścieżka Xpath]],ALL!$C:O,COLUMN(L$2),0)),"",VLOOKUP(T_IEA13PL[[#This Row],[Ścieżka Xpath]],ALL!$C:O,COLUMN(L$2),0))</f>
        <v/>
      </c>
      <c r="M78" s="14" t="str">
        <f>IF(ISBLANK(VLOOKUP(T_IEA13PL[[#This Row],[Ścieżka Xpath]],ALL!$C:P,COLUMN(M$2),0)),"",VLOOKUP(T_IEA13PL[[#This Row],[Ścieżka Xpath]],ALL!$C:P,COLUMN(M$2),0))</f>
        <v/>
      </c>
      <c r="N78" s="16" t="str">
        <f>IF(ISBLANK(VLOOKUP(T_IEA13PL[[#This Row],[Ścieżka Xpath]],ALL!$C:Q,COLUMN(N$2),0)),"",VLOOKUP(T_IEA13PL[[#This Row],[Ścieżka Xpath]],ALL!$C:Q,COLUMN(N$2),0))</f>
        <v/>
      </c>
      <c r="O78" s="16" t="str">
        <f>IF(ISBLANK(VLOOKUP(T_IEA13PL[[#This Row],[Ścieżka Xpath]],ALL!$C:Q,COLUMN(O$2),0)),"",VLOOKUP(T_IEA13PL[[#This Row],[Ścieżka Xpath]],ALL!$C:Q,COLUMN(O$2),0))</f>
        <v/>
      </c>
    </row>
    <row r="79" spans="1:15" ht="30">
      <c r="A79" s="16" t="s">
        <v>940</v>
      </c>
      <c r="B79" s="11">
        <v>77</v>
      </c>
      <c r="C79" s="13" t="str">
        <f>IF(ISBLANK(VLOOKUP(T_IEA13PL[[#This Row],[Ścieżka Xpath]],ALL!$C:E,COLUMN(C$2),0)),"",VLOOKUP(T_IEA13PL[[#This Row],[Ścieżka Xpath]],ALL!$C:E,COLUMN(C$2),0))</f>
        <v>13 07 074 075</v>
      </c>
      <c r="D79" s="16" t="str">
        <f>IF(ISBLANK(VLOOKUP(T_IEA13PL[[#This Row],[Ścieżka Xpath]],ALL!$C:F,COLUMN(D$2),0)),"",VLOOKUP(T_IEA13PL[[#This Row],[Ścieżka Xpath]],ALL!$C:F,COLUMN(D$2),0))</f>
        <v>Numer telefonu.</v>
      </c>
      <c r="E79" s="16" t="str">
        <f>IF(ISBLANK(VLOOKUP(T_IEA13PL[[#This Row],[Ścieżka Xpath]],ALL!$C:G,COLUMN(E$2),0)),"",VLOOKUP(T_IEA13PL[[#This Row],[Ścieżka Xpath]],ALL!$C:G,COLUMN(E$2),0))</f>
        <v>Phone number.</v>
      </c>
      <c r="F79" s="13" t="str">
        <f>IF(ISBLANK(VLOOKUP(T_IEA13PL[[#This Row],[Ścieżka Xpath]],ALL!$C:H,COLUMN(F$2),0)),"",VLOOKUP(T_IEA13PL[[#This Row],[Ścieżka Xpath]],ALL!$C:H,COLUMN(F$2),0))</f>
        <v/>
      </c>
      <c r="G79" s="13" t="str">
        <f>IF(ISBLANK(VLOOKUP(T_IEA13PL[[#This Row],[Ścieżka Xpath]],ALL!$C:I,COLUMN(G$2),0)),"",VLOOKUP(T_IEA13PL[[#This Row],[Ścieżka Xpath]],ALL!$C:I,COLUMN(G$2),0))</f>
        <v>R</v>
      </c>
      <c r="H79" s="13" t="str">
        <f>IF(ISBLANK(VLOOKUP(T_IEA13PL[[#This Row],[Ścieżka Xpath]],ALL!$C:J,COLUMN(H$2),0)),"",VLOOKUP(T_IEA13PL[[#This Row],[Ścieżka Xpath]],ALL!$C:J,COLUMN(H$2),0))</f>
        <v>an..35</v>
      </c>
      <c r="I79" s="105" t="str">
        <f>IF(ISBLANK(VLOOKUP(T_IEA13PL[[#This Row],[Ścieżka Xpath]],ALL!$C:K,COLUMN(I$2),0)),"",VLOOKUP(T_IEA13PL[[#This Row],[Ścieżka Xpath]],ALL!$C:K,COLUMN(I$2),0))</f>
        <v/>
      </c>
      <c r="J79" s="157" t="str">
        <f>IF(ISBLANK(VLOOKUP(T_IEA13PL[[#This Row],[Ścieżka Xpath]],ALL!$C:L,COLUMN(J$2),0)),"",VLOOKUP(T_IEA13PL[[#This Row],[Ścieżka Xpath]],ALL!$C:L,COLUMN(J$2),0))</f>
        <v>R0112</v>
      </c>
      <c r="K79" s="13" t="str">
        <f>IF(ISBLANK(VLOOKUP(T_IEA13PL[[#This Row],[Ścieżka Xpath]],ALL!$C:N,COLUMN(K$2),0)),"",VLOOKUP(T_IEA13PL[[#This Row],[Ścieżka Xpath]],ALL!$C:N,COLUMN(K$2),0))</f>
        <v/>
      </c>
      <c r="L79" s="14" t="str">
        <f>IF(ISBLANK(VLOOKUP(T_IEA13PL[[#This Row],[Ścieżka Xpath]],ALL!$C:O,COLUMN(L$2),0)),"",VLOOKUP(T_IEA13PL[[#This Row],[Ścieżka Xpath]],ALL!$C:O,COLUMN(L$2),0))</f>
        <v/>
      </c>
      <c r="M79" s="14" t="str">
        <f>IF(ISBLANK(VLOOKUP(T_IEA13PL[[#This Row],[Ścieżka Xpath]],ALL!$C:P,COLUMN(M$2),0)),"",VLOOKUP(T_IEA13PL[[#This Row],[Ścieżka Xpath]],ALL!$C:P,COLUMN(M$2),0))</f>
        <v/>
      </c>
      <c r="N79" s="16" t="str">
        <f>IF(ISBLANK(VLOOKUP(T_IEA13PL[[#This Row],[Ścieżka Xpath]],ALL!$C:Q,COLUMN(N$2),0)),"",VLOOKUP(T_IEA13PL[[#This Row],[Ścieżka Xpath]],ALL!$C:Q,COLUMN(N$2),0))</f>
        <v>Dodanie reguły/warunku.</v>
      </c>
      <c r="O79" s="16" t="str">
        <f>IF(ISBLANK(VLOOKUP(T_IEA13PL[[#This Row],[Ścieżka Xpath]],ALL!$C:Q,COLUMN(O$2),0)),"",VLOOKUP(T_IEA13PL[[#This Row],[Ścieżka Xpath]],ALL!$C:Q,COLUMN(O$2),0))</f>
        <v>R/C addition.</v>
      </c>
    </row>
    <row r="80" spans="1:15">
      <c r="A80" s="16" t="s">
        <v>941</v>
      </c>
      <c r="B80" s="11">
        <v>78</v>
      </c>
      <c r="C80" s="13" t="str">
        <f>IF(ISBLANK(VLOOKUP(T_IEA13PL[[#This Row],[Ścieżka Xpath]],ALL!$C:E,COLUMN(C$2),0)),"",VLOOKUP(T_IEA13PL[[#This Row],[Ścieżka Xpath]],ALL!$C:E,COLUMN(C$2),0))</f>
        <v>13 07 074 076</v>
      </c>
      <c r="D80" s="16" t="str">
        <f>IF(ISBLANK(VLOOKUP(T_IEA13PL[[#This Row],[Ścieżka Xpath]],ALL!$C:F,COLUMN(D$2),0)),"",VLOOKUP(T_IEA13PL[[#This Row],[Ścieżka Xpath]],ALL!$C:F,COLUMN(D$2),0))</f>
        <v>Adres e-mail.</v>
      </c>
      <c r="E80" s="16" t="str">
        <f>IF(ISBLANK(VLOOKUP(T_IEA13PL[[#This Row],[Ścieżka Xpath]],ALL!$C:G,COLUMN(E$2),0)),"",VLOOKUP(T_IEA13PL[[#This Row],[Ścieżka Xpath]],ALL!$C:G,COLUMN(E$2),0))</f>
        <v>Email address.</v>
      </c>
      <c r="F80" s="13" t="str">
        <f>IF(ISBLANK(VLOOKUP(T_IEA13PL[[#This Row],[Ścieżka Xpath]],ALL!$C:H,COLUMN(F$2),0)),"",VLOOKUP(T_IEA13PL[[#This Row],[Ścieżka Xpath]],ALL!$C:H,COLUMN(F$2),0))</f>
        <v/>
      </c>
      <c r="G80" s="13" t="str">
        <f>IF(ISBLANK(VLOOKUP(T_IEA13PL[[#This Row],[Ścieżka Xpath]],ALL!$C:I,COLUMN(G$2),0)),"",VLOOKUP(T_IEA13PL[[#This Row],[Ścieżka Xpath]],ALL!$C:I,COLUMN(G$2),0))</f>
        <v>O</v>
      </c>
      <c r="H80" s="13" t="str">
        <f>IF(ISBLANK(VLOOKUP(T_IEA13PL[[#This Row],[Ścieżka Xpath]],ALL!$C:J,COLUMN(H$2),0)),"",VLOOKUP(T_IEA13PL[[#This Row],[Ścieżka Xpath]],ALL!$C:J,COLUMN(H$2),0))</f>
        <v>an..256</v>
      </c>
      <c r="I80" s="105" t="str">
        <f>IF(ISBLANK(VLOOKUP(T_IEA13PL[[#This Row],[Ścieżka Xpath]],ALL!$C:K,COLUMN(I$2),0)),"",VLOOKUP(T_IEA13PL[[#This Row],[Ścieżka Xpath]],ALL!$C:K,COLUMN(I$2),0))</f>
        <v/>
      </c>
      <c r="J80" s="157" t="str">
        <f>IF(ISBLANK(VLOOKUP(T_IEA13PL[[#This Row],[Ścieżka Xpath]],ALL!$C:L,COLUMN(J$2),0)),"",VLOOKUP(T_IEA13PL[[#This Row],[Ścieżka Xpath]],ALL!$C:L,COLUMN(J$2),0))</f>
        <v>G0002</v>
      </c>
      <c r="K80" s="13" t="str">
        <f>IF(ISBLANK(VLOOKUP(T_IEA13PL[[#This Row],[Ścieżka Xpath]],ALL!$C:N,COLUMN(K$2),0)),"",VLOOKUP(T_IEA13PL[[#This Row],[Ścieżka Xpath]],ALL!$C:N,COLUMN(K$2),0))</f>
        <v/>
      </c>
      <c r="L80" s="14" t="str">
        <f>IF(ISBLANK(VLOOKUP(T_IEA13PL[[#This Row],[Ścieżka Xpath]],ALL!$C:O,COLUMN(L$2),0)),"",VLOOKUP(T_IEA13PL[[#This Row],[Ścieżka Xpath]],ALL!$C:O,COLUMN(L$2),0))</f>
        <v/>
      </c>
      <c r="M80" s="14" t="str">
        <f>IF(ISBLANK(VLOOKUP(T_IEA13PL[[#This Row],[Ścieżka Xpath]],ALL!$C:P,COLUMN(M$2),0)),"",VLOOKUP(T_IEA13PL[[#This Row],[Ścieżka Xpath]],ALL!$C:P,COLUMN(M$2),0))</f>
        <v/>
      </c>
      <c r="N80" s="16" t="str">
        <f>IF(ISBLANK(VLOOKUP(T_IEA13PL[[#This Row],[Ścieżka Xpath]],ALL!$C:Q,COLUMN(N$2),0)),"",VLOOKUP(T_IEA13PL[[#This Row],[Ścieżka Xpath]],ALL!$C:Q,COLUMN(N$2),0))</f>
        <v/>
      </c>
      <c r="O80" s="16" t="str">
        <f>IF(ISBLANK(VLOOKUP(T_IEA13PL[[#This Row],[Ścieżka Xpath]],ALL!$C:Q,COLUMN(O$2),0)),"",VLOOKUP(T_IEA13PL[[#This Row],[Ścieżka Xpath]],ALL!$C:Q,COLUMN(O$2),0))</f>
        <v/>
      </c>
    </row>
    <row r="81" spans="1:15" ht="75">
      <c r="A81" s="65" t="s">
        <v>942</v>
      </c>
      <c r="B81" s="63">
        <v>79</v>
      </c>
      <c r="C81" s="61" t="str">
        <f>IF(ISBLANK(VLOOKUP(T_IEA13PL[[#This Row],[Ścieżka Xpath]],ALL!$C:E,COLUMN(C$2),0)),"",VLOOKUP(T_IEA13PL[[#This Row],[Ścieżka Xpath]],ALL!$C:E,COLUMN(C$2),0))</f>
        <v>13 06 000 000</v>
      </c>
      <c r="D81" s="62" t="str">
        <f>IF(ISBLANK(VLOOKUP(T_IEA13PL[[#This Row],[Ścieżka Xpath]],ALL!$C:F,COLUMN(D$2),0)),"",VLOOKUP(T_IEA13PL[[#This Row],[Ścieżka Xpath]],ALL!$C:F,COLUMN(D$2),0))</f>
        <v>Przedstawiciel osoby uprawnionej do procedury tranzytu. Dla zadeklarowania przedstawiciela wysyłającego komunikat należy użyć sekcji CountrySpecificDataPL/RepresentativeForCommunication.</v>
      </c>
      <c r="E81" s="62" t="str">
        <f>IF(ISBLANK(VLOOKUP(T_IEA13PL[[#This Row],[Ścieżka Xpath]],ALL!$C:G,COLUMN(E$2),0)),"",VLOOKUP(T_IEA13PL[[#This Row],[Ścieżka Xpath]],ALL!$C:G,COLUMN(E$2),0))</f>
        <v>Representative of the Holder of the transit procedure. To declare entity sending a message on behelf of the Holder, use section CountrySpecificDataPL/RepresenativeForCommunication.</v>
      </c>
      <c r="F81" s="63" t="str">
        <f>IF(ISBLANK(VLOOKUP(T_IEA13PL[[#This Row],[Ścieżka Xpath]],ALL!$C:H,COLUMN(F$2),0)),"",VLOOKUP(T_IEA13PL[[#This Row],[Ścieżka Xpath]],ALL!$C:H,COLUMN(F$2),0))</f>
        <v>0..1</v>
      </c>
      <c r="G81" s="63" t="str">
        <f>IF(ISBLANK(VLOOKUP(T_IEA13PL[[#This Row],[Ścieżka Xpath]],ALL!$C:I,COLUMN(G$2),0)),"",VLOOKUP(T_IEA13PL[[#This Row],[Ścieżka Xpath]],ALL!$C:I,COLUMN(G$2),0))</f>
        <v>O</v>
      </c>
      <c r="H81" s="63" t="str">
        <f>IF(ISBLANK(VLOOKUP(T_IEA13PL[[#This Row],[Ścieżka Xpath]],ALL!$C:J,COLUMN(H$2),0)),"",VLOOKUP(T_IEA13PL[[#This Row],[Ścieżka Xpath]],ALL!$C:J,COLUMN(H$2),0))</f>
        <v/>
      </c>
      <c r="I81" s="66" t="str">
        <f>IF(ISBLANK(VLOOKUP(T_IEA13PL[[#This Row],[Ścieżka Xpath]],ALL!$C:K,COLUMN(I$2),0)),"",VLOOKUP(T_IEA13PL[[#This Row],[Ścieżka Xpath]],ALL!$C:K,COLUMN(I$2),0))</f>
        <v/>
      </c>
      <c r="J81" s="158" t="str">
        <f>IF(ISBLANK(VLOOKUP(T_IEA13PL[[#This Row],[Ścieżka Xpath]],ALL!$C:L,COLUMN(J$2),0)),"",VLOOKUP(T_IEA13PL[[#This Row],[Ścieżka Xpath]],ALL!$C:L,COLUMN(J$2),0))</f>
        <v>G0850</v>
      </c>
      <c r="K81" s="25" t="str">
        <f>IF(ISBLANK(VLOOKUP(T_IEA13PL[[#This Row],[Ścieżka Xpath]],ALL!$C:N,COLUMN(K$2),0)),"",VLOOKUP(T_IEA13PL[[#This Row],[Ścieżka Xpath]],ALL!$C:N,COLUMN(K$2),0))</f>
        <v/>
      </c>
      <c r="L81" s="145" t="str">
        <f>IF(ISBLANK(VLOOKUP(T_IEA13PL[[#This Row],[Ścieżka Xpath]],ALL!$C:O,COLUMN(L$2),0)),"",VLOOKUP(T_IEA13PL[[#This Row],[Ścieżka Xpath]],ALL!$C:O,COLUMN(L$2),0))</f>
        <v/>
      </c>
      <c r="M81" s="145" t="str">
        <f>IF(ISBLANK(VLOOKUP(T_IEA13PL[[#This Row],[Ścieżka Xpath]],ALL!$C:P,COLUMN(M$2),0)),"",VLOOKUP(T_IEA13PL[[#This Row],[Ścieżka Xpath]],ALL!$C:P,COLUMN(M$2),0))</f>
        <v/>
      </c>
      <c r="N81" s="110" t="str">
        <f>IF(ISBLANK(VLOOKUP(T_IEA13PL[[#This Row],[Ścieżka Xpath]],ALL!$C:Q,COLUMN(N$2),0)),"",VLOOKUP(T_IEA13PL[[#This Row],[Ścieżka Xpath]],ALL!$C:Q,COLUMN(N$2),0))</f>
        <v/>
      </c>
      <c r="O81" s="110" t="str">
        <f>IF(ISBLANK(VLOOKUP(T_IEA13PL[[#This Row],[Ścieżka Xpath]],ALL!$C:Q,COLUMN(O$2),0)),"",VLOOKUP(T_IEA13PL[[#This Row],[Ścieżka Xpath]],ALL!$C:Q,COLUMN(O$2),0))</f>
        <v/>
      </c>
    </row>
    <row r="82" spans="1:15" ht="30">
      <c r="A82" s="16" t="s">
        <v>943</v>
      </c>
      <c r="B82" s="11">
        <v>80</v>
      </c>
      <c r="C82" s="13" t="str">
        <f>IF(ISBLANK(VLOOKUP(T_IEA13PL[[#This Row],[Ścieżka Xpath]],ALL!$C:E,COLUMN(C$2),0)),"",VLOOKUP(T_IEA13PL[[#This Row],[Ścieżka Xpath]],ALL!$C:E,COLUMN(C$2),0))</f>
        <v>13 06 017 000</v>
      </c>
      <c r="D82" s="16" t="str">
        <f>IF(ISBLANK(VLOOKUP(T_IEA13PL[[#This Row],[Ścieżka Xpath]],ALL!$C:F,COLUMN(D$2),0)),"",VLOOKUP(T_IEA13PL[[#This Row],[Ścieżka Xpath]],ALL!$C:F,COLUMN(D$2),0))</f>
        <v>Numer identyfikacyjny.</v>
      </c>
      <c r="E82" s="16" t="str">
        <f>IF(ISBLANK(VLOOKUP(T_IEA13PL[[#This Row],[Ścieżka Xpath]],ALL!$C:G,COLUMN(E$2),0)),"",VLOOKUP(T_IEA13PL[[#This Row],[Ścieżka Xpath]],ALL!$C:G,COLUMN(E$2),0))</f>
        <v>Identification number.</v>
      </c>
      <c r="F82" s="13" t="str">
        <f>IF(ISBLANK(VLOOKUP(T_IEA13PL[[#This Row],[Ścieżka Xpath]],ALL!$C:H,COLUMN(F$2),0)),"",VLOOKUP(T_IEA13PL[[#This Row],[Ścieżka Xpath]],ALL!$C:H,COLUMN(F$2),0))</f>
        <v/>
      </c>
      <c r="G82" s="13" t="str">
        <f>IF(ISBLANK(VLOOKUP(T_IEA13PL[[#This Row],[Ścieżka Xpath]],ALL!$C:I,COLUMN(G$2),0)),"",VLOOKUP(T_IEA13PL[[#This Row],[Ścieżka Xpath]],ALL!$C:I,COLUMN(G$2),0))</f>
        <v>R</v>
      </c>
      <c r="H82" s="13" t="str">
        <f>IF(ISBLANK(VLOOKUP(T_IEA13PL[[#This Row],[Ścieżka Xpath]],ALL!$C:J,COLUMN(H$2),0)),"",VLOOKUP(T_IEA13PL[[#This Row],[Ścieżka Xpath]],ALL!$C:J,COLUMN(H$2),0))</f>
        <v>an..17</v>
      </c>
      <c r="I82" s="105" t="str">
        <f>IF(ISBLANK(VLOOKUP(T_IEA13PL[[#This Row],[Ścieżka Xpath]],ALL!$C:K,COLUMN(I$2),0)),"",VLOOKUP(T_IEA13PL[[#This Row],[Ścieżka Xpath]],ALL!$C:K,COLUMN(I$2),0))</f>
        <v/>
      </c>
      <c r="J82" s="157" t="str">
        <f>IF(ISBLANK(VLOOKUP(T_IEA13PL[[#This Row],[Ścieżka Xpath]],ALL!$C:L,COLUMN(J$2),0)),"",VLOOKUP(T_IEA13PL[[#This Row],[Ścieżka Xpath]],ALL!$C:L,COLUMN(J$2),0))</f>
        <v>R0033; R0850</v>
      </c>
      <c r="K82" s="13" t="str">
        <f>IF(ISBLANK(VLOOKUP(T_IEA13PL[[#This Row],[Ścieżka Xpath]],ALL!$C:N,COLUMN(K$2),0)),"",VLOOKUP(T_IEA13PL[[#This Row],[Ścieżka Xpath]],ALL!$C:N,COLUMN(K$2),0))</f>
        <v/>
      </c>
      <c r="L82" s="14" t="str">
        <f>IF(ISBLANK(VLOOKUP(T_IEA13PL[[#This Row],[Ścieżka Xpath]],ALL!$C:O,COLUMN(L$2),0)),"",VLOOKUP(T_IEA13PL[[#This Row],[Ścieżka Xpath]],ALL!$C:O,COLUMN(L$2),0))</f>
        <v/>
      </c>
      <c r="M82" s="14" t="str">
        <f>IF(ISBLANK(VLOOKUP(T_IEA13PL[[#This Row],[Ścieżka Xpath]],ALL!$C:P,COLUMN(M$2),0)),"",VLOOKUP(T_IEA13PL[[#This Row],[Ścieżka Xpath]],ALL!$C:P,COLUMN(M$2),0))</f>
        <v/>
      </c>
      <c r="N82" s="16" t="str">
        <f>IF(ISBLANK(VLOOKUP(T_IEA13PL[[#This Row],[Ścieżka Xpath]],ALL!$C:Q,COLUMN(N$2),0)),"",VLOOKUP(T_IEA13PL[[#This Row],[Ścieżka Xpath]],ALL!$C:Q,COLUMN(N$2),0))</f>
        <v>Dodanie R0033.</v>
      </c>
      <c r="O82" s="16" t="str">
        <f>IF(ISBLANK(VLOOKUP(T_IEA13PL[[#This Row],[Ścieżka Xpath]],ALL!$C:Q,COLUMN(O$2),0)),"",VLOOKUP(T_IEA13PL[[#This Row],[Ścieżka Xpath]],ALL!$C:Q,COLUMN(O$2),0))</f>
        <v>Addition of R0033.</v>
      </c>
    </row>
    <row r="83" spans="1:15">
      <c r="A83" s="16" t="s">
        <v>944</v>
      </c>
      <c r="B83" s="11">
        <v>81</v>
      </c>
      <c r="C83" s="13" t="str">
        <f>IF(ISBLANK(VLOOKUP(T_IEA13PL[[#This Row],[Ścieżka Xpath]],ALL!$C:E,COLUMN(C$2),0)),"",VLOOKUP(T_IEA13PL[[#This Row],[Ścieżka Xpath]],ALL!$C:E,COLUMN(C$2),0))</f>
        <v>13 06 030 000</v>
      </c>
      <c r="D83" s="16" t="str">
        <f>IF(ISBLANK(VLOOKUP(T_IEA13PL[[#This Row],[Ścieżka Xpath]],ALL!$C:F,COLUMN(D$2),0)),"",VLOOKUP(T_IEA13PL[[#This Row],[Ścieżka Xpath]],ALL!$C:F,COLUMN(D$2),0))</f>
        <v>Status przedstawicielstwa.</v>
      </c>
      <c r="E83" s="16" t="str">
        <f>IF(ISBLANK(VLOOKUP(T_IEA13PL[[#This Row],[Ścieżka Xpath]],ALL!$C:G,COLUMN(E$2),0)),"",VLOOKUP(T_IEA13PL[[#This Row],[Ścieżka Xpath]],ALL!$C:G,COLUMN(E$2),0))</f>
        <v>Representative's status.</v>
      </c>
      <c r="F83" s="13" t="str">
        <f>IF(ISBLANK(VLOOKUP(T_IEA13PL[[#This Row],[Ścieżka Xpath]],ALL!$C:H,COLUMN(F$2),0)),"",VLOOKUP(T_IEA13PL[[#This Row],[Ścieżka Xpath]],ALL!$C:H,COLUMN(F$2),0))</f>
        <v/>
      </c>
      <c r="G83" s="13" t="str">
        <f>IF(ISBLANK(VLOOKUP(T_IEA13PL[[#This Row],[Ścieżka Xpath]],ALL!$C:I,COLUMN(G$2),0)),"",VLOOKUP(T_IEA13PL[[#This Row],[Ścieżka Xpath]],ALL!$C:I,COLUMN(G$2),0))</f>
        <v>R</v>
      </c>
      <c r="H83" s="13" t="str">
        <f>IF(ISBLANK(VLOOKUP(T_IEA13PL[[#This Row],[Ścieżka Xpath]],ALL!$C:J,COLUMN(H$2),0)),"",VLOOKUP(T_IEA13PL[[#This Row],[Ścieżka Xpath]],ALL!$C:J,COLUMN(H$2),0))</f>
        <v>n1</v>
      </c>
      <c r="I83" s="105" t="str">
        <f>IF(ISBLANK(VLOOKUP(T_IEA13PL[[#This Row],[Ścieżka Xpath]],ALL!$C:K,COLUMN(I$2),0)),"",VLOOKUP(T_IEA13PL[[#This Row],[Ścieżka Xpath]],ALL!$C:K,COLUMN(I$2),0))</f>
        <v>CL094</v>
      </c>
      <c r="J83" s="157" t="str">
        <f>IF(ISBLANK(VLOOKUP(T_IEA13PL[[#This Row],[Ścieżka Xpath]],ALL!$C:L,COLUMN(J$2),0)),"",VLOOKUP(T_IEA13PL[[#This Row],[Ścieżka Xpath]],ALL!$C:L,COLUMN(J$2),0))</f>
        <v/>
      </c>
      <c r="K83" s="13" t="str">
        <f>IF(ISBLANK(VLOOKUP(T_IEA13PL[[#This Row],[Ścieżka Xpath]],ALL!$C:N,COLUMN(K$2),0)),"",VLOOKUP(T_IEA13PL[[#This Row],[Ścieżka Xpath]],ALL!$C:N,COLUMN(K$2),0))</f>
        <v/>
      </c>
      <c r="L83" s="14" t="str">
        <f>IF(ISBLANK(VLOOKUP(T_IEA13PL[[#This Row],[Ścieżka Xpath]],ALL!$C:O,COLUMN(L$2),0)),"",VLOOKUP(T_IEA13PL[[#This Row],[Ścieżka Xpath]],ALL!$C:O,COLUMN(L$2),0))</f>
        <v/>
      </c>
      <c r="M83" s="14" t="str">
        <f>IF(ISBLANK(VLOOKUP(T_IEA13PL[[#This Row],[Ścieżka Xpath]],ALL!$C:P,COLUMN(M$2),0)),"",VLOOKUP(T_IEA13PL[[#This Row],[Ścieżka Xpath]],ALL!$C:P,COLUMN(M$2),0))</f>
        <v/>
      </c>
      <c r="N83" s="16" t="str">
        <f>IF(ISBLANK(VLOOKUP(T_IEA13PL[[#This Row],[Ścieżka Xpath]],ALL!$C:Q,COLUMN(N$2),0)),"",VLOOKUP(T_IEA13PL[[#This Row],[Ścieżka Xpath]],ALL!$C:Q,COLUMN(N$2),0))</f>
        <v/>
      </c>
      <c r="O83" s="16" t="str">
        <f>IF(ISBLANK(VLOOKUP(T_IEA13PL[[#This Row],[Ścieżka Xpath]],ALL!$C:Q,COLUMN(O$2),0)),"",VLOOKUP(T_IEA13PL[[#This Row],[Ścieżka Xpath]],ALL!$C:Q,COLUMN(O$2),0))</f>
        <v/>
      </c>
    </row>
    <row r="84" spans="1:15">
      <c r="A84" s="16" t="s">
        <v>945</v>
      </c>
      <c r="B84" s="11">
        <v>82</v>
      </c>
      <c r="C84" s="13" t="str">
        <f>IF(ISBLANK(VLOOKUP(T_IEA13PL[[#This Row],[Ścieżka Xpath]],ALL!$C:E,COLUMN(C$2),0)),"",VLOOKUP(T_IEA13PL[[#This Row],[Ścieżka Xpath]],ALL!$C:E,COLUMN(C$2),0))</f>
        <v>13 06 016 000</v>
      </c>
      <c r="D84" s="16" t="str">
        <f>IF(ISBLANK(VLOOKUP(T_IEA13PL[[#This Row],[Ścieżka Xpath]],ALL!$C:F,COLUMN(D$2),0)),"",VLOOKUP(T_IEA13PL[[#This Row],[Ścieżka Xpath]],ALL!$C:F,COLUMN(D$2),0))</f>
        <v>Nazwa przedstawiciela.</v>
      </c>
      <c r="E84" s="16" t="str">
        <f>IF(ISBLANK(VLOOKUP(T_IEA13PL[[#This Row],[Ścieżka Xpath]],ALL!$C:G,COLUMN(E$2),0)),"",VLOOKUP(T_IEA13PL[[#This Row],[Ścieżka Xpath]],ALL!$C:G,COLUMN(E$2),0))</f>
        <v>Representative's name.</v>
      </c>
      <c r="F84" s="13" t="str">
        <f>IF(ISBLANK(VLOOKUP(T_IEA13PL[[#This Row],[Ścieżka Xpath]],ALL!$C:H,COLUMN(F$2),0)),"",VLOOKUP(T_IEA13PL[[#This Row],[Ścieżka Xpath]],ALL!$C:H,COLUMN(F$2),0))</f>
        <v/>
      </c>
      <c r="G84" s="13" t="str">
        <f>IF(ISBLANK(VLOOKUP(T_IEA13PL[[#This Row],[Ścieżka Xpath]],ALL!$C:I,COLUMN(G$2),0)),"",VLOOKUP(T_IEA13PL[[#This Row],[Ścieżka Xpath]],ALL!$C:I,COLUMN(G$2),0))</f>
        <v>D</v>
      </c>
      <c r="H84" s="13" t="str">
        <f>IF(ISBLANK(VLOOKUP(T_IEA13PL[[#This Row],[Ścieżka Xpath]],ALL!$C:J,COLUMN(H$2),0)),"",VLOOKUP(T_IEA13PL[[#This Row],[Ścieżka Xpath]],ALL!$C:J,COLUMN(H$2),0))</f>
        <v>an..70</v>
      </c>
      <c r="I84" s="105" t="str">
        <f>IF(ISBLANK(VLOOKUP(T_IEA13PL[[#This Row],[Ścieżka Xpath]],ALL!$C:K,COLUMN(I$2),0)),"",VLOOKUP(T_IEA13PL[[#This Row],[Ścieżka Xpath]],ALL!$C:K,COLUMN(I$2),0))</f>
        <v/>
      </c>
      <c r="J84" s="157" t="str">
        <f>IF(ISBLANK(VLOOKUP(T_IEA13PL[[#This Row],[Ścieżka Xpath]],ALL!$C:L,COLUMN(J$2),0)),"",VLOOKUP(T_IEA13PL[[#This Row],[Ścieżka Xpath]],ALL!$C:L,COLUMN(J$2),0))</f>
        <v>C0056</v>
      </c>
      <c r="K84" s="13" t="str">
        <f>IF(ISBLANK(VLOOKUP(T_IEA13PL[[#This Row],[Ścieżka Xpath]],ALL!$C:N,COLUMN(K$2),0)),"",VLOOKUP(T_IEA13PL[[#This Row],[Ścieżka Xpath]],ALL!$C:N,COLUMN(K$2),0))</f>
        <v/>
      </c>
      <c r="L84" s="14" t="str">
        <f>IF(ISBLANK(VLOOKUP(T_IEA13PL[[#This Row],[Ścieżka Xpath]],ALL!$C:O,COLUMN(L$2),0)),"",VLOOKUP(T_IEA13PL[[#This Row],[Ścieżka Xpath]],ALL!$C:O,COLUMN(L$2),0))</f>
        <v/>
      </c>
      <c r="M84" s="14" t="str">
        <f>IF(ISBLANK(VLOOKUP(T_IEA13PL[[#This Row],[Ścieżka Xpath]],ALL!$C:P,COLUMN(M$2),0)),"",VLOOKUP(T_IEA13PL[[#This Row],[Ścieżka Xpath]],ALL!$C:P,COLUMN(M$2),0))</f>
        <v/>
      </c>
      <c r="N84" s="16" t="str">
        <f>IF(ISBLANK(VLOOKUP(T_IEA13PL[[#This Row],[Ścieżka Xpath]],ALL!$C:Q,COLUMN(N$2),0)),"",VLOOKUP(T_IEA13PL[[#This Row],[Ścieżka Xpath]],ALL!$C:Q,COLUMN(N$2),0))</f>
        <v>Nowy element w Fazie 6.</v>
      </c>
      <c r="O84" s="16" t="str">
        <f>IF(ISBLANK(VLOOKUP(T_IEA13PL[[#This Row],[Ścieżka Xpath]],ALL!$C:Q,COLUMN(O$2),0)),"",VLOOKUP(T_IEA13PL[[#This Row],[Ścieżka Xpath]],ALL!$C:Q,COLUMN(O$2),0))</f>
        <v>P6 new element.</v>
      </c>
    </row>
    <row r="85" spans="1:15" ht="30">
      <c r="A85" s="65" t="s">
        <v>946</v>
      </c>
      <c r="B85" s="63">
        <v>83</v>
      </c>
      <c r="C85" s="61" t="str">
        <f>IF(ISBLANK(VLOOKUP(T_IEA13PL[[#This Row],[Ścieżka Xpath]],ALL!$C:E,COLUMN(C$2),0)),"",VLOOKUP(T_IEA13PL[[#This Row],[Ścieżka Xpath]],ALL!$C:E,COLUMN(C$2),0))</f>
        <v>-</v>
      </c>
      <c r="D85" s="62" t="str">
        <f>IF(ISBLANK(VLOOKUP(T_IEA13PL[[#This Row],[Ścieżka Xpath]],ALL!$C:F,COLUMN(D$2),0)),"",VLOOKUP(T_IEA13PL[[#This Row],[Ścieżka Xpath]],ALL!$C:F,COLUMN(D$2),0))</f>
        <v>Identyfikator bezpieczeństwa i ochrony reprezentanta.</v>
      </c>
      <c r="E85" s="62" t="str">
        <f>IF(ISBLANK(VLOOKUP(T_IEA13PL[[#This Row],[Ścieżka Xpath]],ALL!$C:G,COLUMN(E$2),0)),"",VLOOKUP(T_IEA13PL[[#This Row],[Ścieżka Xpath]],ALL!$C:G,COLUMN(E$2),0))</f>
        <v>Safety &amp; security identification number of the Holder's of the transit procedure Representative.</v>
      </c>
      <c r="F85" s="63" t="str">
        <f>IF(ISBLANK(VLOOKUP(T_IEA13PL[[#This Row],[Ścieżka Xpath]],ALL!$C:H,COLUMN(F$2),0)),"",VLOOKUP(T_IEA13PL[[#This Row],[Ścieżka Xpath]],ALL!$C:H,COLUMN(F$2),0))</f>
        <v>0..1</v>
      </c>
      <c r="G85" s="63" t="str">
        <f>IF(ISBLANK(VLOOKUP(T_IEA13PL[[#This Row],[Ścieżka Xpath]],ALL!$C:I,COLUMN(G$2),0)),"",VLOOKUP(T_IEA13PL[[#This Row],[Ścieżka Xpath]],ALL!$C:I,COLUMN(G$2),0))</f>
        <v>D</v>
      </c>
      <c r="H85" s="63" t="str">
        <f>IF(ISBLANK(VLOOKUP(T_IEA13PL[[#This Row],[Ścieżka Xpath]],ALL!$C:J,COLUMN(H$2),0)),"",VLOOKUP(T_IEA13PL[[#This Row],[Ścieżka Xpath]],ALL!$C:J,COLUMN(H$2),0))</f>
        <v/>
      </c>
      <c r="I85" s="66" t="str">
        <f>IF(ISBLANK(VLOOKUP(T_IEA13PL[[#This Row],[Ścieżka Xpath]],ALL!$C:K,COLUMN(I$2),0)),"",VLOOKUP(T_IEA13PL[[#This Row],[Ścieżka Xpath]],ALL!$C:K,COLUMN(I$2),0))</f>
        <v/>
      </c>
      <c r="J85" s="158" t="str">
        <f>IF(ISBLANK(VLOOKUP(T_IEA13PL[[#This Row],[Ścieżka Xpath]],ALL!$C:L,COLUMN(J$2),0)),"",VLOOKUP(T_IEA13PL[[#This Row],[Ścieżka Xpath]],ALL!$C:L,COLUMN(J$2),0))</f>
        <v>C0067</v>
      </c>
      <c r="K85" s="25" t="str">
        <f>IF(ISBLANK(VLOOKUP(T_IEA13PL[[#This Row],[Ścieżka Xpath]],ALL!$C:N,COLUMN(K$2),0)),"",VLOOKUP(T_IEA13PL[[#This Row],[Ścieżka Xpath]],ALL!$C:N,COLUMN(K$2),0))</f>
        <v/>
      </c>
      <c r="L85" s="145" t="str">
        <f>IF(ISBLANK(VLOOKUP(T_IEA13PL[[#This Row],[Ścieżka Xpath]],ALL!$C:O,COLUMN(L$2),0)),"",VLOOKUP(T_IEA13PL[[#This Row],[Ścieżka Xpath]],ALL!$C:O,COLUMN(L$2),0))</f>
        <v/>
      </c>
      <c r="M85" s="145" t="str">
        <f>IF(ISBLANK(VLOOKUP(T_IEA13PL[[#This Row],[Ścieżka Xpath]],ALL!$C:P,COLUMN(M$2),0)),"",VLOOKUP(T_IEA13PL[[#This Row],[Ścieżka Xpath]],ALL!$C:P,COLUMN(M$2),0))</f>
        <v/>
      </c>
      <c r="N85" s="110" t="str">
        <f>IF(ISBLANK(VLOOKUP(T_IEA13PL[[#This Row],[Ścieżka Xpath]],ALL!$C:Q,COLUMN(N$2),0)),"",VLOOKUP(T_IEA13PL[[#This Row],[Ścieżka Xpath]],ALL!$C:Q,COLUMN(N$2),0))</f>
        <v>Nowy element w Fazie 6.</v>
      </c>
      <c r="O85" s="110" t="str">
        <f>IF(ISBLANK(VLOOKUP(T_IEA13PL[[#This Row],[Ścieżka Xpath]],ALL!$C:Q,COLUMN(O$2),0)),"",VLOOKUP(T_IEA13PL[[#This Row],[Ścieżka Xpath]],ALL!$C:Q,COLUMN(O$2),0))</f>
        <v>P6 new element.</v>
      </c>
    </row>
    <row r="86" spans="1:15" ht="30">
      <c r="A86" s="16" t="s">
        <v>947</v>
      </c>
      <c r="B86" s="11">
        <v>84</v>
      </c>
      <c r="C86" s="13" t="str">
        <f>IF(ISBLANK(VLOOKUP(T_IEA13PL[[#This Row],[Ścieżka Xpath]],ALL!$C:E,COLUMN(C$2),0)),"",VLOOKUP(T_IEA13PL[[#This Row],[Ścieżka Xpath]],ALL!$C:E,COLUMN(C$2),0))</f>
        <v>-</v>
      </c>
      <c r="D86" s="16" t="str">
        <f>IF(ISBLANK(VLOOKUP(T_IEA13PL[[#This Row],[Ścieżka Xpath]],ALL!$C:F,COLUMN(D$2),0)),"",VLOOKUP(T_IEA13PL[[#This Row],[Ścieżka Xpath]],ALL!$C:F,COLUMN(D$2),0))</f>
        <v>Numer EORI.</v>
      </c>
      <c r="E86" s="16" t="str">
        <f>IF(ISBLANK(VLOOKUP(T_IEA13PL[[#This Row],[Ścieżka Xpath]],ALL!$C:G,COLUMN(E$2),0)),"",VLOOKUP(T_IEA13PL[[#This Row],[Ścieżka Xpath]],ALL!$C:G,COLUMN(E$2),0))</f>
        <v>EORI number.</v>
      </c>
      <c r="F86" s="13" t="str">
        <f>IF(ISBLANK(VLOOKUP(T_IEA13PL[[#This Row],[Ścieżka Xpath]],ALL!$C:H,COLUMN(F$2),0)),"",VLOOKUP(T_IEA13PL[[#This Row],[Ścieżka Xpath]],ALL!$C:H,COLUMN(F$2),0))</f>
        <v/>
      </c>
      <c r="G86" s="13" t="str">
        <f>IF(ISBLANK(VLOOKUP(T_IEA13PL[[#This Row],[Ścieżka Xpath]],ALL!$C:I,COLUMN(G$2),0)),"",VLOOKUP(T_IEA13PL[[#This Row],[Ścieżka Xpath]],ALL!$C:I,COLUMN(G$2),0))</f>
        <v>R</v>
      </c>
      <c r="H86" s="13" t="str">
        <f>IF(ISBLANK(VLOOKUP(T_IEA13PL[[#This Row],[Ścieżka Xpath]],ALL!$C:J,COLUMN(H$2),0)),"",VLOOKUP(T_IEA13PL[[#This Row],[Ścieżka Xpath]],ALL!$C:J,COLUMN(H$2),0))</f>
        <v>an..17</v>
      </c>
      <c r="I86" s="105" t="str">
        <f>IF(ISBLANK(VLOOKUP(T_IEA13PL[[#This Row],[Ścieżka Xpath]],ALL!$C:K,COLUMN(I$2),0)),"",VLOOKUP(T_IEA13PL[[#This Row],[Ścieżka Xpath]],ALL!$C:K,COLUMN(I$2),0))</f>
        <v/>
      </c>
      <c r="J86" s="157" t="str">
        <f>IF(ISBLANK(VLOOKUP(T_IEA13PL[[#This Row],[Ścieżka Xpath]],ALL!$C:L,COLUMN(J$2),0)),"",VLOOKUP(T_IEA13PL[[#This Row],[Ścieżka Xpath]],ALL!$C:L,COLUMN(J$2),0))</f>
        <v>G0002; R0090</v>
      </c>
      <c r="K86" s="13" t="str">
        <f>IF(ISBLANK(VLOOKUP(T_IEA13PL[[#This Row],[Ścieżka Xpath]],ALL!$C:N,COLUMN(K$2),0)),"",VLOOKUP(T_IEA13PL[[#This Row],[Ścieżka Xpath]],ALL!$C:N,COLUMN(K$2),0))</f>
        <v/>
      </c>
      <c r="L86" s="14" t="str">
        <f>IF(ISBLANK(VLOOKUP(T_IEA13PL[[#This Row],[Ścieżka Xpath]],ALL!$C:O,COLUMN(L$2),0)),"",VLOOKUP(T_IEA13PL[[#This Row],[Ścieżka Xpath]],ALL!$C:O,COLUMN(L$2),0))</f>
        <v/>
      </c>
      <c r="M86" s="14" t="str">
        <f>IF(ISBLANK(VLOOKUP(T_IEA13PL[[#This Row],[Ścieżka Xpath]],ALL!$C:P,COLUMN(M$2),0)),"",VLOOKUP(T_IEA13PL[[#This Row],[Ścieżka Xpath]],ALL!$C:P,COLUMN(M$2),0))</f>
        <v/>
      </c>
      <c r="N86" s="16" t="str">
        <f>IF(ISBLANK(VLOOKUP(T_IEA13PL[[#This Row],[Ścieżka Xpath]],ALL!$C:Q,COLUMN(N$2),0)),"",VLOOKUP(T_IEA13PL[[#This Row],[Ścieżka Xpath]],ALL!$C:Q,COLUMN(N$2),0))</f>
        <v>Nowy element w Fazie 6.</v>
      </c>
      <c r="O86" s="16" t="str">
        <f>IF(ISBLANK(VLOOKUP(T_IEA13PL[[#This Row],[Ścieżka Xpath]],ALL!$C:Q,COLUMN(O$2),0)),"",VLOOKUP(T_IEA13PL[[#This Row],[Ścieżka Xpath]],ALL!$C:Q,COLUMN(O$2),0))</f>
        <v>P6 new element.</v>
      </c>
    </row>
    <row r="87" spans="1:15">
      <c r="A87" s="16" t="s">
        <v>948</v>
      </c>
      <c r="B87" s="11">
        <v>85</v>
      </c>
      <c r="C87" s="13" t="str">
        <f>IF(ISBLANK(VLOOKUP(T_IEA13PL[[#This Row],[Ścieżka Xpath]],ALL!$C:E,COLUMN(C$2),0)),"",VLOOKUP(T_IEA13PL[[#This Row],[Ścieżka Xpath]],ALL!$C:E,COLUMN(C$2),0))</f>
        <v>-</v>
      </c>
      <c r="D87" s="16" t="str">
        <f>IF(ISBLANK(VLOOKUP(T_IEA13PL[[#This Row],[Ścieżka Xpath]],ALL!$C:F,COLUMN(D$2),0)),"",VLOOKUP(T_IEA13PL[[#This Row],[Ścieżka Xpath]],ALL!$C:F,COLUMN(D$2),0))</f>
        <v>Kod kraju.</v>
      </c>
      <c r="E87" s="16" t="str">
        <f>IF(ISBLANK(VLOOKUP(T_IEA13PL[[#This Row],[Ścieżka Xpath]],ALL!$C:G,COLUMN(E$2),0)),"",VLOOKUP(T_IEA13PL[[#This Row],[Ścieżka Xpath]],ALL!$C:G,COLUMN(E$2),0))</f>
        <v>Country code.</v>
      </c>
      <c r="F87" s="13" t="str">
        <f>IF(ISBLANK(VLOOKUP(T_IEA13PL[[#This Row],[Ścieżka Xpath]],ALL!$C:H,COLUMN(F$2),0)),"",VLOOKUP(T_IEA13PL[[#This Row],[Ścieżka Xpath]],ALL!$C:H,COLUMN(F$2),0))</f>
        <v/>
      </c>
      <c r="G87" s="13" t="str">
        <f>IF(ISBLANK(VLOOKUP(T_IEA13PL[[#This Row],[Ścieżka Xpath]],ALL!$C:I,COLUMN(G$2),0)),"",VLOOKUP(T_IEA13PL[[#This Row],[Ścieżka Xpath]],ALL!$C:I,COLUMN(G$2),0))</f>
        <v>R</v>
      </c>
      <c r="H87" s="13" t="str">
        <f>IF(ISBLANK(VLOOKUP(T_IEA13PL[[#This Row],[Ścieżka Xpath]],ALL!$C:J,COLUMN(H$2),0)),"",VLOOKUP(T_IEA13PL[[#This Row],[Ścieżka Xpath]],ALL!$C:J,COLUMN(H$2),0))</f>
        <v>a2</v>
      </c>
      <c r="I87" s="105" t="str">
        <f>IF(ISBLANK(VLOOKUP(T_IEA13PL[[#This Row],[Ścieżka Xpath]],ALL!$C:K,COLUMN(I$2),0)),"",VLOOKUP(T_IEA13PL[[#This Row],[Ścieżka Xpath]],ALL!$C:K,COLUMN(I$2),0))</f>
        <v>CL248</v>
      </c>
      <c r="J87" s="157" t="str">
        <f>IF(ISBLANK(VLOOKUP(T_IEA13PL[[#This Row],[Ścieżka Xpath]],ALL!$C:L,COLUMN(J$2),0)),"",VLOOKUP(T_IEA13PL[[#This Row],[Ścieżka Xpath]],ALL!$C:L,COLUMN(J$2),0))</f>
        <v/>
      </c>
      <c r="K87" s="13" t="str">
        <f>IF(ISBLANK(VLOOKUP(T_IEA13PL[[#This Row],[Ścieżka Xpath]],ALL!$C:N,COLUMN(K$2),0)),"",VLOOKUP(T_IEA13PL[[#This Row],[Ścieżka Xpath]],ALL!$C:N,COLUMN(K$2),0))</f>
        <v/>
      </c>
      <c r="L87" s="14" t="str">
        <f>IF(ISBLANK(VLOOKUP(T_IEA13PL[[#This Row],[Ścieżka Xpath]],ALL!$C:O,COLUMN(L$2),0)),"",VLOOKUP(T_IEA13PL[[#This Row],[Ścieżka Xpath]],ALL!$C:O,COLUMN(L$2),0))</f>
        <v/>
      </c>
      <c r="M87" s="14" t="str">
        <f>IF(ISBLANK(VLOOKUP(T_IEA13PL[[#This Row],[Ścieżka Xpath]],ALL!$C:P,COLUMN(M$2),0)),"",VLOOKUP(T_IEA13PL[[#This Row],[Ścieżka Xpath]],ALL!$C:P,COLUMN(M$2),0))</f>
        <v/>
      </c>
      <c r="N87" s="16" t="str">
        <f>IF(ISBLANK(VLOOKUP(T_IEA13PL[[#This Row],[Ścieżka Xpath]],ALL!$C:Q,COLUMN(N$2),0)),"",VLOOKUP(T_IEA13PL[[#This Row],[Ścieżka Xpath]],ALL!$C:Q,COLUMN(N$2),0))</f>
        <v>Nowy element w Fazie 6.</v>
      </c>
      <c r="O87" s="16" t="str">
        <f>IF(ISBLANK(VLOOKUP(T_IEA13PL[[#This Row],[Ścieżka Xpath]],ALL!$C:Q,COLUMN(O$2),0)),"",VLOOKUP(T_IEA13PL[[#This Row],[Ścieżka Xpath]],ALL!$C:Q,COLUMN(O$2),0))</f>
        <v>P6 new element.</v>
      </c>
    </row>
    <row r="88" spans="1:15">
      <c r="A88" s="65" t="s">
        <v>949</v>
      </c>
      <c r="B88" s="63">
        <v>86</v>
      </c>
      <c r="C88" s="61" t="str">
        <f>IF(ISBLANK(VLOOKUP(T_IEA13PL[[#This Row],[Ścieżka Xpath]],ALL!$C:E,COLUMN(C$2),0)),"",VLOOKUP(T_IEA13PL[[#This Row],[Ścieżka Xpath]],ALL!$C:E,COLUMN(C$2),0))</f>
        <v>13 06 018 000</v>
      </c>
      <c r="D88" s="62" t="str">
        <f>IF(ISBLANK(VLOOKUP(T_IEA13PL[[#This Row],[Ścieżka Xpath]],ALL!$C:F,COLUMN(D$2),0)),"",VLOOKUP(T_IEA13PL[[#This Row],[Ścieżka Xpath]],ALL!$C:F,COLUMN(D$2),0))</f>
        <v>Adres przedstawiciela.</v>
      </c>
      <c r="E88" s="62" t="str">
        <f>IF(ISBLANK(VLOOKUP(T_IEA13PL[[#This Row],[Ścieżka Xpath]],ALL!$C:G,COLUMN(E$2),0)),"",VLOOKUP(T_IEA13PL[[#This Row],[Ścieżka Xpath]],ALL!$C:G,COLUMN(E$2),0))</f>
        <v>Representative's address.</v>
      </c>
      <c r="F88" s="63" t="str">
        <f>IF(ISBLANK(VLOOKUP(T_IEA13PL[[#This Row],[Ścieżka Xpath]],ALL!$C:H,COLUMN(F$2),0)),"",VLOOKUP(T_IEA13PL[[#This Row],[Ścieżka Xpath]],ALL!$C:H,COLUMN(F$2),0))</f>
        <v>0..1</v>
      </c>
      <c r="G88" s="63" t="str">
        <f>IF(ISBLANK(VLOOKUP(T_IEA13PL[[#This Row],[Ścieżka Xpath]],ALL!$C:I,COLUMN(G$2),0)),"",VLOOKUP(T_IEA13PL[[#This Row],[Ścieżka Xpath]],ALL!$C:I,COLUMN(G$2),0))</f>
        <v>D</v>
      </c>
      <c r="H88" s="63" t="str">
        <f>IF(ISBLANK(VLOOKUP(T_IEA13PL[[#This Row],[Ścieżka Xpath]],ALL!$C:J,COLUMN(H$2),0)),"",VLOOKUP(T_IEA13PL[[#This Row],[Ścieżka Xpath]],ALL!$C:J,COLUMN(H$2),0))</f>
        <v/>
      </c>
      <c r="I88" s="66" t="str">
        <f>IF(ISBLANK(VLOOKUP(T_IEA13PL[[#This Row],[Ścieżka Xpath]],ALL!$C:K,COLUMN(I$2),0)),"",VLOOKUP(T_IEA13PL[[#This Row],[Ścieżka Xpath]],ALL!$C:K,COLUMN(I$2),0))</f>
        <v/>
      </c>
      <c r="J88" s="158" t="str">
        <f>IF(ISBLANK(VLOOKUP(T_IEA13PL[[#This Row],[Ścieżka Xpath]],ALL!$C:L,COLUMN(J$2),0)),"",VLOOKUP(T_IEA13PL[[#This Row],[Ścieżka Xpath]],ALL!$C:L,COLUMN(J$2),0))</f>
        <v>C0053</v>
      </c>
      <c r="K88" s="25" t="str">
        <f>IF(ISBLANK(VLOOKUP(T_IEA13PL[[#This Row],[Ścieżka Xpath]],ALL!$C:N,COLUMN(K$2),0)),"",VLOOKUP(T_IEA13PL[[#This Row],[Ścieżka Xpath]],ALL!$C:N,COLUMN(K$2),0))</f>
        <v/>
      </c>
      <c r="L88" s="145" t="str">
        <f>IF(ISBLANK(VLOOKUP(T_IEA13PL[[#This Row],[Ścieżka Xpath]],ALL!$C:O,COLUMN(L$2),0)),"",VLOOKUP(T_IEA13PL[[#This Row],[Ścieżka Xpath]],ALL!$C:O,COLUMN(L$2),0))</f>
        <v/>
      </c>
      <c r="M88" s="145" t="str">
        <f>IF(ISBLANK(VLOOKUP(T_IEA13PL[[#This Row],[Ścieżka Xpath]],ALL!$C:P,COLUMN(M$2),0)),"",VLOOKUP(T_IEA13PL[[#This Row],[Ścieżka Xpath]],ALL!$C:P,COLUMN(M$2),0))</f>
        <v/>
      </c>
      <c r="N88" s="110" t="str">
        <f>IF(ISBLANK(VLOOKUP(T_IEA13PL[[#This Row],[Ścieżka Xpath]],ALL!$C:Q,COLUMN(N$2),0)),"",VLOOKUP(T_IEA13PL[[#This Row],[Ścieżka Xpath]],ALL!$C:Q,COLUMN(N$2),0))</f>
        <v>Nowy element w Fazie 6.</v>
      </c>
      <c r="O88" s="110" t="str">
        <f>IF(ISBLANK(VLOOKUP(T_IEA13PL[[#This Row],[Ścieżka Xpath]],ALL!$C:Q,COLUMN(O$2),0)),"",VLOOKUP(T_IEA13PL[[#This Row],[Ścieżka Xpath]],ALL!$C:Q,COLUMN(O$2),0))</f>
        <v>P6 new element.</v>
      </c>
    </row>
    <row r="89" spans="1:15">
      <c r="A89" s="16" t="s">
        <v>950</v>
      </c>
      <c r="B89" s="11">
        <v>87</v>
      </c>
      <c r="C89" s="13" t="str">
        <f>IF(ISBLANK(VLOOKUP(T_IEA13PL[[#This Row],[Ścieżka Xpath]],ALL!$C:E,COLUMN(C$2),0)),"",VLOOKUP(T_IEA13PL[[#This Row],[Ścieżka Xpath]],ALL!$C:E,COLUMN(C$2),0))</f>
        <v>13 06 018 023</v>
      </c>
      <c r="D89" s="16" t="str">
        <f>IF(ISBLANK(VLOOKUP(T_IEA13PL[[#This Row],[Ścieżka Xpath]],ALL!$C:F,COLUMN(D$2),0)),"",VLOOKUP(T_IEA13PL[[#This Row],[Ścieżka Xpath]],ALL!$C:F,COLUMN(D$2),0))</f>
        <v>Ulica.</v>
      </c>
      <c r="E89" s="16" t="str">
        <f>IF(ISBLANK(VLOOKUP(T_IEA13PL[[#This Row],[Ścieżka Xpath]],ALL!$C:G,COLUMN(E$2),0)),"",VLOOKUP(T_IEA13PL[[#This Row],[Ścieżka Xpath]],ALL!$C:G,COLUMN(E$2),0))</f>
        <v>Street.</v>
      </c>
      <c r="F89" s="13" t="str">
        <f>IF(ISBLANK(VLOOKUP(T_IEA13PL[[#This Row],[Ścieżka Xpath]],ALL!$C:H,COLUMN(F$2),0)),"",VLOOKUP(T_IEA13PL[[#This Row],[Ścieżka Xpath]],ALL!$C:H,COLUMN(F$2),0))</f>
        <v/>
      </c>
      <c r="G89" s="13" t="str">
        <f>IF(ISBLANK(VLOOKUP(T_IEA13PL[[#This Row],[Ścieżka Xpath]],ALL!$C:I,COLUMN(G$2),0)),"",VLOOKUP(T_IEA13PL[[#This Row],[Ścieżka Xpath]],ALL!$C:I,COLUMN(G$2),0))</f>
        <v>O</v>
      </c>
      <c r="H89" s="13" t="str">
        <f>IF(ISBLANK(VLOOKUP(T_IEA13PL[[#This Row],[Ścieżka Xpath]],ALL!$C:J,COLUMN(H$2),0)),"",VLOOKUP(T_IEA13PL[[#This Row],[Ścieżka Xpath]],ALL!$C:J,COLUMN(H$2),0))</f>
        <v>an..70</v>
      </c>
      <c r="I89" s="105" t="str">
        <f>IF(ISBLANK(VLOOKUP(T_IEA13PL[[#This Row],[Ścieżka Xpath]],ALL!$C:K,COLUMN(I$2),0)),"",VLOOKUP(T_IEA13PL[[#This Row],[Ścieżka Xpath]],ALL!$C:K,COLUMN(I$2),0))</f>
        <v/>
      </c>
      <c r="J89" s="157" t="str">
        <f>IF(ISBLANK(VLOOKUP(T_IEA13PL[[#This Row],[Ścieżka Xpath]],ALL!$C:L,COLUMN(J$2),0)),"",VLOOKUP(T_IEA13PL[[#This Row],[Ścieżka Xpath]],ALL!$C:L,COLUMN(J$2),0))</f>
        <v/>
      </c>
      <c r="K89" s="13" t="str">
        <f>IF(ISBLANK(VLOOKUP(T_IEA13PL[[#This Row],[Ścieżka Xpath]],ALL!$C:N,COLUMN(K$2),0)),"",VLOOKUP(T_IEA13PL[[#This Row],[Ścieżka Xpath]],ALL!$C:N,COLUMN(K$2),0))</f>
        <v/>
      </c>
      <c r="L89" s="14" t="str">
        <f>IF(ISBLANK(VLOOKUP(T_IEA13PL[[#This Row],[Ścieżka Xpath]],ALL!$C:O,COLUMN(L$2),0)),"",VLOOKUP(T_IEA13PL[[#This Row],[Ścieżka Xpath]],ALL!$C:O,COLUMN(L$2),0))</f>
        <v/>
      </c>
      <c r="M89" s="14" t="str">
        <f>IF(ISBLANK(VLOOKUP(T_IEA13PL[[#This Row],[Ścieżka Xpath]],ALL!$C:P,COLUMN(M$2),0)),"",VLOOKUP(T_IEA13PL[[#This Row],[Ścieżka Xpath]],ALL!$C:P,COLUMN(M$2),0))</f>
        <v/>
      </c>
      <c r="N89" s="16" t="str">
        <f>IF(ISBLANK(VLOOKUP(T_IEA13PL[[#This Row],[Ścieżka Xpath]],ALL!$C:Q,COLUMN(N$2),0)),"",VLOOKUP(T_IEA13PL[[#This Row],[Ścieżka Xpath]],ALL!$C:Q,COLUMN(N$2),0))</f>
        <v>Nowy element w Fazie 6.</v>
      </c>
      <c r="O89" s="16" t="str">
        <f>IF(ISBLANK(VLOOKUP(T_IEA13PL[[#This Row],[Ścieżka Xpath]],ALL!$C:Q,COLUMN(O$2),0)),"",VLOOKUP(T_IEA13PL[[#This Row],[Ścieżka Xpath]],ALL!$C:Q,COLUMN(O$2),0))</f>
        <v>P6 new element.</v>
      </c>
    </row>
    <row r="90" spans="1:15">
      <c r="A90" s="16" t="s">
        <v>951</v>
      </c>
      <c r="B90" s="11">
        <v>88</v>
      </c>
      <c r="C90" s="13" t="str">
        <f>IF(ISBLANK(VLOOKUP(T_IEA13PL[[#This Row],[Ścieżka Xpath]],ALL!$C:E,COLUMN(C$2),0)),"",VLOOKUP(T_IEA13PL[[#This Row],[Ścieżka Xpath]],ALL!$C:E,COLUMN(C$2),0))</f>
        <v>13 06 018 024</v>
      </c>
      <c r="D90" s="16" t="str">
        <f>IF(ISBLANK(VLOOKUP(T_IEA13PL[[#This Row],[Ścieżka Xpath]],ALL!$C:F,COLUMN(D$2),0)),"",VLOOKUP(T_IEA13PL[[#This Row],[Ścieżka Xpath]],ALL!$C:F,COLUMN(D$2),0))</f>
        <v>Ulica - dodatkowy wiersz.</v>
      </c>
      <c r="E90" s="16" t="str">
        <f>IF(ISBLANK(VLOOKUP(T_IEA13PL[[#This Row],[Ścieżka Xpath]],ALL!$C:G,COLUMN(E$2),0)),"",VLOOKUP(T_IEA13PL[[#This Row],[Ścieżka Xpath]],ALL!$C:G,COLUMN(E$2),0))</f>
        <v>Street - additional line.</v>
      </c>
      <c r="F90" s="13" t="str">
        <f>IF(ISBLANK(VLOOKUP(T_IEA13PL[[#This Row],[Ścieżka Xpath]],ALL!$C:H,COLUMN(F$2),0)),"",VLOOKUP(T_IEA13PL[[#This Row],[Ścieżka Xpath]],ALL!$C:H,COLUMN(F$2),0))</f>
        <v/>
      </c>
      <c r="G90" s="13" t="str">
        <f>IF(ISBLANK(VLOOKUP(T_IEA13PL[[#This Row],[Ścieżka Xpath]],ALL!$C:I,COLUMN(G$2),0)),"",VLOOKUP(T_IEA13PL[[#This Row],[Ścieżka Xpath]],ALL!$C:I,COLUMN(G$2),0))</f>
        <v>O</v>
      </c>
      <c r="H90" s="13" t="str">
        <f>IF(ISBLANK(VLOOKUP(T_IEA13PL[[#This Row],[Ścieżka Xpath]],ALL!$C:J,COLUMN(H$2),0)),"",VLOOKUP(T_IEA13PL[[#This Row],[Ścieżka Xpath]],ALL!$C:J,COLUMN(H$2),0))</f>
        <v>an..70</v>
      </c>
      <c r="I90" s="105" t="str">
        <f>IF(ISBLANK(VLOOKUP(T_IEA13PL[[#This Row],[Ścieżka Xpath]],ALL!$C:K,COLUMN(I$2),0)),"",VLOOKUP(T_IEA13PL[[#This Row],[Ścieżka Xpath]],ALL!$C:K,COLUMN(I$2),0))</f>
        <v/>
      </c>
      <c r="J90" s="157" t="str">
        <f>IF(ISBLANK(VLOOKUP(T_IEA13PL[[#This Row],[Ścieżka Xpath]],ALL!$C:L,COLUMN(J$2),0)),"",VLOOKUP(T_IEA13PL[[#This Row],[Ścieżka Xpath]],ALL!$C:L,COLUMN(J$2),0))</f>
        <v/>
      </c>
      <c r="K90" s="13" t="str">
        <f>IF(ISBLANK(VLOOKUP(T_IEA13PL[[#This Row],[Ścieżka Xpath]],ALL!$C:N,COLUMN(K$2),0)),"",VLOOKUP(T_IEA13PL[[#This Row],[Ścieżka Xpath]],ALL!$C:N,COLUMN(K$2),0))</f>
        <v/>
      </c>
      <c r="L90" s="14" t="str">
        <f>IF(ISBLANK(VLOOKUP(T_IEA13PL[[#This Row],[Ścieżka Xpath]],ALL!$C:O,COLUMN(L$2),0)),"",VLOOKUP(T_IEA13PL[[#This Row],[Ścieżka Xpath]],ALL!$C:O,COLUMN(L$2),0))</f>
        <v/>
      </c>
      <c r="M90" s="14" t="str">
        <f>IF(ISBLANK(VLOOKUP(T_IEA13PL[[#This Row],[Ścieżka Xpath]],ALL!$C:P,COLUMN(M$2),0)),"",VLOOKUP(T_IEA13PL[[#This Row],[Ścieżka Xpath]],ALL!$C:P,COLUMN(M$2),0))</f>
        <v/>
      </c>
      <c r="N90" s="16" t="str">
        <f>IF(ISBLANK(VLOOKUP(T_IEA13PL[[#This Row],[Ścieżka Xpath]],ALL!$C:Q,COLUMN(N$2),0)),"",VLOOKUP(T_IEA13PL[[#This Row],[Ścieżka Xpath]],ALL!$C:Q,COLUMN(N$2),0))</f>
        <v>Nowy element w Fazie 6.</v>
      </c>
      <c r="O90" s="16" t="str">
        <f>IF(ISBLANK(VLOOKUP(T_IEA13PL[[#This Row],[Ścieżka Xpath]],ALL!$C:Q,COLUMN(O$2),0)),"",VLOOKUP(T_IEA13PL[[#This Row],[Ścieżka Xpath]],ALL!$C:Q,COLUMN(O$2),0))</f>
        <v>P6 new element.</v>
      </c>
    </row>
    <row r="91" spans="1:15">
      <c r="A91" s="16" t="s">
        <v>952</v>
      </c>
      <c r="B91" s="11">
        <v>89</v>
      </c>
      <c r="C91" s="13" t="str">
        <f>IF(ISBLANK(VLOOKUP(T_IEA13PL[[#This Row],[Ścieżka Xpath]],ALL!$C:E,COLUMN(C$2),0)),"",VLOOKUP(T_IEA13PL[[#This Row],[Ścieżka Xpath]],ALL!$C:E,COLUMN(C$2),0))</f>
        <v>13 06 018 025</v>
      </c>
      <c r="D91" s="16" t="str">
        <f>IF(ISBLANK(VLOOKUP(T_IEA13PL[[#This Row],[Ścieżka Xpath]],ALL!$C:F,COLUMN(D$2),0)),"",VLOOKUP(T_IEA13PL[[#This Row],[Ścieżka Xpath]],ALL!$C:F,COLUMN(D$2),0))</f>
        <v>Numer ulicy.</v>
      </c>
      <c r="E91" s="16" t="str">
        <f>IF(ISBLANK(VLOOKUP(T_IEA13PL[[#This Row],[Ścieżka Xpath]],ALL!$C:G,COLUMN(E$2),0)),"",VLOOKUP(T_IEA13PL[[#This Row],[Ścieżka Xpath]],ALL!$C:G,COLUMN(E$2),0))</f>
        <v>Street number.</v>
      </c>
      <c r="F91" s="13" t="str">
        <f>IF(ISBLANK(VLOOKUP(T_IEA13PL[[#This Row],[Ścieżka Xpath]],ALL!$C:H,COLUMN(F$2),0)),"",VLOOKUP(T_IEA13PL[[#This Row],[Ścieżka Xpath]],ALL!$C:H,COLUMN(F$2),0))</f>
        <v/>
      </c>
      <c r="G91" s="13" t="str">
        <f>IF(ISBLANK(VLOOKUP(T_IEA13PL[[#This Row],[Ścieżka Xpath]],ALL!$C:I,COLUMN(G$2),0)),"",VLOOKUP(T_IEA13PL[[#This Row],[Ścieżka Xpath]],ALL!$C:I,COLUMN(G$2),0))</f>
        <v>D</v>
      </c>
      <c r="H91" s="13" t="str">
        <f>IF(ISBLANK(VLOOKUP(T_IEA13PL[[#This Row],[Ścieżka Xpath]],ALL!$C:J,COLUMN(H$2),0)),"",VLOOKUP(T_IEA13PL[[#This Row],[Ścieżka Xpath]],ALL!$C:J,COLUMN(H$2),0))</f>
        <v>an..35</v>
      </c>
      <c r="I91" s="105" t="str">
        <f>IF(ISBLANK(VLOOKUP(T_IEA13PL[[#This Row],[Ścieżka Xpath]],ALL!$C:K,COLUMN(I$2),0)),"",VLOOKUP(T_IEA13PL[[#This Row],[Ścieżka Xpath]],ALL!$C:K,COLUMN(I$2),0))</f>
        <v/>
      </c>
      <c r="J91" s="157" t="str">
        <f>IF(ISBLANK(VLOOKUP(T_IEA13PL[[#This Row],[Ścieżka Xpath]],ALL!$C:L,COLUMN(J$2),0)),"",VLOOKUP(T_IEA13PL[[#This Row],[Ścieżka Xpath]],ALL!$C:L,COLUMN(J$2),0))</f>
        <v>C0039</v>
      </c>
      <c r="K91" s="13" t="str">
        <f>IF(ISBLANK(VLOOKUP(T_IEA13PL[[#This Row],[Ścieżka Xpath]],ALL!$C:N,COLUMN(K$2),0)),"",VLOOKUP(T_IEA13PL[[#This Row],[Ścieżka Xpath]],ALL!$C:N,COLUMN(K$2),0))</f>
        <v/>
      </c>
      <c r="L91" s="14" t="str">
        <f>IF(ISBLANK(VLOOKUP(T_IEA13PL[[#This Row],[Ścieżka Xpath]],ALL!$C:O,COLUMN(L$2),0)),"",VLOOKUP(T_IEA13PL[[#This Row],[Ścieżka Xpath]],ALL!$C:O,COLUMN(L$2),0))</f>
        <v/>
      </c>
      <c r="M91" s="14" t="str">
        <f>IF(ISBLANK(VLOOKUP(T_IEA13PL[[#This Row],[Ścieżka Xpath]],ALL!$C:P,COLUMN(M$2),0)),"",VLOOKUP(T_IEA13PL[[#This Row],[Ścieżka Xpath]],ALL!$C:P,COLUMN(M$2),0))</f>
        <v/>
      </c>
      <c r="N91" s="16" t="str">
        <f>IF(ISBLANK(VLOOKUP(T_IEA13PL[[#This Row],[Ścieżka Xpath]],ALL!$C:Q,COLUMN(N$2),0)),"",VLOOKUP(T_IEA13PL[[#This Row],[Ścieżka Xpath]],ALL!$C:Q,COLUMN(N$2),0))</f>
        <v>Nowy element w Fazie 6.</v>
      </c>
      <c r="O91" s="16" t="str">
        <f>IF(ISBLANK(VLOOKUP(T_IEA13PL[[#This Row],[Ścieżka Xpath]],ALL!$C:Q,COLUMN(O$2),0)),"",VLOOKUP(T_IEA13PL[[#This Row],[Ścieżka Xpath]],ALL!$C:Q,COLUMN(O$2),0))</f>
        <v>P6 new element.</v>
      </c>
    </row>
    <row r="92" spans="1:15">
      <c r="A92" s="16" t="s">
        <v>953</v>
      </c>
      <c r="B92" s="11">
        <v>90</v>
      </c>
      <c r="C92" s="13" t="str">
        <f>IF(ISBLANK(VLOOKUP(T_IEA13PL[[#This Row],[Ścieżka Xpath]],ALL!$C:E,COLUMN(C$2),0)),"",VLOOKUP(T_IEA13PL[[#This Row],[Ścieżka Xpath]],ALL!$C:E,COLUMN(C$2),0))</f>
        <v>13 06 018 021</v>
      </c>
      <c r="D92" s="16" t="str">
        <f>IF(ISBLANK(VLOOKUP(T_IEA13PL[[#This Row],[Ścieżka Xpath]],ALL!$C:F,COLUMN(D$2),0)),"",VLOOKUP(T_IEA13PL[[#This Row],[Ścieżka Xpath]],ALL!$C:F,COLUMN(D$2),0))</f>
        <v>Kod pocztowy.</v>
      </c>
      <c r="E92" s="16" t="str">
        <f>IF(ISBLANK(VLOOKUP(T_IEA13PL[[#This Row],[Ścieżka Xpath]],ALL!$C:G,COLUMN(E$2),0)),"",VLOOKUP(T_IEA13PL[[#This Row],[Ścieżka Xpath]],ALL!$C:G,COLUMN(E$2),0))</f>
        <v>ZIP, postcode.</v>
      </c>
      <c r="F92" s="13" t="str">
        <f>IF(ISBLANK(VLOOKUP(T_IEA13PL[[#This Row],[Ścieżka Xpath]],ALL!$C:H,COLUMN(F$2),0)),"",VLOOKUP(T_IEA13PL[[#This Row],[Ścieżka Xpath]],ALL!$C:H,COLUMN(F$2),0))</f>
        <v/>
      </c>
      <c r="G92" s="13" t="str">
        <f>IF(ISBLANK(VLOOKUP(T_IEA13PL[[#This Row],[Ścieżka Xpath]],ALL!$C:I,COLUMN(G$2),0)),"",VLOOKUP(T_IEA13PL[[#This Row],[Ścieżka Xpath]],ALL!$C:I,COLUMN(G$2),0))</f>
        <v>D</v>
      </c>
      <c r="H92" s="13" t="str">
        <f>IF(ISBLANK(VLOOKUP(T_IEA13PL[[#This Row],[Ścieżka Xpath]],ALL!$C:J,COLUMN(H$2),0)),"",VLOOKUP(T_IEA13PL[[#This Row],[Ścieżka Xpath]],ALL!$C:J,COLUMN(H$2),0))</f>
        <v>an..17</v>
      </c>
      <c r="I92" s="105" t="str">
        <f>IF(ISBLANK(VLOOKUP(T_IEA13PL[[#This Row],[Ścieżka Xpath]],ALL!$C:K,COLUMN(I$2),0)),"",VLOOKUP(T_IEA13PL[[#This Row],[Ścieżka Xpath]],ALL!$C:K,COLUMN(I$2),0))</f>
        <v/>
      </c>
      <c r="J92" s="157" t="str">
        <f>IF(ISBLANK(VLOOKUP(T_IEA13PL[[#This Row],[Ścieżka Xpath]],ALL!$C:L,COLUMN(J$2),0)),"",VLOOKUP(T_IEA13PL[[#This Row],[Ścieżka Xpath]],ALL!$C:L,COLUMN(J$2),0))</f>
        <v>C0506</v>
      </c>
      <c r="K92" s="13" t="str">
        <f>IF(ISBLANK(VLOOKUP(T_IEA13PL[[#This Row],[Ścieżka Xpath]],ALL!$C:N,COLUMN(K$2),0)),"",VLOOKUP(T_IEA13PL[[#This Row],[Ścieżka Xpath]],ALL!$C:N,COLUMN(K$2),0))</f>
        <v/>
      </c>
      <c r="L92" s="14" t="str">
        <f>IF(ISBLANK(VLOOKUP(T_IEA13PL[[#This Row],[Ścieżka Xpath]],ALL!$C:O,COLUMN(L$2),0)),"",VLOOKUP(T_IEA13PL[[#This Row],[Ścieżka Xpath]],ALL!$C:O,COLUMN(L$2),0))</f>
        <v/>
      </c>
      <c r="M92" s="14" t="str">
        <f>IF(ISBLANK(VLOOKUP(T_IEA13PL[[#This Row],[Ścieżka Xpath]],ALL!$C:P,COLUMN(M$2),0)),"",VLOOKUP(T_IEA13PL[[#This Row],[Ścieżka Xpath]],ALL!$C:P,COLUMN(M$2),0))</f>
        <v/>
      </c>
      <c r="N92" s="16" t="str">
        <f>IF(ISBLANK(VLOOKUP(T_IEA13PL[[#This Row],[Ścieżka Xpath]],ALL!$C:Q,COLUMN(N$2),0)),"",VLOOKUP(T_IEA13PL[[#This Row],[Ścieżka Xpath]],ALL!$C:Q,COLUMN(N$2),0))</f>
        <v>Nowy element w Fazie 6.</v>
      </c>
      <c r="O92" s="16" t="str">
        <f>IF(ISBLANK(VLOOKUP(T_IEA13PL[[#This Row],[Ścieżka Xpath]],ALL!$C:Q,COLUMN(O$2),0)),"",VLOOKUP(T_IEA13PL[[#This Row],[Ścieżka Xpath]],ALL!$C:Q,COLUMN(O$2),0))</f>
        <v>P6 new element.</v>
      </c>
    </row>
    <row r="93" spans="1:15">
      <c r="A93" s="16" t="s">
        <v>954</v>
      </c>
      <c r="B93" s="11">
        <v>91</v>
      </c>
      <c r="C93" s="13" t="str">
        <f>IF(ISBLANK(VLOOKUP(T_IEA13PL[[#This Row],[Ścieżka Xpath]],ALL!$C:E,COLUMN(C$2),0)),"",VLOOKUP(T_IEA13PL[[#This Row],[Ścieżka Xpath]],ALL!$C:E,COLUMN(C$2),0))</f>
        <v>13 06 018 022</v>
      </c>
      <c r="D93" s="16" t="str">
        <f>IF(ISBLANK(VLOOKUP(T_IEA13PL[[#This Row],[Ścieżka Xpath]],ALL!$C:F,COLUMN(D$2),0)),"",VLOOKUP(T_IEA13PL[[#This Row],[Ścieżka Xpath]],ALL!$C:F,COLUMN(D$2),0))</f>
        <v>Miasto.</v>
      </c>
      <c r="E93" s="16" t="str">
        <f>IF(ISBLANK(VLOOKUP(T_IEA13PL[[#This Row],[Ścieżka Xpath]],ALL!$C:G,COLUMN(E$2),0)),"",VLOOKUP(T_IEA13PL[[#This Row],[Ścieżka Xpath]],ALL!$C:G,COLUMN(E$2),0))</f>
        <v>City.</v>
      </c>
      <c r="F93" s="13" t="str">
        <f>IF(ISBLANK(VLOOKUP(T_IEA13PL[[#This Row],[Ścieżka Xpath]],ALL!$C:H,COLUMN(F$2),0)),"",VLOOKUP(T_IEA13PL[[#This Row],[Ścieżka Xpath]],ALL!$C:H,COLUMN(F$2),0))</f>
        <v/>
      </c>
      <c r="G93" s="13" t="str">
        <f>IF(ISBLANK(VLOOKUP(T_IEA13PL[[#This Row],[Ścieżka Xpath]],ALL!$C:I,COLUMN(G$2),0)),"",VLOOKUP(T_IEA13PL[[#This Row],[Ścieżka Xpath]],ALL!$C:I,COLUMN(G$2),0))</f>
        <v>R</v>
      </c>
      <c r="H93" s="13" t="str">
        <f>IF(ISBLANK(VLOOKUP(T_IEA13PL[[#This Row],[Ścieżka Xpath]],ALL!$C:J,COLUMN(H$2),0)),"",VLOOKUP(T_IEA13PL[[#This Row],[Ścieżka Xpath]],ALL!$C:J,COLUMN(H$2),0))</f>
        <v>an..35</v>
      </c>
      <c r="I93" s="105" t="str">
        <f>IF(ISBLANK(VLOOKUP(T_IEA13PL[[#This Row],[Ścieżka Xpath]],ALL!$C:K,COLUMN(I$2),0)),"",VLOOKUP(T_IEA13PL[[#This Row],[Ścieżka Xpath]],ALL!$C:K,COLUMN(I$2),0))</f>
        <v/>
      </c>
      <c r="J93" s="157" t="str">
        <f>IF(ISBLANK(VLOOKUP(T_IEA13PL[[#This Row],[Ścieżka Xpath]],ALL!$C:L,COLUMN(J$2),0)),"",VLOOKUP(T_IEA13PL[[#This Row],[Ścieżka Xpath]],ALL!$C:L,COLUMN(J$2),0))</f>
        <v/>
      </c>
      <c r="K93" s="13" t="str">
        <f>IF(ISBLANK(VLOOKUP(T_IEA13PL[[#This Row],[Ścieżka Xpath]],ALL!$C:N,COLUMN(K$2),0)),"",VLOOKUP(T_IEA13PL[[#This Row],[Ścieżka Xpath]],ALL!$C:N,COLUMN(K$2),0))</f>
        <v/>
      </c>
      <c r="L93" s="14" t="str">
        <f>IF(ISBLANK(VLOOKUP(T_IEA13PL[[#This Row],[Ścieżka Xpath]],ALL!$C:O,COLUMN(L$2),0)),"",VLOOKUP(T_IEA13PL[[#This Row],[Ścieżka Xpath]],ALL!$C:O,COLUMN(L$2),0))</f>
        <v/>
      </c>
      <c r="M93" s="14" t="str">
        <f>IF(ISBLANK(VLOOKUP(T_IEA13PL[[#This Row],[Ścieżka Xpath]],ALL!$C:P,COLUMN(M$2),0)),"",VLOOKUP(T_IEA13PL[[#This Row],[Ścieżka Xpath]],ALL!$C:P,COLUMN(M$2),0))</f>
        <v/>
      </c>
      <c r="N93" s="16" t="str">
        <f>IF(ISBLANK(VLOOKUP(T_IEA13PL[[#This Row],[Ścieżka Xpath]],ALL!$C:Q,COLUMN(N$2),0)),"",VLOOKUP(T_IEA13PL[[#This Row],[Ścieżka Xpath]],ALL!$C:Q,COLUMN(N$2),0))</f>
        <v>Nowy element w Fazie 6.</v>
      </c>
      <c r="O93" s="16" t="str">
        <f>IF(ISBLANK(VLOOKUP(T_IEA13PL[[#This Row],[Ścieżka Xpath]],ALL!$C:Q,COLUMN(O$2),0)),"",VLOOKUP(T_IEA13PL[[#This Row],[Ścieżka Xpath]],ALL!$C:Q,COLUMN(O$2),0))</f>
        <v>P6 new element.</v>
      </c>
    </row>
    <row r="94" spans="1:15">
      <c r="A94" s="16" t="s">
        <v>955</v>
      </c>
      <c r="B94" s="11">
        <v>92</v>
      </c>
      <c r="C94" s="13" t="str">
        <f>IF(ISBLANK(VLOOKUP(T_IEA13PL[[#This Row],[Ścieżka Xpath]],ALL!$C:E,COLUMN(C$2),0)),"",VLOOKUP(T_IEA13PL[[#This Row],[Ścieżka Xpath]],ALL!$C:E,COLUMN(C$2),0))</f>
        <v>13 06 018 020</v>
      </c>
      <c r="D94" s="16" t="str">
        <f>IF(ISBLANK(VLOOKUP(T_IEA13PL[[#This Row],[Ścieżka Xpath]],ALL!$C:F,COLUMN(D$2),0)),"",VLOOKUP(T_IEA13PL[[#This Row],[Ścieżka Xpath]],ALL!$C:F,COLUMN(D$2),0))</f>
        <v>Kod kraju.</v>
      </c>
      <c r="E94" s="16" t="str">
        <f>IF(ISBLANK(VLOOKUP(T_IEA13PL[[#This Row],[Ścieżka Xpath]],ALL!$C:G,COLUMN(E$2),0)),"",VLOOKUP(T_IEA13PL[[#This Row],[Ścieżka Xpath]],ALL!$C:G,COLUMN(E$2),0))</f>
        <v>Country code.</v>
      </c>
      <c r="F94" s="13" t="str">
        <f>IF(ISBLANK(VLOOKUP(T_IEA13PL[[#This Row],[Ścieżka Xpath]],ALL!$C:H,COLUMN(F$2),0)),"",VLOOKUP(T_IEA13PL[[#This Row],[Ścieżka Xpath]],ALL!$C:H,COLUMN(F$2),0))</f>
        <v/>
      </c>
      <c r="G94" s="13" t="str">
        <f>IF(ISBLANK(VLOOKUP(T_IEA13PL[[#This Row],[Ścieżka Xpath]],ALL!$C:I,COLUMN(G$2),0)),"",VLOOKUP(T_IEA13PL[[#This Row],[Ścieżka Xpath]],ALL!$C:I,COLUMN(G$2),0))</f>
        <v>R</v>
      </c>
      <c r="H94" s="13" t="str">
        <f>IF(ISBLANK(VLOOKUP(T_IEA13PL[[#This Row],[Ścieżka Xpath]],ALL!$C:J,COLUMN(H$2),0)),"",VLOOKUP(T_IEA13PL[[#This Row],[Ścieżka Xpath]],ALL!$C:J,COLUMN(H$2),0))</f>
        <v>a2</v>
      </c>
      <c r="I94" s="105" t="str">
        <f>IF(ISBLANK(VLOOKUP(T_IEA13PL[[#This Row],[Ścieżka Xpath]],ALL!$C:K,COLUMN(I$2),0)),"",VLOOKUP(T_IEA13PL[[#This Row],[Ścieżka Xpath]],ALL!$C:K,COLUMN(I$2),0))</f>
        <v>CL008</v>
      </c>
      <c r="J94" s="157" t="str">
        <f>IF(ISBLANK(VLOOKUP(T_IEA13PL[[#This Row],[Ścieżka Xpath]],ALL!$C:L,COLUMN(J$2),0)),"",VLOOKUP(T_IEA13PL[[#This Row],[Ścieżka Xpath]],ALL!$C:L,COLUMN(J$2),0))</f>
        <v/>
      </c>
      <c r="K94" s="13" t="str">
        <f>IF(ISBLANK(VLOOKUP(T_IEA13PL[[#This Row],[Ścieżka Xpath]],ALL!$C:N,COLUMN(K$2),0)),"",VLOOKUP(T_IEA13PL[[#This Row],[Ścieżka Xpath]],ALL!$C:N,COLUMN(K$2),0))</f>
        <v/>
      </c>
      <c r="L94" s="14" t="str">
        <f>IF(ISBLANK(VLOOKUP(T_IEA13PL[[#This Row],[Ścieżka Xpath]],ALL!$C:O,COLUMN(L$2),0)),"",VLOOKUP(T_IEA13PL[[#This Row],[Ścieżka Xpath]],ALL!$C:O,COLUMN(L$2),0))</f>
        <v/>
      </c>
      <c r="M94" s="14" t="str">
        <f>IF(ISBLANK(VLOOKUP(T_IEA13PL[[#This Row],[Ścieżka Xpath]],ALL!$C:P,COLUMN(M$2),0)),"",VLOOKUP(T_IEA13PL[[#This Row],[Ścieżka Xpath]],ALL!$C:P,COLUMN(M$2),0))</f>
        <v/>
      </c>
      <c r="N94" s="16" t="str">
        <f>IF(ISBLANK(VLOOKUP(T_IEA13PL[[#This Row],[Ścieżka Xpath]],ALL!$C:Q,COLUMN(N$2),0)),"",VLOOKUP(T_IEA13PL[[#This Row],[Ścieżka Xpath]],ALL!$C:Q,COLUMN(N$2),0))</f>
        <v>Nowy element w Fazie 6.</v>
      </c>
      <c r="O94" s="16" t="str">
        <f>IF(ISBLANK(VLOOKUP(T_IEA13PL[[#This Row],[Ścieżka Xpath]],ALL!$C:Q,COLUMN(O$2),0)),"",VLOOKUP(T_IEA13PL[[#This Row],[Ścieżka Xpath]],ALL!$C:Q,COLUMN(O$2),0))</f>
        <v>P6 new element.</v>
      </c>
    </row>
    <row r="95" spans="1:15">
      <c r="A95" s="16" t="s">
        <v>956</v>
      </c>
      <c r="B95" s="11">
        <v>93</v>
      </c>
      <c r="C95" s="13" t="str">
        <f>IF(ISBLANK(VLOOKUP(T_IEA13PL[[#This Row],[Ścieżka Xpath]],ALL!$C:E,COLUMN(C$2),0)),"",VLOOKUP(T_IEA13PL[[#This Row],[Ścieżka Xpath]],ALL!$C:E,COLUMN(C$2),0))</f>
        <v>13 06 018 027</v>
      </c>
      <c r="D95" s="16" t="str">
        <f>IF(ISBLANK(VLOOKUP(T_IEA13PL[[#This Row],[Ścieżka Xpath]],ALL!$C:F,COLUMN(D$2),0)),"",VLOOKUP(T_IEA13PL[[#This Row],[Ścieżka Xpath]],ALL!$C:F,COLUMN(D$2),0))</f>
        <v>Podpodział.</v>
      </c>
      <c r="E95" s="16" t="str">
        <f>IF(ISBLANK(VLOOKUP(T_IEA13PL[[#This Row],[Ścieżka Xpath]],ALL!$C:G,COLUMN(E$2),0)),"",VLOOKUP(T_IEA13PL[[#This Row],[Ścieżka Xpath]],ALL!$C:G,COLUMN(E$2),0))</f>
        <v>Subdivision.</v>
      </c>
      <c r="F95" s="13" t="str">
        <f>IF(ISBLANK(VLOOKUP(T_IEA13PL[[#This Row],[Ścieżka Xpath]],ALL!$C:H,COLUMN(F$2),0)),"",VLOOKUP(T_IEA13PL[[#This Row],[Ścieżka Xpath]],ALL!$C:H,COLUMN(F$2),0))</f>
        <v/>
      </c>
      <c r="G95" s="13" t="str">
        <f>IF(ISBLANK(VLOOKUP(T_IEA13PL[[#This Row],[Ścieżka Xpath]],ALL!$C:I,COLUMN(G$2),0)),"",VLOOKUP(T_IEA13PL[[#This Row],[Ścieżka Xpath]],ALL!$C:I,COLUMN(G$2),0))</f>
        <v>O</v>
      </c>
      <c r="H95" s="13" t="str">
        <f>IF(ISBLANK(VLOOKUP(T_IEA13PL[[#This Row],[Ścieżka Xpath]],ALL!$C:J,COLUMN(H$2),0)),"",VLOOKUP(T_IEA13PL[[#This Row],[Ścieżka Xpath]],ALL!$C:J,COLUMN(H$2),0))</f>
        <v>an..35</v>
      </c>
      <c r="I95" s="105" t="str">
        <f>IF(ISBLANK(VLOOKUP(T_IEA13PL[[#This Row],[Ścieżka Xpath]],ALL!$C:K,COLUMN(I$2),0)),"",VLOOKUP(T_IEA13PL[[#This Row],[Ścieżka Xpath]],ALL!$C:K,COLUMN(I$2),0))</f>
        <v/>
      </c>
      <c r="J95" s="157" t="str">
        <f>IF(ISBLANK(VLOOKUP(T_IEA13PL[[#This Row],[Ścieżka Xpath]],ALL!$C:L,COLUMN(J$2),0)),"",VLOOKUP(T_IEA13PL[[#This Row],[Ścieżka Xpath]],ALL!$C:L,COLUMN(J$2),0))</f>
        <v/>
      </c>
      <c r="K95" s="13" t="str">
        <f>IF(ISBLANK(VLOOKUP(T_IEA13PL[[#This Row],[Ścieżka Xpath]],ALL!$C:N,COLUMN(K$2),0)),"",VLOOKUP(T_IEA13PL[[#This Row],[Ścieżka Xpath]],ALL!$C:N,COLUMN(K$2),0))</f>
        <v/>
      </c>
      <c r="L95" s="14" t="str">
        <f>IF(ISBLANK(VLOOKUP(T_IEA13PL[[#This Row],[Ścieżka Xpath]],ALL!$C:O,COLUMN(L$2),0)),"",VLOOKUP(T_IEA13PL[[#This Row],[Ścieżka Xpath]],ALL!$C:O,COLUMN(L$2),0))</f>
        <v/>
      </c>
      <c r="M95" s="14" t="str">
        <f>IF(ISBLANK(VLOOKUP(T_IEA13PL[[#This Row],[Ścieżka Xpath]],ALL!$C:P,COLUMN(M$2),0)),"",VLOOKUP(T_IEA13PL[[#This Row],[Ścieżka Xpath]],ALL!$C:P,COLUMN(M$2),0))</f>
        <v/>
      </c>
      <c r="N95" s="16" t="str">
        <f>IF(ISBLANK(VLOOKUP(T_IEA13PL[[#This Row],[Ścieżka Xpath]],ALL!$C:Q,COLUMN(N$2),0)),"",VLOOKUP(T_IEA13PL[[#This Row],[Ścieżka Xpath]],ALL!$C:Q,COLUMN(N$2),0))</f>
        <v>Nowy element w Fazie 6.</v>
      </c>
      <c r="O95" s="16" t="str">
        <f>IF(ISBLANK(VLOOKUP(T_IEA13PL[[#This Row],[Ścieżka Xpath]],ALL!$C:Q,COLUMN(O$2),0)),"",VLOOKUP(T_IEA13PL[[#This Row],[Ścieżka Xpath]],ALL!$C:Q,COLUMN(O$2),0))</f>
        <v>P6 new element.</v>
      </c>
    </row>
    <row r="96" spans="1:15">
      <c r="A96" s="16" t="s">
        <v>957</v>
      </c>
      <c r="B96" s="11">
        <v>94</v>
      </c>
      <c r="C96" s="13" t="str">
        <f>IF(ISBLANK(VLOOKUP(T_IEA13PL[[#This Row],[Ścieżka Xpath]],ALL!$C:E,COLUMN(C$2),0)),"",VLOOKUP(T_IEA13PL[[#This Row],[Ścieżka Xpath]],ALL!$C:E,COLUMN(C$2),0))</f>
        <v>13 06 018 026</v>
      </c>
      <c r="D96" s="16" t="str">
        <f>IF(ISBLANK(VLOOKUP(T_IEA13PL[[#This Row],[Ścieżka Xpath]],ALL!$C:F,COLUMN(D$2),0)),"",VLOOKUP(T_IEA13PL[[#This Row],[Ścieżka Xpath]],ALL!$C:F,COLUMN(D$2),0))</f>
        <v>Skrytka pocztowa</v>
      </c>
      <c r="E96" s="16" t="str">
        <f>IF(ISBLANK(VLOOKUP(T_IEA13PL[[#This Row],[Ścieżka Xpath]],ALL!$C:G,COLUMN(E$2),0)),"",VLOOKUP(T_IEA13PL[[#This Row],[Ścieżka Xpath]],ALL!$C:G,COLUMN(E$2),0))</f>
        <v>Post office box.</v>
      </c>
      <c r="F96" s="13" t="str">
        <f>IF(ISBLANK(VLOOKUP(T_IEA13PL[[#This Row],[Ścieżka Xpath]],ALL!$C:H,COLUMN(F$2),0)),"",VLOOKUP(T_IEA13PL[[#This Row],[Ścieżka Xpath]],ALL!$C:H,COLUMN(F$2),0))</f>
        <v/>
      </c>
      <c r="G96" s="13" t="str">
        <f>IF(ISBLANK(VLOOKUP(T_IEA13PL[[#This Row],[Ścieżka Xpath]],ALL!$C:I,COLUMN(G$2),0)),"",VLOOKUP(T_IEA13PL[[#This Row],[Ścieżka Xpath]],ALL!$C:I,COLUMN(G$2),0))</f>
        <v>D</v>
      </c>
      <c r="H96" s="13" t="str">
        <f>IF(ISBLANK(VLOOKUP(T_IEA13PL[[#This Row],[Ścieżka Xpath]],ALL!$C:J,COLUMN(H$2),0)),"",VLOOKUP(T_IEA13PL[[#This Row],[Ścieżka Xpath]],ALL!$C:J,COLUMN(H$2),0))</f>
        <v>an..70</v>
      </c>
      <c r="I96" s="105" t="str">
        <f>IF(ISBLANK(VLOOKUP(T_IEA13PL[[#This Row],[Ścieżka Xpath]],ALL!$C:K,COLUMN(I$2),0)),"",VLOOKUP(T_IEA13PL[[#This Row],[Ścieżka Xpath]],ALL!$C:K,COLUMN(I$2),0))</f>
        <v/>
      </c>
      <c r="J96" s="157" t="str">
        <f>IF(ISBLANK(VLOOKUP(T_IEA13PL[[#This Row],[Ścieżka Xpath]],ALL!$C:L,COLUMN(J$2),0)),"",VLOOKUP(T_IEA13PL[[#This Row],[Ścieżka Xpath]],ALL!$C:L,COLUMN(J$2),0))</f>
        <v>C0054</v>
      </c>
      <c r="K96" s="13" t="str">
        <f>IF(ISBLANK(VLOOKUP(T_IEA13PL[[#This Row],[Ścieżka Xpath]],ALL!$C:N,COLUMN(K$2),0)),"",VLOOKUP(T_IEA13PL[[#This Row],[Ścieżka Xpath]],ALL!$C:N,COLUMN(K$2),0))</f>
        <v/>
      </c>
      <c r="L96" s="14" t="str">
        <f>IF(ISBLANK(VLOOKUP(T_IEA13PL[[#This Row],[Ścieżka Xpath]],ALL!$C:O,COLUMN(L$2),0)),"",VLOOKUP(T_IEA13PL[[#This Row],[Ścieżka Xpath]],ALL!$C:O,COLUMN(L$2),0))</f>
        <v/>
      </c>
      <c r="M96" s="14" t="str">
        <f>IF(ISBLANK(VLOOKUP(T_IEA13PL[[#This Row],[Ścieżka Xpath]],ALL!$C:P,COLUMN(M$2),0)),"",VLOOKUP(T_IEA13PL[[#This Row],[Ścieżka Xpath]],ALL!$C:P,COLUMN(M$2),0))</f>
        <v/>
      </c>
      <c r="N96" s="16" t="str">
        <f>IF(ISBLANK(VLOOKUP(T_IEA13PL[[#This Row],[Ścieżka Xpath]],ALL!$C:Q,COLUMN(N$2),0)),"",VLOOKUP(T_IEA13PL[[#This Row],[Ścieżka Xpath]],ALL!$C:Q,COLUMN(N$2),0))</f>
        <v>Nowy element w Fazie 6.</v>
      </c>
      <c r="O96" s="16" t="str">
        <f>IF(ISBLANK(VLOOKUP(T_IEA13PL[[#This Row],[Ścieżka Xpath]],ALL!$C:Q,COLUMN(O$2),0)),"",VLOOKUP(T_IEA13PL[[#This Row],[Ścieżka Xpath]],ALL!$C:Q,COLUMN(O$2),0))</f>
        <v>P6 new element.</v>
      </c>
    </row>
    <row r="97" spans="1:15" ht="30">
      <c r="A97" s="65" t="s">
        <v>958</v>
      </c>
      <c r="B97" s="63">
        <v>95</v>
      </c>
      <c r="C97" s="61" t="str">
        <f>IF(ISBLANK(VLOOKUP(T_IEA13PL[[#This Row],[Ścieżka Xpath]],ALL!$C:E,COLUMN(C$2),0)),"",VLOOKUP(T_IEA13PL[[#This Row],[Ścieżka Xpath]],ALL!$C:E,COLUMN(C$2),0))</f>
        <v>13 06 074 000</v>
      </c>
      <c r="D97" s="62" t="str">
        <f>IF(ISBLANK(VLOOKUP(T_IEA13PL[[#This Row],[Ścieżka Xpath]],ALL!$C:F,COLUMN(D$2),0)),"",VLOOKUP(T_IEA13PL[[#This Row],[Ścieżka Xpath]],ALL!$C:F,COLUMN(D$2),0))</f>
        <v>Osoba do kontaktu z przedstawiecielem.</v>
      </c>
      <c r="E97" s="62" t="str">
        <f>IF(ISBLANK(VLOOKUP(T_IEA13PL[[#This Row],[Ścieżka Xpath]],ALL!$C:G,COLUMN(E$2),0)),"",VLOOKUP(T_IEA13PL[[#This Row],[Ścieżka Xpath]],ALL!$C:G,COLUMN(E$2),0))</f>
        <v>Representative's contact person.</v>
      </c>
      <c r="F97" s="63" t="str">
        <f>IF(ISBLANK(VLOOKUP(T_IEA13PL[[#This Row],[Ścieżka Xpath]],ALL!$C:H,COLUMN(F$2),0)),"",VLOOKUP(T_IEA13PL[[#This Row],[Ścieżka Xpath]],ALL!$C:H,COLUMN(F$2),0))</f>
        <v>0..1</v>
      </c>
      <c r="G97" s="63" t="str">
        <f>IF(ISBLANK(VLOOKUP(T_IEA13PL[[#This Row],[Ścieżka Xpath]],ALL!$C:I,COLUMN(G$2),0)),"",VLOOKUP(T_IEA13PL[[#This Row],[Ścieżka Xpath]],ALL!$C:I,COLUMN(G$2),0))</f>
        <v>D</v>
      </c>
      <c r="H97" s="63" t="str">
        <f>IF(ISBLANK(VLOOKUP(T_IEA13PL[[#This Row],[Ścieżka Xpath]],ALL!$C:J,COLUMN(H$2),0)),"",VLOOKUP(T_IEA13PL[[#This Row],[Ścieżka Xpath]],ALL!$C:J,COLUMN(H$2),0))</f>
        <v/>
      </c>
      <c r="I97" s="66" t="str">
        <f>IF(ISBLANK(VLOOKUP(T_IEA13PL[[#This Row],[Ścieżka Xpath]],ALL!$C:K,COLUMN(I$2),0)),"",VLOOKUP(T_IEA13PL[[#This Row],[Ścieżka Xpath]],ALL!$C:K,COLUMN(I$2),0))</f>
        <v/>
      </c>
      <c r="J97" s="158" t="str">
        <f>IF(ISBLANK(VLOOKUP(T_IEA13PL[[#This Row],[Ścieżka Xpath]],ALL!$C:L,COLUMN(J$2),0)),"",VLOOKUP(T_IEA13PL[[#This Row],[Ścieżka Xpath]],ALL!$C:L,COLUMN(J$2),0))</f>
        <v>C0042; G0105</v>
      </c>
      <c r="K97" s="25" t="str">
        <f>IF(ISBLANK(VLOOKUP(T_IEA13PL[[#This Row],[Ścieżka Xpath]],ALL!$C:N,COLUMN(K$2),0)),"",VLOOKUP(T_IEA13PL[[#This Row],[Ścieżka Xpath]],ALL!$C:N,COLUMN(K$2),0))</f>
        <v/>
      </c>
      <c r="L97" s="145" t="str">
        <f>IF(ISBLANK(VLOOKUP(T_IEA13PL[[#This Row],[Ścieżka Xpath]],ALL!$C:O,COLUMN(L$2),0)),"",VLOOKUP(T_IEA13PL[[#This Row],[Ścieżka Xpath]],ALL!$C:O,COLUMN(L$2),0))</f>
        <v/>
      </c>
      <c r="M97" s="145" t="str">
        <f>IF(ISBLANK(VLOOKUP(T_IEA13PL[[#This Row],[Ścieżka Xpath]],ALL!$C:P,COLUMN(M$2),0)),"",VLOOKUP(T_IEA13PL[[#This Row],[Ścieżka Xpath]],ALL!$C:P,COLUMN(M$2),0))</f>
        <v/>
      </c>
      <c r="N97" s="110" t="str">
        <f>IF(ISBLANK(VLOOKUP(T_IEA13PL[[#This Row],[Ścieżka Xpath]],ALL!$C:Q,COLUMN(N$2),0)),"",VLOOKUP(T_IEA13PL[[#This Row],[Ścieżka Xpath]],ALL!$C:Q,COLUMN(N$2),0))</f>
        <v>Dodanie reguły/warunku.</v>
      </c>
      <c r="O97" s="110" t="str">
        <f>IF(ISBLANK(VLOOKUP(T_IEA13PL[[#This Row],[Ścieżka Xpath]],ALL!$C:Q,COLUMN(O$2),0)),"",VLOOKUP(T_IEA13PL[[#This Row],[Ścieżka Xpath]],ALL!$C:Q,COLUMN(O$2),0))</f>
        <v>R/C addition.</v>
      </c>
    </row>
    <row r="98" spans="1:15">
      <c r="A98" s="16" t="s">
        <v>959</v>
      </c>
      <c r="B98" s="11">
        <v>96</v>
      </c>
      <c r="C98" s="13" t="str">
        <f>IF(ISBLANK(VLOOKUP(T_IEA13PL[[#This Row],[Ścieżka Xpath]],ALL!$C:E,COLUMN(C$2),0)),"",VLOOKUP(T_IEA13PL[[#This Row],[Ścieżka Xpath]],ALL!$C:E,COLUMN(C$2),0))</f>
        <v>13 06 074 016</v>
      </c>
      <c r="D98" s="16" t="str">
        <f>IF(ISBLANK(VLOOKUP(T_IEA13PL[[#This Row],[Ścieżka Xpath]],ALL!$C:F,COLUMN(D$2),0)),"",VLOOKUP(T_IEA13PL[[#This Row],[Ścieżka Xpath]],ALL!$C:F,COLUMN(D$2),0))</f>
        <v>Imię i nazwisko.</v>
      </c>
      <c r="E98" s="16" t="str">
        <f>IF(ISBLANK(VLOOKUP(T_IEA13PL[[#This Row],[Ścieżka Xpath]],ALL!$C:G,COLUMN(E$2),0)),"",VLOOKUP(T_IEA13PL[[#This Row],[Ścieżka Xpath]],ALL!$C:G,COLUMN(E$2),0))</f>
        <v>Name and surname.</v>
      </c>
      <c r="F98" s="13" t="str">
        <f>IF(ISBLANK(VLOOKUP(T_IEA13PL[[#This Row],[Ścieżka Xpath]],ALL!$C:H,COLUMN(F$2),0)),"",VLOOKUP(T_IEA13PL[[#This Row],[Ścieżka Xpath]],ALL!$C:H,COLUMN(F$2),0))</f>
        <v/>
      </c>
      <c r="G98" s="13" t="str">
        <f>IF(ISBLANK(VLOOKUP(T_IEA13PL[[#This Row],[Ścieżka Xpath]],ALL!$C:I,COLUMN(G$2),0)),"",VLOOKUP(T_IEA13PL[[#This Row],[Ścieżka Xpath]],ALL!$C:I,COLUMN(G$2),0))</f>
        <v>R</v>
      </c>
      <c r="H98" s="13" t="str">
        <f>IF(ISBLANK(VLOOKUP(T_IEA13PL[[#This Row],[Ścieżka Xpath]],ALL!$C:J,COLUMN(H$2),0)),"",VLOOKUP(T_IEA13PL[[#This Row],[Ścieżka Xpath]],ALL!$C:J,COLUMN(H$2),0))</f>
        <v>an..70</v>
      </c>
      <c r="I98" s="105" t="str">
        <f>IF(ISBLANK(VLOOKUP(T_IEA13PL[[#This Row],[Ścieżka Xpath]],ALL!$C:K,COLUMN(I$2),0)),"",VLOOKUP(T_IEA13PL[[#This Row],[Ścieżka Xpath]],ALL!$C:K,COLUMN(I$2),0))</f>
        <v/>
      </c>
      <c r="J98" s="157" t="str">
        <f>IF(ISBLANK(VLOOKUP(T_IEA13PL[[#This Row],[Ścieżka Xpath]],ALL!$C:L,COLUMN(J$2),0)),"",VLOOKUP(T_IEA13PL[[#This Row],[Ścieżka Xpath]],ALL!$C:L,COLUMN(J$2),0))</f>
        <v/>
      </c>
      <c r="K98" s="13" t="str">
        <f>IF(ISBLANK(VLOOKUP(T_IEA13PL[[#This Row],[Ścieżka Xpath]],ALL!$C:N,COLUMN(K$2),0)),"",VLOOKUP(T_IEA13PL[[#This Row],[Ścieżka Xpath]],ALL!$C:N,COLUMN(K$2),0))</f>
        <v/>
      </c>
      <c r="L98" s="14" t="str">
        <f>IF(ISBLANK(VLOOKUP(T_IEA13PL[[#This Row],[Ścieżka Xpath]],ALL!$C:O,COLUMN(L$2),0)),"",VLOOKUP(T_IEA13PL[[#This Row],[Ścieżka Xpath]],ALL!$C:O,COLUMN(L$2),0))</f>
        <v/>
      </c>
      <c r="M98" s="14" t="str">
        <f>IF(ISBLANK(VLOOKUP(T_IEA13PL[[#This Row],[Ścieżka Xpath]],ALL!$C:P,COLUMN(M$2),0)),"",VLOOKUP(T_IEA13PL[[#This Row],[Ścieżka Xpath]],ALL!$C:P,COLUMN(M$2),0))</f>
        <v/>
      </c>
      <c r="N98" s="16" t="str">
        <f>IF(ISBLANK(VLOOKUP(T_IEA13PL[[#This Row],[Ścieżka Xpath]],ALL!$C:Q,COLUMN(N$2),0)),"",VLOOKUP(T_IEA13PL[[#This Row],[Ścieżka Xpath]],ALL!$C:Q,COLUMN(N$2),0))</f>
        <v/>
      </c>
      <c r="O98" s="16" t="str">
        <f>IF(ISBLANK(VLOOKUP(T_IEA13PL[[#This Row],[Ścieżka Xpath]],ALL!$C:Q,COLUMN(O$2),0)),"",VLOOKUP(T_IEA13PL[[#This Row],[Ścieżka Xpath]],ALL!$C:Q,COLUMN(O$2),0))</f>
        <v/>
      </c>
    </row>
    <row r="99" spans="1:15" ht="30">
      <c r="A99" s="16" t="s">
        <v>960</v>
      </c>
      <c r="B99" s="11">
        <v>97</v>
      </c>
      <c r="C99" s="13" t="str">
        <f>IF(ISBLANK(VLOOKUP(T_IEA13PL[[#This Row],[Ścieżka Xpath]],ALL!$C:E,COLUMN(C$2),0)),"",VLOOKUP(T_IEA13PL[[#This Row],[Ścieżka Xpath]],ALL!$C:E,COLUMN(C$2),0))</f>
        <v>13 06 074 075</v>
      </c>
      <c r="D99" s="16" t="str">
        <f>IF(ISBLANK(VLOOKUP(T_IEA13PL[[#This Row],[Ścieżka Xpath]],ALL!$C:F,COLUMN(D$2),0)),"",VLOOKUP(T_IEA13PL[[#This Row],[Ścieżka Xpath]],ALL!$C:F,COLUMN(D$2),0))</f>
        <v>Numer telefonu.</v>
      </c>
      <c r="E99" s="16" t="str">
        <f>IF(ISBLANK(VLOOKUP(T_IEA13PL[[#This Row],[Ścieżka Xpath]],ALL!$C:G,COLUMN(E$2),0)),"",VLOOKUP(T_IEA13PL[[#This Row],[Ścieżka Xpath]],ALL!$C:G,COLUMN(E$2),0))</f>
        <v>Phone number.</v>
      </c>
      <c r="F99" s="13" t="str">
        <f>IF(ISBLANK(VLOOKUP(T_IEA13PL[[#This Row],[Ścieżka Xpath]],ALL!$C:H,COLUMN(F$2),0)),"",VLOOKUP(T_IEA13PL[[#This Row],[Ścieżka Xpath]],ALL!$C:H,COLUMN(F$2),0))</f>
        <v/>
      </c>
      <c r="G99" s="13" t="str">
        <f>IF(ISBLANK(VLOOKUP(T_IEA13PL[[#This Row],[Ścieżka Xpath]],ALL!$C:I,COLUMN(G$2),0)),"",VLOOKUP(T_IEA13PL[[#This Row],[Ścieżka Xpath]],ALL!$C:I,COLUMN(G$2),0))</f>
        <v>R</v>
      </c>
      <c r="H99" s="13" t="str">
        <f>IF(ISBLANK(VLOOKUP(T_IEA13PL[[#This Row],[Ścieżka Xpath]],ALL!$C:J,COLUMN(H$2),0)),"",VLOOKUP(T_IEA13PL[[#This Row],[Ścieżka Xpath]],ALL!$C:J,COLUMN(H$2),0))</f>
        <v>an..35</v>
      </c>
      <c r="I99" s="105" t="str">
        <f>IF(ISBLANK(VLOOKUP(T_IEA13PL[[#This Row],[Ścieżka Xpath]],ALL!$C:K,COLUMN(I$2),0)),"",VLOOKUP(T_IEA13PL[[#This Row],[Ścieżka Xpath]],ALL!$C:K,COLUMN(I$2),0))</f>
        <v/>
      </c>
      <c r="J99" s="157" t="str">
        <f>IF(ISBLANK(VLOOKUP(T_IEA13PL[[#This Row],[Ścieżka Xpath]],ALL!$C:L,COLUMN(J$2),0)),"",VLOOKUP(T_IEA13PL[[#This Row],[Ścieżka Xpath]],ALL!$C:L,COLUMN(J$2),0))</f>
        <v>R0112</v>
      </c>
      <c r="K99" s="13" t="str">
        <f>IF(ISBLANK(VLOOKUP(T_IEA13PL[[#This Row],[Ścieżka Xpath]],ALL!$C:N,COLUMN(K$2),0)),"",VLOOKUP(T_IEA13PL[[#This Row],[Ścieżka Xpath]],ALL!$C:N,COLUMN(K$2),0))</f>
        <v/>
      </c>
      <c r="L99" s="14" t="str">
        <f>IF(ISBLANK(VLOOKUP(T_IEA13PL[[#This Row],[Ścieżka Xpath]],ALL!$C:O,COLUMN(L$2),0)),"",VLOOKUP(T_IEA13PL[[#This Row],[Ścieżka Xpath]],ALL!$C:O,COLUMN(L$2),0))</f>
        <v/>
      </c>
      <c r="M99" s="14" t="str">
        <f>IF(ISBLANK(VLOOKUP(T_IEA13PL[[#This Row],[Ścieżka Xpath]],ALL!$C:P,COLUMN(M$2),0)),"",VLOOKUP(T_IEA13PL[[#This Row],[Ścieżka Xpath]],ALL!$C:P,COLUMN(M$2),0))</f>
        <v/>
      </c>
      <c r="N99" s="16" t="str">
        <f>IF(ISBLANK(VLOOKUP(T_IEA13PL[[#This Row],[Ścieżka Xpath]],ALL!$C:Q,COLUMN(N$2),0)),"",VLOOKUP(T_IEA13PL[[#This Row],[Ścieżka Xpath]],ALL!$C:Q,COLUMN(N$2),0))</f>
        <v>Dodanie reguły/warunku.</v>
      </c>
      <c r="O99" s="16" t="str">
        <f>IF(ISBLANK(VLOOKUP(T_IEA13PL[[#This Row],[Ścieżka Xpath]],ALL!$C:Q,COLUMN(O$2),0)),"",VLOOKUP(T_IEA13PL[[#This Row],[Ścieżka Xpath]],ALL!$C:Q,COLUMN(O$2),0))</f>
        <v>R/C addition.</v>
      </c>
    </row>
    <row r="100" spans="1:15">
      <c r="A100" s="16" t="s">
        <v>961</v>
      </c>
      <c r="B100" s="11">
        <v>98</v>
      </c>
      <c r="C100" s="13" t="str">
        <f>IF(ISBLANK(VLOOKUP(T_IEA13PL[[#This Row],[Ścieżka Xpath]],ALL!$C:E,COLUMN(C$2),0)),"",VLOOKUP(T_IEA13PL[[#This Row],[Ścieżka Xpath]],ALL!$C:E,COLUMN(C$2),0))</f>
        <v>13 06 074 076</v>
      </c>
      <c r="D100" s="16" t="str">
        <f>IF(ISBLANK(VLOOKUP(T_IEA13PL[[#This Row],[Ścieżka Xpath]],ALL!$C:F,COLUMN(D$2),0)),"",VLOOKUP(T_IEA13PL[[#This Row],[Ścieżka Xpath]],ALL!$C:F,COLUMN(D$2),0))</f>
        <v>Adres e-mail.</v>
      </c>
      <c r="E100" s="16" t="str">
        <f>IF(ISBLANK(VLOOKUP(T_IEA13PL[[#This Row],[Ścieżka Xpath]],ALL!$C:G,COLUMN(E$2),0)),"",VLOOKUP(T_IEA13PL[[#This Row],[Ścieżka Xpath]],ALL!$C:G,COLUMN(E$2),0))</f>
        <v>Email address.</v>
      </c>
      <c r="F100" s="13" t="str">
        <f>IF(ISBLANK(VLOOKUP(T_IEA13PL[[#This Row],[Ścieżka Xpath]],ALL!$C:H,COLUMN(F$2),0)),"",VLOOKUP(T_IEA13PL[[#This Row],[Ścieżka Xpath]],ALL!$C:H,COLUMN(F$2),0))</f>
        <v/>
      </c>
      <c r="G100" s="13" t="str">
        <f>IF(ISBLANK(VLOOKUP(T_IEA13PL[[#This Row],[Ścieżka Xpath]],ALL!$C:I,COLUMN(G$2),0)),"",VLOOKUP(T_IEA13PL[[#This Row],[Ścieżka Xpath]],ALL!$C:I,COLUMN(G$2),0))</f>
        <v>O</v>
      </c>
      <c r="H100" s="13" t="str">
        <f>IF(ISBLANK(VLOOKUP(T_IEA13PL[[#This Row],[Ścieżka Xpath]],ALL!$C:J,COLUMN(H$2),0)),"",VLOOKUP(T_IEA13PL[[#This Row],[Ścieżka Xpath]],ALL!$C:J,COLUMN(H$2),0))</f>
        <v>an..256</v>
      </c>
      <c r="I100" s="105" t="str">
        <f>IF(ISBLANK(VLOOKUP(T_IEA13PL[[#This Row],[Ścieżka Xpath]],ALL!$C:K,COLUMN(I$2),0)),"",VLOOKUP(T_IEA13PL[[#This Row],[Ścieżka Xpath]],ALL!$C:K,COLUMN(I$2),0))</f>
        <v/>
      </c>
      <c r="J100" s="157" t="str">
        <f>IF(ISBLANK(VLOOKUP(T_IEA13PL[[#This Row],[Ścieżka Xpath]],ALL!$C:L,COLUMN(J$2),0)),"",VLOOKUP(T_IEA13PL[[#This Row],[Ścieżka Xpath]],ALL!$C:L,COLUMN(J$2),0))</f>
        <v>G0002</v>
      </c>
      <c r="K100" s="13" t="str">
        <f>IF(ISBLANK(VLOOKUP(T_IEA13PL[[#This Row],[Ścieżka Xpath]],ALL!$C:N,COLUMN(K$2),0)),"",VLOOKUP(T_IEA13PL[[#This Row],[Ścieżka Xpath]],ALL!$C:N,COLUMN(K$2),0))</f>
        <v/>
      </c>
      <c r="L100" s="14" t="str">
        <f>IF(ISBLANK(VLOOKUP(T_IEA13PL[[#This Row],[Ścieżka Xpath]],ALL!$C:O,COLUMN(L$2),0)),"",VLOOKUP(T_IEA13PL[[#This Row],[Ścieżka Xpath]],ALL!$C:O,COLUMN(L$2),0))</f>
        <v/>
      </c>
      <c r="M100" s="14" t="str">
        <f>IF(ISBLANK(VLOOKUP(T_IEA13PL[[#This Row],[Ścieżka Xpath]],ALL!$C:P,COLUMN(M$2),0)),"",VLOOKUP(T_IEA13PL[[#This Row],[Ścieżka Xpath]],ALL!$C:P,COLUMN(M$2),0))</f>
        <v/>
      </c>
      <c r="N100" s="16" t="str">
        <f>IF(ISBLANK(VLOOKUP(T_IEA13PL[[#This Row],[Ścieżka Xpath]],ALL!$C:Q,COLUMN(N$2),0)),"",VLOOKUP(T_IEA13PL[[#This Row],[Ścieżka Xpath]],ALL!$C:Q,COLUMN(N$2),0))</f>
        <v/>
      </c>
      <c r="O100" s="16" t="str">
        <f>IF(ISBLANK(VLOOKUP(T_IEA13PL[[#This Row],[Ścieżka Xpath]],ALL!$C:Q,COLUMN(O$2),0)),"",VLOOKUP(T_IEA13PL[[#This Row],[Ścieżka Xpath]],ALL!$C:Q,COLUMN(O$2),0))</f>
        <v/>
      </c>
    </row>
    <row r="101" spans="1:15">
      <c r="A101" s="65" t="s">
        <v>962</v>
      </c>
      <c r="B101" s="63">
        <v>99</v>
      </c>
      <c r="C101" s="61" t="str">
        <f>IF(ISBLANK(VLOOKUP(T_IEA13PL[[#This Row],[Ścieżka Xpath]],ALL!$C:E,COLUMN(C$2),0)),"",VLOOKUP(T_IEA13PL[[#This Row],[Ścieżka Xpath]],ALL!$C:E,COLUMN(C$2),0))</f>
        <v>-</v>
      </c>
      <c r="D101" s="62" t="str">
        <f>IF(ISBLANK(VLOOKUP(T_IEA13PL[[#This Row],[Ścieżka Xpath]],ALL!$C:F,COLUMN(D$2),0)),"",VLOOKUP(T_IEA13PL[[#This Row],[Ścieżka Xpath]],ALL!$C:F,COLUMN(D$2),0))</f>
        <v>Dane zabezpieczenia.</v>
      </c>
      <c r="E101" s="62" t="str">
        <f>IF(ISBLANK(VLOOKUP(T_IEA13PL[[#This Row],[Ścieżka Xpath]],ALL!$C:G,COLUMN(E$2),0)),"",VLOOKUP(T_IEA13PL[[#This Row],[Ścieżka Xpath]],ALL!$C:G,COLUMN(E$2),0))</f>
        <v>Guarantee details.</v>
      </c>
      <c r="F101" s="63" t="str">
        <f>IF(ISBLANK(VLOOKUP(T_IEA13PL[[#This Row],[Ścieżka Xpath]],ALL!$C:H,COLUMN(F$2),0)),"",VLOOKUP(T_IEA13PL[[#This Row],[Ścieżka Xpath]],ALL!$C:H,COLUMN(F$2),0))</f>
        <v>1..9</v>
      </c>
      <c r="G101" s="63" t="str">
        <f>IF(ISBLANK(VLOOKUP(T_IEA13PL[[#This Row],[Ścieżka Xpath]],ALL!$C:I,COLUMN(G$2),0)),"",VLOOKUP(T_IEA13PL[[#This Row],[Ścieżka Xpath]],ALL!$C:I,COLUMN(G$2),0))</f>
        <v>R</v>
      </c>
      <c r="H101" s="63" t="str">
        <f>IF(ISBLANK(VLOOKUP(T_IEA13PL[[#This Row],[Ścieżka Xpath]],ALL!$C:J,COLUMN(H$2),0)),"",VLOOKUP(T_IEA13PL[[#This Row],[Ścieżka Xpath]],ALL!$C:J,COLUMN(H$2),0))</f>
        <v/>
      </c>
      <c r="I101" s="66" t="str">
        <f>IF(ISBLANK(VLOOKUP(T_IEA13PL[[#This Row],[Ścieżka Xpath]],ALL!$C:K,COLUMN(I$2),0)),"",VLOOKUP(T_IEA13PL[[#This Row],[Ścieżka Xpath]],ALL!$C:K,COLUMN(I$2),0))</f>
        <v/>
      </c>
      <c r="J101" s="158" t="str">
        <f>IF(ISBLANK(VLOOKUP(T_IEA13PL[[#This Row],[Ścieżka Xpath]],ALL!$C:L,COLUMN(J$2),0)),"",VLOOKUP(T_IEA13PL[[#This Row],[Ścieżka Xpath]],ALL!$C:L,COLUMN(J$2),0))</f>
        <v/>
      </c>
      <c r="K101" s="25" t="str">
        <f>IF(ISBLANK(VLOOKUP(T_IEA13PL[[#This Row],[Ścieżka Xpath]],ALL!$C:N,COLUMN(K$2),0)),"",VLOOKUP(T_IEA13PL[[#This Row],[Ścieżka Xpath]],ALL!$C:N,COLUMN(K$2),0))</f>
        <v/>
      </c>
      <c r="L101" s="145" t="str">
        <f>IF(ISBLANK(VLOOKUP(T_IEA13PL[[#This Row],[Ścieżka Xpath]],ALL!$C:O,COLUMN(L$2),0)),"",VLOOKUP(T_IEA13PL[[#This Row],[Ścieżka Xpath]],ALL!$C:O,COLUMN(L$2),0))</f>
        <v/>
      </c>
      <c r="M101" s="145" t="str">
        <f>IF(ISBLANK(VLOOKUP(T_IEA13PL[[#This Row],[Ścieżka Xpath]],ALL!$C:P,COLUMN(M$2),0)),"",VLOOKUP(T_IEA13PL[[#This Row],[Ścieżka Xpath]],ALL!$C:P,COLUMN(M$2),0))</f>
        <v/>
      </c>
      <c r="N101" s="110" t="str">
        <f>IF(ISBLANK(VLOOKUP(T_IEA13PL[[#This Row],[Ścieżka Xpath]],ALL!$C:Q,COLUMN(N$2),0)),"",VLOOKUP(T_IEA13PL[[#This Row],[Ścieżka Xpath]],ALL!$C:Q,COLUMN(N$2),0))</f>
        <v/>
      </c>
      <c r="O101" s="110" t="str">
        <f>IF(ISBLANK(VLOOKUP(T_IEA13PL[[#This Row],[Ścieżka Xpath]],ALL!$C:Q,COLUMN(O$2),0)),"",VLOOKUP(T_IEA13PL[[#This Row],[Ścieżka Xpath]],ALL!$C:Q,COLUMN(O$2),0))</f>
        <v/>
      </c>
    </row>
    <row r="102" spans="1:15" ht="30">
      <c r="A102" s="16" t="s">
        <v>963</v>
      </c>
      <c r="B102" s="11">
        <v>100</v>
      </c>
      <c r="C102" s="13" t="str">
        <f>IF(ISBLANK(VLOOKUP(T_IEA13PL[[#This Row],[Ścieżka Xpath]],ALL!$C:E,COLUMN(C$2),0)),"",VLOOKUP(T_IEA13PL[[#This Row],[Ścieżka Xpath]],ALL!$C:E,COLUMN(C$2),0))</f>
        <v>-</v>
      </c>
      <c r="D102" s="16" t="str">
        <f>IF(ISBLANK(VLOOKUP(T_IEA13PL[[#This Row],[Ścieżka Xpath]],ALL!$C:F,COLUMN(D$2),0)),"",VLOOKUP(T_IEA13PL[[#This Row],[Ścieżka Xpath]],ALL!$C:F,COLUMN(D$2),0))</f>
        <v>Liczba porządkowa służąca do określenia pozycji w danej kolekcji danych.</v>
      </c>
      <c r="E102" s="16" t="str">
        <f>IF(ISBLANK(VLOOKUP(T_IEA13PL[[#This Row],[Ścieżka Xpath]],ALL!$C:G,COLUMN(E$2),0)),"",VLOOKUP(T_IEA13PL[[#This Row],[Ścieżka Xpath]],ALL!$C:G,COLUMN(E$2),0))</f>
        <v>Sequence number in data group collection to which this data group belongs to.</v>
      </c>
      <c r="F102" s="13" t="str">
        <f>IF(ISBLANK(VLOOKUP(T_IEA13PL[[#This Row],[Ścieżka Xpath]],ALL!$C:H,COLUMN(F$2),0)),"",VLOOKUP(T_IEA13PL[[#This Row],[Ścieżka Xpath]],ALL!$C:H,COLUMN(F$2),0))</f>
        <v/>
      </c>
      <c r="G102" s="13" t="str">
        <f>IF(ISBLANK(VLOOKUP(T_IEA13PL[[#This Row],[Ścieżka Xpath]],ALL!$C:I,COLUMN(G$2),0)),"",VLOOKUP(T_IEA13PL[[#This Row],[Ścieżka Xpath]],ALL!$C:I,COLUMN(G$2),0))</f>
        <v>R</v>
      </c>
      <c r="H102" s="13" t="str">
        <f>IF(ISBLANK(VLOOKUP(T_IEA13PL[[#This Row],[Ścieżka Xpath]],ALL!$C:J,COLUMN(H$2),0)),"",VLOOKUP(T_IEA13PL[[#This Row],[Ścieżka Xpath]],ALL!$C:J,COLUMN(H$2),0))</f>
        <v>n..5</v>
      </c>
      <c r="I102" s="105" t="str">
        <f>IF(ISBLANK(VLOOKUP(T_IEA13PL[[#This Row],[Ścieżka Xpath]],ALL!$C:K,COLUMN(I$2),0)),"",VLOOKUP(T_IEA13PL[[#This Row],[Ścieżka Xpath]],ALL!$C:K,COLUMN(I$2),0))</f>
        <v/>
      </c>
      <c r="J102" s="157" t="str">
        <f>IF(ISBLANK(VLOOKUP(T_IEA13PL[[#This Row],[Ścieżka Xpath]],ALL!$C:L,COLUMN(J$2),0)),"",VLOOKUP(T_IEA13PL[[#This Row],[Ścieżka Xpath]],ALL!$C:L,COLUMN(J$2),0))</f>
        <v>R0987</v>
      </c>
      <c r="K102" s="13" t="str">
        <f>IF(ISBLANK(VLOOKUP(T_IEA13PL[[#This Row],[Ścieżka Xpath]],ALL!$C:N,COLUMN(K$2),0)),"",VLOOKUP(T_IEA13PL[[#This Row],[Ścieżka Xpath]],ALL!$C:N,COLUMN(K$2),0))</f>
        <v/>
      </c>
      <c r="L102" s="14" t="str">
        <f>IF(ISBLANK(VLOOKUP(T_IEA13PL[[#This Row],[Ścieżka Xpath]],ALL!$C:O,COLUMN(L$2),0)),"",VLOOKUP(T_IEA13PL[[#This Row],[Ścieżka Xpath]],ALL!$C:O,COLUMN(L$2),0))</f>
        <v/>
      </c>
      <c r="M102" s="14" t="str">
        <f>IF(ISBLANK(VLOOKUP(T_IEA13PL[[#This Row],[Ścieżka Xpath]],ALL!$C:P,COLUMN(M$2),0)),"",VLOOKUP(T_IEA13PL[[#This Row],[Ścieżka Xpath]],ALL!$C:P,COLUMN(M$2),0))</f>
        <v/>
      </c>
      <c r="N102" s="16" t="str">
        <f>IF(ISBLANK(VLOOKUP(T_IEA13PL[[#This Row],[Ścieżka Xpath]],ALL!$C:Q,COLUMN(N$2),0)),"",VLOOKUP(T_IEA13PL[[#This Row],[Ścieżka Xpath]],ALL!$C:Q,COLUMN(N$2),0))</f>
        <v/>
      </c>
      <c r="O102" s="16" t="str">
        <f>IF(ISBLANK(VLOOKUP(T_IEA13PL[[#This Row],[Ścieżka Xpath]],ALL!$C:Q,COLUMN(O$2),0)),"",VLOOKUP(T_IEA13PL[[#This Row],[Ścieżka Xpath]],ALL!$C:Q,COLUMN(O$2),0))</f>
        <v/>
      </c>
    </row>
    <row r="103" spans="1:15" ht="30">
      <c r="A103" s="16" t="s">
        <v>964</v>
      </c>
      <c r="B103" s="11">
        <v>101</v>
      </c>
      <c r="C103" s="13" t="str">
        <f>IF(ISBLANK(VLOOKUP(T_IEA13PL[[#This Row],[Ścieżka Xpath]],ALL!$C:E,COLUMN(C$2),0)),"",VLOOKUP(T_IEA13PL[[#This Row],[Ścieżka Xpath]],ALL!$C:E,COLUMN(C$2),0))</f>
        <v>99 02 001 000</v>
      </c>
      <c r="D103" s="16" t="str">
        <f>IF(ISBLANK(VLOOKUP(T_IEA13PL[[#This Row],[Ścieżka Xpath]],ALL!$C:F,COLUMN(D$2),0)),"",VLOOKUP(T_IEA13PL[[#This Row],[Ścieżka Xpath]],ALL!$C:F,COLUMN(D$2),0))</f>
        <v>Rodzaj zabezpieczenia.</v>
      </c>
      <c r="E103" s="16" t="str">
        <f>IF(ISBLANK(VLOOKUP(T_IEA13PL[[#This Row],[Ścieżka Xpath]],ALL!$C:G,COLUMN(E$2),0)),"",VLOOKUP(T_IEA13PL[[#This Row],[Ścieżka Xpath]],ALL!$C:G,COLUMN(E$2),0))</f>
        <v>Guarantee type.</v>
      </c>
      <c r="F103" s="13" t="str">
        <f>IF(ISBLANK(VLOOKUP(T_IEA13PL[[#This Row],[Ścieżka Xpath]],ALL!$C:H,COLUMN(F$2),0)),"",VLOOKUP(T_IEA13PL[[#This Row],[Ścieżka Xpath]],ALL!$C:H,COLUMN(F$2),0))</f>
        <v/>
      </c>
      <c r="G103" s="13" t="str">
        <f>IF(ISBLANK(VLOOKUP(T_IEA13PL[[#This Row],[Ścieżka Xpath]],ALL!$C:I,COLUMN(G$2),0)),"",VLOOKUP(T_IEA13PL[[#This Row],[Ścieżka Xpath]],ALL!$C:I,COLUMN(G$2),0))</f>
        <v>R</v>
      </c>
      <c r="H103" s="13" t="str">
        <f>IF(ISBLANK(VLOOKUP(T_IEA13PL[[#This Row],[Ścieżka Xpath]],ALL!$C:J,COLUMN(H$2),0)),"",VLOOKUP(T_IEA13PL[[#This Row],[Ścieżka Xpath]],ALL!$C:J,COLUMN(H$2),0))</f>
        <v>an1</v>
      </c>
      <c r="I103" s="105" t="str">
        <f>IF(ISBLANK(VLOOKUP(T_IEA13PL[[#This Row],[Ścieżka Xpath]],ALL!$C:K,COLUMN(I$2),0)),"",VLOOKUP(T_IEA13PL[[#This Row],[Ścieżka Xpath]],ALL!$C:K,COLUMN(I$2),0))</f>
        <v>CL251</v>
      </c>
      <c r="J103" s="157" t="str">
        <f>IF(ISBLANK(VLOOKUP(T_IEA13PL[[#This Row],[Ścieżka Xpath]],ALL!$C:L,COLUMN(J$2),0)),"",VLOOKUP(T_IEA13PL[[#This Row],[Ścieżka Xpath]],ALL!$C:L,COLUMN(J$2),0))</f>
        <v>R0900; RP16</v>
      </c>
      <c r="K103" s="13" t="str">
        <f>IF(ISBLANK(VLOOKUP(T_IEA13PL[[#This Row],[Ścieżka Xpath]],ALL!$C:N,COLUMN(K$2),0)),"",VLOOKUP(T_IEA13PL[[#This Row],[Ścieżka Xpath]],ALL!$C:N,COLUMN(K$2),0))</f>
        <v/>
      </c>
      <c r="L103" s="14" t="str">
        <f>IF(ISBLANK(VLOOKUP(T_IEA13PL[[#This Row],[Ścieżka Xpath]],ALL!$C:O,COLUMN(L$2),0)),"",VLOOKUP(T_IEA13PL[[#This Row],[Ścieżka Xpath]],ALL!$C:O,COLUMN(L$2),0))</f>
        <v/>
      </c>
      <c r="M103" s="14" t="str">
        <f>IF(ISBLANK(VLOOKUP(T_IEA13PL[[#This Row],[Ścieżka Xpath]],ALL!$C:P,COLUMN(M$2),0)),"",VLOOKUP(T_IEA13PL[[#This Row],[Ścieżka Xpath]],ALL!$C:P,COLUMN(M$2),0))</f>
        <v/>
      </c>
      <c r="N103" s="16" t="str">
        <f>IF(ISBLANK(VLOOKUP(T_IEA13PL[[#This Row],[Ścieżka Xpath]],ALL!$C:Q,COLUMN(N$2),0)),"",VLOOKUP(T_IEA13PL[[#This Row],[Ścieżka Xpath]],ALL!$C:Q,COLUMN(N$2),0))</f>
        <v/>
      </c>
      <c r="O103" s="16" t="str">
        <f>IF(ISBLANK(VLOOKUP(T_IEA13PL[[#This Row],[Ścieżka Xpath]],ALL!$C:Q,COLUMN(O$2),0)),"",VLOOKUP(T_IEA13PL[[#This Row],[Ścieżka Xpath]],ALL!$C:Q,COLUMN(O$2),0))</f>
        <v/>
      </c>
    </row>
    <row r="104" spans="1:15" ht="30">
      <c r="A104" s="16" t="s">
        <v>965</v>
      </c>
      <c r="B104" s="11">
        <v>102</v>
      </c>
      <c r="C104" s="13" t="str">
        <f>IF(ISBLANK(VLOOKUP(T_IEA13PL[[#This Row],[Ścieżka Xpath]],ALL!$C:E,COLUMN(C$2),0)),"",VLOOKUP(T_IEA13PL[[#This Row],[Ścieżka Xpath]],ALL!$C:E,COLUMN(C$2),0))</f>
        <v>99 03 073 000</v>
      </c>
      <c r="D104" s="16" t="str">
        <f>IF(ISBLANK(VLOOKUP(T_IEA13PL[[#This Row],[Ścieżka Xpath]],ALL!$C:F,COLUMN(D$2),0)),"",VLOOKUP(T_IEA13PL[[#This Row],[Ścieżka Xpath]],ALL!$C:F,COLUMN(D$2),0))</f>
        <v>Inny odnośnik do zabezpieczenia.</v>
      </c>
      <c r="E104" s="16" t="str">
        <f>IF(ISBLANK(VLOOKUP(T_IEA13PL[[#This Row],[Ścieżka Xpath]],ALL!$C:G,COLUMN(E$2),0)),"",VLOOKUP(T_IEA13PL[[#This Row],[Ścieżka Xpath]],ALL!$C:G,COLUMN(E$2),0))</f>
        <v>Other guarantee reference (different from GRN).</v>
      </c>
      <c r="F104" s="13" t="str">
        <f>IF(ISBLANK(VLOOKUP(T_IEA13PL[[#This Row],[Ścieżka Xpath]],ALL!$C:H,COLUMN(F$2),0)),"",VLOOKUP(T_IEA13PL[[#This Row],[Ścieżka Xpath]],ALL!$C:H,COLUMN(F$2),0))</f>
        <v/>
      </c>
      <c r="G104" s="13" t="str">
        <f>IF(ISBLANK(VLOOKUP(T_IEA13PL[[#This Row],[Ścieżka Xpath]],ALL!$C:I,COLUMN(G$2),0)),"",VLOOKUP(T_IEA13PL[[#This Row],[Ścieżka Xpath]],ALL!$C:I,COLUMN(G$2),0))</f>
        <v>D</v>
      </c>
      <c r="H104" s="13" t="str">
        <f>IF(ISBLANK(VLOOKUP(T_IEA13PL[[#This Row],[Ścieżka Xpath]],ALL!$C:J,COLUMN(H$2),0)),"",VLOOKUP(T_IEA13PL[[#This Row],[Ścieżka Xpath]],ALL!$C:J,COLUMN(H$2),0))</f>
        <v>an..35</v>
      </c>
      <c r="I104" s="105" t="str">
        <f>IF(ISBLANK(VLOOKUP(T_IEA13PL[[#This Row],[Ścieżka Xpath]],ALL!$C:K,COLUMN(I$2),0)),"",VLOOKUP(T_IEA13PL[[#This Row],[Ścieżka Xpath]],ALL!$C:K,COLUMN(I$2),0))</f>
        <v/>
      </c>
      <c r="J104" s="157" t="str">
        <f>IF(ISBLANK(VLOOKUP(T_IEA13PL[[#This Row],[Ścieżka Xpath]],ALL!$C:L,COLUMN(J$2),0)),"",VLOOKUP(T_IEA13PL[[#This Row],[Ścieżka Xpath]],ALL!$C:L,COLUMN(J$2),0))</f>
        <v>C0130; RP15</v>
      </c>
      <c r="K104" s="13" t="str">
        <f>IF(ISBLANK(VLOOKUP(T_IEA13PL[[#This Row],[Ścieżka Xpath]],ALL!$C:N,COLUMN(K$2),0)),"",VLOOKUP(T_IEA13PL[[#This Row],[Ścieżka Xpath]],ALL!$C:N,COLUMN(K$2),0))</f>
        <v/>
      </c>
      <c r="L104" s="14" t="str">
        <f>IF(ISBLANK(VLOOKUP(T_IEA13PL[[#This Row],[Ścieżka Xpath]],ALL!$C:O,COLUMN(L$2),0)),"",VLOOKUP(T_IEA13PL[[#This Row],[Ścieżka Xpath]],ALL!$C:O,COLUMN(L$2),0))</f>
        <v/>
      </c>
      <c r="M104" s="14" t="str">
        <f>IF(ISBLANK(VLOOKUP(T_IEA13PL[[#This Row],[Ścieżka Xpath]],ALL!$C:P,COLUMN(M$2),0)),"",VLOOKUP(T_IEA13PL[[#This Row],[Ścieżka Xpath]],ALL!$C:P,COLUMN(M$2),0))</f>
        <v/>
      </c>
      <c r="N104" s="16" t="str">
        <f>IF(ISBLANK(VLOOKUP(T_IEA13PL[[#This Row],[Ścieżka Xpath]],ALL!$C:Q,COLUMN(N$2),0)),"",VLOOKUP(T_IEA13PL[[#This Row],[Ścieżka Xpath]],ALL!$C:Q,COLUMN(N$2),0))</f>
        <v/>
      </c>
      <c r="O104" s="16" t="str">
        <f>IF(ISBLANK(VLOOKUP(T_IEA13PL[[#This Row],[Ścieżka Xpath]],ALL!$C:Q,COLUMN(O$2),0)),"",VLOOKUP(T_IEA13PL[[#This Row],[Ścieżka Xpath]],ALL!$C:Q,COLUMN(O$2),0))</f>
        <v/>
      </c>
    </row>
    <row r="105" spans="1:15" ht="30">
      <c r="A105" s="65" t="s">
        <v>966</v>
      </c>
      <c r="B105" s="63">
        <v>103</v>
      </c>
      <c r="C105" s="61" t="str">
        <f>IF(ISBLANK(VLOOKUP(T_IEA13PL[[#This Row],[Ścieżka Xpath]],ALL!$C:E,COLUMN(C$2),0)),"",VLOOKUP(T_IEA13PL[[#This Row],[Ścieżka Xpath]],ALL!$C:E,COLUMN(C$2),0))</f>
        <v>99 03 000 000</v>
      </c>
      <c r="D105" s="62" t="str">
        <f>IF(ISBLANK(VLOOKUP(T_IEA13PL[[#This Row],[Ścieżka Xpath]],ALL!$C:F,COLUMN(D$2),0)),"",VLOOKUP(T_IEA13PL[[#This Row],[Ścieżka Xpath]],ALL!$C:F,COLUMN(D$2),0))</f>
        <v>Odniesienie do zabezpieczenia.</v>
      </c>
      <c r="E105" s="62" t="str">
        <f>IF(ISBLANK(VLOOKUP(T_IEA13PL[[#This Row],[Ścieżka Xpath]],ALL!$C:G,COLUMN(E$2),0)),"",VLOOKUP(T_IEA13PL[[#This Row],[Ścieżka Xpath]],ALL!$C:G,COLUMN(E$2),0))</f>
        <v>Guarantee reference details.</v>
      </c>
      <c r="F105" s="63" t="str">
        <f>IF(ISBLANK(VLOOKUP(T_IEA13PL[[#This Row],[Ścieżka Xpath]],ALL!$C:H,COLUMN(F$2),0)),"",VLOOKUP(T_IEA13PL[[#This Row],[Ścieżka Xpath]],ALL!$C:H,COLUMN(F$2),0))</f>
        <v>0..99</v>
      </c>
      <c r="G105" s="63" t="str">
        <f>IF(ISBLANK(VLOOKUP(T_IEA13PL[[#This Row],[Ścieżka Xpath]],ALL!$C:I,COLUMN(G$2),0)),"",VLOOKUP(T_IEA13PL[[#This Row],[Ścieżka Xpath]],ALL!$C:I,COLUMN(G$2),0))</f>
        <v>D</v>
      </c>
      <c r="H105" s="63" t="str">
        <f>IF(ISBLANK(VLOOKUP(T_IEA13PL[[#This Row],[Ścieżka Xpath]],ALL!$C:J,COLUMN(H$2),0)),"",VLOOKUP(T_IEA13PL[[#This Row],[Ścieżka Xpath]],ALL!$C:J,COLUMN(H$2),0))</f>
        <v/>
      </c>
      <c r="I105" s="66" t="str">
        <f>IF(ISBLANK(VLOOKUP(T_IEA13PL[[#This Row],[Ścieżka Xpath]],ALL!$C:K,COLUMN(I$2),0)),"",VLOOKUP(T_IEA13PL[[#This Row],[Ścieżka Xpath]],ALL!$C:K,COLUMN(I$2),0))</f>
        <v/>
      </c>
      <c r="J105" s="158" t="str">
        <f>IF(ISBLANK(VLOOKUP(T_IEA13PL[[#This Row],[Ścieżka Xpath]],ALL!$C:L,COLUMN(J$2),0)),"",VLOOKUP(T_IEA13PL[[#This Row],[Ścieżka Xpath]],ALL!$C:L,COLUMN(J$2),0))</f>
        <v>C0085; RP17</v>
      </c>
      <c r="K105" s="25" t="str">
        <f>IF(ISBLANK(VLOOKUP(T_IEA13PL[[#This Row],[Ścieżka Xpath]],ALL!$C:N,COLUMN(K$2),0)),"",VLOOKUP(T_IEA13PL[[#This Row],[Ścieżka Xpath]],ALL!$C:N,COLUMN(K$2),0))</f>
        <v/>
      </c>
      <c r="L105" s="145" t="str">
        <f>IF(ISBLANK(VLOOKUP(T_IEA13PL[[#This Row],[Ścieżka Xpath]],ALL!$C:O,COLUMN(L$2),0)),"",VLOOKUP(T_IEA13PL[[#This Row],[Ścieżka Xpath]],ALL!$C:O,COLUMN(L$2),0))</f>
        <v/>
      </c>
      <c r="M105" s="145" t="str">
        <f>IF(ISBLANK(VLOOKUP(T_IEA13PL[[#This Row],[Ścieżka Xpath]],ALL!$C:P,COLUMN(M$2),0)),"",VLOOKUP(T_IEA13PL[[#This Row],[Ścieżka Xpath]],ALL!$C:P,COLUMN(M$2),0))</f>
        <v/>
      </c>
      <c r="N105" s="110" t="str">
        <f>IF(ISBLANK(VLOOKUP(T_IEA13PL[[#This Row],[Ścieżka Xpath]],ALL!$C:Q,COLUMN(N$2),0)),"",VLOOKUP(T_IEA13PL[[#This Row],[Ścieżka Xpath]],ALL!$C:Q,COLUMN(N$2),0))</f>
        <v/>
      </c>
      <c r="O105" s="110" t="str">
        <f>IF(ISBLANK(VLOOKUP(T_IEA13PL[[#This Row],[Ścieżka Xpath]],ALL!$C:Q,COLUMN(O$2),0)),"",VLOOKUP(T_IEA13PL[[#This Row],[Ścieżka Xpath]],ALL!$C:Q,COLUMN(O$2),0))</f>
        <v/>
      </c>
    </row>
    <row r="106" spans="1:15" ht="30">
      <c r="A106" s="16" t="s">
        <v>967</v>
      </c>
      <c r="B106" s="11">
        <v>104</v>
      </c>
      <c r="C106" s="13" t="str">
        <f>IF(ISBLANK(VLOOKUP(T_IEA13PL[[#This Row],[Ścieżka Xpath]],ALL!$C:E,COLUMN(C$2),0)),"",VLOOKUP(T_IEA13PL[[#This Row],[Ścieżka Xpath]],ALL!$C:E,COLUMN(C$2),0))</f>
        <v>-</v>
      </c>
      <c r="D106" s="16" t="str">
        <f>IF(ISBLANK(VLOOKUP(T_IEA13PL[[#This Row],[Ścieżka Xpath]],ALL!$C:F,COLUMN(D$2),0)),"",VLOOKUP(T_IEA13PL[[#This Row],[Ścieżka Xpath]],ALL!$C:F,COLUMN(D$2),0))</f>
        <v>Liczba porządkowa służąca do określenia pozycji w danej kolekcji danych.</v>
      </c>
      <c r="E106" s="16" t="str">
        <f>IF(ISBLANK(VLOOKUP(T_IEA13PL[[#This Row],[Ścieżka Xpath]],ALL!$C:G,COLUMN(E$2),0)),"",VLOOKUP(T_IEA13PL[[#This Row],[Ścieżka Xpath]],ALL!$C:G,COLUMN(E$2),0))</f>
        <v>Sequence number in data group collection to which this data group belongs to.</v>
      </c>
      <c r="F106" s="13" t="str">
        <f>IF(ISBLANK(VLOOKUP(T_IEA13PL[[#This Row],[Ścieżka Xpath]],ALL!$C:H,COLUMN(F$2),0)),"",VLOOKUP(T_IEA13PL[[#This Row],[Ścieżka Xpath]],ALL!$C:H,COLUMN(F$2),0))</f>
        <v/>
      </c>
      <c r="G106" s="13" t="str">
        <f>IF(ISBLANK(VLOOKUP(T_IEA13PL[[#This Row],[Ścieżka Xpath]],ALL!$C:I,COLUMN(G$2),0)),"",VLOOKUP(T_IEA13PL[[#This Row],[Ścieżka Xpath]],ALL!$C:I,COLUMN(G$2),0))</f>
        <v>R</v>
      </c>
      <c r="H106" s="13" t="str">
        <f>IF(ISBLANK(VLOOKUP(T_IEA13PL[[#This Row],[Ścieżka Xpath]],ALL!$C:J,COLUMN(H$2),0)),"",VLOOKUP(T_IEA13PL[[#This Row],[Ścieżka Xpath]],ALL!$C:J,COLUMN(H$2),0))</f>
        <v>n..5</v>
      </c>
      <c r="I106" s="105" t="str">
        <f>IF(ISBLANK(VLOOKUP(T_IEA13PL[[#This Row],[Ścieżka Xpath]],ALL!$C:K,COLUMN(I$2),0)),"",VLOOKUP(T_IEA13PL[[#This Row],[Ścieżka Xpath]],ALL!$C:K,COLUMN(I$2),0))</f>
        <v/>
      </c>
      <c r="J106" s="157" t="str">
        <f>IF(ISBLANK(VLOOKUP(T_IEA13PL[[#This Row],[Ścieżka Xpath]],ALL!$C:L,COLUMN(J$2),0)),"",VLOOKUP(T_IEA13PL[[#This Row],[Ścieżka Xpath]],ALL!$C:L,COLUMN(J$2),0))</f>
        <v>R0987</v>
      </c>
      <c r="K106" s="13" t="str">
        <f>IF(ISBLANK(VLOOKUP(T_IEA13PL[[#This Row],[Ścieżka Xpath]],ALL!$C:N,COLUMN(K$2),0)),"",VLOOKUP(T_IEA13PL[[#This Row],[Ścieżka Xpath]],ALL!$C:N,COLUMN(K$2),0))</f>
        <v/>
      </c>
      <c r="L106" s="14" t="str">
        <f>IF(ISBLANK(VLOOKUP(T_IEA13PL[[#This Row],[Ścieżka Xpath]],ALL!$C:O,COLUMN(L$2),0)),"",VLOOKUP(T_IEA13PL[[#This Row],[Ścieżka Xpath]],ALL!$C:O,COLUMN(L$2),0))</f>
        <v/>
      </c>
      <c r="M106" s="14" t="str">
        <f>IF(ISBLANK(VLOOKUP(T_IEA13PL[[#This Row],[Ścieżka Xpath]],ALL!$C:P,COLUMN(M$2),0)),"",VLOOKUP(T_IEA13PL[[#This Row],[Ścieżka Xpath]],ALL!$C:P,COLUMN(M$2),0))</f>
        <v/>
      </c>
      <c r="N106" s="16" t="str">
        <f>IF(ISBLANK(VLOOKUP(T_IEA13PL[[#This Row],[Ścieżka Xpath]],ALL!$C:Q,COLUMN(N$2),0)),"",VLOOKUP(T_IEA13PL[[#This Row],[Ścieżka Xpath]],ALL!$C:Q,COLUMN(N$2),0))</f>
        <v/>
      </c>
      <c r="O106" s="16" t="str">
        <f>IF(ISBLANK(VLOOKUP(T_IEA13PL[[#This Row],[Ścieżka Xpath]],ALL!$C:Q,COLUMN(O$2),0)),"",VLOOKUP(T_IEA13PL[[#This Row],[Ścieżka Xpath]],ALL!$C:Q,COLUMN(O$2),0))</f>
        <v/>
      </c>
    </row>
    <row r="107" spans="1:15" ht="75">
      <c r="A107" s="16" t="s">
        <v>968</v>
      </c>
      <c r="B107" s="11">
        <v>105</v>
      </c>
      <c r="C107" s="13" t="str">
        <f>IF(ISBLANK(VLOOKUP(T_IEA13PL[[#This Row],[Ścieżka Xpath]],ALL!$C:E,COLUMN(C$2),0)),"",VLOOKUP(T_IEA13PL[[#This Row],[Ścieżka Xpath]],ALL!$C:E,COLUMN(C$2),0))</f>
        <v>99 03 069 000</v>
      </c>
      <c r="D107" s="16" t="str">
        <f>IF(ISBLANK(VLOOKUP(T_IEA13PL[[#This Row],[Ścieżka Xpath]],ALL!$C:F,COLUMN(D$2),0)),"",VLOOKUP(T_IEA13PL[[#This Row],[Ścieżka Xpath]],ALL!$C:F,COLUMN(D$2),0))</f>
        <v>Numer GRN.</v>
      </c>
      <c r="E107" s="16" t="str">
        <f>IF(ISBLANK(VLOOKUP(T_IEA13PL[[#This Row],[Ścieżka Xpath]],ALL!$C:G,COLUMN(E$2),0)),"",VLOOKUP(T_IEA13PL[[#This Row],[Ścieżka Xpath]],ALL!$C:G,COLUMN(E$2),0))</f>
        <v>GRN number.</v>
      </c>
      <c r="F107" s="13" t="str">
        <f>IF(ISBLANK(VLOOKUP(T_IEA13PL[[#This Row],[Ścieżka Xpath]],ALL!$C:H,COLUMN(F$2),0)),"",VLOOKUP(T_IEA13PL[[#This Row],[Ścieżka Xpath]],ALL!$C:H,COLUMN(F$2),0))</f>
        <v/>
      </c>
      <c r="G107" s="13" t="str">
        <f>IF(ISBLANK(VLOOKUP(T_IEA13PL[[#This Row],[Ścieżka Xpath]],ALL!$C:I,COLUMN(G$2),0)),"",VLOOKUP(T_IEA13PL[[#This Row],[Ścieżka Xpath]],ALL!$C:I,COLUMN(G$2),0))</f>
        <v>D</v>
      </c>
      <c r="H107" s="13" t="str">
        <f>IF(ISBLANK(VLOOKUP(T_IEA13PL[[#This Row],[Ścieżka Xpath]],ALL!$C:J,COLUMN(H$2),0)),"",VLOOKUP(T_IEA13PL[[#This Row],[Ścieżka Xpath]],ALL!$C:J,COLUMN(H$2),0))</f>
        <v>an..24</v>
      </c>
      <c r="I107" s="105" t="str">
        <f>IF(ISBLANK(VLOOKUP(T_IEA13PL[[#This Row],[Ścieżka Xpath]],ALL!$C:K,COLUMN(I$2),0)),"",VLOOKUP(T_IEA13PL[[#This Row],[Ścieżka Xpath]],ALL!$C:K,COLUMN(I$2),0))</f>
        <v/>
      </c>
      <c r="J107" s="157" t="str">
        <f>IF(ISBLANK(VLOOKUP(T_IEA13PL[[#This Row],[Ścieżka Xpath]],ALL!$C:L,COLUMN(J$2),0)),"",VLOOKUP(T_IEA13PL[[#This Row],[Ścieżka Xpath]],ALL!$C:L,COLUMN(J$2),0))</f>
        <v>C0086; G0002; R0318; RP15; RP0318</v>
      </c>
      <c r="K107" s="13" t="str">
        <f>IF(ISBLANK(VLOOKUP(T_IEA13PL[[#This Row],[Ścieżka Xpath]],ALL!$C:N,COLUMN(K$2),0)),"",VLOOKUP(T_IEA13PL[[#This Row],[Ścieżka Xpath]],ALL!$C:N,COLUMN(K$2),0))</f>
        <v/>
      </c>
      <c r="L107" s="14" t="str">
        <f>IF(ISBLANK(VLOOKUP(T_IEA13PL[[#This Row],[Ścieżka Xpath]],ALL!$C:O,COLUMN(L$2),0)),"",VLOOKUP(T_IEA13PL[[#This Row],[Ścieżka Xpath]],ALL!$C:O,COLUMN(L$2),0))</f>
        <v/>
      </c>
      <c r="M107" s="14" t="str">
        <f>IF(ISBLANK(VLOOKUP(T_IEA13PL[[#This Row],[Ścieżka Xpath]],ALL!$C:P,COLUMN(M$2),0)),"",VLOOKUP(T_IEA13PL[[#This Row],[Ścieżka Xpath]],ALL!$C:P,COLUMN(M$2),0))</f>
        <v/>
      </c>
      <c r="N107" s="16" t="str">
        <f>IF(ISBLANK(VLOOKUP(T_IEA13PL[[#This Row],[Ścieżka Xpath]],ALL!$C:Q,COLUMN(N$2),0)),"",VLOOKUP(T_IEA13PL[[#This Row],[Ścieżka Xpath]],ALL!$C:Q,COLUMN(N$2),0))</f>
        <v/>
      </c>
      <c r="O107" s="16" t="str">
        <f>IF(ISBLANK(VLOOKUP(T_IEA13PL[[#This Row],[Ścieżka Xpath]],ALL!$C:Q,COLUMN(O$2),0)),"",VLOOKUP(T_IEA13PL[[#This Row],[Ścieżka Xpath]],ALL!$C:Q,COLUMN(O$2),0))</f>
        <v/>
      </c>
    </row>
    <row r="108" spans="1:15">
      <c r="A108" s="16" t="s">
        <v>969</v>
      </c>
      <c r="B108" s="11">
        <v>106</v>
      </c>
      <c r="C108" s="13" t="str">
        <f>IF(ISBLANK(VLOOKUP(T_IEA13PL[[#This Row],[Ścieżka Xpath]],ALL!$C:E,COLUMN(C$2),0)),"",VLOOKUP(T_IEA13PL[[#This Row],[Ścieżka Xpath]],ALL!$C:E,COLUMN(C$2),0))</f>
        <v>99 03 070 000</v>
      </c>
      <c r="D108" s="16" t="str">
        <f>IF(ISBLANK(VLOOKUP(T_IEA13PL[[#This Row],[Ścieżka Xpath]],ALL!$C:F,COLUMN(D$2),0)),"",VLOOKUP(T_IEA13PL[[#This Row],[Ścieżka Xpath]],ALL!$C:F,COLUMN(D$2),0))</f>
        <v>Kod dostępu.</v>
      </c>
      <c r="E108" s="16" t="str">
        <f>IF(ISBLANK(VLOOKUP(T_IEA13PL[[#This Row],[Ścieżka Xpath]],ALL!$C:G,COLUMN(E$2),0)),"",VLOOKUP(T_IEA13PL[[#This Row],[Ścieżka Xpath]],ALL!$C:G,COLUMN(E$2),0))</f>
        <v>Guarantee access code.</v>
      </c>
      <c r="F108" s="13" t="str">
        <f>IF(ISBLANK(VLOOKUP(T_IEA13PL[[#This Row],[Ścieżka Xpath]],ALL!$C:H,COLUMN(F$2),0)),"",VLOOKUP(T_IEA13PL[[#This Row],[Ścieżka Xpath]],ALL!$C:H,COLUMN(F$2),0))</f>
        <v/>
      </c>
      <c r="G108" s="13" t="str">
        <f>IF(ISBLANK(VLOOKUP(T_IEA13PL[[#This Row],[Ścieżka Xpath]],ALL!$C:I,COLUMN(G$2),0)),"",VLOOKUP(T_IEA13PL[[#This Row],[Ścieżka Xpath]],ALL!$C:I,COLUMN(G$2),0))</f>
        <v>D</v>
      </c>
      <c r="H108" s="13" t="str">
        <f>IF(ISBLANK(VLOOKUP(T_IEA13PL[[#This Row],[Ścieżka Xpath]],ALL!$C:J,COLUMN(H$2),0)),"",VLOOKUP(T_IEA13PL[[#This Row],[Ścieżka Xpath]],ALL!$C:J,COLUMN(H$2),0))</f>
        <v>an..4</v>
      </c>
      <c r="I108" s="105" t="str">
        <f>IF(ISBLANK(VLOOKUP(T_IEA13PL[[#This Row],[Ścieżka Xpath]],ALL!$C:K,COLUMN(I$2),0)),"",VLOOKUP(T_IEA13PL[[#This Row],[Ścieżka Xpath]],ALL!$C:K,COLUMN(I$2),0))</f>
        <v/>
      </c>
      <c r="J108" s="157" t="str">
        <f>IF(ISBLANK(VLOOKUP(T_IEA13PL[[#This Row],[Ścieżka Xpath]],ALL!$C:L,COLUMN(J$2),0)),"",VLOOKUP(T_IEA13PL[[#This Row],[Ścieżka Xpath]],ALL!$C:L,COLUMN(J$2),0))</f>
        <v>C0086</v>
      </c>
      <c r="K108" s="13" t="str">
        <f>IF(ISBLANK(VLOOKUP(T_IEA13PL[[#This Row],[Ścieżka Xpath]],ALL!$C:N,COLUMN(K$2),0)),"",VLOOKUP(T_IEA13PL[[#This Row],[Ścieżka Xpath]],ALL!$C:N,COLUMN(K$2),0))</f>
        <v>2.00</v>
      </c>
      <c r="L108" s="14" t="str">
        <f>IF(ISBLANK(VLOOKUP(T_IEA13PL[[#This Row],[Ścieżka Xpath]],ALL!$C:O,COLUMN(L$2),0)),"",VLOOKUP(T_IEA13PL[[#This Row],[Ścieżka Xpath]],ALL!$C:O,COLUMN(L$2),0))</f>
        <v>Korekta reguł.</v>
      </c>
      <c r="M108" s="14" t="str">
        <f>IF(ISBLANK(VLOOKUP(T_IEA13PL[[#This Row],[Ścieżka Xpath]],ALL!$C:P,COLUMN(M$2),0)),"",VLOOKUP(T_IEA13PL[[#This Row],[Ścieżka Xpath]],ALL!$C:P,COLUMN(M$2),0))</f>
        <v>Rules correction.</v>
      </c>
      <c r="N108" s="16" t="str">
        <f>IF(ISBLANK(VLOOKUP(T_IEA13PL[[#This Row],[Ścieżka Xpath]],ALL!$C:Q,COLUMN(N$2),0)),"",VLOOKUP(T_IEA13PL[[#This Row],[Ścieżka Xpath]],ALL!$C:Q,COLUMN(N$2),0))</f>
        <v/>
      </c>
      <c r="O108" s="16" t="str">
        <f>IF(ISBLANK(VLOOKUP(T_IEA13PL[[#This Row],[Ścieżka Xpath]],ALL!$C:Q,COLUMN(O$2),0)),"",VLOOKUP(T_IEA13PL[[#This Row],[Ścieżka Xpath]],ALL!$C:Q,COLUMN(O$2),0))</f>
        <v/>
      </c>
    </row>
    <row r="109" spans="1:15" ht="45">
      <c r="A109" s="16" t="s">
        <v>971</v>
      </c>
      <c r="B109" s="11">
        <v>107</v>
      </c>
      <c r="C109" s="13" t="str">
        <f>IF(ISBLANK(VLOOKUP(T_IEA13PL[[#This Row],[Ścieżka Xpath]],ALL!$C:E,COLUMN(C$2),0)),"",VLOOKUP(T_IEA13PL[[#This Row],[Ścieżka Xpath]],ALL!$C:E,COLUMN(C$2),0))</f>
        <v>99 03 071 000</v>
      </c>
      <c r="D109" s="16" t="str">
        <f>IF(ISBLANK(VLOOKUP(T_IEA13PL[[#This Row],[Ścieżka Xpath]],ALL!$C:F,COLUMN(D$2),0)),"",VLOOKUP(T_IEA13PL[[#This Row],[Ścieżka Xpath]],ALL!$C:F,COLUMN(D$2),0))</f>
        <v>Kwota zabezpieczenia.</v>
      </c>
      <c r="E109" s="16" t="str">
        <f>IF(ISBLANK(VLOOKUP(T_IEA13PL[[#This Row],[Ścieżka Xpath]],ALL!$C:G,COLUMN(E$2),0)),"",VLOOKUP(T_IEA13PL[[#This Row],[Ścieżka Xpath]],ALL!$C:G,COLUMN(E$2),0))</f>
        <v>Guarantee amount to be used</v>
      </c>
      <c r="F109" s="13" t="str">
        <f>IF(ISBLANK(VLOOKUP(T_IEA13PL[[#This Row],[Ścieżka Xpath]],ALL!$C:H,COLUMN(F$2),0)),"",VLOOKUP(T_IEA13PL[[#This Row],[Ścieżka Xpath]],ALL!$C:H,COLUMN(F$2),0))</f>
        <v/>
      </c>
      <c r="G109" s="13" t="str">
        <f>IF(ISBLANK(VLOOKUP(T_IEA13PL[[#This Row],[Ścieżka Xpath]],ALL!$C:I,COLUMN(G$2),0)),"",VLOOKUP(T_IEA13PL[[#This Row],[Ścieżka Xpath]],ALL!$C:I,COLUMN(G$2),0))</f>
        <v>R</v>
      </c>
      <c r="H109" s="13" t="str">
        <f>IF(ISBLANK(VLOOKUP(T_IEA13PL[[#This Row],[Ścieżka Xpath]],ALL!$C:J,COLUMN(H$2),0)),"",VLOOKUP(T_IEA13PL[[#This Row],[Ścieżka Xpath]],ALL!$C:J,COLUMN(H$2),0))</f>
        <v>n..16,2</v>
      </c>
      <c r="I109" s="105" t="str">
        <f>IF(ISBLANK(VLOOKUP(T_IEA13PL[[#This Row],[Ścieżka Xpath]],ALL!$C:K,COLUMN(I$2),0)),"",VLOOKUP(T_IEA13PL[[#This Row],[Ścieżka Xpath]],ALL!$C:K,COLUMN(I$2),0))</f>
        <v/>
      </c>
      <c r="J109" s="157" t="str">
        <f>IF(ISBLANK(VLOOKUP(T_IEA13PL[[#This Row],[Ścieżka Xpath]],ALL!$C:L,COLUMN(J$2),0)),"",VLOOKUP(T_IEA13PL[[#This Row],[Ścieżka Xpath]],ALL!$C:L,COLUMN(J$2),0))</f>
        <v>G0021; RP16; RP47</v>
      </c>
      <c r="K109" s="13" t="str">
        <f>IF(ISBLANK(VLOOKUP(T_IEA13PL[[#This Row],[Ścieżka Xpath]],ALL!$C:N,COLUMN(K$2),0)),"",VLOOKUP(T_IEA13PL[[#This Row],[Ścieżka Xpath]],ALL!$C:N,COLUMN(K$2),0))</f>
        <v/>
      </c>
      <c r="L109" s="14" t="str">
        <f>IF(ISBLANK(VLOOKUP(T_IEA13PL[[#This Row],[Ścieżka Xpath]],ALL!$C:O,COLUMN(L$2),0)),"",VLOOKUP(T_IEA13PL[[#This Row],[Ścieżka Xpath]],ALL!$C:O,COLUMN(L$2),0))</f>
        <v/>
      </c>
      <c r="M109" s="14" t="str">
        <f>IF(ISBLANK(VLOOKUP(T_IEA13PL[[#This Row],[Ścieżka Xpath]],ALL!$C:P,COLUMN(M$2),0)),"",VLOOKUP(T_IEA13PL[[#This Row],[Ścieżka Xpath]],ALL!$C:P,COLUMN(M$2),0))</f>
        <v/>
      </c>
      <c r="N109" s="16" t="str">
        <f>IF(ISBLANK(VLOOKUP(T_IEA13PL[[#This Row],[Ścieżka Xpath]],ALL!$C:Q,COLUMN(N$2),0)),"",VLOOKUP(T_IEA13PL[[#This Row],[Ścieżka Xpath]],ALL!$C:Q,COLUMN(N$2),0))</f>
        <v/>
      </c>
      <c r="O109" s="16" t="str">
        <f>IF(ISBLANK(VLOOKUP(T_IEA13PL[[#This Row],[Ścieżka Xpath]],ALL!$C:Q,COLUMN(O$2),0)),"",VLOOKUP(T_IEA13PL[[#This Row],[Ścieżka Xpath]],ALL!$C:Q,COLUMN(O$2),0))</f>
        <v/>
      </c>
    </row>
    <row r="110" spans="1:15" ht="30">
      <c r="A110" s="16" t="s">
        <v>972</v>
      </c>
      <c r="B110" s="11">
        <v>108</v>
      </c>
      <c r="C110" s="13" t="str">
        <f>IF(ISBLANK(VLOOKUP(T_IEA13PL[[#This Row],[Ścieżka Xpath]],ALL!$C:E,COLUMN(C$2),0)),"",VLOOKUP(T_IEA13PL[[#This Row],[Ścieżka Xpath]],ALL!$C:E,COLUMN(C$2),0))</f>
        <v>99 03 012 000</v>
      </c>
      <c r="D110" s="16" t="str">
        <f>IF(ISBLANK(VLOOKUP(T_IEA13PL[[#This Row],[Ścieżka Xpath]],ALL!$C:F,COLUMN(D$2),0)),"",VLOOKUP(T_IEA13PL[[#This Row],[Ścieżka Xpath]],ALL!$C:F,COLUMN(D$2),0))</f>
        <v>Waluta zabezpieczenia.</v>
      </c>
      <c r="E110" s="16" t="str">
        <f>IF(ISBLANK(VLOOKUP(T_IEA13PL[[#This Row],[Ścieżka Xpath]],ALL!$C:G,COLUMN(E$2),0)),"",VLOOKUP(T_IEA13PL[[#This Row],[Ścieżka Xpath]],ALL!$C:G,COLUMN(E$2),0))</f>
        <v>Guarantee currency.</v>
      </c>
      <c r="F110" s="13" t="str">
        <f>IF(ISBLANK(VLOOKUP(T_IEA13PL[[#This Row],[Ścieżka Xpath]],ALL!$C:H,COLUMN(F$2),0)),"",VLOOKUP(T_IEA13PL[[#This Row],[Ścieżka Xpath]],ALL!$C:H,COLUMN(F$2),0))</f>
        <v/>
      </c>
      <c r="G110" s="13" t="str">
        <f>IF(ISBLANK(VLOOKUP(T_IEA13PL[[#This Row],[Ścieżka Xpath]],ALL!$C:I,COLUMN(G$2),0)),"",VLOOKUP(T_IEA13PL[[#This Row],[Ścieżka Xpath]],ALL!$C:I,COLUMN(G$2),0))</f>
        <v>R</v>
      </c>
      <c r="H110" s="13" t="str">
        <f>IF(ISBLANK(VLOOKUP(T_IEA13PL[[#This Row],[Ścieżka Xpath]],ALL!$C:J,COLUMN(H$2),0)),"",VLOOKUP(T_IEA13PL[[#This Row],[Ścieżka Xpath]],ALL!$C:J,COLUMN(H$2),0))</f>
        <v>a3</v>
      </c>
      <c r="I110" s="105" t="str">
        <f>IF(ISBLANK(VLOOKUP(T_IEA13PL[[#This Row],[Ścieżka Xpath]],ALL!$C:K,COLUMN(I$2),0)),"",VLOOKUP(T_IEA13PL[[#This Row],[Ścieżka Xpath]],ALL!$C:K,COLUMN(I$2),0))</f>
        <v>CL048</v>
      </c>
      <c r="J110" s="157" t="str">
        <f>IF(ISBLANK(VLOOKUP(T_IEA13PL[[#This Row],[Ścieżka Xpath]],ALL!$C:L,COLUMN(J$2),0)),"",VLOOKUP(T_IEA13PL[[#This Row],[Ścieżka Xpath]],ALL!$C:L,COLUMN(J$2),0))</f>
        <v/>
      </c>
      <c r="K110" s="13" t="str">
        <f>IF(ISBLANK(VLOOKUP(T_IEA13PL[[#This Row],[Ścieżka Xpath]],ALL!$C:N,COLUMN(K$2),0)),"",VLOOKUP(T_IEA13PL[[#This Row],[Ścieżka Xpath]],ALL!$C:N,COLUMN(K$2),0))</f>
        <v/>
      </c>
      <c r="L110" s="14" t="str">
        <f>IF(ISBLANK(VLOOKUP(T_IEA13PL[[#This Row],[Ścieżka Xpath]],ALL!$C:O,COLUMN(L$2),0)),"",VLOOKUP(T_IEA13PL[[#This Row],[Ścieżka Xpath]],ALL!$C:O,COLUMN(L$2),0))</f>
        <v/>
      </c>
      <c r="M110" s="14" t="str">
        <f>IF(ISBLANK(VLOOKUP(T_IEA13PL[[#This Row],[Ścieżka Xpath]],ALL!$C:P,COLUMN(M$2),0)),"",VLOOKUP(T_IEA13PL[[#This Row],[Ścieżka Xpath]],ALL!$C:P,COLUMN(M$2),0))</f>
        <v/>
      </c>
      <c r="N110" s="16" t="str">
        <f>IF(ISBLANK(VLOOKUP(T_IEA13PL[[#This Row],[Ścieżka Xpath]],ALL!$C:Q,COLUMN(N$2),0)),"",VLOOKUP(T_IEA13PL[[#This Row],[Ścieżka Xpath]],ALL!$C:Q,COLUMN(N$2),0))</f>
        <v>Zmiana wymagalności (D-&gt;R).</v>
      </c>
      <c r="O110" s="16" t="str">
        <f>IF(ISBLANK(VLOOKUP(T_IEA13PL[[#This Row],[Ścieżka Xpath]],ALL!$C:Q,COLUMN(O$2),0)),"",VLOOKUP(T_IEA13PL[[#This Row],[Ścieżka Xpath]],ALL!$C:Q,COLUMN(O$2),0))</f>
        <v>Optionality change (D-&gt;R).</v>
      </c>
    </row>
    <row r="111" spans="1:15">
      <c r="A111" s="65" t="s">
        <v>973</v>
      </c>
      <c r="B111" s="63">
        <v>109</v>
      </c>
      <c r="C111" s="61" t="str">
        <f>IF(ISBLANK(VLOOKUP(T_IEA13PL[[#This Row],[Ścieżka Xpath]],ALL!$C:E,COLUMN(C$2),0)),"",VLOOKUP(T_IEA13PL[[#This Row],[Ścieżka Xpath]],ALL!$C:E,COLUMN(C$2),0))</f>
        <v>-</v>
      </c>
      <c r="D111" s="62" t="str">
        <f>IF(ISBLANK(VLOOKUP(T_IEA13PL[[#This Row],[Ścieżka Xpath]],ALL!$C:F,COLUMN(D$2),0)),"",VLOOKUP(T_IEA13PL[[#This Row],[Ścieżka Xpath]],ALL!$C:F,COLUMN(D$2),0))</f>
        <v>Dane przesyłki kapitańskiej.</v>
      </c>
      <c r="E111" s="62" t="str">
        <f>IF(ISBLANK(VLOOKUP(T_IEA13PL[[#This Row],[Ścieżka Xpath]],ALL!$C:G,COLUMN(E$2),0)),"",VLOOKUP(T_IEA13PL[[#This Row],[Ścieżka Xpath]],ALL!$C:G,COLUMN(E$2),0))</f>
        <v>Consignment details.</v>
      </c>
      <c r="F111" s="63">
        <f>IF(ISBLANK(VLOOKUP(T_IEA13PL[[#This Row],[Ścieżka Xpath]],ALL!$C:H,COLUMN(F$2),0)),"",VLOOKUP(T_IEA13PL[[#This Row],[Ścieżka Xpath]],ALL!$C:H,COLUMN(F$2),0))</f>
        <v>1</v>
      </c>
      <c r="G111" s="63" t="str">
        <f>IF(ISBLANK(VLOOKUP(T_IEA13PL[[#This Row],[Ścieżka Xpath]],ALL!$C:I,COLUMN(G$2),0)),"",VLOOKUP(T_IEA13PL[[#This Row],[Ścieżka Xpath]],ALL!$C:I,COLUMN(G$2),0))</f>
        <v>R</v>
      </c>
      <c r="H111" s="63" t="str">
        <f>IF(ISBLANK(VLOOKUP(T_IEA13PL[[#This Row],[Ścieżka Xpath]],ALL!$C:J,COLUMN(H$2),0)),"",VLOOKUP(T_IEA13PL[[#This Row],[Ścieżka Xpath]],ALL!$C:J,COLUMN(H$2),0))</f>
        <v/>
      </c>
      <c r="I111" s="66" t="str">
        <f>IF(ISBLANK(VLOOKUP(T_IEA13PL[[#This Row],[Ścieżka Xpath]],ALL!$C:K,COLUMN(I$2),0)),"",VLOOKUP(T_IEA13PL[[#This Row],[Ścieżka Xpath]],ALL!$C:K,COLUMN(I$2),0))</f>
        <v/>
      </c>
      <c r="J111" s="158" t="str">
        <f>IF(ISBLANK(VLOOKUP(T_IEA13PL[[#This Row],[Ścieżka Xpath]],ALL!$C:L,COLUMN(J$2),0)),"",VLOOKUP(T_IEA13PL[[#This Row],[Ścieżka Xpath]],ALL!$C:L,COLUMN(J$2),0))</f>
        <v/>
      </c>
      <c r="K111" s="25" t="str">
        <f>IF(ISBLANK(VLOOKUP(T_IEA13PL[[#This Row],[Ścieżka Xpath]],ALL!$C:N,COLUMN(K$2),0)),"",VLOOKUP(T_IEA13PL[[#This Row],[Ścieżka Xpath]],ALL!$C:N,COLUMN(K$2),0))</f>
        <v/>
      </c>
      <c r="L111" s="145" t="str">
        <f>IF(ISBLANK(VLOOKUP(T_IEA13PL[[#This Row],[Ścieżka Xpath]],ALL!$C:O,COLUMN(L$2),0)),"",VLOOKUP(T_IEA13PL[[#This Row],[Ścieżka Xpath]],ALL!$C:O,COLUMN(L$2),0))</f>
        <v/>
      </c>
      <c r="M111" s="145" t="str">
        <f>IF(ISBLANK(VLOOKUP(T_IEA13PL[[#This Row],[Ścieżka Xpath]],ALL!$C:P,COLUMN(M$2),0)),"",VLOOKUP(T_IEA13PL[[#This Row],[Ścieżka Xpath]],ALL!$C:P,COLUMN(M$2),0))</f>
        <v/>
      </c>
      <c r="N111" s="110" t="str">
        <f>IF(ISBLANK(VLOOKUP(T_IEA13PL[[#This Row],[Ścieżka Xpath]],ALL!$C:Q,COLUMN(N$2),0)),"",VLOOKUP(T_IEA13PL[[#This Row],[Ścieżka Xpath]],ALL!$C:Q,COLUMN(N$2),0))</f>
        <v/>
      </c>
      <c r="O111" s="110" t="str">
        <f>IF(ISBLANK(VLOOKUP(T_IEA13PL[[#This Row],[Ścieżka Xpath]],ALL!$C:Q,COLUMN(O$2),0)),"",VLOOKUP(T_IEA13PL[[#This Row],[Ścieżka Xpath]],ALL!$C:Q,COLUMN(O$2),0))</f>
        <v/>
      </c>
    </row>
    <row r="112" spans="1:15" ht="30">
      <c r="A112" s="16" t="s">
        <v>974</v>
      </c>
      <c r="B112" s="11">
        <v>110</v>
      </c>
      <c r="C112" s="13" t="str">
        <f>IF(ISBLANK(VLOOKUP(T_IEA13PL[[#This Row],[Ścieżka Xpath]],ALL!$C:E,COLUMN(C$2),0)),"",VLOOKUP(T_IEA13PL[[#This Row],[Ścieżka Xpath]],ALL!$C:E,COLUMN(C$2),0))</f>
        <v>16 06 001 000</v>
      </c>
      <c r="D112" s="16" t="str">
        <f>IF(ISBLANK(VLOOKUP(T_IEA13PL[[#This Row],[Ścieżka Xpath]],ALL!$C:F,COLUMN(D$2),0)),"",VLOOKUP(T_IEA13PL[[#This Row],[Ścieżka Xpath]],ALL!$C:F,COLUMN(D$2),0))</f>
        <v>Kraj wysyłki.</v>
      </c>
      <c r="E112" s="16" t="str">
        <f>IF(ISBLANK(VLOOKUP(T_IEA13PL[[#This Row],[Ścieżka Xpath]],ALL!$C:G,COLUMN(E$2),0)),"",VLOOKUP(T_IEA13PL[[#This Row],[Ścieżka Xpath]],ALL!$C:G,COLUMN(E$2),0))</f>
        <v>Country of dispatch.</v>
      </c>
      <c r="F112" s="13" t="str">
        <f>IF(ISBLANK(VLOOKUP(T_IEA13PL[[#This Row],[Ścieżka Xpath]],ALL!$C:H,COLUMN(F$2),0)),"",VLOOKUP(T_IEA13PL[[#This Row],[Ścieżka Xpath]],ALL!$C:H,COLUMN(F$2),0))</f>
        <v/>
      </c>
      <c r="G112" s="13" t="str">
        <f>IF(ISBLANK(VLOOKUP(T_IEA13PL[[#This Row],[Ścieżka Xpath]],ALL!$C:I,COLUMN(G$2),0)),"",VLOOKUP(T_IEA13PL[[#This Row],[Ścieżka Xpath]],ALL!$C:I,COLUMN(G$2),0))</f>
        <v>D</v>
      </c>
      <c r="H112" s="13" t="str">
        <f>IF(ISBLANK(VLOOKUP(T_IEA13PL[[#This Row],[Ścieżka Xpath]],ALL!$C:J,COLUMN(H$2),0)),"",VLOOKUP(T_IEA13PL[[#This Row],[Ścieżka Xpath]],ALL!$C:J,COLUMN(H$2),0))</f>
        <v>a2</v>
      </c>
      <c r="I112" s="105" t="str">
        <f>IF(ISBLANK(VLOOKUP(T_IEA13PL[[#This Row],[Ścieżka Xpath]],ALL!$C:K,COLUMN(I$2),0)),"",VLOOKUP(T_IEA13PL[[#This Row],[Ścieżka Xpath]],ALL!$C:K,COLUMN(I$2),0))</f>
        <v>CL008</v>
      </c>
      <c r="J112" s="157" t="str">
        <f>IF(ISBLANK(VLOOKUP(T_IEA13PL[[#This Row],[Ścieżka Xpath]],ALL!$C:L,COLUMN(J$2),0)),"",VLOOKUP(T_IEA13PL[[#This Row],[Ścieżka Xpath]],ALL!$C:L,COLUMN(J$2),0))</f>
        <v>C0909; G0988</v>
      </c>
      <c r="K112" s="13" t="str">
        <f>IF(ISBLANK(VLOOKUP(T_IEA13PL[[#This Row],[Ścieżka Xpath]],ALL!$C:N,COLUMN(K$2),0)),"",VLOOKUP(T_IEA13PL[[#This Row],[Ścieżka Xpath]],ALL!$C:N,COLUMN(K$2),0))</f>
        <v/>
      </c>
      <c r="L112" s="14" t="str">
        <f>IF(ISBLANK(VLOOKUP(T_IEA13PL[[#This Row],[Ścieżka Xpath]],ALL!$C:O,COLUMN(L$2),0)),"",VLOOKUP(T_IEA13PL[[#This Row],[Ścieżka Xpath]],ALL!$C:O,COLUMN(L$2),0))</f>
        <v/>
      </c>
      <c r="M112" s="14" t="str">
        <f>IF(ISBLANK(VLOOKUP(T_IEA13PL[[#This Row],[Ścieżka Xpath]],ALL!$C:P,COLUMN(M$2),0)),"",VLOOKUP(T_IEA13PL[[#This Row],[Ścieżka Xpath]],ALL!$C:P,COLUMN(M$2),0))</f>
        <v/>
      </c>
      <c r="N112" s="16" t="str">
        <f>IF(ISBLANK(VLOOKUP(T_IEA13PL[[#This Row],[Ścieżka Xpath]],ALL!$C:Q,COLUMN(N$2),0)),"",VLOOKUP(T_IEA13PL[[#This Row],[Ścieżka Xpath]],ALL!$C:Q,COLUMN(N$2),0))</f>
        <v/>
      </c>
      <c r="O112" s="16" t="str">
        <f>IF(ISBLANK(VLOOKUP(T_IEA13PL[[#This Row],[Ścieżka Xpath]],ALL!$C:Q,COLUMN(O$2),0)),"",VLOOKUP(T_IEA13PL[[#This Row],[Ścieżka Xpath]],ALL!$C:Q,COLUMN(O$2),0))</f>
        <v/>
      </c>
    </row>
    <row r="113" spans="1:15" ht="30">
      <c r="A113" s="16" t="s">
        <v>975</v>
      </c>
      <c r="B113" s="11">
        <v>111</v>
      </c>
      <c r="C113" s="13" t="str">
        <f>IF(ISBLANK(VLOOKUP(T_IEA13PL[[#This Row],[Ścieżka Xpath]],ALL!$C:E,COLUMN(C$2),0)),"",VLOOKUP(T_IEA13PL[[#This Row],[Ścieżka Xpath]],ALL!$C:E,COLUMN(C$2),0))</f>
        <v>16 03 001 000</v>
      </c>
      <c r="D113" s="16" t="str">
        <f>IF(ISBLANK(VLOOKUP(T_IEA13PL[[#This Row],[Ścieżka Xpath]],ALL!$C:F,COLUMN(D$2),0)),"",VLOOKUP(T_IEA13PL[[#This Row],[Ścieżka Xpath]],ALL!$C:F,COLUMN(D$2),0))</f>
        <v>Kraj przeznaczenia.</v>
      </c>
      <c r="E113" s="16" t="str">
        <f>IF(ISBLANK(VLOOKUP(T_IEA13PL[[#This Row],[Ścieżka Xpath]],ALL!$C:G,COLUMN(E$2),0)),"",VLOOKUP(T_IEA13PL[[#This Row],[Ścieżka Xpath]],ALL!$C:G,COLUMN(E$2),0))</f>
        <v>Country of destination.</v>
      </c>
      <c r="F113" s="13" t="str">
        <f>IF(ISBLANK(VLOOKUP(T_IEA13PL[[#This Row],[Ścieżka Xpath]],ALL!$C:H,COLUMN(F$2),0)),"",VLOOKUP(T_IEA13PL[[#This Row],[Ścieżka Xpath]],ALL!$C:H,COLUMN(F$2),0))</f>
        <v/>
      </c>
      <c r="G113" s="13" t="str">
        <f>IF(ISBLANK(VLOOKUP(T_IEA13PL[[#This Row],[Ścieżka Xpath]],ALL!$C:I,COLUMN(G$2),0)),"",VLOOKUP(T_IEA13PL[[#This Row],[Ścieżka Xpath]],ALL!$C:I,COLUMN(G$2),0))</f>
        <v>D</v>
      </c>
      <c r="H113" s="13" t="str">
        <f>IF(ISBLANK(VLOOKUP(T_IEA13PL[[#This Row],[Ścieżka Xpath]],ALL!$C:J,COLUMN(H$2),0)),"",VLOOKUP(T_IEA13PL[[#This Row],[Ścieżka Xpath]],ALL!$C:J,COLUMN(H$2),0))</f>
        <v>a2</v>
      </c>
      <c r="I113" s="105" t="str">
        <f>IF(ISBLANK(VLOOKUP(T_IEA13PL[[#This Row],[Ścieżka Xpath]],ALL!$C:K,COLUMN(I$2),0)),"",VLOOKUP(T_IEA13PL[[#This Row],[Ścieżka Xpath]],ALL!$C:K,COLUMN(I$2),0))</f>
        <v>CL008</v>
      </c>
      <c r="J113" s="157" t="str">
        <f>IF(ISBLANK(VLOOKUP(T_IEA13PL[[#This Row],[Ścieżka Xpath]],ALL!$C:L,COLUMN(J$2),0)),"",VLOOKUP(T_IEA13PL[[#This Row],[Ścieżka Xpath]],ALL!$C:L,COLUMN(J$2),0))</f>
        <v>C0343; G0113</v>
      </c>
      <c r="K113" s="13" t="str">
        <f>IF(ISBLANK(VLOOKUP(T_IEA13PL[[#This Row],[Ścieżka Xpath]],ALL!$C:N,COLUMN(K$2),0)),"",VLOOKUP(T_IEA13PL[[#This Row],[Ścieżka Xpath]],ALL!$C:N,COLUMN(K$2),0))</f>
        <v/>
      </c>
      <c r="L113" s="14" t="str">
        <f>IF(ISBLANK(VLOOKUP(T_IEA13PL[[#This Row],[Ścieżka Xpath]],ALL!$C:O,COLUMN(L$2),0)),"",VLOOKUP(T_IEA13PL[[#This Row],[Ścieżka Xpath]],ALL!$C:O,COLUMN(L$2),0))</f>
        <v/>
      </c>
      <c r="M113" s="14" t="str">
        <f>IF(ISBLANK(VLOOKUP(T_IEA13PL[[#This Row],[Ścieżka Xpath]],ALL!$C:P,COLUMN(M$2),0)),"",VLOOKUP(T_IEA13PL[[#This Row],[Ścieżka Xpath]],ALL!$C:P,COLUMN(M$2),0))</f>
        <v/>
      </c>
      <c r="N113" s="16" t="str">
        <f>IF(ISBLANK(VLOOKUP(T_IEA13PL[[#This Row],[Ścieżka Xpath]],ALL!$C:Q,COLUMN(N$2),0)),"",VLOOKUP(T_IEA13PL[[#This Row],[Ścieżka Xpath]],ALL!$C:Q,COLUMN(N$2),0))</f>
        <v>Dodanie G0113.</v>
      </c>
      <c r="O113" s="16" t="str">
        <f>IF(ISBLANK(VLOOKUP(T_IEA13PL[[#This Row],[Ścieżka Xpath]],ALL!$C:Q,COLUMN(O$2),0)),"",VLOOKUP(T_IEA13PL[[#This Row],[Ścieżka Xpath]],ALL!$C:Q,COLUMN(O$2),0))</f>
        <v>Addition of G0113.</v>
      </c>
    </row>
    <row r="114" spans="1:15" ht="30">
      <c r="A114" s="16" t="s">
        <v>976</v>
      </c>
      <c r="B114" s="11">
        <v>112</v>
      </c>
      <c r="C114" s="13" t="str">
        <f>IF(ISBLANK(VLOOKUP(T_IEA13PL[[#This Row],[Ścieżka Xpath]],ALL!$C:E,COLUMN(C$2),0)),"",VLOOKUP(T_IEA13PL[[#This Row],[Ścieżka Xpath]],ALL!$C:E,COLUMN(C$2),0))</f>
        <v>19 01 001 000</v>
      </c>
      <c r="D114" s="16" t="str">
        <f>IF(ISBLANK(VLOOKUP(T_IEA13PL[[#This Row],[Ścieżka Xpath]],ALL!$C:F,COLUMN(D$2),0)),"",VLOOKUP(T_IEA13PL[[#This Row],[Ścieżka Xpath]],ALL!$C:F,COLUMN(D$2),0))</f>
        <v>Flaga występowania kontenerów.</v>
      </c>
      <c r="E114" s="16" t="str">
        <f>IF(ISBLANK(VLOOKUP(T_IEA13PL[[#This Row],[Ścieżka Xpath]],ALL!$C:G,COLUMN(E$2),0)),"",VLOOKUP(T_IEA13PL[[#This Row],[Ścieżka Xpath]],ALL!$C:G,COLUMN(E$2),0))</f>
        <v>Containers presence flag.</v>
      </c>
      <c r="F114" s="13" t="str">
        <f>IF(ISBLANK(VLOOKUP(T_IEA13PL[[#This Row],[Ścieżka Xpath]],ALL!$C:H,COLUMN(F$2),0)),"",VLOOKUP(T_IEA13PL[[#This Row],[Ścieżka Xpath]],ALL!$C:H,COLUMN(F$2),0))</f>
        <v/>
      </c>
      <c r="G114" s="13" t="str">
        <f>IF(ISBLANK(VLOOKUP(T_IEA13PL[[#This Row],[Ścieżka Xpath]],ALL!$C:I,COLUMN(G$2),0)),"",VLOOKUP(T_IEA13PL[[#This Row],[Ścieżka Xpath]],ALL!$C:I,COLUMN(G$2),0))</f>
        <v>D</v>
      </c>
      <c r="H114" s="13" t="str">
        <f>IF(ISBLANK(VLOOKUP(T_IEA13PL[[#This Row],[Ścieżka Xpath]],ALL!$C:J,COLUMN(H$2),0)),"",VLOOKUP(T_IEA13PL[[#This Row],[Ścieżka Xpath]],ALL!$C:J,COLUMN(H$2),0))</f>
        <v>n1</v>
      </c>
      <c r="I114" s="105" t="str">
        <f>IF(ISBLANK(VLOOKUP(T_IEA13PL[[#This Row],[Ścieżka Xpath]],ALL!$C:K,COLUMN(I$2),0)),"",VLOOKUP(T_IEA13PL[[#This Row],[Ścieżka Xpath]],ALL!$C:K,COLUMN(I$2),0))</f>
        <v>CL027</v>
      </c>
      <c r="J114" s="157" t="str">
        <f>IF(ISBLANK(VLOOKUP(T_IEA13PL[[#This Row],[Ścieżka Xpath]],ALL!$C:L,COLUMN(J$2),0)),"",VLOOKUP(T_IEA13PL[[#This Row],[Ścieżka Xpath]],ALL!$C:L,COLUMN(J$2),0))</f>
        <v>C0827; G0332</v>
      </c>
      <c r="K114" s="13" t="str">
        <f>IF(ISBLANK(VLOOKUP(T_IEA13PL[[#This Row],[Ścieżka Xpath]],ALL!$C:N,COLUMN(K$2),0)),"",VLOOKUP(T_IEA13PL[[#This Row],[Ścieżka Xpath]],ALL!$C:N,COLUMN(K$2),0))</f>
        <v/>
      </c>
      <c r="L114" s="14" t="str">
        <f>IF(ISBLANK(VLOOKUP(T_IEA13PL[[#This Row],[Ścieżka Xpath]],ALL!$C:O,COLUMN(L$2),0)),"",VLOOKUP(T_IEA13PL[[#This Row],[Ścieżka Xpath]],ALL!$C:O,COLUMN(L$2),0))</f>
        <v/>
      </c>
      <c r="M114" s="14" t="str">
        <f>IF(ISBLANK(VLOOKUP(T_IEA13PL[[#This Row],[Ścieżka Xpath]],ALL!$C:P,COLUMN(M$2),0)),"",VLOOKUP(T_IEA13PL[[#This Row],[Ścieżka Xpath]],ALL!$C:P,COLUMN(M$2),0))</f>
        <v/>
      </c>
      <c r="N114" s="16" t="str">
        <f>IF(ISBLANK(VLOOKUP(T_IEA13PL[[#This Row],[Ścieżka Xpath]],ALL!$C:Q,COLUMN(N$2),0)),"",VLOOKUP(T_IEA13PL[[#This Row],[Ścieżka Xpath]],ALL!$C:Q,COLUMN(N$2),0))</f>
        <v>Zmiana C0822 na C0827.</v>
      </c>
      <c r="O114" s="16" t="str">
        <f>IF(ISBLANK(VLOOKUP(T_IEA13PL[[#This Row],[Ścieżka Xpath]],ALL!$C:Q,COLUMN(O$2),0)),"",VLOOKUP(T_IEA13PL[[#This Row],[Ścieżka Xpath]],ALL!$C:Q,COLUMN(O$2),0))</f>
        <v>C0822 replaced with C0827.</v>
      </c>
    </row>
    <row r="115" spans="1:15">
      <c r="A115" s="16" t="s">
        <v>977</v>
      </c>
      <c r="B115" s="11">
        <v>113</v>
      </c>
      <c r="C115" s="13" t="str">
        <f>IF(ISBLANK(VLOOKUP(T_IEA13PL[[#This Row],[Ścieżka Xpath]],ALL!$C:E,COLUMN(C$2),0)),"",VLOOKUP(T_IEA13PL[[#This Row],[Ścieżka Xpath]],ALL!$C:E,COLUMN(C$2),0))</f>
        <v>19 04 001 000</v>
      </c>
      <c r="D115" s="16" t="str">
        <f>IF(ISBLANK(VLOOKUP(T_IEA13PL[[#This Row],[Ścieżka Xpath]],ALL!$C:F,COLUMN(D$2),0)),"",VLOOKUP(T_IEA13PL[[#This Row],[Ścieżka Xpath]],ALL!$C:F,COLUMN(D$2),0))</f>
        <v>Rodzaj środka transportu w miejscu wyjścia.</v>
      </c>
      <c r="E115" s="16" t="str">
        <f>IF(ISBLANK(VLOOKUP(T_IEA13PL[[#This Row],[Ścieżka Xpath]],ALL!$C:G,COLUMN(E$2),0)),"",VLOOKUP(T_IEA13PL[[#This Row],[Ścieżka Xpath]],ALL!$C:G,COLUMN(E$2),0))</f>
        <v>Mode of transport at departure.</v>
      </c>
      <c r="F115" s="13" t="str">
        <f>IF(ISBLANK(VLOOKUP(T_IEA13PL[[#This Row],[Ścieżka Xpath]],ALL!$C:H,COLUMN(F$2),0)),"",VLOOKUP(T_IEA13PL[[#This Row],[Ścieżka Xpath]],ALL!$C:H,COLUMN(F$2),0))</f>
        <v/>
      </c>
      <c r="G115" s="13" t="str">
        <f>IF(ISBLANK(VLOOKUP(T_IEA13PL[[#This Row],[Ścieżka Xpath]],ALL!$C:I,COLUMN(G$2),0)),"",VLOOKUP(T_IEA13PL[[#This Row],[Ścieżka Xpath]],ALL!$C:I,COLUMN(G$2),0))</f>
        <v>O</v>
      </c>
      <c r="H115" s="13" t="str">
        <f>IF(ISBLANK(VLOOKUP(T_IEA13PL[[#This Row],[Ścieżka Xpath]],ALL!$C:J,COLUMN(H$2),0)),"",VLOOKUP(T_IEA13PL[[#This Row],[Ścieżka Xpath]],ALL!$C:J,COLUMN(H$2),0))</f>
        <v>n1</v>
      </c>
      <c r="I115" s="105" t="str">
        <f>IF(ISBLANK(VLOOKUP(T_IEA13PL[[#This Row],[Ścieżka Xpath]],ALL!$C:K,COLUMN(I$2),0)),"",VLOOKUP(T_IEA13PL[[#This Row],[Ścieżka Xpath]],ALL!$C:K,COLUMN(I$2),0))</f>
        <v>CL218</v>
      </c>
      <c r="J115" s="157" t="str">
        <f>IF(ISBLANK(VLOOKUP(T_IEA13PL[[#This Row],[Ścieżka Xpath]],ALL!$C:L,COLUMN(J$2),0)),"",VLOOKUP(T_IEA13PL[[#This Row],[Ścieżka Xpath]],ALL!$C:L,COLUMN(J$2),0))</f>
        <v>R3063</v>
      </c>
      <c r="K115" s="13" t="str">
        <f>IF(ISBLANK(VLOOKUP(T_IEA13PL[[#This Row],[Ścieżka Xpath]],ALL!$C:N,COLUMN(K$2),0)),"",VLOOKUP(T_IEA13PL[[#This Row],[Ścieżka Xpath]],ALL!$C:N,COLUMN(K$2),0))</f>
        <v>2.12</v>
      </c>
      <c r="L115" s="14" t="str">
        <f>IF(ISBLANK(VLOOKUP(T_IEA13PL[[#This Row],[Ścieżka Xpath]],ALL!$C:O,COLUMN(L$2),0)),"",VLOOKUP(T_IEA13PL[[#This Row],[Ścieżka Xpath]],ALL!$C:O,COLUMN(L$2),0))</f>
        <v>Dodanie R3063 zgodnie z RfC.46_0326.</v>
      </c>
      <c r="M115" s="14" t="str">
        <f>IF(ISBLANK(VLOOKUP(T_IEA13PL[[#This Row],[Ścieżka Xpath]],ALL!$C:P,COLUMN(M$2),0)),"",VLOOKUP(T_IEA13PL[[#This Row],[Ścieżka Xpath]],ALL!$C:P,COLUMN(M$2),0))</f>
        <v>R3063 added according to RfC.46_0326.</v>
      </c>
      <c r="N115" s="16" t="str">
        <f>IF(ISBLANK(VLOOKUP(T_IEA13PL[[#This Row],[Ścieżka Xpath]],ALL!$C:Q,COLUMN(N$2),0)),"",VLOOKUP(T_IEA13PL[[#This Row],[Ścieżka Xpath]],ALL!$C:Q,COLUMN(N$2),0))</f>
        <v>Usuniecie TRP0919.</v>
      </c>
      <c r="O115" s="16" t="str">
        <f>IF(ISBLANK(VLOOKUP(T_IEA13PL[[#This Row],[Ścieżka Xpath]],ALL!$C:Q,COLUMN(O$2),0)),"",VLOOKUP(T_IEA13PL[[#This Row],[Ścieżka Xpath]],ALL!$C:Q,COLUMN(O$2),0))</f>
        <v>Removal of TRP0919.</v>
      </c>
    </row>
    <row r="116" spans="1:15" ht="60">
      <c r="A116" s="16" t="s">
        <v>978</v>
      </c>
      <c r="B116" s="11">
        <v>114</v>
      </c>
      <c r="C116" s="13" t="str">
        <f>IF(ISBLANK(VLOOKUP(T_IEA13PL[[#This Row],[Ścieżka Xpath]],ALL!$C:E,COLUMN(C$2),0)),"",VLOOKUP(T_IEA13PL[[#This Row],[Ścieżka Xpath]],ALL!$C:E,COLUMN(C$2),0))</f>
        <v>19 03 001 000</v>
      </c>
      <c r="D116" s="16" t="str">
        <f>IF(ISBLANK(VLOOKUP(T_IEA13PL[[#This Row],[Ścieżka Xpath]],ALL!$C:F,COLUMN(D$2),0)),"",VLOOKUP(T_IEA13PL[[#This Row],[Ścieżka Xpath]],ALL!$C:F,COLUMN(D$2),0))</f>
        <v>Rodzaj środka transportu na granicy.</v>
      </c>
      <c r="E116" s="16" t="str">
        <f>IF(ISBLANK(VLOOKUP(T_IEA13PL[[#This Row],[Ścieżka Xpath]],ALL!$C:G,COLUMN(E$2),0)),"",VLOOKUP(T_IEA13PL[[#This Row],[Ścieżka Xpath]],ALL!$C:G,COLUMN(E$2),0))</f>
        <v>Mode of transport at the border.</v>
      </c>
      <c r="F116" s="13" t="str">
        <f>IF(ISBLANK(VLOOKUP(T_IEA13PL[[#This Row],[Ścieżka Xpath]],ALL!$C:H,COLUMN(F$2),0)),"",VLOOKUP(T_IEA13PL[[#This Row],[Ścieżka Xpath]],ALL!$C:H,COLUMN(F$2),0))</f>
        <v/>
      </c>
      <c r="G116" s="13" t="str">
        <f>IF(ISBLANK(VLOOKUP(T_IEA13PL[[#This Row],[Ścieżka Xpath]],ALL!$C:I,COLUMN(G$2),0)),"",VLOOKUP(T_IEA13PL[[#This Row],[Ścieżka Xpath]],ALL!$C:I,COLUMN(G$2),0))</f>
        <v>D</v>
      </c>
      <c r="H116" s="13" t="str">
        <f>IF(ISBLANK(VLOOKUP(T_IEA13PL[[#This Row],[Ścieżka Xpath]],ALL!$C:J,COLUMN(H$2),0)),"",VLOOKUP(T_IEA13PL[[#This Row],[Ścieżka Xpath]],ALL!$C:J,COLUMN(H$2),0))</f>
        <v>n1</v>
      </c>
      <c r="I116" s="105" t="str">
        <f>IF(ISBLANK(VLOOKUP(T_IEA13PL[[#This Row],[Ścieżka Xpath]],ALL!$C:K,COLUMN(I$2),0)),"",VLOOKUP(T_IEA13PL[[#This Row],[Ścieżka Xpath]],ALL!$C:K,COLUMN(I$2),0))</f>
        <v>CL218</v>
      </c>
      <c r="J116" s="157" t="str">
        <f>IF(ISBLANK(VLOOKUP(T_IEA13PL[[#This Row],[Ścieżka Xpath]],ALL!$C:L,COLUMN(J$2),0)),"",VLOOKUP(T_IEA13PL[[#This Row],[Ścieżka Xpath]],ALL!$C:L,COLUMN(J$2),0))</f>
        <v>C0601; G0020; G0115; R3063</v>
      </c>
      <c r="K116" s="13" t="str">
        <f>IF(ISBLANK(VLOOKUP(T_IEA13PL[[#This Row],[Ścieżka Xpath]],ALL!$C:N,COLUMN(K$2),0)),"",VLOOKUP(T_IEA13PL[[#This Row],[Ścieżka Xpath]],ALL!$C:N,COLUMN(K$2),0))</f>
        <v>2.12</v>
      </c>
      <c r="L116" s="14" t="str">
        <f>IF(ISBLANK(VLOOKUP(T_IEA13PL[[#This Row],[Ścieżka Xpath]],ALL!$C:O,COLUMN(L$2),0)),"",VLOOKUP(T_IEA13PL[[#This Row],[Ścieżka Xpath]],ALL!$C:O,COLUMN(L$2),0))</f>
        <v>Dodanie R3063 zgodnie z RfC.46_0326.</v>
      </c>
      <c r="M116" s="14" t="str">
        <f>IF(ISBLANK(VLOOKUP(T_IEA13PL[[#This Row],[Ścieżka Xpath]],ALL!$C:P,COLUMN(M$2),0)),"",VLOOKUP(T_IEA13PL[[#This Row],[Ścieżka Xpath]],ALL!$C:P,COLUMN(M$2),0))</f>
        <v>R3063 added according to RfC.46_0326.</v>
      </c>
      <c r="N116" s="16" t="str">
        <f>IF(ISBLANK(VLOOKUP(T_IEA13PL[[#This Row],[Ścieżka Xpath]],ALL!$C:Q,COLUMN(N$2),0)),"",VLOOKUP(T_IEA13PL[[#This Row],[Ścieżka Xpath]],ALL!$C:Q,COLUMN(N$2),0))</f>
        <v>Zmiana C0599 na C0601.</v>
      </c>
      <c r="O116" s="16" t="str">
        <f>IF(ISBLANK(VLOOKUP(T_IEA13PL[[#This Row],[Ścieżka Xpath]],ALL!$C:Q,COLUMN(O$2),0)),"",VLOOKUP(T_IEA13PL[[#This Row],[Ścieżka Xpath]],ALL!$C:Q,COLUMN(O$2),0))</f>
        <v>C0599 replaced with C0601.</v>
      </c>
    </row>
    <row r="117" spans="1:15">
      <c r="A117" s="16" t="s">
        <v>979</v>
      </c>
      <c r="B117" s="11">
        <v>115</v>
      </c>
      <c r="C117" s="13" t="str">
        <f>IF(ISBLANK(VLOOKUP(T_IEA13PL[[#This Row],[Ścieżka Xpath]],ALL!$C:E,COLUMN(C$2),0)),"",VLOOKUP(T_IEA13PL[[#This Row],[Ścieżka Xpath]],ALL!$C:E,COLUMN(C$2),0))</f>
        <v>18 04 001 000</v>
      </c>
      <c r="D117" s="16" t="str">
        <f>IF(ISBLANK(VLOOKUP(T_IEA13PL[[#This Row],[Ścieżka Xpath]],ALL!$C:F,COLUMN(D$2),0)),"",VLOOKUP(T_IEA13PL[[#This Row],[Ścieżka Xpath]],ALL!$C:F,COLUMN(D$2),0))</f>
        <v>Masa brutto.</v>
      </c>
      <c r="E117" s="16" t="str">
        <f>IF(ISBLANK(VLOOKUP(T_IEA13PL[[#This Row],[Ścieżka Xpath]],ALL!$C:G,COLUMN(E$2),0)),"",VLOOKUP(T_IEA13PL[[#This Row],[Ścieżka Xpath]],ALL!$C:G,COLUMN(E$2),0))</f>
        <v>Gross mass.</v>
      </c>
      <c r="F117" s="13" t="str">
        <f>IF(ISBLANK(VLOOKUP(T_IEA13PL[[#This Row],[Ścieżka Xpath]],ALL!$C:H,COLUMN(F$2),0)),"",VLOOKUP(T_IEA13PL[[#This Row],[Ścieżka Xpath]],ALL!$C:H,COLUMN(F$2),0))</f>
        <v/>
      </c>
      <c r="G117" s="13" t="str">
        <f>IF(ISBLANK(VLOOKUP(T_IEA13PL[[#This Row],[Ścieżka Xpath]],ALL!$C:I,COLUMN(G$2),0)),"",VLOOKUP(T_IEA13PL[[#This Row],[Ścieżka Xpath]],ALL!$C:I,COLUMN(G$2),0))</f>
        <v>R</v>
      </c>
      <c r="H117" s="13" t="str">
        <f>IF(ISBLANK(VLOOKUP(T_IEA13PL[[#This Row],[Ścieżka Xpath]],ALL!$C:J,COLUMN(H$2),0)),"",VLOOKUP(T_IEA13PL[[#This Row],[Ścieżka Xpath]],ALL!$C:J,COLUMN(H$2),0))</f>
        <v>n..16,6</v>
      </c>
      <c r="I117" s="105" t="str">
        <f>IF(ISBLANK(VLOOKUP(T_IEA13PL[[#This Row],[Ścieżka Xpath]],ALL!$C:K,COLUMN(I$2),0)),"",VLOOKUP(T_IEA13PL[[#This Row],[Ścieżka Xpath]],ALL!$C:K,COLUMN(I$2),0))</f>
        <v/>
      </c>
      <c r="J117" s="157" t="str">
        <f>IF(ISBLANK(VLOOKUP(T_IEA13PL[[#This Row],[Ścieżka Xpath]],ALL!$C:L,COLUMN(J$2),0)),"",VLOOKUP(T_IEA13PL[[#This Row],[Ścieżka Xpath]],ALL!$C:L,COLUMN(J$2),0))</f>
        <v>R0994</v>
      </c>
      <c r="K117" s="13" t="str">
        <f>IF(ISBLANK(VLOOKUP(T_IEA13PL[[#This Row],[Ścieżka Xpath]],ALL!$C:N,COLUMN(K$2),0)),"",VLOOKUP(T_IEA13PL[[#This Row],[Ścieżka Xpath]],ALL!$C:N,COLUMN(K$2),0))</f>
        <v/>
      </c>
      <c r="L117" s="14" t="str">
        <f>IF(ISBLANK(VLOOKUP(T_IEA13PL[[#This Row],[Ścieżka Xpath]],ALL!$C:O,COLUMN(L$2),0)),"",VLOOKUP(T_IEA13PL[[#This Row],[Ścieżka Xpath]],ALL!$C:O,COLUMN(L$2),0))</f>
        <v/>
      </c>
      <c r="M117" s="14" t="str">
        <f>IF(ISBLANK(VLOOKUP(T_IEA13PL[[#This Row],[Ścieżka Xpath]],ALL!$C:P,COLUMN(M$2),0)),"",VLOOKUP(T_IEA13PL[[#This Row],[Ścieżka Xpath]],ALL!$C:P,COLUMN(M$2),0))</f>
        <v/>
      </c>
      <c r="N117" s="16" t="str">
        <f>IF(ISBLANK(VLOOKUP(T_IEA13PL[[#This Row],[Ścieżka Xpath]],ALL!$C:Q,COLUMN(N$2),0)),"",VLOOKUP(T_IEA13PL[[#This Row],[Ścieżka Xpath]],ALL!$C:Q,COLUMN(N$2),0))</f>
        <v/>
      </c>
      <c r="O117" s="16" t="str">
        <f>IF(ISBLANK(VLOOKUP(T_IEA13PL[[#This Row],[Ścieżka Xpath]],ALL!$C:Q,COLUMN(O$2),0)),"",VLOOKUP(T_IEA13PL[[#This Row],[Ścieżka Xpath]],ALL!$C:Q,COLUMN(O$2),0))</f>
        <v/>
      </c>
    </row>
    <row r="118" spans="1:15" ht="30">
      <c r="A118" s="16" t="s">
        <v>980</v>
      </c>
      <c r="B118" s="11">
        <v>116</v>
      </c>
      <c r="C118" s="13" t="str">
        <f>IF(ISBLANK(VLOOKUP(T_IEA13PL[[#This Row],[Ścieżka Xpath]],ALL!$C:E,COLUMN(C$2),0)),"",VLOOKUP(T_IEA13PL[[#This Row],[Ścieżka Xpath]],ALL!$C:E,COLUMN(C$2),0))</f>
        <v>12 08 001 000</v>
      </c>
      <c r="D118" s="16" t="str">
        <f>IF(ISBLANK(VLOOKUP(T_IEA13PL[[#This Row],[Ścieżka Xpath]],ALL!$C:F,COLUMN(D$2),0)),"",VLOOKUP(T_IEA13PL[[#This Row],[Ścieżka Xpath]],ALL!$C:F,COLUMN(D$2),0))</f>
        <v>Numer referencyjny przesyłki dla przesyłki kapitańskiej.</v>
      </c>
      <c r="E118" s="16" t="str">
        <f>IF(ISBLANK(VLOOKUP(T_IEA13PL[[#This Row],[Ścieżka Xpath]],ALL!$C:G,COLUMN(E$2),0)),"",VLOOKUP(T_IEA13PL[[#This Row],[Ścieżka Xpath]],ALL!$C:G,COLUMN(E$2),0))</f>
        <v>Unique Consignment Reference number (for all goods items).</v>
      </c>
      <c r="F118" s="13" t="str">
        <f>IF(ISBLANK(VLOOKUP(T_IEA13PL[[#This Row],[Ścieżka Xpath]],ALL!$C:H,COLUMN(F$2),0)),"",VLOOKUP(T_IEA13PL[[#This Row],[Ścieżka Xpath]],ALL!$C:H,COLUMN(F$2),0))</f>
        <v/>
      </c>
      <c r="G118" s="13" t="str">
        <f>IF(ISBLANK(VLOOKUP(T_IEA13PL[[#This Row],[Ścieżka Xpath]],ALL!$C:I,COLUMN(G$2),0)),"",VLOOKUP(T_IEA13PL[[#This Row],[Ścieżka Xpath]],ALL!$C:I,COLUMN(G$2),0))</f>
        <v>D</v>
      </c>
      <c r="H118" s="13" t="str">
        <f>IF(ISBLANK(VLOOKUP(T_IEA13PL[[#This Row],[Ścieżka Xpath]],ALL!$C:J,COLUMN(H$2),0)),"",VLOOKUP(T_IEA13PL[[#This Row],[Ścieżka Xpath]],ALL!$C:J,COLUMN(H$2),0))</f>
        <v>an..35</v>
      </c>
      <c r="I118" s="105" t="str">
        <f>IF(ISBLANK(VLOOKUP(T_IEA13PL[[#This Row],[Ścieżka Xpath]],ALL!$C:K,COLUMN(I$2),0)),"",VLOOKUP(T_IEA13PL[[#This Row],[Ścieżka Xpath]],ALL!$C:K,COLUMN(I$2),0))</f>
        <v/>
      </c>
      <c r="J118" s="157" t="str">
        <f>IF(ISBLANK(VLOOKUP(T_IEA13PL[[#This Row],[Ścieżka Xpath]],ALL!$C:L,COLUMN(J$2),0)),"",VLOOKUP(T_IEA13PL[[#This Row],[Ścieżka Xpath]],ALL!$C:L,COLUMN(J$2),0))</f>
        <v>C0502; G0002</v>
      </c>
      <c r="K118" s="13" t="str">
        <f>IF(ISBLANK(VLOOKUP(T_IEA13PL[[#This Row],[Ścieżka Xpath]],ALL!$C:N,COLUMN(K$2),0)),"",VLOOKUP(T_IEA13PL[[#This Row],[Ścieżka Xpath]],ALL!$C:N,COLUMN(K$2),0))</f>
        <v/>
      </c>
      <c r="L118" s="14" t="str">
        <f>IF(ISBLANK(VLOOKUP(T_IEA13PL[[#This Row],[Ścieżka Xpath]],ALL!$C:O,COLUMN(L$2),0)),"",VLOOKUP(T_IEA13PL[[#This Row],[Ścieżka Xpath]],ALL!$C:O,COLUMN(L$2),0))</f>
        <v/>
      </c>
      <c r="M118" s="14" t="str">
        <f>IF(ISBLANK(VLOOKUP(T_IEA13PL[[#This Row],[Ścieżka Xpath]],ALL!$C:P,COLUMN(M$2),0)),"",VLOOKUP(T_IEA13PL[[#This Row],[Ścieżka Xpath]],ALL!$C:P,COLUMN(M$2),0))</f>
        <v/>
      </c>
      <c r="N118" s="16" t="str">
        <f>IF(ISBLANK(VLOOKUP(T_IEA13PL[[#This Row],[Ścieżka Xpath]],ALL!$C:Q,COLUMN(N$2),0)),"",VLOOKUP(T_IEA13PL[[#This Row],[Ścieżka Xpath]],ALL!$C:Q,COLUMN(N$2),0))</f>
        <v/>
      </c>
      <c r="O118" s="16" t="str">
        <f>IF(ISBLANK(VLOOKUP(T_IEA13PL[[#This Row],[Ścieżka Xpath]],ALL!$C:Q,COLUMN(O$2),0)),"",VLOOKUP(T_IEA13PL[[#This Row],[Ścieżka Xpath]],ALL!$C:Q,COLUMN(O$2),0))</f>
        <v/>
      </c>
    </row>
    <row r="119" spans="1:15" ht="45">
      <c r="A119" s="65" t="s">
        <v>981</v>
      </c>
      <c r="B119" s="63">
        <v>117</v>
      </c>
      <c r="C119" s="61" t="str">
        <f>IF(ISBLANK(VLOOKUP(T_IEA13PL[[#This Row],[Ścieżka Xpath]],ALL!$C:E,COLUMN(C$2),0)),"",VLOOKUP(T_IEA13PL[[#This Row],[Ścieżka Xpath]],ALL!$C:E,COLUMN(C$2),0))</f>
        <v>13 12 000 000</v>
      </c>
      <c r="D119" s="62" t="str">
        <f>IF(ISBLANK(VLOOKUP(T_IEA13PL[[#This Row],[Ścieżka Xpath]],ALL!$C:F,COLUMN(D$2),0)),"",VLOOKUP(T_IEA13PL[[#This Row],[Ścieżka Xpath]],ALL!$C:F,COLUMN(D$2),0))</f>
        <v>Dane przewoźnika.</v>
      </c>
      <c r="E119" s="62" t="str">
        <f>IF(ISBLANK(VLOOKUP(T_IEA13PL[[#This Row],[Ścieżka Xpath]],ALL!$C:G,COLUMN(E$2),0)),"",VLOOKUP(T_IEA13PL[[#This Row],[Ścieżka Xpath]],ALL!$C:G,COLUMN(E$2),0))</f>
        <v>Carrier's details.</v>
      </c>
      <c r="F119" s="63" t="str">
        <f>IF(ISBLANK(VLOOKUP(T_IEA13PL[[#This Row],[Ścieżka Xpath]],ALL!$C:H,COLUMN(F$2),0)),"",VLOOKUP(T_IEA13PL[[#This Row],[Ścieżka Xpath]],ALL!$C:H,COLUMN(F$2),0))</f>
        <v>0..1</v>
      </c>
      <c r="G119" s="63" t="str">
        <f>IF(ISBLANK(VLOOKUP(T_IEA13PL[[#This Row],[Ścieżka Xpath]],ALL!$C:I,COLUMN(G$2),0)),"",VLOOKUP(T_IEA13PL[[#This Row],[Ścieżka Xpath]],ALL!$C:I,COLUMN(G$2),0))</f>
        <v>D</v>
      </c>
      <c r="H119" s="63" t="str">
        <f>IF(ISBLANK(VLOOKUP(T_IEA13PL[[#This Row],[Ścieżka Xpath]],ALL!$C:J,COLUMN(H$2),0)),"",VLOOKUP(T_IEA13PL[[#This Row],[Ścieżka Xpath]],ALL!$C:J,COLUMN(H$2),0))</f>
        <v/>
      </c>
      <c r="I119" s="66" t="str">
        <f>IF(ISBLANK(VLOOKUP(T_IEA13PL[[#This Row],[Ścieżka Xpath]],ALL!$C:K,COLUMN(I$2),0)),"",VLOOKUP(T_IEA13PL[[#This Row],[Ścieżka Xpath]],ALL!$C:K,COLUMN(I$2),0))</f>
        <v/>
      </c>
      <c r="J119" s="158" t="str">
        <f>IF(ISBLANK(VLOOKUP(T_IEA13PL[[#This Row],[Ścieżka Xpath]],ALL!$C:L,COLUMN(J$2),0)),"",VLOOKUP(T_IEA13PL[[#This Row],[Ścieżka Xpath]],ALL!$C:L,COLUMN(J$2),0))</f>
        <v>C0068; G0075</v>
      </c>
      <c r="K119" s="25" t="str">
        <f>IF(ISBLANK(VLOOKUP(T_IEA13PL[[#This Row],[Ścieżka Xpath]],ALL!$C:N,COLUMN(K$2),0)),"",VLOOKUP(T_IEA13PL[[#This Row],[Ścieżka Xpath]],ALL!$C:N,COLUMN(K$2),0))</f>
        <v/>
      </c>
      <c r="L119" s="145" t="str">
        <f>IF(ISBLANK(VLOOKUP(T_IEA13PL[[#This Row],[Ścieżka Xpath]],ALL!$C:O,COLUMN(L$2),0)),"",VLOOKUP(T_IEA13PL[[#This Row],[Ścieżka Xpath]],ALL!$C:O,COLUMN(L$2),0))</f>
        <v/>
      </c>
      <c r="M119" s="145" t="str">
        <f>IF(ISBLANK(VLOOKUP(T_IEA13PL[[#This Row],[Ścieżka Xpath]],ALL!$C:P,COLUMN(M$2),0)),"",VLOOKUP(T_IEA13PL[[#This Row],[Ścieżka Xpath]],ALL!$C:P,COLUMN(M$2),0))</f>
        <v/>
      </c>
      <c r="N119" s="110" t="str">
        <f>IF(ISBLANK(VLOOKUP(T_IEA13PL[[#This Row],[Ścieżka Xpath]],ALL!$C:Q,COLUMN(N$2),0)),"",VLOOKUP(T_IEA13PL[[#This Row],[Ścieżka Xpath]],ALL!$C:Q,COLUMN(N$2),0))</f>
        <v>Dodanie C0068. Zmiana G0075 na G0090.</v>
      </c>
      <c r="O119" s="110" t="str">
        <f>IF(ISBLANK(VLOOKUP(T_IEA13PL[[#This Row],[Ścieżka Xpath]],ALL!$C:Q,COLUMN(O$2),0)),"",VLOOKUP(T_IEA13PL[[#This Row],[Ścieżka Xpath]],ALL!$C:Q,COLUMN(O$2),0))</f>
        <v>Addition of C0068. G0075 replaced with G0090.</v>
      </c>
    </row>
    <row r="120" spans="1:15" ht="45">
      <c r="A120" s="16" t="s">
        <v>982</v>
      </c>
      <c r="B120" s="11">
        <v>118</v>
      </c>
      <c r="C120" s="13" t="str">
        <f>IF(ISBLANK(VLOOKUP(T_IEA13PL[[#This Row],[Ścieżka Xpath]],ALL!$C:E,COLUMN(C$2),0)),"",VLOOKUP(T_IEA13PL[[#This Row],[Ścieżka Xpath]],ALL!$C:E,COLUMN(C$2),0))</f>
        <v>13 12 017 000</v>
      </c>
      <c r="D120" s="16" t="str">
        <f>IF(ISBLANK(VLOOKUP(T_IEA13PL[[#This Row],[Ścieżka Xpath]],ALL!$C:F,COLUMN(D$2),0)),"",VLOOKUP(T_IEA13PL[[#This Row],[Ścieżka Xpath]],ALL!$C:F,COLUMN(D$2),0))</f>
        <v>Numer identyfikacyjny.</v>
      </c>
      <c r="E120" s="16" t="str">
        <f>IF(ISBLANK(VLOOKUP(T_IEA13PL[[#This Row],[Ścieżka Xpath]],ALL!$C:G,COLUMN(E$2),0)),"",VLOOKUP(T_IEA13PL[[#This Row],[Ścieżka Xpath]],ALL!$C:G,COLUMN(E$2),0))</f>
        <v>Identfication number.</v>
      </c>
      <c r="F120" s="13" t="str">
        <f>IF(ISBLANK(VLOOKUP(T_IEA13PL[[#This Row],[Ścieżka Xpath]],ALL!$C:H,COLUMN(F$2),0)),"",VLOOKUP(T_IEA13PL[[#This Row],[Ścieżka Xpath]],ALL!$C:H,COLUMN(F$2),0))</f>
        <v/>
      </c>
      <c r="G120" s="13" t="str">
        <f>IF(ISBLANK(VLOOKUP(T_IEA13PL[[#This Row],[Ścieżka Xpath]],ALL!$C:I,COLUMN(G$2),0)),"",VLOOKUP(T_IEA13PL[[#This Row],[Ścieżka Xpath]],ALL!$C:I,COLUMN(G$2),0))</f>
        <v>R</v>
      </c>
      <c r="H120" s="13" t="str">
        <f>IF(ISBLANK(VLOOKUP(T_IEA13PL[[#This Row],[Ścieżka Xpath]],ALL!$C:J,COLUMN(H$2),0)),"",VLOOKUP(T_IEA13PL[[#This Row],[Ścieżka Xpath]],ALL!$C:J,COLUMN(H$2),0))</f>
        <v>an..17</v>
      </c>
      <c r="I120" s="105" t="str">
        <f>IF(ISBLANK(VLOOKUP(T_IEA13PL[[#This Row],[Ścieżka Xpath]],ALL!$C:K,COLUMN(I$2),0)),"",VLOOKUP(T_IEA13PL[[#This Row],[Ścieżka Xpath]],ALL!$C:K,COLUMN(I$2),0))</f>
        <v/>
      </c>
      <c r="J120" s="157" t="str">
        <f>IF(ISBLANK(VLOOKUP(T_IEA13PL[[#This Row],[Ścieżka Xpath]],ALL!$C:L,COLUMN(J$2),0)),"",VLOOKUP(T_IEA13PL[[#This Row],[Ścieżka Xpath]],ALL!$C:L,COLUMN(J$2),0))</f>
        <v>G0002; G0201; R0840</v>
      </c>
      <c r="K120" s="13" t="str">
        <f>IF(ISBLANK(VLOOKUP(T_IEA13PL[[#This Row],[Ścieżka Xpath]],ALL!$C:N,COLUMN(K$2),0)),"",VLOOKUP(T_IEA13PL[[#This Row],[Ścieżka Xpath]],ALL!$C:N,COLUMN(K$2),0))</f>
        <v/>
      </c>
      <c r="L120" s="14" t="str">
        <f>IF(ISBLANK(VLOOKUP(T_IEA13PL[[#This Row],[Ścieżka Xpath]],ALL!$C:O,COLUMN(L$2),0)),"",VLOOKUP(T_IEA13PL[[#This Row],[Ścieżka Xpath]],ALL!$C:O,COLUMN(L$2),0))</f>
        <v/>
      </c>
      <c r="M120" s="14" t="str">
        <f>IF(ISBLANK(VLOOKUP(T_IEA13PL[[#This Row],[Ścieżka Xpath]],ALL!$C:P,COLUMN(M$2),0)),"",VLOOKUP(T_IEA13PL[[#This Row],[Ścieżka Xpath]],ALL!$C:P,COLUMN(M$2),0))</f>
        <v/>
      </c>
      <c r="N120" s="16" t="str">
        <f>IF(ISBLANK(VLOOKUP(T_IEA13PL[[#This Row],[Ścieżka Xpath]],ALL!$C:Q,COLUMN(N$2),0)),"",VLOOKUP(T_IEA13PL[[#This Row],[Ścieżka Xpath]],ALL!$C:Q,COLUMN(N$2),0))</f>
        <v/>
      </c>
      <c r="O120" s="16" t="str">
        <f>IF(ISBLANK(VLOOKUP(T_IEA13PL[[#This Row],[Ścieżka Xpath]],ALL!$C:Q,COLUMN(O$2),0)),"",VLOOKUP(T_IEA13PL[[#This Row],[Ścieżka Xpath]],ALL!$C:Q,COLUMN(O$2),0))</f>
        <v/>
      </c>
    </row>
    <row r="121" spans="1:15">
      <c r="A121" s="16" t="s">
        <v>983</v>
      </c>
      <c r="B121" s="11">
        <v>119</v>
      </c>
      <c r="C121" s="13" t="str">
        <f>IF(ISBLANK(VLOOKUP(T_IEA13PL[[#This Row],[Ścieżka Xpath]],ALL!$C:E,COLUMN(C$2),0)),"",VLOOKUP(T_IEA13PL[[#This Row],[Ścieżka Xpath]],ALL!$C:E,COLUMN(C$2),0))</f>
        <v>13 12 016 000</v>
      </c>
      <c r="D121" s="16" t="str">
        <f>IF(ISBLANK(VLOOKUP(T_IEA13PL[[#This Row],[Ścieżka Xpath]],ALL!$C:F,COLUMN(D$2),0)),"",VLOOKUP(T_IEA13PL[[#This Row],[Ścieżka Xpath]],ALL!$C:F,COLUMN(D$2),0))</f>
        <v>Nazwa lub imię i nazwisko.</v>
      </c>
      <c r="E121" s="16" t="str">
        <f>IF(ISBLANK(VLOOKUP(T_IEA13PL[[#This Row],[Ścieżka Xpath]],ALL!$C:G,COLUMN(E$2),0)),"",VLOOKUP(T_IEA13PL[[#This Row],[Ścieżka Xpath]],ALL!$C:G,COLUMN(E$2),0))</f>
        <v>Name or name and surname.</v>
      </c>
      <c r="F121" s="13" t="str">
        <f>IF(ISBLANK(VLOOKUP(T_IEA13PL[[#This Row],[Ścieżka Xpath]],ALL!$C:H,COLUMN(F$2),0)),"",VLOOKUP(T_IEA13PL[[#This Row],[Ścieżka Xpath]],ALL!$C:H,COLUMN(F$2),0))</f>
        <v/>
      </c>
      <c r="G121" s="13" t="str">
        <f>IF(ISBLANK(VLOOKUP(T_IEA13PL[[#This Row],[Ścieżka Xpath]],ALL!$C:I,COLUMN(G$2),0)),"",VLOOKUP(T_IEA13PL[[#This Row],[Ścieżka Xpath]],ALL!$C:I,COLUMN(G$2),0))</f>
        <v>D</v>
      </c>
      <c r="H121" s="13" t="str">
        <f>IF(ISBLANK(VLOOKUP(T_IEA13PL[[#This Row],[Ścieżka Xpath]],ALL!$C:J,COLUMN(H$2),0)),"",VLOOKUP(T_IEA13PL[[#This Row],[Ścieżka Xpath]],ALL!$C:J,COLUMN(H$2),0))</f>
        <v>an..70</v>
      </c>
      <c r="I121" s="105" t="str">
        <f>IF(ISBLANK(VLOOKUP(T_IEA13PL[[#This Row],[Ścieżka Xpath]],ALL!$C:K,COLUMN(I$2),0)),"",VLOOKUP(T_IEA13PL[[#This Row],[Ścieżka Xpath]],ALL!$C:K,COLUMN(I$2),0))</f>
        <v/>
      </c>
      <c r="J121" s="157" t="str">
        <f>IF(ISBLANK(VLOOKUP(T_IEA13PL[[#This Row],[Ścieżka Xpath]],ALL!$C:L,COLUMN(J$2),0)),"",VLOOKUP(T_IEA13PL[[#This Row],[Ścieżka Xpath]],ALL!$C:L,COLUMN(J$2),0))</f>
        <v>C0056</v>
      </c>
      <c r="K121" s="13" t="str">
        <f>IF(ISBLANK(VLOOKUP(T_IEA13PL[[#This Row],[Ścieżka Xpath]],ALL!$C:N,COLUMN(K$2),0)),"",VLOOKUP(T_IEA13PL[[#This Row],[Ścieżka Xpath]],ALL!$C:N,COLUMN(K$2),0))</f>
        <v/>
      </c>
      <c r="L121" s="14" t="str">
        <f>IF(ISBLANK(VLOOKUP(T_IEA13PL[[#This Row],[Ścieżka Xpath]],ALL!$C:O,COLUMN(L$2),0)),"",VLOOKUP(T_IEA13PL[[#This Row],[Ścieżka Xpath]],ALL!$C:O,COLUMN(L$2),0))</f>
        <v/>
      </c>
      <c r="M121" s="14" t="str">
        <f>IF(ISBLANK(VLOOKUP(T_IEA13PL[[#This Row],[Ścieżka Xpath]],ALL!$C:P,COLUMN(M$2),0)),"",VLOOKUP(T_IEA13PL[[#This Row],[Ścieżka Xpath]],ALL!$C:P,COLUMN(M$2),0))</f>
        <v/>
      </c>
      <c r="N121" s="16" t="str">
        <f>IF(ISBLANK(VLOOKUP(T_IEA13PL[[#This Row],[Ścieżka Xpath]],ALL!$C:Q,COLUMN(N$2),0)),"",VLOOKUP(T_IEA13PL[[#This Row],[Ścieżka Xpath]],ALL!$C:Q,COLUMN(N$2),0))</f>
        <v>Nowy element w Fazie 6.</v>
      </c>
      <c r="O121" s="16" t="str">
        <f>IF(ISBLANK(VLOOKUP(T_IEA13PL[[#This Row],[Ścieżka Xpath]],ALL!$C:Q,COLUMN(O$2),0)),"",VLOOKUP(T_IEA13PL[[#This Row],[Ścieżka Xpath]],ALL!$C:Q,COLUMN(O$2),0))</f>
        <v>P6 new element.</v>
      </c>
    </row>
    <row r="122" spans="1:15">
      <c r="A122" s="65" t="s">
        <v>984</v>
      </c>
      <c r="B122" s="63">
        <v>120</v>
      </c>
      <c r="C122" s="61" t="str">
        <f>IF(ISBLANK(VLOOKUP(T_IEA13PL[[#This Row],[Ścieżka Xpath]],ALL!$C:E,COLUMN(C$2),0)),"",VLOOKUP(T_IEA13PL[[#This Row],[Ścieżka Xpath]],ALL!$C:E,COLUMN(C$2),0))</f>
        <v>-</v>
      </c>
      <c r="D122" s="62" t="str">
        <f>IF(ISBLANK(VLOOKUP(T_IEA13PL[[#This Row],[Ścieżka Xpath]],ALL!$C:F,COLUMN(D$2),0)),"",VLOOKUP(T_IEA13PL[[#This Row],[Ścieżka Xpath]],ALL!$C:F,COLUMN(D$2),0))</f>
        <v>Identyfikator bezpieczeństwa i ochrony przewoźnika.</v>
      </c>
      <c r="E122" s="62" t="str">
        <f>IF(ISBLANK(VLOOKUP(T_IEA13PL[[#This Row],[Ścieżka Xpath]],ALL!$C:G,COLUMN(E$2),0)),"",VLOOKUP(T_IEA13PL[[#This Row],[Ścieżka Xpath]],ALL!$C:G,COLUMN(E$2),0))</f>
        <v>Safety &amp; security identification number of the Carrier.</v>
      </c>
      <c r="F122" s="63" t="str">
        <f>IF(ISBLANK(VLOOKUP(T_IEA13PL[[#This Row],[Ścieżka Xpath]],ALL!$C:H,COLUMN(F$2),0)),"",VLOOKUP(T_IEA13PL[[#This Row],[Ścieżka Xpath]],ALL!$C:H,COLUMN(F$2),0))</f>
        <v>0..1</v>
      </c>
      <c r="G122" s="63" t="str">
        <f>IF(ISBLANK(VLOOKUP(T_IEA13PL[[#This Row],[Ścieżka Xpath]],ALL!$C:I,COLUMN(G$2),0)),"",VLOOKUP(T_IEA13PL[[#This Row],[Ścieżka Xpath]],ALL!$C:I,COLUMN(G$2),0))</f>
        <v>D</v>
      </c>
      <c r="H122" s="63" t="str">
        <f>IF(ISBLANK(VLOOKUP(T_IEA13PL[[#This Row],[Ścieżka Xpath]],ALL!$C:J,COLUMN(H$2),0)),"",VLOOKUP(T_IEA13PL[[#This Row],[Ścieżka Xpath]],ALL!$C:J,COLUMN(H$2),0))</f>
        <v/>
      </c>
      <c r="I122" s="66" t="str">
        <f>IF(ISBLANK(VLOOKUP(T_IEA13PL[[#This Row],[Ścieżka Xpath]],ALL!$C:K,COLUMN(I$2),0)),"",VLOOKUP(T_IEA13PL[[#This Row],[Ścieżka Xpath]],ALL!$C:K,COLUMN(I$2),0))</f>
        <v/>
      </c>
      <c r="J122" s="158" t="str">
        <f>IF(ISBLANK(VLOOKUP(T_IEA13PL[[#This Row],[Ścieżka Xpath]],ALL!$C:L,COLUMN(J$2),0)),"",VLOOKUP(T_IEA13PL[[#This Row],[Ścieżka Xpath]],ALL!$C:L,COLUMN(J$2),0))</f>
        <v>C0067</v>
      </c>
      <c r="K122" s="25" t="str">
        <f>IF(ISBLANK(VLOOKUP(T_IEA13PL[[#This Row],[Ścieżka Xpath]],ALL!$C:N,COLUMN(K$2),0)),"",VLOOKUP(T_IEA13PL[[#This Row],[Ścieżka Xpath]],ALL!$C:N,COLUMN(K$2),0))</f>
        <v/>
      </c>
      <c r="L122" s="145" t="str">
        <f>IF(ISBLANK(VLOOKUP(T_IEA13PL[[#This Row],[Ścieżka Xpath]],ALL!$C:O,COLUMN(L$2),0)),"",VLOOKUP(T_IEA13PL[[#This Row],[Ścieżka Xpath]],ALL!$C:O,COLUMN(L$2),0))</f>
        <v/>
      </c>
      <c r="M122" s="145" t="str">
        <f>IF(ISBLANK(VLOOKUP(T_IEA13PL[[#This Row],[Ścieżka Xpath]],ALL!$C:P,COLUMN(M$2),0)),"",VLOOKUP(T_IEA13PL[[#This Row],[Ścieżka Xpath]],ALL!$C:P,COLUMN(M$2),0))</f>
        <v/>
      </c>
      <c r="N122" s="110" t="str">
        <f>IF(ISBLANK(VLOOKUP(T_IEA13PL[[#This Row],[Ścieżka Xpath]],ALL!$C:Q,COLUMN(N$2),0)),"",VLOOKUP(T_IEA13PL[[#This Row],[Ścieżka Xpath]],ALL!$C:Q,COLUMN(N$2),0))</f>
        <v>Nowy element w Fazie 6.</v>
      </c>
      <c r="O122" s="110" t="str">
        <f>IF(ISBLANK(VLOOKUP(T_IEA13PL[[#This Row],[Ścieżka Xpath]],ALL!$C:Q,COLUMN(O$2),0)),"",VLOOKUP(T_IEA13PL[[#This Row],[Ścieżka Xpath]],ALL!$C:Q,COLUMN(O$2),0))</f>
        <v>P6 new element.</v>
      </c>
    </row>
    <row r="123" spans="1:15" ht="30">
      <c r="A123" s="16" t="s">
        <v>985</v>
      </c>
      <c r="B123" s="11">
        <v>121</v>
      </c>
      <c r="C123" s="13" t="str">
        <f>IF(ISBLANK(VLOOKUP(T_IEA13PL[[#This Row],[Ścieżka Xpath]],ALL!$C:E,COLUMN(C$2),0)),"",VLOOKUP(T_IEA13PL[[#This Row],[Ścieżka Xpath]],ALL!$C:E,COLUMN(C$2),0))</f>
        <v>-</v>
      </c>
      <c r="D123" s="16" t="str">
        <f>IF(ISBLANK(VLOOKUP(T_IEA13PL[[#This Row],[Ścieżka Xpath]],ALL!$C:F,COLUMN(D$2),0)),"",VLOOKUP(T_IEA13PL[[#This Row],[Ścieżka Xpath]],ALL!$C:F,COLUMN(D$2),0))</f>
        <v>Numer EORI.</v>
      </c>
      <c r="E123" s="16" t="str">
        <f>IF(ISBLANK(VLOOKUP(T_IEA13PL[[#This Row],[Ścieżka Xpath]],ALL!$C:G,COLUMN(E$2),0)),"",VLOOKUP(T_IEA13PL[[#This Row],[Ścieżka Xpath]],ALL!$C:G,COLUMN(E$2),0))</f>
        <v>EORI number.</v>
      </c>
      <c r="F123" s="13" t="str">
        <f>IF(ISBLANK(VLOOKUP(T_IEA13PL[[#This Row],[Ścieżka Xpath]],ALL!$C:H,COLUMN(F$2),0)),"",VLOOKUP(T_IEA13PL[[#This Row],[Ścieżka Xpath]],ALL!$C:H,COLUMN(F$2),0))</f>
        <v/>
      </c>
      <c r="G123" s="13" t="str">
        <f>IF(ISBLANK(VLOOKUP(T_IEA13PL[[#This Row],[Ścieżka Xpath]],ALL!$C:I,COLUMN(G$2),0)),"",VLOOKUP(T_IEA13PL[[#This Row],[Ścieżka Xpath]],ALL!$C:I,COLUMN(G$2),0))</f>
        <v>R</v>
      </c>
      <c r="H123" s="13" t="str">
        <f>IF(ISBLANK(VLOOKUP(T_IEA13PL[[#This Row],[Ścieżka Xpath]],ALL!$C:J,COLUMN(H$2),0)),"",VLOOKUP(T_IEA13PL[[#This Row],[Ścieżka Xpath]],ALL!$C:J,COLUMN(H$2),0))</f>
        <v>an..17</v>
      </c>
      <c r="I123" s="105" t="str">
        <f>IF(ISBLANK(VLOOKUP(T_IEA13PL[[#This Row],[Ścieżka Xpath]],ALL!$C:K,COLUMN(I$2),0)),"",VLOOKUP(T_IEA13PL[[#This Row],[Ścieżka Xpath]],ALL!$C:K,COLUMN(I$2),0))</f>
        <v/>
      </c>
      <c r="J123" s="157" t="str">
        <f>IF(ISBLANK(VLOOKUP(T_IEA13PL[[#This Row],[Ścieżka Xpath]],ALL!$C:L,COLUMN(J$2),0)),"",VLOOKUP(T_IEA13PL[[#This Row],[Ścieżka Xpath]],ALL!$C:L,COLUMN(J$2),0))</f>
        <v>G0002; R0034</v>
      </c>
      <c r="K123" s="13" t="str">
        <f>IF(ISBLANK(VLOOKUP(T_IEA13PL[[#This Row],[Ścieżka Xpath]],ALL!$C:N,COLUMN(K$2),0)),"",VLOOKUP(T_IEA13PL[[#This Row],[Ścieżka Xpath]],ALL!$C:N,COLUMN(K$2),0))</f>
        <v/>
      </c>
      <c r="L123" s="14" t="str">
        <f>IF(ISBLANK(VLOOKUP(T_IEA13PL[[#This Row],[Ścieżka Xpath]],ALL!$C:O,COLUMN(L$2),0)),"",VLOOKUP(T_IEA13PL[[#This Row],[Ścieżka Xpath]],ALL!$C:O,COLUMN(L$2),0))</f>
        <v/>
      </c>
      <c r="M123" s="14" t="str">
        <f>IF(ISBLANK(VLOOKUP(T_IEA13PL[[#This Row],[Ścieżka Xpath]],ALL!$C:P,COLUMN(M$2),0)),"",VLOOKUP(T_IEA13PL[[#This Row],[Ścieżka Xpath]],ALL!$C:P,COLUMN(M$2),0))</f>
        <v/>
      </c>
      <c r="N123" s="16" t="str">
        <f>IF(ISBLANK(VLOOKUP(T_IEA13PL[[#This Row],[Ścieżka Xpath]],ALL!$C:Q,COLUMN(N$2),0)),"",VLOOKUP(T_IEA13PL[[#This Row],[Ścieżka Xpath]],ALL!$C:Q,COLUMN(N$2),0))</f>
        <v>Nowy element w Fazie 6.</v>
      </c>
      <c r="O123" s="16" t="str">
        <f>IF(ISBLANK(VLOOKUP(T_IEA13PL[[#This Row],[Ścieżka Xpath]],ALL!$C:Q,COLUMN(O$2),0)),"",VLOOKUP(T_IEA13PL[[#This Row],[Ścieżka Xpath]],ALL!$C:Q,COLUMN(O$2),0))</f>
        <v>P6 new element.</v>
      </c>
    </row>
    <row r="124" spans="1:15">
      <c r="A124" s="16" t="s">
        <v>986</v>
      </c>
      <c r="B124" s="11">
        <v>122</v>
      </c>
      <c r="C124" s="13" t="str">
        <f>IF(ISBLANK(VLOOKUP(T_IEA13PL[[#This Row],[Ścieżka Xpath]],ALL!$C:E,COLUMN(C$2),0)),"",VLOOKUP(T_IEA13PL[[#This Row],[Ścieżka Xpath]],ALL!$C:E,COLUMN(C$2),0))</f>
        <v>-</v>
      </c>
      <c r="D124" s="16" t="str">
        <f>IF(ISBLANK(VLOOKUP(T_IEA13PL[[#This Row],[Ścieżka Xpath]],ALL!$C:F,COLUMN(D$2),0)),"",VLOOKUP(T_IEA13PL[[#This Row],[Ścieżka Xpath]],ALL!$C:F,COLUMN(D$2),0))</f>
        <v>Kod kraju.</v>
      </c>
      <c r="E124" s="16" t="str">
        <f>IF(ISBLANK(VLOOKUP(T_IEA13PL[[#This Row],[Ścieżka Xpath]],ALL!$C:G,COLUMN(E$2),0)),"",VLOOKUP(T_IEA13PL[[#This Row],[Ścieżka Xpath]],ALL!$C:G,COLUMN(E$2),0))</f>
        <v>Country code.</v>
      </c>
      <c r="F124" s="13" t="str">
        <f>IF(ISBLANK(VLOOKUP(T_IEA13PL[[#This Row],[Ścieżka Xpath]],ALL!$C:H,COLUMN(F$2),0)),"",VLOOKUP(T_IEA13PL[[#This Row],[Ścieżka Xpath]],ALL!$C:H,COLUMN(F$2),0))</f>
        <v/>
      </c>
      <c r="G124" s="13" t="str">
        <f>IF(ISBLANK(VLOOKUP(T_IEA13PL[[#This Row],[Ścieżka Xpath]],ALL!$C:I,COLUMN(G$2),0)),"",VLOOKUP(T_IEA13PL[[#This Row],[Ścieżka Xpath]],ALL!$C:I,COLUMN(G$2),0))</f>
        <v>R</v>
      </c>
      <c r="H124" s="13" t="str">
        <f>IF(ISBLANK(VLOOKUP(T_IEA13PL[[#This Row],[Ścieżka Xpath]],ALL!$C:J,COLUMN(H$2),0)),"",VLOOKUP(T_IEA13PL[[#This Row],[Ścieżka Xpath]],ALL!$C:J,COLUMN(H$2),0))</f>
        <v>a2</v>
      </c>
      <c r="I124" s="105" t="str">
        <f>IF(ISBLANK(VLOOKUP(T_IEA13PL[[#This Row],[Ścieżka Xpath]],ALL!$C:K,COLUMN(I$2),0)),"",VLOOKUP(T_IEA13PL[[#This Row],[Ścieżka Xpath]],ALL!$C:K,COLUMN(I$2),0))</f>
        <v>CL248</v>
      </c>
      <c r="J124" s="157" t="str">
        <f>IF(ISBLANK(VLOOKUP(T_IEA13PL[[#This Row],[Ścieżka Xpath]],ALL!$C:L,COLUMN(J$2),0)),"",VLOOKUP(T_IEA13PL[[#This Row],[Ścieżka Xpath]],ALL!$C:L,COLUMN(J$2),0))</f>
        <v/>
      </c>
      <c r="K124" s="13" t="str">
        <f>IF(ISBLANK(VLOOKUP(T_IEA13PL[[#This Row],[Ścieżka Xpath]],ALL!$C:N,COLUMN(K$2),0)),"",VLOOKUP(T_IEA13PL[[#This Row],[Ścieżka Xpath]],ALL!$C:N,COLUMN(K$2),0))</f>
        <v/>
      </c>
      <c r="L124" s="14" t="str">
        <f>IF(ISBLANK(VLOOKUP(T_IEA13PL[[#This Row],[Ścieżka Xpath]],ALL!$C:O,COLUMN(L$2),0)),"",VLOOKUP(T_IEA13PL[[#This Row],[Ścieżka Xpath]],ALL!$C:O,COLUMN(L$2),0))</f>
        <v/>
      </c>
      <c r="M124" s="14" t="str">
        <f>IF(ISBLANK(VLOOKUP(T_IEA13PL[[#This Row],[Ścieżka Xpath]],ALL!$C:P,COLUMN(M$2),0)),"",VLOOKUP(T_IEA13PL[[#This Row],[Ścieżka Xpath]],ALL!$C:P,COLUMN(M$2),0))</f>
        <v/>
      </c>
      <c r="N124" s="16" t="str">
        <f>IF(ISBLANK(VLOOKUP(T_IEA13PL[[#This Row],[Ścieżka Xpath]],ALL!$C:Q,COLUMN(N$2),0)),"",VLOOKUP(T_IEA13PL[[#This Row],[Ścieżka Xpath]],ALL!$C:Q,COLUMN(N$2),0))</f>
        <v>Nowy element w Fazie 6.</v>
      </c>
      <c r="O124" s="16" t="str">
        <f>IF(ISBLANK(VLOOKUP(T_IEA13PL[[#This Row],[Ścieżka Xpath]],ALL!$C:Q,COLUMN(O$2),0)),"",VLOOKUP(T_IEA13PL[[#This Row],[Ścieżka Xpath]],ALL!$C:Q,COLUMN(O$2),0))</f>
        <v>P6 new element.</v>
      </c>
    </row>
    <row r="125" spans="1:15">
      <c r="A125" s="65" t="s">
        <v>987</v>
      </c>
      <c r="B125" s="63">
        <v>123</v>
      </c>
      <c r="C125" s="61" t="str">
        <f>IF(ISBLANK(VLOOKUP(T_IEA13PL[[#This Row],[Ścieżka Xpath]],ALL!$C:E,COLUMN(C$2),0)),"",VLOOKUP(T_IEA13PL[[#This Row],[Ścieżka Xpath]],ALL!$C:E,COLUMN(C$2),0))</f>
        <v>13 12 018 000</v>
      </c>
      <c r="D125" s="62" t="str">
        <f>IF(ISBLANK(VLOOKUP(T_IEA13PL[[#This Row],[Ścieżka Xpath]],ALL!$C:F,COLUMN(D$2),0)),"",VLOOKUP(T_IEA13PL[[#This Row],[Ścieżka Xpath]],ALL!$C:F,COLUMN(D$2),0))</f>
        <v>Adres przewoźnika.</v>
      </c>
      <c r="E125" s="62" t="str">
        <f>IF(ISBLANK(VLOOKUP(T_IEA13PL[[#This Row],[Ścieżka Xpath]],ALL!$C:G,COLUMN(E$2),0)),"",VLOOKUP(T_IEA13PL[[#This Row],[Ścieżka Xpath]],ALL!$C:G,COLUMN(E$2),0))</f>
        <v>Carrier's address.</v>
      </c>
      <c r="F125" s="63" t="str">
        <f>IF(ISBLANK(VLOOKUP(T_IEA13PL[[#This Row],[Ścieżka Xpath]],ALL!$C:H,COLUMN(F$2),0)),"",VLOOKUP(T_IEA13PL[[#This Row],[Ścieżka Xpath]],ALL!$C:H,COLUMN(F$2),0))</f>
        <v>0..1</v>
      </c>
      <c r="G125" s="63" t="str">
        <f>IF(ISBLANK(VLOOKUP(T_IEA13PL[[#This Row],[Ścieżka Xpath]],ALL!$C:I,COLUMN(G$2),0)),"",VLOOKUP(T_IEA13PL[[#This Row],[Ścieżka Xpath]],ALL!$C:I,COLUMN(G$2),0))</f>
        <v>D</v>
      </c>
      <c r="H125" s="63" t="str">
        <f>IF(ISBLANK(VLOOKUP(T_IEA13PL[[#This Row],[Ścieżka Xpath]],ALL!$C:J,COLUMN(H$2),0)),"",VLOOKUP(T_IEA13PL[[#This Row],[Ścieżka Xpath]],ALL!$C:J,COLUMN(H$2),0))</f>
        <v/>
      </c>
      <c r="I125" s="66" t="str">
        <f>IF(ISBLANK(VLOOKUP(T_IEA13PL[[#This Row],[Ścieżka Xpath]],ALL!$C:K,COLUMN(I$2),0)),"",VLOOKUP(T_IEA13PL[[#This Row],[Ścieżka Xpath]],ALL!$C:K,COLUMN(I$2),0))</f>
        <v/>
      </c>
      <c r="J125" s="158" t="str">
        <f>IF(ISBLANK(VLOOKUP(T_IEA13PL[[#This Row],[Ścieżka Xpath]],ALL!$C:L,COLUMN(J$2),0)),"",VLOOKUP(T_IEA13PL[[#This Row],[Ścieżka Xpath]],ALL!$C:L,COLUMN(J$2),0))</f>
        <v>C0053</v>
      </c>
      <c r="K125" s="25" t="str">
        <f>IF(ISBLANK(VLOOKUP(T_IEA13PL[[#This Row],[Ścieżka Xpath]],ALL!$C:N,COLUMN(K$2),0)),"",VLOOKUP(T_IEA13PL[[#This Row],[Ścieżka Xpath]],ALL!$C:N,COLUMN(K$2),0))</f>
        <v/>
      </c>
      <c r="L125" s="145" t="str">
        <f>IF(ISBLANK(VLOOKUP(T_IEA13PL[[#This Row],[Ścieżka Xpath]],ALL!$C:O,COLUMN(L$2),0)),"",VLOOKUP(T_IEA13PL[[#This Row],[Ścieżka Xpath]],ALL!$C:O,COLUMN(L$2),0))</f>
        <v/>
      </c>
      <c r="M125" s="145" t="str">
        <f>IF(ISBLANK(VLOOKUP(T_IEA13PL[[#This Row],[Ścieżka Xpath]],ALL!$C:P,COLUMN(M$2),0)),"",VLOOKUP(T_IEA13PL[[#This Row],[Ścieżka Xpath]],ALL!$C:P,COLUMN(M$2),0))</f>
        <v/>
      </c>
      <c r="N125" s="110" t="str">
        <f>IF(ISBLANK(VLOOKUP(T_IEA13PL[[#This Row],[Ścieżka Xpath]],ALL!$C:Q,COLUMN(N$2),0)),"",VLOOKUP(T_IEA13PL[[#This Row],[Ścieżka Xpath]],ALL!$C:Q,COLUMN(N$2),0))</f>
        <v>Nowy element w Fazie 6.</v>
      </c>
      <c r="O125" s="110" t="str">
        <f>IF(ISBLANK(VLOOKUP(T_IEA13PL[[#This Row],[Ścieżka Xpath]],ALL!$C:Q,COLUMN(O$2),0)),"",VLOOKUP(T_IEA13PL[[#This Row],[Ścieżka Xpath]],ALL!$C:Q,COLUMN(O$2),0))</f>
        <v>P6 new element.</v>
      </c>
    </row>
    <row r="126" spans="1:15">
      <c r="A126" s="16" t="s">
        <v>988</v>
      </c>
      <c r="B126" s="11">
        <v>124</v>
      </c>
      <c r="C126" s="13" t="str">
        <f>IF(ISBLANK(VLOOKUP(T_IEA13PL[[#This Row],[Ścieżka Xpath]],ALL!$C:E,COLUMN(C$2),0)),"",VLOOKUP(T_IEA13PL[[#This Row],[Ścieżka Xpath]],ALL!$C:E,COLUMN(C$2),0))</f>
        <v>13 12 018 023</v>
      </c>
      <c r="D126" s="16" t="str">
        <f>IF(ISBLANK(VLOOKUP(T_IEA13PL[[#This Row],[Ścieżka Xpath]],ALL!$C:F,COLUMN(D$2),0)),"",VLOOKUP(T_IEA13PL[[#This Row],[Ścieżka Xpath]],ALL!$C:F,COLUMN(D$2),0))</f>
        <v>Ulica.</v>
      </c>
      <c r="E126" s="16" t="str">
        <f>IF(ISBLANK(VLOOKUP(T_IEA13PL[[#This Row],[Ścieżka Xpath]],ALL!$C:G,COLUMN(E$2),0)),"",VLOOKUP(T_IEA13PL[[#This Row],[Ścieżka Xpath]],ALL!$C:G,COLUMN(E$2),0))</f>
        <v>Street.</v>
      </c>
      <c r="F126" s="13" t="str">
        <f>IF(ISBLANK(VLOOKUP(T_IEA13PL[[#This Row],[Ścieżka Xpath]],ALL!$C:H,COLUMN(F$2),0)),"",VLOOKUP(T_IEA13PL[[#This Row],[Ścieżka Xpath]],ALL!$C:H,COLUMN(F$2),0))</f>
        <v/>
      </c>
      <c r="G126" s="13" t="str">
        <f>IF(ISBLANK(VLOOKUP(T_IEA13PL[[#This Row],[Ścieżka Xpath]],ALL!$C:I,COLUMN(G$2),0)),"",VLOOKUP(T_IEA13PL[[#This Row],[Ścieżka Xpath]],ALL!$C:I,COLUMN(G$2),0))</f>
        <v>O</v>
      </c>
      <c r="H126" s="13" t="str">
        <f>IF(ISBLANK(VLOOKUP(T_IEA13PL[[#This Row],[Ścieżka Xpath]],ALL!$C:J,COLUMN(H$2),0)),"",VLOOKUP(T_IEA13PL[[#This Row],[Ścieżka Xpath]],ALL!$C:J,COLUMN(H$2),0))</f>
        <v>an..70</v>
      </c>
      <c r="I126" s="105" t="str">
        <f>IF(ISBLANK(VLOOKUP(T_IEA13PL[[#This Row],[Ścieżka Xpath]],ALL!$C:K,COLUMN(I$2),0)),"",VLOOKUP(T_IEA13PL[[#This Row],[Ścieżka Xpath]],ALL!$C:K,COLUMN(I$2),0))</f>
        <v/>
      </c>
      <c r="J126" s="157" t="str">
        <f>IF(ISBLANK(VLOOKUP(T_IEA13PL[[#This Row],[Ścieżka Xpath]],ALL!$C:L,COLUMN(J$2),0)),"",VLOOKUP(T_IEA13PL[[#This Row],[Ścieżka Xpath]],ALL!$C:L,COLUMN(J$2),0))</f>
        <v/>
      </c>
      <c r="K126" s="13" t="str">
        <f>IF(ISBLANK(VLOOKUP(T_IEA13PL[[#This Row],[Ścieżka Xpath]],ALL!$C:N,COLUMN(K$2),0)),"",VLOOKUP(T_IEA13PL[[#This Row],[Ścieżka Xpath]],ALL!$C:N,COLUMN(K$2),0))</f>
        <v/>
      </c>
      <c r="L126" s="14" t="str">
        <f>IF(ISBLANK(VLOOKUP(T_IEA13PL[[#This Row],[Ścieżka Xpath]],ALL!$C:O,COLUMN(L$2),0)),"",VLOOKUP(T_IEA13PL[[#This Row],[Ścieżka Xpath]],ALL!$C:O,COLUMN(L$2),0))</f>
        <v/>
      </c>
      <c r="M126" s="14" t="str">
        <f>IF(ISBLANK(VLOOKUP(T_IEA13PL[[#This Row],[Ścieżka Xpath]],ALL!$C:P,COLUMN(M$2),0)),"",VLOOKUP(T_IEA13PL[[#This Row],[Ścieżka Xpath]],ALL!$C:P,COLUMN(M$2),0))</f>
        <v/>
      </c>
      <c r="N126" s="16" t="str">
        <f>IF(ISBLANK(VLOOKUP(T_IEA13PL[[#This Row],[Ścieżka Xpath]],ALL!$C:Q,COLUMN(N$2),0)),"",VLOOKUP(T_IEA13PL[[#This Row],[Ścieżka Xpath]],ALL!$C:Q,COLUMN(N$2),0))</f>
        <v>Nowy element w Fazie 6.</v>
      </c>
      <c r="O126" s="16" t="str">
        <f>IF(ISBLANK(VLOOKUP(T_IEA13PL[[#This Row],[Ścieżka Xpath]],ALL!$C:Q,COLUMN(O$2),0)),"",VLOOKUP(T_IEA13PL[[#This Row],[Ścieżka Xpath]],ALL!$C:Q,COLUMN(O$2),0))</f>
        <v>P6 new element.</v>
      </c>
    </row>
    <row r="127" spans="1:15">
      <c r="A127" s="16" t="s">
        <v>989</v>
      </c>
      <c r="B127" s="11">
        <v>125</v>
      </c>
      <c r="C127" s="13" t="str">
        <f>IF(ISBLANK(VLOOKUP(T_IEA13PL[[#This Row],[Ścieżka Xpath]],ALL!$C:E,COLUMN(C$2),0)),"",VLOOKUP(T_IEA13PL[[#This Row],[Ścieżka Xpath]],ALL!$C:E,COLUMN(C$2),0))</f>
        <v>13 12 018 024</v>
      </c>
      <c r="D127" s="16" t="str">
        <f>IF(ISBLANK(VLOOKUP(T_IEA13PL[[#This Row],[Ścieżka Xpath]],ALL!$C:F,COLUMN(D$2),0)),"",VLOOKUP(T_IEA13PL[[#This Row],[Ścieżka Xpath]],ALL!$C:F,COLUMN(D$2),0))</f>
        <v>Ulica - dodatkowy wiersz.</v>
      </c>
      <c r="E127" s="16" t="str">
        <f>IF(ISBLANK(VLOOKUP(T_IEA13PL[[#This Row],[Ścieżka Xpath]],ALL!$C:G,COLUMN(E$2),0)),"",VLOOKUP(T_IEA13PL[[#This Row],[Ścieżka Xpath]],ALL!$C:G,COLUMN(E$2),0))</f>
        <v>Street - additional line.</v>
      </c>
      <c r="F127" s="13" t="str">
        <f>IF(ISBLANK(VLOOKUP(T_IEA13PL[[#This Row],[Ścieżka Xpath]],ALL!$C:H,COLUMN(F$2),0)),"",VLOOKUP(T_IEA13PL[[#This Row],[Ścieżka Xpath]],ALL!$C:H,COLUMN(F$2),0))</f>
        <v/>
      </c>
      <c r="G127" s="13" t="str">
        <f>IF(ISBLANK(VLOOKUP(T_IEA13PL[[#This Row],[Ścieżka Xpath]],ALL!$C:I,COLUMN(G$2),0)),"",VLOOKUP(T_IEA13PL[[#This Row],[Ścieżka Xpath]],ALL!$C:I,COLUMN(G$2),0))</f>
        <v>O</v>
      </c>
      <c r="H127" s="13" t="str">
        <f>IF(ISBLANK(VLOOKUP(T_IEA13PL[[#This Row],[Ścieżka Xpath]],ALL!$C:J,COLUMN(H$2),0)),"",VLOOKUP(T_IEA13PL[[#This Row],[Ścieżka Xpath]],ALL!$C:J,COLUMN(H$2),0))</f>
        <v>an..70</v>
      </c>
      <c r="I127" s="105" t="str">
        <f>IF(ISBLANK(VLOOKUP(T_IEA13PL[[#This Row],[Ścieżka Xpath]],ALL!$C:K,COLUMN(I$2),0)),"",VLOOKUP(T_IEA13PL[[#This Row],[Ścieżka Xpath]],ALL!$C:K,COLUMN(I$2),0))</f>
        <v/>
      </c>
      <c r="J127" s="157" t="str">
        <f>IF(ISBLANK(VLOOKUP(T_IEA13PL[[#This Row],[Ścieżka Xpath]],ALL!$C:L,COLUMN(J$2),0)),"",VLOOKUP(T_IEA13PL[[#This Row],[Ścieżka Xpath]],ALL!$C:L,COLUMN(J$2),0))</f>
        <v/>
      </c>
      <c r="K127" s="13" t="str">
        <f>IF(ISBLANK(VLOOKUP(T_IEA13PL[[#This Row],[Ścieżka Xpath]],ALL!$C:N,COLUMN(K$2),0)),"",VLOOKUP(T_IEA13PL[[#This Row],[Ścieżka Xpath]],ALL!$C:N,COLUMN(K$2),0))</f>
        <v/>
      </c>
      <c r="L127" s="14" t="str">
        <f>IF(ISBLANK(VLOOKUP(T_IEA13PL[[#This Row],[Ścieżka Xpath]],ALL!$C:O,COLUMN(L$2),0)),"",VLOOKUP(T_IEA13PL[[#This Row],[Ścieżka Xpath]],ALL!$C:O,COLUMN(L$2),0))</f>
        <v/>
      </c>
      <c r="M127" s="14" t="str">
        <f>IF(ISBLANK(VLOOKUP(T_IEA13PL[[#This Row],[Ścieżka Xpath]],ALL!$C:P,COLUMN(M$2),0)),"",VLOOKUP(T_IEA13PL[[#This Row],[Ścieżka Xpath]],ALL!$C:P,COLUMN(M$2),0))</f>
        <v/>
      </c>
      <c r="N127" s="16" t="str">
        <f>IF(ISBLANK(VLOOKUP(T_IEA13PL[[#This Row],[Ścieżka Xpath]],ALL!$C:Q,COLUMN(N$2),0)),"",VLOOKUP(T_IEA13PL[[#This Row],[Ścieżka Xpath]],ALL!$C:Q,COLUMN(N$2),0))</f>
        <v>Nowy element w Fazie 6.</v>
      </c>
      <c r="O127" s="16" t="str">
        <f>IF(ISBLANK(VLOOKUP(T_IEA13PL[[#This Row],[Ścieżka Xpath]],ALL!$C:Q,COLUMN(O$2),0)),"",VLOOKUP(T_IEA13PL[[#This Row],[Ścieżka Xpath]],ALL!$C:Q,COLUMN(O$2),0))</f>
        <v>P6 new element.</v>
      </c>
    </row>
    <row r="128" spans="1:15">
      <c r="A128" s="16" t="s">
        <v>990</v>
      </c>
      <c r="B128" s="11">
        <v>126</v>
      </c>
      <c r="C128" s="13" t="str">
        <f>IF(ISBLANK(VLOOKUP(T_IEA13PL[[#This Row],[Ścieżka Xpath]],ALL!$C:E,COLUMN(C$2),0)),"",VLOOKUP(T_IEA13PL[[#This Row],[Ścieżka Xpath]],ALL!$C:E,COLUMN(C$2),0))</f>
        <v>13 12 018 025</v>
      </c>
      <c r="D128" s="16" t="str">
        <f>IF(ISBLANK(VLOOKUP(T_IEA13PL[[#This Row],[Ścieżka Xpath]],ALL!$C:F,COLUMN(D$2),0)),"",VLOOKUP(T_IEA13PL[[#This Row],[Ścieżka Xpath]],ALL!$C:F,COLUMN(D$2),0))</f>
        <v>Numer ulicy.</v>
      </c>
      <c r="E128" s="16" t="str">
        <f>IF(ISBLANK(VLOOKUP(T_IEA13PL[[#This Row],[Ścieżka Xpath]],ALL!$C:G,COLUMN(E$2),0)),"",VLOOKUP(T_IEA13PL[[#This Row],[Ścieżka Xpath]],ALL!$C:G,COLUMN(E$2),0))</f>
        <v>Street number.</v>
      </c>
      <c r="F128" s="13" t="str">
        <f>IF(ISBLANK(VLOOKUP(T_IEA13PL[[#This Row],[Ścieżka Xpath]],ALL!$C:H,COLUMN(F$2),0)),"",VLOOKUP(T_IEA13PL[[#This Row],[Ścieżka Xpath]],ALL!$C:H,COLUMN(F$2),0))</f>
        <v/>
      </c>
      <c r="G128" s="13" t="str">
        <f>IF(ISBLANK(VLOOKUP(T_IEA13PL[[#This Row],[Ścieżka Xpath]],ALL!$C:I,COLUMN(G$2),0)),"",VLOOKUP(T_IEA13PL[[#This Row],[Ścieżka Xpath]],ALL!$C:I,COLUMN(G$2),0))</f>
        <v>D</v>
      </c>
      <c r="H128" s="13" t="str">
        <f>IF(ISBLANK(VLOOKUP(T_IEA13PL[[#This Row],[Ścieżka Xpath]],ALL!$C:J,COLUMN(H$2),0)),"",VLOOKUP(T_IEA13PL[[#This Row],[Ścieżka Xpath]],ALL!$C:J,COLUMN(H$2),0))</f>
        <v>an..35</v>
      </c>
      <c r="I128" s="105" t="str">
        <f>IF(ISBLANK(VLOOKUP(T_IEA13PL[[#This Row],[Ścieżka Xpath]],ALL!$C:K,COLUMN(I$2),0)),"",VLOOKUP(T_IEA13PL[[#This Row],[Ścieżka Xpath]],ALL!$C:K,COLUMN(I$2),0))</f>
        <v/>
      </c>
      <c r="J128" s="157" t="str">
        <f>IF(ISBLANK(VLOOKUP(T_IEA13PL[[#This Row],[Ścieżka Xpath]],ALL!$C:L,COLUMN(J$2),0)),"",VLOOKUP(T_IEA13PL[[#This Row],[Ścieżka Xpath]],ALL!$C:L,COLUMN(J$2),0))</f>
        <v>C0039</v>
      </c>
      <c r="K128" s="13" t="str">
        <f>IF(ISBLANK(VLOOKUP(T_IEA13PL[[#This Row],[Ścieżka Xpath]],ALL!$C:N,COLUMN(K$2),0)),"",VLOOKUP(T_IEA13PL[[#This Row],[Ścieżka Xpath]],ALL!$C:N,COLUMN(K$2),0))</f>
        <v/>
      </c>
      <c r="L128" s="14" t="str">
        <f>IF(ISBLANK(VLOOKUP(T_IEA13PL[[#This Row],[Ścieżka Xpath]],ALL!$C:O,COLUMN(L$2),0)),"",VLOOKUP(T_IEA13PL[[#This Row],[Ścieżka Xpath]],ALL!$C:O,COLUMN(L$2),0))</f>
        <v/>
      </c>
      <c r="M128" s="14" t="str">
        <f>IF(ISBLANK(VLOOKUP(T_IEA13PL[[#This Row],[Ścieżka Xpath]],ALL!$C:P,COLUMN(M$2),0)),"",VLOOKUP(T_IEA13PL[[#This Row],[Ścieżka Xpath]],ALL!$C:P,COLUMN(M$2),0))</f>
        <v/>
      </c>
      <c r="N128" s="16" t="str">
        <f>IF(ISBLANK(VLOOKUP(T_IEA13PL[[#This Row],[Ścieżka Xpath]],ALL!$C:Q,COLUMN(N$2),0)),"",VLOOKUP(T_IEA13PL[[#This Row],[Ścieżka Xpath]],ALL!$C:Q,COLUMN(N$2),0))</f>
        <v>Nowy element w Fazie 6.</v>
      </c>
      <c r="O128" s="16" t="str">
        <f>IF(ISBLANK(VLOOKUP(T_IEA13PL[[#This Row],[Ścieżka Xpath]],ALL!$C:Q,COLUMN(O$2),0)),"",VLOOKUP(T_IEA13PL[[#This Row],[Ścieżka Xpath]],ALL!$C:Q,COLUMN(O$2),0))</f>
        <v>P6 new element.</v>
      </c>
    </row>
    <row r="129" spans="1:15">
      <c r="A129" s="16" t="s">
        <v>991</v>
      </c>
      <c r="B129" s="11">
        <v>127</v>
      </c>
      <c r="C129" s="13" t="str">
        <f>IF(ISBLANK(VLOOKUP(T_IEA13PL[[#This Row],[Ścieżka Xpath]],ALL!$C:E,COLUMN(C$2),0)),"",VLOOKUP(T_IEA13PL[[#This Row],[Ścieżka Xpath]],ALL!$C:E,COLUMN(C$2),0))</f>
        <v>13 12 018 021</v>
      </c>
      <c r="D129" s="16" t="str">
        <f>IF(ISBLANK(VLOOKUP(T_IEA13PL[[#This Row],[Ścieżka Xpath]],ALL!$C:F,COLUMN(D$2),0)),"",VLOOKUP(T_IEA13PL[[#This Row],[Ścieżka Xpath]],ALL!$C:F,COLUMN(D$2),0))</f>
        <v>Kod pocztowy.</v>
      </c>
      <c r="E129" s="16" t="str">
        <f>IF(ISBLANK(VLOOKUP(T_IEA13PL[[#This Row],[Ścieżka Xpath]],ALL!$C:G,COLUMN(E$2),0)),"",VLOOKUP(T_IEA13PL[[#This Row],[Ścieżka Xpath]],ALL!$C:G,COLUMN(E$2),0))</f>
        <v>ZIP, postcode.</v>
      </c>
      <c r="F129" s="13" t="str">
        <f>IF(ISBLANK(VLOOKUP(T_IEA13PL[[#This Row],[Ścieżka Xpath]],ALL!$C:H,COLUMN(F$2),0)),"",VLOOKUP(T_IEA13PL[[#This Row],[Ścieżka Xpath]],ALL!$C:H,COLUMN(F$2),0))</f>
        <v/>
      </c>
      <c r="G129" s="13" t="str">
        <f>IF(ISBLANK(VLOOKUP(T_IEA13PL[[#This Row],[Ścieżka Xpath]],ALL!$C:I,COLUMN(G$2),0)),"",VLOOKUP(T_IEA13PL[[#This Row],[Ścieżka Xpath]],ALL!$C:I,COLUMN(G$2),0))</f>
        <v>D</v>
      </c>
      <c r="H129" s="13" t="str">
        <f>IF(ISBLANK(VLOOKUP(T_IEA13PL[[#This Row],[Ścieżka Xpath]],ALL!$C:J,COLUMN(H$2),0)),"",VLOOKUP(T_IEA13PL[[#This Row],[Ścieżka Xpath]],ALL!$C:J,COLUMN(H$2),0))</f>
        <v>an..17</v>
      </c>
      <c r="I129" s="105" t="str">
        <f>IF(ISBLANK(VLOOKUP(T_IEA13PL[[#This Row],[Ścieżka Xpath]],ALL!$C:K,COLUMN(I$2),0)),"",VLOOKUP(T_IEA13PL[[#This Row],[Ścieżka Xpath]],ALL!$C:K,COLUMN(I$2),0))</f>
        <v/>
      </c>
      <c r="J129" s="157" t="str">
        <f>IF(ISBLANK(VLOOKUP(T_IEA13PL[[#This Row],[Ścieżka Xpath]],ALL!$C:L,COLUMN(J$2),0)),"",VLOOKUP(T_IEA13PL[[#This Row],[Ścieżka Xpath]],ALL!$C:L,COLUMN(J$2),0))</f>
        <v>C0506</v>
      </c>
      <c r="K129" s="13" t="str">
        <f>IF(ISBLANK(VLOOKUP(T_IEA13PL[[#This Row],[Ścieżka Xpath]],ALL!$C:N,COLUMN(K$2),0)),"",VLOOKUP(T_IEA13PL[[#This Row],[Ścieżka Xpath]],ALL!$C:N,COLUMN(K$2),0))</f>
        <v/>
      </c>
      <c r="L129" s="14" t="str">
        <f>IF(ISBLANK(VLOOKUP(T_IEA13PL[[#This Row],[Ścieżka Xpath]],ALL!$C:O,COLUMN(L$2),0)),"",VLOOKUP(T_IEA13PL[[#This Row],[Ścieżka Xpath]],ALL!$C:O,COLUMN(L$2),0))</f>
        <v/>
      </c>
      <c r="M129" s="14" t="str">
        <f>IF(ISBLANK(VLOOKUP(T_IEA13PL[[#This Row],[Ścieżka Xpath]],ALL!$C:P,COLUMN(M$2),0)),"",VLOOKUP(T_IEA13PL[[#This Row],[Ścieżka Xpath]],ALL!$C:P,COLUMN(M$2),0))</f>
        <v/>
      </c>
      <c r="N129" s="16" t="str">
        <f>IF(ISBLANK(VLOOKUP(T_IEA13PL[[#This Row],[Ścieżka Xpath]],ALL!$C:Q,COLUMN(N$2),0)),"",VLOOKUP(T_IEA13PL[[#This Row],[Ścieżka Xpath]],ALL!$C:Q,COLUMN(N$2),0))</f>
        <v>Nowy element w Fazie 6.</v>
      </c>
      <c r="O129" s="16" t="str">
        <f>IF(ISBLANK(VLOOKUP(T_IEA13PL[[#This Row],[Ścieżka Xpath]],ALL!$C:Q,COLUMN(O$2),0)),"",VLOOKUP(T_IEA13PL[[#This Row],[Ścieżka Xpath]],ALL!$C:Q,COLUMN(O$2),0))</f>
        <v>P6 new element.</v>
      </c>
    </row>
    <row r="130" spans="1:15">
      <c r="A130" s="16" t="s">
        <v>992</v>
      </c>
      <c r="B130" s="11">
        <v>128</v>
      </c>
      <c r="C130" s="13" t="str">
        <f>IF(ISBLANK(VLOOKUP(T_IEA13PL[[#This Row],[Ścieżka Xpath]],ALL!$C:E,COLUMN(C$2),0)),"",VLOOKUP(T_IEA13PL[[#This Row],[Ścieżka Xpath]],ALL!$C:E,COLUMN(C$2),0))</f>
        <v>13 12 018 022</v>
      </c>
      <c r="D130" s="16" t="str">
        <f>IF(ISBLANK(VLOOKUP(T_IEA13PL[[#This Row],[Ścieżka Xpath]],ALL!$C:F,COLUMN(D$2),0)),"",VLOOKUP(T_IEA13PL[[#This Row],[Ścieżka Xpath]],ALL!$C:F,COLUMN(D$2),0))</f>
        <v>Miasto</v>
      </c>
      <c r="E130" s="16" t="str">
        <f>IF(ISBLANK(VLOOKUP(T_IEA13PL[[#This Row],[Ścieżka Xpath]],ALL!$C:G,COLUMN(E$2),0)),"",VLOOKUP(T_IEA13PL[[#This Row],[Ścieżka Xpath]],ALL!$C:G,COLUMN(E$2),0))</f>
        <v>City.</v>
      </c>
      <c r="F130" s="13" t="str">
        <f>IF(ISBLANK(VLOOKUP(T_IEA13PL[[#This Row],[Ścieżka Xpath]],ALL!$C:H,COLUMN(F$2),0)),"",VLOOKUP(T_IEA13PL[[#This Row],[Ścieżka Xpath]],ALL!$C:H,COLUMN(F$2),0))</f>
        <v/>
      </c>
      <c r="G130" s="13" t="str">
        <f>IF(ISBLANK(VLOOKUP(T_IEA13PL[[#This Row],[Ścieżka Xpath]],ALL!$C:I,COLUMN(G$2),0)),"",VLOOKUP(T_IEA13PL[[#This Row],[Ścieżka Xpath]],ALL!$C:I,COLUMN(G$2),0))</f>
        <v>R</v>
      </c>
      <c r="H130" s="13" t="str">
        <f>IF(ISBLANK(VLOOKUP(T_IEA13PL[[#This Row],[Ścieżka Xpath]],ALL!$C:J,COLUMN(H$2),0)),"",VLOOKUP(T_IEA13PL[[#This Row],[Ścieżka Xpath]],ALL!$C:J,COLUMN(H$2),0))</f>
        <v>an..35</v>
      </c>
      <c r="I130" s="105" t="str">
        <f>IF(ISBLANK(VLOOKUP(T_IEA13PL[[#This Row],[Ścieżka Xpath]],ALL!$C:K,COLUMN(I$2),0)),"",VLOOKUP(T_IEA13PL[[#This Row],[Ścieżka Xpath]],ALL!$C:K,COLUMN(I$2),0))</f>
        <v/>
      </c>
      <c r="J130" s="157" t="str">
        <f>IF(ISBLANK(VLOOKUP(T_IEA13PL[[#This Row],[Ścieżka Xpath]],ALL!$C:L,COLUMN(J$2),0)),"",VLOOKUP(T_IEA13PL[[#This Row],[Ścieżka Xpath]],ALL!$C:L,COLUMN(J$2),0))</f>
        <v/>
      </c>
      <c r="K130" s="13" t="str">
        <f>IF(ISBLANK(VLOOKUP(T_IEA13PL[[#This Row],[Ścieżka Xpath]],ALL!$C:N,COLUMN(K$2),0)),"",VLOOKUP(T_IEA13PL[[#This Row],[Ścieżka Xpath]],ALL!$C:N,COLUMN(K$2),0))</f>
        <v/>
      </c>
      <c r="L130" s="14" t="str">
        <f>IF(ISBLANK(VLOOKUP(T_IEA13PL[[#This Row],[Ścieżka Xpath]],ALL!$C:O,COLUMN(L$2),0)),"",VLOOKUP(T_IEA13PL[[#This Row],[Ścieżka Xpath]],ALL!$C:O,COLUMN(L$2),0))</f>
        <v/>
      </c>
      <c r="M130" s="14" t="str">
        <f>IF(ISBLANK(VLOOKUP(T_IEA13PL[[#This Row],[Ścieżka Xpath]],ALL!$C:P,COLUMN(M$2),0)),"",VLOOKUP(T_IEA13PL[[#This Row],[Ścieżka Xpath]],ALL!$C:P,COLUMN(M$2),0))</f>
        <v/>
      </c>
      <c r="N130" s="16" t="str">
        <f>IF(ISBLANK(VLOOKUP(T_IEA13PL[[#This Row],[Ścieżka Xpath]],ALL!$C:Q,COLUMN(N$2),0)),"",VLOOKUP(T_IEA13PL[[#This Row],[Ścieżka Xpath]],ALL!$C:Q,COLUMN(N$2),0))</f>
        <v>Nowy element w Fazie 6.</v>
      </c>
      <c r="O130" s="16" t="str">
        <f>IF(ISBLANK(VLOOKUP(T_IEA13PL[[#This Row],[Ścieżka Xpath]],ALL!$C:Q,COLUMN(O$2),0)),"",VLOOKUP(T_IEA13PL[[#This Row],[Ścieżka Xpath]],ALL!$C:Q,COLUMN(O$2),0))</f>
        <v>P6 new element.</v>
      </c>
    </row>
    <row r="131" spans="1:15">
      <c r="A131" s="16" t="s">
        <v>993</v>
      </c>
      <c r="B131" s="11">
        <v>129</v>
      </c>
      <c r="C131" s="13" t="str">
        <f>IF(ISBLANK(VLOOKUP(T_IEA13PL[[#This Row],[Ścieżka Xpath]],ALL!$C:E,COLUMN(C$2),0)),"",VLOOKUP(T_IEA13PL[[#This Row],[Ścieżka Xpath]],ALL!$C:E,COLUMN(C$2),0))</f>
        <v>13 12 018 020</v>
      </c>
      <c r="D131" s="16" t="str">
        <f>IF(ISBLANK(VLOOKUP(T_IEA13PL[[#This Row],[Ścieżka Xpath]],ALL!$C:F,COLUMN(D$2),0)),"",VLOOKUP(T_IEA13PL[[#This Row],[Ścieżka Xpath]],ALL!$C:F,COLUMN(D$2),0))</f>
        <v>Kod kraju.</v>
      </c>
      <c r="E131" s="16" t="str">
        <f>IF(ISBLANK(VLOOKUP(T_IEA13PL[[#This Row],[Ścieżka Xpath]],ALL!$C:G,COLUMN(E$2),0)),"",VLOOKUP(T_IEA13PL[[#This Row],[Ścieżka Xpath]],ALL!$C:G,COLUMN(E$2),0))</f>
        <v>Country code.</v>
      </c>
      <c r="F131" s="13" t="str">
        <f>IF(ISBLANK(VLOOKUP(T_IEA13PL[[#This Row],[Ścieżka Xpath]],ALL!$C:H,COLUMN(F$2),0)),"",VLOOKUP(T_IEA13PL[[#This Row],[Ścieżka Xpath]],ALL!$C:H,COLUMN(F$2),0))</f>
        <v/>
      </c>
      <c r="G131" s="13" t="str">
        <f>IF(ISBLANK(VLOOKUP(T_IEA13PL[[#This Row],[Ścieżka Xpath]],ALL!$C:I,COLUMN(G$2),0)),"",VLOOKUP(T_IEA13PL[[#This Row],[Ścieżka Xpath]],ALL!$C:I,COLUMN(G$2),0))</f>
        <v>R</v>
      </c>
      <c r="H131" s="13" t="str">
        <f>IF(ISBLANK(VLOOKUP(T_IEA13PL[[#This Row],[Ścieżka Xpath]],ALL!$C:J,COLUMN(H$2),0)),"",VLOOKUP(T_IEA13PL[[#This Row],[Ścieżka Xpath]],ALL!$C:J,COLUMN(H$2),0))</f>
        <v>a2</v>
      </c>
      <c r="I131" s="105" t="str">
        <f>IF(ISBLANK(VLOOKUP(T_IEA13PL[[#This Row],[Ścieżka Xpath]],ALL!$C:K,COLUMN(I$2),0)),"",VLOOKUP(T_IEA13PL[[#This Row],[Ścieżka Xpath]],ALL!$C:K,COLUMN(I$2),0))</f>
        <v>CL248</v>
      </c>
      <c r="J131" s="157" t="str">
        <f>IF(ISBLANK(VLOOKUP(T_IEA13PL[[#This Row],[Ścieżka Xpath]],ALL!$C:L,COLUMN(J$2),0)),"",VLOOKUP(T_IEA13PL[[#This Row],[Ścieżka Xpath]],ALL!$C:L,COLUMN(J$2),0))</f>
        <v/>
      </c>
      <c r="K131" s="13" t="str">
        <f>IF(ISBLANK(VLOOKUP(T_IEA13PL[[#This Row],[Ścieżka Xpath]],ALL!$C:N,COLUMN(K$2),0)),"",VLOOKUP(T_IEA13PL[[#This Row],[Ścieżka Xpath]],ALL!$C:N,COLUMN(K$2),0))</f>
        <v/>
      </c>
      <c r="L131" s="14" t="str">
        <f>IF(ISBLANK(VLOOKUP(T_IEA13PL[[#This Row],[Ścieżka Xpath]],ALL!$C:O,COLUMN(L$2),0)),"",VLOOKUP(T_IEA13PL[[#This Row],[Ścieżka Xpath]],ALL!$C:O,COLUMN(L$2),0))</f>
        <v/>
      </c>
      <c r="M131" s="14" t="str">
        <f>IF(ISBLANK(VLOOKUP(T_IEA13PL[[#This Row],[Ścieżka Xpath]],ALL!$C:P,COLUMN(M$2),0)),"",VLOOKUP(T_IEA13PL[[#This Row],[Ścieżka Xpath]],ALL!$C:P,COLUMN(M$2),0))</f>
        <v/>
      </c>
      <c r="N131" s="16" t="str">
        <f>IF(ISBLANK(VLOOKUP(T_IEA13PL[[#This Row],[Ścieżka Xpath]],ALL!$C:Q,COLUMN(N$2),0)),"",VLOOKUP(T_IEA13PL[[#This Row],[Ścieżka Xpath]],ALL!$C:Q,COLUMN(N$2),0))</f>
        <v>Nowy element w Fazie 6.</v>
      </c>
      <c r="O131" s="16" t="str">
        <f>IF(ISBLANK(VLOOKUP(T_IEA13PL[[#This Row],[Ścieżka Xpath]],ALL!$C:Q,COLUMN(O$2),0)),"",VLOOKUP(T_IEA13PL[[#This Row],[Ścieżka Xpath]],ALL!$C:Q,COLUMN(O$2),0))</f>
        <v>P6 new element.</v>
      </c>
    </row>
    <row r="132" spans="1:15">
      <c r="A132" s="16" t="s">
        <v>994</v>
      </c>
      <c r="B132" s="11">
        <v>130</v>
      </c>
      <c r="C132" s="13" t="str">
        <f>IF(ISBLANK(VLOOKUP(T_IEA13PL[[#This Row],[Ścieżka Xpath]],ALL!$C:E,COLUMN(C$2),0)),"",VLOOKUP(T_IEA13PL[[#This Row],[Ścieżka Xpath]],ALL!$C:E,COLUMN(C$2),0))</f>
        <v>13 12 018 027</v>
      </c>
      <c r="D132" s="16" t="str">
        <f>IF(ISBLANK(VLOOKUP(T_IEA13PL[[#This Row],[Ścieżka Xpath]],ALL!$C:F,COLUMN(D$2),0)),"",VLOOKUP(T_IEA13PL[[#This Row],[Ścieżka Xpath]],ALL!$C:F,COLUMN(D$2),0))</f>
        <v>Podpodział.</v>
      </c>
      <c r="E132" s="16" t="str">
        <f>IF(ISBLANK(VLOOKUP(T_IEA13PL[[#This Row],[Ścieżka Xpath]],ALL!$C:G,COLUMN(E$2),0)),"",VLOOKUP(T_IEA13PL[[#This Row],[Ścieżka Xpath]],ALL!$C:G,COLUMN(E$2),0))</f>
        <v>Subdivision.</v>
      </c>
      <c r="F132" s="13" t="str">
        <f>IF(ISBLANK(VLOOKUP(T_IEA13PL[[#This Row],[Ścieżka Xpath]],ALL!$C:H,COLUMN(F$2),0)),"",VLOOKUP(T_IEA13PL[[#This Row],[Ścieżka Xpath]],ALL!$C:H,COLUMN(F$2),0))</f>
        <v/>
      </c>
      <c r="G132" s="13" t="str">
        <f>IF(ISBLANK(VLOOKUP(T_IEA13PL[[#This Row],[Ścieżka Xpath]],ALL!$C:I,COLUMN(G$2),0)),"",VLOOKUP(T_IEA13PL[[#This Row],[Ścieżka Xpath]],ALL!$C:I,COLUMN(G$2),0))</f>
        <v>O</v>
      </c>
      <c r="H132" s="13" t="str">
        <f>IF(ISBLANK(VLOOKUP(T_IEA13PL[[#This Row],[Ścieżka Xpath]],ALL!$C:J,COLUMN(H$2),0)),"",VLOOKUP(T_IEA13PL[[#This Row],[Ścieżka Xpath]],ALL!$C:J,COLUMN(H$2),0))</f>
        <v>an..35</v>
      </c>
      <c r="I132" s="105" t="str">
        <f>IF(ISBLANK(VLOOKUP(T_IEA13PL[[#This Row],[Ścieżka Xpath]],ALL!$C:K,COLUMN(I$2),0)),"",VLOOKUP(T_IEA13PL[[#This Row],[Ścieżka Xpath]],ALL!$C:K,COLUMN(I$2),0))</f>
        <v/>
      </c>
      <c r="J132" s="157" t="str">
        <f>IF(ISBLANK(VLOOKUP(T_IEA13PL[[#This Row],[Ścieżka Xpath]],ALL!$C:L,COLUMN(J$2),0)),"",VLOOKUP(T_IEA13PL[[#This Row],[Ścieżka Xpath]],ALL!$C:L,COLUMN(J$2),0))</f>
        <v/>
      </c>
      <c r="K132" s="13" t="str">
        <f>IF(ISBLANK(VLOOKUP(T_IEA13PL[[#This Row],[Ścieżka Xpath]],ALL!$C:N,COLUMN(K$2),0)),"",VLOOKUP(T_IEA13PL[[#This Row],[Ścieżka Xpath]],ALL!$C:N,COLUMN(K$2),0))</f>
        <v/>
      </c>
      <c r="L132" s="14" t="str">
        <f>IF(ISBLANK(VLOOKUP(T_IEA13PL[[#This Row],[Ścieżka Xpath]],ALL!$C:O,COLUMN(L$2),0)),"",VLOOKUP(T_IEA13PL[[#This Row],[Ścieżka Xpath]],ALL!$C:O,COLUMN(L$2),0))</f>
        <v/>
      </c>
      <c r="M132" s="14" t="str">
        <f>IF(ISBLANK(VLOOKUP(T_IEA13PL[[#This Row],[Ścieżka Xpath]],ALL!$C:P,COLUMN(M$2),0)),"",VLOOKUP(T_IEA13PL[[#This Row],[Ścieżka Xpath]],ALL!$C:P,COLUMN(M$2),0))</f>
        <v/>
      </c>
      <c r="N132" s="16" t="str">
        <f>IF(ISBLANK(VLOOKUP(T_IEA13PL[[#This Row],[Ścieżka Xpath]],ALL!$C:Q,COLUMN(N$2),0)),"",VLOOKUP(T_IEA13PL[[#This Row],[Ścieżka Xpath]],ALL!$C:Q,COLUMN(N$2),0))</f>
        <v>Nowy element w Fazie 6.</v>
      </c>
      <c r="O132" s="16" t="str">
        <f>IF(ISBLANK(VLOOKUP(T_IEA13PL[[#This Row],[Ścieżka Xpath]],ALL!$C:Q,COLUMN(O$2),0)),"",VLOOKUP(T_IEA13PL[[#This Row],[Ścieżka Xpath]],ALL!$C:Q,COLUMN(O$2),0))</f>
        <v>P6 new element.</v>
      </c>
    </row>
    <row r="133" spans="1:15">
      <c r="A133" s="16" t="s">
        <v>995</v>
      </c>
      <c r="B133" s="11">
        <v>131</v>
      </c>
      <c r="C133" s="13" t="str">
        <f>IF(ISBLANK(VLOOKUP(T_IEA13PL[[#This Row],[Ścieżka Xpath]],ALL!$C:E,COLUMN(C$2),0)),"",VLOOKUP(T_IEA13PL[[#This Row],[Ścieżka Xpath]],ALL!$C:E,COLUMN(C$2),0))</f>
        <v>13 12 018 026</v>
      </c>
      <c r="D133" s="16" t="str">
        <f>IF(ISBLANK(VLOOKUP(T_IEA13PL[[#This Row],[Ścieżka Xpath]],ALL!$C:F,COLUMN(D$2),0)),"",VLOOKUP(T_IEA13PL[[#This Row],[Ścieżka Xpath]],ALL!$C:F,COLUMN(D$2),0))</f>
        <v>Skrytka pocztowa.</v>
      </c>
      <c r="E133" s="16" t="str">
        <f>IF(ISBLANK(VLOOKUP(T_IEA13PL[[#This Row],[Ścieżka Xpath]],ALL!$C:G,COLUMN(E$2),0)),"",VLOOKUP(T_IEA13PL[[#This Row],[Ścieżka Xpath]],ALL!$C:G,COLUMN(E$2),0))</f>
        <v>Post office box.</v>
      </c>
      <c r="F133" s="13" t="str">
        <f>IF(ISBLANK(VLOOKUP(T_IEA13PL[[#This Row],[Ścieżka Xpath]],ALL!$C:H,COLUMN(F$2),0)),"",VLOOKUP(T_IEA13PL[[#This Row],[Ścieżka Xpath]],ALL!$C:H,COLUMN(F$2),0))</f>
        <v/>
      </c>
      <c r="G133" s="13" t="str">
        <f>IF(ISBLANK(VLOOKUP(T_IEA13PL[[#This Row],[Ścieżka Xpath]],ALL!$C:I,COLUMN(G$2),0)),"",VLOOKUP(T_IEA13PL[[#This Row],[Ścieżka Xpath]],ALL!$C:I,COLUMN(G$2),0))</f>
        <v>D</v>
      </c>
      <c r="H133" s="13" t="str">
        <f>IF(ISBLANK(VLOOKUP(T_IEA13PL[[#This Row],[Ścieżka Xpath]],ALL!$C:J,COLUMN(H$2),0)),"",VLOOKUP(T_IEA13PL[[#This Row],[Ścieżka Xpath]],ALL!$C:J,COLUMN(H$2),0))</f>
        <v>an..70</v>
      </c>
      <c r="I133" s="105" t="str">
        <f>IF(ISBLANK(VLOOKUP(T_IEA13PL[[#This Row],[Ścieżka Xpath]],ALL!$C:K,COLUMN(I$2),0)),"",VLOOKUP(T_IEA13PL[[#This Row],[Ścieżka Xpath]],ALL!$C:K,COLUMN(I$2),0))</f>
        <v/>
      </c>
      <c r="J133" s="157" t="str">
        <f>IF(ISBLANK(VLOOKUP(T_IEA13PL[[#This Row],[Ścieżka Xpath]],ALL!$C:L,COLUMN(J$2),0)),"",VLOOKUP(T_IEA13PL[[#This Row],[Ścieżka Xpath]],ALL!$C:L,COLUMN(J$2),0))</f>
        <v>C0054</v>
      </c>
      <c r="K133" s="13" t="str">
        <f>IF(ISBLANK(VLOOKUP(T_IEA13PL[[#This Row],[Ścieżka Xpath]],ALL!$C:N,COLUMN(K$2),0)),"",VLOOKUP(T_IEA13PL[[#This Row],[Ścieżka Xpath]],ALL!$C:N,COLUMN(K$2),0))</f>
        <v/>
      </c>
      <c r="L133" s="14" t="str">
        <f>IF(ISBLANK(VLOOKUP(T_IEA13PL[[#This Row],[Ścieżka Xpath]],ALL!$C:O,COLUMN(L$2),0)),"",VLOOKUP(T_IEA13PL[[#This Row],[Ścieżka Xpath]],ALL!$C:O,COLUMN(L$2),0))</f>
        <v/>
      </c>
      <c r="M133" s="14" t="str">
        <f>IF(ISBLANK(VLOOKUP(T_IEA13PL[[#This Row],[Ścieżka Xpath]],ALL!$C:P,COLUMN(M$2),0)),"",VLOOKUP(T_IEA13PL[[#This Row],[Ścieżka Xpath]],ALL!$C:P,COLUMN(M$2),0))</f>
        <v/>
      </c>
      <c r="N133" s="16" t="str">
        <f>IF(ISBLANK(VLOOKUP(T_IEA13PL[[#This Row],[Ścieżka Xpath]],ALL!$C:Q,COLUMN(N$2),0)),"",VLOOKUP(T_IEA13PL[[#This Row],[Ścieżka Xpath]],ALL!$C:Q,COLUMN(N$2),0))</f>
        <v>Nowy element w Fazie 6.</v>
      </c>
      <c r="O133" s="16" t="str">
        <f>IF(ISBLANK(VLOOKUP(T_IEA13PL[[#This Row],[Ścieżka Xpath]],ALL!$C:Q,COLUMN(O$2),0)),"",VLOOKUP(T_IEA13PL[[#This Row],[Ścieżka Xpath]],ALL!$C:Q,COLUMN(O$2),0))</f>
        <v>P6 new element.</v>
      </c>
    </row>
    <row r="134" spans="1:15">
      <c r="A134" s="65" t="s">
        <v>996</v>
      </c>
      <c r="B134" s="63">
        <v>132</v>
      </c>
      <c r="C134" s="61" t="str">
        <f>IF(ISBLANK(VLOOKUP(T_IEA13PL[[#This Row],[Ścieżka Xpath]],ALL!$C:E,COLUMN(C$2),0)),"",VLOOKUP(T_IEA13PL[[#This Row],[Ścieżka Xpath]],ALL!$C:E,COLUMN(C$2),0))</f>
        <v>13 12 074 000</v>
      </c>
      <c r="D134" s="62" t="str">
        <f>IF(ISBLANK(VLOOKUP(T_IEA13PL[[#This Row],[Ścieżka Xpath]],ALL!$C:F,COLUMN(D$2),0)),"",VLOOKUP(T_IEA13PL[[#This Row],[Ścieżka Xpath]],ALL!$C:F,COLUMN(D$2),0))</f>
        <v>Osoba do kontaktu z przewoźnikiem.</v>
      </c>
      <c r="E134" s="62" t="str">
        <f>IF(ISBLANK(VLOOKUP(T_IEA13PL[[#This Row],[Ścieżka Xpath]],ALL!$C:G,COLUMN(E$2),0)),"",VLOOKUP(T_IEA13PL[[#This Row],[Ścieżka Xpath]],ALL!$C:G,COLUMN(E$2),0))</f>
        <v>Carrier's contact person.</v>
      </c>
      <c r="F134" s="63" t="str">
        <f>IF(ISBLANK(VLOOKUP(T_IEA13PL[[#This Row],[Ścieżka Xpath]],ALL!$C:H,COLUMN(F$2),0)),"",VLOOKUP(T_IEA13PL[[#This Row],[Ścieżka Xpath]],ALL!$C:H,COLUMN(F$2),0))</f>
        <v>0..1</v>
      </c>
      <c r="G134" s="63" t="str">
        <f>IF(ISBLANK(VLOOKUP(T_IEA13PL[[#This Row],[Ścieżka Xpath]],ALL!$C:I,COLUMN(G$2),0)),"",VLOOKUP(T_IEA13PL[[#This Row],[Ścieżka Xpath]],ALL!$C:I,COLUMN(G$2),0))</f>
        <v>O</v>
      </c>
      <c r="H134" s="63" t="str">
        <f>IF(ISBLANK(VLOOKUP(T_IEA13PL[[#This Row],[Ścieżka Xpath]],ALL!$C:J,COLUMN(H$2),0)),"",VLOOKUP(T_IEA13PL[[#This Row],[Ścieżka Xpath]],ALL!$C:J,COLUMN(H$2),0))</f>
        <v/>
      </c>
      <c r="I134" s="66" t="str">
        <f>IF(ISBLANK(VLOOKUP(T_IEA13PL[[#This Row],[Ścieżka Xpath]],ALL!$C:K,COLUMN(I$2),0)),"",VLOOKUP(T_IEA13PL[[#This Row],[Ścieżka Xpath]],ALL!$C:K,COLUMN(I$2),0))</f>
        <v/>
      </c>
      <c r="J134" s="158" t="str">
        <f>IF(ISBLANK(VLOOKUP(T_IEA13PL[[#This Row],[Ścieżka Xpath]],ALL!$C:L,COLUMN(J$2),0)),"",VLOOKUP(T_IEA13PL[[#This Row],[Ścieżka Xpath]],ALL!$C:L,COLUMN(J$2),0))</f>
        <v>G0105</v>
      </c>
      <c r="K134" s="25" t="str">
        <f>IF(ISBLANK(VLOOKUP(T_IEA13PL[[#This Row],[Ścieżka Xpath]],ALL!$C:N,COLUMN(K$2),0)),"",VLOOKUP(T_IEA13PL[[#This Row],[Ścieżka Xpath]],ALL!$C:N,COLUMN(K$2),0))</f>
        <v/>
      </c>
      <c r="L134" s="145" t="str">
        <f>IF(ISBLANK(VLOOKUP(T_IEA13PL[[#This Row],[Ścieżka Xpath]],ALL!$C:O,COLUMN(L$2),0)),"",VLOOKUP(T_IEA13PL[[#This Row],[Ścieżka Xpath]],ALL!$C:O,COLUMN(L$2),0))</f>
        <v/>
      </c>
      <c r="M134" s="145" t="str">
        <f>IF(ISBLANK(VLOOKUP(T_IEA13PL[[#This Row],[Ścieżka Xpath]],ALL!$C:P,COLUMN(M$2),0)),"",VLOOKUP(T_IEA13PL[[#This Row],[Ścieżka Xpath]],ALL!$C:P,COLUMN(M$2),0))</f>
        <v/>
      </c>
      <c r="N134" s="110" t="str">
        <f>IF(ISBLANK(VLOOKUP(T_IEA13PL[[#This Row],[Ścieżka Xpath]],ALL!$C:Q,COLUMN(N$2),0)),"",VLOOKUP(T_IEA13PL[[#This Row],[Ścieżka Xpath]],ALL!$C:Q,COLUMN(N$2),0))</f>
        <v/>
      </c>
      <c r="O134" s="110" t="str">
        <f>IF(ISBLANK(VLOOKUP(T_IEA13PL[[#This Row],[Ścieżka Xpath]],ALL!$C:Q,COLUMN(O$2),0)),"",VLOOKUP(T_IEA13PL[[#This Row],[Ścieżka Xpath]],ALL!$C:Q,COLUMN(O$2),0))</f>
        <v/>
      </c>
    </row>
    <row r="135" spans="1:15">
      <c r="A135" s="16" t="s">
        <v>997</v>
      </c>
      <c r="B135" s="11">
        <v>133</v>
      </c>
      <c r="C135" s="13" t="str">
        <f>IF(ISBLANK(VLOOKUP(T_IEA13PL[[#This Row],[Ścieżka Xpath]],ALL!$C:E,COLUMN(C$2),0)),"",VLOOKUP(T_IEA13PL[[#This Row],[Ścieżka Xpath]],ALL!$C:E,COLUMN(C$2),0))</f>
        <v>13 12 074 016</v>
      </c>
      <c r="D135" s="16" t="str">
        <f>IF(ISBLANK(VLOOKUP(T_IEA13PL[[#This Row],[Ścieżka Xpath]],ALL!$C:F,COLUMN(D$2),0)),"",VLOOKUP(T_IEA13PL[[#This Row],[Ścieżka Xpath]],ALL!$C:F,COLUMN(D$2),0))</f>
        <v>Imię i nazwisko.</v>
      </c>
      <c r="E135" s="16" t="str">
        <f>IF(ISBLANK(VLOOKUP(T_IEA13PL[[#This Row],[Ścieżka Xpath]],ALL!$C:G,COLUMN(E$2),0)),"",VLOOKUP(T_IEA13PL[[#This Row],[Ścieżka Xpath]],ALL!$C:G,COLUMN(E$2),0))</f>
        <v>Name and surname.</v>
      </c>
      <c r="F135" s="13" t="str">
        <f>IF(ISBLANK(VLOOKUP(T_IEA13PL[[#This Row],[Ścieżka Xpath]],ALL!$C:H,COLUMN(F$2),0)),"",VLOOKUP(T_IEA13PL[[#This Row],[Ścieżka Xpath]],ALL!$C:H,COLUMN(F$2),0))</f>
        <v/>
      </c>
      <c r="G135" s="13" t="str">
        <f>IF(ISBLANK(VLOOKUP(T_IEA13PL[[#This Row],[Ścieżka Xpath]],ALL!$C:I,COLUMN(G$2),0)),"",VLOOKUP(T_IEA13PL[[#This Row],[Ścieżka Xpath]],ALL!$C:I,COLUMN(G$2),0))</f>
        <v>R</v>
      </c>
      <c r="H135" s="13" t="str">
        <f>IF(ISBLANK(VLOOKUP(T_IEA13PL[[#This Row],[Ścieżka Xpath]],ALL!$C:J,COLUMN(H$2),0)),"",VLOOKUP(T_IEA13PL[[#This Row],[Ścieżka Xpath]],ALL!$C:J,COLUMN(H$2),0))</f>
        <v>an..70</v>
      </c>
      <c r="I135" s="105" t="str">
        <f>IF(ISBLANK(VLOOKUP(T_IEA13PL[[#This Row],[Ścieżka Xpath]],ALL!$C:K,COLUMN(I$2),0)),"",VLOOKUP(T_IEA13PL[[#This Row],[Ścieżka Xpath]],ALL!$C:K,COLUMN(I$2),0))</f>
        <v/>
      </c>
      <c r="J135" s="157" t="str">
        <f>IF(ISBLANK(VLOOKUP(T_IEA13PL[[#This Row],[Ścieżka Xpath]],ALL!$C:L,COLUMN(J$2),0)),"",VLOOKUP(T_IEA13PL[[#This Row],[Ścieżka Xpath]],ALL!$C:L,COLUMN(J$2),0))</f>
        <v/>
      </c>
      <c r="K135" s="13" t="str">
        <f>IF(ISBLANK(VLOOKUP(T_IEA13PL[[#This Row],[Ścieżka Xpath]],ALL!$C:N,COLUMN(K$2),0)),"",VLOOKUP(T_IEA13PL[[#This Row],[Ścieżka Xpath]],ALL!$C:N,COLUMN(K$2),0))</f>
        <v/>
      </c>
      <c r="L135" s="14" t="str">
        <f>IF(ISBLANK(VLOOKUP(T_IEA13PL[[#This Row],[Ścieżka Xpath]],ALL!$C:O,COLUMN(L$2),0)),"",VLOOKUP(T_IEA13PL[[#This Row],[Ścieżka Xpath]],ALL!$C:O,COLUMN(L$2),0))</f>
        <v/>
      </c>
      <c r="M135" s="14" t="str">
        <f>IF(ISBLANK(VLOOKUP(T_IEA13PL[[#This Row],[Ścieżka Xpath]],ALL!$C:P,COLUMN(M$2),0)),"",VLOOKUP(T_IEA13PL[[#This Row],[Ścieżka Xpath]],ALL!$C:P,COLUMN(M$2),0))</f>
        <v/>
      </c>
      <c r="N135" s="16" t="str">
        <f>IF(ISBLANK(VLOOKUP(T_IEA13PL[[#This Row],[Ścieżka Xpath]],ALL!$C:Q,COLUMN(N$2),0)),"",VLOOKUP(T_IEA13PL[[#This Row],[Ścieżka Xpath]],ALL!$C:Q,COLUMN(N$2),0))</f>
        <v/>
      </c>
      <c r="O135" s="16" t="str">
        <f>IF(ISBLANK(VLOOKUP(T_IEA13PL[[#This Row],[Ścieżka Xpath]],ALL!$C:Q,COLUMN(O$2),0)),"",VLOOKUP(T_IEA13PL[[#This Row],[Ścieżka Xpath]],ALL!$C:Q,COLUMN(O$2),0))</f>
        <v/>
      </c>
    </row>
    <row r="136" spans="1:15" ht="30">
      <c r="A136" s="16" t="s">
        <v>998</v>
      </c>
      <c r="B136" s="11">
        <v>134</v>
      </c>
      <c r="C136" s="13" t="str">
        <f>IF(ISBLANK(VLOOKUP(T_IEA13PL[[#This Row],[Ścieżka Xpath]],ALL!$C:E,COLUMN(C$2),0)),"",VLOOKUP(T_IEA13PL[[#This Row],[Ścieżka Xpath]],ALL!$C:E,COLUMN(C$2),0))</f>
        <v>13 12 074 075</v>
      </c>
      <c r="D136" s="16" t="str">
        <f>IF(ISBLANK(VLOOKUP(T_IEA13PL[[#This Row],[Ścieżka Xpath]],ALL!$C:F,COLUMN(D$2),0)),"",VLOOKUP(T_IEA13PL[[#This Row],[Ścieżka Xpath]],ALL!$C:F,COLUMN(D$2),0))</f>
        <v>Numer telefonu.</v>
      </c>
      <c r="E136" s="16" t="str">
        <f>IF(ISBLANK(VLOOKUP(T_IEA13PL[[#This Row],[Ścieżka Xpath]],ALL!$C:G,COLUMN(E$2),0)),"",VLOOKUP(T_IEA13PL[[#This Row],[Ścieżka Xpath]],ALL!$C:G,COLUMN(E$2),0))</f>
        <v>Phone number.</v>
      </c>
      <c r="F136" s="13" t="str">
        <f>IF(ISBLANK(VLOOKUP(T_IEA13PL[[#This Row],[Ścieżka Xpath]],ALL!$C:H,COLUMN(F$2),0)),"",VLOOKUP(T_IEA13PL[[#This Row],[Ścieżka Xpath]],ALL!$C:H,COLUMN(F$2),0))</f>
        <v/>
      </c>
      <c r="G136" s="13" t="str">
        <f>IF(ISBLANK(VLOOKUP(T_IEA13PL[[#This Row],[Ścieżka Xpath]],ALL!$C:I,COLUMN(G$2),0)),"",VLOOKUP(T_IEA13PL[[#This Row],[Ścieżka Xpath]],ALL!$C:I,COLUMN(G$2),0))</f>
        <v>R</v>
      </c>
      <c r="H136" s="13" t="str">
        <f>IF(ISBLANK(VLOOKUP(T_IEA13PL[[#This Row],[Ścieżka Xpath]],ALL!$C:J,COLUMN(H$2),0)),"",VLOOKUP(T_IEA13PL[[#This Row],[Ścieżka Xpath]],ALL!$C:J,COLUMN(H$2),0))</f>
        <v>an..35</v>
      </c>
      <c r="I136" s="105" t="str">
        <f>IF(ISBLANK(VLOOKUP(T_IEA13PL[[#This Row],[Ścieżka Xpath]],ALL!$C:K,COLUMN(I$2),0)),"",VLOOKUP(T_IEA13PL[[#This Row],[Ścieżka Xpath]],ALL!$C:K,COLUMN(I$2),0))</f>
        <v/>
      </c>
      <c r="J136" s="157" t="str">
        <f>IF(ISBLANK(VLOOKUP(T_IEA13PL[[#This Row],[Ścieżka Xpath]],ALL!$C:L,COLUMN(J$2),0)),"",VLOOKUP(T_IEA13PL[[#This Row],[Ścieżka Xpath]],ALL!$C:L,COLUMN(J$2),0))</f>
        <v>R0112</v>
      </c>
      <c r="K136" s="13" t="str">
        <f>IF(ISBLANK(VLOOKUP(T_IEA13PL[[#This Row],[Ścieżka Xpath]],ALL!$C:N,COLUMN(K$2),0)),"",VLOOKUP(T_IEA13PL[[#This Row],[Ścieżka Xpath]],ALL!$C:N,COLUMN(K$2),0))</f>
        <v/>
      </c>
      <c r="L136" s="14" t="str">
        <f>IF(ISBLANK(VLOOKUP(T_IEA13PL[[#This Row],[Ścieżka Xpath]],ALL!$C:O,COLUMN(L$2),0)),"",VLOOKUP(T_IEA13PL[[#This Row],[Ścieżka Xpath]],ALL!$C:O,COLUMN(L$2),0))</f>
        <v/>
      </c>
      <c r="M136" s="14" t="str">
        <f>IF(ISBLANK(VLOOKUP(T_IEA13PL[[#This Row],[Ścieżka Xpath]],ALL!$C:P,COLUMN(M$2),0)),"",VLOOKUP(T_IEA13PL[[#This Row],[Ścieżka Xpath]],ALL!$C:P,COLUMN(M$2),0))</f>
        <v/>
      </c>
      <c r="N136" s="16" t="str">
        <f>IF(ISBLANK(VLOOKUP(T_IEA13PL[[#This Row],[Ścieżka Xpath]],ALL!$C:Q,COLUMN(N$2),0)),"",VLOOKUP(T_IEA13PL[[#This Row],[Ścieżka Xpath]],ALL!$C:Q,COLUMN(N$2),0))</f>
        <v>Dodanie reguły/warunku.</v>
      </c>
      <c r="O136" s="16" t="str">
        <f>IF(ISBLANK(VLOOKUP(T_IEA13PL[[#This Row],[Ścieżka Xpath]],ALL!$C:Q,COLUMN(O$2),0)),"",VLOOKUP(T_IEA13PL[[#This Row],[Ścieżka Xpath]],ALL!$C:Q,COLUMN(O$2),0))</f>
        <v>R/C addition.</v>
      </c>
    </row>
    <row r="137" spans="1:15">
      <c r="A137" s="16" t="s">
        <v>999</v>
      </c>
      <c r="B137" s="11">
        <v>135</v>
      </c>
      <c r="C137" s="13" t="str">
        <f>IF(ISBLANK(VLOOKUP(T_IEA13PL[[#This Row],[Ścieżka Xpath]],ALL!$C:E,COLUMN(C$2),0)),"",VLOOKUP(T_IEA13PL[[#This Row],[Ścieżka Xpath]],ALL!$C:E,COLUMN(C$2),0))</f>
        <v>13 12 074 076</v>
      </c>
      <c r="D137" s="16" t="str">
        <f>IF(ISBLANK(VLOOKUP(T_IEA13PL[[#This Row],[Ścieżka Xpath]],ALL!$C:F,COLUMN(D$2),0)),"",VLOOKUP(T_IEA13PL[[#This Row],[Ścieżka Xpath]],ALL!$C:F,COLUMN(D$2),0))</f>
        <v>Adres e-mail.</v>
      </c>
      <c r="E137" s="16" t="str">
        <f>IF(ISBLANK(VLOOKUP(T_IEA13PL[[#This Row],[Ścieżka Xpath]],ALL!$C:G,COLUMN(E$2),0)),"",VLOOKUP(T_IEA13PL[[#This Row],[Ścieżka Xpath]],ALL!$C:G,COLUMN(E$2),0))</f>
        <v>Email address.</v>
      </c>
      <c r="F137" s="13" t="str">
        <f>IF(ISBLANK(VLOOKUP(T_IEA13PL[[#This Row],[Ścieżka Xpath]],ALL!$C:H,COLUMN(F$2),0)),"",VLOOKUP(T_IEA13PL[[#This Row],[Ścieżka Xpath]],ALL!$C:H,COLUMN(F$2),0))</f>
        <v/>
      </c>
      <c r="G137" s="13" t="str">
        <f>IF(ISBLANK(VLOOKUP(T_IEA13PL[[#This Row],[Ścieżka Xpath]],ALL!$C:I,COLUMN(G$2),0)),"",VLOOKUP(T_IEA13PL[[#This Row],[Ścieżka Xpath]],ALL!$C:I,COLUMN(G$2),0))</f>
        <v>O</v>
      </c>
      <c r="H137" s="13" t="str">
        <f>IF(ISBLANK(VLOOKUP(T_IEA13PL[[#This Row],[Ścieżka Xpath]],ALL!$C:J,COLUMN(H$2),0)),"",VLOOKUP(T_IEA13PL[[#This Row],[Ścieżka Xpath]],ALL!$C:J,COLUMN(H$2),0))</f>
        <v>an..256</v>
      </c>
      <c r="I137" s="105" t="str">
        <f>IF(ISBLANK(VLOOKUP(T_IEA13PL[[#This Row],[Ścieżka Xpath]],ALL!$C:K,COLUMN(I$2),0)),"",VLOOKUP(T_IEA13PL[[#This Row],[Ścieżka Xpath]],ALL!$C:K,COLUMN(I$2),0))</f>
        <v/>
      </c>
      <c r="J137" s="157" t="str">
        <f>IF(ISBLANK(VLOOKUP(T_IEA13PL[[#This Row],[Ścieżka Xpath]],ALL!$C:L,COLUMN(J$2),0)),"",VLOOKUP(T_IEA13PL[[#This Row],[Ścieżka Xpath]],ALL!$C:L,COLUMN(J$2),0))</f>
        <v>G0002</v>
      </c>
      <c r="K137" s="13" t="str">
        <f>IF(ISBLANK(VLOOKUP(T_IEA13PL[[#This Row],[Ścieżka Xpath]],ALL!$C:N,COLUMN(K$2),0)),"",VLOOKUP(T_IEA13PL[[#This Row],[Ścieżka Xpath]],ALL!$C:N,COLUMN(K$2),0))</f>
        <v/>
      </c>
      <c r="L137" s="14" t="str">
        <f>IF(ISBLANK(VLOOKUP(T_IEA13PL[[#This Row],[Ścieżka Xpath]],ALL!$C:O,COLUMN(L$2),0)),"",VLOOKUP(T_IEA13PL[[#This Row],[Ścieżka Xpath]],ALL!$C:O,COLUMN(L$2),0))</f>
        <v/>
      </c>
      <c r="M137" s="14" t="str">
        <f>IF(ISBLANK(VLOOKUP(T_IEA13PL[[#This Row],[Ścieżka Xpath]],ALL!$C:P,COLUMN(M$2),0)),"",VLOOKUP(T_IEA13PL[[#This Row],[Ścieżka Xpath]],ALL!$C:P,COLUMN(M$2),0))</f>
        <v/>
      </c>
      <c r="N137" s="16" t="str">
        <f>IF(ISBLANK(VLOOKUP(T_IEA13PL[[#This Row],[Ścieżka Xpath]],ALL!$C:Q,COLUMN(N$2),0)),"",VLOOKUP(T_IEA13PL[[#This Row],[Ścieżka Xpath]],ALL!$C:Q,COLUMN(N$2),0))</f>
        <v/>
      </c>
      <c r="O137" s="16" t="str">
        <f>IF(ISBLANK(VLOOKUP(T_IEA13PL[[#This Row],[Ścieżka Xpath]],ALL!$C:Q,COLUMN(O$2),0)),"",VLOOKUP(T_IEA13PL[[#This Row],[Ścieżka Xpath]],ALL!$C:Q,COLUMN(O$2),0))</f>
        <v/>
      </c>
    </row>
    <row r="138" spans="1:15" ht="45">
      <c r="A138" s="65" t="s">
        <v>1000</v>
      </c>
      <c r="B138" s="63">
        <v>136</v>
      </c>
      <c r="C138" s="61" t="str">
        <f>IF(ISBLANK(VLOOKUP(T_IEA13PL[[#This Row],[Ścieżka Xpath]],ALL!$C:E,COLUMN(C$2),0)),"",VLOOKUP(T_IEA13PL[[#This Row],[Ścieżka Xpath]],ALL!$C:E,COLUMN(C$2),0))</f>
        <v>13 02 000 000</v>
      </c>
      <c r="D138" s="62" t="str">
        <f>IF(ISBLANK(VLOOKUP(T_IEA13PL[[#This Row],[Ścieżka Xpath]],ALL!$C:F,COLUMN(D$2),0)),"",VLOOKUP(T_IEA13PL[[#This Row],[Ścieżka Xpath]],ALL!$C:F,COLUMN(D$2),0))</f>
        <v>Dane nadawcy przesyłki kapitańskiej (dla wszystkich pozycji zgłoszenia).</v>
      </c>
      <c r="E138" s="62" t="str">
        <f>IF(ISBLANK(VLOOKUP(T_IEA13PL[[#This Row],[Ścieżka Xpath]],ALL!$C:G,COLUMN(E$2),0)),"",VLOOKUP(T_IEA13PL[[#This Row],[Ścieżka Xpath]],ALL!$C:G,COLUMN(E$2),0))</f>
        <v>Consignor (of all goods items) details.</v>
      </c>
      <c r="F138" s="63" t="str">
        <f>IF(ISBLANK(VLOOKUP(T_IEA13PL[[#This Row],[Ścieżka Xpath]],ALL!$C:H,COLUMN(F$2),0)),"",VLOOKUP(T_IEA13PL[[#This Row],[Ścieżka Xpath]],ALL!$C:H,COLUMN(F$2),0))</f>
        <v>0..1</v>
      </c>
      <c r="G138" s="63" t="str">
        <f>IF(ISBLANK(VLOOKUP(T_IEA13PL[[#This Row],[Ścieżka Xpath]],ALL!$C:I,COLUMN(G$2),0)),"",VLOOKUP(T_IEA13PL[[#This Row],[Ścieżka Xpath]],ALL!$C:I,COLUMN(G$2),0))</f>
        <v>D</v>
      </c>
      <c r="H138" s="63" t="str">
        <f>IF(ISBLANK(VLOOKUP(T_IEA13PL[[#This Row],[Ścieżka Xpath]],ALL!$C:J,COLUMN(H$2),0)),"",VLOOKUP(T_IEA13PL[[#This Row],[Ścieżka Xpath]],ALL!$C:J,COLUMN(H$2),0))</f>
        <v/>
      </c>
      <c r="I138" s="66" t="str">
        <f>IF(ISBLANK(VLOOKUP(T_IEA13PL[[#This Row],[Ścieżka Xpath]],ALL!$C:K,COLUMN(I$2),0)),"",VLOOKUP(T_IEA13PL[[#This Row],[Ścieżka Xpath]],ALL!$C:K,COLUMN(I$2),0))</f>
        <v/>
      </c>
      <c r="J138" s="158" t="str">
        <f>IF(ISBLANK(VLOOKUP(T_IEA13PL[[#This Row],[Ścieżka Xpath]],ALL!$C:L,COLUMN(J$2),0)),"",VLOOKUP(T_IEA13PL[[#This Row],[Ścieżka Xpath]],ALL!$C:L,COLUMN(J$2),0))</f>
        <v>C0543; G0076</v>
      </c>
      <c r="K138" s="25" t="str">
        <f>IF(ISBLANK(VLOOKUP(T_IEA13PL[[#This Row],[Ścieżka Xpath]],ALL!$C:N,COLUMN(K$2),0)),"",VLOOKUP(T_IEA13PL[[#This Row],[Ścieżka Xpath]],ALL!$C:N,COLUMN(K$2),0))</f>
        <v/>
      </c>
      <c r="L138" s="145" t="str">
        <f>IF(ISBLANK(VLOOKUP(T_IEA13PL[[#This Row],[Ścieżka Xpath]],ALL!$C:O,COLUMN(L$2),0)),"",VLOOKUP(T_IEA13PL[[#This Row],[Ścieżka Xpath]],ALL!$C:O,COLUMN(L$2),0))</f>
        <v/>
      </c>
      <c r="M138" s="145" t="str">
        <f>IF(ISBLANK(VLOOKUP(T_IEA13PL[[#This Row],[Ścieżka Xpath]],ALL!$C:P,COLUMN(M$2),0)),"",VLOOKUP(T_IEA13PL[[#This Row],[Ścieżka Xpath]],ALL!$C:P,COLUMN(M$2),0))</f>
        <v/>
      </c>
      <c r="N138" s="110" t="str">
        <f>IF(ISBLANK(VLOOKUP(T_IEA13PL[[#This Row],[Ścieżka Xpath]],ALL!$C:Q,COLUMN(N$2),0)),"",VLOOKUP(T_IEA13PL[[#This Row],[Ścieżka Xpath]],ALL!$C:Q,COLUMN(N$2),0))</f>
        <v>C0542 zastąpiona przez C0543 a G0123 zastąpiona przez G0076.</v>
      </c>
      <c r="O138" s="110" t="str">
        <f>IF(ISBLANK(VLOOKUP(T_IEA13PL[[#This Row],[Ścieżka Xpath]],ALL!$C:Q,COLUMN(O$2),0)),"",VLOOKUP(T_IEA13PL[[#This Row],[Ścieżka Xpath]],ALL!$C:Q,COLUMN(O$2),0))</f>
        <v>C0542 replaced with C0543 and G0123 replaced with G0076.</v>
      </c>
    </row>
    <row r="139" spans="1:15">
      <c r="A139" s="16" t="s">
        <v>1001</v>
      </c>
      <c r="B139" s="11">
        <v>137</v>
      </c>
      <c r="C139" s="13" t="str">
        <f>IF(ISBLANK(VLOOKUP(T_IEA13PL[[#This Row],[Ścieżka Xpath]],ALL!$C:E,COLUMN(C$2),0)),"",VLOOKUP(T_IEA13PL[[#This Row],[Ścieżka Xpath]],ALL!$C:E,COLUMN(C$2),0))</f>
        <v>13 02 017 000</v>
      </c>
      <c r="D139" s="16" t="str">
        <f>IF(ISBLANK(VLOOKUP(T_IEA13PL[[#This Row],[Ścieżka Xpath]],ALL!$C:F,COLUMN(D$2),0)),"",VLOOKUP(T_IEA13PL[[#This Row],[Ścieżka Xpath]],ALL!$C:F,COLUMN(D$2),0))</f>
        <v>Numer identyfikacyjny.</v>
      </c>
      <c r="E139" s="16" t="str">
        <f>IF(ISBLANK(VLOOKUP(T_IEA13PL[[#This Row],[Ścieżka Xpath]],ALL!$C:G,COLUMN(E$2),0)),"",VLOOKUP(T_IEA13PL[[#This Row],[Ścieżka Xpath]],ALL!$C:G,COLUMN(E$2),0))</f>
        <v>Identfication number.</v>
      </c>
      <c r="F139" s="13" t="str">
        <f>IF(ISBLANK(VLOOKUP(T_IEA13PL[[#This Row],[Ścieżka Xpath]],ALL!$C:H,COLUMN(F$2),0)),"",VLOOKUP(T_IEA13PL[[#This Row],[Ścieżka Xpath]],ALL!$C:H,COLUMN(F$2),0))</f>
        <v/>
      </c>
      <c r="G139" s="13" t="str">
        <f>IF(ISBLANK(VLOOKUP(T_IEA13PL[[#This Row],[Ścieżka Xpath]],ALL!$C:I,COLUMN(G$2),0)),"",VLOOKUP(T_IEA13PL[[#This Row],[Ścieżka Xpath]],ALL!$C:I,COLUMN(G$2),0))</f>
        <v>O</v>
      </c>
      <c r="H139" s="13" t="str">
        <f>IF(ISBLANK(VLOOKUP(T_IEA13PL[[#This Row],[Ścieżka Xpath]],ALL!$C:J,COLUMN(H$2),0)),"",VLOOKUP(T_IEA13PL[[#This Row],[Ścieżka Xpath]],ALL!$C:J,COLUMN(H$2),0))</f>
        <v>an..17</v>
      </c>
      <c r="I139" s="105" t="str">
        <f>IF(ISBLANK(VLOOKUP(T_IEA13PL[[#This Row],[Ścieżka Xpath]],ALL!$C:K,COLUMN(I$2),0)),"",VLOOKUP(T_IEA13PL[[#This Row],[Ścieżka Xpath]],ALL!$C:K,COLUMN(I$2),0))</f>
        <v/>
      </c>
      <c r="J139" s="157" t="str">
        <f>IF(ISBLANK(VLOOKUP(T_IEA13PL[[#This Row],[Ścieżka Xpath]],ALL!$C:L,COLUMN(J$2),0)),"",VLOOKUP(T_IEA13PL[[#This Row],[Ścieżka Xpath]],ALL!$C:L,COLUMN(J$2),0))</f>
        <v>R0850</v>
      </c>
      <c r="K139" s="13" t="str">
        <f>IF(ISBLANK(VLOOKUP(T_IEA13PL[[#This Row],[Ścieżka Xpath]],ALL!$C:N,COLUMN(K$2),0)),"",VLOOKUP(T_IEA13PL[[#This Row],[Ścieżka Xpath]],ALL!$C:N,COLUMN(K$2),0))</f>
        <v/>
      </c>
      <c r="L139" s="14" t="str">
        <f>IF(ISBLANK(VLOOKUP(T_IEA13PL[[#This Row],[Ścieżka Xpath]],ALL!$C:O,COLUMN(L$2),0)),"",VLOOKUP(T_IEA13PL[[#This Row],[Ścieżka Xpath]],ALL!$C:O,COLUMN(L$2),0))</f>
        <v/>
      </c>
      <c r="M139" s="14" t="str">
        <f>IF(ISBLANK(VLOOKUP(T_IEA13PL[[#This Row],[Ścieżka Xpath]],ALL!$C:P,COLUMN(M$2),0)),"",VLOOKUP(T_IEA13PL[[#This Row],[Ścieżka Xpath]],ALL!$C:P,COLUMN(M$2),0))</f>
        <v/>
      </c>
      <c r="N139" s="16" t="str">
        <f>IF(ISBLANK(VLOOKUP(T_IEA13PL[[#This Row],[Ścieżka Xpath]],ALL!$C:Q,COLUMN(N$2),0)),"",VLOOKUP(T_IEA13PL[[#This Row],[Ścieżka Xpath]],ALL!$C:Q,COLUMN(N$2),0))</f>
        <v/>
      </c>
      <c r="O139" s="16" t="str">
        <f>IF(ISBLANK(VLOOKUP(T_IEA13PL[[#This Row],[Ścieżka Xpath]],ALL!$C:Q,COLUMN(O$2),0)),"",VLOOKUP(T_IEA13PL[[#This Row],[Ścieżka Xpath]],ALL!$C:Q,COLUMN(O$2),0))</f>
        <v/>
      </c>
    </row>
    <row r="140" spans="1:15" ht="30">
      <c r="A140" s="16" t="s">
        <v>1002</v>
      </c>
      <c r="B140" s="11">
        <v>138</v>
      </c>
      <c r="C140" s="13" t="str">
        <f>IF(ISBLANK(VLOOKUP(T_IEA13PL[[#This Row],[Ścieżka Xpath]],ALL!$C:E,COLUMN(C$2),0)),"",VLOOKUP(T_IEA13PL[[#This Row],[Ścieżka Xpath]],ALL!$C:E,COLUMN(C$2),0))</f>
        <v>13 02 016 000</v>
      </c>
      <c r="D140" s="16" t="str">
        <f>IF(ISBLANK(VLOOKUP(T_IEA13PL[[#This Row],[Ścieżka Xpath]],ALL!$C:F,COLUMN(D$2),0)),"",VLOOKUP(T_IEA13PL[[#This Row],[Ścieżka Xpath]],ALL!$C:F,COLUMN(D$2),0))</f>
        <v>Nazwa lub imię i nazwisko.</v>
      </c>
      <c r="E140" s="16" t="str">
        <f>IF(ISBLANK(VLOOKUP(T_IEA13PL[[#This Row],[Ścieżka Xpath]],ALL!$C:G,COLUMN(E$2),0)),"",VLOOKUP(T_IEA13PL[[#This Row],[Ścieżka Xpath]],ALL!$C:G,COLUMN(E$2),0))</f>
        <v>Name or name and surname.</v>
      </c>
      <c r="F140" s="13" t="str">
        <f>IF(ISBLANK(VLOOKUP(T_IEA13PL[[#This Row],[Ścieżka Xpath]],ALL!$C:H,COLUMN(F$2),0)),"",VLOOKUP(T_IEA13PL[[#This Row],[Ścieżka Xpath]],ALL!$C:H,COLUMN(F$2),0))</f>
        <v/>
      </c>
      <c r="G140" s="13" t="str">
        <f>IF(ISBLANK(VLOOKUP(T_IEA13PL[[#This Row],[Ścieżka Xpath]],ALL!$C:I,COLUMN(G$2),0)),"",VLOOKUP(T_IEA13PL[[#This Row],[Ścieżka Xpath]],ALL!$C:I,COLUMN(G$2),0))</f>
        <v>D</v>
      </c>
      <c r="H140" s="13" t="str">
        <f>IF(ISBLANK(VLOOKUP(T_IEA13PL[[#This Row],[Ścieżka Xpath]],ALL!$C:J,COLUMN(H$2),0)),"",VLOOKUP(T_IEA13PL[[#This Row],[Ścieżka Xpath]],ALL!$C:J,COLUMN(H$2),0))</f>
        <v>an..70</v>
      </c>
      <c r="I140" s="105" t="str">
        <f>IF(ISBLANK(VLOOKUP(T_IEA13PL[[#This Row],[Ścieżka Xpath]],ALL!$C:K,COLUMN(I$2),0)),"",VLOOKUP(T_IEA13PL[[#This Row],[Ścieżka Xpath]],ALL!$C:K,COLUMN(I$2),0))</f>
        <v/>
      </c>
      <c r="J140" s="157" t="str">
        <f>IF(ISBLANK(VLOOKUP(T_IEA13PL[[#This Row],[Ścieżka Xpath]],ALL!$C:L,COLUMN(J$2),0)),"",VLOOKUP(T_IEA13PL[[#This Row],[Ścieżka Xpath]],ALL!$C:L,COLUMN(J$2),0))</f>
        <v>C0252</v>
      </c>
      <c r="K140" s="13" t="str">
        <f>IF(ISBLANK(VLOOKUP(T_IEA13PL[[#This Row],[Ścieżka Xpath]],ALL!$C:N,COLUMN(K$2),0)),"",VLOOKUP(T_IEA13PL[[#This Row],[Ścieżka Xpath]],ALL!$C:N,COLUMN(K$2),0))</f>
        <v/>
      </c>
      <c r="L140" s="14" t="str">
        <f>IF(ISBLANK(VLOOKUP(T_IEA13PL[[#This Row],[Ścieżka Xpath]],ALL!$C:O,COLUMN(L$2),0)),"",VLOOKUP(T_IEA13PL[[#This Row],[Ścieżka Xpath]],ALL!$C:O,COLUMN(L$2),0))</f>
        <v/>
      </c>
      <c r="M140" s="14" t="str">
        <f>IF(ISBLANK(VLOOKUP(T_IEA13PL[[#This Row],[Ścieżka Xpath]],ALL!$C:P,COLUMN(M$2),0)),"",VLOOKUP(T_IEA13PL[[#This Row],[Ścieżka Xpath]],ALL!$C:P,COLUMN(M$2),0))</f>
        <v/>
      </c>
      <c r="N140" s="16" t="str">
        <f>IF(ISBLANK(VLOOKUP(T_IEA13PL[[#This Row],[Ścieżka Xpath]],ALL!$C:Q,COLUMN(N$2),0)),"",VLOOKUP(T_IEA13PL[[#This Row],[Ścieżka Xpath]],ALL!$C:Q,COLUMN(N$2),0))</f>
        <v>C0250 zastąpiona przez C0252.</v>
      </c>
      <c r="O140" s="16" t="str">
        <f>IF(ISBLANK(VLOOKUP(T_IEA13PL[[#This Row],[Ścieżka Xpath]],ALL!$C:Q,COLUMN(O$2),0)),"",VLOOKUP(T_IEA13PL[[#This Row],[Ścieżka Xpath]],ALL!$C:Q,COLUMN(O$2),0))</f>
        <v>C0250 replaced with C0252.</v>
      </c>
    </row>
    <row r="141" spans="1:15">
      <c r="A141" s="16" t="s">
        <v>1003</v>
      </c>
      <c r="B141" s="11">
        <v>139</v>
      </c>
      <c r="C141" s="13" t="str">
        <f>IF(ISBLANK(VLOOKUP(T_IEA13PL[[#This Row],[Ścieżka Xpath]],ALL!$C:E,COLUMN(C$2),0)),"",VLOOKUP(T_IEA13PL[[#This Row],[Ścieżka Xpath]],ALL!$C:E,COLUMN(C$2),0))</f>
        <v>13 02 028 000</v>
      </c>
      <c r="D141" s="16" t="str">
        <f>IF(ISBLANK(VLOOKUP(T_IEA13PL[[#This Row],[Ścieżka Xpath]],ALL!$C:F,COLUMN(D$2),0)),"",VLOOKUP(T_IEA13PL[[#This Row],[Ścieżka Xpath]],ALL!$C:F,COLUMN(D$2),0))</f>
        <v>Rodzaj podmiotu.</v>
      </c>
      <c r="E141" s="16" t="str">
        <f>IF(ISBLANK(VLOOKUP(T_IEA13PL[[#This Row],[Ścieżka Xpath]],ALL!$C:G,COLUMN(E$2),0)),"",VLOOKUP(T_IEA13PL[[#This Row],[Ścieżka Xpath]],ALL!$C:G,COLUMN(E$2),0))</f>
        <v>Entity type.</v>
      </c>
      <c r="F141" s="13" t="str">
        <f>IF(ISBLANK(VLOOKUP(T_IEA13PL[[#This Row],[Ścieżka Xpath]],ALL!$C:H,COLUMN(F$2),0)),"",VLOOKUP(T_IEA13PL[[#This Row],[Ścieżka Xpath]],ALL!$C:H,COLUMN(F$2),0))</f>
        <v/>
      </c>
      <c r="G141" s="13" t="str">
        <f>IF(ISBLANK(VLOOKUP(T_IEA13PL[[#This Row],[Ścieżka Xpath]],ALL!$C:I,COLUMN(G$2),0)),"",VLOOKUP(T_IEA13PL[[#This Row],[Ścieżka Xpath]],ALL!$C:I,COLUMN(G$2),0))</f>
        <v>D</v>
      </c>
      <c r="H141" s="13" t="str">
        <f>IF(ISBLANK(VLOOKUP(T_IEA13PL[[#This Row],[Ścieżka Xpath]],ALL!$C:J,COLUMN(H$2),0)),"",VLOOKUP(T_IEA13PL[[#This Row],[Ścieżka Xpath]],ALL!$C:J,COLUMN(H$2),0))</f>
        <v>n1</v>
      </c>
      <c r="I141" s="105" t="str">
        <f>IF(ISBLANK(VLOOKUP(T_IEA13PL[[#This Row],[Ścieżka Xpath]],ALL!$C:K,COLUMN(I$2),0)),"",VLOOKUP(T_IEA13PL[[#This Row],[Ścieżka Xpath]],ALL!$C:K,COLUMN(I$2),0))</f>
        <v>CL729</v>
      </c>
      <c r="J141" s="157" t="str">
        <f>IF(ISBLANK(VLOOKUP(T_IEA13PL[[#This Row],[Ścieżka Xpath]],ALL!$C:L,COLUMN(J$2),0)),"",VLOOKUP(T_IEA13PL[[#This Row],[Ścieżka Xpath]],ALL!$C:L,COLUMN(J$2),0))</f>
        <v>C0058</v>
      </c>
      <c r="K141" s="13" t="str">
        <f>IF(ISBLANK(VLOOKUP(T_IEA13PL[[#This Row],[Ścieżka Xpath]],ALL!$C:N,COLUMN(K$2),0)),"",VLOOKUP(T_IEA13PL[[#This Row],[Ścieżka Xpath]],ALL!$C:N,COLUMN(K$2),0))</f>
        <v/>
      </c>
      <c r="L141" s="14" t="str">
        <f>IF(ISBLANK(VLOOKUP(T_IEA13PL[[#This Row],[Ścieżka Xpath]],ALL!$C:O,COLUMN(L$2),0)),"",VLOOKUP(T_IEA13PL[[#This Row],[Ścieżka Xpath]],ALL!$C:O,COLUMN(L$2),0))</f>
        <v/>
      </c>
      <c r="M141" s="14" t="str">
        <f>IF(ISBLANK(VLOOKUP(T_IEA13PL[[#This Row],[Ścieżka Xpath]],ALL!$C:P,COLUMN(M$2),0)),"",VLOOKUP(T_IEA13PL[[#This Row],[Ścieżka Xpath]],ALL!$C:P,COLUMN(M$2),0))</f>
        <v/>
      </c>
      <c r="N141" s="16" t="str">
        <f>IF(ISBLANK(VLOOKUP(T_IEA13PL[[#This Row],[Ścieżka Xpath]],ALL!$C:Q,COLUMN(N$2),0)),"",VLOOKUP(T_IEA13PL[[#This Row],[Ścieżka Xpath]],ALL!$C:Q,COLUMN(N$2),0))</f>
        <v>Nowy element w Fazie 6.</v>
      </c>
      <c r="O141" s="16" t="str">
        <f>IF(ISBLANK(VLOOKUP(T_IEA13PL[[#This Row],[Ścieżka Xpath]],ALL!$C:Q,COLUMN(O$2),0)),"",VLOOKUP(T_IEA13PL[[#This Row],[Ścieżka Xpath]],ALL!$C:Q,COLUMN(O$2),0))</f>
        <v>P6 new element.</v>
      </c>
    </row>
    <row r="142" spans="1:15" ht="30">
      <c r="A142" s="65" t="s">
        <v>1005</v>
      </c>
      <c r="B142" s="63">
        <v>140</v>
      </c>
      <c r="C142" s="61" t="str">
        <f>IF(ISBLANK(VLOOKUP(T_IEA13PL[[#This Row],[Ścieżka Xpath]],ALL!$C:E,COLUMN(C$2),0)),"",VLOOKUP(T_IEA13PL[[#This Row],[Ścieżka Xpath]],ALL!$C:E,COLUMN(C$2),0))</f>
        <v>-</v>
      </c>
      <c r="D142" s="62" t="str">
        <f>IF(ISBLANK(VLOOKUP(T_IEA13PL[[#This Row],[Ścieżka Xpath]],ALL!$C:F,COLUMN(D$2),0)),"",VLOOKUP(T_IEA13PL[[#This Row],[Ścieżka Xpath]],ALL!$C:F,COLUMN(D$2),0))</f>
        <v>Identyfikator bezpieczeństwa i ochrony nadawcy przesyłki kapitańskiej.</v>
      </c>
      <c r="E142" s="62" t="str">
        <f>IF(ISBLANK(VLOOKUP(T_IEA13PL[[#This Row],[Ścieżka Xpath]],ALL!$C:G,COLUMN(E$2),0)),"",VLOOKUP(T_IEA13PL[[#This Row],[Ścieżka Xpath]],ALL!$C:G,COLUMN(E$2),0))</f>
        <v>Safety &amp; security identification number of the Consignor (of all goods items).</v>
      </c>
      <c r="F142" s="63" t="str">
        <f>IF(ISBLANK(VLOOKUP(T_IEA13PL[[#This Row],[Ścieżka Xpath]],ALL!$C:H,COLUMN(F$2),0)),"",VLOOKUP(T_IEA13PL[[#This Row],[Ścieżka Xpath]],ALL!$C:H,COLUMN(F$2),0))</f>
        <v>0..1</v>
      </c>
      <c r="G142" s="63" t="str">
        <f>IF(ISBLANK(VLOOKUP(T_IEA13PL[[#This Row],[Ścieżka Xpath]],ALL!$C:I,COLUMN(G$2),0)),"",VLOOKUP(T_IEA13PL[[#This Row],[Ścieżka Xpath]],ALL!$C:I,COLUMN(G$2),0))</f>
        <v>D</v>
      </c>
      <c r="H142" s="63" t="str">
        <f>IF(ISBLANK(VLOOKUP(T_IEA13PL[[#This Row],[Ścieżka Xpath]],ALL!$C:J,COLUMN(H$2),0)),"",VLOOKUP(T_IEA13PL[[#This Row],[Ścieżka Xpath]],ALL!$C:J,COLUMN(H$2),0))</f>
        <v/>
      </c>
      <c r="I142" s="66" t="str">
        <f>IF(ISBLANK(VLOOKUP(T_IEA13PL[[#This Row],[Ścieżka Xpath]],ALL!$C:K,COLUMN(I$2),0)),"",VLOOKUP(T_IEA13PL[[#This Row],[Ścieżka Xpath]],ALL!$C:K,COLUMN(I$2),0))</f>
        <v/>
      </c>
      <c r="J142" s="158" t="str">
        <f>IF(ISBLANK(VLOOKUP(T_IEA13PL[[#This Row],[Ścieżka Xpath]],ALL!$C:L,COLUMN(J$2),0)),"",VLOOKUP(T_IEA13PL[[#This Row],[Ścieżka Xpath]],ALL!$C:L,COLUMN(J$2),0))</f>
        <v>C0067</v>
      </c>
      <c r="K142" s="25" t="str">
        <f>IF(ISBLANK(VLOOKUP(T_IEA13PL[[#This Row],[Ścieżka Xpath]],ALL!$C:N,COLUMN(K$2),0)),"",VLOOKUP(T_IEA13PL[[#This Row],[Ścieżka Xpath]],ALL!$C:N,COLUMN(K$2),0))</f>
        <v/>
      </c>
      <c r="L142" s="145" t="str">
        <f>IF(ISBLANK(VLOOKUP(T_IEA13PL[[#This Row],[Ścieżka Xpath]],ALL!$C:O,COLUMN(L$2),0)),"",VLOOKUP(T_IEA13PL[[#This Row],[Ścieżka Xpath]],ALL!$C:O,COLUMN(L$2),0))</f>
        <v/>
      </c>
      <c r="M142" s="145" t="str">
        <f>IF(ISBLANK(VLOOKUP(T_IEA13PL[[#This Row],[Ścieżka Xpath]],ALL!$C:P,COLUMN(M$2),0)),"",VLOOKUP(T_IEA13PL[[#This Row],[Ścieżka Xpath]],ALL!$C:P,COLUMN(M$2),0))</f>
        <v/>
      </c>
      <c r="N142" s="110" t="str">
        <f>IF(ISBLANK(VLOOKUP(T_IEA13PL[[#This Row],[Ścieżka Xpath]],ALL!$C:Q,COLUMN(N$2),0)),"",VLOOKUP(T_IEA13PL[[#This Row],[Ścieżka Xpath]],ALL!$C:Q,COLUMN(N$2),0))</f>
        <v>Nowy element w Fazie 6.</v>
      </c>
      <c r="O142" s="110" t="str">
        <f>IF(ISBLANK(VLOOKUP(T_IEA13PL[[#This Row],[Ścieżka Xpath]],ALL!$C:Q,COLUMN(O$2),0)),"",VLOOKUP(T_IEA13PL[[#This Row],[Ścieżka Xpath]],ALL!$C:Q,COLUMN(O$2),0))</f>
        <v>P6 new element.</v>
      </c>
    </row>
    <row r="143" spans="1:15" ht="30">
      <c r="A143" s="16" t="s">
        <v>1006</v>
      </c>
      <c r="B143" s="11">
        <v>141</v>
      </c>
      <c r="C143" s="13" t="str">
        <f>IF(ISBLANK(VLOOKUP(T_IEA13PL[[#This Row],[Ścieżka Xpath]],ALL!$C:E,COLUMN(C$2),0)),"",VLOOKUP(T_IEA13PL[[#This Row],[Ścieżka Xpath]],ALL!$C:E,COLUMN(C$2),0))</f>
        <v>-</v>
      </c>
      <c r="D143" s="16" t="str">
        <f>IF(ISBLANK(VLOOKUP(T_IEA13PL[[#This Row],[Ścieżka Xpath]],ALL!$C:F,COLUMN(D$2),0)),"",VLOOKUP(T_IEA13PL[[#This Row],[Ścieżka Xpath]],ALL!$C:F,COLUMN(D$2),0))</f>
        <v>Numer EORI.</v>
      </c>
      <c r="E143" s="16" t="str">
        <f>IF(ISBLANK(VLOOKUP(T_IEA13PL[[#This Row],[Ścieżka Xpath]],ALL!$C:G,COLUMN(E$2),0)),"",VLOOKUP(T_IEA13PL[[#This Row],[Ścieżka Xpath]],ALL!$C:G,COLUMN(E$2),0))</f>
        <v>EORI number.</v>
      </c>
      <c r="F143" s="13" t="str">
        <f>IF(ISBLANK(VLOOKUP(T_IEA13PL[[#This Row],[Ścieżka Xpath]],ALL!$C:H,COLUMN(F$2),0)),"",VLOOKUP(T_IEA13PL[[#This Row],[Ścieżka Xpath]],ALL!$C:H,COLUMN(F$2),0))</f>
        <v/>
      </c>
      <c r="G143" s="13" t="str">
        <f>IF(ISBLANK(VLOOKUP(T_IEA13PL[[#This Row],[Ścieżka Xpath]],ALL!$C:I,COLUMN(G$2),0)),"",VLOOKUP(T_IEA13PL[[#This Row],[Ścieżka Xpath]],ALL!$C:I,COLUMN(G$2),0))</f>
        <v>R</v>
      </c>
      <c r="H143" s="13" t="str">
        <f>IF(ISBLANK(VLOOKUP(T_IEA13PL[[#This Row],[Ścieżka Xpath]],ALL!$C:J,COLUMN(H$2),0)),"",VLOOKUP(T_IEA13PL[[#This Row],[Ścieżka Xpath]],ALL!$C:J,COLUMN(H$2),0))</f>
        <v>an..17</v>
      </c>
      <c r="I143" s="105" t="str">
        <f>IF(ISBLANK(VLOOKUP(T_IEA13PL[[#This Row],[Ścieżka Xpath]],ALL!$C:K,COLUMN(I$2),0)),"",VLOOKUP(T_IEA13PL[[#This Row],[Ścieżka Xpath]],ALL!$C:K,COLUMN(I$2),0))</f>
        <v/>
      </c>
      <c r="J143" s="157" t="str">
        <f>IF(ISBLANK(VLOOKUP(T_IEA13PL[[#This Row],[Ścieżka Xpath]],ALL!$C:L,COLUMN(J$2),0)),"",VLOOKUP(T_IEA13PL[[#This Row],[Ścieżka Xpath]],ALL!$C:L,COLUMN(J$2),0))</f>
        <v>G0002; R0840</v>
      </c>
      <c r="K143" s="13" t="str">
        <f>IF(ISBLANK(VLOOKUP(T_IEA13PL[[#This Row],[Ścieżka Xpath]],ALL!$C:N,COLUMN(K$2),0)),"",VLOOKUP(T_IEA13PL[[#This Row],[Ścieżka Xpath]],ALL!$C:N,COLUMN(K$2),0))</f>
        <v/>
      </c>
      <c r="L143" s="14" t="str">
        <f>IF(ISBLANK(VLOOKUP(T_IEA13PL[[#This Row],[Ścieżka Xpath]],ALL!$C:O,COLUMN(L$2),0)),"",VLOOKUP(T_IEA13PL[[#This Row],[Ścieżka Xpath]],ALL!$C:O,COLUMN(L$2),0))</f>
        <v/>
      </c>
      <c r="M143" s="14" t="str">
        <f>IF(ISBLANK(VLOOKUP(T_IEA13PL[[#This Row],[Ścieżka Xpath]],ALL!$C:P,COLUMN(M$2),0)),"",VLOOKUP(T_IEA13PL[[#This Row],[Ścieżka Xpath]],ALL!$C:P,COLUMN(M$2),0))</f>
        <v/>
      </c>
      <c r="N143" s="16" t="str">
        <f>IF(ISBLANK(VLOOKUP(T_IEA13PL[[#This Row],[Ścieżka Xpath]],ALL!$C:Q,COLUMN(N$2),0)),"",VLOOKUP(T_IEA13PL[[#This Row],[Ścieżka Xpath]],ALL!$C:Q,COLUMN(N$2),0))</f>
        <v>Nowy element w Fazie 6.</v>
      </c>
      <c r="O143" s="16" t="str">
        <f>IF(ISBLANK(VLOOKUP(T_IEA13PL[[#This Row],[Ścieżka Xpath]],ALL!$C:Q,COLUMN(O$2),0)),"",VLOOKUP(T_IEA13PL[[#This Row],[Ścieżka Xpath]],ALL!$C:Q,COLUMN(O$2),0))</f>
        <v>P6 new element.</v>
      </c>
    </row>
    <row r="144" spans="1:15" ht="30">
      <c r="A144" s="16" t="s">
        <v>1007</v>
      </c>
      <c r="B144" s="11">
        <v>142</v>
      </c>
      <c r="C144" s="13" t="str">
        <f>IF(ISBLANK(VLOOKUP(T_IEA13PL[[#This Row],[Ścieżka Xpath]],ALL!$C:E,COLUMN(C$2),0)),"",VLOOKUP(T_IEA13PL[[#This Row],[Ścieżka Xpath]],ALL!$C:E,COLUMN(C$2),0))</f>
        <v>-</v>
      </c>
      <c r="D144" s="16" t="str">
        <f>IF(ISBLANK(VLOOKUP(T_IEA13PL[[#This Row],[Ścieżka Xpath]],ALL!$C:F,COLUMN(D$2),0)),"",VLOOKUP(T_IEA13PL[[#This Row],[Ścieżka Xpath]],ALL!$C:F,COLUMN(D$2),0))</f>
        <v>Kod kraju.</v>
      </c>
      <c r="E144" s="16" t="str">
        <f>IF(ISBLANK(VLOOKUP(T_IEA13PL[[#This Row],[Ścieżka Xpath]],ALL!$C:G,COLUMN(E$2),0)),"",VLOOKUP(T_IEA13PL[[#This Row],[Ścieżka Xpath]],ALL!$C:G,COLUMN(E$2),0))</f>
        <v>Country code.</v>
      </c>
      <c r="F144" s="13" t="str">
        <f>IF(ISBLANK(VLOOKUP(T_IEA13PL[[#This Row],[Ścieżka Xpath]],ALL!$C:H,COLUMN(F$2),0)),"",VLOOKUP(T_IEA13PL[[#This Row],[Ścieżka Xpath]],ALL!$C:H,COLUMN(F$2),0))</f>
        <v/>
      </c>
      <c r="G144" s="13" t="str">
        <f>IF(ISBLANK(VLOOKUP(T_IEA13PL[[#This Row],[Ścieżka Xpath]],ALL!$C:I,COLUMN(G$2),0)),"",VLOOKUP(T_IEA13PL[[#This Row],[Ścieżka Xpath]],ALL!$C:I,COLUMN(G$2),0))</f>
        <v>R</v>
      </c>
      <c r="H144" s="13" t="str">
        <f>IF(ISBLANK(VLOOKUP(T_IEA13PL[[#This Row],[Ścieżka Xpath]],ALL!$C:J,COLUMN(H$2),0)),"",VLOOKUP(T_IEA13PL[[#This Row],[Ścieżka Xpath]],ALL!$C:J,COLUMN(H$2),0))</f>
        <v>a2</v>
      </c>
      <c r="I144" s="105" t="str">
        <f>IF(ISBLANK(VLOOKUP(T_IEA13PL[[#This Row],[Ścieżka Xpath]],ALL!$C:K,COLUMN(I$2),0)),"",VLOOKUP(T_IEA13PL[[#This Row],[Ścieżka Xpath]],ALL!$C:K,COLUMN(I$2),0))</f>
        <v>CL248</v>
      </c>
      <c r="J144" s="157" t="str">
        <f>IF(ISBLANK(VLOOKUP(T_IEA13PL[[#This Row],[Ścieżka Xpath]],ALL!$C:L,COLUMN(J$2),0)),"",VLOOKUP(T_IEA13PL[[#This Row],[Ścieżka Xpath]],ALL!$C:L,COLUMN(J$2),0))</f>
        <v/>
      </c>
      <c r="K144" s="13" t="str">
        <f>IF(ISBLANK(VLOOKUP(T_IEA13PL[[#This Row],[Ścieżka Xpath]],ALL!$C:N,COLUMN(K$2),0)),"",VLOOKUP(T_IEA13PL[[#This Row],[Ścieżka Xpath]],ALL!$C:N,COLUMN(K$2),0))</f>
        <v/>
      </c>
      <c r="L144" s="14" t="str">
        <f>IF(ISBLANK(VLOOKUP(T_IEA13PL[[#This Row],[Ścieżka Xpath]],ALL!$C:O,COLUMN(L$2),0)),"",VLOOKUP(T_IEA13PL[[#This Row],[Ścieżka Xpath]],ALL!$C:O,COLUMN(L$2),0))</f>
        <v/>
      </c>
      <c r="M144" s="14" t="str">
        <f>IF(ISBLANK(VLOOKUP(T_IEA13PL[[#This Row],[Ścieżka Xpath]],ALL!$C:P,COLUMN(M$2),0)),"",VLOOKUP(T_IEA13PL[[#This Row],[Ścieżka Xpath]],ALL!$C:P,COLUMN(M$2),0))</f>
        <v/>
      </c>
      <c r="N144" s="16" t="str">
        <f>IF(ISBLANK(VLOOKUP(T_IEA13PL[[#This Row],[Ścieżka Xpath]],ALL!$C:Q,COLUMN(N$2),0)),"",VLOOKUP(T_IEA13PL[[#This Row],[Ścieżka Xpath]],ALL!$C:Q,COLUMN(N$2),0))</f>
        <v>Nowy element w Fazie 6.</v>
      </c>
      <c r="O144" s="16" t="str">
        <f>IF(ISBLANK(VLOOKUP(T_IEA13PL[[#This Row],[Ścieżka Xpath]],ALL!$C:Q,COLUMN(O$2),0)),"",VLOOKUP(T_IEA13PL[[#This Row],[Ścieżka Xpath]],ALL!$C:Q,COLUMN(O$2),0))</f>
        <v>P6 new element.</v>
      </c>
    </row>
    <row r="145" spans="1:15" ht="30">
      <c r="A145" s="65" t="s">
        <v>1008</v>
      </c>
      <c r="B145" s="63">
        <v>143</v>
      </c>
      <c r="C145" s="61" t="str">
        <f>IF(ISBLANK(VLOOKUP(T_IEA13PL[[#This Row],[Ścieżka Xpath]],ALL!$C:E,COLUMN(C$2),0)),"",VLOOKUP(T_IEA13PL[[#This Row],[Ścieżka Xpath]],ALL!$C:E,COLUMN(C$2),0))</f>
        <v>13 02 018 000</v>
      </c>
      <c r="D145" s="62" t="str">
        <f>IF(ISBLANK(VLOOKUP(T_IEA13PL[[#This Row],[Ścieżka Xpath]],ALL!$C:F,COLUMN(D$2),0)),"",VLOOKUP(T_IEA13PL[[#This Row],[Ścieżka Xpath]],ALL!$C:F,COLUMN(D$2),0))</f>
        <v>Adres nadawcy przesyłki kapitańskiej.</v>
      </c>
      <c r="E145" s="62" t="str">
        <f>IF(ISBLANK(VLOOKUP(T_IEA13PL[[#This Row],[Ścieżka Xpath]],ALL!$C:G,COLUMN(E$2),0)),"",VLOOKUP(T_IEA13PL[[#This Row],[Ścieżka Xpath]],ALL!$C:G,COLUMN(E$2),0))</f>
        <v>Consignor's (of all goods items) address.</v>
      </c>
      <c r="F145" s="63" t="str">
        <f>IF(ISBLANK(VLOOKUP(T_IEA13PL[[#This Row],[Ścieżka Xpath]],ALL!$C:H,COLUMN(F$2),0)),"",VLOOKUP(T_IEA13PL[[#This Row],[Ścieżka Xpath]],ALL!$C:H,COLUMN(F$2),0))</f>
        <v>0..1</v>
      </c>
      <c r="G145" s="63" t="str">
        <f>IF(ISBLANK(VLOOKUP(T_IEA13PL[[#This Row],[Ścieżka Xpath]],ALL!$C:I,COLUMN(G$2),0)),"",VLOOKUP(T_IEA13PL[[#This Row],[Ścieżka Xpath]],ALL!$C:I,COLUMN(G$2),0))</f>
        <v>D</v>
      </c>
      <c r="H145" s="63" t="str">
        <f>IF(ISBLANK(VLOOKUP(T_IEA13PL[[#This Row],[Ścieżka Xpath]],ALL!$C:J,COLUMN(H$2),0)),"",VLOOKUP(T_IEA13PL[[#This Row],[Ścieżka Xpath]],ALL!$C:J,COLUMN(H$2),0))</f>
        <v/>
      </c>
      <c r="I145" s="66" t="str">
        <f>IF(ISBLANK(VLOOKUP(T_IEA13PL[[#This Row],[Ścieżka Xpath]],ALL!$C:K,COLUMN(I$2),0)),"",VLOOKUP(T_IEA13PL[[#This Row],[Ścieżka Xpath]],ALL!$C:K,COLUMN(I$2),0))</f>
        <v/>
      </c>
      <c r="J145" s="158" t="str">
        <f>IF(ISBLANK(VLOOKUP(T_IEA13PL[[#This Row],[Ścieżka Xpath]],ALL!$C:L,COLUMN(J$2),0)),"",VLOOKUP(T_IEA13PL[[#This Row],[Ścieżka Xpath]],ALL!$C:L,COLUMN(J$2),0))</f>
        <v>C0252</v>
      </c>
      <c r="K145" s="25" t="str">
        <f>IF(ISBLANK(VLOOKUP(T_IEA13PL[[#This Row],[Ścieżka Xpath]],ALL!$C:N,COLUMN(K$2),0)),"",VLOOKUP(T_IEA13PL[[#This Row],[Ścieżka Xpath]],ALL!$C:N,COLUMN(K$2),0))</f>
        <v/>
      </c>
      <c r="L145" s="145" t="str">
        <f>IF(ISBLANK(VLOOKUP(T_IEA13PL[[#This Row],[Ścieżka Xpath]],ALL!$C:O,COLUMN(L$2),0)),"",VLOOKUP(T_IEA13PL[[#This Row],[Ścieżka Xpath]],ALL!$C:O,COLUMN(L$2),0))</f>
        <v/>
      </c>
      <c r="M145" s="145" t="str">
        <f>IF(ISBLANK(VLOOKUP(T_IEA13PL[[#This Row],[Ścieżka Xpath]],ALL!$C:P,COLUMN(M$2),0)),"",VLOOKUP(T_IEA13PL[[#This Row],[Ścieżka Xpath]],ALL!$C:P,COLUMN(M$2),0))</f>
        <v/>
      </c>
      <c r="N145" s="110" t="str">
        <f>IF(ISBLANK(VLOOKUP(T_IEA13PL[[#This Row],[Ścieżka Xpath]],ALL!$C:Q,COLUMN(N$2),0)),"",VLOOKUP(T_IEA13PL[[#This Row],[Ścieżka Xpath]],ALL!$C:Q,COLUMN(N$2),0))</f>
        <v>C0250 zastąpiona przez C0252.</v>
      </c>
      <c r="O145" s="110" t="str">
        <f>IF(ISBLANK(VLOOKUP(T_IEA13PL[[#This Row],[Ścieżka Xpath]],ALL!$C:Q,COLUMN(O$2),0)),"",VLOOKUP(T_IEA13PL[[#This Row],[Ścieżka Xpath]],ALL!$C:Q,COLUMN(O$2),0))</f>
        <v>C0250 replaced with C0252.</v>
      </c>
    </row>
    <row r="146" spans="1:15" ht="45">
      <c r="A146" s="16" t="s">
        <v>1009</v>
      </c>
      <c r="B146" s="11">
        <v>144</v>
      </c>
      <c r="C146" s="13" t="str">
        <f>IF(ISBLANK(VLOOKUP(T_IEA13PL[[#This Row],[Ścieżka Xpath]],ALL!$C:E,COLUMN(C$2),0)),"",VLOOKUP(T_IEA13PL[[#This Row],[Ścieżka Xpath]],ALL!$C:E,COLUMN(C$2),0))</f>
        <v>13 02 018 019</v>
      </c>
      <c r="D146" s="16" t="str">
        <f>IF(ISBLANK(VLOOKUP(T_IEA13PL[[#This Row],[Ścieżka Xpath]],ALL!$C:F,COLUMN(D$2),0)),"",VLOOKUP(T_IEA13PL[[#This Row],[Ścieżka Xpath]],ALL!$C:F,COLUMN(D$2),0))</f>
        <v>Ulica i numer domu.</v>
      </c>
      <c r="E146" s="16" t="str">
        <f>IF(ISBLANK(VLOOKUP(T_IEA13PL[[#This Row],[Ścieżka Xpath]],ALL!$C:G,COLUMN(E$2),0)),"",VLOOKUP(T_IEA13PL[[#This Row],[Ścieżka Xpath]],ALL!$C:G,COLUMN(E$2),0))</f>
        <v>Street and number.</v>
      </c>
      <c r="F146" s="13" t="str">
        <f>IF(ISBLANK(VLOOKUP(T_IEA13PL[[#This Row],[Ścieżka Xpath]],ALL!$C:H,COLUMN(F$2),0)),"",VLOOKUP(T_IEA13PL[[#This Row],[Ścieżka Xpath]],ALL!$C:H,COLUMN(F$2),0))</f>
        <v/>
      </c>
      <c r="G146" s="13" t="str">
        <f>IF(ISBLANK(VLOOKUP(T_IEA13PL[[#This Row],[Ścieżka Xpath]],ALL!$C:I,COLUMN(G$2),0)),"",VLOOKUP(T_IEA13PL[[#This Row],[Ścieżka Xpath]],ALL!$C:I,COLUMN(G$2),0))</f>
        <v>D</v>
      </c>
      <c r="H146" s="13" t="str">
        <f>IF(ISBLANK(VLOOKUP(T_IEA13PL[[#This Row],[Ścieżka Xpath]],ALL!$C:J,COLUMN(H$2),0)),"",VLOOKUP(T_IEA13PL[[#This Row],[Ścieżka Xpath]],ALL!$C:J,COLUMN(H$2),0))</f>
        <v>an..70</v>
      </c>
      <c r="I146" s="105" t="str">
        <f>IF(ISBLANK(VLOOKUP(T_IEA13PL[[#This Row],[Ścieżka Xpath]],ALL!$C:K,COLUMN(I$2),0)),"",VLOOKUP(T_IEA13PL[[#This Row],[Ścieżka Xpath]],ALL!$C:K,COLUMN(I$2),0))</f>
        <v/>
      </c>
      <c r="J146" s="157" t="str">
        <f>IF(ISBLANK(VLOOKUP(T_IEA13PL[[#This Row],[Ścieżka Xpath]],ALL!$C:L,COLUMN(J$2),0)),"",VLOOKUP(T_IEA13PL[[#This Row],[Ścieżka Xpath]],ALL!$C:L,COLUMN(J$2),0))</f>
        <v>C0036</v>
      </c>
      <c r="K146" s="13" t="str">
        <f>IF(ISBLANK(VLOOKUP(T_IEA13PL[[#This Row],[Ścieżka Xpath]],ALL!$C:N,COLUMN(K$2),0)),"",VLOOKUP(T_IEA13PL[[#This Row],[Ścieżka Xpath]],ALL!$C:N,COLUMN(K$2),0))</f>
        <v/>
      </c>
      <c r="L146" s="14" t="str">
        <f>IF(ISBLANK(VLOOKUP(T_IEA13PL[[#This Row],[Ścieżka Xpath]],ALL!$C:O,COLUMN(L$2),0)),"",VLOOKUP(T_IEA13PL[[#This Row],[Ścieżka Xpath]],ALL!$C:O,COLUMN(L$2),0))</f>
        <v/>
      </c>
      <c r="M146" s="14" t="str">
        <f>IF(ISBLANK(VLOOKUP(T_IEA13PL[[#This Row],[Ścieżka Xpath]],ALL!$C:P,COLUMN(M$2),0)),"",VLOOKUP(T_IEA13PL[[#This Row],[Ścieżka Xpath]],ALL!$C:P,COLUMN(M$2),0))</f>
        <v/>
      </c>
      <c r="N146" s="16" t="str">
        <f>IF(ISBLANK(VLOOKUP(T_IEA13PL[[#This Row],[Ścieżka Xpath]],ALL!$C:Q,COLUMN(N$2),0)),"",VLOOKUP(T_IEA13PL[[#This Row],[Ścieżka Xpath]],ALL!$C:Q,COLUMN(N$2),0))</f>
        <v>Dodanie reguły/warunku. Zmiana wymaglaności (R-&gt;D).</v>
      </c>
      <c r="O146" s="16" t="str">
        <f>IF(ISBLANK(VLOOKUP(T_IEA13PL[[#This Row],[Ścieżka Xpath]],ALL!$C:Q,COLUMN(O$2),0)),"",VLOOKUP(T_IEA13PL[[#This Row],[Ścieżka Xpath]],ALL!$C:Q,COLUMN(O$2),0))</f>
        <v>R/C addition. Optionality change (R-&gt;D).</v>
      </c>
    </row>
    <row r="147" spans="1:15">
      <c r="A147" s="16" t="s">
        <v>1010</v>
      </c>
      <c r="B147" s="11">
        <v>145</v>
      </c>
      <c r="C147" s="13" t="str">
        <f>IF(ISBLANK(VLOOKUP(T_IEA13PL[[#This Row],[Ścieżka Xpath]],ALL!$C:E,COLUMN(C$2),0)),"",VLOOKUP(T_IEA13PL[[#This Row],[Ścieżka Xpath]],ALL!$C:E,COLUMN(C$2),0))</f>
        <v>13 02 018 023</v>
      </c>
      <c r="D147" s="16" t="str">
        <f>IF(ISBLANK(VLOOKUP(T_IEA13PL[[#This Row],[Ścieżka Xpath]],ALL!$C:F,COLUMN(D$2),0)),"",VLOOKUP(T_IEA13PL[[#This Row],[Ścieżka Xpath]],ALL!$C:F,COLUMN(D$2),0))</f>
        <v>Ulica.</v>
      </c>
      <c r="E147" s="16" t="str">
        <f>IF(ISBLANK(VLOOKUP(T_IEA13PL[[#This Row],[Ścieżka Xpath]],ALL!$C:G,COLUMN(E$2),0)),"",VLOOKUP(T_IEA13PL[[#This Row],[Ścieżka Xpath]],ALL!$C:G,COLUMN(E$2),0))</f>
        <v>Street.</v>
      </c>
      <c r="F147" s="13" t="str">
        <f>IF(ISBLANK(VLOOKUP(T_IEA13PL[[#This Row],[Ścieżka Xpath]],ALL!$C:H,COLUMN(F$2),0)),"",VLOOKUP(T_IEA13PL[[#This Row],[Ścieżka Xpath]],ALL!$C:H,COLUMN(F$2),0))</f>
        <v/>
      </c>
      <c r="G147" s="13" t="str">
        <f>IF(ISBLANK(VLOOKUP(T_IEA13PL[[#This Row],[Ścieżka Xpath]],ALL!$C:I,COLUMN(G$2),0)),"",VLOOKUP(T_IEA13PL[[#This Row],[Ścieżka Xpath]],ALL!$C:I,COLUMN(G$2),0))</f>
        <v>D</v>
      </c>
      <c r="H147" s="13" t="str">
        <f>IF(ISBLANK(VLOOKUP(T_IEA13PL[[#This Row],[Ścieżka Xpath]],ALL!$C:J,COLUMN(H$2),0)),"",VLOOKUP(T_IEA13PL[[#This Row],[Ścieżka Xpath]],ALL!$C:J,COLUMN(H$2),0))</f>
        <v>an..70</v>
      </c>
      <c r="I147" s="105" t="str">
        <f>IF(ISBLANK(VLOOKUP(T_IEA13PL[[#This Row],[Ścieżka Xpath]],ALL!$C:K,COLUMN(I$2),0)),"",VLOOKUP(T_IEA13PL[[#This Row],[Ścieżka Xpath]],ALL!$C:K,COLUMN(I$2),0))</f>
        <v/>
      </c>
      <c r="J147" s="157" t="str">
        <f>IF(ISBLANK(VLOOKUP(T_IEA13PL[[#This Row],[Ścieżka Xpath]],ALL!$C:L,COLUMN(J$2),0)),"",VLOOKUP(T_IEA13PL[[#This Row],[Ścieżka Xpath]],ALL!$C:L,COLUMN(J$2),0))</f>
        <v>C0037</v>
      </c>
      <c r="K147" s="13" t="str">
        <f>IF(ISBLANK(VLOOKUP(T_IEA13PL[[#This Row],[Ścieżka Xpath]],ALL!$C:N,COLUMN(K$2),0)),"",VLOOKUP(T_IEA13PL[[#This Row],[Ścieżka Xpath]],ALL!$C:N,COLUMN(K$2),0))</f>
        <v/>
      </c>
      <c r="L147" s="14" t="str">
        <f>IF(ISBLANK(VLOOKUP(T_IEA13PL[[#This Row],[Ścieżka Xpath]],ALL!$C:O,COLUMN(L$2),0)),"",VLOOKUP(T_IEA13PL[[#This Row],[Ścieżka Xpath]],ALL!$C:O,COLUMN(L$2),0))</f>
        <v/>
      </c>
      <c r="M147" s="14" t="str">
        <f>IF(ISBLANK(VLOOKUP(T_IEA13PL[[#This Row],[Ścieżka Xpath]],ALL!$C:P,COLUMN(M$2),0)),"",VLOOKUP(T_IEA13PL[[#This Row],[Ścieżka Xpath]],ALL!$C:P,COLUMN(M$2),0))</f>
        <v/>
      </c>
      <c r="N147" s="16" t="str">
        <f>IF(ISBLANK(VLOOKUP(T_IEA13PL[[#This Row],[Ścieżka Xpath]],ALL!$C:Q,COLUMN(N$2),0)),"",VLOOKUP(T_IEA13PL[[#This Row],[Ścieżka Xpath]],ALL!$C:Q,COLUMN(N$2),0))</f>
        <v>Nowy element w Fazie 6.</v>
      </c>
      <c r="O147" s="16" t="str">
        <f>IF(ISBLANK(VLOOKUP(T_IEA13PL[[#This Row],[Ścieżka Xpath]],ALL!$C:Q,COLUMN(O$2),0)),"",VLOOKUP(T_IEA13PL[[#This Row],[Ścieżka Xpath]],ALL!$C:Q,COLUMN(O$2),0))</f>
        <v>P6 new element.</v>
      </c>
    </row>
    <row r="148" spans="1:15">
      <c r="A148" s="16" t="s">
        <v>1011</v>
      </c>
      <c r="B148" s="11">
        <v>146</v>
      </c>
      <c r="C148" s="13" t="str">
        <f>IF(ISBLANK(VLOOKUP(T_IEA13PL[[#This Row],[Ścieżka Xpath]],ALL!$C:E,COLUMN(C$2),0)),"",VLOOKUP(T_IEA13PL[[#This Row],[Ścieżka Xpath]],ALL!$C:E,COLUMN(C$2),0))</f>
        <v>13 02 018 024</v>
      </c>
      <c r="D148" s="16" t="str">
        <f>IF(ISBLANK(VLOOKUP(T_IEA13PL[[#This Row],[Ścieżka Xpath]],ALL!$C:F,COLUMN(D$2),0)),"",VLOOKUP(T_IEA13PL[[#This Row],[Ścieżka Xpath]],ALL!$C:F,COLUMN(D$2),0))</f>
        <v>Ulica - dodatkowy wiersz.</v>
      </c>
      <c r="E148" s="16" t="str">
        <f>IF(ISBLANK(VLOOKUP(T_IEA13PL[[#This Row],[Ścieżka Xpath]],ALL!$C:G,COLUMN(E$2),0)),"",VLOOKUP(T_IEA13PL[[#This Row],[Ścieżka Xpath]],ALL!$C:G,COLUMN(E$2),0))</f>
        <v>Street - additional line.</v>
      </c>
      <c r="F148" s="13" t="str">
        <f>IF(ISBLANK(VLOOKUP(T_IEA13PL[[#This Row],[Ścieżka Xpath]],ALL!$C:H,COLUMN(F$2),0)),"",VLOOKUP(T_IEA13PL[[#This Row],[Ścieżka Xpath]],ALL!$C:H,COLUMN(F$2),0))</f>
        <v/>
      </c>
      <c r="G148" s="13" t="str">
        <f>IF(ISBLANK(VLOOKUP(T_IEA13PL[[#This Row],[Ścieżka Xpath]],ALL!$C:I,COLUMN(G$2),0)),"",VLOOKUP(T_IEA13PL[[#This Row],[Ścieżka Xpath]],ALL!$C:I,COLUMN(G$2),0))</f>
        <v>D</v>
      </c>
      <c r="H148" s="13" t="str">
        <f>IF(ISBLANK(VLOOKUP(T_IEA13PL[[#This Row],[Ścieżka Xpath]],ALL!$C:J,COLUMN(H$2),0)),"",VLOOKUP(T_IEA13PL[[#This Row],[Ścieżka Xpath]],ALL!$C:J,COLUMN(H$2),0))</f>
        <v>an..70</v>
      </c>
      <c r="I148" s="105" t="str">
        <f>IF(ISBLANK(VLOOKUP(T_IEA13PL[[#This Row],[Ścieżka Xpath]],ALL!$C:K,COLUMN(I$2),0)),"",VLOOKUP(T_IEA13PL[[#This Row],[Ścieżka Xpath]],ALL!$C:K,COLUMN(I$2),0))</f>
        <v/>
      </c>
      <c r="J148" s="157" t="str">
        <f>IF(ISBLANK(VLOOKUP(T_IEA13PL[[#This Row],[Ścieżka Xpath]],ALL!$C:L,COLUMN(J$2),0)),"",VLOOKUP(T_IEA13PL[[#This Row],[Ścieżka Xpath]],ALL!$C:L,COLUMN(J$2),0))</f>
        <v>C0038</v>
      </c>
      <c r="K148" s="13" t="str">
        <f>IF(ISBLANK(VLOOKUP(T_IEA13PL[[#This Row],[Ścieżka Xpath]],ALL!$C:N,COLUMN(K$2),0)),"",VLOOKUP(T_IEA13PL[[#This Row],[Ścieżka Xpath]],ALL!$C:N,COLUMN(K$2),0))</f>
        <v/>
      </c>
      <c r="L148" s="14" t="str">
        <f>IF(ISBLANK(VLOOKUP(T_IEA13PL[[#This Row],[Ścieżka Xpath]],ALL!$C:O,COLUMN(L$2),0)),"",VLOOKUP(T_IEA13PL[[#This Row],[Ścieżka Xpath]],ALL!$C:O,COLUMN(L$2),0))</f>
        <v/>
      </c>
      <c r="M148" s="14" t="str">
        <f>IF(ISBLANK(VLOOKUP(T_IEA13PL[[#This Row],[Ścieżka Xpath]],ALL!$C:P,COLUMN(M$2),0)),"",VLOOKUP(T_IEA13PL[[#This Row],[Ścieżka Xpath]],ALL!$C:P,COLUMN(M$2),0))</f>
        <v/>
      </c>
      <c r="N148" s="16" t="str">
        <f>IF(ISBLANK(VLOOKUP(T_IEA13PL[[#This Row],[Ścieżka Xpath]],ALL!$C:Q,COLUMN(N$2),0)),"",VLOOKUP(T_IEA13PL[[#This Row],[Ścieżka Xpath]],ALL!$C:Q,COLUMN(N$2),0))</f>
        <v>Nowy element w Fazie 6.</v>
      </c>
      <c r="O148" s="16" t="str">
        <f>IF(ISBLANK(VLOOKUP(T_IEA13PL[[#This Row],[Ścieżka Xpath]],ALL!$C:Q,COLUMN(O$2),0)),"",VLOOKUP(T_IEA13PL[[#This Row],[Ścieżka Xpath]],ALL!$C:Q,COLUMN(O$2),0))</f>
        <v>P6 new element.</v>
      </c>
    </row>
    <row r="149" spans="1:15">
      <c r="A149" s="16" t="s">
        <v>1012</v>
      </c>
      <c r="B149" s="11">
        <v>147</v>
      </c>
      <c r="C149" s="13" t="str">
        <f>IF(ISBLANK(VLOOKUP(T_IEA13PL[[#This Row],[Ścieżka Xpath]],ALL!$C:E,COLUMN(C$2),0)),"",VLOOKUP(T_IEA13PL[[#This Row],[Ścieżka Xpath]],ALL!$C:E,COLUMN(C$2),0))</f>
        <v>13 02 018 025</v>
      </c>
      <c r="D149" s="16" t="str">
        <f>IF(ISBLANK(VLOOKUP(T_IEA13PL[[#This Row],[Ścieżka Xpath]],ALL!$C:F,COLUMN(D$2),0)),"",VLOOKUP(T_IEA13PL[[#This Row],[Ścieżka Xpath]],ALL!$C:F,COLUMN(D$2),0))</f>
        <v>Numer ulicy.</v>
      </c>
      <c r="E149" s="16" t="str">
        <f>IF(ISBLANK(VLOOKUP(T_IEA13PL[[#This Row],[Ścieżka Xpath]],ALL!$C:G,COLUMN(E$2),0)),"",VLOOKUP(T_IEA13PL[[#This Row],[Ścieżka Xpath]],ALL!$C:G,COLUMN(E$2),0))</f>
        <v>Street number.</v>
      </c>
      <c r="F149" s="13" t="str">
        <f>IF(ISBLANK(VLOOKUP(T_IEA13PL[[#This Row],[Ścieżka Xpath]],ALL!$C:H,COLUMN(F$2),0)),"",VLOOKUP(T_IEA13PL[[#This Row],[Ścieżka Xpath]],ALL!$C:H,COLUMN(F$2),0))</f>
        <v/>
      </c>
      <c r="G149" s="13" t="str">
        <f>IF(ISBLANK(VLOOKUP(T_IEA13PL[[#This Row],[Ścieżka Xpath]],ALL!$C:I,COLUMN(G$2),0)),"",VLOOKUP(T_IEA13PL[[#This Row],[Ścieżka Xpath]],ALL!$C:I,COLUMN(G$2),0))</f>
        <v>D</v>
      </c>
      <c r="H149" s="13" t="str">
        <f>IF(ISBLANK(VLOOKUP(T_IEA13PL[[#This Row],[Ścieżka Xpath]],ALL!$C:J,COLUMN(H$2),0)),"",VLOOKUP(T_IEA13PL[[#This Row],[Ścieżka Xpath]],ALL!$C:J,COLUMN(H$2),0))</f>
        <v>an..35</v>
      </c>
      <c r="I149" s="105" t="str">
        <f>IF(ISBLANK(VLOOKUP(T_IEA13PL[[#This Row],[Ścieżka Xpath]],ALL!$C:K,COLUMN(I$2),0)),"",VLOOKUP(T_IEA13PL[[#This Row],[Ścieżka Xpath]],ALL!$C:K,COLUMN(I$2),0))</f>
        <v/>
      </c>
      <c r="J149" s="157" t="str">
        <f>IF(ISBLANK(VLOOKUP(T_IEA13PL[[#This Row],[Ścieżka Xpath]],ALL!$C:L,COLUMN(J$2),0)),"",VLOOKUP(T_IEA13PL[[#This Row],[Ścieżka Xpath]],ALL!$C:L,COLUMN(J$2),0))</f>
        <v>C0039</v>
      </c>
      <c r="K149" s="13" t="str">
        <f>IF(ISBLANK(VLOOKUP(T_IEA13PL[[#This Row],[Ścieżka Xpath]],ALL!$C:N,COLUMN(K$2),0)),"",VLOOKUP(T_IEA13PL[[#This Row],[Ścieżka Xpath]],ALL!$C:N,COLUMN(K$2),0))</f>
        <v/>
      </c>
      <c r="L149" s="14" t="str">
        <f>IF(ISBLANK(VLOOKUP(T_IEA13PL[[#This Row],[Ścieżka Xpath]],ALL!$C:O,COLUMN(L$2),0)),"",VLOOKUP(T_IEA13PL[[#This Row],[Ścieżka Xpath]],ALL!$C:O,COLUMN(L$2),0))</f>
        <v/>
      </c>
      <c r="M149" s="14" t="str">
        <f>IF(ISBLANK(VLOOKUP(T_IEA13PL[[#This Row],[Ścieżka Xpath]],ALL!$C:P,COLUMN(M$2),0)),"",VLOOKUP(T_IEA13PL[[#This Row],[Ścieżka Xpath]],ALL!$C:P,COLUMN(M$2),0))</f>
        <v/>
      </c>
      <c r="N149" s="16" t="str">
        <f>IF(ISBLANK(VLOOKUP(T_IEA13PL[[#This Row],[Ścieżka Xpath]],ALL!$C:Q,COLUMN(N$2),0)),"",VLOOKUP(T_IEA13PL[[#This Row],[Ścieżka Xpath]],ALL!$C:Q,COLUMN(N$2),0))</f>
        <v>Nowy element w Fazie 6.</v>
      </c>
      <c r="O149" s="16" t="str">
        <f>IF(ISBLANK(VLOOKUP(T_IEA13PL[[#This Row],[Ścieżka Xpath]],ALL!$C:Q,COLUMN(O$2),0)),"",VLOOKUP(T_IEA13PL[[#This Row],[Ścieżka Xpath]],ALL!$C:Q,COLUMN(O$2),0))</f>
        <v>P6 new element.</v>
      </c>
    </row>
    <row r="150" spans="1:15" ht="30">
      <c r="A150" s="16" t="s">
        <v>1013</v>
      </c>
      <c r="B150" s="11">
        <v>148</v>
      </c>
      <c r="C150" s="13" t="str">
        <f>IF(ISBLANK(VLOOKUP(T_IEA13PL[[#This Row],[Ścieżka Xpath]],ALL!$C:E,COLUMN(C$2),0)),"",VLOOKUP(T_IEA13PL[[#This Row],[Ścieżka Xpath]],ALL!$C:E,COLUMN(C$2),0))</f>
        <v>13 02 018 021</v>
      </c>
      <c r="D150" s="16" t="str">
        <f>IF(ISBLANK(VLOOKUP(T_IEA13PL[[#This Row],[Ścieżka Xpath]],ALL!$C:F,COLUMN(D$2),0)),"",VLOOKUP(T_IEA13PL[[#This Row],[Ścieżka Xpath]],ALL!$C:F,COLUMN(D$2),0))</f>
        <v>Kod pocztowy.</v>
      </c>
      <c r="E150" s="16" t="str">
        <f>IF(ISBLANK(VLOOKUP(T_IEA13PL[[#This Row],[Ścieżka Xpath]],ALL!$C:G,COLUMN(E$2),0)),"",VLOOKUP(T_IEA13PL[[#This Row],[Ścieżka Xpath]],ALL!$C:G,COLUMN(E$2),0))</f>
        <v>ZIP, postcode.</v>
      </c>
      <c r="F150" s="13" t="str">
        <f>IF(ISBLANK(VLOOKUP(T_IEA13PL[[#This Row],[Ścieżka Xpath]],ALL!$C:H,COLUMN(F$2),0)),"",VLOOKUP(T_IEA13PL[[#This Row],[Ścieżka Xpath]],ALL!$C:H,COLUMN(F$2),0))</f>
        <v/>
      </c>
      <c r="G150" s="13" t="str">
        <f>IF(ISBLANK(VLOOKUP(T_IEA13PL[[#This Row],[Ścieżka Xpath]],ALL!$C:I,COLUMN(G$2),0)),"",VLOOKUP(T_IEA13PL[[#This Row],[Ścieżka Xpath]],ALL!$C:I,COLUMN(G$2),0))</f>
        <v>D</v>
      </c>
      <c r="H150" s="13" t="str">
        <f>IF(ISBLANK(VLOOKUP(T_IEA13PL[[#This Row],[Ścieżka Xpath]],ALL!$C:J,COLUMN(H$2),0)),"",VLOOKUP(T_IEA13PL[[#This Row],[Ścieżka Xpath]],ALL!$C:J,COLUMN(H$2),0))</f>
        <v>an..17</v>
      </c>
      <c r="I150" s="105" t="str">
        <f>IF(ISBLANK(VLOOKUP(T_IEA13PL[[#This Row],[Ścieżka Xpath]],ALL!$C:K,COLUMN(I$2),0)),"",VLOOKUP(T_IEA13PL[[#This Row],[Ścieżka Xpath]],ALL!$C:K,COLUMN(I$2),0))</f>
        <v/>
      </c>
      <c r="J150" s="157" t="str">
        <f>IF(ISBLANK(VLOOKUP(T_IEA13PL[[#This Row],[Ścieżka Xpath]],ALL!$C:L,COLUMN(J$2),0)),"",VLOOKUP(T_IEA13PL[[#This Row],[Ścieżka Xpath]],ALL!$C:L,COLUMN(J$2),0))</f>
        <v>C0506</v>
      </c>
      <c r="K150" s="13" t="str">
        <f>IF(ISBLANK(VLOOKUP(T_IEA13PL[[#This Row],[Ścieżka Xpath]],ALL!$C:N,COLUMN(K$2),0)),"",VLOOKUP(T_IEA13PL[[#This Row],[Ścieżka Xpath]],ALL!$C:N,COLUMN(K$2),0))</f>
        <v/>
      </c>
      <c r="L150" s="14" t="str">
        <f>IF(ISBLANK(VLOOKUP(T_IEA13PL[[#This Row],[Ścieżka Xpath]],ALL!$C:O,COLUMN(L$2),0)),"",VLOOKUP(T_IEA13PL[[#This Row],[Ścieżka Xpath]],ALL!$C:O,COLUMN(L$2),0))</f>
        <v/>
      </c>
      <c r="M150" s="14" t="str">
        <f>IF(ISBLANK(VLOOKUP(T_IEA13PL[[#This Row],[Ścieżka Xpath]],ALL!$C:P,COLUMN(M$2),0)),"",VLOOKUP(T_IEA13PL[[#This Row],[Ścieżka Xpath]],ALL!$C:P,COLUMN(M$2),0))</f>
        <v/>
      </c>
      <c r="N150" s="16" t="str">
        <f>IF(ISBLANK(VLOOKUP(T_IEA13PL[[#This Row],[Ścieżka Xpath]],ALL!$C:Q,COLUMN(N$2),0)),"",VLOOKUP(T_IEA13PL[[#This Row],[Ścieżka Xpath]],ALL!$C:Q,COLUMN(N$2),0))</f>
        <v>C0505 zastąpiona przez C0506.</v>
      </c>
      <c r="O150" s="16" t="str">
        <f>IF(ISBLANK(VLOOKUP(T_IEA13PL[[#This Row],[Ścieżka Xpath]],ALL!$C:Q,COLUMN(O$2),0)),"",VLOOKUP(T_IEA13PL[[#This Row],[Ścieżka Xpath]],ALL!$C:Q,COLUMN(O$2),0))</f>
        <v>C0505 replaced with C0506.</v>
      </c>
    </row>
    <row r="151" spans="1:15">
      <c r="A151" s="16" t="s">
        <v>1014</v>
      </c>
      <c r="B151" s="11">
        <v>149</v>
      </c>
      <c r="C151" s="13" t="str">
        <f>IF(ISBLANK(VLOOKUP(T_IEA13PL[[#This Row],[Ścieżka Xpath]],ALL!$C:E,COLUMN(C$2),0)),"",VLOOKUP(T_IEA13PL[[#This Row],[Ścieżka Xpath]],ALL!$C:E,COLUMN(C$2),0))</f>
        <v>13 02 018 022</v>
      </c>
      <c r="D151" s="16" t="str">
        <f>IF(ISBLANK(VLOOKUP(T_IEA13PL[[#This Row],[Ścieżka Xpath]],ALL!$C:F,COLUMN(D$2),0)),"",VLOOKUP(T_IEA13PL[[#This Row],[Ścieżka Xpath]],ALL!$C:F,COLUMN(D$2),0))</f>
        <v>Miasto.</v>
      </c>
      <c r="E151" s="16" t="str">
        <f>IF(ISBLANK(VLOOKUP(T_IEA13PL[[#This Row],[Ścieżka Xpath]],ALL!$C:G,COLUMN(E$2),0)),"",VLOOKUP(T_IEA13PL[[#This Row],[Ścieżka Xpath]],ALL!$C:G,COLUMN(E$2),0))</f>
        <v>City.</v>
      </c>
      <c r="F151" s="13" t="str">
        <f>IF(ISBLANK(VLOOKUP(T_IEA13PL[[#This Row],[Ścieżka Xpath]],ALL!$C:H,COLUMN(F$2),0)),"",VLOOKUP(T_IEA13PL[[#This Row],[Ścieżka Xpath]],ALL!$C:H,COLUMN(F$2),0))</f>
        <v/>
      </c>
      <c r="G151" s="13" t="str">
        <f>IF(ISBLANK(VLOOKUP(T_IEA13PL[[#This Row],[Ścieżka Xpath]],ALL!$C:I,COLUMN(G$2),0)),"",VLOOKUP(T_IEA13PL[[#This Row],[Ścieżka Xpath]],ALL!$C:I,COLUMN(G$2),0))</f>
        <v>R</v>
      </c>
      <c r="H151" s="13" t="str">
        <f>IF(ISBLANK(VLOOKUP(T_IEA13PL[[#This Row],[Ścieżka Xpath]],ALL!$C:J,COLUMN(H$2),0)),"",VLOOKUP(T_IEA13PL[[#This Row],[Ścieżka Xpath]],ALL!$C:J,COLUMN(H$2),0))</f>
        <v>an..35</v>
      </c>
      <c r="I151" s="105" t="str">
        <f>IF(ISBLANK(VLOOKUP(T_IEA13PL[[#This Row],[Ścieżka Xpath]],ALL!$C:K,COLUMN(I$2),0)),"",VLOOKUP(T_IEA13PL[[#This Row],[Ścieżka Xpath]],ALL!$C:K,COLUMN(I$2),0))</f>
        <v/>
      </c>
      <c r="J151" s="157" t="str">
        <f>IF(ISBLANK(VLOOKUP(T_IEA13PL[[#This Row],[Ścieżka Xpath]],ALL!$C:L,COLUMN(J$2),0)),"",VLOOKUP(T_IEA13PL[[#This Row],[Ścieżka Xpath]],ALL!$C:L,COLUMN(J$2),0))</f>
        <v/>
      </c>
      <c r="K151" s="13" t="str">
        <f>IF(ISBLANK(VLOOKUP(T_IEA13PL[[#This Row],[Ścieżka Xpath]],ALL!$C:N,COLUMN(K$2),0)),"",VLOOKUP(T_IEA13PL[[#This Row],[Ścieżka Xpath]],ALL!$C:N,COLUMN(K$2),0))</f>
        <v/>
      </c>
      <c r="L151" s="14" t="str">
        <f>IF(ISBLANK(VLOOKUP(T_IEA13PL[[#This Row],[Ścieżka Xpath]],ALL!$C:O,COLUMN(L$2),0)),"",VLOOKUP(T_IEA13PL[[#This Row],[Ścieżka Xpath]],ALL!$C:O,COLUMN(L$2),0))</f>
        <v/>
      </c>
      <c r="M151" s="14" t="str">
        <f>IF(ISBLANK(VLOOKUP(T_IEA13PL[[#This Row],[Ścieżka Xpath]],ALL!$C:P,COLUMN(M$2),0)),"",VLOOKUP(T_IEA13PL[[#This Row],[Ścieżka Xpath]],ALL!$C:P,COLUMN(M$2),0))</f>
        <v/>
      </c>
      <c r="N151" s="16" t="str">
        <f>IF(ISBLANK(VLOOKUP(T_IEA13PL[[#This Row],[Ścieżka Xpath]],ALL!$C:Q,COLUMN(N$2),0)),"",VLOOKUP(T_IEA13PL[[#This Row],[Ścieżka Xpath]],ALL!$C:Q,COLUMN(N$2),0))</f>
        <v/>
      </c>
      <c r="O151" s="16" t="str">
        <f>IF(ISBLANK(VLOOKUP(T_IEA13PL[[#This Row],[Ścieżka Xpath]],ALL!$C:Q,COLUMN(O$2),0)),"",VLOOKUP(T_IEA13PL[[#This Row],[Ścieżka Xpath]],ALL!$C:Q,COLUMN(O$2),0))</f>
        <v/>
      </c>
    </row>
    <row r="152" spans="1:15">
      <c r="A152" s="16" t="s">
        <v>1015</v>
      </c>
      <c r="B152" s="11">
        <v>150</v>
      </c>
      <c r="C152" s="13" t="str">
        <f>IF(ISBLANK(VLOOKUP(T_IEA13PL[[#This Row],[Ścieżka Xpath]],ALL!$C:E,COLUMN(C$2),0)),"",VLOOKUP(T_IEA13PL[[#This Row],[Ścieżka Xpath]],ALL!$C:E,COLUMN(C$2),0))</f>
        <v>13 02 018 020</v>
      </c>
      <c r="D152" s="16" t="str">
        <f>IF(ISBLANK(VLOOKUP(T_IEA13PL[[#This Row],[Ścieżka Xpath]],ALL!$C:F,COLUMN(D$2),0)),"",VLOOKUP(T_IEA13PL[[#This Row],[Ścieżka Xpath]],ALL!$C:F,COLUMN(D$2),0))</f>
        <v>Kod kraju.</v>
      </c>
      <c r="E152" s="16" t="str">
        <f>IF(ISBLANK(VLOOKUP(T_IEA13PL[[#This Row],[Ścieżka Xpath]],ALL!$C:G,COLUMN(E$2),0)),"",VLOOKUP(T_IEA13PL[[#This Row],[Ścieżka Xpath]],ALL!$C:G,COLUMN(E$2),0))</f>
        <v>Country code.</v>
      </c>
      <c r="F152" s="13" t="str">
        <f>IF(ISBLANK(VLOOKUP(T_IEA13PL[[#This Row],[Ścieżka Xpath]],ALL!$C:H,COLUMN(F$2),0)),"",VLOOKUP(T_IEA13PL[[#This Row],[Ścieżka Xpath]],ALL!$C:H,COLUMN(F$2),0))</f>
        <v/>
      </c>
      <c r="G152" s="13" t="str">
        <f>IF(ISBLANK(VLOOKUP(T_IEA13PL[[#This Row],[Ścieżka Xpath]],ALL!$C:I,COLUMN(G$2),0)),"",VLOOKUP(T_IEA13PL[[#This Row],[Ścieżka Xpath]],ALL!$C:I,COLUMN(G$2),0))</f>
        <v>R</v>
      </c>
      <c r="H152" s="13" t="str">
        <f>IF(ISBLANK(VLOOKUP(T_IEA13PL[[#This Row],[Ścieżka Xpath]],ALL!$C:J,COLUMN(H$2),0)),"",VLOOKUP(T_IEA13PL[[#This Row],[Ścieżka Xpath]],ALL!$C:J,COLUMN(H$2),0))</f>
        <v>a2</v>
      </c>
      <c r="I152" s="105" t="str">
        <f>IF(ISBLANK(VLOOKUP(T_IEA13PL[[#This Row],[Ścieżka Xpath]],ALL!$C:K,COLUMN(I$2),0)),"",VLOOKUP(T_IEA13PL[[#This Row],[Ścieżka Xpath]],ALL!$C:K,COLUMN(I$2),0))</f>
        <v>CL248</v>
      </c>
      <c r="J152" s="157" t="str">
        <f>IF(ISBLANK(VLOOKUP(T_IEA13PL[[#This Row],[Ścieżka Xpath]],ALL!$C:L,COLUMN(J$2),0)),"",VLOOKUP(T_IEA13PL[[#This Row],[Ścieżka Xpath]],ALL!$C:L,COLUMN(J$2),0))</f>
        <v/>
      </c>
      <c r="K152" s="13" t="str">
        <f>IF(ISBLANK(VLOOKUP(T_IEA13PL[[#This Row],[Ścieżka Xpath]],ALL!$C:N,COLUMN(K$2),0)),"",VLOOKUP(T_IEA13PL[[#This Row],[Ścieżka Xpath]],ALL!$C:N,COLUMN(K$2),0))</f>
        <v/>
      </c>
      <c r="L152" s="14" t="str">
        <f>IF(ISBLANK(VLOOKUP(T_IEA13PL[[#This Row],[Ścieżka Xpath]],ALL!$C:O,COLUMN(L$2),0)),"",VLOOKUP(T_IEA13PL[[#This Row],[Ścieżka Xpath]],ALL!$C:O,COLUMN(L$2),0))</f>
        <v/>
      </c>
      <c r="M152" s="14" t="str">
        <f>IF(ISBLANK(VLOOKUP(T_IEA13PL[[#This Row],[Ścieżka Xpath]],ALL!$C:P,COLUMN(M$2),0)),"",VLOOKUP(T_IEA13PL[[#This Row],[Ścieżka Xpath]],ALL!$C:P,COLUMN(M$2),0))</f>
        <v/>
      </c>
      <c r="N152" s="16" t="str">
        <f>IF(ISBLANK(VLOOKUP(T_IEA13PL[[#This Row],[Ścieżka Xpath]],ALL!$C:Q,COLUMN(N$2),0)),"",VLOOKUP(T_IEA13PL[[#This Row],[Ścieżka Xpath]],ALL!$C:Q,COLUMN(N$2),0))</f>
        <v/>
      </c>
      <c r="O152" s="16" t="str">
        <f>IF(ISBLANK(VLOOKUP(T_IEA13PL[[#This Row],[Ścieżka Xpath]],ALL!$C:Q,COLUMN(O$2),0)),"",VLOOKUP(T_IEA13PL[[#This Row],[Ścieżka Xpath]],ALL!$C:Q,COLUMN(O$2),0))</f>
        <v/>
      </c>
    </row>
    <row r="153" spans="1:15">
      <c r="A153" s="16" t="s">
        <v>1016</v>
      </c>
      <c r="B153" s="11">
        <v>151</v>
      </c>
      <c r="C153" s="13" t="str">
        <f>IF(ISBLANK(VLOOKUP(T_IEA13PL[[#This Row],[Ścieżka Xpath]],ALL!$C:E,COLUMN(C$2),0)),"",VLOOKUP(T_IEA13PL[[#This Row],[Ścieżka Xpath]],ALL!$C:E,COLUMN(C$2),0))</f>
        <v>13 02 018 027</v>
      </c>
      <c r="D153" s="16" t="str">
        <f>IF(ISBLANK(VLOOKUP(T_IEA13PL[[#This Row],[Ścieżka Xpath]],ALL!$C:F,COLUMN(D$2),0)),"",VLOOKUP(T_IEA13PL[[#This Row],[Ścieżka Xpath]],ALL!$C:F,COLUMN(D$2),0))</f>
        <v>Podpodział.</v>
      </c>
      <c r="E153" s="16" t="str">
        <f>IF(ISBLANK(VLOOKUP(T_IEA13PL[[#This Row],[Ścieżka Xpath]],ALL!$C:G,COLUMN(E$2),0)),"",VLOOKUP(T_IEA13PL[[#This Row],[Ścieżka Xpath]],ALL!$C:G,COLUMN(E$2),0))</f>
        <v>Subdivision.</v>
      </c>
      <c r="F153" s="13" t="str">
        <f>IF(ISBLANK(VLOOKUP(T_IEA13PL[[#This Row],[Ścieżka Xpath]],ALL!$C:H,COLUMN(F$2),0)),"",VLOOKUP(T_IEA13PL[[#This Row],[Ścieżka Xpath]],ALL!$C:H,COLUMN(F$2),0))</f>
        <v/>
      </c>
      <c r="G153" s="13" t="str">
        <f>IF(ISBLANK(VLOOKUP(T_IEA13PL[[#This Row],[Ścieżka Xpath]],ALL!$C:I,COLUMN(G$2),0)),"",VLOOKUP(T_IEA13PL[[#This Row],[Ścieżka Xpath]],ALL!$C:I,COLUMN(G$2),0))</f>
        <v>D</v>
      </c>
      <c r="H153" s="13" t="str">
        <f>IF(ISBLANK(VLOOKUP(T_IEA13PL[[#This Row],[Ścieżka Xpath]],ALL!$C:J,COLUMN(H$2),0)),"",VLOOKUP(T_IEA13PL[[#This Row],[Ścieżka Xpath]],ALL!$C:J,COLUMN(H$2),0))</f>
        <v>an..35</v>
      </c>
      <c r="I153" s="105" t="str">
        <f>IF(ISBLANK(VLOOKUP(T_IEA13PL[[#This Row],[Ścieżka Xpath]],ALL!$C:K,COLUMN(I$2),0)),"",VLOOKUP(T_IEA13PL[[#This Row],[Ścieżka Xpath]],ALL!$C:K,COLUMN(I$2),0))</f>
        <v/>
      </c>
      <c r="J153" s="157" t="str">
        <f>IF(ISBLANK(VLOOKUP(T_IEA13PL[[#This Row],[Ścieżka Xpath]],ALL!$C:L,COLUMN(J$2),0)),"",VLOOKUP(T_IEA13PL[[#This Row],[Ścieżka Xpath]],ALL!$C:L,COLUMN(J$2),0))</f>
        <v>C0041</v>
      </c>
      <c r="K153" s="13" t="str">
        <f>IF(ISBLANK(VLOOKUP(T_IEA13PL[[#This Row],[Ścieżka Xpath]],ALL!$C:N,COLUMN(K$2),0)),"",VLOOKUP(T_IEA13PL[[#This Row],[Ścieżka Xpath]],ALL!$C:N,COLUMN(K$2),0))</f>
        <v/>
      </c>
      <c r="L153" s="14" t="str">
        <f>IF(ISBLANK(VLOOKUP(T_IEA13PL[[#This Row],[Ścieżka Xpath]],ALL!$C:O,COLUMN(L$2),0)),"",VLOOKUP(T_IEA13PL[[#This Row],[Ścieżka Xpath]],ALL!$C:O,COLUMN(L$2),0))</f>
        <v/>
      </c>
      <c r="M153" s="14" t="str">
        <f>IF(ISBLANK(VLOOKUP(T_IEA13PL[[#This Row],[Ścieżka Xpath]],ALL!$C:P,COLUMN(M$2),0)),"",VLOOKUP(T_IEA13PL[[#This Row],[Ścieżka Xpath]],ALL!$C:P,COLUMN(M$2),0))</f>
        <v/>
      </c>
      <c r="N153" s="16" t="str">
        <f>IF(ISBLANK(VLOOKUP(T_IEA13PL[[#This Row],[Ścieżka Xpath]],ALL!$C:Q,COLUMN(N$2),0)),"",VLOOKUP(T_IEA13PL[[#This Row],[Ścieżka Xpath]],ALL!$C:Q,COLUMN(N$2),0))</f>
        <v>Nowy element w Fazie 6.</v>
      </c>
      <c r="O153" s="16" t="str">
        <f>IF(ISBLANK(VLOOKUP(T_IEA13PL[[#This Row],[Ścieżka Xpath]],ALL!$C:Q,COLUMN(O$2),0)),"",VLOOKUP(T_IEA13PL[[#This Row],[Ścieżka Xpath]],ALL!$C:Q,COLUMN(O$2),0))</f>
        <v>P6 new element.</v>
      </c>
    </row>
    <row r="154" spans="1:15">
      <c r="A154" s="16" t="s">
        <v>1017</v>
      </c>
      <c r="B154" s="11">
        <v>152</v>
      </c>
      <c r="C154" s="13" t="str">
        <f>IF(ISBLANK(VLOOKUP(T_IEA13PL[[#This Row],[Ścieżka Xpath]],ALL!$C:E,COLUMN(C$2),0)),"",VLOOKUP(T_IEA13PL[[#This Row],[Ścieżka Xpath]],ALL!$C:E,COLUMN(C$2),0))</f>
        <v>13 02 018 026</v>
      </c>
      <c r="D154" s="16" t="str">
        <f>IF(ISBLANK(VLOOKUP(T_IEA13PL[[#This Row],[Ścieżka Xpath]],ALL!$C:F,COLUMN(D$2),0)),"",VLOOKUP(T_IEA13PL[[#This Row],[Ścieżka Xpath]],ALL!$C:F,COLUMN(D$2),0))</f>
        <v>Skrytka pocztowa</v>
      </c>
      <c r="E154" s="16" t="str">
        <f>IF(ISBLANK(VLOOKUP(T_IEA13PL[[#This Row],[Ścieżka Xpath]],ALL!$C:G,COLUMN(E$2),0)),"",VLOOKUP(T_IEA13PL[[#This Row],[Ścieżka Xpath]],ALL!$C:G,COLUMN(E$2),0))</f>
        <v>Post office box.</v>
      </c>
      <c r="F154" s="13" t="str">
        <f>IF(ISBLANK(VLOOKUP(T_IEA13PL[[#This Row],[Ścieżka Xpath]],ALL!$C:H,COLUMN(F$2),0)),"",VLOOKUP(T_IEA13PL[[#This Row],[Ścieżka Xpath]],ALL!$C:H,COLUMN(F$2),0))</f>
        <v/>
      </c>
      <c r="G154" s="13" t="str">
        <f>IF(ISBLANK(VLOOKUP(T_IEA13PL[[#This Row],[Ścieżka Xpath]],ALL!$C:I,COLUMN(G$2),0)),"",VLOOKUP(T_IEA13PL[[#This Row],[Ścieżka Xpath]],ALL!$C:I,COLUMN(G$2),0))</f>
        <v>D</v>
      </c>
      <c r="H154" s="13" t="str">
        <f>IF(ISBLANK(VLOOKUP(T_IEA13PL[[#This Row],[Ścieżka Xpath]],ALL!$C:J,COLUMN(H$2),0)),"",VLOOKUP(T_IEA13PL[[#This Row],[Ścieżka Xpath]],ALL!$C:J,COLUMN(H$2),0))</f>
        <v>an..70</v>
      </c>
      <c r="I154" s="105" t="str">
        <f>IF(ISBLANK(VLOOKUP(T_IEA13PL[[#This Row],[Ścieżka Xpath]],ALL!$C:K,COLUMN(I$2),0)),"",VLOOKUP(T_IEA13PL[[#This Row],[Ścieżka Xpath]],ALL!$C:K,COLUMN(I$2),0))</f>
        <v/>
      </c>
      <c r="J154" s="157" t="str">
        <f>IF(ISBLANK(VLOOKUP(T_IEA13PL[[#This Row],[Ścieżka Xpath]],ALL!$C:L,COLUMN(J$2),0)),"",VLOOKUP(T_IEA13PL[[#This Row],[Ścieżka Xpath]],ALL!$C:L,COLUMN(J$2),0))</f>
        <v>C0054</v>
      </c>
      <c r="K154" s="13" t="str">
        <f>IF(ISBLANK(VLOOKUP(T_IEA13PL[[#This Row],[Ścieżka Xpath]],ALL!$C:N,COLUMN(K$2),0)),"",VLOOKUP(T_IEA13PL[[#This Row],[Ścieżka Xpath]],ALL!$C:N,COLUMN(K$2),0))</f>
        <v/>
      </c>
      <c r="L154" s="14" t="str">
        <f>IF(ISBLANK(VLOOKUP(T_IEA13PL[[#This Row],[Ścieżka Xpath]],ALL!$C:O,COLUMN(L$2),0)),"",VLOOKUP(T_IEA13PL[[#This Row],[Ścieżka Xpath]],ALL!$C:O,COLUMN(L$2),0))</f>
        <v/>
      </c>
      <c r="M154" s="14" t="str">
        <f>IF(ISBLANK(VLOOKUP(T_IEA13PL[[#This Row],[Ścieżka Xpath]],ALL!$C:P,COLUMN(M$2),0)),"",VLOOKUP(T_IEA13PL[[#This Row],[Ścieżka Xpath]],ALL!$C:P,COLUMN(M$2),0))</f>
        <v/>
      </c>
      <c r="N154" s="16" t="str">
        <f>IF(ISBLANK(VLOOKUP(T_IEA13PL[[#This Row],[Ścieżka Xpath]],ALL!$C:Q,COLUMN(N$2),0)),"",VLOOKUP(T_IEA13PL[[#This Row],[Ścieżka Xpath]],ALL!$C:Q,COLUMN(N$2),0))</f>
        <v>Nowy element w Fazie 6.</v>
      </c>
      <c r="O154" s="16" t="str">
        <f>IF(ISBLANK(VLOOKUP(T_IEA13PL[[#This Row],[Ścieżka Xpath]],ALL!$C:Q,COLUMN(O$2),0)),"",VLOOKUP(T_IEA13PL[[#This Row],[Ścieżka Xpath]],ALL!$C:Q,COLUMN(O$2),0))</f>
        <v>P6 new element.</v>
      </c>
    </row>
    <row r="155" spans="1:15">
      <c r="A155" s="65" t="s">
        <v>1018</v>
      </c>
      <c r="B155" s="63">
        <v>153</v>
      </c>
      <c r="C155" s="61" t="str">
        <f>IF(ISBLANK(VLOOKUP(T_IEA13PL[[#This Row],[Ścieżka Xpath]],ALL!$C:E,COLUMN(C$2),0)),"",VLOOKUP(T_IEA13PL[[#This Row],[Ścieżka Xpath]],ALL!$C:E,COLUMN(C$2),0))</f>
        <v>13 02 074 000</v>
      </c>
      <c r="D155" s="62" t="str">
        <f>IF(ISBLANK(VLOOKUP(T_IEA13PL[[#This Row],[Ścieżka Xpath]],ALL!$C:F,COLUMN(D$2),0)),"",VLOOKUP(T_IEA13PL[[#This Row],[Ścieżka Xpath]],ALL!$C:F,COLUMN(D$2),0))</f>
        <v>Osoba do kontaktu z nadawcą przesyłki kapitańskiej.</v>
      </c>
      <c r="E155" s="62" t="str">
        <f>IF(ISBLANK(VLOOKUP(T_IEA13PL[[#This Row],[Ścieżka Xpath]],ALL!$C:G,COLUMN(E$2),0)),"",VLOOKUP(T_IEA13PL[[#This Row],[Ścieżka Xpath]],ALL!$C:G,COLUMN(E$2),0))</f>
        <v>Consignor's (of all goods items) contact person.</v>
      </c>
      <c r="F155" s="63" t="str">
        <f>IF(ISBLANK(VLOOKUP(T_IEA13PL[[#This Row],[Ścieżka Xpath]],ALL!$C:H,COLUMN(F$2),0)),"",VLOOKUP(T_IEA13PL[[#This Row],[Ścieżka Xpath]],ALL!$C:H,COLUMN(F$2),0))</f>
        <v>0..1</v>
      </c>
      <c r="G155" s="63" t="str">
        <f>IF(ISBLANK(VLOOKUP(T_IEA13PL[[#This Row],[Ścieżka Xpath]],ALL!$C:I,COLUMN(G$2),0)),"",VLOOKUP(T_IEA13PL[[#This Row],[Ścieżka Xpath]],ALL!$C:I,COLUMN(G$2),0))</f>
        <v>O</v>
      </c>
      <c r="H155" s="63" t="str">
        <f>IF(ISBLANK(VLOOKUP(T_IEA13PL[[#This Row],[Ścieżka Xpath]],ALL!$C:J,COLUMN(H$2),0)),"",VLOOKUP(T_IEA13PL[[#This Row],[Ścieżka Xpath]],ALL!$C:J,COLUMN(H$2),0))</f>
        <v/>
      </c>
      <c r="I155" s="66" t="str">
        <f>IF(ISBLANK(VLOOKUP(T_IEA13PL[[#This Row],[Ścieżka Xpath]],ALL!$C:K,COLUMN(I$2),0)),"",VLOOKUP(T_IEA13PL[[#This Row],[Ścieżka Xpath]],ALL!$C:K,COLUMN(I$2),0))</f>
        <v/>
      </c>
      <c r="J155" s="158" t="str">
        <f>IF(ISBLANK(VLOOKUP(T_IEA13PL[[#This Row],[Ścieżka Xpath]],ALL!$C:L,COLUMN(J$2),0)),"",VLOOKUP(T_IEA13PL[[#This Row],[Ścieżka Xpath]],ALL!$C:L,COLUMN(J$2),0))</f>
        <v>G0105</v>
      </c>
      <c r="K155" s="25" t="str">
        <f>IF(ISBLANK(VLOOKUP(T_IEA13PL[[#This Row],[Ścieżka Xpath]],ALL!$C:N,COLUMN(K$2),0)),"",VLOOKUP(T_IEA13PL[[#This Row],[Ścieżka Xpath]],ALL!$C:N,COLUMN(K$2),0))</f>
        <v/>
      </c>
      <c r="L155" s="145" t="str">
        <f>IF(ISBLANK(VLOOKUP(T_IEA13PL[[#This Row],[Ścieżka Xpath]],ALL!$C:O,COLUMN(L$2),0)),"",VLOOKUP(T_IEA13PL[[#This Row],[Ścieżka Xpath]],ALL!$C:O,COLUMN(L$2),0))</f>
        <v/>
      </c>
      <c r="M155" s="145" t="str">
        <f>IF(ISBLANK(VLOOKUP(T_IEA13PL[[#This Row],[Ścieżka Xpath]],ALL!$C:P,COLUMN(M$2),0)),"",VLOOKUP(T_IEA13PL[[#This Row],[Ścieżka Xpath]],ALL!$C:P,COLUMN(M$2),0))</f>
        <v/>
      </c>
      <c r="N155" s="110" t="str">
        <f>IF(ISBLANK(VLOOKUP(T_IEA13PL[[#This Row],[Ścieżka Xpath]],ALL!$C:Q,COLUMN(N$2),0)),"",VLOOKUP(T_IEA13PL[[#This Row],[Ścieżka Xpath]],ALL!$C:Q,COLUMN(N$2),0))</f>
        <v/>
      </c>
      <c r="O155" s="110" t="str">
        <f>IF(ISBLANK(VLOOKUP(T_IEA13PL[[#This Row],[Ścieżka Xpath]],ALL!$C:Q,COLUMN(O$2),0)),"",VLOOKUP(T_IEA13PL[[#This Row],[Ścieżka Xpath]],ALL!$C:Q,COLUMN(O$2),0))</f>
        <v/>
      </c>
    </row>
    <row r="156" spans="1:15">
      <c r="A156" s="16" t="s">
        <v>1019</v>
      </c>
      <c r="B156" s="11">
        <v>154</v>
      </c>
      <c r="C156" s="13" t="str">
        <f>IF(ISBLANK(VLOOKUP(T_IEA13PL[[#This Row],[Ścieżka Xpath]],ALL!$C:E,COLUMN(C$2),0)),"",VLOOKUP(T_IEA13PL[[#This Row],[Ścieżka Xpath]],ALL!$C:E,COLUMN(C$2),0))</f>
        <v>13 02 074 016</v>
      </c>
      <c r="D156" s="16" t="str">
        <f>IF(ISBLANK(VLOOKUP(T_IEA13PL[[#This Row],[Ścieżka Xpath]],ALL!$C:F,COLUMN(D$2),0)),"",VLOOKUP(T_IEA13PL[[#This Row],[Ścieżka Xpath]],ALL!$C:F,COLUMN(D$2),0))</f>
        <v>Imię i nazwisko.</v>
      </c>
      <c r="E156" s="16" t="str">
        <f>IF(ISBLANK(VLOOKUP(T_IEA13PL[[#This Row],[Ścieżka Xpath]],ALL!$C:G,COLUMN(E$2),0)),"",VLOOKUP(T_IEA13PL[[#This Row],[Ścieżka Xpath]],ALL!$C:G,COLUMN(E$2),0))</f>
        <v>Name and surname.</v>
      </c>
      <c r="F156" s="13" t="str">
        <f>IF(ISBLANK(VLOOKUP(T_IEA13PL[[#This Row],[Ścieżka Xpath]],ALL!$C:H,COLUMN(F$2),0)),"",VLOOKUP(T_IEA13PL[[#This Row],[Ścieżka Xpath]],ALL!$C:H,COLUMN(F$2),0))</f>
        <v/>
      </c>
      <c r="G156" s="13" t="str">
        <f>IF(ISBLANK(VLOOKUP(T_IEA13PL[[#This Row],[Ścieżka Xpath]],ALL!$C:I,COLUMN(G$2),0)),"",VLOOKUP(T_IEA13PL[[#This Row],[Ścieżka Xpath]],ALL!$C:I,COLUMN(G$2),0))</f>
        <v>R</v>
      </c>
      <c r="H156" s="13" t="str">
        <f>IF(ISBLANK(VLOOKUP(T_IEA13PL[[#This Row],[Ścieżka Xpath]],ALL!$C:J,COLUMN(H$2),0)),"",VLOOKUP(T_IEA13PL[[#This Row],[Ścieżka Xpath]],ALL!$C:J,COLUMN(H$2),0))</f>
        <v>an..70</v>
      </c>
      <c r="I156" s="105" t="str">
        <f>IF(ISBLANK(VLOOKUP(T_IEA13PL[[#This Row],[Ścieżka Xpath]],ALL!$C:K,COLUMN(I$2),0)),"",VLOOKUP(T_IEA13PL[[#This Row],[Ścieżka Xpath]],ALL!$C:K,COLUMN(I$2),0))</f>
        <v/>
      </c>
      <c r="J156" s="157" t="str">
        <f>IF(ISBLANK(VLOOKUP(T_IEA13PL[[#This Row],[Ścieżka Xpath]],ALL!$C:L,COLUMN(J$2),0)),"",VLOOKUP(T_IEA13PL[[#This Row],[Ścieżka Xpath]],ALL!$C:L,COLUMN(J$2),0))</f>
        <v/>
      </c>
      <c r="K156" s="13" t="str">
        <f>IF(ISBLANK(VLOOKUP(T_IEA13PL[[#This Row],[Ścieżka Xpath]],ALL!$C:N,COLUMN(K$2),0)),"",VLOOKUP(T_IEA13PL[[#This Row],[Ścieżka Xpath]],ALL!$C:N,COLUMN(K$2),0))</f>
        <v/>
      </c>
      <c r="L156" s="14" t="str">
        <f>IF(ISBLANK(VLOOKUP(T_IEA13PL[[#This Row],[Ścieżka Xpath]],ALL!$C:O,COLUMN(L$2),0)),"",VLOOKUP(T_IEA13PL[[#This Row],[Ścieżka Xpath]],ALL!$C:O,COLUMN(L$2),0))</f>
        <v/>
      </c>
      <c r="M156" s="14" t="str">
        <f>IF(ISBLANK(VLOOKUP(T_IEA13PL[[#This Row],[Ścieżka Xpath]],ALL!$C:P,COLUMN(M$2),0)),"",VLOOKUP(T_IEA13PL[[#This Row],[Ścieżka Xpath]],ALL!$C:P,COLUMN(M$2),0))</f>
        <v/>
      </c>
      <c r="N156" s="16" t="str">
        <f>IF(ISBLANK(VLOOKUP(T_IEA13PL[[#This Row],[Ścieżka Xpath]],ALL!$C:Q,COLUMN(N$2),0)),"",VLOOKUP(T_IEA13PL[[#This Row],[Ścieżka Xpath]],ALL!$C:Q,COLUMN(N$2),0))</f>
        <v/>
      </c>
      <c r="O156" s="16" t="str">
        <f>IF(ISBLANK(VLOOKUP(T_IEA13PL[[#This Row],[Ścieżka Xpath]],ALL!$C:Q,COLUMN(O$2),0)),"",VLOOKUP(T_IEA13PL[[#This Row],[Ścieżka Xpath]],ALL!$C:Q,COLUMN(O$2),0))</f>
        <v/>
      </c>
    </row>
    <row r="157" spans="1:15" ht="30">
      <c r="A157" s="16" t="s">
        <v>1020</v>
      </c>
      <c r="B157" s="11">
        <v>155</v>
      </c>
      <c r="C157" s="13" t="str">
        <f>IF(ISBLANK(VLOOKUP(T_IEA13PL[[#This Row],[Ścieżka Xpath]],ALL!$C:E,COLUMN(C$2),0)),"",VLOOKUP(T_IEA13PL[[#This Row],[Ścieżka Xpath]],ALL!$C:E,COLUMN(C$2),0))</f>
        <v>13 02 074 075</v>
      </c>
      <c r="D157" s="16" t="str">
        <f>IF(ISBLANK(VLOOKUP(T_IEA13PL[[#This Row],[Ścieżka Xpath]],ALL!$C:F,COLUMN(D$2),0)),"",VLOOKUP(T_IEA13PL[[#This Row],[Ścieżka Xpath]],ALL!$C:F,COLUMN(D$2),0))</f>
        <v>Numer telefonu.</v>
      </c>
      <c r="E157" s="16" t="str">
        <f>IF(ISBLANK(VLOOKUP(T_IEA13PL[[#This Row],[Ścieżka Xpath]],ALL!$C:G,COLUMN(E$2),0)),"",VLOOKUP(T_IEA13PL[[#This Row],[Ścieżka Xpath]],ALL!$C:G,COLUMN(E$2),0))</f>
        <v>Phone number.</v>
      </c>
      <c r="F157" s="13" t="str">
        <f>IF(ISBLANK(VLOOKUP(T_IEA13PL[[#This Row],[Ścieżka Xpath]],ALL!$C:H,COLUMN(F$2),0)),"",VLOOKUP(T_IEA13PL[[#This Row],[Ścieżka Xpath]],ALL!$C:H,COLUMN(F$2),0))</f>
        <v/>
      </c>
      <c r="G157" s="13" t="str">
        <f>IF(ISBLANK(VLOOKUP(T_IEA13PL[[#This Row],[Ścieżka Xpath]],ALL!$C:I,COLUMN(G$2),0)),"",VLOOKUP(T_IEA13PL[[#This Row],[Ścieżka Xpath]],ALL!$C:I,COLUMN(G$2),0))</f>
        <v>R</v>
      </c>
      <c r="H157" s="13" t="str">
        <f>IF(ISBLANK(VLOOKUP(T_IEA13PL[[#This Row],[Ścieżka Xpath]],ALL!$C:J,COLUMN(H$2),0)),"",VLOOKUP(T_IEA13PL[[#This Row],[Ścieżka Xpath]],ALL!$C:J,COLUMN(H$2),0))</f>
        <v>an..35</v>
      </c>
      <c r="I157" s="105" t="str">
        <f>IF(ISBLANK(VLOOKUP(T_IEA13PL[[#This Row],[Ścieżka Xpath]],ALL!$C:K,COLUMN(I$2),0)),"",VLOOKUP(T_IEA13PL[[#This Row],[Ścieżka Xpath]],ALL!$C:K,COLUMN(I$2),0))</f>
        <v/>
      </c>
      <c r="J157" s="157" t="str">
        <f>IF(ISBLANK(VLOOKUP(T_IEA13PL[[#This Row],[Ścieżka Xpath]],ALL!$C:L,COLUMN(J$2),0)),"",VLOOKUP(T_IEA13PL[[#This Row],[Ścieżka Xpath]],ALL!$C:L,COLUMN(J$2),0))</f>
        <v>R0112</v>
      </c>
      <c r="K157" s="13" t="str">
        <f>IF(ISBLANK(VLOOKUP(T_IEA13PL[[#This Row],[Ścieżka Xpath]],ALL!$C:N,COLUMN(K$2),0)),"",VLOOKUP(T_IEA13PL[[#This Row],[Ścieżka Xpath]],ALL!$C:N,COLUMN(K$2),0))</f>
        <v/>
      </c>
      <c r="L157" s="14" t="str">
        <f>IF(ISBLANK(VLOOKUP(T_IEA13PL[[#This Row],[Ścieżka Xpath]],ALL!$C:O,COLUMN(L$2),0)),"",VLOOKUP(T_IEA13PL[[#This Row],[Ścieżka Xpath]],ALL!$C:O,COLUMN(L$2),0))</f>
        <v/>
      </c>
      <c r="M157" s="14" t="str">
        <f>IF(ISBLANK(VLOOKUP(T_IEA13PL[[#This Row],[Ścieżka Xpath]],ALL!$C:P,COLUMN(M$2),0)),"",VLOOKUP(T_IEA13PL[[#This Row],[Ścieżka Xpath]],ALL!$C:P,COLUMN(M$2),0))</f>
        <v/>
      </c>
      <c r="N157" s="16" t="str">
        <f>IF(ISBLANK(VLOOKUP(T_IEA13PL[[#This Row],[Ścieżka Xpath]],ALL!$C:Q,COLUMN(N$2),0)),"",VLOOKUP(T_IEA13PL[[#This Row],[Ścieżka Xpath]],ALL!$C:Q,COLUMN(N$2),0))</f>
        <v>Dodanie reguły/warunku.</v>
      </c>
      <c r="O157" s="16" t="str">
        <f>IF(ISBLANK(VLOOKUP(T_IEA13PL[[#This Row],[Ścieżka Xpath]],ALL!$C:Q,COLUMN(O$2),0)),"",VLOOKUP(T_IEA13PL[[#This Row],[Ścieżka Xpath]],ALL!$C:Q,COLUMN(O$2),0))</f>
        <v>R/C addition.</v>
      </c>
    </row>
    <row r="158" spans="1:15">
      <c r="A158" s="16" t="s">
        <v>1021</v>
      </c>
      <c r="B158" s="11">
        <v>156</v>
      </c>
      <c r="C158" s="13" t="str">
        <f>IF(ISBLANK(VLOOKUP(T_IEA13PL[[#This Row],[Ścieżka Xpath]],ALL!$C:E,COLUMN(C$2),0)),"",VLOOKUP(T_IEA13PL[[#This Row],[Ścieżka Xpath]],ALL!$C:E,COLUMN(C$2),0))</f>
        <v>13 02 074 076</v>
      </c>
      <c r="D158" s="16" t="str">
        <f>IF(ISBLANK(VLOOKUP(T_IEA13PL[[#This Row],[Ścieżka Xpath]],ALL!$C:F,COLUMN(D$2),0)),"",VLOOKUP(T_IEA13PL[[#This Row],[Ścieżka Xpath]],ALL!$C:F,COLUMN(D$2),0))</f>
        <v>Adres e-mail.</v>
      </c>
      <c r="E158" s="16" t="str">
        <f>IF(ISBLANK(VLOOKUP(T_IEA13PL[[#This Row],[Ścieżka Xpath]],ALL!$C:G,COLUMN(E$2),0)),"",VLOOKUP(T_IEA13PL[[#This Row],[Ścieżka Xpath]],ALL!$C:G,COLUMN(E$2),0))</f>
        <v>Email address.</v>
      </c>
      <c r="F158" s="13" t="str">
        <f>IF(ISBLANK(VLOOKUP(T_IEA13PL[[#This Row],[Ścieżka Xpath]],ALL!$C:H,COLUMN(F$2),0)),"",VLOOKUP(T_IEA13PL[[#This Row],[Ścieżka Xpath]],ALL!$C:H,COLUMN(F$2),0))</f>
        <v/>
      </c>
      <c r="G158" s="13" t="str">
        <f>IF(ISBLANK(VLOOKUP(T_IEA13PL[[#This Row],[Ścieżka Xpath]],ALL!$C:I,COLUMN(G$2),0)),"",VLOOKUP(T_IEA13PL[[#This Row],[Ścieżka Xpath]],ALL!$C:I,COLUMN(G$2),0))</f>
        <v>O</v>
      </c>
      <c r="H158" s="13" t="str">
        <f>IF(ISBLANK(VLOOKUP(T_IEA13PL[[#This Row],[Ścieżka Xpath]],ALL!$C:J,COLUMN(H$2),0)),"",VLOOKUP(T_IEA13PL[[#This Row],[Ścieżka Xpath]],ALL!$C:J,COLUMN(H$2),0))</f>
        <v>an..256</v>
      </c>
      <c r="I158" s="105" t="str">
        <f>IF(ISBLANK(VLOOKUP(T_IEA13PL[[#This Row],[Ścieżka Xpath]],ALL!$C:K,COLUMN(I$2),0)),"",VLOOKUP(T_IEA13PL[[#This Row],[Ścieżka Xpath]],ALL!$C:K,COLUMN(I$2),0))</f>
        <v/>
      </c>
      <c r="J158" s="157" t="str">
        <f>IF(ISBLANK(VLOOKUP(T_IEA13PL[[#This Row],[Ścieżka Xpath]],ALL!$C:L,COLUMN(J$2),0)),"",VLOOKUP(T_IEA13PL[[#This Row],[Ścieżka Xpath]],ALL!$C:L,COLUMN(J$2),0))</f>
        <v>G0002</v>
      </c>
      <c r="K158" s="13" t="str">
        <f>IF(ISBLANK(VLOOKUP(T_IEA13PL[[#This Row],[Ścieżka Xpath]],ALL!$C:N,COLUMN(K$2),0)),"",VLOOKUP(T_IEA13PL[[#This Row],[Ścieżka Xpath]],ALL!$C:N,COLUMN(K$2),0))</f>
        <v/>
      </c>
      <c r="L158" s="14" t="str">
        <f>IF(ISBLANK(VLOOKUP(T_IEA13PL[[#This Row],[Ścieżka Xpath]],ALL!$C:O,COLUMN(L$2),0)),"",VLOOKUP(T_IEA13PL[[#This Row],[Ścieżka Xpath]],ALL!$C:O,COLUMN(L$2),0))</f>
        <v/>
      </c>
      <c r="M158" s="14" t="str">
        <f>IF(ISBLANK(VLOOKUP(T_IEA13PL[[#This Row],[Ścieżka Xpath]],ALL!$C:P,COLUMN(M$2),0)),"",VLOOKUP(T_IEA13PL[[#This Row],[Ścieżka Xpath]],ALL!$C:P,COLUMN(M$2),0))</f>
        <v/>
      </c>
      <c r="N158" s="16" t="str">
        <f>IF(ISBLANK(VLOOKUP(T_IEA13PL[[#This Row],[Ścieżka Xpath]],ALL!$C:Q,COLUMN(N$2),0)),"",VLOOKUP(T_IEA13PL[[#This Row],[Ścieżka Xpath]],ALL!$C:Q,COLUMN(N$2),0))</f>
        <v/>
      </c>
      <c r="O158" s="16" t="str">
        <f>IF(ISBLANK(VLOOKUP(T_IEA13PL[[#This Row],[Ścieżka Xpath]],ALL!$C:Q,COLUMN(O$2),0)),"",VLOOKUP(T_IEA13PL[[#This Row],[Ścieżka Xpath]],ALL!$C:Q,COLUMN(O$2),0))</f>
        <v/>
      </c>
    </row>
    <row r="159" spans="1:15" ht="30">
      <c r="A159" s="65" t="s">
        <v>1022</v>
      </c>
      <c r="B159" s="63">
        <v>157</v>
      </c>
      <c r="C159" s="61" t="str">
        <f>IF(ISBLANK(VLOOKUP(T_IEA13PL[[#This Row],[Ścieżka Xpath]],ALL!$C:E,COLUMN(C$2),0)),"",VLOOKUP(T_IEA13PL[[#This Row],[Ścieżka Xpath]],ALL!$C:E,COLUMN(C$2),0))</f>
        <v>13 03 000 000</v>
      </c>
      <c r="D159" s="62" t="str">
        <f>IF(ISBLANK(VLOOKUP(T_IEA13PL[[#This Row],[Ścieżka Xpath]],ALL!$C:F,COLUMN(D$2),0)),"",VLOOKUP(T_IEA13PL[[#This Row],[Ścieżka Xpath]],ALL!$C:F,COLUMN(D$2),0))</f>
        <v>Odbiorca przesyłki kapitańskiej.</v>
      </c>
      <c r="E159" s="62" t="str">
        <f>IF(ISBLANK(VLOOKUP(T_IEA13PL[[#This Row],[Ścieżka Xpath]],ALL!$C:G,COLUMN(E$2),0)),"",VLOOKUP(T_IEA13PL[[#This Row],[Ścieżka Xpath]],ALL!$C:G,COLUMN(E$2),0))</f>
        <v>Consignee (of all goods items) details.</v>
      </c>
      <c r="F159" s="63" t="str">
        <f>IF(ISBLANK(VLOOKUP(T_IEA13PL[[#This Row],[Ścieżka Xpath]],ALL!$C:H,COLUMN(F$2),0)),"",VLOOKUP(T_IEA13PL[[#This Row],[Ścieżka Xpath]],ALL!$C:H,COLUMN(F$2),0))</f>
        <v>0..1</v>
      </c>
      <c r="G159" s="63" t="str">
        <f>IF(ISBLANK(VLOOKUP(T_IEA13PL[[#This Row],[Ścieżka Xpath]],ALL!$C:I,COLUMN(G$2),0)),"",VLOOKUP(T_IEA13PL[[#This Row],[Ścieżka Xpath]],ALL!$C:I,COLUMN(G$2),0))</f>
        <v>D</v>
      </c>
      <c r="H159" s="63" t="str">
        <f>IF(ISBLANK(VLOOKUP(T_IEA13PL[[#This Row],[Ścieżka Xpath]],ALL!$C:J,COLUMN(H$2),0)),"",VLOOKUP(T_IEA13PL[[#This Row],[Ścieżka Xpath]],ALL!$C:J,COLUMN(H$2),0))</f>
        <v/>
      </c>
      <c r="I159" s="66" t="str">
        <f>IF(ISBLANK(VLOOKUP(T_IEA13PL[[#This Row],[Ścieżka Xpath]],ALL!$C:K,COLUMN(I$2),0)),"",VLOOKUP(T_IEA13PL[[#This Row],[Ścieżka Xpath]],ALL!$C:K,COLUMN(I$2),0))</f>
        <v/>
      </c>
      <c r="J159" s="158" t="str">
        <f>IF(ISBLANK(VLOOKUP(T_IEA13PL[[#This Row],[Ścieżka Xpath]],ALL!$C:L,COLUMN(J$2),0)),"",VLOOKUP(T_IEA13PL[[#This Row],[Ścieżka Xpath]],ALL!$C:L,COLUMN(J$2),0))</f>
        <v>C0003; G0001</v>
      </c>
      <c r="K159" s="25" t="str">
        <f>IF(ISBLANK(VLOOKUP(T_IEA13PL[[#This Row],[Ścieżka Xpath]],ALL!$C:N,COLUMN(K$2),0)),"",VLOOKUP(T_IEA13PL[[#This Row],[Ścieżka Xpath]],ALL!$C:N,COLUMN(K$2),0))</f>
        <v/>
      </c>
      <c r="L159" s="145" t="str">
        <f>IF(ISBLANK(VLOOKUP(T_IEA13PL[[#This Row],[Ścieżka Xpath]],ALL!$C:O,COLUMN(L$2),0)),"",VLOOKUP(T_IEA13PL[[#This Row],[Ścieżka Xpath]],ALL!$C:O,COLUMN(L$2),0))</f>
        <v/>
      </c>
      <c r="M159" s="145" t="str">
        <f>IF(ISBLANK(VLOOKUP(T_IEA13PL[[#This Row],[Ścieżka Xpath]],ALL!$C:P,COLUMN(M$2),0)),"",VLOOKUP(T_IEA13PL[[#This Row],[Ścieżka Xpath]],ALL!$C:P,COLUMN(M$2),0))</f>
        <v/>
      </c>
      <c r="N159" s="110" t="str">
        <f>IF(ISBLANK(VLOOKUP(T_IEA13PL[[#This Row],[Ścieżka Xpath]],ALL!$C:Q,COLUMN(N$2),0)),"",VLOOKUP(T_IEA13PL[[#This Row],[Ścieżka Xpath]],ALL!$C:Q,COLUMN(N$2),0))</f>
        <v>Zmiana C0001 na C0003.</v>
      </c>
      <c r="O159" s="110" t="str">
        <f>IF(ISBLANK(VLOOKUP(T_IEA13PL[[#This Row],[Ścieżka Xpath]],ALL!$C:Q,COLUMN(O$2),0)),"",VLOOKUP(T_IEA13PL[[#This Row],[Ścieżka Xpath]],ALL!$C:Q,COLUMN(O$2),0))</f>
        <v>C0001 replaced with C0003.</v>
      </c>
    </row>
    <row r="160" spans="1:15">
      <c r="A160" s="16" t="s">
        <v>1023</v>
      </c>
      <c r="B160" s="11">
        <v>158</v>
      </c>
      <c r="C160" s="13" t="str">
        <f>IF(ISBLANK(VLOOKUP(T_IEA13PL[[#This Row],[Ścieżka Xpath]],ALL!$C:E,COLUMN(C$2),0)),"",VLOOKUP(T_IEA13PL[[#This Row],[Ścieżka Xpath]],ALL!$C:E,COLUMN(C$2),0))</f>
        <v>13 03 017 000</v>
      </c>
      <c r="D160" s="16" t="str">
        <f>IF(ISBLANK(VLOOKUP(T_IEA13PL[[#This Row],[Ścieżka Xpath]],ALL!$C:F,COLUMN(D$2),0)),"",VLOOKUP(T_IEA13PL[[#This Row],[Ścieżka Xpath]],ALL!$C:F,COLUMN(D$2),0))</f>
        <v>Numer identyfikacyjny.</v>
      </c>
      <c r="E160" s="16" t="str">
        <f>IF(ISBLANK(VLOOKUP(T_IEA13PL[[#This Row],[Ścieżka Xpath]],ALL!$C:G,COLUMN(E$2),0)),"",VLOOKUP(T_IEA13PL[[#This Row],[Ścieżka Xpath]],ALL!$C:G,COLUMN(E$2),0))</f>
        <v>Identfication number.</v>
      </c>
      <c r="F160" s="13" t="str">
        <f>IF(ISBLANK(VLOOKUP(T_IEA13PL[[#This Row],[Ścieżka Xpath]],ALL!$C:H,COLUMN(F$2),0)),"",VLOOKUP(T_IEA13PL[[#This Row],[Ścieżka Xpath]],ALL!$C:H,COLUMN(F$2),0))</f>
        <v/>
      </c>
      <c r="G160" s="13" t="str">
        <f>IF(ISBLANK(VLOOKUP(T_IEA13PL[[#This Row],[Ścieżka Xpath]],ALL!$C:I,COLUMN(G$2),0)),"",VLOOKUP(T_IEA13PL[[#This Row],[Ścieżka Xpath]],ALL!$C:I,COLUMN(G$2),0))</f>
        <v>O</v>
      </c>
      <c r="H160" s="13" t="str">
        <f>IF(ISBLANK(VLOOKUP(T_IEA13PL[[#This Row],[Ścieżka Xpath]],ALL!$C:J,COLUMN(H$2),0)),"",VLOOKUP(T_IEA13PL[[#This Row],[Ścieżka Xpath]],ALL!$C:J,COLUMN(H$2),0))</f>
        <v>an..17</v>
      </c>
      <c r="I160" s="105" t="str">
        <f>IF(ISBLANK(VLOOKUP(T_IEA13PL[[#This Row],[Ścieżka Xpath]],ALL!$C:K,COLUMN(I$2),0)),"",VLOOKUP(T_IEA13PL[[#This Row],[Ścieżka Xpath]],ALL!$C:K,COLUMN(I$2),0))</f>
        <v/>
      </c>
      <c r="J160" s="157" t="str">
        <f>IF(ISBLANK(VLOOKUP(T_IEA13PL[[#This Row],[Ścieżka Xpath]],ALL!$C:L,COLUMN(J$2),0)),"",VLOOKUP(T_IEA13PL[[#This Row],[Ścieżka Xpath]],ALL!$C:L,COLUMN(J$2),0))</f>
        <v>R0851</v>
      </c>
      <c r="K160" s="13" t="str">
        <f>IF(ISBLANK(VLOOKUP(T_IEA13PL[[#This Row],[Ścieżka Xpath]],ALL!$C:N,COLUMN(K$2),0)),"",VLOOKUP(T_IEA13PL[[#This Row],[Ścieżka Xpath]],ALL!$C:N,COLUMN(K$2),0))</f>
        <v/>
      </c>
      <c r="L160" s="14" t="str">
        <f>IF(ISBLANK(VLOOKUP(T_IEA13PL[[#This Row],[Ścieżka Xpath]],ALL!$C:O,COLUMN(L$2),0)),"",VLOOKUP(T_IEA13PL[[#This Row],[Ścieżka Xpath]],ALL!$C:O,COLUMN(L$2),0))</f>
        <v/>
      </c>
      <c r="M160" s="14" t="str">
        <f>IF(ISBLANK(VLOOKUP(T_IEA13PL[[#This Row],[Ścieżka Xpath]],ALL!$C:P,COLUMN(M$2),0)),"",VLOOKUP(T_IEA13PL[[#This Row],[Ścieżka Xpath]],ALL!$C:P,COLUMN(M$2),0))</f>
        <v/>
      </c>
      <c r="N160" s="16" t="str">
        <f>IF(ISBLANK(VLOOKUP(T_IEA13PL[[#This Row],[Ścieżka Xpath]],ALL!$C:Q,COLUMN(N$2),0)),"",VLOOKUP(T_IEA13PL[[#This Row],[Ścieżka Xpath]],ALL!$C:Q,COLUMN(N$2),0))</f>
        <v/>
      </c>
      <c r="O160" s="16" t="str">
        <f>IF(ISBLANK(VLOOKUP(T_IEA13PL[[#This Row],[Ścieżka Xpath]],ALL!$C:Q,COLUMN(O$2),0)),"",VLOOKUP(T_IEA13PL[[#This Row],[Ścieżka Xpath]],ALL!$C:Q,COLUMN(O$2),0))</f>
        <v/>
      </c>
    </row>
    <row r="161" spans="1:15" ht="30">
      <c r="A161" s="16" t="s">
        <v>1024</v>
      </c>
      <c r="B161" s="11">
        <v>159</v>
      </c>
      <c r="C161" s="13" t="str">
        <f>IF(ISBLANK(VLOOKUP(T_IEA13PL[[#This Row],[Ścieżka Xpath]],ALL!$C:E,COLUMN(C$2),0)),"",VLOOKUP(T_IEA13PL[[#This Row],[Ścieżka Xpath]],ALL!$C:E,COLUMN(C$2),0))</f>
        <v>13 03 016 000</v>
      </c>
      <c r="D161" s="16" t="str">
        <f>IF(ISBLANK(VLOOKUP(T_IEA13PL[[#This Row],[Ścieżka Xpath]],ALL!$C:F,COLUMN(D$2),0)),"",VLOOKUP(T_IEA13PL[[#This Row],[Ścieżka Xpath]],ALL!$C:F,COLUMN(D$2),0))</f>
        <v>Nazwa lub imię i nazwisko.</v>
      </c>
      <c r="E161" s="16" t="str">
        <f>IF(ISBLANK(VLOOKUP(T_IEA13PL[[#This Row],[Ścieżka Xpath]],ALL!$C:G,COLUMN(E$2),0)),"",VLOOKUP(T_IEA13PL[[#This Row],[Ścieżka Xpath]],ALL!$C:G,COLUMN(E$2),0))</f>
        <v>Name or name and surname.</v>
      </c>
      <c r="F161" s="13" t="str">
        <f>IF(ISBLANK(VLOOKUP(T_IEA13PL[[#This Row],[Ścieżka Xpath]],ALL!$C:H,COLUMN(F$2),0)),"",VLOOKUP(T_IEA13PL[[#This Row],[Ścieżka Xpath]],ALL!$C:H,COLUMN(F$2),0))</f>
        <v/>
      </c>
      <c r="G161" s="13" t="str">
        <f>IF(ISBLANK(VLOOKUP(T_IEA13PL[[#This Row],[Ścieżka Xpath]],ALL!$C:I,COLUMN(G$2),0)),"",VLOOKUP(T_IEA13PL[[#This Row],[Ścieżka Xpath]],ALL!$C:I,COLUMN(G$2),0))</f>
        <v>D</v>
      </c>
      <c r="H161" s="13" t="str">
        <f>IF(ISBLANK(VLOOKUP(T_IEA13PL[[#This Row],[Ścieżka Xpath]],ALL!$C:J,COLUMN(H$2),0)),"",VLOOKUP(T_IEA13PL[[#This Row],[Ścieżka Xpath]],ALL!$C:J,COLUMN(H$2),0))</f>
        <v>an..70</v>
      </c>
      <c r="I161" s="105" t="str">
        <f>IF(ISBLANK(VLOOKUP(T_IEA13PL[[#This Row],[Ścieżka Xpath]],ALL!$C:K,COLUMN(I$2),0)),"",VLOOKUP(T_IEA13PL[[#This Row],[Ścieżka Xpath]],ALL!$C:K,COLUMN(I$2),0))</f>
        <v/>
      </c>
      <c r="J161" s="157" t="str">
        <f>IF(ISBLANK(VLOOKUP(T_IEA13PL[[#This Row],[Ścieżka Xpath]],ALL!$C:L,COLUMN(J$2),0)),"",VLOOKUP(T_IEA13PL[[#This Row],[Ścieżka Xpath]],ALL!$C:L,COLUMN(J$2),0))</f>
        <v>C0252</v>
      </c>
      <c r="K161" s="13" t="str">
        <f>IF(ISBLANK(VLOOKUP(T_IEA13PL[[#This Row],[Ścieżka Xpath]],ALL!$C:N,COLUMN(K$2),0)),"",VLOOKUP(T_IEA13PL[[#This Row],[Ścieżka Xpath]],ALL!$C:N,COLUMN(K$2),0))</f>
        <v/>
      </c>
      <c r="L161" s="14" t="str">
        <f>IF(ISBLANK(VLOOKUP(T_IEA13PL[[#This Row],[Ścieżka Xpath]],ALL!$C:O,COLUMN(L$2),0)),"",VLOOKUP(T_IEA13PL[[#This Row],[Ścieżka Xpath]],ALL!$C:O,COLUMN(L$2),0))</f>
        <v/>
      </c>
      <c r="M161" s="14" t="str">
        <f>IF(ISBLANK(VLOOKUP(T_IEA13PL[[#This Row],[Ścieżka Xpath]],ALL!$C:P,COLUMN(M$2),0)),"",VLOOKUP(T_IEA13PL[[#This Row],[Ścieżka Xpath]],ALL!$C:P,COLUMN(M$2),0))</f>
        <v/>
      </c>
      <c r="N161" s="16" t="str">
        <f>IF(ISBLANK(VLOOKUP(T_IEA13PL[[#This Row],[Ścieżka Xpath]],ALL!$C:Q,COLUMN(N$2),0)),"",VLOOKUP(T_IEA13PL[[#This Row],[Ścieżka Xpath]],ALL!$C:Q,COLUMN(N$2),0))</f>
        <v>C0250 zastąpiona przez C0252.</v>
      </c>
      <c r="O161" s="16" t="str">
        <f>IF(ISBLANK(VLOOKUP(T_IEA13PL[[#This Row],[Ścieżka Xpath]],ALL!$C:Q,COLUMN(O$2),0)),"",VLOOKUP(T_IEA13PL[[#This Row],[Ścieżka Xpath]],ALL!$C:Q,COLUMN(O$2),0))</f>
        <v>C0250 replaced with C0252.</v>
      </c>
    </row>
    <row r="162" spans="1:15">
      <c r="A162" s="16" t="s">
        <v>1025</v>
      </c>
      <c r="B162" s="11">
        <v>160</v>
      </c>
      <c r="C162" s="13" t="str">
        <f>IF(ISBLANK(VLOOKUP(T_IEA13PL[[#This Row],[Ścieżka Xpath]],ALL!$C:E,COLUMN(C$2),0)),"",VLOOKUP(T_IEA13PL[[#This Row],[Ścieżka Xpath]],ALL!$C:E,COLUMN(C$2),0))</f>
        <v>13 03 028 000</v>
      </c>
      <c r="D162" s="16" t="str">
        <f>IF(ISBLANK(VLOOKUP(T_IEA13PL[[#This Row],[Ścieżka Xpath]],ALL!$C:F,COLUMN(D$2),0)),"",VLOOKUP(T_IEA13PL[[#This Row],[Ścieżka Xpath]],ALL!$C:F,COLUMN(D$2),0))</f>
        <v>Rodzaj podmiotu.</v>
      </c>
      <c r="E162" s="16" t="str">
        <f>IF(ISBLANK(VLOOKUP(T_IEA13PL[[#This Row],[Ścieżka Xpath]],ALL!$C:G,COLUMN(E$2),0)),"",VLOOKUP(T_IEA13PL[[#This Row],[Ścieżka Xpath]],ALL!$C:G,COLUMN(E$2),0))</f>
        <v>Entity type.</v>
      </c>
      <c r="F162" s="13" t="str">
        <f>IF(ISBLANK(VLOOKUP(T_IEA13PL[[#This Row],[Ścieżka Xpath]],ALL!$C:H,COLUMN(F$2),0)),"",VLOOKUP(T_IEA13PL[[#This Row],[Ścieżka Xpath]],ALL!$C:H,COLUMN(F$2),0))</f>
        <v/>
      </c>
      <c r="G162" s="13" t="str">
        <f>IF(ISBLANK(VLOOKUP(T_IEA13PL[[#This Row],[Ścieżka Xpath]],ALL!$C:I,COLUMN(G$2),0)),"",VLOOKUP(T_IEA13PL[[#This Row],[Ścieżka Xpath]],ALL!$C:I,COLUMN(G$2),0))</f>
        <v>D</v>
      </c>
      <c r="H162" s="13" t="str">
        <f>IF(ISBLANK(VLOOKUP(T_IEA13PL[[#This Row],[Ścieżka Xpath]],ALL!$C:J,COLUMN(H$2),0)),"",VLOOKUP(T_IEA13PL[[#This Row],[Ścieżka Xpath]],ALL!$C:J,COLUMN(H$2),0))</f>
        <v>n1</v>
      </c>
      <c r="I162" s="105" t="str">
        <f>IF(ISBLANK(VLOOKUP(T_IEA13PL[[#This Row],[Ścieżka Xpath]],ALL!$C:K,COLUMN(I$2),0)),"",VLOOKUP(T_IEA13PL[[#This Row],[Ścieżka Xpath]],ALL!$C:K,COLUMN(I$2),0))</f>
        <v>CL729</v>
      </c>
      <c r="J162" s="157" t="str">
        <f>IF(ISBLANK(VLOOKUP(T_IEA13PL[[#This Row],[Ścieżka Xpath]],ALL!$C:L,COLUMN(J$2),0)),"",VLOOKUP(T_IEA13PL[[#This Row],[Ścieżka Xpath]],ALL!$C:L,COLUMN(J$2),0))</f>
        <v>C0058</v>
      </c>
      <c r="K162" s="13" t="str">
        <f>IF(ISBLANK(VLOOKUP(T_IEA13PL[[#This Row],[Ścieżka Xpath]],ALL!$C:N,COLUMN(K$2),0)),"",VLOOKUP(T_IEA13PL[[#This Row],[Ścieżka Xpath]],ALL!$C:N,COLUMN(K$2),0))</f>
        <v/>
      </c>
      <c r="L162" s="14" t="str">
        <f>IF(ISBLANK(VLOOKUP(T_IEA13PL[[#This Row],[Ścieżka Xpath]],ALL!$C:O,COLUMN(L$2),0)),"",VLOOKUP(T_IEA13PL[[#This Row],[Ścieżka Xpath]],ALL!$C:O,COLUMN(L$2),0))</f>
        <v/>
      </c>
      <c r="M162" s="14" t="str">
        <f>IF(ISBLANK(VLOOKUP(T_IEA13PL[[#This Row],[Ścieżka Xpath]],ALL!$C:P,COLUMN(M$2),0)),"",VLOOKUP(T_IEA13PL[[#This Row],[Ścieżka Xpath]],ALL!$C:P,COLUMN(M$2),0))</f>
        <v/>
      </c>
      <c r="N162" s="16" t="str">
        <f>IF(ISBLANK(VLOOKUP(T_IEA13PL[[#This Row],[Ścieżka Xpath]],ALL!$C:Q,COLUMN(N$2),0)),"",VLOOKUP(T_IEA13PL[[#This Row],[Ścieżka Xpath]],ALL!$C:Q,COLUMN(N$2),0))</f>
        <v>Nowy element w Fazie 6.</v>
      </c>
      <c r="O162" s="16" t="str">
        <f>IF(ISBLANK(VLOOKUP(T_IEA13PL[[#This Row],[Ścieżka Xpath]],ALL!$C:Q,COLUMN(O$2),0)),"",VLOOKUP(T_IEA13PL[[#This Row],[Ścieżka Xpath]],ALL!$C:Q,COLUMN(O$2),0))</f>
        <v>P6 new element.</v>
      </c>
    </row>
    <row r="163" spans="1:15" ht="30">
      <c r="A163" s="65" t="s">
        <v>1026</v>
      </c>
      <c r="B163" s="63">
        <v>161</v>
      </c>
      <c r="C163" s="61" t="str">
        <f>IF(ISBLANK(VLOOKUP(T_IEA13PL[[#This Row],[Ścieżka Xpath]],ALL!$C:E,COLUMN(C$2),0)),"",VLOOKUP(T_IEA13PL[[#This Row],[Ścieżka Xpath]],ALL!$C:E,COLUMN(C$2),0))</f>
        <v>-</v>
      </c>
      <c r="D163" s="62" t="str">
        <f>IF(ISBLANK(VLOOKUP(T_IEA13PL[[#This Row],[Ścieżka Xpath]],ALL!$C:F,COLUMN(D$2),0)),"",VLOOKUP(T_IEA13PL[[#This Row],[Ścieżka Xpath]],ALL!$C:F,COLUMN(D$2),0))</f>
        <v>Identyfikator bezpieczeństwa i ochrony odbiorcy przesyłki kapitańskiej.</v>
      </c>
      <c r="E163" s="62" t="str">
        <f>IF(ISBLANK(VLOOKUP(T_IEA13PL[[#This Row],[Ścieżka Xpath]],ALL!$C:G,COLUMN(E$2),0)),"",VLOOKUP(T_IEA13PL[[#This Row],[Ścieżka Xpath]],ALL!$C:G,COLUMN(E$2),0))</f>
        <v>Safety &amp; security identification number of the Consignee (of all goods items).</v>
      </c>
      <c r="F163" s="63" t="str">
        <f>IF(ISBLANK(VLOOKUP(T_IEA13PL[[#This Row],[Ścieżka Xpath]],ALL!$C:H,COLUMN(F$2),0)),"",VLOOKUP(T_IEA13PL[[#This Row],[Ścieżka Xpath]],ALL!$C:H,COLUMN(F$2),0))</f>
        <v>0..1</v>
      </c>
      <c r="G163" s="63" t="str">
        <f>IF(ISBLANK(VLOOKUP(T_IEA13PL[[#This Row],[Ścieżka Xpath]],ALL!$C:I,COLUMN(G$2),0)),"",VLOOKUP(T_IEA13PL[[#This Row],[Ścieżka Xpath]],ALL!$C:I,COLUMN(G$2),0))</f>
        <v>D</v>
      </c>
      <c r="H163" s="63" t="str">
        <f>IF(ISBLANK(VLOOKUP(T_IEA13PL[[#This Row],[Ścieżka Xpath]],ALL!$C:J,COLUMN(H$2),0)),"",VLOOKUP(T_IEA13PL[[#This Row],[Ścieżka Xpath]],ALL!$C:J,COLUMN(H$2),0))</f>
        <v/>
      </c>
      <c r="I163" s="66" t="str">
        <f>IF(ISBLANK(VLOOKUP(T_IEA13PL[[#This Row],[Ścieżka Xpath]],ALL!$C:K,COLUMN(I$2),0)),"",VLOOKUP(T_IEA13PL[[#This Row],[Ścieżka Xpath]],ALL!$C:K,COLUMN(I$2),0))</f>
        <v/>
      </c>
      <c r="J163" s="158" t="str">
        <f>IF(ISBLANK(VLOOKUP(T_IEA13PL[[#This Row],[Ścieżka Xpath]],ALL!$C:L,COLUMN(J$2),0)),"",VLOOKUP(T_IEA13PL[[#This Row],[Ścieżka Xpath]],ALL!$C:L,COLUMN(J$2),0))</f>
        <v>C0067</v>
      </c>
      <c r="K163" s="25" t="str">
        <f>IF(ISBLANK(VLOOKUP(T_IEA13PL[[#This Row],[Ścieżka Xpath]],ALL!$C:N,COLUMN(K$2),0)),"",VLOOKUP(T_IEA13PL[[#This Row],[Ścieżka Xpath]],ALL!$C:N,COLUMN(K$2),0))</f>
        <v/>
      </c>
      <c r="L163" s="145" t="str">
        <f>IF(ISBLANK(VLOOKUP(T_IEA13PL[[#This Row],[Ścieżka Xpath]],ALL!$C:O,COLUMN(L$2),0)),"",VLOOKUP(T_IEA13PL[[#This Row],[Ścieżka Xpath]],ALL!$C:O,COLUMN(L$2),0))</f>
        <v/>
      </c>
      <c r="M163" s="145" t="str">
        <f>IF(ISBLANK(VLOOKUP(T_IEA13PL[[#This Row],[Ścieżka Xpath]],ALL!$C:P,COLUMN(M$2),0)),"",VLOOKUP(T_IEA13PL[[#This Row],[Ścieżka Xpath]],ALL!$C:P,COLUMN(M$2),0))</f>
        <v/>
      </c>
      <c r="N163" s="110" t="str">
        <f>IF(ISBLANK(VLOOKUP(T_IEA13PL[[#This Row],[Ścieżka Xpath]],ALL!$C:Q,COLUMN(N$2),0)),"",VLOOKUP(T_IEA13PL[[#This Row],[Ścieżka Xpath]],ALL!$C:Q,COLUMN(N$2),0))</f>
        <v>Nowy element w Fazie 6.</v>
      </c>
      <c r="O163" s="110" t="str">
        <f>IF(ISBLANK(VLOOKUP(T_IEA13PL[[#This Row],[Ścieżka Xpath]],ALL!$C:Q,COLUMN(O$2),0)),"",VLOOKUP(T_IEA13PL[[#This Row],[Ścieżka Xpath]],ALL!$C:Q,COLUMN(O$2),0))</f>
        <v>P6 new element.</v>
      </c>
    </row>
    <row r="164" spans="1:15" ht="30">
      <c r="A164" s="16" t="s">
        <v>1027</v>
      </c>
      <c r="B164" s="11">
        <v>162</v>
      </c>
      <c r="C164" s="13" t="str">
        <f>IF(ISBLANK(VLOOKUP(T_IEA13PL[[#This Row],[Ścieżka Xpath]],ALL!$C:E,COLUMN(C$2),0)),"",VLOOKUP(T_IEA13PL[[#This Row],[Ścieżka Xpath]],ALL!$C:E,COLUMN(C$2),0))</f>
        <v>-</v>
      </c>
      <c r="D164" s="16" t="str">
        <f>IF(ISBLANK(VLOOKUP(T_IEA13PL[[#This Row],[Ścieżka Xpath]],ALL!$C:F,COLUMN(D$2),0)),"",VLOOKUP(T_IEA13PL[[#This Row],[Ścieżka Xpath]],ALL!$C:F,COLUMN(D$2),0))</f>
        <v>Numer identyfikacyjny dla celów bezpieczeństwa i ochrony.</v>
      </c>
      <c r="E164" s="16" t="str">
        <f>IF(ISBLANK(VLOOKUP(T_IEA13PL[[#This Row],[Ścieżka Xpath]],ALL!$C:G,COLUMN(E$2),0)),"",VLOOKUP(T_IEA13PL[[#This Row],[Ścieżka Xpath]],ALL!$C:G,COLUMN(E$2),0))</f>
        <v>Identification number for Safety and Security purpose.</v>
      </c>
      <c r="F164" s="13" t="str">
        <f>IF(ISBLANK(VLOOKUP(T_IEA13PL[[#This Row],[Ścieżka Xpath]],ALL!$C:H,COLUMN(F$2),0)),"",VLOOKUP(T_IEA13PL[[#This Row],[Ścieżka Xpath]],ALL!$C:H,COLUMN(F$2),0))</f>
        <v/>
      </c>
      <c r="G164" s="13" t="str">
        <f>IF(ISBLANK(VLOOKUP(T_IEA13PL[[#This Row],[Ścieżka Xpath]],ALL!$C:I,COLUMN(G$2),0)),"",VLOOKUP(T_IEA13PL[[#This Row],[Ścieżka Xpath]],ALL!$C:I,COLUMN(G$2),0))</f>
        <v>R</v>
      </c>
      <c r="H164" s="13" t="str">
        <f>IF(ISBLANK(VLOOKUP(T_IEA13PL[[#This Row],[Ścieżka Xpath]],ALL!$C:J,COLUMN(H$2),0)),"",VLOOKUP(T_IEA13PL[[#This Row],[Ścieżka Xpath]],ALL!$C:J,COLUMN(H$2),0))</f>
        <v>an..17</v>
      </c>
      <c r="I164" s="105" t="str">
        <f>IF(ISBLANK(VLOOKUP(T_IEA13PL[[#This Row],[Ścieżka Xpath]],ALL!$C:K,COLUMN(I$2),0)),"",VLOOKUP(T_IEA13PL[[#This Row],[Ścieżka Xpath]],ALL!$C:K,COLUMN(I$2),0))</f>
        <v/>
      </c>
      <c r="J164" s="157" t="str">
        <f>IF(ISBLANK(VLOOKUP(T_IEA13PL[[#This Row],[Ścieżka Xpath]],ALL!$C:L,COLUMN(J$2),0)),"",VLOOKUP(T_IEA13PL[[#This Row],[Ścieżka Xpath]],ALL!$C:L,COLUMN(J$2),0))</f>
        <v>G0002; R0840</v>
      </c>
      <c r="K164" s="13" t="str">
        <f>IF(ISBLANK(VLOOKUP(T_IEA13PL[[#This Row],[Ścieżka Xpath]],ALL!$C:N,COLUMN(K$2),0)),"",VLOOKUP(T_IEA13PL[[#This Row],[Ścieżka Xpath]],ALL!$C:N,COLUMN(K$2),0))</f>
        <v/>
      </c>
      <c r="L164" s="14" t="str">
        <f>IF(ISBLANK(VLOOKUP(T_IEA13PL[[#This Row],[Ścieżka Xpath]],ALL!$C:O,COLUMN(L$2),0)),"",VLOOKUP(T_IEA13PL[[#This Row],[Ścieżka Xpath]],ALL!$C:O,COLUMN(L$2),0))</f>
        <v/>
      </c>
      <c r="M164" s="14" t="str">
        <f>IF(ISBLANK(VLOOKUP(T_IEA13PL[[#This Row],[Ścieżka Xpath]],ALL!$C:P,COLUMN(M$2),0)),"",VLOOKUP(T_IEA13PL[[#This Row],[Ścieżka Xpath]],ALL!$C:P,COLUMN(M$2),0))</f>
        <v/>
      </c>
      <c r="N164" s="16" t="str">
        <f>IF(ISBLANK(VLOOKUP(T_IEA13PL[[#This Row],[Ścieżka Xpath]],ALL!$C:Q,COLUMN(N$2),0)),"",VLOOKUP(T_IEA13PL[[#This Row],[Ścieżka Xpath]],ALL!$C:Q,COLUMN(N$2),0))</f>
        <v>Nowy element w Fazie 6.</v>
      </c>
      <c r="O164" s="16" t="str">
        <f>IF(ISBLANK(VLOOKUP(T_IEA13PL[[#This Row],[Ścieżka Xpath]],ALL!$C:Q,COLUMN(O$2),0)),"",VLOOKUP(T_IEA13PL[[#This Row],[Ścieżka Xpath]],ALL!$C:Q,COLUMN(O$2),0))</f>
        <v>P6 new element.</v>
      </c>
    </row>
    <row r="165" spans="1:15" ht="30">
      <c r="A165" s="16" t="s">
        <v>1028</v>
      </c>
      <c r="B165" s="11">
        <v>163</v>
      </c>
      <c r="C165" s="13" t="str">
        <f>IF(ISBLANK(VLOOKUP(T_IEA13PL[[#This Row],[Ścieżka Xpath]],ALL!$C:E,COLUMN(C$2),0)),"",VLOOKUP(T_IEA13PL[[#This Row],[Ścieżka Xpath]],ALL!$C:E,COLUMN(C$2),0))</f>
        <v>-</v>
      </c>
      <c r="D165" s="16" t="str">
        <f>IF(ISBLANK(VLOOKUP(T_IEA13PL[[#This Row],[Ścieżka Xpath]],ALL!$C:F,COLUMN(D$2),0)),"",VLOOKUP(T_IEA13PL[[#This Row],[Ścieżka Xpath]],ALL!$C:F,COLUMN(D$2),0))</f>
        <v>Kod kraju.</v>
      </c>
      <c r="E165" s="16" t="str">
        <f>IF(ISBLANK(VLOOKUP(T_IEA13PL[[#This Row],[Ścieżka Xpath]],ALL!$C:G,COLUMN(E$2),0)),"",VLOOKUP(T_IEA13PL[[#This Row],[Ścieżka Xpath]],ALL!$C:G,COLUMN(E$2),0))</f>
        <v>Country code.</v>
      </c>
      <c r="F165" s="13" t="str">
        <f>IF(ISBLANK(VLOOKUP(T_IEA13PL[[#This Row],[Ścieżka Xpath]],ALL!$C:H,COLUMN(F$2),0)),"",VLOOKUP(T_IEA13PL[[#This Row],[Ścieżka Xpath]],ALL!$C:H,COLUMN(F$2),0))</f>
        <v/>
      </c>
      <c r="G165" s="13" t="str">
        <f>IF(ISBLANK(VLOOKUP(T_IEA13PL[[#This Row],[Ścieżka Xpath]],ALL!$C:I,COLUMN(G$2),0)),"",VLOOKUP(T_IEA13PL[[#This Row],[Ścieżka Xpath]],ALL!$C:I,COLUMN(G$2),0))</f>
        <v>R</v>
      </c>
      <c r="H165" s="13" t="str">
        <f>IF(ISBLANK(VLOOKUP(T_IEA13PL[[#This Row],[Ścieżka Xpath]],ALL!$C:J,COLUMN(H$2),0)),"",VLOOKUP(T_IEA13PL[[#This Row],[Ścieżka Xpath]],ALL!$C:J,COLUMN(H$2),0))</f>
        <v>a2</v>
      </c>
      <c r="I165" s="105" t="str">
        <f>IF(ISBLANK(VLOOKUP(T_IEA13PL[[#This Row],[Ścieżka Xpath]],ALL!$C:K,COLUMN(I$2),0)),"",VLOOKUP(T_IEA13PL[[#This Row],[Ścieżka Xpath]],ALL!$C:K,COLUMN(I$2),0))</f>
        <v>CL248</v>
      </c>
      <c r="J165" s="157" t="str">
        <f>IF(ISBLANK(VLOOKUP(T_IEA13PL[[#This Row],[Ścieżka Xpath]],ALL!$C:L,COLUMN(J$2),0)),"",VLOOKUP(T_IEA13PL[[#This Row],[Ścieżka Xpath]],ALL!$C:L,COLUMN(J$2),0))</f>
        <v/>
      </c>
      <c r="K165" s="13" t="str">
        <f>IF(ISBLANK(VLOOKUP(T_IEA13PL[[#This Row],[Ścieżka Xpath]],ALL!$C:N,COLUMN(K$2),0)),"",VLOOKUP(T_IEA13PL[[#This Row],[Ścieżka Xpath]],ALL!$C:N,COLUMN(K$2),0))</f>
        <v/>
      </c>
      <c r="L165" s="14" t="str">
        <f>IF(ISBLANK(VLOOKUP(T_IEA13PL[[#This Row],[Ścieżka Xpath]],ALL!$C:O,COLUMN(L$2),0)),"",VLOOKUP(T_IEA13PL[[#This Row],[Ścieżka Xpath]],ALL!$C:O,COLUMN(L$2),0))</f>
        <v/>
      </c>
      <c r="M165" s="14" t="str">
        <f>IF(ISBLANK(VLOOKUP(T_IEA13PL[[#This Row],[Ścieżka Xpath]],ALL!$C:P,COLUMN(M$2),0)),"",VLOOKUP(T_IEA13PL[[#This Row],[Ścieżka Xpath]],ALL!$C:P,COLUMN(M$2),0))</f>
        <v/>
      </c>
      <c r="N165" s="16" t="str">
        <f>IF(ISBLANK(VLOOKUP(T_IEA13PL[[#This Row],[Ścieżka Xpath]],ALL!$C:Q,COLUMN(N$2),0)),"",VLOOKUP(T_IEA13PL[[#This Row],[Ścieżka Xpath]],ALL!$C:Q,COLUMN(N$2),0))</f>
        <v>Nowy element w Fazie 6.</v>
      </c>
      <c r="O165" s="16" t="str">
        <f>IF(ISBLANK(VLOOKUP(T_IEA13PL[[#This Row],[Ścieżka Xpath]],ALL!$C:Q,COLUMN(O$2),0)),"",VLOOKUP(T_IEA13PL[[#This Row],[Ścieżka Xpath]],ALL!$C:Q,COLUMN(O$2),0))</f>
        <v>P6 new element.</v>
      </c>
    </row>
    <row r="166" spans="1:15" ht="30">
      <c r="A166" s="65" t="s">
        <v>1029</v>
      </c>
      <c r="B166" s="63">
        <v>164</v>
      </c>
      <c r="C166" s="61" t="str">
        <f>IF(ISBLANK(VLOOKUP(T_IEA13PL[[#This Row],[Ścieżka Xpath]],ALL!$C:E,COLUMN(C$2),0)),"",VLOOKUP(T_IEA13PL[[#This Row],[Ścieżka Xpath]],ALL!$C:E,COLUMN(C$2),0))</f>
        <v>13 03 018 000</v>
      </c>
      <c r="D166" s="62" t="str">
        <f>IF(ISBLANK(VLOOKUP(T_IEA13PL[[#This Row],[Ścieżka Xpath]],ALL!$C:F,COLUMN(D$2),0)),"",VLOOKUP(T_IEA13PL[[#This Row],[Ścieżka Xpath]],ALL!$C:F,COLUMN(D$2),0))</f>
        <v>Adres odbiorcy przesyłki kapitańskiej.</v>
      </c>
      <c r="E166" s="62" t="str">
        <f>IF(ISBLANK(VLOOKUP(T_IEA13PL[[#This Row],[Ścieżka Xpath]],ALL!$C:G,COLUMN(E$2),0)),"",VLOOKUP(T_IEA13PL[[#This Row],[Ścieżka Xpath]],ALL!$C:G,COLUMN(E$2),0))</f>
        <v>Consignee's (of all goods items) address.</v>
      </c>
      <c r="F166" s="63" t="str">
        <f>IF(ISBLANK(VLOOKUP(T_IEA13PL[[#This Row],[Ścieżka Xpath]],ALL!$C:H,COLUMN(F$2),0)),"",VLOOKUP(T_IEA13PL[[#This Row],[Ścieżka Xpath]],ALL!$C:H,COLUMN(F$2),0))</f>
        <v>0..1</v>
      </c>
      <c r="G166" s="63" t="str">
        <f>IF(ISBLANK(VLOOKUP(T_IEA13PL[[#This Row],[Ścieżka Xpath]],ALL!$C:I,COLUMN(G$2),0)),"",VLOOKUP(T_IEA13PL[[#This Row],[Ścieżka Xpath]],ALL!$C:I,COLUMN(G$2),0))</f>
        <v>D</v>
      </c>
      <c r="H166" s="63" t="str">
        <f>IF(ISBLANK(VLOOKUP(T_IEA13PL[[#This Row],[Ścieżka Xpath]],ALL!$C:J,COLUMN(H$2),0)),"",VLOOKUP(T_IEA13PL[[#This Row],[Ścieżka Xpath]],ALL!$C:J,COLUMN(H$2),0))</f>
        <v/>
      </c>
      <c r="I166" s="66" t="str">
        <f>IF(ISBLANK(VLOOKUP(T_IEA13PL[[#This Row],[Ścieżka Xpath]],ALL!$C:K,COLUMN(I$2),0)),"",VLOOKUP(T_IEA13PL[[#This Row],[Ścieżka Xpath]],ALL!$C:K,COLUMN(I$2),0))</f>
        <v/>
      </c>
      <c r="J166" s="158" t="str">
        <f>IF(ISBLANK(VLOOKUP(T_IEA13PL[[#This Row],[Ścieżka Xpath]],ALL!$C:L,COLUMN(J$2),0)),"",VLOOKUP(T_IEA13PL[[#This Row],[Ścieżka Xpath]],ALL!$C:L,COLUMN(J$2),0))</f>
        <v>C0252</v>
      </c>
      <c r="K166" s="25" t="str">
        <f>IF(ISBLANK(VLOOKUP(T_IEA13PL[[#This Row],[Ścieżka Xpath]],ALL!$C:N,COLUMN(K$2),0)),"",VLOOKUP(T_IEA13PL[[#This Row],[Ścieżka Xpath]],ALL!$C:N,COLUMN(K$2),0))</f>
        <v/>
      </c>
      <c r="L166" s="145" t="str">
        <f>IF(ISBLANK(VLOOKUP(T_IEA13PL[[#This Row],[Ścieżka Xpath]],ALL!$C:O,COLUMN(L$2),0)),"",VLOOKUP(T_IEA13PL[[#This Row],[Ścieżka Xpath]],ALL!$C:O,COLUMN(L$2),0))</f>
        <v/>
      </c>
      <c r="M166" s="145" t="str">
        <f>IF(ISBLANK(VLOOKUP(T_IEA13PL[[#This Row],[Ścieżka Xpath]],ALL!$C:P,COLUMN(M$2),0)),"",VLOOKUP(T_IEA13PL[[#This Row],[Ścieżka Xpath]],ALL!$C:P,COLUMN(M$2),0))</f>
        <v/>
      </c>
      <c r="N166" s="110" t="str">
        <f>IF(ISBLANK(VLOOKUP(T_IEA13PL[[#This Row],[Ścieżka Xpath]],ALL!$C:Q,COLUMN(N$2),0)),"",VLOOKUP(T_IEA13PL[[#This Row],[Ścieżka Xpath]],ALL!$C:Q,COLUMN(N$2),0))</f>
        <v>C0250 zastąpiona przez C0252.</v>
      </c>
      <c r="O166" s="110" t="str">
        <f>IF(ISBLANK(VLOOKUP(T_IEA13PL[[#This Row],[Ścieżka Xpath]],ALL!$C:Q,COLUMN(O$2),0)),"",VLOOKUP(T_IEA13PL[[#This Row],[Ścieżka Xpath]],ALL!$C:Q,COLUMN(O$2),0))</f>
        <v>C0250 replaced with C0252.</v>
      </c>
    </row>
    <row r="167" spans="1:15" ht="45">
      <c r="A167" s="16" t="s">
        <v>1030</v>
      </c>
      <c r="B167" s="11">
        <v>165</v>
      </c>
      <c r="C167" s="13" t="str">
        <f>IF(ISBLANK(VLOOKUP(T_IEA13PL[[#This Row],[Ścieżka Xpath]],ALL!$C:E,COLUMN(C$2),0)),"",VLOOKUP(T_IEA13PL[[#This Row],[Ścieżka Xpath]],ALL!$C:E,COLUMN(C$2),0))</f>
        <v>13 03 018 019</v>
      </c>
      <c r="D167" s="16" t="str">
        <f>IF(ISBLANK(VLOOKUP(T_IEA13PL[[#This Row],[Ścieżka Xpath]],ALL!$C:F,COLUMN(D$2),0)),"",VLOOKUP(T_IEA13PL[[#This Row],[Ścieżka Xpath]],ALL!$C:F,COLUMN(D$2),0))</f>
        <v>Ulica i numer domu.</v>
      </c>
      <c r="E167" s="16" t="str">
        <f>IF(ISBLANK(VLOOKUP(T_IEA13PL[[#This Row],[Ścieżka Xpath]],ALL!$C:G,COLUMN(E$2),0)),"",VLOOKUP(T_IEA13PL[[#This Row],[Ścieżka Xpath]],ALL!$C:G,COLUMN(E$2),0))</f>
        <v>Street and number.</v>
      </c>
      <c r="F167" s="13" t="str">
        <f>IF(ISBLANK(VLOOKUP(T_IEA13PL[[#This Row],[Ścieżka Xpath]],ALL!$C:H,COLUMN(F$2),0)),"",VLOOKUP(T_IEA13PL[[#This Row],[Ścieżka Xpath]],ALL!$C:H,COLUMN(F$2),0))</f>
        <v/>
      </c>
      <c r="G167" s="13" t="str">
        <f>IF(ISBLANK(VLOOKUP(T_IEA13PL[[#This Row],[Ścieżka Xpath]],ALL!$C:I,COLUMN(G$2),0)),"",VLOOKUP(T_IEA13PL[[#This Row],[Ścieżka Xpath]],ALL!$C:I,COLUMN(G$2),0))</f>
        <v>D</v>
      </c>
      <c r="H167" s="13" t="str">
        <f>IF(ISBLANK(VLOOKUP(T_IEA13PL[[#This Row],[Ścieżka Xpath]],ALL!$C:J,COLUMN(H$2),0)),"",VLOOKUP(T_IEA13PL[[#This Row],[Ścieżka Xpath]],ALL!$C:J,COLUMN(H$2),0))</f>
        <v>an..70</v>
      </c>
      <c r="I167" s="105" t="str">
        <f>IF(ISBLANK(VLOOKUP(T_IEA13PL[[#This Row],[Ścieżka Xpath]],ALL!$C:K,COLUMN(I$2),0)),"",VLOOKUP(T_IEA13PL[[#This Row],[Ścieżka Xpath]],ALL!$C:K,COLUMN(I$2),0))</f>
        <v/>
      </c>
      <c r="J167" s="157" t="str">
        <f>IF(ISBLANK(VLOOKUP(T_IEA13PL[[#This Row],[Ścieżka Xpath]],ALL!$C:L,COLUMN(J$2),0)),"",VLOOKUP(T_IEA13PL[[#This Row],[Ścieżka Xpath]],ALL!$C:L,COLUMN(J$2),0))</f>
        <v>C0036</v>
      </c>
      <c r="K167" s="13" t="str">
        <f>IF(ISBLANK(VLOOKUP(T_IEA13PL[[#This Row],[Ścieżka Xpath]],ALL!$C:N,COLUMN(K$2),0)),"",VLOOKUP(T_IEA13PL[[#This Row],[Ścieżka Xpath]],ALL!$C:N,COLUMN(K$2),0))</f>
        <v/>
      </c>
      <c r="L167" s="14" t="str">
        <f>IF(ISBLANK(VLOOKUP(T_IEA13PL[[#This Row],[Ścieżka Xpath]],ALL!$C:O,COLUMN(L$2),0)),"",VLOOKUP(T_IEA13PL[[#This Row],[Ścieżka Xpath]],ALL!$C:O,COLUMN(L$2),0))</f>
        <v/>
      </c>
      <c r="M167" s="14" t="str">
        <f>IF(ISBLANK(VLOOKUP(T_IEA13PL[[#This Row],[Ścieżka Xpath]],ALL!$C:P,COLUMN(M$2),0)),"",VLOOKUP(T_IEA13PL[[#This Row],[Ścieżka Xpath]],ALL!$C:P,COLUMN(M$2),0))</f>
        <v/>
      </c>
      <c r="N167" s="16" t="str">
        <f>IF(ISBLANK(VLOOKUP(T_IEA13PL[[#This Row],[Ścieżka Xpath]],ALL!$C:Q,COLUMN(N$2),0)),"",VLOOKUP(T_IEA13PL[[#This Row],[Ścieżka Xpath]],ALL!$C:Q,COLUMN(N$2),0))</f>
        <v>Dodanie reguły/warunku. Zmiana wymaglaności (R-&gt;D).</v>
      </c>
      <c r="O167" s="16" t="str">
        <f>IF(ISBLANK(VLOOKUP(T_IEA13PL[[#This Row],[Ścieżka Xpath]],ALL!$C:Q,COLUMN(O$2),0)),"",VLOOKUP(T_IEA13PL[[#This Row],[Ścieżka Xpath]],ALL!$C:Q,COLUMN(O$2),0))</f>
        <v>R/C addition. Optionality change (R-&gt;D).</v>
      </c>
    </row>
    <row r="168" spans="1:15">
      <c r="A168" s="16" t="s">
        <v>1031</v>
      </c>
      <c r="B168" s="11">
        <v>166</v>
      </c>
      <c r="C168" s="13" t="str">
        <f>IF(ISBLANK(VLOOKUP(T_IEA13PL[[#This Row],[Ścieżka Xpath]],ALL!$C:E,COLUMN(C$2),0)),"",VLOOKUP(T_IEA13PL[[#This Row],[Ścieżka Xpath]],ALL!$C:E,COLUMN(C$2),0))</f>
        <v>13 03 018 023</v>
      </c>
      <c r="D168" s="16" t="str">
        <f>IF(ISBLANK(VLOOKUP(T_IEA13PL[[#This Row],[Ścieżka Xpath]],ALL!$C:F,COLUMN(D$2),0)),"",VLOOKUP(T_IEA13PL[[#This Row],[Ścieżka Xpath]],ALL!$C:F,COLUMN(D$2),0))</f>
        <v>Ulica.</v>
      </c>
      <c r="E168" s="16" t="str">
        <f>IF(ISBLANK(VLOOKUP(T_IEA13PL[[#This Row],[Ścieżka Xpath]],ALL!$C:G,COLUMN(E$2),0)),"",VLOOKUP(T_IEA13PL[[#This Row],[Ścieżka Xpath]],ALL!$C:G,COLUMN(E$2),0))</f>
        <v>Street.</v>
      </c>
      <c r="F168" s="13" t="str">
        <f>IF(ISBLANK(VLOOKUP(T_IEA13PL[[#This Row],[Ścieżka Xpath]],ALL!$C:H,COLUMN(F$2),0)),"",VLOOKUP(T_IEA13PL[[#This Row],[Ścieżka Xpath]],ALL!$C:H,COLUMN(F$2),0))</f>
        <v/>
      </c>
      <c r="G168" s="13" t="str">
        <f>IF(ISBLANK(VLOOKUP(T_IEA13PL[[#This Row],[Ścieżka Xpath]],ALL!$C:I,COLUMN(G$2),0)),"",VLOOKUP(T_IEA13PL[[#This Row],[Ścieżka Xpath]],ALL!$C:I,COLUMN(G$2),0))</f>
        <v>D</v>
      </c>
      <c r="H168" s="13" t="str">
        <f>IF(ISBLANK(VLOOKUP(T_IEA13PL[[#This Row],[Ścieżka Xpath]],ALL!$C:J,COLUMN(H$2),0)),"",VLOOKUP(T_IEA13PL[[#This Row],[Ścieżka Xpath]],ALL!$C:J,COLUMN(H$2),0))</f>
        <v>an..70</v>
      </c>
      <c r="I168" s="105" t="str">
        <f>IF(ISBLANK(VLOOKUP(T_IEA13PL[[#This Row],[Ścieżka Xpath]],ALL!$C:K,COLUMN(I$2),0)),"",VLOOKUP(T_IEA13PL[[#This Row],[Ścieżka Xpath]],ALL!$C:K,COLUMN(I$2),0))</f>
        <v/>
      </c>
      <c r="J168" s="157" t="str">
        <f>IF(ISBLANK(VLOOKUP(T_IEA13PL[[#This Row],[Ścieżka Xpath]],ALL!$C:L,COLUMN(J$2),0)),"",VLOOKUP(T_IEA13PL[[#This Row],[Ścieżka Xpath]],ALL!$C:L,COLUMN(J$2),0))</f>
        <v>C0037</v>
      </c>
      <c r="K168" s="13" t="str">
        <f>IF(ISBLANK(VLOOKUP(T_IEA13PL[[#This Row],[Ścieżka Xpath]],ALL!$C:N,COLUMN(K$2),0)),"",VLOOKUP(T_IEA13PL[[#This Row],[Ścieżka Xpath]],ALL!$C:N,COLUMN(K$2),0))</f>
        <v/>
      </c>
      <c r="L168" s="14" t="str">
        <f>IF(ISBLANK(VLOOKUP(T_IEA13PL[[#This Row],[Ścieżka Xpath]],ALL!$C:O,COLUMN(L$2),0)),"",VLOOKUP(T_IEA13PL[[#This Row],[Ścieżka Xpath]],ALL!$C:O,COLUMN(L$2),0))</f>
        <v/>
      </c>
      <c r="M168" s="14" t="str">
        <f>IF(ISBLANK(VLOOKUP(T_IEA13PL[[#This Row],[Ścieżka Xpath]],ALL!$C:P,COLUMN(M$2),0)),"",VLOOKUP(T_IEA13PL[[#This Row],[Ścieżka Xpath]],ALL!$C:P,COLUMN(M$2),0))</f>
        <v/>
      </c>
      <c r="N168" s="16" t="str">
        <f>IF(ISBLANK(VLOOKUP(T_IEA13PL[[#This Row],[Ścieżka Xpath]],ALL!$C:Q,COLUMN(N$2),0)),"",VLOOKUP(T_IEA13PL[[#This Row],[Ścieżka Xpath]],ALL!$C:Q,COLUMN(N$2),0))</f>
        <v>Nowy element w Fazie 6.</v>
      </c>
      <c r="O168" s="16" t="str">
        <f>IF(ISBLANK(VLOOKUP(T_IEA13PL[[#This Row],[Ścieżka Xpath]],ALL!$C:Q,COLUMN(O$2),0)),"",VLOOKUP(T_IEA13PL[[#This Row],[Ścieżka Xpath]],ALL!$C:Q,COLUMN(O$2),0))</f>
        <v>P6 new element.</v>
      </c>
    </row>
    <row r="169" spans="1:15">
      <c r="A169" s="16" t="s">
        <v>1032</v>
      </c>
      <c r="B169" s="11">
        <v>167</v>
      </c>
      <c r="C169" s="13" t="str">
        <f>IF(ISBLANK(VLOOKUP(T_IEA13PL[[#This Row],[Ścieżka Xpath]],ALL!$C:E,COLUMN(C$2),0)),"",VLOOKUP(T_IEA13PL[[#This Row],[Ścieżka Xpath]],ALL!$C:E,COLUMN(C$2),0))</f>
        <v>13 03 018 024</v>
      </c>
      <c r="D169" s="16" t="str">
        <f>IF(ISBLANK(VLOOKUP(T_IEA13PL[[#This Row],[Ścieżka Xpath]],ALL!$C:F,COLUMN(D$2),0)),"",VLOOKUP(T_IEA13PL[[#This Row],[Ścieżka Xpath]],ALL!$C:F,COLUMN(D$2),0))</f>
        <v>Ulica - dodatkowy wiersz.</v>
      </c>
      <c r="E169" s="16" t="str">
        <f>IF(ISBLANK(VLOOKUP(T_IEA13PL[[#This Row],[Ścieżka Xpath]],ALL!$C:G,COLUMN(E$2),0)),"",VLOOKUP(T_IEA13PL[[#This Row],[Ścieżka Xpath]],ALL!$C:G,COLUMN(E$2),0))</f>
        <v>Street - additional line.</v>
      </c>
      <c r="F169" s="13" t="str">
        <f>IF(ISBLANK(VLOOKUP(T_IEA13PL[[#This Row],[Ścieżka Xpath]],ALL!$C:H,COLUMN(F$2),0)),"",VLOOKUP(T_IEA13PL[[#This Row],[Ścieżka Xpath]],ALL!$C:H,COLUMN(F$2),0))</f>
        <v/>
      </c>
      <c r="G169" s="13" t="str">
        <f>IF(ISBLANK(VLOOKUP(T_IEA13PL[[#This Row],[Ścieżka Xpath]],ALL!$C:I,COLUMN(G$2),0)),"",VLOOKUP(T_IEA13PL[[#This Row],[Ścieżka Xpath]],ALL!$C:I,COLUMN(G$2),0))</f>
        <v>D</v>
      </c>
      <c r="H169" s="13" t="str">
        <f>IF(ISBLANK(VLOOKUP(T_IEA13PL[[#This Row],[Ścieżka Xpath]],ALL!$C:J,COLUMN(H$2),0)),"",VLOOKUP(T_IEA13PL[[#This Row],[Ścieżka Xpath]],ALL!$C:J,COLUMN(H$2),0))</f>
        <v>an..70</v>
      </c>
      <c r="I169" s="105" t="str">
        <f>IF(ISBLANK(VLOOKUP(T_IEA13PL[[#This Row],[Ścieżka Xpath]],ALL!$C:K,COLUMN(I$2),0)),"",VLOOKUP(T_IEA13PL[[#This Row],[Ścieżka Xpath]],ALL!$C:K,COLUMN(I$2),0))</f>
        <v/>
      </c>
      <c r="J169" s="157" t="str">
        <f>IF(ISBLANK(VLOOKUP(T_IEA13PL[[#This Row],[Ścieżka Xpath]],ALL!$C:L,COLUMN(J$2),0)),"",VLOOKUP(T_IEA13PL[[#This Row],[Ścieżka Xpath]],ALL!$C:L,COLUMN(J$2),0))</f>
        <v>C0038</v>
      </c>
      <c r="K169" s="13" t="str">
        <f>IF(ISBLANK(VLOOKUP(T_IEA13PL[[#This Row],[Ścieżka Xpath]],ALL!$C:N,COLUMN(K$2),0)),"",VLOOKUP(T_IEA13PL[[#This Row],[Ścieżka Xpath]],ALL!$C:N,COLUMN(K$2),0))</f>
        <v/>
      </c>
      <c r="L169" s="14" t="str">
        <f>IF(ISBLANK(VLOOKUP(T_IEA13PL[[#This Row],[Ścieżka Xpath]],ALL!$C:O,COLUMN(L$2),0)),"",VLOOKUP(T_IEA13PL[[#This Row],[Ścieżka Xpath]],ALL!$C:O,COLUMN(L$2),0))</f>
        <v/>
      </c>
      <c r="M169" s="14" t="str">
        <f>IF(ISBLANK(VLOOKUP(T_IEA13PL[[#This Row],[Ścieżka Xpath]],ALL!$C:P,COLUMN(M$2),0)),"",VLOOKUP(T_IEA13PL[[#This Row],[Ścieżka Xpath]],ALL!$C:P,COLUMN(M$2),0))</f>
        <v/>
      </c>
      <c r="N169" s="16" t="str">
        <f>IF(ISBLANK(VLOOKUP(T_IEA13PL[[#This Row],[Ścieżka Xpath]],ALL!$C:Q,COLUMN(N$2),0)),"",VLOOKUP(T_IEA13PL[[#This Row],[Ścieżka Xpath]],ALL!$C:Q,COLUMN(N$2),0))</f>
        <v>Nowy element w Fazie 6.</v>
      </c>
      <c r="O169" s="16" t="str">
        <f>IF(ISBLANK(VLOOKUP(T_IEA13PL[[#This Row],[Ścieżka Xpath]],ALL!$C:Q,COLUMN(O$2),0)),"",VLOOKUP(T_IEA13PL[[#This Row],[Ścieżka Xpath]],ALL!$C:Q,COLUMN(O$2),0))</f>
        <v>P6 new element.</v>
      </c>
    </row>
    <row r="170" spans="1:15">
      <c r="A170" s="16" t="s">
        <v>1033</v>
      </c>
      <c r="B170" s="11">
        <v>168</v>
      </c>
      <c r="C170" s="13" t="str">
        <f>IF(ISBLANK(VLOOKUP(T_IEA13PL[[#This Row],[Ścieżka Xpath]],ALL!$C:E,COLUMN(C$2),0)),"",VLOOKUP(T_IEA13PL[[#This Row],[Ścieżka Xpath]],ALL!$C:E,COLUMN(C$2),0))</f>
        <v>13 03 018 025</v>
      </c>
      <c r="D170" s="16" t="str">
        <f>IF(ISBLANK(VLOOKUP(T_IEA13PL[[#This Row],[Ścieżka Xpath]],ALL!$C:F,COLUMN(D$2),0)),"",VLOOKUP(T_IEA13PL[[#This Row],[Ścieżka Xpath]],ALL!$C:F,COLUMN(D$2),0))</f>
        <v>Numer ulicy.</v>
      </c>
      <c r="E170" s="16" t="str">
        <f>IF(ISBLANK(VLOOKUP(T_IEA13PL[[#This Row],[Ścieżka Xpath]],ALL!$C:G,COLUMN(E$2),0)),"",VLOOKUP(T_IEA13PL[[#This Row],[Ścieżka Xpath]],ALL!$C:G,COLUMN(E$2),0))</f>
        <v>Street number.</v>
      </c>
      <c r="F170" s="13" t="str">
        <f>IF(ISBLANK(VLOOKUP(T_IEA13PL[[#This Row],[Ścieżka Xpath]],ALL!$C:H,COLUMN(F$2),0)),"",VLOOKUP(T_IEA13PL[[#This Row],[Ścieżka Xpath]],ALL!$C:H,COLUMN(F$2),0))</f>
        <v/>
      </c>
      <c r="G170" s="13" t="str">
        <f>IF(ISBLANK(VLOOKUP(T_IEA13PL[[#This Row],[Ścieżka Xpath]],ALL!$C:I,COLUMN(G$2),0)),"",VLOOKUP(T_IEA13PL[[#This Row],[Ścieżka Xpath]],ALL!$C:I,COLUMN(G$2),0))</f>
        <v>D</v>
      </c>
      <c r="H170" s="13" t="str">
        <f>IF(ISBLANK(VLOOKUP(T_IEA13PL[[#This Row],[Ścieżka Xpath]],ALL!$C:J,COLUMN(H$2),0)),"",VLOOKUP(T_IEA13PL[[#This Row],[Ścieżka Xpath]],ALL!$C:J,COLUMN(H$2),0))</f>
        <v>an..35</v>
      </c>
      <c r="I170" s="105" t="str">
        <f>IF(ISBLANK(VLOOKUP(T_IEA13PL[[#This Row],[Ścieżka Xpath]],ALL!$C:K,COLUMN(I$2),0)),"",VLOOKUP(T_IEA13PL[[#This Row],[Ścieżka Xpath]],ALL!$C:K,COLUMN(I$2),0))</f>
        <v/>
      </c>
      <c r="J170" s="157" t="str">
        <f>IF(ISBLANK(VLOOKUP(T_IEA13PL[[#This Row],[Ścieżka Xpath]],ALL!$C:L,COLUMN(J$2),0)),"",VLOOKUP(T_IEA13PL[[#This Row],[Ścieżka Xpath]],ALL!$C:L,COLUMN(J$2),0))</f>
        <v>C0039</v>
      </c>
      <c r="K170" s="13" t="str">
        <f>IF(ISBLANK(VLOOKUP(T_IEA13PL[[#This Row],[Ścieżka Xpath]],ALL!$C:N,COLUMN(K$2),0)),"",VLOOKUP(T_IEA13PL[[#This Row],[Ścieżka Xpath]],ALL!$C:N,COLUMN(K$2),0))</f>
        <v/>
      </c>
      <c r="L170" s="14" t="str">
        <f>IF(ISBLANK(VLOOKUP(T_IEA13PL[[#This Row],[Ścieżka Xpath]],ALL!$C:O,COLUMN(L$2),0)),"",VLOOKUP(T_IEA13PL[[#This Row],[Ścieżka Xpath]],ALL!$C:O,COLUMN(L$2),0))</f>
        <v/>
      </c>
      <c r="M170" s="14" t="str">
        <f>IF(ISBLANK(VLOOKUP(T_IEA13PL[[#This Row],[Ścieżka Xpath]],ALL!$C:P,COLUMN(M$2),0)),"",VLOOKUP(T_IEA13PL[[#This Row],[Ścieżka Xpath]],ALL!$C:P,COLUMN(M$2),0))</f>
        <v/>
      </c>
      <c r="N170" s="16" t="str">
        <f>IF(ISBLANK(VLOOKUP(T_IEA13PL[[#This Row],[Ścieżka Xpath]],ALL!$C:Q,COLUMN(N$2),0)),"",VLOOKUP(T_IEA13PL[[#This Row],[Ścieżka Xpath]],ALL!$C:Q,COLUMN(N$2),0))</f>
        <v>Nowy element w Fazie 6.</v>
      </c>
      <c r="O170" s="16" t="str">
        <f>IF(ISBLANK(VLOOKUP(T_IEA13PL[[#This Row],[Ścieżka Xpath]],ALL!$C:Q,COLUMN(O$2),0)),"",VLOOKUP(T_IEA13PL[[#This Row],[Ścieżka Xpath]],ALL!$C:Q,COLUMN(O$2),0))</f>
        <v>P6 new element.</v>
      </c>
    </row>
    <row r="171" spans="1:15" ht="30">
      <c r="A171" s="16" t="s">
        <v>1034</v>
      </c>
      <c r="B171" s="11">
        <v>169</v>
      </c>
      <c r="C171" s="13" t="str">
        <f>IF(ISBLANK(VLOOKUP(T_IEA13PL[[#This Row],[Ścieżka Xpath]],ALL!$C:E,COLUMN(C$2),0)),"",VLOOKUP(T_IEA13PL[[#This Row],[Ścieżka Xpath]],ALL!$C:E,COLUMN(C$2),0))</f>
        <v>13 03 018 021</v>
      </c>
      <c r="D171" s="16" t="str">
        <f>IF(ISBLANK(VLOOKUP(T_IEA13PL[[#This Row],[Ścieżka Xpath]],ALL!$C:F,COLUMN(D$2),0)),"",VLOOKUP(T_IEA13PL[[#This Row],[Ścieżka Xpath]],ALL!$C:F,COLUMN(D$2),0))</f>
        <v>Kod pocztowy.</v>
      </c>
      <c r="E171" s="16" t="str">
        <f>IF(ISBLANK(VLOOKUP(T_IEA13PL[[#This Row],[Ścieżka Xpath]],ALL!$C:G,COLUMN(E$2),0)),"",VLOOKUP(T_IEA13PL[[#This Row],[Ścieżka Xpath]],ALL!$C:G,COLUMN(E$2),0))</f>
        <v>ZIP, postcode.</v>
      </c>
      <c r="F171" s="13" t="str">
        <f>IF(ISBLANK(VLOOKUP(T_IEA13PL[[#This Row],[Ścieżka Xpath]],ALL!$C:H,COLUMN(F$2),0)),"",VLOOKUP(T_IEA13PL[[#This Row],[Ścieżka Xpath]],ALL!$C:H,COLUMN(F$2),0))</f>
        <v/>
      </c>
      <c r="G171" s="13" t="str">
        <f>IF(ISBLANK(VLOOKUP(T_IEA13PL[[#This Row],[Ścieżka Xpath]],ALL!$C:I,COLUMN(G$2),0)),"",VLOOKUP(T_IEA13PL[[#This Row],[Ścieżka Xpath]],ALL!$C:I,COLUMN(G$2),0))</f>
        <v>D</v>
      </c>
      <c r="H171" s="13" t="str">
        <f>IF(ISBLANK(VLOOKUP(T_IEA13PL[[#This Row],[Ścieżka Xpath]],ALL!$C:J,COLUMN(H$2),0)),"",VLOOKUP(T_IEA13PL[[#This Row],[Ścieżka Xpath]],ALL!$C:J,COLUMN(H$2),0))</f>
        <v>an..17</v>
      </c>
      <c r="I171" s="105" t="str">
        <f>IF(ISBLANK(VLOOKUP(T_IEA13PL[[#This Row],[Ścieżka Xpath]],ALL!$C:K,COLUMN(I$2),0)),"",VLOOKUP(T_IEA13PL[[#This Row],[Ścieżka Xpath]],ALL!$C:K,COLUMN(I$2),0))</f>
        <v/>
      </c>
      <c r="J171" s="157" t="str">
        <f>IF(ISBLANK(VLOOKUP(T_IEA13PL[[#This Row],[Ścieżka Xpath]],ALL!$C:L,COLUMN(J$2),0)),"",VLOOKUP(T_IEA13PL[[#This Row],[Ścieżka Xpath]],ALL!$C:L,COLUMN(J$2),0))</f>
        <v>C0506</v>
      </c>
      <c r="K171" s="13" t="str">
        <f>IF(ISBLANK(VLOOKUP(T_IEA13PL[[#This Row],[Ścieżka Xpath]],ALL!$C:N,COLUMN(K$2),0)),"",VLOOKUP(T_IEA13PL[[#This Row],[Ścieżka Xpath]],ALL!$C:N,COLUMN(K$2),0))</f>
        <v/>
      </c>
      <c r="L171" s="14" t="str">
        <f>IF(ISBLANK(VLOOKUP(T_IEA13PL[[#This Row],[Ścieżka Xpath]],ALL!$C:O,COLUMN(L$2),0)),"",VLOOKUP(T_IEA13PL[[#This Row],[Ścieżka Xpath]],ALL!$C:O,COLUMN(L$2),0))</f>
        <v/>
      </c>
      <c r="M171" s="14" t="str">
        <f>IF(ISBLANK(VLOOKUP(T_IEA13PL[[#This Row],[Ścieżka Xpath]],ALL!$C:P,COLUMN(M$2),0)),"",VLOOKUP(T_IEA13PL[[#This Row],[Ścieżka Xpath]],ALL!$C:P,COLUMN(M$2),0))</f>
        <v/>
      </c>
      <c r="N171" s="16" t="str">
        <f>IF(ISBLANK(VLOOKUP(T_IEA13PL[[#This Row],[Ścieżka Xpath]],ALL!$C:Q,COLUMN(N$2),0)),"",VLOOKUP(T_IEA13PL[[#This Row],[Ścieżka Xpath]],ALL!$C:Q,COLUMN(N$2),0))</f>
        <v>C0505 zastąpiona przez C0506.</v>
      </c>
      <c r="O171" s="16" t="str">
        <f>IF(ISBLANK(VLOOKUP(T_IEA13PL[[#This Row],[Ścieżka Xpath]],ALL!$C:Q,COLUMN(O$2),0)),"",VLOOKUP(T_IEA13PL[[#This Row],[Ścieżka Xpath]],ALL!$C:Q,COLUMN(O$2),0))</f>
        <v>C0505 replaced with C0506.</v>
      </c>
    </row>
    <row r="172" spans="1:15">
      <c r="A172" s="16" t="s">
        <v>1035</v>
      </c>
      <c r="B172" s="11">
        <v>170</v>
      </c>
      <c r="C172" s="13" t="str">
        <f>IF(ISBLANK(VLOOKUP(T_IEA13PL[[#This Row],[Ścieżka Xpath]],ALL!$C:E,COLUMN(C$2),0)),"",VLOOKUP(T_IEA13PL[[#This Row],[Ścieżka Xpath]],ALL!$C:E,COLUMN(C$2),0))</f>
        <v>13 03 018 022</v>
      </c>
      <c r="D172" s="16" t="str">
        <f>IF(ISBLANK(VLOOKUP(T_IEA13PL[[#This Row],[Ścieżka Xpath]],ALL!$C:F,COLUMN(D$2),0)),"",VLOOKUP(T_IEA13PL[[#This Row],[Ścieżka Xpath]],ALL!$C:F,COLUMN(D$2),0))</f>
        <v>Miasto.</v>
      </c>
      <c r="E172" s="16" t="str">
        <f>IF(ISBLANK(VLOOKUP(T_IEA13PL[[#This Row],[Ścieżka Xpath]],ALL!$C:G,COLUMN(E$2),0)),"",VLOOKUP(T_IEA13PL[[#This Row],[Ścieżka Xpath]],ALL!$C:G,COLUMN(E$2),0))</f>
        <v>City.</v>
      </c>
      <c r="F172" s="13" t="str">
        <f>IF(ISBLANK(VLOOKUP(T_IEA13PL[[#This Row],[Ścieżka Xpath]],ALL!$C:H,COLUMN(F$2),0)),"",VLOOKUP(T_IEA13PL[[#This Row],[Ścieżka Xpath]],ALL!$C:H,COLUMN(F$2),0))</f>
        <v/>
      </c>
      <c r="G172" s="13" t="str">
        <f>IF(ISBLANK(VLOOKUP(T_IEA13PL[[#This Row],[Ścieżka Xpath]],ALL!$C:I,COLUMN(G$2),0)),"",VLOOKUP(T_IEA13PL[[#This Row],[Ścieżka Xpath]],ALL!$C:I,COLUMN(G$2),0))</f>
        <v>R</v>
      </c>
      <c r="H172" s="13" t="str">
        <f>IF(ISBLANK(VLOOKUP(T_IEA13PL[[#This Row],[Ścieżka Xpath]],ALL!$C:J,COLUMN(H$2),0)),"",VLOOKUP(T_IEA13PL[[#This Row],[Ścieżka Xpath]],ALL!$C:J,COLUMN(H$2),0))</f>
        <v>an..35</v>
      </c>
      <c r="I172" s="105" t="str">
        <f>IF(ISBLANK(VLOOKUP(T_IEA13PL[[#This Row],[Ścieżka Xpath]],ALL!$C:K,COLUMN(I$2),0)),"",VLOOKUP(T_IEA13PL[[#This Row],[Ścieżka Xpath]],ALL!$C:K,COLUMN(I$2),0))</f>
        <v/>
      </c>
      <c r="J172" s="157" t="str">
        <f>IF(ISBLANK(VLOOKUP(T_IEA13PL[[#This Row],[Ścieżka Xpath]],ALL!$C:L,COLUMN(J$2),0)),"",VLOOKUP(T_IEA13PL[[#This Row],[Ścieżka Xpath]],ALL!$C:L,COLUMN(J$2),0))</f>
        <v/>
      </c>
      <c r="K172" s="13" t="str">
        <f>IF(ISBLANK(VLOOKUP(T_IEA13PL[[#This Row],[Ścieżka Xpath]],ALL!$C:N,COLUMN(K$2),0)),"",VLOOKUP(T_IEA13PL[[#This Row],[Ścieżka Xpath]],ALL!$C:N,COLUMN(K$2),0))</f>
        <v/>
      </c>
      <c r="L172" s="14" t="str">
        <f>IF(ISBLANK(VLOOKUP(T_IEA13PL[[#This Row],[Ścieżka Xpath]],ALL!$C:O,COLUMN(L$2),0)),"",VLOOKUP(T_IEA13PL[[#This Row],[Ścieżka Xpath]],ALL!$C:O,COLUMN(L$2),0))</f>
        <v/>
      </c>
      <c r="M172" s="14" t="str">
        <f>IF(ISBLANK(VLOOKUP(T_IEA13PL[[#This Row],[Ścieżka Xpath]],ALL!$C:P,COLUMN(M$2),0)),"",VLOOKUP(T_IEA13PL[[#This Row],[Ścieżka Xpath]],ALL!$C:P,COLUMN(M$2),0))</f>
        <v/>
      </c>
      <c r="N172" s="16" t="str">
        <f>IF(ISBLANK(VLOOKUP(T_IEA13PL[[#This Row],[Ścieżka Xpath]],ALL!$C:Q,COLUMN(N$2),0)),"",VLOOKUP(T_IEA13PL[[#This Row],[Ścieżka Xpath]],ALL!$C:Q,COLUMN(N$2),0))</f>
        <v/>
      </c>
      <c r="O172" s="16" t="str">
        <f>IF(ISBLANK(VLOOKUP(T_IEA13PL[[#This Row],[Ścieżka Xpath]],ALL!$C:Q,COLUMN(O$2),0)),"",VLOOKUP(T_IEA13PL[[#This Row],[Ścieżka Xpath]],ALL!$C:Q,COLUMN(O$2),0))</f>
        <v/>
      </c>
    </row>
    <row r="173" spans="1:15">
      <c r="A173" s="16" t="s">
        <v>1036</v>
      </c>
      <c r="B173" s="11">
        <v>171</v>
      </c>
      <c r="C173" s="13" t="str">
        <f>IF(ISBLANK(VLOOKUP(T_IEA13PL[[#This Row],[Ścieżka Xpath]],ALL!$C:E,COLUMN(C$2),0)),"",VLOOKUP(T_IEA13PL[[#This Row],[Ścieżka Xpath]],ALL!$C:E,COLUMN(C$2),0))</f>
        <v>13 03 018 020</v>
      </c>
      <c r="D173" s="16" t="str">
        <f>IF(ISBLANK(VLOOKUP(T_IEA13PL[[#This Row],[Ścieżka Xpath]],ALL!$C:F,COLUMN(D$2),0)),"",VLOOKUP(T_IEA13PL[[#This Row],[Ścieżka Xpath]],ALL!$C:F,COLUMN(D$2),0))</f>
        <v>Kod kraju.</v>
      </c>
      <c r="E173" s="16" t="str">
        <f>IF(ISBLANK(VLOOKUP(T_IEA13PL[[#This Row],[Ścieżka Xpath]],ALL!$C:G,COLUMN(E$2),0)),"",VLOOKUP(T_IEA13PL[[#This Row],[Ścieżka Xpath]],ALL!$C:G,COLUMN(E$2),0))</f>
        <v>Country code.</v>
      </c>
      <c r="F173" s="13" t="str">
        <f>IF(ISBLANK(VLOOKUP(T_IEA13PL[[#This Row],[Ścieżka Xpath]],ALL!$C:H,COLUMN(F$2),0)),"",VLOOKUP(T_IEA13PL[[#This Row],[Ścieżka Xpath]],ALL!$C:H,COLUMN(F$2),0))</f>
        <v/>
      </c>
      <c r="G173" s="13" t="str">
        <f>IF(ISBLANK(VLOOKUP(T_IEA13PL[[#This Row],[Ścieżka Xpath]],ALL!$C:I,COLUMN(G$2),0)),"",VLOOKUP(T_IEA13PL[[#This Row],[Ścieżka Xpath]],ALL!$C:I,COLUMN(G$2),0))</f>
        <v>R</v>
      </c>
      <c r="H173" s="13" t="str">
        <f>IF(ISBLANK(VLOOKUP(T_IEA13PL[[#This Row],[Ścieżka Xpath]],ALL!$C:J,COLUMN(H$2),0)),"",VLOOKUP(T_IEA13PL[[#This Row],[Ścieżka Xpath]],ALL!$C:J,COLUMN(H$2),0))</f>
        <v>a2</v>
      </c>
      <c r="I173" s="105" t="str">
        <f>IF(ISBLANK(VLOOKUP(T_IEA13PL[[#This Row],[Ścieżka Xpath]],ALL!$C:K,COLUMN(I$2),0)),"",VLOOKUP(T_IEA13PL[[#This Row],[Ścieżka Xpath]],ALL!$C:K,COLUMN(I$2),0))</f>
        <v>CL248</v>
      </c>
      <c r="J173" s="157" t="str">
        <f>IF(ISBLANK(VLOOKUP(T_IEA13PL[[#This Row],[Ścieżka Xpath]],ALL!$C:L,COLUMN(J$2),0)),"",VLOOKUP(T_IEA13PL[[#This Row],[Ścieżka Xpath]],ALL!$C:L,COLUMN(J$2),0))</f>
        <v/>
      </c>
      <c r="K173" s="13" t="str">
        <f>IF(ISBLANK(VLOOKUP(T_IEA13PL[[#This Row],[Ścieżka Xpath]],ALL!$C:N,COLUMN(K$2),0)),"",VLOOKUP(T_IEA13PL[[#This Row],[Ścieżka Xpath]],ALL!$C:N,COLUMN(K$2),0))</f>
        <v/>
      </c>
      <c r="L173" s="14" t="str">
        <f>IF(ISBLANK(VLOOKUP(T_IEA13PL[[#This Row],[Ścieżka Xpath]],ALL!$C:O,COLUMN(L$2),0)),"",VLOOKUP(T_IEA13PL[[#This Row],[Ścieżka Xpath]],ALL!$C:O,COLUMN(L$2),0))</f>
        <v/>
      </c>
      <c r="M173" s="14" t="str">
        <f>IF(ISBLANK(VLOOKUP(T_IEA13PL[[#This Row],[Ścieżka Xpath]],ALL!$C:P,COLUMN(M$2),0)),"",VLOOKUP(T_IEA13PL[[#This Row],[Ścieżka Xpath]],ALL!$C:P,COLUMN(M$2),0))</f>
        <v/>
      </c>
      <c r="N173" s="16" t="str">
        <f>IF(ISBLANK(VLOOKUP(T_IEA13PL[[#This Row],[Ścieżka Xpath]],ALL!$C:Q,COLUMN(N$2),0)),"",VLOOKUP(T_IEA13PL[[#This Row],[Ścieżka Xpath]],ALL!$C:Q,COLUMN(N$2),0))</f>
        <v/>
      </c>
      <c r="O173" s="16" t="str">
        <f>IF(ISBLANK(VLOOKUP(T_IEA13PL[[#This Row],[Ścieżka Xpath]],ALL!$C:Q,COLUMN(O$2),0)),"",VLOOKUP(T_IEA13PL[[#This Row],[Ścieżka Xpath]],ALL!$C:Q,COLUMN(O$2),0))</f>
        <v/>
      </c>
    </row>
    <row r="174" spans="1:15">
      <c r="A174" s="16" t="s">
        <v>1037</v>
      </c>
      <c r="B174" s="11">
        <v>172</v>
      </c>
      <c r="C174" s="13" t="str">
        <f>IF(ISBLANK(VLOOKUP(T_IEA13PL[[#This Row],[Ścieżka Xpath]],ALL!$C:E,COLUMN(C$2),0)),"",VLOOKUP(T_IEA13PL[[#This Row],[Ścieżka Xpath]],ALL!$C:E,COLUMN(C$2),0))</f>
        <v>13 03 018 027</v>
      </c>
      <c r="D174" s="16" t="str">
        <f>IF(ISBLANK(VLOOKUP(T_IEA13PL[[#This Row],[Ścieżka Xpath]],ALL!$C:F,COLUMN(D$2),0)),"",VLOOKUP(T_IEA13PL[[#This Row],[Ścieżka Xpath]],ALL!$C:F,COLUMN(D$2),0))</f>
        <v>Podpodział.</v>
      </c>
      <c r="E174" s="16" t="str">
        <f>IF(ISBLANK(VLOOKUP(T_IEA13PL[[#This Row],[Ścieżka Xpath]],ALL!$C:G,COLUMN(E$2),0)),"",VLOOKUP(T_IEA13PL[[#This Row],[Ścieżka Xpath]],ALL!$C:G,COLUMN(E$2),0))</f>
        <v>Subdivision.</v>
      </c>
      <c r="F174" s="13" t="str">
        <f>IF(ISBLANK(VLOOKUP(T_IEA13PL[[#This Row],[Ścieżka Xpath]],ALL!$C:H,COLUMN(F$2),0)),"",VLOOKUP(T_IEA13PL[[#This Row],[Ścieżka Xpath]],ALL!$C:H,COLUMN(F$2),0))</f>
        <v/>
      </c>
      <c r="G174" s="13" t="str">
        <f>IF(ISBLANK(VLOOKUP(T_IEA13PL[[#This Row],[Ścieżka Xpath]],ALL!$C:I,COLUMN(G$2),0)),"",VLOOKUP(T_IEA13PL[[#This Row],[Ścieżka Xpath]],ALL!$C:I,COLUMN(G$2),0))</f>
        <v>D</v>
      </c>
      <c r="H174" s="13" t="str">
        <f>IF(ISBLANK(VLOOKUP(T_IEA13PL[[#This Row],[Ścieżka Xpath]],ALL!$C:J,COLUMN(H$2),0)),"",VLOOKUP(T_IEA13PL[[#This Row],[Ścieżka Xpath]],ALL!$C:J,COLUMN(H$2),0))</f>
        <v>an..35</v>
      </c>
      <c r="I174" s="105" t="str">
        <f>IF(ISBLANK(VLOOKUP(T_IEA13PL[[#This Row],[Ścieżka Xpath]],ALL!$C:K,COLUMN(I$2),0)),"",VLOOKUP(T_IEA13PL[[#This Row],[Ścieżka Xpath]],ALL!$C:K,COLUMN(I$2),0))</f>
        <v/>
      </c>
      <c r="J174" s="157" t="str">
        <f>IF(ISBLANK(VLOOKUP(T_IEA13PL[[#This Row],[Ścieżka Xpath]],ALL!$C:L,COLUMN(J$2),0)),"",VLOOKUP(T_IEA13PL[[#This Row],[Ścieżka Xpath]],ALL!$C:L,COLUMN(J$2),0))</f>
        <v>C0041</v>
      </c>
      <c r="K174" s="13" t="str">
        <f>IF(ISBLANK(VLOOKUP(T_IEA13PL[[#This Row],[Ścieżka Xpath]],ALL!$C:N,COLUMN(K$2),0)),"",VLOOKUP(T_IEA13PL[[#This Row],[Ścieżka Xpath]],ALL!$C:N,COLUMN(K$2),0))</f>
        <v/>
      </c>
      <c r="L174" s="14" t="str">
        <f>IF(ISBLANK(VLOOKUP(T_IEA13PL[[#This Row],[Ścieżka Xpath]],ALL!$C:O,COLUMN(L$2),0)),"",VLOOKUP(T_IEA13PL[[#This Row],[Ścieżka Xpath]],ALL!$C:O,COLUMN(L$2),0))</f>
        <v/>
      </c>
      <c r="M174" s="14" t="str">
        <f>IF(ISBLANK(VLOOKUP(T_IEA13PL[[#This Row],[Ścieżka Xpath]],ALL!$C:P,COLUMN(M$2),0)),"",VLOOKUP(T_IEA13PL[[#This Row],[Ścieżka Xpath]],ALL!$C:P,COLUMN(M$2),0))</f>
        <v/>
      </c>
      <c r="N174" s="16" t="str">
        <f>IF(ISBLANK(VLOOKUP(T_IEA13PL[[#This Row],[Ścieżka Xpath]],ALL!$C:Q,COLUMN(N$2),0)),"",VLOOKUP(T_IEA13PL[[#This Row],[Ścieżka Xpath]],ALL!$C:Q,COLUMN(N$2),0))</f>
        <v>Nowy element w Fazie 6.</v>
      </c>
      <c r="O174" s="16" t="str">
        <f>IF(ISBLANK(VLOOKUP(T_IEA13PL[[#This Row],[Ścieżka Xpath]],ALL!$C:Q,COLUMN(O$2),0)),"",VLOOKUP(T_IEA13PL[[#This Row],[Ścieżka Xpath]],ALL!$C:Q,COLUMN(O$2),0))</f>
        <v>P6 new element.</v>
      </c>
    </row>
    <row r="175" spans="1:15">
      <c r="A175" s="16" t="s">
        <v>1038</v>
      </c>
      <c r="B175" s="11">
        <v>173</v>
      </c>
      <c r="C175" s="13" t="str">
        <f>IF(ISBLANK(VLOOKUP(T_IEA13PL[[#This Row],[Ścieżka Xpath]],ALL!$C:E,COLUMN(C$2),0)),"",VLOOKUP(T_IEA13PL[[#This Row],[Ścieżka Xpath]],ALL!$C:E,COLUMN(C$2),0))</f>
        <v>13 03 018 026</v>
      </c>
      <c r="D175" s="16" t="str">
        <f>IF(ISBLANK(VLOOKUP(T_IEA13PL[[#This Row],[Ścieżka Xpath]],ALL!$C:F,COLUMN(D$2),0)),"",VLOOKUP(T_IEA13PL[[#This Row],[Ścieżka Xpath]],ALL!$C:F,COLUMN(D$2),0))</f>
        <v>Skrytka pocztowa</v>
      </c>
      <c r="E175" s="16" t="str">
        <f>IF(ISBLANK(VLOOKUP(T_IEA13PL[[#This Row],[Ścieżka Xpath]],ALL!$C:G,COLUMN(E$2),0)),"",VLOOKUP(T_IEA13PL[[#This Row],[Ścieżka Xpath]],ALL!$C:G,COLUMN(E$2),0))</f>
        <v>Post office box.</v>
      </c>
      <c r="F175" s="13" t="str">
        <f>IF(ISBLANK(VLOOKUP(T_IEA13PL[[#This Row],[Ścieżka Xpath]],ALL!$C:H,COLUMN(F$2),0)),"",VLOOKUP(T_IEA13PL[[#This Row],[Ścieżka Xpath]],ALL!$C:H,COLUMN(F$2),0))</f>
        <v/>
      </c>
      <c r="G175" s="13" t="str">
        <f>IF(ISBLANK(VLOOKUP(T_IEA13PL[[#This Row],[Ścieżka Xpath]],ALL!$C:I,COLUMN(G$2),0)),"",VLOOKUP(T_IEA13PL[[#This Row],[Ścieżka Xpath]],ALL!$C:I,COLUMN(G$2),0))</f>
        <v>D</v>
      </c>
      <c r="H175" s="13" t="str">
        <f>IF(ISBLANK(VLOOKUP(T_IEA13PL[[#This Row],[Ścieżka Xpath]],ALL!$C:J,COLUMN(H$2),0)),"",VLOOKUP(T_IEA13PL[[#This Row],[Ścieżka Xpath]],ALL!$C:J,COLUMN(H$2),0))</f>
        <v>an..70</v>
      </c>
      <c r="I175" s="105" t="str">
        <f>IF(ISBLANK(VLOOKUP(T_IEA13PL[[#This Row],[Ścieżka Xpath]],ALL!$C:K,COLUMN(I$2),0)),"",VLOOKUP(T_IEA13PL[[#This Row],[Ścieżka Xpath]],ALL!$C:K,COLUMN(I$2),0))</f>
        <v/>
      </c>
      <c r="J175" s="157" t="str">
        <f>IF(ISBLANK(VLOOKUP(T_IEA13PL[[#This Row],[Ścieżka Xpath]],ALL!$C:L,COLUMN(J$2),0)),"",VLOOKUP(T_IEA13PL[[#This Row],[Ścieżka Xpath]],ALL!$C:L,COLUMN(J$2),0))</f>
        <v>C0054</v>
      </c>
      <c r="K175" s="13" t="str">
        <f>IF(ISBLANK(VLOOKUP(T_IEA13PL[[#This Row],[Ścieżka Xpath]],ALL!$C:N,COLUMN(K$2),0)),"",VLOOKUP(T_IEA13PL[[#This Row],[Ścieżka Xpath]],ALL!$C:N,COLUMN(K$2),0))</f>
        <v/>
      </c>
      <c r="L175" s="14" t="str">
        <f>IF(ISBLANK(VLOOKUP(T_IEA13PL[[#This Row],[Ścieżka Xpath]],ALL!$C:O,COLUMN(L$2),0)),"",VLOOKUP(T_IEA13PL[[#This Row],[Ścieżka Xpath]],ALL!$C:O,COLUMN(L$2),0))</f>
        <v/>
      </c>
      <c r="M175" s="14" t="str">
        <f>IF(ISBLANK(VLOOKUP(T_IEA13PL[[#This Row],[Ścieżka Xpath]],ALL!$C:P,COLUMN(M$2),0)),"",VLOOKUP(T_IEA13PL[[#This Row],[Ścieżka Xpath]],ALL!$C:P,COLUMN(M$2),0))</f>
        <v/>
      </c>
      <c r="N175" s="16" t="str">
        <f>IF(ISBLANK(VLOOKUP(T_IEA13PL[[#This Row],[Ścieżka Xpath]],ALL!$C:Q,COLUMN(N$2),0)),"",VLOOKUP(T_IEA13PL[[#This Row],[Ścieżka Xpath]],ALL!$C:Q,COLUMN(N$2),0))</f>
        <v>Nowy element w Fazie 6.</v>
      </c>
      <c r="O175" s="16" t="str">
        <f>IF(ISBLANK(VLOOKUP(T_IEA13PL[[#This Row],[Ścieżka Xpath]],ALL!$C:Q,COLUMN(O$2),0)),"",VLOOKUP(T_IEA13PL[[#This Row],[Ścieżka Xpath]],ALL!$C:Q,COLUMN(O$2),0))</f>
        <v>P6 new element.</v>
      </c>
    </row>
    <row r="176" spans="1:15">
      <c r="A176" s="65" t="s">
        <v>1039</v>
      </c>
      <c r="B176" s="63">
        <v>174</v>
      </c>
      <c r="C176" s="61" t="str">
        <f>IF(ISBLANK(VLOOKUP(T_IEA13PL[[#This Row],[Ścieżka Xpath]],ALL!$C:E,COLUMN(C$2),0)),"",VLOOKUP(T_IEA13PL[[#This Row],[Ścieżka Xpath]],ALL!$C:E,COLUMN(C$2),0))</f>
        <v>-</v>
      </c>
      <c r="D176" s="62" t="str">
        <f>IF(ISBLANK(VLOOKUP(T_IEA13PL[[#This Row],[Ścieżka Xpath]],ALL!$C:F,COLUMN(D$2),0)),"",VLOOKUP(T_IEA13PL[[#This Row],[Ścieżka Xpath]],ALL!$C:F,COLUMN(D$2),0))</f>
        <v>Osoba do kontaktu z odbiorcą przesyłki kapitańskiej.</v>
      </c>
      <c r="E176" s="62" t="str">
        <f>IF(ISBLANK(VLOOKUP(T_IEA13PL[[#This Row],[Ścieżka Xpath]],ALL!$C:G,COLUMN(E$2),0)),"",VLOOKUP(T_IEA13PL[[#This Row],[Ścieżka Xpath]],ALL!$C:G,COLUMN(E$2),0))</f>
        <v>Consignee's (of all goods items) contact person.</v>
      </c>
      <c r="F176" s="63" t="str">
        <f>IF(ISBLANK(VLOOKUP(T_IEA13PL[[#This Row],[Ścieżka Xpath]],ALL!$C:H,COLUMN(F$2),0)),"",VLOOKUP(T_IEA13PL[[#This Row],[Ścieżka Xpath]],ALL!$C:H,COLUMN(F$2),0))</f>
        <v>0..1</v>
      </c>
      <c r="G176" s="63" t="str">
        <f>IF(ISBLANK(VLOOKUP(T_IEA13PL[[#This Row],[Ścieżka Xpath]],ALL!$C:I,COLUMN(G$2),0)),"",VLOOKUP(T_IEA13PL[[#This Row],[Ścieżka Xpath]],ALL!$C:I,COLUMN(G$2),0))</f>
        <v>O</v>
      </c>
      <c r="H176" s="63" t="str">
        <f>IF(ISBLANK(VLOOKUP(T_IEA13PL[[#This Row],[Ścieżka Xpath]],ALL!$C:J,COLUMN(H$2),0)),"",VLOOKUP(T_IEA13PL[[#This Row],[Ścieżka Xpath]],ALL!$C:J,COLUMN(H$2),0))</f>
        <v/>
      </c>
      <c r="I176" s="66" t="str">
        <f>IF(ISBLANK(VLOOKUP(T_IEA13PL[[#This Row],[Ścieżka Xpath]],ALL!$C:K,COLUMN(I$2),0)),"",VLOOKUP(T_IEA13PL[[#This Row],[Ścieżka Xpath]],ALL!$C:K,COLUMN(I$2),0))</f>
        <v/>
      </c>
      <c r="J176" s="158" t="str">
        <f>IF(ISBLANK(VLOOKUP(T_IEA13PL[[#This Row],[Ścieżka Xpath]],ALL!$C:L,COLUMN(J$2),0)),"",VLOOKUP(T_IEA13PL[[#This Row],[Ścieżka Xpath]],ALL!$C:L,COLUMN(J$2),0))</f>
        <v>G0105</v>
      </c>
      <c r="K176" s="25" t="str">
        <f>IF(ISBLANK(VLOOKUP(T_IEA13PL[[#This Row],[Ścieżka Xpath]],ALL!$C:N,COLUMN(K$2),0)),"",VLOOKUP(T_IEA13PL[[#This Row],[Ścieżka Xpath]],ALL!$C:N,COLUMN(K$2),0))</f>
        <v>2.12</v>
      </c>
      <c r="L176" s="145" t="str">
        <f>IF(ISBLANK(VLOOKUP(T_IEA13PL[[#This Row],[Ścieżka Xpath]],ALL!$C:O,COLUMN(L$2),0)),"",VLOOKUP(T_IEA13PL[[#This Row],[Ścieżka Xpath]],ALL!$C:O,COLUMN(L$2),0))</f>
        <v>Usunięcie C0042 i zmiana opcjonalności na O zgodnie z RfC.46_0345.</v>
      </c>
      <c r="M176" s="145" t="str">
        <f>IF(ISBLANK(VLOOKUP(T_IEA13PL[[#This Row],[Ścieżka Xpath]],ALL!$C:P,COLUMN(M$2),0)),"",VLOOKUP(T_IEA13PL[[#This Row],[Ścieżka Xpath]],ALL!$C:P,COLUMN(M$2),0))</f>
        <v>C0042 removed and optionality changed to O according to RfC.46_0345.</v>
      </c>
      <c r="N176" s="110" t="str">
        <f>IF(ISBLANK(VLOOKUP(T_IEA13PL[[#This Row],[Ścieżka Xpath]],ALL!$C:Q,COLUMN(N$2),0)),"",VLOOKUP(T_IEA13PL[[#This Row],[Ścieżka Xpath]],ALL!$C:Q,COLUMN(N$2),0))</f>
        <v>Nowy element w Fazie 6.</v>
      </c>
      <c r="O176" s="110" t="str">
        <f>IF(ISBLANK(VLOOKUP(T_IEA13PL[[#This Row],[Ścieżka Xpath]],ALL!$C:Q,COLUMN(O$2),0)),"",VLOOKUP(T_IEA13PL[[#This Row],[Ścieżka Xpath]],ALL!$C:Q,COLUMN(O$2),0))</f>
        <v>P6 new element.</v>
      </c>
    </row>
    <row r="177" spans="1:15">
      <c r="A177" s="16" t="s">
        <v>1040</v>
      </c>
      <c r="B177" s="11">
        <v>175</v>
      </c>
      <c r="C177" s="13" t="str">
        <f>IF(ISBLANK(VLOOKUP(T_IEA13PL[[#This Row],[Ścieżka Xpath]],ALL!$C:E,COLUMN(C$2),0)),"",VLOOKUP(T_IEA13PL[[#This Row],[Ścieżka Xpath]],ALL!$C:E,COLUMN(C$2),0))</f>
        <v>-</v>
      </c>
      <c r="D177" s="16" t="str">
        <f>IF(ISBLANK(VLOOKUP(T_IEA13PL[[#This Row],[Ścieżka Xpath]],ALL!$C:F,COLUMN(D$2),0)),"",VLOOKUP(T_IEA13PL[[#This Row],[Ścieżka Xpath]],ALL!$C:F,COLUMN(D$2),0))</f>
        <v>Imię i nazwisko.</v>
      </c>
      <c r="E177" s="16" t="str">
        <f>IF(ISBLANK(VLOOKUP(T_IEA13PL[[#This Row],[Ścieżka Xpath]],ALL!$C:G,COLUMN(E$2),0)),"",VLOOKUP(T_IEA13PL[[#This Row],[Ścieżka Xpath]],ALL!$C:G,COLUMN(E$2),0))</f>
        <v>Name and surname.</v>
      </c>
      <c r="F177" s="13" t="str">
        <f>IF(ISBLANK(VLOOKUP(T_IEA13PL[[#This Row],[Ścieżka Xpath]],ALL!$C:H,COLUMN(F$2),0)),"",VLOOKUP(T_IEA13PL[[#This Row],[Ścieżka Xpath]],ALL!$C:H,COLUMN(F$2),0))</f>
        <v/>
      </c>
      <c r="G177" s="13" t="str">
        <f>IF(ISBLANK(VLOOKUP(T_IEA13PL[[#This Row],[Ścieżka Xpath]],ALL!$C:I,COLUMN(G$2),0)),"",VLOOKUP(T_IEA13PL[[#This Row],[Ścieżka Xpath]],ALL!$C:I,COLUMN(G$2),0))</f>
        <v>R</v>
      </c>
      <c r="H177" s="13" t="str">
        <f>IF(ISBLANK(VLOOKUP(T_IEA13PL[[#This Row],[Ścieżka Xpath]],ALL!$C:J,COLUMN(H$2),0)),"",VLOOKUP(T_IEA13PL[[#This Row],[Ścieżka Xpath]],ALL!$C:J,COLUMN(H$2),0))</f>
        <v>an..70</v>
      </c>
      <c r="I177" s="105" t="str">
        <f>IF(ISBLANK(VLOOKUP(T_IEA13PL[[#This Row],[Ścieżka Xpath]],ALL!$C:K,COLUMN(I$2),0)),"",VLOOKUP(T_IEA13PL[[#This Row],[Ścieżka Xpath]],ALL!$C:K,COLUMN(I$2),0))</f>
        <v/>
      </c>
      <c r="J177" s="157" t="str">
        <f>IF(ISBLANK(VLOOKUP(T_IEA13PL[[#This Row],[Ścieżka Xpath]],ALL!$C:L,COLUMN(J$2),0)),"",VLOOKUP(T_IEA13PL[[#This Row],[Ścieżka Xpath]],ALL!$C:L,COLUMN(J$2),0))</f>
        <v/>
      </c>
      <c r="K177" s="13" t="str">
        <f>IF(ISBLANK(VLOOKUP(T_IEA13PL[[#This Row],[Ścieżka Xpath]],ALL!$C:N,COLUMN(K$2),0)),"",VLOOKUP(T_IEA13PL[[#This Row],[Ścieżka Xpath]],ALL!$C:N,COLUMN(K$2),0))</f>
        <v/>
      </c>
      <c r="L177" s="14" t="str">
        <f>IF(ISBLANK(VLOOKUP(T_IEA13PL[[#This Row],[Ścieżka Xpath]],ALL!$C:O,COLUMN(L$2),0)),"",VLOOKUP(T_IEA13PL[[#This Row],[Ścieżka Xpath]],ALL!$C:O,COLUMN(L$2),0))</f>
        <v/>
      </c>
      <c r="M177" s="14" t="str">
        <f>IF(ISBLANK(VLOOKUP(T_IEA13PL[[#This Row],[Ścieżka Xpath]],ALL!$C:P,COLUMN(M$2),0)),"",VLOOKUP(T_IEA13PL[[#This Row],[Ścieżka Xpath]],ALL!$C:P,COLUMN(M$2),0))</f>
        <v/>
      </c>
      <c r="N177" s="16" t="str">
        <f>IF(ISBLANK(VLOOKUP(T_IEA13PL[[#This Row],[Ścieżka Xpath]],ALL!$C:Q,COLUMN(N$2),0)),"",VLOOKUP(T_IEA13PL[[#This Row],[Ścieżka Xpath]],ALL!$C:Q,COLUMN(N$2),0))</f>
        <v>Nowy element w Fazie 6.</v>
      </c>
      <c r="O177" s="16" t="str">
        <f>IF(ISBLANK(VLOOKUP(T_IEA13PL[[#This Row],[Ścieżka Xpath]],ALL!$C:Q,COLUMN(O$2),0)),"",VLOOKUP(T_IEA13PL[[#This Row],[Ścieżka Xpath]],ALL!$C:Q,COLUMN(O$2),0))</f>
        <v>P6 new element.</v>
      </c>
    </row>
    <row r="178" spans="1:15">
      <c r="A178" s="16" t="s">
        <v>1041</v>
      </c>
      <c r="B178" s="11">
        <v>176</v>
      </c>
      <c r="C178" s="13" t="str">
        <f>IF(ISBLANK(VLOOKUP(T_IEA13PL[[#This Row],[Ścieżka Xpath]],ALL!$C:E,COLUMN(C$2),0)),"",VLOOKUP(T_IEA13PL[[#This Row],[Ścieżka Xpath]],ALL!$C:E,COLUMN(C$2),0))</f>
        <v>-</v>
      </c>
      <c r="D178" s="16" t="str">
        <f>IF(ISBLANK(VLOOKUP(T_IEA13PL[[#This Row],[Ścieżka Xpath]],ALL!$C:F,COLUMN(D$2),0)),"",VLOOKUP(T_IEA13PL[[#This Row],[Ścieżka Xpath]],ALL!$C:F,COLUMN(D$2),0))</f>
        <v>Numer telefonu.</v>
      </c>
      <c r="E178" s="16" t="str">
        <f>IF(ISBLANK(VLOOKUP(T_IEA13PL[[#This Row],[Ścieżka Xpath]],ALL!$C:G,COLUMN(E$2),0)),"",VLOOKUP(T_IEA13PL[[#This Row],[Ścieżka Xpath]],ALL!$C:G,COLUMN(E$2),0))</f>
        <v>Phone number.</v>
      </c>
      <c r="F178" s="13" t="str">
        <f>IF(ISBLANK(VLOOKUP(T_IEA13PL[[#This Row],[Ścieżka Xpath]],ALL!$C:H,COLUMN(F$2),0)),"",VLOOKUP(T_IEA13PL[[#This Row],[Ścieżka Xpath]],ALL!$C:H,COLUMN(F$2),0))</f>
        <v/>
      </c>
      <c r="G178" s="13" t="str">
        <f>IF(ISBLANK(VLOOKUP(T_IEA13PL[[#This Row],[Ścieżka Xpath]],ALL!$C:I,COLUMN(G$2),0)),"",VLOOKUP(T_IEA13PL[[#This Row],[Ścieżka Xpath]],ALL!$C:I,COLUMN(G$2),0))</f>
        <v>R</v>
      </c>
      <c r="H178" s="13" t="str">
        <f>IF(ISBLANK(VLOOKUP(T_IEA13PL[[#This Row],[Ścieżka Xpath]],ALL!$C:J,COLUMN(H$2),0)),"",VLOOKUP(T_IEA13PL[[#This Row],[Ścieżka Xpath]],ALL!$C:J,COLUMN(H$2),0))</f>
        <v>an..35</v>
      </c>
      <c r="I178" s="105" t="str">
        <f>IF(ISBLANK(VLOOKUP(T_IEA13PL[[#This Row],[Ścieżka Xpath]],ALL!$C:K,COLUMN(I$2),0)),"",VLOOKUP(T_IEA13PL[[#This Row],[Ścieżka Xpath]],ALL!$C:K,COLUMN(I$2),0))</f>
        <v/>
      </c>
      <c r="J178" s="157" t="str">
        <f>IF(ISBLANK(VLOOKUP(T_IEA13PL[[#This Row],[Ścieżka Xpath]],ALL!$C:L,COLUMN(J$2),0)),"",VLOOKUP(T_IEA13PL[[#This Row],[Ścieżka Xpath]],ALL!$C:L,COLUMN(J$2),0))</f>
        <v>R0112</v>
      </c>
      <c r="K178" s="13" t="str">
        <f>IF(ISBLANK(VLOOKUP(T_IEA13PL[[#This Row],[Ścieżka Xpath]],ALL!$C:N,COLUMN(K$2),0)),"",VLOOKUP(T_IEA13PL[[#This Row],[Ścieżka Xpath]],ALL!$C:N,COLUMN(K$2),0))</f>
        <v/>
      </c>
      <c r="L178" s="14" t="str">
        <f>IF(ISBLANK(VLOOKUP(T_IEA13PL[[#This Row],[Ścieżka Xpath]],ALL!$C:O,COLUMN(L$2),0)),"",VLOOKUP(T_IEA13PL[[#This Row],[Ścieżka Xpath]],ALL!$C:O,COLUMN(L$2),0))</f>
        <v/>
      </c>
      <c r="M178" s="14" t="str">
        <f>IF(ISBLANK(VLOOKUP(T_IEA13PL[[#This Row],[Ścieżka Xpath]],ALL!$C:P,COLUMN(M$2),0)),"",VLOOKUP(T_IEA13PL[[#This Row],[Ścieżka Xpath]],ALL!$C:P,COLUMN(M$2),0))</f>
        <v/>
      </c>
      <c r="N178" s="16" t="str">
        <f>IF(ISBLANK(VLOOKUP(T_IEA13PL[[#This Row],[Ścieżka Xpath]],ALL!$C:Q,COLUMN(N$2),0)),"",VLOOKUP(T_IEA13PL[[#This Row],[Ścieżka Xpath]],ALL!$C:Q,COLUMN(N$2),0))</f>
        <v>Nowy element w Fazie 6.</v>
      </c>
      <c r="O178" s="16" t="str">
        <f>IF(ISBLANK(VLOOKUP(T_IEA13PL[[#This Row],[Ścieżka Xpath]],ALL!$C:Q,COLUMN(O$2),0)),"",VLOOKUP(T_IEA13PL[[#This Row],[Ścieżka Xpath]],ALL!$C:Q,COLUMN(O$2),0))</f>
        <v>P6 new element.</v>
      </c>
    </row>
    <row r="179" spans="1:15">
      <c r="A179" s="16" t="s">
        <v>1042</v>
      </c>
      <c r="B179" s="11">
        <v>177</v>
      </c>
      <c r="C179" s="13" t="str">
        <f>IF(ISBLANK(VLOOKUP(T_IEA13PL[[#This Row],[Ścieżka Xpath]],ALL!$C:E,COLUMN(C$2),0)),"",VLOOKUP(T_IEA13PL[[#This Row],[Ścieżka Xpath]],ALL!$C:E,COLUMN(C$2),0))</f>
        <v>-</v>
      </c>
      <c r="D179" s="16" t="str">
        <f>IF(ISBLANK(VLOOKUP(T_IEA13PL[[#This Row],[Ścieżka Xpath]],ALL!$C:F,COLUMN(D$2),0)),"",VLOOKUP(T_IEA13PL[[#This Row],[Ścieżka Xpath]],ALL!$C:F,COLUMN(D$2),0))</f>
        <v>Adres e-mail.</v>
      </c>
      <c r="E179" s="16" t="str">
        <f>IF(ISBLANK(VLOOKUP(T_IEA13PL[[#This Row],[Ścieżka Xpath]],ALL!$C:G,COLUMN(E$2),0)),"",VLOOKUP(T_IEA13PL[[#This Row],[Ścieżka Xpath]],ALL!$C:G,COLUMN(E$2),0))</f>
        <v>Email address.</v>
      </c>
      <c r="F179" s="13" t="str">
        <f>IF(ISBLANK(VLOOKUP(T_IEA13PL[[#This Row],[Ścieżka Xpath]],ALL!$C:H,COLUMN(F$2),0)),"",VLOOKUP(T_IEA13PL[[#This Row],[Ścieżka Xpath]],ALL!$C:H,COLUMN(F$2),0))</f>
        <v/>
      </c>
      <c r="G179" s="13" t="str">
        <f>IF(ISBLANK(VLOOKUP(T_IEA13PL[[#This Row],[Ścieżka Xpath]],ALL!$C:I,COLUMN(G$2),0)),"",VLOOKUP(T_IEA13PL[[#This Row],[Ścieżka Xpath]],ALL!$C:I,COLUMN(G$2),0))</f>
        <v>O</v>
      </c>
      <c r="H179" s="13" t="str">
        <f>IF(ISBLANK(VLOOKUP(T_IEA13PL[[#This Row],[Ścieżka Xpath]],ALL!$C:J,COLUMN(H$2),0)),"",VLOOKUP(T_IEA13PL[[#This Row],[Ścieżka Xpath]],ALL!$C:J,COLUMN(H$2),0))</f>
        <v>an..256</v>
      </c>
      <c r="I179" s="105" t="str">
        <f>IF(ISBLANK(VLOOKUP(T_IEA13PL[[#This Row],[Ścieżka Xpath]],ALL!$C:K,COLUMN(I$2),0)),"",VLOOKUP(T_IEA13PL[[#This Row],[Ścieżka Xpath]],ALL!$C:K,COLUMN(I$2),0))</f>
        <v/>
      </c>
      <c r="J179" s="157" t="str">
        <f>IF(ISBLANK(VLOOKUP(T_IEA13PL[[#This Row],[Ścieżka Xpath]],ALL!$C:L,COLUMN(J$2),0)),"",VLOOKUP(T_IEA13PL[[#This Row],[Ścieżka Xpath]],ALL!$C:L,COLUMN(J$2),0))</f>
        <v>G0002</v>
      </c>
      <c r="K179" s="13" t="str">
        <f>IF(ISBLANK(VLOOKUP(T_IEA13PL[[#This Row],[Ścieżka Xpath]],ALL!$C:N,COLUMN(K$2),0)),"",VLOOKUP(T_IEA13PL[[#This Row],[Ścieżka Xpath]],ALL!$C:N,COLUMN(K$2),0))</f>
        <v/>
      </c>
      <c r="L179" s="14" t="str">
        <f>IF(ISBLANK(VLOOKUP(T_IEA13PL[[#This Row],[Ścieżka Xpath]],ALL!$C:O,COLUMN(L$2),0)),"",VLOOKUP(T_IEA13PL[[#This Row],[Ścieżka Xpath]],ALL!$C:O,COLUMN(L$2),0))</f>
        <v/>
      </c>
      <c r="M179" s="14" t="str">
        <f>IF(ISBLANK(VLOOKUP(T_IEA13PL[[#This Row],[Ścieżka Xpath]],ALL!$C:P,COLUMN(M$2),0)),"",VLOOKUP(T_IEA13PL[[#This Row],[Ścieżka Xpath]],ALL!$C:P,COLUMN(M$2),0))</f>
        <v/>
      </c>
      <c r="N179" s="16" t="str">
        <f>IF(ISBLANK(VLOOKUP(T_IEA13PL[[#This Row],[Ścieżka Xpath]],ALL!$C:Q,COLUMN(N$2),0)),"",VLOOKUP(T_IEA13PL[[#This Row],[Ścieżka Xpath]],ALL!$C:Q,COLUMN(N$2),0))</f>
        <v>Nowy element w Fazie 6.</v>
      </c>
      <c r="O179" s="16" t="str">
        <f>IF(ISBLANK(VLOOKUP(T_IEA13PL[[#This Row],[Ścieżka Xpath]],ALL!$C:Q,COLUMN(O$2),0)),"",VLOOKUP(T_IEA13PL[[#This Row],[Ścieżka Xpath]],ALL!$C:Q,COLUMN(O$2),0))</f>
        <v>P6 new element.</v>
      </c>
    </row>
    <row r="180" spans="1:15" ht="30">
      <c r="A180" s="65" t="s">
        <v>1043</v>
      </c>
      <c r="B180" s="63">
        <v>178</v>
      </c>
      <c r="C180" s="61" t="str">
        <f>IF(ISBLANK(VLOOKUP(T_IEA13PL[[#This Row],[Ścieżka Xpath]],ALL!$C:E,COLUMN(C$2),0)),"",VLOOKUP(T_IEA13PL[[#This Row],[Ścieżka Xpath]],ALL!$C:E,COLUMN(C$2),0))</f>
        <v>13 14 000 000</v>
      </c>
      <c r="D180" s="62" t="str">
        <f>IF(ISBLANK(VLOOKUP(T_IEA13PL[[#This Row],[Ścieżka Xpath]],ALL!$C:F,COLUMN(D$2),0)),"",VLOOKUP(T_IEA13PL[[#This Row],[Ścieżka Xpath]],ALL!$C:F,COLUMN(D$2),0))</f>
        <v>Dodatkowy uczestnik łańcucha dostaw (przesyłka kapitańska).</v>
      </c>
      <c r="E180" s="62" t="str">
        <f>IF(ISBLANK(VLOOKUP(T_IEA13PL[[#This Row],[Ścieżka Xpath]],ALL!$C:G,COLUMN(E$2),0)),"",VLOOKUP(T_IEA13PL[[#This Row],[Ścieżka Xpath]],ALL!$C:G,COLUMN(E$2),0))</f>
        <v>Additional supply chain actor (of all goods items) details.</v>
      </c>
      <c r="F180" s="63" t="str">
        <f>IF(ISBLANK(VLOOKUP(T_IEA13PL[[#This Row],[Ścieżka Xpath]],ALL!$C:H,COLUMN(F$2),0)),"",VLOOKUP(T_IEA13PL[[#This Row],[Ścieżka Xpath]],ALL!$C:H,COLUMN(F$2),0))</f>
        <v>0..99</v>
      </c>
      <c r="G180" s="63" t="str">
        <f>IF(ISBLANK(VLOOKUP(T_IEA13PL[[#This Row],[Ścieżka Xpath]],ALL!$C:I,COLUMN(G$2),0)),"",VLOOKUP(T_IEA13PL[[#This Row],[Ścieżka Xpath]],ALL!$C:I,COLUMN(G$2),0))</f>
        <v>O</v>
      </c>
      <c r="H180" s="63" t="str">
        <f>IF(ISBLANK(VLOOKUP(T_IEA13PL[[#This Row],[Ścieżka Xpath]],ALL!$C:J,COLUMN(H$2),0)),"",VLOOKUP(T_IEA13PL[[#This Row],[Ścieżka Xpath]],ALL!$C:J,COLUMN(H$2),0))</f>
        <v/>
      </c>
      <c r="I180" s="66" t="str">
        <f>IF(ISBLANK(VLOOKUP(T_IEA13PL[[#This Row],[Ścieżka Xpath]],ALL!$C:K,COLUMN(I$2),0)),"",VLOOKUP(T_IEA13PL[[#This Row],[Ścieżka Xpath]],ALL!$C:K,COLUMN(I$2),0))</f>
        <v/>
      </c>
      <c r="J180" s="158" t="str">
        <f>IF(ISBLANK(VLOOKUP(T_IEA13PL[[#This Row],[Ścieżka Xpath]],ALL!$C:L,COLUMN(J$2),0)),"",VLOOKUP(T_IEA13PL[[#This Row],[Ścieżka Xpath]],ALL!$C:L,COLUMN(J$2),0))</f>
        <v>G0825; R0040</v>
      </c>
      <c r="K180" s="25" t="str">
        <f>IF(ISBLANK(VLOOKUP(T_IEA13PL[[#This Row],[Ścieżka Xpath]],ALL!$C:N,COLUMN(K$2),0)),"",VLOOKUP(T_IEA13PL[[#This Row],[Ścieżka Xpath]],ALL!$C:N,COLUMN(K$2),0))</f>
        <v/>
      </c>
      <c r="L180" s="145" t="str">
        <f>IF(ISBLANK(VLOOKUP(T_IEA13PL[[#This Row],[Ścieżka Xpath]],ALL!$C:O,COLUMN(L$2),0)),"",VLOOKUP(T_IEA13PL[[#This Row],[Ścieżka Xpath]],ALL!$C:O,COLUMN(L$2),0))</f>
        <v/>
      </c>
      <c r="M180" s="145" t="str">
        <f>IF(ISBLANK(VLOOKUP(T_IEA13PL[[#This Row],[Ścieżka Xpath]],ALL!$C:P,COLUMN(M$2),0)),"",VLOOKUP(T_IEA13PL[[#This Row],[Ścieżka Xpath]],ALL!$C:P,COLUMN(M$2),0))</f>
        <v/>
      </c>
      <c r="N180" s="110" t="str">
        <f>IF(ISBLANK(VLOOKUP(T_IEA13PL[[#This Row],[Ścieżka Xpath]],ALL!$C:Q,COLUMN(N$2),0)),"",VLOOKUP(T_IEA13PL[[#This Row],[Ścieżka Xpath]],ALL!$C:Q,COLUMN(N$2),0))</f>
        <v>Dodanie R0040.</v>
      </c>
      <c r="O180" s="110" t="str">
        <f>IF(ISBLANK(VLOOKUP(T_IEA13PL[[#This Row],[Ścieżka Xpath]],ALL!$C:Q,COLUMN(O$2),0)),"",VLOOKUP(T_IEA13PL[[#This Row],[Ścieżka Xpath]],ALL!$C:Q,COLUMN(O$2),0))</f>
        <v>Addition of R0040.</v>
      </c>
    </row>
    <row r="181" spans="1:15" ht="30">
      <c r="A181" s="16" t="s">
        <v>1044</v>
      </c>
      <c r="B181" s="11">
        <v>179</v>
      </c>
      <c r="C181" s="13" t="str">
        <f>IF(ISBLANK(VLOOKUP(T_IEA13PL[[#This Row],[Ścieżka Xpath]],ALL!$C:E,COLUMN(C$2),0)),"",VLOOKUP(T_IEA13PL[[#This Row],[Ścieżka Xpath]],ALL!$C:E,COLUMN(C$2),0))</f>
        <v>-</v>
      </c>
      <c r="D181" s="16" t="str">
        <f>IF(ISBLANK(VLOOKUP(T_IEA13PL[[#This Row],[Ścieżka Xpath]],ALL!$C:F,COLUMN(D$2),0)),"",VLOOKUP(T_IEA13PL[[#This Row],[Ścieżka Xpath]],ALL!$C:F,COLUMN(D$2),0))</f>
        <v>Liczba porządkowa służąca do określenia pozycji w danej kolekcji danych.</v>
      </c>
      <c r="E181" s="16" t="str">
        <f>IF(ISBLANK(VLOOKUP(T_IEA13PL[[#This Row],[Ścieżka Xpath]],ALL!$C:G,COLUMN(E$2),0)),"",VLOOKUP(T_IEA13PL[[#This Row],[Ścieżka Xpath]],ALL!$C:G,COLUMN(E$2),0))</f>
        <v>Sequence number in data group collection to which this data group belongs to.</v>
      </c>
      <c r="F181" s="13" t="str">
        <f>IF(ISBLANK(VLOOKUP(T_IEA13PL[[#This Row],[Ścieżka Xpath]],ALL!$C:H,COLUMN(F$2),0)),"",VLOOKUP(T_IEA13PL[[#This Row],[Ścieżka Xpath]],ALL!$C:H,COLUMN(F$2),0))</f>
        <v/>
      </c>
      <c r="G181" s="13" t="str">
        <f>IF(ISBLANK(VLOOKUP(T_IEA13PL[[#This Row],[Ścieżka Xpath]],ALL!$C:I,COLUMN(G$2),0)),"",VLOOKUP(T_IEA13PL[[#This Row],[Ścieżka Xpath]],ALL!$C:I,COLUMN(G$2),0))</f>
        <v>R</v>
      </c>
      <c r="H181" s="13" t="str">
        <f>IF(ISBLANK(VLOOKUP(T_IEA13PL[[#This Row],[Ścieżka Xpath]],ALL!$C:J,COLUMN(H$2),0)),"",VLOOKUP(T_IEA13PL[[#This Row],[Ścieżka Xpath]],ALL!$C:J,COLUMN(H$2),0))</f>
        <v>n..5</v>
      </c>
      <c r="I181" s="105" t="str">
        <f>IF(ISBLANK(VLOOKUP(T_IEA13PL[[#This Row],[Ścieżka Xpath]],ALL!$C:K,COLUMN(I$2),0)),"",VLOOKUP(T_IEA13PL[[#This Row],[Ścieżka Xpath]],ALL!$C:K,COLUMN(I$2),0))</f>
        <v/>
      </c>
      <c r="J181" s="157" t="str">
        <f>IF(ISBLANK(VLOOKUP(T_IEA13PL[[#This Row],[Ścieżka Xpath]],ALL!$C:L,COLUMN(J$2),0)),"",VLOOKUP(T_IEA13PL[[#This Row],[Ścieżka Xpath]],ALL!$C:L,COLUMN(J$2),0))</f>
        <v>R0987</v>
      </c>
      <c r="K181" s="13" t="str">
        <f>IF(ISBLANK(VLOOKUP(T_IEA13PL[[#This Row],[Ścieżka Xpath]],ALL!$C:N,COLUMN(K$2),0)),"",VLOOKUP(T_IEA13PL[[#This Row],[Ścieżka Xpath]],ALL!$C:N,COLUMN(K$2),0))</f>
        <v/>
      </c>
      <c r="L181" s="14" t="str">
        <f>IF(ISBLANK(VLOOKUP(T_IEA13PL[[#This Row],[Ścieżka Xpath]],ALL!$C:O,COLUMN(L$2),0)),"",VLOOKUP(T_IEA13PL[[#This Row],[Ścieżka Xpath]],ALL!$C:O,COLUMN(L$2),0))</f>
        <v/>
      </c>
      <c r="M181" s="14" t="str">
        <f>IF(ISBLANK(VLOOKUP(T_IEA13PL[[#This Row],[Ścieżka Xpath]],ALL!$C:P,COLUMN(M$2),0)),"",VLOOKUP(T_IEA13PL[[#This Row],[Ścieżka Xpath]],ALL!$C:P,COLUMN(M$2),0))</f>
        <v/>
      </c>
      <c r="N181" s="16" t="str">
        <f>IF(ISBLANK(VLOOKUP(T_IEA13PL[[#This Row],[Ścieżka Xpath]],ALL!$C:Q,COLUMN(N$2),0)),"",VLOOKUP(T_IEA13PL[[#This Row],[Ścieżka Xpath]],ALL!$C:Q,COLUMN(N$2),0))</f>
        <v/>
      </c>
      <c r="O181" s="16" t="str">
        <f>IF(ISBLANK(VLOOKUP(T_IEA13PL[[#This Row],[Ścieżka Xpath]],ALL!$C:Q,COLUMN(O$2),0)),"",VLOOKUP(T_IEA13PL[[#This Row],[Ścieżka Xpath]],ALL!$C:Q,COLUMN(O$2),0))</f>
        <v/>
      </c>
    </row>
    <row r="182" spans="1:15">
      <c r="A182" s="16" t="s">
        <v>1045</v>
      </c>
      <c r="B182" s="11">
        <v>180</v>
      </c>
      <c r="C182" s="13" t="str">
        <f>IF(ISBLANK(VLOOKUP(T_IEA13PL[[#This Row],[Ścieżka Xpath]],ALL!$C:E,COLUMN(C$2),0)),"",VLOOKUP(T_IEA13PL[[#This Row],[Ścieżka Xpath]],ALL!$C:E,COLUMN(C$2),0))</f>
        <v>13 14 031 000</v>
      </c>
      <c r="D182" s="16" t="str">
        <f>IF(ISBLANK(VLOOKUP(T_IEA13PL[[#This Row],[Ścieżka Xpath]],ALL!$C:F,COLUMN(D$2),0)),"",VLOOKUP(T_IEA13PL[[#This Row],[Ścieżka Xpath]],ALL!$C:F,COLUMN(D$2),0))</f>
        <v>Rola.</v>
      </c>
      <c r="E182" s="16" t="str">
        <f>IF(ISBLANK(VLOOKUP(T_IEA13PL[[#This Row],[Ścieżka Xpath]],ALL!$C:G,COLUMN(E$2),0)),"",VLOOKUP(T_IEA13PL[[#This Row],[Ścieżka Xpath]],ALL!$C:G,COLUMN(E$2),0))</f>
        <v>Entity's role.</v>
      </c>
      <c r="F182" s="13" t="str">
        <f>IF(ISBLANK(VLOOKUP(T_IEA13PL[[#This Row],[Ścieżka Xpath]],ALL!$C:H,COLUMN(F$2),0)),"",VLOOKUP(T_IEA13PL[[#This Row],[Ścieżka Xpath]],ALL!$C:H,COLUMN(F$2),0))</f>
        <v/>
      </c>
      <c r="G182" s="13" t="str">
        <f>IF(ISBLANK(VLOOKUP(T_IEA13PL[[#This Row],[Ścieżka Xpath]],ALL!$C:I,COLUMN(G$2),0)),"",VLOOKUP(T_IEA13PL[[#This Row],[Ścieżka Xpath]],ALL!$C:I,COLUMN(G$2),0))</f>
        <v>R</v>
      </c>
      <c r="H182" s="13" t="str">
        <f>IF(ISBLANK(VLOOKUP(T_IEA13PL[[#This Row],[Ścieżka Xpath]],ALL!$C:J,COLUMN(H$2),0)),"",VLOOKUP(T_IEA13PL[[#This Row],[Ścieżka Xpath]],ALL!$C:J,COLUMN(H$2),0))</f>
        <v>a..3</v>
      </c>
      <c r="I182" s="105" t="str">
        <f>IF(ISBLANK(VLOOKUP(T_IEA13PL[[#This Row],[Ścieżka Xpath]],ALL!$C:K,COLUMN(I$2),0)),"",VLOOKUP(T_IEA13PL[[#This Row],[Ścieżka Xpath]],ALL!$C:K,COLUMN(I$2),0))</f>
        <v>CL704</v>
      </c>
      <c r="J182" s="157" t="str">
        <f>IF(ISBLANK(VLOOKUP(T_IEA13PL[[#This Row],[Ścieżka Xpath]],ALL!$C:L,COLUMN(J$2),0)),"",VLOOKUP(T_IEA13PL[[#This Row],[Ścieżka Xpath]],ALL!$C:L,COLUMN(J$2),0))</f>
        <v/>
      </c>
      <c r="K182" s="13" t="str">
        <f>IF(ISBLANK(VLOOKUP(T_IEA13PL[[#This Row],[Ścieżka Xpath]],ALL!$C:N,COLUMN(K$2),0)),"",VLOOKUP(T_IEA13PL[[#This Row],[Ścieżka Xpath]],ALL!$C:N,COLUMN(K$2),0))</f>
        <v/>
      </c>
      <c r="L182" s="14" t="str">
        <f>IF(ISBLANK(VLOOKUP(T_IEA13PL[[#This Row],[Ścieżka Xpath]],ALL!$C:O,COLUMN(L$2),0)),"",VLOOKUP(T_IEA13PL[[#This Row],[Ścieżka Xpath]],ALL!$C:O,COLUMN(L$2),0))</f>
        <v/>
      </c>
      <c r="M182" s="14" t="str">
        <f>IF(ISBLANK(VLOOKUP(T_IEA13PL[[#This Row],[Ścieżka Xpath]],ALL!$C:P,COLUMN(M$2),0)),"",VLOOKUP(T_IEA13PL[[#This Row],[Ścieżka Xpath]],ALL!$C:P,COLUMN(M$2),0))</f>
        <v/>
      </c>
      <c r="N182" s="16" t="str">
        <f>IF(ISBLANK(VLOOKUP(T_IEA13PL[[#This Row],[Ścieżka Xpath]],ALL!$C:Q,COLUMN(N$2),0)),"",VLOOKUP(T_IEA13PL[[#This Row],[Ścieżka Xpath]],ALL!$C:Q,COLUMN(N$2),0))</f>
        <v/>
      </c>
      <c r="O182" s="16" t="str">
        <f>IF(ISBLANK(VLOOKUP(T_IEA13PL[[#This Row],[Ścieżka Xpath]],ALL!$C:Q,COLUMN(O$2),0)),"",VLOOKUP(T_IEA13PL[[#This Row],[Ścieżka Xpath]],ALL!$C:Q,COLUMN(O$2),0))</f>
        <v/>
      </c>
    </row>
    <row r="183" spans="1:15" ht="45">
      <c r="A183" s="16" t="s">
        <v>1046</v>
      </c>
      <c r="B183" s="11">
        <v>181</v>
      </c>
      <c r="C183" s="13" t="str">
        <f>IF(ISBLANK(VLOOKUP(T_IEA13PL[[#This Row],[Ścieżka Xpath]],ALL!$C:E,COLUMN(C$2),0)),"",VLOOKUP(T_IEA13PL[[#This Row],[Ścieżka Xpath]],ALL!$C:E,COLUMN(C$2),0))</f>
        <v>13 14 017 000</v>
      </c>
      <c r="D183" s="16" t="str">
        <f>IF(ISBLANK(VLOOKUP(T_IEA13PL[[#This Row],[Ścieżka Xpath]],ALL!$C:F,COLUMN(D$2),0)),"",VLOOKUP(T_IEA13PL[[#This Row],[Ścieżka Xpath]],ALL!$C:F,COLUMN(D$2),0))</f>
        <v>Numer identyfikacyjny.</v>
      </c>
      <c r="E183" s="16" t="str">
        <f>IF(ISBLANK(VLOOKUP(T_IEA13PL[[#This Row],[Ścieżka Xpath]],ALL!$C:G,COLUMN(E$2),0)),"",VLOOKUP(T_IEA13PL[[#This Row],[Ścieżka Xpath]],ALL!$C:G,COLUMN(E$2),0))</f>
        <v>Identfication number.</v>
      </c>
      <c r="F183" s="13" t="str">
        <f>IF(ISBLANK(VLOOKUP(T_IEA13PL[[#This Row],[Ścieżka Xpath]],ALL!$C:H,COLUMN(F$2),0)),"",VLOOKUP(T_IEA13PL[[#This Row],[Ścieżka Xpath]],ALL!$C:H,COLUMN(F$2),0))</f>
        <v/>
      </c>
      <c r="G183" s="13" t="str">
        <f>IF(ISBLANK(VLOOKUP(T_IEA13PL[[#This Row],[Ścieżka Xpath]],ALL!$C:I,COLUMN(G$2),0)),"",VLOOKUP(T_IEA13PL[[#This Row],[Ścieżka Xpath]],ALL!$C:I,COLUMN(G$2),0))</f>
        <v>R</v>
      </c>
      <c r="H183" s="13" t="str">
        <f>IF(ISBLANK(VLOOKUP(T_IEA13PL[[#This Row],[Ścieżka Xpath]],ALL!$C:J,COLUMN(H$2),0)),"",VLOOKUP(T_IEA13PL[[#This Row],[Ścieżka Xpath]],ALL!$C:J,COLUMN(H$2),0))</f>
        <v>an..17</v>
      </c>
      <c r="I183" s="105" t="str">
        <f>IF(ISBLANK(VLOOKUP(T_IEA13PL[[#This Row],[Ścieżka Xpath]],ALL!$C:K,COLUMN(I$2),0)),"",VLOOKUP(T_IEA13PL[[#This Row],[Ścieżka Xpath]],ALL!$C:K,COLUMN(I$2),0))</f>
        <v/>
      </c>
      <c r="J183" s="157" t="str">
        <f>IF(ISBLANK(VLOOKUP(T_IEA13PL[[#This Row],[Ścieżka Xpath]],ALL!$C:L,COLUMN(J$2),0)),"",VLOOKUP(T_IEA13PL[[#This Row],[Ścieżka Xpath]],ALL!$C:L,COLUMN(J$2),0))</f>
        <v>G0002; G0201; R0840</v>
      </c>
      <c r="K183" s="13" t="str">
        <f>IF(ISBLANK(VLOOKUP(T_IEA13PL[[#This Row],[Ścieżka Xpath]],ALL!$C:N,COLUMN(K$2),0)),"",VLOOKUP(T_IEA13PL[[#This Row],[Ścieżka Xpath]],ALL!$C:N,COLUMN(K$2),0))</f>
        <v/>
      </c>
      <c r="L183" s="14" t="str">
        <f>IF(ISBLANK(VLOOKUP(T_IEA13PL[[#This Row],[Ścieżka Xpath]],ALL!$C:O,COLUMN(L$2),0)),"",VLOOKUP(T_IEA13PL[[#This Row],[Ścieżka Xpath]],ALL!$C:O,COLUMN(L$2),0))</f>
        <v/>
      </c>
      <c r="M183" s="14" t="str">
        <f>IF(ISBLANK(VLOOKUP(T_IEA13PL[[#This Row],[Ścieżka Xpath]],ALL!$C:P,COLUMN(M$2),0)),"",VLOOKUP(T_IEA13PL[[#This Row],[Ścieżka Xpath]],ALL!$C:P,COLUMN(M$2),0))</f>
        <v/>
      </c>
      <c r="N183" s="16" t="str">
        <f>IF(ISBLANK(VLOOKUP(T_IEA13PL[[#This Row],[Ścieżka Xpath]],ALL!$C:Q,COLUMN(N$2),0)),"",VLOOKUP(T_IEA13PL[[#This Row],[Ścieżka Xpath]],ALL!$C:Q,COLUMN(N$2),0))</f>
        <v/>
      </c>
      <c r="O183" s="16" t="str">
        <f>IF(ISBLANK(VLOOKUP(T_IEA13PL[[#This Row],[Ścieżka Xpath]],ALL!$C:Q,COLUMN(O$2),0)),"",VLOOKUP(T_IEA13PL[[#This Row],[Ścieżka Xpath]],ALL!$C:Q,COLUMN(O$2),0))</f>
        <v/>
      </c>
    </row>
    <row r="184" spans="1:15" ht="45">
      <c r="A184" s="65" t="s">
        <v>1047</v>
      </c>
      <c r="B184" s="63">
        <v>182</v>
      </c>
      <c r="C184" s="61" t="str">
        <f>IF(ISBLANK(VLOOKUP(T_IEA13PL[[#This Row],[Ścieżka Xpath]],ALL!$C:E,COLUMN(C$2),0)),"",VLOOKUP(T_IEA13PL[[#This Row],[Ścieżka Xpath]],ALL!$C:E,COLUMN(C$2),0))</f>
        <v>-</v>
      </c>
      <c r="D184" s="62" t="str">
        <f>IF(ISBLANK(VLOOKUP(T_IEA13PL[[#This Row],[Ścieżka Xpath]],ALL!$C:F,COLUMN(D$2),0)),"",VLOOKUP(T_IEA13PL[[#This Row],[Ścieżka Xpath]],ALL!$C:F,COLUMN(D$2),0))</f>
        <v>Identyfikator bezpieczeństwa i ochrony dodatkowego uczestnika łańcucha dostaw (poziom przesyłki kapitańskiej).</v>
      </c>
      <c r="E184" s="62" t="str">
        <f>IF(ISBLANK(VLOOKUP(T_IEA13PL[[#This Row],[Ścieżka Xpath]],ALL!$C:G,COLUMN(E$2),0)),"",VLOOKUP(T_IEA13PL[[#This Row],[Ścieżka Xpath]],ALL!$C:G,COLUMN(E$2),0))</f>
        <v>Safety &amp; security identification number of the Additional Supply Chain Actor (of all goods items).</v>
      </c>
      <c r="F184" s="63" t="str">
        <f>IF(ISBLANK(VLOOKUP(T_IEA13PL[[#This Row],[Ścieżka Xpath]],ALL!$C:H,COLUMN(F$2),0)),"",VLOOKUP(T_IEA13PL[[#This Row],[Ścieżka Xpath]],ALL!$C:H,COLUMN(F$2),0))</f>
        <v>0..1</v>
      </c>
      <c r="G184" s="63" t="str">
        <f>IF(ISBLANK(VLOOKUP(T_IEA13PL[[#This Row],[Ścieżka Xpath]],ALL!$C:I,COLUMN(G$2),0)),"",VLOOKUP(T_IEA13PL[[#This Row],[Ścieżka Xpath]],ALL!$C:I,COLUMN(G$2),0))</f>
        <v>D</v>
      </c>
      <c r="H184" s="63" t="str">
        <f>IF(ISBLANK(VLOOKUP(T_IEA13PL[[#This Row],[Ścieżka Xpath]],ALL!$C:J,COLUMN(H$2),0)),"",VLOOKUP(T_IEA13PL[[#This Row],[Ścieżka Xpath]],ALL!$C:J,COLUMN(H$2),0))</f>
        <v/>
      </c>
      <c r="I184" s="66" t="str">
        <f>IF(ISBLANK(VLOOKUP(T_IEA13PL[[#This Row],[Ścieżka Xpath]],ALL!$C:K,COLUMN(I$2),0)),"",VLOOKUP(T_IEA13PL[[#This Row],[Ścieżka Xpath]],ALL!$C:K,COLUMN(I$2),0))</f>
        <v/>
      </c>
      <c r="J184" s="158" t="str">
        <f>IF(ISBLANK(VLOOKUP(T_IEA13PL[[#This Row],[Ścieżka Xpath]],ALL!$C:L,COLUMN(J$2),0)),"",VLOOKUP(T_IEA13PL[[#This Row],[Ścieżka Xpath]],ALL!$C:L,COLUMN(J$2),0))</f>
        <v>C0067</v>
      </c>
      <c r="K184" s="25" t="str">
        <f>IF(ISBLANK(VLOOKUP(T_IEA13PL[[#This Row],[Ścieżka Xpath]],ALL!$C:N,COLUMN(K$2),0)),"",VLOOKUP(T_IEA13PL[[#This Row],[Ścieżka Xpath]],ALL!$C:N,COLUMN(K$2),0))</f>
        <v/>
      </c>
      <c r="L184" s="145" t="str">
        <f>IF(ISBLANK(VLOOKUP(T_IEA13PL[[#This Row],[Ścieżka Xpath]],ALL!$C:O,COLUMN(L$2),0)),"",VLOOKUP(T_IEA13PL[[#This Row],[Ścieżka Xpath]],ALL!$C:O,COLUMN(L$2),0))</f>
        <v/>
      </c>
      <c r="M184" s="145" t="str">
        <f>IF(ISBLANK(VLOOKUP(T_IEA13PL[[#This Row],[Ścieżka Xpath]],ALL!$C:P,COLUMN(M$2),0)),"",VLOOKUP(T_IEA13PL[[#This Row],[Ścieżka Xpath]],ALL!$C:P,COLUMN(M$2),0))</f>
        <v/>
      </c>
      <c r="N184" s="110" t="str">
        <f>IF(ISBLANK(VLOOKUP(T_IEA13PL[[#This Row],[Ścieżka Xpath]],ALL!$C:Q,COLUMN(N$2),0)),"",VLOOKUP(T_IEA13PL[[#This Row],[Ścieżka Xpath]],ALL!$C:Q,COLUMN(N$2),0))</f>
        <v>Nowy element w Fazie 6.</v>
      </c>
      <c r="O184" s="110" t="str">
        <f>IF(ISBLANK(VLOOKUP(T_IEA13PL[[#This Row],[Ścieżka Xpath]],ALL!$C:Q,COLUMN(O$2),0)),"",VLOOKUP(T_IEA13PL[[#This Row],[Ścieżka Xpath]],ALL!$C:Q,COLUMN(O$2),0))</f>
        <v>P6 new element.</v>
      </c>
    </row>
    <row r="185" spans="1:15" ht="30">
      <c r="A185" s="16" t="s">
        <v>1048</v>
      </c>
      <c r="B185" s="11">
        <v>183</v>
      </c>
      <c r="C185" s="13" t="str">
        <f>IF(ISBLANK(VLOOKUP(T_IEA13PL[[#This Row],[Ścieżka Xpath]],ALL!$C:E,COLUMN(C$2),0)),"",VLOOKUP(T_IEA13PL[[#This Row],[Ścieżka Xpath]],ALL!$C:E,COLUMN(C$2),0))</f>
        <v>-</v>
      </c>
      <c r="D185" s="16" t="str">
        <f>IF(ISBLANK(VLOOKUP(T_IEA13PL[[#This Row],[Ścieżka Xpath]],ALL!$C:F,COLUMN(D$2),0)),"",VLOOKUP(T_IEA13PL[[#This Row],[Ścieżka Xpath]],ALL!$C:F,COLUMN(D$2),0))</f>
        <v>Numer EORI.</v>
      </c>
      <c r="E185" s="16" t="str">
        <f>IF(ISBLANK(VLOOKUP(T_IEA13PL[[#This Row],[Ścieżka Xpath]],ALL!$C:G,COLUMN(E$2),0)),"",VLOOKUP(T_IEA13PL[[#This Row],[Ścieżka Xpath]],ALL!$C:G,COLUMN(E$2),0))</f>
        <v>EORI number.</v>
      </c>
      <c r="F185" s="13" t="str">
        <f>IF(ISBLANK(VLOOKUP(T_IEA13PL[[#This Row],[Ścieżka Xpath]],ALL!$C:H,COLUMN(F$2),0)),"",VLOOKUP(T_IEA13PL[[#This Row],[Ścieżka Xpath]],ALL!$C:H,COLUMN(F$2),0))</f>
        <v/>
      </c>
      <c r="G185" s="13" t="str">
        <f>IF(ISBLANK(VLOOKUP(T_IEA13PL[[#This Row],[Ścieżka Xpath]],ALL!$C:I,COLUMN(G$2),0)),"",VLOOKUP(T_IEA13PL[[#This Row],[Ścieżka Xpath]],ALL!$C:I,COLUMN(G$2),0))</f>
        <v>R</v>
      </c>
      <c r="H185" s="13" t="str">
        <f>IF(ISBLANK(VLOOKUP(T_IEA13PL[[#This Row],[Ścieżka Xpath]],ALL!$C:J,COLUMN(H$2),0)),"",VLOOKUP(T_IEA13PL[[#This Row],[Ścieżka Xpath]],ALL!$C:J,COLUMN(H$2),0))</f>
        <v>an..17</v>
      </c>
      <c r="I185" s="105" t="str">
        <f>IF(ISBLANK(VLOOKUP(T_IEA13PL[[#This Row],[Ścieżka Xpath]],ALL!$C:K,COLUMN(I$2),0)),"",VLOOKUP(T_IEA13PL[[#This Row],[Ścieżka Xpath]],ALL!$C:K,COLUMN(I$2),0))</f>
        <v/>
      </c>
      <c r="J185" s="157" t="str">
        <f>IF(ISBLANK(VLOOKUP(T_IEA13PL[[#This Row],[Ścieżka Xpath]],ALL!$C:L,COLUMN(J$2),0)),"",VLOOKUP(T_IEA13PL[[#This Row],[Ścieżka Xpath]],ALL!$C:L,COLUMN(J$2),0))</f>
        <v>G0002; R0037</v>
      </c>
      <c r="K185" s="13" t="str">
        <f>IF(ISBLANK(VLOOKUP(T_IEA13PL[[#This Row],[Ścieżka Xpath]],ALL!$C:N,COLUMN(K$2),0)),"",VLOOKUP(T_IEA13PL[[#This Row],[Ścieżka Xpath]],ALL!$C:N,COLUMN(K$2),0))</f>
        <v/>
      </c>
      <c r="L185" s="14" t="str">
        <f>IF(ISBLANK(VLOOKUP(T_IEA13PL[[#This Row],[Ścieżka Xpath]],ALL!$C:O,COLUMN(L$2),0)),"",VLOOKUP(T_IEA13PL[[#This Row],[Ścieżka Xpath]],ALL!$C:O,COLUMN(L$2),0))</f>
        <v/>
      </c>
      <c r="M185" s="14" t="str">
        <f>IF(ISBLANK(VLOOKUP(T_IEA13PL[[#This Row],[Ścieżka Xpath]],ALL!$C:P,COLUMN(M$2),0)),"",VLOOKUP(T_IEA13PL[[#This Row],[Ścieżka Xpath]],ALL!$C:P,COLUMN(M$2),0))</f>
        <v/>
      </c>
      <c r="N185" s="16" t="str">
        <f>IF(ISBLANK(VLOOKUP(T_IEA13PL[[#This Row],[Ścieżka Xpath]],ALL!$C:Q,COLUMN(N$2),0)),"",VLOOKUP(T_IEA13PL[[#This Row],[Ścieżka Xpath]],ALL!$C:Q,COLUMN(N$2),0))</f>
        <v>Nowy element w Fazie 6.</v>
      </c>
      <c r="O185" s="16" t="str">
        <f>IF(ISBLANK(VLOOKUP(T_IEA13PL[[#This Row],[Ścieżka Xpath]],ALL!$C:Q,COLUMN(O$2),0)),"",VLOOKUP(T_IEA13PL[[#This Row],[Ścieżka Xpath]],ALL!$C:Q,COLUMN(O$2),0))</f>
        <v>P6 new element.</v>
      </c>
    </row>
    <row r="186" spans="1:15" ht="30">
      <c r="A186" s="16" t="s">
        <v>1049</v>
      </c>
      <c r="B186" s="11">
        <v>184</v>
      </c>
      <c r="C186" s="13" t="str">
        <f>IF(ISBLANK(VLOOKUP(T_IEA13PL[[#This Row],[Ścieżka Xpath]],ALL!$C:E,COLUMN(C$2),0)),"",VLOOKUP(T_IEA13PL[[#This Row],[Ścieżka Xpath]],ALL!$C:E,COLUMN(C$2),0))</f>
        <v>-</v>
      </c>
      <c r="D186" s="16" t="str">
        <f>IF(ISBLANK(VLOOKUP(T_IEA13PL[[#This Row],[Ścieżka Xpath]],ALL!$C:F,COLUMN(D$2),0)),"",VLOOKUP(T_IEA13PL[[#This Row],[Ścieżka Xpath]],ALL!$C:F,COLUMN(D$2),0))</f>
        <v>Kod kraju.</v>
      </c>
      <c r="E186" s="16" t="str">
        <f>IF(ISBLANK(VLOOKUP(T_IEA13PL[[#This Row],[Ścieżka Xpath]],ALL!$C:G,COLUMN(E$2),0)),"",VLOOKUP(T_IEA13PL[[#This Row],[Ścieżka Xpath]],ALL!$C:G,COLUMN(E$2),0))</f>
        <v>Country code.</v>
      </c>
      <c r="F186" s="13" t="str">
        <f>IF(ISBLANK(VLOOKUP(T_IEA13PL[[#This Row],[Ścieżka Xpath]],ALL!$C:H,COLUMN(F$2),0)),"",VLOOKUP(T_IEA13PL[[#This Row],[Ścieżka Xpath]],ALL!$C:H,COLUMN(F$2),0))</f>
        <v/>
      </c>
      <c r="G186" s="13" t="str">
        <f>IF(ISBLANK(VLOOKUP(T_IEA13PL[[#This Row],[Ścieżka Xpath]],ALL!$C:I,COLUMN(G$2),0)),"",VLOOKUP(T_IEA13PL[[#This Row],[Ścieżka Xpath]],ALL!$C:I,COLUMN(G$2),0))</f>
        <v>R</v>
      </c>
      <c r="H186" s="13" t="str">
        <f>IF(ISBLANK(VLOOKUP(T_IEA13PL[[#This Row],[Ścieżka Xpath]],ALL!$C:J,COLUMN(H$2),0)),"",VLOOKUP(T_IEA13PL[[#This Row],[Ścieżka Xpath]],ALL!$C:J,COLUMN(H$2),0))</f>
        <v>a2</v>
      </c>
      <c r="I186" s="105" t="str">
        <f>IF(ISBLANK(VLOOKUP(T_IEA13PL[[#This Row],[Ścieżka Xpath]],ALL!$C:K,COLUMN(I$2),0)),"",VLOOKUP(T_IEA13PL[[#This Row],[Ścieżka Xpath]],ALL!$C:K,COLUMN(I$2),0))</f>
        <v>CL248</v>
      </c>
      <c r="J186" s="157" t="str">
        <f>IF(ISBLANK(VLOOKUP(T_IEA13PL[[#This Row],[Ścieżka Xpath]],ALL!$C:L,COLUMN(J$2),0)),"",VLOOKUP(T_IEA13PL[[#This Row],[Ścieżka Xpath]],ALL!$C:L,COLUMN(J$2),0))</f>
        <v/>
      </c>
      <c r="K186" s="13" t="str">
        <f>IF(ISBLANK(VLOOKUP(T_IEA13PL[[#This Row],[Ścieżka Xpath]],ALL!$C:N,COLUMN(K$2),0)),"",VLOOKUP(T_IEA13PL[[#This Row],[Ścieżka Xpath]],ALL!$C:N,COLUMN(K$2),0))</f>
        <v/>
      </c>
      <c r="L186" s="14" t="str">
        <f>IF(ISBLANK(VLOOKUP(T_IEA13PL[[#This Row],[Ścieżka Xpath]],ALL!$C:O,COLUMN(L$2),0)),"",VLOOKUP(T_IEA13PL[[#This Row],[Ścieżka Xpath]],ALL!$C:O,COLUMN(L$2),0))</f>
        <v/>
      </c>
      <c r="M186" s="14" t="str">
        <f>IF(ISBLANK(VLOOKUP(T_IEA13PL[[#This Row],[Ścieżka Xpath]],ALL!$C:P,COLUMN(M$2),0)),"",VLOOKUP(T_IEA13PL[[#This Row],[Ścieżka Xpath]],ALL!$C:P,COLUMN(M$2),0))</f>
        <v/>
      </c>
      <c r="N186" s="16" t="str">
        <f>IF(ISBLANK(VLOOKUP(T_IEA13PL[[#This Row],[Ścieżka Xpath]],ALL!$C:Q,COLUMN(N$2),0)),"",VLOOKUP(T_IEA13PL[[#This Row],[Ścieżka Xpath]],ALL!$C:Q,COLUMN(N$2),0))</f>
        <v>Nowy element w Fazie 6.</v>
      </c>
      <c r="O186" s="16" t="str">
        <f>IF(ISBLANK(VLOOKUP(T_IEA13PL[[#This Row],[Ścieżka Xpath]],ALL!$C:Q,COLUMN(O$2),0)),"",VLOOKUP(T_IEA13PL[[#This Row],[Ścieżka Xpath]],ALL!$C:Q,COLUMN(O$2),0))</f>
        <v>P6 new element.</v>
      </c>
    </row>
    <row r="187" spans="1:15" ht="30">
      <c r="A187" s="65" t="s">
        <v>1050</v>
      </c>
      <c r="B187" s="63">
        <v>185</v>
      </c>
      <c r="C187" s="61" t="str">
        <f>IF(ISBLANK(VLOOKUP(T_IEA13PL[[#This Row],[Ścieżka Xpath]],ALL!$C:E,COLUMN(C$2),0)),"",VLOOKUP(T_IEA13PL[[#This Row],[Ścieżka Xpath]],ALL!$C:E,COLUMN(C$2),0))</f>
        <v>19 07 000 000</v>
      </c>
      <c r="D187" s="62" t="str">
        <f>IF(ISBLANK(VLOOKUP(T_IEA13PL[[#This Row],[Ścieżka Xpath]],ALL!$C:F,COLUMN(D$2),0)),"",VLOOKUP(T_IEA13PL[[#This Row],[Ścieżka Xpath]],ALL!$C:F,COLUMN(D$2),0))</f>
        <v>Dane dotyczące wyposażenia do transportu (kontenery, zamknięcia i ich relacja do pozycji towarowych).</v>
      </c>
      <c r="E187" s="62" t="str">
        <f>IF(ISBLANK(VLOOKUP(T_IEA13PL[[#This Row],[Ścieżka Xpath]],ALL!$C:G,COLUMN(E$2),0)),"",VLOOKUP(T_IEA13PL[[#This Row],[Ścieżka Xpath]],ALL!$C:G,COLUMN(E$2),0))</f>
        <v>Transport equipment (containers, seals &amp; their relation to goods items).</v>
      </c>
      <c r="F187" s="63" t="str">
        <f>IF(ISBLANK(VLOOKUP(T_IEA13PL[[#This Row],[Ścieżka Xpath]],ALL!$C:H,COLUMN(F$2),0)),"",VLOOKUP(T_IEA13PL[[#This Row],[Ścieżka Xpath]],ALL!$C:H,COLUMN(F$2),0))</f>
        <v>0..9999</v>
      </c>
      <c r="G187" s="63" t="str">
        <f>IF(ISBLANK(VLOOKUP(T_IEA13PL[[#This Row],[Ścieżka Xpath]],ALL!$C:I,COLUMN(G$2),0)),"",VLOOKUP(T_IEA13PL[[#This Row],[Ścieżka Xpath]],ALL!$C:I,COLUMN(G$2),0))</f>
        <v>D</v>
      </c>
      <c r="H187" s="63" t="str">
        <f>IF(ISBLANK(VLOOKUP(T_IEA13PL[[#This Row],[Ścieżka Xpath]],ALL!$C:J,COLUMN(H$2),0)),"",VLOOKUP(T_IEA13PL[[#This Row],[Ścieżka Xpath]],ALL!$C:J,COLUMN(H$2),0))</f>
        <v/>
      </c>
      <c r="I187" s="66" t="str">
        <f>IF(ISBLANK(VLOOKUP(T_IEA13PL[[#This Row],[Ścieżka Xpath]],ALL!$C:K,COLUMN(I$2),0)),"",VLOOKUP(T_IEA13PL[[#This Row],[Ścieżka Xpath]],ALL!$C:K,COLUMN(I$2),0))</f>
        <v/>
      </c>
      <c r="J187" s="158" t="str">
        <f>IF(ISBLANK(VLOOKUP(T_IEA13PL[[#This Row],[Ścieżka Xpath]],ALL!$C:L,COLUMN(J$2),0)),"",VLOOKUP(T_IEA13PL[[#This Row],[Ścieżka Xpath]],ALL!$C:L,COLUMN(J$2),0))</f>
        <v>C0823; G0103</v>
      </c>
      <c r="K187" s="25" t="str">
        <f>IF(ISBLANK(VLOOKUP(T_IEA13PL[[#This Row],[Ścieżka Xpath]],ALL!$C:N,COLUMN(K$2),0)),"",VLOOKUP(T_IEA13PL[[#This Row],[Ścieżka Xpath]],ALL!$C:N,COLUMN(K$2),0))</f>
        <v/>
      </c>
      <c r="L187" s="145" t="str">
        <f>IF(ISBLANK(VLOOKUP(T_IEA13PL[[#This Row],[Ścieżka Xpath]],ALL!$C:O,COLUMN(L$2),0)),"",VLOOKUP(T_IEA13PL[[#This Row],[Ścieżka Xpath]],ALL!$C:O,COLUMN(L$2),0))</f>
        <v/>
      </c>
      <c r="M187" s="145" t="str">
        <f>IF(ISBLANK(VLOOKUP(T_IEA13PL[[#This Row],[Ścieżka Xpath]],ALL!$C:P,COLUMN(M$2),0)),"",VLOOKUP(T_IEA13PL[[#This Row],[Ścieżka Xpath]],ALL!$C:P,COLUMN(M$2),0))</f>
        <v/>
      </c>
      <c r="N187" s="110" t="str">
        <f>IF(ISBLANK(VLOOKUP(T_IEA13PL[[#This Row],[Ścieżka Xpath]],ALL!$C:Q,COLUMN(N$2),0)),"",VLOOKUP(T_IEA13PL[[#This Row],[Ścieżka Xpath]],ALL!$C:Q,COLUMN(N$2),0))</f>
        <v/>
      </c>
      <c r="O187" s="110" t="str">
        <f>IF(ISBLANK(VLOOKUP(T_IEA13PL[[#This Row],[Ścieżka Xpath]],ALL!$C:Q,COLUMN(O$2),0)),"",VLOOKUP(T_IEA13PL[[#This Row],[Ścieżka Xpath]],ALL!$C:Q,COLUMN(O$2),0))</f>
        <v/>
      </c>
    </row>
    <row r="188" spans="1:15" ht="30">
      <c r="A188" s="16" t="s">
        <v>1051</v>
      </c>
      <c r="B188" s="11">
        <v>186</v>
      </c>
      <c r="C188" s="13" t="str">
        <f>IF(ISBLANK(VLOOKUP(T_IEA13PL[[#This Row],[Ścieżka Xpath]],ALL!$C:E,COLUMN(C$2),0)),"",VLOOKUP(T_IEA13PL[[#This Row],[Ścieżka Xpath]],ALL!$C:E,COLUMN(C$2),0))</f>
        <v>-</v>
      </c>
      <c r="D188" s="16" t="str">
        <f>IF(ISBLANK(VLOOKUP(T_IEA13PL[[#This Row],[Ścieżka Xpath]],ALL!$C:F,COLUMN(D$2),0)),"",VLOOKUP(T_IEA13PL[[#This Row],[Ścieżka Xpath]],ALL!$C:F,COLUMN(D$2),0))</f>
        <v>Liczba porządkowa służąca do określenia pozycji w danej kolekcji danych.</v>
      </c>
      <c r="E188" s="16" t="str">
        <f>IF(ISBLANK(VLOOKUP(T_IEA13PL[[#This Row],[Ścieżka Xpath]],ALL!$C:G,COLUMN(E$2),0)),"",VLOOKUP(T_IEA13PL[[#This Row],[Ścieżka Xpath]],ALL!$C:G,COLUMN(E$2),0))</f>
        <v>Sequence number in data group collection to which this data group belongs to.</v>
      </c>
      <c r="F188" s="13" t="str">
        <f>IF(ISBLANK(VLOOKUP(T_IEA13PL[[#This Row],[Ścieżka Xpath]],ALL!$C:H,COLUMN(F$2),0)),"",VLOOKUP(T_IEA13PL[[#This Row],[Ścieżka Xpath]],ALL!$C:H,COLUMN(F$2),0))</f>
        <v/>
      </c>
      <c r="G188" s="13" t="str">
        <f>IF(ISBLANK(VLOOKUP(T_IEA13PL[[#This Row],[Ścieżka Xpath]],ALL!$C:I,COLUMN(G$2),0)),"",VLOOKUP(T_IEA13PL[[#This Row],[Ścieżka Xpath]],ALL!$C:I,COLUMN(G$2),0))</f>
        <v>R</v>
      </c>
      <c r="H188" s="13" t="str">
        <f>IF(ISBLANK(VLOOKUP(T_IEA13PL[[#This Row],[Ścieżka Xpath]],ALL!$C:J,COLUMN(H$2),0)),"",VLOOKUP(T_IEA13PL[[#This Row],[Ścieżka Xpath]],ALL!$C:J,COLUMN(H$2),0))</f>
        <v>n..5</v>
      </c>
      <c r="I188" s="105" t="str">
        <f>IF(ISBLANK(VLOOKUP(T_IEA13PL[[#This Row],[Ścieżka Xpath]],ALL!$C:K,COLUMN(I$2),0)),"",VLOOKUP(T_IEA13PL[[#This Row],[Ścieżka Xpath]],ALL!$C:K,COLUMN(I$2),0))</f>
        <v/>
      </c>
      <c r="J188" s="157" t="str">
        <f>IF(ISBLANK(VLOOKUP(T_IEA13PL[[#This Row],[Ścieżka Xpath]],ALL!$C:L,COLUMN(J$2),0)),"",VLOOKUP(T_IEA13PL[[#This Row],[Ścieżka Xpath]],ALL!$C:L,COLUMN(J$2),0))</f>
        <v>R0987</v>
      </c>
      <c r="K188" s="13" t="str">
        <f>IF(ISBLANK(VLOOKUP(T_IEA13PL[[#This Row],[Ścieżka Xpath]],ALL!$C:N,COLUMN(K$2),0)),"",VLOOKUP(T_IEA13PL[[#This Row],[Ścieżka Xpath]],ALL!$C:N,COLUMN(K$2),0))</f>
        <v/>
      </c>
      <c r="L188" s="14" t="str">
        <f>IF(ISBLANK(VLOOKUP(T_IEA13PL[[#This Row],[Ścieżka Xpath]],ALL!$C:O,COLUMN(L$2),0)),"",VLOOKUP(T_IEA13PL[[#This Row],[Ścieżka Xpath]],ALL!$C:O,COLUMN(L$2),0))</f>
        <v/>
      </c>
      <c r="M188" s="14" t="str">
        <f>IF(ISBLANK(VLOOKUP(T_IEA13PL[[#This Row],[Ścieżka Xpath]],ALL!$C:P,COLUMN(M$2),0)),"",VLOOKUP(T_IEA13PL[[#This Row],[Ścieżka Xpath]],ALL!$C:P,COLUMN(M$2),0))</f>
        <v/>
      </c>
      <c r="N188" s="16" t="str">
        <f>IF(ISBLANK(VLOOKUP(T_IEA13PL[[#This Row],[Ścieżka Xpath]],ALL!$C:Q,COLUMN(N$2),0)),"",VLOOKUP(T_IEA13PL[[#This Row],[Ścieżka Xpath]],ALL!$C:Q,COLUMN(N$2),0))</f>
        <v/>
      </c>
      <c r="O188" s="16" t="str">
        <f>IF(ISBLANK(VLOOKUP(T_IEA13PL[[#This Row],[Ścieżka Xpath]],ALL!$C:Q,COLUMN(O$2),0)),"",VLOOKUP(T_IEA13PL[[#This Row],[Ścieżka Xpath]],ALL!$C:Q,COLUMN(O$2),0))</f>
        <v/>
      </c>
    </row>
    <row r="189" spans="1:15" ht="45">
      <c r="A189" s="16" t="s">
        <v>1052</v>
      </c>
      <c r="B189" s="11">
        <v>187</v>
      </c>
      <c r="C189" s="13" t="str">
        <f>IF(ISBLANK(VLOOKUP(T_IEA13PL[[#This Row],[Ścieżka Xpath]],ALL!$C:E,COLUMN(C$2),0)),"",VLOOKUP(T_IEA13PL[[#This Row],[Ścieżka Xpath]],ALL!$C:E,COLUMN(C$2),0))</f>
        <v>19 07 063 000</v>
      </c>
      <c r="D189" s="16" t="str">
        <f>IF(ISBLANK(VLOOKUP(T_IEA13PL[[#This Row],[Ścieżka Xpath]],ALL!$C:F,COLUMN(D$2),0)),"",VLOOKUP(T_IEA13PL[[#This Row],[Ścieżka Xpath]],ALL!$C:F,COLUMN(D$2),0))</f>
        <v>Numer kontenera</v>
      </c>
      <c r="E189" s="16" t="str">
        <f>IF(ISBLANK(VLOOKUP(T_IEA13PL[[#This Row],[Ścieżka Xpath]],ALL!$C:G,COLUMN(E$2),0)),"",VLOOKUP(T_IEA13PL[[#This Row],[Ścieżka Xpath]],ALL!$C:G,COLUMN(E$2),0))</f>
        <v>Container identification number.</v>
      </c>
      <c r="F189" s="13" t="str">
        <f>IF(ISBLANK(VLOOKUP(T_IEA13PL[[#This Row],[Ścieżka Xpath]],ALL!$C:H,COLUMN(F$2),0)),"",VLOOKUP(T_IEA13PL[[#This Row],[Ścieżka Xpath]],ALL!$C:H,COLUMN(F$2),0))</f>
        <v/>
      </c>
      <c r="G189" s="13" t="str">
        <f>IF(ISBLANK(VLOOKUP(T_IEA13PL[[#This Row],[Ścieżka Xpath]],ALL!$C:I,COLUMN(G$2),0)),"",VLOOKUP(T_IEA13PL[[#This Row],[Ścieżka Xpath]],ALL!$C:I,COLUMN(G$2),0))</f>
        <v>D</v>
      </c>
      <c r="H189" s="13" t="str">
        <f>IF(ISBLANK(VLOOKUP(T_IEA13PL[[#This Row],[Ścieżka Xpath]],ALL!$C:J,COLUMN(H$2),0)),"",VLOOKUP(T_IEA13PL[[#This Row],[Ścieżka Xpath]],ALL!$C:J,COLUMN(H$2),0))</f>
        <v>an..17</v>
      </c>
      <c r="I189" s="105" t="str">
        <f>IF(ISBLANK(VLOOKUP(T_IEA13PL[[#This Row],[Ścieżka Xpath]],ALL!$C:K,COLUMN(I$2),0)),"",VLOOKUP(T_IEA13PL[[#This Row],[Ścieżka Xpath]],ALL!$C:K,COLUMN(I$2),0))</f>
        <v/>
      </c>
      <c r="J189" s="157" t="str">
        <f>IF(ISBLANK(VLOOKUP(T_IEA13PL[[#This Row],[Ścieżka Xpath]],ALL!$C:L,COLUMN(J$2),0)),"",VLOOKUP(T_IEA13PL[[#This Row],[Ścieżka Xpath]],ALL!$C:L,COLUMN(J$2),0))</f>
        <v>C0055; G0002; R0104</v>
      </c>
      <c r="K189" s="13" t="str">
        <f>IF(ISBLANK(VLOOKUP(T_IEA13PL[[#This Row],[Ścieżka Xpath]],ALL!$C:N,COLUMN(K$2),0)),"",VLOOKUP(T_IEA13PL[[#This Row],[Ścieżka Xpath]],ALL!$C:N,COLUMN(K$2),0))</f>
        <v>2.12</v>
      </c>
      <c r="L189" s="14" t="str">
        <f>IF(ISBLANK(VLOOKUP(T_IEA13PL[[#This Row],[Ścieżka Xpath]],ALL!$C:O,COLUMN(L$2),0)),"",VLOOKUP(T_IEA13PL[[#This Row],[Ścieżka Xpath]],ALL!$C:O,COLUMN(L$2),0))</f>
        <v>Dodanie R0104 zgodnie z RfC.46_0330.</v>
      </c>
      <c r="M189" s="14" t="str">
        <f>IF(ISBLANK(VLOOKUP(T_IEA13PL[[#This Row],[Ścieżka Xpath]],ALL!$C:P,COLUMN(M$2),0)),"",VLOOKUP(T_IEA13PL[[#This Row],[Ścieżka Xpath]],ALL!$C:P,COLUMN(M$2),0))</f>
        <v>R0104 added according to RfC.46_0330.</v>
      </c>
      <c r="N189" s="16" t="str">
        <f>IF(ISBLANK(VLOOKUP(T_IEA13PL[[#This Row],[Ścieżka Xpath]],ALL!$C:Q,COLUMN(N$2),0)),"",VLOOKUP(T_IEA13PL[[#This Row],[Ścieżka Xpath]],ALL!$C:Q,COLUMN(N$2),0))</f>
        <v>Dodanie R0104 zgodnie z RFC 0330.</v>
      </c>
      <c r="O189" s="16" t="str">
        <f>IF(ISBLANK(VLOOKUP(T_IEA13PL[[#This Row],[Ścieżka Xpath]],ALL!$C:Q,COLUMN(O$2),0)),"",VLOOKUP(T_IEA13PL[[#This Row],[Ścieżka Xpath]],ALL!$C:Q,COLUMN(O$2),0))</f>
        <v>R0104 added according to RFC 0330.</v>
      </c>
    </row>
    <row r="190" spans="1:15" ht="30">
      <c r="A190" s="16" t="s">
        <v>1053</v>
      </c>
      <c r="B190" s="11">
        <v>188</v>
      </c>
      <c r="C190" s="13" t="str">
        <f>IF(ISBLANK(VLOOKUP(T_IEA13PL[[#This Row],[Ścieżka Xpath]],ALL!$C:E,COLUMN(C$2),0)),"",VLOOKUP(T_IEA13PL[[#This Row],[Ścieżka Xpath]],ALL!$C:E,COLUMN(C$2),0))</f>
        <v>19 07 064 000</v>
      </c>
      <c r="D190" s="16" t="str">
        <f>IF(ISBLANK(VLOOKUP(T_IEA13PL[[#This Row],[Ścieżka Xpath]],ALL!$C:F,COLUMN(D$2),0)),"",VLOOKUP(T_IEA13PL[[#This Row],[Ścieżka Xpath]],ALL!$C:F,COLUMN(D$2),0))</f>
        <v>Rodzaj i rozmiar kontenera (jeśli numer zgodny z ISO-6346).</v>
      </c>
      <c r="E190" s="16" t="str">
        <f>IF(ISBLANK(VLOOKUP(T_IEA13PL[[#This Row],[Ścieżka Xpath]],ALL!$C:G,COLUMN(E$2),0)),"",VLOOKUP(T_IEA13PL[[#This Row],[Ścieżka Xpath]],ALL!$C:G,COLUMN(E$2),0))</f>
        <v>Container size and type (if labelled according to ISO-6346).</v>
      </c>
      <c r="F190" s="13" t="str">
        <f>IF(ISBLANK(VLOOKUP(T_IEA13PL[[#This Row],[Ścieżka Xpath]],ALL!$C:H,COLUMN(F$2),0)),"",VLOOKUP(T_IEA13PL[[#This Row],[Ścieżka Xpath]],ALL!$C:H,COLUMN(F$2),0))</f>
        <v/>
      </c>
      <c r="G190" s="13" t="str">
        <f>IF(ISBLANK(VLOOKUP(T_IEA13PL[[#This Row],[Ścieżka Xpath]],ALL!$C:I,COLUMN(G$2),0)),"",VLOOKUP(T_IEA13PL[[#This Row],[Ścieżka Xpath]],ALL!$C:I,COLUMN(G$2),0))</f>
        <v>D</v>
      </c>
      <c r="H190" s="13" t="str">
        <f>IF(ISBLANK(VLOOKUP(T_IEA13PL[[#This Row],[Ścieżka Xpath]],ALL!$C:J,COLUMN(H$2),0)),"",VLOOKUP(T_IEA13PL[[#This Row],[Ścieżka Xpath]],ALL!$C:J,COLUMN(H$2),0))</f>
        <v>an..10</v>
      </c>
      <c r="I190" s="105" t="str">
        <f>IF(ISBLANK(VLOOKUP(T_IEA13PL[[#This Row],[Ścieżka Xpath]],ALL!$C:K,COLUMN(I$2),0)),"",VLOOKUP(T_IEA13PL[[#This Row],[Ścieżka Xpath]],ALL!$C:K,COLUMN(I$2),0))</f>
        <v>CL710</v>
      </c>
      <c r="J190" s="157" t="str">
        <f>IF(ISBLANK(VLOOKUP(T_IEA13PL[[#This Row],[Ścieżka Xpath]],ALL!$C:L,COLUMN(J$2),0)),"",VLOOKUP(T_IEA13PL[[#This Row],[Ścieżka Xpath]],ALL!$C:L,COLUMN(J$2),0))</f>
        <v>C0062</v>
      </c>
      <c r="K190" s="13" t="str">
        <f>IF(ISBLANK(VLOOKUP(T_IEA13PL[[#This Row],[Ścieżka Xpath]],ALL!$C:N,COLUMN(K$2),0)),"",VLOOKUP(T_IEA13PL[[#This Row],[Ścieżka Xpath]],ALL!$C:N,COLUMN(K$2),0))</f>
        <v/>
      </c>
      <c r="L190" s="14" t="str">
        <f>IF(ISBLANK(VLOOKUP(T_IEA13PL[[#This Row],[Ścieżka Xpath]],ALL!$C:O,COLUMN(L$2),0)),"",VLOOKUP(T_IEA13PL[[#This Row],[Ścieżka Xpath]],ALL!$C:O,COLUMN(L$2),0))</f>
        <v/>
      </c>
      <c r="M190" s="14" t="str">
        <f>IF(ISBLANK(VLOOKUP(T_IEA13PL[[#This Row],[Ścieżka Xpath]],ALL!$C:P,COLUMN(M$2),0)),"",VLOOKUP(T_IEA13PL[[#This Row],[Ścieżka Xpath]],ALL!$C:P,COLUMN(M$2),0))</f>
        <v/>
      </c>
      <c r="N190" s="16" t="str">
        <f>IF(ISBLANK(VLOOKUP(T_IEA13PL[[#This Row],[Ścieżka Xpath]],ALL!$C:Q,COLUMN(N$2),0)),"",VLOOKUP(T_IEA13PL[[#This Row],[Ścieżka Xpath]],ALL!$C:Q,COLUMN(N$2),0))</f>
        <v>Nowy element w Fazie 6.</v>
      </c>
      <c r="O190" s="16" t="str">
        <f>IF(ISBLANK(VLOOKUP(T_IEA13PL[[#This Row],[Ścieżka Xpath]],ALL!$C:Q,COLUMN(O$2),0)),"",VLOOKUP(T_IEA13PL[[#This Row],[Ścieżka Xpath]],ALL!$C:Q,COLUMN(O$2),0))</f>
        <v>P6 new element.</v>
      </c>
    </row>
    <row r="191" spans="1:15" ht="30">
      <c r="A191" s="16" t="s">
        <v>1055</v>
      </c>
      <c r="B191" s="11">
        <v>189</v>
      </c>
      <c r="C191" s="13" t="str">
        <f>IF(ISBLANK(VLOOKUP(T_IEA13PL[[#This Row],[Ścieżka Xpath]],ALL!$C:E,COLUMN(C$2),0)),"",VLOOKUP(T_IEA13PL[[#This Row],[Ścieżka Xpath]],ALL!$C:E,COLUMN(C$2),0))</f>
        <v>19 07 065 000</v>
      </c>
      <c r="D191" s="16" t="str">
        <f>IF(ISBLANK(VLOOKUP(T_IEA13PL[[#This Row],[Ścieżka Xpath]],ALL!$C:F,COLUMN(D$2),0)),"",VLOOKUP(T_IEA13PL[[#This Row],[Ścieżka Xpath]],ALL!$C:F,COLUMN(D$2),0))</f>
        <v>Status wypełnienia kontenera (jeśli numer zgodny z ISO-6346).</v>
      </c>
      <c r="E191" s="16" t="str">
        <f>IF(ISBLANK(VLOOKUP(T_IEA13PL[[#This Row],[Ścieżka Xpath]],ALL!$C:G,COLUMN(E$2),0)),"",VLOOKUP(T_IEA13PL[[#This Row],[Ścieżka Xpath]],ALL!$C:G,COLUMN(E$2),0))</f>
        <v>Container load status (if labelled according to ISO-6346).</v>
      </c>
      <c r="F191" s="13" t="str">
        <f>IF(ISBLANK(VLOOKUP(T_IEA13PL[[#This Row],[Ścieżka Xpath]],ALL!$C:H,COLUMN(F$2),0)),"",VLOOKUP(T_IEA13PL[[#This Row],[Ścieżka Xpath]],ALL!$C:H,COLUMN(F$2),0))</f>
        <v/>
      </c>
      <c r="G191" s="13" t="str">
        <f>IF(ISBLANK(VLOOKUP(T_IEA13PL[[#This Row],[Ścieżka Xpath]],ALL!$C:I,COLUMN(G$2),0)),"",VLOOKUP(T_IEA13PL[[#This Row],[Ścieżka Xpath]],ALL!$C:I,COLUMN(G$2),0))</f>
        <v>D</v>
      </c>
      <c r="H191" s="13" t="str">
        <f>IF(ISBLANK(VLOOKUP(T_IEA13PL[[#This Row],[Ścieżka Xpath]],ALL!$C:J,COLUMN(H$2),0)),"",VLOOKUP(T_IEA13PL[[#This Row],[Ścieżka Xpath]],ALL!$C:J,COLUMN(H$2),0))</f>
        <v>an..3</v>
      </c>
      <c r="I191" s="105" t="str">
        <f>IF(ISBLANK(VLOOKUP(T_IEA13PL[[#This Row],[Ścieżka Xpath]],ALL!$C:K,COLUMN(I$2),0)),"",VLOOKUP(T_IEA13PL[[#This Row],[Ścieżka Xpath]],ALL!$C:K,COLUMN(I$2),0))</f>
        <v>CL709</v>
      </c>
      <c r="J191" s="157" t="str">
        <f>IF(ISBLANK(VLOOKUP(T_IEA13PL[[#This Row],[Ścieżka Xpath]],ALL!$C:L,COLUMN(J$2),0)),"",VLOOKUP(T_IEA13PL[[#This Row],[Ścieżka Xpath]],ALL!$C:L,COLUMN(J$2),0))</f>
        <v>C0069</v>
      </c>
      <c r="K191" s="13" t="str">
        <f>IF(ISBLANK(VLOOKUP(T_IEA13PL[[#This Row],[Ścieżka Xpath]],ALL!$C:N,COLUMN(K$2),0)),"",VLOOKUP(T_IEA13PL[[#This Row],[Ścieżka Xpath]],ALL!$C:N,COLUMN(K$2),0))</f>
        <v/>
      </c>
      <c r="L191" s="14" t="str">
        <f>IF(ISBLANK(VLOOKUP(T_IEA13PL[[#This Row],[Ścieżka Xpath]],ALL!$C:O,COLUMN(L$2),0)),"",VLOOKUP(T_IEA13PL[[#This Row],[Ścieżka Xpath]],ALL!$C:O,COLUMN(L$2),0))</f>
        <v/>
      </c>
      <c r="M191" s="14" t="str">
        <f>IF(ISBLANK(VLOOKUP(T_IEA13PL[[#This Row],[Ścieżka Xpath]],ALL!$C:P,COLUMN(M$2),0)),"",VLOOKUP(T_IEA13PL[[#This Row],[Ścieżka Xpath]],ALL!$C:P,COLUMN(M$2),0))</f>
        <v/>
      </c>
      <c r="N191" s="16" t="str">
        <f>IF(ISBLANK(VLOOKUP(T_IEA13PL[[#This Row],[Ścieżka Xpath]],ALL!$C:Q,COLUMN(N$2),0)),"",VLOOKUP(T_IEA13PL[[#This Row],[Ścieżka Xpath]],ALL!$C:Q,COLUMN(N$2),0))</f>
        <v>Nowy element w Fazie 6.</v>
      </c>
      <c r="O191" s="16" t="str">
        <f>IF(ISBLANK(VLOOKUP(T_IEA13PL[[#This Row],[Ścieżka Xpath]],ALL!$C:Q,COLUMN(O$2),0)),"",VLOOKUP(T_IEA13PL[[#This Row],[Ścieżka Xpath]],ALL!$C:Q,COLUMN(O$2),0))</f>
        <v>P6 new element.</v>
      </c>
    </row>
    <row r="192" spans="1:15" ht="30">
      <c r="A192" s="16" t="s">
        <v>1057</v>
      </c>
      <c r="B192" s="11">
        <v>190</v>
      </c>
      <c r="C192" s="13" t="str">
        <f>IF(ISBLANK(VLOOKUP(T_IEA13PL[[#This Row],[Ścieżka Xpath]],ALL!$C:E,COLUMN(C$2),0)),"",VLOOKUP(T_IEA13PL[[#This Row],[Ścieżka Xpath]],ALL!$C:E,COLUMN(C$2),0))</f>
        <v>19 07 066 000</v>
      </c>
      <c r="D192" s="16" t="str">
        <f>IF(ISBLANK(VLOOKUP(T_IEA13PL[[#This Row],[Ścieżka Xpath]],ALL!$C:F,COLUMN(D$2),0)),"",VLOOKUP(T_IEA13PL[[#This Row],[Ścieżka Xpath]],ALL!$C:F,COLUMN(D$2),0))</f>
        <v>Typ dostawcy kontenera (jeśli numer zgodny z ISO-6346).</v>
      </c>
      <c r="E192" s="16" t="str">
        <f>IF(ISBLANK(VLOOKUP(T_IEA13PL[[#This Row],[Ścieżka Xpath]],ALL!$C:G,COLUMN(E$2),0)),"",VLOOKUP(T_IEA13PL[[#This Row],[Ścieżka Xpath]],ALL!$C:G,COLUMN(E$2),0))</f>
        <v>Container supplier type ((if labelled according to ISO-6346).</v>
      </c>
      <c r="F192" s="13" t="str">
        <f>IF(ISBLANK(VLOOKUP(T_IEA13PL[[#This Row],[Ścieżka Xpath]],ALL!$C:H,COLUMN(F$2),0)),"",VLOOKUP(T_IEA13PL[[#This Row],[Ścieżka Xpath]],ALL!$C:H,COLUMN(F$2),0))</f>
        <v/>
      </c>
      <c r="G192" s="13" t="str">
        <f>IF(ISBLANK(VLOOKUP(T_IEA13PL[[#This Row],[Ścieżka Xpath]],ALL!$C:I,COLUMN(G$2),0)),"",VLOOKUP(T_IEA13PL[[#This Row],[Ścieżka Xpath]],ALL!$C:I,COLUMN(G$2),0))</f>
        <v>D</v>
      </c>
      <c r="H192" s="13" t="str">
        <f>IF(ISBLANK(VLOOKUP(T_IEA13PL[[#This Row],[Ścieżka Xpath]],ALL!$C:J,COLUMN(H$2),0)),"",VLOOKUP(T_IEA13PL[[#This Row],[Ścieżka Xpath]],ALL!$C:J,COLUMN(H$2),0))</f>
        <v>an..3</v>
      </c>
      <c r="I192" s="105" t="str">
        <f>IF(ISBLANK(VLOOKUP(T_IEA13PL[[#This Row],[Ścieżka Xpath]],ALL!$C:K,COLUMN(I$2),0)),"",VLOOKUP(T_IEA13PL[[#This Row],[Ścieżka Xpath]],ALL!$C:K,COLUMN(I$2),0))</f>
        <v>CL711</v>
      </c>
      <c r="J192" s="157" t="str">
        <f>IF(ISBLANK(VLOOKUP(T_IEA13PL[[#This Row],[Ścieżka Xpath]],ALL!$C:L,COLUMN(J$2),0)),"",VLOOKUP(T_IEA13PL[[#This Row],[Ścieżka Xpath]],ALL!$C:L,COLUMN(J$2),0))</f>
        <v>C0064</v>
      </c>
      <c r="K192" s="13" t="str">
        <f>IF(ISBLANK(VLOOKUP(T_IEA13PL[[#This Row],[Ścieżka Xpath]],ALL!$C:N,COLUMN(K$2),0)),"",VLOOKUP(T_IEA13PL[[#This Row],[Ścieżka Xpath]],ALL!$C:N,COLUMN(K$2),0))</f>
        <v/>
      </c>
      <c r="L192" s="14" t="str">
        <f>IF(ISBLANK(VLOOKUP(T_IEA13PL[[#This Row],[Ścieżka Xpath]],ALL!$C:O,COLUMN(L$2),0)),"",VLOOKUP(T_IEA13PL[[#This Row],[Ścieżka Xpath]],ALL!$C:O,COLUMN(L$2),0))</f>
        <v/>
      </c>
      <c r="M192" s="14" t="str">
        <f>IF(ISBLANK(VLOOKUP(T_IEA13PL[[#This Row],[Ścieżka Xpath]],ALL!$C:P,COLUMN(M$2),0)),"",VLOOKUP(T_IEA13PL[[#This Row],[Ścieżka Xpath]],ALL!$C:P,COLUMN(M$2),0))</f>
        <v/>
      </c>
      <c r="N192" s="16" t="str">
        <f>IF(ISBLANK(VLOOKUP(T_IEA13PL[[#This Row],[Ścieżka Xpath]],ALL!$C:Q,COLUMN(N$2),0)),"",VLOOKUP(T_IEA13PL[[#This Row],[Ścieżka Xpath]],ALL!$C:Q,COLUMN(N$2),0))</f>
        <v>Nowy element w Fazie 6.</v>
      </c>
      <c r="O192" s="16" t="str">
        <f>IF(ISBLANK(VLOOKUP(T_IEA13PL[[#This Row],[Ścieżka Xpath]],ALL!$C:Q,COLUMN(O$2),0)),"",VLOOKUP(T_IEA13PL[[#This Row],[Ścieżka Xpath]],ALL!$C:Q,COLUMN(O$2),0))</f>
        <v>P6 new element.</v>
      </c>
    </row>
    <row r="193" spans="1:15" ht="60">
      <c r="A193" s="16" t="s">
        <v>1059</v>
      </c>
      <c r="B193" s="11">
        <v>191</v>
      </c>
      <c r="C193" s="13" t="str">
        <f>IF(ISBLANK(VLOOKUP(T_IEA13PL[[#This Row],[Ścieżka Xpath]],ALL!$C:E,COLUMN(C$2),0)),"",VLOOKUP(T_IEA13PL[[#This Row],[Ścieżka Xpath]],ALL!$C:E,COLUMN(C$2),0))</f>
        <v>19 10 068 000</v>
      </c>
      <c r="D193" s="16" t="str">
        <f>IF(ISBLANK(VLOOKUP(T_IEA13PL[[#This Row],[Ścieżka Xpath]],ALL!$C:F,COLUMN(D$2),0)),"",VLOOKUP(T_IEA13PL[[#This Row],[Ścieżka Xpath]],ALL!$C:F,COLUMN(D$2),0))</f>
        <v>Liczba zamknięć celnych.</v>
      </c>
      <c r="E193" s="16" t="str">
        <f>IF(ISBLANK(VLOOKUP(T_IEA13PL[[#This Row],[Ścieżka Xpath]],ALL!$C:G,COLUMN(E$2),0)),"",VLOOKUP(T_IEA13PL[[#This Row],[Ścieżka Xpath]],ALL!$C:G,COLUMN(E$2),0))</f>
        <v>Number of seals.</v>
      </c>
      <c r="F193" s="13" t="str">
        <f>IF(ISBLANK(VLOOKUP(T_IEA13PL[[#This Row],[Ścieżka Xpath]],ALL!$C:H,COLUMN(F$2),0)),"",VLOOKUP(T_IEA13PL[[#This Row],[Ścieżka Xpath]],ALL!$C:H,COLUMN(F$2),0))</f>
        <v/>
      </c>
      <c r="G193" s="13" t="str">
        <f>IF(ISBLANK(VLOOKUP(T_IEA13PL[[#This Row],[Ścieżka Xpath]],ALL!$C:I,COLUMN(G$2),0)),"",VLOOKUP(T_IEA13PL[[#This Row],[Ścieżka Xpath]],ALL!$C:I,COLUMN(G$2),0))</f>
        <v>R</v>
      </c>
      <c r="H193" s="13" t="str">
        <f>IF(ISBLANK(VLOOKUP(T_IEA13PL[[#This Row],[Ścieżka Xpath]],ALL!$C:J,COLUMN(H$2),0)),"",VLOOKUP(T_IEA13PL[[#This Row],[Ścieżka Xpath]],ALL!$C:J,COLUMN(H$2),0))</f>
        <v>n..4</v>
      </c>
      <c r="I193" s="105" t="str">
        <f>IF(ISBLANK(VLOOKUP(T_IEA13PL[[#This Row],[Ścieżka Xpath]],ALL!$C:K,COLUMN(I$2),0)),"",VLOOKUP(T_IEA13PL[[#This Row],[Ścieżka Xpath]],ALL!$C:K,COLUMN(I$2),0))</f>
        <v/>
      </c>
      <c r="J193" s="157" t="str">
        <f>IF(ISBLANK(VLOOKUP(T_IEA13PL[[#This Row],[Ścieżka Xpath]],ALL!$C:L,COLUMN(J$2),0)),"",VLOOKUP(T_IEA13PL[[#This Row],[Ścieżka Xpath]],ALL!$C:L,COLUMN(J$2),0))</f>
        <v>G0021; R0106; R0165; R0448</v>
      </c>
      <c r="K193" s="13" t="str">
        <f>IF(ISBLANK(VLOOKUP(T_IEA13PL[[#This Row],[Ścieżka Xpath]],ALL!$C:N,COLUMN(K$2),0)),"",VLOOKUP(T_IEA13PL[[#This Row],[Ścieżka Xpath]],ALL!$C:N,COLUMN(K$2),0))</f>
        <v/>
      </c>
      <c r="L193" s="14" t="str">
        <f>IF(ISBLANK(VLOOKUP(T_IEA13PL[[#This Row],[Ścieżka Xpath]],ALL!$C:O,COLUMN(L$2),0)),"",VLOOKUP(T_IEA13PL[[#This Row],[Ścieżka Xpath]],ALL!$C:O,COLUMN(L$2),0))</f>
        <v/>
      </c>
      <c r="M193" s="14" t="str">
        <f>IF(ISBLANK(VLOOKUP(T_IEA13PL[[#This Row],[Ścieżka Xpath]],ALL!$C:P,COLUMN(M$2),0)),"",VLOOKUP(T_IEA13PL[[#This Row],[Ścieżka Xpath]],ALL!$C:P,COLUMN(M$2),0))</f>
        <v/>
      </c>
      <c r="N193" s="16" t="str">
        <f>IF(ISBLANK(VLOOKUP(T_IEA13PL[[#This Row],[Ścieżka Xpath]],ALL!$C:Q,COLUMN(N$2),0)),"",VLOOKUP(T_IEA13PL[[#This Row],[Ścieżka Xpath]],ALL!$C:Q,COLUMN(N$2),0))</f>
        <v/>
      </c>
      <c r="O193" s="16" t="str">
        <f>IF(ISBLANK(VLOOKUP(T_IEA13PL[[#This Row],[Ścieżka Xpath]],ALL!$C:Q,COLUMN(O$2),0)),"",VLOOKUP(T_IEA13PL[[#This Row],[Ścieżka Xpath]],ALL!$C:Q,COLUMN(O$2),0))</f>
        <v/>
      </c>
    </row>
    <row r="194" spans="1:15">
      <c r="A194" s="65" t="s">
        <v>1060</v>
      </c>
      <c r="B194" s="63">
        <v>192</v>
      </c>
      <c r="C194" s="61" t="str">
        <f>IF(ISBLANK(VLOOKUP(T_IEA13PL[[#This Row],[Ścieżka Xpath]],ALL!$C:E,COLUMN(C$2),0)),"",VLOOKUP(T_IEA13PL[[#This Row],[Ścieżka Xpath]],ALL!$C:E,COLUMN(C$2),0))</f>
        <v>19 10 000 000</v>
      </c>
      <c r="D194" s="62" t="str">
        <f>IF(ISBLANK(VLOOKUP(T_IEA13PL[[#This Row],[Ścieżka Xpath]],ALL!$C:F,COLUMN(D$2),0)),"",VLOOKUP(T_IEA13PL[[#This Row],[Ścieżka Xpath]],ALL!$C:F,COLUMN(D$2),0))</f>
        <v>Zamknięcia celne.</v>
      </c>
      <c r="E194" s="62" t="str">
        <f>IF(ISBLANK(VLOOKUP(T_IEA13PL[[#This Row],[Ścieżka Xpath]],ALL!$C:G,COLUMN(E$2),0)),"",VLOOKUP(T_IEA13PL[[#This Row],[Ścieżka Xpath]],ALL!$C:G,COLUMN(E$2),0))</f>
        <v>Seals' details.</v>
      </c>
      <c r="F194" s="63" t="str">
        <f>IF(ISBLANK(VLOOKUP(T_IEA13PL[[#This Row],[Ścieżka Xpath]],ALL!$C:H,COLUMN(F$2),0)),"",VLOOKUP(T_IEA13PL[[#This Row],[Ścieżka Xpath]],ALL!$C:H,COLUMN(F$2),0))</f>
        <v>0..99</v>
      </c>
      <c r="G194" s="63" t="str">
        <f>IF(ISBLANK(VLOOKUP(T_IEA13PL[[#This Row],[Ścieżka Xpath]],ALL!$C:I,COLUMN(G$2),0)),"",VLOOKUP(T_IEA13PL[[#This Row],[Ścieżka Xpath]],ALL!$C:I,COLUMN(G$2),0))</f>
        <v>D</v>
      </c>
      <c r="H194" s="63" t="str">
        <f>IF(ISBLANK(VLOOKUP(T_IEA13PL[[#This Row],[Ścieżka Xpath]],ALL!$C:J,COLUMN(H$2),0)),"",VLOOKUP(T_IEA13PL[[#This Row],[Ścieżka Xpath]],ALL!$C:J,COLUMN(H$2),0))</f>
        <v/>
      </c>
      <c r="I194" s="66" t="str">
        <f>IF(ISBLANK(VLOOKUP(T_IEA13PL[[#This Row],[Ścieżka Xpath]],ALL!$C:K,COLUMN(I$2),0)),"",VLOOKUP(T_IEA13PL[[#This Row],[Ścieżka Xpath]],ALL!$C:K,COLUMN(I$2),0))</f>
        <v/>
      </c>
      <c r="J194" s="158" t="str">
        <f>IF(ISBLANK(VLOOKUP(T_IEA13PL[[#This Row],[Ścieżka Xpath]],ALL!$C:L,COLUMN(J$2),0)),"",VLOOKUP(T_IEA13PL[[#This Row],[Ścieżka Xpath]],ALL!$C:L,COLUMN(J$2),0))</f>
        <v>C0569</v>
      </c>
      <c r="K194" s="25" t="str">
        <f>IF(ISBLANK(VLOOKUP(T_IEA13PL[[#This Row],[Ścieżka Xpath]],ALL!$C:N,COLUMN(K$2),0)),"",VLOOKUP(T_IEA13PL[[#This Row],[Ścieżka Xpath]],ALL!$C:N,COLUMN(K$2),0))</f>
        <v/>
      </c>
      <c r="L194" s="145" t="str">
        <f>IF(ISBLANK(VLOOKUP(T_IEA13PL[[#This Row],[Ścieżka Xpath]],ALL!$C:O,COLUMN(L$2),0)),"",VLOOKUP(T_IEA13PL[[#This Row],[Ścieżka Xpath]],ALL!$C:O,COLUMN(L$2),0))</f>
        <v/>
      </c>
      <c r="M194" s="145" t="str">
        <f>IF(ISBLANK(VLOOKUP(T_IEA13PL[[#This Row],[Ścieżka Xpath]],ALL!$C:P,COLUMN(M$2),0)),"",VLOOKUP(T_IEA13PL[[#This Row],[Ścieżka Xpath]],ALL!$C:P,COLUMN(M$2),0))</f>
        <v/>
      </c>
      <c r="N194" s="110" t="str">
        <f>IF(ISBLANK(VLOOKUP(T_IEA13PL[[#This Row],[Ścieżka Xpath]],ALL!$C:Q,COLUMN(N$2),0)),"",VLOOKUP(T_IEA13PL[[#This Row],[Ścieżka Xpath]],ALL!$C:Q,COLUMN(N$2),0))</f>
        <v/>
      </c>
      <c r="O194" s="110" t="str">
        <f>IF(ISBLANK(VLOOKUP(T_IEA13PL[[#This Row],[Ścieżka Xpath]],ALL!$C:Q,COLUMN(O$2),0)),"",VLOOKUP(T_IEA13PL[[#This Row],[Ścieżka Xpath]],ALL!$C:Q,COLUMN(O$2),0))</f>
        <v/>
      </c>
    </row>
    <row r="195" spans="1:15" ht="30">
      <c r="A195" s="16" t="s">
        <v>1061</v>
      </c>
      <c r="B195" s="11">
        <v>193</v>
      </c>
      <c r="C195" s="13" t="str">
        <f>IF(ISBLANK(VLOOKUP(T_IEA13PL[[#This Row],[Ścieżka Xpath]],ALL!$C:E,COLUMN(C$2),0)),"",VLOOKUP(T_IEA13PL[[#This Row],[Ścieżka Xpath]],ALL!$C:E,COLUMN(C$2),0))</f>
        <v>-</v>
      </c>
      <c r="D195" s="16" t="str">
        <f>IF(ISBLANK(VLOOKUP(T_IEA13PL[[#This Row],[Ścieżka Xpath]],ALL!$C:F,COLUMN(D$2),0)),"",VLOOKUP(T_IEA13PL[[#This Row],[Ścieżka Xpath]],ALL!$C:F,COLUMN(D$2),0))</f>
        <v>Liczba porządkowa służąca do określenia pozycji w danej kolekcji danych.</v>
      </c>
      <c r="E195" s="16" t="str">
        <f>IF(ISBLANK(VLOOKUP(T_IEA13PL[[#This Row],[Ścieżka Xpath]],ALL!$C:G,COLUMN(E$2),0)),"",VLOOKUP(T_IEA13PL[[#This Row],[Ścieżka Xpath]],ALL!$C:G,COLUMN(E$2),0))</f>
        <v>Sequence number in data group collection to which this data group belongs to.</v>
      </c>
      <c r="F195" s="13" t="str">
        <f>IF(ISBLANK(VLOOKUP(T_IEA13PL[[#This Row],[Ścieżka Xpath]],ALL!$C:H,COLUMN(F$2),0)),"",VLOOKUP(T_IEA13PL[[#This Row],[Ścieżka Xpath]],ALL!$C:H,COLUMN(F$2),0))</f>
        <v/>
      </c>
      <c r="G195" s="13" t="str">
        <f>IF(ISBLANK(VLOOKUP(T_IEA13PL[[#This Row],[Ścieżka Xpath]],ALL!$C:I,COLUMN(G$2),0)),"",VLOOKUP(T_IEA13PL[[#This Row],[Ścieżka Xpath]],ALL!$C:I,COLUMN(G$2),0))</f>
        <v>R</v>
      </c>
      <c r="H195" s="13" t="str">
        <f>IF(ISBLANK(VLOOKUP(T_IEA13PL[[#This Row],[Ścieżka Xpath]],ALL!$C:J,COLUMN(H$2),0)),"",VLOOKUP(T_IEA13PL[[#This Row],[Ścieżka Xpath]],ALL!$C:J,COLUMN(H$2),0))</f>
        <v>n..5</v>
      </c>
      <c r="I195" s="105" t="str">
        <f>IF(ISBLANK(VLOOKUP(T_IEA13PL[[#This Row],[Ścieżka Xpath]],ALL!$C:K,COLUMN(I$2),0)),"",VLOOKUP(T_IEA13PL[[#This Row],[Ścieżka Xpath]],ALL!$C:K,COLUMN(I$2),0))</f>
        <v/>
      </c>
      <c r="J195" s="157" t="str">
        <f>IF(ISBLANK(VLOOKUP(T_IEA13PL[[#This Row],[Ścieżka Xpath]],ALL!$C:L,COLUMN(J$2),0)),"",VLOOKUP(T_IEA13PL[[#This Row],[Ścieżka Xpath]],ALL!$C:L,COLUMN(J$2),0))</f>
        <v>R0987</v>
      </c>
      <c r="K195" s="13" t="str">
        <f>IF(ISBLANK(VLOOKUP(T_IEA13PL[[#This Row],[Ścieżka Xpath]],ALL!$C:N,COLUMN(K$2),0)),"",VLOOKUP(T_IEA13PL[[#This Row],[Ścieżka Xpath]],ALL!$C:N,COLUMN(K$2),0))</f>
        <v/>
      </c>
      <c r="L195" s="14" t="str">
        <f>IF(ISBLANK(VLOOKUP(T_IEA13PL[[#This Row],[Ścieżka Xpath]],ALL!$C:O,COLUMN(L$2),0)),"",VLOOKUP(T_IEA13PL[[#This Row],[Ścieżka Xpath]],ALL!$C:O,COLUMN(L$2),0))</f>
        <v/>
      </c>
      <c r="M195" s="14" t="str">
        <f>IF(ISBLANK(VLOOKUP(T_IEA13PL[[#This Row],[Ścieżka Xpath]],ALL!$C:P,COLUMN(M$2),0)),"",VLOOKUP(T_IEA13PL[[#This Row],[Ścieżka Xpath]],ALL!$C:P,COLUMN(M$2),0))</f>
        <v/>
      </c>
      <c r="N195" s="16" t="str">
        <f>IF(ISBLANK(VLOOKUP(T_IEA13PL[[#This Row],[Ścieżka Xpath]],ALL!$C:Q,COLUMN(N$2),0)),"",VLOOKUP(T_IEA13PL[[#This Row],[Ścieżka Xpath]],ALL!$C:Q,COLUMN(N$2),0))</f>
        <v/>
      </c>
      <c r="O195" s="16" t="str">
        <f>IF(ISBLANK(VLOOKUP(T_IEA13PL[[#This Row],[Ścieżka Xpath]],ALL!$C:Q,COLUMN(O$2),0)),"",VLOOKUP(T_IEA13PL[[#This Row],[Ścieżka Xpath]],ALL!$C:Q,COLUMN(O$2),0))</f>
        <v/>
      </c>
    </row>
    <row r="196" spans="1:15">
      <c r="A196" s="16" t="s">
        <v>1062</v>
      </c>
      <c r="B196" s="11">
        <v>194</v>
      </c>
      <c r="C196" s="13" t="str">
        <f>IF(ISBLANK(VLOOKUP(T_IEA13PL[[#This Row],[Ścieżka Xpath]],ALL!$C:E,COLUMN(C$2),0)),"",VLOOKUP(T_IEA13PL[[#This Row],[Ścieżka Xpath]],ALL!$C:E,COLUMN(C$2),0))</f>
        <v>19 10 015 000</v>
      </c>
      <c r="D196" s="16" t="str">
        <f>IF(ISBLANK(VLOOKUP(T_IEA13PL[[#This Row],[Ścieżka Xpath]],ALL!$C:F,COLUMN(D$2),0)),"",VLOOKUP(T_IEA13PL[[#This Row],[Ścieżka Xpath]],ALL!$C:F,COLUMN(D$2),0))</f>
        <v>Numer zamknięcia.</v>
      </c>
      <c r="E196" s="16" t="str">
        <f>IF(ISBLANK(VLOOKUP(T_IEA13PL[[#This Row],[Ścieżka Xpath]],ALL!$C:G,COLUMN(E$2),0)),"",VLOOKUP(T_IEA13PL[[#This Row],[Ścieżka Xpath]],ALL!$C:G,COLUMN(E$2),0))</f>
        <v>Seal's identifier.</v>
      </c>
      <c r="F196" s="13" t="str">
        <f>IF(ISBLANK(VLOOKUP(T_IEA13PL[[#This Row],[Ścieżka Xpath]],ALL!$C:H,COLUMN(F$2),0)),"",VLOOKUP(T_IEA13PL[[#This Row],[Ścieżka Xpath]],ALL!$C:H,COLUMN(F$2),0))</f>
        <v/>
      </c>
      <c r="G196" s="13" t="str">
        <f>IF(ISBLANK(VLOOKUP(T_IEA13PL[[#This Row],[Ścieżka Xpath]],ALL!$C:I,COLUMN(G$2),0)),"",VLOOKUP(T_IEA13PL[[#This Row],[Ścieżka Xpath]],ALL!$C:I,COLUMN(G$2),0))</f>
        <v>R</v>
      </c>
      <c r="H196" s="13" t="str">
        <f>IF(ISBLANK(VLOOKUP(T_IEA13PL[[#This Row],[Ścieżka Xpath]],ALL!$C:J,COLUMN(H$2),0)),"",VLOOKUP(T_IEA13PL[[#This Row],[Ścieżka Xpath]],ALL!$C:J,COLUMN(H$2),0))</f>
        <v>an..20</v>
      </c>
      <c r="I196" s="105" t="str">
        <f>IF(ISBLANK(VLOOKUP(T_IEA13PL[[#This Row],[Ścieżka Xpath]],ALL!$C:K,COLUMN(I$2),0)),"",VLOOKUP(T_IEA13PL[[#This Row],[Ścieżka Xpath]],ALL!$C:K,COLUMN(I$2),0))</f>
        <v/>
      </c>
      <c r="J196" s="157" t="str">
        <f>IF(ISBLANK(VLOOKUP(T_IEA13PL[[#This Row],[Ścieżka Xpath]],ALL!$C:L,COLUMN(J$2),0)),"",VLOOKUP(T_IEA13PL[[#This Row],[Ścieżka Xpath]],ALL!$C:L,COLUMN(J$2),0))</f>
        <v>R0107</v>
      </c>
      <c r="K196" s="13" t="str">
        <f>IF(ISBLANK(VLOOKUP(T_IEA13PL[[#This Row],[Ścieżka Xpath]],ALL!$C:N,COLUMN(K$2),0)),"",VLOOKUP(T_IEA13PL[[#This Row],[Ścieżka Xpath]],ALL!$C:N,COLUMN(K$2),0))</f>
        <v/>
      </c>
      <c r="L196" s="14" t="str">
        <f>IF(ISBLANK(VLOOKUP(T_IEA13PL[[#This Row],[Ścieżka Xpath]],ALL!$C:O,COLUMN(L$2),0)),"",VLOOKUP(T_IEA13PL[[#This Row],[Ścieżka Xpath]],ALL!$C:O,COLUMN(L$2),0))</f>
        <v/>
      </c>
      <c r="M196" s="14" t="str">
        <f>IF(ISBLANK(VLOOKUP(T_IEA13PL[[#This Row],[Ścieżka Xpath]],ALL!$C:P,COLUMN(M$2),0)),"",VLOOKUP(T_IEA13PL[[#This Row],[Ścieżka Xpath]],ALL!$C:P,COLUMN(M$2),0))</f>
        <v/>
      </c>
      <c r="N196" s="16" t="str">
        <f>IF(ISBLANK(VLOOKUP(T_IEA13PL[[#This Row],[Ścieżka Xpath]],ALL!$C:Q,COLUMN(N$2),0)),"",VLOOKUP(T_IEA13PL[[#This Row],[Ścieżka Xpath]],ALL!$C:Q,COLUMN(N$2),0))</f>
        <v/>
      </c>
      <c r="O196" s="16" t="str">
        <f>IF(ISBLANK(VLOOKUP(T_IEA13PL[[#This Row],[Ścieżka Xpath]],ALL!$C:Q,COLUMN(O$2),0)),"",VLOOKUP(T_IEA13PL[[#This Row],[Ścieżka Xpath]],ALL!$C:Q,COLUMN(O$2),0))</f>
        <v/>
      </c>
    </row>
    <row r="197" spans="1:15" ht="45">
      <c r="A197" s="65" t="s">
        <v>1063</v>
      </c>
      <c r="B197" s="63">
        <v>195</v>
      </c>
      <c r="C197" s="61" t="str">
        <f>IF(ISBLANK(VLOOKUP(T_IEA13PL[[#This Row],[Ścieżka Xpath]],ALL!$C:E,COLUMN(C$2),0)),"",VLOOKUP(T_IEA13PL[[#This Row],[Ścieżka Xpath]],ALL!$C:E,COLUMN(C$2),0))</f>
        <v>-</v>
      </c>
      <c r="D197" s="62" t="str">
        <f>IF(ISBLANK(VLOOKUP(T_IEA13PL[[#This Row],[Ścieżka Xpath]],ALL!$C:F,COLUMN(D$2),0)),"",VLOOKUP(T_IEA13PL[[#This Row],[Ścieżka Xpath]],ALL!$C:F,COLUMN(D$2),0))</f>
        <v>Przypisanie pozycji towarowych do kontenerów/zamknięć.</v>
      </c>
      <c r="E197" s="62" t="str">
        <f>IF(ISBLANK(VLOOKUP(T_IEA13PL[[#This Row],[Ścieżka Xpath]],ALL!$C:G,COLUMN(E$2),0)),"",VLOOKUP(T_IEA13PL[[#This Row],[Ścieżka Xpath]],ALL!$C:G,COLUMN(E$2),0))</f>
        <v>Reference of seal/container to goods items.</v>
      </c>
      <c r="F197" s="63" t="str">
        <f>IF(ISBLANK(VLOOKUP(T_IEA13PL[[#This Row],[Ścieżka Xpath]],ALL!$C:H,COLUMN(F$2),0)),"",VLOOKUP(T_IEA13PL[[#This Row],[Ścieżka Xpath]],ALL!$C:H,COLUMN(F$2),0))</f>
        <v>0..9999</v>
      </c>
      <c r="G197" s="63" t="str">
        <f>IF(ISBLANK(VLOOKUP(T_IEA13PL[[#This Row],[Ścieżka Xpath]],ALL!$C:I,COLUMN(G$2),0)),"",VLOOKUP(T_IEA13PL[[#This Row],[Ścieżka Xpath]],ALL!$C:I,COLUMN(G$2),0))</f>
        <v>D</v>
      </c>
      <c r="H197" s="63" t="str">
        <f>IF(ISBLANK(VLOOKUP(T_IEA13PL[[#This Row],[Ścieżka Xpath]],ALL!$C:J,COLUMN(H$2),0)),"",VLOOKUP(T_IEA13PL[[#This Row],[Ścieżka Xpath]],ALL!$C:J,COLUMN(H$2),0))</f>
        <v/>
      </c>
      <c r="I197" s="66" t="str">
        <f>IF(ISBLANK(VLOOKUP(T_IEA13PL[[#This Row],[Ścieżka Xpath]],ALL!$C:K,COLUMN(I$2),0)),"",VLOOKUP(T_IEA13PL[[#This Row],[Ścieżka Xpath]],ALL!$C:K,COLUMN(I$2),0))</f>
        <v/>
      </c>
      <c r="J197" s="158" t="str">
        <f>IF(ISBLANK(VLOOKUP(T_IEA13PL[[#This Row],[Ścieżka Xpath]],ALL!$C:L,COLUMN(J$2),0)),"",VLOOKUP(T_IEA13PL[[#This Row],[Ścieżka Xpath]],ALL!$C:L,COLUMN(J$2),0))</f>
        <v>C0670; G0670; R0010</v>
      </c>
      <c r="K197" s="25" t="str">
        <f>IF(ISBLANK(VLOOKUP(T_IEA13PL[[#This Row],[Ścieżka Xpath]],ALL!$C:N,COLUMN(K$2),0)),"",VLOOKUP(T_IEA13PL[[#This Row],[Ścieżka Xpath]],ALL!$C:N,COLUMN(K$2),0))</f>
        <v/>
      </c>
      <c r="L197" s="145" t="str">
        <f>IF(ISBLANK(VLOOKUP(T_IEA13PL[[#This Row],[Ścieżka Xpath]],ALL!$C:O,COLUMN(L$2),0)),"",VLOOKUP(T_IEA13PL[[#This Row],[Ścieżka Xpath]],ALL!$C:O,COLUMN(L$2),0))</f>
        <v/>
      </c>
      <c r="M197" s="145" t="str">
        <f>IF(ISBLANK(VLOOKUP(T_IEA13PL[[#This Row],[Ścieżka Xpath]],ALL!$C:P,COLUMN(M$2),0)),"",VLOOKUP(T_IEA13PL[[#This Row],[Ścieżka Xpath]],ALL!$C:P,COLUMN(M$2),0))</f>
        <v/>
      </c>
      <c r="N197" s="110" t="str">
        <f>IF(ISBLANK(VLOOKUP(T_IEA13PL[[#This Row],[Ścieżka Xpath]],ALL!$C:Q,COLUMN(N$2),0)),"",VLOOKUP(T_IEA13PL[[#This Row],[Ścieżka Xpath]],ALL!$C:Q,COLUMN(N$2),0))</f>
        <v>Dodanie R0010.</v>
      </c>
      <c r="O197" s="110" t="str">
        <f>IF(ISBLANK(VLOOKUP(T_IEA13PL[[#This Row],[Ścieżka Xpath]],ALL!$C:Q,COLUMN(O$2),0)),"",VLOOKUP(T_IEA13PL[[#This Row],[Ścieżka Xpath]],ALL!$C:Q,COLUMN(O$2),0))</f>
        <v>Addition of R0010.</v>
      </c>
    </row>
    <row r="198" spans="1:15" ht="30">
      <c r="A198" s="16" t="s">
        <v>1064</v>
      </c>
      <c r="B198" s="11">
        <v>196</v>
      </c>
      <c r="C198" s="13" t="str">
        <f>IF(ISBLANK(VLOOKUP(T_IEA13PL[[#This Row],[Ścieżka Xpath]],ALL!$C:E,COLUMN(C$2),0)),"",VLOOKUP(T_IEA13PL[[#This Row],[Ścieżka Xpath]],ALL!$C:E,COLUMN(C$2),0))</f>
        <v>-</v>
      </c>
      <c r="D198" s="16" t="str">
        <f>IF(ISBLANK(VLOOKUP(T_IEA13PL[[#This Row],[Ścieżka Xpath]],ALL!$C:F,COLUMN(D$2),0)),"",VLOOKUP(T_IEA13PL[[#This Row],[Ścieżka Xpath]],ALL!$C:F,COLUMN(D$2),0))</f>
        <v>Liczba porządkowa służąca do określenia pozycji w danej kolekcji danych.</v>
      </c>
      <c r="E198" s="16" t="str">
        <f>IF(ISBLANK(VLOOKUP(T_IEA13PL[[#This Row],[Ścieżka Xpath]],ALL!$C:G,COLUMN(E$2),0)),"",VLOOKUP(T_IEA13PL[[#This Row],[Ścieżka Xpath]],ALL!$C:G,COLUMN(E$2),0))</f>
        <v>Sequence number in data group collection to which this data group belongs to.</v>
      </c>
      <c r="F198" s="13" t="str">
        <f>IF(ISBLANK(VLOOKUP(T_IEA13PL[[#This Row],[Ścieżka Xpath]],ALL!$C:H,COLUMN(F$2),0)),"",VLOOKUP(T_IEA13PL[[#This Row],[Ścieżka Xpath]],ALL!$C:H,COLUMN(F$2),0))</f>
        <v/>
      </c>
      <c r="G198" s="13" t="str">
        <f>IF(ISBLANK(VLOOKUP(T_IEA13PL[[#This Row],[Ścieżka Xpath]],ALL!$C:I,COLUMN(G$2),0)),"",VLOOKUP(T_IEA13PL[[#This Row],[Ścieżka Xpath]],ALL!$C:I,COLUMN(G$2),0))</f>
        <v>R</v>
      </c>
      <c r="H198" s="13" t="str">
        <f>IF(ISBLANK(VLOOKUP(T_IEA13PL[[#This Row],[Ścieżka Xpath]],ALL!$C:J,COLUMN(H$2),0)),"",VLOOKUP(T_IEA13PL[[#This Row],[Ścieżka Xpath]],ALL!$C:J,COLUMN(H$2),0))</f>
        <v>n..5</v>
      </c>
      <c r="I198" s="105" t="str">
        <f>IF(ISBLANK(VLOOKUP(T_IEA13PL[[#This Row],[Ścieżka Xpath]],ALL!$C:K,COLUMN(I$2),0)),"",VLOOKUP(T_IEA13PL[[#This Row],[Ścieżka Xpath]],ALL!$C:K,COLUMN(I$2),0))</f>
        <v/>
      </c>
      <c r="J198" s="157" t="str">
        <f>IF(ISBLANK(VLOOKUP(T_IEA13PL[[#This Row],[Ścieżka Xpath]],ALL!$C:L,COLUMN(J$2),0)),"",VLOOKUP(T_IEA13PL[[#This Row],[Ścieżka Xpath]],ALL!$C:L,COLUMN(J$2),0))</f>
        <v>R0987</v>
      </c>
      <c r="K198" s="13" t="str">
        <f>IF(ISBLANK(VLOOKUP(T_IEA13PL[[#This Row],[Ścieżka Xpath]],ALL!$C:N,COLUMN(K$2),0)),"",VLOOKUP(T_IEA13PL[[#This Row],[Ścieżka Xpath]],ALL!$C:N,COLUMN(K$2),0))</f>
        <v/>
      </c>
      <c r="L198" s="14" t="str">
        <f>IF(ISBLANK(VLOOKUP(T_IEA13PL[[#This Row],[Ścieżka Xpath]],ALL!$C:O,COLUMN(L$2),0)),"",VLOOKUP(T_IEA13PL[[#This Row],[Ścieżka Xpath]],ALL!$C:O,COLUMN(L$2),0))</f>
        <v/>
      </c>
      <c r="M198" s="14" t="str">
        <f>IF(ISBLANK(VLOOKUP(T_IEA13PL[[#This Row],[Ścieżka Xpath]],ALL!$C:P,COLUMN(M$2),0)),"",VLOOKUP(T_IEA13PL[[#This Row],[Ścieżka Xpath]],ALL!$C:P,COLUMN(M$2),0))</f>
        <v/>
      </c>
      <c r="N198" s="16" t="str">
        <f>IF(ISBLANK(VLOOKUP(T_IEA13PL[[#This Row],[Ścieżka Xpath]],ALL!$C:Q,COLUMN(N$2),0)),"",VLOOKUP(T_IEA13PL[[#This Row],[Ścieżka Xpath]],ALL!$C:Q,COLUMN(N$2),0))</f>
        <v/>
      </c>
      <c r="O198" s="16" t="str">
        <f>IF(ISBLANK(VLOOKUP(T_IEA13PL[[#This Row],[Ścieżka Xpath]],ALL!$C:Q,COLUMN(O$2),0)),"",VLOOKUP(T_IEA13PL[[#This Row],[Ścieżka Xpath]],ALL!$C:Q,COLUMN(O$2),0))</f>
        <v/>
      </c>
    </row>
    <row r="199" spans="1:15" ht="30">
      <c r="A199" s="16" t="s">
        <v>1065</v>
      </c>
      <c r="B199" s="11">
        <v>197</v>
      </c>
      <c r="C199" s="13" t="str">
        <f>IF(ISBLANK(VLOOKUP(T_IEA13PL[[#This Row],[Ścieżka Xpath]],ALL!$C:E,COLUMN(C$2),0)),"",VLOOKUP(T_IEA13PL[[#This Row],[Ścieżka Xpath]],ALL!$C:E,COLUMN(C$2),0))</f>
        <v>19 07 044 000</v>
      </c>
      <c r="D199" s="16" t="str">
        <f>IF(ISBLANK(VLOOKUP(T_IEA13PL[[#This Row],[Ścieżka Xpath]],ALL!$C:F,COLUMN(D$2),0)),"",VLOOKUP(T_IEA13PL[[#This Row],[Ścieżka Xpath]],ALL!$C:F,COLUMN(D$2),0))</f>
        <v>Numer pozycji towarowej w zgłoszeniu.</v>
      </c>
      <c r="E199" s="16" t="str">
        <f>IF(ISBLANK(VLOOKUP(T_IEA13PL[[#This Row],[Ścieżka Xpath]],ALL!$C:G,COLUMN(E$2),0)),"",VLOOKUP(T_IEA13PL[[#This Row],[Ścieżka Xpath]],ALL!$C:G,COLUMN(E$2),0))</f>
        <v>Declaration goods item number.</v>
      </c>
      <c r="F199" s="13" t="str">
        <f>IF(ISBLANK(VLOOKUP(T_IEA13PL[[#This Row],[Ścieżka Xpath]],ALL!$C:H,COLUMN(F$2),0)),"",VLOOKUP(T_IEA13PL[[#This Row],[Ścieżka Xpath]],ALL!$C:H,COLUMN(F$2),0))</f>
        <v/>
      </c>
      <c r="G199" s="13" t="str">
        <f>IF(ISBLANK(VLOOKUP(T_IEA13PL[[#This Row],[Ścieżka Xpath]],ALL!$C:I,COLUMN(G$2),0)),"",VLOOKUP(T_IEA13PL[[#This Row],[Ścieżka Xpath]],ALL!$C:I,COLUMN(G$2),0))</f>
        <v>R</v>
      </c>
      <c r="H199" s="13" t="str">
        <f>IF(ISBLANK(VLOOKUP(T_IEA13PL[[#This Row],[Ścieżka Xpath]],ALL!$C:J,COLUMN(H$2),0)),"",VLOOKUP(T_IEA13PL[[#This Row],[Ścieżka Xpath]],ALL!$C:J,COLUMN(H$2),0))</f>
        <v>n..5</v>
      </c>
      <c r="I199" s="105" t="str">
        <f>IF(ISBLANK(VLOOKUP(T_IEA13PL[[#This Row],[Ścieżka Xpath]],ALL!$C:K,COLUMN(I$2),0)),"",VLOOKUP(T_IEA13PL[[#This Row],[Ścieżka Xpath]],ALL!$C:K,COLUMN(I$2),0))</f>
        <v/>
      </c>
      <c r="J199" s="157" t="str">
        <f>IF(ISBLANK(VLOOKUP(T_IEA13PL[[#This Row],[Ścieżka Xpath]],ALL!$C:L,COLUMN(J$2),0)),"",VLOOKUP(T_IEA13PL[[#This Row],[Ścieżka Xpath]],ALL!$C:L,COLUMN(J$2),0))</f>
        <v>G0005; G0006</v>
      </c>
      <c r="K199" s="13" t="str">
        <f>IF(ISBLANK(VLOOKUP(T_IEA13PL[[#This Row],[Ścieżka Xpath]],ALL!$C:N,COLUMN(K$2),0)),"",VLOOKUP(T_IEA13PL[[#This Row],[Ścieżka Xpath]],ALL!$C:N,COLUMN(K$2),0))</f>
        <v/>
      </c>
      <c r="L199" s="14" t="str">
        <f>IF(ISBLANK(VLOOKUP(T_IEA13PL[[#This Row],[Ścieżka Xpath]],ALL!$C:O,COLUMN(L$2),0)),"",VLOOKUP(T_IEA13PL[[#This Row],[Ścieżka Xpath]],ALL!$C:O,COLUMN(L$2),0))</f>
        <v/>
      </c>
      <c r="M199" s="14" t="str">
        <f>IF(ISBLANK(VLOOKUP(T_IEA13PL[[#This Row],[Ścieżka Xpath]],ALL!$C:P,COLUMN(M$2),0)),"",VLOOKUP(T_IEA13PL[[#This Row],[Ścieżka Xpath]],ALL!$C:P,COLUMN(M$2),0))</f>
        <v/>
      </c>
      <c r="N199" s="16" t="str">
        <f>IF(ISBLANK(VLOOKUP(T_IEA13PL[[#This Row],[Ścieżka Xpath]],ALL!$C:Q,COLUMN(N$2),0)),"",VLOOKUP(T_IEA13PL[[#This Row],[Ścieżka Xpath]],ALL!$C:Q,COLUMN(N$2),0))</f>
        <v/>
      </c>
      <c r="O199" s="16" t="str">
        <f>IF(ISBLANK(VLOOKUP(T_IEA13PL[[#This Row],[Ścieżka Xpath]],ALL!$C:Q,COLUMN(O$2),0)),"",VLOOKUP(T_IEA13PL[[#This Row],[Ścieżka Xpath]],ALL!$C:Q,COLUMN(O$2),0))</f>
        <v/>
      </c>
    </row>
    <row r="200" spans="1:15">
      <c r="A200" s="65" t="s">
        <v>1066</v>
      </c>
      <c r="B200" s="63">
        <v>198</v>
      </c>
      <c r="C200" s="61" t="str">
        <f>IF(ISBLANK(VLOOKUP(T_IEA13PL[[#This Row],[Ścieżka Xpath]],ALL!$C:E,COLUMN(C$2),0)),"",VLOOKUP(T_IEA13PL[[#This Row],[Ścieżka Xpath]],ALL!$C:E,COLUMN(C$2),0))</f>
        <v>16 15 000 000</v>
      </c>
      <c r="D200" s="62" t="str">
        <f>IF(ISBLANK(VLOOKUP(T_IEA13PL[[#This Row],[Ścieżka Xpath]],ALL!$C:F,COLUMN(D$2),0)),"",VLOOKUP(T_IEA13PL[[#This Row],[Ścieżka Xpath]],ALL!$C:F,COLUMN(D$2),0))</f>
        <v>Miejsce lokalizacji towaru.</v>
      </c>
      <c r="E200" s="62" t="str">
        <f>IF(ISBLANK(VLOOKUP(T_IEA13PL[[#This Row],[Ścieżka Xpath]],ALL!$C:G,COLUMN(E$2),0)),"",VLOOKUP(T_IEA13PL[[#This Row],[Ścieżka Xpath]],ALL!$C:G,COLUMN(E$2),0))</f>
        <v>Goods location details.</v>
      </c>
      <c r="F200" s="63" t="str">
        <f>IF(ISBLANK(VLOOKUP(T_IEA13PL[[#This Row],[Ścieżka Xpath]],ALL!$C:H,COLUMN(F$2),0)),"",VLOOKUP(T_IEA13PL[[#This Row],[Ścieżka Xpath]],ALL!$C:H,COLUMN(F$2),0))</f>
        <v>0..1</v>
      </c>
      <c r="G200" s="63" t="str">
        <f>IF(ISBLANK(VLOOKUP(T_IEA13PL[[#This Row],[Ścieżka Xpath]],ALL!$C:I,COLUMN(G$2),0)),"",VLOOKUP(T_IEA13PL[[#This Row],[Ścieżka Xpath]],ALL!$C:I,COLUMN(G$2),0))</f>
        <v>D</v>
      </c>
      <c r="H200" s="63" t="str">
        <f>IF(ISBLANK(VLOOKUP(T_IEA13PL[[#This Row],[Ścieżka Xpath]],ALL!$C:J,COLUMN(H$2),0)),"",VLOOKUP(T_IEA13PL[[#This Row],[Ścieżka Xpath]],ALL!$C:J,COLUMN(H$2),0))</f>
        <v/>
      </c>
      <c r="I200" s="66" t="str">
        <f>IF(ISBLANK(VLOOKUP(T_IEA13PL[[#This Row],[Ścieżka Xpath]],ALL!$C:K,COLUMN(I$2),0)),"",VLOOKUP(T_IEA13PL[[#This Row],[Ścieżka Xpath]],ALL!$C:K,COLUMN(I$2),0))</f>
        <v/>
      </c>
      <c r="J200" s="158" t="str">
        <f>IF(ISBLANK(VLOOKUP(T_IEA13PL[[#This Row],[Ścieżka Xpath]],ALL!$C:L,COLUMN(J$2),0)),"",VLOOKUP(T_IEA13PL[[#This Row],[Ścieżka Xpath]],ALL!$C:L,COLUMN(J$2),0))</f>
        <v>C0710</v>
      </c>
      <c r="K200" s="25" t="str">
        <f>IF(ISBLANK(VLOOKUP(T_IEA13PL[[#This Row],[Ścieżka Xpath]],ALL!$C:N,COLUMN(K$2),0)),"",VLOOKUP(T_IEA13PL[[#This Row],[Ścieżka Xpath]],ALL!$C:N,COLUMN(K$2),0))</f>
        <v/>
      </c>
      <c r="L200" s="145" t="str">
        <f>IF(ISBLANK(VLOOKUP(T_IEA13PL[[#This Row],[Ścieżka Xpath]],ALL!$C:O,COLUMN(L$2),0)),"",VLOOKUP(T_IEA13PL[[#This Row],[Ścieżka Xpath]],ALL!$C:O,COLUMN(L$2),0))</f>
        <v/>
      </c>
      <c r="M200" s="145" t="str">
        <f>IF(ISBLANK(VLOOKUP(T_IEA13PL[[#This Row],[Ścieżka Xpath]],ALL!$C:P,COLUMN(M$2),0)),"",VLOOKUP(T_IEA13PL[[#This Row],[Ścieżka Xpath]],ALL!$C:P,COLUMN(M$2),0))</f>
        <v/>
      </c>
      <c r="N200" s="110" t="str">
        <f>IF(ISBLANK(VLOOKUP(T_IEA13PL[[#This Row],[Ścieżka Xpath]],ALL!$C:Q,COLUMN(N$2),0)),"",VLOOKUP(T_IEA13PL[[#This Row],[Ścieżka Xpath]],ALL!$C:Q,COLUMN(N$2),0))</f>
        <v/>
      </c>
      <c r="O200" s="110" t="str">
        <f>IF(ISBLANK(VLOOKUP(T_IEA13PL[[#This Row],[Ścieżka Xpath]],ALL!$C:Q,COLUMN(O$2),0)),"",VLOOKUP(T_IEA13PL[[#This Row],[Ścieżka Xpath]],ALL!$C:Q,COLUMN(O$2),0))</f>
        <v/>
      </c>
    </row>
    <row r="201" spans="1:15">
      <c r="A201" s="16" t="s">
        <v>1067</v>
      </c>
      <c r="B201" s="11">
        <v>199</v>
      </c>
      <c r="C201" s="13" t="str">
        <f>IF(ISBLANK(VLOOKUP(T_IEA13PL[[#This Row],[Ścieżka Xpath]],ALL!$C:E,COLUMN(C$2),0)),"",VLOOKUP(T_IEA13PL[[#This Row],[Ścieżka Xpath]],ALL!$C:E,COLUMN(C$2),0))</f>
        <v>16 15 045 000</v>
      </c>
      <c r="D201" s="16" t="str">
        <f>IF(ISBLANK(VLOOKUP(T_IEA13PL[[#This Row],[Ścieżka Xpath]],ALL!$C:F,COLUMN(D$2),0)),"",VLOOKUP(T_IEA13PL[[#This Row],[Ścieżka Xpath]],ALL!$C:F,COLUMN(D$2),0))</f>
        <v>Typ lokalizacji.</v>
      </c>
      <c r="E201" s="16" t="str">
        <f>IF(ISBLANK(VLOOKUP(T_IEA13PL[[#This Row],[Ścieżka Xpath]],ALL!$C:G,COLUMN(E$2),0)),"",VLOOKUP(T_IEA13PL[[#This Row],[Ścieżka Xpath]],ALL!$C:G,COLUMN(E$2),0))</f>
        <v>Type of location.</v>
      </c>
      <c r="F201" s="13" t="str">
        <f>IF(ISBLANK(VLOOKUP(T_IEA13PL[[#This Row],[Ścieżka Xpath]],ALL!$C:H,COLUMN(F$2),0)),"",VLOOKUP(T_IEA13PL[[#This Row],[Ścieżka Xpath]],ALL!$C:H,COLUMN(F$2),0))</f>
        <v/>
      </c>
      <c r="G201" s="13" t="str">
        <f>IF(ISBLANK(VLOOKUP(T_IEA13PL[[#This Row],[Ścieżka Xpath]],ALL!$C:I,COLUMN(G$2),0)),"",VLOOKUP(T_IEA13PL[[#This Row],[Ścieżka Xpath]],ALL!$C:I,COLUMN(G$2),0))</f>
        <v>R</v>
      </c>
      <c r="H201" s="13" t="str">
        <f>IF(ISBLANK(VLOOKUP(T_IEA13PL[[#This Row],[Ścieżka Xpath]],ALL!$C:J,COLUMN(H$2),0)),"",VLOOKUP(T_IEA13PL[[#This Row],[Ścieżka Xpath]],ALL!$C:J,COLUMN(H$2),0))</f>
        <v>a1</v>
      </c>
      <c r="I201" s="105" t="str">
        <f>IF(ISBLANK(VLOOKUP(T_IEA13PL[[#This Row],[Ścieżka Xpath]],ALL!$C:K,COLUMN(I$2),0)),"",VLOOKUP(T_IEA13PL[[#This Row],[Ścieżka Xpath]],ALL!$C:K,COLUMN(I$2),0))</f>
        <v>CL347</v>
      </c>
      <c r="J201" s="157" t="str">
        <f>IF(ISBLANK(VLOOKUP(T_IEA13PL[[#This Row],[Ścieżka Xpath]],ALL!$C:L,COLUMN(J$2),0)),"",VLOOKUP(T_IEA13PL[[#This Row],[Ścieżka Xpath]],ALL!$C:L,COLUMN(J$2),0))</f>
        <v/>
      </c>
      <c r="K201" s="13" t="str">
        <f>IF(ISBLANK(VLOOKUP(T_IEA13PL[[#This Row],[Ścieżka Xpath]],ALL!$C:N,COLUMN(K$2),0)),"",VLOOKUP(T_IEA13PL[[#This Row],[Ścieżka Xpath]],ALL!$C:N,COLUMN(K$2),0))</f>
        <v/>
      </c>
      <c r="L201" s="14" t="str">
        <f>IF(ISBLANK(VLOOKUP(T_IEA13PL[[#This Row],[Ścieżka Xpath]],ALL!$C:O,COLUMN(L$2),0)),"",VLOOKUP(T_IEA13PL[[#This Row],[Ścieżka Xpath]],ALL!$C:O,COLUMN(L$2),0))</f>
        <v/>
      </c>
      <c r="M201" s="14" t="str">
        <f>IF(ISBLANK(VLOOKUP(T_IEA13PL[[#This Row],[Ścieżka Xpath]],ALL!$C:P,COLUMN(M$2),0)),"",VLOOKUP(T_IEA13PL[[#This Row],[Ścieżka Xpath]],ALL!$C:P,COLUMN(M$2),0))</f>
        <v/>
      </c>
      <c r="N201" s="16" t="str">
        <f>IF(ISBLANK(VLOOKUP(T_IEA13PL[[#This Row],[Ścieżka Xpath]],ALL!$C:Q,COLUMN(N$2),0)),"",VLOOKUP(T_IEA13PL[[#This Row],[Ścieżka Xpath]],ALL!$C:Q,COLUMN(N$2),0))</f>
        <v/>
      </c>
      <c r="O201" s="16" t="str">
        <f>IF(ISBLANK(VLOOKUP(T_IEA13PL[[#This Row],[Ścieżka Xpath]],ALL!$C:Q,COLUMN(O$2),0)),"",VLOOKUP(T_IEA13PL[[#This Row],[Ścieżka Xpath]],ALL!$C:Q,COLUMN(O$2),0))</f>
        <v/>
      </c>
    </row>
    <row r="202" spans="1:15">
      <c r="A202" s="16" t="s">
        <v>1068</v>
      </c>
      <c r="B202" s="11">
        <v>200</v>
      </c>
      <c r="C202" s="13" t="str">
        <f>IF(ISBLANK(VLOOKUP(T_IEA13PL[[#This Row],[Ścieżka Xpath]],ALL!$C:E,COLUMN(C$2),0)),"",VLOOKUP(T_IEA13PL[[#This Row],[Ścieżka Xpath]],ALL!$C:E,COLUMN(C$2),0))</f>
        <v>16 15 046 000</v>
      </c>
      <c r="D202" s="16" t="str">
        <f>IF(ISBLANK(VLOOKUP(T_IEA13PL[[#This Row],[Ścieżka Xpath]],ALL!$C:F,COLUMN(D$2),0)),"",VLOOKUP(T_IEA13PL[[#This Row],[Ścieżka Xpath]],ALL!$C:F,COLUMN(D$2),0))</f>
        <v>Kwalifikator oznaczenia lokalizacji.</v>
      </c>
      <c r="E202" s="16" t="str">
        <f>IF(ISBLANK(VLOOKUP(T_IEA13PL[[#This Row],[Ścieżka Xpath]],ALL!$C:G,COLUMN(E$2),0)),"",VLOOKUP(T_IEA13PL[[#This Row],[Ścieżka Xpath]],ALL!$C:G,COLUMN(E$2),0))</f>
        <v>Location identification qualifier.</v>
      </c>
      <c r="F202" s="13" t="str">
        <f>IF(ISBLANK(VLOOKUP(T_IEA13PL[[#This Row],[Ścieżka Xpath]],ALL!$C:H,COLUMN(F$2),0)),"",VLOOKUP(T_IEA13PL[[#This Row],[Ścieżka Xpath]],ALL!$C:H,COLUMN(F$2),0))</f>
        <v/>
      </c>
      <c r="G202" s="13" t="str">
        <f>IF(ISBLANK(VLOOKUP(T_IEA13PL[[#This Row],[Ścieżka Xpath]],ALL!$C:I,COLUMN(G$2),0)),"",VLOOKUP(T_IEA13PL[[#This Row],[Ścieżka Xpath]],ALL!$C:I,COLUMN(G$2),0))</f>
        <v>R</v>
      </c>
      <c r="H202" s="13" t="str">
        <f>IF(ISBLANK(VLOOKUP(T_IEA13PL[[#This Row],[Ścieżka Xpath]],ALL!$C:J,COLUMN(H$2),0)),"",VLOOKUP(T_IEA13PL[[#This Row],[Ścieżka Xpath]],ALL!$C:J,COLUMN(H$2),0))</f>
        <v>a1</v>
      </c>
      <c r="I202" s="105" t="str">
        <f>IF(ISBLANK(VLOOKUP(T_IEA13PL[[#This Row],[Ścieżka Xpath]],ALL!$C:K,COLUMN(I$2),0)),"",VLOOKUP(T_IEA13PL[[#This Row],[Ścieżka Xpath]],ALL!$C:K,COLUMN(I$2),0))</f>
        <v>CL326</v>
      </c>
      <c r="J202" s="157" t="str">
        <f>IF(ISBLANK(VLOOKUP(T_IEA13PL[[#This Row],[Ścieżka Xpath]],ALL!$C:L,COLUMN(J$2),0)),"",VLOOKUP(T_IEA13PL[[#This Row],[Ścieżka Xpath]],ALL!$C:L,COLUMN(J$2),0))</f>
        <v>G0500</v>
      </c>
      <c r="K202" s="13" t="str">
        <f>IF(ISBLANK(VLOOKUP(T_IEA13PL[[#This Row],[Ścieżka Xpath]],ALL!$C:N,COLUMN(K$2),0)),"",VLOOKUP(T_IEA13PL[[#This Row],[Ścieżka Xpath]],ALL!$C:N,COLUMN(K$2),0))</f>
        <v/>
      </c>
      <c r="L202" s="14" t="str">
        <f>IF(ISBLANK(VLOOKUP(T_IEA13PL[[#This Row],[Ścieżka Xpath]],ALL!$C:O,COLUMN(L$2),0)),"",VLOOKUP(T_IEA13PL[[#This Row],[Ścieżka Xpath]],ALL!$C:O,COLUMN(L$2),0))</f>
        <v/>
      </c>
      <c r="M202" s="14" t="str">
        <f>IF(ISBLANK(VLOOKUP(T_IEA13PL[[#This Row],[Ścieżka Xpath]],ALL!$C:P,COLUMN(M$2),0)),"",VLOOKUP(T_IEA13PL[[#This Row],[Ścieżka Xpath]],ALL!$C:P,COLUMN(M$2),0))</f>
        <v/>
      </c>
      <c r="N202" s="16" t="str">
        <f>IF(ISBLANK(VLOOKUP(T_IEA13PL[[#This Row],[Ścieżka Xpath]],ALL!$C:Q,COLUMN(N$2),0)),"",VLOOKUP(T_IEA13PL[[#This Row],[Ścieżka Xpath]],ALL!$C:Q,COLUMN(N$2),0))</f>
        <v/>
      </c>
      <c r="O202" s="16" t="str">
        <f>IF(ISBLANK(VLOOKUP(T_IEA13PL[[#This Row],[Ścieżka Xpath]],ALL!$C:Q,COLUMN(O$2),0)),"",VLOOKUP(T_IEA13PL[[#This Row],[Ścieżka Xpath]],ALL!$C:Q,COLUMN(O$2),0))</f>
        <v/>
      </c>
    </row>
    <row r="203" spans="1:15" ht="30">
      <c r="A203" s="16" t="s">
        <v>1069</v>
      </c>
      <c r="B203" s="11">
        <v>201</v>
      </c>
      <c r="C203" s="13" t="str">
        <f>IF(ISBLANK(VLOOKUP(T_IEA13PL[[#This Row],[Ścieżka Xpath]],ALL!$C:E,COLUMN(C$2),0)),"",VLOOKUP(T_IEA13PL[[#This Row],[Ścieżka Xpath]],ALL!$C:E,COLUMN(C$2),0))</f>
        <v>16 15 052 000</v>
      </c>
      <c r="D203" s="16" t="str">
        <f>IF(ISBLANK(VLOOKUP(T_IEA13PL[[#This Row],[Ścieżka Xpath]],ALL!$C:F,COLUMN(D$2),0)),"",VLOOKUP(T_IEA13PL[[#This Row],[Ścieżka Xpath]],ALL!$C:F,COLUMN(D$2),0))</f>
        <v>Numer pozwolenia na miejsce uznane lub prowadzenie magazynu czasowego składowania.</v>
      </c>
      <c r="E203" s="16" t="str">
        <f>IF(ISBLANK(VLOOKUP(T_IEA13PL[[#This Row],[Ścieżka Xpath]],ALL!$C:G,COLUMN(E$2),0)),"",VLOOKUP(T_IEA13PL[[#This Row],[Ścieżka Xpath]],ALL!$C:G,COLUMN(E$2),0))</f>
        <v>Authorisation number for authorised place or temporary storage warehouse.</v>
      </c>
      <c r="F203" s="13" t="str">
        <f>IF(ISBLANK(VLOOKUP(T_IEA13PL[[#This Row],[Ścieżka Xpath]],ALL!$C:H,COLUMN(F$2),0)),"",VLOOKUP(T_IEA13PL[[#This Row],[Ścieżka Xpath]],ALL!$C:H,COLUMN(F$2),0))</f>
        <v/>
      </c>
      <c r="G203" s="13" t="str">
        <f>IF(ISBLANK(VLOOKUP(T_IEA13PL[[#This Row],[Ścieżka Xpath]],ALL!$C:I,COLUMN(G$2),0)),"",VLOOKUP(T_IEA13PL[[#This Row],[Ścieżka Xpath]],ALL!$C:I,COLUMN(G$2),0))</f>
        <v>D</v>
      </c>
      <c r="H203" s="13" t="str">
        <f>IF(ISBLANK(VLOOKUP(T_IEA13PL[[#This Row],[Ścieżka Xpath]],ALL!$C:J,COLUMN(H$2),0)),"",VLOOKUP(T_IEA13PL[[#This Row],[Ścieżka Xpath]],ALL!$C:J,COLUMN(H$2),0))</f>
        <v>an..35</v>
      </c>
      <c r="I203" s="105" t="str">
        <f>IF(ISBLANK(VLOOKUP(T_IEA13PL[[#This Row],[Ścieżka Xpath]],ALL!$C:K,COLUMN(I$2),0)),"",VLOOKUP(T_IEA13PL[[#This Row],[Ścieżka Xpath]],ALL!$C:K,COLUMN(I$2),0))</f>
        <v/>
      </c>
      <c r="J203" s="157" t="str">
        <f>IF(ISBLANK(VLOOKUP(T_IEA13PL[[#This Row],[Ścieżka Xpath]],ALL!$C:L,COLUMN(J$2),0)),"",VLOOKUP(T_IEA13PL[[#This Row],[Ścieżka Xpath]],ALL!$C:L,COLUMN(J$2),0))</f>
        <v>C0394</v>
      </c>
      <c r="K203" s="13" t="str">
        <f>IF(ISBLANK(VLOOKUP(T_IEA13PL[[#This Row],[Ścieżka Xpath]],ALL!$C:N,COLUMN(K$2),0)),"",VLOOKUP(T_IEA13PL[[#This Row],[Ścieżka Xpath]],ALL!$C:N,COLUMN(K$2),0))</f>
        <v/>
      </c>
      <c r="L203" s="14" t="str">
        <f>IF(ISBLANK(VLOOKUP(T_IEA13PL[[#This Row],[Ścieżka Xpath]],ALL!$C:O,COLUMN(L$2),0)),"",VLOOKUP(T_IEA13PL[[#This Row],[Ścieżka Xpath]],ALL!$C:O,COLUMN(L$2),0))</f>
        <v/>
      </c>
      <c r="M203" s="14" t="str">
        <f>IF(ISBLANK(VLOOKUP(T_IEA13PL[[#This Row],[Ścieżka Xpath]],ALL!$C:P,COLUMN(M$2),0)),"",VLOOKUP(T_IEA13PL[[#This Row],[Ścieżka Xpath]],ALL!$C:P,COLUMN(M$2),0))</f>
        <v/>
      </c>
      <c r="N203" s="16" t="str">
        <f>IF(ISBLANK(VLOOKUP(T_IEA13PL[[#This Row],[Ścieżka Xpath]],ALL!$C:Q,COLUMN(N$2),0)),"",VLOOKUP(T_IEA13PL[[#This Row],[Ścieżka Xpath]],ALL!$C:Q,COLUMN(N$2),0))</f>
        <v/>
      </c>
      <c r="O203" s="16" t="str">
        <f>IF(ISBLANK(VLOOKUP(T_IEA13PL[[#This Row],[Ścieżka Xpath]],ALL!$C:Q,COLUMN(O$2),0)),"",VLOOKUP(T_IEA13PL[[#This Row],[Ścieżka Xpath]],ALL!$C:Q,COLUMN(O$2),0))</f>
        <v/>
      </c>
    </row>
    <row r="204" spans="1:15" ht="45">
      <c r="A204" s="16" t="s">
        <v>1070</v>
      </c>
      <c r="B204" s="11">
        <v>202</v>
      </c>
      <c r="C204" s="13" t="str">
        <f>IF(ISBLANK(VLOOKUP(T_IEA13PL[[#This Row],[Ścieżka Xpath]],ALL!$C:E,COLUMN(C$2),0)),"",VLOOKUP(T_IEA13PL[[#This Row],[Ścieżka Xpath]],ALL!$C:E,COLUMN(C$2),0))</f>
        <v>16 15 053 000</v>
      </c>
      <c r="D204" s="16" t="str">
        <f>IF(ISBLANK(VLOOKUP(T_IEA13PL[[#This Row],[Ścieżka Xpath]],ALL!$C:F,COLUMN(D$2),0)),"",VLOOKUP(T_IEA13PL[[#This Row],[Ścieżka Xpath]],ALL!$C:F,COLUMN(D$2),0))</f>
        <v>Dodatkowy identyfikator pozwalający na jednoznaczną identyfikację lokalizacji towaru jeżeli w pozwoleniu jest określona więcej niż jedna lokalizacja.</v>
      </c>
      <c r="E204" s="16" t="str">
        <f>IF(ISBLANK(VLOOKUP(T_IEA13PL[[#This Row],[Ścieżka Xpath]],ALL!$C:G,COLUMN(E$2),0)),"",VLOOKUP(T_IEA13PL[[#This Row],[Ścieżka Xpath]],ALL!$C:G,COLUMN(E$2),0))</f>
        <v>Additional identifier of location if authorisation has many places defined.</v>
      </c>
      <c r="F204" s="13" t="str">
        <f>IF(ISBLANK(VLOOKUP(T_IEA13PL[[#This Row],[Ścieżka Xpath]],ALL!$C:H,COLUMN(F$2),0)),"",VLOOKUP(T_IEA13PL[[#This Row],[Ścieżka Xpath]],ALL!$C:H,COLUMN(F$2),0))</f>
        <v/>
      </c>
      <c r="G204" s="13" t="str">
        <f>IF(ISBLANK(VLOOKUP(T_IEA13PL[[#This Row],[Ścieżka Xpath]],ALL!$C:I,COLUMN(G$2),0)),"",VLOOKUP(T_IEA13PL[[#This Row],[Ścieżka Xpath]],ALL!$C:I,COLUMN(G$2),0))</f>
        <v>D</v>
      </c>
      <c r="H204" s="13" t="str">
        <f>IF(ISBLANK(VLOOKUP(T_IEA13PL[[#This Row],[Ścieżka Xpath]],ALL!$C:J,COLUMN(H$2),0)),"",VLOOKUP(T_IEA13PL[[#This Row],[Ścieżka Xpath]],ALL!$C:J,COLUMN(H$2),0))</f>
        <v>an..4</v>
      </c>
      <c r="I204" s="105" t="str">
        <f>IF(ISBLANK(VLOOKUP(T_IEA13PL[[#This Row],[Ścieżka Xpath]],ALL!$C:K,COLUMN(I$2),0)),"",VLOOKUP(T_IEA13PL[[#This Row],[Ścieżka Xpath]],ALL!$C:K,COLUMN(I$2),0))</f>
        <v/>
      </c>
      <c r="J204" s="157" t="str">
        <f>IF(ISBLANK(VLOOKUP(T_IEA13PL[[#This Row],[Ścieżka Xpath]],ALL!$C:L,COLUMN(J$2),0)),"",VLOOKUP(T_IEA13PL[[#This Row],[Ścieżka Xpath]],ALL!$C:L,COLUMN(J$2),0))</f>
        <v>C0671</v>
      </c>
      <c r="K204" s="13" t="str">
        <f>IF(ISBLANK(VLOOKUP(T_IEA13PL[[#This Row],[Ścieżka Xpath]],ALL!$C:N,COLUMN(K$2),0)),"",VLOOKUP(T_IEA13PL[[#This Row],[Ścieżka Xpath]],ALL!$C:N,COLUMN(K$2),0))</f>
        <v/>
      </c>
      <c r="L204" s="14" t="str">
        <f>IF(ISBLANK(VLOOKUP(T_IEA13PL[[#This Row],[Ścieżka Xpath]],ALL!$C:O,COLUMN(L$2),0)),"",VLOOKUP(T_IEA13PL[[#This Row],[Ścieżka Xpath]],ALL!$C:O,COLUMN(L$2),0))</f>
        <v/>
      </c>
      <c r="M204" s="14" t="str">
        <f>IF(ISBLANK(VLOOKUP(T_IEA13PL[[#This Row],[Ścieżka Xpath]],ALL!$C:P,COLUMN(M$2),0)),"",VLOOKUP(T_IEA13PL[[#This Row],[Ścieżka Xpath]],ALL!$C:P,COLUMN(M$2),0))</f>
        <v/>
      </c>
      <c r="N204" s="16" t="str">
        <f>IF(ISBLANK(VLOOKUP(T_IEA13PL[[#This Row],[Ścieżka Xpath]],ALL!$C:Q,COLUMN(N$2),0)),"",VLOOKUP(T_IEA13PL[[#This Row],[Ścieżka Xpath]],ALL!$C:Q,COLUMN(N$2),0))</f>
        <v/>
      </c>
      <c r="O204" s="16" t="str">
        <f>IF(ISBLANK(VLOOKUP(T_IEA13PL[[#This Row],[Ścieżka Xpath]],ALL!$C:Q,COLUMN(O$2),0)),"",VLOOKUP(T_IEA13PL[[#This Row],[Ścieżka Xpath]],ALL!$C:Q,COLUMN(O$2),0))</f>
        <v/>
      </c>
    </row>
    <row r="205" spans="1:15">
      <c r="A205" s="16" t="s">
        <v>1071</v>
      </c>
      <c r="B205" s="11">
        <v>203</v>
      </c>
      <c r="C205" s="13" t="str">
        <f>IF(ISBLANK(VLOOKUP(T_IEA13PL[[#This Row],[Ścieżka Xpath]],ALL!$C:E,COLUMN(C$2),0)),"",VLOOKUP(T_IEA13PL[[#This Row],[Ścieżka Xpath]],ALL!$C:E,COLUMN(C$2),0))</f>
        <v>16 15 036 000</v>
      </c>
      <c r="D205" s="16" t="str">
        <f>IF(ISBLANK(VLOOKUP(T_IEA13PL[[#This Row],[Ścieżka Xpath]],ALL!$C:F,COLUMN(D$2),0)),"",VLOOKUP(T_IEA13PL[[#This Row],[Ścieżka Xpath]],ALL!$C:F,COLUMN(D$2),0))</f>
        <v>Kod lokalizacji wg klasyfikacji ONZ - UNLOCODE.</v>
      </c>
      <c r="E205" s="16" t="str">
        <f>IF(ISBLANK(VLOOKUP(T_IEA13PL[[#This Row],[Ścieżka Xpath]],ALL!$C:G,COLUMN(E$2),0)),"",VLOOKUP(T_IEA13PL[[#This Row],[Ścieżka Xpath]],ALL!$C:G,COLUMN(E$2),0))</f>
        <v>Location code according to UNLOCODE.</v>
      </c>
      <c r="F205" s="13" t="str">
        <f>IF(ISBLANK(VLOOKUP(T_IEA13PL[[#This Row],[Ścieżka Xpath]],ALL!$C:H,COLUMN(F$2),0)),"",VLOOKUP(T_IEA13PL[[#This Row],[Ścieżka Xpath]],ALL!$C:H,COLUMN(F$2),0))</f>
        <v/>
      </c>
      <c r="G205" s="13" t="str">
        <f>IF(ISBLANK(VLOOKUP(T_IEA13PL[[#This Row],[Ścieżka Xpath]],ALL!$C:I,COLUMN(G$2),0)),"",VLOOKUP(T_IEA13PL[[#This Row],[Ścieżka Xpath]],ALL!$C:I,COLUMN(G$2),0))</f>
        <v>D</v>
      </c>
      <c r="H205" s="13" t="str">
        <f>IF(ISBLANK(VLOOKUP(T_IEA13PL[[#This Row],[Ścieżka Xpath]],ALL!$C:J,COLUMN(H$2),0)),"",VLOOKUP(T_IEA13PL[[#This Row],[Ścieżka Xpath]],ALL!$C:J,COLUMN(H$2),0))</f>
        <v>an..17</v>
      </c>
      <c r="I205" s="105" t="str">
        <f>IF(ISBLANK(VLOOKUP(T_IEA13PL[[#This Row],[Ścieżka Xpath]],ALL!$C:K,COLUMN(I$2),0)),"",VLOOKUP(T_IEA13PL[[#This Row],[Ścieżka Xpath]],ALL!$C:K,COLUMN(I$2),0))</f>
        <v>CL244</v>
      </c>
      <c r="J205" s="157" t="str">
        <f>IF(ISBLANK(VLOOKUP(T_IEA13PL[[#This Row],[Ścieżka Xpath]],ALL!$C:L,COLUMN(J$2),0)),"",VLOOKUP(T_IEA13PL[[#This Row],[Ścieżka Xpath]],ALL!$C:L,COLUMN(J$2),0))</f>
        <v>C0394</v>
      </c>
      <c r="K205" s="13" t="str">
        <f>IF(ISBLANK(VLOOKUP(T_IEA13PL[[#This Row],[Ścieżka Xpath]],ALL!$C:N,COLUMN(K$2),0)),"",VLOOKUP(T_IEA13PL[[#This Row],[Ścieżka Xpath]],ALL!$C:N,COLUMN(K$2),0))</f>
        <v/>
      </c>
      <c r="L205" s="14" t="str">
        <f>IF(ISBLANK(VLOOKUP(T_IEA13PL[[#This Row],[Ścieżka Xpath]],ALL!$C:O,COLUMN(L$2),0)),"",VLOOKUP(T_IEA13PL[[#This Row],[Ścieżka Xpath]],ALL!$C:O,COLUMN(L$2),0))</f>
        <v/>
      </c>
      <c r="M205" s="14" t="str">
        <f>IF(ISBLANK(VLOOKUP(T_IEA13PL[[#This Row],[Ścieżka Xpath]],ALL!$C:P,COLUMN(M$2),0)),"",VLOOKUP(T_IEA13PL[[#This Row],[Ścieżka Xpath]],ALL!$C:P,COLUMN(M$2),0))</f>
        <v/>
      </c>
      <c r="N205" s="16" t="str">
        <f>IF(ISBLANK(VLOOKUP(T_IEA13PL[[#This Row],[Ścieżka Xpath]],ALL!$C:Q,COLUMN(N$2),0)),"",VLOOKUP(T_IEA13PL[[#This Row],[Ścieżka Xpath]],ALL!$C:Q,COLUMN(N$2),0))</f>
        <v/>
      </c>
      <c r="O205" s="16" t="str">
        <f>IF(ISBLANK(VLOOKUP(T_IEA13PL[[#This Row],[Ścieżka Xpath]],ALL!$C:Q,COLUMN(O$2),0)),"",VLOOKUP(T_IEA13PL[[#This Row],[Ścieżka Xpath]],ALL!$C:Q,COLUMN(O$2),0))</f>
        <v/>
      </c>
    </row>
    <row r="206" spans="1:15" ht="30">
      <c r="A206" s="65" t="s">
        <v>1072</v>
      </c>
      <c r="B206" s="63">
        <v>204</v>
      </c>
      <c r="C206" s="61" t="str">
        <f>IF(ISBLANK(VLOOKUP(T_IEA13PL[[#This Row],[Ścieżka Xpath]],ALL!$C:E,COLUMN(C$2),0)),"",VLOOKUP(T_IEA13PL[[#This Row],[Ścieżka Xpath]],ALL!$C:E,COLUMN(C$2),0))</f>
        <v>16 15 047 000</v>
      </c>
      <c r="D206" s="62" t="str">
        <f>IF(ISBLANK(VLOOKUP(T_IEA13PL[[#This Row],[Ścieżka Xpath]],ALL!$C:F,COLUMN(D$2),0)),"",VLOOKUP(T_IEA13PL[[#This Row],[Ścieżka Xpath]],ALL!$C:F,COLUMN(D$2),0))</f>
        <v>Lokalizacja towaru - kod urzędu celnego, gdzie towar jest dostępny do kontroli.</v>
      </c>
      <c r="E206" s="62" t="str">
        <f>IF(ISBLANK(VLOOKUP(T_IEA13PL[[#This Row],[Ścieżka Xpath]],ALL!$C:G,COLUMN(E$2),0)),"",VLOOKUP(T_IEA13PL[[#This Row],[Ścieżka Xpath]],ALL!$C:G,COLUMN(E$2),0))</f>
        <v>Location - Customs Office where the goods are available for further customs control.</v>
      </c>
      <c r="F206" s="63" t="str">
        <f>IF(ISBLANK(VLOOKUP(T_IEA13PL[[#This Row],[Ścieżka Xpath]],ALL!$C:H,COLUMN(F$2),0)),"",VLOOKUP(T_IEA13PL[[#This Row],[Ścieżka Xpath]],ALL!$C:H,COLUMN(F$2),0))</f>
        <v>0..1</v>
      </c>
      <c r="G206" s="63" t="str">
        <f>IF(ISBLANK(VLOOKUP(T_IEA13PL[[#This Row],[Ścieżka Xpath]],ALL!$C:I,COLUMN(G$2),0)),"",VLOOKUP(T_IEA13PL[[#This Row],[Ścieżka Xpath]],ALL!$C:I,COLUMN(G$2),0))</f>
        <v>D</v>
      </c>
      <c r="H206" s="63" t="str">
        <f>IF(ISBLANK(VLOOKUP(T_IEA13PL[[#This Row],[Ścieżka Xpath]],ALL!$C:J,COLUMN(H$2),0)),"",VLOOKUP(T_IEA13PL[[#This Row],[Ścieżka Xpath]],ALL!$C:J,COLUMN(H$2),0))</f>
        <v/>
      </c>
      <c r="I206" s="66" t="str">
        <f>IF(ISBLANK(VLOOKUP(T_IEA13PL[[#This Row],[Ścieżka Xpath]],ALL!$C:K,COLUMN(I$2),0)),"",VLOOKUP(T_IEA13PL[[#This Row],[Ścieżka Xpath]],ALL!$C:K,COLUMN(I$2),0))</f>
        <v/>
      </c>
      <c r="J206" s="158" t="str">
        <f>IF(ISBLANK(VLOOKUP(T_IEA13PL[[#This Row],[Ścieżka Xpath]],ALL!$C:L,COLUMN(J$2),0)),"",VLOOKUP(T_IEA13PL[[#This Row],[Ścieżka Xpath]],ALL!$C:L,COLUMN(J$2),0))</f>
        <v>C0394</v>
      </c>
      <c r="K206" s="25" t="str">
        <f>IF(ISBLANK(VLOOKUP(T_IEA13PL[[#This Row],[Ścieżka Xpath]],ALL!$C:N,COLUMN(K$2),0)),"",VLOOKUP(T_IEA13PL[[#This Row],[Ścieżka Xpath]],ALL!$C:N,COLUMN(K$2),0))</f>
        <v/>
      </c>
      <c r="L206" s="145" t="str">
        <f>IF(ISBLANK(VLOOKUP(T_IEA13PL[[#This Row],[Ścieżka Xpath]],ALL!$C:O,COLUMN(L$2),0)),"",VLOOKUP(T_IEA13PL[[#This Row],[Ścieżka Xpath]],ALL!$C:O,COLUMN(L$2),0))</f>
        <v/>
      </c>
      <c r="M206" s="145" t="str">
        <f>IF(ISBLANK(VLOOKUP(T_IEA13PL[[#This Row],[Ścieżka Xpath]],ALL!$C:P,COLUMN(M$2),0)),"",VLOOKUP(T_IEA13PL[[#This Row],[Ścieżka Xpath]],ALL!$C:P,COLUMN(M$2),0))</f>
        <v/>
      </c>
      <c r="N206" s="110" t="str">
        <f>IF(ISBLANK(VLOOKUP(T_IEA13PL[[#This Row],[Ścieżka Xpath]],ALL!$C:Q,COLUMN(N$2),0)),"",VLOOKUP(T_IEA13PL[[#This Row],[Ścieżka Xpath]],ALL!$C:Q,COLUMN(N$2),0))</f>
        <v/>
      </c>
      <c r="O206" s="110" t="str">
        <f>IF(ISBLANK(VLOOKUP(T_IEA13PL[[#This Row],[Ścieżka Xpath]],ALL!$C:Q,COLUMN(O$2),0)),"",VLOOKUP(T_IEA13PL[[#This Row],[Ścieżka Xpath]],ALL!$C:Q,COLUMN(O$2),0))</f>
        <v/>
      </c>
    </row>
    <row r="207" spans="1:15">
      <c r="A207" s="16" t="s">
        <v>1073</v>
      </c>
      <c r="B207" s="11">
        <v>205</v>
      </c>
      <c r="C207" s="13" t="str">
        <f>IF(ISBLANK(VLOOKUP(T_IEA13PL[[#This Row],[Ścieżka Xpath]],ALL!$C:E,COLUMN(C$2),0)),"",VLOOKUP(T_IEA13PL[[#This Row],[Ścieżka Xpath]],ALL!$C:E,COLUMN(C$2),0))</f>
        <v>16 15 047 001</v>
      </c>
      <c r="D207" s="16" t="str">
        <f>IF(ISBLANK(VLOOKUP(T_IEA13PL[[#This Row],[Ścieżka Xpath]],ALL!$C:F,COLUMN(D$2),0)),"",VLOOKUP(T_IEA13PL[[#This Row],[Ścieżka Xpath]],ALL!$C:F,COLUMN(D$2),0))</f>
        <v>Kod urzędu celnego.</v>
      </c>
      <c r="E207" s="16" t="str">
        <f>IF(ISBLANK(VLOOKUP(T_IEA13PL[[#This Row],[Ścieżka Xpath]],ALL!$C:G,COLUMN(E$2),0)),"",VLOOKUP(T_IEA13PL[[#This Row],[Ścieżka Xpath]],ALL!$C:G,COLUMN(E$2),0))</f>
        <v>Customs office reference number.</v>
      </c>
      <c r="F207" s="13" t="str">
        <f>IF(ISBLANK(VLOOKUP(T_IEA13PL[[#This Row],[Ścieżka Xpath]],ALL!$C:H,COLUMN(F$2),0)),"",VLOOKUP(T_IEA13PL[[#This Row],[Ścieżka Xpath]],ALL!$C:H,COLUMN(F$2),0))</f>
        <v/>
      </c>
      <c r="G207" s="13" t="str">
        <f>IF(ISBLANK(VLOOKUP(T_IEA13PL[[#This Row],[Ścieżka Xpath]],ALL!$C:I,COLUMN(G$2),0)),"",VLOOKUP(T_IEA13PL[[#This Row],[Ścieżka Xpath]],ALL!$C:I,COLUMN(G$2),0))</f>
        <v>R</v>
      </c>
      <c r="H207" s="13" t="str">
        <f>IF(ISBLANK(VLOOKUP(T_IEA13PL[[#This Row],[Ścieżka Xpath]],ALL!$C:J,COLUMN(H$2),0)),"",VLOOKUP(T_IEA13PL[[#This Row],[Ścieżka Xpath]],ALL!$C:J,COLUMN(H$2),0))</f>
        <v>an8</v>
      </c>
      <c r="I207" s="105" t="str">
        <f>IF(ISBLANK(VLOOKUP(T_IEA13PL[[#This Row],[Ścieżka Xpath]],ALL!$C:K,COLUMN(I$2),0)),"",VLOOKUP(T_IEA13PL[[#This Row],[Ścieżka Xpath]],ALL!$C:K,COLUMN(I$2),0))</f>
        <v>CL141</v>
      </c>
      <c r="J207" s="157" t="str">
        <f>IF(ISBLANK(VLOOKUP(T_IEA13PL[[#This Row],[Ścieżka Xpath]],ALL!$C:L,COLUMN(J$2),0)),"",VLOOKUP(T_IEA13PL[[#This Row],[Ścieżka Xpath]],ALL!$C:L,COLUMN(J$2),0))</f>
        <v/>
      </c>
      <c r="K207" s="13" t="str">
        <f>IF(ISBLANK(VLOOKUP(T_IEA13PL[[#This Row],[Ścieżka Xpath]],ALL!$C:N,COLUMN(K$2),0)),"",VLOOKUP(T_IEA13PL[[#This Row],[Ścieżka Xpath]],ALL!$C:N,COLUMN(K$2),0))</f>
        <v/>
      </c>
      <c r="L207" s="14" t="str">
        <f>IF(ISBLANK(VLOOKUP(T_IEA13PL[[#This Row],[Ścieżka Xpath]],ALL!$C:O,COLUMN(L$2),0)),"",VLOOKUP(T_IEA13PL[[#This Row],[Ścieżka Xpath]],ALL!$C:O,COLUMN(L$2),0))</f>
        <v/>
      </c>
      <c r="M207" s="14" t="str">
        <f>IF(ISBLANK(VLOOKUP(T_IEA13PL[[#This Row],[Ścieżka Xpath]],ALL!$C:P,COLUMN(M$2),0)),"",VLOOKUP(T_IEA13PL[[#This Row],[Ścieżka Xpath]],ALL!$C:P,COLUMN(M$2),0))</f>
        <v/>
      </c>
      <c r="N207" s="16" t="str">
        <f>IF(ISBLANK(VLOOKUP(T_IEA13PL[[#This Row],[Ścieżka Xpath]],ALL!$C:Q,COLUMN(N$2),0)),"",VLOOKUP(T_IEA13PL[[#This Row],[Ścieżka Xpath]],ALL!$C:Q,COLUMN(N$2),0))</f>
        <v/>
      </c>
      <c r="O207" s="16" t="str">
        <f>IF(ISBLANK(VLOOKUP(T_IEA13PL[[#This Row],[Ścieżka Xpath]],ALL!$C:Q,COLUMN(O$2),0)),"",VLOOKUP(T_IEA13PL[[#This Row],[Ścieżka Xpath]],ALL!$C:Q,COLUMN(O$2),0))</f>
        <v/>
      </c>
    </row>
    <row r="208" spans="1:15">
      <c r="A208" s="65" t="s">
        <v>1074</v>
      </c>
      <c r="B208" s="63">
        <v>206</v>
      </c>
      <c r="C208" s="61" t="str">
        <f>IF(ISBLANK(VLOOKUP(T_IEA13PL[[#This Row],[Ścieżka Xpath]],ALL!$C:E,COLUMN(C$2),0)),"",VLOOKUP(T_IEA13PL[[#This Row],[Ścieżka Xpath]],ALL!$C:E,COLUMN(C$2),0))</f>
        <v>16 15 048 000</v>
      </c>
      <c r="D208" s="62" t="str">
        <f>IF(ISBLANK(VLOOKUP(T_IEA13PL[[#This Row],[Ścieżka Xpath]],ALL!$C:F,COLUMN(D$2),0)),"",VLOOKUP(T_IEA13PL[[#This Row],[Ścieżka Xpath]],ALL!$C:F,COLUMN(D$2),0))</f>
        <v>Lokalizacja towaru - współrzędne GPS.</v>
      </c>
      <c r="E208" s="62" t="str">
        <f>IF(ISBLANK(VLOOKUP(T_IEA13PL[[#This Row],[Ścieżka Xpath]],ALL!$C:G,COLUMN(E$2),0)),"",VLOOKUP(T_IEA13PL[[#This Row],[Ścieżka Xpath]],ALL!$C:G,COLUMN(E$2),0))</f>
        <v>Location - GNSS coordinates.</v>
      </c>
      <c r="F208" s="63" t="str">
        <f>IF(ISBLANK(VLOOKUP(T_IEA13PL[[#This Row],[Ścieżka Xpath]],ALL!$C:H,COLUMN(F$2),0)),"",VLOOKUP(T_IEA13PL[[#This Row],[Ścieżka Xpath]],ALL!$C:H,COLUMN(F$2),0))</f>
        <v>0..1</v>
      </c>
      <c r="G208" s="63" t="str">
        <f>IF(ISBLANK(VLOOKUP(T_IEA13PL[[#This Row],[Ścieżka Xpath]],ALL!$C:I,COLUMN(G$2),0)),"",VLOOKUP(T_IEA13PL[[#This Row],[Ścieżka Xpath]],ALL!$C:I,COLUMN(G$2),0))</f>
        <v>D</v>
      </c>
      <c r="H208" s="63" t="str">
        <f>IF(ISBLANK(VLOOKUP(T_IEA13PL[[#This Row],[Ścieżka Xpath]],ALL!$C:J,COLUMN(H$2),0)),"",VLOOKUP(T_IEA13PL[[#This Row],[Ścieżka Xpath]],ALL!$C:J,COLUMN(H$2),0))</f>
        <v/>
      </c>
      <c r="I208" s="66" t="str">
        <f>IF(ISBLANK(VLOOKUP(T_IEA13PL[[#This Row],[Ścieżka Xpath]],ALL!$C:K,COLUMN(I$2),0)),"",VLOOKUP(T_IEA13PL[[#This Row],[Ścieżka Xpath]],ALL!$C:K,COLUMN(I$2),0))</f>
        <v/>
      </c>
      <c r="J208" s="158" t="str">
        <f>IF(ISBLANK(VLOOKUP(T_IEA13PL[[#This Row],[Ścieżka Xpath]],ALL!$C:L,COLUMN(J$2),0)),"",VLOOKUP(T_IEA13PL[[#This Row],[Ścieżka Xpath]],ALL!$C:L,COLUMN(J$2),0))</f>
        <v>C0394</v>
      </c>
      <c r="K208" s="25" t="str">
        <f>IF(ISBLANK(VLOOKUP(T_IEA13PL[[#This Row],[Ścieżka Xpath]],ALL!$C:N,COLUMN(K$2),0)),"",VLOOKUP(T_IEA13PL[[#This Row],[Ścieżka Xpath]],ALL!$C:N,COLUMN(K$2),0))</f>
        <v/>
      </c>
      <c r="L208" s="145" t="str">
        <f>IF(ISBLANK(VLOOKUP(T_IEA13PL[[#This Row],[Ścieżka Xpath]],ALL!$C:O,COLUMN(L$2),0)),"",VLOOKUP(T_IEA13PL[[#This Row],[Ścieżka Xpath]],ALL!$C:O,COLUMN(L$2),0))</f>
        <v/>
      </c>
      <c r="M208" s="145" t="str">
        <f>IF(ISBLANK(VLOOKUP(T_IEA13PL[[#This Row],[Ścieżka Xpath]],ALL!$C:P,COLUMN(M$2),0)),"",VLOOKUP(T_IEA13PL[[#This Row],[Ścieżka Xpath]],ALL!$C:P,COLUMN(M$2),0))</f>
        <v/>
      </c>
      <c r="N208" s="110" t="str">
        <f>IF(ISBLANK(VLOOKUP(T_IEA13PL[[#This Row],[Ścieżka Xpath]],ALL!$C:Q,COLUMN(N$2),0)),"",VLOOKUP(T_IEA13PL[[#This Row],[Ścieżka Xpath]],ALL!$C:Q,COLUMN(N$2),0))</f>
        <v/>
      </c>
      <c r="O208" s="110" t="str">
        <f>IF(ISBLANK(VLOOKUP(T_IEA13PL[[#This Row],[Ścieżka Xpath]],ALL!$C:Q,COLUMN(O$2),0)),"",VLOOKUP(T_IEA13PL[[#This Row],[Ścieżka Xpath]],ALL!$C:Q,COLUMN(O$2),0))</f>
        <v/>
      </c>
    </row>
    <row r="209" spans="1:15" ht="30">
      <c r="A209" s="16" t="s">
        <v>1075</v>
      </c>
      <c r="B209" s="11">
        <v>207</v>
      </c>
      <c r="C209" s="13" t="str">
        <f>IF(ISBLANK(VLOOKUP(T_IEA13PL[[#This Row],[Ścieżka Xpath]],ALL!$C:E,COLUMN(C$2),0)),"",VLOOKUP(T_IEA13PL[[#This Row],[Ścieżka Xpath]],ALL!$C:E,COLUMN(C$2),0))</f>
        <v>16 15 048 049</v>
      </c>
      <c r="D209" s="16" t="str">
        <f>IF(ISBLANK(VLOOKUP(T_IEA13PL[[#This Row],[Ścieżka Xpath]],ALL!$C:F,COLUMN(D$2),0)),"",VLOOKUP(T_IEA13PL[[#This Row],[Ścieżka Xpath]],ALL!$C:F,COLUMN(D$2),0))</f>
        <v>Szerokość geograficzna.</v>
      </c>
      <c r="E209" s="16" t="str">
        <f>IF(ISBLANK(VLOOKUP(T_IEA13PL[[#This Row],[Ścieżka Xpath]],ALL!$C:G,COLUMN(E$2),0)),"",VLOOKUP(T_IEA13PL[[#This Row],[Ścieżka Xpath]],ALL!$C:G,COLUMN(E$2),0))</f>
        <v>GNSS latitude.</v>
      </c>
      <c r="F209" s="13" t="str">
        <f>IF(ISBLANK(VLOOKUP(T_IEA13PL[[#This Row],[Ścieżka Xpath]],ALL!$C:H,COLUMN(F$2),0)),"",VLOOKUP(T_IEA13PL[[#This Row],[Ścieżka Xpath]],ALL!$C:H,COLUMN(F$2),0))</f>
        <v/>
      </c>
      <c r="G209" s="13" t="str">
        <f>IF(ISBLANK(VLOOKUP(T_IEA13PL[[#This Row],[Ścieżka Xpath]],ALL!$C:I,COLUMN(G$2),0)),"",VLOOKUP(T_IEA13PL[[#This Row],[Ścieżka Xpath]],ALL!$C:I,COLUMN(G$2),0))</f>
        <v>R</v>
      </c>
      <c r="H209" s="13" t="str">
        <f>IF(ISBLANK(VLOOKUP(T_IEA13PL[[#This Row],[Ścieżka Xpath]],ALL!$C:J,COLUMN(H$2),0)),"",VLOOKUP(T_IEA13PL[[#This Row],[Ścieżka Xpath]],ALL!$C:J,COLUMN(H$2),0))</f>
        <v>an..17</v>
      </c>
      <c r="I209" s="105" t="str">
        <f>IF(ISBLANK(VLOOKUP(T_IEA13PL[[#This Row],[Ścieżka Xpath]],ALL!$C:K,COLUMN(I$2),0)),"",VLOOKUP(T_IEA13PL[[#This Row],[Ścieżka Xpath]],ALL!$C:K,COLUMN(I$2),0))</f>
        <v/>
      </c>
      <c r="J209" s="157" t="str">
        <f>IF(ISBLANK(VLOOKUP(T_IEA13PL[[#This Row],[Ścieżka Xpath]],ALL!$C:L,COLUMN(J$2),0)),"",VLOOKUP(T_IEA13PL[[#This Row],[Ścieżka Xpath]],ALL!$C:L,COLUMN(J$2),0))</f>
        <v>G0002; G0014</v>
      </c>
      <c r="K209" s="13" t="str">
        <f>IF(ISBLANK(VLOOKUP(T_IEA13PL[[#This Row],[Ścieżka Xpath]],ALL!$C:N,COLUMN(K$2),0)),"",VLOOKUP(T_IEA13PL[[#This Row],[Ścieżka Xpath]],ALL!$C:N,COLUMN(K$2),0))</f>
        <v/>
      </c>
      <c r="L209" s="14" t="str">
        <f>IF(ISBLANK(VLOOKUP(T_IEA13PL[[#This Row],[Ścieżka Xpath]],ALL!$C:O,COLUMN(L$2),0)),"",VLOOKUP(T_IEA13PL[[#This Row],[Ścieżka Xpath]],ALL!$C:O,COLUMN(L$2),0))</f>
        <v/>
      </c>
      <c r="M209" s="14" t="str">
        <f>IF(ISBLANK(VLOOKUP(T_IEA13PL[[#This Row],[Ścieżka Xpath]],ALL!$C:P,COLUMN(M$2),0)),"",VLOOKUP(T_IEA13PL[[#This Row],[Ścieżka Xpath]],ALL!$C:P,COLUMN(M$2),0))</f>
        <v/>
      </c>
      <c r="N209" s="16" t="str">
        <f>IF(ISBLANK(VLOOKUP(T_IEA13PL[[#This Row],[Ścieżka Xpath]],ALL!$C:Q,COLUMN(N$2),0)),"",VLOOKUP(T_IEA13PL[[#This Row],[Ścieżka Xpath]],ALL!$C:Q,COLUMN(N$2),0))</f>
        <v/>
      </c>
      <c r="O209" s="16" t="str">
        <f>IF(ISBLANK(VLOOKUP(T_IEA13PL[[#This Row],[Ścieżka Xpath]],ALL!$C:Q,COLUMN(O$2),0)),"",VLOOKUP(T_IEA13PL[[#This Row],[Ścieżka Xpath]],ALL!$C:Q,COLUMN(O$2),0))</f>
        <v/>
      </c>
    </row>
    <row r="210" spans="1:15" ht="30">
      <c r="A210" s="16" t="s">
        <v>1076</v>
      </c>
      <c r="B210" s="11">
        <v>208</v>
      </c>
      <c r="C210" s="13" t="str">
        <f>IF(ISBLANK(VLOOKUP(T_IEA13PL[[#This Row],[Ścieżka Xpath]],ALL!$C:E,COLUMN(C$2),0)),"",VLOOKUP(T_IEA13PL[[#This Row],[Ścieżka Xpath]],ALL!$C:E,COLUMN(C$2),0))</f>
        <v>16 15 048 050</v>
      </c>
      <c r="D210" s="16" t="str">
        <f>IF(ISBLANK(VLOOKUP(T_IEA13PL[[#This Row],[Ścieżka Xpath]],ALL!$C:F,COLUMN(D$2),0)),"",VLOOKUP(T_IEA13PL[[#This Row],[Ścieżka Xpath]],ALL!$C:F,COLUMN(D$2),0))</f>
        <v>Długość geograficzna.</v>
      </c>
      <c r="E210" s="16" t="str">
        <f>IF(ISBLANK(VLOOKUP(T_IEA13PL[[#This Row],[Ścieżka Xpath]],ALL!$C:G,COLUMN(E$2),0)),"",VLOOKUP(T_IEA13PL[[#This Row],[Ścieżka Xpath]],ALL!$C:G,COLUMN(E$2),0))</f>
        <v>GNSS longitude.</v>
      </c>
      <c r="F210" s="13" t="str">
        <f>IF(ISBLANK(VLOOKUP(T_IEA13PL[[#This Row],[Ścieżka Xpath]],ALL!$C:H,COLUMN(F$2),0)),"",VLOOKUP(T_IEA13PL[[#This Row],[Ścieżka Xpath]],ALL!$C:H,COLUMN(F$2),0))</f>
        <v/>
      </c>
      <c r="G210" s="13" t="str">
        <f>IF(ISBLANK(VLOOKUP(T_IEA13PL[[#This Row],[Ścieżka Xpath]],ALL!$C:I,COLUMN(G$2),0)),"",VLOOKUP(T_IEA13PL[[#This Row],[Ścieżka Xpath]],ALL!$C:I,COLUMN(G$2),0))</f>
        <v>R</v>
      </c>
      <c r="H210" s="13" t="str">
        <f>IF(ISBLANK(VLOOKUP(T_IEA13PL[[#This Row],[Ścieżka Xpath]],ALL!$C:J,COLUMN(H$2),0)),"",VLOOKUP(T_IEA13PL[[#This Row],[Ścieżka Xpath]],ALL!$C:J,COLUMN(H$2),0))</f>
        <v>an..17</v>
      </c>
      <c r="I210" s="105" t="str">
        <f>IF(ISBLANK(VLOOKUP(T_IEA13PL[[#This Row],[Ścieżka Xpath]],ALL!$C:K,COLUMN(I$2),0)),"",VLOOKUP(T_IEA13PL[[#This Row],[Ścieżka Xpath]],ALL!$C:K,COLUMN(I$2),0))</f>
        <v/>
      </c>
      <c r="J210" s="157" t="str">
        <f>IF(ISBLANK(VLOOKUP(T_IEA13PL[[#This Row],[Ścieżka Xpath]],ALL!$C:L,COLUMN(J$2),0)),"",VLOOKUP(T_IEA13PL[[#This Row],[Ścieżka Xpath]],ALL!$C:L,COLUMN(J$2),0))</f>
        <v>G0002; G0014</v>
      </c>
      <c r="K210" s="13" t="str">
        <f>IF(ISBLANK(VLOOKUP(T_IEA13PL[[#This Row],[Ścieżka Xpath]],ALL!$C:N,COLUMN(K$2),0)),"",VLOOKUP(T_IEA13PL[[#This Row],[Ścieżka Xpath]],ALL!$C:N,COLUMN(K$2),0))</f>
        <v/>
      </c>
      <c r="L210" s="14" t="str">
        <f>IF(ISBLANK(VLOOKUP(T_IEA13PL[[#This Row],[Ścieżka Xpath]],ALL!$C:O,COLUMN(L$2),0)),"",VLOOKUP(T_IEA13PL[[#This Row],[Ścieżka Xpath]],ALL!$C:O,COLUMN(L$2),0))</f>
        <v/>
      </c>
      <c r="M210" s="14" t="str">
        <f>IF(ISBLANK(VLOOKUP(T_IEA13PL[[#This Row],[Ścieżka Xpath]],ALL!$C:P,COLUMN(M$2),0)),"",VLOOKUP(T_IEA13PL[[#This Row],[Ścieżka Xpath]],ALL!$C:P,COLUMN(M$2),0))</f>
        <v/>
      </c>
      <c r="N210" s="16" t="str">
        <f>IF(ISBLANK(VLOOKUP(T_IEA13PL[[#This Row],[Ścieżka Xpath]],ALL!$C:Q,COLUMN(N$2),0)),"",VLOOKUP(T_IEA13PL[[#This Row],[Ścieżka Xpath]],ALL!$C:Q,COLUMN(N$2),0))</f>
        <v/>
      </c>
      <c r="O210" s="16" t="str">
        <f>IF(ISBLANK(VLOOKUP(T_IEA13PL[[#This Row],[Ścieżka Xpath]],ALL!$C:Q,COLUMN(O$2),0)),"",VLOOKUP(T_IEA13PL[[#This Row],[Ścieżka Xpath]],ALL!$C:Q,COLUMN(O$2),0))</f>
        <v/>
      </c>
    </row>
    <row r="211" spans="1:15" ht="45">
      <c r="A211" s="65" t="s">
        <v>1077</v>
      </c>
      <c r="B211" s="63">
        <v>209</v>
      </c>
      <c r="C211" s="61" t="str">
        <f>IF(ISBLANK(VLOOKUP(T_IEA13PL[[#This Row],[Ścieżka Xpath]],ALL!$C:E,COLUMN(C$2),0)),"",VLOOKUP(T_IEA13PL[[#This Row],[Ścieżka Xpath]],ALL!$C:E,COLUMN(C$2),0))</f>
        <v>16 15 051 000</v>
      </c>
      <c r="D211" s="62" t="str">
        <f>IF(ISBLANK(VLOOKUP(T_IEA13PL[[#This Row],[Ścieżka Xpath]],ALL!$C:F,COLUMN(D$2),0)),"",VLOOKUP(T_IEA13PL[[#This Row],[Ścieżka Xpath]],ALL!$C:F,COLUMN(D$2),0))</f>
        <v>Lokalizacja towaru - Numer identyfikacyjny podmiotu, na którego terenie można dokonać kontroli towarów.</v>
      </c>
      <c r="E211" s="62" t="str">
        <f>IF(ISBLANK(VLOOKUP(T_IEA13PL[[#This Row],[Ścieżka Xpath]],ALL!$C:G,COLUMN(E$2),0)),"",VLOOKUP(T_IEA13PL[[#This Row],[Ścieżka Xpath]],ALL!$C:G,COLUMN(E$2),0))</f>
        <v>Location - Identification number of the economic operator at whose premises the goods can be controlled.</v>
      </c>
      <c r="F211" s="63" t="str">
        <f>IF(ISBLANK(VLOOKUP(T_IEA13PL[[#This Row],[Ścieżka Xpath]],ALL!$C:H,COLUMN(F$2),0)),"",VLOOKUP(T_IEA13PL[[#This Row],[Ścieżka Xpath]],ALL!$C:H,COLUMN(F$2),0))</f>
        <v>0..1</v>
      </c>
      <c r="G211" s="63" t="str">
        <f>IF(ISBLANK(VLOOKUP(T_IEA13PL[[#This Row],[Ścieżka Xpath]],ALL!$C:I,COLUMN(G$2),0)),"",VLOOKUP(T_IEA13PL[[#This Row],[Ścieżka Xpath]],ALL!$C:I,COLUMN(G$2),0))</f>
        <v>D</v>
      </c>
      <c r="H211" s="63" t="str">
        <f>IF(ISBLANK(VLOOKUP(T_IEA13PL[[#This Row],[Ścieżka Xpath]],ALL!$C:J,COLUMN(H$2),0)),"",VLOOKUP(T_IEA13PL[[#This Row],[Ścieżka Xpath]],ALL!$C:J,COLUMN(H$2),0))</f>
        <v/>
      </c>
      <c r="I211" s="66" t="str">
        <f>IF(ISBLANK(VLOOKUP(T_IEA13PL[[#This Row],[Ścieżka Xpath]],ALL!$C:K,COLUMN(I$2),0)),"",VLOOKUP(T_IEA13PL[[#This Row],[Ścieżka Xpath]],ALL!$C:K,COLUMN(I$2),0))</f>
        <v/>
      </c>
      <c r="J211" s="158" t="str">
        <f>IF(ISBLANK(VLOOKUP(T_IEA13PL[[#This Row],[Ścieżka Xpath]],ALL!$C:L,COLUMN(J$2),0)),"",VLOOKUP(T_IEA13PL[[#This Row],[Ścieżka Xpath]],ALL!$C:L,COLUMN(J$2),0))</f>
        <v>C0394</v>
      </c>
      <c r="K211" s="25" t="str">
        <f>IF(ISBLANK(VLOOKUP(T_IEA13PL[[#This Row],[Ścieżka Xpath]],ALL!$C:N,COLUMN(K$2),0)),"",VLOOKUP(T_IEA13PL[[#This Row],[Ścieżka Xpath]],ALL!$C:N,COLUMN(K$2),0))</f>
        <v/>
      </c>
      <c r="L211" s="145" t="str">
        <f>IF(ISBLANK(VLOOKUP(T_IEA13PL[[#This Row],[Ścieżka Xpath]],ALL!$C:O,COLUMN(L$2),0)),"",VLOOKUP(T_IEA13PL[[#This Row],[Ścieżka Xpath]],ALL!$C:O,COLUMN(L$2),0))</f>
        <v/>
      </c>
      <c r="M211" s="145" t="str">
        <f>IF(ISBLANK(VLOOKUP(T_IEA13PL[[#This Row],[Ścieżka Xpath]],ALL!$C:P,COLUMN(M$2),0)),"",VLOOKUP(T_IEA13PL[[#This Row],[Ścieżka Xpath]],ALL!$C:P,COLUMN(M$2),0))</f>
        <v/>
      </c>
      <c r="N211" s="110" t="str">
        <f>IF(ISBLANK(VLOOKUP(T_IEA13PL[[#This Row],[Ścieżka Xpath]],ALL!$C:Q,COLUMN(N$2),0)),"",VLOOKUP(T_IEA13PL[[#This Row],[Ścieżka Xpath]],ALL!$C:Q,COLUMN(N$2),0))</f>
        <v/>
      </c>
      <c r="O211" s="110" t="str">
        <f>IF(ISBLANK(VLOOKUP(T_IEA13PL[[#This Row],[Ścieżka Xpath]],ALL!$C:Q,COLUMN(O$2),0)),"",VLOOKUP(T_IEA13PL[[#This Row],[Ścieżka Xpath]],ALL!$C:Q,COLUMN(O$2),0))</f>
        <v/>
      </c>
    </row>
    <row r="212" spans="1:15" ht="30">
      <c r="A212" s="16" t="s">
        <v>1078</v>
      </c>
      <c r="B212" s="11">
        <v>210</v>
      </c>
      <c r="C212" s="13" t="str">
        <f>IF(ISBLANK(VLOOKUP(T_IEA13PL[[#This Row],[Ścieżka Xpath]],ALL!$C:E,COLUMN(C$2),0)),"",VLOOKUP(T_IEA13PL[[#This Row],[Ścieżka Xpath]],ALL!$C:E,COLUMN(C$2),0))</f>
        <v>16 15 051 017</v>
      </c>
      <c r="D212" s="16" t="str">
        <f>IF(ISBLANK(VLOOKUP(T_IEA13PL[[#This Row],[Ścieżka Xpath]],ALL!$C:F,COLUMN(D$2),0)),"",VLOOKUP(T_IEA13PL[[#This Row],[Ścieżka Xpath]],ALL!$C:F,COLUMN(D$2),0))</f>
        <v>Numer EORI.</v>
      </c>
      <c r="E212" s="16" t="str">
        <f>IF(ISBLANK(VLOOKUP(T_IEA13PL[[#This Row],[Ścieżka Xpath]],ALL!$C:G,COLUMN(E$2),0)),"",VLOOKUP(T_IEA13PL[[#This Row],[Ścieżka Xpath]],ALL!$C:G,COLUMN(E$2),0))</f>
        <v>EORI number.</v>
      </c>
      <c r="F212" s="13" t="str">
        <f>IF(ISBLANK(VLOOKUP(T_IEA13PL[[#This Row],[Ścieżka Xpath]],ALL!$C:H,COLUMN(F$2),0)),"",VLOOKUP(T_IEA13PL[[#This Row],[Ścieżka Xpath]],ALL!$C:H,COLUMN(F$2),0))</f>
        <v/>
      </c>
      <c r="G212" s="13" t="str">
        <f>IF(ISBLANK(VLOOKUP(T_IEA13PL[[#This Row],[Ścieżka Xpath]],ALL!$C:I,COLUMN(G$2),0)),"",VLOOKUP(T_IEA13PL[[#This Row],[Ścieżka Xpath]],ALL!$C:I,COLUMN(G$2),0))</f>
        <v>R</v>
      </c>
      <c r="H212" s="13" t="str">
        <f>IF(ISBLANK(VLOOKUP(T_IEA13PL[[#This Row],[Ścieżka Xpath]],ALL!$C:J,COLUMN(H$2),0)),"",VLOOKUP(T_IEA13PL[[#This Row],[Ścieżka Xpath]],ALL!$C:J,COLUMN(H$2),0))</f>
        <v>an..17</v>
      </c>
      <c r="I212" s="105" t="str">
        <f>IF(ISBLANK(VLOOKUP(T_IEA13PL[[#This Row],[Ścieżka Xpath]],ALL!$C:K,COLUMN(I$2),0)),"",VLOOKUP(T_IEA13PL[[#This Row],[Ścieżka Xpath]],ALL!$C:K,COLUMN(I$2),0))</f>
        <v/>
      </c>
      <c r="J212" s="157" t="str">
        <f>IF(ISBLANK(VLOOKUP(T_IEA13PL[[#This Row],[Ścieżka Xpath]],ALL!$C:L,COLUMN(J$2),0)),"",VLOOKUP(T_IEA13PL[[#This Row],[Ścieżka Xpath]],ALL!$C:L,COLUMN(J$2),0))</f>
        <v>R0850</v>
      </c>
      <c r="K212" s="13" t="str">
        <f>IF(ISBLANK(VLOOKUP(T_IEA13PL[[#This Row],[Ścieżka Xpath]],ALL!$C:N,COLUMN(K$2),0)),"",VLOOKUP(T_IEA13PL[[#This Row],[Ścieżka Xpath]],ALL!$C:N,COLUMN(K$2),0))</f>
        <v/>
      </c>
      <c r="L212" s="14" t="str">
        <f>IF(ISBLANK(VLOOKUP(T_IEA13PL[[#This Row],[Ścieżka Xpath]],ALL!$C:O,COLUMN(L$2),0)),"",VLOOKUP(T_IEA13PL[[#This Row],[Ścieżka Xpath]],ALL!$C:O,COLUMN(L$2),0))</f>
        <v/>
      </c>
      <c r="M212" s="14" t="str">
        <f>IF(ISBLANK(VLOOKUP(T_IEA13PL[[#This Row],[Ścieżka Xpath]],ALL!$C:P,COLUMN(M$2),0)),"",VLOOKUP(T_IEA13PL[[#This Row],[Ścieżka Xpath]],ALL!$C:P,COLUMN(M$2),0))</f>
        <v/>
      </c>
      <c r="N212" s="16" t="str">
        <f>IF(ISBLANK(VLOOKUP(T_IEA13PL[[#This Row],[Ścieżka Xpath]],ALL!$C:Q,COLUMN(N$2),0)),"",VLOOKUP(T_IEA13PL[[#This Row],[Ścieżka Xpath]],ALL!$C:Q,COLUMN(N$2),0))</f>
        <v>Zmiana R0995 na R0850.</v>
      </c>
      <c r="O212" s="16" t="str">
        <f>IF(ISBLANK(VLOOKUP(T_IEA13PL[[#This Row],[Ścieżka Xpath]],ALL!$C:Q,COLUMN(O$2),0)),"",VLOOKUP(T_IEA13PL[[#This Row],[Ścieżka Xpath]],ALL!$C:Q,COLUMN(O$2),0))</f>
        <v>R0995 replaced with R0850.</v>
      </c>
    </row>
    <row r="213" spans="1:15">
      <c r="A213" s="65" t="s">
        <v>1079</v>
      </c>
      <c r="B213" s="63">
        <v>211</v>
      </c>
      <c r="C213" s="61" t="str">
        <f>IF(ISBLANK(VLOOKUP(T_IEA13PL[[#This Row],[Ścieżka Xpath]],ALL!$C:E,COLUMN(C$2),0)),"",VLOOKUP(T_IEA13PL[[#This Row],[Ścieżka Xpath]],ALL!$C:E,COLUMN(C$2),0))</f>
        <v>16 15 018 000</v>
      </c>
      <c r="D213" s="62" t="str">
        <f>IF(ISBLANK(VLOOKUP(T_IEA13PL[[#This Row],[Ścieżka Xpath]],ALL!$C:F,COLUMN(D$2),0)),"",VLOOKUP(T_IEA13PL[[#This Row],[Ścieżka Xpath]],ALL!$C:F,COLUMN(D$2),0))</f>
        <v>Lokalizacja towaru - adres.</v>
      </c>
      <c r="E213" s="62" t="str">
        <f>IF(ISBLANK(VLOOKUP(T_IEA13PL[[#This Row],[Ścieżka Xpath]],ALL!$C:G,COLUMN(E$2),0)),"",VLOOKUP(T_IEA13PL[[#This Row],[Ścieżka Xpath]],ALL!$C:G,COLUMN(E$2),0))</f>
        <v>Location - address.</v>
      </c>
      <c r="F213" s="63" t="str">
        <f>IF(ISBLANK(VLOOKUP(T_IEA13PL[[#This Row],[Ścieżka Xpath]],ALL!$C:H,COLUMN(F$2),0)),"",VLOOKUP(T_IEA13PL[[#This Row],[Ścieżka Xpath]],ALL!$C:H,COLUMN(F$2),0))</f>
        <v>0..1</v>
      </c>
      <c r="G213" s="63" t="str">
        <f>IF(ISBLANK(VLOOKUP(T_IEA13PL[[#This Row],[Ścieżka Xpath]],ALL!$C:I,COLUMN(G$2),0)),"",VLOOKUP(T_IEA13PL[[#This Row],[Ścieżka Xpath]],ALL!$C:I,COLUMN(G$2),0))</f>
        <v>D</v>
      </c>
      <c r="H213" s="63" t="str">
        <f>IF(ISBLANK(VLOOKUP(T_IEA13PL[[#This Row],[Ścieżka Xpath]],ALL!$C:J,COLUMN(H$2),0)),"",VLOOKUP(T_IEA13PL[[#This Row],[Ścieżka Xpath]],ALL!$C:J,COLUMN(H$2),0))</f>
        <v/>
      </c>
      <c r="I213" s="66" t="str">
        <f>IF(ISBLANK(VLOOKUP(T_IEA13PL[[#This Row],[Ścieżka Xpath]],ALL!$C:K,COLUMN(I$2),0)),"",VLOOKUP(T_IEA13PL[[#This Row],[Ścieżka Xpath]],ALL!$C:K,COLUMN(I$2),0))</f>
        <v/>
      </c>
      <c r="J213" s="158" t="str">
        <f>IF(ISBLANK(VLOOKUP(T_IEA13PL[[#This Row],[Ścieżka Xpath]],ALL!$C:L,COLUMN(J$2),0)),"",VLOOKUP(T_IEA13PL[[#This Row],[Ścieżka Xpath]],ALL!$C:L,COLUMN(J$2),0))</f>
        <v>C0394</v>
      </c>
      <c r="K213" s="25" t="str">
        <f>IF(ISBLANK(VLOOKUP(T_IEA13PL[[#This Row],[Ścieżka Xpath]],ALL!$C:N,COLUMN(K$2),0)),"",VLOOKUP(T_IEA13PL[[#This Row],[Ścieżka Xpath]],ALL!$C:N,COLUMN(K$2),0))</f>
        <v/>
      </c>
      <c r="L213" s="145" t="str">
        <f>IF(ISBLANK(VLOOKUP(T_IEA13PL[[#This Row],[Ścieżka Xpath]],ALL!$C:O,COLUMN(L$2),0)),"",VLOOKUP(T_IEA13PL[[#This Row],[Ścieżka Xpath]],ALL!$C:O,COLUMN(L$2),0))</f>
        <v/>
      </c>
      <c r="M213" s="145" t="str">
        <f>IF(ISBLANK(VLOOKUP(T_IEA13PL[[#This Row],[Ścieżka Xpath]],ALL!$C:P,COLUMN(M$2),0)),"",VLOOKUP(T_IEA13PL[[#This Row],[Ścieżka Xpath]],ALL!$C:P,COLUMN(M$2),0))</f>
        <v/>
      </c>
      <c r="N213" s="110" t="str">
        <f>IF(ISBLANK(VLOOKUP(T_IEA13PL[[#This Row],[Ścieżka Xpath]],ALL!$C:Q,COLUMN(N$2),0)),"",VLOOKUP(T_IEA13PL[[#This Row],[Ścieżka Xpath]],ALL!$C:Q,COLUMN(N$2),0))</f>
        <v/>
      </c>
      <c r="O213" s="110" t="str">
        <f>IF(ISBLANK(VLOOKUP(T_IEA13PL[[#This Row],[Ścieżka Xpath]],ALL!$C:Q,COLUMN(O$2),0)),"",VLOOKUP(T_IEA13PL[[#This Row],[Ścieżka Xpath]],ALL!$C:Q,COLUMN(O$2),0))</f>
        <v/>
      </c>
    </row>
    <row r="214" spans="1:15">
      <c r="A214" s="16" t="s">
        <v>1080</v>
      </c>
      <c r="B214" s="11">
        <v>212</v>
      </c>
      <c r="C214" s="13" t="str">
        <f>IF(ISBLANK(VLOOKUP(T_IEA13PL[[#This Row],[Ścieżka Xpath]],ALL!$C:E,COLUMN(C$2),0)),"",VLOOKUP(T_IEA13PL[[#This Row],[Ścieżka Xpath]],ALL!$C:E,COLUMN(C$2),0))</f>
        <v>16 15 018 019</v>
      </c>
      <c r="D214" s="16" t="str">
        <f>IF(ISBLANK(VLOOKUP(T_IEA13PL[[#This Row],[Ścieżka Xpath]],ALL!$C:F,COLUMN(D$2),0)),"",VLOOKUP(T_IEA13PL[[#This Row],[Ścieżka Xpath]],ALL!$C:F,COLUMN(D$2),0))</f>
        <v>Ulica i numer domu.</v>
      </c>
      <c r="E214" s="16" t="str">
        <f>IF(ISBLANK(VLOOKUP(T_IEA13PL[[#This Row],[Ścieżka Xpath]],ALL!$C:G,COLUMN(E$2),0)),"",VLOOKUP(T_IEA13PL[[#This Row],[Ścieżka Xpath]],ALL!$C:G,COLUMN(E$2),0))</f>
        <v>Street and number.</v>
      </c>
      <c r="F214" s="13" t="str">
        <f>IF(ISBLANK(VLOOKUP(T_IEA13PL[[#This Row],[Ścieżka Xpath]],ALL!$C:H,COLUMN(F$2),0)),"",VLOOKUP(T_IEA13PL[[#This Row],[Ścieżka Xpath]],ALL!$C:H,COLUMN(F$2),0))</f>
        <v/>
      </c>
      <c r="G214" s="13" t="str">
        <f>IF(ISBLANK(VLOOKUP(T_IEA13PL[[#This Row],[Ścieżka Xpath]],ALL!$C:I,COLUMN(G$2),0)),"",VLOOKUP(T_IEA13PL[[#This Row],[Ścieżka Xpath]],ALL!$C:I,COLUMN(G$2),0))</f>
        <v>R</v>
      </c>
      <c r="H214" s="13" t="str">
        <f>IF(ISBLANK(VLOOKUP(T_IEA13PL[[#This Row],[Ścieżka Xpath]],ALL!$C:J,COLUMN(H$2),0)),"",VLOOKUP(T_IEA13PL[[#This Row],[Ścieżka Xpath]],ALL!$C:J,COLUMN(H$2),0))</f>
        <v>an..70</v>
      </c>
      <c r="I214" s="105" t="str">
        <f>IF(ISBLANK(VLOOKUP(T_IEA13PL[[#This Row],[Ścieżka Xpath]],ALL!$C:K,COLUMN(I$2),0)),"",VLOOKUP(T_IEA13PL[[#This Row],[Ścieżka Xpath]],ALL!$C:K,COLUMN(I$2),0))</f>
        <v/>
      </c>
      <c r="J214" s="157" t="str">
        <f>IF(ISBLANK(VLOOKUP(T_IEA13PL[[#This Row],[Ścieżka Xpath]],ALL!$C:L,COLUMN(J$2),0)),"",VLOOKUP(T_IEA13PL[[#This Row],[Ścieżka Xpath]],ALL!$C:L,COLUMN(J$2),0))</f>
        <v/>
      </c>
      <c r="K214" s="13" t="str">
        <f>IF(ISBLANK(VLOOKUP(T_IEA13PL[[#This Row],[Ścieżka Xpath]],ALL!$C:N,COLUMN(K$2),0)),"",VLOOKUP(T_IEA13PL[[#This Row],[Ścieżka Xpath]],ALL!$C:N,COLUMN(K$2),0))</f>
        <v/>
      </c>
      <c r="L214" s="14" t="str">
        <f>IF(ISBLANK(VLOOKUP(T_IEA13PL[[#This Row],[Ścieżka Xpath]],ALL!$C:O,COLUMN(L$2),0)),"",VLOOKUP(T_IEA13PL[[#This Row],[Ścieżka Xpath]],ALL!$C:O,COLUMN(L$2),0))</f>
        <v/>
      </c>
      <c r="M214" s="14" t="str">
        <f>IF(ISBLANK(VLOOKUP(T_IEA13PL[[#This Row],[Ścieżka Xpath]],ALL!$C:P,COLUMN(M$2),0)),"",VLOOKUP(T_IEA13PL[[#This Row],[Ścieżka Xpath]],ALL!$C:P,COLUMN(M$2),0))</f>
        <v/>
      </c>
      <c r="N214" s="16" t="str">
        <f>IF(ISBLANK(VLOOKUP(T_IEA13PL[[#This Row],[Ścieżka Xpath]],ALL!$C:Q,COLUMN(N$2),0)),"",VLOOKUP(T_IEA13PL[[#This Row],[Ścieżka Xpath]],ALL!$C:Q,COLUMN(N$2),0))</f>
        <v/>
      </c>
      <c r="O214" s="16" t="str">
        <f>IF(ISBLANK(VLOOKUP(T_IEA13PL[[#This Row],[Ścieżka Xpath]],ALL!$C:Q,COLUMN(O$2),0)),"",VLOOKUP(T_IEA13PL[[#This Row],[Ścieżka Xpath]],ALL!$C:Q,COLUMN(O$2),0))</f>
        <v/>
      </c>
    </row>
    <row r="215" spans="1:15" ht="30">
      <c r="A215" s="16" t="s">
        <v>1081</v>
      </c>
      <c r="B215" s="11">
        <v>213</v>
      </c>
      <c r="C215" s="13" t="str">
        <f>IF(ISBLANK(VLOOKUP(T_IEA13PL[[#This Row],[Ścieżka Xpath]],ALL!$C:E,COLUMN(C$2),0)),"",VLOOKUP(T_IEA13PL[[#This Row],[Ścieżka Xpath]],ALL!$C:E,COLUMN(C$2),0))</f>
        <v>16 15 018 021</v>
      </c>
      <c r="D215" s="16" t="str">
        <f>IF(ISBLANK(VLOOKUP(T_IEA13PL[[#This Row],[Ścieżka Xpath]],ALL!$C:F,COLUMN(D$2),0)),"",VLOOKUP(T_IEA13PL[[#This Row],[Ścieżka Xpath]],ALL!$C:F,COLUMN(D$2),0))</f>
        <v>Kod pocztowy.</v>
      </c>
      <c r="E215" s="16" t="str">
        <f>IF(ISBLANK(VLOOKUP(T_IEA13PL[[#This Row],[Ścieżka Xpath]],ALL!$C:G,COLUMN(E$2),0)),"",VLOOKUP(T_IEA13PL[[#This Row],[Ścieżka Xpath]],ALL!$C:G,COLUMN(E$2),0))</f>
        <v>ZIP, postcode.</v>
      </c>
      <c r="F215" s="13" t="str">
        <f>IF(ISBLANK(VLOOKUP(T_IEA13PL[[#This Row],[Ścieżka Xpath]],ALL!$C:H,COLUMN(F$2),0)),"",VLOOKUP(T_IEA13PL[[#This Row],[Ścieżka Xpath]],ALL!$C:H,COLUMN(F$2),0))</f>
        <v/>
      </c>
      <c r="G215" s="13" t="str">
        <f>IF(ISBLANK(VLOOKUP(T_IEA13PL[[#This Row],[Ścieżka Xpath]],ALL!$C:I,COLUMN(G$2),0)),"",VLOOKUP(T_IEA13PL[[#This Row],[Ścieżka Xpath]],ALL!$C:I,COLUMN(G$2),0))</f>
        <v>D</v>
      </c>
      <c r="H215" s="13" t="str">
        <f>IF(ISBLANK(VLOOKUP(T_IEA13PL[[#This Row],[Ścieżka Xpath]],ALL!$C:J,COLUMN(H$2),0)),"",VLOOKUP(T_IEA13PL[[#This Row],[Ścieżka Xpath]],ALL!$C:J,COLUMN(H$2),0))</f>
        <v>an..17</v>
      </c>
      <c r="I215" s="105" t="str">
        <f>IF(ISBLANK(VLOOKUP(T_IEA13PL[[#This Row],[Ścieżka Xpath]],ALL!$C:K,COLUMN(I$2),0)),"",VLOOKUP(T_IEA13PL[[#This Row],[Ścieżka Xpath]],ALL!$C:K,COLUMN(I$2),0))</f>
        <v/>
      </c>
      <c r="J215" s="157" t="str">
        <f>IF(ISBLANK(VLOOKUP(T_IEA13PL[[#This Row],[Ścieżka Xpath]],ALL!$C:L,COLUMN(J$2),0)),"",VLOOKUP(T_IEA13PL[[#This Row],[Ścieżka Xpath]],ALL!$C:L,COLUMN(J$2),0))</f>
        <v>C0506</v>
      </c>
      <c r="K215" s="13" t="str">
        <f>IF(ISBLANK(VLOOKUP(T_IEA13PL[[#This Row],[Ścieżka Xpath]],ALL!$C:N,COLUMN(K$2),0)),"",VLOOKUP(T_IEA13PL[[#This Row],[Ścieżka Xpath]],ALL!$C:N,COLUMN(K$2),0))</f>
        <v/>
      </c>
      <c r="L215" s="14" t="str">
        <f>IF(ISBLANK(VLOOKUP(T_IEA13PL[[#This Row],[Ścieżka Xpath]],ALL!$C:O,COLUMN(L$2),0)),"",VLOOKUP(T_IEA13PL[[#This Row],[Ścieżka Xpath]],ALL!$C:O,COLUMN(L$2),0))</f>
        <v/>
      </c>
      <c r="M215" s="14" t="str">
        <f>IF(ISBLANK(VLOOKUP(T_IEA13PL[[#This Row],[Ścieżka Xpath]],ALL!$C:P,COLUMN(M$2),0)),"",VLOOKUP(T_IEA13PL[[#This Row],[Ścieżka Xpath]],ALL!$C:P,COLUMN(M$2),0))</f>
        <v/>
      </c>
      <c r="N215" s="16" t="str">
        <f>IF(ISBLANK(VLOOKUP(T_IEA13PL[[#This Row],[Ścieżka Xpath]],ALL!$C:Q,COLUMN(N$2),0)),"",VLOOKUP(T_IEA13PL[[#This Row],[Ścieżka Xpath]],ALL!$C:Q,COLUMN(N$2),0))</f>
        <v>C0505 zastąpiona przez C0506.</v>
      </c>
      <c r="O215" s="16" t="str">
        <f>IF(ISBLANK(VLOOKUP(T_IEA13PL[[#This Row],[Ścieżka Xpath]],ALL!$C:Q,COLUMN(O$2),0)),"",VLOOKUP(T_IEA13PL[[#This Row],[Ścieżka Xpath]],ALL!$C:Q,COLUMN(O$2),0))</f>
        <v>C0505 replaced with C0506.</v>
      </c>
    </row>
    <row r="216" spans="1:15">
      <c r="A216" s="16" t="s">
        <v>1082</v>
      </c>
      <c r="B216" s="11">
        <v>214</v>
      </c>
      <c r="C216" s="13" t="str">
        <f>IF(ISBLANK(VLOOKUP(T_IEA13PL[[#This Row],[Ścieżka Xpath]],ALL!$C:E,COLUMN(C$2),0)),"",VLOOKUP(T_IEA13PL[[#This Row],[Ścieżka Xpath]],ALL!$C:E,COLUMN(C$2),0))</f>
        <v>16 15 018 022</v>
      </c>
      <c r="D216" s="16" t="str">
        <f>IF(ISBLANK(VLOOKUP(T_IEA13PL[[#This Row],[Ścieżka Xpath]],ALL!$C:F,COLUMN(D$2),0)),"",VLOOKUP(T_IEA13PL[[#This Row],[Ścieżka Xpath]],ALL!$C:F,COLUMN(D$2),0))</f>
        <v>Miasto.</v>
      </c>
      <c r="E216" s="16" t="str">
        <f>IF(ISBLANK(VLOOKUP(T_IEA13PL[[#This Row],[Ścieżka Xpath]],ALL!$C:G,COLUMN(E$2),0)),"",VLOOKUP(T_IEA13PL[[#This Row],[Ścieżka Xpath]],ALL!$C:G,COLUMN(E$2),0))</f>
        <v>City.</v>
      </c>
      <c r="F216" s="13" t="str">
        <f>IF(ISBLANK(VLOOKUP(T_IEA13PL[[#This Row],[Ścieżka Xpath]],ALL!$C:H,COLUMN(F$2),0)),"",VLOOKUP(T_IEA13PL[[#This Row],[Ścieżka Xpath]],ALL!$C:H,COLUMN(F$2),0))</f>
        <v/>
      </c>
      <c r="G216" s="13" t="str">
        <f>IF(ISBLANK(VLOOKUP(T_IEA13PL[[#This Row],[Ścieżka Xpath]],ALL!$C:I,COLUMN(G$2),0)),"",VLOOKUP(T_IEA13PL[[#This Row],[Ścieżka Xpath]],ALL!$C:I,COLUMN(G$2),0))</f>
        <v>R</v>
      </c>
      <c r="H216" s="13" t="str">
        <f>IF(ISBLANK(VLOOKUP(T_IEA13PL[[#This Row],[Ścieżka Xpath]],ALL!$C:J,COLUMN(H$2),0)),"",VLOOKUP(T_IEA13PL[[#This Row],[Ścieżka Xpath]],ALL!$C:J,COLUMN(H$2),0))</f>
        <v>an..35</v>
      </c>
      <c r="I216" s="105" t="str">
        <f>IF(ISBLANK(VLOOKUP(T_IEA13PL[[#This Row],[Ścieżka Xpath]],ALL!$C:K,COLUMN(I$2),0)),"",VLOOKUP(T_IEA13PL[[#This Row],[Ścieżka Xpath]],ALL!$C:K,COLUMN(I$2),0))</f>
        <v/>
      </c>
      <c r="J216" s="157" t="str">
        <f>IF(ISBLANK(VLOOKUP(T_IEA13PL[[#This Row],[Ścieżka Xpath]],ALL!$C:L,COLUMN(J$2),0)),"",VLOOKUP(T_IEA13PL[[#This Row],[Ścieżka Xpath]],ALL!$C:L,COLUMN(J$2),0))</f>
        <v/>
      </c>
      <c r="K216" s="13" t="str">
        <f>IF(ISBLANK(VLOOKUP(T_IEA13PL[[#This Row],[Ścieżka Xpath]],ALL!$C:N,COLUMN(K$2),0)),"",VLOOKUP(T_IEA13PL[[#This Row],[Ścieżka Xpath]],ALL!$C:N,COLUMN(K$2),0))</f>
        <v/>
      </c>
      <c r="L216" s="14" t="str">
        <f>IF(ISBLANK(VLOOKUP(T_IEA13PL[[#This Row],[Ścieżka Xpath]],ALL!$C:O,COLUMN(L$2),0)),"",VLOOKUP(T_IEA13PL[[#This Row],[Ścieżka Xpath]],ALL!$C:O,COLUMN(L$2),0))</f>
        <v/>
      </c>
      <c r="M216" s="14" t="str">
        <f>IF(ISBLANK(VLOOKUP(T_IEA13PL[[#This Row],[Ścieżka Xpath]],ALL!$C:P,COLUMN(M$2),0)),"",VLOOKUP(T_IEA13PL[[#This Row],[Ścieżka Xpath]],ALL!$C:P,COLUMN(M$2),0))</f>
        <v/>
      </c>
      <c r="N216" s="16" t="str">
        <f>IF(ISBLANK(VLOOKUP(T_IEA13PL[[#This Row],[Ścieżka Xpath]],ALL!$C:Q,COLUMN(N$2),0)),"",VLOOKUP(T_IEA13PL[[#This Row],[Ścieżka Xpath]],ALL!$C:Q,COLUMN(N$2),0))</f>
        <v/>
      </c>
      <c r="O216" s="16" t="str">
        <f>IF(ISBLANK(VLOOKUP(T_IEA13PL[[#This Row],[Ścieżka Xpath]],ALL!$C:Q,COLUMN(O$2),0)),"",VLOOKUP(T_IEA13PL[[#This Row],[Ścieżka Xpath]],ALL!$C:Q,COLUMN(O$2),0))</f>
        <v/>
      </c>
    </row>
    <row r="217" spans="1:15">
      <c r="A217" s="16" t="s">
        <v>1083</v>
      </c>
      <c r="B217" s="11">
        <v>215</v>
      </c>
      <c r="C217" s="13" t="str">
        <f>IF(ISBLANK(VLOOKUP(T_IEA13PL[[#This Row],[Ścieżka Xpath]],ALL!$C:E,COLUMN(C$2),0)),"",VLOOKUP(T_IEA13PL[[#This Row],[Ścieżka Xpath]],ALL!$C:E,COLUMN(C$2),0))</f>
        <v>16 15 018 020</v>
      </c>
      <c r="D217" s="16" t="str">
        <f>IF(ISBLANK(VLOOKUP(T_IEA13PL[[#This Row],[Ścieżka Xpath]],ALL!$C:F,COLUMN(D$2),0)),"",VLOOKUP(T_IEA13PL[[#This Row],[Ścieżka Xpath]],ALL!$C:F,COLUMN(D$2),0))</f>
        <v>Kod kraju.</v>
      </c>
      <c r="E217" s="16" t="str">
        <f>IF(ISBLANK(VLOOKUP(T_IEA13PL[[#This Row],[Ścieżka Xpath]],ALL!$C:G,COLUMN(E$2),0)),"",VLOOKUP(T_IEA13PL[[#This Row],[Ścieżka Xpath]],ALL!$C:G,COLUMN(E$2),0))</f>
        <v>Country code.</v>
      </c>
      <c r="F217" s="13" t="str">
        <f>IF(ISBLANK(VLOOKUP(T_IEA13PL[[#This Row],[Ścieżka Xpath]],ALL!$C:H,COLUMN(F$2),0)),"",VLOOKUP(T_IEA13PL[[#This Row],[Ścieżka Xpath]],ALL!$C:H,COLUMN(F$2),0))</f>
        <v/>
      </c>
      <c r="G217" s="13" t="str">
        <f>IF(ISBLANK(VLOOKUP(T_IEA13PL[[#This Row],[Ścieżka Xpath]],ALL!$C:I,COLUMN(G$2),0)),"",VLOOKUP(T_IEA13PL[[#This Row],[Ścieżka Xpath]],ALL!$C:I,COLUMN(G$2),0))</f>
        <v>R</v>
      </c>
      <c r="H217" s="13" t="str">
        <f>IF(ISBLANK(VLOOKUP(T_IEA13PL[[#This Row],[Ścieżka Xpath]],ALL!$C:J,COLUMN(H$2),0)),"",VLOOKUP(T_IEA13PL[[#This Row],[Ścieżka Xpath]],ALL!$C:J,COLUMN(H$2),0))</f>
        <v>a2</v>
      </c>
      <c r="I217" s="105" t="str">
        <f>IF(ISBLANK(VLOOKUP(T_IEA13PL[[#This Row],[Ścieżka Xpath]],ALL!$C:K,COLUMN(I$2),0)),"",VLOOKUP(T_IEA13PL[[#This Row],[Ścieżka Xpath]],ALL!$C:K,COLUMN(I$2),0))</f>
        <v>CL009</v>
      </c>
      <c r="J217" s="157" t="str">
        <f>IF(ISBLANK(VLOOKUP(T_IEA13PL[[#This Row],[Ścieżka Xpath]],ALL!$C:L,COLUMN(J$2),0)),"",VLOOKUP(T_IEA13PL[[#This Row],[Ścieżka Xpath]],ALL!$C:L,COLUMN(J$2),0))</f>
        <v/>
      </c>
      <c r="K217" s="13" t="str">
        <f>IF(ISBLANK(VLOOKUP(T_IEA13PL[[#This Row],[Ścieżka Xpath]],ALL!$C:N,COLUMN(K$2),0)),"",VLOOKUP(T_IEA13PL[[#This Row],[Ścieżka Xpath]],ALL!$C:N,COLUMN(K$2),0))</f>
        <v/>
      </c>
      <c r="L217" s="14" t="str">
        <f>IF(ISBLANK(VLOOKUP(T_IEA13PL[[#This Row],[Ścieżka Xpath]],ALL!$C:O,COLUMN(L$2),0)),"",VLOOKUP(T_IEA13PL[[#This Row],[Ścieżka Xpath]],ALL!$C:O,COLUMN(L$2),0))</f>
        <v/>
      </c>
      <c r="M217" s="14" t="str">
        <f>IF(ISBLANK(VLOOKUP(T_IEA13PL[[#This Row],[Ścieżka Xpath]],ALL!$C:P,COLUMN(M$2),0)),"",VLOOKUP(T_IEA13PL[[#This Row],[Ścieżka Xpath]],ALL!$C:P,COLUMN(M$2),0))</f>
        <v/>
      </c>
      <c r="N217" s="16" t="str">
        <f>IF(ISBLANK(VLOOKUP(T_IEA13PL[[#This Row],[Ścieżka Xpath]],ALL!$C:Q,COLUMN(N$2),0)),"",VLOOKUP(T_IEA13PL[[#This Row],[Ścieżka Xpath]],ALL!$C:Q,COLUMN(N$2),0))</f>
        <v/>
      </c>
      <c r="O217" s="16" t="str">
        <f>IF(ISBLANK(VLOOKUP(T_IEA13PL[[#This Row],[Ścieżka Xpath]],ALL!$C:Q,COLUMN(O$2),0)),"",VLOOKUP(T_IEA13PL[[#This Row],[Ścieżka Xpath]],ALL!$C:Q,COLUMN(O$2),0))</f>
        <v/>
      </c>
    </row>
    <row r="218" spans="1:15" ht="30">
      <c r="A218" s="65" t="s">
        <v>1084</v>
      </c>
      <c r="B218" s="63">
        <v>216</v>
      </c>
      <c r="C218" s="61" t="str">
        <f>IF(ISBLANK(VLOOKUP(T_IEA13PL[[#This Row],[Ścieżka Xpath]],ALL!$C:E,COLUMN(C$2),0)),"",VLOOKUP(T_IEA13PL[[#This Row],[Ścieżka Xpath]],ALL!$C:E,COLUMN(C$2),0))</f>
        <v>16 15 081 000</v>
      </c>
      <c r="D218" s="62" t="str">
        <f>IF(ISBLANK(VLOOKUP(T_IEA13PL[[#This Row],[Ścieżka Xpath]],ALL!$C:F,COLUMN(D$2),0)),"",VLOOKUP(T_IEA13PL[[#This Row],[Ścieżka Xpath]],ALL!$C:F,COLUMN(D$2),0))</f>
        <v>Lokalizacja towaru - adres bazujący na kodzie pocztowym.</v>
      </c>
      <c r="E218" s="62" t="str">
        <f>IF(ISBLANK(VLOOKUP(T_IEA13PL[[#This Row],[Ścieżka Xpath]],ALL!$C:G,COLUMN(E$2),0)),"",VLOOKUP(T_IEA13PL[[#This Row],[Ścieżka Xpath]],ALL!$C:G,COLUMN(E$2),0))</f>
        <v>Location - postcode based address.</v>
      </c>
      <c r="F218" s="63" t="str">
        <f>IF(ISBLANK(VLOOKUP(T_IEA13PL[[#This Row],[Ścieżka Xpath]],ALL!$C:H,COLUMN(F$2),0)),"",VLOOKUP(T_IEA13PL[[#This Row],[Ścieżka Xpath]],ALL!$C:H,COLUMN(F$2),0))</f>
        <v>0..1</v>
      </c>
      <c r="G218" s="63" t="str">
        <f>IF(ISBLANK(VLOOKUP(T_IEA13PL[[#This Row],[Ścieżka Xpath]],ALL!$C:I,COLUMN(G$2),0)),"",VLOOKUP(T_IEA13PL[[#This Row],[Ścieżka Xpath]],ALL!$C:I,COLUMN(G$2),0))</f>
        <v>D</v>
      </c>
      <c r="H218" s="63" t="str">
        <f>IF(ISBLANK(VLOOKUP(T_IEA13PL[[#This Row],[Ścieżka Xpath]],ALL!$C:J,COLUMN(H$2),0)),"",VLOOKUP(T_IEA13PL[[#This Row],[Ścieżka Xpath]],ALL!$C:J,COLUMN(H$2),0))</f>
        <v/>
      </c>
      <c r="I218" s="66" t="str">
        <f>IF(ISBLANK(VLOOKUP(T_IEA13PL[[#This Row],[Ścieżka Xpath]],ALL!$C:K,COLUMN(I$2),0)),"",VLOOKUP(T_IEA13PL[[#This Row],[Ścieżka Xpath]],ALL!$C:K,COLUMN(I$2),0))</f>
        <v/>
      </c>
      <c r="J218" s="158" t="str">
        <f>IF(ISBLANK(VLOOKUP(T_IEA13PL[[#This Row],[Ścieżka Xpath]],ALL!$C:L,COLUMN(J$2),0)),"",VLOOKUP(T_IEA13PL[[#This Row],[Ścieżka Xpath]],ALL!$C:L,COLUMN(J$2),0))</f>
        <v>C0394</v>
      </c>
      <c r="K218" s="25" t="str">
        <f>IF(ISBLANK(VLOOKUP(T_IEA13PL[[#This Row],[Ścieżka Xpath]],ALL!$C:N,COLUMN(K$2),0)),"",VLOOKUP(T_IEA13PL[[#This Row],[Ścieżka Xpath]],ALL!$C:N,COLUMN(K$2),0))</f>
        <v/>
      </c>
      <c r="L218" s="145" t="str">
        <f>IF(ISBLANK(VLOOKUP(T_IEA13PL[[#This Row],[Ścieżka Xpath]],ALL!$C:O,COLUMN(L$2),0)),"",VLOOKUP(T_IEA13PL[[#This Row],[Ścieżka Xpath]],ALL!$C:O,COLUMN(L$2),0))</f>
        <v/>
      </c>
      <c r="M218" s="145" t="str">
        <f>IF(ISBLANK(VLOOKUP(T_IEA13PL[[#This Row],[Ścieżka Xpath]],ALL!$C:P,COLUMN(M$2),0)),"",VLOOKUP(T_IEA13PL[[#This Row],[Ścieżka Xpath]],ALL!$C:P,COLUMN(M$2),0))</f>
        <v/>
      </c>
      <c r="N218" s="110" t="str">
        <f>IF(ISBLANK(VLOOKUP(T_IEA13PL[[#This Row],[Ścieżka Xpath]],ALL!$C:Q,COLUMN(N$2),0)),"",VLOOKUP(T_IEA13PL[[#This Row],[Ścieżka Xpath]],ALL!$C:Q,COLUMN(N$2),0))</f>
        <v/>
      </c>
      <c r="O218" s="110" t="str">
        <f>IF(ISBLANK(VLOOKUP(T_IEA13PL[[#This Row],[Ścieżka Xpath]],ALL!$C:Q,COLUMN(O$2),0)),"",VLOOKUP(T_IEA13PL[[#This Row],[Ścieżka Xpath]],ALL!$C:Q,COLUMN(O$2),0))</f>
        <v/>
      </c>
    </row>
    <row r="219" spans="1:15">
      <c r="A219" s="16" t="s">
        <v>1085</v>
      </c>
      <c r="B219" s="11">
        <v>217</v>
      </c>
      <c r="C219" s="13" t="str">
        <f>IF(ISBLANK(VLOOKUP(T_IEA13PL[[#This Row],[Ścieżka Xpath]],ALL!$C:E,COLUMN(C$2),0)),"",VLOOKUP(T_IEA13PL[[#This Row],[Ścieżka Xpath]],ALL!$C:E,COLUMN(C$2),0))</f>
        <v>16 15 081 025</v>
      </c>
      <c r="D219" s="16" t="str">
        <f>IF(ISBLANK(VLOOKUP(T_IEA13PL[[#This Row],[Ścieżka Xpath]],ALL!$C:F,COLUMN(D$2),0)),"",VLOOKUP(T_IEA13PL[[#This Row],[Ścieżka Xpath]],ALL!$C:F,COLUMN(D$2),0))</f>
        <v>Numer domu.</v>
      </c>
      <c r="E219" s="16" t="str">
        <f>IF(ISBLANK(VLOOKUP(T_IEA13PL[[#This Row],[Ścieżka Xpath]],ALL!$C:G,COLUMN(E$2),0)),"",VLOOKUP(T_IEA13PL[[#This Row],[Ścieżka Xpath]],ALL!$C:G,COLUMN(E$2),0))</f>
        <v>House number.</v>
      </c>
      <c r="F219" s="13" t="str">
        <f>IF(ISBLANK(VLOOKUP(T_IEA13PL[[#This Row],[Ścieżka Xpath]],ALL!$C:H,COLUMN(F$2),0)),"",VLOOKUP(T_IEA13PL[[#This Row],[Ścieżka Xpath]],ALL!$C:H,COLUMN(F$2),0))</f>
        <v/>
      </c>
      <c r="G219" s="13" t="str">
        <f>IF(ISBLANK(VLOOKUP(T_IEA13PL[[#This Row],[Ścieżka Xpath]],ALL!$C:I,COLUMN(G$2),0)),"",VLOOKUP(T_IEA13PL[[#This Row],[Ścieżka Xpath]],ALL!$C:I,COLUMN(G$2),0))</f>
        <v>D</v>
      </c>
      <c r="H219" s="13" t="str">
        <f>IF(ISBLANK(VLOOKUP(T_IEA13PL[[#This Row],[Ścieżka Xpath]],ALL!$C:J,COLUMN(H$2),0)),"",VLOOKUP(T_IEA13PL[[#This Row],[Ścieżka Xpath]],ALL!$C:J,COLUMN(H$2),0))</f>
        <v>an..17</v>
      </c>
      <c r="I219" s="105" t="str">
        <f>IF(ISBLANK(VLOOKUP(T_IEA13PL[[#This Row],[Ścieżka Xpath]],ALL!$C:K,COLUMN(I$2),0)),"",VLOOKUP(T_IEA13PL[[#This Row],[Ścieżka Xpath]],ALL!$C:K,COLUMN(I$2),0))</f>
        <v/>
      </c>
      <c r="J219" s="157" t="str">
        <f>IF(ISBLANK(VLOOKUP(T_IEA13PL[[#This Row],[Ścieżka Xpath]],ALL!$C:L,COLUMN(J$2),0)),"",VLOOKUP(T_IEA13PL[[#This Row],[Ścieżka Xpath]],ALL!$C:L,COLUMN(J$2),0))</f>
        <v>C0382</v>
      </c>
      <c r="K219" s="13" t="str">
        <f>IF(ISBLANK(VLOOKUP(T_IEA13PL[[#This Row],[Ścieżka Xpath]],ALL!$C:N,COLUMN(K$2),0)),"",VLOOKUP(T_IEA13PL[[#This Row],[Ścieżka Xpath]],ALL!$C:N,COLUMN(K$2),0))</f>
        <v/>
      </c>
      <c r="L219" s="14" t="str">
        <f>IF(ISBLANK(VLOOKUP(T_IEA13PL[[#This Row],[Ścieżka Xpath]],ALL!$C:O,COLUMN(L$2),0)),"",VLOOKUP(T_IEA13PL[[#This Row],[Ścieżka Xpath]],ALL!$C:O,COLUMN(L$2),0))</f>
        <v/>
      </c>
      <c r="M219" s="14" t="str">
        <f>IF(ISBLANK(VLOOKUP(T_IEA13PL[[#This Row],[Ścieżka Xpath]],ALL!$C:P,COLUMN(M$2),0)),"",VLOOKUP(T_IEA13PL[[#This Row],[Ścieżka Xpath]],ALL!$C:P,COLUMN(M$2),0))</f>
        <v/>
      </c>
      <c r="N219" s="16" t="str">
        <f>IF(ISBLANK(VLOOKUP(T_IEA13PL[[#This Row],[Ścieżka Xpath]],ALL!$C:Q,COLUMN(N$2),0)),"",VLOOKUP(T_IEA13PL[[#This Row],[Ścieżka Xpath]],ALL!$C:Q,COLUMN(N$2),0))</f>
        <v/>
      </c>
      <c r="O219" s="16" t="str">
        <f>IF(ISBLANK(VLOOKUP(T_IEA13PL[[#This Row],[Ścieżka Xpath]],ALL!$C:Q,COLUMN(O$2),0)),"",VLOOKUP(T_IEA13PL[[#This Row],[Ścieżka Xpath]],ALL!$C:Q,COLUMN(O$2),0))</f>
        <v/>
      </c>
    </row>
    <row r="220" spans="1:15">
      <c r="A220" s="16" t="s">
        <v>1086</v>
      </c>
      <c r="B220" s="11">
        <v>218</v>
      </c>
      <c r="C220" s="13" t="str">
        <f>IF(ISBLANK(VLOOKUP(T_IEA13PL[[#This Row],[Ścieżka Xpath]],ALL!$C:E,COLUMN(C$2),0)),"",VLOOKUP(T_IEA13PL[[#This Row],[Ścieżka Xpath]],ALL!$C:E,COLUMN(C$2),0))</f>
        <v>16 15 081 021</v>
      </c>
      <c r="D220" s="16" t="str">
        <f>IF(ISBLANK(VLOOKUP(T_IEA13PL[[#This Row],[Ścieżka Xpath]],ALL!$C:F,COLUMN(D$2),0)),"",VLOOKUP(T_IEA13PL[[#This Row],[Ścieżka Xpath]],ALL!$C:F,COLUMN(D$2),0))</f>
        <v>Kod pocztowy.</v>
      </c>
      <c r="E220" s="16" t="str">
        <f>IF(ISBLANK(VLOOKUP(T_IEA13PL[[#This Row],[Ścieżka Xpath]],ALL!$C:G,COLUMN(E$2),0)),"",VLOOKUP(T_IEA13PL[[#This Row],[Ścieżka Xpath]],ALL!$C:G,COLUMN(E$2),0))</f>
        <v>ZIP, postcode.</v>
      </c>
      <c r="F220" s="13" t="str">
        <f>IF(ISBLANK(VLOOKUP(T_IEA13PL[[#This Row],[Ścieżka Xpath]],ALL!$C:H,COLUMN(F$2),0)),"",VLOOKUP(T_IEA13PL[[#This Row],[Ścieżka Xpath]],ALL!$C:H,COLUMN(F$2),0))</f>
        <v/>
      </c>
      <c r="G220" s="13" t="str">
        <f>IF(ISBLANK(VLOOKUP(T_IEA13PL[[#This Row],[Ścieżka Xpath]],ALL!$C:I,COLUMN(G$2),0)),"",VLOOKUP(T_IEA13PL[[#This Row],[Ścieżka Xpath]],ALL!$C:I,COLUMN(G$2),0))</f>
        <v>R</v>
      </c>
      <c r="H220" s="13" t="str">
        <f>IF(ISBLANK(VLOOKUP(T_IEA13PL[[#This Row],[Ścieżka Xpath]],ALL!$C:J,COLUMN(H$2),0)),"",VLOOKUP(T_IEA13PL[[#This Row],[Ścieżka Xpath]],ALL!$C:J,COLUMN(H$2),0))</f>
        <v>an..17</v>
      </c>
      <c r="I220" s="105" t="str">
        <f>IF(ISBLANK(VLOOKUP(T_IEA13PL[[#This Row],[Ścieżka Xpath]],ALL!$C:K,COLUMN(I$2),0)),"",VLOOKUP(T_IEA13PL[[#This Row],[Ścieżka Xpath]],ALL!$C:K,COLUMN(I$2),0))</f>
        <v/>
      </c>
      <c r="J220" s="157" t="str">
        <f>IF(ISBLANK(VLOOKUP(T_IEA13PL[[#This Row],[Ścieżka Xpath]],ALL!$C:L,COLUMN(J$2),0)),"",VLOOKUP(T_IEA13PL[[#This Row],[Ścieżka Xpath]],ALL!$C:L,COLUMN(J$2),0))</f>
        <v/>
      </c>
      <c r="K220" s="13" t="str">
        <f>IF(ISBLANK(VLOOKUP(T_IEA13PL[[#This Row],[Ścieżka Xpath]],ALL!$C:N,COLUMN(K$2),0)),"",VLOOKUP(T_IEA13PL[[#This Row],[Ścieżka Xpath]],ALL!$C:N,COLUMN(K$2),0))</f>
        <v/>
      </c>
      <c r="L220" s="14" t="str">
        <f>IF(ISBLANK(VLOOKUP(T_IEA13PL[[#This Row],[Ścieżka Xpath]],ALL!$C:O,COLUMN(L$2),0)),"",VLOOKUP(T_IEA13PL[[#This Row],[Ścieżka Xpath]],ALL!$C:O,COLUMN(L$2),0))</f>
        <v/>
      </c>
      <c r="M220" s="14" t="str">
        <f>IF(ISBLANK(VLOOKUP(T_IEA13PL[[#This Row],[Ścieżka Xpath]],ALL!$C:P,COLUMN(M$2),0)),"",VLOOKUP(T_IEA13PL[[#This Row],[Ścieżka Xpath]],ALL!$C:P,COLUMN(M$2),0))</f>
        <v/>
      </c>
      <c r="N220" s="16" t="str">
        <f>IF(ISBLANK(VLOOKUP(T_IEA13PL[[#This Row],[Ścieżka Xpath]],ALL!$C:Q,COLUMN(N$2),0)),"",VLOOKUP(T_IEA13PL[[#This Row],[Ścieżka Xpath]],ALL!$C:Q,COLUMN(N$2),0))</f>
        <v/>
      </c>
      <c r="O220" s="16" t="str">
        <f>IF(ISBLANK(VLOOKUP(T_IEA13PL[[#This Row],[Ścieżka Xpath]],ALL!$C:Q,COLUMN(O$2),0)),"",VLOOKUP(T_IEA13PL[[#This Row],[Ścieżka Xpath]],ALL!$C:Q,COLUMN(O$2),0))</f>
        <v/>
      </c>
    </row>
    <row r="221" spans="1:15">
      <c r="A221" s="16" t="s">
        <v>1087</v>
      </c>
      <c r="B221" s="11">
        <v>219</v>
      </c>
      <c r="C221" s="13" t="str">
        <f>IF(ISBLANK(VLOOKUP(T_IEA13PL[[#This Row],[Ścieżka Xpath]],ALL!$C:E,COLUMN(C$2),0)),"",VLOOKUP(T_IEA13PL[[#This Row],[Ścieżka Xpath]],ALL!$C:E,COLUMN(C$2),0))</f>
        <v>16 15 081 020</v>
      </c>
      <c r="D221" s="16" t="str">
        <f>IF(ISBLANK(VLOOKUP(T_IEA13PL[[#This Row],[Ścieżka Xpath]],ALL!$C:F,COLUMN(D$2),0)),"",VLOOKUP(T_IEA13PL[[#This Row],[Ścieżka Xpath]],ALL!$C:F,COLUMN(D$2),0))</f>
        <v>Kod kraju.</v>
      </c>
      <c r="E221" s="16" t="str">
        <f>IF(ISBLANK(VLOOKUP(T_IEA13PL[[#This Row],[Ścieżka Xpath]],ALL!$C:G,COLUMN(E$2),0)),"",VLOOKUP(T_IEA13PL[[#This Row],[Ścieżka Xpath]],ALL!$C:G,COLUMN(E$2),0))</f>
        <v>Country code.</v>
      </c>
      <c r="F221" s="13" t="str">
        <f>IF(ISBLANK(VLOOKUP(T_IEA13PL[[#This Row],[Ścieżka Xpath]],ALL!$C:H,COLUMN(F$2),0)),"",VLOOKUP(T_IEA13PL[[#This Row],[Ścieżka Xpath]],ALL!$C:H,COLUMN(F$2),0))</f>
        <v/>
      </c>
      <c r="G221" s="13" t="str">
        <f>IF(ISBLANK(VLOOKUP(T_IEA13PL[[#This Row],[Ścieżka Xpath]],ALL!$C:I,COLUMN(G$2),0)),"",VLOOKUP(T_IEA13PL[[#This Row],[Ścieżka Xpath]],ALL!$C:I,COLUMN(G$2),0))</f>
        <v>R</v>
      </c>
      <c r="H221" s="13" t="str">
        <f>IF(ISBLANK(VLOOKUP(T_IEA13PL[[#This Row],[Ścieżka Xpath]],ALL!$C:J,COLUMN(H$2),0)),"",VLOOKUP(T_IEA13PL[[#This Row],[Ścieżka Xpath]],ALL!$C:J,COLUMN(H$2),0))</f>
        <v>a2</v>
      </c>
      <c r="I221" s="105" t="str">
        <f>IF(ISBLANK(VLOOKUP(T_IEA13PL[[#This Row],[Ścieżka Xpath]],ALL!$C:K,COLUMN(I$2),0)),"",VLOOKUP(T_IEA13PL[[#This Row],[Ścieżka Xpath]],ALL!$C:K,COLUMN(I$2),0))</f>
        <v>CL190</v>
      </c>
      <c r="J221" s="157" t="str">
        <f>IF(ISBLANK(VLOOKUP(T_IEA13PL[[#This Row],[Ścieżka Xpath]],ALL!$C:L,COLUMN(J$2),0)),"",VLOOKUP(T_IEA13PL[[#This Row],[Ścieżka Xpath]],ALL!$C:L,COLUMN(J$2),0))</f>
        <v/>
      </c>
      <c r="K221" s="13" t="str">
        <f>IF(ISBLANK(VLOOKUP(T_IEA13PL[[#This Row],[Ścieżka Xpath]],ALL!$C:N,COLUMN(K$2),0)),"",VLOOKUP(T_IEA13PL[[#This Row],[Ścieżka Xpath]],ALL!$C:N,COLUMN(K$2),0))</f>
        <v/>
      </c>
      <c r="L221" s="14" t="str">
        <f>IF(ISBLANK(VLOOKUP(T_IEA13PL[[#This Row],[Ścieżka Xpath]],ALL!$C:O,COLUMN(L$2),0)),"",VLOOKUP(T_IEA13PL[[#This Row],[Ścieżka Xpath]],ALL!$C:O,COLUMN(L$2),0))</f>
        <v/>
      </c>
      <c r="M221" s="14" t="str">
        <f>IF(ISBLANK(VLOOKUP(T_IEA13PL[[#This Row],[Ścieżka Xpath]],ALL!$C:P,COLUMN(M$2),0)),"",VLOOKUP(T_IEA13PL[[#This Row],[Ścieżka Xpath]],ALL!$C:P,COLUMN(M$2),0))</f>
        <v/>
      </c>
      <c r="N221" s="16" t="str">
        <f>IF(ISBLANK(VLOOKUP(T_IEA13PL[[#This Row],[Ścieżka Xpath]],ALL!$C:Q,COLUMN(N$2),0)),"",VLOOKUP(T_IEA13PL[[#This Row],[Ścieżka Xpath]],ALL!$C:Q,COLUMN(N$2),0))</f>
        <v/>
      </c>
      <c r="O221" s="16" t="str">
        <f>IF(ISBLANK(VLOOKUP(T_IEA13PL[[#This Row],[Ścieżka Xpath]],ALL!$C:Q,COLUMN(O$2),0)),"",VLOOKUP(T_IEA13PL[[#This Row],[Ścieżka Xpath]],ALL!$C:Q,COLUMN(O$2),0))</f>
        <v/>
      </c>
    </row>
    <row r="222" spans="1:15" ht="30">
      <c r="A222" s="65" t="s">
        <v>1088</v>
      </c>
      <c r="B222" s="63">
        <v>220</v>
      </c>
      <c r="C222" s="61" t="str">
        <f>IF(ISBLANK(VLOOKUP(T_IEA13PL[[#This Row],[Ścieżka Xpath]],ALL!$C:E,COLUMN(C$2),0)),"",VLOOKUP(T_IEA13PL[[#This Row],[Ścieżka Xpath]],ALL!$C:E,COLUMN(C$2),0))</f>
        <v>16 15 074 000</v>
      </c>
      <c r="D222" s="62" t="str">
        <f>IF(ISBLANK(VLOOKUP(T_IEA13PL[[#This Row],[Ścieżka Xpath]],ALL!$C:F,COLUMN(D$2),0)),"",VLOOKUP(T_IEA13PL[[#This Row],[Ścieżka Xpath]],ALL!$C:F,COLUMN(D$2),0))</f>
        <v>Osoba do kontaktu w sprawie lokalizacji towaru.</v>
      </c>
      <c r="E222" s="62" t="str">
        <f>IF(ISBLANK(VLOOKUP(T_IEA13PL[[#This Row],[Ścieżka Xpath]],ALL!$C:G,COLUMN(E$2),0)),"",VLOOKUP(T_IEA13PL[[#This Row],[Ścieżka Xpath]],ALL!$C:G,COLUMN(E$2),0))</f>
        <v>Location - contact person.</v>
      </c>
      <c r="F222" s="63" t="str">
        <f>IF(ISBLANK(VLOOKUP(T_IEA13PL[[#This Row],[Ścieżka Xpath]],ALL!$C:H,COLUMN(F$2),0)),"",VLOOKUP(T_IEA13PL[[#This Row],[Ścieżka Xpath]],ALL!$C:H,COLUMN(F$2),0))</f>
        <v>0..1</v>
      </c>
      <c r="G222" s="63" t="str">
        <f>IF(ISBLANK(VLOOKUP(T_IEA13PL[[#This Row],[Ścieżka Xpath]],ALL!$C:I,COLUMN(G$2),0)),"",VLOOKUP(T_IEA13PL[[#This Row],[Ścieżka Xpath]],ALL!$C:I,COLUMN(G$2),0))</f>
        <v>D</v>
      </c>
      <c r="H222" s="63" t="str">
        <f>IF(ISBLANK(VLOOKUP(T_IEA13PL[[#This Row],[Ścieżka Xpath]],ALL!$C:J,COLUMN(H$2),0)),"",VLOOKUP(T_IEA13PL[[#This Row],[Ścieżka Xpath]],ALL!$C:J,COLUMN(H$2),0))</f>
        <v/>
      </c>
      <c r="I222" s="66" t="str">
        <f>IF(ISBLANK(VLOOKUP(T_IEA13PL[[#This Row],[Ścieżka Xpath]],ALL!$C:K,COLUMN(I$2),0)),"",VLOOKUP(T_IEA13PL[[#This Row],[Ścieżka Xpath]],ALL!$C:K,COLUMN(I$2),0))</f>
        <v/>
      </c>
      <c r="J222" s="158" t="str">
        <f>IF(ISBLANK(VLOOKUP(T_IEA13PL[[#This Row],[Ścieżka Xpath]],ALL!$C:L,COLUMN(J$2),0)),"",VLOOKUP(T_IEA13PL[[#This Row],[Ścieżka Xpath]],ALL!$C:L,COLUMN(J$2),0))</f>
        <v>C0394; G0105</v>
      </c>
      <c r="K222" s="25" t="str">
        <f>IF(ISBLANK(VLOOKUP(T_IEA13PL[[#This Row],[Ścieżka Xpath]],ALL!$C:N,COLUMN(K$2),0)),"",VLOOKUP(T_IEA13PL[[#This Row],[Ścieżka Xpath]],ALL!$C:N,COLUMN(K$2),0))</f>
        <v/>
      </c>
      <c r="L222" s="145" t="str">
        <f>IF(ISBLANK(VLOOKUP(T_IEA13PL[[#This Row],[Ścieżka Xpath]],ALL!$C:O,COLUMN(L$2),0)),"",VLOOKUP(T_IEA13PL[[#This Row],[Ścieżka Xpath]],ALL!$C:O,COLUMN(L$2),0))</f>
        <v/>
      </c>
      <c r="M222" s="145" t="str">
        <f>IF(ISBLANK(VLOOKUP(T_IEA13PL[[#This Row],[Ścieżka Xpath]],ALL!$C:P,COLUMN(M$2),0)),"",VLOOKUP(T_IEA13PL[[#This Row],[Ścieżka Xpath]],ALL!$C:P,COLUMN(M$2),0))</f>
        <v/>
      </c>
      <c r="N222" s="110" t="str">
        <f>IF(ISBLANK(VLOOKUP(T_IEA13PL[[#This Row],[Ścieżka Xpath]],ALL!$C:Q,COLUMN(N$2),0)),"",VLOOKUP(T_IEA13PL[[#This Row],[Ścieżka Xpath]],ALL!$C:Q,COLUMN(N$2),0))</f>
        <v/>
      </c>
      <c r="O222" s="110" t="str">
        <f>IF(ISBLANK(VLOOKUP(T_IEA13PL[[#This Row],[Ścieżka Xpath]],ALL!$C:Q,COLUMN(O$2),0)),"",VLOOKUP(T_IEA13PL[[#This Row],[Ścieżka Xpath]],ALL!$C:Q,COLUMN(O$2),0))</f>
        <v/>
      </c>
    </row>
    <row r="223" spans="1:15">
      <c r="A223" s="16" t="s">
        <v>1089</v>
      </c>
      <c r="B223" s="11">
        <v>221</v>
      </c>
      <c r="C223" s="13" t="str">
        <f>IF(ISBLANK(VLOOKUP(T_IEA13PL[[#This Row],[Ścieżka Xpath]],ALL!$C:E,COLUMN(C$2),0)),"",VLOOKUP(T_IEA13PL[[#This Row],[Ścieżka Xpath]],ALL!$C:E,COLUMN(C$2),0))</f>
        <v>16 15 074 016</v>
      </c>
      <c r="D223" s="16" t="str">
        <f>IF(ISBLANK(VLOOKUP(T_IEA13PL[[#This Row],[Ścieżka Xpath]],ALL!$C:F,COLUMN(D$2),0)),"",VLOOKUP(T_IEA13PL[[#This Row],[Ścieżka Xpath]],ALL!$C:F,COLUMN(D$2),0))</f>
        <v>Imię i nazwisko.</v>
      </c>
      <c r="E223" s="16" t="str">
        <f>IF(ISBLANK(VLOOKUP(T_IEA13PL[[#This Row],[Ścieżka Xpath]],ALL!$C:G,COLUMN(E$2),0)),"",VLOOKUP(T_IEA13PL[[#This Row],[Ścieżka Xpath]],ALL!$C:G,COLUMN(E$2),0))</f>
        <v>Name and surname.</v>
      </c>
      <c r="F223" s="13" t="str">
        <f>IF(ISBLANK(VLOOKUP(T_IEA13PL[[#This Row],[Ścieżka Xpath]],ALL!$C:H,COLUMN(F$2),0)),"",VLOOKUP(T_IEA13PL[[#This Row],[Ścieżka Xpath]],ALL!$C:H,COLUMN(F$2),0))</f>
        <v/>
      </c>
      <c r="G223" s="13" t="str">
        <f>IF(ISBLANK(VLOOKUP(T_IEA13PL[[#This Row],[Ścieżka Xpath]],ALL!$C:I,COLUMN(G$2),0)),"",VLOOKUP(T_IEA13PL[[#This Row],[Ścieżka Xpath]],ALL!$C:I,COLUMN(G$2),0))</f>
        <v>R</v>
      </c>
      <c r="H223" s="13" t="str">
        <f>IF(ISBLANK(VLOOKUP(T_IEA13PL[[#This Row],[Ścieżka Xpath]],ALL!$C:J,COLUMN(H$2),0)),"",VLOOKUP(T_IEA13PL[[#This Row],[Ścieżka Xpath]],ALL!$C:J,COLUMN(H$2),0))</f>
        <v>an..70</v>
      </c>
      <c r="I223" s="105" t="str">
        <f>IF(ISBLANK(VLOOKUP(T_IEA13PL[[#This Row],[Ścieżka Xpath]],ALL!$C:K,COLUMN(I$2),0)),"",VLOOKUP(T_IEA13PL[[#This Row],[Ścieżka Xpath]],ALL!$C:K,COLUMN(I$2),0))</f>
        <v/>
      </c>
      <c r="J223" s="157" t="str">
        <f>IF(ISBLANK(VLOOKUP(T_IEA13PL[[#This Row],[Ścieżka Xpath]],ALL!$C:L,COLUMN(J$2),0)),"",VLOOKUP(T_IEA13PL[[#This Row],[Ścieżka Xpath]],ALL!$C:L,COLUMN(J$2),0))</f>
        <v/>
      </c>
      <c r="K223" s="13" t="str">
        <f>IF(ISBLANK(VLOOKUP(T_IEA13PL[[#This Row],[Ścieżka Xpath]],ALL!$C:N,COLUMN(K$2),0)),"",VLOOKUP(T_IEA13PL[[#This Row],[Ścieżka Xpath]],ALL!$C:N,COLUMN(K$2),0))</f>
        <v/>
      </c>
      <c r="L223" s="14" t="str">
        <f>IF(ISBLANK(VLOOKUP(T_IEA13PL[[#This Row],[Ścieżka Xpath]],ALL!$C:O,COLUMN(L$2),0)),"",VLOOKUP(T_IEA13PL[[#This Row],[Ścieżka Xpath]],ALL!$C:O,COLUMN(L$2),0))</f>
        <v/>
      </c>
      <c r="M223" s="14" t="str">
        <f>IF(ISBLANK(VLOOKUP(T_IEA13PL[[#This Row],[Ścieżka Xpath]],ALL!$C:P,COLUMN(M$2),0)),"",VLOOKUP(T_IEA13PL[[#This Row],[Ścieżka Xpath]],ALL!$C:P,COLUMN(M$2),0))</f>
        <v/>
      </c>
      <c r="N223" s="16" t="str">
        <f>IF(ISBLANK(VLOOKUP(T_IEA13PL[[#This Row],[Ścieżka Xpath]],ALL!$C:Q,COLUMN(N$2),0)),"",VLOOKUP(T_IEA13PL[[#This Row],[Ścieżka Xpath]],ALL!$C:Q,COLUMN(N$2),0))</f>
        <v/>
      </c>
      <c r="O223" s="16" t="str">
        <f>IF(ISBLANK(VLOOKUP(T_IEA13PL[[#This Row],[Ścieżka Xpath]],ALL!$C:Q,COLUMN(O$2),0)),"",VLOOKUP(T_IEA13PL[[#This Row],[Ścieżka Xpath]],ALL!$C:Q,COLUMN(O$2),0))</f>
        <v/>
      </c>
    </row>
    <row r="224" spans="1:15">
      <c r="A224" s="16" t="s">
        <v>1090</v>
      </c>
      <c r="B224" s="11">
        <v>222</v>
      </c>
      <c r="C224" s="13" t="str">
        <f>IF(ISBLANK(VLOOKUP(T_IEA13PL[[#This Row],[Ścieżka Xpath]],ALL!$C:E,COLUMN(C$2),0)),"",VLOOKUP(T_IEA13PL[[#This Row],[Ścieżka Xpath]],ALL!$C:E,COLUMN(C$2),0))</f>
        <v>16 15 074 075</v>
      </c>
      <c r="D224" s="16" t="str">
        <f>IF(ISBLANK(VLOOKUP(T_IEA13PL[[#This Row],[Ścieżka Xpath]],ALL!$C:F,COLUMN(D$2),0)),"",VLOOKUP(T_IEA13PL[[#This Row],[Ścieżka Xpath]],ALL!$C:F,COLUMN(D$2),0))</f>
        <v>Numer telefonu.</v>
      </c>
      <c r="E224" s="16" t="str">
        <f>IF(ISBLANK(VLOOKUP(T_IEA13PL[[#This Row],[Ścieżka Xpath]],ALL!$C:G,COLUMN(E$2),0)),"",VLOOKUP(T_IEA13PL[[#This Row],[Ścieżka Xpath]],ALL!$C:G,COLUMN(E$2),0))</f>
        <v>Phone number.</v>
      </c>
      <c r="F224" s="13" t="str">
        <f>IF(ISBLANK(VLOOKUP(T_IEA13PL[[#This Row],[Ścieżka Xpath]],ALL!$C:H,COLUMN(F$2),0)),"",VLOOKUP(T_IEA13PL[[#This Row],[Ścieżka Xpath]],ALL!$C:H,COLUMN(F$2),0))</f>
        <v/>
      </c>
      <c r="G224" s="13" t="str">
        <f>IF(ISBLANK(VLOOKUP(T_IEA13PL[[#This Row],[Ścieżka Xpath]],ALL!$C:I,COLUMN(G$2),0)),"",VLOOKUP(T_IEA13PL[[#This Row],[Ścieżka Xpath]],ALL!$C:I,COLUMN(G$2),0))</f>
        <v>R</v>
      </c>
      <c r="H224" s="13" t="str">
        <f>IF(ISBLANK(VLOOKUP(T_IEA13PL[[#This Row],[Ścieżka Xpath]],ALL!$C:J,COLUMN(H$2),0)),"",VLOOKUP(T_IEA13PL[[#This Row],[Ścieżka Xpath]],ALL!$C:J,COLUMN(H$2),0))</f>
        <v>an..35</v>
      </c>
      <c r="I224" s="105" t="str">
        <f>IF(ISBLANK(VLOOKUP(T_IEA13PL[[#This Row],[Ścieżka Xpath]],ALL!$C:K,COLUMN(I$2),0)),"",VLOOKUP(T_IEA13PL[[#This Row],[Ścieżka Xpath]],ALL!$C:K,COLUMN(I$2),0))</f>
        <v/>
      </c>
      <c r="J224" s="157" t="str">
        <f>IF(ISBLANK(VLOOKUP(T_IEA13PL[[#This Row],[Ścieżka Xpath]],ALL!$C:L,COLUMN(J$2),0)),"",VLOOKUP(T_IEA13PL[[#This Row],[Ścieżka Xpath]],ALL!$C:L,COLUMN(J$2),0))</f>
        <v/>
      </c>
      <c r="K224" s="13" t="str">
        <f>IF(ISBLANK(VLOOKUP(T_IEA13PL[[#This Row],[Ścieżka Xpath]],ALL!$C:N,COLUMN(K$2),0)),"",VLOOKUP(T_IEA13PL[[#This Row],[Ścieżka Xpath]],ALL!$C:N,COLUMN(K$2),0))</f>
        <v/>
      </c>
      <c r="L224" s="14" t="str">
        <f>IF(ISBLANK(VLOOKUP(T_IEA13PL[[#This Row],[Ścieżka Xpath]],ALL!$C:O,COLUMN(L$2),0)),"",VLOOKUP(T_IEA13PL[[#This Row],[Ścieżka Xpath]],ALL!$C:O,COLUMN(L$2),0))</f>
        <v/>
      </c>
      <c r="M224" s="14" t="str">
        <f>IF(ISBLANK(VLOOKUP(T_IEA13PL[[#This Row],[Ścieżka Xpath]],ALL!$C:P,COLUMN(M$2),0)),"",VLOOKUP(T_IEA13PL[[#This Row],[Ścieżka Xpath]],ALL!$C:P,COLUMN(M$2),0))</f>
        <v/>
      </c>
      <c r="N224" s="16" t="str">
        <f>IF(ISBLANK(VLOOKUP(T_IEA13PL[[#This Row],[Ścieżka Xpath]],ALL!$C:Q,COLUMN(N$2),0)),"",VLOOKUP(T_IEA13PL[[#This Row],[Ścieżka Xpath]],ALL!$C:Q,COLUMN(N$2),0))</f>
        <v/>
      </c>
      <c r="O224" s="16" t="str">
        <f>IF(ISBLANK(VLOOKUP(T_IEA13PL[[#This Row],[Ścieżka Xpath]],ALL!$C:Q,COLUMN(O$2),0)),"",VLOOKUP(T_IEA13PL[[#This Row],[Ścieżka Xpath]],ALL!$C:Q,COLUMN(O$2),0))</f>
        <v/>
      </c>
    </row>
    <row r="225" spans="1:15">
      <c r="A225" s="16" t="s">
        <v>1091</v>
      </c>
      <c r="B225" s="11">
        <v>223</v>
      </c>
      <c r="C225" s="13" t="str">
        <f>IF(ISBLANK(VLOOKUP(T_IEA13PL[[#This Row],[Ścieżka Xpath]],ALL!$C:E,COLUMN(C$2),0)),"",VLOOKUP(T_IEA13PL[[#This Row],[Ścieżka Xpath]],ALL!$C:E,COLUMN(C$2),0))</f>
        <v>16 15 074 076</v>
      </c>
      <c r="D225" s="16" t="str">
        <f>IF(ISBLANK(VLOOKUP(T_IEA13PL[[#This Row],[Ścieżka Xpath]],ALL!$C:F,COLUMN(D$2),0)),"",VLOOKUP(T_IEA13PL[[#This Row],[Ścieżka Xpath]],ALL!$C:F,COLUMN(D$2),0))</f>
        <v>Adres e-mail.</v>
      </c>
      <c r="E225" s="16" t="str">
        <f>IF(ISBLANK(VLOOKUP(T_IEA13PL[[#This Row],[Ścieżka Xpath]],ALL!$C:G,COLUMN(E$2),0)),"",VLOOKUP(T_IEA13PL[[#This Row],[Ścieżka Xpath]],ALL!$C:G,COLUMN(E$2),0))</f>
        <v>Email address.</v>
      </c>
      <c r="F225" s="13" t="str">
        <f>IF(ISBLANK(VLOOKUP(T_IEA13PL[[#This Row],[Ścieżka Xpath]],ALL!$C:H,COLUMN(F$2),0)),"",VLOOKUP(T_IEA13PL[[#This Row],[Ścieżka Xpath]],ALL!$C:H,COLUMN(F$2),0))</f>
        <v/>
      </c>
      <c r="G225" s="13" t="str">
        <f>IF(ISBLANK(VLOOKUP(T_IEA13PL[[#This Row],[Ścieżka Xpath]],ALL!$C:I,COLUMN(G$2),0)),"",VLOOKUP(T_IEA13PL[[#This Row],[Ścieżka Xpath]],ALL!$C:I,COLUMN(G$2),0))</f>
        <v>O</v>
      </c>
      <c r="H225" s="13" t="str">
        <f>IF(ISBLANK(VLOOKUP(T_IEA13PL[[#This Row],[Ścieżka Xpath]],ALL!$C:J,COLUMN(H$2),0)),"",VLOOKUP(T_IEA13PL[[#This Row],[Ścieżka Xpath]],ALL!$C:J,COLUMN(H$2),0))</f>
        <v>an..256</v>
      </c>
      <c r="I225" s="105" t="str">
        <f>IF(ISBLANK(VLOOKUP(T_IEA13PL[[#This Row],[Ścieżka Xpath]],ALL!$C:K,COLUMN(I$2),0)),"",VLOOKUP(T_IEA13PL[[#This Row],[Ścieżka Xpath]],ALL!$C:K,COLUMN(I$2),0))</f>
        <v/>
      </c>
      <c r="J225" s="157" t="str">
        <f>IF(ISBLANK(VLOOKUP(T_IEA13PL[[#This Row],[Ścieżka Xpath]],ALL!$C:L,COLUMN(J$2),0)),"",VLOOKUP(T_IEA13PL[[#This Row],[Ścieżka Xpath]],ALL!$C:L,COLUMN(J$2),0))</f>
        <v>G0002</v>
      </c>
      <c r="K225" s="13" t="str">
        <f>IF(ISBLANK(VLOOKUP(T_IEA13PL[[#This Row],[Ścieżka Xpath]],ALL!$C:N,COLUMN(K$2),0)),"",VLOOKUP(T_IEA13PL[[#This Row],[Ścieżka Xpath]],ALL!$C:N,COLUMN(K$2),0))</f>
        <v/>
      </c>
      <c r="L225" s="14" t="str">
        <f>IF(ISBLANK(VLOOKUP(T_IEA13PL[[#This Row],[Ścieżka Xpath]],ALL!$C:O,COLUMN(L$2),0)),"",VLOOKUP(T_IEA13PL[[#This Row],[Ścieżka Xpath]],ALL!$C:O,COLUMN(L$2),0))</f>
        <v/>
      </c>
      <c r="M225" s="14" t="str">
        <f>IF(ISBLANK(VLOOKUP(T_IEA13PL[[#This Row],[Ścieżka Xpath]],ALL!$C:P,COLUMN(M$2),0)),"",VLOOKUP(T_IEA13PL[[#This Row],[Ścieżka Xpath]],ALL!$C:P,COLUMN(M$2),0))</f>
        <v/>
      </c>
      <c r="N225" s="16" t="str">
        <f>IF(ISBLANK(VLOOKUP(T_IEA13PL[[#This Row],[Ścieżka Xpath]],ALL!$C:Q,COLUMN(N$2),0)),"",VLOOKUP(T_IEA13PL[[#This Row],[Ścieżka Xpath]],ALL!$C:Q,COLUMN(N$2),0))</f>
        <v/>
      </c>
      <c r="O225" s="16" t="str">
        <f>IF(ISBLANK(VLOOKUP(T_IEA13PL[[#This Row],[Ścieżka Xpath]],ALL!$C:Q,COLUMN(O$2),0)),"",VLOOKUP(T_IEA13PL[[#This Row],[Ścieżka Xpath]],ALL!$C:Q,COLUMN(O$2),0))</f>
        <v/>
      </c>
    </row>
    <row r="226" spans="1:15" ht="60">
      <c r="A226" s="65" t="s">
        <v>1092</v>
      </c>
      <c r="B226" s="63">
        <v>224</v>
      </c>
      <c r="C226" s="61" t="str">
        <f>IF(ISBLANK(VLOOKUP(T_IEA13PL[[#This Row],[Ścieżka Xpath]],ALL!$C:E,COLUMN(C$2),0)),"",VLOOKUP(T_IEA13PL[[#This Row],[Ścieżka Xpath]],ALL!$C:E,COLUMN(C$2),0))</f>
        <v>19 05 000 000</v>
      </c>
      <c r="D226" s="62" t="str">
        <f>IF(ISBLANK(VLOOKUP(T_IEA13PL[[#This Row],[Ścieżka Xpath]],ALL!$C:F,COLUMN(D$2),0)),"",VLOOKUP(T_IEA13PL[[#This Row],[Ścieżka Xpath]],ALL!$C:F,COLUMN(D$2),0))</f>
        <v>Środki transportu w miejscu wyjścia (przesyłka kapitańska).</v>
      </c>
      <c r="E226" s="62" t="str">
        <f>IF(ISBLANK(VLOOKUP(T_IEA13PL[[#This Row],[Ścieżka Xpath]],ALL!$C:G,COLUMN(E$2),0)),"",VLOOKUP(T_IEA13PL[[#This Row],[Ścieżka Xpath]],ALL!$C:G,COLUMN(E$2),0))</f>
        <v>Departure transport means details (related to all goods items).</v>
      </c>
      <c r="F226" s="63" t="str">
        <f>IF(ISBLANK(VLOOKUP(T_IEA13PL[[#This Row],[Ścieżka Xpath]],ALL!$C:H,COLUMN(F$2),0)),"",VLOOKUP(T_IEA13PL[[#This Row],[Ścieżka Xpath]],ALL!$C:H,COLUMN(F$2),0))</f>
        <v>0..999</v>
      </c>
      <c r="G226" s="63" t="str">
        <f>IF(ISBLANK(VLOOKUP(T_IEA13PL[[#This Row],[Ścieżka Xpath]],ALL!$C:I,COLUMN(G$2),0)),"",VLOOKUP(T_IEA13PL[[#This Row],[Ścieżka Xpath]],ALL!$C:I,COLUMN(G$2),0))</f>
        <v>D</v>
      </c>
      <c r="H226" s="63" t="str">
        <f>IF(ISBLANK(VLOOKUP(T_IEA13PL[[#This Row],[Ścieżka Xpath]],ALL!$C:J,COLUMN(H$2),0)),"",VLOOKUP(T_IEA13PL[[#This Row],[Ścieżka Xpath]],ALL!$C:J,COLUMN(H$2),0))</f>
        <v/>
      </c>
      <c r="I226" s="66" t="str">
        <f>IF(ISBLANK(VLOOKUP(T_IEA13PL[[#This Row],[Ścieżka Xpath]],ALL!$C:K,COLUMN(I$2),0)),"",VLOOKUP(T_IEA13PL[[#This Row],[Ścieżka Xpath]],ALL!$C:K,COLUMN(I$2),0))</f>
        <v/>
      </c>
      <c r="J226" s="158" t="str">
        <f>IF(ISBLANK(VLOOKUP(T_IEA13PL[[#This Row],[Ścieżka Xpath]],ALL!$C:L,COLUMN(J$2),0)),"",VLOOKUP(T_IEA13PL[[#This Row],[Ścieżka Xpath]],ALL!$C:L,COLUMN(J$2),0))</f>
        <v>C0826; G0088; G0119; R0855</v>
      </c>
      <c r="K226" s="25" t="str">
        <f>IF(ISBLANK(VLOOKUP(T_IEA13PL[[#This Row],[Ścieżka Xpath]],ALL!$C:N,COLUMN(K$2),0)),"",VLOOKUP(T_IEA13PL[[#This Row],[Ścieżka Xpath]],ALL!$C:N,COLUMN(K$2),0))</f>
        <v/>
      </c>
      <c r="L226" s="145" t="str">
        <f>IF(ISBLANK(VLOOKUP(T_IEA13PL[[#This Row],[Ścieżka Xpath]],ALL!$C:O,COLUMN(L$2),0)),"",VLOOKUP(T_IEA13PL[[#This Row],[Ścieżka Xpath]],ALL!$C:O,COLUMN(L$2),0))</f>
        <v/>
      </c>
      <c r="M226" s="145" t="str">
        <f>IF(ISBLANK(VLOOKUP(T_IEA13PL[[#This Row],[Ścieżka Xpath]],ALL!$C:P,COLUMN(M$2),0)),"",VLOOKUP(T_IEA13PL[[#This Row],[Ścieżka Xpath]],ALL!$C:P,COLUMN(M$2),0))</f>
        <v/>
      </c>
      <c r="N226" s="110" t="str">
        <f>IF(ISBLANK(VLOOKUP(T_IEA13PL[[#This Row],[Ścieżka Xpath]],ALL!$C:Q,COLUMN(N$2),0)),"",VLOOKUP(T_IEA13PL[[#This Row],[Ścieżka Xpath]],ALL!$C:Q,COLUMN(N$2),0))</f>
        <v/>
      </c>
      <c r="O226" s="110" t="str">
        <f>IF(ISBLANK(VLOOKUP(T_IEA13PL[[#This Row],[Ścieżka Xpath]],ALL!$C:Q,COLUMN(O$2),0)),"",VLOOKUP(T_IEA13PL[[#This Row],[Ścieżka Xpath]],ALL!$C:Q,COLUMN(O$2),0))</f>
        <v/>
      </c>
    </row>
    <row r="227" spans="1:15" ht="30">
      <c r="A227" s="16" t="s">
        <v>1093</v>
      </c>
      <c r="B227" s="11">
        <v>225</v>
      </c>
      <c r="C227" s="13" t="str">
        <f>IF(ISBLANK(VLOOKUP(T_IEA13PL[[#This Row],[Ścieżka Xpath]],ALL!$C:E,COLUMN(C$2),0)),"",VLOOKUP(T_IEA13PL[[#This Row],[Ścieżka Xpath]],ALL!$C:E,COLUMN(C$2),0))</f>
        <v>-</v>
      </c>
      <c r="D227" s="16" t="str">
        <f>IF(ISBLANK(VLOOKUP(T_IEA13PL[[#This Row],[Ścieżka Xpath]],ALL!$C:F,COLUMN(D$2),0)),"",VLOOKUP(T_IEA13PL[[#This Row],[Ścieżka Xpath]],ALL!$C:F,COLUMN(D$2),0))</f>
        <v>Liczba porządkowa służąca do określenia pozycji w danej kolekcji danych.</v>
      </c>
      <c r="E227" s="16" t="str">
        <f>IF(ISBLANK(VLOOKUP(T_IEA13PL[[#This Row],[Ścieżka Xpath]],ALL!$C:G,COLUMN(E$2),0)),"",VLOOKUP(T_IEA13PL[[#This Row],[Ścieżka Xpath]],ALL!$C:G,COLUMN(E$2),0))</f>
        <v>Sequence number in data group collection to which this data group belongs to.</v>
      </c>
      <c r="F227" s="13" t="str">
        <f>IF(ISBLANK(VLOOKUP(T_IEA13PL[[#This Row],[Ścieżka Xpath]],ALL!$C:H,COLUMN(F$2),0)),"",VLOOKUP(T_IEA13PL[[#This Row],[Ścieżka Xpath]],ALL!$C:H,COLUMN(F$2),0))</f>
        <v/>
      </c>
      <c r="G227" s="13" t="str">
        <f>IF(ISBLANK(VLOOKUP(T_IEA13PL[[#This Row],[Ścieżka Xpath]],ALL!$C:I,COLUMN(G$2),0)),"",VLOOKUP(T_IEA13PL[[#This Row],[Ścieżka Xpath]],ALL!$C:I,COLUMN(G$2),0))</f>
        <v>R</v>
      </c>
      <c r="H227" s="13" t="str">
        <f>IF(ISBLANK(VLOOKUP(T_IEA13PL[[#This Row],[Ścieżka Xpath]],ALL!$C:J,COLUMN(H$2),0)),"",VLOOKUP(T_IEA13PL[[#This Row],[Ścieżka Xpath]],ALL!$C:J,COLUMN(H$2),0))</f>
        <v>n..5</v>
      </c>
      <c r="I227" s="105" t="str">
        <f>IF(ISBLANK(VLOOKUP(T_IEA13PL[[#This Row],[Ścieżka Xpath]],ALL!$C:K,COLUMN(I$2),0)),"",VLOOKUP(T_IEA13PL[[#This Row],[Ścieżka Xpath]],ALL!$C:K,COLUMN(I$2),0))</f>
        <v/>
      </c>
      <c r="J227" s="157" t="str">
        <f>IF(ISBLANK(VLOOKUP(T_IEA13PL[[#This Row],[Ścieżka Xpath]],ALL!$C:L,COLUMN(J$2),0)),"",VLOOKUP(T_IEA13PL[[#This Row],[Ścieżka Xpath]],ALL!$C:L,COLUMN(J$2),0))</f>
        <v>R0987</v>
      </c>
      <c r="K227" s="13" t="str">
        <f>IF(ISBLANK(VLOOKUP(T_IEA13PL[[#This Row],[Ścieżka Xpath]],ALL!$C:N,COLUMN(K$2),0)),"",VLOOKUP(T_IEA13PL[[#This Row],[Ścieżka Xpath]],ALL!$C:N,COLUMN(K$2),0))</f>
        <v/>
      </c>
      <c r="L227" s="14" t="str">
        <f>IF(ISBLANK(VLOOKUP(T_IEA13PL[[#This Row],[Ścieżka Xpath]],ALL!$C:O,COLUMN(L$2),0)),"",VLOOKUP(T_IEA13PL[[#This Row],[Ścieżka Xpath]],ALL!$C:O,COLUMN(L$2),0))</f>
        <v/>
      </c>
      <c r="M227" s="14" t="str">
        <f>IF(ISBLANK(VLOOKUP(T_IEA13PL[[#This Row],[Ścieżka Xpath]],ALL!$C:P,COLUMN(M$2),0)),"",VLOOKUP(T_IEA13PL[[#This Row],[Ścieżka Xpath]],ALL!$C:P,COLUMN(M$2),0))</f>
        <v/>
      </c>
      <c r="N227" s="16" t="str">
        <f>IF(ISBLANK(VLOOKUP(T_IEA13PL[[#This Row],[Ścieżka Xpath]],ALL!$C:Q,COLUMN(N$2),0)),"",VLOOKUP(T_IEA13PL[[#This Row],[Ścieżka Xpath]],ALL!$C:Q,COLUMN(N$2),0))</f>
        <v/>
      </c>
      <c r="O227" s="16" t="str">
        <f>IF(ISBLANK(VLOOKUP(T_IEA13PL[[#This Row],[Ścieżka Xpath]],ALL!$C:Q,COLUMN(O$2),0)),"",VLOOKUP(T_IEA13PL[[#This Row],[Ścieżka Xpath]],ALL!$C:Q,COLUMN(O$2),0))</f>
        <v/>
      </c>
    </row>
    <row r="228" spans="1:15" ht="60">
      <c r="A228" s="16" t="s">
        <v>1094</v>
      </c>
      <c r="B228" s="11">
        <v>226</v>
      </c>
      <c r="C228" s="13" t="str">
        <f>IF(ISBLANK(VLOOKUP(T_IEA13PL[[#This Row],[Ścieżka Xpath]],ALL!$C:E,COLUMN(C$2),0)),"",VLOOKUP(T_IEA13PL[[#This Row],[Ścieżka Xpath]],ALL!$C:E,COLUMN(C$2),0))</f>
        <v>19 05 061 000</v>
      </c>
      <c r="D228" s="16" t="str">
        <f>IF(ISBLANK(VLOOKUP(T_IEA13PL[[#This Row],[Ścieżka Xpath]],ALL!$C:F,COLUMN(D$2),0)),"",VLOOKUP(T_IEA13PL[[#This Row],[Ścieżka Xpath]],ALL!$C:F,COLUMN(D$2),0))</f>
        <v>Rodzaj identyfikatora środka transportu w miejscu wyjścia.</v>
      </c>
      <c r="E228" s="16" t="str">
        <f>IF(ISBLANK(VLOOKUP(T_IEA13PL[[#This Row],[Ścieżka Xpath]],ALL!$C:G,COLUMN(E$2),0)),"",VLOOKUP(T_IEA13PL[[#This Row],[Ścieżka Xpath]],ALL!$C:G,COLUMN(E$2),0))</f>
        <v>Transport means at departure identification type</v>
      </c>
      <c r="F228" s="13" t="str">
        <f>IF(ISBLANK(VLOOKUP(T_IEA13PL[[#This Row],[Ścieżka Xpath]],ALL!$C:H,COLUMN(F$2),0)),"",VLOOKUP(T_IEA13PL[[#This Row],[Ścieżka Xpath]],ALL!$C:H,COLUMN(F$2),0))</f>
        <v/>
      </c>
      <c r="G228" s="13" t="str">
        <f>IF(ISBLANK(VLOOKUP(T_IEA13PL[[#This Row],[Ścieżka Xpath]],ALL!$C:I,COLUMN(G$2),0)),"",VLOOKUP(T_IEA13PL[[#This Row],[Ścieżka Xpath]],ALL!$C:I,COLUMN(G$2),0))</f>
        <v>R</v>
      </c>
      <c r="H228" s="13" t="str">
        <f>IF(ISBLANK(VLOOKUP(T_IEA13PL[[#This Row],[Ścieżka Xpath]],ALL!$C:J,COLUMN(H$2),0)),"",VLOOKUP(T_IEA13PL[[#This Row],[Ścieżka Xpath]],ALL!$C:J,COLUMN(H$2),0))</f>
        <v>n2</v>
      </c>
      <c r="I228" s="105" t="str">
        <f>IF(ISBLANK(VLOOKUP(T_IEA13PL[[#This Row],[Ścieżka Xpath]],ALL!$C:K,COLUMN(I$2),0)),"",VLOOKUP(T_IEA13PL[[#This Row],[Ścieżka Xpath]],ALL!$C:K,COLUMN(I$2),0))</f>
        <v>CL750</v>
      </c>
      <c r="J228" s="157" t="str">
        <f>IF(ISBLANK(VLOOKUP(T_IEA13PL[[#This Row],[Ścieżka Xpath]],ALL!$C:L,COLUMN(J$2),0)),"",VLOOKUP(T_IEA13PL[[#This Row],[Ścieżka Xpath]],ALL!$C:L,COLUMN(J$2),0))</f>
        <v>G0112; R0472; R0474; R0476</v>
      </c>
      <c r="K228" s="13" t="str">
        <f>IF(ISBLANK(VLOOKUP(T_IEA13PL[[#This Row],[Ścieżka Xpath]],ALL!$C:N,COLUMN(K$2),0)),"",VLOOKUP(T_IEA13PL[[#This Row],[Ścieżka Xpath]],ALL!$C:N,COLUMN(K$2),0))</f>
        <v/>
      </c>
      <c r="L228" s="14" t="str">
        <f>IF(ISBLANK(VLOOKUP(T_IEA13PL[[#This Row],[Ścieżka Xpath]],ALL!$C:O,COLUMN(L$2),0)),"",VLOOKUP(T_IEA13PL[[#This Row],[Ścieżka Xpath]],ALL!$C:O,COLUMN(L$2),0))</f>
        <v/>
      </c>
      <c r="M228" s="14" t="str">
        <f>IF(ISBLANK(VLOOKUP(T_IEA13PL[[#This Row],[Ścieżka Xpath]],ALL!$C:P,COLUMN(M$2),0)),"",VLOOKUP(T_IEA13PL[[#This Row],[Ścieżka Xpath]],ALL!$C:P,COLUMN(M$2),0))</f>
        <v/>
      </c>
      <c r="N228" s="16" t="str">
        <f>IF(ISBLANK(VLOOKUP(T_IEA13PL[[#This Row],[Ścieżka Xpath]],ALL!$C:Q,COLUMN(N$2),0)),"",VLOOKUP(T_IEA13PL[[#This Row],[Ścieżka Xpath]],ALL!$C:Q,COLUMN(N$2),0))</f>
        <v>Zmiana wymagalności (O-&gt;R).</v>
      </c>
      <c r="O228" s="16" t="str">
        <f>IF(ISBLANK(VLOOKUP(T_IEA13PL[[#This Row],[Ścieżka Xpath]],ALL!$C:Q,COLUMN(O$2),0)),"",VLOOKUP(T_IEA13PL[[#This Row],[Ścieżka Xpath]],ALL!$C:Q,COLUMN(O$2),0))</f>
        <v>Optionality change (O-&gt;R).</v>
      </c>
    </row>
    <row r="229" spans="1:15" ht="30">
      <c r="A229" s="16" t="s">
        <v>1095</v>
      </c>
      <c r="B229" s="11">
        <v>227</v>
      </c>
      <c r="C229" s="13" t="str">
        <f>IF(ISBLANK(VLOOKUP(T_IEA13PL[[#This Row],[Ścieżka Xpath]],ALL!$C:E,COLUMN(C$2),0)),"",VLOOKUP(T_IEA13PL[[#This Row],[Ścieżka Xpath]],ALL!$C:E,COLUMN(C$2),0))</f>
        <v>19 05 017 000</v>
      </c>
      <c r="D229" s="16" t="str">
        <f>IF(ISBLANK(VLOOKUP(T_IEA13PL[[#This Row],[Ścieżka Xpath]],ALL!$C:F,COLUMN(D$2),0)),"",VLOOKUP(T_IEA13PL[[#This Row],[Ścieżka Xpath]],ALL!$C:F,COLUMN(D$2),0))</f>
        <v>Znaki środka transportu w miejscu wyjścia.</v>
      </c>
      <c r="E229" s="16" t="str">
        <f>IF(ISBLANK(VLOOKUP(T_IEA13PL[[#This Row],[Ścieżka Xpath]],ALL!$C:G,COLUMN(E$2),0)),"",VLOOKUP(T_IEA13PL[[#This Row],[Ścieżka Xpath]],ALL!$C:G,COLUMN(E$2),0))</f>
        <v>Transport means at departure identification number.</v>
      </c>
      <c r="F229" s="13" t="str">
        <f>IF(ISBLANK(VLOOKUP(T_IEA13PL[[#This Row],[Ścieżka Xpath]],ALL!$C:H,COLUMN(F$2),0)),"",VLOOKUP(T_IEA13PL[[#This Row],[Ścieżka Xpath]],ALL!$C:H,COLUMN(F$2),0))</f>
        <v/>
      </c>
      <c r="G229" s="13" t="str">
        <f>IF(ISBLANK(VLOOKUP(T_IEA13PL[[#This Row],[Ścieżka Xpath]],ALL!$C:I,COLUMN(G$2),0)),"",VLOOKUP(T_IEA13PL[[#This Row],[Ścieżka Xpath]],ALL!$C:I,COLUMN(G$2),0))</f>
        <v>R</v>
      </c>
      <c r="H229" s="13" t="str">
        <f>IF(ISBLANK(VLOOKUP(T_IEA13PL[[#This Row],[Ścieżka Xpath]],ALL!$C:J,COLUMN(H$2),0)),"",VLOOKUP(T_IEA13PL[[#This Row],[Ścieżka Xpath]],ALL!$C:J,COLUMN(H$2),0))</f>
        <v>an..35</v>
      </c>
      <c r="I229" s="105" t="str">
        <f>IF(ISBLANK(VLOOKUP(T_IEA13PL[[#This Row],[Ścieżka Xpath]],ALL!$C:K,COLUMN(I$2),0)),"",VLOOKUP(T_IEA13PL[[#This Row],[Ścieżka Xpath]],ALL!$C:K,COLUMN(I$2),0))</f>
        <v/>
      </c>
      <c r="J229" s="157" t="str">
        <f>IF(ISBLANK(VLOOKUP(T_IEA13PL[[#This Row],[Ścieżka Xpath]],ALL!$C:L,COLUMN(J$2),0)),"",VLOOKUP(T_IEA13PL[[#This Row],[Ścieżka Xpath]],ALL!$C:L,COLUMN(J$2),0))</f>
        <v>R0473</v>
      </c>
      <c r="K229" s="13" t="str">
        <f>IF(ISBLANK(VLOOKUP(T_IEA13PL[[#This Row],[Ścieżka Xpath]],ALL!$C:N,COLUMN(K$2),0)),"",VLOOKUP(T_IEA13PL[[#This Row],[Ścieżka Xpath]],ALL!$C:N,COLUMN(K$2),0))</f>
        <v/>
      </c>
      <c r="L229" s="14" t="str">
        <f>IF(ISBLANK(VLOOKUP(T_IEA13PL[[#This Row],[Ścieżka Xpath]],ALL!$C:O,COLUMN(L$2),0)),"",VLOOKUP(T_IEA13PL[[#This Row],[Ścieżka Xpath]],ALL!$C:O,COLUMN(L$2),0))</f>
        <v/>
      </c>
      <c r="M229" s="14" t="str">
        <f>IF(ISBLANK(VLOOKUP(T_IEA13PL[[#This Row],[Ścieżka Xpath]],ALL!$C:P,COLUMN(M$2),0)),"",VLOOKUP(T_IEA13PL[[#This Row],[Ścieżka Xpath]],ALL!$C:P,COLUMN(M$2),0))</f>
        <v/>
      </c>
      <c r="N229" s="16" t="str">
        <f>IF(ISBLANK(VLOOKUP(T_IEA13PL[[#This Row],[Ścieżka Xpath]],ALL!$C:Q,COLUMN(N$2),0)),"",VLOOKUP(T_IEA13PL[[#This Row],[Ścieżka Xpath]],ALL!$C:Q,COLUMN(N$2),0))</f>
        <v>Zmiana wymagalności (O-&gt;R).</v>
      </c>
      <c r="O229" s="16" t="str">
        <f>IF(ISBLANK(VLOOKUP(T_IEA13PL[[#This Row],[Ścieżka Xpath]],ALL!$C:Q,COLUMN(O$2),0)),"",VLOOKUP(T_IEA13PL[[#This Row],[Ścieżka Xpath]],ALL!$C:Q,COLUMN(O$2),0))</f>
        <v>Optionality change (O-&gt;R).</v>
      </c>
    </row>
    <row r="230" spans="1:15" ht="30">
      <c r="A230" s="16" t="s">
        <v>1096</v>
      </c>
      <c r="B230" s="11">
        <v>228</v>
      </c>
      <c r="C230" s="13" t="str">
        <f>IF(ISBLANK(VLOOKUP(T_IEA13PL[[#This Row],[Ścieżka Xpath]],ALL!$C:E,COLUMN(C$2),0)),"",VLOOKUP(T_IEA13PL[[#This Row],[Ścieżka Xpath]],ALL!$C:E,COLUMN(C$2),0))</f>
        <v>19 05 062 000</v>
      </c>
      <c r="D230" s="16" t="str">
        <f>IF(ISBLANK(VLOOKUP(T_IEA13PL[[#This Row],[Ścieżka Xpath]],ALL!$C:F,COLUMN(D$2),0)),"",VLOOKUP(T_IEA13PL[[#This Row],[Ścieżka Xpath]],ALL!$C:F,COLUMN(D$2),0))</f>
        <v>Przynależność państwowa środka transportu w miejscu wyjścia.</v>
      </c>
      <c r="E230" s="16" t="str">
        <f>IF(ISBLANK(VLOOKUP(T_IEA13PL[[#This Row],[Ścieżka Xpath]],ALL!$C:G,COLUMN(E$2),0)),"",VLOOKUP(T_IEA13PL[[#This Row],[Ścieżka Xpath]],ALL!$C:G,COLUMN(E$2),0))</f>
        <v>Nationality of transport means at departure.</v>
      </c>
      <c r="F230" s="13" t="str">
        <f>IF(ISBLANK(VLOOKUP(T_IEA13PL[[#This Row],[Ścieżka Xpath]],ALL!$C:H,COLUMN(F$2),0)),"",VLOOKUP(T_IEA13PL[[#This Row],[Ścieżka Xpath]],ALL!$C:H,COLUMN(F$2),0))</f>
        <v/>
      </c>
      <c r="G230" s="13" t="str">
        <f>IF(ISBLANK(VLOOKUP(T_IEA13PL[[#This Row],[Ścieżka Xpath]],ALL!$C:I,COLUMN(G$2),0)),"",VLOOKUP(T_IEA13PL[[#This Row],[Ścieżka Xpath]],ALL!$C:I,COLUMN(G$2),0))</f>
        <v>R</v>
      </c>
      <c r="H230" s="13" t="str">
        <f>IF(ISBLANK(VLOOKUP(T_IEA13PL[[#This Row],[Ścieżka Xpath]],ALL!$C:J,COLUMN(H$2),0)),"",VLOOKUP(T_IEA13PL[[#This Row],[Ścieżka Xpath]],ALL!$C:J,COLUMN(H$2),0))</f>
        <v>a2</v>
      </c>
      <c r="I230" s="105" t="str">
        <f>IF(ISBLANK(VLOOKUP(T_IEA13PL[[#This Row],[Ścieżka Xpath]],ALL!$C:K,COLUMN(I$2),0)),"",VLOOKUP(T_IEA13PL[[#This Row],[Ścieżka Xpath]],ALL!$C:K,COLUMN(I$2),0))</f>
        <v>CL165</v>
      </c>
      <c r="J230" s="157" t="str">
        <f>IF(ISBLANK(VLOOKUP(T_IEA13PL[[#This Row],[Ścieżka Xpath]],ALL!$C:L,COLUMN(J$2),0)),"",VLOOKUP(T_IEA13PL[[#This Row],[Ścieżka Xpath]],ALL!$C:L,COLUMN(J$2),0))</f>
        <v/>
      </c>
      <c r="K230" s="13" t="str">
        <f>IF(ISBLANK(VLOOKUP(T_IEA13PL[[#This Row],[Ścieżka Xpath]],ALL!$C:N,COLUMN(K$2),0)),"",VLOOKUP(T_IEA13PL[[#This Row],[Ścieżka Xpath]],ALL!$C:N,COLUMN(K$2),0))</f>
        <v/>
      </c>
      <c r="L230" s="14" t="str">
        <f>IF(ISBLANK(VLOOKUP(T_IEA13PL[[#This Row],[Ścieżka Xpath]],ALL!$C:O,COLUMN(L$2),0)),"",VLOOKUP(T_IEA13PL[[#This Row],[Ścieżka Xpath]],ALL!$C:O,COLUMN(L$2),0))</f>
        <v/>
      </c>
      <c r="M230" s="14" t="str">
        <f>IF(ISBLANK(VLOOKUP(T_IEA13PL[[#This Row],[Ścieżka Xpath]],ALL!$C:P,COLUMN(M$2),0)),"",VLOOKUP(T_IEA13PL[[#This Row],[Ścieżka Xpath]],ALL!$C:P,COLUMN(M$2),0))</f>
        <v/>
      </c>
      <c r="N230" s="16" t="str">
        <f>IF(ISBLANK(VLOOKUP(T_IEA13PL[[#This Row],[Ścieżka Xpath]],ALL!$C:Q,COLUMN(N$2),0)),"",VLOOKUP(T_IEA13PL[[#This Row],[Ścieżka Xpath]],ALL!$C:Q,COLUMN(N$2),0))</f>
        <v>Zmiana wymagalności (O-&gt;R).</v>
      </c>
      <c r="O230" s="16" t="str">
        <f>IF(ISBLANK(VLOOKUP(T_IEA13PL[[#This Row],[Ścieżka Xpath]],ALL!$C:Q,COLUMN(O$2),0)),"",VLOOKUP(T_IEA13PL[[#This Row],[Ścieżka Xpath]],ALL!$C:Q,COLUMN(O$2),0))</f>
        <v>Optionality change (O-&gt;R).</v>
      </c>
    </row>
    <row r="231" spans="1:15" ht="45">
      <c r="A231" s="65" t="s">
        <v>1097</v>
      </c>
      <c r="B231" s="63">
        <v>229</v>
      </c>
      <c r="C231" s="61" t="str">
        <f>IF(ISBLANK(VLOOKUP(T_IEA13PL[[#This Row],[Ścieżka Xpath]],ALL!$C:E,COLUMN(C$2),0)),"",VLOOKUP(T_IEA13PL[[#This Row],[Ścieżka Xpath]],ALL!$C:E,COLUMN(C$2),0))</f>
        <v>16 12 000 000</v>
      </c>
      <c r="D231" s="62" t="str">
        <f>IF(ISBLANK(VLOOKUP(T_IEA13PL[[#This Row],[Ścieżka Xpath]],ALL!$C:F,COLUMN(D$2),0)),"",VLOOKUP(T_IEA13PL[[#This Row],[Ścieżka Xpath]],ALL!$C:F,COLUMN(D$2),0))</f>
        <v>Kraje trasy przewozu.</v>
      </c>
      <c r="E231" s="62" t="str">
        <f>IF(ISBLANK(VLOOKUP(T_IEA13PL[[#This Row],[Ścieżka Xpath]],ALL!$C:G,COLUMN(E$2),0)),"",VLOOKUP(T_IEA13PL[[#This Row],[Ścieżka Xpath]],ALL!$C:G,COLUMN(E$2),0))</f>
        <v>List of countries of routing /binding itinerary.</v>
      </c>
      <c r="F231" s="63" t="str">
        <f>IF(ISBLANK(VLOOKUP(T_IEA13PL[[#This Row],[Ścieżka Xpath]],ALL!$C:H,COLUMN(F$2),0)),"",VLOOKUP(T_IEA13PL[[#This Row],[Ścieżka Xpath]],ALL!$C:H,COLUMN(F$2),0))</f>
        <v>0..99</v>
      </c>
      <c r="G231" s="63" t="str">
        <f>IF(ISBLANK(VLOOKUP(T_IEA13PL[[#This Row],[Ścieżka Xpath]],ALL!$C:I,COLUMN(G$2),0)),"",VLOOKUP(T_IEA13PL[[#This Row],[Ścieżka Xpath]],ALL!$C:I,COLUMN(G$2),0))</f>
        <v>D</v>
      </c>
      <c r="H231" s="63" t="str">
        <f>IF(ISBLANK(VLOOKUP(T_IEA13PL[[#This Row],[Ścieżka Xpath]],ALL!$C:J,COLUMN(H$2),0)),"",VLOOKUP(T_IEA13PL[[#This Row],[Ścieżka Xpath]],ALL!$C:J,COLUMN(H$2),0))</f>
        <v/>
      </c>
      <c r="I231" s="66" t="str">
        <f>IF(ISBLANK(VLOOKUP(T_IEA13PL[[#This Row],[Ścieżka Xpath]],ALL!$C:K,COLUMN(I$2),0)),"",VLOOKUP(T_IEA13PL[[#This Row],[Ścieżka Xpath]],ALL!$C:K,COLUMN(I$2),0))</f>
        <v/>
      </c>
      <c r="J231" s="158" t="str">
        <f>IF(ISBLANK(VLOOKUP(T_IEA13PL[[#This Row],[Ścieżka Xpath]],ALL!$C:L,COLUMN(J$2),0)),"",VLOOKUP(T_IEA13PL[[#This Row],[Ścieżka Xpath]],ALL!$C:L,COLUMN(J$2),0))</f>
        <v>C0586; G0079; R0089</v>
      </c>
      <c r="K231" s="25" t="str">
        <f>IF(ISBLANK(VLOOKUP(T_IEA13PL[[#This Row],[Ścieżka Xpath]],ALL!$C:N,COLUMN(K$2),0)),"",VLOOKUP(T_IEA13PL[[#This Row],[Ścieżka Xpath]],ALL!$C:N,COLUMN(K$2),0))</f>
        <v/>
      </c>
      <c r="L231" s="145" t="str">
        <f>IF(ISBLANK(VLOOKUP(T_IEA13PL[[#This Row],[Ścieżka Xpath]],ALL!$C:O,COLUMN(L$2),0)),"",VLOOKUP(T_IEA13PL[[#This Row],[Ścieżka Xpath]],ALL!$C:O,COLUMN(L$2),0))</f>
        <v/>
      </c>
      <c r="M231" s="145" t="str">
        <f>IF(ISBLANK(VLOOKUP(T_IEA13PL[[#This Row],[Ścieżka Xpath]],ALL!$C:P,COLUMN(M$2),0)),"",VLOOKUP(T_IEA13PL[[#This Row],[Ścieżka Xpath]],ALL!$C:P,COLUMN(M$2),0))</f>
        <v/>
      </c>
      <c r="N231" s="110" t="str">
        <f>IF(ISBLANK(VLOOKUP(T_IEA13PL[[#This Row],[Ścieżka Xpath]],ALL!$C:Q,COLUMN(N$2),0)),"",VLOOKUP(T_IEA13PL[[#This Row],[Ścieżka Xpath]],ALL!$C:Q,COLUMN(N$2),0))</f>
        <v>Zmiana G0061 na G0079. Dodanie R0089.</v>
      </c>
      <c r="O231" s="110" t="str">
        <f>IF(ISBLANK(VLOOKUP(T_IEA13PL[[#This Row],[Ścieżka Xpath]],ALL!$C:Q,COLUMN(O$2),0)),"",VLOOKUP(T_IEA13PL[[#This Row],[Ścieżka Xpath]],ALL!$C:Q,COLUMN(O$2),0))</f>
        <v>G0061 replaced with G0079. Addition of R0089.</v>
      </c>
    </row>
    <row r="232" spans="1:15" ht="30">
      <c r="A232" s="16" t="s">
        <v>1098</v>
      </c>
      <c r="B232" s="11">
        <v>230</v>
      </c>
      <c r="C232" s="13" t="str">
        <f>IF(ISBLANK(VLOOKUP(T_IEA13PL[[#This Row],[Ścieżka Xpath]],ALL!$C:E,COLUMN(C$2),0)),"",VLOOKUP(T_IEA13PL[[#This Row],[Ścieżka Xpath]],ALL!$C:E,COLUMN(C$2),0))</f>
        <v>-</v>
      </c>
      <c r="D232" s="16" t="str">
        <f>IF(ISBLANK(VLOOKUP(T_IEA13PL[[#This Row],[Ścieżka Xpath]],ALL!$C:F,COLUMN(D$2),0)),"",VLOOKUP(T_IEA13PL[[#This Row],[Ścieżka Xpath]],ALL!$C:F,COLUMN(D$2),0))</f>
        <v>Liczba porządkowa służąca do określenia pozycji w danej kolekcji danych.</v>
      </c>
      <c r="E232" s="16" t="str">
        <f>IF(ISBLANK(VLOOKUP(T_IEA13PL[[#This Row],[Ścieżka Xpath]],ALL!$C:G,COLUMN(E$2),0)),"",VLOOKUP(T_IEA13PL[[#This Row],[Ścieżka Xpath]],ALL!$C:G,COLUMN(E$2),0))</f>
        <v>Sequence number in data group collection to which this data group belongs to.</v>
      </c>
      <c r="F232" s="13" t="str">
        <f>IF(ISBLANK(VLOOKUP(T_IEA13PL[[#This Row],[Ścieżka Xpath]],ALL!$C:H,COLUMN(F$2),0)),"",VLOOKUP(T_IEA13PL[[#This Row],[Ścieżka Xpath]],ALL!$C:H,COLUMN(F$2),0))</f>
        <v/>
      </c>
      <c r="G232" s="13" t="str">
        <f>IF(ISBLANK(VLOOKUP(T_IEA13PL[[#This Row],[Ścieżka Xpath]],ALL!$C:I,COLUMN(G$2),0)),"",VLOOKUP(T_IEA13PL[[#This Row],[Ścieżka Xpath]],ALL!$C:I,COLUMN(G$2),0))</f>
        <v>R</v>
      </c>
      <c r="H232" s="13" t="str">
        <f>IF(ISBLANK(VLOOKUP(T_IEA13PL[[#This Row],[Ścieżka Xpath]],ALL!$C:J,COLUMN(H$2),0)),"",VLOOKUP(T_IEA13PL[[#This Row],[Ścieżka Xpath]],ALL!$C:J,COLUMN(H$2),0))</f>
        <v>n..5</v>
      </c>
      <c r="I232" s="105" t="str">
        <f>IF(ISBLANK(VLOOKUP(T_IEA13PL[[#This Row],[Ścieżka Xpath]],ALL!$C:K,COLUMN(I$2),0)),"",VLOOKUP(T_IEA13PL[[#This Row],[Ścieżka Xpath]],ALL!$C:K,COLUMN(I$2),0))</f>
        <v/>
      </c>
      <c r="J232" s="157" t="str">
        <f>IF(ISBLANK(VLOOKUP(T_IEA13PL[[#This Row],[Ścieżka Xpath]],ALL!$C:L,COLUMN(J$2),0)),"",VLOOKUP(T_IEA13PL[[#This Row],[Ścieżka Xpath]],ALL!$C:L,COLUMN(J$2),0))</f>
        <v>R0987</v>
      </c>
      <c r="K232" s="13" t="str">
        <f>IF(ISBLANK(VLOOKUP(T_IEA13PL[[#This Row],[Ścieżka Xpath]],ALL!$C:N,COLUMN(K$2),0)),"",VLOOKUP(T_IEA13PL[[#This Row],[Ścieżka Xpath]],ALL!$C:N,COLUMN(K$2),0))</f>
        <v/>
      </c>
      <c r="L232" s="14" t="str">
        <f>IF(ISBLANK(VLOOKUP(T_IEA13PL[[#This Row],[Ścieżka Xpath]],ALL!$C:O,COLUMN(L$2),0)),"",VLOOKUP(T_IEA13PL[[#This Row],[Ścieżka Xpath]],ALL!$C:O,COLUMN(L$2),0))</f>
        <v/>
      </c>
      <c r="M232" s="14" t="str">
        <f>IF(ISBLANK(VLOOKUP(T_IEA13PL[[#This Row],[Ścieżka Xpath]],ALL!$C:P,COLUMN(M$2),0)),"",VLOOKUP(T_IEA13PL[[#This Row],[Ścieżka Xpath]],ALL!$C:P,COLUMN(M$2),0))</f>
        <v/>
      </c>
      <c r="N232" s="16" t="str">
        <f>IF(ISBLANK(VLOOKUP(T_IEA13PL[[#This Row],[Ścieżka Xpath]],ALL!$C:Q,COLUMN(N$2),0)),"",VLOOKUP(T_IEA13PL[[#This Row],[Ścieżka Xpath]],ALL!$C:Q,COLUMN(N$2),0))</f>
        <v/>
      </c>
      <c r="O232" s="16" t="str">
        <f>IF(ISBLANK(VLOOKUP(T_IEA13PL[[#This Row],[Ścieżka Xpath]],ALL!$C:Q,COLUMN(O$2),0)),"",VLOOKUP(T_IEA13PL[[#This Row],[Ścieżka Xpath]],ALL!$C:Q,COLUMN(O$2),0))</f>
        <v/>
      </c>
    </row>
    <row r="233" spans="1:15" ht="30">
      <c r="A233" s="16" t="s">
        <v>1099</v>
      </c>
      <c r="B233" s="11">
        <v>231</v>
      </c>
      <c r="C233" s="13" t="str">
        <f>IF(ISBLANK(VLOOKUP(T_IEA13PL[[#This Row],[Ścieżka Xpath]],ALL!$C:E,COLUMN(C$2),0)),"",VLOOKUP(T_IEA13PL[[#This Row],[Ścieżka Xpath]],ALL!$C:E,COLUMN(C$2),0))</f>
        <v>16 12 020 000</v>
      </c>
      <c r="D233" s="16" t="str">
        <f>IF(ISBLANK(VLOOKUP(T_IEA13PL[[#This Row],[Ścieżka Xpath]],ALL!$C:F,COLUMN(D$2),0)),"",VLOOKUP(T_IEA13PL[[#This Row],[Ścieżka Xpath]],ALL!$C:F,COLUMN(D$2),0))</f>
        <v>Kod kraju.</v>
      </c>
      <c r="E233" s="16" t="str">
        <f>IF(ISBLANK(VLOOKUP(T_IEA13PL[[#This Row],[Ścieżka Xpath]],ALL!$C:G,COLUMN(E$2),0)),"",VLOOKUP(T_IEA13PL[[#This Row],[Ścieżka Xpath]],ALL!$C:G,COLUMN(E$2),0))</f>
        <v>Country code.</v>
      </c>
      <c r="F233" s="13" t="str">
        <f>IF(ISBLANK(VLOOKUP(T_IEA13PL[[#This Row],[Ścieżka Xpath]],ALL!$C:H,COLUMN(F$2),0)),"",VLOOKUP(T_IEA13PL[[#This Row],[Ścieżka Xpath]],ALL!$C:H,COLUMN(F$2),0))</f>
        <v/>
      </c>
      <c r="G233" s="13" t="str">
        <f>IF(ISBLANK(VLOOKUP(T_IEA13PL[[#This Row],[Ścieżka Xpath]],ALL!$C:I,COLUMN(G$2),0)),"",VLOOKUP(T_IEA13PL[[#This Row],[Ścieżka Xpath]],ALL!$C:I,COLUMN(G$2),0))</f>
        <v>R</v>
      </c>
      <c r="H233" s="13" t="str">
        <f>IF(ISBLANK(VLOOKUP(T_IEA13PL[[#This Row],[Ścieżka Xpath]],ALL!$C:J,COLUMN(H$2),0)),"",VLOOKUP(T_IEA13PL[[#This Row],[Ścieżka Xpath]],ALL!$C:J,COLUMN(H$2),0))</f>
        <v>a2</v>
      </c>
      <c r="I233" s="105" t="str">
        <f>IF(ISBLANK(VLOOKUP(T_IEA13PL[[#This Row],[Ścieżka Xpath]],ALL!$C:K,COLUMN(I$2),0)),"",VLOOKUP(T_IEA13PL[[#This Row],[Ścieżka Xpath]],ALL!$C:K,COLUMN(I$2),0))</f>
        <v>CL008</v>
      </c>
      <c r="J233" s="157" t="str">
        <f>IF(ISBLANK(VLOOKUP(T_IEA13PL[[#This Row],[Ścieżka Xpath]],ALL!$C:L,COLUMN(J$2),0)),"",VLOOKUP(T_IEA13PL[[#This Row],[Ścieżka Xpath]],ALL!$C:L,COLUMN(J$2),0))</f>
        <v>R0480</v>
      </c>
      <c r="K233" s="13" t="str">
        <f>IF(ISBLANK(VLOOKUP(T_IEA13PL[[#This Row],[Ścieżka Xpath]],ALL!$C:N,COLUMN(K$2),0)),"",VLOOKUP(T_IEA13PL[[#This Row],[Ścieżka Xpath]],ALL!$C:N,COLUMN(K$2),0))</f>
        <v/>
      </c>
      <c r="L233" s="14" t="str">
        <f>IF(ISBLANK(VLOOKUP(T_IEA13PL[[#This Row],[Ścieżka Xpath]],ALL!$C:O,COLUMN(L$2),0)),"",VLOOKUP(T_IEA13PL[[#This Row],[Ścieżka Xpath]],ALL!$C:O,COLUMN(L$2),0))</f>
        <v/>
      </c>
      <c r="M233" s="14" t="str">
        <f>IF(ISBLANK(VLOOKUP(T_IEA13PL[[#This Row],[Ścieżka Xpath]],ALL!$C:P,COLUMN(M$2),0)),"",VLOOKUP(T_IEA13PL[[#This Row],[Ścieżka Xpath]],ALL!$C:P,COLUMN(M$2),0))</f>
        <v/>
      </c>
      <c r="N233" s="16" t="str">
        <f>IF(ISBLANK(VLOOKUP(T_IEA13PL[[#This Row],[Ścieżka Xpath]],ALL!$C:Q,COLUMN(N$2),0)),"",VLOOKUP(T_IEA13PL[[#This Row],[Ścieżka Xpath]],ALL!$C:Q,COLUMN(N$2),0))</f>
        <v>Dodanie reguły/warunku.</v>
      </c>
      <c r="O233" s="16" t="str">
        <f>IF(ISBLANK(VLOOKUP(T_IEA13PL[[#This Row],[Ścieżka Xpath]],ALL!$C:Q,COLUMN(O$2),0)),"",VLOOKUP(T_IEA13PL[[#This Row],[Ścieżka Xpath]],ALL!$C:Q,COLUMN(O$2),0))</f>
        <v>R/C addition.</v>
      </c>
    </row>
    <row r="234" spans="1:15" ht="60">
      <c r="A234" s="65" t="s">
        <v>1100</v>
      </c>
      <c r="B234" s="63">
        <v>232</v>
      </c>
      <c r="C234" s="61" t="str">
        <f>IF(ISBLANK(VLOOKUP(T_IEA13PL[[#This Row],[Ścieżka Xpath]],ALL!$C:E,COLUMN(C$2),0)),"",VLOOKUP(T_IEA13PL[[#This Row],[Ścieżka Xpath]],ALL!$C:E,COLUMN(C$2),0))</f>
        <v>19 08 000 000</v>
      </c>
      <c r="D234" s="62" t="str">
        <f>IF(ISBLANK(VLOOKUP(T_IEA13PL[[#This Row],[Ścieżka Xpath]],ALL!$C:F,COLUMN(D$2),0)),"",VLOOKUP(T_IEA13PL[[#This Row],[Ścieżka Xpath]],ALL!$C:F,COLUMN(D$2),0))</f>
        <v>Aktywny środek transportu przekraczający granicę.</v>
      </c>
      <c r="E234" s="62" t="str">
        <f>IF(ISBLANK(VLOOKUP(T_IEA13PL[[#This Row],[Ścieżka Xpath]],ALL!$C:G,COLUMN(E$2),0)),"",VLOOKUP(T_IEA13PL[[#This Row],[Ścieżka Xpath]],ALL!$C:G,COLUMN(E$2),0))</f>
        <v>Active border transport means details.</v>
      </c>
      <c r="F234" s="63" t="str">
        <f>IF(ISBLANK(VLOOKUP(T_IEA13PL[[#This Row],[Ścieżka Xpath]],ALL!$C:H,COLUMN(F$2),0)),"",VLOOKUP(T_IEA13PL[[#This Row],[Ścieżka Xpath]],ALL!$C:H,COLUMN(F$2),0))</f>
        <v>0..9</v>
      </c>
      <c r="G234" s="63" t="str">
        <f>IF(ISBLANK(VLOOKUP(T_IEA13PL[[#This Row],[Ścieżka Xpath]],ALL!$C:I,COLUMN(G$2),0)),"",VLOOKUP(T_IEA13PL[[#This Row],[Ścieżka Xpath]],ALL!$C:I,COLUMN(G$2),0))</f>
        <v>D</v>
      </c>
      <c r="H234" s="63" t="str">
        <f>IF(ISBLANK(VLOOKUP(T_IEA13PL[[#This Row],[Ścieżka Xpath]],ALL!$C:J,COLUMN(H$2),0)),"",VLOOKUP(T_IEA13PL[[#This Row],[Ścieżka Xpath]],ALL!$C:J,COLUMN(H$2),0))</f>
        <v/>
      </c>
      <c r="I234" s="66" t="str">
        <f>IF(ISBLANK(VLOOKUP(T_IEA13PL[[#This Row],[Ścieżka Xpath]],ALL!$C:K,COLUMN(I$2),0)),"",VLOOKUP(T_IEA13PL[[#This Row],[Ścieżka Xpath]],ALL!$C:K,COLUMN(I$2),0))</f>
        <v/>
      </c>
      <c r="J234" s="158" t="str">
        <f>IF(ISBLANK(VLOOKUP(T_IEA13PL[[#This Row],[Ścieżka Xpath]],ALL!$C:L,COLUMN(J$2),0)),"",VLOOKUP(T_IEA13PL[[#This Row],[Ścieżka Xpath]],ALL!$C:L,COLUMN(J$2),0))</f>
        <v>C0809; G0078; G0118; R0789</v>
      </c>
      <c r="K234" s="25" t="str">
        <f>IF(ISBLANK(VLOOKUP(T_IEA13PL[[#This Row],[Ścieżka Xpath]],ALL!$C:N,COLUMN(K$2),0)),"",VLOOKUP(T_IEA13PL[[#This Row],[Ścieżka Xpath]],ALL!$C:N,COLUMN(K$2),0))</f>
        <v/>
      </c>
      <c r="L234" s="145" t="str">
        <f>IF(ISBLANK(VLOOKUP(T_IEA13PL[[#This Row],[Ścieżka Xpath]],ALL!$C:O,COLUMN(L$2),0)),"",VLOOKUP(T_IEA13PL[[#This Row],[Ścieżka Xpath]],ALL!$C:O,COLUMN(L$2),0))</f>
        <v/>
      </c>
      <c r="M234" s="145" t="str">
        <f>IF(ISBLANK(VLOOKUP(T_IEA13PL[[#This Row],[Ścieżka Xpath]],ALL!$C:P,COLUMN(M$2),0)),"",VLOOKUP(T_IEA13PL[[#This Row],[Ścieżka Xpath]],ALL!$C:P,COLUMN(M$2),0))</f>
        <v/>
      </c>
      <c r="N234" s="110" t="str">
        <f>IF(ISBLANK(VLOOKUP(T_IEA13PL[[#This Row],[Ścieżka Xpath]],ALL!$C:Q,COLUMN(N$2),0)),"",VLOOKUP(T_IEA13PL[[#This Row],[Ścieżka Xpath]],ALL!$C:Q,COLUMN(N$2),0))</f>
        <v>Zmiana C0806 na C0809. Dodanie G0078.</v>
      </c>
      <c r="O234" s="110" t="str">
        <f>IF(ISBLANK(VLOOKUP(T_IEA13PL[[#This Row],[Ścieżka Xpath]],ALL!$C:Q,COLUMN(O$2),0)),"",VLOOKUP(T_IEA13PL[[#This Row],[Ścieżka Xpath]],ALL!$C:Q,COLUMN(O$2),0))</f>
        <v>C0806 replaced with C0809. Addition of G0078.</v>
      </c>
    </row>
    <row r="235" spans="1:15" ht="30">
      <c r="A235" s="16" t="s">
        <v>1101</v>
      </c>
      <c r="B235" s="11">
        <v>233</v>
      </c>
      <c r="C235" s="13" t="str">
        <f>IF(ISBLANK(VLOOKUP(T_IEA13PL[[#This Row],[Ścieżka Xpath]],ALL!$C:E,COLUMN(C$2),0)),"",VLOOKUP(T_IEA13PL[[#This Row],[Ścieżka Xpath]],ALL!$C:E,COLUMN(C$2),0))</f>
        <v>-</v>
      </c>
      <c r="D235" s="16" t="str">
        <f>IF(ISBLANK(VLOOKUP(T_IEA13PL[[#This Row],[Ścieżka Xpath]],ALL!$C:F,COLUMN(D$2),0)),"",VLOOKUP(T_IEA13PL[[#This Row],[Ścieżka Xpath]],ALL!$C:F,COLUMN(D$2),0))</f>
        <v>Liczba porządkowa służąca do określenia pozycji w danej kolekcji danych.</v>
      </c>
      <c r="E235" s="16" t="str">
        <f>IF(ISBLANK(VLOOKUP(T_IEA13PL[[#This Row],[Ścieżka Xpath]],ALL!$C:G,COLUMN(E$2),0)),"",VLOOKUP(T_IEA13PL[[#This Row],[Ścieżka Xpath]],ALL!$C:G,COLUMN(E$2),0))</f>
        <v>Sequence number in data group collection to which this data group belongs to.</v>
      </c>
      <c r="F235" s="13" t="str">
        <f>IF(ISBLANK(VLOOKUP(T_IEA13PL[[#This Row],[Ścieżka Xpath]],ALL!$C:H,COLUMN(F$2),0)),"",VLOOKUP(T_IEA13PL[[#This Row],[Ścieżka Xpath]],ALL!$C:H,COLUMN(F$2),0))</f>
        <v/>
      </c>
      <c r="G235" s="13" t="str">
        <f>IF(ISBLANK(VLOOKUP(T_IEA13PL[[#This Row],[Ścieżka Xpath]],ALL!$C:I,COLUMN(G$2),0)),"",VLOOKUP(T_IEA13PL[[#This Row],[Ścieżka Xpath]],ALL!$C:I,COLUMN(G$2),0))</f>
        <v>R</v>
      </c>
      <c r="H235" s="13" t="str">
        <f>IF(ISBLANK(VLOOKUP(T_IEA13PL[[#This Row],[Ścieżka Xpath]],ALL!$C:J,COLUMN(H$2),0)),"",VLOOKUP(T_IEA13PL[[#This Row],[Ścieżka Xpath]],ALL!$C:J,COLUMN(H$2),0))</f>
        <v>n..5</v>
      </c>
      <c r="I235" s="105" t="str">
        <f>IF(ISBLANK(VLOOKUP(T_IEA13PL[[#This Row],[Ścieżka Xpath]],ALL!$C:K,COLUMN(I$2),0)),"",VLOOKUP(T_IEA13PL[[#This Row],[Ścieżka Xpath]],ALL!$C:K,COLUMN(I$2),0))</f>
        <v/>
      </c>
      <c r="J235" s="157" t="str">
        <f>IF(ISBLANK(VLOOKUP(T_IEA13PL[[#This Row],[Ścieżka Xpath]],ALL!$C:L,COLUMN(J$2),0)),"",VLOOKUP(T_IEA13PL[[#This Row],[Ścieżka Xpath]],ALL!$C:L,COLUMN(J$2),0))</f>
        <v>R0987</v>
      </c>
      <c r="K235" s="13" t="str">
        <f>IF(ISBLANK(VLOOKUP(T_IEA13PL[[#This Row],[Ścieżka Xpath]],ALL!$C:N,COLUMN(K$2),0)),"",VLOOKUP(T_IEA13PL[[#This Row],[Ścieżka Xpath]],ALL!$C:N,COLUMN(K$2),0))</f>
        <v/>
      </c>
      <c r="L235" s="14" t="str">
        <f>IF(ISBLANK(VLOOKUP(T_IEA13PL[[#This Row],[Ścieżka Xpath]],ALL!$C:O,COLUMN(L$2),0)),"",VLOOKUP(T_IEA13PL[[#This Row],[Ścieżka Xpath]],ALL!$C:O,COLUMN(L$2),0))</f>
        <v/>
      </c>
      <c r="M235" s="14" t="str">
        <f>IF(ISBLANK(VLOOKUP(T_IEA13PL[[#This Row],[Ścieżka Xpath]],ALL!$C:P,COLUMN(M$2),0)),"",VLOOKUP(T_IEA13PL[[#This Row],[Ścieżka Xpath]],ALL!$C:P,COLUMN(M$2),0))</f>
        <v/>
      </c>
      <c r="N235" s="16" t="str">
        <f>IF(ISBLANK(VLOOKUP(T_IEA13PL[[#This Row],[Ścieżka Xpath]],ALL!$C:Q,COLUMN(N$2),0)),"",VLOOKUP(T_IEA13PL[[#This Row],[Ścieżka Xpath]],ALL!$C:Q,COLUMN(N$2),0))</f>
        <v/>
      </c>
      <c r="O235" s="16" t="str">
        <f>IF(ISBLANK(VLOOKUP(T_IEA13PL[[#This Row],[Ścieżka Xpath]],ALL!$C:Q,COLUMN(O$2),0)),"",VLOOKUP(T_IEA13PL[[#This Row],[Ścieżka Xpath]],ALL!$C:Q,COLUMN(O$2),0))</f>
        <v/>
      </c>
    </row>
    <row r="236" spans="1:15" ht="30">
      <c r="A236" s="16" t="s">
        <v>1102</v>
      </c>
      <c r="B236" s="11">
        <v>234</v>
      </c>
      <c r="C236" s="13" t="str">
        <f>IF(ISBLANK(VLOOKUP(T_IEA13PL[[#This Row],[Ścieżka Xpath]],ALL!$C:E,COLUMN(C$2),0)),"",VLOOKUP(T_IEA13PL[[#This Row],[Ścieżka Xpath]],ALL!$C:E,COLUMN(C$2),0))</f>
        <v>19 08 084 000</v>
      </c>
      <c r="D236" s="16" t="str">
        <f>IF(ISBLANK(VLOOKUP(T_IEA13PL[[#This Row],[Ścieżka Xpath]],ALL!$C:F,COLUMN(D$2),0)),"",VLOOKUP(T_IEA13PL[[#This Row],[Ścieżka Xpath]],ALL!$C:F,COLUMN(D$2),0))</f>
        <v>Kod urzędu celnego na granicy.</v>
      </c>
      <c r="E236" s="16" t="str">
        <f>IF(ISBLANK(VLOOKUP(T_IEA13PL[[#This Row],[Ścieżka Xpath]],ALL!$C:G,COLUMN(E$2),0)),"",VLOOKUP(T_IEA13PL[[#This Row],[Ścieżka Xpath]],ALL!$C:G,COLUMN(E$2),0))</f>
        <v>Reference number of Customs Office at the border.</v>
      </c>
      <c r="F236" s="13" t="str">
        <f>IF(ISBLANK(VLOOKUP(T_IEA13PL[[#This Row],[Ścieżka Xpath]],ALL!$C:H,COLUMN(F$2),0)),"",VLOOKUP(T_IEA13PL[[#This Row],[Ścieżka Xpath]],ALL!$C:H,COLUMN(F$2),0))</f>
        <v/>
      </c>
      <c r="G236" s="13" t="str">
        <f>IF(ISBLANK(VLOOKUP(T_IEA13PL[[#This Row],[Ścieżka Xpath]],ALL!$C:I,COLUMN(G$2),0)),"",VLOOKUP(T_IEA13PL[[#This Row],[Ścieżka Xpath]],ALL!$C:I,COLUMN(G$2),0))</f>
        <v>R</v>
      </c>
      <c r="H236" s="13" t="str">
        <f>IF(ISBLANK(VLOOKUP(T_IEA13PL[[#This Row],[Ścieżka Xpath]],ALL!$C:J,COLUMN(H$2),0)),"",VLOOKUP(T_IEA13PL[[#This Row],[Ścieżka Xpath]],ALL!$C:J,COLUMN(H$2),0))</f>
        <v>an8</v>
      </c>
      <c r="I236" s="105" t="str">
        <f>IF(ISBLANK(VLOOKUP(T_IEA13PL[[#This Row],[Ścieżka Xpath]],ALL!$C:K,COLUMN(I$2),0)),"",VLOOKUP(T_IEA13PL[[#This Row],[Ścieżka Xpath]],ALL!$C:K,COLUMN(I$2),0))</f>
        <v>CL141</v>
      </c>
      <c r="J236" s="157" t="str">
        <f>IF(ISBLANK(VLOOKUP(T_IEA13PL[[#This Row],[Ścieżka Xpath]],ALL!$C:L,COLUMN(J$2),0)),"",VLOOKUP(T_IEA13PL[[#This Row],[Ścieżka Xpath]],ALL!$C:L,COLUMN(J$2),0))</f>
        <v>G0789</v>
      </c>
      <c r="K236" s="13" t="str">
        <f>IF(ISBLANK(VLOOKUP(T_IEA13PL[[#This Row],[Ścieżka Xpath]],ALL!$C:N,COLUMN(K$2),0)),"",VLOOKUP(T_IEA13PL[[#This Row],[Ścieżka Xpath]],ALL!$C:N,COLUMN(K$2),0))</f>
        <v/>
      </c>
      <c r="L236" s="14" t="str">
        <f>IF(ISBLANK(VLOOKUP(T_IEA13PL[[#This Row],[Ścieżka Xpath]],ALL!$C:O,COLUMN(L$2),0)),"",VLOOKUP(T_IEA13PL[[#This Row],[Ścieżka Xpath]],ALL!$C:O,COLUMN(L$2),0))</f>
        <v/>
      </c>
      <c r="M236" s="14" t="str">
        <f>IF(ISBLANK(VLOOKUP(T_IEA13PL[[#This Row],[Ścieżka Xpath]],ALL!$C:P,COLUMN(M$2),0)),"",VLOOKUP(T_IEA13PL[[#This Row],[Ścieżka Xpath]],ALL!$C:P,COLUMN(M$2),0))</f>
        <v/>
      </c>
      <c r="N236" s="16" t="str">
        <f>IF(ISBLANK(VLOOKUP(T_IEA13PL[[#This Row],[Ścieżka Xpath]],ALL!$C:Q,COLUMN(N$2),0)),"",VLOOKUP(T_IEA13PL[[#This Row],[Ścieżka Xpath]],ALL!$C:Q,COLUMN(N$2),0))</f>
        <v>Zmiana wymagalności (O-&gt;R).</v>
      </c>
      <c r="O236" s="16" t="str">
        <f>IF(ISBLANK(VLOOKUP(T_IEA13PL[[#This Row],[Ścieżka Xpath]],ALL!$C:Q,COLUMN(O$2),0)),"",VLOOKUP(T_IEA13PL[[#This Row],[Ścieżka Xpath]],ALL!$C:Q,COLUMN(O$2),0))</f>
        <v>Optionality change (O-&gt;R).</v>
      </c>
    </row>
    <row r="237" spans="1:15" ht="30">
      <c r="A237" s="16" t="s">
        <v>1103</v>
      </c>
      <c r="B237" s="11">
        <v>235</v>
      </c>
      <c r="C237" s="13" t="str">
        <f>IF(ISBLANK(VLOOKUP(T_IEA13PL[[#This Row],[Ścieżka Xpath]],ALL!$C:E,COLUMN(C$2),0)),"",VLOOKUP(T_IEA13PL[[#This Row],[Ścieżka Xpath]],ALL!$C:E,COLUMN(C$2),0))</f>
        <v>19 08 061 000</v>
      </c>
      <c r="D237" s="16" t="str">
        <f>IF(ISBLANK(VLOOKUP(T_IEA13PL[[#This Row],[Ścieżka Xpath]],ALL!$C:F,COLUMN(D$2),0)),"",VLOOKUP(T_IEA13PL[[#This Row],[Ścieżka Xpath]],ALL!$C:F,COLUMN(D$2),0))</f>
        <v>Rodzaj identyfikatora aktywnego środka transportu przekraczającego granicę.</v>
      </c>
      <c r="E237" s="16" t="str">
        <f>IF(ISBLANK(VLOOKUP(T_IEA13PL[[#This Row],[Ścieżka Xpath]],ALL!$C:G,COLUMN(E$2),0)),"",VLOOKUP(T_IEA13PL[[#This Row],[Ścieżka Xpath]],ALL!$C:G,COLUMN(E$2),0))</f>
        <v>Active border transport means identification type.</v>
      </c>
      <c r="F237" s="13" t="str">
        <f>IF(ISBLANK(VLOOKUP(T_IEA13PL[[#This Row],[Ścieżka Xpath]],ALL!$C:H,COLUMN(F$2),0)),"",VLOOKUP(T_IEA13PL[[#This Row],[Ścieżka Xpath]],ALL!$C:H,COLUMN(F$2),0))</f>
        <v/>
      </c>
      <c r="G237" s="13" t="str">
        <f>IF(ISBLANK(VLOOKUP(T_IEA13PL[[#This Row],[Ścieżka Xpath]],ALL!$C:I,COLUMN(G$2),0)),"",VLOOKUP(T_IEA13PL[[#This Row],[Ścieżka Xpath]],ALL!$C:I,COLUMN(G$2),0))</f>
        <v>R</v>
      </c>
      <c r="H237" s="13" t="str">
        <f>IF(ISBLANK(VLOOKUP(T_IEA13PL[[#This Row],[Ścieżka Xpath]],ALL!$C:J,COLUMN(H$2),0)),"",VLOOKUP(T_IEA13PL[[#This Row],[Ścieżka Xpath]],ALL!$C:J,COLUMN(H$2),0))</f>
        <v>n2</v>
      </c>
      <c r="I237" s="105" t="str">
        <f>IF(ISBLANK(VLOOKUP(T_IEA13PL[[#This Row],[Ścieżka Xpath]],ALL!$C:K,COLUMN(I$2),0)),"",VLOOKUP(T_IEA13PL[[#This Row],[Ścieżka Xpath]],ALL!$C:K,COLUMN(I$2),0))</f>
        <v>CL219</v>
      </c>
      <c r="J237" s="157" t="str">
        <f>IF(ISBLANK(VLOOKUP(T_IEA13PL[[#This Row],[Ścieżka Xpath]],ALL!$C:L,COLUMN(J$2),0)),"",VLOOKUP(T_IEA13PL[[#This Row],[Ścieżka Xpath]],ALL!$C:L,COLUMN(J$2),0))</f>
        <v>G0112; R3064</v>
      </c>
      <c r="K237" s="13" t="str">
        <f>IF(ISBLANK(VLOOKUP(T_IEA13PL[[#This Row],[Ścieżka Xpath]],ALL!$C:N,COLUMN(K$2),0)),"",VLOOKUP(T_IEA13PL[[#This Row],[Ścieżka Xpath]],ALL!$C:N,COLUMN(K$2),0))</f>
        <v>2.12</v>
      </c>
      <c r="L237" s="14" t="str">
        <f>IF(ISBLANK(VLOOKUP(T_IEA13PL[[#This Row],[Ścieżka Xpath]],ALL!$C:O,COLUMN(L$2),0)),"",VLOOKUP(T_IEA13PL[[#This Row],[Ścieżka Xpath]],ALL!$C:O,COLUMN(L$2),0))</f>
        <v>Dodanie R3064 zgodnie z RfC.46_0326.</v>
      </c>
      <c r="M237" s="14" t="str">
        <f>IF(ISBLANK(VLOOKUP(T_IEA13PL[[#This Row],[Ścieżka Xpath]],ALL!$C:P,COLUMN(M$2),0)),"",VLOOKUP(T_IEA13PL[[#This Row],[Ścieżka Xpath]],ALL!$C:P,COLUMN(M$2),0))</f>
        <v>R3064 added according to RfC.46_0326.</v>
      </c>
      <c r="N237" s="16" t="str">
        <f>IF(ISBLANK(VLOOKUP(T_IEA13PL[[#This Row],[Ścieżka Xpath]],ALL!$C:Q,COLUMN(N$2),0)),"",VLOOKUP(T_IEA13PL[[#This Row],[Ścieżka Xpath]],ALL!$C:Q,COLUMN(N$2),0))</f>
        <v>Zmiana wymagalności (O-&gt;R).</v>
      </c>
      <c r="O237" s="16" t="str">
        <f>IF(ISBLANK(VLOOKUP(T_IEA13PL[[#This Row],[Ścieżka Xpath]],ALL!$C:Q,COLUMN(O$2),0)),"",VLOOKUP(T_IEA13PL[[#This Row],[Ścieżka Xpath]],ALL!$C:Q,COLUMN(O$2),0))</f>
        <v>Optionality change (O-&gt;R).</v>
      </c>
    </row>
    <row r="238" spans="1:15" ht="30">
      <c r="A238" s="16" t="s">
        <v>1104</v>
      </c>
      <c r="B238" s="11">
        <v>236</v>
      </c>
      <c r="C238" s="13" t="str">
        <f>IF(ISBLANK(VLOOKUP(T_IEA13PL[[#This Row],[Ścieżka Xpath]],ALL!$C:E,COLUMN(C$2),0)),"",VLOOKUP(T_IEA13PL[[#This Row],[Ścieżka Xpath]],ALL!$C:E,COLUMN(C$2),0))</f>
        <v>19 08 017 000</v>
      </c>
      <c r="D238" s="16" t="str">
        <f>IF(ISBLANK(VLOOKUP(T_IEA13PL[[#This Row],[Ścieżka Xpath]],ALL!$C:F,COLUMN(D$2),0)),"",VLOOKUP(T_IEA13PL[[#This Row],[Ścieżka Xpath]],ALL!$C:F,COLUMN(D$2),0))</f>
        <v>Znaki aktywnego środka transportu przekraczającego granicę.</v>
      </c>
      <c r="E238" s="16" t="str">
        <f>IF(ISBLANK(VLOOKUP(T_IEA13PL[[#This Row],[Ścieżka Xpath]],ALL!$C:G,COLUMN(E$2),0)),"",VLOOKUP(T_IEA13PL[[#This Row],[Ścieżka Xpath]],ALL!$C:G,COLUMN(E$2),0))</f>
        <v>Active border transport means identification number.</v>
      </c>
      <c r="F238" s="13" t="str">
        <f>IF(ISBLANK(VLOOKUP(T_IEA13PL[[#This Row],[Ścieżka Xpath]],ALL!$C:H,COLUMN(F$2),0)),"",VLOOKUP(T_IEA13PL[[#This Row],[Ścieżka Xpath]],ALL!$C:H,COLUMN(F$2),0))</f>
        <v/>
      </c>
      <c r="G238" s="13" t="str">
        <f>IF(ISBLANK(VLOOKUP(T_IEA13PL[[#This Row],[Ścieżka Xpath]],ALL!$C:I,COLUMN(G$2),0)),"",VLOOKUP(T_IEA13PL[[#This Row],[Ścieżka Xpath]],ALL!$C:I,COLUMN(G$2),0))</f>
        <v>R</v>
      </c>
      <c r="H238" s="13" t="str">
        <f>IF(ISBLANK(VLOOKUP(T_IEA13PL[[#This Row],[Ścieżka Xpath]],ALL!$C:J,COLUMN(H$2),0)),"",VLOOKUP(T_IEA13PL[[#This Row],[Ścieżka Xpath]],ALL!$C:J,COLUMN(H$2),0))</f>
        <v>an..35</v>
      </c>
      <c r="I238" s="105" t="str">
        <f>IF(ISBLANK(VLOOKUP(T_IEA13PL[[#This Row],[Ścieżka Xpath]],ALL!$C:K,COLUMN(I$2),0)),"",VLOOKUP(T_IEA13PL[[#This Row],[Ścieżka Xpath]],ALL!$C:K,COLUMN(I$2),0))</f>
        <v/>
      </c>
      <c r="J238" s="157" t="str">
        <f>IF(ISBLANK(VLOOKUP(T_IEA13PL[[#This Row],[Ścieżka Xpath]],ALL!$C:L,COLUMN(J$2),0)),"",VLOOKUP(T_IEA13PL[[#This Row],[Ścieżka Xpath]],ALL!$C:L,COLUMN(J$2),0))</f>
        <v>R0076</v>
      </c>
      <c r="K238" s="13" t="str">
        <f>IF(ISBLANK(VLOOKUP(T_IEA13PL[[#This Row],[Ścieżka Xpath]],ALL!$C:N,COLUMN(K$2),0)),"",VLOOKUP(T_IEA13PL[[#This Row],[Ścieżka Xpath]],ALL!$C:N,COLUMN(K$2),0))</f>
        <v/>
      </c>
      <c r="L238" s="14" t="str">
        <f>IF(ISBLANK(VLOOKUP(T_IEA13PL[[#This Row],[Ścieżka Xpath]],ALL!$C:O,COLUMN(L$2),0)),"",VLOOKUP(T_IEA13PL[[#This Row],[Ścieżka Xpath]],ALL!$C:O,COLUMN(L$2),0))</f>
        <v/>
      </c>
      <c r="M238" s="14" t="str">
        <f>IF(ISBLANK(VLOOKUP(T_IEA13PL[[#This Row],[Ścieżka Xpath]],ALL!$C:P,COLUMN(M$2),0)),"",VLOOKUP(T_IEA13PL[[#This Row],[Ścieżka Xpath]],ALL!$C:P,COLUMN(M$2),0))</f>
        <v/>
      </c>
      <c r="N238" s="16" t="str">
        <f>IF(ISBLANK(VLOOKUP(T_IEA13PL[[#This Row],[Ścieżka Xpath]],ALL!$C:Q,COLUMN(N$2),0)),"",VLOOKUP(T_IEA13PL[[#This Row],[Ścieżka Xpath]],ALL!$C:Q,COLUMN(N$2),0))</f>
        <v>Zmiana wymagalności (O-&gt;R).</v>
      </c>
      <c r="O238" s="16" t="str">
        <f>IF(ISBLANK(VLOOKUP(T_IEA13PL[[#This Row],[Ścieżka Xpath]],ALL!$C:Q,COLUMN(O$2),0)),"",VLOOKUP(T_IEA13PL[[#This Row],[Ścieżka Xpath]],ALL!$C:Q,COLUMN(O$2),0))</f>
        <v>Optionality change (O-&gt;R).</v>
      </c>
    </row>
    <row r="239" spans="1:15" ht="30">
      <c r="A239" s="16" t="s">
        <v>1105</v>
      </c>
      <c r="B239" s="11">
        <v>237</v>
      </c>
      <c r="C239" s="13" t="str">
        <f>IF(ISBLANK(VLOOKUP(T_IEA13PL[[#This Row],[Ścieżka Xpath]],ALL!$C:E,COLUMN(C$2),0)),"",VLOOKUP(T_IEA13PL[[#This Row],[Ścieżka Xpath]],ALL!$C:E,COLUMN(C$2),0))</f>
        <v>19 08 062 000</v>
      </c>
      <c r="D239" s="16" t="str">
        <f>IF(ISBLANK(VLOOKUP(T_IEA13PL[[#This Row],[Ścieżka Xpath]],ALL!$C:F,COLUMN(D$2),0)),"",VLOOKUP(T_IEA13PL[[#This Row],[Ścieżka Xpath]],ALL!$C:F,COLUMN(D$2),0))</f>
        <v>Przynależność państwowa aktywnego środka transportu przekraczającego granicę.</v>
      </c>
      <c r="E239" s="16" t="str">
        <f>IF(ISBLANK(VLOOKUP(T_IEA13PL[[#This Row],[Ścieżka Xpath]],ALL!$C:G,COLUMN(E$2),0)),"",VLOOKUP(T_IEA13PL[[#This Row],[Ścieżka Xpath]],ALL!$C:G,COLUMN(E$2),0))</f>
        <v>Nationality of active border transport means.</v>
      </c>
      <c r="F239" s="13" t="str">
        <f>IF(ISBLANK(VLOOKUP(T_IEA13PL[[#This Row],[Ścieżka Xpath]],ALL!$C:H,COLUMN(F$2),0)),"",VLOOKUP(T_IEA13PL[[#This Row],[Ścieżka Xpath]],ALL!$C:H,COLUMN(F$2),0))</f>
        <v/>
      </c>
      <c r="G239" s="13" t="str">
        <f>IF(ISBLANK(VLOOKUP(T_IEA13PL[[#This Row],[Ścieżka Xpath]],ALL!$C:I,COLUMN(G$2),0)),"",VLOOKUP(T_IEA13PL[[#This Row],[Ścieżka Xpath]],ALL!$C:I,COLUMN(G$2),0))</f>
        <v>R</v>
      </c>
      <c r="H239" s="13" t="str">
        <f>IF(ISBLANK(VLOOKUP(T_IEA13PL[[#This Row],[Ścieżka Xpath]],ALL!$C:J,COLUMN(H$2),0)),"",VLOOKUP(T_IEA13PL[[#This Row],[Ścieżka Xpath]],ALL!$C:J,COLUMN(H$2),0))</f>
        <v>a2</v>
      </c>
      <c r="I239" s="105" t="str">
        <f>IF(ISBLANK(VLOOKUP(T_IEA13PL[[#This Row],[Ścieżka Xpath]],ALL!$C:K,COLUMN(I$2),0)),"",VLOOKUP(T_IEA13PL[[#This Row],[Ścieżka Xpath]],ALL!$C:K,COLUMN(I$2),0))</f>
        <v>CL165</v>
      </c>
      <c r="J239" s="157" t="str">
        <f>IF(ISBLANK(VLOOKUP(T_IEA13PL[[#This Row],[Ścieżka Xpath]],ALL!$C:L,COLUMN(J$2),0)),"",VLOOKUP(T_IEA13PL[[#This Row],[Ścieżka Xpath]],ALL!$C:L,COLUMN(J$2),0))</f>
        <v/>
      </c>
      <c r="K239" s="13" t="str">
        <f>IF(ISBLANK(VLOOKUP(T_IEA13PL[[#This Row],[Ścieżka Xpath]],ALL!$C:N,COLUMN(K$2),0)),"",VLOOKUP(T_IEA13PL[[#This Row],[Ścieżka Xpath]],ALL!$C:N,COLUMN(K$2),0))</f>
        <v/>
      </c>
      <c r="L239" s="14" t="str">
        <f>IF(ISBLANK(VLOOKUP(T_IEA13PL[[#This Row],[Ścieżka Xpath]],ALL!$C:O,COLUMN(L$2),0)),"",VLOOKUP(T_IEA13PL[[#This Row],[Ścieżka Xpath]],ALL!$C:O,COLUMN(L$2),0))</f>
        <v/>
      </c>
      <c r="M239" s="14" t="str">
        <f>IF(ISBLANK(VLOOKUP(T_IEA13PL[[#This Row],[Ścieżka Xpath]],ALL!$C:P,COLUMN(M$2),0)),"",VLOOKUP(T_IEA13PL[[#This Row],[Ścieżka Xpath]],ALL!$C:P,COLUMN(M$2),0))</f>
        <v/>
      </c>
      <c r="N239" s="16" t="str">
        <f>IF(ISBLANK(VLOOKUP(T_IEA13PL[[#This Row],[Ścieżka Xpath]],ALL!$C:Q,COLUMN(N$2),0)),"",VLOOKUP(T_IEA13PL[[#This Row],[Ścieżka Xpath]],ALL!$C:Q,COLUMN(N$2),0))</f>
        <v>Zmiana wymagalności (O-&gt;R).</v>
      </c>
      <c r="O239" s="16" t="str">
        <f>IF(ISBLANK(VLOOKUP(T_IEA13PL[[#This Row],[Ścieżka Xpath]],ALL!$C:Q,COLUMN(O$2),0)),"",VLOOKUP(T_IEA13PL[[#This Row],[Ścieżka Xpath]],ALL!$C:Q,COLUMN(O$2),0))</f>
        <v>Optionality change (O-&gt;R).</v>
      </c>
    </row>
    <row r="240" spans="1:15" ht="45">
      <c r="A240" s="16" t="s">
        <v>1106</v>
      </c>
      <c r="B240" s="11">
        <v>238</v>
      </c>
      <c r="C240" s="13" t="str">
        <f>IF(ISBLANK(VLOOKUP(T_IEA13PL[[#This Row],[Ścieżka Xpath]],ALL!$C:E,COLUMN(C$2),0)),"",VLOOKUP(T_IEA13PL[[#This Row],[Ścieżka Xpath]],ALL!$C:E,COLUMN(C$2),0))</f>
        <v>19 02 001 000</v>
      </c>
      <c r="D240" s="16" t="str">
        <f>IF(ISBLANK(VLOOKUP(T_IEA13PL[[#This Row],[Ścieżka Xpath]],ALL!$C:F,COLUMN(D$2),0)),"",VLOOKUP(T_IEA13PL[[#This Row],[Ścieżka Xpath]],ALL!$C:F,COLUMN(D$2),0))</f>
        <v>Numer referencyjny przewozu.</v>
      </c>
      <c r="E240" s="16" t="str">
        <f>IF(ISBLANK(VLOOKUP(T_IEA13PL[[#This Row],[Ścieżka Xpath]],ALL!$C:G,COLUMN(E$2),0)),"",VLOOKUP(T_IEA13PL[[#This Row],[Ścieżka Xpath]],ALL!$C:G,COLUMN(E$2),0))</f>
        <v>Conveyance reference number.</v>
      </c>
      <c r="F240" s="13" t="str">
        <f>IF(ISBLANK(VLOOKUP(T_IEA13PL[[#This Row],[Ścieżka Xpath]],ALL!$C:H,COLUMN(F$2),0)),"",VLOOKUP(T_IEA13PL[[#This Row],[Ścieżka Xpath]],ALL!$C:H,COLUMN(F$2),0))</f>
        <v/>
      </c>
      <c r="G240" s="13" t="str">
        <f>IF(ISBLANK(VLOOKUP(T_IEA13PL[[#This Row],[Ścieżka Xpath]],ALL!$C:I,COLUMN(G$2),0)),"",VLOOKUP(T_IEA13PL[[#This Row],[Ścieżka Xpath]],ALL!$C:I,COLUMN(G$2),0))</f>
        <v>D</v>
      </c>
      <c r="H240" s="13" t="str">
        <f>IF(ISBLANK(VLOOKUP(T_IEA13PL[[#This Row],[Ścieżka Xpath]],ALL!$C:J,COLUMN(H$2),0)),"",VLOOKUP(T_IEA13PL[[#This Row],[Ścieżka Xpath]],ALL!$C:J,COLUMN(H$2),0))</f>
        <v>an..17</v>
      </c>
      <c r="I240" s="105" t="str">
        <f>IF(ISBLANK(VLOOKUP(T_IEA13PL[[#This Row],[Ścieżka Xpath]],ALL!$C:K,COLUMN(I$2),0)),"",VLOOKUP(T_IEA13PL[[#This Row],[Ścieżka Xpath]],ALL!$C:K,COLUMN(I$2),0))</f>
        <v/>
      </c>
      <c r="J240" s="157" t="str">
        <f>IF(ISBLANK(VLOOKUP(T_IEA13PL[[#This Row],[Ścieżka Xpath]],ALL!$C:L,COLUMN(J$2),0)),"",VLOOKUP(T_IEA13PL[[#This Row],[Ścieżka Xpath]],ALL!$C:L,COLUMN(J$2),0))</f>
        <v>C0532; G0002; R0315</v>
      </c>
      <c r="K240" s="13" t="str">
        <f>IF(ISBLANK(VLOOKUP(T_IEA13PL[[#This Row],[Ścieżka Xpath]],ALL!$C:N,COLUMN(K$2),0)),"",VLOOKUP(T_IEA13PL[[#This Row],[Ścieżka Xpath]],ALL!$C:N,COLUMN(K$2),0))</f>
        <v/>
      </c>
      <c r="L240" s="14" t="str">
        <f>IF(ISBLANK(VLOOKUP(T_IEA13PL[[#This Row],[Ścieżka Xpath]],ALL!$C:O,COLUMN(L$2),0)),"",VLOOKUP(T_IEA13PL[[#This Row],[Ścieżka Xpath]],ALL!$C:O,COLUMN(L$2),0))</f>
        <v/>
      </c>
      <c r="M240" s="14" t="str">
        <f>IF(ISBLANK(VLOOKUP(T_IEA13PL[[#This Row],[Ścieżka Xpath]],ALL!$C:P,COLUMN(M$2),0)),"",VLOOKUP(T_IEA13PL[[#This Row],[Ścieżka Xpath]],ALL!$C:P,COLUMN(M$2),0))</f>
        <v/>
      </c>
      <c r="N240" s="16" t="str">
        <f>IF(ISBLANK(VLOOKUP(T_IEA13PL[[#This Row],[Ścieżka Xpath]],ALL!$C:Q,COLUMN(N$2),0)),"",VLOOKUP(T_IEA13PL[[#This Row],[Ścieżka Xpath]],ALL!$C:Q,COLUMN(N$2),0))</f>
        <v>Zmiana C0531 na C0532.</v>
      </c>
      <c r="O240" s="16" t="str">
        <f>IF(ISBLANK(VLOOKUP(T_IEA13PL[[#This Row],[Ścieżka Xpath]],ALL!$C:Q,COLUMN(O$2),0)),"",VLOOKUP(T_IEA13PL[[#This Row],[Ścieżka Xpath]],ALL!$C:Q,COLUMN(O$2),0))</f>
        <v>C0531 replaced with C0532.</v>
      </c>
    </row>
    <row r="241" spans="1:15" ht="30">
      <c r="A241" s="16" t="s">
        <v>1107</v>
      </c>
      <c r="B241" s="11">
        <v>239</v>
      </c>
      <c r="C241" s="13" t="str">
        <f>IF(ISBLANK(VLOOKUP(T_IEA13PL[[#This Row],[Ścieżka Xpath]],ALL!$C:E,COLUMN(C$2),0)),"",VLOOKUP(T_IEA13PL[[#This Row],[Ścieżka Xpath]],ALL!$C:E,COLUMN(C$2),0))</f>
        <v>19 08 067 000</v>
      </c>
      <c r="D241" s="16" t="str">
        <f>IF(ISBLANK(VLOOKUP(T_IEA13PL[[#This Row],[Ścieżka Xpath]],ALL!$C:F,COLUMN(D$2),0)),"",VLOOKUP(T_IEA13PL[[#This Row],[Ścieżka Xpath]],ALL!$C:F,COLUMN(D$2),0))</f>
        <v>Rodzaj aktywnego środka transportu przekraczającego granicę.</v>
      </c>
      <c r="E241" s="16" t="str">
        <f>IF(ISBLANK(VLOOKUP(T_IEA13PL[[#This Row],[Ścieżka Xpath]],ALL!$C:G,COLUMN(E$2),0)),"",VLOOKUP(T_IEA13PL[[#This Row],[Ścieżka Xpath]],ALL!$C:G,COLUMN(E$2),0))</f>
        <v>Active border transport means type.</v>
      </c>
      <c r="F241" s="13" t="str">
        <f>IF(ISBLANK(VLOOKUP(T_IEA13PL[[#This Row],[Ścieżka Xpath]],ALL!$C:H,COLUMN(F$2),0)),"",VLOOKUP(T_IEA13PL[[#This Row],[Ścieżka Xpath]],ALL!$C:H,COLUMN(F$2),0))</f>
        <v/>
      </c>
      <c r="G241" s="13" t="str">
        <f>IF(ISBLANK(VLOOKUP(T_IEA13PL[[#This Row],[Ścieżka Xpath]],ALL!$C:I,COLUMN(G$2),0)),"",VLOOKUP(T_IEA13PL[[#This Row],[Ścieżka Xpath]],ALL!$C:I,COLUMN(G$2),0))</f>
        <v>D</v>
      </c>
      <c r="H241" s="13" t="str">
        <f>IF(ISBLANK(VLOOKUP(T_IEA13PL[[#This Row],[Ścieżka Xpath]],ALL!$C:J,COLUMN(H$2),0)),"",VLOOKUP(T_IEA13PL[[#This Row],[Ścieżka Xpath]],ALL!$C:J,COLUMN(H$2),0))</f>
        <v>an..4</v>
      </c>
      <c r="I241" s="105" t="str">
        <f>IF(ISBLANK(VLOOKUP(T_IEA13PL[[#This Row],[Ścieżka Xpath]],ALL!$C:K,COLUMN(I$2),0)),"",VLOOKUP(T_IEA13PL[[#This Row],[Ścieżka Xpath]],ALL!$C:K,COLUMN(I$2),0))</f>
        <v>CL751</v>
      </c>
      <c r="J241" s="157" t="str">
        <f>IF(ISBLANK(VLOOKUP(T_IEA13PL[[#This Row],[Ścieżka Xpath]],ALL!$C:L,COLUMN(J$2),0)),"",VLOOKUP(T_IEA13PL[[#This Row],[Ścieżka Xpath]],ALL!$C:L,COLUMN(J$2),0))</f>
        <v>C0065</v>
      </c>
      <c r="K241" s="13" t="str">
        <f>IF(ISBLANK(VLOOKUP(T_IEA13PL[[#This Row],[Ścieżka Xpath]],ALL!$C:N,COLUMN(K$2),0)),"",VLOOKUP(T_IEA13PL[[#This Row],[Ścieżka Xpath]],ALL!$C:N,COLUMN(K$2),0))</f>
        <v/>
      </c>
      <c r="L241" s="14" t="str">
        <f>IF(ISBLANK(VLOOKUP(T_IEA13PL[[#This Row],[Ścieżka Xpath]],ALL!$C:O,COLUMN(L$2),0)),"",VLOOKUP(T_IEA13PL[[#This Row],[Ścieżka Xpath]],ALL!$C:O,COLUMN(L$2),0))</f>
        <v/>
      </c>
      <c r="M241" s="14" t="str">
        <f>IF(ISBLANK(VLOOKUP(T_IEA13PL[[#This Row],[Ścieżka Xpath]],ALL!$C:P,COLUMN(M$2),0)),"",VLOOKUP(T_IEA13PL[[#This Row],[Ścieżka Xpath]],ALL!$C:P,COLUMN(M$2),0))</f>
        <v/>
      </c>
      <c r="N241" s="16" t="str">
        <f>IF(ISBLANK(VLOOKUP(T_IEA13PL[[#This Row],[Ścieżka Xpath]],ALL!$C:Q,COLUMN(N$2),0)),"",VLOOKUP(T_IEA13PL[[#This Row],[Ścieżka Xpath]],ALL!$C:Q,COLUMN(N$2),0))</f>
        <v>Nowy element w Fazie 6.</v>
      </c>
      <c r="O241" s="16" t="str">
        <f>IF(ISBLANK(VLOOKUP(T_IEA13PL[[#This Row],[Ścieżka Xpath]],ALL!$C:Q,COLUMN(O$2),0)),"",VLOOKUP(T_IEA13PL[[#This Row],[Ścieżka Xpath]],ALL!$C:Q,COLUMN(O$2),0))</f>
        <v>P6 new element.</v>
      </c>
    </row>
    <row r="242" spans="1:15" ht="30">
      <c r="A242" s="16" t="s">
        <v>1109</v>
      </c>
      <c r="B242" s="11">
        <v>240</v>
      </c>
      <c r="C242" s="13" t="str">
        <f>IF(ISBLANK(VLOOKUP(T_IEA13PL[[#This Row],[Ścieżka Xpath]],ALL!$C:E,COLUMN(C$2),0)),"",VLOOKUP(T_IEA13PL[[#This Row],[Ścieżka Xpath]],ALL!$C:E,COLUMN(C$2),0))</f>
        <v>15 02 001 000</v>
      </c>
      <c r="D242" s="16" t="str">
        <f>IF(ISBLANK(VLOOKUP(T_IEA13PL[[#This Row],[Ścieżka Xpath]],ALL!$C:F,COLUMN(D$2),0)),"",VLOOKUP(T_IEA13PL[[#This Row],[Ścieżka Xpath]],ALL!$C:F,COLUMN(D$2),0))</f>
        <v>Rzeczywista data i czas wyjazdu (wg strefy czasowej CET).</v>
      </c>
      <c r="E242" s="16" t="str">
        <f>IF(ISBLANK(VLOOKUP(T_IEA13PL[[#This Row],[Ścieżka Xpath]],ALL!$C:G,COLUMN(E$2),0)),"",VLOOKUP(T_IEA13PL[[#This Row],[Ścieżka Xpath]],ALL!$C:G,COLUMN(E$2),0))</f>
        <v>Actual departure date and time (in CET timezone).</v>
      </c>
      <c r="F242" s="13" t="str">
        <f>IF(ISBLANK(VLOOKUP(T_IEA13PL[[#This Row],[Ścieżka Xpath]],ALL!$C:H,COLUMN(F$2),0)),"",VLOOKUP(T_IEA13PL[[#This Row],[Ścieżka Xpath]],ALL!$C:H,COLUMN(F$2),0))</f>
        <v/>
      </c>
      <c r="G242" s="13" t="str">
        <f>IF(ISBLANK(VLOOKUP(T_IEA13PL[[#This Row],[Ścieżka Xpath]],ALL!$C:I,COLUMN(G$2),0)),"",VLOOKUP(T_IEA13PL[[#This Row],[Ścieżka Xpath]],ALL!$C:I,COLUMN(G$2),0))</f>
        <v>D</v>
      </c>
      <c r="H242" s="13" t="str">
        <f>IF(ISBLANK(VLOOKUP(T_IEA13PL[[#This Row],[Ścieżka Xpath]],ALL!$C:J,COLUMN(H$2),0)),"",VLOOKUP(T_IEA13PL[[#This Row],[Ścieżka Xpath]],ALL!$C:J,COLUMN(H$2),0))</f>
        <v>an19</v>
      </c>
      <c r="I242" s="105" t="str">
        <f>IF(ISBLANK(VLOOKUP(T_IEA13PL[[#This Row],[Ścieżka Xpath]],ALL!$C:K,COLUMN(I$2),0)),"",VLOOKUP(T_IEA13PL[[#This Row],[Ścieżka Xpath]],ALL!$C:K,COLUMN(I$2),0))</f>
        <v/>
      </c>
      <c r="J242" s="157" t="str">
        <f>IF(ISBLANK(VLOOKUP(T_IEA13PL[[#This Row],[Ścieżka Xpath]],ALL!$C:L,COLUMN(J$2),0)),"",VLOOKUP(T_IEA13PL[[#This Row],[Ścieżka Xpath]],ALL!$C:L,COLUMN(J$2),0))</f>
        <v>C0071; R0038</v>
      </c>
      <c r="K242" s="13" t="str">
        <f>IF(ISBLANK(VLOOKUP(T_IEA13PL[[#This Row],[Ścieżka Xpath]],ALL!$C:N,COLUMN(K$2),0)),"",VLOOKUP(T_IEA13PL[[#This Row],[Ścieżka Xpath]],ALL!$C:N,COLUMN(K$2),0))</f>
        <v/>
      </c>
      <c r="L242" s="14" t="str">
        <f>IF(ISBLANK(VLOOKUP(T_IEA13PL[[#This Row],[Ścieżka Xpath]],ALL!$C:O,COLUMN(L$2),0)),"",VLOOKUP(T_IEA13PL[[#This Row],[Ścieżka Xpath]],ALL!$C:O,COLUMN(L$2),0))</f>
        <v/>
      </c>
      <c r="M242" s="14" t="str">
        <f>IF(ISBLANK(VLOOKUP(T_IEA13PL[[#This Row],[Ścieżka Xpath]],ALL!$C:P,COLUMN(M$2),0)),"",VLOOKUP(T_IEA13PL[[#This Row],[Ścieżka Xpath]],ALL!$C:P,COLUMN(M$2),0))</f>
        <v/>
      </c>
      <c r="N242" s="16" t="str">
        <f>IF(ISBLANK(VLOOKUP(T_IEA13PL[[#This Row],[Ścieżka Xpath]],ALL!$C:Q,COLUMN(N$2),0)),"",VLOOKUP(T_IEA13PL[[#This Row],[Ścieżka Xpath]],ALL!$C:Q,COLUMN(N$2),0))</f>
        <v>Nowy element w Fazie 6.</v>
      </c>
      <c r="O242" s="16" t="str">
        <f>IF(ISBLANK(VLOOKUP(T_IEA13PL[[#This Row],[Ścieżka Xpath]],ALL!$C:Q,COLUMN(O$2),0)),"",VLOOKUP(T_IEA13PL[[#This Row],[Ścieżka Xpath]],ALL!$C:Q,COLUMN(O$2),0))</f>
        <v>P6 new element.</v>
      </c>
    </row>
    <row r="243" spans="1:15" ht="30">
      <c r="A243" s="16" t="s">
        <v>1110</v>
      </c>
      <c r="B243" s="11">
        <v>241</v>
      </c>
      <c r="C243" s="13" t="str">
        <f>IF(ISBLANK(VLOOKUP(T_IEA13PL[[#This Row],[Ścieżka Xpath]],ALL!$C:E,COLUMN(C$2),0)),"",VLOOKUP(T_IEA13PL[[#This Row],[Ścieżka Xpath]],ALL!$C:E,COLUMN(C$2),0))</f>
        <v>15 01 001 000</v>
      </c>
      <c r="D243" s="16" t="str">
        <f>IF(ISBLANK(VLOOKUP(T_IEA13PL[[#This Row],[Ścieżka Xpath]],ALL!$C:F,COLUMN(D$2),0)),"",VLOOKUP(T_IEA13PL[[#This Row],[Ścieżka Xpath]],ALL!$C:F,COLUMN(D$2),0))</f>
        <v>Szacowana data i czas wyjazdu (wg strefy czasowej CET).</v>
      </c>
      <c r="E243" s="16" t="str">
        <f>IF(ISBLANK(VLOOKUP(T_IEA13PL[[#This Row],[Ścieżka Xpath]],ALL!$C:G,COLUMN(E$2),0)),"",VLOOKUP(T_IEA13PL[[#This Row],[Ścieżka Xpath]],ALL!$C:G,COLUMN(E$2),0))</f>
        <v>Estimated departure date and time at OoTra (in CET timezone)</v>
      </c>
      <c r="F243" s="13" t="str">
        <f>IF(ISBLANK(VLOOKUP(T_IEA13PL[[#This Row],[Ścieżka Xpath]],ALL!$C:H,COLUMN(F$2),0)),"",VLOOKUP(T_IEA13PL[[#This Row],[Ścieżka Xpath]],ALL!$C:H,COLUMN(F$2),0))</f>
        <v/>
      </c>
      <c r="G243" s="13" t="str">
        <f>IF(ISBLANK(VLOOKUP(T_IEA13PL[[#This Row],[Ścieżka Xpath]],ALL!$C:I,COLUMN(G$2),0)),"",VLOOKUP(T_IEA13PL[[#This Row],[Ścieżka Xpath]],ALL!$C:I,COLUMN(G$2),0))</f>
        <v>D</v>
      </c>
      <c r="H243" s="13" t="str">
        <f>IF(ISBLANK(VLOOKUP(T_IEA13PL[[#This Row],[Ścieżka Xpath]],ALL!$C:J,COLUMN(H$2),0)),"",VLOOKUP(T_IEA13PL[[#This Row],[Ścieżka Xpath]],ALL!$C:J,COLUMN(H$2),0))</f>
        <v>an19</v>
      </c>
      <c r="I243" s="105" t="str">
        <f>IF(ISBLANK(VLOOKUP(T_IEA13PL[[#This Row],[Ścieżka Xpath]],ALL!$C:K,COLUMN(I$2),0)),"",VLOOKUP(T_IEA13PL[[#This Row],[Ścieżka Xpath]],ALL!$C:K,COLUMN(I$2),0))</f>
        <v/>
      </c>
      <c r="J243" s="157" t="str">
        <f>IF(ISBLANK(VLOOKUP(T_IEA13PL[[#This Row],[Ścieżka Xpath]],ALL!$C:L,COLUMN(J$2),0)),"",VLOOKUP(T_IEA13PL[[#This Row],[Ścieżka Xpath]],ALL!$C:L,COLUMN(J$2),0))</f>
        <v>C0071; R0038</v>
      </c>
      <c r="K243" s="13" t="str">
        <f>IF(ISBLANK(VLOOKUP(T_IEA13PL[[#This Row],[Ścieżka Xpath]],ALL!$C:N,COLUMN(K$2),0)),"",VLOOKUP(T_IEA13PL[[#This Row],[Ścieżka Xpath]],ALL!$C:N,COLUMN(K$2),0))</f>
        <v/>
      </c>
      <c r="L243" s="14" t="str">
        <f>IF(ISBLANK(VLOOKUP(T_IEA13PL[[#This Row],[Ścieżka Xpath]],ALL!$C:O,COLUMN(L$2),0)),"",VLOOKUP(T_IEA13PL[[#This Row],[Ścieżka Xpath]],ALL!$C:O,COLUMN(L$2),0))</f>
        <v/>
      </c>
      <c r="M243" s="14" t="str">
        <f>IF(ISBLANK(VLOOKUP(T_IEA13PL[[#This Row],[Ścieżka Xpath]],ALL!$C:P,COLUMN(M$2),0)),"",VLOOKUP(T_IEA13PL[[#This Row],[Ścieżka Xpath]],ALL!$C:P,COLUMN(M$2),0))</f>
        <v/>
      </c>
      <c r="N243" s="16" t="str">
        <f>IF(ISBLANK(VLOOKUP(T_IEA13PL[[#This Row],[Ścieżka Xpath]],ALL!$C:Q,COLUMN(N$2),0)),"",VLOOKUP(T_IEA13PL[[#This Row],[Ścieżka Xpath]],ALL!$C:Q,COLUMN(N$2),0))</f>
        <v>Nowy element w Fazie 6.</v>
      </c>
      <c r="O243" s="16" t="str">
        <f>IF(ISBLANK(VLOOKUP(T_IEA13PL[[#This Row],[Ścieżka Xpath]],ALL!$C:Q,COLUMN(O$2),0)),"",VLOOKUP(T_IEA13PL[[#This Row],[Ścieżka Xpath]],ALL!$C:Q,COLUMN(O$2),0))</f>
        <v>P6 new element.</v>
      </c>
    </row>
    <row r="244" spans="1:15" ht="30">
      <c r="A244" s="16" t="s">
        <v>1111</v>
      </c>
      <c r="B244" s="11">
        <v>242</v>
      </c>
      <c r="C244" s="13" t="str">
        <f>IF(ISBLANK(VLOOKUP(T_IEA13PL[[#This Row],[Ścieżka Xpath]],ALL!$C:E,COLUMN(C$2),0)),"",VLOOKUP(T_IEA13PL[[#This Row],[Ścieżka Xpath]],ALL!$C:E,COLUMN(C$2),0))</f>
        <v>15 03 001 000</v>
      </c>
      <c r="D244" s="16" t="str">
        <f>IF(ISBLANK(VLOOKUP(T_IEA13PL[[#This Row],[Ścieżka Xpath]],ALL!$C:F,COLUMN(D$2),0)),"",VLOOKUP(T_IEA13PL[[#This Row],[Ścieżka Xpath]],ALL!$C:F,COLUMN(D$2),0))</f>
        <v>Szacowana data i czas przybycia (wg strefy czasowej CET).</v>
      </c>
      <c r="E244" s="16" t="str">
        <f>IF(ISBLANK(VLOOKUP(T_IEA13PL[[#This Row],[Ścieżka Xpath]],ALL!$C:G,COLUMN(E$2),0)),"",VLOOKUP(T_IEA13PL[[#This Row],[Ścieżka Xpath]],ALL!$C:G,COLUMN(E$2),0))</f>
        <v>Estimated arrival date and time at OoTra (in CET timezone)</v>
      </c>
      <c r="F244" s="13" t="str">
        <f>IF(ISBLANK(VLOOKUP(T_IEA13PL[[#This Row],[Ścieżka Xpath]],ALL!$C:H,COLUMN(F$2),0)),"",VLOOKUP(T_IEA13PL[[#This Row],[Ścieżka Xpath]],ALL!$C:H,COLUMN(F$2),0))</f>
        <v/>
      </c>
      <c r="G244" s="13" t="str">
        <f>IF(ISBLANK(VLOOKUP(T_IEA13PL[[#This Row],[Ścieżka Xpath]],ALL!$C:I,COLUMN(G$2),0)),"",VLOOKUP(T_IEA13PL[[#This Row],[Ścieżka Xpath]],ALL!$C:I,COLUMN(G$2),0))</f>
        <v>D</v>
      </c>
      <c r="H244" s="13" t="str">
        <f>IF(ISBLANK(VLOOKUP(T_IEA13PL[[#This Row],[Ścieżka Xpath]],ALL!$C:J,COLUMN(H$2),0)),"",VLOOKUP(T_IEA13PL[[#This Row],[Ścieżka Xpath]],ALL!$C:J,COLUMN(H$2),0))</f>
        <v>an19</v>
      </c>
      <c r="I244" s="105" t="str">
        <f>IF(ISBLANK(VLOOKUP(T_IEA13PL[[#This Row],[Ścieżka Xpath]],ALL!$C:K,COLUMN(I$2),0)),"",VLOOKUP(T_IEA13PL[[#This Row],[Ścieżka Xpath]],ALL!$C:K,COLUMN(I$2),0))</f>
        <v/>
      </c>
      <c r="J244" s="157" t="str">
        <f>IF(ISBLANK(VLOOKUP(T_IEA13PL[[#This Row],[Ścieżka Xpath]],ALL!$C:L,COLUMN(J$2),0)),"",VLOOKUP(T_IEA13PL[[#This Row],[Ścieżka Xpath]],ALL!$C:L,COLUMN(J$2),0))</f>
        <v>C0072; R0038</v>
      </c>
      <c r="K244" s="13" t="str">
        <f>IF(ISBLANK(VLOOKUP(T_IEA13PL[[#This Row],[Ścieżka Xpath]],ALL!$C:N,COLUMN(K$2),0)),"",VLOOKUP(T_IEA13PL[[#This Row],[Ścieżka Xpath]],ALL!$C:N,COLUMN(K$2),0))</f>
        <v/>
      </c>
      <c r="L244" s="14" t="str">
        <f>IF(ISBLANK(VLOOKUP(T_IEA13PL[[#This Row],[Ścieżka Xpath]],ALL!$C:O,COLUMN(L$2),0)),"",VLOOKUP(T_IEA13PL[[#This Row],[Ścieżka Xpath]],ALL!$C:O,COLUMN(L$2),0))</f>
        <v/>
      </c>
      <c r="M244" s="14" t="str">
        <f>IF(ISBLANK(VLOOKUP(T_IEA13PL[[#This Row],[Ścieżka Xpath]],ALL!$C:P,COLUMN(M$2),0)),"",VLOOKUP(T_IEA13PL[[#This Row],[Ścieżka Xpath]],ALL!$C:P,COLUMN(M$2),0))</f>
        <v/>
      </c>
      <c r="N244" s="16" t="str">
        <f>IF(ISBLANK(VLOOKUP(T_IEA13PL[[#This Row],[Ścieżka Xpath]],ALL!$C:Q,COLUMN(N$2),0)),"",VLOOKUP(T_IEA13PL[[#This Row],[Ścieżka Xpath]],ALL!$C:Q,COLUMN(N$2),0))</f>
        <v>Nowy element w Fazie 6.</v>
      </c>
      <c r="O244" s="16" t="str">
        <f>IF(ISBLANK(VLOOKUP(T_IEA13PL[[#This Row],[Ścieżka Xpath]],ALL!$C:Q,COLUMN(O$2),0)),"",VLOOKUP(T_IEA13PL[[#This Row],[Ścieżka Xpath]],ALL!$C:Q,COLUMN(O$2),0))</f>
        <v>P6 new element.</v>
      </c>
    </row>
    <row r="245" spans="1:15" ht="165">
      <c r="A245" s="65" t="s">
        <v>1113</v>
      </c>
      <c r="B245" s="63">
        <v>243</v>
      </c>
      <c r="C245" s="61" t="str">
        <f>IF(ISBLANK(VLOOKUP(T_IEA13PL[[#This Row],[Ścieżka Xpath]],ALL!$C:E,COLUMN(C$2),0)),"",VLOOKUP(T_IEA13PL[[#This Row],[Ścieżka Xpath]],ALL!$C:E,COLUMN(C$2),0))</f>
        <v>16 16 000 000</v>
      </c>
      <c r="D245" s="62" t="str">
        <f>IF(ISBLANK(VLOOKUP(T_IEA13PL[[#This Row],[Ścieżka Xpath]],ALL!$C:F,COLUMN(D$2),0)),"",VLOOKUP(T_IEA13PL[[#This Row],[Ścieżka Xpath]],ALL!$C:F,COLUMN(D$2),0))</f>
        <v>Miejsce przyjęcia (odbioru) towarów z przesyłki kapitańskiej.
Miejsce, gdzie towary zostały przejęte od nadawcy przez osobę wystawiającą konosament.
Określenie portu morskiego, terminala towarowego lub innego miejsca, w którym towary zostały przejęte od nadawcy, w tym państwie, w którym ma on siedzibę.
W przypadku braku kodu UN/LOCODE, należy podać kod kraju oraz dokładną nazwę miejsca odbioru.</v>
      </c>
      <c r="E245" s="62" t="str">
        <f>IF(ISBLANK(VLOOKUP(T_IEA13PL[[#This Row],[Ścieżka Xpath]],ALL!$C:G,COLUMN(E$2),0)),"",VLOOKUP(T_IEA13PL[[#This Row],[Ścieżka Xpath]],ALL!$C:G,COLUMN(E$2),0))</f>
        <v>Place of acceptance (for all goods items).
Place where the goods are taken over from the consignor by the person issuing the bill of lading.
Identification of the seaport, freight terminal or other place at which the goods are taken over from the consignor, including the country where it is located.
In case there is no UN/LOCODE available for the location concerned, the country code shall be followed by the name of the place, with the maximum level of precision available.</v>
      </c>
      <c r="F245" s="63" t="str">
        <f>IF(ISBLANK(VLOOKUP(T_IEA13PL[[#This Row],[Ścieżka Xpath]],ALL!$C:H,COLUMN(F$2),0)),"",VLOOKUP(T_IEA13PL[[#This Row],[Ścieżka Xpath]],ALL!$C:H,COLUMN(F$2),0))</f>
        <v>0..1</v>
      </c>
      <c r="G245" s="63" t="str">
        <f>IF(ISBLANK(VLOOKUP(T_IEA13PL[[#This Row],[Ścieżka Xpath]],ALL!$C:I,COLUMN(G$2),0)),"",VLOOKUP(T_IEA13PL[[#This Row],[Ścieżka Xpath]],ALL!$C:I,COLUMN(G$2),0))</f>
        <v>D</v>
      </c>
      <c r="H245" s="63" t="str">
        <f>IF(ISBLANK(VLOOKUP(T_IEA13PL[[#This Row],[Ścieżka Xpath]],ALL!$C:J,COLUMN(H$2),0)),"",VLOOKUP(T_IEA13PL[[#This Row],[Ścieżka Xpath]],ALL!$C:J,COLUMN(H$2),0))</f>
        <v/>
      </c>
      <c r="I245" s="66" t="str">
        <f>IF(ISBLANK(VLOOKUP(T_IEA13PL[[#This Row],[Ścieżka Xpath]],ALL!$C:K,COLUMN(I$2),0)),"",VLOOKUP(T_IEA13PL[[#This Row],[Ścieżka Xpath]],ALL!$C:K,COLUMN(I$2),0))</f>
        <v/>
      </c>
      <c r="J245" s="158" t="str">
        <f>IF(ISBLANK(VLOOKUP(T_IEA13PL[[#This Row],[Ścieżka Xpath]],ALL!$C:L,COLUMN(J$2),0)),"",VLOOKUP(T_IEA13PL[[#This Row],[Ścieżka Xpath]],ALL!$C:L,COLUMN(J$2),0))</f>
        <v>C0043</v>
      </c>
      <c r="K245" s="25" t="str">
        <f>IF(ISBLANK(VLOOKUP(T_IEA13PL[[#This Row],[Ścieżka Xpath]],ALL!$C:N,COLUMN(K$2),0)),"",VLOOKUP(T_IEA13PL[[#This Row],[Ścieżka Xpath]],ALL!$C:N,COLUMN(K$2),0))</f>
        <v>2.12</v>
      </c>
      <c r="L245" s="145" t="str">
        <f>IF(ISBLANK(VLOOKUP(T_IEA13PL[[#This Row],[Ścieżka Xpath]],ALL!$C:O,COLUMN(L$2),0)),"",VLOOKUP(T_IEA13PL[[#This Row],[Ścieżka Xpath]],ALL!$C:O,COLUMN(L$2),0))</f>
        <v>Zastąpienie C0932 przez C0043 zgodnie z RfC.46_0329.</v>
      </c>
      <c r="M245" s="145" t="str">
        <f>IF(ISBLANK(VLOOKUP(T_IEA13PL[[#This Row],[Ścieżka Xpath]],ALL!$C:P,COLUMN(M$2),0)),"",VLOOKUP(T_IEA13PL[[#This Row],[Ścieżka Xpath]],ALL!$C:P,COLUMN(M$2),0))</f>
        <v>C0932 replaced by C0043 according to RfC.46_0329.</v>
      </c>
      <c r="N245" s="110" t="str">
        <f>IF(ISBLANK(VLOOKUP(T_IEA13PL[[#This Row],[Ścieżka Xpath]],ALL!$C:Q,COLUMN(N$2),0)),"",VLOOKUP(T_IEA13PL[[#This Row],[Ścieżka Xpath]],ALL!$C:Q,COLUMN(N$2),0))</f>
        <v>Nowy element w Fazie 6.</v>
      </c>
      <c r="O245" s="110" t="str">
        <f>IF(ISBLANK(VLOOKUP(T_IEA13PL[[#This Row],[Ścieżka Xpath]],ALL!$C:Q,COLUMN(O$2),0)),"",VLOOKUP(T_IEA13PL[[#This Row],[Ścieżka Xpath]],ALL!$C:Q,COLUMN(O$2),0))</f>
        <v>P6 new element.</v>
      </c>
    </row>
    <row r="246" spans="1:15">
      <c r="A246" s="16" t="s">
        <v>1114</v>
      </c>
      <c r="B246" s="11">
        <v>244</v>
      </c>
      <c r="C246" s="13" t="str">
        <f>IF(ISBLANK(VLOOKUP(T_IEA13PL[[#This Row],[Ścieżka Xpath]],ALL!$C:E,COLUMN(C$2),0)),"",VLOOKUP(T_IEA13PL[[#This Row],[Ścieżka Xpath]],ALL!$C:E,COLUMN(C$2),0))</f>
        <v>16 16 037 000</v>
      </c>
      <c r="D246" s="16" t="str">
        <f>IF(ISBLANK(VLOOKUP(T_IEA13PL[[#This Row],[Ścieżka Xpath]],ALL!$C:F,COLUMN(D$2),0)),"",VLOOKUP(T_IEA13PL[[#This Row],[Ścieżka Xpath]],ALL!$C:F,COLUMN(D$2),0))</f>
        <v>Opis/kod lokalizacji.</v>
      </c>
      <c r="E246" s="16" t="str">
        <f>IF(ISBLANK(VLOOKUP(T_IEA13PL[[#This Row],[Ścieżka Xpath]],ALL!$C:G,COLUMN(E$2),0)),"",VLOOKUP(T_IEA13PL[[#This Row],[Ścieżka Xpath]],ALL!$C:G,COLUMN(E$2),0))</f>
        <v>Location text.</v>
      </c>
      <c r="F246" s="13" t="str">
        <f>IF(ISBLANK(VLOOKUP(T_IEA13PL[[#This Row],[Ścieżka Xpath]],ALL!$C:H,COLUMN(F$2),0)),"",VLOOKUP(T_IEA13PL[[#This Row],[Ścieżka Xpath]],ALL!$C:H,COLUMN(F$2),0))</f>
        <v/>
      </c>
      <c r="G246" s="13" t="str">
        <f>IF(ISBLANK(VLOOKUP(T_IEA13PL[[#This Row],[Ścieżka Xpath]],ALL!$C:I,COLUMN(G$2),0)),"",VLOOKUP(T_IEA13PL[[#This Row],[Ścieżka Xpath]],ALL!$C:I,COLUMN(G$2),0))</f>
        <v>D</v>
      </c>
      <c r="H246" s="13" t="str">
        <f>IF(ISBLANK(VLOOKUP(T_IEA13PL[[#This Row],[Ścieżka Xpath]],ALL!$C:J,COLUMN(H$2),0)),"",VLOOKUP(T_IEA13PL[[#This Row],[Ścieżka Xpath]],ALL!$C:J,COLUMN(H$2),0))</f>
        <v>an..35</v>
      </c>
      <c r="I246" s="105" t="str">
        <f>IF(ISBLANK(VLOOKUP(T_IEA13PL[[#This Row],[Ścieżka Xpath]],ALL!$C:K,COLUMN(I$2),0)),"",VLOOKUP(T_IEA13PL[[#This Row],[Ścieżka Xpath]],ALL!$C:K,COLUMN(I$2),0))</f>
        <v/>
      </c>
      <c r="J246" s="157" t="str">
        <f>IF(ISBLANK(VLOOKUP(T_IEA13PL[[#This Row],[Ścieżka Xpath]],ALL!$C:L,COLUMN(J$2),0)),"",VLOOKUP(T_IEA13PL[[#This Row],[Ścieżka Xpath]],ALL!$C:L,COLUMN(J$2),0))</f>
        <v>C0044</v>
      </c>
      <c r="K246" s="13" t="str">
        <f>IF(ISBLANK(VLOOKUP(T_IEA13PL[[#This Row],[Ścieżka Xpath]],ALL!$C:N,COLUMN(K$2),0)),"",VLOOKUP(T_IEA13PL[[#This Row],[Ścieżka Xpath]],ALL!$C:N,COLUMN(K$2),0))</f>
        <v/>
      </c>
      <c r="L246" s="14" t="str">
        <f>IF(ISBLANK(VLOOKUP(T_IEA13PL[[#This Row],[Ścieżka Xpath]],ALL!$C:O,COLUMN(L$2),0)),"",VLOOKUP(T_IEA13PL[[#This Row],[Ścieżka Xpath]],ALL!$C:O,COLUMN(L$2),0))</f>
        <v/>
      </c>
      <c r="M246" s="14" t="str">
        <f>IF(ISBLANK(VLOOKUP(T_IEA13PL[[#This Row],[Ścieżka Xpath]],ALL!$C:P,COLUMN(M$2),0)),"",VLOOKUP(T_IEA13PL[[#This Row],[Ścieżka Xpath]],ALL!$C:P,COLUMN(M$2),0))</f>
        <v/>
      </c>
      <c r="N246" s="16" t="str">
        <f>IF(ISBLANK(VLOOKUP(T_IEA13PL[[#This Row],[Ścieżka Xpath]],ALL!$C:Q,COLUMN(N$2),0)),"",VLOOKUP(T_IEA13PL[[#This Row],[Ścieżka Xpath]],ALL!$C:Q,COLUMN(N$2),0))</f>
        <v>Nowy element w Fazie 6.</v>
      </c>
      <c r="O246" s="16" t="str">
        <f>IF(ISBLANK(VLOOKUP(T_IEA13PL[[#This Row],[Ścieżka Xpath]],ALL!$C:Q,COLUMN(O$2),0)),"",VLOOKUP(T_IEA13PL[[#This Row],[Ścieżka Xpath]],ALL!$C:Q,COLUMN(O$2),0))</f>
        <v>P6 new element.</v>
      </c>
    </row>
    <row r="247" spans="1:15">
      <c r="A247" s="16" t="s">
        <v>1115</v>
      </c>
      <c r="B247" s="11">
        <v>245</v>
      </c>
      <c r="C247" s="13" t="str">
        <f>IF(ISBLANK(VLOOKUP(T_IEA13PL[[#This Row],[Ścieżka Xpath]],ALL!$C:E,COLUMN(C$2),0)),"",VLOOKUP(T_IEA13PL[[#This Row],[Ścieżka Xpath]],ALL!$C:E,COLUMN(C$2),0))</f>
        <v>16 16 036 000</v>
      </c>
      <c r="D247" s="16" t="str">
        <f>IF(ISBLANK(VLOOKUP(T_IEA13PL[[#This Row],[Ścieżka Xpath]],ALL!$C:F,COLUMN(D$2),0)),"",VLOOKUP(T_IEA13PL[[#This Row],[Ścieżka Xpath]],ALL!$C:F,COLUMN(D$2),0))</f>
        <v>Kod lokalizacji wg klasyfikacji ONZ - UN/LOCODE.</v>
      </c>
      <c r="E247" s="16" t="str">
        <f>IF(ISBLANK(VLOOKUP(T_IEA13PL[[#This Row],[Ścieżka Xpath]],ALL!$C:G,COLUMN(E$2),0)),"",VLOOKUP(T_IEA13PL[[#This Row],[Ścieżka Xpath]],ALL!$C:G,COLUMN(E$2),0))</f>
        <v>Location -  UN/LOCODE.</v>
      </c>
      <c r="F247" s="13" t="str">
        <f>IF(ISBLANK(VLOOKUP(T_IEA13PL[[#This Row],[Ścieżka Xpath]],ALL!$C:H,COLUMN(F$2),0)),"",VLOOKUP(T_IEA13PL[[#This Row],[Ścieżka Xpath]],ALL!$C:H,COLUMN(F$2),0))</f>
        <v/>
      </c>
      <c r="G247" s="13" t="str">
        <f>IF(ISBLANK(VLOOKUP(T_IEA13PL[[#This Row],[Ścieżka Xpath]],ALL!$C:I,COLUMN(G$2),0)),"",VLOOKUP(T_IEA13PL[[#This Row],[Ścieżka Xpath]],ALL!$C:I,COLUMN(G$2),0))</f>
        <v>O</v>
      </c>
      <c r="H247" s="13" t="str">
        <f>IF(ISBLANK(VLOOKUP(T_IEA13PL[[#This Row],[Ścieżka Xpath]],ALL!$C:J,COLUMN(H$2),0)),"",VLOOKUP(T_IEA13PL[[#This Row],[Ścieżka Xpath]],ALL!$C:J,COLUMN(H$2),0))</f>
        <v>an..17</v>
      </c>
      <c r="I247" s="105" t="str">
        <f>IF(ISBLANK(VLOOKUP(T_IEA13PL[[#This Row],[Ścieżka Xpath]],ALL!$C:K,COLUMN(I$2),0)),"",VLOOKUP(T_IEA13PL[[#This Row],[Ścieżka Xpath]],ALL!$C:K,COLUMN(I$2),0))</f>
        <v>CL244</v>
      </c>
      <c r="J247" s="157" t="str">
        <f>IF(ISBLANK(VLOOKUP(T_IEA13PL[[#This Row],[Ścieżka Xpath]],ALL!$C:L,COLUMN(J$2),0)),"",VLOOKUP(T_IEA13PL[[#This Row],[Ścieżka Xpath]],ALL!$C:L,COLUMN(J$2),0))</f>
        <v/>
      </c>
      <c r="K247" s="13" t="str">
        <f>IF(ISBLANK(VLOOKUP(T_IEA13PL[[#This Row],[Ścieżka Xpath]],ALL!$C:N,COLUMN(K$2),0)),"",VLOOKUP(T_IEA13PL[[#This Row],[Ścieżka Xpath]],ALL!$C:N,COLUMN(K$2),0))</f>
        <v/>
      </c>
      <c r="L247" s="14" t="str">
        <f>IF(ISBLANK(VLOOKUP(T_IEA13PL[[#This Row],[Ścieżka Xpath]],ALL!$C:O,COLUMN(L$2),0)),"",VLOOKUP(T_IEA13PL[[#This Row],[Ścieżka Xpath]],ALL!$C:O,COLUMN(L$2),0))</f>
        <v/>
      </c>
      <c r="M247" s="14" t="str">
        <f>IF(ISBLANK(VLOOKUP(T_IEA13PL[[#This Row],[Ścieżka Xpath]],ALL!$C:P,COLUMN(M$2),0)),"",VLOOKUP(T_IEA13PL[[#This Row],[Ścieżka Xpath]],ALL!$C:P,COLUMN(M$2),0))</f>
        <v/>
      </c>
      <c r="N247" s="16" t="str">
        <f>IF(ISBLANK(VLOOKUP(T_IEA13PL[[#This Row],[Ścieżka Xpath]],ALL!$C:Q,COLUMN(N$2),0)),"",VLOOKUP(T_IEA13PL[[#This Row],[Ścieżka Xpath]],ALL!$C:Q,COLUMN(N$2),0))</f>
        <v>Nowy element w Fazie 6.</v>
      </c>
      <c r="O247" s="16" t="str">
        <f>IF(ISBLANK(VLOOKUP(T_IEA13PL[[#This Row],[Ścieżka Xpath]],ALL!$C:Q,COLUMN(O$2),0)),"",VLOOKUP(T_IEA13PL[[#This Row],[Ścieżka Xpath]],ALL!$C:Q,COLUMN(O$2),0))</f>
        <v>P6 new element.</v>
      </c>
    </row>
    <row r="248" spans="1:15">
      <c r="A248" s="65" t="s">
        <v>1116</v>
      </c>
      <c r="B248" s="63">
        <v>246</v>
      </c>
      <c r="C248" s="61" t="str">
        <f>IF(ISBLANK(VLOOKUP(T_IEA13PL[[#This Row],[Ścieżka Xpath]],ALL!$C:E,COLUMN(C$2),0)),"",VLOOKUP(T_IEA13PL[[#This Row],[Ścieżka Xpath]],ALL!$C:E,COLUMN(C$2),0))</f>
        <v>-</v>
      </c>
      <c r="D248" s="62" t="str">
        <f>IF(ISBLANK(VLOOKUP(T_IEA13PL[[#This Row],[Ścieżka Xpath]],ALL!$C:F,COLUMN(D$2),0)),"",VLOOKUP(T_IEA13PL[[#This Row],[Ścieżka Xpath]],ALL!$C:F,COLUMN(D$2),0))</f>
        <v>Adres miejsca przyjęcia towarów z przesyłki kapitańskiej.</v>
      </c>
      <c r="E248" s="62" t="str">
        <f>IF(ISBLANK(VLOOKUP(T_IEA13PL[[#This Row],[Ścieżka Xpath]],ALL!$C:G,COLUMN(E$2),0)),"",VLOOKUP(T_IEA13PL[[#This Row],[Ścieżka Xpath]],ALL!$C:G,COLUMN(E$2),0))</f>
        <v>Place of acceptance address (for all goods items).</v>
      </c>
      <c r="F248" s="63" t="str">
        <f>IF(ISBLANK(VLOOKUP(T_IEA13PL[[#This Row],[Ścieżka Xpath]],ALL!$C:H,COLUMN(F$2),0)),"",VLOOKUP(T_IEA13PL[[#This Row],[Ścieżka Xpath]],ALL!$C:H,COLUMN(F$2),0))</f>
        <v>0..1</v>
      </c>
      <c r="G248" s="63" t="str">
        <f>IF(ISBLANK(VLOOKUP(T_IEA13PL[[#This Row],[Ścieżka Xpath]],ALL!$C:I,COLUMN(G$2),0)),"",VLOOKUP(T_IEA13PL[[#This Row],[Ścieżka Xpath]],ALL!$C:I,COLUMN(G$2),0))</f>
        <v>D</v>
      </c>
      <c r="H248" s="63" t="str">
        <f>IF(ISBLANK(VLOOKUP(T_IEA13PL[[#This Row],[Ścieżka Xpath]],ALL!$C:J,COLUMN(H$2),0)),"",VLOOKUP(T_IEA13PL[[#This Row],[Ścieżka Xpath]],ALL!$C:J,COLUMN(H$2),0))</f>
        <v/>
      </c>
      <c r="I248" s="66" t="str">
        <f>IF(ISBLANK(VLOOKUP(T_IEA13PL[[#This Row],[Ścieżka Xpath]],ALL!$C:K,COLUMN(I$2),0)),"",VLOOKUP(T_IEA13PL[[#This Row],[Ścieżka Xpath]],ALL!$C:K,COLUMN(I$2),0))</f>
        <v/>
      </c>
      <c r="J248" s="158" t="str">
        <f>IF(ISBLANK(VLOOKUP(T_IEA13PL[[#This Row],[Ścieżka Xpath]],ALL!$C:L,COLUMN(J$2),0)),"",VLOOKUP(T_IEA13PL[[#This Row],[Ścieżka Xpath]],ALL!$C:L,COLUMN(J$2),0))</f>
        <v>C0044</v>
      </c>
      <c r="K248" s="25" t="str">
        <f>IF(ISBLANK(VLOOKUP(T_IEA13PL[[#This Row],[Ścieżka Xpath]],ALL!$C:N,COLUMN(K$2),0)),"",VLOOKUP(T_IEA13PL[[#This Row],[Ścieżka Xpath]],ALL!$C:N,COLUMN(K$2),0))</f>
        <v/>
      </c>
      <c r="L248" s="145" t="str">
        <f>IF(ISBLANK(VLOOKUP(T_IEA13PL[[#This Row],[Ścieżka Xpath]],ALL!$C:O,COLUMN(L$2),0)),"",VLOOKUP(T_IEA13PL[[#This Row],[Ścieżka Xpath]],ALL!$C:O,COLUMN(L$2),0))</f>
        <v/>
      </c>
      <c r="M248" s="145" t="str">
        <f>IF(ISBLANK(VLOOKUP(T_IEA13PL[[#This Row],[Ścieżka Xpath]],ALL!$C:P,COLUMN(M$2),0)),"",VLOOKUP(T_IEA13PL[[#This Row],[Ścieżka Xpath]],ALL!$C:P,COLUMN(M$2),0))</f>
        <v/>
      </c>
      <c r="N248" s="110" t="str">
        <f>IF(ISBLANK(VLOOKUP(T_IEA13PL[[#This Row],[Ścieżka Xpath]],ALL!$C:Q,COLUMN(N$2),0)),"",VLOOKUP(T_IEA13PL[[#This Row],[Ścieżka Xpath]],ALL!$C:Q,COLUMN(N$2),0))</f>
        <v>Nowy element w Fazie 6.</v>
      </c>
      <c r="O248" s="110" t="str">
        <f>IF(ISBLANK(VLOOKUP(T_IEA13PL[[#This Row],[Ścieżka Xpath]],ALL!$C:Q,COLUMN(O$2),0)),"",VLOOKUP(T_IEA13PL[[#This Row],[Ścieżka Xpath]],ALL!$C:Q,COLUMN(O$2),0))</f>
        <v>P6 new element.</v>
      </c>
    </row>
    <row r="249" spans="1:15">
      <c r="A249" s="16" t="s">
        <v>1117</v>
      </c>
      <c r="B249" s="11">
        <v>247</v>
      </c>
      <c r="C249" s="13" t="str">
        <f>IF(ISBLANK(VLOOKUP(T_IEA13PL[[#This Row],[Ścieżka Xpath]],ALL!$C:E,COLUMN(C$2),0)),"",VLOOKUP(T_IEA13PL[[#This Row],[Ścieżka Xpath]],ALL!$C:E,COLUMN(C$2),0))</f>
        <v>16 16 020 000</v>
      </c>
      <c r="D249" s="16" t="str">
        <f>IF(ISBLANK(VLOOKUP(T_IEA13PL[[#This Row],[Ścieżka Xpath]],ALL!$C:F,COLUMN(D$2),0)),"",VLOOKUP(T_IEA13PL[[#This Row],[Ścieżka Xpath]],ALL!$C:F,COLUMN(D$2),0))</f>
        <v>Kod kraju miejsca odbioru towarów.</v>
      </c>
      <c r="E249" s="16" t="str">
        <f>IF(ISBLANK(VLOOKUP(T_IEA13PL[[#This Row],[Ścieżka Xpath]],ALL!$C:G,COLUMN(E$2),0)),"",VLOOKUP(T_IEA13PL[[#This Row],[Ścieżka Xpath]],ALL!$C:G,COLUMN(E$2),0))</f>
        <v>Country code of place of acceptance.</v>
      </c>
      <c r="F249" s="13" t="str">
        <f>IF(ISBLANK(VLOOKUP(T_IEA13PL[[#This Row],[Ścieżka Xpath]],ALL!$C:H,COLUMN(F$2),0)),"",VLOOKUP(T_IEA13PL[[#This Row],[Ścieżka Xpath]],ALL!$C:H,COLUMN(F$2),0))</f>
        <v/>
      </c>
      <c r="G249" s="13" t="str">
        <f>IF(ISBLANK(VLOOKUP(T_IEA13PL[[#This Row],[Ścieżka Xpath]],ALL!$C:I,COLUMN(G$2),0)),"",VLOOKUP(T_IEA13PL[[#This Row],[Ścieżka Xpath]],ALL!$C:I,COLUMN(G$2),0))</f>
        <v>R</v>
      </c>
      <c r="H249" s="13" t="str">
        <f>IF(ISBLANK(VLOOKUP(T_IEA13PL[[#This Row],[Ścieżka Xpath]],ALL!$C:J,COLUMN(H$2),0)),"",VLOOKUP(T_IEA13PL[[#This Row],[Ścieżka Xpath]],ALL!$C:J,COLUMN(H$2),0))</f>
        <v>a2</v>
      </c>
      <c r="I249" s="105" t="str">
        <f>IF(ISBLANK(VLOOKUP(T_IEA13PL[[#This Row],[Ścieżka Xpath]],ALL!$C:K,COLUMN(I$2),0)),"",VLOOKUP(T_IEA13PL[[#This Row],[Ścieżka Xpath]],ALL!$C:K,COLUMN(I$2),0))</f>
        <v>CL008</v>
      </c>
      <c r="J249" s="157" t="str">
        <f>IF(ISBLANK(VLOOKUP(T_IEA13PL[[#This Row],[Ścieżka Xpath]],ALL!$C:L,COLUMN(J$2),0)),"",VLOOKUP(T_IEA13PL[[#This Row],[Ścieżka Xpath]],ALL!$C:L,COLUMN(J$2),0))</f>
        <v/>
      </c>
      <c r="K249" s="13" t="str">
        <f>IF(ISBLANK(VLOOKUP(T_IEA13PL[[#This Row],[Ścieżka Xpath]],ALL!$C:N,COLUMN(K$2),0)),"",VLOOKUP(T_IEA13PL[[#This Row],[Ścieżka Xpath]],ALL!$C:N,COLUMN(K$2),0))</f>
        <v/>
      </c>
      <c r="L249" s="14" t="str">
        <f>IF(ISBLANK(VLOOKUP(T_IEA13PL[[#This Row],[Ścieżka Xpath]],ALL!$C:O,COLUMN(L$2),0)),"",VLOOKUP(T_IEA13PL[[#This Row],[Ścieżka Xpath]],ALL!$C:O,COLUMN(L$2),0))</f>
        <v/>
      </c>
      <c r="M249" s="14" t="str">
        <f>IF(ISBLANK(VLOOKUP(T_IEA13PL[[#This Row],[Ścieżka Xpath]],ALL!$C:P,COLUMN(M$2),0)),"",VLOOKUP(T_IEA13PL[[#This Row],[Ścieżka Xpath]],ALL!$C:P,COLUMN(M$2),0))</f>
        <v/>
      </c>
      <c r="N249" s="16" t="str">
        <f>IF(ISBLANK(VLOOKUP(T_IEA13PL[[#This Row],[Ścieżka Xpath]],ALL!$C:Q,COLUMN(N$2),0)),"",VLOOKUP(T_IEA13PL[[#This Row],[Ścieżka Xpath]],ALL!$C:Q,COLUMN(N$2),0))</f>
        <v>Nowy element w Fazie 6.</v>
      </c>
      <c r="O249" s="16" t="str">
        <f>IF(ISBLANK(VLOOKUP(T_IEA13PL[[#This Row],[Ścieżka Xpath]],ALL!$C:Q,COLUMN(O$2),0)),"",VLOOKUP(T_IEA13PL[[#This Row],[Ścieżka Xpath]],ALL!$C:Q,COLUMN(O$2),0))</f>
        <v>P6 new element.</v>
      </c>
    </row>
    <row r="250" spans="1:15" ht="30">
      <c r="A250" s="65" t="s">
        <v>1118</v>
      </c>
      <c r="B250" s="63">
        <v>248</v>
      </c>
      <c r="C250" s="61" t="str">
        <f>IF(ISBLANK(VLOOKUP(T_IEA13PL[[#This Row],[Ścieżka Xpath]],ALL!$C:E,COLUMN(C$2),0)),"",VLOOKUP(T_IEA13PL[[#This Row],[Ścieżka Xpath]],ALL!$C:E,COLUMN(C$2),0))</f>
        <v>16 13 000 000</v>
      </c>
      <c r="D250" s="62" t="str">
        <f>IF(ISBLANK(VLOOKUP(T_IEA13PL[[#This Row],[Ścieżka Xpath]],ALL!$C:F,COLUMN(D$2),0)),"",VLOOKUP(T_IEA13PL[[#This Row],[Ścieżka Xpath]],ALL!$C:F,COLUMN(D$2),0))</f>
        <v>Miejsce załadunku.</v>
      </c>
      <c r="E250" s="62" t="str">
        <f>IF(ISBLANK(VLOOKUP(T_IEA13PL[[#This Row],[Ścieżka Xpath]],ALL!$C:G,COLUMN(E$2),0)),"",VLOOKUP(T_IEA13PL[[#This Row],[Ścieżka Xpath]],ALL!$C:G,COLUMN(E$2),0))</f>
        <v>Place of loading.</v>
      </c>
      <c r="F250" s="63" t="str">
        <f>IF(ISBLANK(VLOOKUP(T_IEA13PL[[#This Row],[Ścieżka Xpath]],ALL!$C:H,COLUMN(F$2),0)),"",VLOOKUP(T_IEA13PL[[#This Row],[Ścieżka Xpath]],ALL!$C:H,COLUMN(F$2),0))</f>
        <v>0..1</v>
      </c>
      <c r="G250" s="63" t="str">
        <f>IF(ISBLANK(VLOOKUP(T_IEA13PL[[#This Row],[Ścieżka Xpath]],ALL!$C:I,COLUMN(G$2),0)),"",VLOOKUP(T_IEA13PL[[#This Row],[Ścieżka Xpath]],ALL!$C:I,COLUMN(G$2),0))</f>
        <v>D</v>
      </c>
      <c r="H250" s="63" t="str">
        <f>IF(ISBLANK(VLOOKUP(T_IEA13PL[[#This Row],[Ścieżka Xpath]],ALL!$C:J,COLUMN(H$2),0)),"",VLOOKUP(T_IEA13PL[[#This Row],[Ścieżka Xpath]],ALL!$C:J,COLUMN(H$2),0))</f>
        <v/>
      </c>
      <c r="I250" s="66" t="str">
        <f>IF(ISBLANK(VLOOKUP(T_IEA13PL[[#This Row],[Ścieżka Xpath]],ALL!$C:K,COLUMN(I$2),0)),"",VLOOKUP(T_IEA13PL[[#This Row],[Ścieżka Xpath]],ALL!$C:K,COLUMN(I$2),0))</f>
        <v/>
      </c>
      <c r="J250" s="158" t="str">
        <f>IF(ISBLANK(VLOOKUP(T_IEA13PL[[#This Row],[Ścieżka Xpath]],ALL!$C:L,COLUMN(J$2),0)),"",VLOOKUP(T_IEA13PL[[#This Row],[Ścieżka Xpath]],ALL!$C:L,COLUMN(J$2),0))</f>
        <v>C0405</v>
      </c>
      <c r="K250" s="25" t="str">
        <f>IF(ISBLANK(VLOOKUP(T_IEA13PL[[#This Row],[Ścieżka Xpath]],ALL!$C:N,COLUMN(K$2),0)),"",VLOOKUP(T_IEA13PL[[#This Row],[Ścieżka Xpath]],ALL!$C:N,COLUMN(K$2),0))</f>
        <v/>
      </c>
      <c r="L250" s="145" t="str">
        <f>IF(ISBLANK(VLOOKUP(T_IEA13PL[[#This Row],[Ścieżka Xpath]],ALL!$C:O,COLUMN(L$2),0)),"",VLOOKUP(T_IEA13PL[[#This Row],[Ścieżka Xpath]],ALL!$C:O,COLUMN(L$2),0))</f>
        <v/>
      </c>
      <c r="M250" s="145" t="str">
        <f>IF(ISBLANK(VLOOKUP(T_IEA13PL[[#This Row],[Ścieżka Xpath]],ALL!$C:P,COLUMN(M$2),0)),"",VLOOKUP(T_IEA13PL[[#This Row],[Ścieżka Xpath]],ALL!$C:P,COLUMN(M$2),0))</f>
        <v/>
      </c>
      <c r="N250" s="110" t="str">
        <f>IF(ISBLANK(VLOOKUP(T_IEA13PL[[#This Row],[Ścieżka Xpath]],ALL!$C:Q,COLUMN(N$2),0)),"",VLOOKUP(T_IEA13PL[[#This Row],[Ścieżka Xpath]],ALL!$C:Q,COLUMN(N$2),0))</f>
        <v>C0403 zastąpiona przez C0405.</v>
      </c>
      <c r="O250" s="110" t="str">
        <f>IF(ISBLANK(VLOOKUP(T_IEA13PL[[#This Row],[Ścieżka Xpath]],ALL!$C:Q,COLUMN(O$2),0)),"",VLOOKUP(T_IEA13PL[[#This Row],[Ścieżka Xpath]],ALL!$C:Q,COLUMN(O$2),0))</f>
        <v>C0403 replaced with C0405.</v>
      </c>
    </row>
    <row r="251" spans="1:15">
      <c r="A251" s="16" t="s">
        <v>1119</v>
      </c>
      <c r="B251" s="11">
        <v>249</v>
      </c>
      <c r="C251" s="13" t="str">
        <f>IF(ISBLANK(VLOOKUP(T_IEA13PL[[#This Row],[Ścieżka Xpath]],ALL!$C:E,COLUMN(C$2),0)),"",VLOOKUP(T_IEA13PL[[#This Row],[Ścieżka Xpath]],ALL!$C:E,COLUMN(C$2),0))</f>
        <v>16 13 036 000</v>
      </c>
      <c r="D251" s="16" t="str">
        <f>IF(ISBLANK(VLOOKUP(T_IEA13PL[[#This Row],[Ścieżka Xpath]],ALL!$C:F,COLUMN(D$2),0)),"",VLOOKUP(T_IEA13PL[[#This Row],[Ścieżka Xpath]],ALL!$C:F,COLUMN(D$2),0))</f>
        <v>Kod lokalizacji wg klasyfikacji ONZ - UNLOCODE.</v>
      </c>
      <c r="E251" s="16" t="str">
        <f>IF(ISBLANK(VLOOKUP(T_IEA13PL[[#This Row],[Ścieżka Xpath]],ALL!$C:G,COLUMN(E$2),0)),"",VLOOKUP(T_IEA13PL[[#This Row],[Ścieżka Xpath]],ALL!$C:G,COLUMN(E$2),0))</f>
        <v>Location -  UNLOCODE.</v>
      </c>
      <c r="F251" s="13" t="str">
        <f>IF(ISBLANK(VLOOKUP(T_IEA13PL[[#This Row],[Ścieżka Xpath]],ALL!$C:H,COLUMN(F$2),0)),"",VLOOKUP(T_IEA13PL[[#This Row],[Ścieżka Xpath]],ALL!$C:H,COLUMN(F$2),0))</f>
        <v/>
      </c>
      <c r="G251" s="13" t="str">
        <f>IF(ISBLANK(VLOOKUP(T_IEA13PL[[#This Row],[Ścieżka Xpath]],ALL!$C:I,COLUMN(G$2),0)),"",VLOOKUP(T_IEA13PL[[#This Row],[Ścieżka Xpath]],ALL!$C:I,COLUMN(G$2),0))</f>
        <v>O</v>
      </c>
      <c r="H251" s="13" t="str">
        <f>IF(ISBLANK(VLOOKUP(T_IEA13PL[[#This Row],[Ścieżka Xpath]],ALL!$C:J,COLUMN(H$2),0)),"",VLOOKUP(T_IEA13PL[[#This Row],[Ścieżka Xpath]],ALL!$C:J,COLUMN(H$2),0))</f>
        <v>an..17</v>
      </c>
      <c r="I251" s="105" t="str">
        <f>IF(ISBLANK(VLOOKUP(T_IEA13PL[[#This Row],[Ścieżka Xpath]],ALL!$C:K,COLUMN(I$2),0)),"",VLOOKUP(T_IEA13PL[[#This Row],[Ścieżka Xpath]],ALL!$C:K,COLUMN(I$2),0))</f>
        <v>CL244</v>
      </c>
      <c r="J251" s="157" t="str">
        <f>IF(ISBLANK(VLOOKUP(T_IEA13PL[[#This Row],[Ścieżka Xpath]],ALL!$C:L,COLUMN(J$2),0)),"",VLOOKUP(T_IEA13PL[[#This Row],[Ścieżka Xpath]],ALL!$C:L,COLUMN(J$2),0))</f>
        <v/>
      </c>
      <c r="K251" s="13" t="str">
        <f>IF(ISBLANK(VLOOKUP(T_IEA13PL[[#This Row],[Ścieżka Xpath]],ALL!$C:N,COLUMN(K$2),0)),"",VLOOKUP(T_IEA13PL[[#This Row],[Ścieżka Xpath]],ALL!$C:N,COLUMN(K$2),0))</f>
        <v/>
      </c>
      <c r="L251" s="14" t="str">
        <f>IF(ISBLANK(VLOOKUP(T_IEA13PL[[#This Row],[Ścieżka Xpath]],ALL!$C:O,COLUMN(L$2),0)),"",VLOOKUP(T_IEA13PL[[#This Row],[Ścieżka Xpath]],ALL!$C:O,COLUMN(L$2),0))</f>
        <v/>
      </c>
      <c r="M251" s="14" t="str">
        <f>IF(ISBLANK(VLOOKUP(T_IEA13PL[[#This Row],[Ścieżka Xpath]],ALL!$C:P,COLUMN(M$2),0)),"",VLOOKUP(T_IEA13PL[[#This Row],[Ścieżka Xpath]],ALL!$C:P,COLUMN(M$2),0))</f>
        <v/>
      </c>
      <c r="N251" s="16" t="str">
        <f>IF(ISBLANK(VLOOKUP(T_IEA13PL[[#This Row],[Ścieżka Xpath]],ALL!$C:Q,COLUMN(N$2),0)),"",VLOOKUP(T_IEA13PL[[#This Row],[Ścieżka Xpath]],ALL!$C:Q,COLUMN(N$2),0))</f>
        <v/>
      </c>
      <c r="O251" s="16" t="str">
        <f>IF(ISBLANK(VLOOKUP(T_IEA13PL[[#This Row],[Ścieżka Xpath]],ALL!$C:Q,COLUMN(O$2),0)),"",VLOOKUP(T_IEA13PL[[#This Row],[Ścieżka Xpath]],ALL!$C:Q,COLUMN(O$2),0))</f>
        <v/>
      </c>
    </row>
    <row r="252" spans="1:15" ht="30">
      <c r="A252" s="16" t="s">
        <v>1120</v>
      </c>
      <c r="B252" s="11">
        <v>250</v>
      </c>
      <c r="C252" s="13" t="str">
        <f>IF(ISBLANK(VLOOKUP(T_IEA13PL[[#This Row],[Ścieżka Xpath]],ALL!$C:E,COLUMN(C$2),0)),"",VLOOKUP(T_IEA13PL[[#This Row],[Ścieżka Xpath]],ALL!$C:E,COLUMN(C$2),0))</f>
        <v>16 13 020 000</v>
      </c>
      <c r="D252" s="16" t="str">
        <f>IF(ISBLANK(VLOOKUP(T_IEA13PL[[#This Row],[Ścieżka Xpath]],ALL!$C:F,COLUMN(D$2),0)),"",VLOOKUP(T_IEA13PL[[#This Row],[Ścieżka Xpath]],ALL!$C:F,COLUMN(D$2),0))</f>
        <v>Kod kraju.</v>
      </c>
      <c r="E252" s="16" t="str">
        <f>IF(ISBLANK(VLOOKUP(T_IEA13PL[[#This Row],[Ścieżka Xpath]],ALL!$C:G,COLUMN(E$2),0)),"",VLOOKUP(T_IEA13PL[[#This Row],[Ścieżka Xpath]],ALL!$C:G,COLUMN(E$2),0))</f>
        <v>Country code.</v>
      </c>
      <c r="F252" s="13" t="str">
        <f>IF(ISBLANK(VLOOKUP(T_IEA13PL[[#This Row],[Ścieżka Xpath]],ALL!$C:H,COLUMN(F$2),0)),"",VLOOKUP(T_IEA13PL[[#This Row],[Ścieżka Xpath]],ALL!$C:H,COLUMN(F$2),0))</f>
        <v/>
      </c>
      <c r="G252" s="13" t="str">
        <f>IF(ISBLANK(VLOOKUP(T_IEA13PL[[#This Row],[Ścieżka Xpath]],ALL!$C:I,COLUMN(G$2),0)),"",VLOOKUP(T_IEA13PL[[#This Row],[Ścieżka Xpath]],ALL!$C:I,COLUMN(G$2),0))</f>
        <v>D</v>
      </c>
      <c r="H252" s="13" t="str">
        <f>IF(ISBLANK(VLOOKUP(T_IEA13PL[[#This Row],[Ścieżka Xpath]],ALL!$C:J,COLUMN(H$2),0)),"",VLOOKUP(T_IEA13PL[[#This Row],[Ścieżka Xpath]],ALL!$C:J,COLUMN(H$2),0))</f>
        <v>a2</v>
      </c>
      <c r="I252" s="105" t="str">
        <f>IF(ISBLANK(VLOOKUP(T_IEA13PL[[#This Row],[Ścieżka Xpath]],ALL!$C:K,COLUMN(I$2),0)),"",VLOOKUP(T_IEA13PL[[#This Row],[Ścieżka Xpath]],ALL!$C:K,COLUMN(I$2),0))</f>
        <v>CL008</v>
      </c>
      <c r="J252" s="157" t="str">
        <f>IF(ISBLANK(VLOOKUP(T_IEA13PL[[#This Row],[Ścieżka Xpath]],ALL!$C:L,COLUMN(J$2),0)),"",VLOOKUP(T_IEA13PL[[#This Row],[Ścieżka Xpath]],ALL!$C:L,COLUMN(J$2),0))</f>
        <v>C0389</v>
      </c>
      <c r="K252" s="13" t="str">
        <f>IF(ISBLANK(VLOOKUP(T_IEA13PL[[#This Row],[Ścieżka Xpath]],ALL!$C:N,COLUMN(K$2),0)),"",VLOOKUP(T_IEA13PL[[#This Row],[Ścieżka Xpath]],ALL!$C:N,COLUMN(K$2),0))</f>
        <v/>
      </c>
      <c r="L252" s="14" t="str">
        <f>IF(ISBLANK(VLOOKUP(T_IEA13PL[[#This Row],[Ścieżka Xpath]],ALL!$C:O,COLUMN(L$2),0)),"",VLOOKUP(T_IEA13PL[[#This Row],[Ścieżka Xpath]],ALL!$C:O,COLUMN(L$2),0))</f>
        <v/>
      </c>
      <c r="M252" s="14" t="str">
        <f>IF(ISBLANK(VLOOKUP(T_IEA13PL[[#This Row],[Ścieżka Xpath]],ALL!$C:P,COLUMN(M$2),0)),"",VLOOKUP(T_IEA13PL[[#This Row],[Ścieżka Xpath]],ALL!$C:P,COLUMN(M$2),0))</f>
        <v/>
      </c>
      <c r="N252" s="16" t="str">
        <f>IF(ISBLANK(VLOOKUP(T_IEA13PL[[#This Row],[Ścieżka Xpath]],ALL!$C:Q,COLUMN(N$2),0)),"",VLOOKUP(T_IEA13PL[[#This Row],[Ścieżka Xpath]],ALL!$C:Q,COLUMN(N$2),0))</f>
        <v>C0387 zastąpiona przez C0389..</v>
      </c>
      <c r="O252" s="16" t="str">
        <f>IF(ISBLANK(VLOOKUP(T_IEA13PL[[#This Row],[Ścieżka Xpath]],ALL!$C:Q,COLUMN(O$2),0)),"",VLOOKUP(T_IEA13PL[[#This Row],[Ścieżka Xpath]],ALL!$C:Q,COLUMN(O$2),0))</f>
        <v>C0387 replaced with C0389.</v>
      </c>
    </row>
    <row r="253" spans="1:15" ht="30">
      <c r="A253" s="16" t="s">
        <v>1121</v>
      </c>
      <c r="B253" s="11">
        <v>251</v>
      </c>
      <c r="C253" s="13" t="str">
        <f>IF(ISBLANK(VLOOKUP(T_IEA13PL[[#This Row],[Ścieżka Xpath]],ALL!$C:E,COLUMN(C$2),0)),"",VLOOKUP(T_IEA13PL[[#This Row],[Ścieżka Xpath]],ALL!$C:E,COLUMN(C$2),0))</f>
        <v>16 13 037 000</v>
      </c>
      <c r="D253" s="16" t="str">
        <f>IF(ISBLANK(VLOOKUP(T_IEA13PL[[#This Row],[Ścieżka Xpath]],ALL!$C:F,COLUMN(D$2),0)),"",VLOOKUP(T_IEA13PL[[#This Row],[Ścieżka Xpath]],ALL!$C:F,COLUMN(D$2),0))</f>
        <v>Opis/kod lokalizacji.</v>
      </c>
      <c r="E253" s="16" t="str">
        <f>IF(ISBLANK(VLOOKUP(T_IEA13PL[[#This Row],[Ścieżka Xpath]],ALL!$C:G,COLUMN(E$2),0)),"",VLOOKUP(T_IEA13PL[[#This Row],[Ścieżka Xpath]],ALL!$C:G,COLUMN(E$2),0))</f>
        <v>Location text.</v>
      </c>
      <c r="F253" s="13" t="str">
        <f>IF(ISBLANK(VLOOKUP(T_IEA13PL[[#This Row],[Ścieżka Xpath]],ALL!$C:H,COLUMN(F$2),0)),"",VLOOKUP(T_IEA13PL[[#This Row],[Ścieżka Xpath]],ALL!$C:H,COLUMN(F$2),0))</f>
        <v/>
      </c>
      <c r="G253" s="13" t="str">
        <f>IF(ISBLANK(VLOOKUP(T_IEA13PL[[#This Row],[Ścieżka Xpath]],ALL!$C:I,COLUMN(G$2),0)),"",VLOOKUP(T_IEA13PL[[#This Row],[Ścieżka Xpath]],ALL!$C:I,COLUMN(G$2),0))</f>
        <v>D</v>
      </c>
      <c r="H253" s="13" t="str">
        <f>IF(ISBLANK(VLOOKUP(T_IEA13PL[[#This Row],[Ścieżka Xpath]],ALL!$C:J,COLUMN(H$2),0)),"",VLOOKUP(T_IEA13PL[[#This Row],[Ścieżka Xpath]],ALL!$C:J,COLUMN(H$2),0))</f>
        <v>an..35</v>
      </c>
      <c r="I253" s="105" t="str">
        <f>IF(ISBLANK(VLOOKUP(T_IEA13PL[[#This Row],[Ścieżka Xpath]],ALL!$C:K,COLUMN(I$2),0)),"",VLOOKUP(T_IEA13PL[[#This Row],[Ścieżka Xpath]],ALL!$C:K,COLUMN(I$2),0))</f>
        <v/>
      </c>
      <c r="J253" s="157" t="str">
        <f>IF(ISBLANK(VLOOKUP(T_IEA13PL[[#This Row],[Ścieżka Xpath]],ALL!$C:L,COLUMN(J$2),0)),"",VLOOKUP(T_IEA13PL[[#This Row],[Ścieżka Xpath]],ALL!$C:L,COLUMN(J$2),0))</f>
        <v>C0389</v>
      </c>
      <c r="K253" s="13" t="str">
        <f>IF(ISBLANK(VLOOKUP(T_IEA13PL[[#This Row],[Ścieżka Xpath]],ALL!$C:N,COLUMN(K$2),0)),"",VLOOKUP(T_IEA13PL[[#This Row],[Ścieżka Xpath]],ALL!$C:N,COLUMN(K$2),0))</f>
        <v/>
      </c>
      <c r="L253" s="14" t="str">
        <f>IF(ISBLANK(VLOOKUP(T_IEA13PL[[#This Row],[Ścieżka Xpath]],ALL!$C:O,COLUMN(L$2),0)),"",VLOOKUP(T_IEA13PL[[#This Row],[Ścieżka Xpath]],ALL!$C:O,COLUMN(L$2),0))</f>
        <v/>
      </c>
      <c r="M253" s="14" t="str">
        <f>IF(ISBLANK(VLOOKUP(T_IEA13PL[[#This Row],[Ścieżka Xpath]],ALL!$C:P,COLUMN(M$2),0)),"",VLOOKUP(T_IEA13PL[[#This Row],[Ścieżka Xpath]],ALL!$C:P,COLUMN(M$2),0))</f>
        <v/>
      </c>
      <c r="N253" s="16" t="str">
        <f>IF(ISBLANK(VLOOKUP(T_IEA13PL[[#This Row],[Ścieżka Xpath]],ALL!$C:Q,COLUMN(N$2),0)),"",VLOOKUP(T_IEA13PL[[#This Row],[Ścieżka Xpath]],ALL!$C:Q,COLUMN(N$2),0))</f>
        <v>C0387 zastąpiona przez C0389..</v>
      </c>
      <c r="O253" s="16" t="str">
        <f>IF(ISBLANK(VLOOKUP(T_IEA13PL[[#This Row],[Ścieżka Xpath]],ALL!$C:Q,COLUMN(O$2),0)),"",VLOOKUP(T_IEA13PL[[#This Row],[Ścieżka Xpath]],ALL!$C:Q,COLUMN(O$2),0))</f>
        <v>C0387 replaced with C0389.</v>
      </c>
    </row>
    <row r="254" spans="1:15" ht="30">
      <c r="A254" s="65" t="s">
        <v>1122</v>
      </c>
      <c r="B254" s="63">
        <v>252</v>
      </c>
      <c r="C254" s="61" t="str">
        <f>IF(ISBLANK(VLOOKUP(T_IEA13PL[[#This Row],[Ścieżka Xpath]],ALL!$C:E,COLUMN(C$2),0)),"",VLOOKUP(T_IEA13PL[[#This Row],[Ścieżka Xpath]],ALL!$C:E,COLUMN(C$2),0))</f>
        <v>16 14 000 000</v>
      </c>
      <c r="D254" s="62" t="str">
        <f>IF(ISBLANK(VLOOKUP(T_IEA13PL[[#This Row],[Ścieżka Xpath]],ALL!$C:F,COLUMN(D$2),0)),"",VLOOKUP(T_IEA13PL[[#This Row],[Ścieżka Xpath]],ALL!$C:F,COLUMN(D$2),0))</f>
        <v>Miejsce rozładunku.</v>
      </c>
      <c r="E254" s="62" t="str">
        <f>IF(ISBLANK(VLOOKUP(T_IEA13PL[[#This Row],[Ścieżka Xpath]],ALL!$C:G,COLUMN(E$2),0)),"",VLOOKUP(T_IEA13PL[[#This Row],[Ścieżka Xpath]],ALL!$C:G,COLUMN(E$2),0))</f>
        <v>Place of unloading.</v>
      </c>
      <c r="F254" s="63" t="str">
        <f>IF(ISBLANK(VLOOKUP(T_IEA13PL[[#This Row],[Ścieżka Xpath]],ALL!$C:H,COLUMN(F$2),0)),"",VLOOKUP(T_IEA13PL[[#This Row],[Ścieżka Xpath]],ALL!$C:H,COLUMN(F$2),0))</f>
        <v>0..1</v>
      </c>
      <c r="G254" s="63" t="str">
        <f>IF(ISBLANK(VLOOKUP(T_IEA13PL[[#This Row],[Ścieżka Xpath]],ALL!$C:I,COLUMN(G$2),0)),"",VLOOKUP(T_IEA13PL[[#This Row],[Ścieżka Xpath]],ALL!$C:I,COLUMN(G$2),0))</f>
        <v>D</v>
      </c>
      <c r="H254" s="63" t="str">
        <f>IF(ISBLANK(VLOOKUP(T_IEA13PL[[#This Row],[Ścieżka Xpath]],ALL!$C:J,COLUMN(H$2),0)),"",VLOOKUP(T_IEA13PL[[#This Row],[Ścieżka Xpath]],ALL!$C:J,COLUMN(H$2),0))</f>
        <v/>
      </c>
      <c r="I254" s="66" t="str">
        <f>IF(ISBLANK(VLOOKUP(T_IEA13PL[[#This Row],[Ścieżka Xpath]],ALL!$C:K,COLUMN(I$2),0)),"",VLOOKUP(T_IEA13PL[[#This Row],[Ścieżka Xpath]],ALL!$C:K,COLUMN(I$2),0))</f>
        <v/>
      </c>
      <c r="J254" s="158" t="str">
        <f>IF(ISBLANK(VLOOKUP(T_IEA13PL[[#This Row],[Ścieżka Xpath]],ALL!$C:L,COLUMN(J$2),0)),"",VLOOKUP(T_IEA13PL[[#This Row],[Ścieżka Xpath]],ALL!$C:L,COLUMN(J$2),0))</f>
        <v>C0191; G0157</v>
      </c>
      <c r="K254" s="25" t="str">
        <f>IF(ISBLANK(VLOOKUP(T_IEA13PL[[#This Row],[Ścieżka Xpath]],ALL!$C:N,COLUMN(K$2),0)),"",VLOOKUP(T_IEA13PL[[#This Row],[Ścieżka Xpath]],ALL!$C:N,COLUMN(K$2),0))</f>
        <v>2.12</v>
      </c>
      <c r="L254" s="145" t="str">
        <f>IF(ISBLANK(VLOOKUP(T_IEA13PL[[#This Row],[Ścieżka Xpath]],ALL!$C:O,COLUMN(L$2),0)),"",VLOOKUP(T_IEA13PL[[#This Row],[Ścieżka Xpath]],ALL!$C:O,COLUMN(L$2),0))</f>
        <v>Zastąpienie R0039 przez G0157 zgodnie z RfC.46_0348.</v>
      </c>
      <c r="M254" s="145" t="str">
        <f>IF(ISBLANK(VLOOKUP(T_IEA13PL[[#This Row],[Ścieżka Xpath]],ALL!$C:P,COLUMN(M$2),0)),"",VLOOKUP(T_IEA13PL[[#This Row],[Ścieżka Xpath]],ALL!$C:P,COLUMN(M$2),0))</f>
        <v>R0039 replaced by G0157 according to RfC.46_0348.</v>
      </c>
      <c r="N254" s="110" t="str">
        <f>IF(ISBLANK(VLOOKUP(T_IEA13PL[[#This Row],[Ścieżka Xpath]],ALL!$C:Q,COLUMN(N$2),0)),"",VLOOKUP(T_IEA13PL[[#This Row],[Ścieżka Xpath]],ALL!$C:Q,COLUMN(N$2),0))</f>
        <v/>
      </c>
      <c r="O254" s="110" t="str">
        <f>IF(ISBLANK(VLOOKUP(T_IEA13PL[[#This Row],[Ścieżka Xpath]],ALL!$C:Q,COLUMN(O$2),0)),"",VLOOKUP(T_IEA13PL[[#This Row],[Ścieżka Xpath]],ALL!$C:Q,COLUMN(O$2),0))</f>
        <v/>
      </c>
    </row>
    <row r="255" spans="1:15">
      <c r="A255" s="16" t="s">
        <v>1123</v>
      </c>
      <c r="B255" s="11">
        <v>253</v>
      </c>
      <c r="C255" s="13" t="str">
        <f>IF(ISBLANK(VLOOKUP(T_IEA13PL[[#This Row],[Ścieżka Xpath]],ALL!$C:E,COLUMN(C$2),0)),"",VLOOKUP(T_IEA13PL[[#This Row],[Ścieżka Xpath]],ALL!$C:E,COLUMN(C$2),0))</f>
        <v>16 14 036 000</v>
      </c>
      <c r="D255" s="16" t="str">
        <f>IF(ISBLANK(VLOOKUP(T_IEA13PL[[#This Row],[Ścieżka Xpath]],ALL!$C:F,COLUMN(D$2),0)),"",VLOOKUP(T_IEA13PL[[#This Row],[Ścieżka Xpath]],ALL!$C:F,COLUMN(D$2),0))</f>
        <v>Kod lokalizacji wg klasyfikacji ONZ - UNLOCODE.</v>
      </c>
      <c r="E255" s="16" t="str">
        <f>IF(ISBLANK(VLOOKUP(T_IEA13PL[[#This Row],[Ścieżka Xpath]],ALL!$C:G,COLUMN(E$2),0)),"",VLOOKUP(T_IEA13PL[[#This Row],[Ścieżka Xpath]],ALL!$C:G,COLUMN(E$2),0))</f>
        <v>Location -  UNLOCODE.</v>
      </c>
      <c r="F255" s="13" t="str">
        <f>IF(ISBLANK(VLOOKUP(T_IEA13PL[[#This Row],[Ścieżka Xpath]],ALL!$C:H,COLUMN(F$2),0)),"",VLOOKUP(T_IEA13PL[[#This Row],[Ścieżka Xpath]],ALL!$C:H,COLUMN(F$2),0))</f>
        <v/>
      </c>
      <c r="G255" s="13" t="str">
        <f>IF(ISBLANK(VLOOKUP(T_IEA13PL[[#This Row],[Ścieżka Xpath]],ALL!$C:I,COLUMN(G$2),0)),"",VLOOKUP(T_IEA13PL[[#This Row],[Ścieżka Xpath]],ALL!$C:I,COLUMN(G$2),0))</f>
        <v>O</v>
      </c>
      <c r="H255" s="13" t="str">
        <f>IF(ISBLANK(VLOOKUP(T_IEA13PL[[#This Row],[Ścieżka Xpath]],ALL!$C:J,COLUMN(H$2),0)),"",VLOOKUP(T_IEA13PL[[#This Row],[Ścieżka Xpath]],ALL!$C:J,COLUMN(H$2),0))</f>
        <v>an..17</v>
      </c>
      <c r="I255" s="105" t="str">
        <f>IF(ISBLANK(VLOOKUP(T_IEA13PL[[#This Row],[Ścieżka Xpath]],ALL!$C:K,COLUMN(I$2),0)),"",VLOOKUP(T_IEA13PL[[#This Row],[Ścieżka Xpath]],ALL!$C:K,COLUMN(I$2),0))</f>
        <v>CL244</v>
      </c>
      <c r="J255" s="157" t="str">
        <f>IF(ISBLANK(VLOOKUP(T_IEA13PL[[#This Row],[Ścieżka Xpath]],ALL!$C:L,COLUMN(J$2),0)),"",VLOOKUP(T_IEA13PL[[#This Row],[Ścieżka Xpath]],ALL!$C:L,COLUMN(J$2),0))</f>
        <v/>
      </c>
      <c r="K255" s="13" t="str">
        <f>IF(ISBLANK(VLOOKUP(T_IEA13PL[[#This Row],[Ścieżka Xpath]],ALL!$C:N,COLUMN(K$2),0)),"",VLOOKUP(T_IEA13PL[[#This Row],[Ścieżka Xpath]],ALL!$C:N,COLUMN(K$2),0))</f>
        <v/>
      </c>
      <c r="L255" s="14" t="str">
        <f>IF(ISBLANK(VLOOKUP(T_IEA13PL[[#This Row],[Ścieżka Xpath]],ALL!$C:O,COLUMN(L$2),0)),"",VLOOKUP(T_IEA13PL[[#This Row],[Ścieżka Xpath]],ALL!$C:O,COLUMN(L$2),0))</f>
        <v/>
      </c>
      <c r="M255" s="14" t="str">
        <f>IF(ISBLANK(VLOOKUP(T_IEA13PL[[#This Row],[Ścieżka Xpath]],ALL!$C:P,COLUMN(M$2),0)),"",VLOOKUP(T_IEA13PL[[#This Row],[Ścieżka Xpath]],ALL!$C:P,COLUMN(M$2),0))</f>
        <v/>
      </c>
      <c r="N255" s="16" t="str">
        <f>IF(ISBLANK(VLOOKUP(T_IEA13PL[[#This Row],[Ścieżka Xpath]],ALL!$C:Q,COLUMN(N$2),0)),"",VLOOKUP(T_IEA13PL[[#This Row],[Ścieżka Xpath]],ALL!$C:Q,COLUMN(N$2),0))</f>
        <v/>
      </c>
      <c r="O255" s="16" t="str">
        <f>IF(ISBLANK(VLOOKUP(T_IEA13PL[[#This Row],[Ścieżka Xpath]],ALL!$C:Q,COLUMN(O$2),0)),"",VLOOKUP(T_IEA13PL[[#This Row],[Ścieżka Xpath]],ALL!$C:Q,COLUMN(O$2),0))</f>
        <v/>
      </c>
    </row>
    <row r="256" spans="1:15" ht="30">
      <c r="A256" s="16" t="s">
        <v>1124</v>
      </c>
      <c r="B256" s="11">
        <v>254</v>
      </c>
      <c r="C256" s="13" t="str">
        <f>IF(ISBLANK(VLOOKUP(T_IEA13PL[[#This Row],[Ścieżka Xpath]],ALL!$C:E,COLUMN(C$2),0)),"",VLOOKUP(T_IEA13PL[[#This Row],[Ścieżka Xpath]],ALL!$C:E,COLUMN(C$2),0))</f>
        <v>16 14 020 000</v>
      </c>
      <c r="D256" s="16" t="str">
        <f>IF(ISBLANK(VLOOKUP(T_IEA13PL[[#This Row],[Ścieżka Xpath]],ALL!$C:F,COLUMN(D$2),0)),"",VLOOKUP(T_IEA13PL[[#This Row],[Ścieżka Xpath]],ALL!$C:F,COLUMN(D$2),0))</f>
        <v>Kod kraju.</v>
      </c>
      <c r="E256" s="16" t="str">
        <f>IF(ISBLANK(VLOOKUP(T_IEA13PL[[#This Row],[Ścieżka Xpath]],ALL!$C:G,COLUMN(E$2),0)),"",VLOOKUP(T_IEA13PL[[#This Row],[Ścieżka Xpath]],ALL!$C:G,COLUMN(E$2),0))</f>
        <v>Country code.</v>
      </c>
      <c r="F256" s="13" t="str">
        <f>IF(ISBLANK(VLOOKUP(T_IEA13PL[[#This Row],[Ścieżka Xpath]],ALL!$C:H,COLUMN(F$2),0)),"",VLOOKUP(T_IEA13PL[[#This Row],[Ścieżka Xpath]],ALL!$C:H,COLUMN(F$2),0))</f>
        <v/>
      </c>
      <c r="G256" s="13" t="str">
        <f>IF(ISBLANK(VLOOKUP(T_IEA13PL[[#This Row],[Ścieżka Xpath]],ALL!$C:I,COLUMN(G$2),0)),"",VLOOKUP(T_IEA13PL[[#This Row],[Ścieżka Xpath]],ALL!$C:I,COLUMN(G$2),0))</f>
        <v>D</v>
      </c>
      <c r="H256" s="13" t="str">
        <f>IF(ISBLANK(VLOOKUP(T_IEA13PL[[#This Row],[Ścieżka Xpath]],ALL!$C:J,COLUMN(H$2),0)),"",VLOOKUP(T_IEA13PL[[#This Row],[Ścieżka Xpath]],ALL!$C:J,COLUMN(H$2),0))</f>
        <v>a2</v>
      </c>
      <c r="I256" s="105" t="str">
        <f>IF(ISBLANK(VLOOKUP(T_IEA13PL[[#This Row],[Ścieżka Xpath]],ALL!$C:K,COLUMN(I$2),0)),"",VLOOKUP(T_IEA13PL[[#This Row],[Ścieżka Xpath]],ALL!$C:K,COLUMN(I$2),0))</f>
        <v>CL008</v>
      </c>
      <c r="J256" s="157" t="str">
        <f>IF(ISBLANK(VLOOKUP(T_IEA13PL[[#This Row],[Ścieżka Xpath]],ALL!$C:L,COLUMN(J$2),0)),"",VLOOKUP(T_IEA13PL[[#This Row],[Ścieżka Xpath]],ALL!$C:L,COLUMN(J$2),0))</f>
        <v>C0389</v>
      </c>
      <c r="K256" s="13" t="str">
        <f>IF(ISBLANK(VLOOKUP(T_IEA13PL[[#This Row],[Ścieżka Xpath]],ALL!$C:N,COLUMN(K$2),0)),"",VLOOKUP(T_IEA13PL[[#This Row],[Ścieżka Xpath]],ALL!$C:N,COLUMN(K$2),0))</f>
        <v/>
      </c>
      <c r="L256" s="14" t="str">
        <f>IF(ISBLANK(VLOOKUP(T_IEA13PL[[#This Row],[Ścieżka Xpath]],ALL!$C:O,COLUMN(L$2),0)),"",VLOOKUP(T_IEA13PL[[#This Row],[Ścieżka Xpath]],ALL!$C:O,COLUMN(L$2),0))</f>
        <v/>
      </c>
      <c r="M256" s="14" t="str">
        <f>IF(ISBLANK(VLOOKUP(T_IEA13PL[[#This Row],[Ścieżka Xpath]],ALL!$C:P,COLUMN(M$2),0)),"",VLOOKUP(T_IEA13PL[[#This Row],[Ścieżka Xpath]],ALL!$C:P,COLUMN(M$2),0))</f>
        <v/>
      </c>
      <c r="N256" s="16" t="str">
        <f>IF(ISBLANK(VLOOKUP(T_IEA13PL[[#This Row],[Ścieżka Xpath]],ALL!$C:Q,COLUMN(N$2),0)),"",VLOOKUP(T_IEA13PL[[#This Row],[Ścieżka Xpath]],ALL!$C:Q,COLUMN(N$2),0))</f>
        <v>C0387 zastąpiona przez C0389..</v>
      </c>
      <c r="O256" s="16" t="str">
        <f>IF(ISBLANK(VLOOKUP(T_IEA13PL[[#This Row],[Ścieżka Xpath]],ALL!$C:Q,COLUMN(O$2),0)),"",VLOOKUP(T_IEA13PL[[#This Row],[Ścieżka Xpath]],ALL!$C:Q,COLUMN(O$2),0))</f>
        <v>C0387 replaced with C0389.</v>
      </c>
    </row>
    <row r="257" spans="1:15" ht="30">
      <c r="A257" s="16" t="s">
        <v>1125</v>
      </c>
      <c r="B257" s="11">
        <v>255</v>
      </c>
      <c r="C257" s="13" t="str">
        <f>IF(ISBLANK(VLOOKUP(T_IEA13PL[[#This Row],[Ścieżka Xpath]],ALL!$C:E,COLUMN(C$2),0)),"",VLOOKUP(T_IEA13PL[[#This Row],[Ścieżka Xpath]],ALL!$C:E,COLUMN(C$2),0))</f>
        <v>16 14 037 000</v>
      </c>
      <c r="D257" s="16" t="str">
        <f>IF(ISBLANK(VLOOKUP(T_IEA13PL[[#This Row],[Ścieżka Xpath]],ALL!$C:F,COLUMN(D$2),0)),"",VLOOKUP(T_IEA13PL[[#This Row],[Ścieżka Xpath]],ALL!$C:F,COLUMN(D$2),0))</f>
        <v>Opis/kod lokalizacji.</v>
      </c>
      <c r="E257" s="16" t="str">
        <f>IF(ISBLANK(VLOOKUP(T_IEA13PL[[#This Row],[Ścieżka Xpath]],ALL!$C:G,COLUMN(E$2),0)),"",VLOOKUP(T_IEA13PL[[#This Row],[Ścieżka Xpath]],ALL!$C:G,COLUMN(E$2),0))</f>
        <v>Location text.</v>
      </c>
      <c r="F257" s="13" t="str">
        <f>IF(ISBLANK(VLOOKUP(T_IEA13PL[[#This Row],[Ścieżka Xpath]],ALL!$C:H,COLUMN(F$2),0)),"",VLOOKUP(T_IEA13PL[[#This Row],[Ścieżka Xpath]],ALL!$C:H,COLUMN(F$2),0))</f>
        <v/>
      </c>
      <c r="G257" s="13" t="str">
        <f>IF(ISBLANK(VLOOKUP(T_IEA13PL[[#This Row],[Ścieżka Xpath]],ALL!$C:I,COLUMN(G$2),0)),"",VLOOKUP(T_IEA13PL[[#This Row],[Ścieżka Xpath]],ALL!$C:I,COLUMN(G$2),0))</f>
        <v>D</v>
      </c>
      <c r="H257" s="13" t="str">
        <f>IF(ISBLANK(VLOOKUP(T_IEA13PL[[#This Row],[Ścieżka Xpath]],ALL!$C:J,COLUMN(H$2),0)),"",VLOOKUP(T_IEA13PL[[#This Row],[Ścieżka Xpath]],ALL!$C:J,COLUMN(H$2),0))</f>
        <v>an..35</v>
      </c>
      <c r="I257" s="105" t="str">
        <f>IF(ISBLANK(VLOOKUP(T_IEA13PL[[#This Row],[Ścieżka Xpath]],ALL!$C:K,COLUMN(I$2),0)),"",VLOOKUP(T_IEA13PL[[#This Row],[Ścieżka Xpath]],ALL!$C:K,COLUMN(I$2),0))</f>
        <v/>
      </c>
      <c r="J257" s="157" t="str">
        <f>IF(ISBLANK(VLOOKUP(T_IEA13PL[[#This Row],[Ścieżka Xpath]],ALL!$C:L,COLUMN(J$2),0)),"",VLOOKUP(T_IEA13PL[[#This Row],[Ścieżka Xpath]],ALL!$C:L,COLUMN(J$2),0))</f>
        <v>C0389</v>
      </c>
      <c r="K257" s="13" t="str">
        <f>IF(ISBLANK(VLOOKUP(T_IEA13PL[[#This Row],[Ścieżka Xpath]],ALL!$C:N,COLUMN(K$2),0)),"",VLOOKUP(T_IEA13PL[[#This Row],[Ścieżka Xpath]],ALL!$C:N,COLUMN(K$2),0))</f>
        <v/>
      </c>
      <c r="L257" s="14" t="str">
        <f>IF(ISBLANK(VLOOKUP(T_IEA13PL[[#This Row],[Ścieżka Xpath]],ALL!$C:O,COLUMN(L$2),0)),"",VLOOKUP(T_IEA13PL[[#This Row],[Ścieżka Xpath]],ALL!$C:O,COLUMN(L$2),0))</f>
        <v/>
      </c>
      <c r="M257" s="14" t="str">
        <f>IF(ISBLANK(VLOOKUP(T_IEA13PL[[#This Row],[Ścieżka Xpath]],ALL!$C:P,COLUMN(M$2),0)),"",VLOOKUP(T_IEA13PL[[#This Row],[Ścieżka Xpath]],ALL!$C:P,COLUMN(M$2),0))</f>
        <v/>
      </c>
      <c r="N257" s="16" t="str">
        <f>IF(ISBLANK(VLOOKUP(T_IEA13PL[[#This Row],[Ścieżka Xpath]],ALL!$C:Q,COLUMN(N$2),0)),"",VLOOKUP(T_IEA13PL[[#This Row],[Ścieżka Xpath]],ALL!$C:Q,COLUMN(N$2),0))</f>
        <v>C0387 zastąpiona przez C0389..</v>
      </c>
      <c r="O257" s="16" t="str">
        <f>IF(ISBLANK(VLOOKUP(T_IEA13PL[[#This Row],[Ścieżka Xpath]],ALL!$C:Q,COLUMN(O$2),0)),"",VLOOKUP(T_IEA13PL[[#This Row],[Ścieżka Xpath]],ALL!$C:Q,COLUMN(O$2),0))</f>
        <v>C0387 replaced with C0389.</v>
      </c>
    </row>
    <row r="258" spans="1:15">
      <c r="A258" s="65" t="s">
        <v>1126</v>
      </c>
      <c r="B258" s="63">
        <v>256</v>
      </c>
      <c r="C258" s="61" t="str">
        <f>IF(ISBLANK(VLOOKUP(T_IEA13PL[[#This Row],[Ścieżka Xpath]],ALL!$C:E,COLUMN(C$2),0)),"",VLOOKUP(T_IEA13PL[[#This Row],[Ścieżka Xpath]],ALL!$C:E,COLUMN(C$2),0))</f>
        <v>16 05 000 000</v>
      </c>
      <c r="D258" s="62" t="str">
        <f>IF(ISBLANK(VLOOKUP(T_IEA13PL[[#This Row],[Ścieżka Xpath]],ALL!$C:F,COLUMN(D$2),0)),"",VLOOKUP(T_IEA13PL[[#This Row],[Ścieżka Xpath]],ALL!$C:F,COLUMN(D$2),0))</f>
        <v>Miejsce dostawy przesyłki kapitańskiej.</v>
      </c>
      <c r="E258" s="62" t="str">
        <f>IF(ISBLANK(VLOOKUP(T_IEA13PL[[#This Row],[Ścieżka Xpath]],ALL!$C:G,COLUMN(E$2),0)),"",VLOOKUP(T_IEA13PL[[#This Row],[Ścieżka Xpath]],ALL!$C:G,COLUMN(E$2),0))</f>
        <v>Place of delivery (for all goods items).</v>
      </c>
      <c r="F258" s="63" t="str">
        <f>IF(ISBLANK(VLOOKUP(T_IEA13PL[[#This Row],[Ścieżka Xpath]],ALL!$C:H,COLUMN(F$2),0)),"",VLOOKUP(T_IEA13PL[[#This Row],[Ścieżka Xpath]],ALL!$C:H,COLUMN(F$2),0))</f>
        <v>0..1</v>
      </c>
      <c r="G258" s="63" t="str">
        <f>IF(ISBLANK(VLOOKUP(T_IEA13PL[[#This Row],[Ścieżka Xpath]],ALL!$C:I,COLUMN(G$2),0)),"",VLOOKUP(T_IEA13PL[[#This Row],[Ścieżka Xpath]],ALL!$C:I,COLUMN(G$2),0))</f>
        <v>D</v>
      </c>
      <c r="H258" s="63" t="str">
        <f>IF(ISBLANK(VLOOKUP(T_IEA13PL[[#This Row],[Ścieżka Xpath]],ALL!$C:J,COLUMN(H$2),0)),"",VLOOKUP(T_IEA13PL[[#This Row],[Ścieżka Xpath]],ALL!$C:J,COLUMN(H$2),0))</f>
        <v/>
      </c>
      <c r="I258" s="66" t="str">
        <f>IF(ISBLANK(VLOOKUP(T_IEA13PL[[#This Row],[Ścieżka Xpath]],ALL!$C:K,COLUMN(I$2),0)),"",VLOOKUP(T_IEA13PL[[#This Row],[Ścieżka Xpath]],ALL!$C:K,COLUMN(I$2),0))</f>
        <v/>
      </c>
      <c r="J258" s="158" t="str">
        <f>IF(ISBLANK(VLOOKUP(T_IEA13PL[[#This Row],[Ścieżka Xpath]],ALL!$C:L,COLUMN(J$2),0)),"",VLOOKUP(T_IEA13PL[[#This Row],[Ścieżka Xpath]],ALL!$C:L,COLUMN(J$2),0))</f>
        <v>C0043</v>
      </c>
      <c r="K258" s="25" t="str">
        <f>IF(ISBLANK(VLOOKUP(T_IEA13PL[[#This Row],[Ścieżka Xpath]],ALL!$C:N,COLUMN(K$2),0)),"",VLOOKUP(T_IEA13PL[[#This Row],[Ścieżka Xpath]],ALL!$C:N,COLUMN(K$2),0))</f>
        <v>2.12</v>
      </c>
      <c r="L258" s="145" t="str">
        <f>IF(ISBLANK(VLOOKUP(T_IEA13PL[[#This Row],[Ścieżka Xpath]],ALL!$C:O,COLUMN(L$2),0)),"",VLOOKUP(T_IEA13PL[[#This Row],[Ścieżka Xpath]],ALL!$C:O,COLUMN(L$2),0))</f>
        <v>Zastąpienie C0932 przez C0043 zgodnie z RfC.46_0329.</v>
      </c>
      <c r="M258" s="145" t="str">
        <f>IF(ISBLANK(VLOOKUP(T_IEA13PL[[#This Row],[Ścieżka Xpath]],ALL!$C:P,COLUMN(M$2),0)),"",VLOOKUP(T_IEA13PL[[#This Row],[Ścieżka Xpath]],ALL!$C:P,COLUMN(M$2),0))</f>
        <v>C0932 replaced by C0043 according to RfC.46_0329.</v>
      </c>
      <c r="N258" s="110" t="str">
        <f>IF(ISBLANK(VLOOKUP(T_IEA13PL[[#This Row],[Ścieżka Xpath]],ALL!$C:Q,COLUMN(N$2),0)),"",VLOOKUP(T_IEA13PL[[#This Row],[Ścieżka Xpath]],ALL!$C:Q,COLUMN(N$2),0))</f>
        <v>Nowy element w Fazie 6.</v>
      </c>
      <c r="O258" s="110" t="str">
        <f>IF(ISBLANK(VLOOKUP(T_IEA13PL[[#This Row],[Ścieżka Xpath]],ALL!$C:Q,COLUMN(O$2),0)),"",VLOOKUP(T_IEA13PL[[#This Row],[Ścieżka Xpath]],ALL!$C:Q,COLUMN(O$2),0))</f>
        <v>P6 new element.</v>
      </c>
    </row>
    <row r="259" spans="1:15">
      <c r="A259" s="16" t="s">
        <v>1127</v>
      </c>
      <c r="B259" s="11">
        <v>257</v>
      </c>
      <c r="C259" s="13" t="str">
        <f>IF(ISBLANK(VLOOKUP(T_IEA13PL[[#This Row],[Ścieżka Xpath]],ALL!$C:E,COLUMN(C$2),0)),"",VLOOKUP(T_IEA13PL[[#This Row],[Ścieżka Xpath]],ALL!$C:E,COLUMN(C$2),0))</f>
        <v>16 05 037 000</v>
      </c>
      <c r="D259" s="16" t="str">
        <f>IF(ISBLANK(VLOOKUP(T_IEA13PL[[#This Row],[Ścieżka Xpath]],ALL!$C:F,COLUMN(D$2),0)),"",VLOOKUP(T_IEA13PL[[#This Row],[Ścieżka Xpath]],ALL!$C:F,COLUMN(D$2),0))</f>
        <v>Opis/kod lokalizacji.</v>
      </c>
      <c r="E259" s="16" t="str">
        <f>IF(ISBLANK(VLOOKUP(T_IEA13PL[[#This Row],[Ścieżka Xpath]],ALL!$C:G,COLUMN(E$2),0)),"",VLOOKUP(T_IEA13PL[[#This Row],[Ścieżka Xpath]],ALL!$C:G,COLUMN(E$2),0))</f>
        <v>Location text.</v>
      </c>
      <c r="F259" s="13" t="str">
        <f>IF(ISBLANK(VLOOKUP(T_IEA13PL[[#This Row],[Ścieżka Xpath]],ALL!$C:H,COLUMN(F$2),0)),"",VLOOKUP(T_IEA13PL[[#This Row],[Ścieżka Xpath]],ALL!$C:H,COLUMN(F$2),0))</f>
        <v/>
      </c>
      <c r="G259" s="13" t="str">
        <f>IF(ISBLANK(VLOOKUP(T_IEA13PL[[#This Row],[Ścieżka Xpath]],ALL!$C:I,COLUMN(G$2),0)),"",VLOOKUP(T_IEA13PL[[#This Row],[Ścieżka Xpath]],ALL!$C:I,COLUMN(G$2),0))</f>
        <v>D</v>
      </c>
      <c r="H259" s="13" t="str">
        <f>IF(ISBLANK(VLOOKUP(T_IEA13PL[[#This Row],[Ścieżka Xpath]],ALL!$C:J,COLUMN(H$2),0)),"",VLOOKUP(T_IEA13PL[[#This Row],[Ścieżka Xpath]],ALL!$C:J,COLUMN(H$2),0))</f>
        <v>an..35</v>
      </c>
      <c r="I259" s="105" t="str">
        <f>IF(ISBLANK(VLOOKUP(T_IEA13PL[[#This Row],[Ścieżka Xpath]],ALL!$C:K,COLUMN(I$2),0)),"",VLOOKUP(T_IEA13PL[[#This Row],[Ścieżka Xpath]],ALL!$C:K,COLUMN(I$2),0))</f>
        <v/>
      </c>
      <c r="J259" s="157" t="str">
        <f>IF(ISBLANK(VLOOKUP(T_IEA13PL[[#This Row],[Ścieżka Xpath]],ALL!$C:L,COLUMN(J$2),0)),"",VLOOKUP(T_IEA13PL[[#This Row],[Ścieżka Xpath]],ALL!$C:L,COLUMN(J$2),0))</f>
        <v>C0046</v>
      </c>
      <c r="K259" s="13" t="str">
        <f>IF(ISBLANK(VLOOKUP(T_IEA13PL[[#This Row],[Ścieżka Xpath]],ALL!$C:N,COLUMN(K$2),0)),"",VLOOKUP(T_IEA13PL[[#This Row],[Ścieżka Xpath]],ALL!$C:N,COLUMN(K$2),0))</f>
        <v/>
      </c>
      <c r="L259" s="14" t="str">
        <f>IF(ISBLANK(VLOOKUP(T_IEA13PL[[#This Row],[Ścieżka Xpath]],ALL!$C:O,COLUMN(L$2),0)),"",VLOOKUP(T_IEA13PL[[#This Row],[Ścieżka Xpath]],ALL!$C:O,COLUMN(L$2),0))</f>
        <v/>
      </c>
      <c r="M259" s="14" t="str">
        <f>IF(ISBLANK(VLOOKUP(T_IEA13PL[[#This Row],[Ścieżka Xpath]],ALL!$C:P,COLUMN(M$2),0)),"",VLOOKUP(T_IEA13PL[[#This Row],[Ścieżka Xpath]],ALL!$C:P,COLUMN(M$2),0))</f>
        <v/>
      </c>
      <c r="N259" s="16" t="str">
        <f>IF(ISBLANK(VLOOKUP(T_IEA13PL[[#This Row],[Ścieżka Xpath]],ALL!$C:Q,COLUMN(N$2),0)),"",VLOOKUP(T_IEA13PL[[#This Row],[Ścieżka Xpath]],ALL!$C:Q,COLUMN(N$2),0))</f>
        <v>Nowy element w Fazie 6.</v>
      </c>
      <c r="O259" s="16" t="str">
        <f>IF(ISBLANK(VLOOKUP(T_IEA13PL[[#This Row],[Ścieżka Xpath]],ALL!$C:Q,COLUMN(O$2),0)),"",VLOOKUP(T_IEA13PL[[#This Row],[Ścieżka Xpath]],ALL!$C:Q,COLUMN(O$2),0))</f>
        <v>P6 new element.</v>
      </c>
    </row>
    <row r="260" spans="1:15">
      <c r="A260" s="16" t="s">
        <v>1128</v>
      </c>
      <c r="B260" s="11">
        <v>258</v>
      </c>
      <c r="C260" s="13" t="str">
        <f>IF(ISBLANK(VLOOKUP(T_IEA13PL[[#This Row],[Ścieżka Xpath]],ALL!$C:E,COLUMN(C$2),0)),"",VLOOKUP(T_IEA13PL[[#This Row],[Ścieżka Xpath]],ALL!$C:E,COLUMN(C$2),0))</f>
        <v>16 05 036 000</v>
      </c>
      <c r="D260" s="16" t="str">
        <f>IF(ISBLANK(VLOOKUP(T_IEA13PL[[#This Row],[Ścieżka Xpath]],ALL!$C:F,COLUMN(D$2),0)),"",VLOOKUP(T_IEA13PL[[#This Row],[Ścieżka Xpath]],ALL!$C:F,COLUMN(D$2),0))</f>
        <v>Kod lokalizacji wg klasyfikacji ONZ - UNLOCODE.</v>
      </c>
      <c r="E260" s="16" t="str">
        <f>IF(ISBLANK(VLOOKUP(T_IEA13PL[[#This Row],[Ścieżka Xpath]],ALL!$C:G,COLUMN(E$2),0)),"",VLOOKUP(T_IEA13PL[[#This Row],[Ścieżka Xpath]],ALL!$C:G,COLUMN(E$2),0))</f>
        <v>Location -  UNLOCODE.</v>
      </c>
      <c r="F260" s="13" t="str">
        <f>IF(ISBLANK(VLOOKUP(T_IEA13PL[[#This Row],[Ścieżka Xpath]],ALL!$C:H,COLUMN(F$2),0)),"",VLOOKUP(T_IEA13PL[[#This Row],[Ścieżka Xpath]],ALL!$C:H,COLUMN(F$2),0))</f>
        <v/>
      </c>
      <c r="G260" s="13" t="str">
        <f>IF(ISBLANK(VLOOKUP(T_IEA13PL[[#This Row],[Ścieżka Xpath]],ALL!$C:I,COLUMN(G$2),0)),"",VLOOKUP(T_IEA13PL[[#This Row],[Ścieżka Xpath]],ALL!$C:I,COLUMN(G$2),0))</f>
        <v>O</v>
      </c>
      <c r="H260" s="13" t="str">
        <f>IF(ISBLANK(VLOOKUP(T_IEA13PL[[#This Row],[Ścieżka Xpath]],ALL!$C:J,COLUMN(H$2),0)),"",VLOOKUP(T_IEA13PL[[#This Row],[Ścieżka Xpath]],ALL!$C:J,COLUMN(H$2),0))</f>
        <v>an..17</v>
      </c>
      <c r="I260" s="105" t="str">
        <f>IF(ISBLANK(VLOOKUP(T_IEA13PL[[#This Row],[Ścieżka Xpath]],ALL!$C:K,COLUMN(I$2),0)),"",VLOOKUP(T_IEA13PL[[#This Row],[Ścieżka Xpath]],ALL!$C:K,COLUMN(I$2),0))</f>
        <v>CL244</v>
      </c>
      <c r="J260" s="157" t="str">
        <f>IF(ISBLANK(VLOOKUP(T_IEA13PL[[#This Row],[Ścieżka Xpath]],ALL!$C:L,COLUMN(J$2),0)),"",VLOOKUP(T_IEA13PL[[#This Row],[Ścieżka Xpath]],ALL!$C:L,COLUMN(J$2),0))</f>
        <v/>
      </c>
      <c r="K260" s="13" t="str">
        <f>IF(ISBLANK(VLOOKUP(T_IEA13PL[[#This Row],[Ścieżka Xpath]],ALL!$C:N,COLUMN(K$2),0)),"",VLOOKUP(T_IEA13PL[[#This Row],[Ścieżka Xpath]],ALL!$C:N,COLUMN(K$2),0))</f>
        <v/>
      </c>
      <c r="L260" s="14" t="str">
        <f>IF(ISBLANK(VLOOKUP(T_IEA13PL[[#This Row],[Ścieżka Xpath]],ALL!$C:O,COLUMN(L$2),0)),"",VLOOKUP(T_IEA13PL[[#This Row],[Ścieżka Xpath]],ALL!$C:O,COLUMN(L$2),0))</f>
        <v/>
      </c>
      <c r="M260" s="14" t="str">
        <f>IF(ISBLANK(VLOOKUP(T_IEA13PL[[#This Row],[Ścieżka Xpath]],ALL!$C:P,COLUMN(M$2),0)),"",VLOOKUP(T_IEA13PL[[#This Row],[Ścieżka Xpath]],ALL!$C:P,COLUMN(M$2),0))</f>
        <v/>
      </c>
      <c r="N260" s="16" t="str">
        <f>IF(ISBLANK(VLOOKUP(T_IEA13PL[[#This Row],[Ścieżka Xpath]],ALL!$C:Q,COLUMN(N$2),0)),"",VLOOKUP(T_IEA13PL[[#This Row],[Ścieżka Xpath]],ALL!$C:Q,COLUMN(N$2),0))</f>
        <v>Nowy element w Fazie 6.</v>
      </c>
      <c r="O260" s="16" t="str">
        <f>IF(ISBLANK(VLOOKUP(T_IEA13PL[[#This Row],[Ścieżka Xpath]],ALL!$C:Q,COLUMN(O$2),0)),"",VLOOKUP(T_IEA13PL[[#This Row],[Ścieżka Xpath]],ALL!$C:Q,COLUMN(O$2),0))</f>
        <v>P6 new element.</v>
      </c>
    </row>
    <row r="261" spans="1:15">
      <c r="A261" s="65" t="s">
        <v>1129</v>
      </c>
      <c r="B261" s="63">
        <v>259</v>
      </c>
      <c r="C261" s="61" t="str">
        <f>IF(ISBLANK(VLOOKUP(T_IEA13PL[[#This Row],[Ścieżka Xpath]],ALL!$C:E,COLUMN(C$2),0)),"",VLOOKUP(T_IEA13PL[[#This Row],[Ścieżka Xpath]],ALL!$C:E,COLUMN(C$2),0))</f>
        <v>-</v>
      </c>
      <c r="D261" s="62" t="str">
        <f>IF(ISBLANK(VLOOKUP(T_IEA13PL[[#This Row],[Ścieżka Xpath]],ALL!$C:F,COLUMN(D$2),0)),"",VLOOKUP(T_IEA13PL[[#This Row],[Ścieżka Xpath]],ALL!$C:F,COLUMN(D$2),0))</f>
        <v>Adres miejsca dostawy przesyłki kapitańskiej.</v>
      </c>
      <c r="E261" s="62" t="str">
        <f>IF(ISBLANK(VLOOKUP(T_IEA13PL[[#This Row],[Ścieżka Xpath]],ALL!$C:G,COLUMN(E$2),0)),"",VLOOKUP(T_IEA13PL[[#This Row],[Ścieżka Xpath]],ALL!$C:G,COLUMN(E$2),0))</f>
        <v>Place of delivery - address.</v>
      </c>
      <c r="F261" s="63" t="str">
        <f>IF(ISBLANK(VLOOKUP(T_IEA13PL[[#This Row],[Ścieżka Xpath]],ALL!$C:H,COLUMN(F$2),0)),"",VLOOKUP(T_IEA13PL[[#This Row],[Ścieżka Xpath]],ALL!$C:H,COLUMN(F$2),0))</f>
        <v>0..1</v>
      </c>
      <c r="G261" s="63" t="str">
        <f>IF(ISBLANK(VLOOKUP(T_IEA13PL[[#This Row],[Ścieżka Xpath]],ALL!$C:I,COLUMN(G$2),0)),"",VLOOKUP(T_IEA13PL[[#This Row],[Ścieżka Xpath]],ALL!$C:I,COLUMN(G$2),0))</f>
        <v>D</v>
      </c>
      <c r="H261" s="63" t="str">
        <f>IF(ISBLANK(VLOOKUP(T_IEA13PL[[#This Row],[Ścieżka Xpath]],ALL!$C:J,COLUMN(H$2),0)),"",VLOOKUP(T_IEA13PL[[#This Row],[Ścieżka Xpath]],ALL!$C:J,COLUMN(H$2),0))</f>
        <v/>
      </c>
      <c r="I261" s="66" t="str">
        <f>IF(ISBLANK(VLOOKUP(T_IEA13PL[[#This Row],[Ścieżka Xpath]],ALL!$C:K,COLUMN(I$2),0)),"",VLOOKUP(T_IEA13PL[[#This Row],[Ścieżka Xpath]],ALL!$C:K,COLUMN(I$2),0))</f>
        <v/>
      </c>
      <c r="J261" s="158" t="str">
        <f>IF(ISBLANK(VLOOKUP(T_IEA13PL[[#This Row],[Ścieżka Xpath]],ALL!$C:L,COLUMN(J$2),0)),"",VLOOKUP(T_IEA13PL[[#This Row],[Ścieżka Xpath]],ALL!$C:L,COLUMN(J$2),0))</f>
        <v>C0046</v>
      </c>
      <c r="K261" s="25" t="str">
        <f>IF(ISBLANK(VLOOKUP(T_IEA13PL[[#This Row],[Ścieżka Xpath]],ALL!$C:N,COLUMN(K$2),0)),"",VLOOKUP(T_IEA13PL[[#This Row],[Ścieżka Xpath]],ALL!$C:N,COLUMN(K$2),0))</f>
        <v/>
      </c>
      <c r="L261" s="145" t="str">
        <f>IF(ISBLANK(VLOOKUP(T_IEA13PL[[#This Row],[Ścieżka Xpath]],ALL!$C:O,COLUMN(L$2),0)),"",VLOOKUP(T_IEA13PL[[#This Row],[Ścieżka Xpath]],ALL!$C:O,COLUMN(L$2),0))</f>
        <v/>
      </c>
      <c r="M261" s="145" t="str">
        <f>IF(ISBLANK(VLOOKUP(T_IEA13PL[[#This Row],[Ścieżka Xpath]],ALL!$C:P,COLUMN(M$2),0)),"",VLOOKUP(T_IEA13PL[[#This Row],[Ścieżka Xpath]],ALL!$C:P,COLUMN(M$2),0))</f>
        <v/>
      </c>
      <c r="N261" s="110" t="str">
        <f>IF(ISBLANK(VLOOKUP(T_IEA13PL[[#This Row],[Ścieżka Xpath]],ALL!$C:Q,COLUMN(N$2),0)),"",VLOOKUP(T_IEA13PL[[#This Row],[Ścieżka Xpath]],ALL!$C:Q,COLUMN(N$2),0))</f>
        <v>Nowy element w Fazie 6.</v>
      </c>
      <c r="O261" s="110" t="str">
        <f>IF(ISBLANK(VLOOKUP(T_IEA13PL[[#This Row],[Ścieżka Xpath]],ALL!$C:Q,COLUMN(O$2),0)),"",VLOOKUP(T_IEA13PL[[#This Row],[Ścieżka Xpath]],ALL!$C:Q,COLUMN(O$2),0))</f>
        <v>P6 new element.</v>
      </c>
    </row>
    <row r="262" spans="1:15">
      <c r="A262" s="16" t="s">
        <v>1130</v>
      </c>
      <c r="B262" s="11">
        <v>260</v>
      </c>
      <c r="C262" s="13" t="str">
        <f>IF(ISBLANK(VLOOKUP(T_IEA13PL[[#This Row],[Ścieżka Xpath]],ALL!$C:E,COLUMN(C$2),0)),"",VLOOKUP(T_IEA13PL[[#This Row],[Ścieżka Xpath]],ALL!$C:E,COLUMN(C$2),0))</f>
        <v>16 05 020 000</v>
      </c>
      <c r="D262" s="16" t="str">
        <f>IF(ISBLANK(VLOOKUP(T_IEA13PL[[#This Row],[Ścieżka Xpath]],ALL!$C:F,COLUMN(D$2),0)),"",VLOOKUP(T_IEA13PL[[#This Row],[Ścieżka Xpath]],ALL!$C:F,COLUMN(D$2),0))</f>
        <v>Kod kraju.</v>
      </c>
      <c r="E262" s="16" t="str">
        <f>IF(ISBLANK(VLOOKUP(T_IEA13PL[[#This Row],[Ścieżka Xpath]],ALL!$C:G,COLUMN(E$2),0)),"",VLOOKUP(T_IEA13PL[[#This Row],[Ścieżka Xpath]],ALL!$C:G,COLUMN(E$2),0))</f>
        <v>Country code.</v>
      </c>
      <c r="F262" s="13" t="str">
        <f>IF(ISBLANK(VLOOKUP(T_IEA13PL[[#This Row],[Ścieżka Xpath]],ALL!$C:H,COLUMN(F$2),0)),"",VLOOKUP(T_IEA13PL[[#This Row],[Ścieżka Xpath]],ALL!$C:H,COLUMN(F$2),0))</f>
        <v/>
      </c>
      <c r="G262" s="13" t="str">
        <f>IF(ISBLANK(VLOOKUP(T_IEA13PL[[#This Row],[Ścieżka Xpath]],ALL!$C:I,COLUMN(G$2),0)),"",VLOOKUP(T_IEA13PL[[#This Row],[Ścieżka Xpath]],ALL!$C:I,COLUMN(G$2),0))</f>
        <v>R</v>
      </c>
      <c r="H262" s="13" t="str">
        <f>IF(ISBLANK(VLOOKUP(T_IEA13PL[[#This Row],[Ścieżka Xpath]],ALL!$C:J,COLUMN(H$2),0)),"",VLOOKUP(T_IEA13PL[[#This Row],[Ścieżka Xpath]],ALL!$C:J,COLUMN(H$2),0))</f>
        <v>a2</v>
      </c>
      <c r="I262" s="105" t="str">
        <f>IF(ISBLANK(VLOOKUP(T_IEA13PL[[#This Row],[Ścieżka Xpath]],ALL!$C:K,COLUMN(I$2),0)),"",VLOOKUP(T_IEA13PL[[#This Row],[Ścieżka Xpath]],ALL!$C:K,COLUMN(I$2),0))</f>
        <v>CL008</v>
      </c>
      <c r="J262" s="157" t="str">
        <f>IF(ISBLANK(VLOOKUP(T_IEA13PL[[#This Row],[Ścieżka Xpath]],ALL!$C:L,COLUMN(J$2),0)),"",VLOOKUP(T_IEA13PL[[#This Row],[Ścieżka Xpath]],ALL!$C:L,COLUMN(J$2),0))</f>
        <v/>
      </c>
      <c r="K262" s="13" t="str">
        <f>IF(ISBLANK(VLOOKUP(T_IEA13PL[[#This Row],[Ścieżka Xpath]],ALL!$C:N,COLUMN(K$2),0)),"",VLOOKUP(T_IEA13PL[[#This Row],[Ścieżka Xpath]],ALL!$C:N,COLUMN(K$2),0))</f>
        <v/>
      </c>
      <c r="L262" s="14" t="str">
        <f>IF(ISBLANK(VLOOKUP(T_IEA13PL[[#This Row],[Ścieżka Xpath]],ALL!$C:O,COLUMN(L$2),0)),"",VLOOKUP(T_IEA13PL[[#This Row],[Ścieżka Xpath]],ALL!$C:O,COLUMN(L$2),0))</f>
        <v/>
      </c>
      <c r="M262" s="14" t="str">
        <f>IF(ISBLANK(VLOOKUP(T_IEA13PL[[#This Row],[Ścieżka Xpath]],ALL!$C:P,COLUMN(M$2),0)),"",VLOOKUP(T_IEA13PL[[#This Row],[Ścieżka Xpath]],ALL!$C:P,COLUMN(M$2),0))</f>
        <v/>
      </c>
      <c r="N262" s="16" t="str">
        <f>IF(ISBLANK(VLOOKUP(T_IEA13PL[[#This Row],[Ścieżka Xpath]],ALL!$C:Q,COLUMN(N$2),0)),"",VLOOKUP(T_IEA13PL[[#This Row],[Ścieżka Xpath]],ALL!$C:Q,COLUMN(N$2),0))</f>
        <v>Nowy element w Fazie 6.</v>
      </c>
      <c r="O262" s="16" t="str">
        <f>IF(ISBLANK(VLOOKUP(T_IEA13PL[[#This Row],[Ścieżka Xpath]],ALL!$C:Q,COLUMN(O$2),0)),"",VLOOKUP(T_IEA13PL[[#This Row],[Ścieżka Xpath]],ALL!$C:Q,COLUMN(O$2),0))</f>
        <v>P6 new element.</v>
      </c>
    </row>
    <row r="263" spans="1:15" ht="150">
      <c r="A263" s="65" t="s">
        <v>1131</v>
      </c>
      <c r="B263" s="63">
        <v>261</v>
      </c>
      <c r="C263" s="61" t="str">
        <f>IF(ISBLANK(VLOOKUP(T_IEA13PL[[#This Row],[Ścieżka Xpath]],ALL!$C:E,COLUMN(C$2),0)),"",VLOOKUP(T_IEA13PL[[#This Row],[Ścieżka Xpath]],ALL!$C:E,COLUMN(C$2),0))</f>
        <v>12 01 000 000</v>
      </c>
      <c r="D263" s="62" t="str">
        <f>IF(ISBLANK(VLOOKUP(T_IEA13PL[[#This Row],[Ścieżka Xpath]],ALL!$C:F,COLUMN(D$2),0)),"",VLOOKUP(T_IEA13PL[[#This Row],[Ścieżka Xpath]],ALL!$C:F,COLUMN(D$2),0))</f>
        <v>Dokument poprzedni dotyczący przesyłki kapitańskiej (wszystkich towarów w zgłoszeniu).</v>
      </c>
      <c r="E263" s="62" t="str">
        <f>IF(ISBLANK(VLOOKUP(T_IEA13PL[[#This Row],[Ścieżka Xpath]],ALL!$C:G,COLUMN(E$2),0)),"",VLOOKUP(T_IEA13PL[[#This Row],[Ścieżka Xpath]],ALL!$C:G,COLUMN(E$2),0))</f>
        <v>Previuos document (related to all goods items).</v>
      </c>
      <c r="F263" s="63" t="str">
        <f>IF(ISBLANK(VLOOKUP(T_IEA13PL[[#This Row],[Ścieżka Xpath]],ALL!$C:H,COLUMN(F$2),0)),"",VLOOKUP(T_IEA13PL[[#This Row],[Ścieżka Xpath]],ALL!$C:H,COLUMN(F$2),0))</f>
        <v>0..9999</v>
      </c>
      <c r="G263" s="63" t="str">
        <f>IF(ISBLANK(VLOOKUP(T_IEA13PL[[#This Row],[Ścieżka Xpath]],ALL!$C:I,COLUMN(G$2),0)),"",VLOOKUP(T_IEA13PL[[#This Row],[Ścieżka Xpath]],ALL!$C:I,COLUMN(G$2),0))</f>
        <v>D</v>
      </c>
      <c r="H263" s="63" t="str">
        <f>IF(ISBLANK(VLOOKUP(T_IEA13PL[[#This Row],[Ścieżka Xpath]],ALL!$C:J,COLUMN(H$2),0)),"",VLOOKUP(T_IEA13PL[[#This Row],[Ścieżka Xpath]],ALL!$C:J,COLUMN(H$2),0))</f>
        <v/>
      </c>
      <c r="I263" s="66" t="str">
        <f>IF(ISBLANK(VLOOKUP(T_IEA13PL[[#This Row],[Ścieżka Xpath]],ALL!$C:K,COLUMN(I$2),0)),"",VLOOKUP(T_IEA13PL[[#This Row],[Ścieżka Xpath]],ALL!$C:K,COLUMN(I$2),0))</f>
        <v/>
      </c>
      <c r="J263" s="158" t="str">
        <f>IF(ISBLANK(VLOOKUP(T_IEA13PL[[#This Row],[Ścieżka Xpath]],ALL!$C:L,COLUMN(J$2),0)),"",VLOOKUP(T_IEA13PL[[#This Row],[Ścieżka Xpath]],ALL!$C:L,COLUMN(J$2),0))</f>
        <v>G0326; G0825; RP01; RP08; RP12; RP13; RP24; RP28; RP29; RP58</v>
      </c>
      <c r="K263" s="25" t="str">
        <f>IF(ISBLANK(VLOOKUP(T_IEA13PL[[#This Row],[Ścieżka Xpath]],ALL!$C:N,COLUMN(K$2),0)),"",VLOOKUP(T_IEA13PL[[#This Row],[Ścieżka Xpath]],ALL!$C:N,COLUMN(K$2),0))</f>
        <v>2.00</v>
      </c>
      <c r="L263" s="145" t="str">
        <f>IF(ISBLANK(VLOOKUP(T_IEA13PL[[#This Row],[Ścieżka Xpath]],ALL!$C:O,COLUMN(L$2),0)),"",VLOOKUP(T_IEA13PL[[#This Row],[Ścieżka Xpath]],ALL!$C:O,COLUMN(L$2),0))</f>
        <v>Korekta reguł.</v>
      </c>
      <c r="M263" s="145" t="str">
        <f>IF(ISBLANK(VLOOKUP(T_IEA13PL[[#This Row],[Ścieżka Xpath]],ALL!$C:P,COLUMN(M$2),0)),"",VLOOKUP(T_IEA13PL[[#This Row],[Ścieżka Xpath]],ALL!$C:P,COLUMN(M$2),0))</f>
        <v>Rules correction.</v>
      </c>
      <c r="N263" s="110" t="str">
        <f>IF(ISBLANK(VLOOKUP(T_IEA13PL[[#This Row],[Ścieżka Xpath]],ALL!$C:Q,COLUMN(N$2),0)),"",VLOOKUP(T_IEA13PL[[#This Row],[Ścieżka Xpath]],ALL!$C:Q,COLUMN(N$2),0))</f>
        <v>Dodanie G0326.</v>
      </c>
      <c r="O263" s="110" t="str">
        <f>IF(ISBLANK(VLOOKUP(T_IEA13PL[[#This Row],[Ścieżka Xpath]],ALL!$C:Q,COLUMN(O$2),0)),"",VLOOKUP(T_IEA13PL[[#This Row],[Ścieżka Xpath]],ALL!$C:Q,COLUMN(O$2),0))</f>
        <v>Addition of G0326.</v>
      </c>
    </row>
    <row r="264" spans="1:15" ht="30">
      <c r="A264" s="16" t="s">
        <v>1132</v>
      </c>
      <c r="B264" s="11">
        <v>262</v>
      </c>
      <c r="C264" s="13" t="str">
        <f>IF(ISBLANK(VLOOKUP(T_IEA13PL[[#This Row],[Ścieżka Xpath]],ALL!$C:E,COLUMN(C$2),0)),"",VLOOKUP(T_IEA13PL[[#This Row],[Ścieżka Xpath]],ALL!$C:E,COLUMN(C$2),0))</f>
        <v>-</v>
      </c>
      <c r="D264" s="16" t="str">
        <f>IF(ISBLANK(VLOOKUP(T_IEA13PL[[#This Row],[Ścieżka Xpath]],ALL!$C:F,COLUMN(D$2),0)),"",VLOOKUP(T_IEA13PL[[#This Row],[Ścieżka Xpath]],ALL!$C:F,COLUMN(D$2),0))</f>
        <v>Liczba porządkowa służąca do określenia pozycji w danej kolekcji danych.</v>
      </c>
      <c r="E264" s="16" t="str">
        <f>IF(ISBLANK(VLOOKUP(T_IEA13PL[[#This Row],[Ścieżka Xpath]],ALL!$C:G,COLUMN(E$2),0)),"",VLOOKUP(T_IEA13PL[[#This Row],[Ścieżka Xpath]],ALL!$C:G,COLUMN(E$2),0))</f>
        <v>Sequence number in data group collection to which this data group belongs to.</v>
      </c>
      <c r="F264" s="13" t="str">
        <f>IF(ISBLANK(VLOOKUP(T_IEA13PL[[#This Row],[Ścieżka Xpath]],ALL!$C:H,COLUMN(F$2),0)),"",VLOOKUP(T_IEA13PL[[#This Row],[Ścieżka Xpath]],ALL!$C:H,COLUMN(F$2),0))</f>
        <v/>
      </c>
      <c r="G264" s="13" t="str">
        <f>IF(ISBLANK(VLOOKUP(T_IEA13PL[[#This Row],[Ścieżka Xpath]],ALL!$C:I,COLUMN(G$2),0)),"",VLOOKUP(T_IEA13PL[[#This Row],[Ścieżka Xpath]],ALL!$C:I,COLUMN(G$2),0))</f>
        <v>R</v>
      </c>
      <c r="H264" s="13" t="str">
        <f>IF(ISBLANK(VLOOKUP(T_IEA13PL[[#This Row],[Ścieżka Xpath]],ALL!$C:J,COLUMN(H$2),0)),"",VLOOKUP(T_IEA13PL[[#This Row],[Ścieżka Xpath]],ALL!$C:J,COLUMN(H$2),0))</f>
        <v>n..5</v>
      </c>
      <c r="I264" s="105" t="str">
        <f>IF(ISBLANK(VLOOKUP(T_IEA13PL[[#This Row],[Ścieżka Xpath]],ALL!$C:K,COLUMN(I$2),0)),"",VLOOKUP(T_IEA13PL[[#This Row],[Ścieżka Xpath]],ALL!$C:K,COLUMN(I$2),0))</f>
        <v/>
      </c>
      <c r="J264" s="157" t="str">
        <f>IF(ISBLANK(VLOOKUP(T_IEA13PL[[#This Row],[Ścieżka Xpath]],ALL!$C:L,COLUMN(J$2),0)),"",VLOOKUP(T_IEA13PL[[#This Row],[Ścieżka Xpath]],ALL!$C:L,COLUMN(J$2),0))</f>
        <v>R0987</v>
      </c>
      <c r="K264" s="13" t="str">
        <f>IF(ISBLANK(VLOOKUP(T_IEA13PL[[#This Row],[Ścieżka Xpath]],ALL!$C:N,COLUMN(K$2),0)),"",VLOOKUP(T_IEA13PL[[#This Row],[Ścieżka Xpath]],ALL!$C:N,COLUMN(K$2),0))</f>
        <v/>
      </c>
      <c r="L264" s="14" t="str">
        <f>IF(ISBLANK(VLOOKUP(T_IEA13PL[[#This Row],[Ścieżka Xpath]],ALL!$C:O,COLUMN(L$2),0)),"",VLOOKUP(T_IEA13PL[[#This Row],[Ścieżka Xpath]],ALL!$C:O,COLUMN(L$2),0))</f>
        <v/>
      </c>
      <c r="M264" s="14" t="str">
        <f>IF(ISBLANK(VLOOKUP(T_IEA13PL[[#This Row],[Ścieżka Xpath]],ALL!$C:P,COLUMN(M$2),0)),"",VLOOKUP(T_IEA13PL[[#This Row],[Ścieżka Xpath]],ALL!$C:P,COLUMN(M$2),0))</f>
        <v/>
      </c>
      <c r="N264" s="16" t="str">
        <f>IF(ISBLANK(VLOOKUP(T_IEA13PL[[#This Row],[Ścieżka Xpath]],ALL!$C:Q,COLUMN(N$2),0)),"",VLOOKUP(T_IEA13PL[[#This Row],[Ścieżka Xpath]],ALL!$C:Q,COLUMN(N$2),0))</f>
        <v/>
      </c>
      <c r="O264" s="16" t="str">
        <f>IF(ISBLANK(VLOOKUP(T_IEA13PL[[#This Row],[Ścieżka Xpath]],ALL!$C:Q,COLUMN(O$2),0)),"",VLOOKUP(T_IEA13PL[[#This Row],[Ścieżka Xpath]],ALL!$C:Q,COLUMN(O$2),0))</f>
        <v/>
      </c>
    </row>
    <row r="265" spans="1:15" ht="60">
      <c r="A265" s="16" t="s">
        <v>1133</v>
      </c>
      <c r="B265" s="11">
        <v>263</v>
      </c>
      <c r="C265" s="13" t="str">
        <f>IF(ISBLANK(VLOOKUP(T_IEA13PL[[#This Row],[Ścieżka Xpath]],ALL!$C:E,COLUMN(C$2),0)),"",VLOOKUP(T_IEA13PL[[#This Row],[Ścieżka Xpath]],ALL!$C:E,COLUMN(C$2),0))</f>
        <v>12 01 002 000</v>
      </c>
      <c r="D265" s="16" t="str">
        <f>IF(ISBLANK(VLOOKUP(T_IEA13PL[[#This Row],[Ścieżka Xpath]],ALL!$C:F,COLUMN(D$2),0)),"",VLOOKUP(T_IEA13PL[[#This Row],[Ścieżka Xpath]],ALL!$C:F,COLUMN(D$2),0))</f>
        <v>Rodzaj dokumentu.</v>
      </c>
      <c r="E265" s="16" t="str">
        <f>IF(ISBLANK(VLOOKUP(T_IEA13PL[[#This Row],[Ścieżka Xpath]],ALL!$C:G,COLUMN(E$2),0)),"",VLOOKUP(T_IEA13PL[[#This Row],[Ścieżka Xpath]],ALL!$C:G,COLUMN(E$2),0))</f>
        <v>Document type.</v>
      </c>
      <c r="F265" s="13" t="str">
        <f>IF(ISBLANK(VLOOKUP(T_IEA13PL[[#This Row],[Ścieżka Xpath]],ALL!$C:H,COLUMN(F$2),0)),"",VLOOKUP(T_IEA13PL[[#This Row],[Ścieżka Xpath]],ALL!$C:H,COLUMN(F$2),0))</f>
        <v/>
      </c>
      <c r="G265" s="13" t="str">
        <f>IF(ISBLANK(VLOOKUP(T_IEA13PL[[#This Row],[Ścieżka Xpath]],ALL!$C:I,COLUMN(G$2),0)),"",VLOOKUP(T_IEA13PL[[#This Row],[Ścieżka Xpath]],ALL!$C:I,COLUMN(G$2),0))</f>
        <v>R</v>
      </c>
      <c r="H265" s="13" t="str">
        <f>IF(ISBLANK(VLOOKUP(T_IEA13PL[[#This Row],[Ścieżka Xpath]],ALL!$C:J,COLUMN(H$2),0)),"",VLOOKUP(T_IEA13PL[[#This Row],[Ścieżka Xpath]],ALL!$C:J,COLUMN(H$2),0))</f>
        <v>an4</v>
      </c>
      <c r="I265" s="105" t="str">
        <f>IF(ISBLANK(VLOOKUP(T_IEA13PL[[#This Row],[Ścieżka Xpath]],ALL!$C:K,COLUMN(I$2),0)),"",VLOOKUP(T_IEA13PL[[#This Row],[Ścieżka Xpath]],ALL!$C:K,COLUMN(I$2),0))</f>
        <v>CL214; PL214</v>
      </c>
      <c r="J265" s="157" t="str">
        <f>IF(ISBLANK(VLOOKUP(T_IEA13PL[[#This Row],[Ścieżka Xpath]],ALL!$C:L,COLUMN(J$2),0)),"",VLOOKUP(T_IEA13PL[[#This Row],[Ścieżka Xpath]],ALL!$C:L,COLUMN(J$2),0))</f>
        <v>G0057; R0020; R0053; R0524</v>
      </c>
      <c r="K265" s="13" t="str">
        <f>IF(ISBLANK(VLOOKUP(T_IEA13PL[[#This Row],[Ścieżka Xpath]],ALL!$C:N,COLUMN(K$2),0)),"",VLOOKUP(T_IEA13PL[[#This Row],[Ścieżka Xpath]],ALL!$C:N,COLUMN(K$2),0))</f>
        <v/>
      </c>
      <c r="L265" s="14" t="str">
        <f>IF(ISBLANK(VLOOKUP(T_IEA13PL[[#This Row],[Ścieżka Xpath]],ALL!$C:O,COLUMN(L$2),0)),"",VLOOKUP(T_IEA13PL[[#This Row],[Ścieżka Xpath]],ALL!$C:O,COLUMN(L$2),0))</f>
        <v/>
      </c>
      <c r="M265" s="14" t="str">
        <f>IF(ISBLANK(VLOOKUP(T_IEA13PL[[#This Row],[Ścieżka Xpath]],ALL!$C:P,COLUMN(M$2),0)),"",VLOOKUP(T_IEA13PL[[#This Row],[Ścieżka Xpath]],ALL!$C:P,COLUMN(M$2),0))</f>
        <v/>
      </c>
      <c r="N265" s="16" t="str">
        <f>IF(ISBLANK(VLOOKUP(T_IEA13PL[[#This Row],[Ścieżka Xpath]],ALL!$C:Q,COLUMN(N$2),0)),"",VLOOKUP(T_IEA13PL[[#This Row],[Ścieżka Xpath]],ALL!$C:Q,COLUMN(N$2),0))</f>
        <v>Dodanie R0053 i R0524.</v>
      </c>
      <c r="O265" s="16" t="str">
        <f>IF(ISBLANK(VLOOKUP(T_IEA13PL[[#This Row],[Ścieżka Xpath]],ALL!$C:Q,COLUMN(O$2),0)),"",VLOOKUP(T_IEA13PL[[#This Row],[Ścieżka Xpath]],ALL!$C:Q,COLUMN(O$2),0))</f>
        <v>Addition of R0053 and R0524.</v>
      </c>
    </row>
    <row r="266" spans="1:15" ht="60">
      <c r="A266" s="16" t="s">
        <v>1134</v>
      </c>
      <c r="B266" s="11">
        <v>264</v>
      </c>
      <c r="C266" s="13" t="str">
        <f>IF(ISBLANK(VLOOKUP(T_IEA13PL[[#This Row],[Ścieżka Xpath]],ALL!$C:E,COLUMN(C$2),0)),"",VLOOKUP(T_IEA13PL[[#This Row],[Ścieżka Xpath]],ALL!$C:E,COLUMN(C$2),0))</f>
        <v>12 01 001 000</v>
      </c>
      <c r="D266" s="16" t="str">
        <f>IF(ISBLANK(VLOOKUP(T_IEA13PL[[#This Row],[Ścieżka Xpath]],ALL!$C:F,COLUMN(D$2),0)),"",VLOOKUP(T_IEA13PL[[#This Row],[Ścieżka Xpath]],ALL!$C:F,COLUMN(D$2),0))</f>
        <v>Numer dokumentu.</v>
      </c>
      <c r="E266" s="16" t="str">
        <f>IF(ISBLANK(VLOOKUP(T_IEA13PL[[#This Row],[Ścieżka Xpath]],ALL!$C:G,COLUMN(E$2),0)),"",VLOOKUP(T_IEA13PL[[#This Row],[Ścieżka Xpath]],ALL!$C:G,COLUMN(E$2),0))</f>
        <v>Document reference number.</v>
      </c>
      <c r="F266" s="13" t="str">
        <f>IF(ISBLANK(VLOOKUP(T_IEA13PL[[#This Row],[Ścieżka Xpath]],ALL!$C:H,COLUMN(F$2),0)),"",VLOOKUP(T_IEA13PL[[#This Row],[Ścieżka Xpath]],ALL!$C:H,COLUMN(F$2),0))</f>
        <v/>
      </c>
      <c r="G266" s="13" t="str">
        <f>IF(ISBLANK(VLOOKUP(T_IEA13PL[[#This Row],[Ścieżka Xpath]],ALL!$C:I,COLUMN(G$2),0)),"",VLOOKUP(T_IEA13PL[[#This Row],[Ścieżka Xpath]],ALL!$C:I,COLUMN(G$2),0))</f>
        <v>R</v>
      </c>
      <c r="H266" s="13" t="str">
        <f>IF(ISBLANK(VLOOKUP(T_IEA13PL[[#This Row],[Ścieżka Xpath]],ALL!$C:J,COLUMN(H$2),0)),"",VLOOKUP(T_IEA13PL[[#This Row],[Ścieżka Xpath]],ALL!$C:J,COLUMN(H$2),0))</f>
        <v>an..70</v>
      </c>
      <c r="I266" s="105" t="str">
        <f>IF(ISBLANK(VLOOKUP(T_IEA13PL[[#This Row],[Ścieżka Xpath]],ALL!$C:K,COLUMN(I$2),0)),"",VLOOKUP(T_IEA13PL[[#This Row],[Ścieżka Xpath]],ALL!$C:K,COLUMN(I$2),0))</f>
        <v/>
      </c>
      <c r="J266" s="157" t="str">
        <f>IF(ISBLANK(VLOOKUP(T_IEA13PL[[#This Row],[Ścieżka Xpath]],ALL!$C:L,COLUMN(J$2),0)),"",VLOOKUP(T_IEA13PL[[#This Row],[Ścieżka Xpath]],ALL!$C:L,COLUMN(J$2),0))</f>
        <v>G0321; RP26; RP27*; RP53</v>
      </c>
      <c r="K266" s="13" t="str">
        <f>IF(ISBLANK(VLOOKUP(T_IEA13PL[[#This Row],[Ścieżka Xpath]],ALL!$C:N,COLUMN(K$2),0)),"",VLOOKUP(T_IEA13PL[[#This Row],[Ścieżka Xpath]],ALL!$C:N,COLUMN(K$2),0))</f>
        <v/>
      </c>
      <c r="L266" s="14" t="str">
        <f>IF(ISBLANK(VLOOKUP(T_IEA13PL[[#This Row],[Ścieżka Xpath]],ALL!$C:O,COLUMN(L$2),0)),"",VLOOKUP(T_IEA13PL[[#This Row],[Ścieżka Xpath]],ALL!$C:O,COLUMN(L$2),0))</f>
        <v/>
      </c>
      <c r="M266" s="14" t="str">
        <f>IF(ISBLANK(VLOOKUP(T_IEA13PL[[#This Row],[Ścieżka Xpath]],ALL!$C:P,COLUMN(M$2),0)),"",VLOOKUP(T_IEA13PL[[#This Row],[Ścieżka Xpath]],ALL!$C:P,COLUMN(M$2),0))</f>
        <v/>
      </c>
      <c r="N266" s="16" t="str">
        <f>IF(ISBLANK(VLOOKUP(T_IEA13PL[[#This Row],[Ścieżka Xpath]],ALL!$C:Q,COLUMN(N$2),0)),"",VLOOKUP(T_IEA13PL[[#This Row],[Ścieżka Xpath]],ALL!$C:Q,COLUMN(N$2),0))</f>
        <v/>
      </c>
      <c r="O266" s="16" t="str">
        <f>IF(ISBLANK(VLOOKUP(T_IEA13PL[[#This Row],[Ścieżka Xpath]],ALL!$C:Q,COLUMN(O$2),0)),"",VLOOKUP(T_IEA13PL[[#This Row],[Ścieżka Xpath]],ALL!$C:Q,COLUMN(O$2),0))</f>
        <v/>
      </c>
    </row>
    <row r="267" spans="1:15">
      <c r="A267" s="16" t="s">
        <v>1135</v>
      </c>
      <c r="B267" s="11">
        <v>265</v>
      </c>
      <c r="C267" s="13" t="str">
        <f>IF(ISBLANK(VLOOKUP(T_IEA13PL[[#This Row],[Ścieżka Xpath]],ALL!$C:E,COLUMN(C$2),0)),"",VLOOKUP(T_IEA13PL[[#This Row],[Ścieżka Xpath]],ALL!$C:E,COLUMN(C$2),0))</f>
        <v>12 01 079 000</v>
      </c>
      <c r="D267" s="16" t="str">
        <f>IF(ISBLANK(VLOOKUP(T_IEA13PL[[#This Row],[Ścieżka Xpath]],ALL!$C:F,COLUMN(D$2),0)),"",VLOOKUP(T_IEA13PL[[#This Row],[Ścieżka Xpath]],ALL!$C:F,COLUMN(D$2),0))</f>
        <v>Informacje uzupełniające.</v>
      </c>
      <c r="E267" s="16" t="str">
        <f>IF(ISBLANK(VLOOKUP(T_IEA13PL[[#This Row],[Ścieżka Xpath]],ALL!$C:G,COLUMN(E$2),0)),"",VLOOKUP(T_IEA13PL[[#This Row],[Ścieżka Xpath]],ALL!$C:G,COLUMN(E$2),0))</f>
        <v>Complement information.</v>
      </c>
      <c r="F267" s="13" t="str">
        <f>IF(ISBLANK(VLOOKUP(T_IEA13PL[[#This Row],[Ścieżka Xpath]],ALL!$C:H,COLUMN(F$2),0)),"",VLOOKUP(T_IEA13PL[[#This Row],[Ścieżka Xpath]],ALL!$C:H,COLUMN(F$2),0))</f>
        <v/>
      </c>
      <c r="G267" s="13" t="str">
        <f>IF(ISBLANK(VLOOKUP(T_IEA13PL[[#This Row],[Ścieżka Xpath]],ALL!$C:I,COLUMN(G$2),0)),"",VLOOKUP(T_IEA13PL[[#This Row],[Ścieżka Xpath]],ALL!$C:I,COLUMN(G$2),0))</f>
        <v>O</v>
      </c>
      <c r="H267" s="13" t="str">
        <f>IF(ISBLANK(VLOOKUP(T_IEA13PL[[#This Row],[Ścieżka Xpath]],ALL!$C:J,COLUMN(H$2),0)),"",VLOOKUP(T_IEA13PL[[#This Row],[Ścieżka Xpath]],ALL!$C:J,COLUMN(H$2),0))</f>
        <v>an..35</v>
      </c>
      <c r="I267" s="105" t="str">
        <f>IF(ISBLANK(VLOOKUP(T_IEA13PL[[#This Row],[Ścieżka Xpath]],ALL!$C:K,COLUMN(I$2),0)),"",VLOOKUP(T_IEA13PL[[#This Row],[Ścieżka Xpath]],ALL!$C:K,COLUMN(I$2),0))</f>
        <v/>
      </c>
      <c r="J267" s="157" t="str">
        <f>IF(ISBLANK(VLOOKUP(T_IEA13PL[[#This Row],[Ścieżka Xpath]],ALL!$C:L,COLUMN(J$2),0)),"",VLOOKUP(T_IEA13PL[[#This Row],[Ścieżka Xpath]],ALL!$C:L,COLUMN(J$2),0))</f>
        <v/>
      </c>
      <c r="K267" s="13" t="str">
        <f>IF(ISBLANK(VLOOKUP(T_IEA13PL[[#This Row],[Ścieżka Xpath]],ALL!$C:N,COLUMN(K$2),0)),"",VLOOKUP(T_IEA13PL[[#This Row],[Ścieżka Xpath]],ALL!$C:N,COLUMN(K$2),0))</f>
        <v/>
      </c>
      <c r="L267" s="14" t="str">
        <f>IF(ISBLANK(VLOOKUP(T_IEA13PL[[#This Row],[Ścieżka Xpath]],ALL!$C:O,COLUMN(L$2),0)),"",VLOOKUP(T_IEA13PL[[#This Row],[Ścieżka Xpath]],ALL!$C:O,COLUMN(L$2),0))</f>
        <v/>
      </c>
      <c r="M267" s="14" t="str">
        <f>IF(ISBLANK(VLOOKUP(T_IEA13PL[[#This Row],[Ścieżka Xpath]],ALL!$C:P,COLUMN(M$2),0)),"",VLOOKUP(T_IEA13PL[[#This Row],[Ścieżka Xpath]],ALL!$C:P,COLUMN(M$2),0))</f>
        <v/>
      </c>
      <c r="N267" s="16" t="str">
        <f>IF(ISBLANK(VLOOKUP(T_IEA13PL[[#This Row],[Ścieżka Xpath]],ALL!$C:Q,COLUMN(N$2),0)),"",VLOOKUP(T_IEA13PL[[#This Row],[Ścieżka Xpath]],ALL!$C:Q,COLUMN(N$2),0))</f>
        <v/>
      </c>
      <c r="O267" s="16" t="str">
        <f>IF(ISBLANK(VLOOKUP(T_IEA13PL[[#This Row],[Ścieżka Xpath]],ALL!$C:Q,COLUMN(O$2),0)),"",VLOOKUP(T_IEA13PL[[#This Row],[Ścieżka Xpath]],ALL!$C:Q,COLUMN(O$2),0))</f>
        <v/>
      </c>
    </row>
    <row r="268" spans="1:15" ht="30">
      <c r="A268" s="65" t="s">
        <v>1136</v>
      </c>
      <c r="B268" s="63">
        <v>266</v>
      </c>
      <c r="C268" s="61" t="str">
        <f>IF(ISBLANK(VLOOKUP(T_IEA13PL[[#This Row],[Ścieżka Xpath]],ALL!$C:E,COLUMN(C$2),0)),"",VLOOKUP(T_IEA13PL[[#This Row],[Ścieżka Xpath]],ALL!$C:E,COLUMN(C$2),0))</f>
        <v>12 03 000 000</v>
      </c>
      <c r="D268" s="62" t="str">
        <f>IF(ISBLANK(VLOOKUP(T_IEA13PL[[#This Row],[Ścieżka Xpath]],ALL!$C:F,COLUMN(D$2),0)),"",VLOOKUP(T_IEA13PL[[#This Row],[Ścieżka Xpath]],ALL!$C:F,COLUMN(D$2),0))</f>
        <v>Dokument załączony dotyczący przesyłki kapitańskiej (wszystkich towarów w zgłoszeniu).</v>
      </c>
      <c r="E268" s="62" t="str">
        <f>IF(ISBLANK(VLOOKUP(T_IEA13PL[[#This Row],[Ścieżka Xpath]],ALL!$C:G,COLUMN(E$2),0)),"",VLOOKUP(T_IEA13PL[[#This Row],[Ścieżka Xpath]],ALL!$C:G,COLUMN(E$2),0))</f>
        <v>Supporting document (related to all goods items).</v>
      </c>
      <c r="F268" s="63" t="str">
        <f>IF(ISBLANK(VLOOKUP(T_IEA13PL[[#This Row],[Ścieżka Xpath]],ALL!$C:H,COLUMN(F$2),0)),"",VLOOKUP(T_IEA13PL[[#This Row],[Ścieżka Xpath]],ALL!$C:H,COLUMN(F$2),0))</f>
        <v>0..99</v>
      </c>
      <c r="G268" s="63" t="str">
        <f>IF(ISBLANK(VLOOKUP(T_IEA13PL[[#This Row],[Ścieżka Xpath]],ALL!$C:I,COLUMN(G$2),0)),"",VLOOKUP(T_IEA13PL[[#This Row],[Ścieżka Xpath]],ALL!$C:I,COLUMN(G$2),0))</f>
        <v>O</v>
      </c>
      <c r="H268" s="63" t="str">
        <f>IF(ISBLANK(VLOOKUP(T_IEA13PL[[#This Row],[Ścieżka Xpath]],ALL!$C:J,COLUMN(H$2),0)),"",VLOOKUP(T_IEA13PL[[#This Row],[Ścieżka Xpath]],ALL!$C:J,COLUMN(H$2),0))</f>
        <v/>
      </c>
      <c r="I268" s="66" t="str">
        <f>IF(ISBLANK(VLOOKUP(T_IEA13PL[[#This Row],[Ścieżka Xpath]],ALL!$C:K,COLUMN(I$2),0)),"",VLOOKUP(T_IEA13PL[[#This Row],[Ścieżka Xpath]],ALL!$C:K,COLUMN(I$2),0))</f>
        <v/>
      </c>
      <c r="J268" s="158" t="str">
        <f>IF(ISBLANK(VLOOKUP(T_IEA13PL[[#This Row],[Ścieżka Xpath]],ALL!$C:L,COLUMN(J$2),0)),"",VLOOKUP(T_IEA13PL[[#This Row],[Ścieżka Xpath]],ALL!$C:L,COLUMN(J$2),0))</f>
        <v>G0825</v>
      </c>
      <c r="K268" s="25" t="str">
        <f>IF(ISBLANK(VLOOKUP(T_IEA13PL[[#This Row],[Ścieżka Xpath]],ALL!$C:N,COLUMN(K$2),0)),"",VLOOKUP(T_IEA13PL[[#This Row],[Ścieżka Xpath]],ALL!$C:N,COLUMN(K$2),0))</f>
        <v/>
      </c>
      <c r="L268" s="145" t="str">
        <f>IF(ISBLANK(VLOOKUP(T_IEA13PL[[#This Row],[Ścieżka Xpath]],ALL!$C:O,COLUMN(L$2),0)),"",VLOOKUP(T_IEA13PL[[#This Row],[Ścieżka Xpath]],ALL!$C:O,COLUMN(L$2),0))</f>
        <v/>
      </c>
      <c r="M268" s="145" t="str">
        <f>IF(ISBLANK(VLOOKUP(T_IEA13PL[[#This Row],[Ścieżka Xpath]],ALL!$C:P,COLUMN(M$2),0)),"",VLOOKUP(T_IEA13PL[[#This Row],[Ścieżka Xpath]],ALL!$C:P,COLUMN(M$2),0))</f>
        <v/>
      </c>
      <c r="N268" s="110" t="str">
        <f>IF(ISBLANK(VLOOKUP(T_IEA13PL[[#This Row],[Ścieżka Xpath]],ALL!$C:Q,COLUMN(N$2),0)),"",VLOOKUP(T_IEA13PL[[#This Row],[Ścieżka Xpath]],ALL!$C:Q,COLUMN(N$2),0))</f>
        <v/>
      </c>
      <c r="O268" s="110" t="str">
        <f>IF(ISBLANK(VLOOKUP(T_IEA13PL[[#This Row],[Ścieżka Xpath]],ALL!$C:Q,COLUMN(O$2),0)),"",VLOOKUP(T_IEA13PL[[#This Row],[Ścieżka Xpath]],ALL!$C:Q,COLUMN(O$2),0))</f>
        <v/>
      </c>
    </row>
    <row r="269" spans="1:15" ht="30">
      <c r="A269" s="16" t="s">
        <v>1137</v>
      </c>
      <c r="B269" s="11">
        <v>267</v>
      </c>
      <c r="C269" s="13" t="str">
        <f>IF(ISBLANK(VLOOKUP(T_IEA13PL[[#This Row],[Ścieżka Xpath]],ALL!$C:E,COLUMN(C$2),0)),"",VLOOKUP(T_IEA13PL[[#This Row],[Ścieżka Xpath]],ALL!$C:E,COLUMN(C$2),0))</f>
        <v>-</v>
      </c>
      <c r="D269" s="16" t="str">
        <f>IF(ISBLANK(VLOOKUP(T_IEA13PL[[#This Row],[Ścieżka Xpath]],ALL!$C:F,COLUMN(D$2),0)),"",VLOOKUP(T_IEA13PL[[#This Row],[Ścieżka Xpath]],ALL!$C:F,COLUMN(D$2),0))</f>
        <v>Liczba porządkowa służąca do określenia pozycji w danej kolekcji danych.</v>
      </c>
      <c r="E269" s="16" t="str">
        <f>IF(ISBLANK(VLOOKUP(T_IEA13PL[[#This Row],[Ścieżka Xpath]],ALL!$C:G,COLUMN(E$2),0)),"",VLOOKUP(T_IEA13PL[[#This Row],[Ścieżka Xpath]],ALL!$C:G,COLUMN(E$2),0))</f>
        <v>Sequence number in data group collection to which this data group belongs to.</v>
      </c>
      <c r="F269" s="13" t="str">
        <f>IF(ISBLANK(VLOOKUP(T_IEA13PL[[#This Row],[Ścieżka Xpath]],ALL!$C:H,COLUMN(F$2),0)),"",VLOOKUP(T_IEA13PL[[#This Row],[Ścieżka Xpath]],ALL!$C:H,COLUMN(F$2),0))</f>
        <v/>
      </c>
      <c r="G269" s="13" t="str">
        <f>IF(ISBLANK(VLOOKUP(T_IEA13PL[[#This Row],[Ścieżka Xpath]],ALL!$C:I,COLUMN(G$2),0)),"",VLOOKUP(T_IEA13PL[[#This Row],[Ścieżka Xpath]],ALL!$C:I,COLUMN(G$2),0))</f>
        <v>R</v>
      </c>
      <c r="H269" s="13" t="str">
        <f>IF(ISBLANK(VLOOKUP(T_IEA13PL[[#This Row],[Ścieżka Xpath]],ALL!$C:J,COLUMN(H$2),0)),"",VLOOKUP(T_IEA13PL[[#This Row],[Ścieżka Xpath]],ALL!$C:J,COLUMN(H$2),0))</f>
        <v>n..5</v>
      </c>
      <c r="I269" s="105" t="str">
        <f>IF(ISBLANK(VLOOKUP(T_IEA13PL[[#This Row],[Ścieżka Xpath]],ALL!$C:K,COLUMN(I$2),0)),"",VLOOKUP(T_IEA13PL[[#This Row],[Ścieżka Xpath]],ALL!$C:K,COLUMN(I$2),0))</f>
        <v/>
      </c>
      <c r="J269" s="157" t="str">
        <f>IF(ISBLANK(VLOOKUP(T_IEA13PL[[#This Row],[Ścieżka Xpath]],ALL!$C:L,COLUMN(J$2),0)),"",VLOOKUP(T_IEA13PL[[#This Row],[Ścieżka Xpath]],ALL!$C:L,COLUMN(J$2),0))</f>
        <v>R0987</v>
      </c>
      <c r="K269" s="13" t="str">
        <f>IF(ISBLANK(VLOOKUP(T_IEA13PL[[#This Row],[Ścieżka Xpath]],ALL!$C:N,COLUMN(K$2),0)),"",VLOOKUP(T_IEA13PL[[#This Row],[Ścieżka Xpath]],ALL!$C:N,COLUMN(K$2),0))</f>
        <v/>
      </c>
      <c r="L269" s="14" t="str">
        <f>IF(ISBLANK(VLOOKUP(T_IEA13PL[[#This Row],[Ścieżka Xpath]],ALL!$C:O,COLUMN(L$2),0)),"",VLOOKUP(T_IEA13PL[[#This Row],[Ścieżka Xpath]],ALL!$C:O,COLUMN(L$2),0))</f>
        <v/>
      </c>
      <c r="M269" s="14" t="str">
        <f>IF(ISBLANK(VLOOKUP(T_IEA13PL[[#This Row],[Ścieżka Xpath]],ALL!$C:P,COLUMN(M$2),0)),"",VLOOKUP(T_IEA13PL[[#This Row],[Ścieżka Xpath]],ALL!$C:P,COLUMN(M$2),0))</f>
        <v/>
      </c>
      <c r="N269" s="16" t="str">
        <f>IF(ISBLANK(VLOOKUP(T_IEA13PL[[#This Row],[Ścieżka Xpath]],ALL!$C:Q,COLUMN(N$2),0)),"",VLOOKUP(T_IEA13PL[[#This Row],[Ścieżka Xpath]],ALL!$C:Q,COLUMN(N$2),0))</f>
        <v/>
      </c>
      <c r="O269" s="16" t="str">
        <f>IF(ISBLANK(VLOOKUP(T_IEA13PL[[#This Row],[Ścieżka Xpath]],ALL!$C:Q,COLUMN(O$2),0)),"",VLOOKUP(T_IEA13PL[[#This Row],[Ścieżka Xpath]],ALL!$C:Q,COLUMN(O$2),0))</f>
        <v/>
      </c>
    </row>
    <row r="270" spans="1:15" ht="30">
      <c r="A270" s="16" t="s">
        <v>1138</v>
      </c>
      <c r="B270" s="11">
        <v>268</v>
      </c>
      <c r="C270" s="13" t="str">
        <f>IF(ISBLANK(VLOOKUP(T_IEA13PL[[#This Row],[Ścieżka Xpath]],ALL!$C:E,COLUMN(C$2),0)),"",VLOOKUP(T_IEA13PL[[#This Row],[Ścieżka Xpath]],ALL!$C:E,COLUMN(C$2),0))</f>
        <v>12 03 002 000</v>
      </c>
      <c r="D270" s="16" t="str">
        <f>IF(ISBLANK(VLOOKUP(T_IEA13PL[[#This Row],[Ścieżka Xpath]],ALL!$C:F,COLUMN(D$2),0)),"",VLOOKUP(T_IEA13PL[[#This Row],[Ścieżka Xpath]],ALL!$C:F,COLUMN(D$2),0))</f>
        <v>Rodzaj dokumentu.</v>
      </c>
      <c r="E270" s="16" t="str">
        <f>IF(ISBLANK(VLOOKUP(T_IEA13PL[[#This Row],[Ścieżka Xpath]],ALL!$C:G,COLUMN(E$2),0)),"",VLOOKUP(T_IEA13PL[[#This Row],[Ścieżka Xpath]],ALL!$C:G,COLUMN(E$2),0))</f>
        <v>Document type.</v>
      </c>
      <c r="F270" s="13" t="str">
        <f>IF(ISBLANK(VLOOKUP(T_IEA13PL[[#This Row],[Ścieżka Xpath]],ALL!$C:H,COLUMN(F$2),0)),"",VLOOKUP(T_IEA13PL[[#This Row],[Ścieżka Xpath]],ALL!$C:H,COLUMN(F$2),0))</f>
        <v/>
      </c>
      <c r="G270" s="13" t="str">
        <f>IF(ISBLANK(VLOOKUP(T_IEA13PL[[#This Row],[Ścieżka Xpath]],ALL!$C:I,COLUMN(G$2),0)),"",VLOOKUP(T_IEA13PL[[#This Row],[Ścieżka Xpath]],ALL!$C:I,COLUMN(G$2),0))</f>
        <v>R</v>
      </c>
      <c r="H270" s="13" t="str">
        <f>IF(ISBLANK(VLOOKUP(T_IEA13PL[[#This Row],[Ścieżka Xpath]],ALL!$C:J,COLUMN(H$2),0)),"",VLOOKUP(T_IEA13PL[[#This Row],[Ścieżka Xpath]],ALL!$C:J,COLUMN(H$2),0))</f>
        <v>an4</v>
      </c>
      <c r="I270" s="105" t="str">
        <f>IF(ISBLANK(VLOOKUP(T_IEA13PL[[#This Row],[Ścieżka Xpath]],ALL!$C:K,COLUMN(I$2),0)),"",VLOOKUP(T_IEA13PL[[#This Row],[Ścieżka Xpath]],ALL!$C:K,COLUMN(I$2),0))</f>
        <v>CL213; PL213</v>
      </c>
      <c r="J270" s="157" t="str">
        <f>IF(ISBLANK(VLOOKUP(T_IEA13PL[[#This Row],[Ścieżka Xpath]],ALL!$C:L,COLUMN(J$2),0)),"",VLOOKUP(T_IEA13PL[[#This Row],[Ścieżka Xpath]],ALL!$C:L,COLUMN(J$2),0))</f>
        <v>G0057; RP33</v>
      </c>
      <c r="K270" s="13" t="str">
        <f>IF(ISBLANK(VLOOKUP(T_IEA13PL[[#This Row],[Ścieżka Xpath]],ALL!$C:N,COLUMN(K$2),0)),"",VLOOKUP(T_IEA13PL[[#This Row],[Ścieżka Xpath]],ALL!$C:N,COLUMN(K$2),0))</f>
        <v/>
      </c>
      <c r="L270" s="14" t="str">
        <f>IF(ISBLANK(VLOOKUP(T_IEA13PL[[#This Row],[Ścieżka Xpath]],ALL!$C:O,COLUMN(L$2),0)),"",VLOOKUP(T_IEA13PL[[#This Row],[Ścieżka Xpath]],ALL!$C:O,COLUMN(L$2),0))</f>
        <v/>
      </c>
      <c r="M270" s="14" t="str">
        <f>IF(ISBLANK(VLOOKUP(T_IEA13PL[[#This Row],[Ścieżka Xpath]],ALL!$C:P,COLUMN(M$2),0)),"",VLOOKUP(T_IEA13PL[[#This Row],[Ścieżka Xpath]],ALL!$C:P,COLUMN(M$2),0))</f>
        <v/>
      </c>
      <c r="N270" s="16" t="str">
        <f>IF(ISBLANK(VLOOKUP(T_IEA13PL[[#This Row],[Ścieżka Xpath]],ALL!$C:Q,COLUMN(N$2),0)),"",VLOOKUP(T_IEA13PL[[#This Row],[Ścieżka Xpath]],ALL!$C:Q,COLUMN(N$2),0))</f>
        <v/>
      </c>
      <c r="O270" s="16" t="str">
        <f>IF(ISBLANK(VLOOKUP(T_IEA13PL[[#This Row],[Ścieżka Xpath]],ALL!$C:Q,COLUMN(O$2),0)),"",VLOOKUP(T_IEA13PL[[#This Row],[Ścieżka Xpath]],ALL!$C:Q,COLUMN(O$2),0))</f>
        <v/>
      </c>
    </row>
    <row r="271" spans="1:15" ht="45">
      <c r="A271" s="16" t="s">
        <v>1139</v>
      </c>
      <c r="B271" s="11">
        <v>269</v>
      </c>
      <c r="C271" s="13" t="str">
        <f>IF(ISBLANK(VLOOKUP(T_IEA13PL[[#This Row],[Ścieżka Xpath]],ALL!$C:E,COLUMN(C$2),0)),"",VLOOKUP(T_IEA13PL[[#This Row],[Ścieżka Xpath]],ALL!$C:E,COLUMN(C$2),0))</f>
        <v>12 03 001 000</v>
      </c>
      <c r="D271" s="16" t="str">
        <f>IF(ISBLANK(VLOOKUP(T_IEA13PL[[#This Row],[Ścieżka Xpath]],ALL!$C:F,COLUMN(D$2),0)),"",VLOOKUP(T_IEA13PL[[#This Row],[Ścieżka Xpath]],ALL!$C:F,COLUMN(D$2),0))</f>
        <v>Numer dokumentu.</v>
      </c>
      <c r="E271" s="16" t="str">
        <f>IF(ISBLANK(VLOOKUP(T_IEA13PL[[#This Row],[Ścieżka Xpath]],ALL!$C:G,COLUMN(E$2),0)),"",VLOOKUP(T_IEA13PL[[#This Row],[Ścieżka Xpath]],ALL!$C:G,COLUMN(E$2),0))</f>
        <v>Document reference number.</v>
      </c>
      <c r="F271" s="13" t="str">
        <f>IF(ISBLANK(VLOOKUP(T_IEA13PL[[#This Row],[Ścieżka Xpath]],ALL!$C:H,COLUMN(F$2),0)),"",VLOOKUP(T_IEA13PL[[#This Row],[Ścieżka Xpath]],ALL!$C:H,COLUMN(F$2),0))</f>
        <v/>
      </c>
      <c r="G271" s="13" t="str">
        <f>IF(ISBLANK(VLOOKUP(T_IEA13PL[[#This Row],[Ścieżka Xpath]],ALL!$C:I,COLUMN(G$2),0)),"",VLOOKUP(T_IEA13PL[[#This Row],[Ścieżka Xpath]],ALL!$C:I,COLUMN(G$2),0))</f>
        <v>R</v>
      </c>
      <c r="H271" s="13" t="str">
        <f>IF(ISBLANK(VLOOKUP(T_IEA13PL[[#This Row],[Ścieżka Xpath]],ALL!$C:J,COLUMN(H$2),0)),"",VLOOKUP(T_IEA13PL[[#This Row],[Ścieżka Xpath]],ALL!$C:J,COLUMN(H$2),0))</f>
        <v>an..70</v>
      </c>
      <c r="I271" s="105" t="str">
        <f>IF(ISBLANK(VLOOKUP(T_IEA13PL[[#This Row],[Ścieżka Xpath]],ALL!$C:K,COLUMN(I$2),0)),"",VLOOKUP(T_IEA13PL[[#This Row],[Ścieżka Xpath]],ALL!$C:K,COLUMN(I$2),0))</f>
        <v/>
      </c>
      <c r="J271" s="157" t="str">
        <f>IF(ISBLANK(VLOOKUP(T_IEA13PL[[#This Row],[Ścieżka Xpath]],ALL!$C:L,COLUMN(J$2),0)),"",VLOOKUP(T_IEA13PL[[#This Row],[Ścieżka Xpath]],ALL!$C:L,COLUMN(J$2),0))</f>
        <v>G0321; RP26; RP30</v>
      </c>
      <c r="K271" s="13" t="str">
        <f>IF(ISBLANK(VLOOKUP(T_IEA13PL[[#This Row],[Ścieżka Xpath]],ALL!$C:N,COLUMN(K$2),0)),"",VLOOKUP(T_IEA13PL[[#This Row],[Ścieżka Xpath]],ALL!$C:N,COLUMN(K$2),0))</f>
        <v/>
      </c>
      <c r="L271" s="14" t="str">
        <f>IF(ISBLANK(VLOOKUP(T_IEA13PL[[#This Row],[Ścieżka Xpath]],ALL!$C:O,COLUMN(L$2),0)),"",VLOOKUP(T_IEA13PL[[#This Row],[Ścieżka Xpath]],ALL!$C:O,COLUMN(L$2),0))</f>
        <v/>
      </c>
      <c r="M271" s="14" t="str">
        <f>IF(ISBLANK(VLOOKUP(T_IEA13PL[[#This Row],[Ścieżka Xpath]],ALL!$C:P,COLUMN(M$2),0)),"",VLOOKUP(T_IEA13PL[[#This Row],[Ścieżka Xpath]],ALL!$C:P,COLUMN(M$2),0))</f>
        <v/>
      </c>
      <c r="N271" s="16" t="str">
        <f>IF(ISBLANK(VLOOKUP(T_IEA13PL[[#This Row],[Ścieżka Xpath]],ALL!$C:Q,COLUMN(N$2),0)),"",VLOOKUP(T_IEA13PL[[#This Row],[Ścieżka Xpath]],ALL!$C:Q,COLUMN(N$2),0))</f>
        <v/>
      </c>
      <c r="O271" s="16" t="str">
        <f>IF(ISBLANK(VLOOKUP(T_IEA13PL[[#This Row],[Ścieżka Xpath]],ALL!$C:Q,COLUMN(O$2),0)),"",VLOOKUP(T_IEA13PL[[#This Row],[Ścieżka Xpath]],ALL!$C:Q,COLUMN(O$2),0))</f>
        <v/>
      </c>
    </row>
    <row r="272" spans="1:15">
      <c r="A272" s="16" t="s">
        <v>1140</v>
      </c>
      <c r="B272" s="11">
        <v>270</v>
      </c>
      <c r="C272" s="13" t="str">
        <f>IF(ISBLANK(VLOOKUP(T_IEA13PL[[#This Row],[Ścieżka Xpath]],ALL!$C:E,COLUMN(C$2),0)),"",VLOOKUP(T_IEA13PL[[#This Row],[Ścieżka Xpath]],ALL!$C:E,COLUMN(C$2),0))</f>
        <v>12 03 013 000</v>
      </c>
      <c r="D272" s="16" t="str">
        <f>IF(ISBLANK(VLOOKUP(T_IEA13PL[[#This Row],[Ścieżka Xpath]],ALL!$C:F,COLUMN(D$2),0)),"",VLOOKUP(T_IEA13PL[[#This Row],[Ścieżka Xpath]],ALL!$C:F,COLUMN(D$2),0))</f>
        <v>Numer pozycji w dokumencie.</v>
      </c>
      <c r="E272" s="16" t="str">
        <f>IF(ISBLANK(VLOOKUP(T_IEA13PL[[#This Row],[Ścieżka Xpath]],ALL!$C:G,COLUMN(E$2),0)),"",VLOOKUP(T_IEA13PL[[#This Row],[Ścieżka Xpath]],ALL!$C:G,COLUMN(E$2),0))</f>
        <v>Document line number.</v>
      </c>
      <c r="F272" s="13" t="str">
        <f>IF(ISBLANK(VLOOKUP(T_IEA13PL[[#This Row],[Ścieżka Xpath]],ALL!$C:H,COLUMN(F$2),0)),"",VLOOKUP(T_IEA13PL[[#This Row],[Ścieżka Xpath]],ALL!$C:H,COLUMN(F$2),0))</f>
        <v/>
      </c>
      <c r="G272" s="13" t="str">
        <f>IF(ISBLANK(VLOOKUP(T_IEA13PL[[#This Row],[Ścieżka Xpath]],ALL!$C:I,COLUMN(G$2),0)),"",VLOOKUP(T_IEA13PL[[#This Row],[Ścieżka Xpath]],ALL!$C:I,COLUMN(G$2),0))</f>
        <v>O</v>
      </c>
      <c r="H272" s="13" t="str">
        <f>IF(ISBLANK(VLOOKUP(T_IEA13PL[[#This Row],[Ścieżka Xpath]],ALL!$C:J,COLUMN(H$2),0)),"",VLOOKUP(T_IEA13PL[[#This Row],[Ścieżka Xpath]],ALL!$C:J,COLUMN(H$2),0))</f>
        <v>n..5</v>
      </c>
      <c r="I272" s="105" t="str">
        <f>IF(ISBLANK(VLOOKUP(T_IEA13PL[[#This Row],[Ścieżka Xpath]],ALL!$C:K,COLUMN(I$2),0)),"",VLOOKUP(T_IEA13PL[[#This Row],[Ścieżka Xpath]],ALL!$C:K,COLUMN(I$2),0))</f>
        <v/>
      </c>
      <c r="J272" s="157" t="str">
        <f>IF(ISBLANK(VLOOKUP(T_IEA13PL[[#This Row],[Ścieżka Xpath]],ALL!$C:L,COLUMN(J$2),0)),"",VLOOKUP(T_IEA13PL[[#This Row],[Ścieżka Xpath]],ALL!$C:L,COLUMN(J$2),0))</f>
        <v/>
      </c>
      <c r="K272" s="13" t="str">
        <f>IF(ISBLANK(VLOOKUP(T_IEA13PL[[#This Row],[Ścieżka Xpath]],ALL!$C:N,COLUMN(K$2),0)),"",VLOOKUP(T_IEA13PL[[#This Row],[Ścieżka Xpath]],ALL!$C:N,COLUMN(K$2),0))</f>
        <v/>
      </c>
      <c r="L272" s="14" t="str">
        <f>IF(ISBLANK(VLOOKUP(T_IEA13PL[[#This Row],[Ścieżka Xpath]],ALL!$C:O,COLUMN(L$2),0)),"",VLOOKUP(T_IEA13PL[[#This Row],[Ścieżka Xpath]],ALL!$C:O,COLUMN(L$2),0))</f>
        <v/>
      </c>
      <c r="M272" s="14" t="str">
        <f>IF(ISBLANK(VLOOKUP(T_IEA13PL[[#This Row],[Ścieżka Xpath]],ALL!$C:P,COLUMN(M$2),0)),"",VLOOKUP(T_IEA13PL[[#This Row],[Ścieżka Xpath]],ALL!$C:P,COLUMN(M$2),0))</f>
        <v/>
      </c>
      <c r="N272" s="16" t="str">
        <f>IF(ISBLANK(VLOOKUP(T_IEA13PL[[#This Row],[Ścieżka Xpath]],ALL!$C:Q,COLUMN(N$2),0)),"",VLOOKUP(T_IEA13PL[[#This Row],[Ścieżka Xpath]],ALL!$C:Q,COLUMN(N$2),0))</f>
        <v/>
      </c>
      <c r="O272" s="16" t="str">
        <f>IF(ISBLANK(VLOOKUP(T_IEA13PL[[#This Row],[Ścieżka Xpath]],ALL!$C:Q,COLUMN(O$2),0)),"",VLOOKUP(T_IEA13PL[[#This Row],[Ścieżka Xpath]],ALL!$C:Q,COLUMN(O$2),0))</f>
        <v/>
      </c>
    </row>
    <row r="273" spans="1:15">
      <c r="A273" s="16" t="s">
        <v>1141</v>
      </c>
      <c r="B273" s="11">
        <v>271</v>
      </c>
      <c r="C273" s="13" t="str">
        <f>IF(ISBLANK(VLOOKUP(T_IEA13PL[[#This Row],[Ścieżka Xpath]],ALL!$C:E,COLUMN(C$2),0)),"",VLOOKUP(T_IEA13PL[[#This Row],[Ścieżka Xpath]],ALL!$C:E,COLUMN(C$2),0))</f>
        <v>12 03 079 000</v>
      </c>
      <c r="D273" s="16" t="str">
        <f>IF(ISBLANK(VLOOKUP(T_IEA13PL[[#This Row],[Ścieżka Xpath]],ALL!$C:F,COLUMN(D$2),0)),"",VLOOKUP(T_IEA13PL[[#This Row],[Ścieżka Xpath]],ALL!$C:F,COLUMN(D$2),0))</f>
        <v>Informacje uzupełniające.</v>
      </c>
      <c r="E273" s="16" t="str">
        <f>IF(ISBLANK(VLOOKUP(T_IEA13PL[[#This Row],[Ścieżka Xpath]],ALL!$C:G,COLUMN(E$2),0)),"",VLOOKUP(T_IEA13PL[[#This Row],[Ścieżka Xpath]],ALL!$C:G,COLUMN(E$2),0))</f>
        <v>Complement information.</v>
      </c>
      <c r="F273" s="13" t="str">
        <f>IF(ISBLANK(VLOOKUP(T_IEA13PL[[#This Row],[Ścieżka Xpath]],ALL!$C:H,COLUMN(F$2),0)),"",VLOOKUP(T_IEA13PL[[#This Row],[Ścieżka Xpath]],ALL!$C:H,COLUMN(F$2),0))</f>
        <v/>
      </c>
      <c r="G273" s="13" t="str">
        <f>IF(ISBLANK(VLOOKUP(T_IEA13PL[[#This Row],[Ścieżka Xpath]],ALL!$C:I,COLUMN(G$2),0)),"",VLOOKUP(T_IEA13PL[[#This Row],[Ścieżka Xpath]],ALL!$C:I,COLUMN(G$2),0))</f>
        <v>O</v>
      </c>
      <c r="H273" s="13" t="str">
        <f>IF(ISBLANK(VLOOKUP(T_IEA13PL[[#This Row],[Ścieżka Xpath]],ALL!$C:J,COLUMN(H$2),0)),"",VLOOKUP(T_IEA13PL[[#This Row],[Ścieżka Xpath]],ALL!$C:J,COLUMN(H$2),0))</f>
        <v>an..35</v>
      </c>
      <c r="I273" s="105" t="str">
        <f>IF(ISBLANK(VLOOKUP(T_IEA13PL[[#This Row],[Ścieżka Xpath]],ALL!$C:K,COLUMN(I$2),0)),"",VLOOKUP(T_IEA13PL[[#This Row],[Ścieżka Xpath]],ALL!$C:K,COLUMN(I$2),0))</f>
        <v/>
      </c>
      <c r="J273" s="157" t="str">
        <f>IF(ISBLANK(VLOOKUP(T_IEA13PL[[#This Row],[Ścieżka Xpath]],ALL!$C:L,COLUMN(J$2),0)),"",VLOOKUP(T_IEA13PL[[#This Row],[Ścieżka Xpath]],ALL!$C:L,COLUMN(J$2),0))</f>
        <v/>
      </c>
      <c r="K273" s="13" t="str">
        <f>IF(ISBLANK(VLOOKUP(T_IEA13PL[[#This Row],[Ścieżka Xpath]],ALL!$C:N,COLUMN(K$2),0)),"",VLOOKUP(T_IEA13PL[[#This Row],[Ścieżka Xpath]],ALL!$C:N,COLUMN(K$2),0))</f>
        <v/>
      </c>
      <c r="L273" s="14" t="str">
        <f>IF(ISBLANK(VLOOKUP(T_IEA13PL[[#This Row],[Ścieżka Xpath]],ALL!$C:O,COLUMN(L$2),0)),"",VLOOKUP(T_IEA13PL[[#This Row],[Ścieżka Xpath]],ALL!$C:O,COLUMN(L$2),0))</f>
        <v/>
      </c>
      <c r="M273" s="14" t="str">
        <f>IF(ISBLANK(VLOOKUP(T_IEA13PL[[#This Row],[Ścieżka Xpath]],ALL!$C:P,COLUMN(M$2),0)),"",VLOOKUP(T_IEA13PL[[#This Row],[Ścieżka Xpath]],ALL!$C:P,COLUMN(M$2),0))</f>
        <v/>
      </c>
      <c r="N273" s="16" t="str">
        <f>IF(ISBLANK(VLOOKUP(T_IEA13PL[[#This Row],[Ścieżka Xpath]],ALL!$C:Q,COLUMN(N$2),0)),"",VLOOKUP(T_IEA13PL[[#This Row],[Ścieżka Xpath]],ALL!$C:Q,COLUMN(N$2),0))</f>
        <v/>
      </c>
      <c r="O273" s="16" t="str">
        <f>IF(ISBLANK(VLOOKUP(T_IEA13PL[[#This Row],[Ścieżka Xpath]],ALL!$C:Q,COLUMN(O$2),0)),"",VLOOKUP(T_IEA13PL[[#This Row],[Ścieżka Xpath]],ALL!$C:Q,COLUMN(O$2),0))</f>
        <v/>
      </c>
    </row>
    <row r="274" spans="1:15" ht="45">
      <c r="A274" s="65" t="s">
        <v>1142</v>
      </c>
      <c r="B274" s="63">
        <v>272</v>
      </c>
      <c r="C274" s="61" t="str">
        <f>IF(ISBLANK(VLOOKUP(T_IEA13PL[[#This Row],[Ścieżka Xpath]],ALL!$C:E,COLUMN(C$2),0)),"",VLOOKUP(T_IEA13PL[[#This Row],[Ścieżka Xpath]],ALL!$C:E,COLUMN(C$2),0))</f>
        <v>12 05 000 000</v>
      </c>
      <c r="D274" s="62" t="str">
        <f>IF(ISBLANK(VLOOKUP(T_IEA13PL[[#This Row],[Ścieżka Xpath]],ALL!$C:F,COLUMN(D$2),0)),"",VLOOKUP(T_IEA13PL[[#This Row],[Ścieżka Xpath]],ALL!$C:F,COLUMN(D$2),0))</f>
        <v>Dokument przewozowy dotyczący przesyłki kapitańskiej (wszystkich towarów w zgłoszeniu).</v>
      </c>
      <c r="E274" s="62" t="str">
        <f>IF(ISBLANK(VLOOKUP(T_IEA13PL[[#This Row],[Ścieżka Xpath]],ALL!$C:G,COLUMN(E$2),0)),"",VLOOKUP(T_IEA13PL[[#This Row],[Ścieżka Xpath]],ALL!$C:G,COLUMN(E$2),0))</f>
        <v>Transport document (related to all goods items).</v>
      </c>
      <c r="F274" s="63" t="str">
        <f>IF(ISBLANK(VLOOKUP(T_IEA13PL[[#This Row],[Ścieżka Xpath]],ALL!$C:H,COLUMN(F$2),0)),"",VLOOKUP(T_IEA13PL[[#This Row],[Ścieżka Xpath]],ALL!$C:H,COLUMN(F$2),0))</f>
        <v>0..99</v>
      </c>
      <c r="G274" s="63" t="str">
        <f>IF(ISBLANK(VLOOKUP(T_IEA13PL[[#This Row],[Ścieżka Xpath]],ALL!$C:I,COLUMN(G$2),0)),"",VLOOKUP(T_IEA13PL[[#This Row],[Ścieżka Xpath]],ALL!$C:I,COLUMN(G$2),0))</f>
        <v>D</v>
      </c>
      <c r="H274" s="63" t="str">
        <f>IF(ISBLANK(VLOOKUP(T_IEA13PL[[#This Row],[Ścieżka Xpath]],ALL!$C:J,COLUMN(H$2),0)),"",VLOOKUP(T_IEA13PL[[#This Row],[Ścieżka Xpath]],ALL!$C:J,COLUMN(H$2),0))</f>
        <v/>
      </c>
      <c r="I274" s="66" t="str">
        <f>IF(ISBLANK(VLOOKUP(T_IEA13PL[[#This Row],[Ścieżka Xpath]],ALL!$C:K,COLUMN(I$2),0)),"",VLOOKUP(T_IEA13PL[[#This Row],[Ścieżka Xpath]],ALL!$C:K,COLUMN(I$2),0))</f>
        <v/>
      </c>
      <c r="J274" s="158" t="str">
        <f>IF(ISBLANK(VLOOKUP(T_IEA13PL[[#This Row],[Ścieżka Xpath]],ALL!$C:L,COLUMN(J$2),0)),"",VLOOKUP(T_IEA13PL[[#This Row],[Ścieżka Xpath]],ALL!$C:L,COLUMN(J$2),0))</f>
        <v>C0076; G0825; R0062</v>
      </c>
      <c r="K274" s="25" t="str">
        <f>IF(ISBLANK(VLOOKUP(T_IEA13PL[[#This Row],[Ścieżka Xpath]],ALL!$C:N,COLUMN(K$2),0)),"",VLOOKUP(T_IEA13PL[[#This Row],[Ścieżka Xpath]],ALL!$C:N,COLUMN(K$2),0))</f>
        <v>2.00</v>
      </c>
      <c r="L274" s="145" t="str">
        <f>IF(ISBLANK(VLOOKUP(T_IEA13PL[[#This Row],[Ścieżka Xpath]],ALL!$C:O,COLUMN(L$2),0)),"",VLOOKUP(T_IEA13PL[[#This Row],[Ścieżka Xpath]],ALL!$C:O,COLUMN(L$2),0))</f>
        <v>Korekta reguł.</v>
      </c>
      <c r="M274" s="145" t="str">
        <f>IF(ISBLANK(VLOOKUP(T_IEA13PL[[#This Row],[Ścieżka Xpath]],ALL!$C:P,COLUMN(M$2),0)),"",VLOOKUP(T_IEA13PL[[#This Row],[Ścieżka Xpath]],ALL!$C:P,COLUMN(M$2),0))</f>
        <v>Rules correction.</v>
      </c>
      <c r="N274" s="110" t="str">
        <f>IF(ISBLANK(VLOOKUP(T_IEA13PL[[#This Row],[Ścieżka Xpath]],ALL!$C:Q,COLUMN(N$2),0)),"",VLOOKUP(T_IEA13PL[[#This Row],[Ścieżka Xpath]],ALL!$C:Q,COLUMN(N$2),0))</f>
        <v>Dodanie C0076 i R0062.</v>
      </c>
      <c r="O274" s="110" t="str">
        <f>IF(ISBLANK(VLOOKUP(T_IEA13PL[[#This Row],[Ścieżka Xpath]],ALL!$C:Q,COLUMN(O$2),0)),"",VLOOKUP(T_IEA13PL[[#This Row],[Ścieżka Xpath]],ALL!$C:Q,COLUMN(O$2),0))</f>
        <v>Addition of C0076 and R0062.</v>
      </c>
    </row>
    <row r="275" spans="1:15" ht="30">
      <c r="A275" s="16" t="s">
        <v>1143</v>
      </c>
      <c r="B275" s="11">
        <v>273</v>
      </c>
      <c r="C275" s="13" t="str">
        <f>IF(ISBLANK(VLOOKUP(T_IEA13PL[[#This Row],[Ścieżka Xpath]],ALL!$C:E,COLUMN(C$2),0)),"",VLOOKUP(T_IEA13PL[[#This Row],[Ścieżka Xpath]],ALL!$C:E,COLUMN(C$2),0))</f>
        <v>-</v>
      </c>
      <c r="D275" s="16" t="str">
        <f>IF(ISBLANK(VLOOKUP(T_IEA13PL[[#This Row],[Ścieżka Xpath]],ALL!$C:F,COLUMN(D$2),0)),"",VLOOKUP(T_IEA13PL[[#This Row],[Ścieżka Xpath]],ALL!$C:F,COLUMN(D$2),0))</f>
        <v>Liczba porządkowa służąca do określenia pozycji w danej kolekcji danych.</v>
      </c>
      <c r="E275" s="16" t="str">
        <f>IF(ISBLANK(VLOOKUP(T_IEA13PL[[#This Row],[Ścieżka Xpath]],ALL!$C:G,COLUMN(E$2),0)),"",VLOOKUP(T_IEA13PL[[#This Row],[Ścieżka Xpath]],ALL!$C:G,COLUMN(E$2),0))</f>
        <v>Sequence number in data group collection to which this data group belongs to.</v>
      </c>
      <c r="F275" s="13" t="str">
        <f>IF(ISBLANK(VLOOKUP(T_IEA13PL[[#This Row],[Ścieżka Xpath]],ALL!$C:H,COLUMN(F$2),0)),"",VLOOKUP(T_IEA13PL[[#This Row],[Ścieżka Xpath]],ALL!$C:H,COLUMN(F$2),0))</f>
        <v/>
      </c>
      <c r="G275" s="13" t="str">
        <f>IF(ISBLANK(VLOOKUP(T_IEA13PL[[#This Row],[Ścieżka Xpath]],ALL!$C:I,COLUMN(G$2),0)),"",VLOOKUP(T_IEA13PL[[#This Row],[Ścieżka Xpath]],ALL!$C:I,COLUMN(G$2),0))</f>
        <v>R</v>
      </c>
      <c r="H275" s="13" t="str">
        <f>IF(ISBLANK(VLOOKUP(T_IEA13PL[[#This Row],[Ścieżka Xpath]],ALL!$C:J,COLUMN(H$2),0)),"",VLOOKUP(T_IEA13PL[[#This Row],[Ścieżka Xpath]],ALL!$C:J,COLUMN(H$2),0))</f>
        <v>n..5</v>
      </c>
      <c r="I275" s="105" t="str">
        <f>IF(ISBLANK(VLOOKUP(T_IEA13PL[[#This Row],[Ścieżka Xpath]],ALL!$C:K,COLUMN(I$2),0)),"",VLOOKUP(T_IEA13PL[[#This Row],[Ścieżka Xpath]],ALL!$C:K,COLUMN(I$2),0))</f>
        <v/>
      </c>
      <c r="J275" s="157" t="str">
        <f>IF(ISBLANK(VLOOKUP(T_IEA13PL[[#This Row],[Ścieżka Xpath]],ALL!$C:L,COLUMN(J$2),0)),"",VLOOKUP(T_IEA13PL[[#This Row],[Ścieżka Xpath]],ALL!$C:L,COLUMN(J$2),0))</f>
        <v>R0987</v>
      </c>
      <c r="K275" s="13" t="str">
        <f>IF(ISBLANK(VLOOKUP(T_IEA13PL[[#This Row],[Ścieżka Xpath]],ALL!$C:N,COLUMN(K$2),0)),"",VLOOKUP(T_IEA13PL[[#This Row],[Ścieżka Xpath]],ALL!$C:N,COLUMN(K$2),0))</f>
        <v/>
      </c>
      <c r="L275" s="14" t="str">
        <f>IF(ISBLANK(VLOOKUP(T_IEA13PL[[#This Row],[Ścieżka Xpath]],ALL!$C:O,COLUMN(L$2),0)),"",VLOOKUP(T_IEA13PL[[#This Row],[Ścieżka Xpath]],ALL!$C:O,COLUMN(L$2),0))</f>
        <v/>
      </c>
      <c r="M275" s="14" t="str">
        <f>IF(ISBLANK(VLOOKUP(T_IEA13PL[[#This Row],[Ścieżka Xpath]],ALL!$C:P,COLUMN(M$2),0)),"",VLOOKUP(T_IEA13PL[[#This Row],[Ścieżka Xpath]],ALL!$C:P,COLUMN(M$2),0))</f>
        <v/>
      </c>
      <c r="N275" s="16" t="str">
        <f>IF(ISBLANK(VLOOKUP(T_IEA13PL[[#This Row],[Ścieżka Xpath]],ALL!$C:Q,COLUMN(N$2),0)),"",VLOOKUP(T_IEA13PL[[#This Row],[Ścieżka Xpath]],ALL!$C:Q,COLUMN(N$2),0))</f>
        <v/>
      </c>
      <c r="O275" s="16" t="str">
        <f>IF(ISBLANK(VLOOKUP(T_IEA13PL[[#This Row],[Ścieżka Xpath]],ALL!$C:Q,COLUMN(O$2),0)),"",VLOOKUP(T_IEA13PL[[#This Row],[Ścieżka Xpath]],ALL!$C:Q,COLUMN(O$2),0))</f>
        <v/>
      </c>
    </row>
    <row r="276" spans="1:15">
      <c r="A276" s="16" t="s">
        <v>1144</v>
      </c>
      <c r="B276" s="11">
        <v>274</v>
      </c>
      <c r="C276" s="13" t="str">
        <f>IF(ISBLANK(VLOOKUP(T_IEA13PL[[#This Row],[Ścieżka Xpath]],ALL!$C:E,COLUMN(C$2),0)),"",VLOOKUP(T_IEA13PL[[#This Row],[Ścieżka Xpath]],ALL!$C:E,COLUMN(C$2),0))</f>
        <v>12 05 002 000</v>
      </c>
      <c r="D276" s="16" t="str">
        <f>IF(ISBLANK(VLOOKUP(T_IEA13PL[[#This Row],[Ścieżka Xpath]],ALL!$C:F,COLUMN(D$2),0)),"",VLOOKUP(T_IEA13PL[[#This Row],[Ścieżka Xpath]],ALL!$C:F,COLUMN(D$2),0))</f>
        <v>Rodzaj dokumentu.</v>
      </c>
      <c r="E276" s="16" t="str">
        <f>IF(ISBLANK(VLOOKUP(T_IEA13PL[[#This Row],[Ścieżka Xpath]],ALL!$C:G,COLUMN(E$2),0)),"",VLOOKUP(T_IEA13PL[[#This Row],[Ścieżka Xpath]],ALL!$C:G,COLUMN(E$2),0))</f>
        <v>Document type.</v>
      </c>
      <c r="F276" s="13" t="str">
        <f>IF(ISBLANK(VLOOKUP(T_IEA13PL[[#This Row],[Ścieżka Xpath]],ALL!$C:H,COLUMN(F$2),0)),"",VLOOKUP(T_IEA13PL[[#This Row],[Ścieżka Xpath]],ALL!$C:H,COLUMN(F$2),0))</f>
        <v/>
      </c>
      <c r="G276" s="13" t="str">
        <f>IF(ISBLANK(VLOOKUP(T_IEA13PL[[#This Row],[Ścieżka Xpath]],ALL!$C:I,COLUMN(G$2),0)),"",VLOOKUP(T_IEA13PL[[#This Row],[Ścieżka Xpath]],ALL!$C:I,COLUMN(G$2),0))</f>
        <v>R</v>
      </c>
      <c r="H276" s="13" t="str">
        <f>IF(ISBLANK(VLOOKUP(T_IEA13PL[[#This Row],[Ścieżka Xpath]],ALL!$C:J,COLUMN(H$2),0)),"",VLOOKUP(T_IEA13PL[[#This Row],[Ścieżka Xpath]],ALL!$C:J,COLUMN(H$2),0))</f>
        <v>an4</v>
      </c>
      <c r="I276" s="105" t="str">
        <f>IF(ISBLANK(VLOOKUP(T_IEA13PL[[#This Row],[Ścieżka Xpath]],ALL!$C:K,COLUMN(I$2),0)),"",VLOOKUP(T_IEA13PL[[#This Row],[Ścieżka Xpath]],ALL!$C:K,COLUMN(I$2),0))</f>
        <v>CL754</v>
      </c>
      <c r="J276" s="157" t="str">
        <f>IF(ISBLANK(VLOOKUP(T_IEA13PL[[#This Row],[Ścieżka Xpath]],ALL!$C:L,COLUMN(J$2),0)),"",VLOOKUP(T_IEA13PL[[#This Row],[Ścieżka Xpath]],ALL!$C:L,COLUMN(J$2),0))</f>
        <v>G0057</v>
      </c>
      <c r="K276" s="13" t="str">
        <f>IF(ISBLANK(VLOOKUP(T_IEA13PL[[#This Row],[Ścieżka Xpath]],ALL!$C:N,COLUMN(K$2),0)),"",VLOOKUP(T_IEA13PL[[#This Row],[Ścieżka Xpath]],ALL!$C:N,COLUMN(K$2),0))</f>
        <v>2.12</v>
      </c>
      <c r="L276" s="14" t="str">
        <f>IF(ISBLANK(VLOOKUP(T_IEA13PL[[#This Row],[Ścieżka Xpath]],ALL!$C:O,COLUMN(L$2),0)),"",VLOOKUP(T_IEA13PL[[#This Row],[Ścieżka Xpath]],ALL!$C:O,COLUMN(L$2),0))</f>
        <v>Usunięcie R0066 zgodnie z RfC.46_0312.</v>
      </c>
      <c r="M276" s="14" t="str">
        <f>IF(ISBLANK(VLOOKUP(T_IEA13PL[[#This Row],[Ścieżka Xpath]],ALL!$C:P,COLUMN(M$2),0)),"",VLOOKUP(T_IEA13PL[[#This Row],[Ścieżka Xpath]],ALL!$C:P,COLUMN(M$2),0))</f>
        <v>R0066 removed according to RfC.46_0312.</v>
      </c>
      <c r="N276" s="16" t="str">
        <f>IF(ISBLANK(VLOOKUP(T_IEA13PL[[#This Row],[Ścieżka Xpath]],ALL!$C:Q,COLUMN(N$2),0)),"",VLOOKUP(T_IEA13PL[[#This Row],[Ścieżka Xpath]],ALL!$C:Q,COLUMN(N$2),0))</f>
        <v/>
      </c>
      <c r="O276" s="16" t="str">
        <f>IF(ISBLANK(VLOOKUP(T_IEA13PL[[#This Row],[Ścieżka Xpath]],ALL!$C:Q,COLUMN(O$2),0)),"",VLOOKUP(T_IEA13PL[[#This Row],[Ścieżka Xpath]],ALL!$C:Q,COLUMN(O$2),0))</f>
        <v/>
      </c>
    </row>
    <row r="277" spans="1:15">
      <c r="A277" s="16" t="s">
        <v>1145</v>
      </c>
      <c r="B277" s="11">
        <v>275</v>
      </c>
      <c r="C277" s="13" t="str">
        <f>IF(ISBLANK(VLOOKUP(T_IEA13PL[[#This Row],[Ścieżka Xpath]],ALL!$C:E,COLUMN(C$2),0)),"",VLOOKUP(T_IEA13PL[[#This Row],[Ścieżka Xpath]],ALL!$C:E,COLUMN(C$2),0))</f>
        <v>12 05 001 000</v>
      </c>
      <c r="D277" s="16" t="str">
        <f>IF(ISBLANK(VLOOKUP(T_IEA13PL[[#This Row],[Ścieżka Xpath]],ALL!$C:F,COLUMN(D$2),0)),"",VLOOKUP(T_IEA13PL[[#This Row],[Ścieżka Xpath]],ALL!$C:F,COLUMN(D$2),0))</f>
        <v>Numer dokumentu.</v>
      </c>
      <c r="E277" s="16" t="str">
        <f>IF(ISBLANK(VLOOKUP(T_IEA13PL[[#This Row],[Ścieżka Xpath]],ALL!$C:G,COLUMN(E$2),0)),"",VLOOKUP(T_IEA13PL[[#This Row],[Ścieżka Xpath]],ALL!$C:G,COLUMN(E$2),0))</f>
        <v>Document reference number.</v>
      </c>
      <c r="F277" s="13" t="str">
        <f>IF(ISBLANK(VLOOKUP(T_IEA13PL[[#This Row],[Ścieżka Xpath]],ALL!$C:H,COLUMN(F$2),0)),"",VLOOKUP(T_IEA13PL[[#This Row],[Ścieżka Xpath]],ALL!$C:H,COLUMN(F$2),0))</f>
        <v/>
      </c>
      <c r="G277" s="13" t="str">
        <f>IF(ISBLANK(VLOOKUP(T_IEA13PL[[#This Row],[Ścieżka Xpath]],ALL!$C:I,COLUMN(G$2),0)),"",VLOOKUP(T_IEA13PL[[#This Row],[Ścieżka Xpath]],ALL!$C:I,COLUMN(G$2),0))</f>
        <v>R</v>
      </c>
      <c r="H277" s="13" t="str">
        <f>IF(ISBLANK(VLOOKUP(T_IEA13PL[[#This Row],[Ścieżka Xpath]],ALL!$C:J,COLUMN(H$2),0)),"",VLOOKUP(T_IEA13PL[[#This Row],[Ścieżka Xpath]],ALL!$C:J,COLUMN(H$2),0))</f>
        <v>an..70</v>
      </c>
      <c r="I277" s="105" t="str">
        <f>IF(ISBLANK(VLOOKUP(T_IEA13PL[[#This Row],[Ścieżka Xpath]],ALL!$C:K,COLUMN(I$2),0)),"",VLOOKUP(T_IEA13PL[[#This Row],[Ścieżka Xpath]],ALL!$C:K,COLUMN(I$2),0))</f>
        <v/>
      </c>
      <c r="J277" s="157" t="str">
        <f>IF(ISBLANK(VLOOKUP(T_IEA13PL[[#This Row],[Ścieżka Xpath]],ALL!$C:L,COLUMN(J$2),0)),"",VLOOKUP(T_IEA13PL[[#This Row],[Ścieżka Xpath]],ALL!$C:L,COLUMN(J$2),0))</f>
        <v>G0321</v>
      </c>
      <c r="K277" s="13" t="str">
        <f>IF(ISBLANK(VLOOKUP(T_IEA13PL[[#This Row],[Ścieżka Xpath]],ALL!$C:N,COLUMN(K$2),0)),"",VLOOKUP(T_IEA13PL[[#This Row],[Ścieżka Xpath]],ALL!$C:N,COLUMN(K$2),0))</f>
        <v>2.10</v>
      </c>
      <c r="L277" s="14" t="str">
        <f>IF(ISBLANK(VLOOKUP(T_IEA13PL[[#This Row],[Ścieżka Xpath]],ALL!$C:O,COLUMN(L$2),0)),"",VLOOKUP(T_IEA13PL[[#This Row],[Ścieżka Xpath]],ALL!$C:O,COLUMN(L$2),0))</f>
        <v>Usunięcie R0067.</v>
      </c>
      <c r="M277" s="14" t="str">
        <f>IF(ISBLANK(VLOOKUP(T_IEA13PL[[#This Row],[Ścieżka Xpath]],ALL!$C:P,COLUMN(M$2),0)),"",VLOOKUP(T_IEA13PL[[#This Row],[Ścieżka Xpath]],ALL!$C:P,COLUMN(M$2),0))</f>
        <v>Removal of R0067.</v>
      </c>
      <c r="N277" s="16" t="str">
        <f>IF(ISBLANK(VLOOKUP(T_IEA13PL[[#This Row],[Ścieżka Xpath]],ALL!$C:Q,COLUMN(N$2),0)),"",VLOOKUP(T_IEA13PL[[#This Row],[Ścieżka Xpath]],ALL!$C:Q,COLUMN(N$2),0))</f>
        <v/>
      </c>
      <c r="O277" s="16" t="str">
        <f>IF(ISBLANK(VLOOKUP(T_IEA13PL[[#This Row],[Ścieżka Xpath]],ALL!$C:Q,COLUMN(O$2),0)),"",VLOOKUP(T_IEA13PL[[#This Row],[Ścieżka Xpath]],ALL!$C:Q,COLUMN(O$2),0))</f>
        <v/>
      </c>
    </row>
    <row r="278" spans="1:15" ht="30">
      <c r="A278" s="65" t="s">
        <v>1146</v>
      </c>
      <c r="B278" s="63">
        <v>276</v>
      </c>
      <c r="C278" s="61" t="str">
        <f>IF(ISBLANK(VLOOKUP(T_IEA13PL[[#This Row],[Ścieżka Xpath]],ALL!$C:E,COLUMN(C$2),0)),"",VLOOKUP(T_IEA13PL[[#This Row],[Ścieżka Xpath]],ALL!$C:E,COLUMN(C$2),0))</f>
        <v>12 04 000 000</v>
      </c>
      <c r="D278" s="62" t="str">
        <f>IF(ISBLANK(VLOOKUP(T_IEA13PL[[#This Row],[Ścieżka Xpath]],ALL!$C:F,COLUMN(D$2),0)),"",VLOOKUP(T_IEA13PL[[#This Row],[Ścieżka Xpath]],ALL!$C:F,COLUMN(D$2),0))</f>
        <v>Dodatkowe odniesienie dotyczące przesyłki kapitańskiej (wszystkich towarów w zgłoszeniu).</v>
      </c>
      <c r="E278" s="62" t="str">
        <f>IF(ISBLANK(VLOOKUP(T_IEA13PL[[#This Row],[Ścieżka Xpath]],ALL!$C:G,COLUMN(E$2),0)),"",VLOOKUP(T_IEA13PL[[#This Row],[Ścieżka Xpath]],ALL!$C:G,COLUMN(E$2),0))</f>
        <v>Additional reference (related to all goods items).</v>
      </c>
      <c r="F278" s="63" t="str">
        <f>IF(ISBLANK(VLOOKUP(T_IEA13PL[[#This Row],[Ścieżka Xpath]],ALL!$C:H,COLUMN(F$2),0)),"",VLOOKUP(T_IEA13PL[[#This Row],[Ścieżka Xpath]],ALL!$C:H,COLUMN(F$2),0))</f>
        <v>0..99</v>
      </c>
      <c r="G278" s="63" t="str">
        <f>IF(ISBLANK(VLOOKUP(T_IEA13PL[[#This Row],[Ścieżka Xpath]],ALL!$C:I,COLUMN(G$2),0)),"",VLOOKUP(T_IEA13PL[[#This Row],[Ścieżka Xpath]],ALL!$C:I,COLUMN(G$2),0))</f>
        <v>O</v>
      </c>
      <c r="H278" s="63" t="str">
        <f>IF(ISBLANK(VLOOKUP(T_IEA13PL[[#This Row],[Ścieżka Xpath]],ALL!$C:J,COLUMN(H$2),0)),"",VLOOKUP(T_IEA13PL[[#This Row],[Ścieżka Xpath]],ALL!$C:J,COLUMN(H$2),0))</f>
        <v/>
      </c>
      <c r="I278" s="66" t="str">
        <f>IF(ISBLANK(VLOOKUP(T_IEA13PL[[#This Row],[Ścieżka Xpath]],ALL!$C:K,COLUMN(I$2),0)),"",VLOOKUP(T_IEA13PL[[#This Row],[Ścieżka Xpath]],ALL!$C:K,COLUMN(I$2),0))</f>
        <v/>
      </c>
      <c r="J278" s="158" t="str">
        <f>IF(ISBLANK(VLOOKUP(T_IEA13PL[[#This Row],[Ścieżka Xpath]],ALL!$C:L,COLUMN(J$2),0)),"",VLOOKUP(T_IEA13PL[[#This Row],[Ścieżka Xpath]],ALL!$C:L,COLUMN(J$2),0))</f>
        <v>G0825</v>
      </c>
      <c r="K278" s="25" t="str">
        <f>IF(ISBLANK(VLOOKUP(T_IEA13PL[[#This Row],[Ścieżka Xpath]],ALL!$C:N,COLUMN(K$2),0)),"",VLOOKUP(T_IEA13PL[[#This Row],[Ścieżka Xpath]],ALL!$C:N,COLUMN(K$2),0))</f>
        <v/>
      </c>
      <c r="L278" s="145" t="str">
        <f>IF(ISBLANK(VLOOKUP(T_IEA13PL[[#This Row],[Ścieżka Xpath]],ALL!$C:O,COLUMN(L$2),0)),"",VLOOKUP(T_IEA13PL[[#This Row],[Ścieżka Xpath]],ALL!$C:O,COLUMN(L$2),0))</f>
        <v/>
      </c>
      <c r="M278" s="145" t="str">
        <f>IF(ISBLANK(VLOOKUP(T_IEA13PL[[#This Row],[Ścieżka Xpath]],ALL!$C:P,COLUMN(M$2),0)),"",VLOOKUP(T_IEA13PL[[#This Row],[Ścieżka Xpath]],ALL!$C:P,COLUMN(M$2),0))</f>
        <v/>
      </c>
      <c r="N278" s="110" t="str">
        <f>IF(ISBLANK(VLOOKUP(T_IEA13PL[[#This Row],[Ścieżka Xpath]],ALL!$C:Q,COLUMN(N$2),0)),"",VLOOKUP(T_IEA13PL[[#This Row],[Ścieżka Xpath]],ALL!$C:Q,COLUMN(N$2),0))</f>
        <v/>
      </c>
      <c r="O278" s="110" t="str">
        <f>IF(ISBLANK(VLOOKUP(T_IEA13PL[[#This Row],[Ścieżka Xpath]],ALL!$C:Q,COLUMN(O$2),0)),"",VLOOKUP(T_IEA13PL[[#This Row],[Ścieżka Xpath]],ALL!$C:Q,COLUMN(O$2),0))</f>
        <v/>
      </c>
    </row>
    <row r="279" spans="1:15" ht="30">
      <c r="A279" s="16" t="s">
        <v>1147</v>
      </c>
      <c r="B279" s="11">
        <v>277</v>
      </c>
      <c r="C279" s="13" t="str">
        <f>IF(ISBLANK(VLOOKUP(T_IEA13PL[[#This Row],[Ścieżka Xpath]],ALL!$C:E,COLUMN(C$2),0)),"",VLOOKUP(T_IEA13PL[[#This Row],[Ścieżka Xpath]],ALL!$C:E,COLUMN(C$2),0))</f>
        <v>-</v>
      </c>
      <c r="D279" s="16" t="str">
        <f>IF(ISBLANK(VLOOKUP(T_IEA13PL[[#This Row],[Ścieżka Xpath]],ALL!$C:F,COLUMN(D$2),0)),"",VLOOKUP(T_IEA13PL[[#This Row],[Ścieżka Xpath]],ALL!$C:F,COLUMN(D$2),0))</f>
        <v>Liczba porządkowa służąca do określenia pozycji w danej kolekcji danych.</v>
      </c>
      <c r="E279" s="16" t="str">
        <f>IF(ISBLANK(VLOOKUP(T_IEA13PL[[#This Row],[Ścieżka Xpath]],ALL!$C:G,COLUMN(E$2),0)),"",VLOOKUP(T_IEA13PL[[#This Row],[Ścieżka Xpath]],ALL!$C:G,COLUMN(E$2),0))</f>
        <v>Sequence number in data group collection to which this data group belongs to.</v>
      </c>
      <c r="F279" s="13" t="str">
        <f>IF(ISBLANK(VLOOKUP(T_IEA13PL[[#This Row],[Ścieżka Xpath]],ALL!$C:H,COLUMN(F$2),0)),"",VLOOKUP(T_IEA13PL[[#This Row],[Ścieżka Xpath]],ALL!$C:H,COLUMN(F$2),0))</f>
        <v/>
      </c>
      <c r="G279" s="13" t="str">
        <f>IF(ISBLANK(VLOOKUP(T_IEA13PL[[#This Row],[Ścieżka Xpath]],ALL!$C:I,COLUMN(G$2),0)),"",VLOOKUP(T_IEA13PL[[#This Row],[Ścieżka Xpath]],ALL!$C:I,COLUMN(G$2),0))</f>
        <v>R</v>
      </c>
      <c r="H279" s="13" t="str">
        <f>IF(ISBLANK(VLOOKUP(T_IEA13PL[[#This Row],[Ścieżka Xpath]],ALL!$C:J,COLUMN(H$2),0)),"",VLOOKUP(T_IEA13PL[[#This Row],[Ścieżka Xpath]],ALL!$C:J,COLUMN(H$2),0))</f>
        <v>n..5</v>
      </c>
      <c r="I279" s="105" t="str">
        <f>IF(ISBLANK(VLOOKUP(T_IEA13PL[[#This Row],[Ścieżka Xpath]],ALL!$C:K,COLUMN(I$2),0)),"",VLOOKUP(T_IEA13PL[[#This Row],[Ścieżka Xpath]],ALL!$C:K,COLUMN(I$2),0))</f>
        <v/>
      </c>
      <c r="J279" s="157" t="str">
        <f>IF(ISBLANK(VLOOKUP(T_IEA13PL[[#This Row],[Ścieżka Xpath]],ALL!$C:L,COLUMN(J$2),0)),"",VLOOKUP(T_IEA13PL[[#This Row],[Ścieżka Xpath]],ALL!$C:L,COLUMN(J$2),0))</f>
        <v>R0987</v>
      </c>
      <c r="K279" s="13" t="str">
        <f>IF(ISBLANK(VLOOKUP(T_IEA13PL[[#This Row],[Ścieżka Xpath]],ALL!$C:N,COLUMN(K$2),0)),"",VLOOKUP(T_IEA13PL[[#This Row],[Ścieżka Xpath]],ALL!$C:N,COLUMN(K$2),0))</f>
        <v/>
      </c>
      <c r="L279" s="14" t="str">
        <f>IF(ISBLANK(VLOOKUP(T_IEA13PL[[#This Row],[Ścieżka Xpath]],ALL!$C:O,COLUMN(L$2),0)),"",VLOOKUP(T_IEA13PL[[#This Row],[Ścieżka Xpath]],ALL!$C:O,COLUMN(L$2),0))</f>
        <v/>
      </c>
      <c r="M279" s="14" t="str">
        <f>IF(ISBLANK(VLOOKUP(T_IEA13PL[[#This Row],[Ścieżka Xpath]],ALL!$C:P,COLUMN(M$2),0)),"",VLOOKUP(T_IEA13PL[[#This Row],[Ścieżka Xpath]],ALL!$C:P,COLUMN(M$2),0))</f>
        <v/>
      </c>
      <c r="N279" s="16" t="str">
        <f>IF(ISBLANK(VLOOKUP(T_IEA13PL[[#This Row],[Ścieżka Xpath]],ALL!$C:Q,COLUMN(N$2),0)),"",VLOOKUP(T_IEA13PL[[#This Row],[Ścieżka Xpath]],ALL!$C:Q,COLUMN(N$2),0))</f>
        <v/>
      </c>
      <c r="O279" s="16" t="str">
        <f>IF(ISBLANK(VLOOKUP(T_IEA13PL[[#This Row],[Ścieżka Xpath]],ALL!$C:Q,COLUMN(O$2),0)),"",VLOOKUP(T_IEA13PL[[#This Row],[Ścieżka Xpath]],ALL!$C:Q,COLUMN(O$2),0))</f>
        <v/>
      </c>
    </row>
    <row r="280" spans="1:15" ht="30">
      <c r="A280" s="16" t="s">
        <v>1148</v>
      </c>
      <c r="B280" s="11">
        <v>278</v>
      </c>
      <c r="C280" s="13" t="str">
        <f>IF(ISBLANK(VLOOKUP(T_IEA13PL[[#This Row],[Ścieżka Xpath]],ALL!$C:E,COLUMN(C$2),0)),"",VLOOKUP(T_IEA13PL[[#This Row],[Ścieżka Xpath]],ALL!$C:E,COLUMN(C$2),0))</f>
        <v>12 04 002 000</v>
      </c>
      <c r="D280" s="16" t="str">
        <f>IF(ISBLANK(VLOOKUP(T_IEA13PL[[#This Row],[Ścieżka Xpath]],ALL!$C:F,COLUMN(D$2),0)),"",VLOOKUP(T_IEA13PL[[#This Row],[Ścieżka Xpath]],ALL!$C:F,COLUMN(D$2),0))</f>
        <v>Rodzaj dodatkowego odniesienia.</v>
      </c>
      <c r="E280" s="16" t="str">
        <f>IF(ISBLANK(VLOOKUP(T_IEA13PL[[#This Row],[Ścieżka Xpath]],ALL!$C:G,COLUMN(E$2),0)),"",VLOOKUP(T_IEA13PL[[#This Row],[Ścieżka Xpath]],ALL!$C:G,COLUMN(E$2),0))</f>
        <v>Additional reference type.</v>
      </c>
      <c r="F280" s="13" t="str">
        <f>IF(ISBLANK(VLOOKUP(T_IEA13PL[[#This Row],[Ścieżka Xpath]],ALL!$C:H,COLUMN(F$2),0)),"",VLOOKUP(T_IEA13PL[[#This Row],[Ścieżka Xpath]],ALL!$C:H,COLUMN(F$2),0))</f>
        <v/>
      </c>
      <c r="G280" s="13" t="str">
        <f>IF(ISBLANK(VLOOKUP(T_IEA13PL[[#This Row],[Ścieżka Xpath]],ALL!$C:I,COLUMN(G$2),0)),"",VLOOKUP(T_IEA13PL[[#This Row],[Ścieżka Xpath]],ALL!$C:I,COLUMN(G$2),0))</f>
        <v>R</v>
      </c>
      <c r="H280" s="13" t="str">
        <f>IF(ISBLANK(VLOOKUP(T_IEA13PL[[#This Row],[Ścieżka Xpath]],ALL!$C:J,COLUMN(H$2),0)),"",VLOOKUP(T_IEA13PL[[#This Row],[Ścieżka Xpath]],ALL!$C:J,COLUMN(H$2),0))</f>
        <v>an4</v>
      </c>
      <c r="I280" s="105" t="str">
        <f>IF(ISBLANK(VLOOKUP(T_IEA13PL[[#This Row],[Ścieżka Xpath]],ALL!$C:K,COLUMN(I$2),0)),"",VLOOKUP(T_IEA13PL[[#This Row],[Ścieżka Xpath]],ALL!$C:K,COLUMN(I$2),0))</f>
        <v>CL380</v>
      </c>
      <c r="J280" s="157" t="str">
        <f>IF(ISBLANK(VLOOKUP(T_IEA13PL[[#This Row],[Ścieżka Xpath]],ALL!$C:L,COLUMN(J$2),0)),"",VLOOKUP(T_IEA13PL[[#This Row],[Ścieżka Xpath]],ALL!$C:L,COLUMN(J$2),0))</f>
        <v>G0057; RP34</v>
      </c>
      <c r="K280" s="13" t="str">
        <f>IF(ISBLANK(VLOOKUP(T_IEA13PL[[#This Row],[Ścieżka Xpath]],ALL!$C:N,COLUMN(K$2),0)),"",VLOOKUP(T_IEA13PL[[#This Row],[Ścieżka Xpath]],ALL!$C:N,COLUMN(K$2),0))</f>
        <v/>
      </c>
      <c r="L280" s="14" t="str">
        <f>IF(ISBLANK(VLOOKUP(T_IEA13PL[[#This Row],[Ścieżka Xpath]],ALL!$C:O,COLUMN(L$2),0)),"",VLOOKUP(T_IEA13PL[[#This Row],[Ścieżka Xpath]],ALL!$C:O,COLUMN(L$2),0))</f>
        <v/>
      </c>
      <c r="M280" s="14" t="str">
        <f>IF(ISBLANK(VLOOKUP(T_IEA13PL[[#This Row],[Ścieżka Xpath]],ALL!$C:P,COLUMN(M$2),0)),"",VLOOKUP(T_IEA13PL[[#This Row],[Ścieżka Xpath]],ALL!$C:P,COLUMN(M$2),0))</f>
        <v/>
      </c>
      <c r="N280" s="16" t="str">
        <f>IF(ISBLANK(VLOOKUP(T_IEA13PL[[#This Row],[Ścieżka Xpath]],ALL!$C:Q,COLUMN(N$2),0)),"",VLOOKUP(T_IEA13PL[[#This Row],[Ścieżka Xpath]],ALL!$C:Q,COLUMN(N$2),0))</f>
        <v/>
      </c>
      <c r="O280" s="16" t="str">
        <f>IF(ISBLANK(VLOOKUP(T_IEA13PL[[#This Row],[Ścieżka Xpath]],ALL!$C:Q,COLUMN(O$2),0)),"",VLOOKUP(T_IEA13PL[[#This Row],[Ścieżka Xpath]],ALL!$C:Q,COLUMN(O$2),0))</f>
        <v/>
      </c>
    </row>
    <row r="281" spans="1:15">
      <c r="A281" s="16" t="s">
        <v>1149</v>
      </c>
      <c r="B281" s="11">
        <v>279</v>
      </c>
      <c r="C281" s="13" t="str">
        <f>IF(ISBLANK(VLOOKUP(T_IEA13PL[[#This Row],[Ścieżka Xpath]],ALL!$C:E,COLUMN(C$2),0)),"",VLOOKUP(T_IEA13PL[[#This Row],[Ścieżka Xpath]],ALL!$C:E,COLUMN(C$2),0))</f>
        <v>12 04 001 000</v>
      </c>
      <c r="D281" s="16" t="str">
        <f>IF(ISBLANK(VLOOKUP(T_IEA13PL[[#This Row],[Ścieżka Xpath]],ALL!$C:F,COLUMN(D$2),0)),"",VLOOKUP(T_IEA13PL[[#This Row],[Ścieżka Xpath]],ALL!$C:F,COLUMN(D$2),0))</f>
        <v>Numer referencyjny.</v>
      </c>
      <c r="E281" s="16" t="str">
        <f>IF(ISBLANK(VLOOKUP(T_IEA13PL[[#This Row],[Ścieżka Xpath]],ALL!$C:G,COLUMN(E$2),0)),"",VLOOKUP(T_IEA13PL[[#This Row],[Ścieżka Xpath]],ALL!$C:G,COLUMN(E$2),0))</f>
        <v>Additional reference - reference number.</v>
      </c>
      <c r="F281" s="13" t="str">
        <f>IF(ISBLANK(VLOOKUP(T_IEA13PL[[#This Row],[Ścieżka Xpath]],ALL!$C:H,COLUMN(F$2),0)),"",VLOOKUP(T_IEA13PL[[#This Row],[Ścieżka Xpath]],ALL!$C:H,COLUMN(F$2),0))</f>
        <v/>
      </c>
      <c r="G281" s="13" t="str">
        <f>IF(ISBLANK(VLOOKUP(T_IEA13PL[[#This Row],[Ścieżka Xpath]],ALL!$C:I,COLUMN(G$2),0)),"",VLOOKUP(T_IEA13PL[[#This Row],[Ścieżka Xpath]],ALL!$C:I,COLUMN(G$2),0))</f>
        <v>O</v>
      </c>
      <c r="H281" s="13" t="str">
        <f>IF(ISBLANK(VLOOKUP(T_IEA13PL[[#This Row],[Ścieżka Xpath]],ALL!$C:J,COLUMN(H$2),0)),"",VLOOKUP(T_IEA13PL[[#This Row],[Ścieżka Xpath]],ALL!$C:J,COLUMN(H$2),0))</f>
        <v>an..70</v>
      </c>
      <c r="I281" s="105" t="str">
        <f>IF(ISBLANK(VLOOKUP(T_IEA13PL[[#This Row],[Ścieżka Xpath]],ALL!$C:K,COLUMN(I$2),0)),"",VLOOKUP(T_IEA13PL[[#This Row],[Ścieżka Xpath]],ALL!$C:K,COLUMN(I$2),0))</f>
        <v/>
      </c>
      <c r="J281" s="157" t="str">
        <f>IF(ISBLANK(VLOOKUP(T_IEA13PL[[#This Row],[Ścieżka Xpath]],ALL!$C:L,COLUMN(J$2),0)),"",VLOOKUP(T_IEA13PL[[#This Row],[Ścieżka Xpath]],ALL!$C:L,COLUMN(J$2),0))</f>
        <v>G0321</v>
      </c>
      <c r="K281" s="13" t="str">
        <f>IF(ISBLANK(VLOOKUP(T_IEA13PL[[#This Row],[Ścieżka Xpath]],ALL!$C:N,COLUMN(K$2),0)),"",VLOOKUP(T_IEA13PL[[#This Row],[Ścieżka Xpath]],ALL!$C:N,COLUMN(K$2),0))</f>
        <v/>
      </c>
      <c r="L281" s="14" t="str">
        <f>IF(ISBLANK(VLOOKUP(T_IEA13PL[[#This Row],[Ścieżka Xpath]],ALL!$C:O,COLUMN(L$2),0)),"",VLOOKUP(T_IEA13PL[[#This Row],[Ścieżka Xpath]],ALL!$C:O,COLUMN(L$2),0))</f>
        <v/>
      </c>
      <c r="M281" s="14" t="str">
        <f>IF(ISBLANK(VLOOKUP(T_IEA13PL[[#This Row],[Ścieżka Xpath]],ALL!$C:P,COLUMN(M$2),0)),"",VLOOKUP(T_IEA13PL[[#This Row],[Ścieżka Xpath]],ALL!$C:P,COLUMN(M$2),0))</f>
        <v/>
      </c>
      <c r="N281" s="16" t="str">
        <f>IF(ISBLANK(VLOOKUP(T_IEA13PL[[#This Row],[Ścieżka Xpath]],ALL!$C:Q,COLUMN(N$2),0)),"",VLOOKUP(T_IEA13PL[[#This Row],[Ścieżka Xpath]],ALL!$C:Q,COLUMN(N$2),0))</f>
        <v/>
      </c>
      <c r="O281" s="16" t="str">
        <f>IF(ISBLANK(VLOOKUP(T_IEA13PL[[#This Row],[Ścieżka Xpath]],ALL!$C:Q,COLUMN(O$2),0)),"",VLOOKUP(T_IEA13PL[[#This Row],[Ścieżka Xpath]],ALL!$C:Q,COLUMN(O$2),0))</f>
        <v/>
      </c>
    </row>
    <row r="282" spans="1:15" ht="30">
      <c r="A282" s="65" t="s">
        <v>1150</v>
      </c>
      <c r="B282" s="63">
        <v>280</v>
      </c>
      <c r="C282" s="61" t="str">
        <f>IF(ISBLANK(VLOOKUP(T_IEA13PL[[#This Row],[Ścieżka Xpath]],ALL!$C:E,COLUMN(C$2),0)),"",VLOOKUP(T_IEA13PL[[#This Row],[Ścieżka Xpath]],ALL!$C:E,COLUMN(C$2),0))</f>
        <v>12 02 000 000</v>
      </c>
      <c r="D282" s="62" t="str">
        <f>IF(ISBLANK(VLOOKUP(T_IEA13PL[[#This Row],[Ścieżka Xpath]],ALL!$C:F,COLUMN(D$2),0)),"",VLOOKUP(T_IEA13PL[[#This Row],[Ścieżka Xpath]],ALL!$C:F,COLUMN(D$2),0))</f>
        <v>Dodatkowe informacje dotyczące przesyłki kapitańskiej (wszystkich towarów w zgłoszeniu).</v>
      </c>
      <c r="E282" s="62" t="str">
        <f>IF(ISBLANK(VLOOKUP(T_IEA13PL[[#This Row],[Ścieżka Xpath]],ALL!$C:G,COLUMN(E$2),0)),"",VLOOKUP(T_IEA13PL[[#This Row],[Ścieżka Xpath]],ALL!$C:G,COLUMN(E$2),0))</f>
        <v>Additional information (related to all goods items).</v>
      </c>
      <c r="F282" s="63" t="str">
        <f>IF(ISBLANK(VLOOKUP(T_IEA13PL[[#This Row],[Ścieżka Xpath]],ALL!$C:H,COLUMN(F$2),0)),"",VLOOKUP(T_IEA13PL[[#This Row],[Ścieżka Xpath]],ALL!$C:H,COLUMN(F$2),0))</f>
        <v>0..99</v>
      </c>
      <c r="G282" s="63" t="str">
        <f>IF(ISBLANK(VLOOKUP(T_IEA13PL[[#This Row],[Ścieżka Xpath]],ALL!$C:I,COLUMN(G$2),0)),"",VLOOKUP(T_IEA13PL[[#This Row],[Ścieżka Xpath]],ALL!$C:I,COLUMN(G$2),0))</f>
        <v>O</v>
      </c>
      <c r="H282" s="63" t="str">
        <f>IF(ISBLANK(VLOOKUP(T_IEA13PL[[#This Row],[Ścieżka Xpath]],ALL!$C:J,COLUMN(H$2),0)),"",VLOOKUP(T_IEA13PL[[#This Row],[Ścieżka Xpath]],ALL!$C:J,COLUMN(H$2),0))</f>
        <v/>
      </c>
      <c r="I282" s="66" t="str">
        <f>IF(ISBLANK(VLOOKUP(T_IEA13PL[[#This Row],[Ścieżka Xpath]],ALL!$C:K,COLUMN(I$2),0)),"",VLOOKUP(T_IEA13PL[[#This Row],[Ścieżka Xpath]],ALL!$C:K,COLUMN(I$2),0))</f>
        <v/>
      </c>
      <c r="J282" s="158" t="str">
        <f>IF(ISBLANK(VLOOKUP(T_IEA13PL[[#This Row],[Ścieżka Xpath]],ALL!$C:L,COLUMN(J$2),0)),"",VLOOKUP(T_IEA13PL[[#This Row],[Ścieżka Xpath]],ALL!$C:L,COLUMN(J$2),0))</f>
        <v>G0825</v>
      </c>
      <c r="K282" s="25" t="str">
        <f>IF(ISBLANK(VLOOKUP(T_IEA13PL[[#This Row],[Ścieżka Xpath]],ALL!$C:N,COLUMN(K$2),0)),"",VLOOKUP(T_IEA13PL[[#This Row],[Ścieżka Xpath]],ALL!$C:N,COLUMN(K$2),0))</f>
        <v/>
      </c>
      <c r="L282" s="145" t="str">
        <f>IF(ISBLANK(VLOOKUP(T_IEA13PL[[#This Row],[Ścieżka Xpath]],ALL!$C:O,COLUMN(L$2),0)),"",VLOOKUP(T_IEA13PL[[#This Row],[Ścieżka Xpath]],ALL!$C:O,COLUMN(L$2),0))</f>
        <v/>
      </c>
      <c r="M282" s="145" t="str">
        <f>IF(ISBLANK(VLOOKUP(T_IEA13PL[[#This Row],[Ścieżka Xpath]],ALL!$C:P,COLUMN(M$2),0)),"",VLOOKUP(T_IEA13PL[[#This Row],[Ścieżka Xpath]],ALL!$C:P,COLUMN(M$2),0))</f>
        <v/>
      </c>
      <c r="N282" s="110" t="str">
        <f>IF(ISBLANK(VLOOKUP(T_IEA13PL[[#This Row],[Ścieżka Xpath]],ALL!$C:Q,COLUMN(N$2),0)),"",VLOOKUP(T_IEA13PL[[#This Row],[Ścieżka Xpath]],ALL!$C:Q,COLUMN(N$2),0))</f>
        <v/>
      </c>
      <c r="O282" s="110" t="str">
        <f>IF(ISBLANK(VLOOKUP(T_IEA13PL[[#This Row],[Ścieżka Xpath]],ALL!$C:Q,COLUMN(O$2),0)),"",VLOOKUP(T_IEA13PL[[#This Row],[Ścieżka Xpath]],ALL!$C:Q,COLUMN(O$2),0))</f>
        <v/>
      </c>
    </row>
    <row r="283" spans="1:15" ht="30">
      <c r="A283" s="16" t="s">
        <v>1151</v>
      </c>
      <c r="B283" s="11">
        <v>281</v>
      </c>
      <c r="C283" s="13" t="str">
        <f>IF(ISBLANK(VLOOKUP(T_IEA13PL[[#This Row],[Ścieżka Xpath]],ALL!$C:E,COLUMN(C$2),0)),"",VLOOKUP(T_IEA13PL[[#This Row],[Ścieżka Xpath]],ALL!$C:E,COLUMN(C$2),0))</f>
        <v>-</v>
      </c>
      <c r="D283" s="16" t="str">
        <f>IF(ISBLANK(VLOOKUP(T_IEA13PL[[#This Row],[Ścieżka Xpath]],ALL!$C:F,COLUMN(D$2),0)),"",VLOOKUP(T_IEA13PL[[#This Row],[Ścieżka Xpath]],ALL!$C:F,COLUMN(D$2),0))</f>
        <v>Liczba porządkowa służąca do określenia pozycji w danej kolekcji danych.</v>
      </c>
      <c r="E283" s="16" t="str">
        <f>IF(ISBLANK(VLOOKUP(T_IEA13PL[[#This Row],[Ścieżka Xpath]],ALL!$C:G,COLUMN(E$2),0)),"",VLOOKUP(T_IEA13PL[[#This Row],[Ścieżka Xpath]],ALL!$C:G,COLUMN(E$2),0))</f>
        <v>Sequence number in data group collection to which this data group belongs to.</v>
      </c>
      <c r="F283" s="13" t="str">
        <f>IF(ISBLANK(VLOOKUP(T_IEA13PL[[#This Row],[Ścieżka Xpath]],ALL!$C:H,COLUMN(F$2),0)),"",VLOOKUP(T_IEA13PL[[#This Row],[Ścieżka Xpath]],ALL!$C:H,COLUMN(F$2),0))</f>
        <v/>
      </c>
      <c r="G283" s="13" t="str">
        <f>IF(ISBLANK(VLOOKUP(T_IEA13PL[[#This Row],[Ścieżka Xpath]],ALL!$C:I,COLUMN(G$2),0)),"",VLOOKUP(T_IEA13PL[[#This Row],[Ścieżka Xpath]],ALL!$C:I,COLUMN(G$2),0))</f>
        <v>R</v>
      </c>
      <c r="H283" s="13" t="str">
        <f>IF(ISBLANK(VLOOKUP(T_IEA13PL[[#This Row],[Ścieżka Xpath]],ALL!$C:J,COLUMN(H$2),0)),"",VLOOKUP(T_IEA13PL[[#This Row],[Ścieżka Xpath]],ALL!$C:J,COLUMN(H$2),0))</f>
        <v>n..5</v>
      </c>
      <c r="I283" s="105" t="str">
        <f>IF(ISBLANK(VLOOKUP(T_IEA13PL[[#This Row],[Ścieżka Xpath]],ALL!$C:K,COLUMN(I$2),0)),"",VLOOKUP(T_IEA13PL[[#This Row],[Ścieżka Xpath]],ALL!$C:K,COLUMN(I$2),0))</f>
        <v/>
      </c>
      <c r="J283" s="157" t="str">
        <f>IF(ISBLANK(VLOOKUP(T_IEA13PL[[#This Row],[Ścieżka Xpath]],ALL!$C:L,COLUMN(J$2),0)),"",VLOOKUP(T_IEA13PL[[#This Row],[Ścieżka Xpath]],ALL!$C:L,COLUMN(J$2),0))</f>
        <v>R0987</v>
      </c>
      <c r="K283" s="13" t="str">
        <f>IF(ISBLANK(VLOOKUP(T_IEA13PL[[#This Row],[Ścieżka Xpath]],ALL!$C:N,COLUMN(K$2),0)),"",VLOOKUP(T_IEA13PL[[#This Row],[Ścieżka Xpath]],ALL!$C:N,COLUMN(K$2),0))</f>
        <v/>
      </c>
      <c r="L283" s="14" t="str">
        <f>IF(ISBLANK(VLOOKUP(T_IEA13PL[[#This Row],[Ścieżka Xpath]],ALL!$C:O,COLUMN(L$2),0)),"",VLOOKUP(T_IEA13PL[[#This Row],[Ścieżka Xpath]],ALL!$C:O,COLUMN(L$2),0))</f>
        <v/>
      </c>
      <c r="M283" s="14" t="str">
        <f>IF(ISBLANK(VLOOKUP(T_IEA13PL[[#This Row],[Ścieżka Xpath]],ALL!$C:P,COLUMN(M$2),0)),"",VLOOKUP(T_IEA13PL[[#This Row],[Ścieżka Xpath]],ALL!$C:P,COLUMN(M$2),0))</f>
        <v/>
      </c>
      <c r="N283" s="16" t="str">
        <f>IF(ISBLANK(VLOOKUP(T_IEA13PL[[#This Row],[Ścieżka Xpath]],ALL!$C:Q,COLUMN(N$2),0)),"",VLOOKUP(T_IEA13PL[[#This Row],[Ścieżka Xpath]],ALL!$C:Q,COLUMN(N$2),0))</f>
        <v/>
      </c>
      <c r="O283" s="16" t="str">
        <f>IF(ISBLANK(VLOOKUP(T_IEA13PL[[#This Row],[Ścieżka Xpath]],ALL!$C:Q,COLUMN(O$2),0)),"",VLOOKUP(T_IEA13PL[[#This Row],[Ścieżka Xpath]],ALL!$C:Q,COLUMN(O$2),0))</f>
        <v/>
      </c>
    </row>
    <row r="284" spans="1:15" ht="30">
      <c r="A284" s="16" t="s">
        <v>1152</v>
      </c>
      <c r="B284" s="11">
        <v>282</v>
      </c>
      <c r="C284" s="13" t="str">
        <f>IF(ISBLANK(VLOOKUP(T_IEA13PL[[#This Row],[Ścieżka Xpath]],ALL!$C:E,COLUMN(C$2),0)),"",VLOOKUP(T_IEA13PL[[#This Row],[Ścieżka Xpath]],ALL!$C:E,COLUMN(C$2),0))</f>
        <v>12 02 008 000</v>
      </c>
      <c r="D284" s="16" t="str">
        <f>IF(ISBLANK(VLOOKUP(T_IEA13PL[[#This Row],[Ścieżka Xpath]],ALL!$C:F,COLUMN(D$2),0)),"",VLOOKUP(T_IEA13PL[[#This Row],[Ścieżka Xpath]],ALL!$C:F,COLUMN(D$2),0))</f>
        <v>Kod informacji dodatkowej.</v>
      </c>
      <c r="E284" s="16" t="str">
        <f>IF(ISBLANK(VLOOKUP(T_IEA13PL[[#This Row],[Ścieżka Xpath]],ALL!$C:G,COLUMN(E$2),0)),"",VLOOKUP(T_IEA13PL[[#This Row],[Ścieżka Xpath]],ALL!$C:G,COLUMN(E$2),0))</f>
        <v>Additional information code.</v>
      </c>
      <c r="F284" s="13" t="str">
        <f>IF(ISBLANK(VLOOKUP(T_IEA13PL[[#This Row],[Ścieżka Xpath]],ALL!$C:H,COLUMN(F$2),0)),"",VLOOKUP(T_IEA13PL[[#This Row],[Ścieżka Xpath]],ALL!$C:H,COLUMN(F$2),0))</f>
        <v/>
      </c>
      <c r="G284" s="13" t="str">
        <f>IF(ISBLANK(VLOOKUP(T_IEA13PL[[#This Row],[Ścieżka Xpath]],ALL!$C:I,COLUMN(G$2),0)),"",VLOOKUP(T_IEA13PL[[#This Row],[Ścieżka Xpath]],ALL!$C:I,COLUMN(G$2),0))</f>
        <v>R</v>
      </c>
      <c r="H284" s="13" t="str">
        <f>IF(ISBLANK(VLOOKUP(T_IEA13PL[[#This Row],[Ścieżka Xpath]],ALL!$C:J,COLUMN(H$2),0)),"",VLOOKUP(T_IEA13PL[[#This Row],[Ścieżka Xpath]],ALL!$C:J,COLUMN(H$2),0))</f>
        <v>an5</v>
      </c>
      <c r="I284" s="105" t="str">
        <f>IF(ISBLANK(VLOOKUP(T_IEA13PL[[#This Row],[Ścieżka Xpath]],ALL!$C:K,COLUMN(I$2),0)),"",VLOOKUP(T_IEA13PL[[#This Row],[Ścieżka Xpath]],ALL!$C:K,COLUMN(I$2),0))</f>
        <v>CL239; PL239</v>
      </c>
      <c r="J284" s="157" t="str">
        <f>IF(ISBLANK(VLOOKUP(T_IEA13PL[[#This Row],[Ścieżka Xpath]],ALL!$C:L,COLUMN(J$2),0)),"",VLOOKUP(T_IEA13PL[[#This Row],[Ścieżka Xpath]],ALL!$C:L,COLUMN(J$2),0))</f>
        <v>G0057; R3060</v>
      </c>
      <c r="K284" s="13" t="str">
        <f>IF(ISBLANK(VLOOKUP(T_IEA13PL[[#This Row],[Ścieżka Xpath]],ALL!$C:N,COLUMN(K$2),0)),"",VLOOKUP(T_IEA13PL[[#This Row],[Ścieżka Xpath]],ALL!$C:N,COLUMN(K$2),0))</f>
        <v/>
      </c>
      <c r="L284" s="14" t="str">
        <f>IF(ISBLANK(VLOOKUP(T_IEA13PL[[#This Row],[Ścieżka Xpath]],ALL!$C:O,COLUMN(L$2),0)),"",VLOOKUP(T_IEA13PL[[#This Row],[Ścieżka Xpath]],ALL!$C:O,COLUMN(L$2),0))</f>
        <v/>
      </c>
      <c r="M284" s="14" t="str">
        <f>IF(ISBLANK(VLOOKUP(T_IEA13PL[[#This Row],[Ścieżka Xpath]],ALL!$C:P,COLUMN(M$2),0)),"",VLOOKUP(T_IEA13PL[[#This Row],[Ścieżka Xpath]],ALL!$C:P,COLUMN(M$2),0))</f>
        <v/>
      </c>
      <c r="N284" s="16" t="str">
        <f>IF(ISBLANK(VLOOKUP(T_IEA13PL[[#This Row],[Ścieżka Xpath]],ALL!$C:Q,COLUMN(N$2),0)),"",VLOOKUP(T_IEA13PL[[#This Row],[Ścieżka Xpath]],ALL!$C:Q,COLUMN(N$2),0))</f>
        <v/>
      </c>
      <c r="O284" s="16" t="str">
        <f>IF(ISBLANK(VLOOKUP(T_IEA13PL[[#This Row],[Ścieżka Xpath]],ALL!$C:Q,COLUMN(O$2),0)),"",VLOOKUP(T_IEA13PL[[#This Row],[Ścieżka Xpath]],ALL!$C:Q,COLUMN(O$2),0))</f>
        <v/>
      </c>
    </row>
    <row r="285" spans="1:15" ht="45">
      <c r="A285" s="16" t="s">
        <v>1153</v>
      </c>
      <c r="B285" s="11">
        <v>283</v>
      </c>
      <c r="C285" s="13" t="str">
        <f>IF(ISBLANK(VLOOKUP(T_IEA13PL[[#This Row],[Ścieżka Xpath]],ALL!$C:E,COLUMN(C$2),0)),"",VLOOKUP(T_IEA13PL[[#This Row],[Ścieżka Xpath]],ALL!$C:E,COLUMN(C$2),0))</f>
        <v>12 02 009 000</v>
      </c>
      <c r="D285" s="16" t="str">
        <f>IF(ISBLANK(VLOOKUP(T_IEA13PL[[#This Row],[Ścieżka Xpath]],ALL!$C:F,COLUMN(D$2),0)),"",VLOOKUP(T_IEA13PL[[#This Row],[Ścieżka Xpath]],ALL!$C:F,COLUMN(D$2),0))</f>
        <v>Tekst informacji dodatkowej.</v>
      </c>
      <c r="E285" s="16" t="str">
        <f>IF(ISBLANK(VLOOKUP(T_IEA13PL[[#This Row],[Ścieżka Xpath]],ALL!$C:G,COLUMN(E$2),0)),"",VLOOKUP(T_IEA13PL[[#This Row],[Ścieżka Xpath]],ALL!$C:G,COLUMN(E$2),0))</f>
        <v>Additional information text.</v>
      </c>
      <c r="F285" s="13" t="str">
        <f>IF(ISBLANK(VLOOKUP(T_IEA13PL[[#This Row],[Ścieżka Xpath]],ALL!$C:H,COLUMN(F$2),0)),"",VLOOKUP(T_IEA13PL[[#This Row],[Ścieżka Xpath]],ALL!$C:H,COLUMN(F$2),0))</f>
        <v/>
      </c>
      <c r="G285" s="13" t="str">
        <f>IF(ISBLANK(VLOOKUP(T_IEA13PL[[#This Row],[Ścieżka Xpath]],ALL!$C:I,COLUMN(G$2),0)),"",VLOOKUP(T_IEA13PL[[#This Row],[Ścieżka Xpath]],ALL!$C:I,COLUMN(G$2),0))</f>
        <v>D</v>
      </c>
      <c r="H285" s="13" t="str">
        <f>IF(ISBLANK(VLOOKUP(T_IEA13PL[[#This Row],[Ścieżka Xpath]],ALL!$C:J,COLUMN(H$2),0)),"",VLOOKUP(T_IEA13PL[[#This Row],[Ścieżka Xpath]],ALL!$C:J,COLUMN(H$2),0))</f>
        <v>an..512</v>
      </c>
      <c r="I285" s="105" t="str">
        <f>IF(ISBLANK(VLOOKUP(T_IEA13PL[[#This Row],[Ścieżka Xpath]],ALL!$C:K,COLUMN(I$2),0)),"",VLOOKUP(T_IEA13PL[[#This Row],[Ścieżka Xpath]],ALL!$C:K,COLUMN(I$2),0))</f>
        <v/>
      </c>
      <c r="J285" s="157" t="str">
        <f>IF(ISBLANK(VLOOKUP(T_IEA13PL[[#This Row],[Ścieżka Xpath]],ALL!$C:L,COLUMN(J$2),0)),"",VLOOKUP(T_IEA13PL[[#This Row],[Ścieżka Xpath]],ALL!$C:L,COLUMN(J$2),0))</f>
        <v>RP51; RP52; RP64</v>
      </c>
      <c r="K285" s="13" t="str">
        <f>IF(ISBLANK(VLOOKUP(T_IEA13PL[[#This Row],[Ścieżka Xpath]],ALL!$C:N,COLUMN(K$2),0)),"",VLOOKUP(T_IEA13PL[[#This Row],[Ścieżka Xpath]],ALL!$C:N,COLUMN(K$2),0))</f>
        <v/>
      </c>
      <c r="L285" s="14" t="str">
        <f>IF(ISBLANK(VLOOKUP(T_IEA13PL[[#This Row],[Ścieżka Xpath]],ALL!$C:O,COLUMN(L$2),0)),"",VLOOKUP(T_IEA13PL[[#This Row],[Ścieżka Xpath]],ALL!$C:O,COLUMN(L$2),0))</f>
        <v/>
      </c>
      <c r="M285" s="14" t="str">
        <f>IF(ISBLANK(VLOOKUP(T_IEA13PL[[#This Row],[Ścieżka Xpath]],ALL!$C:P,COLUMN(M$2),0)),"",VLOOKUP(T_IEA13PL[[#This Row],[Ścieżka Xpath]],ALL!$C:P,COLUMN(M$2),0))</f>
        <v/>
      </c>
      <c r="N285" s="16" t="str">
        <f>IF(ISBLANK(VLOOKUP(T_IEA13PL[[#This Row],[Ścieżka Xpath]],ALL!$C:Q,COLUMN(N$2),0)),"",VLOOKUP(T_IEA13PL[[#This Row],[Ścieżka Xpath]],ALL!$C:Q,COLUMN(N$2),0))</f>
        <v/>
      </c>
      <c r="O285" s="16" t="str">
        <f>IF(ISBLANK(VLOOKUP(T_IEA13PL[[#This Row],[Ścieżka Xpath]],ALL!$C:Q,COLUMN(O$2),0)),"",VLOOKUP(T_IEA13PL[[#This Row],[Ścieżka Xpath]],ALL!$C:Q,COLUMN(O$2),0))</f>
        <v/>
      </c>
    </row>
    <row r="286" spans="1:15" ht="30">
      <c r="A286" s="65" t="s">
        <v>1154</v>
      </c>
      <c r="B286" s="63">
        <v>284</v>
      </c>
      <c r="C286" s="61" t="str">
        <f>IF(ISBLANK(VLOOKUP(T_IEA13PL[[#This Row],[Ścieżka Xpath]],ALL!$C:E,COLUMN(C$2),0)),"",VLOOKUP(T_IEA13PL[[#This Row],[Ścieżka Xpath]],ALL!$C:E,COLUMN(C$2),0))</f>
        <v>14 02 000 000</v>
      </c>
      <c r="D286" s="62" t="str">
        <f>IF(ISBLANK(VLOOKUP(T_IEA13PL[[#This Row],[Ścieżka Xpath]],ALL!$C:F,COLUMN(D$2),0)),"",VLOOKUP(T_IEA13PL[[#This Row],[Ścieżka Xpath]],ALL!$C:F,COLUMN(D$2),0))</f>
        <v>Opłaty transportowe dla przesyłki kapitańskiej (wszystkich towarów w zgłoszeniu).</v>
      </c>
      <c r="E286" s="62" t="str">
        <f>IF(ISBLANK(VLOOKUP(T_IEA13PL[[#This Row],[Ścieżka Xpath]],ALL!$C:G,COLUMN(E$2),0)),"",VLOOKUP(T_IEA13PL[[#This Row],[Ścieżka Xpath]],ALL!$C:G,COLUMN(E$2),0))</f>
        <v>Transport charges (related to all goods items).</v>
      </c>
      <c r="F286" s="63" t="str">
        <f>IF(ISBLANK(VLOOKUP(T_IEA13PL[[#This Row],[Ścieżka Xpath]],ALL!$C:H,COLUMN(F$2),0)),"",VLOOKUP(T_IEA13PL[[#This Row],[Ścieżka Xpath]],ALL!$C:H,COLUMN(F$2),0))</f>
        <v>0..1</v>
      </c>
      <c r="G286" s="63" t="str">
        <f>IF(ISBLANK(VLOOKUP(T_IEA13PL[[#This Row],[Ścieżka Xpath]],ALL!$C:I,COLUMN(G$2),0)),"",VLOOKUP(T_IEA13PL[[#This Row],[Ścieżka Xpath]],ALL!$C:I,COLUMN(G$2),0))</f>
        <v>D</v>
      </c>
      <c r="H286" s="63" t="str">
        <f>IF(ISBLANK(VLOOKUP(T_IEA13PL[[#This Row],[Ścieżka Xpath]],ALL!$C:J,COLUMN(H$2),0)),"",VLOOKUP(T_IEA13PL[[#This Row],[Ścieżka Xpath]],ALL!$C:J,COLUMN(H$2),0))</f>
        <v/>
      </c>
      <c r="I286" s="66" t="str">
        <f>IF(ISBLANK(VLOOKUP(T_IEA13PL[[#This Row],[Ścieżka Xpath]],ALL!$C:K,COLUMN(I$2),0)),"",VLOOKUP(T_IEA13PL[[#This Row],[Ścieżka Xpath]],ALL!$C:K,COLUMN(I$2),0))</f>
        <v/>
      </c>
      <c r="J286" s="158" t="str">
        <f>IF(ISBLANK(VLOOKUP(T_IEA13PL[[#This Row],[Ścieżka Xpath]],ALL!$C:L,COLUMN(J$2),0)),"",VLOOKUP(T_IEA13PL[[#This Row],[Ścieżka Xpath]],ALL!$C:L,COLUMN(J$2),0))</f>
        <v>C0187</v>
      </c>
      <c r="K286" s="25" t="str">
        <f>IF(ISBLANK(VLOOKUP(T_IEA13PL[[#This Row],[Ścieżka Xpath]],ALL!$C:N,COLUMN(K$2),0)),"",VLOOKUP(T_IEA13PL[[#This Row],[Ścieżka Xpath]],ALL!$C:N,COLUMN(K$2),0))</f>
        <v/>
      </c>
      <c r="L286" s="145" t="str">
        <f>IF(ISBLANK(VLOOKUP(T_IEA13PL[[#This Row],[Ścieżka Xpath]],ALL!$C:O,COLUMN(L$2),0)),"",VLOOKUP(T_IEA13PL[[#This Row],[Ścieżka Xpath]],ALL!$C:O,COLUMN(L$2),0))</f>
        <v/>
      </c>
      <c r="M286" s="145" t="str">
        <f>IF(ISBLANK(VLOOKUP(T_IEA13PL[[#This Row],[Ścieżka Xpath]],ALL!$C:P,COLUMN(M$2),0)),"",VLOOKUP(T_IEA13PL[[#This Row],[Ścieżka Xpath]],ALL!$C:P,COLUMN(M$2),0))</f>
        <v/>
      </c>
      <c r="N286" s="110" t="str">
        <f>IF(ISBLANK(VLOOKUP(T_IEA13PL[[#This Row],[Ścieżka Xpath]],ALL!$C:Q,COLUMN(N$2),0)),"",VLOOKUP(T_IEA13PL[[#This Row],[Ścieżka Xpath]],ALL!$C:Q,COLUMN(N$2),0))</f>
        <v>C0186 zastąpiona przez C0187.</v>
      </c>
      <c r="O286" s="110" t="str">
        <f>IF(ISBLANK(VLOOKUP(T_IEA13PL[[#This Row],[Ścieżka Xpath]],ALL!$C:Q,COLUMN(O$2),0)),"",VLOOKUP(T_IEA13PL[[#This Row],[Ścieżka Xpath]],ALL!$C:Q,COLUMN(O$2),0))</f>
        <v>C0186 replaced with C0187.</v>
      </c>
    </row>
    <row r="287" spans="1:15">
      <c r="A287" s="16" t="s">
        <v>1155</v>
      </c>
      <c r="B287" s="11">
        <v>285</v>
      </c>
      <c r="C287" s="13" t="str">
        <f>IF(ISBLANK(VLOOKUP(T_IEA13PL[[#This Row],[Ścieżka Xpath]],ALL!$C:E,COLUMN(C$2),0)),"",VLOOKUP(T_IEA13PL[[#This Row],[Ścieżka Xpath]],ALL!$C:E,COLUMN(C$2),0))</f>
        <v>14 02 038 000</v>
      </c>
      <c r="D287" s="16" t="str">
        <f>IF(ISBLANK(VLOOKUP(T_IEA13PL[[#This Row],[Ścieżka Xpath]],ALL!$C:F,COLUMN(D$2),0)),"",VLOOKUP(T_IEA13PL[[#This Row],[Ścieżka Xpath]],ALL!$C:F,COLUMN(D$2),0))</f>
        <v>Metoda płatności.</v>
      </c>
      <c r="E287" s="16" t="str">
        <f>IF(ISBLANK(VLOOKUP(T_IEA13PL[[#This Row],[Ścieżka Xpath]],ALL!$C:G,COLUMN(E$2),0)),"",VLOOKUP(T_IEA13PL[[#This Row],[Ścieżka Xpath]],ALL!$C:G,COLUMN(E$2),0))</f>
        <v>Method of payment.</v>
      </c>
      <c r="F287" s="13" t="str">
        <f>IF(ISBLANK(VLOOKUP(T_IEA13PL[[#This Row],[Ścieżka Xpath]],ALL!$C:H,COLUMN(F$2),0)),"",VLOOKUP(T_IEA13PL[[#This Row],[Ścieżka Xpath]],ALL!$C:H,COLUMN(F$2),0))</f>
        <v/>
      </c>
      <c r="G287" s="13" t="str">
        <f>IF(ISBLANK(VLOOKUP(T_IEA13PL[[#This Row],[Ścieżka Xpath]],ALL!$C:I,COLUMN(G$2),0)),"",VLOOKUP(T_IEA13PL[[#This Row],[Ścieżka Xpath]],ALL!$C:I,COLUMN(G$2),0))</f>
        <v>R</v>
      </c>
      <c r="H287" s="13" t="str">
        <f>IF(ISBLANK(VLOOKUP(T_IEA13PL[[#This Row],[Ścieżka Xpath]],ALL!$C:J,COLUMN(H$2),0)),"",VLOOKUP(T_IEA13PL[[#This Row],[Ścieżka Xpath]],ALL!$C:J,COLUMN(H$2),0))</f>
        <v>a1</v>
      </c>
      <c r="I287" s="105" t="str">
        <f>IF(ISBLANK(VLOOKUP(T_IEA13PL[[#This Row],[Ścieżka Xpath]],ALL!$C:K,COLUMN(I$2),0)),"",VLOOKUP(T_IEA13PL[[#This Row],[Ścieżka Xpath]],ALL!$C:K,COLUMN(I$2),0))</f>
        <v>CL116</v>
      </c>
      <c r="J287" s="157" t="str">
        <f>IF(ISBLANK(VLOOKUP(T_IEA13PL[[#This Row],[Ścieżka Xpath]],ALL!$C:L,COLUMN(J$2),0)),"",VLOOKUP(T_IEA13PL[[#This Row],[Ścieżka Xpath]],ALL!$C:L,COLUMN(J$2),0))</f>
        <v/>
      </c>
      <c r="K287" s="13" t="str">
        <f>IF(ISBLANK(VLOOKUP(T_IEA13PL[[#This Row],[Ścieżka Xpath]],ALL!$C:N,COLUMN(K$2),0)),"",VLOOKUP(T_IEA13PL[[#This Row],[Ścieżka Xpath]],ALL!$C:N,COLUMN(K$2),0))</f>
        <v/>
      </c>
      <c r="L287" s="14" t="str">
        <f>IF(ISBLANK(VLOOKUP(T_IEA13PL[[#This Row],[Ścieżka Xpath]],ALL!$C:O,COLUMN(L$2),0)),"",VLOOKUP(T_IEA13PL[[#This Row],[Ścieżka Xpath]],ALL!$C:O,COLUMN(L$2),0))</f>
        <v/>
      </c>
      <c r="M287" s="14" t="str">
        <f>IF(ISBLANK(VLOOKUP(T_IEA13PL[[#This Row],[Ścieżka Xpath]],ALL!$C:P,COLUMN(M$2),0)),"",VLOOKUP(T_IEA13PL[[#This Row],[Ścieżka Xpath]],ALL!$C:P,COLUMN(M$2),0))</f>
        <v/>
      </c>
      <c r="N287" s="16" t="str">
        <f>IF(ISBLANK(VLOOKUP(T_IEA13PL[[#This Row],[Ścieżka Xpath]],ALL!$C:Q,COLUMN(N$2),0)),"",VLOOKUP(T_IEA13PL[[#This Row],[Ścieżka Xpath]],ALL!$C:Q,COLUMN(N$2),0))</f>
        <v/>
      </c>
      <c r="O287" s="16" t="str">
        <f>IF(ISBLANK(VLOOKUP(T_IEA13PL[[#This Row],[Ścieżka Xpath]],ALL!$C:Q,COLUMN(O$2),0)),"",VLOOKUP(T_IEA13PL[[#This Row],[Ścieżka Xpath]],ALL!$C:Q,COLUMN(O$2),0))</f>
        <v/>
      </c>
    </row>
    <row r="288" spans="1:15">
      <c r="A288" s="65" t="s">
        <v>1156</v>
      </c>
      <c r="B288" s="63">
        <v>286</v>
      </c>
      <c r="C288" s="61" t="str">
        <f>IF(ISBLANK(VLOOKUP(T_IEA13PL[[#This Row],[Ścieżka Xpath]],ALL!$C:E,COLUMN(C$2),0)),"",VLOOKUP(T_IEA13PL[[#This Row],[Ścieżka Xpath]],ALL!$C:E,COLUMN(C$2),0))</f>
        <v>-</v>
      </c>
      <c r="D288" s="62" t="str">
        <f>IF(ISBLANK(VLOOKUP(T_IEA13PL[[#This Row],[Ścieżka Xpath]],ALL!$C:F,COLUMN(D$2),0)),"",VLOOKUP(T_IEA13PL[[#This Row],[Ścieżka Xpath]],ALL!$C:F,COLUMN(D$2),0))</f>
        <v>Dane przesyłki spedytorskiej.</v>
      </c>
      <c r="E288" s="62" t="str">
        <f>IF(ISBLANK(VLOOKUP(T_IEA13PL[[#This Row],[Ścieżka Xpath]],ALL!$C:G,COLUMN(E$2),0)),"",VLOOKUP(T_IEA13PL[[#This Row],[Ścieżka Xpath]],ALL!$C:G,COLUMN(E$2),0))</f>
        <v>House consignment details.</v>
      </c>
      <c r="F288" s="63" t="str">
        <f>IF(ISBLANK(VLOOKUP(T_IEA13PL[[#This Row],[Ścieżka Xpath]],ALL!$C:H,COLUMN(F$2),0)),"",VLOOKUP(T_IEA13PL[[#This Row],[Ścieżka Xpath]],ALL!$C:H,COLUMN(F$2),0))</f>
        <v>1..1999</v>
      </c>
      <c r="G288" s="63" t="str">
        <f>IF(ISBLANK(VLOOKUP(T_IEA13PL[[#This Row],[Ścieżka Xpath]],ALL!$C:I,COLUMN(G$2),0)),"",VLOOKUP(T_IEA13PL[[#This Row],[Ścieżka Xpath]],ALL!$C:I,COLUMN(G$2),0))</f>
        <v>R</v>
      </c>
      <c r="H288" s="63" t="str">
        <f>IF(ISBLANK(VLOOKUP(T_IEA13PL[[#This Row],[Ścieżka Xpath]],ALL!$C:J,COLUMN(H$2),0)),"",VLOOKUP(T_IEA13PL[[#This Row],[Ścieżka Xpath]],ALL!$C:J,COLUMN(H$2),0))</f>
        <v/>
      </c>
      <c r="I288" s="66" t="str">
        <f>IF(ISBLANK(VLOOKUP(T_IEA13PL[[#This Row],[Ścieżka Xpath]],ALL!$C:K,COLUMN(I$2),0)),"",VLOOKUP(T_IEA13PL[[#This Row],[Ścieżka Xpath]],ALL!$C:K,COLUMN(I$2),0))</f>
        <v/>
      </c>
      <c r="J288" s="158" t="str">
        <f>IF(ISBLANK(VLOOKUP(T_IEA13PL[[#This Row],[Ścieżka Xpath]],ALL!$C:L,COLUMN(J$2),0)),"",VLOOKUP(T_IEA13PL[[#This Row],[Ścieżka Xpath]],ALL!$C:L,COLUMN(J$2),0))</f>
        <v/>
      </c>
      <c r="K288" s="25" t="str">
        <f>IF(ISBLANK(VLOOKUP(T_IEA13PL[[#This Row],[Ścieżka Xpath]],ALL!$C:N,COLUMN(K$2),0)),"",VLOOKUP(T_IEA13PL[[#This Row],[Ścieżka Xpath]],ALL!$C:N,COLUMN(K$2),0))</f>
        <v/>
      </c>
      <c r="L288" s="145" t="str">
        <f>IF(ISBLANK(VLOOKUP(T_IEA13PL[[#This Row],[Ścieżka Xpath]],ALL!$C:O,COLUMN(L$2),0)),"",VLOOKUP(T_IEA13PL[[#This Row],[Ścieżka Xpath]],ALL!$C:O,COLUMN(L$2),0))</f>
        <v/>
      </c>
      <c r="M288" s="145" t="str">
        <f>IF(ISBLANK(VLOOKUP(T_IEA13PL[[#This Row],[Ścieżka Xpath]],ALL!$C:P,COLUMN(M$2),0)),"",VLOOKUP(T_IEA13PL[[#This Row],[Ścieżka Xpath]],ALL!$C:P,COLUMN(M$2),0))</f>
        <v/>
      </c>
      <c r="N288" s="110" t="str">
        <f>IF(ISBLANK(VLOOKUP(T_IEA13PL[[#This Row],[Ścieżka Xpath]],ALL!$C:Q,COLUMN(N$2),0)),"",VLOOKUP(T_IEA13PL[[#This Row],[Ścieżka Xpath]],ALL!$C:Q,COLUMN(N$2),0))</f>
        <v/>
      </c>
      <c r="O288" s="110" t="str">
        <f>IF(ISBLANK(VLOOKUP(T_IEA13PL[[#This Row],[Ścieżka Xpath]],ALL!$C:Q,COLUMN(O$2),0)),"",VLOOKUP(T_IEA13PL[[#This Row],[Ścieżka Xpath]],ALL!$C:Q,COLUMN(O$2),0))</f>
        <v/>
      </c>
    </row>
    <row r="289" spans="1:15" ht="30">
      <c r="A289" s="16" t="s">
        <v>1157</v>
      </c>
      <c r="B289" s="11">
        <v>287</v>
      </c>
      <c r="C289" s="13" t="str">
        <f>IF(ISBLANK(VLOOKUP(T_IEA13PL[[#This Row],[Ścieżka Xpath]],ALL!$C:E,COLUMN(C$2),0)),"",VLOOKUP(T_IEA13PL[[#This Row],[Ścieżka Xpath]],ALL!$C:E,COLUMN(C$2),0))</f>
        <v>-</v>
      </c>
      <c r="D289" s="16" t="str">
        <f>IF(ISBLANK(VLOOKUP(T_IEA13PL[[#This Row],[Ścieżka Xpath]],ALL!$C:F,COLUMN(D$2),0)),"",VLOOKUP(T_IEA13PL[[#This Row],[Ścieżka Xpath]],ALL!$C:F,COLUMN(D$2),0))</f>
        <v>Liczba porządkowa służąca do określenia pozycji w danej kolekcji danych.</v>
      </c>
      <c r="E289" s="16" t="str">
        <f>IF(ISBLANK(VLOOKUP(T_IEA13PL[[#This Row],[Ścieżka Xpath]],ALL!$C:G,COLUMN(E$2),0)),"",VLOOKUP(T_IEA13PL[[#This Row],[Ścieżka Xpath]],ALL!$C:G,COLUMN(E$2),0))</f>
        <v>Sequence number in data group collection to which this data group belongs to.</v>
      </c>
      <c r="F289" s="13" t="str">
        <f>IF(ISBLANK(VLOOKUP(T_IEA13PL[[#This Row],[Ścieżka Xpath]],ALL!$C:H,COLUMN(F$2),0)),"",VLOOKUP(T_IEA13PL[[#This Row],[Ścieżka Xpath]],ALL!$C:H,COLUMN(F$2),0))</f>
        <v/>
      </c>
      <c r="G289" s="13" t="str">
        <f>IF(ISBLANK(VLOOKUP(T_IEA13PL[[#This Row],[Ścieżka Xpath]],ALL!$C:I,COLUMN(G$2),0)),"",VLOOKUP(T_IEA13PL[[#This Row],[Ścieżka Xpath]],ALL!$C:I,COLUMN(G$2),0))</f>
        <v>R</v>
      </c>
      <c r="H289" s="13" t="str">
        <f>IF(ISBLANK(VLOOKUP(T_IEA13PL[[#This Row],[Ścieżka Xpath]],ALL!$C:J,COLUMN(H$2),0)),"",VLOOKUP(T_IEA13PL[[#This Row],[Ścieżka Xpath]],ALL!$C:J,COLUMN(H$2),0))</f>
        <v>n..5</v>
      </c>
      <c r="I289" s="105" t="str">
        <f>IF(ISBLANK(VLOOKUP(T_IEA13PL[[#This Row],[Ścieżka Xpath]],ALL!$C:K,COLUMN(I$2),0)),"",VLOOKUP(T_IEA13PL[[#This Row],[Ścieżka Xpath]],ALL!$C:K,COLUMN(I$2),0))</f>
        <v/>
      </c>
      <c r="J289" s="157" t="str">
        <f>IF(ISBLANK(VLOOKUP(T_IEA13PL[[#This Row],[Ścieżka Xpath]],ALL!$C:L,COLUMN(J$2),0)),"",VLOOKUP(T_IEA13PL[[#This Row],[Ścieżka Xpath]],ALL!$C:L,COLUMN(J$2),0))</f>
        <v>R0987</v>
      </c>
      <c r="K289" s="13" t="str">
        <f>IF(ISBLANK(VLOOKUP(T_IEA13PL[[#This Row],[Ścieżka Xpath]],ALL!$C:N,COLUMN(K$2),0)),"",VLOOKUP(T_IEA13PL[[#This Row],[Ścieżka Xpath]],ALL!$C:N,COLUMN(K$2),0))</f>
        <v/>
      </c>
      <c r="L289" s="14" t="str">
        <f>IF(ISBLANK(VLOOKUP(T_IEA13PL[[#This Row],[Ścieżka Xpath]],ALL!$C:O,COLUMN(L$2),0)),"",VLOOKUP(T_IEA13PL[[#This Row],[Ścieżka Xpath]],ALL!$C:O,COLUMN(L$2),0))</f>
        <v/>
      </c>
      <c r="M289" s="14" t="str">
        <f>IF(ISBLANK(VLOOKUP(T_IEA13PL[[#This Row],[Ścieżka Xpath]],ALL!$C:P,COLUMN(M$2),0)),"",VLOOKUP(T_IEA13PL[[#This Row],[Ścieżka Xpath]],ALL!$C:P,COLUMN(M$2),0))</f>
        <v/>
      </c>
      <c r="N289" s="16" t="str">
        <f>IF(ISBLANK(VLOOKUP(T_IEA13PL[[#This Row],[Ścieżka Xpath]],ALL!$C:Q,COLUMN(N$2),0)),"",VLOOKUP(T_IEA13PL[[#This Row],[Ścieżka Xpath]],ALL!$C:Q,COLUMN(N$2),0))</f>
        <v/>
      </c>
      <c r="O289" s="16" t="str">
        <f>IF(ISBLANK(VLOOKUP(T_IEA13PL[[#This Row],[Ścieżka Xpath]],ALL!$C:Q,COLUMN(O$2),0)),"",VLOOKUP(T_IEA13PL[[#This Row],[Ścieżka Xpath]],ALL!$C:Q,COLUMN(O$2),0))</f>
        <v/>
      </c>
    </row>
    <row r="290" spans="1:15" ht="45">
      <c r="A290" s="16" t="s">
        <v>1158</v>
      </c>
      <c r="B290" s="11">
        <v>288</v>
      </c>
      <c r="C290" s="13" t="str">
        <f>IF(ISBLANK(VLOOKUP(T_IEA13PL[[#This Row],[Ścieżka Xpath]],ALL!$C:E,COLUMN(C$2),0)),"",VLOOKUP(T_IEA13PL[[#This Row],[Ścieżka Xpath]],ALL!$C:E,COLUMN(C$2),0))</f>
        <v>16 06 001 000</v>
      </c>
      <c r="D290" s="16" t="str">
        <f>IF(ISBLANK(VLOOKUP(T_IEA13PL[[#This Row],[Ścieżka Xpath]],ALL!$C:F,COLUMN(D$2),0)),"",VLOOKUP(T_IEA13PL[[#This Row],[Ścieżka Xpath]],ALL!$C:F,COLUMN(D$2),0))</f>
        <v>Kraj wysyłki.</v>
      </c>
      <c r="E290" s="16" t="str">
        <f>IF(ISBLANK(VLOOKUP(T_IEA13PL[[#This Row],[Ścieżka Xpath]],ALL!$C:G,COLUMN(E$2),0)),"",VLOOKUP(T_IEA13PL[[#This Row],[Ścieżka Xpath]],ALL!$C:G,COLUMN(E$2),0))</f>
        <v>Country of dispatch.</v>
      </c>
      <c r="F290" s="13" t="str">
        <f>IF(ISBLANK(VLOOKUP(T_IEA13PL[[#This Row],[Ścieżka Xpath]],ALL!$C:H,COLUMN(F$2),0)),"",VLOOKUP(T_IEA13PL[[#This Row],[Ścieżka Xpath]],ALL!$C:H,COLUMN(F$2),0))</f>
        <v/>
      </c>
      <c r="G290" s="13" t="str">
        <f>IF(ISBLANK(VLOOKUP(T_IEA13PL[[#This Row],[Ścieżka Xpath]],ALL!$C:I,COLUMN(G$2),0)),"",VLOOKUP(T_IEA13PL[[#This Row],[Ścieżka Xpath]],ALL!$C:I,COLUMN(G$2),0))</f>
        <v>D</v>
      </c>
      <c r="H290" s="13" t="str">
        <f>IF(ISBLANK(VLOOKUP(T_IEA13PL[[#This Row],[Ścieżka Xpath]],ALL!$C:J,COLUMN(H$2),0)),"",VLOOKUP(T_IEA13PL[[#This Row],[Ścieżka Xpath]],ALL!$C:J,COLUMN(H$2),0))</f>
        <v>a2</v>
      </c>
      <c r="I290" s="105" t="str">
        <f>IF(ISBLANK(VLOOKUP(T_IEA13PL[[#This Row],[Ścieżka Xpath]],ALL!$C:K,COLUMN(I$2),0)),"",VLOOKUP(T_IEA13PL[[#This Row],[Ścieżka Xpath]],ALL!$C:K,COLUMN(I$2),0))</f>
        <v>CL008</v>
      </c>
      <c r="J290" s="157" t="str">
        <f>IF(ISBLANK(VLOOKUP(T_IEA13PL[[#This Row],[Ścieżka Xpath]],ALL!$C:L,COLUMN(J$2),0)),"",VLOOKUP(T_IEA13PL[[#This Row],[Ścieżka Xpath]],ALL!$C:L,COLUMN(J$2),0))</f>
        <v>C0909; G0988; R0506</v>
      </c>
      <c r="K290" s="13" t="str">
        <f>IF(ISBLANK(VLOOKUP(T_IEA13PL[[#This Row],[Ścieżka Xpath]],ALL!$C:N,COLUMN(K$2),0)),"",VLOOKUP(T_IEA13PL[[#This Row],[Ścieżka Xpath]],ALL!$C:N,COLUMN(K$2),0))</f>
        <v/>
      </c>
      <c r="L290" s="14" t="str">
        <f>IF(ISBLANK(VLOOKUP(T_IEA13PL[[#This Row],[Ścieżka Xpath]],ALL!$C:O,COLUMN(L$2),0)),"",VLOOKUP(T_IEA13PL[[#This Row],[Ścieżka Xpath]],ALL!$C:O,COLUMN(L$2),0))</f>
        <v/>
      </c>
      <c r="M290" s="14" t="str">
        <f>IF(ISBLANK(VLOOKUP(T_IEA13PL[[#This Row],[Ścieżka Xpath]],ALL!$C:P,COLUMN(M$2),0)),"",VLOOKUP(T_IEA13PL[[#This Row],[Ścieżka Xpath]],ALL!$C:P,COLUMN(M$2),0))</f>
        <v/>
      </c>
      <c r="N290" s="16" t="str">
        <f>IF(ISBLANK(VLOOKUP(T_IEA13PL[[#This Row],[Ścieżka Xpath]],ALL!$C:Q,COLUMN(N$2),0)),"",VLOOKUP(T_IEA13PL[[#This Row],[Ścieżka Xpath]],ALL!$C:Q,COLUMN(N$2),0))</f>
        <v/>
      </c>
      <c r="O290" s="16" t="str">
        <f>IF(ISBLANK(VLOOKUP(T_IEA13PL[[#This Row],[Ścieżka Xpath]],ALL!$C:Q,COLUMN(O$2),0)),"",VLOOKUP(T_IEA13PL[[#This Row],[Ścieżka Xpath]],ALL!$C:Q,COLUMN(O$2),0))</f>
        <v/>
      </c>
    </row>
    <row r="291" spans="1:15" ht="60">
      <c r="A291" s="16" t="s">
        <v>1159</v>
      </c>
      <c r="B291" s="11">
        <v>289</v>
      </c>
      <c r="C291" s="13" t="str">
        <f>IF(ISBLANK(VLOOKUP(T_IEA13PL[[#This Row],[Ścieżka Xpath]],ALL!$C:E,COLUMN(C$2),0)),"",VLOOKUP(T_IEA13PL[[#This Row],[Ścieżka Xpath]],ALL!$C:E,COLUMN(C$2),0))</f>
        <v>16 03 001 000</v>
      </c>
      <c r="D291" s="16" t="str">
        <f>IF(ISBLANK(VLOOKUP(T_IEA13PL[[#This Row],[Ścieżka Xpath]],ALL!$C:F,COLUMN(D$2),0)),"",VLOOKUP(T_IEA13PL[[#This Row],[Ścieżka Xpath]],ALL!$C:F,COLUMN(D$2),0))</f>
        <v>Kraj przeznaczenia.</v>
      </c>
      <c r="E291" s="16" t="str">
        <f>IF(ISBLANK(VLOOKUP(T_IEA13PL[[#This Row],[Ścieżka Xpath]],ALL!$C:G,COLUMN(E$2),0)),"",VLOOKUP(T_IEA13PL[[#This Row],[Ścieżka Xpath]],ALL!$C:G,COLUMN(E$2),0))</f>
        <v>Country of destination.</v>
      </c>
      <c r="F291" s="13" t="str">
        <f>IF(ISBLANK(VLOOKUP(T_IEA13PL[[#This Row],[Ścieżka Xpath]],ALL!$C:H,COLUMN(F$2),0)),"",VLOOKUP(T_IEA13PL[[#This Row],[Ścieżka Xpath]],ALL!$C:H,COLUMN(F$2),0))</f>
        <v/>
      </c>
      <c r="G291" s="13" t="str">
        <f>IF(ISBLANK(VLOOKUP(T_IEA13PL[[#This Row],[Ścieżka Xpath]],ALL!$C:I,COLUMN(G$2),0)),"",VLOOKUP(T_IEA13PL[[#This Row],[Ścieżka Xpath]],ALL!$C:I,COLUMN(G$2),0))</f>
        <v>D</v>
      </c>
      <c r="H291" s="13" t="str">
        <f>IF(ISBLANK(VLOOKUP(T_IEA13PL[[#This Row],[Ścieżka Xpath]],ALL!$C:J,COLUMN(H$2),0)),"",VLOOKUP(T_IEA13PL[[#This Row],[Ścieżka Xpath]],ALL!$C:J,COLUMN(H$2),0))</f>
        <v>a2</v>
      </c>
      <c r="I291" s="105" t="str">
        <f>IF(ISBLANK(VLOOKUP(T_IEA13PL[[#This Row],[Ścieżka Xpath]],ALL!$C:K,COLUMN(I$2),0)),"",VLOOKUP(T_IEA13PL[[#This Row],[Ścieżka Xpath]],ALL!$C:K,COLUMN(I$2),0))</f>
        <v>CL008</v>
      </c>
      <c r="J291" s="157" t="str">
        <f>IF(ISBLANK(VLOOKUP(T_IEA13PL[[#This Row],[Ścieżka Xpath]],ALL!$C:L,COLUMN(J$2),0)),"",VLOOKUP(T_IEA13PL[[#This Row],[Ścieżka Xpath]],ALL!$C:L,COLUMN(J$2),0))</f>
        <v>C0343; G0062; G0113; R0506</v>
      </c>
      <c r="K291" s="13" t="str">
        <f>IF(ISBLANK(VLOOKUP(T_IEA13PL[[#This Row],[Ścieżka Xpath]],ALL!$C:N,COLUMN(K$2),0)),"",VLOOKUP(T_IEA13PL[[#This Row],[Ścieżka Xpath]],ALL!$C:N,COLUMN(K$2),0))</f>
        <v/>
      </c>
      <c r="L291" s="14" t="str">
        <f>IF(ISBLANK(VLOOKUP(T_IEA13PL[[#This Row],[Ścieżka Xpath]],ALL!$C:O,COLUMN(L$2),0)),"",VLOOKUP(T_IEA13PL[[#This Row],[Ścieżka Xpath]],ALL!$C:O,COLUMN(L$2),0))</f>
        <v/>
      </c>
      <c r="M291" s="14" t="str">
        <f>IF(ISBLANK(VLOOKUP(T_IEA13PL[[#This Row],[Ścieżka Xpath]],ALL!$C:P,COLUMN(M$2),0)),"",VLOOKUP(T_IEA13PL[[#This Row],[Ścieżka Xpath]],ALL!$C:P,COLUMN(M$2),0))</f>
        <v/>
      </c>
      <c r="N291" s="16" t="str">
        <f>IF(ISBLANK(VLOOKUP(T_IEA13PL[[#This Row],[Ścieżka Xpath]],ALL!$C:Q,COLUMN(N$2),0)),"",VLOOKUP(T_IEA13PL[[#This Row],[Ścieżka Xpath]],ALL!$C:Q,COLUMN(N$2),0))</f>
        <v>Zmiana G0052 na G0062.</v>
      </c>
      <c r="O291" s="16" t="str">
        <f>IF(ISBLANK(VLOOKUP(T_IEA13PL[[#This Row],[Ścieżka Xpath]],ALL!$C:Q,COLUMN(O$2),0)),"",VLOOKUP(T_IEA13PL[[#This Row],[Ścieżka Xpath]],ALL!$C:Q,COLUMN(O$2),0))</f>
        <v>G0052 replaced with G0062.</v>
      </c>
    </row>
    <row r="292" spans="1:15">
      <c r="A292" s="16" t="s">
        <v>1160</v>
      </c>
      <c r="B292" s="11">
        <v>290</v>
      </c>
      <c r="C292" s="13" t="str">
        <f>IF(ISBLANK(VLOOKUP(T_IEA13PL[[#This Row],[Ścieżka Xpath]],ALL!$C:E,COLUMN(C$2),0)),"",VLOOKUP(T_IEA13PL[[#This Row],[Ścieżka Xpath]],ALL!$C:E,COLUMN(C$2),0))</f>
        <v>18 04 001 000</v>
      </c>
      <c r="D292" s="16" t="str">
        <f>IF(ISBLANK(VLOOKUP(T_IEA13PL[[#This Row],[Ścieżka Xpath]],ALL!$C:F,COLUMN(D$2),0)),"",VLOOKUP(T_IEA13PL[[#This Row],[Ścieżka Xpath]],ALL!$C:F,COLUMN(D$2),0))</f>
        <v>Masa brutto.</v>
      </c>
      <c r="E292" s="16" t="str">
        <f>IF(ISBLANK(VLOOKUP(T_IEA13PL[[#This Row],[Ścieżka Xpath]],ALL!$C:G,COLUMN(E$2),0)),"",VLOOKUP(T_IEA13PL[[#This Row],[Ścieżka Xpath]],ALL!$C:G,COLUMN(E$2),0))</f>
        <v>House consignment gross mass.</v>
      </c>
      <c r="F292" s="13" t="str">
        <f>IF(ISBLANK(VLOOKUP(T_IEA13PL[[#This Row],[Ścieżka Xpath]],ALL!$C:H,COLUMN(F$2),0)),"",VLOOKUP(T_IEA13PL[[#This Row],[Ścieżka Xpath]],ALL!$C:H,COLUMN(F$2),0))</f>
        <v/>
      </c>
      <c r="G292" s="13" t="str">
        <f>IF(ISBLANK(VLOOKUP(T_IEA13PL[[#This Row],[Ścieżka Xpath]],ALL!$C:I,COLUMN(G$2),0)),"",VLOOKUP(T_IEA13PL[[#This Row],[Ścieżka Xpath]],ALL!$C:I,COLUMN(G$2),0))</f>
        <v>R</v>
      </c>
      <c r="H292" s="13" t="str">
        <f>IF(ISBLANK(VLOOKUP(T_IEA13PL[[#This Row],[Ścieżka Xpath]],ALL!$C:J,COLUMN(H$2),0)),"",VLOOKUP(T_IEA13PL[[#This Row],[Ścieżka Xpath]],ALL!$C:J,COLUMN(H$2),0))</f>
        <v>n..16,6</v>
      </c>
      <c r="I292" s="105" t="str">
        <f>IF(ISBLANK(VLOOKUP(T_IEA13PL[[#This Row],[Ścieżka Xpath]],ALL!$C:K,COLUMN(I$2),0)),"",VLOOKUP(T_IEA13PL[[#This Row],[Ścieżka Xpath]],ALL!$C:K,COLUMN(I$2),0))</f>
        <v/>
      </c>
      <c r="J292" s="157" t="str">
        <f>IF(ISBLANK(VLOOKUP(T_IEA13PL[[#This Row],[Ścieżka Xpath]],ALL!$C:L,COLUMN(J$2),0)),"",VLOOKUP(T_IEA13PL[[#This Row],[Ścieżka Xpath]],ALL!$C:L,COLUMN(J$2),0))</f>
        <v>R0983</v>
      </c>
      <c r="K292" s="13" t="str">
        <f>IF(ISBLANK(VLOOKUP(T_IEA13PL[[#This Row],[Ścieżka Xpath]],ALL!$C:N,COLUMN(K$2),0)),"",VLOOKUP(T_IEA13PL[[#This Row],[Ścieżka Xpath]],ALL!$C:N,COLUMN(K$2),0))</f>
        <v/>
      </c>
      <c r="L292" s="14" t="str">
        <f>IF(ISBLANK(VLOOKUP(T_IEA13PL[[#This Row],[Ścieżka Xpath]],ALL!$C:O,COLUMN(L$2),0)),"",VLOOKUP(T_IEA13PL[[#This Row],[Ścieżka Xpath]],ALL!$C:O,COLUMN(L$2),0))</f>
        <v/>
      </c>
      <c r="M292" s="14" t="str">
        <f>IF(ISBLANK(VLOOKUP(T_IEA13PL[[#This Row],[Ścieżka Xpath]],ALL!$C:P,COLUMN(M$2),0)),"",VLOOKUP(T_IEA13PL[[#This Row],[Ścieżka Xpath]],ALL!$C:P,COLUMN(M$2),0))</f>
        <v/>
      </c>
      <c r="N292" s="16" t="str">
        <f>IF(ISBLANK(VLOOKUP(T_IEA13PL[[#This Row],[Ścieżka Xpath]],ALL!$C:Q,COLUMN(N$2),0)),"",VLOOKUP(T_IEA13PL[[#This Row],[Ścieżka Xpath]],ALL!$C:Q,COLUMN(N$2),0))</f>
        <v/>
      </c>
      <c r="O292" s="16" t="str">
        <f>IF(ISBLANK(VLOOKUP(T_IEA13PL[[#This Row],[Ścieżka Xpath]],ALL!$C:Q,COLUMN(O$2),0)),"",VLOOKUP(T_IEA13PL[[#This Row],[Ścieżka Xpath]],ALL!$C:Q,COLUMN(O$2),0))</f>
        <v/>
      </c>
    </row>
    <row r="293" spans="1:15" ht="60">
      <c r="A293" s="16" t="s">
        <v>1161</v>
      </c>
      <c r="B293" s="11">
        <v>291</v>
      </c>
      <c r="C293" s="13" t="str">
        <f>IF(ISBLANK(VLOOKUP(T_IEA13PL[[#This Row],[Ścieżka Xpath]],ALL!$C:E,COLUMN(C$2),0)),"",VLOOKUP(T_IEA13PL[[#This Row],[Ścieżka Xpath]],ALL!$C:E,COLUMN(C$2),0))</f>
        <v>12 08 001 000</v>
      </c>
      <c r="D293" s="16" t="str">
        <f>IF(ISBLANK(VLOOKUP(T_IEA13PL[[#This Row],[Ścieżka Xpath]],ALL!$C:F,COLUMN(D$2),0)),"",VLOOKUP(T_IEA13PL[[#This Row],[Ścieżka Xpath]],ALL!$C:F,COLUMN(D$2),0))</f>
        <v>Numer referencyjny przesyłki.</v>
      </c>
      <c r="E293" s="16" t="str">
        <f>IF(ISBLANK(VLOOKUP(T_IEA13PL[[#This Row],[Ścieżka Xpath]],ALL!$C:G,COLUMN(E$2),0)),"",VLOOKUP(T_IEA13PL[[#This Row],[Ścieżka Xpath]],ALL!$C:G,COLUMN(E$2),0))</f>
        <v>Unique Consignment Reference number.</v>
      </c>
      <c r="F293" s="13" t="str">
        <f>IF(ISBLANK(VLOOKUP(T_IEA13PL[[#This Row],[Ścieżka Xpath]],ALL!$C:H,COLUMN(F$2),0)),"",VLOOKUP(T_IEA13PL[[#This Row],[Ścieżka Xpath]],ALL!$C:H,COLUMN(F$2),0))</f>
        <v/>
      </c>
      <c r="G293" s="13" t="str">
        <f>IF(ISBLANK(VLOOKUP(T_IEA13PL[[#This Row],[Ścieżka Xpath]],ALL!$C:I,COLUMN(G$2),0)),"",VLOOKUP(T_IEA13PL[[#This Row],[Ścieżka Xpath]],ALL!$C:I,COLUMN(G$2),0))</f>
        <v>D</v>
      </c>
      <c r="H293" s="13" t="str">
        <f>IF(ISBLANK(VLOOKUP(T_IEA13PL[[#This Row],[Ścieżka Xpath]],ALL!$C:J,COLUMN(H$2),0)),"",VLOOKUP(T_IEA13PL[[#This Row],[Ścieżka Xpath]],ALL!$C:J,COLUMN(H$2),0))</f>
        <v>an..35</v>
      </c>
      <c r="I293" s="105" t="str">
        <f>IF(ISBLANK(VLOOKUP(T_IEA13PL[[#This Row],[Ścieżka Xpath]],ALL!$C:K,COLUMN(I$2),0)),"",VLOOKUP(T_IEA13PL[[#This Row],[Ścieżka Xpath]],ALL!$C:K,COLUMN(I$2),0))</f>
        <v/>
      </c>
      <c r="J293" s="157" t="str">
        <f>IF(ISBLANK(VLOOKUP(T_IEA13PL[[#This Row],[Ścieżka Xpath]],ALL!$C:L,COLUMN(J$2),0)),"",VLOOKUP(T_IEA13PL[[#This Row],[Ścieżka Xpath]],ALL!$C:L,COLUMN(J$2),0))</f>
        <v>C0502; G0002; R0506; R3070</v>
      </c>
      <c r="K293" s="13" t="str">
        <f>IF(ISBLANK(VLOOKUP(T_IEA13PL[[#This Row],[Ścieżka Xpath]],ALL!$C:N,COLUMN(K$2),0)),"",VLOOKUP(T_IEA13PL[[#This Row],[Ścieżka Xpath]],ALL!$C:N,COLUMN(K$2),0))</f>
        <v>2.12</v>
      </c>
      <c r="L293" s="14" t="str">
        <f>IF(ISBLANK(VLOOKUP(T_IEA13PL[[#This Row],[Ścieżka Xpath]],ALL!$C:O,COLUMN(L$2),0)),"",VLOOKUP(T_IEA13PL[[#This Row],[Ścieżka Xpath]],ALL!$C:O,COLUMN(L$2),0))</f>
        <v>Dodanie R3070 zgodnie z RfC.46_0356.</v>
      </c>
      <c r="M293" s="14" t="str">
        <f>IF(ISBLANK(VLOOKUP(T_IEA13PL[[#This Row],[Ścieżka Xpath]],ALL!$C:P,COLUMN(M$2),0)),"",VLOOKUP(T_IEA13PL[[#This Row],[Ścieżka Xpath]],ALL!$C:P,COLUMN(M$2),0))</f>
        <v>R3070 added according to RfC.46_0356.</v>
      </c>
      <c r="N293" s="16" t="str">
        <f>IF(ISBLANK(VLOOKUP(T_IEA13PL[[#This Row],[Ścieżka Xpath]],ALL!$C:Q,COLUMN(N$2),0)),"",VLOOKUP(T_IEA13PL[[#This Row],[Ścieżka Xpath]],ALL!$C:Q,COLUMN(N$2),0))</f>
        <v/>
      </c>
      <c r="O293" s="16" t="str">
        <f>IF(ISBLANK(VLOOKUP(T_IEA13PL[[#This Row],[Ścieżka Xpath]],ALL!$C:Q,COLUMN(O$2),0)),"",VLOOKUP(T_IEA13PL[[#This Row],[Ścieżka Xpath]],ALL!$C:Q,COLUMN(O$2),0))</f>
        <v/>
      </c>
    </row>
    <row r="294" spans="1:15" ht="45">
      <c r="A294" s="65" t="s">
        <v>1162</v>
      </c>
      <c r="B294" s="63">
        <v>292</v>
      </c>
      <c r="C294" s="61" t="str">
        <f>IF(ISBLANK(VLOOKUP(T_IEA13PL[[#This Row],[Ścieżka Xpath]],ALL!$C:E,COLUMN(C$2),0)),"",VLOOKUP(T_IEA13PL[[#This Row],[Ścieżka Xpath]],ALL!$C:E,COLUMN(C$2),0))</f>
        <v>13 02 000 000</v>
      </c>
      <c r="D294" s="62" t="str">
        <f>IF(ISBLANK(VLOOKUP(T_IEA13PL[[#This Row],[Ścieżka Xpath]],ALL!$C:F,COLUMN(D$2),0)),"",VLOOKUP(T_IEA13PL[[#This Row],[Ścieżka Xpath]],ALL!$C:F,COLUMN(D$2),0))</f>
        <v>Nadawca przesyłki spedytorskiej.</v>
      </c>
      <c r="E294" s="62" t="str">
        <f>IF(ISBLANK(VLOOKUP(T_IEA13PL[[#This Row],[Ścieżka Xpath]],ALL!$C:G,COLUMN(E$2),0)),"",VLOOKUP(T_IEA13PL[[#This Row],[Ścieżka Xpath]],ALL!$C:G,COLUMN(E$2),0))</f>
        <v>Consignor (of house consignment) details.</v>
      </c>
      <c r="F294" s="63" t="str">
        <f>IF(ISBLANK(VLOOKUP(T_IEA13PL[[#This Row],[Ścieżka Xpath]],ALL!$C:H,COLUMN(F$2),0)),"",VLOOKUP(T_IEA13PL[[#This Row],[Ścieżka Xpath]],ALL!$C:H,COLUMN(F$2),0))</f>
        <v>0..1</v>
      </c>
      <c r="G294" s="63" t="str">
        <f>IF(ISBLANK(VLOOKUP(T_IEA13PL[[#This Row],[Ścieżka Xpath]],ALL!$C:I,COLUMN(G$2),0)),"",VLOOKUP(T_IEA13PL[[#This Row],[Ścieżka Xpath]],ALL!$C:I,COLUMN(G$2),0))</f>
        <v>D</v>
      </c>
      <c r="H294" s="63" t="str">
        <f>IF(ISBLANK(VLOOKUP(T_IEA13PL[[#This Row],[Ścieżka Xpath]],ALL!$C:J,COLUMN(H$2),0)),"",VLOOKUP(T_IEA13PL[[#This Row],[Ścieżka Xpath]],ALL!$C:J,COLUMN(H$2),0))</f>
        <v/>
      </c>
      <c r="I294" s="66" t="str">
        <f>IF(ISBLANK(VLOOKUP(T_IEA13PL[[#This Row],[Ścieżka Xpath]],ALL!$C:K,COLUMN(I$2),0)),"",VLOOKUP(T_IEA13PL[[#This Row],[Ścieżka Xpath]],ALL!$C:K,COLUMN(I$2),0))</f>
        <v/>
      </c>
      <c r="J294" s="158" t="str">
        <f>IF(ISBLANK(VLOOKUP(T_IEA13PL[[#This Row],[Ścieżka Xpath]],ALL!$C:L,COLUMN(J$2),0)),"",VLOOKUP(T_IEA13PL[[#This Row],[Ścieżka Xpath]],ALL!$C:L,COLUMN(J$2),0))</f>
        <v>C0544; R0506</v>
      </c>
      <c r="K294" s="25" t="str">
        <f>IF(ISBLANK(VLOOKUP(T_IEA13PL[[#This Row],[Ścieżka Xpath]],ALL!$C:N,COLUMN(K$2),0)),"",VLOOKUP(T_IEA13PL[[#This Row],[Ścieżka Xpath]],ALL!$C:N,COLUMN(K$2),0))</f>
        <v/>
      </c>
      <c r="L294" s="145" t="str">
        <f>IF(ISBLANK(VLOOKUP(T_IEA13PL[[#This Row],[Ścieżka Xpath]],ALL!$C:O,COLUMN(L$2),0)),"",VLOOKUP(T_IEA13PL[[#This Row],[Ścieżka Xpath]],ALL!$C:O,COLUMN(L$2),0))</f>
        <v/>
      </c>
      <c r="M294" s="145" t="str">
        <f>IF(ISBLANK(VLOOKUP(T_IEA13PL[[#This Row],[Ścieżka Xpath]],ALL!$C:P,COLUMN(M$2),0)),"",VLOOKUP(T_IEA13PL[[#This Row],[Ścieżka Xpath]],ALL!$C:P,COLUMN(M$2),0))</f>
        <v/>
      </c>
      <c r="N294" s="110" t="str">
        <f>IF(ISBLANK(VLOOKUP(T_IEA13PL[[#This Row],[Ścieżka Xpath]],ALL!$C:Q,COLUMN(N$2),0)),"",VLOOKUP(T_IEA13PL[[#This Row],[Ścieżka Xpath]],ALL!$C:Q,COLUMN(N$2),0))</f>
        <v>Zmiana C0542 na C0544, usunięcie G0123.</v>
      </c>
      <c r="O294" s="110" t="str">
        <f>IF(ISBLANK(VLOOKUP(T_IEA13PL[[#This Row],[Ścieżka Xpath]],ALL!$C:Q,COLUMN(O$2),0)),"",VLOOKUP(T_IEA13PL[[#This Row],[Ścieżka Xpath]],ALL!$C:Q,COLUMN(O$2),0))</f>
        <v>C0542 replaced with C0544. Removal of G0123.</v>
      </c>
    </row>
    <row r="295" spans="1:15">
      <c r="A295" s="16" t="s">
        <v>1163</v>
      </c>
      <c r="B295" s="11">
        <v>293</v>
      </c>
      <c r="C295" s="13" t="str">
        <f>IF(ISBLANK(VLOOKUP(T_IEA13PL[[#This Row],[Ścieżka Xpath]],ALL!$C:E,COLUMN(C$2),0)),"",VLOOKUP(T_IEA13PL[[#This Row],[Ścieżka Xpath]],ALL!$C:E,COLUMN(C$2),0))</f>
        <v>13 02 017 000</v>
      </c>
      <c r="D295" s="16" t="str">
        <f>IF(ISBLANK(VLOOKUP(T_IEA13PL[[#This Row],[Ścieżka Xpath]],ALL!$C:F,COLUMN(D$2),0)),"",VLOOKUP(T_IEA13PL[[#This Row],[Ścieżka Xpath]],ALL!$C:F,COLUMN(D$2),0))</f>
        <v>Numer identyfikacyjny.</v>
      </c>
      <c r="E295" s="16" t="str">
        <f>IF(ISBLANK(VLOOKUP(T_IEA13PL[[#This Row],[Ścieżka Xpath]],ALL!$C:G,COLUMN(E$2),0)),"",VLOOKUP(T_IEA13PL[[#This Row],[Ścieżka Xpath]],ALL!$C:G,COLUMN(E$2),0))</f>
        <v>Identfication number.</v>
      </c>
      <c r="F295" s="13" t="str">
        <f>IF(ISBLANK(VLOOKUP(T_IEA13PL[[#This Row],[Ścieżka Xpath]],ALL!$C:H,COLUMN(F$2),0)),"",VLOOKUP(T_IEA13PL[[#This Row],[Ścieżka Xpath]],ALL!$C:H,COLUMN(F$2),0))</f>
        <v/>
      </c>
      <c r="G295" s="13" t="str">
        <f>IF(ISBLANK(VLOOKUP(T_IEA13PL[[#This Row],[Ścieżka Xpath]],ALL!$C:I,COLUMN(G$2),0)),"",VLOOKUP(T_IEA13PL[[#This Row],[Ścieżka Xpath]],ALL!$C:I,COLUMN(G$2),0))</f>
        <v>O</v>
      </c>
      <c r="H295" s="13" t="str">
        <f>IF(ISBLANK(VLOOKUP(T_IEA13PL[[#This Row],[Ścieżka Xpath]],ALL!$C:J,COLUMN(H$2),0)),"",VLOOKUP(T_IEA13PL[[#This Row],[Ścieżka Xpath]],ALL!$C:J,COLUMN(H$2),0))</f>
        <v>an..17</v>
      </c>
      <c r="I295" s="105" t="str">
        <f>IF(ISBLANK(VLOOKUP(T_IEA13PL[[#This Row],[Ścieżka Xpath]],ALL!$C:K,COLUMN(I$2),0)),"",VLOOKUP(T_IEA13PL[[#This Row],[Ścieżka Xpath]],ALL!$C:K,COLUMN(I$2),0))</f>
        <v/>
      </c>
      <c r="J295" s="157" t="str">
        <f>IF(ISBLANK(VLOOKUP(T_IEA13PL[[#This Row],[Ścieżka Xpath]],ALL!$C:L,COLUMN(J$2),0)),"",VLOOKUP(T_IEA13PL[[#This Row],[Ścieżka Xpath]],ALL!$C:L,COLUMN(J$2),0))</f>
        <v>R0850</v>
      </c>
      <c r="K295" s="13" t="str">
        <f>IF(ISBLANK(VLOOKUP(T_IEA13PL[[#This Row],[Ścieżka Xpath]],ALL!$C:N,COLUMN(K$2),0)),"",VLOOKUP(T_IEA13PL[[#This Row],[Ścieżka Xpath]],ALL!$C:N,COLUMN(K$2),0))</f>
        <v/>
      </c>
      <c r="L295" s="14" t="str">
        <f>IF(ISBLANK(VLOOKUP(T_IEA13PL[[#This Row],[Ścieżka Xpath]],ALL!$C:O,COLUMN(L$2),0)),"",VLOOKUP(T_IEA13PL[[#This Row],[Ścieżka Xpath]],ALL!$C:O,COLUMN(L$2),0))</f>
        <v/>
      </c>
      <c r="M295" s="14" t="str">
        <f>IF(ISBLANK(VLOOKUP(T_IEA13PL[[#This Row],[Ścieżka Xpath]],ALL!$C:P,COLUMN(M$2),0)),"",VLOOKUP(T_IEA13PL[[#This Row],[Ścieżka Xpath]],ALL!$C:P,COLUMN(M$2),0))</f>
        <v/>
      </c>
      <c r="N295" s="16" t="str">
        <f>IF(ISBLANK(VLOOKUP(T_IEA13PL[[#This Row],[Ścieżka Xpath]],ALL!$C:Q,COLUMN(N$2),0)),"",VLOOKUP(T_IEA13PL[[#This Row],[Ścieżka Xpath]],ALL!$C:Q,COLUMN(N$2),0))</f>
        <v/>
      </c>
      <c r="O295" s="16" t="str">
        <f>IF(ISBLANK(VLOOKUP(T_IEA13PL[[#This Row],[Ścieżka Xpath]],ALL!$C:Q,COLUMN(O$2),0)),"",VLOOKUP(T_IEA13PL[[#This Row],[Ścieżka Xpath]],ALL!$C:Q,COLUMN(O$2),0))</f>
        <v/>
      </c>
    </row>
    <row r="296" spans="1:15" ht="30">
      <c r="A296" s="16" t="s">
        <v>1164</v>
      </c>
      <c r="B296" s="11">
        <v>294</v>
      </c>
      <c r="C296" s="13" t="str">
        <f>IF(ISBLANK(VLOOKUP(T_IEA13PL[[#This Row],[Ścieżka Xpath]],ALL!$C:E,COLUMN(C$2),0)),"",VLOOKUP(T_IEA13PL[[#This Row],[Ścieżka Xpath]],ALL!$C:E,COLUMN(C$2),0))</f>
        <v>13 02 016 000</v>
      </c>
      <c r="D296" s="16" t="str">
        <f>IF(ISBLANK(VLOOKUP(T_IEA13PL[[#This Row],[Ścieżka Xpath]],ALL!$C:F,COLUMN(D$2),0)),"",VLOOKUP(T_IEA13PL[[#This Row],[Ścieżka Xpath]],ALL!$C:F,COLUMN(D$2),0))</f>
        <v>Nazwa lub imię i nazwisko.</v>
      </c>
      <c r="E296" s="16" t="str">
        <f>IF(ISBLANK(VLOOKUP(T_IEA13PL[[#This Row],[Ścieżka Xpath]],ALL!$C:G,COLUMN(E$2),0)),"",VLOOKUP(T_IEA13PL[[#This Row],[Ścieżka Xpath]],ALL!$C:G,COLUMN(E$2),0))</f>
        <v>Name or name and surname.</v>
      </c>
      <c r="F296" s="13" t="str">
        <f>IF(ISBLANK(VLOOKUP(T_IEA13PL[[#This Row],[Ścieżka Xpath]],ALL!$C:H,COLUMN(F$2),0)),"",VLOOKUP(T_IEA13PL[[#This Row],[Ścieżka Xpath]],ALL!$C:H,COLUMN(F$2),0))</f>
        <v/>
      </c>
      <c r="G296" s="13" t="str">
        <f>IF(ISBLANK(VLOOKUP(T_IEA13PL[[#This Row],[Ścieżka Xpath]],ALL!$C:I,COLUMN(G$2),0)),"",VLOOKUP(T_IEA13PL[[#This Row],[Ścieżka Xpath]],ALL!$C:I,COLUMN(G$2),0))</f>
        <v>D</v>
      </c>
      <c r="H296" s="13" t="str">
        <f>IF(ISBLANK(VLOOKUP(T_IEA13PL[[#This Row],[Ścieżka Xpath]],ALL!$C:J,COLUMN(H$2),0)),"",VLOOKUP(T_IEA13PL[[#This Row],[Ścieżka Xpath]],ALL!$C:J,COLUMN(H$2),0))</f>
        <v>an..70</v>
      </c>
      <c r="I296" s="105" t="str">
        <f>IF(ISBLANK(VLOOKUP(T_IEA13PL[[#This Row],[Ścieżka Xpath]],ALL!$C:K,COLUMN(I$2),0)),"",VLOOKUP(T_IEA13PL[[#This Row],[Ścieżka Xpath]],ALL!$C:K,COLUMN(I$2),0))</f>
        <v/>
      </c>
      <c r="J296" s="157" t="str">
        <f>IF(ISBLANK(VLOOKUP(T_IEA13PL[[#This Row],[Ścieżka Xpath]],ALL!$C:L,COLUMN(J$2),0)),"",VLOOKUP(T_IEA13PL[[#This Row],[Ścieżka Xpath]],ALL!$C:L,COLUMN(J$2),0))</f>
        <v>C0252</v>
      </c>
      <c r="K296" s="13" t="str">
        <f>IF(ISBLANK(VLOOKUP(T_IEA13PL[[#This Row],[Ścieżka Xpath]],ALL!$C:N,COLUMN(K$2),0)),"",VLOOKUP(T_IEA13PL[[#This Row],[Ścieżka Xpath]],ALL!$C:N,COLUMN(K$2),0))</f>
        <v/>
      </c>
      <c r="L296" s="14" t="str">
        <f>IF(ISBLANK(VLOOKUP(T_IEA13PL[[#This Row],[Ścieżka Xpath]],ALL!$C:O,COLUMN(L$2),0)),"",VLOOKUP(T_IEA13PL[[#This Row],[Ścieżka Xpath]],ALL!$C:O,COLUMN(L$2),0))</f>
        <v/>
      </c>
      <c r="M296" s="14" t="str">
        <f>IF(ISBLANK(VLOOKUP(T_IEA13PL[[#This Row],[Ścieżka Xpath]],ALL!$C:P,COLUMN(M$2),0)),"",VLOOKUP(T_IEA13PL[[#This Row],[Ścieżka Xpath]],ALL!$C:P,COLUMN(M$2),0))</f>
        <v/>
      </c>
      <c r="N296" s="16" t="str">
        <f>IF(ISBLANK(VLOOKUP(T_IEA13PL[[#This Row],[Ścieżka Xpath]],ALL!$C:Q,COLUMN(N$2),0)),"",VLOOKUP(T_IEA13PL[[#This Row],[Ścieżka Xpath]],ALL!$C:Q,COLUMN(N$2),0))</f>
        <v>C0250 zastąpiona przez C0252.</v>
      </c>
      <c r="O296" s="16" t="str">
        <f>IF(ISBLANK(VLOOKUP(T_IEA13PL[[#This Row],[Ścieżka Xpath]],ALL!$C:Q,COLUMN(O$2),0)),"",VLOOKUP(T_IEA13PL[[#This Row],[Ścieżka Xpath]],ALL!$C:Q,COLUMN(O$2),0))</f>
        <v>C0250 replaced with C0252.</v>
      </c>
    </row>
    <row r="297" spans="1:15">
      <c r="A297" s="16" t="s">
        <v>1165</v>
      </c>
      <c r="B297" s="11">
        <v>295</v>
      </c>
      <c r="C297" s="13" t="str">
        <f>IF(ISBLANK(VLOOKUP(T_IEA13PL[[#This Row],[Ścieżka Xpath]],ALL!$C:E,COLUMN(C$2),0)),"",VLOOKUP(T_IEA13PL[[#This Row],[Ścieżka Xpath]],ALL!$C:E,COLUMN(C$2),0))</f>
        <v>13 02 028 000</v>
      </c>
      <c r="D297" s="16" t="str">
        <f>IF(ISBLANK(VLOOKUP(T_IEA13PL[[#This Row],[Ścieżka Xpath]],ALL!$C:F,COLUMN(D$2),0)),"",VLOOKUP(T_IEA13PL[[#This Row],[Ścieżka Xpath]],ALL!$C:F,COLUMN(D$2),0))</f>
        <v>Rodzaj podmiotu.</v>
      </c>
      <c r="E297" s="16" t="str">
        <f>IF(ISBLANK(VLOOKUP(T_IEA13PL[[#This Row],[Ścieżka Xpath]],ALL!$C:G,COLUMN(E$2),0)),"",VLOOKUP(T_IEA13PL[[#This Row],[Ścieżka Xpath]],ALL!$C:G,COLUMN(E$2),0))</f>
        <v>Entity type.</v>
      </c>
      <c r="F297" s="13" t="str">
        <f>IF(ISBLANK(VLOOKUP(T_IEA13PL[[#This Row],[Ścieżka Xpath]],ALL!$C:H,COLUMN(F$2),0)),"",VLOOKUP(T_IEA13PL[[#This Row],[Ścieżka Xpath]],ALL!$C:H,COLUMN(F$2),0))</f>
        <v/>
      </c>
      <c r="G297" s="13" t="str">
        <f>IF(ISBLANK(VLOOKUP(T_IEA13PL[[#This Row],[Ścieżka Xpath]],ALL!$C:I,COLUMN(G$2),0)),"",VLOOKUP(T_IEA13PL[[#This Row],[Ścieżka Xpath]],ALL!$C:I,COLUMN(G$2),0))</f>
        <v>D</v>
      </c>
      <c r="H297" s="13" t="str">
        <f>IF(ISBLANK(VLOOKUP(T_IEA13PL[[#This Row],[Ścieżka Xpath]],ALL!$C:J,COLUMN(H$2),0)),"",VLOOKUP(T_IEA13PL[[#This Row],[Ścieżka Xpath]],ALL!$C:J,COLUMN(H$2),0))</f>
        <v>n1</v>
      </c>
      <c r="I297" s="105" t="str">
        <f>IF(ISBLANK(VLOOKUP(T_IEA13PL[[#This Row],[Ścieżka Xpath]],ALL!$C:K,COLUMN(I$2),0)),"",VLOOKUP(T_IEA13PL[[#This Row],[Ścieżka Xpath]],ALL!$C:K,COLUMN(I$2),0))</f>
        <v>CL729</v>
      </c>
      <c r="J297" s="157" t="str">
        <f>IF(ISBLANK(VLOOKUP(T_IEA13PL[[#This Row],[Ścieżka Xpath]],ALL!$C:L,COLUMN(J$2),0)),"",VLOOKUP(T_IEA13PL[[#This Row],[Ścieżka Xpath]],ALL!$C:L,COLUMN(J$2),0))</f>
        <v>C0058</v>
      </c>
      <c r="K297" s="13" t="str">
        <f>IF(ISBLANK(VLOOKUP(T_IEA13PL[[#This Row],[Ścieżka Xpath]],ALL!$C:N,COLUMN(K$2),0)),"",VLOOKUP(T_IEA13PL[[#This Row],[Ścieżka Xpath]],ALL!$C:N,COLUMN(K$2),0))</f>
        <v/>
      </c>
      <c r="L297" s="14" t="str">
        <f>IF(ISBLANK(VLOOKUP(T_IEA13PL[[#This Row],[Ścieżka Xpath]],ALL!$C:O,COLUMN(L$2),0)),"",VLOOKUP(T_IEA13PL[[#This Row],[Ścieżka Xpath]],ALL!$C:O,COLUMN(L$2),0))</f>
        <v/>
      </c>
      <c r="M297" s="14" t="str">
        <f>IF(ISBLANK(VLOOKUP(T_IEA13PL[[#This Row],[Ścieżka Xpath]],ALL!$C:P,COLUMN(M$2),0)),"",VLOOKUP(T_IEA13PL[[#This Row],[Ścieżka Xpath]],ALL!$C:P,COLUMN(M$2),0))</f>
        <v/>
      </c>
      <c r="N297" s="16" t="str">
        <f>IF(ISBLANK(VLOOKUP(T_IEA13PL[[#This Row],[Ścieżka Xpath]],ALL!$C:Q,COLUMN(N$2),0)),"",VLOOKUP(T_IEA13PL[[#This Row],[Ścieżka Xpath]],ALL!$C:Q,COLUMN(N$2),0))</f>
        <v>Nowy element w Fazie 6.</v>
      </c>
      <c r="O297" s="16" t="str">
        <f>IF(ISBLANK(VLOOKUP(T_IEA13PL[[#This Row],[Ścieżka Xpath]],ALL!$C:Q,COLUMN(O$2),0)),"",VLOOKUP(T_IEA13PL[[#This Row],[Ścieżka Xpath]],ALL!$C:Q,COLUMN(O$2),0))</f>
        <v>P6 new element.</v>
      </c>
    </row>
    <row r="298" spans="1:15" ht="30">
      <c r="A298" s="65" t="s">
        <v>1166</v>
      </c>
      <c r="B298" s="63">
        <v>296</v>
      </c>
      <c r="C298" s="61" t="str">
        <f>IF(ISBLANK(VLOOKUP(T_IEA13PL[[#This Row],[Ścieżka Xpath]],ALL!$C:E,COLUMN(C$2),0)),"",VLOOKUP(T_IEA13PL[[#This Row],[Ścieżka Xpath]],ALL!$C:E,COLUMN(C$2),0))</f>
        <v>-</v>
      </c>
      <c r="D298" s="62" t="str">
        <f>IF(ISBLANK(VLOOKUP(T_IEA13PL[[#This Row],[Ścieżka Xpath]],ALL!$C:F,COLUMN(D$2),0)),"",VLOOKUP(T_IEA13PL[[#This Row],[Ścieżka Xpath]],ALL!$C:F,COLUMN(D$2),0))</f>
        <v>Identyfikator bezpieczeństwa i ochrony nadawcy przesyłki spedytorskiej.</v>
      </c>
      <c r="E298" s="62" t="str">
        <f>IF(ISBLANK(VLOOKUP(T_IEA13PL[[#This Row],[Ścieżka Xpath]],ALL!$C:G,COLUMN(E$2),0)),"",VLOOKUP(T_IEA13PL[[#This Row],[Ścieżka Xpath]],ALL!$C:G,COLUMN(E$2),0))</f>
        <v>Safety &amp; security identification number of the Consignor (of house consignment).</v>
      </c>
      <c r="F298" s="63" t="str">
        <f>IF(ISBLANK(VLOOKUP(T_IEA13PL[[#This Row],[Ścieżka Xpath]],ALL!$C:H,COLUMN(F$2),0)),"",VLOOKUP(T_IEA13PL[[#This Row],[Ścieżka Xpath]],ALL!$C:H,COLUMN(F$2),0))</f>
        <v>0..1</v>
      </c>
      <c r="G298" s="63" t="str">
        <f>IF(ISBLANK(VLOOKUP(T_IEA13PL[[#This Row],[Ścieżka Xpath]],ALL!$C:I,COLUMN(G$2),0)),"",VLOOKUP(T_IEA13PL[[#This Row],[Ścieżka Xpath]],ALL!$C:I,COLUMN(G$2),0))</f>
        <v>D</v>
      </c>
      <c r="H298" s="63" t="str">
        <f>IF(ISBLANK(VLOOKUP(T_IEA13PL[[#This Row],[Ścieżka Xpath]],ALL!$C:J,COLUMN(H$2),0)),"",VLOOKUP(T_IEA13PL[[#This Row],[Ścieżka Xpath]],ALL!$C:J,COLUMN(H$2),0))</f>
        <v/>
      </c>
      <c r="I298" s="66" t="str">
        <f>IF(ISBLANK(VLOOKUP(T_IEA13PL[[#This Row],[Ścieżka Xpath]],ALL!$C:K,COLUMN(I$2),0)),"",VLOOKUP(T_IEA13PL[[#This Row],[Ścieżka Xpath]],ALL!$C:K,COLUMN(I$2),0))</f>
        <v/>
      </c>
      <c r="J298" s="158" t="str">
        <f>IF(ISBLANK(VLOOKUP(T_IEA13PL[[#This Row],[Ścieżka Xpath]],ALL!$C:L,COLUMN(J$2),0)),"",VLOOKUP(T_IEA13PL[[#This Row],[Ścieżka Xpath]],ALL!$C:L,COLUMN(J$2),0))</f>
        <v>C0067</v>
      </c>
      <c r="K298" s="25" t="str">
        <f>IF(ISBLANK(VLOOKUP(T_IEA13PL[[#This Row],[Ścieżka Xpath]],ALL!$C:N,COLUMN(K$2),0)),"",VLOOKUP(T_IEA13PL[[#This Row],[Ścieżka Xpath]],ALL!$C:N,COLUMN(K$2),0))</f>
        <v/>
      </c>
      <c r="L298" s="145" t="str">
        <f>IF(ISBLANK(VLOOKUP(T_IEA13PL[[#This Row],[Ścieżka Xpath]],ALL!$C:O,COLUMN(L$2),0)),"",VLOOKUP(T_IEA13PL[[#This Row],[Ścieżka Xpath]],ALL!$C:O,COLUMN(L$2),0))</f>
        <v/>
      </c>
      <c r="M298" s="145" t="str">
        <f>IF(ISBLANK(VLOOKUP(T_IEA13PL[[#This Row],[Ścieżka Xpath]],ALL!$C:P,COLUMN(M$2),0)),"",VLOOKUP(T_IEA13PL[[#This Row],[Ścieżka Xpath]],ALL!$C:P,COLUMN(M$2),0))</f>
        <v/>
      </c>
      <c r="N298" s="110" t="str">
        <f>IF(ISBLANK(VLOOKUP(T_IEA13PL[[#This Row],[Ścieżka Xpath]],ALL!$C:Q,COLUMN(N$2),0)),"",VLOOKUP(T_IEA13PL[[#This Row],[Ścieżka Xpath]],ALL!$C:Q,COLUMN(N$2),0))</f>
        <v>Nowy element w Fazie 6.</v>
      </c>
      <c r="O298" s="110" t="str">
        <f>IF(ISBLANK(VLOOKUP(T_IEA13PL[[#This Row],[Ścieżka Xpath]],ALL!$C:Q,COLUMN(O$2),0)),"",VLOOKUP(T_IEA13PL[[#This Row],[Ścieżka Xpath]],ALL!$C:Q,COLUMN(O$2),0))</f>
        <v>P6 new element.</v>
      </c>
    </row>
    <row r="299" spans="1:15" ht="30">
      <c r="A299" s="16" t="s">
        <v>1167</v>
      </c>
      <c r="B299" s="11">
        <v>297</v>
      </c>
      <c r="C299" s="13" t="str">
        <f>IF(ISBLANK(VLOOKUP(T_IEA13PL[[#This Row],[Ścieżka Xpath]],ALL!$C:E,COLUMN(C$2),0)),"",VLOOKUP(T_IEA13PL[[#This Row],[Ścieżka Xpath]],ALL!$C:E,COLUMN(C$2),0))</f>
        <v>-</v>
      </c>
      <c r="D299" s="16" t="str">
        <f>IF(ISBLANK(VLOOKUP(T_IEA13PL[[#This Row],[Ścieżka Xpath]],ALL!$C:F,COLUMN(D$2),0)),"",VLOOKUP(T_IEA13PL[[#This Row],[Ścieżka Xpath]],ALL!$C:F,COLUMN(D$2),0))</f>
        <v>Numer EORI.</v>
      </c>
      <c r="E299" s="16" t="str">
        <f>IF(ISBLANK(VLOOKUP(T_IEA13PL[[#This Row],[Ścieżka Xpath]],ALL!$C:G,COLUMN(E$2),0)),"",VLOOKUP(T_IEA13PL[[#This Row],[Ścieżka Xpath]],ALL!$C:G,COLUMN(E$2),0))</f>
        <v>EORI number.</v>
      </c>
      <c r="F299" s="13" t="str">
        <f>IF(ISBLANK(VLOOKUP(T_IEA13PL[[#This Row],[Ścieżka Xpath]],ALL!$C:H,COLUMN(F$2),0)),"",VLOOKUP(T_IEA13PL[[#This Row],[Ścieżka Xpath]],ALL!$C:H,COLUMN(F$2),0))</f>
        <v/>
      </c>
      <c r="G299" s="13" t="str">
        <f>IF(ISBLANK(VLOOKUP(T_IEA13PL[[#This Row],[Ścieżka Xpath]],ALL!$C:I,COLUMN(G$2),0)),"",VLOOKUP(T_IEA13PL[[#This Row],[Ścieżka Xpath]],ALL!$C:I,COLUMN(G$2),0))</f>
        <v>R</v>
      </c>
      <c r="H299" s="13" t="str">
        <f>IF(ISBLANK(VLOOKUP(T_IEA13PL[[#This Row],[Ścieżka Xpath]],ALL!$C:J,COLUMN(H$2),0)),"",VLOOKUP(T_IEA13PL[[#This Row],[Ścieżka Xpath]],ALL!$C:J,COLUMN(H$2),0))</f>
        <v>an..17</v>
      </c>
      <c r="I299" s="105" t="str">
        <f>IF(ISBLANK(VLOOKUP(T_IEA13PL[[#This Row],[Ścieżka Xpath]],ALL!$C:K,COLUMN(I$2),0)),"",VLOOKUP(T_IEA13PL[[#This Row],[Ścieżka Xpath]],ALL!$C:K,COLUMN(I$2),0))</f>
        <v/>
      </c>
      <c r="J299" s="157" t="str">
        <f>IF(ISBLANK(VLOOKUP(T_IEA13PL[[#This Row],[Ścieżka Xpath]],ALL!$C:L,COLUMN(J$2),0)),"",VLOOKUP(T_IEA13PL[[#This Row],[Ścieżka Xpath]],ALL!$C:L,COLUMN(J$2),0))</f>
        <v>G0002; R0840</v>
      </c>
      <c r="K299" s="13" t="str">
        <f>IF(ISBLANK(VLOOKUP(T_IEA13PL[[#This Row],[Ścieżka Xpath]],ALL!$C:N,COLUMN(K$2),0)),"",VLOOKUP(T_IEA13PL[[#This Row],[Ścieżka Xpath]],ALL!$C:N,COLUMN(K$2),0))</f>
        <v/>
      </c>
      <c r="L299" s="14" t="str">
        <f>IF(ISBLANK(VLOOKUP(T_IEA13PL[[#This Row],[Ścieżka Xpath]],ALL!$C:O,COLUMN(L$2),0)),"",VLOOKUP(T_IEA13PL[[#This Row],[Ścieżka Xpath]],ALL!$C:O,COLUMN(L$2),0))</f>
        <v/>
      </c>
      <c r="M299" s="14" t="str">
        <f>IF(ISBLANK(VLOOKUP(T_IEA13PL[[#This Row],[Ścieżka Xpath]],ALL!$C:P,COLUMN(M$2),0)),"",VLOOKUP(T_IEA13PL[[#This Row],[Ścieżka Xpath]],ALL!$C:P,COLUMN(M$2),0))</f>
        <v/>
      </c>
      <c r="N299" s="16" t="str">
        <f>IF(ISBLANK(VLOOKUP(T_IEA13PL[[#This Row],[Ścieżka Xpath]],ALL!$C:Q,COLUMN(N$2),0)),"",VLOOKUP(T_IEA13PL[[#This Row],[Ścieżka Xpath]],ALL!$C:Q,COLUMN(N$2),0))</f>
        <v>Nowy element w Fazie 6.</v>
      </c>
      <c r="O299" s="16" t="str">
        <f>IF(ISBLANK(VLOOKUP(T_IEA13PL[[#This Row],[Ścieżka Xpath]],ALL!$C:Q,COLUMN(O$2),0)),"",VLOOKUP(T_IEA13PL[[#This Row],[Ścieżka Xpath]],ALL!$C:Q,COLUMN(O$2),0))</f>
        <v>P6 new element.</v>
      </c>
    </row>
    <row r="300" spans="1:15" ht="30">
      <c r="A300" s="16" t="s">
        <v>1168</v>
      </c>
      <c r="B300" s="11">
        <v>298</v>
      </c>
      <c r="C300" s="13" t="str">
        <f>IF(ISBLANK(VLOOKUP(T_IEA13PL[[#This Row],[Ścieżka Xpath]],ALL!$C:E,COLUMN(C$2),0)),"",VLOOKUP(T_IEA13PL[[#This Row],[Ścieżka Xpath]],ALL!$C:E,COLUMN(C$2),0))</f>
        <v>-</v>
      </c>
      <c r="D300" s="16" t="str">
        <f>IF(ISBLANK(VLOOKUP(T_IEA13PL[[#This Row],[Ścieżka Xpath]],ALL!$C:F,COLUMN(D$2),0)),"",VLOOKUP(T_IEA13PL[[#This Row],[Ścieżka Xpath]],ALL!$C:F,COLUMN(D$2),0))</f>
        <v>Kod kraju.</v>
      </c>
      <c r="E300" s="16" t="str">
        <f>IF(ISBLANK(VLOOKUP(T_IEA13PL[[#This Row],[Ścieżka Xpath]],ALL!$C:G,COLUMN(E$2),0)),"",VLOOKUP(T_IEA13PL[[#This Row],[Ścieżka Xpath]],ALL!$C:G,COLUMN(E$2),0))</f>
        <v>Country code.</v>
      </c>
      <c r="F300" s="13" t="str">
        <f>IF(ISBLANK(VLOOKUP(T_IEA13PL[[#This Row],[Ścieżka Xpath]],ALL!$C:H,COLUMN(F$2),0)),"",VLOOKUP(T_IEA13PL[[#This Row],[Ścieżka Xpath]],ALL!$C:H,COLUMN(F$2),0))</f>
        <v/>
      </c>
      <c r="G300" s="13" t="str">
        <f>IF(ISBLANK(VLOOKUP(T_IEA13PL[[#This Row],[Ścieżka Xpath]],ALL!$C:I,COLUMN(G$2),0)),"",VLOOKUP(T_IEA13PL[[#This Row],[Ścieżka Xpath]],ALL!$C:I,COLUMN(G$2),0))</f>
        <v>R</v>
      </c>
      <c r="H300" s="13" t="str">
        <f>IF(ISBLANK(VLOOKUP(T_IEA13PL[[#This Row],[Ścieżka Xpath]],ALL!$C:J,COLUMN(H$2),0)),"",VLOOKUP(T_IEA13PL[[#This Row],[Ścieżka Xpath]],ALL!$C:J,COLUMN(H$2),0))</f>
        <v>a2</v>
      </c>
      <c r="I300" s="105" t="str">
        <f>IF(ISBLANK(VLOOKUP(T_IEA13PL[[#This Row],[Ścieżka Xpath]],ALL!$C:K,COLUMN(I$2),0)),"",VLOOKUP(T_IEA13PL[[#This Row],[Ścieżka Xpath]],ALL!$C:K,COLUMN(I$2),0))</f>
        <v>CL248</v>
      </c>
      <c r="J300" s="157" t="str">
        <f>IF(ISBLANK(VLOOKUP(T_IEA13PL[[#This Row],[Ścieżka Xpath]],ALL!$C:L,COLUMN(J$2),0)),"",VLOOKUP(T_IEA13PL[[#This Row],[Ścieżka Xpath]],ALL!$C:L,COLUMN(J$2),0))</f>
        <v/>
      </c>
      <c r="K300" s="13" t="str">
        <f>IF(ISBLANK(VLOOKUP(T_IEA13PL[[#This Row],[Ścieżka Xpath]],ALL!$C:N,COLUMN(K$2),0)),"",VLOOKUP(T_IEA13PL[[#This Row],[Ścieżka Xpath]],ALL!$C:N,COLUMN(K$2),0))</f>
        <v/>
      </c>
      <c r="L300" s="14" t="str">
        <f>IF(ISBLANK(VLOOKUP(T_IEA13PL[[#This Row],[Ścieżka Xpath]],ALL!$C:O,COLUMN(L$2),0)),"",VLOOKUP(T_IEA13PL[[#This Row],[Ścieżka Xpath]],ALL!$C:O,COLUMN(L$2),0))</f>
        <v/>
      </c>
      <c r="M300" s="14" t="str">
        <f>IF(ISBLANK(VLOOKUP(T_IEA13PL[[#This Row],[Ścieżka Xpath]],ALL!$C:P,COLUMN(M$2),0)),"",VLOOKUP(T_IEA13PL[[#This Row],[Ścieżka Xpath]],ALL!$C:P,COLUMN(M$2),0))</f>
        <v/>
      </c>
      <c r="N300" s="16" t="str">
        <f>IF(ISBLANK(VLOOKUP(T_IEA13PL[[#This Row],[Ścieżka Xpath]],ALL!$C:Q,COLUMN(N$2),0)),"",VLOOKUP(T_IEA13PL[[#This Row],[Ścieżka Xpath]],ALL!$C:Q,COLUMN(N$2),0))</f>
        <v>Nowy element w Fazie 6.</v>
      </c>
      <c r="O300" s="16" t="str">
        <f>IF(ISBLANK(VLOOKUP(T_IEA13PL[[#This Row],[Ścieżka Xpath]],ALL!$C:Q,COLUMN(O$2),0)),"",VLOOKUP(T_IEA13PL[[#This Row],[Ścieżka Xpath]],ALL!$C:Q,COLUMN(O$2),0))</f>
        <v>P6 new element.</v>
      </c>
    </row>
    <row r="301" spans="1:15" ht="30">
      <c r="A301" s="65" t="s">
        <v>1169</v>
      </c>
      <c r="B301" s="63">
        <v>299</v>
      </c>
      <c r="C301" s="61" t="str">
        <f>IF(ISBLANK(VLOOKUP(T_IEA13PL[[#This Row],[Ścieżka Xpath]],ALL!$C:E,COLUMN(C$2),0)),"",VLOOKUP(T_IEA13PL[[#This Row],[Ścieżka Xpath]],ALL!$C:E,COLUMN(C$2),0))</f>
        <v>13 02 018 000</v>
      </c>
      <c r="D301" s="62" t="str">
        <f>IF(ISBLANK(VLOOKUP(T_IEA13PL[[#This Row],[Ścieżka Xpath]],ALL!$C:F,COLUMN(D$2),0)),"",VLOOKUP(T_IEA13PL[[#This Row],[Ścieżka Xpath]],ALL!$C:F,COLUMN(D$2),0))</f>
        <v>Adres nadawcy przesyłki spedytorskiej.</v>
      </c>
      <c r="E301" s="62" t="str">
        <f>IF(ISBLANK(VLOOKUP(T_IEA13PL[[#This Row],[Ścieżka Xpath]],ALL!$C:G,COLUMN(E$2),0)),"",VLOOKUP(T_IEA13PL[[#This Row],[Ścieżka Xpath]],ALL!$C:G,COLUMN(E$2),0))</f>
        <v>Consignor's (of house consignment) address.</v>
      </c>
      <c r="F301" s="63" t="str">
        <f>IF(ISBLANK(VLOOKUP(T_IEA13PL[[#This Row],[Ścieżka Xpath]],ALL!$C:H,COLUMN(F$2),0)),"",VLOOKUP(T_IEA13PL[[#This Row],[Ścieżka Xpath]],ALL!$C:H,COLUMN(F$2),0))</f>
        <v>0..1</v>
      </c>
      <c r="G301" s="63" t="str">
        <f>IF(ISBLANK(VLOOKUP(T_IEA13PL[[#This Row],[Ścieżka Xpath]],ALL!$C:I,COLUMN(G$2),0)),"",VLOOKUP(T_IEA13PL[[#This Row],[Ścieżka Xpath]],ALL!$C:I,COLUMN(G$2),0))</f>
        <v>D</v>
      </c>
      <c r="H301" s="63" t="str">
        <f>IF(ISBLANK(VLOOKUP(T_IEA13PL[[#This Row],[Ścieżka Xpath]],ALL!$C:J,COLUMN(H$2),0)),"",VLOOKUP(T_IEA13PL[[#This Row],[Ścieżka Xpath]],ALL!$C:J,COLUMN(H$2),0))</f>
        <v/>
      </c>
      <c r="I301" s="66" t="str">
        <f>IF(ISBLANK(VLOOKUP(T_IEA13PL[[#This Row],[Ścieżka Xpath]],ALL!$C:K,COLUMN(I$2),0)),"",VLOOKUP(T_IEA13PL[[#This Row],[Ścieżka Xpath]],ALL!$C:K,COLUMN(I$2),0))</f>
        <v/>
      </c>
      <c r="J301" s="158" t="str">
        <f>IF(ISBLANK(VLOOKUP(T_IEA13PL[[#This Row],[Ścieżka Xpath]],ALL!$C:L,COLUMN(J$2),0)),"",VLOOKUP(T_IEA13PL[[#This Row],[Ścieżka Xpath]],ALL!$C:L,COLUMN(J$2),0))</f>
        <v>C0252</v>
      </c>
      <c r="K301" s="25" t="str">
        <f>IF(ISBLANK(VLOOKUP(T_IEA13PL[[#This Row],[Ścieżka Xpath]],ALL!$C:N,COLUMN(K$2),0)),"",VLOOKUP(T_IEA13PL[[#This Row],[Ścieżka Xpath]],ALL!$C:N,COLUMN(K$2),0))</f>
        <v/>
      </c>
      <c r="L301" s="145" t="str">
        <f>IF(ISBLANK(VLOOKUP(T_IEA13PL[[#This Row],[Ścieżka Xpath]],ALL!$C:O,COLUMN(L$2),0)),"",VLOOKUP(T_IEA13PL[[#This Row],[Ścieżka Xpath]],ALL!$C:O,COLUMN(L$2),0))</f>
        <v/>
      </c>
      <c r="M301" s="145" t="str">
        <f>IF(ISBLANK(VLOOKUP(T_IEA13PL[[#This Row],[Ścieżka Xpath]],ALL!$C:P,COLUMN(M$2),0)),"",VLOOKUP(T_IEA13PL[[#This Row],[Ścieżka Xpath]],ALL!$C:P,COLUMN(M$2),0))</f>
        <v/>
      </c>
      <c r="N301" s="110" t="str">
        <f>IF(ISBLANK(VLOOKUP(T_IEA13PL[[#This Row],[Ścieżka Xpath]],ALL!$C:Q,COLUMN(N$2),0)),"",VLOOKUP(T_IEA13PL[[#This Row],[Ścieżka Xpath]],ALL!$C:Q,COLUMN(N$2),0))</f>
        <v>C0250 zastąpiona przez C0252.</v>
      </c>
      <c r="O301" s="110" t="str">
        <f>IF(ISBLANK(VLOOKUP(T_IEA13PL[[#This Row],[Ścieżka Xpath]],ALL!$C:Q,COLUMN(O$2),0)),"",VLOOKUP(T_IEA13PL[[#This Row],[Ścieżka Xpath]],ALL!$C:Q,COLUMN(O$2),0))</f>
        <v>C0250 replaced with C0252.</v>
      </c>
    </row>
    <row r="302" spans="1:15" ht="45">
      <c r="A302" s="16" t="s">
        <v>1170</v>
      </c>
      <c r="B302" s="11">
        <v>300</v>
      </c>
      <c r="C302" s="13" t="str">
        <f>IF(ISBLANK(VLOOKUP(T_IEA13PL[[#This Row],[Ścieżka Xpath]],ALL!$C:E,COLUMN(C$2),0)),"",VLOOKUP(T_IEA13PL[[#This Row],[Ścieżka Xpath]],ALL!$C:E,COLUMN(C$2),0))</f>
        <v>13 02 018 019</v>
      </c>
      <c r="D302" s="16" t="str">
        <f>IF(ISBLANK(VLOOKUP(T_IEA13PL[[#This Row],[Ścieżka Xpath]],ALL!$C:F,COLUMN(D$2),0)),"",VLOOKUP(T_IEA13PL[[#This Row],[Ścieżka Xpath]],ALL!$C:F,COLUMN(D$2),0))</f>
        <v>Ulica i numer domu.</v>
      </c>
      <c r="E302" s="16" t="str">
        <f>IF(ISBLANK(VLOOKUP(T_IEA13PL[[#This Row],[Ścieżka Xpath]],ALL!$C:G,COLUMN(E$2),0)),"",VLOOKUP(T_IEA13PL[[#This Row],[Ścieżka Xpath]],ALL!$C:G,COLUMN(E$2),0))</f>
        <v>Street and number.</v>
      </c>
      <c r="F302" s="13" t="str">
        <f>IF(ISBLANK(VLOOKUP(T_IEA13PL[[#This Row],[Ścieżka Xpath]],ALL!$C:H,COLUMN(F$2),0)),"",VLOOKUP(T_IEA13PL[[#This Row],[Ścieżka Xpath]],ALL!$C:H,COLUMN(F$2),0))</f>
        <v/>
      </c>
      <c r="G302" s="13" t="str">
        <f>IF(ISBLANK(VLOOKUP(T_IEA13PL[[#This Row],[Ścieżka Xpath]],ALL!$C:I,COLUMN(G$2),0)),"",VLOOKUP(T_IEA13PL[[#This Row],[Ścieżka Xpath]],ALL!$C:I,COLUMN(G$2),0))</f>
        <v>D</v>
      </c>
      <c r="H302" s="13" t="str">
        <f>IF(ISBLANK(VLOOKUP(T_IEA13PL[[#This Row],[Ścieżka Xpath]],ALL!$C:J,COLUMN(H$2),0)),"",VLOOKUP(T_IEA13PL[[#This Row],[Ścieżka Xpath]],ALL!$C:J,COLUMN(H$2),0))</f>
        <v>an..70</v>
      </c>
      <c r="I302" s="105" t="str">
        <f>IF(ISBLANK(VLOOKUP(T_IEA13PL[[#This Row],[Ścieżka Xpath]],ALL!$C:K,COLUMN(I$2),0)),"",VLOOKUP(T_IEA13PL[[#This Row],[Ścieżka Xpath]],ALL!$C:K,COLUMN(I$2),0))</f>
        <v/>
      </c>
      <c r="J302" s="157" t="str">
        <f>IF(ISBLANK(VLOOKUP(T_IEA13PL[[#This Row],[Ścieżka Xpath]],ALL!$C:L,COLUMN(J$2),0)),"",VLOOKUP(T_IEA13PL[[#This Row],[Ścieżka Xpath]],ALL!$C:L,COLUMN(J$2),0))</f>
        <v>C0036</v>
      </c>
      <c r="K302" s="13" t="str">
        <f>IF(ISBLANK(VLOOKUP(T_IEA13PL[[#This Row],[Ścieżka Xpath]],ALL!$C:N,COLUMN(K$2),0)),"",VLOOKUP(T_IEA13PL[[#This Row],[Ścieżka Xpath]],ALL!$C:N,COLUMN(K$2),0))</f>
        <v/>
      </c>
      <c r="L302" s="14" t="str">
        <f>IF(ISBLANK(VLOOKUP(T_IEA13PL[[#This Row],[Ścieżka Xpath]],ALL!$C:O,COLUMN(L$2),0)),"",VLOOKUP(T_IEA13PL[[#This Row],[Ścieżka Xpath]],ALL!$C:O,COLUMN(L$2),0))</f>
        <v/>
      </c>
      <c r="M302" s="14" t="str">
        <f>IF(ISBLANK(VLOOKUP(T_IEA13PL[[#This Row],[Ścieżka Xpath]],ALL!$C:P,COLUMN(M$2),0)),"",VLOOKUP(T_IEA13PL[[#This Row],[Ścieżka Xpath]],ALL!$C:P,COLUMN(M$2),0))</f>
        <v/>
      </c>
      <c r="N302" s="16" t="str">
        <f>IF(ISBLANK(VLOOKUP(T_IEA13PL[[#This Row],[Ścieżka Xpath]],ALL!$C:Q,COLUMN(N$2),0)),"",VLOOKUP(T_IEA13PL[[#This Row],[Ścieżka Xpath]],ALL!$C:Q,COLUMN(N$2),0))</f>
        <v>Dodanie reguły/warunku. Zmiana wymaglaności (R-&gt;D).</v>
      </c>
      <c r="O302" s="16" t="str">
        <f>IF(ISBLANK(VLOOKUP(T_IEA13PL[[#This Row],[Ścieżka Xpath]],ALL!$C:Q,COLUMN(O$2),0)),"",VLOOKUP(T_IEA13PL[[#This Row],[Ścieżka Xpath]],ALL!$C:Q,COLUMN(O$2),0))</f>
        <v>R/C addition. Optionality change (R-&gt;D).</v>
      </c>
    </row>
    <row r="303" spans="1:15">
      <c r="A303" s="16" t="s">
        <v>1171</v>
      </c>
      <c r="B303" s="11">
        <v>301</v>
      </c>
      <c r="C303" s="13" t="str">
        <f>IF(ISBLANK(VLOOKUP(T_IEA13PL[[#This Row],[Ścieżka Xpath]],ALL!$C:E,COLUMN(C$2),0)),"",VLOOKUP(T_IEA13PL[[#This Row],[Ścieżka Xpath]],ALL!$C:E,COLUMN(C$2),0))</f>
        <v>13 02 018 023</v>
      </c>
      <c r="D303" s="16" t="str">
        <f>IF(ISBLANK(VLOOKUP(T_IEA13PL[[#This Row],[Ścieżka Xpath]],ALL!$C:F,COLUMN(D$2),0)),"",VLOOKUP(T_IEA13PL[[#This Row],[Ścieżka Xpath]],ALL!$C:F,COLUMN(D$2),0))</f>
        <v>Ulica.</v>
      </c>
      <c r="E303" s="16" t="str">
        <f>IF(ISBLANK(VLOOKUP(T_IEA13PL[[#This Row],[Ścieżka Xpath]],ALL!$C:G,COLUMN(E$2),0)),"",VLOOKUP(T_IEA13PL[[#This Row],[Ścieżka Xpath]],ALL!$C:G,COLUMN(E$2),0))</f>
        <v>Street.</v>
      </c>
      <c r="F303" s="13" t="str">
        <f>IF(ISBLANK(VLOOKUP(T_IEA13PL[[#This Row],[Ścieżka Xpath]],ALL!$C:H,COLUMN(F$2),0)),"",VLOOKUP(T_IEA13PL[[#This Row],[Ścieżka Xpath]],ALL!$C:H,COLUMN(F$2),0))</f>
        <v/>
      </c>
      <c r="G303" s="13" t="str">
        <f>IF(ISBLANK(VLOOKUP(T_IEA13PL[[#This Row],[Ścieżka Xpath]],ALL!$C:I,COLUMN(G$2),0)),"",VLOOKUP(T_IEA13PL[[#This Row],[Ścieżka Xpath]],ALL!$C:I,COLUMN(G$2),0))</f>
        <v>D</v>
      </c>
      <c r="H303" s="13" t="str">
        <f>IF(ISBLANK(VLOOKUP(T_IEA13PL[[#This Row],[Ścieżka Xpath]],ALL!$C:J,COLUMN(H$2),0)),"",VLOOKUP(T_IEA13PL[[#This Row],[Ścieżka Xpath]],ALL!$C:J,COLUMN(H$2),0))</f>
        <v>an..70</v>
      </c>
      <c r="I303" s="105" t="str">
        <f>IF(ISBLANK(VLOOKUP(T_IEA13PL[[#This Row],[Ścieżka Xpath]],ALL!$C:K,COLUMN(I$2),0)),"",VLOOKUP(T_IEA13PL[[#This Row],[Ścieżka Xpath]],ALL!$C:K,COLUMN(I$2),0))</f>
        <v/>
      </c>
      <c r="J303" s="157" t="str">
        <f>IF(ISBLANK(VLOOKUP(T_IEA13PL[[#This Row],[Ścieżka Xpath]],ALL!$C:L,COLUMN(J$2),0)),"",VLOOKUP(T_IEA13PL[[#This Row],[Ścieżka Xpath]],ALL!$C:L,COLUMN(J$2),0))</f>
        <v>C0037</v>
      </c>
      <c r="K303" s="13" t="str">
        <f>IF(ISBLANK(VLOOKUP(T_IEA13PL[[#This Row],[Ścieżka Xpath]],ALL!$C:N,COLUMN(K$2),0)),"",VLOOKUP(T_IEA13PL[[#This Row],[Ścieżka Xpath]],ALL!$C:N,COLUMN(K$2),0))</f>
        <v/>
      </c>
      <c r="L303" s="14" t="str">
        <f>IF(ISBLANK(VLOOKUP(T_IEA13PL[[#This Row],[Ścieżka Xpath]],ALL!$C:O,COLUMN(L$2),0)),"",VLOOKUP(T_IEA13PL[[#This Row],[Ścieżka Xpath]],ALL!$C:O,COLUMN(L$2),0))</f>
        <v/>
      </c>
      <c r="M303" s="14" t="str">
        <f>IF(ISBLANK(VLOOKUP(T_IEA13PL[[#This Row],[Ścieżka Xpath]],ALL!$C:P,COLUMN(M$2),0)),"",VLOOKUP(T_IEA13PL[[#This Row],[Ścieżka Xpath]],ALL!$C:P,COLUMN(M$2),0))</f>
        <v/>
      </c>
      <c r="N303" s="16" t="str">
        <f>IF(ISBLANK(VLOOKUP(T_IEA13PL[[#This Row],[Ścieżka Xpath]],ALL!$C:Q,COLUMN(N$2),0)),"",VLOOKUP(T_IEA13PL[[#This Row],[Ścieżka Xpath]],ALL!$C:Q,COLUMN(N$2),0))</f>
        <v>Nowy element w Fazie 6.</v>
      </c>
      <c r="O303" s="16" t="str">
        <f>IF(ISBLANK(VLOOKUP(T_IEA13PL[[#This Row],[Ścieżka Xpath]],ALL!$C:Q,COLUMN(O$2),0)),"",VLOOKUP(T_IEA13PL[[#This Row],[Ścieżka Xpath]],ALL!$C:Q,COLUMN(O$2),0))</f>
        <v>P6 new element.</v>
      </c>
    </row>
    <row r="304" spans="1:15" ht="30">
      <c r="A304" s="16" t="s">
        <v>1172</v>
      </c>
      <c r="B304" s="11">
        <v>302</v>
      </c>
      <c r="C304" s="13" t="str">
        <f>IF(ISBLANK(VLOOKUP(T_IEA13PL[[#This Row],[Ścieżka Xpath]],ALL!$C:E,COLUMN(C$2),0)),"",VLOOKUP(T_IEA13PL[[#This Row],[Ścieżka Xpath]],ALL!$C:E,COLUMN(C$2),0))</f>
        <v>13 02 018 024</v>
      </c>
      <c r="D304" s="16" t="str">
        <f>IF(ISBLANK(VLOOKUP(T_IEA13PL[[#This Row],[Ścieżka Xpath]],ALL!$C:F,COLUMN(D$2),0)),"",VLOOKUP(T_IEA13PL[[#This Row],[Ścieżka Xpath]],ALL!$C:F,COLUMN(D$2),0))</f>
        <v>Ulica - dodatkowy wiersz.</v>
      </c>
      <c r="E304" s="16" t="str">
        <f>IF(ISBLANK(VLOOKUP(T_IEA13PL[[#This Row],[Ścieżka Xpath]],ALL!$C:G,COLUMN(E$2),0)),"",VLOOKUP(T_IEA13PL[[#This Row],[Ścieżka Xpath]],ALL!$C:G,COLUMN(E$2),0))</f>
        <v>Street - additional line.</v>
      </c>
      <c r="F304" s="13" t="str">
        <f>IF(ISBLANK(VLOOKUP(T_IEA13PL[[#This Row],[Ścieżka Xpath]],ALL!$C:H,COLUMN(F$2),0)),"",VLOOKUP(T_IEA13PL[[#This Row],[Ścieżka Xpath]],ALL!$C:H,COLUMN(F$2),0))</f>
        <v/>
      </c>
      <c r="G304" s="13" t="str">
        <f>IF(ISBLANK(VLOOKUP(T_IEA13PL[[#This Row],[Ścieżka Xpath]],ALL!$C:I,COLUMN(G$2),0)),"",VLOOKUP(T_IEA13PL[[#This Row],[Ścieżka Xpath]],ALL!$C:I,COLUMN(G$2),0))</f>
        <v>D</v>
      </c>
      <c r="H304" s="13" t="str">
        <f>IF(ISBLANK(VLOOKUP(T_IEA13PL[[#This Row],[Ścieżka Xpath]],ALL!$C:J,COLUMN(H$2),0)),"",VLOOKUP(T_IEA13PL[[#This Row],[Ścieżka Xpath]],ALL!$C:J,COLUMN(H$2),0))</f>
        <v>an..70</v>
      </c>
      <c r="I304" s="105" t="str">
        <f>IF(ISBLANK(VLOOKUP(T_IEA13PL[[#This Row],[Ścieżka Xpath]],ALL!$C:K,COLUMN(I$2),0)),"",VLOOKUP(T_IEA13PL[[#This Row],[Ścieżka Xpath]],ALL!$C:K,COLUMN(I$2),0))</f>
        <v/>
      </c>
      <c r="J304" s="157" t="str">
        <f>IF(ISBLANK(VLOOKUP(T_IEA13PL[[#This Row],[Ścieżka Xpath]],ALL!$C:L,COLUMN(J$2),0)),"",VLOOKUP(T_IEA13PL[[#This Row],[Ścieżka Xpath]],ALL!$C:L,COLUMN(J$2),0))</f>
        <v>C0038</v>
      </c>
      <c r="K304" s="13" t="str">
        <f>IF(ISBLANK(VLOOKUP(T_IEA13PL[[#This Row],[Ścieżka Xpath]],ALL!$C:N,COLUMN(K$2),0)),"",VLOOKUP(T_IEA13PL[[#This Row],[Ścieżka Xpath]],ALL!$C:N,COLUMN(K$2),0))</f>
        <v/>
      </c>
      <c r="L304" s="14" t="str">
        <f>IF(ISBLANK(VLOOKUP(T_IEA13PL[[#This Row],[Ścieżka Xpath]],ALL!$C:O,COLUMN(L$2),0)),"",VLOOKUP(T_IEA13PL[[#This Row],[Ścieżka Xpath]],ALL!$C:O,COLUMN(L$2),0))</f>
        <v/>
      </c>
      <c r="M304" s="14" t="str">
        <f>IF(ISBLANK(VLOOKUP(T_IEA13PL[[#This Row],[Ścieżka Xpath]],ALL!$C:P,COLUMN(M$2),0)),"",VLOOKUP(T_IEA13PL[[#This Row],[Ścieżka Xpath]],ALL!$C:P,COLUMN(M$2),0))</f>
        <v/>
      </c>
      <c r="N304" s="16" t="str">
        <f>IF(ISBLANK(VLOOKUP(T_IEA13PL[[#This Row],[Ścieżka Xpath]],ALL!$C:Q,COLUMN(N$2),0)),"",VLOOKUP(T_IEA13PL[[#This Row],[Ścieżka Xpath]],ALL!$C:Q,COLUMN(N$2),0))</f>
        <v>Nowy element w Fazie 6.</v>
      </c>
      <c r="O304" s="16" t="str">
        <f>IF(ISBLANK(VLOOKUP(T_IEA13PL[[#This Row],[Ścieżka Xpath]],ALL!$C:Q,COLUMN(O$2),0)),"",VLOOKUP(T_IEA13PL[[#This Row],[Ścieżka Xpath]],ALL!$C:Q,COLUMN(O$2),0))</f>
        <v>P6 new element.</v>
      </c>
    </row>
    <row r="305" spans="1:15">
      <c r="A305" s="16" t="s">
        <v>1173</v>
      </c>
      <c r="B305" s="11">
        <v>303</v>
      </c>
      <c r="C305" s="13" t="str">
        <f>IF(ISBLANK(VLOOKUP(T_IEA13PL[[#This Row],[Ścieżka Xpath]],ALL!$C:E,COLUMN(C$2),0)),"",VLOOKUP(T_IEA13PL[[#This Row],[Ścieżka Xpath]],ALL!$C:E,COLUMN(C$2),0))</f>
        <v>13 02 018 025</v>
      </c>
      <c r="D305" s="16" t="str">
        <f>IF(ISBLANK(VLOOKUP(T_IEA13PL[[#This Row],[Ścieżka Xpath]],ALL!$C:F,COLUMN(D$2),0)),"",VLOOKUP(T_IEA13PL[[#This Row],[Ścieżka Xpath]],ALL!$C:F,COLUMN(D$2),0))</f>
        <v>Numer ulicy.</v>
      </c>
      <c r="E305" s="16" t="str">
        <f>IF(ISBLANK(VLOOKUP(T_IEA13PL[[#This Row],[Ścieżka Xpath]],ALL!$C:G,COLUMN(E$2),0)),"",VLOOKUP(T_IEA13PL[[#This Row],[Ścieżka Xpath]],ALL!$C:G,COLUMN(E$2),0))</f>
        <v>Street number.</v>
      </c>
      <c r="F305" s="13" t="str">
        <f>IF(ISBLANK(VLOOKUP(T_IEA13PL[[#This Row],[Ścieżka Xpath]],ALL!$C:H,COLUMN(F$2),0)),"",VLOOKUP(T_IEA13PL[[#This Row],[Ścieżka Xpath]],ALL!$C:H,COLUMN(F$2),0))</f>
        <v/>
      </c>
      <c r="G305" s="13" t="str">
        <f>IF(ISBLANK(VLOOKUP(T_IEA13PL[[#This Row],[Ścieżka Xpath]],ALL!$C:I,COLUMN(G$2),0)),"",VLOOKUP(T_IEA13PL[[#This Row],[Ścieżka Xpath]],ALL!$C:I,COLUMN(G$2),0))</f>
        <v>D</v>
      </c>
      <c r="H305" s="13" t="str">
        <f>IF(ISBLANK(VLOOKUP(T_IEA13PL[[#This Row],[Ścieżka Xpath]],ALL!$C:J,COLUMN(H$2),0)),"",VLOOKUP(T_IEA13PL[[#This Row],[Ścieżka Xpath]],ALL!$C:J,COLUMN(H$2),0))</f>
        <v>an..35</v>
      </c>
      <c r="I305" s="105" t="str">
        <f>IF(ISBLANK(VLOOKUP(T_IEA13PL[[#This Row],[Ścieżka Xpath]],ALL!$C:K,COLUMN(I$2),0)),"",VLOOKUP(T_IEA13PL[[#This Row],[Ścieżka Xpath]],ALL!$C:K,COLUMN(I$2),0))</f>
        <v/>
      </c>
      <c r="J305" s="157" t="str">
        <f>IF(ISBLANK(VLOOKUP(T_IEA13PL[[#This Row],[Ścieżka Xpath]],ALL!$C:L,COLUMN(J$2),0)),"",VLOOKUP(T_IEA13PL[[#This Row],[Ścieżka Xpath]],ALL!$C:L,COLUMN(J$2),0))</f>
        <v>C0039</v>
      </c>
      <c r="K305" s="13" t="str">
        <f>IF(ISBLANK(VLOOKUP(T_IEA13PL[[#This Row],[Ścieżka Xpath]],ALL!$C:N,COLUMN(K$2),0)),"",VLOOKUP(T_IEA13PL[[#This Row],[Ścieżka Xpath]],ALL!$C:N,COLUMN(K$2),0))</f>
        <v/>
      </c>
      <c r="L305" s="14" t="str">
        <f>IF(ISBLANK(VLOOKUP(T_IEA13PL[[#This Row],[Ścieżka Xpath]],ALL!$C:O,COLUMN(L$2),0)),"",VLOOKUP(T_IEA13PL[[#This Row],[Ścieżka Xpath]],ALL!$C:O,COLUMN(L$2),0))</f>
        <v/>
      </c>
      <c r="M305" s="14" t="str">
        <f>IF(ISBLANK(VLOOKUP(T_IEA13PL[[#This Row],[Ścieżka Xpath]],ALL!$C:P,COLUMN(M$2),0)),"",VLOOKUP(T_IEA13PL[[#This Row],[Ścieżka Xpath]],ALL!$C:P,COLUMN(M$2),0))</f>
        <v/>
      </c>
      <c r="N305" s="16" t="str">
        <f>IF(ISBLANK(VLOOKUP(T_IEA13PL[[#This Row],[Ścieżka Xpath]],ALL!$C:Q,COLUMN(N$2),0)),"",VLOOKUP(T_IEA13PL[[#This Row],[Ścieżka Xpath]],ALL!$C:Q,COLUMN(N$2),0))</f>
        <v>Nowy element w Fazie 6.</v>
      </c>
      <c r="O305" s="16" t="str">
        <f>IF(ISBLANK(VLOOKUP(T_IEA13PL[[#This Row],[Ścieżka Xpath]],ALL!$C:Q,COLUMN(O$2),0)),"",VLOOKUP(T_IEA13PL[[#This Row],[Ścieżka Xpath]],ALL!$C:Q,COLUMN(O$2),0))</f>
        <v>P6 new element.</v>
      </c>
    </row>
    <row r="306" spans="1:15" ht="30">
      <c r="A306" s="16" t="s">
        <v>1174</v>
      </c>
      <c r="B306" s="11">
        <v>304</v>
      </c>
      <c r="C306" s="13" t="str">
        <f>IF(ISBLANK(VLOOKUP(T_IEA13PL[[#This Row],[Ścieżka Xpath]],ALL!$C:E,COLUMN(C$2),0)),"",VLOOKUP(T_IEA13PL[[#This Row],[Ścieżka Xpath]],ALL!$C:E,COLUMN(C$2),0))</f>
        <v>13 02 018 021</v>
      </c>
      <c r="D306" s="16" t="str">
        <f>IF(ISBLANK(VLOOKUP(T_IEA13PL[[#This Row],[Ścieżka Xpath]],ALL!$C:F,COLUMN(D$2),0)),"",VLOOKUP(T_IEA13PL[[#This Row],[Ścieżka Xpath]],ALL!$C:F,COLUMN(D$2),0))</f>
        <v>Kod pocztowy.</v>
      </c>
      <c r="E306" s="16" t="str">
        <f>IF(ISBLANK(VLOOKUP(T_IEA13PL[[#This Row],[Ścieżka Xpath]],ALL!$C:G,COLUMN(E$2),0)),"",VLOOKUP(T_IEA13PL[[#This Row],[Ścieżka Xpath]],ALL!$C:G,COLUMN(E$2),0))</f>
        <v>ZIP, postcode.</v>
      </c>
      <c r="F306" s="13" t="str">
        <f>IF(ISBLANK(VLOOKUP(T_IEA13PL[[#This Row],[Ścieżka Xpath]],ALL!$C:H,COLUMN(F$2),0)),"",VLOOKUP(T_IEA13PL[[#This Row],[Ścieżka Xpath]],ALL!$C:H,COLUMN(F$2),0))</f>
        <v/>
      </c>
      <c r="G306" s="13" t="str">
        <f>IF(ISBLANK(VLOOKUP(T_IEA13PL[[#This Row],[Ścieżka Xpath]],ALL!$C:I,COLUMN(G$2),0)),"",VLOOKUP(T_IEA13PL[[#This Row],[Ścieżka Xpath]],ALL!$C:I,COLUMN(G$2),0))</f>
        <v>D</v>
      </c>
      <c r="H306" s="13" t="str">
        <f>IF(ISBLANK(VLOOKUP(T_IEA13PL[[#This Row],[Ścieżka Xpath]],ALL!$C:J,COLUMN(H$2),0)),"",VLOOKUP(T_IEA13PL[[#This Row],[Ścieżka Xpath]],ALL!$C:J,COLUMN(H$2),0))</f>
        <v>an..17</v>
      </c>
      <c r="I306" s="105" t="str">
        <f>IF(ISBLANK(VLOOKUP(T_IEA13PL[[#This Row],[Ścieżka Xpath]],ALL!$C:K,COLUMN(I$2),0)),"",VLOOKUP(T_IEA13PL[[#This Row],[Ścieżka Xpath]],ALL!$C:K,COLUMN(I$2),0))</f>
        <v/>
      </c>
      <c r="J306" s="157" t="str">
        <f>IF(ISBLANK(VLOOKUP(T_IEA13PL[[#This Row],[Ścieżka Xpath]],ALL!$C:L,COLUMN(J$2),0)),"",VLOOKUP(T_IEA13PL[[#This Row],[Ścieżka Xpath]],ALL!$C:L,COLUMN(J$2),0))</f>
        <v>C0506</v>
      </c>
      <c r="K306" s="13" t="str">
        <f>IF(ISBLANK(VLOOKUP(T_IEA13PL[[#This Row],[Ścieżka Xpath]],ALL!$C:N,COLUMN(K$2),0)),"",VLOOKUP(T_IEA13PL[[#This Row],[Ścieżka Xpath]],ALL!$C:N,COLUMN(K$2),0))</f>
        <v/>
      </c>
      <c r="L306" s="14" t="str">
        <f>IF(ISBLANK(VLOOKUP(T_IEA13PL[[#This Row],[Ścieżka Xpath]],ALL!$C:O,COLUMN(L$2),0)),"",VLOOKUP(T_IEA13PL[[#This Row],[Ścieżka Xpath]],ALL!$C:O,COLUMN(L$2),0))</f>
        <v/>
      </c>
      <c r="M306" s="14" t="str">
        <f>IF(ISBLANK(VLOOKUP(T_IEA13PL[[#This Row],[Ścieżka Xpath]],ALL!$C:P,COLUMN(M$2),0)),"",VLOOKUP(T_IEA13PL[[#This Row],[Ścieżka Xpath]],ALL!$C:P,COLUMN(M$2),0))</f>
        <v/>
      </c>
      <c r="N306" s="16" t="str">
        <f>IF(ISBLANK(VLOOKUP(T_IEA13PL[[#This Row],[Ścieżka Xpath]],ALL!$C:Q,COLUMN(N$2),0)),"",VLOOKUP(T_IEA13PL[[#This Row],[Ścieżka Xpath]],ALL!$C:Q,COLUMN(N$2),0))</f>
        <v>C0505 zastąpiona przez C0506.</v>
      </c>
      <c r="O306" s="16" t="str">
        <f>IF(ISBLANK(VLOOKUP(T_IEA13PL[[#This Row],[Ścieżka Xpath]],ALL!$C:Q,COLUMN(O$2),0)),"",VLOOKUP(T_IEA13PL[[#This Row],[Ścieżka Xpath]],ALL!$C:Q,COLUMN(O$2),0))</f>
        <v>C0505 replaced with C0506.</v>
      </c>
    </row>
    <row r="307" spans="1:15">
      <c r="A307" s="16" t="s">
        <v>1175</v>
      </c>
      <c r="B307" s="11">
        <v>305</v>
      </c>
      <c r="C307" s="13" t="str">
        <f>IF(ISBLANK(VLOOKUP(T_IEA13PL[[#This Row],[Ścieżka Xpath]],ALL!$C:E,COLUMN(C$2),0)),"",VLOOKUP(T_IEA13PL[[#This Row],[Ścieżka Xpath]],ALL!$C:E,COLUMN(C$2),0))</f>
        <v>13 02 018 022</v>
      </c>
      <c r="D307" s="16" t="str">
        <f>IF(ISBLANK(VLOOKUP(T_IEA13PL[[#This Row],[Ścieżka Xpath]],ALL!$C:F,COLUMN(D$2),0)),"",VLOOKUP(T_IEA13PL[[#This Row],[Ścieżka Xpath]],ALL!$C:F,COLUMN(D$2),0))</f>
        <v>Miasto.</v>
      </c>
      <c r="E307" s="16" t="str">
        <f>IF(ISBLANK(VLOOKUP(T_IEA13PL[[#This Row],[Ścieżka Xpath]],ALL!$C:G,COLUMN(E$2),0)),"",VLOOKUP(T_IEA13PL[[#This Row],[Ścieżka Xpath]],ALL!$C:G,COLUMN(E$2),0))</f>
        <v>City.</v>
      </c>
      <c r="F307" s="13" t="str">
        <f>IF(ISBLANK(VLOOKUP(T_IEA13PL[[#This Row],[Ścieżka Xpath]],ALL!$C:H,COLUMN(F$2),0)),"",VLOOKUP(T_IEA13PL[[#This Row],[Ścieżka Xpath]],ALL!$C:H,COLUMN(F$2),0))</f>
        <v/>
      </c>
      <c r="G307" s="13" t="str">
        <f>IF(ISBLANK(VLOOKUP(T_IEA13PL[[#This Row],[Ścieżka Xpath]],ALL!$C:I,COLUMN(G$2),0)),"",VLOOKUP(T_IEA13PL[[#This Row],[Ścieżka Xpath]],ALL!$C:I,COLUMN(G$2),0))</f>
        <v>R</v>
      </c>
      <c r="H307" s="13" t="str">
        <f>IF(ISBLANK(VLOOKUP(T_IEA13PL[[#This Row],[Ścieżka Xpath]],ALL!$C:J,COLUMN(H$2),0)),"",VLOOKUP(T_IEA13PL[[#This Row],[Ścieżka Xpath]],ALL!$C:J,COLUMN(H$2),0))</f>
        <v>an..35</v>
      </c>
      <c r="I307" s="105" t="str">
        <f>IF(ISBLANK(VLOOKUP(T_IEA13PL[[#This Row],[Ścieżka Xpath]],ALL!$C:K,COLUMN(I$2),0)),"",VLOOKUP(T_IEA13PL[[#This Row],[Ścieżka Xpath]],ALL!$C:K,COLUMN(I$2),0))</f>
        <v/>
      </c>
      <c r="J307" s="157" t="str">
        <f>IF(ISBLANK(VLOOKUP(T_IEA13PL[[#This Row],[Ścieżka Xpath]],ALL!$C:L,COLUMN(J$2),0)),"",VLOOKUP(T_IEA13PL[[#This Row],[Ścieżka Xpath]],ALL!$C:L,COLUMN(J$2),0))</f>
        <v/>
      </c>
      <c r="K307" s="13" t="str">
        <f>IF(ISBLANK(VLOOKUP(T_IEA13PL[[#This Row],[Ścieżka Xpath]],ALL!$C:N,COLUMN(K$2),0)),"",VLOOKUP(T_IEA13PL[[#This Row],[Ścieżka Xpath]],ALL!$C:N,COLUMN(K$2),0))</f>
        <v/>
      </c>
      <c r="L307" s="14" t="str">
        <f>IF(ISBLANK(VLOOKUP(T_IEA13PL[[#This Row],[Ścieżka Xpath]],ALL!$C:O,COLUMN(L$2),0)),"",VLOOKUP(T_IEA13PL[[#This Row],[Ścieżka Xpath]],ALL!$C:O,COLUMN(L$2),0))</f>
        <v/>
      </c>
      <c r="M307" s="14" t="str">
        <f>IF(ISBLANK(VLOOKUP(T_IEA13PL[[#This Row],[Ścieżka Xpath]],ALL!$C:P,COLUMN(M$2),0)),"",VLOOKUP(T_IEA13PL[[#This Row],[Ścieżka Xpath]],ALL!$C:P,COLUMN(M$2),0))</f>
        <v/>
      </c>
      <c r="N307" s="16" t="str">
        <f>IF(ISBLANK(VLOOKUP(T_IEA13PL[[#This Row],[Ścieżka Xpath]],ALL!$C:Q,COLUMN(N$2),0)),"",VLOOKUP(T_IEA13PL[[#This Row],[Ścieżka Xpath]],ALL!$C:Q,COLUMN(N$2),0))</f>
        <v/>
      </c>
      <c r="O307" s="16" t="str">
        <f>IF(ISBLANK(VLOOKUP(T_IEA13PL[[#This Row],[Ścieżka Xpath]],ALL!$C:Q,COLUMN(O$2),0)),"",VLOOKUP(T_IEA13PL[[#This Row],[Ścieżka Xpath]],ALL!$C:Q,COLUMN(O$2),0))</f>
        <v/>
      </c>
    </row>
    <row r="308" spans="1:15">
      <c r="A308" s="16" t="s">
        <v>1176</v>
      </c>
      <c r="B308" s="11">
        <v>306</v>
      </c>
      <c r="C308" s="13" t="str">
        <f>IF(ISBLANK(VLOOKUP(T_IEA13PL[[#This Row],[Ścieżka Xpath]],ALL!$C:E,COLUMN(C$2),0)),"",VLOOKUP(T_IEA13PL[[#This Row],[Ścieżka Xpath]],ALL!$C:E,COLUMN(C$2),0))</f>
        <v>13 02 018 020</v>
      </c>
      <c r="D308" s="16" t="str">
        <f>IF(ISBLANK(VLOOKUP(T_IEA13PL[[#This Row],[Ścieżka Xpath]],ALL!$C:F,COLUMN(D$2),0)),"",VLOOKUP(T_IEA13PL[[#This Row],[Ścieżka Xpath]],ALL!$C:F,COLUMN(D$2),0))</f>
        <v>Kod kraju.</v>
      </c>
      <c r="E308" s="16" t="str">
        <f>IF(ISBLANK(VLOOKUP(T_IEA13PL[[#This Row],[Ścieżka Xpath]],ALL!$C:G,COLUMN(E$2),0)),"",VLOOKUP(T_IEA13PL[[#This Row],[Ścieżka Xpath]],ALL!$C:G,COLUMN(E$2),0))</f>
        <v>Country code.</v>
      </c>
      <c r="F308" s="13" t="str">
        <f>IF(ISBLANK(VLOOKUP(T_IEA13PL[[#This Row],[Ścieżka Xpath]],ALL!$C:H,COLUMN(F$2),0)),"",VLOOKUP(T_IEA13PL[[#This Row],[Ścieżka Xpath]],ALL!$C:H,COLUMN(F$2),0))</f>
        <v/>
      </c>
      <c r="G308" s="13" t="str">
        <f>IF(ISBLANK(VLOOKUP(T_IEA13PL[[#This Row],[Ścieżka Xpath]],ALL!$C:I,COLUMN(G$2),0)),"",VLOOKUP(T_IEA13PL[[#This Row],[Ścieżka Xpath]],ALL!$C:I,COLUMN(G$2),0))</f>
        <v>R</v>
      </c>
      <c r="H308" s="13" t="str">
        <f>IF(ISBLANK(VLOOKUP(T_IEA13PL[[#This Row],[Ścieżka Xpath]],ALL!$C:J,COLUMN(H$2),0)),"",VLOOKUP(T_IEA13PL[[#This Row],[Ścieżka Xpath]],ALL!$C:J,COLUMN(H$2),0))</f>
        <v>a2</v>
      </c>
      <c r="I308" s="105" t="str">
        <f>IF(ISBLANK(VLOOKUP(T_IEA13PL[[#This Row],[Ścieżka Xpath]],ALL!$C:K,COLUMN(I$2),0)),"",VLOOKUP(T_IEA13PL[[#This Row],[Ścieżka Xpath]],ALL!$C:K,COLUMN(I$2),0))</f>
        <v>CL248</v>
      </c>
      <c r="J308" s="157" t="str">
        <f>IF(ISBLANK(VLOOKUP(T_IEA13PL[[#This Row],[Ścieżka Xpath]],ALL!$C:L,COLUMN(J$2),0)),"",VLOOKUP(T_IEA13PL[[#This Row],[Ścieżka Xpath]],ALL!$C:L,COLUMN(J$2),0))</f>
        <v/>
      </c>
      <c r="K308" s="13" t="str">
        <f>IF(ISBLANK(VLOOKUP(T_IEA13PL[[#This Row],[Ścieżka Xpath]],ALL!$C:N,COLUMN(K$2),0)),"",VLOOKUP(T_IEA13PL[[#This Row],[Ścieżka Xpath]],ALL!$C:N,COLUMN(K$2),0))</f>
        <v/>
      </c>
      <c r="L308" s="14" t="str">
        <f>IF(ISBLANK(VLOOKUP(T_IEA13PL[[#This Row],[Ścieżka Xpath]],ALL!$C:O,COLUMN(L$2),0)),"",VLOOKUP(T_IEA13PL[[#This Row],[Ścieżka Xpath]],ALL!$C:O,COLUMN(L$2),0))</f>
        <v/>
      </c>
      <c r="M308" s="14" t="str">
        <f>IF(ISBLANK(VLOOKUP(T_IEA13PL[[#This Row],[Ścieżka Xpath]],ALL!$C:P,COLUMN(M$2),0)),"",VLOOKUP(T_IEA13PL[[#This Row],[Ścieżka Xpath]],ALL!$C:P,COLUMN(M$2),0))</f>
        <v/>
      </c>
      <c r="N308" s="16" t="str">
        <f>IF(ISBLANK(VLOOKUP(T_IEA13PL[[#This Row],[Ścieżka Xpath]],ALL!$C:Q,COLUMN(N$2),0)),"",VLOOKUP(T_IEA13PL[[#This Row],[Ścieżka Xpath]],ALL!$C:Q,COLUMN(N$2),0))</f>
        <v/>
      </c>
      <c r="O308" s="16" t="str">
        <f>IF(ISBLANK(VLOOKUP(T_IEA13PL[[#This Row],[Ścieżka Xpath]],ALL!$C:Q,COLUMN(O$2),0)),"",VLOOKUP(T_IEA13PL[[#This Row],[Ścieżka Xpath]],ALL!$C:Q,COLUMN(O$2),0))</f>
        <v/>
      </c>
    </row>
    <row r="309" spans="1:15">
      <c r="A309" s="16" t="s">
        <v>1177</v>
      </c>
      <c r="B309" s="11">
        <v>307</v>
      </c>
      <c r="C309" s="13" t="str">
        <f>IF(ISBLANK(VLOOKUP(T_IEA13PL[[#This Row],[Ścieżka Xpath]],ALL!$C:E,COLUMN(C$2),0)),"",VLOOKUP(T_IEA13PL[[#This Row],[Ścieżka Xpath]],ALL!$C:E,COLUMN(C$2),0))</f>
        <v>13 02 018 027</v>
      </c>
      <c r="D309" s="16" t="str">
        <f>IF(ISBLANK(VLOOKUP(T_IEA13PL[[#This Row],[Ścieżka Xpath]],ALL!$C:F,COLUMN(D$2),0)),"",VLOOKUP(T_IEA13PL[[#This Row],[Ścieżka Xpath]],ALL!$C:F,COLUMN(D$2),0))</f>
        <v>Podpodział.</v>
      </c>
      <c r="E309" s="16" t="str">
        <f>IF(ISBLANK(VLOOKUP(T_IEA13PL[[#This Row],[Ścieżka Xpath]],ALL!$C:G,COLUMN(E$2),0)),"",VLOOKUP(T_IEA13PL[[#This Row],[Ścieżka Xpath]],ALL!$C:G,COLUMN(E$2),0))</f>
        <v>Subdivision.</v>
      </c>
      <c r="F309" s="13" t="str">
        <f>IF(ISBLANK(VLOOKUP(T_IEA13PL[[#This Row],[Ścieżka Xpath]],ALL!$C:H,COLUMN(F$2),0)),"",VLOOKUP(T_IEA13PL[[#This Row],[Ścieżka Xpath]],ALL!$C:H,COLUMN(F$2),0))</f>
        <v/>
      </c>
      <c r="G309" s="13" t="str">
        <f>IF(ISBLANK(VLOOKUP(T_IEA13PL[[#This Row],[Ścieżka Xpath]],ALL!$C:I,COLUMN(G$2),0)),"",VLOOKUP(T_IEA13PL[[#This Row],[Ścieżka Xpath]],ALL!$C:I,COLUMN(G$2),0))</f>
        <v>D</v>
      </c>
      <c r="H309" s="13" t="str">
        <f>IF(ISBLANK(VLOOKUP(T_IEA13PL[[#This Row],[Ścieżka Xpath]],ALL!$C:J,COLUMN(H$2),0)),"",VLOOKUP(T_IEA13PL[[#This Row],[Ścieżka Xpath]],ALL!$C:J,COLUMN(H$2),0))</f>
        <v>an..35</v>
      </c>
      <c r="I309" s="105" t="str">
        <f>IF(ISBLANK(VLOOKUP(T_IEA13PL[[#This Row],[Ścieżka Xpath]],ALL!$C:K,COLUMN(I$2),0)),"",VLOOKUP(T_IEA13PL[[#This Row],[Ścieżka Xpath]],ALL!$C:K,COLUMN(I$2),0))</f>
        <v/>
      </c>
      <c r="J309" s="157" t="str">
        <f>IF(ISBLANK(VLOOKUP(T_IEA13PL[[#This Row],[Ścieżka Xpath]],ALL!$C:L,COLUMN(J$2),0)),"",VLOOKUP(T_IEA13PL[[#This Row],[Ścieżka Xpath]],ALL!$C:L,COLUMN(J$2),0))</f>
        <v>C0041</v>
      </c>
      <c r="K309" s="13" t="str">
        <f>IF(ISBLANK(VLOOKUP(T_IEA13PL[[#This Row],[Ścieżka Xpath]],ALL!$C:N,COLUMN(K$2),0)),"",VLOOKUP(T_IEA13PL[[#This Row],[Ścieżka Xpath]],ALL!$C:N,COLUMN(K$2),0))</f>
        <v/>
      </c>
      <c r="L309" s="14" t="str">
        <f>IF(ISBLANK(VLOOKUP(T_IEA13PL[[#This Row],[Ścieżka Xpath]],ALL!$C:O,COLUMN(L$2),0)),"",VLOOKUP(T_IEA13PL[[#This Row],[Ścieżka Xpath]],ALL!$C:O,COLUMN(L$2),0))</f>
        <v/>
      </c>
      <c r="M309" s="14" t="str">
        <f>IF(ISBLANK(VLOOKUP(T_IEA13PL[[#This Row],[Ścieżka Xpath]],ALL!$C:P,COLUMN(M$2),0)),"",VLOOKUP(T_IEA13PL[[#This Row],[Ścieżka Xpath]],ALL!$C:P,COLUMN(M$2),0))</f>
        <v/>
      </c>
      <c r="N309" s="16" t="str">
        <f>IF(ISBLANK(VLOOKUP(T_IEA13PL[[#This Row],[Ścieżka Xpath]],ALL!$C:Q,COLUMN(N$2),0)),"",VLOOKUP(T_IEA13PL[[#This Row],[Ścieżka Xpath]],ALL!$C:Q,COLUMN(N$2),0))</f>
        <v>Nowy element w Fazie 6.</v>
      </c>
      <c r="O309" s="16" t="str">
        <f>IF(ISBLANK(VLOOKUP(T_IEA13PL[[#This Row],[Ścieżka Xpath]],ALL!$C:Q,COLUMN(O$2),0)),"",VLOOKUP(T_IEA13PL[[#This Row],[Ścieżka Xpath]],ALL!$C:Q,COLUMN(O$2),0))</f>
        <v>P6 new element.</v>
      </c>
    </row>
    <row r="310" spans="1:15">
      <c r="A310" s="16" t="s">
        <v>1178</v>
      </c>
      <c r="B310" s="11">
        <v>308</v>
      </c>
      <c r="C310" s="13" t="str">
        <f>IF(ISBLANK(VLOOKUP(T_IEA13PL[[#This Row],[Ścieżka Xpath]],ALL!$C:E,COLUMN(C$2),0)),"",VLOOKUP(T_IEA13PL[[#This Row],[Ścieżka Xpath]],ALL!$C:E,COLUMN(C$2),0))</f>
        <v>13 02 018 026</v>
      </c>
      <c r="D310" s="16" t="str">
        <f>IF(ISBLANK(VLOOKUP(T_IEA13PL[[#This Row],[Ścieżka Xpath]],ALL!$C:F,COLUMN(D$2),0)),"",VLOOKUP(T_IEA13PL[[#This Row],[Ścieżka Xpath]],ALL!$C:F,COLUMN(D$2),0))</f>
        <v>Skrytka pocztowa</v>
      </c>
      <c r="E310" s="16" t="str">
        <f>IF(ISBLANK(VLOOKUP(T_IEA13PL[[#This Row],[Ścieżka Xpath]],ALL!$C:G,COLUMN(E$2),0)),"",VLOOKUP(T_IEA13PL[[#This Row],[Ścieżka Xpath]],ALL!$C:G,COLUMN(E$2),0))</f>
        <v>Post office box.</v>
      </c>
      <c r="F310" s="13" t="str">
        <f>IF(ISBLANK(VLOOKUP(T_IEA13PL[[#This Row],[Ścieżka Xpath]],ALL!$C:H,COLUMN(F$2),0)),"",VLOOKUP(T_IEA13PL[[#This Row],[Ścieżka Xpath]],ALL!$C:H,COLUMN(F$2),0))</f>
        <v/>
      </c>
      <c r="G310" s="13" t="str">
        <f>IF(ISBLANK(VLOOKUP(T_IEA13PL[[#This Row],[Ścieżka Xpath]],ALL!$C:I,COLUMN(G$2),0)),"",VLOOKUP(T_IEA13PL[[#This Row],[Ścieżka Xpath]],ALL!$C:I,COLUMN(G$2),0))</f>
        <v>D</v>
      </c>
      <c r="H310" s="13" t="str">
        <f>IF(ISBLANK(VLOOKUP(T_IEA13PL[[#This Row],[Ścieżka Xpath]],ALL!$C:J,COLUMN(H$2),0)),"",VLOOKUP(T_IEA13PL[[#This Row],[Ścieżka Xpath]],ALL!$C:J,COLUMN(H$2),0))</f>
        <v>an..70</v>
      </c>
      <c r="I310" s="105" t="str">
        <f>IF(ISBLANK(VLOOKUP(T_IEA13PL[[#This Row],[Ścieżka Xpath]],ALL!$C:K,COLUMN(I$2),0)),"",VLOOKUP(T_IEA13PL[[#This Row],[Ścieżka Xpath]],ALL!$C:K,COLUMN(I$2),0))</f>
        <v/>
      </c>
      <c r="J310" s="157" t="str">
        <f>IF(ISBLANK(VLOOKUP(T_IEA13PL[[#This Row],[Ścieżka Xpath]],ALL!$C:L,COLUMN(J$2),0)),"",VLOOKUP(T_IEA13PL[[#This Row],[Ścieżka Xpath]],ALL!$C:L,COLUMN(J$2),0))</f>
        <v>C0054</v>
      </c>
      <c r="K310" s="13" t="str">
        <f>IF(ISBLANK(VLOOKUP(T_IEA13PL[[#This Row],[Ścieżka Xpath]],ALL!$C:N,COLUMN(K$2),0)),"",VLOOKUP(T_IEA13PL[[#This Row],[Ścieżka Xpath]],ALL!$C:N,COLUMN(K$2),0))</f>
        <v/>
      </c>
      <c r="L310" s="14" t="str">
        <f>IF(ISBLANK(VLOOKUP(T_IEA13PL[[#This Row],[Ścieżka Xpath]],ALL!$C:O,COLUMN(L$2),0)),"",VLOOKUP(T_IEA13PL[[#This Row],[Ścieżka Xpath]],ALL!$C:O,COLUMN(L$2),0))</f>
        <v/>
      </c>
      <c r="M310" s="14" t="str">
        <f>IF(ISBLANK(VLOOKUP(T_IEA13PL[[#This Row],[Ścieżka Xpath]],ALL!$C:P,COLUMN(M$2),0)),"",VLOOKUP(T_IEA13PL[[#This Row],[Ścieżka Xpath]],ALL!$C:P,COLUMN(M$2),0))</f>
        <v/>
      </c>
      <c r="N310" s="16" t="str">
        <f>IF(ISBLANK(VLOOKUP(T_IEA13PL[[#This Row],[Ścieżka Xpath]],ALL!$C:Q,COLUMN(N$2),0)),"",VLOOKUP(T_IEA13PL[[#This Row],[Ścieżka Xpath]],ALL!$C:Q,COLUMN(N$2),0))</f>
        <v>Nowy element w Fazie 6.</v>
      </c>
      <c r="O310" s="16" t="str">
        <f>IF(ISBLANK(VLOOKUP(T_IEA13PL[[#This Row],[Ścieżka Xpath]],ALL!$C:Q,COLUMN(O$2),0)),"",VLOOKUP(T_IEA13PL[[#This Row],[Ścieżka Xpath]],ALL!$C:Q,COLUMN(O$2),0))</f>
        <v>P6 new element.</v>
      </c>
    </row>
    <row r="311" spans="1:15">
      <c r="A311" s="65" t="s">
        <v>1179</v>
      </c>
      <c r="B311" s="63">
        <v>309</v>
      </c>
      <c r="C311" s="61" t="str">
        <f>IF(ISBLANK(VLOOKUP(T_IEA13PL[[#This Row],[Ścieżka Xpath]],ALL!$C:E,COLUMN(C$2),0)),"",VLOOKUP(T_IEA13PL[[#This Row],[Ścieżka Xpath]],ALL!$C:E,COLUMN(C$2),0))</f>
        <v>13 02 074 000</v>
      </c>
      <c r="D311" s="62" t="str">
        <f>IF(ISBLANK(VLOOKUP(T_IEA13PL[[#This Row],[Ścieżka Xpath]],ALL!$C:F,COLUMN(D$2),0)),"",VLOOKUP(T_IEA13PL[[#This Row],[Ścieżka Xpath]],ALL!$C:F,COLUMN(D$2),0))</f>
        <v>Osoba do kontaktu z nadawcą przesyłki spedytorskiej.</v>
      </c>
      <c r="E311" s="62" t="str">
        <f>IF(ISBLANK(VLOOKUP(T_IEA13PL[[#This Row],[Ścieżka Xpath]],ALL!$C:G,COLUMN(E$2),0)),"",VLOOKUP(T_IEA13PL[[#This Row],[Ścieżka Xpath]],ALL!$C:G,COLUMN(E$2),0))</f>
        <v>Consignor's (of house consignment) contact person.</v>
      </c>
      <c r="F311" s="63" t="str">
        <f>IF(ISBLANK(VLOOKUP(T_IEA13PL[[#This Row],[Ścieżka Xpath]],ALL!$C:H,COLUMN(F$2),0)),"",VLOOKUP(T_IEA13PL[[#This Row],[Ścieżka Xpath]],ALL!$C:H,COLUMN(F$2),0))</f>
        <v>0..1</v>
      </c>
      <c r="G311" s="63" t="str">
        <f>IF(ISBLANK(VLOOKUP(T_IEA13PL[[#This Row],[Ścieżka Xpath]],ALL!$C:I,COLUMN(G$2),0)),"",VLOOKUP(T_IEA13PL[[#This Row],[Ścieżka Xpath]],ALL!$C:I,COLUMN(G$2),0))</f>
        <v>O</v>
      </c>
      <c r="H311" s="63" t="str">
        <f>IF(ISBLANK(VLOOKUP(T_IEA13PL[[#This Row],[Ścieżka Xpath]],ALL!$C:J,COLUMN(H$2),0)),"",VLOOKUP(T_IEA13PL[[#This Row],[Ścieżka Xpath]],ALL!$C:J,COLUMN(H$2),0))</f>
        <v/>
      </c>
      <c r="I311" s="66" t="str">
        <f>IF(ISBLANK(VLOOKUP(T_IEA13PL[[#This Row],[Ścieżka Xpath]],ALL!$C:K,COLUMN(I$2),0)),"",VLOOKUP(T_IEA13PL[[#This Row],[Ścieżka Xpath]],ALL!$C:K,COLUMN(I$2),0))</f>
        <v/>
      </c>
      <c r="J311" s="158" t="str">
        <f>IF(ISBLANK(VLOOKUP(T_IEA13PL[[#This Row],[Ścieżka Xpath]],ALL!$C:L,COLUMN(J$2),0)),"",VLOOKUP(T_IEA13PL[[#This Row],[Ścieżka Xpath]],ALL!$C:L,COLUMN(J$2),0))</f>
        <v>G0105</v>
      </c>
      <c r="K311" s="25" t="str">
        <f>IF(ISBLANK(VLOOKUP(T_IEA13PL[[#This Row],[Ścieżka Xpath]],ALL!$C:N,COLUMN(K$2),0)),"",VLOOKUP(T_IEA13PL[[#This Row],[Ścieżka Xpath]],ALL!$C:N,COLUMN(K$2),0))</f>
        <v>2.12</v>
      </c>
      <c r="L311" s="145" t="str">
        <f>IF(ISBLANK(VLOOKUP(T_IEA13PL[[#This Row],[Ścieżka Xpath]],ALL!$C:O,COLUMN(L$2),0)),"",VLOOKUP(T_IEA13PL[[#This Row],[Ścieżka Xpath]],ALL!$C:O,COLUMN(L$2),0))</f>
        <v>Usunięcie C0042 i zmiana opcjonalności na O zgodnie z RfC.46_0345.</v>
      </c>
      <c r="M311" s="145" t="str">
        <f>IF(ISBLANK(VLOOKUP(T_IEA13PL[[#This Row],[Ścieżka Xpath]],ALL!$C:P,COLUMN(M$2),0)),"",VLOOKUP(T_IEA13PL[[#This Row],[Ścieżka Xpath]],ALL!$C:P,COLUMN(M$2),0))</f>
        <v>C0042 removed and optionality changed to O according to RfC.46_0345.</v>
      </c>
      <c r="N311" s="110" t="str">
        <f>IF(ISBLANK(VLOOKUP(T_IEA13PL[[#This Row],[Ścieżka Xpath]],ALL!$C:Q,COLUMN(N$2),0)),"",VLOOKUP(T_IEA13PL[[#This Row],[Ścieżka Xpath]],ALL!$C:Q,COLUMN(N$2),0))</f>
        <v>Dodanie C0042.</v>
      </c>
      <c r="O311" s="110" t="str">
        <f>IF(ISBLANK(VLOOKUP(T_IEA13PL[[#This Row],[Ścieżka Xpath]],ALL!$C:Q,COLUMN(O$2),0)),"",VLOOKUP(T_IEA13PL[[#This Row],[Ścieżka Xpath]],ALL!$C:Q,COLUMN(O$2),0))</f>
        <v>Addition of C0042.</v>
      </c>
    </row>
    <row r="312" spans="1:15">
      <c r="A312" s="16" t="s">
        <v>1180</v>
      </c>
      <c r="B312" s="11">
        <v>310</v>
      </c>
      <c r="C312" s="13" t="str">
        <f>IF(ISBLANK(VLOOKUP(T_IEA13PL[[#This Row],[Ścieżka Xpath]],ALL!$C:E,COLUMN(C$2),0)),"",VLOOKUP(T_IEA13PL[[#This Row],[Ścieżka Xpath]],ALL!$C:E,COLUMN(C$2),0))</f>
        <v>13 02 074 016</v>
      </c>
      <c r="D312" s="16" t="str">
        <f>IF(ISBLANK(VLOOKUP(T_IEA13PL[[#This Row],[Ścieżka Xpath]],ALL!$C:F,COLUMN(D$2),0)),"",VLOOKUP(T_IEA13PL[[#This Row],[Ścieżka Xpath]],ALL!$C:F,COLUMN(D$2),0))</f>
        <v>Imię i nazwisko.</v>
      </c>
      <c r="E312" s="16" t="str">
        <f>IF(ISBLANK(VLOOKUP(T_IEA13PL[[#This Row],[Ścieżka Xpath]],ALL!$C:G,COLUMN(E$2),0)),"",VLOOKUP(T_IEA13PL[[#This Row],[Ścieżka Xpath]],ALL!$C:G,COLUMN(E$2),0))</f>
        <v>Name and surname.</v>
      </c>
      <c r="F312" s="13" t="str">
        <f>IF(ISBLANK(VLOOKUP(T_IEA13PL[[#This Row],[Ścieżka Xpath]],ALL!$C:H,COLUMN(F$2),0)),"",VLOOKUP(T_IEA13PL[[#This Row],[Ścieżka Xpath]],ALL!$C:H,COLUMN(F$2),0))</f>
        <v/>
      </c>
      <c r="G312" s="13" t="str">
        <f>IF(ISBLANK(VLOOKUP(T_IEA13PL[[#This Row],[Ścieżka Xpath]],ALL!$C:I,COLUMN(G$2),0)),"",VLOOKUP(T_IEA13PL[[#This Row],[Ścieżka Xpath]],ALL!$C:I,COLUMN(G$2),0))</f>
        <v>R</v>
      </c>
      <c r="H312" s="13" t="str">
        <f>IF(ISBLANK(VLOOKUP(T_IEA13PL[[#This Row],[Ścieżka Xpath]],ALL!$C:J,COLUMN(H$2),0)),"",VLOOKUP(T_IEA13PL[[#This Row],[Ścieżka Xpath]],ALL!$C:J,COLUMN(H$2),0))</f>
        <v>an..70</v>
      </c>
      <c r="I312" s="105" t="str">
        <f>IF(ISBLANK(VLOOKUP(T_IEA13PL[[#This Row],[Ścieżka Xpath]],ALL!$C:K,COLUMN(I$2),0)),"",VLOOKUP(T_IEA13PL[[#This Row],[Ścieżka Xpath]],ALL!$C:K,COLUMN(I$2),0))</f>
        <v/>
      </c>
      <c r="J312" s="157" t="str">
        <f>IF(ISBLANK(VLOOKUP(T_IEA13PL[[#This Row],[Ścieżka Xpath]],ALL!$C:L,COLUMN(J$2),0)),"",VLOOKUP(T_IEA13PL[[#This Row],[Ścieżka Xpath]],ALL!$C:L,COLUMN(J$2),0))</f>
        <v/>
      </c>
      <c r="K312" s="13" t="str">
        <f>IF(ISBLANK(VLOOKUP(T_IEA13PL[[#This Row],[Ścieżka Xpath]],ALL!$C:N,COLUMN(K$2),0)),"",VLOOKUP(T_IEA13PL[[#This Row],[Ścieżka Xpath]],ALL!$C:N,COLUMN(K$2),0))</f>
        <v/>
      </c>
      <c r="L312" s="14" t="str">
        <f>IF(ISBLANK(VLOOKUP(T_IEA13PL[[#This Row],[Ścieżka Xpath]],ALL!$C:O,COLUMN(L$2),0)),"",VLOOKUP(T_IEA13PL[[#This Row],[Ścieżka Xpath]],ALL!$C:O,COLUMN(L$2),0))</f>
        <v/>
      </c>
      <c r="M312" s="14" t="str">
        <f>IF(ISBLANK(VLOOKUP(T_IEA13PL[[#This Row],[Ścieżka Xpath]],ALL!$C:P,COLUMN(M$2),0)),"",VLOOKUP(T_IEA13PL[[#This Row],[Ścieżka Xpath]],ALL!$C:P,COLUMN(M$2),0))</f>
        <v/>
      </c>
      <c r="N312" s="16" t="str">
        <f>IF(ISBLANK(VLOOKUP(T_IEA13PL[[#This Row],[Ścieżka Xpath]],ALL!$C:Q,COLUMN(N$2),0)),"",VLOOKUP(T_IEA13PL[[#This Row],[Ścieżka Xpath]],ALL!$C:Q,COLUMN(N$2),0))</f>
        <v/>
      </c>
      <c r="O312" s="16" t="str">
        <f>IF(ISBLANK(VLOOKUP(T_IEA13PL[[#This Row],[Ścieżka Xpath]],ALL!$C:Q,COLUMN(O$2),0)),"",VLOOKUP(T_IEA13PL[[#This Row],[Ścieżka Xpath]],ALL!$C:Q,COLUMN(O$2),0))</f>
        <v/>
      </c>
    </row>
    <row r="313" spans="1:15" ht="30">
      <c r="A313" s="16" t="s">
        <v>1181</v>
      </c>
      <c r="B313" s="11">
        <v>311</v>
      </c>
      <c r="C313" s="13" t="str">
        <f>IF(ISBLANK(VLOOKUP(T_IEA13PL[[#This Row],[Ścieżka Xpath]],ALL!$C:E,COLUMN(C$2),0)),"",VLOOKUP(T_IEA13PL[[#This Row],[Ścieżka Xpath]],ALL!$C:E,COLUMN(C$2),0))</f>
        <v>13 02 074 075</v>
      </c>
      <c r="D313" s="16" t="str">
        <f>IF(ISBLANK(VLOOKUP(T_IEA13PL[[#This Row],[Ścieżka Xpath]],ALL!$C:F,COLUMN(D$2),0)),"",VLOOKUP(T_IEA13PL[[#This Row],[Ścieżka Xpath]],ALL!$C:F,COLUMN(D$2),0))</f>
        <v>Numer telefonu.</v>
      </c>
      <c r="E313" s="16" t="str">
        <f>IF(ISBLANK(VLOOKUP(T_IEA13PL[[#This Row],[Ścieżka Xpath]],ALL!$C:G,COLUMN(E$2),0)),"",VLOOKUP(T_IEA13PL[[#This Row],[Ścieżka Xpath]],ALL!$C:G,COLUMN(E$2),0))</f>
        <v>Phone number.</v>
      </c>
      <c r="F313" s="13" t="str">
        <f>IF(ISBLANK(VLOOKUP(T_IEA13PL[[#This Row],[Ścieżka Xpath]],ALL!$C:H,COLUMN(F$2),0)),"",VLOOKUP(T_IEA13PL[[#This Row],[Ścieżka Xpath]],ALL!$C:H,COLUMN(F$2),0))</f>
        <v/>
      </c>
      <c r="G313" s="13" t="str">
        <f>IF(ISBLANK(VLOOKUP(T_IEA13PL[[#This Row],[Ścieżka Xpath]],ALL!$C:I,COLUMN(G$2),0)),"",VLOOKUP(T_IEA13PL[[#This Row],[Ścieżka Xpath]],ALL!$C:I,COLUMN(G$2),0))</f>
        <v>R</v>
      </c>
      <c r="H313" s="13" t="str">
        <f>IF(ISBLANK(VLOOKUP(T_IEA13PL[[#This Row],[Ścieżka Xpath]],ALL!$C:J,COLUMN(H$2),0)),"",VLOOKUP(T_IEA13PL[[#This Row],[Ścieżka Xpath]],ALL!$C:J,COLUMN(H$2),0))</f>
        <v>an..35</v>
      </c>
      <c r="I313" s="105" t="str">
        <f>IF(ISBLANK(VLOOKUP(T_IEA13PL[[#This Row],[Ścieżka Xpath]],ALL!$C:K,COLUMN(I$2),0)),"",VLOOKUP(T_IEA13PL[[#This Row],[Ścieżka Xpath]],ALL!$C:K,COLUMN(I$2),0))</f>
        <v/>
      </c>
      <c r="J313" s="157" t="str">
        <f>IF(ISBLANK(VLOOKUP(T_IEA13PL[[#This Row],[Ścieżka Xpath]],ALL!$C:L,COLUMN(J$2),0)),"",VLOOKUP(T_IEA13PL[[#This Row],[Ścieżka Xpath]],ALL!$C:L,COLUMN(J$2),0))</f>
        <v>R0112</v>
      </c>
      <c r="K313" s="13" t="str">
        <f>IF(ISBLANK(VLOOKUP(T_IEA13PL[[#This Row],[Ścieżka Xpath]],ALL!$C:N,COLUMN(K$2),0)),"",VLOOKUP(T_IEA13PL[[#This Row],[Ścieżka Xpath]],ALL!$C:N,COLUMN(K$2),0))</f>
        <v/>
      </c>
      <c r="L313" s="14" t="str">
        <f>IF(ISBLANK(VLOOKUP(T_IEA13PL[[#This Row],[Ścieżka Xpath]],ALL!$C:O,COLUMN(L$2),0)),"",VLOOKUP(T_IEA13PL[[#This Row],[Ścieżka Xpath]],ALL!$C:O,COLUMN(L$2),0))</f>
        <v/>
      </c>
      <c r="M313" s="14" t="str">
        <f>IF(ISBLANK(VLOOKUP(T_IEA13PL[[#This Row],[Ścieżka Xpath]],ALL!$C:P,COLUMN(M$2),0)),"",VLOOKUP(T_IEA13PL[[#This Row],[Ścieżka Xpath]],ALL!$C:P,COLUMN(M$2),0))</f>
        <v/>
      </c>
      <c r="N313" s="16" t="str">
        <f>IF(ISBLANK(VLOOKUP(T_IEA13PL[[#This Row],[Ścieżka Xpath]],ALL!$C:Q,COLUMN(N$2),0)),"",VLOOKUP(T_IEA13PL[[#This Row],[Ścieżka Xpath]],ALL!$C:Q,COLUMN(N$2),0))</f>
        <v>Dodanie reguły/warunku.</v>
      </c>
      <c r="O313" s="16" t="str">
        <f>IF(ISBLANK(VLOOKUP(T_IEA13PL[[#This Row],[Ścieżka Xpath]],ALL!$C:Q,COLUMN(O$2),0)),"",VLOOKUP(T_IEA13PL[[#This Row],[Ścieżka Xpath]],ALL!$C:Q,COLUMN(O$2),0))</f>
        <v>R/C addition.</v>
      </c>
    </row>
    <row r="314" spans="1:15" ht="30">
      <c r="A314" s="16" t="s">
        <v>1182</v>
      </c>
      <c r="B314" s="11">
        <v>312</v>
      </c>
      <c r="C314" s="13" t="str">
        <f>IF(ISBLANK(VLOOKUP(T_IEA13PL[[#This Row],[Ścieżka Xpath]],ALL!$C:E,COLUMN(C$2),0)),"",VLOOKUP(T_IEA13PL[[#This Row],[Ścieżka Xpath]],ALL!$C:E,COLUMN(C$2),0))</f>
        <v>13 02 074 076</v>
      </c>
      <c r="D314" s="16" t="str">
        <f>IF(ISBLANK(VLOOKUP(T_IEA13PL[[#This Row],[Ścieżka Xpath]],ALL!$C:F,COLUMN(D$2),0)),"",VLOOKUP(T_IEA13PL[[#This Row],[Ścieżka Xpath]],ALL!$C:F,COLUMN(D$2),0))</f>
        <v>Adres e-mail.</v>
      </c>
      <c r="E314" s="16" t="str">
        <f>IF(ISBLANK(VLOOKUP(T_IEA13PL[[#This Row],[Ścieżka Xpath]],ALL!$C:G,COLUMN(E$2),0)),"",VLOOKUP(T_IEA13PL[[#This Row],[Ścieżka Xpath]],ALL!$C:G,COLUMN(E$2),0))</f>
        <v>Email address.</v>
      </c>
      <c r="F314" s="13" t="str">
        <f>IF(ISBLANK(VLOOKUP(T_IEA13PL[[#This Row],[Ścieżka Xpath]],ALL!$C:H,COLUMN(F$2),0)),"",VLOOKUP(T_IEA13PL[[#This Row],[Ścieżka Xpath]],ALL!$C:H,COLUMN(F$2),0))</f>
        <v/>
      </c>
      <c r="G314" s="13" t="str">
        <f>IF(ISBLANK(VLOOKUP(T_IEA13PL[[#This Row],[Ścieżka Xpath]],ALL!$C:I,COLUMN(G$2),0)),"",VLOOKUP(T_IEA13PL[[#This Row],[Ścieżka Xpath]],ALL!$C:I,COLUMN(G$2),0))</f>
        <v>O</v>
      </c>
      <c r="H314" s="13" t="str">
        <f>IF(ISBLANK(VLOOKUP(T_IEA13PL[[#This Row],[Ścieżka Xpath]],ALL!$C:J,COLUMN(H$2),0)),"",VLOOKUP(T_IEA13PL[[#This Row],[Ścieżka Xpath]],ALL!$C:J,COLUMN(H$2),0))</f>
        <v>an..256</v>
      </c>
      <c r="I314" s="105" t="str">
        <f>IF(ISBLANK(VLOOKUP(T_IEA13PL[[#This Row],[Ścieżka Xpath]],ALL!$C:K,COLUMN(I$2),0)),"",VLOOKUP(T_IEA13PL[[#This Row],[Ścieżka Xpath]],ALL!$C:K,COLUMN(I$2),0))</f>
        <v/>
      </c>
      <c r="J314" s="157" t="str">
        <f>IF(ISBLANK(VLOOKUP(T_IEA13PL[[#This Row],[Ścieżka Xpath]],ALL!$C:L,COLUMN(J$2),0)),"",VLOOKUP(T_IEA13PL[[#This Row],[Ścieżka Xpath]],ALL!$C:L,COLUMN(J$2),0))</f>
        <v>G0002</v>
      </c>
      <c r="K314" s="13" t="str">
        <f>IF(ISBLANK(VLOOKUP(T_IEA13PL[[#This Row],[Ścieżka Xpath]],ALL!$C:N,COLUMN(K$2),0)),"",VLOOKUP(T_IEA13PL[[#This Row],[Ścieżka Xpath]],ALL!$C:N,COLUMN(K$2),0))</f>
        <v/>
      </c>
      <c r="L314" s="14" t="str">
        <f>IF(ISBLANK(VLOOKUP(T_IEA13PL[[#This Row],[Ścieżka Xpath]],ALL!$C:O,COLUMN(L$2),0)),"",VLOOKUP(T_IEA13PL[[#This Row],[Ścieżka Xpath]],ALL!$C:O,COLUMN(L$2),0))</f>
        <v/>
      </c>
      <c r="M314" s="14" t="str">
        <f>IF(ISBLANK(VLOOKUP(T_IEA13PL[[#This Row],[Ścieżka Xpath]],ALL!$C:P,COLUMN(M$2),0)),"",VLOOKUP(T_IEA13PL[[#This Row],[Ścieżka Xpath]],ALL!$C:P,COLUMN(M$2),0))</f>
        <v/>
      </c>
      <c r="N314" s="16" t="str">
        <f>IF(ISBLANK(VLOOKUP(T_IEA13PL[[#This Row],[Ścieżka Xpath]],ALL!$C:Q,COLUMN(N$2),0)),"",VLOOKUP(T_IEA13PL[[#This Row],[Ścieżka Xpath]],ALL!$C:Q,COLUMN(N$2),0))</f>
        <v/>
      </c>
      <c r="O314" s="16" t="str">
        <f>IF(ISBLANK(VLOOKUP(T_IEA13PL[[#This Row],[Ścieżka Xpath]],ALL!$C:Q,COLUMN(O$2),0)),"",VLOOKUP(T_IEA13PL[[#This Row],[Ścieżka Xpath]],ALL!$C:Q,COLUMN(O$2),0))</f>
        <v/>
      </c>
    </row>
    <row r="315" spans="1:15" ht="45">
      <c r="A315" s="65" t="s">
        <v>1183</v>
      </c>
      <c r="B315" s="63">
        <v>313</v>
      </c>
      <c r="C315" s="61" t="str">
        <f>IF(ISBLANK(VLOOKUP(T_IEA13PL[[#This Row],[Ścieżka Xpath]],ALL!$C:E,COLUMN(C$2),0)),"",VLOOKUP(T_IEA13PL[[#This Row],[Ścieżka Xpath]],ALL!$C:E,COLUMN(C$2),0))</f>
        <v>13 03 000 000</v>
      </c>
      <c r="D315" s="62" t="str">
        <f>IF(ISBLANK(VLOOKUP(T_IEA13PL[[#This Row],[Ścieżka Xpath]],ALL!$C:F,COLUMN(D$2),0)),"",VLOOKUP(T_IEA13PL[[#This Row],[Ścieżka Xpath]],ALL!$C:F,COLUMN(D$2),0))</f>
        <v>Odbiorca przesyłki spedytorskiej.</v>
      </c>
      <c r="E315" s="62" t="str">
        <f>IF(ISBLANK(VLOOKUP(T_IEA13PL[[#This Row],[Ścieżka Xpath]],ALL!$C:G,COLUMN(E$2),0)),"",VLOOKUP(T_IEA13PL[[#This Row],[Ścieżka Xpath]],ALL!$C:G,COLUMN(E$2),0))</f>
        <v>Consignee (of house consignment) details.</v>
      </c>
      <c r="F315" s="63" t="str">
        <f>IF(ISBLANK(VLOOKUP(T_IEA13PL[[#This Row],[Ścieżka Xpath]],ALL!$C:H,COLUMN(F$2),0)),"",VLOOKUP(T_IEA13PL[[#This Row],[Ścieżka Xpath]],ALL!$C:H,COLUMN(F$2),0))</f>
        <v>0..1</v>
      </c>
      <c r="G315" s="63" t="str">
        <f>IF(ISBLANK(VLOOKUP(T_IEA13PL[[#This Row],[Ścieżka Xpath]],ALL!$C:I,COLUMN(G$2),0)),"",VLOOKUP(T_IEA13PL[[#This Row],[Ścieżka Xpath]],ALL!$C:I,COLUMN(G$2),0))</f>
        <v>D</v>
      </c>
      <c r="H315" s="63" t="str">
        <f>IF(ISBLANK(VLOOKUP(T_IEA13PL[[#This Row],[Ścieżka Xpath]],ALL!$C:J,COLUMN(H$2),0)),"",VLOOKUP(T_IEA13PL[[#This Row],[Ścieżka Xpath]],ALL!$C:J,COLUMN(H$2),0))</f>
        <v/>
      </c>
      <c r="I315" s="66" t="str">
        <f>IF(ISBLANK(VLOOKUP(T_IEA13PL[[#This Row],[Ścieżka Xpath]],ALL!$C:K,COLUMN(I$2),0)),"",VLOOKUP(T_IEA13PL[[#This Row],[Ścieżka Xpath]],ALL!$C:K,COLUMN(I$2),0))</f>
        <v/>
      </c>
      <c r="J315" s="158" t="str">
        <f>IF(ISBLANK(VLOOKUP(T_IEA13PL[[#This Row],[Ścieżka Xpath]],ALL!$C:L,COLUMN(J$2),0)),"",VLOOKUP(T_IEA13PL[[#This Row],[Ścieżka Xpath]],ALL!$C:L,COLUMN(J$2),0))</f>
        <v>C0003; G0001; R0506</v>
      </c>
      <c r="K315" s="25" t="str">
        <f>IF(ISBLANK(VLOOKUP(T_IEA13PL[[#This Row],[Ścieżka Xpath]],ALL!$C:N,COLUMN(K$2),0)),"",VLOOKUP(T_IEA13PL[[#This Row],[Ścieżka Xpath]],ALL!$C:N,COLUMN(K$2),0))</f>
        <v/>
      </c>
      <c r="L315" s="145" t="str">
        <f>IF(ISBLANK(VLOOKUP(T_IEA13PL[[#This Row],[Ścieżka Xpath]],ALL!$C:O,COLUMN(L$2),0)),"",VLOOKUP(T_IEA13PL[[#This Row],[Ścieżka Xpath]],ALL!$C:O,COLUMN(L$2),0))</f>
        <v/>
      </c>
      <c r="M315" s="145" t="str">
        <f>IF(ISBLANK(VLOOKUP(T_IEA13PL[[#This Row],[Ścieżka Xpath]],ALL!$C:P,COLUMN(M$2),0)),"",VLOOKUP(T_IEA13PL[[#This Row],[Ścieżka Xpath]],ALL!$C:P,COLUMN(M$2),0))</f>
        <v/>
      </c>
      <c r="N315" s="110" t="str">
        <f>IF(ISBLANK(VLOOKUP(T_IEA13PL[[#This Row],[Ścieżka Xpath]],ALL!$C:Q,COLUMN(N$2),0)),"",VLOOKUP(T_IEA13PL[[#This Row],[Ścieżka Xpath]],ALL!$C:Q,COLUMN(N$2),0))</f>
        <v>Zmiana C0001 na C0003.</v>
      </c>
      <c r="O315" s="110" t="str">
        <f>IF(ISBLANK(VLOOKUP(T_IEA13PL[[#This Row],[Ścieżka Xpath]],ALL!$C:Q,COLUMN(O$2),0)),"",VLOOKUP(T_IEA13PL[[#This Row],[Ścieżka Xpath]],ALL!$C:Q,COLUMN(O$2),0))</f>
        <v>C0001 replaced with C0003.</v>
      </c>
    </row>
    <row r="316" spans="1:15">
      <c r="A316" s="16" t="s">
        <v>1184</v>
      </c>
      <c r="B316" s="11">
        <v>314</v>
      </c>
      <c r="C316" s="13" t="str">
        <f>IF(ISBLANK(VLOOKUP(T_IEA13PL[[#This Row],[Ścieżka Xpath]],ALL!$C:E,COLUMN(C$2),0)),"",VLOOKUP(T_IEA13PL[[#This Row],[Ścieżka Xpath]],ALL!$C:E,COLUMN(C$2),0))</f>
        <v>13 03 017 000</v>
      </c>
      <c r="D316" s="16" t="str">
        <f>IF(ISBLANK(VLOOKUP(T_IEA13PL[[#This Row],[Ścieżka Xpath]],ALL!$C:F,COLUMN(D$2),0)),"",VLOOKUP(T_IEA13PL[[#This Row],[Ścieżka Xpath]],ALL!$C:F,COLUMN(D$2),0))</f>
        <v>Numer identyfikacyjny.</v>
      </c>
      <c r="E316" s="16" t="str">
        <f>IF(ISBLANK(VLOOKUP(T_IEA13PL[[#This Row],[Ścieżka Xpath]],ALL!$C:G,COLUMN(E$2),0)),"",VLOOKUP(T_IEA13PL[[#This Row],[Ścieżka Xpath]],ALL!$C:G,COLUMN(E$2),0))</f>
        <v>Identfication number.</v>
      </c>
      <c r="F316" s="13" t="str">
        <f>IF(ISBLANK(VLOOKUP(T_IEA13PL[[#This Row],[Ścieżka Xpath]],ALL!$C:H,COLUMN(F$2),0)),"",VLOOKUP(T_IEA13PL[[#This Row],[Ścieżka Xpath]],ALL!$C:H,COLUMN(F$2),0))</f>
        <v/>
      </c>
      <c r="G316" s="13" t="str">
        <f>IF(ISBLANK(VLOOKUP(T_IEA13PL[[#This Row],[Ścieżka Xpath]],ALL!$C:I,COLUMN(G$2),0)),"",VLOOKUP(T_IEA13PL[[#This Row],[Ścieżka Xpath]],ALL!$C:I,COLUMN(G$2),0))</f>
        <v>O</v>
      </c>
      <c r="H316" s="13" t="str">
        <f>IF(ISBLANK(VLOOKUP(T_IEA13PL[[#This Row],[Ścieżka Xpath]],ALL!$C:J,COLUMN(H$2),0)),"",VLOOKUP(T_IEA13PL[[#This Row],[Ścieżka Xpath]],ALL!$C:J,COLUMN(H$2),0))</f>
        <v>an..17</v>
      </c>
      <c r="I316" s="105" t="str">
        <f>IF(ISBLANK(VLOOKUP(T_IEA13PL[[#This Row],[Ścieżka Xpath]],ALL!$C:K,COLUMN(I$2),0)),"",VLOOKUP(T_IEA13PL[[#This Row],[Ścieżka Xpath]],ALL!$C:K,COLUMN(I$2),0))</f>
        <v/>
      </c>
      <c r="J316" s="157" t="str">
        <f>IF(ISBLANK(VLOOKUP(T_IEA13PL[[#This Row],[Ścieżka Xpath]],ALL!$C:L,COLUMN(J$2),0)),"",VLOOKUP(T_IEA13PL[[#This Row],[Ścieżka Xpath]],ALL!$C:L,COLUMN(J$2),0))</f>
        <v>R0851</v>
      </c>
      <c r="K316" s="13" t="str">
        <f>IF(ISBLANK(VLOOKUP(T_IEA13PL[[#This Row],[Ścieżka Xpath]],ALL!$C:N,COLUMN(K$2),0)),"",VLOOKUP(T_IEA13PL[[#This Row],[Ścieżka Xpath]],ALL!$C:N,COLUMN(K$2),0))</f>
        <v/>
      </c>
      <c r="L316" s="14" t="str">
        <f>IF(ISBLANK(VLOOKUP(T_IEA13PL[[#This Row],[Ścieżka Xpath]],ALL!$C:O,COLUMN(L$2),0)),"",VLOOKUP(T_IEA13PL[[#This Row],[Ścieżka Xpath]],ALL!$C:O,COLUMN(L$2),0))</f>
        <v/>
      </c>
      <c r="M316" s="14" t="str">
        <f>IF(ISBLANK(VLOOKUP(T_IEA13PL[[#This Row],[Ścieżka Xpath]],ALL!$C:P,COLUMN(M$2),0)),"",VLOOKUP(T_IEA13PL[[#This Row],[Ścieżka Xpath]],ALL!$C:P,COLUMN(M$2),0))</f>
        <v/>
      </c>
      <c r="N316" s="16" t="str">
        <f>IF(ISBLANK(VLOOKUP(T_IEA13PL[[#This Row],[Ścieżka Xpath]],ALL!$C:Q,COLUMN(N$2),0)),"",VLOOKUP(T_IEA13PL[[#This Row],[Ścieżka Xpath]],ALL!$C:Q,COLUMN(N$2),0))</f>
        <v/>
      </c>
      <c r="O316" s="16" t="str">
        <f>IF(ISBLANK(VLOOKUP(T_IEA13PL[[#This Row],[Ścieżka Xpath]],ALL!$C:Q,COLUMN(O$2),0)),"",VLOOKUP(T_IEA13PL[[#This Row],[Ścieżka Xpath]],ALL!$C:Q,COLUMN(O$2),0))</f>
        <v/>
      </c>
    </row>
    <row r="317" spans="1:15" ht="30">
      <c r="A317" s="16" t="s">
        <v>1185</v>
      </c>
      <c r="B317" s="11">
        <v>315</v>
      </c>
      <c r="C317" s="13" t="str">
        <f>IF(ISBLANK(VLOOKUP(T_IEA13PL[[#This Row],[Ścieżka Xpath]],ALL!$C:E,COLUMN(C$2),0)),"",VLOOKUP(T_IEA13PL[[#This Row],[Ścieżka Xpath]],ALL!$C:E,COLUMN(C$2),0))</f>
        <v>13 03 016 000</v>
      </c>
      <c r="D317" s="16" t="str">
        <f>IF(ISBLANK(VLOOKUP(T_IEA13PL[[#This Row],[Ścieżka Xpath]],ALL!$C:F,COLUMN(D$2),0)),"",VLOOKUP(T_IEA13PL[[#This Row],[Ścieżka Xpath]],ALL!$C:F,COLUMN(D$2),0))</f>
        <v>Nazwa lub imię i nazwisko.</v>
      </c>
      <c r="E317" s="16" t="str">
        <f>IF(ISBLANK(VLOOKUP(T_IEA13PL[[#This Row],[Ścieżka Xpath]],ALL!$C:G,COLUMN(E$2),0)),"",VLOOKUP(T_IEA13PL[[#This Row],[Ścieżka Xpath]],ALL!$C:G,COLUMN(E$2),0))</f>
        <v>Name or name and surname.</v>
      </c>
      <c r="F317" s="13" t="str">
        <f>IF(ISBLANK(VLOOKUP(T_IEA13PL[[#This Row],[Ścieżka Xpath]],ALL!$C:H,COLUMN(F$2),0)),"",VLOOKUP(T_IEA13PL[[#This Row],[Ścieżka Xpath]],ALL!$C:H,COLUMN(F$2),0))</f>
        <v/>
      </c>
      <c r="G317" s="13" t="str">
        <f>IF(ISBLANK(VLOOKUP(T_IEA13PL[[#This Row],[Ścieżka Xpath]],ALL!$C:I,COLUMN(G$2),0)),"",VLOOKUP(T_IEA13PL[[#This Row],[Ścieżka Xpath]],ALL!$C:I,COLUMN(G$2),0))</f>
        <v>D</v>
      </c>
      <c r="H317" s="13" t="str">
        <f>IF(ISBLANK(VLOOKUP(T_IEA13PL[[#This Row],[Ścieżka Xpath]],ALL!$C:J,COLUMN(H$2),0)),"",VLOOKUP(T_IEA13PL[[#This Row],[Ścieżka Xpath]],ALL!$C:J,COLUMN(H$2),0))</f>
        <v>an..70</v>
      </c>
      <c r="I317" s="105" t="str">
        <f>IF(ISBLANK(VLOOKUP(T_IEA13PL[[#This Row],[Ścieżka Xpath]],ALL!$C:K,COLUMN(I$2),0)),"",VLOOKUP(T_IEA13PL[[#This Row],[Ścieżka Xpath]],ALL!$C:K,COLUMN(I$2),0))</f>
        <v/>
      </c>
      <c r="J317" s="157" t="str">
        <f>IF(ISBLANK(VLOOKUP(T_IEA13PL[[#This Row],[Ścieżka Xpath]],ALL!$C:L,COLUMN(J$2),0)),"",VLOOKUP(T_IEA13PL[[#This Row],[Ścieżka Xpath]],ALL!$C:L,COLUMN(J$2),0))</f>
        <v>C0252</v>
      </c>
      <c r="K317" s="13" t="str">
        <f>IF(ISBLANK(VLOOKUP(T_IEA13PL[[#This Row],[Ścieżka Xpath]],ALL!$C:N,COLUMN(K$2),0)),"",VLOOKUP(T_IEA13PL[[#This Row],[Ścieżka Xpath]],ALL!$C:N,COLUMN(K$2),0))</f>
        <v/>
      </c>
      <c r="L317" s="14" t="str">
        <f>IF(ISBLANK(VLOOKUP(T_IEA13PL[[#This Row],[Ścieżka Xpath]],ALL!$C:O,COLUMN(L$2),0)),"",VLOOKUP(T_IEA13PL[[#This Row],[Ścieżka Xpath]],ALL!$C:O,COLUMN(L$2),0))</f>
        <v/>
      </c>
      <c r="M317" s="14" t="str">
        <f>IF(ISBLANK(VLOOKUP(T_IEA13PL[[#This Row],[Ścieżka Xpath]],ALL!$C:P,COLUMN(M$2),0)),"",VLOOKUP(T_IEA13PL[[#This Row],[Ścieżka Xpath]],ALL!$C:P,COLUMN(M$2),0))</f>
        <v/>
      </c>
      <c r="N317" s="16" t="str">
        <f>IF(ISBLANK(VLOOKUP(T_IEA13PL[[#This Row],[Ścieżka Xpath]],ALL!$C:Q,COLUMN(N$2),0)),"",VLOOKUP(T_IEA13PL[[#This Row],[Ścieżka Xpath]],ALL!$C:Q,COLUMN(N$2),0))</f>
        <v>C0250 zastąpiona przez C0252.</v>
      </c>
      <c r="O317" s="16" t="str">
        <f>IF(ISBLANK(VLOOKUP(T_IEA13PL[[#This Row],[Ścieżka Xpath]],ALL!$C:Q,COLUMN(O$2),0)),"",VLOOKUP(T_IEA13PL[[#This Row],[Ścieżka Xpath]],ALL!$C:Q,COLUMN(O$2),0))</f>
        <v>C0250 replaced with C0252.</v>
      </c>
    </row>
    <row r="318" spans="1:15">
      <c r="A318" s="16" t="s">
        <v>1186</v>
      </c>
      <c r="B318" s="11">
        <v>316</v>
      </c>
      <c r="C318" s="13" t="str">
        <f>IF(ISBLANK(VLOOKUP(T_IEA13PL[[#This Row],[Ścieżka Xpath]],ALL!$C:E,COLUMN(C$2),0)),"",VLOOKUP(T_IEA13PL[[#This Row],[Ścieżka Xpath]],ALL!$C:E,COLUMN(C$2),0))</f>
        <v>13 03 028 000</v>
      </c>
      <c r="D318" s="16" t="str">
        <f>IF(ISBLANK(VLOOKUP(T_IEA13PL[[#This Row],[Ścieżka Xpath]],ALL!$C:F,COLUMN(D$2),0)),"",VLOOKUP(T_IEA13PL[[#This Row],[Ścieżka Xpath]],ALL!$C:F,COLUMN(D$2),0))</f>
        <v>Rodzaj podmiotu.</v>
      </c>
      <c r="E318" s="16" t="str">
        <f>IF(ISBLANK(VLOOKUP(T_IEA13PL[[#This Row],[Ścieżka Xpath]],ALL!$C:G,COLUMN(E$2),0)),"",VLOOKUP(T_IEA13PL[[#This Row],[Ścieżka Xpath]],ALL!$C:G,COLUMN(E$2),0))</f>
        <v>Entity type.</v>
      </c>
      <c r="F318" s="13" t="str">
        <f>IF(ISBLANK(VLOOKUP(T_IEA13PL[[#This Row],[Ścieżka Xpath]],ALL!$C:H,COLUMN(F$2),0)),"",VLOOKUP(T_IEA13PL[[#This Row],[Ścieżka Xpath]],ALL!$C:H,COLUMN(F$2),0))</f>
        <v/>
      </c>
      <c r="G318" s="13" t="str">
        <f>IF(ISBLANK(VLOOKUP(T_IEA13PL[[#This Row],[Ścieżka Xpath]],ALL!$C:I,COLUMN(G$2),0)),"",VLOOKUP(T_IEA13PL[[#This Row],[Ścieżka Xpath]],ALL!$C:I,COLUMN(G$2),0))</f>
        <v>D</v>
      </c>
      <c r="H318" s="13" t="str">
        <f>IF(ISBLANK(VLOOKUP(T_IEA13PL[[#This Row],[Ścieżka Xpath]],ALL!$C:J,COLUMN(H$2),0)),"",VLOOKUP(T_IEA13PL[[#This Row],[Ścieżka Xpath]],ALL!$C:J,COLUMN(H$2),0))</f>
        <v>n1</v>
      </c>
      <c r="I318" s="105" t="str">
        <f>IF(ISBLANK(VLOOKUP(T_IEA13PL[[#This Row],[Ścieżka Xpath]],ALL!$C:K,COLUMN(I$2),0)),"",VLOOKUP(T_IEA13PL[[#This Row],[Ścieżka Xpath]],ALL!$C:K,COLUMN(I$2),0))</f>
        <v>CL729</v>
      </c>
      <c r="J318" s="157" t="str">
        <f>IF(ISBLANK(VLOOKUP(T_IEA13PL[[#This Row],[Ścieżka Xpath]],ALL!$C:L,COLUMN(J$2),0)),"",VLOOKUP(T_IEA13PL[[#This Row],[Ścieżka Xpath]],ALL!$C:L,COLUMN(J$2),0))</f>
        <v>C0058</v>
      </c>
      <c r="K318" s="13" t="str">
        <f>IF(ISBLANK(VLOOKUP(T_IEA13PL[[#This Row],[Ścieżka Xpath]],ALL!$C:N,COLUMN(K$2),0)),"",VLOOKUP(T_IEA13PL[[#This Row],[Ścieżka Xpath]],ALL!$C:N,COLUMN(K$2),0))</f>
        <v/>
      </c>
      <c r="L318" s="14" t="str">
        <f>IF(ISBLANK(VLOOKUP(T_IEA13PL[[#This Row],[Ścieżka Xpath]],ALL!$C:O,COLUMN(L$2),0)),"",VLOOKUP(T_IEA13PL[[#This Row],[Ścieżka Xpath]],ALL!$C:O,COLUMN(L$2),0))</f>
        <v/>
      </c>
      <c r="M318" s="14" t="str">
        <f>IF(ISBLANK(VLOOKUP(T_IEA13PL[[#This Row],[Ścieżka Xpath]],ALL!$C:P,COLUMN(M$2),0)),"",VLOOKUP(T_IEA13PL[[#This Row],[Ścieżka Xpath]],ALL!$C:P,COLUMN(M$2),0))</f>
        <v/>
      </c>
      <c r="N318" s="16" t="str">
        <f>IF(ISBLANK(VLOOKUP(T_IEA13PL[[#This Row],[Ścieżka Xpath]],ALL!$C:Q,COLUMN(N$2),0)),"",VLOOKUP(T_IEA13PL[[#This Row],[Ścieżka Xpath]],ALL!$C:Q,COLUMN(N$2),0))</f>
        <v>Nowy element w Fazie 6.</v>
      </c>
      <c r="O318" s="16" t="str">
        <f>IF(ISBLANK(VLOOKUP(T_IEA13PL[[#This Row],[Ścieżka Xpath]],ALL!$C:Q,COLUMN(O$2),0)),"",VLOOKUP(T_IEA13PL[[#This Row],[Ścieżka Xpath]],ALL!$C:Q,COLUMN(O$2),0))</f>
        <v>P6 new element.</v>
      </c>
    </row>
    <row r="319" spans="1:15" ht="30">
      <c r="A319" s="65" t="s">
        <v>1187</v>
      </c>
      <c r="B319" s="63">
        <v>317</v>
      </c>
      <c r="C319" s="61" t="str">
        <f>IF(ISBLANK(VLOOKUP(T_IEA13PL[[#This Row],[Ścieżka Xpath]],ALL!$C:E,COLUMN(C$2),0)),"",VLOOKUP(T_IEA13PL[[#This Row],[Ścieżka Xpath]],ALL!$C:E,COLUMN(C$2),0))</f>
        <v>-</v>
      </c>
      <c r="D319" s="62" t="str">
        <f>IF(ISBLANK(VLOOKUP(T_IEA13PL[[#This Row],[Ścieżka Xpath]],ALL!$C:F,COLUMN(D$2),0)),"",VLOOKUP(T_IEA13PL[[#This Row],[Ścieżka Xpath]],ALL!$C:F,COLUMN(D$2),0))</f>
        <v>Identyfikator bezpieczeństwa i ochrony odbiorcy przesyłki spedytorskiej.</v>
      </c>
      <c r="E319" s="62" t="str">
        <f>IF(ISBLANK(VLOOKUP(T_IEA13PL[[#This Row],[Ścieżka Xpath]],ALL!$C:G,COLUMN(E$2),0)),"",VLOOKUP(T_IEA13PL[[#This Row],[Ścieżka Xpath]],ALL!$C:G,COLUMN(E$2),0))</f>
        <v>Safety &amp; security identification number of the Consignee (of house consignment).</v>
      </c>
      <c r="F319" s="63" t="str">
        <f>IF(ISBLANK(VLOOKUP(T_IEA13PL[[#This Row],[Ścieżka Xpath]],ALL!$C:H,COLUMN(F$2),0)),"",VLOOKUP(T_IEA13PL[[#This Row],[Ścieżka Xpath]],ALL!$C:H,COLUMN(F$2),0))</f>
        <v>0..1</v>
      </c>
      <c r="G319" s="63" t="str">
        <f>IF(ISBLANK(VLOOKUP(T_IEA13PL[[#This Row],[Ścieżka Xpath]],ALL!$C:I,COLUMN(G$2),0)),"",VLOOKUP(T_IEA13PL[[#This Row],[Ścieżka Xpath]],ALL!$C:I,COLUMN(G$2),0))</f>
        <v>D</v>
      </c>
      <c r="H319" s="63" t="str">
        <f>IF(ISBLANK(VLOOKUP(T_IEA13PL[[#This Row],[Ścieżka Xpath]],ALL!$C:J,COLUMN(H$2),0)),"",VLOOKUP(T_IEA13PL[[#This Row],[Ścieżka Xpath]],ALL!$C:J,COLUMN(H$2),0))</f>
        <v/>
      </c>
      <c r="I319" s="66" t="str">
        <f>IF(ISBLANK(VLOOKUP(T_IEA13PL[[#This Row],[Ścieżka Xpath]],ALL!$C:K,COLUMN(I$2),0)),"",VLOOKUP(T_IEA13PL[[#This Row],[Ścieżka Xpath]],ALL!$C:K,COLUMN(I$2),0))</f>
        <v/>
      </c>
      <c r="J319" s="158" t="str">
        <f>IF(ISBLANK(VLOOKUP(T_IEA13PL[[#This Row],[Ścieżka Xpath]],ALL!$C:L,COLUMN(J$2),0)),"",VLOOKUP(T_IEA13PL[[#This Row],[Ścieżka Xpath]],ALL!$C:L,COLUMN(J$2),0))</f>
        <v>C0067</v>
      </c>
      <c r="K319" s="25" t="str">
        <f>IF(ISBLANK(VLOOKUP(T_IEA13PL[[#This Row],[Ścieżka Xpath]],ALL!$C:N,COLUMN(K$2),0)),"",VLOOKUP(T_IEA13PL[[#This Row],[Ścieżka Xpath]],ALL!$C:N,COLUMN(K$2),0))</f>
        <v/>
      </c>
      <c r="L319" s="145" t="str">
        <f>IF(ISBLANK(VLOOKUP(T_IEA13PL[[#This Row],[Ścieżka Xpath]],ALL!$C:O,COLUMN(L$2),0)),"",VLOOKUP(T_IEA13PL[[#This Row],[Ścieżka Xpath]],ALL!$C:O,COLUMN(L$2),0))</f>
        <v/>
      </c>
      <c r="M319" s="145" t="str">
        <f>IF(ISBLANK(VLOOKUP(T_IEA13PL[[#This Row],[Ścieżka Xpath]],ALL!$C:P,COLUMN(M$2),0)),"",VLOOKUP(T_IEA13PL[[#This Row],[Ścieżka Xpath]],ALL!$C:P,COLUMN(M$2),0))</f>
        <v/>
      </c>
      <c r="N319" s="110" t="str">
        <f>IF(ISBLANK(VLOOKUP(T_IEA13PL[[#This Row],[Ścieżka Xpath]],ALL!$C:Q,COLUMN(N$2),0)),"",VLOOKUP(T_IEA13PL[[#This Row],[Ścieżka Xpath]],ALL!$C:Q,COLUMN(N$2),0))</f>
        <v>Nowy element w Fazie 6.</v>
      </c>
      <c r="O319" s="110" t="str">
        <f>IF(ISBLANK(VLOOKUP(T_IEA13PL[[#This Row],[Ścieżka Xpath]],ALL!$C:Q,COLUMN(O$2),0)),"",VLOOKUP(T_IEA13PL[[#This Row],[Ścieżka Xpath]],ALL!$C:Q,COLUMN(O$2),0))</f>
        <v>P6 new element.</v>
      </c>
    </row>
    <row r="320" spans="1:15" ht="30">
      <c r="A320" s="16" t="s">
        <v>1188</v>
      </c>
      <c r="B320" s="11">
        <v>318</v>
      </c>
      <c r="C320" s="13" t="str">
        <f>IF(ISBLANK(VLOOKUP(T_IEA13PL[[#This Row],[Ścieżka Xpath]],ALL!$C:E,COLUMN(C$2),0)),"",VLOOKUP(T_IEA13PL[[#This Row],[Ścieżka Xpath]],ALL!$C:E,COLUMN(C$2),0))</f>
        <v>-</v>
      </c>
      <c r="D320" s="16" t="str">
        <f>IF(ISBLANK(VLOOKUP(T_IEA13PL[[#This Row],[Ścieżka Xpath]],ALL!$C:F,COLUMN(D$2),0)),"",VLOOKUP(T_IEA13PL[[#This Row],[Ścieżka Xpath]],ALL!$C:F,COLUMN(D$2),0))</f>
        <v>Numer identyfikacyjny dla celów bezpieczeństwa i ochrony.</v>
      </c>
      <c r="E320" s="16" t="str">
        <f>IF(ISBLANK(VLOOKUP(T_IEA13PL[[#This Row],[Ścieżka Xpath]],ALL!$C:G,COLUMN(E$2),0)),"",VLOOKUP(T_IEA13PL[[#This Row],[Ścieżka Xpath]],ALL!$C:G,COLUMN(E$2),0))</f>
        <v>Identification number for Safety and Security purpose.</v>
      </c>
      <c r="F320" s="13" t="str">
        <f>IF(ISBLANK(VLOOKUP(T_IEA13PL[[#This Row],[Ścieżka Xpath]],ALL!$C:H,COLUMN(F$2),0)),"",VLOOKUP(T_IEA13PL[[#This Row],[Ścieżka Xpath]],ALL!$C:H,COLUMN(F$2),0))</f>
        <v/>
      </c>
      <c r="G320" s="13" t="str">
        <f>IF(ISBLANK(VLOOKUP(T_IEA13PL[[#This Row],[Ścieżka Xpath]],ALL!$C:I,COLUMN(G$2),0)),"",VLOOKUP(T_IEA13PL[[#This Row],[Ścieżka Xpath]],ALL!$C:I,COLUMN(G$2),0))</f>
        <v>R</v>
      </c>
      <c r="H320" s="13" t="str">
        <f>IF(ISBLANK(VLOOKUP(T_IEA13PL[[#This Row],[Ścieżka Xpath]],ALL!$C:J,COLUMN(H$2),0)),"",VLOOKUP(T_IEA13PL[[#This Row],[Ścieżka Xpath]],ALL!$C:J,COLUMN(H$2),0))</f>
        <v>an..17</v>
      </c>
      <c r="I320" s="105" t="str">
        <f>IF(ISBLANK(VLOOKUP(T_IEA13PL[[#This Row],[Ścieżka Xpath]],ALL!$C:K,COLUMN(I$2),0)),"",VLOOKUP(T_IEA13PL[[#This Row],[Ścieżka Xpath]],ALL!$C:K,COLUMN(I$2),0))</f>
        <v/>
      </c>
      <c r="J320" s="157" t="str">
        <f>IF(ISBLANK(VLOOKUP(T_IEA13PL[[#This Row],[Ścieżka Xpath]],ALL!$C:L,COLUMN(J$2),0)),"",VLOOKUP(T_IEA13PL[[#This Row],[Ścieżka Xpath]],ALL!$C:L,COLUMN(J$2),0))</f>
        <v>G0002; R0840</v>
      </c>
      <c r="K320" s="13" t="str">
        <f>IF(ISBLANK(VLOOKUP(T_IEA13PL[[#This Row],[Ścieżka Xpath]],ALL!$C:N,COLUMN(K$2),0)),"",VLOOKUP(T_IEA13PL[[#This Row],[Ścieżka Xpath]],ALL!$C:N,COLUMN(K$2),0))</f>
        <v/>
      </c>
      <c r="L320" s="14" t="str">
        <f>IF(ISBLANK(VLOOKUP(T_IEA13PL[[#This Row],[Ścieżka Xpath]],ALL!$C:O,COLUMN(L$2),0)),"",VLOOKUP(T_IEA13PL[[#This Row],[Ścieżka Xpath]],ALL!$C:O,COLUMN(L$2),0))</f>
        <v/>
      </c>
      <c r="M320" s="14" t="str">
        <f>IF(ISBLANK(VLOOKUP(T_IEA13PL[[#This Row],[Ścieżka Xpath]],ALL!$C:P,COLUMN(M$2),0)),"",VLOOKUP(T_IEA13PL[[#This Row],[Ścieżka Xpath]],ALL!$C:P,COLUMN(M$2),0))</f>
        <v/>
      </c>
      <c r="N320" s="16" t="str">
        <f>IF(ISBLANK(VLOOKUP(T_IEA13PL[[#This Row],[Ścieżka Xpath]],ALL!$C:Q,COLUMN(N$2),0)),"",VLOOKUP(T_IEA13PL[[#This Row],[Ścieżka Xpath]],ALL!$C:Q,COLUMN(N$2),0))</f>
        <v>Nowy element w Fazie 6.</v>
      </c>
      <c r="O320" s="16" t="str">
        <f>IF(ISBLANK(VLOOKUP(T_IEA13PL[[#This Row],[Ścieżka Xpath]],ALL!$C:Q,COLUMN(O$2),0)),"",VLOOKUP(T_IEA13PL[[#This Row],[Ścieżka Xpath]],ALL!$C:Q,COLUMN(O$2),0))</f>
        <v>P6 new element.</v>
      </c>
    </row>
    <row r="321" spans="1:15" ht="30">
      <c r="A321" s="16" t="s">
        <v>1189</v>
      </c>
      <c r="B321" s="11">
        <v>319</v>
      </c>
      <c r="C321" s="13" t="str">
        <f>IF(ISBLANK(VLOOKUP(T_IEA13PL[[#This Row],[Ścieżka Xpath]],ALL!$C:E,COLUMN(C$2),0)),"",VLOOKUP(T_IEA13PL[[#This Row],[Ścieżka Xpath]],ALL!$C:E,COLUMN(C$2),0))</f>
        <v>-</v>
      </c>
      <c r="D321" s="16" t="str">
        <f>IF(ISBLANK(VLOOKUP(T_IEA13PL[[#This Row],[Ścieżka Xpath]],ALL!$C:F,COLUMN(D$2),0)),"",VLOOKUP(T_IEA13PL[[#This Row],[Ścieżka Xpath]],ALL!$C:F,COLUMN(D$2),0))</f>
        <v>Kod kraju.</v>
      </c>
      <c r="E321" s="16" t="str">
        <f>IF(ISBLANK(VLOOKUP(T_IEA13PL[[#This Row],[Ścieżka Xpath]],ALL!$C:G,COLUMN(E$2),0)),"",VLOOKUP(T_IEA13PL[[#This Row],[Ścieżka Xpath]],ALL!$C:G,COLUMN(E$2),0))</f>
        <v>Country code.</v>
      </c>
      <c r="F321" s="13" t="str">
        <f>IF(ISBLANK(VLOOKUP(T_IEA13PL[[#This Row],[Ścieżka Xpath]],ALL!$C:H,COLUMN(F$2),0)),"",VLOOKUP(T_IEA13PL[[#This Row],[Ścieżka Xpath]],ALL!$C:H,COLUMN(F$2),0))</f>
        <v/>
      </c>
      <c r="G321" s="13" t="str">
        <f>IF(ISBLANK(VLOOKUP(T_IEA13PL[[#This Row],[Ścieżka Xpath]],ALL!$C:I,COLUMN(G$2),0)),"",VLOOKUP(T_IEA13PL[[#This Row],[Ścieżka Xpath]],ALL!$C:I,COLUMN(G$2),0))</f>
        <v>R</v>
      </c>
      <c r="H321" s="13" t="str">
        <f>IF(ISBLANK(VLOOKUP(T_IEA13PL[[#This Row],[Ścieżka Xpath]],ALL!$C:J,COLUMN(H$2),0)),"",VLOOKUP(T_IEA13PL[[#This Row],[Ścieżka Xpath]],ALL!$C:J,COLUMN(H$2),0))</f>
        <v>a2</v>
      </c>
      <c r="I321" s="105" t="str">
        <f>IF(ISBLANK(VLOOKUP(T_IEA13PL[[#This Row],[Ścieżka Xpath]],ALL!$C:K,COLUMN(I$2),0)),"",VLOOKUP(T_IEA13PL[[#This Row],[Ścieżka Xpath]],ALL!$C:K,COLUMN(I$2),0))</f>
        <v>CL248</v>
      </c>
      <c r="J321" s="157" t="str">
        <f>IF(ISBLANK(VLOOKUP(T_IEA13PL[[#This Row],[Ścieżka Xpath]],ALL!$C:L,COLUMN(J$2),0)),"",VLOOKUP(T_IEA13PL[[#This Row],[Ścieżka Xpath]],ALL!$C:L,COLUMN(J$2),0))</f>
        <v/>
      </c>
      <c r="K321" s="13" t="str">
        <f>IF(ISBLANK(VLOOKUP(T_IEA13PL[[#This Row],[Ścieżka Xpath]],ALL!$C:N,COLUMN(K$2),0)),"",VLOOKUP(T_IEA13PL[[#This Row],[Ścieżka Xpath]],ALL!$C:N,COLUMN(K$2),0))</f>
        <v/>
      </c>
      <c r="L321" s="14" t="str">
        <f>IF(ISBLANK(VLOOKUP(T_IEA13PL[[#This Row],[Ścieżka Xpath]],ALL!$C:O,COLUMN(L$2),0)),"",VLOOKUP(T_IEA13PL[[#This Row],[Ścieżka Xpath]],ALL!$C:O,COLUMN(L$2),0))</f>
        <v/>
      </c>
      <c r="M321" s="14" t="str">
        <f>IF(ISBLANK(VLOOKUP(T_IEA13PL[[#This Row],[Ścieżka Xpath]],ALL!$C:P,COLUMN(M$2),0)),"",VLOOKUP(T_IEA13PL[[#This Row],[Ścieżka Xpath]],ALL!$C:P,COLUMN(M$2),0))</f>
        <v/>
      </c>
      <c r="N321" s="16" t="str">
        <f>IF(ISBLANK(VLOOKUP(T_IEA13PL[[#This Row],[Ścieżka Xpath]],ALL!$C:Q,COLUMN(N$2),0)),"",VLOOKUP(T_IEA13PL[[#This Row],[Ścieżka Xpath]],ALL!$C:Q,COLUMN(N$2),0))</f>
        <v>Nowy element w Fazie 6.</v>
      </c>
      <c r="O321" s="16" t="str">
        <f>IF(ISBLANK(VLOOKUP(T_IEA13PL[[#This Row],[Ścieżka Xpath]],ALL!$C:Q,COLUMN(O$2),0)),"",VLOOKUP(T_IEA13PL[[#This Row],[Ścieżka Xpath]],ALL!$C:Q,COLUMN(O$2),0))</f>
        <v>P6 new element.</v>
      </c>
    </row>
    <row r="322" spans="1:15" ht="30">
      <c r="A322" s="65" t="s">
        <v>1190</v>
      </c>
      <c r="B322" s="63">
        <v>320</v>
      </c>
      <c r="C322" s="61" t="str">
        <f>IF(ISBLANK(VLOOKUP(T_IEA13PL[[#This Row],[Ścieżka Xpath]],ALL!$C:E,COLUMN(C$2),0)),"",VLOOKUP(T_IEA13PL[[#This Row],[Ścieżka Xpath]],ALL!$C:E,COLUMN(C$2),0))</f>
        <v>13 03 018 000</v>
      </c>
      <c r="D322" s="62" t="str">
        <f>IF(ISBLANK(VLOOKUP(T_IEA13PL[[#This Row],[Ścieżka Xpath]],ALL!$C:F,COLUMN(D$2),0)),"",VLOOKUP(T_IEA13PL[[#This Row],[Ścieżka Xpath]],ALL!$C:F,COLUMN(D$2),0))</f>
        <v>Adres odbiorcy przesyłki spedytorskiej.</v>
      </c>
      <c r="E322" s="62" t="str">
        <f>IF(ISBLANK(VLOOKUP(T_IEA13PL[[#This Row],[Ścieżka Xpath]],ALL!$C:G,COLUMN(E$2),0)),"",VLOOKUP(T_IEA13PL[[#This Row],[Ścieżka Xpath]],ALL!$C:G,COLUMN(E$2),0))</f>
        <v>Consignee's (of house consignment) address.</v>
      </c>
      <c r="F322" s="63" t="str">
        <f>IF(ISBLANK(VLOOKUP(T_IEA13PL[[#This Row],[Ścieżka Xpath]],ALL!$C:H,COLUMN(F$2),0)),"",VLOOKUP(T_IEA13PL[[#This Row],[Ścieżka Xpath]],ALL!$C:H,COLUMN(F$2),0))</f>
        <v>0..1</v>
      </c>
      <c r="G322" s="63" t="str">
        <f>IF(ISBLANK(VLOOKUP(T_IEA13PL[[#This Row],[Ścieżka Xpath]],ALL!$C:I,COLUMN(G$2),0)),"",VLOOKUP(T_IEA13PL[[#This Row],[Ścieżka Xpath]],ALL!$C:I,COLUMN(G$2),0))</f>
        <v>D</v>
      </c>
      <c r="H322" s="63" t="str">
        <f>IF(ISBLANK(VLOOKUP(T_IEA13PL[[#This Row],[Ścieżka Xpath]],ALL!$C:J,COLUMN(H$2),0)),"",VLOOKUP(T_IEA13PL[[#This Row],[Ścieżka Xpath]],ALL!$C:J,COLUMN(H$2),0))</f>
        <v/>
      </c>
      <c r="I322" s="66" t="str">
        <f>IF(ISBLANK(VLOOKUP(T_IEA13PL[[#This Row],[Ścieżka Xpath]],ALL!$C:K,COLUMN(I$2),0)),"",VLOOKUP(T_IEA13PL[[#This Row],[Ścieżka Xpath]],ALL!$C:K,COLUMN(I$2),0))</f>
        <v/>
      </c>
      <c r="J322" s="158" t="str">
        <f>IF(ISBLANK(VLOOKUP(T_IEA13PL[[#This Row],[Ścieżka Xpath]],ALL!$C:L,COLUMN(J$2),0)),"",VLOOKUP(T_IEA13PL[[#This Row],[Ścieżka Xpath]],ALL!$C:L,COLUMN(J$2),0))</f>
        <v>C0252</v>
      </c>
      <c r="K322" s="25" t="str">
        <f>IF(ISBLANK(VLOOKUP(T_IEA13PL[[#This Row],[Ścieżka Xpath]],ALL!$C:N,COLUMN(K$2),0)),"",VLOOKUP(T_IEA13PL[[#This Row],[Ścieżka Xpath]],ALL!$C:N,COLUMN(K$2),0))</f>
        <v/>
      </c>
      <c r="L322" s="145" t="str">
        <f>IF(ISBLANK(VLOOKUP(T_IEA13PL[[#This Row],[Ścieżka Xpath]],ALL!$C:O,COLUMN(L$2),0)),"",VLOOKUP(T_IEA13PL[[#This Row],[Ścieżka Xpath]],ALL!$C:O,COLUMN(L$2),0))</f>
        <v/>
      </c>
      <c r="M322" s="145" t="str">
        <f>IF(ISBLANK(VLOOKUP(T_IEA13PL[[#This Row],[Ścieżka Xpath]],ALL!$C:P,COLUMN(M$2),0)),"",VLOOKUP(T_IEA13PL[[#This Row],[Ścieżka Xpath]],ALL!$C:P,COLUMN(M$2),0))</f>
        <v/>
      </c>
      <c r="N322" s="110" t="str">
        <f>IF(ISBLANK(VLOOKUP(T_IEA13PL[[#This Row],[Ścieżka Xpath]],ALL!$C:Q,COLUMN(N$2),0)),"",VLOOKUP(T_IEA13PL[[#This Row],[Ścieżka Xpath]],ALL!$C:Q,COLUMN(N$2),0))</f>
        <v>C0250 zastąpiona przez C0252.</v>
      </c>
      <c r="O322" s="110" t="str">
        <f>IF(ISBLANK(VLOOKUP(T_IEA13PL[[#This Row],[Ścieżka Xpath]],ALL!$C:Q,COLUMN(O$2),0)),"",VLOOKUP(T_IEA13PL[[#This Row],[Ścieżka Xpath]],ALL!$C:Q,COLUMN(O$2),0))</f>
        <v>C0250 replaced with C0252.</v>
      </c>
    </row>
    <row r="323" spans="1:15" ht="45">
      <c r="A323" s="16" t="s">
        <v>1191</v>
      </c>
      <c r="B323" s="11">
        <v>321</v>
      </c>
      <c r="C323" s="13" t="str">
        <f>IF(ISBLANK(VLOOKUP(T_IEA13PL[[#This Row],[Ścieżka Xpath]],ALL!$C:E,COLUMN(C$2),0)),"",VLOOKUP(T_IEA13PL[[#This Row],[Ścieżka Xpath]],ALL!$C:E,COLUMN(C$2),0))</f>
        <v>13 03 018 019</v>
      </c>
      <c r="D323" s="16" t="str">
        <f>IF(ISBLANK(VLOOKUP(T_IEA13PL[[#This Row],[Ścieżka Xpath]],ALL!$C:F,COLUMN(D$2),0)),"",VLOOKUP(T_IEA13PL[[#This Row],[Ścieżka Xpath]],ALL!$C:F,COLUMN(D$2),0))</f>
        <v>Ulica i numer domu.</v>
      </c>
      <c r="E323" s="16" t="str">
        <f>IF(ISBLANK(VLOOKUP(T_IEA13PL[[#This Row],[Ścieżka Xpath]],ALL!$C:G,COLUMN(E$2),0)),"",VLOOKUP(T_IEA13PL[[#This Row],[Ścieżka Xpath]],ALL!$C:G,COLUMN(E$2),0))</f>
        <v>Street and number.</v>
      </c>
      <c r="F323" s="13" t="str">
        <f>IF(ISBLANK(VLOOKUP(T_IEA13PL[[#This Row],[Ścieżka Xpath]],ALL!$C:H,COLUMN(F$2),0)),"",VLOOKUP(T_IEA13PL[[#This Row],[Ścieżka Xpath]],ALL!$C:H,COLUMN(F$2),0))</f>
        <v/>
      </c>
      <c r="G323" s="13" t="str">
        <f>IF(ISBLANK(VLOOKUP(T_IEA13PL[[#This Row],[Ścieżka Xpath]],ALL!$C:I,COLUMN(G$2),0)),"",VLOOKUP(T_IEA13PL[[#This Row],[Ścieżka Xpath]],ALL!$C:I,COLUMN(G$2),0))</f>
        <v>D</v>
      </c>
      <c r="H323" s="13" t="str">
        <f>IF(ISBLANK(VLOOKUP(T_IEA13PL[[#This Row],[Ścieżka Xpath]],ALL!$C:J,COLUMN(H$2),0)),"",VLOOKUP(T_IEA13PL[[#This Row],[Ścieżka Xpath]],ALL!$C:J,COLUMN(H$2),0))</f>
        <v>an..70</v>
      </c>
      <c r="I323" s="105" t="str">
        <f>IF(ISBLANK(VLOOKUP(T_IEA13PL[[#This Row],[Ścieżka Xpath]],ALL!$C:K,COLUMN(I$2),0)),"",VLOOKUP(T_IEA13PL[[#This Row],[Ścieżka Xpath]],ALL!$C:K,COLUMN(I$2),0))</f>
        <v/>
      </c>
      <c r="J323" s="157" t="str">
        <f>IF(ISBLANK(VLOOKUP(T_IEA13PL[[#This Row],[Ścieżka Xpath]],ALL!$C:L,COLUMN(J$2),0)),"",VLOOKUP(T_IEA13PL[[#This Row],[Ścieżka Xpath]],ALL!$C:L,COLUMN(J$2),0))</f>
        <v>C0036</v>
      </c>
      <c r="K323" s="13" t="str">
        <f>IF(ISBLANK(VLOOKUP(T_IEA13PL[[#This Row],[Ścieżka Xpath]],ALL!$C:N,COLUMN(K$2),0)),"",VLOOKUP(T_IEA13PL[[#This Row],[Ścieżka Xpath]],ALL!$C:N,COLUMN(K$2),0))</f>
        <v/>
      </c>
      <c r="L323" s="14" t="str">
        <f>IF(ISBLANK(VLOOKUP(T_IEA13PL[[#This Row],[Ścieżka Xpath]],ALL!$C:O,COLUMN(L$2),0)),"",VLOOKUP(T_IEA13PL[[#This Row],[Ścieżka Xpath]],ALL!$C:O,COLUMN(L$2),0))</f>
        <v/>
      </c>
      <c r="M323" s="14" t="str">
        <f>IF(ISBLANK(VLOOKUP(T_IEA13PL[[#This Row],[Ścieżka Xpath]],ALL!$C:P,COLUMN(M$2),0)),"",VLOOKUP(T_IEA13PL[[#This Row],[Ścieżka Xpath]],ALL!$C:P,COLUMN(M$2),0))</f>
        <v/>
      </c>
      <c r="N323" s="16" t="str">
        <f>IF(ISBLANK(VLOOKUP(T_IEA13PL[[#This Row],[Ścieżka Xpath]],ALL!$C:Q,COLUMN(N$2),0)),"",VLOOKUP(T_IEA13PL[[#This Row],[Ścieżka Xpath]],ALL!$C:Q,COLUMN(N$2),0))</f>
        <v>Dodanie reguły/warunku. Zmiana wymaglaności (R-&gt;D).</v>
      </c>
      <c r="O323" s="16" t="str">
        <f>IF(ISBLANK(VLOOKUP(T_IEA13PL[[#This Row],[Ścieżka Xpath]],ALL!$C:Q,COLUMN(O$2),0)),"",VLOOKUP(T_IEA13PL[[#This Row],[Ścieżka Xpath]],ALL!$C:Q,COLUMN(O$2),0))</f>
        <v>R/C addition. Optionality change (R-&gt;D).</v>
      </c>
    </row>
    <row r="324" spans="1:15">
      <c r="A324" s="16" t="s">
        <v>1192</v>
      </c>
      <c r="B324" s="11">
        <v>322</v>
      </c>
      <c r="C324" s="13" t="str">
        <f>IF(ISBLANK(VLOOKUP(T_IEA13PL[[#This Row],[Ścieżka Xpath]],ALL!$C:E,COLUMN(C$2),0)),"",VLOOKUP(T_IEA13PL[[#This Row],[Ścieżka Xpath]],ALL!$C:E,COLUMN(C$2),0))</f>
        <v>13 03 018 023</v>
      </c>
      <c r="D324" s="16" t="str">
        <f>IF(ISBLANK(VLOOKUP(T_IEA13PL[[#This Row],[Ścieżka Xpath]],ALL!$C:F,COLUMN(D$2),0)),"",VLOOKUP(T_IEA13PL[[#This Row],[Ścieżka Xpath]],ALL!$C:F,COLUMN(D$2),0))</f>
        <v>Ulica.</v>
      </c>
      <c r="E324" s="16" t="str">
        <f>IF(ISBLANK(VLOOKUP(T_IEA13PL[[#This Row],[Ścieżka Xpath]],ALL!$C:G,COLUMN(E$2),0)),"",VLOOKUP(T_IEA13PL[[#This Row],[Ścieżka Xpath]],ALL!$C:G,COLUMN(E$2),0))</f>
        <v>Street.</v>
      </c>
      <c r="F324" s="13" t="str">
        <f>IF(ISBLANK(VLOOKUP(T_IEA13PL[[#This Row],[Ścieżka Xpath]],ALL!$C:H,COLUMN(F$2),0)),"",VLOOKUP(T_IEA13PL[[#This Row],[Ścieżka Xpath]],ALL!$C:H,COLUMN(F$2),0))</f>
        <v/>
      </c>
      <c r="G324" s="13" t="str">
        <f>IF(ISBLANK(VLOOKUP(T_IEA13PL[[#This Row],[Ścieżka Xpath]],ALL!$C:I,COLUMN(G$2),0)),"",VLOOKUP(T_IEA13PL[[#This Row],[Ścieżka Xpath]],ALL!$C:I,COLUMN(G$2),0))</f>
        <v>D</v>
      </c>
      <c r="H324" s="13" t="str">
        <f>IF(ISBLANK(VLOOKUP(T_IEA13PL[[#This Row],[Ścieżka Xpath]],ALL!$C:J,COLUMN(H$2),0)),"",VLOOKUP(T_IEA13PL[[#This Row],[Ścieżka Xpath]],ALL!$C:J,COLUMN(H$2),0))</f>
        <v>an..70</v>
      </c>
      <c r="I324" s="105" t="str">
        <f>IF(ISBLANK(VLOOKUP(T_IEA13PL[[#This Row],[Ścieżka Xpath]],ALL!$C:K,COLUMN(I$2),0)),"",VLOOKUP(T_IEA13PL[[#This Row],[Ścieżka Xpath]],ALL!$C:K,COLUMN(I$2),0))</f>
        <v/>
      </c>
      <c r="J324" s="157" t="str">
        <f>IF(ISBLANK(VLOOKUP(T_IEA13PL[[#This Row],[Ścieżka Xpath]],ALL!$C:L,COLUMN(J$2),0)),"",VLOOKUP(T_IEA13PL[[#This Row],[Ścieżka Xpath]],ALL!$C:L,COLUMN(J$2),0))</f>
        <v>C0037</v>
      </c>
      <c r="K324" s="13" t="str">
        <f>IF(ISBLANK(VLOOKUP(T_IEA13PL[[#This Row],[Ścieżka Xpath]],ALL!$C:N,COLUMN(K$2),0)),"",VLOOKUP(T_IEA13PL[[#This Row],[Ścieżka Xpath]],ALL!$C:N,COLUMN(K$2),0))</f>
        <v/>
      </c>
      <c r="L324" s="14" t="str">
        <f>IF(ISBLANK(VLOOKUP(T_IEA13PL[[#This Row],[Ścieżka Xpath]],ALL!$C:O,COLUMN(L$2),0)),"",VLOOKUP(T_IEA13PL[[#This Row],[Ścieżka Xpath]],ALL!$C:O,COLUMN(L$2),0))</f>
        <v/>
      </c>
      <c r="M324" s="14" t="str">
        <f>IF(ISBLANK(VLOOKUP(T_IEA13PL[[#This Row],[Ścieżka Xpath]],ALL!$C:P,COLUMN(M$2),0)),"",VLOOKUP(T_IEA13PL[[#This Row],[Ścieżka Xpath]],ALL!$C:P,COLUMN(M$2),0))</f>
        <v/>
      </c>
      <c r="N324" s="16" t="str">
        <f>IF(ISBLANK(VLOOKUP(T_IEA13PL[[#This Row],[Ścieżka Xpath]],ALL!$C:Q,COLUMN(N$2),0)),"",VLOOKUP(T_IEA13PL[[#This Row],[Ścieżka Xpath]],ALL!$C:Q,COLUMN(N$2),0))</f>
        <v>Nowy element w Fazie 6.</v>
      </c>
      <c r="O324" s="16" t="str">
        <f>IF(ISBLANK(VLOOKUP(T_IEA13PL[[#This Row],[Ścieżka Xpath]],ALL!$C:Q,COLUMN(O$2),0)),"",VLOOKUP(T_IEA13PL[[#This Row],[Ścieżka Xpath]],ALL!$C:Q,COLUMN(O$2),0))</f>
        <v>P6 new element.</v>
      </c>
    </row>
    <row r="325" spans="1:15" ht="30">
      <c r="A325" s="16" t="s">
        <v>1193</v>
      </c>
      <c r="B325" s="11">
        <v>323</v>
      </c>
      <c r="C325" s="13" t="str">
        <f>IF(ISBLANK(VLOOKUP(T_IEA13PL[[#This Row],[Ścieżka Xpath]],ALL!$C:E,COLUMN(C$2),0)),"",VLOOKUP(T_IEA13PL[[#This Row],[Ścieżka Xpath]],ALL!$C:E,COLUMN(C$2),0))</f>
        <v>13 03 018 024</v>
      </c>
      <c r="D325" s="16" t="str">
        <f>IF(ISBLANK(VLOOKUP(T_IEA13PL[[#This Row],[Ścieżka Xpath]],ALL!$C:F,COLUMN(D$2),0)),"",VLOOKUP(T_IEA13PL[[#This Row],[Ścieżka Xpath]],ALL!$C:F,COLUMN(D$2),0))</f>
        <v>Ulica - dodatkowy wiersz.</v>
      </c>
      <c r="E325" s="16" t="str">
        <f>IF(ISBLANK(VLOOKUP(T_IEA13PL[[#This Row],[Ścieżka Xpath]],ALL!$C:G,COLUMN(E$2),0)),"",VLOOKUP(T_IEA13PL[[#This Row],[Ścieżka Xpath]],ALL!$C:G,COLUMN(E$2),0))</f>
        <v>Street - additional line.</v>
      </c>
      <c r="F325" s="13" t="str">
        <f>IF(ISBLANK(VLOOKUP(T_IEA13PL[[#This Row],[Ścieżka Xpath]],ALL!$C:H,COLUMN(F$2),0)),"",VLOOKUP(T_IEA13PL[[#This Row],[Ścieżka Xpath]],ALL!$C:H,COLUMN(F$2),0))</f>
        <v/>
      </c>
      <c r="G325" s="13" t="str">
        <f>IF(ISBLANK(VLOOKUP(T_IEA13PL[[#This Row],[Ścieżka Xpath]],ALL!$C:I,COLUMN(G$2),0)),"",VLOOKUP(T_IEA13PL[[#This Row],[Ścieżka Xpath]],ALL!$C:I,COLUMN(G$2),0))</f>
        <v>D</v>
      </c>
      <c r="H325" s="13" t="str">
        <f>IF(ISBLANK(VLOOKUP(T_IEA13PL[[#This Row],[Ścieżka Xpath]],ALL!$C:J,COLUMN(H$2),0)),"",VLOOKUP(T_IEA13PL[[#This Row],[Ścieżka Xpath]],ALL!$C:J,COLUMN(H$2),0))</f>
        <v>an..70</v>
      </c>
      <c r="I325" s="105" t="str">
        <f>IF(ISBLANK(VLOOKUP(T_IEA13PL[[#This Row],[Ścieżka Xpath]],ALL!$C:K,COLUMN(I$2),0)),"",VLOOKUP(T_IEA13PL[[#This Row],[Ścieżka Xpath]],ALL!$C:K,COLUMN(I$2),0))</f>
        <v/>
      </c>
      <c r="J325" s="157" t="str">
        <f>IF(ISBLANK(VLOOKUP(T_IEA13PL[[#This Row],[Ścieżka Xpath]],ALL!$C:L,COLUMN(J$2),0)),"",VLOOKUP(T_IEA13PL[[#This Row],[Ścieżka Xpath]],ALL!$C:L,COLUMN(J$2),0))</f>
        <v>C0038</v>
      </c>
      <c r="K325" s="13" t="str">
        <f>IF(ISBLANK(VLOOKUP(T_IEA13PL[[#This Row],[Ścieżka Xpath]],ALL!$C:N,COLUMN(K$2),0)),"",VLOOKUP(T_IEA13PL[[#This Row],[Ścieżka Xpath]],ALL!$C:N,COLUMN(K$2),0))</f>
        <v/>
      </c>
      <c r="L325" s="14" t="str">
        <f>IF(ISBLANK(VLOOKUP(T_IEA13PL[[#This Row],[Ścieżka Xpath]],ALL!$C:O,COLUMN(L$2),0)),"",VLOOKUP(T_IEA13PL[[#This Row],[Ścieżka Xpath]],ALL!$C:O,COLUMN(L$2),0))</f>
        <v/>
      </c>
      <c r="M325" s="14" t="str">
        <f>IF(ISBLANK(VLOOKUP(T_IEA13PL[[#This Row],[Ścieżka Xpath]],ALL!$C:P,COLUMN(M$2),0)),"",VLOOKUP(T_IEA13PL[[#This Row],[Ścieżka Xpath]],ALL!$C:P,COLUMN(M$2),0))</f>
        <v/>
      </c>
      <c r="N325" s="16" t="str">
        <f>IF(ISBLANK(VLOOKUP(T_IEA13PL[[#This Row],[Ścieżka Xpath]],ALL!$C:Q,COLUMN(N$2),0)),"",VLOOKUP(T_IEA13PL[[#This Row],[Ścieżka Xpath]],ALL!$C:Q,COLUMN(N$2),0))</f>
        <v>Nowy element w Fazie 6.</v>
      </c>
      <c r="O325" s="16" t="str">
        <f>IF(ISBLANK(VLOOKUP(T_IEA13PL[[#This Row],[Ścieżka Xpath]],ALL!$C:Q,COLUMN(O$2),0)),"",VLOOKUP(T_IEA13PL[[#This Row],[Ścieżka Xpath]],ALL!$C:Q,COLUMN(O$2),0))</f>
        <v>P6 new element.</v>
      </c>
    </row>
    <row r="326" spans="1:15">
      <c r="A326" s="16" t="s">
        <v>1194</v>
      </c>
      <c r="B326" s="11">
        <v>324</v>
      </c>
      <c r="C326" s="13" t="str">
        <f>IF(ISBLANK(VLOOKUP(T_IEA13PL[[#This Row],[Ścieżka Xpath]],ALL!$C:E,COLUMN(C$2),0)),"",VLOOKUP(T_IEA13PL[[#This Row],[Ścieżka Xpath]],ALL!$C:E,COLUMN(C$2),0))</f>
        <v>13 03 018 025</v>
      </c>
      <c r="D326" s="16" t="str">
        <f>IF(ISBLANK(VLOOKUP(T_IEA13PL[[#This Row],[Ścieżka Xpath]],ALL!$C:F,COLUMN(D$2),0)),"",VLOOKUP(T_IEA13PL[[#This Row],[Ścieżka Xpath]],ALL!$C:F,COLUMN(D$2),0))</f>
        <v>Numer ulicy.</v>
      </c>
      <c r="E326" s="16" t="str">
        <f>IF(ISBLANK(VLOOKUP(T_IEA13PL[[#This Row],[Ścieżka Xpath]],ALL!$C:G,COLUMN(E$2),0)),"",VLOOKUP(T_IEA13PL[[#This Row],[Ścieżka Xpath]],ALL!$C:G,COLUMN(E$2),0))</f>
        <v>Street number.</v>
      </c>
      <c r="F326" s="13" t="str">
        <f>IF(ISBLANK(VLOOKUP(T_IEA13PL[[#This Row],[Ścieżka Xpath]],ALL!$C:H,COLUMN(F$2),0)),"",VLOOKUP(T_IEA13PL[[#This Row],[Ścieżka Xpath]],ALL!$C:H,COLUMN(F$2),0))</f>
        <v/>
      </c>
      <c r="G326" s="13" t="str">
        <f>IF(ISBLANK(VLOOKUP(T_IEA13PL[[#This Row],[Ścieżka Xpath]],ALL!$C:I,COLUMN(G$2),0)),"",VLOOKUP(T_IEA13PL[[#This Row],[Ścieżka Xpath]],ALL!$C:I,COLUMN(G$2),0))</f>
        <v>D</v>
      </c>
      <c r="H326" s="13" t="str">
        <f>IF(ISBLANK(VLOOKUP(T_IEA13PL[[#This Row],[Ścieżka Xpath]],ALL!$C:J,COLUMN(H$2),0)),"",VLOOKUP(T_IEA13PL[[#This Row],[Ścieżka Xpath]],ALL!$C:J,COLUMN(H$2),0))</f>
        <v>an..35</v>
      </c>
      <c r="I326" s="105" t="str">
        <f>IF(ISBLANK(VLOOKUP(T_IEA13PL[[#This Row],[Ścieżka Xpath]],ALL!$C:K,COLUMN(I$2),0)),"",VLOOKUP(T_IEA13PL[[#This Row],[Ścieżka Xpath]],ALL!$C:K,COLUMN(I$2),0))</f>
        <v/>
      </c>
      <c r="J326" s="157" t="str">
        <f>IF(ISBLANK(VLOOKUP(T_IEA13PL[[#This Row],[Ścieżka Xpath]],ALL!$C:L,COLUMN(J$2),0)),"",VLOOKUP(T_IEA13PL[[#This Row],[Ścieżka Xpath]],ALL!$C:L,COLUMN(J$2),0))</f>
        <v>C0039</v>
      </c>
      <c r="K326" s="13" t="str">
        <f>IF(ISBLANK(VLOOKUP(T_IEA13PL[[#This Row],[Ścieżka Xpath]],ALL!$C:N,COLUMN(K$2),0)),"",VLOOKUP(T_IEA13PL[[#This Row],[Ścieżka Xpath]],ALL!$C:N,COLUMN(K$2),0))</f>
        <v/>
      </c>
      <c r="L326" s="14" t="str">
        <f>IF(ISBLANK(VLOOKUP(T_IEA13PL[[#This Row],[Ścieżka Xpath]],ALL!$C:O,COLUMN(L$2),0)),"",VLOOKUP(T_IEA13PL[[#This Row],[Ścieżka Xpath]],ALL!$C:O,COLUMN(L$2),0))</f>
        <v/>
      </c>
      <c r="M326" s="14" t="str">
        <f>IF(ISBLANK(VLOOKUP(T_IEA13PL[[#This Row],[Ścieżka Xpath]],ALL!$C:P,COLUMN(M$2),0)),"",VLOOKUP(T_IEA13PL[[#This Row],[Ścieżka Xpath]],ALL!$C:P,COLUMN(M$2),0))</f>
        <v/>
      </c>
      <c r="N326" s="16" t="str">
        <f>IF(ISBLANK(VLOOKUP(T_IEA13PL[[#This Row],[Ścieżka Xpath]],ALL!$C:Q,COLUMN(N$2),0)),"",VLOOKUP(T_IEA13PL[[#This Row],[Ścieżka Xpath]],ALL!$C:Q,COLUMN(N$2),0))</f>
        <v>Nowy element w Fazie 6.</v>
      </c>
      <c r="O326" s="16" t="str">
        <f>IF(ISBLANK(VLOOKUP(T_IEA13PL[[#This Row],[Ścieżka Xpath]],ALL!$C:Q,COLUMN(O$2),0)),"",VLOOKUP(T_IEA13PL[[#This Row],[Ścieżka Xpath]],ALL!$C:Q,COLUMN(O$2),0))</f>
        <v>P6 new element.</v>
      </c>
    </row>
    <row r="327" spans="1:15" ht="30">
      <c r="A327" s="16" t="s">
        <v>1195</v>
      </c>
      <c r="B327" s="11">
        <v>325</v>
      </c>
      <c r="C327" s="13" t="str">
        <f>IF(ISBLANK(VLOOKUP(T_IEA13PL[[#This Row],[Ścieżka Xpath]],ALL!$C:E,COLUMN(C$2),0)),"",VLOOKUP(T_IEA13PL[[#This Row],[Ścieżka Xpath]],ALL!$C:E,COLUMN(C$2),0))</f>
        <v>13 03 018 021</v>
      </c>
      <c r="D327" s="16" t="str">
        <f>IF(ISBLANK(VLOOKUP(T_IEA13PL[[#This Row],[Ścieżka Xpath]],ALL!$C:F,COLUMN(D$2),0)),"",VLOOKUP(T_IEA13PL[[#This Row],[Ścieżka Xpath]],ALL!$C:F,COLUMN(D$2),0))</f>
        <v>Kod pocztowy.</v>
      </c>
      <c r="E327" s="16" t="str">
        <f>IF(ISBLANK(VLOOKUP(T_IEA13PL[[#This Row],[Ścieżka Xpath]],ALL!$C:G,COLUMN(E$2),0)),"",VLOOKUP(T_IEA13PL[[#This Row],[Ścieżka Xpath]],ALL!$C:G,COLUMN(E$2),0))</f>
        <v>ZIP, postcode.</v>
      </c>
      <c r="F327" s="13" t="str">
        <f>IF(ISBLANK(VLOOKUP(T_IEA13PL[[#This Row],[Ścieżka Xpath]],ALL!$C:H,COLUMN(F$2),0)),"",VLOOKUP(T_IEA13PL[[#This Row],[Ścieżka Xpath]],ALL!$C:H,COLUMN(F$2),0))</f>
        <v/>
      </c>
      <c r="G327" s="13" t="str">
        <f>IF(ISBLANK(VLOOKUP(T_IEA13PL[[#This Row],[Ścieżka Xpath]],ALL!$C:I,COLUMN(G$2),0)),"",VLOOKUP(T_IEA13PL[[#This Row],[Ścieżka Xpath]],ALL!$C:I,COLUMN(G$2),0))</f>
        <v>D</v>
      </c>
      <c r="H327" s="13" t="str">
        <f>IF(ISBLANK(VLOOKUP(T_IEA13PL[[#This Row],[Ścieżka Xpath]],ALL!$C:J,COLUMN(H$2),0)),"",VLOOKUP(T_IEA13PL[[#This Row],[Ścieżka Xpath]],ALL!$C:J,COLUMN(H$2),0))</f>
        <v>an..17</v>
      </c>
      <c r="I327" s="105" t="str">
        <f>IF(ISBLANK(VLOOKUP(T_IEA13PL[[#This Row],[Ścieżka Xpath]],ALL!$C:K,COLUMN(I$2),0)),"",VLOOKUP(T_IEA13PL[[#This Row],[Ścieżka Xpath]],ALL!$C:K,COLUMN(I$2),0))</f>
        <v/>
      </c>
      <c r="J327" s="157" t="str">
        <f>IF(ISBLANK(VLOOKUP(T_IEA13PL[[#This Row],[Ścieżka Xpath]],ALL!$C:L,COLUMN(J$2),0)),"",VLOOKUP(T_IEA13PL[[#This Row],[Ścieżka Xpath]],ALL!$C:L,COLUMN(J$2),0))</f>
        <v>C0506</v>
      </c>
      <c r="K327" s="13" t="str">
        <f>IF(ISBLANK(VLOOKUP(T_IEA13PL[[#This Row],[Ścieżka Xpath]],ALL!$C:N,COLUMN(K$2),0)),"",VLOOKUP(T_IEA13PL[[#This Row],[Ścieżka Xpath]],ALL!$C:N,COLUMN(K$2),0))</f>
        <v/>
      </c>
      <c r="L327" s="14" t="str">
        <f>IF(ISBLANK(VLOOKUP(T_IEA13PL[[#This Row],[Ścieżka Xpath]],ALL!$C:O,COLUMN(L$2),0)),"",VLOOKUP(T_IEA13PL[[#This Row],[Ścieżka Xpath]],ALL!$C:O,COLUMN(L$2),0))</f>
        <v/>
      </c>
      <c r="M327" s="14" t="str">
        <f>IF(ISBLANK(VLOOKUP(T_IEA13PL[[#This Row],[Ścieżka Xpath]],ALL!$C:P,COLUMN(M$2),0)),"",VLOOKUP(T_IEA13PL[[#This Row],[Ścieżka Xpath]],ALL!$C:P,COLUMN(M$2),0))</f>
        <v/>
      </c>
      <c r="N327" s="16" t="str">
        <f>IF(ISBLANK(VLOOKUP(T_IEA13PL[[#This Row],[Ścieżka Xpath]],ALL!$C:Q,COLUMN(N$2),0)),"",VLOOKUP(T_IEA13PL[[#This Row],[Ścieżka Xpath]],ALL!$C:Q,COLUMN(N$2),0))</f>
        <v>C0505 zastąpiona przez C0506.</v>
      </c>
      <c r="O327" s="16" t="str">
        <f>IF(ISBLANK(VLOOKUP(T_IEA13PL[[#This Row],[Ścieżka Xpath]],ALL!$C:Q,COLUMN(O$2),0)),"",VLOOKUP(T_IEA13PL[[#This Row],[Ścieżka Xpath]],ALL!$C:Q,COLUMN(O$2),0))</f>
        <v>C0505 replaced with C0506.</v>
      </c>
    </row>
    <row r="328" spans="1:15">
      <c r="A328" s="16" t="s">
        <v>1196</v>
      </c>
      <c r="B328" s="11">
        <v>326</v>
      </c>
      <c r="C328" s="13" t="str">
        <f>IF(ISBLANK(VLOOKUP(T_IEA13PL[[#This Row],[Ścieżka Xpath]],ALL!$C:E,COLUMN(C$2),0)),"",VLOOKUP(T_IEA13PL[[#This Row],[Ścieżka Xpath]],ALL!$C:E,COLUMN(C$2),0))</f>
        <v>13 03 018 022</v>
      </c>
      <c r="D328" s="16" t="str">
        <f>IF(ISBLANK(VLOOKUP(T_IEA13PL[[#This Row],[Ścieżka Xpath]],ALL!$C:F,COLUMN(D$2),0)),"",VLOOKUP(T_IEA13PL[[#This Row],[Ścieżka Xpath]],ALL!$C:F,COLUMN(D$2),0))</f>
        <v>Miasto.</v>
      </c>
      <c r="E328" s="16" t="str">
        <f>IF(ISBLANK(VLOOKUP(T_IEA13PL[[#This Row],[Ścieżka Xpath]],ALL!$C:G,COLUMN(E$2),0)),"",VLOOKUP(T_IEA13PL[[#This Row],[Ścieżka Xpath]],ALL!$C:G,COLUMN(E$2),0))</f>
        <v>City.</v>
      </c>
      <c r="F328" s="13" t="str">
        <f>IF(ISBLANK(VLOOKUP(T_IEA13PL[[#This Row],[Ścieżka Xpath]],ALL!$C:H,COLUMN(F$2),0)),"",VLOOKUP(T_IEA13PL[[#This Row],[Ścieżka Xpath]],ALL!$C:H,COLUMN(F$2),0))</f>
        <v/>
      </c>
      <c r="G328" s="13" t="str">
        <f>IF(ISBLANK(VLOOKUP(T_IEA13PL[[#This Row],[Ścieżka Xpath]],ALL!$C:I,COLUMN(G$2),0)),"",VLOOKUP(T_IEA13PL[[#This Row],[Ścieżka Xpath]],ALL!$C:I,COLUMN(G$2),0))</f>
        <v>R</v>
      </c>
      <c r="H328" s="13" t="str">
        <f>IF(ISBLANK(VLOOKUP(T_IEA13PL[[#This Row],[Ścieżka Xpath]],ALL!$C:J,COLUMN(H$2),0)),"",VLOOKUP(T_IEA13PL[[#This Row],[Ścieżka Xpath]],ALL!$C:J,COLUMN(H$2),0))</f>
        <v>an..35</v>
      </c>
      <c r="I328" s="105" t="str">
        <f>IF(ISBLANK(VLOOKUP(T_IEA13PL[[#This Row],[Ścieżka Xpath]],ALL!$C:K,COLUMN(I$2),0)),"",VLOOKUP(T_IEA13PL[[#This Row],[Ścieżka Xpath]],ALL!$C:K,COLUMN(I$2),0))</f>
        <v/>
      </c>
      <c r="J328" s="157" t="str">
        <f>IF(ISBLANK(VLOOKUP(T_IEA13PL[[#This Row],[Ścieżka Xpath]],ALL!$C:L,COLUMN(J$2),0)),"",VLOOKUP(T_IEA13PL[[#This Row],[Ścieżka Xpath]],ALL!$C:L,COLUMN(J$2),0))</f>
        <v/>
      </c>
      <c r="K328" s="13" t="str">
        <f>IF(ISBLANK(VLOOKUP(T_IEA13PL[[#This Row],[Ścieżka Xpath]],ALL!$C:N,COLUMN(K$2),0)),"",VLOOKUP(T_IEA13PL[[#This Row],[Ścieżka Xpath]],ALL!$C:N,COLUMN(K$2),0))</f>
        <v/>
      </c>
      <c r="L328" s="14" t="str">
        <f>IF(ISBLANK(VLOOKUP(T_IEA13PL[[#This Row],[Ścieżka Xpath]],ALL!$C:O,COLUMN(L$2),0)),"",VLOOKUP(T_IEA13PL[[#This Row],[Ścieżka Xpath]],ALL!$C:O,COLUMN(L$2),0))</f>
        <v/>
      </c>
      <c r="M328" s="14" t="str">
        <f>IF(ISBLANK(VLOOKUP(T_IEA13PL[[#This Row],[Ścieżka Xpath]],ALL!$C:P,COLUMN(M$2),0)),"",VLOOKUP(T_IEA13PL[[#This Row],[Ścieżka Xpath]],ALL!$C:P,COLUMN(M$2),0))</f>
        <v/>
      </c>
      <c r="N328" s="16" t="str">
        <f>IF(ISBLANK(VLOOKUP(T_IEA13PL[[#This Row],[Ścieżka Xpath]],ALL!$C:Q,COLUMN(N$2),0)),"",VLOOKUP(T_IEA13PL[[#This Row],[Ścieżka Xpath]],ALL!$C:Q,COLUMN(N$2),0))</f>
        <v/>
      </c>
      <c r="O328" s="16" t="str">
        <f>IF(ISBLANK(VLOOKUP(T_IEA13PL[[#This Row],[Ścieżka Xpath]],ALL!$C:Q,COLUMN(O$2),0)),"",VLOOKUP(T_IEA13PL[[#This Row],[Ścieżka Xpath]],ALL!$C:Q,COLUMN(O$2),0))</f>
        <v/>
      </c>
    </row>
    <row r="329" spans="1:15">
      <c r="A329" s="16" t="s">
        <v>1197</v>
      </c>
      <c r="B329" s="11">
        <v>327</v>
      </c>
      <c r="C329" s="13" t="str">
        <f>IF(ISBLANK(VLOOKUP(T_IEA13PL[[#This Row],[Ścieżka Xpath]],ALL!$C:E,COLUMN(C$2),0)),"",VLOOKUP(T_IEA13PL[[#This Row],[Ścieżka Xpath]],ALL!$C:E,COLUMN(C$2),0))</f>
        <v>13 03 018 020</v>
      </c>
      <c r="D329" s="16" t="str">
        <f>IF(ISBLANK(VLOOKUP(T_IEA13PL[[#This Row],[Ścieżka Xpath]],ALL!$C:F,COLUMN(D$2),0)),"",VLOOKUP(T_IEA13PL[[#This Row],[Ścieżka Xpath]],ALL!$C:F,COLUMN(D$2),0))</f>
        <v>Kod kraju.</v>
      </c>
      <c r="E329" s="16" t="str">
        <f>IF(ISBLANK(VLOOKUP(T_IEA13PL[[#This Row],[Ścieżka Xpath]],ALL!$C:G,COLUMN(E$2),0)),"",VLOOKUP(T_IEA13PL[[#This Row],[Ścieżka Xpath]],ALL!$C:G,COLUMN(E$2),0))</f>
        <v>Country code.</v>
      </c>
      <c r="F329" s="13" t="str">
        <f>IF(ISBLANK(VLOOKUP(T_IEA13PL[[#This Row],[Ścieżka Xpath]],ALL!$C:H,COLUMN(F$2),0)),"",VLOOKUP(T_IEA13PL[[#This Row],[Ścieżka Xpath]],ALL!$C:H,COLUMN(F$2),0))</f>
        <v/>
      </c>
      <c r="G329" s="13" t="str">
        <f>IF(ISBLANK(VLOOKUP(T_IEA13PL[[#This Row],[Ścieżka Xpath]],ALL!$C:I,COLUMN(G$2),0)),"",VLOOKUP(T_IEA13PL[[#This Row],[Ścieżka Xpath]],ALL!$C:I,COLUMN(G$2),0))</f>
        <v>R</v>
      </c>
      <c r="H329" s="13" t="str">
        <f>IF(ISBLANK(VLOOKUP(T_IEA13PL[[#This Row],[Ścieżka Xpath]],ALL!$C:J,COLUMN(H$2),0)),"",VLOOKUP(T_IEA13PL[[#This Row],[Ścieżka Xpath]],ALL!$C:J,COLUMN(H$2),0))</f>
        <v>a2</v>
      </c>
      <c r="I329" s="105" t="str">
        <f>IF(ISBLANK(VLOOKUP(T_IEA13PL[[#This Row],[Ścieżka Xpath]],ALL!$C:K,COLUMN(I$2),0)),"",VLOOKUP(T_IEA13PL[[#This Row],[Ścieżka Xpath]],ALL!$C:K,COLUMN(I$2),0))</f>
        <v>CL248</v>
      </c>
      <c r="J329" s="157" t="str">
        <f>IF(ISBLANK(VLOOKUP(T_IEA13PL[[#This Row],[Ścieżka Xpath]],ALL!$C:L,COLUMN(J$2),0)),"",VLOOKUP(T_IEA13PL[[#This Row],[Ścieżka Xpath]],ALL!$C:L,COLUMN(J$2),0))</f>
        <v/>
      </c>
      <c r="K329" s="13" t="str">
        <f>IF(ISBLANK(VLOOKUP(T_IEA13PL[[#This Row],[Ścieżka Xpath]],ALL!$C:N,COLUMN(K$2),0)),"",VLOOKUP(T_IEA13PL[[#This Row],[Ścieżka Xpath]],ALL!$C:N,COLUMN(K$2),0))</f>
        <v/>
      </c>
      <c r="L329" s="14" t="str">
        <f>IF(ISBLANK(VLOOKUP(T_IEA13PL[[#This Row],[Ścieżka Xpath]],ALL!$C:O,COLUMN(L$2),0)),"",VLOOKUP(T_IEA13PL[[#This Row],[Ścieżka Xpath]],ALL!$C:O,COLUMN(L$2),0))</f>
        <v/>
      </c>
      <c r="M329" s="14" t="str">
        <f>IF(ISBLANK(VLOOKUP(T_IEA13PL[[#This Row],[Ścieżka Xpath]],ALL!$C:P,COLUMN(M$2),0)),"",VLOOKUP(T_IEA13PL[[#This Row],[Ścieżka Xpath]],ALL!$C:P,COLUMN(M$2),0))</f>
        <v/>
      </c>
      <c r="N329" s="16" t="str">
        <f>IF(ISBLANK(VLOOKUP(T_IEA13PL[[#This Row],[Ścieżka Xpath]],ALL!$C:Q,COLUMN(N$2),0)),"",VLOOKUP(T_IEA13PL[[#This Row],[Ścieżka Xpath]],ALL!$C:Q,COLUMN(N$2),0))</f>
        <v/>
      </c>
      <c r="O329" s="16" t="str">
        <f>IF(ISBLANK(VLOOKUP(T_IEA13PL[[#This Row],[Ścieżka Xpath]],ALL!$C:Q,COLUMN(O$2),0)),"",VLOOKUP(T_IEA13PL[[#This Row],[Ścieżka Xpath]],ALL!$C:Q,COLUMN(O$2),0))</f>
        <v/>
      </c>
    </row>
    <row r="330" spans="1:15">
      <c r="A330" s="16" t="s">
        <v>1198</v>
      </c>
      <c r="B330" s="11">
        <v>328</v>
      </c>
      <c r="C330" s="13" t="str">
        <f>IF(ISBLANK(VLOOKUP(T_IEA13PL[[#This Row],[Ścieżka Xpath]],ALL!$C:E,COLUMN(C$2),0)),"",VLOOKUP(T_IEA13PL[[#This Row],[Ścieżka Xpath]],ALL!$C:E,COLUMN(C$2),0))</f>
        <v>13 03 018 027</v>
      </c>
      <c r="D330" s="16" t="str">
        <f>IF(ISBLANK(VLOOKUP(T_IEA13PL[[#This Row],[Ścieżka Xpath]],ALL!$C:F,COLUMN(D$2),0)),"",VLOOKUP(T_IEA13PL[[#This Row],[Ścieżka Xpath]],ALL!$C:F,COLUMN(D$2),0))</f>
        <v>Podpodział.</v>
      </c>
      <c r="E330" s="16" t="str">
        <f>IF(ISBLANK(VLOOKUP(T_IEA13PL[[#This Row],[Ścieżka Xpath]],ALL!$C:G,COLUMN(E$2),0)),"",VLOOKUP(T_IEA13PL[[#This Row],[Ścieżka Xpath]],ALL!$C:G,COLUMN(E$2),0))</f>
        <v>Subdivision.</v>
      </c>
      <c r="F330" s="13" t="str">
        <f>IF(ISBLANK(VLOOKUP(T_IEA13PL[[#This Row],[Ścieżka Xpath]],ALL!$C:H,COLUMN(F$2),0)),"",VLOOKUP(T_IEA13PL[[#This Row],[Ścieżka Xpath]],ALL!$C:H,COLUMN(F$2),0))</f>
        <v/>
      </c>
      <c r="G330" s="13" t="str">
        <f>IF(ISBLANK(VLOOKUP(T_IEA13PL[[#This Row],[Ścieżka Xpath]],ALL!$C:I,COLUMN(G$2),0)),"",VLOOKUP(T_IEA13PL[[#This Row],[Ścieżka Xpath]],ALL!$C:I,COLUMN(G$2),0))</f>
        <v>D</v>
      </c>
      <c r="H330" s="13" t="str">
        <f>IF(ISBLANK(VLOOKUP(T_IEA13PL[[#This Row],[Ścieżka Xpath]],ALL!$C:J,COLUMN(H$2),0)),"",VLOOKUP(T_IEA13PL[[#This Row],[Ścieżka Xpath]],ALL!$C:J,COLUMN(H$2),0))</f>
        <v>an..35</v>
      </c>
      <c r="I330" s="105" t="str">
        <f>IF(ISBLANK(VLOOKUP(T_IEA13PL[[#This Row],[Ścieżka Xpath]],ALL!$C:K,COLUMN(I$2),0)),"",VLOOKUP(T_IEA13PL[[#This Row],[Ścieżka Xpath]],ALL!$C:K,COLUMN(I$2),0))</f>
        <v/>
      </c>
      <c r="J330" s="157" t="str">
        <f>IF(ISBLANK(VLOOKUP(T_IEA13PL[[#This Row],[Ścieżka Xpath]],ALL!$C:L,COLUMN(J$2),0)),"",VLOOKUP(T_IEA13PL[[#This Row],[Ścieżka Xpath]],ALL!$C:L,COLUMN(J$2),0))</f>
        <v>C0041</v>
      </c>
      <c r="K330" s="13" t="str">
        <f>IF(ISBLANK(VLOOKUP(T_IEA13PL[[#This Row],[Ścieżka Xpath]],ALL!$C:N,COLUMN(K$2),0)),"",VLOOKUP(T_IEA13PL[[#This Row],[Ścieżka Xpath]],ALL!$C:N,COLUMN(K$2),0))</f>
        <v/>
      </c>
      <c r="L330" s="14" t="str">
        <f>IF(ISBLANK(VLOOKUP(T_IEA13PL[[#This Row],[Ścieżka Xpath]],ALL!$C:O,COLUMN(L$2),0)),"",VLOOKUP(T_IEA13PL[[#This Row],[Ścieżka Xpath]],ALL!$C:O,COLUMN(L$2),0))</f>
        <v/>
      </c>
      <c r="M330" s="14" t="str">
        <f>IF(ISBLANK(VLOOKUP(T_IEA13PL[[#This Row],[Ścieżka Xpath]],ALL!$C:P,COLUMN(M$2),0)),"",VLOOKUP(T_IEA13PL[[#This Row],[Ścieżka Xpath]],ALL!$C:P,COLUMN(M$2),0))</f>
        <v/>
      </c>
      <c r="N330" s="16" t="str">
        <f>IF(ISBLANK(VLOOKUP(T_IEA13PL[[#This Row],[Ścieżka Xpath]],ALL!$C:Q,COLUMN(N$2),0)),"",VLOOKUP(T_IEA13PL[[#This Row],[Ścieżka Xpath]],ALL!$C:Q,COLUMN(N$2),0))</f>
        <v>Nowy element w Fazie 6.</v>
      </c>
      <c r="O330" s="16" t="str">
        <f>IF(ISBLANK(VLOOKUP(T_IEA13PL[[#This Row],[Ścieżka Xpath]],ALL!$C:Q,COLUMN(O$2),0)),"",VLOOKUP(T_IEA13PL[[#This Row],[Ścieżka Xpath]],ALL!$C:Q,COLUMN(O$2),0))</f>
        <v>P6 new element.</v>
      </c>
    </row>
    <row r="331" spans="1:15">
      <c r="A331" s="16" t="s">
        <v>1199</v>
      </c>
      <c r="B331" s="11">
        <v>329</v>
      </c>
      <c r="C331" s="13" t="str">
        <f>IF(ISBLANK(VLOOKUP(T_IEA13PL[[#This Row],[Ścieżka Xpath]],ALL!$C:E,COLUMN(C$2),0)),"",VLOOKUP(T_IEA13PL[[#This Row],[Ścieżka Xpath]],ALL!$C:E,COLUMN(C$2),0))</f>
        <v>13 03 018 026</v>
      </c>
      <c r="D331" s="16" t="str">
        <f>IF(ISBLANK(VLOOKUP(T_IEA13PL[[#This Row],[Ścieżka Xpath]],ALL!$C:F,COLUMN(D$2),0)),"",VLOOKUP(T_IEA13PL[[#This Row],[Ścieżka Xpath]],ALL!$C:F,COLUMN(D$2),0))</f>
        <v>Skrytka pocztowa</v>
      </c>
      <c r="E331" s="16" t="str">
        <f>IF(ISBLANK(VLOOKUP(T_IEA13PL[[#This Row],[Ścieżka Xpath]],ALL!$C:G,COLUMN(E$2),0)),"",VLOOKUP(T_IEA13PL[[#This Row],[Ścieżka Xpath]],ALL!$C:G,COLUMN(E$2),0))</f>
        <v>Post office box.</v>
      </c>
      <c r="F331" s="13" t="str">
        <f>IF(ISBLANK(VLOOKUP(T_IEA13PL[[#This Row],[Ścieżka Xpath]],ALL!$C:H,COLUMN(F$2),0)),"",VLOOKUP(T_IEA13PL[[#This Row],[Ścieżka Xpath]],ALL!$C:H,COLUMN(F$2),0))</f>
        <v/>
      </c>
      <c r="G331" s="13" t="str">
        <f>IF(ISBLANK(VLOOKUP(T_IEA13PL[[#This Row],[Ścieżka Xpath]],ALL!$C:I,COLUMN(G$2),0)),"",VLOOKUP(T_IEA13PL[[#This Row],[Ścieżka Xpath]],ALL!$C:I,COLUMN(G$2),0))</f>
        <v>D</v>
      </c>
      <c r="H331" s="13" t="str">
        <f>IF(ISBLANK(VLOOKUP(T_IEA13PL[[#This Row],[Ścieżka Xpath]],ALL!$C:J,COLUMN(H$2),0)),"",VLOOKUP(T_IEA13PL[[#This Row],[Ścieżka Xpath]],ALL!$C:J,COLUMN(H$2),0))</f>
        <v>an..70</v>
      </c>
      <c r="I331" s="105" t="str">
        <f>IF(ISBLANK(VLOOKUP(T_IEA13PL[[#This Row],[Ścieżka Xpath]],ALL!$C:K,COLUMN(I$2),0)),"",VLOOKUP(T_IEA13PL[[#This Row],[Ścieżka Xpath]],ALL!$C:K,COLUMN(I$2),0))</f>
        <v/>
      </c>
      <c r="J331" s="157" t="str">
        <f>IF(ISBLANK(VLOOKUP(T_IEA13PL[[#This Row],[Ścieżka Xpath]],ALL!$C:L,COLUMN(J$2),0)),"",VLOOKUP(T_IEA13PL[[#This Row],[Ścieżka Xpath]],ALL!$C:L,COLUMN(J$2),0))</f>
        <v>C0054</v>
      </c>
      <c r="K331" s="13" t="str">
        <f>IF(ISBLANK(VLOOKUP(T_IEA13PL[[#This Row],[Ścieżka Xpath]],ALL!$C:N,COLUMN(K$2),0)),"",VLOOKUP(T_IEA13PL[[#This Row],[Ścieżka Xpath]],ALL!$C:N,COLUMN(K$2),0))</f>
        <v/>
      </c>
      <c r="L331" s="14" t="str">
        <f>IF(ISBLANK(VLOOKUP(T_IEA13PL[[#This Row],[Ścieżka Xpath]],ALL!$C:O,COLUMN(L$2),0)),"",VLOOKUP(T_IEA13PL[[#This Row],[Ścieżka Xpath]],ALL!$C:O,COLUMN(L$2),0))</f>
        <v/>
      </c>
      <c r="M331" s="14" t="str">
        <f>IF(ISBLANK(VLOOKUP(T_IEA13PL[[#This Row],[Ścieżka Xpath]],ALL!$C:P,COLUMN(M$2),0)),"",VLOOKUP(T_IEA13PL[[#This Row],[Ścieżka Xpath]],ALL!$C:P,COLUMN(M$2),0))</f>
        <v/>
      </c>
      <c r="N331" s="16" t="str">
        <f>IF(ISBLANK(VLOOKUP(T_IEA13PL[[#This Row],[Ścieżka Xpath]],ALL!$C:Q,COLUMN(N$2),0)),"",VLOOKUP(T_IEA13PL[[#This Row],[Ścieżka Xpath]],ALL!$C:Q,COLUMN(N$2),0))</f>
        <v>Nowy element w Fazie 6.</v>
      </c>
      <c r="O331" s="16" t="str">
        <f>IF(ISBLANK(VLOOKUP(T_IEA13PL[[#This Row],[Ścieżka Xpath]],ALL!$C:Q,COLUMN(O$2),0)),"",VLOOKUP(T_IEA13PL[[#This Row],[Ścieżka Xpath]],ALL!$C:Q,COLUMN(O$2),0))</f>
        <v>P6 new element.</v>
      </c>
    </row>
    <row r="332" spans="1:15">
      <c r="A332" s="65" t="s">
        <v>1200</v>
      </c>
      <c r="B332" s="63">
        <v>330</v>
      </c>
      <c r="C332" s="61" t="str">
        <f>IF(ISBLANK(VLOOKUP(T_IEA13PL[[#This Row],[Ścieżka Xpath]],ALL!$C:E,COLUMN(C$2),0)),"",VLOOKUP(T_IEA13PL[[#This Row],[Ścieżka Xpath]],ALL!$C:E,COLUMN(C$2),0))</f>
        <v>-</v>
      </c>
      <c r="D332" s="62" t="str">
        <f>IF(ISBLANK(VLOOKUP(T_IEA13PL[[#This Row],[Ścieżka Xpath]],ALL!$C:F,COLUMN(D$2),0)),"",VLOOKUP(T_IEA13PL[[#This Row],[Ścieżka Xpath]],ALL!$C:F,COLUMN(D$2),0))</f>
        <v>Osoba do kontaktu z odbiorcą przesyłki spedytorskiej.</v>
      </c>
      <c r="E332" s="62" t="str">
        <f>IF(ISBLANK(VLOOKUP(T_IEA13PL[[#This Row],[Ścieżka Xpath]],ALL!$C:G,COLUMN(E$2),0)),"",VLOOKUP(T_IEA13PL[[#This Row],[Ścieżka Xpath]],ALL!$C:G,COLUMN(E$2),0))</f>
        <v>Consignee's (of house consignment) contact person.</v>
      </c>
      <c r="F332" s="63" t="str">
        <f>IF(ISBLANK(VLOOKUP(T_IEA13PL[[#This Row],[Ścieżka Xpath]],ALL!$C:H,COLUMN(F$2),0)),"",VLOOKUP(T_IEA13PL[[#This Row],[Ścieżka Xpath]],ALL!$C:H,COLUMN(F$2),0))</f>
        <v>0..1</v>
      </c>
      <c r="G332" s="63" t="str">
        <f>IF(ISBLANK(VLOOKUP(T_IEA13PL[[#This Row],[Ścieżka Xpath]],ALL!$C:I,COLUMN(G$2),0)),"",VLOOKUP(T_IEA13PL[[#This Row],[Ścieżka Xpath]],ALL!$C:I,COLUMN(G$2),0))</f>
        <v>O</v>
      </c>
      <c r="H332" s="63" t="str">
        <f>IF(ISBLANK(VLOOKUP(T_IEA13PL[[#This Row],[Ścieżka Xpath]],ALL!$C:J,COLUMN(H$2),0)),"",VLOOKUP(T_IEA13PL[[#This Row],[Ścieżka Xpath]],ALL!$C:J,COLUMN(H$2),0))</f>
        <v/>
      </c>
      <c r="I332" s="66" t="str">
        <f>IF(ISBLANK(VLOOKUP(T_IEA13PL[[#This Row],[Ścieżka Xpath]],ALL!$C:K,COLUMN(I$2),0)),"",VLOOKUP(T_IEA13PL[[#This Row],[Ścieżka Xpath]],ALL!$C:K,COLUMN(I$2),0))</f>
        <v/>
      </c>
      <c r="J332" s="158" t="str">
        <f>IF(ISBLANK(VLOOKUP(T_IEA13PL[[#This Row],[Ścieżka Xpath]],ALL!$C:L,COLUMN(J$2),0)),"",VLOOKUP(T_IEA13PL[[#This Row],[Ścieżka Xpath]],ALL!$C:L,COLUMN(J$2),0))</f>
        <v>G0105</v>
      </c>
      <c r="K332" s="25" t="str">
        <f>IF(ISBLANK(VLOOKUP(T_IEA13PL[[#This Row],[Ścieżka Xpath]],ALL!$C:N,COLUMN(K$2),0)),"",VLOOKUP(T_IEA13PL[[#This Row],[Ścieżka Xpath]],ALL!$C:N,COLUMN(K$2),0))</f>
        <v>2.12</v>
      </c>
      <c r="L332" s="145" t="str">
        <f>IF(ISBLANK(VLOOKUP(T_IEA13PL[[#This Row],[Ścieżka Xpath]],ALL!$C:O,COLUMN(L$2),0)),"",VLOOKUP(T_IEA13PL[[#This Row],[Ścieżka Xpath]],ALL!$C:O,COLUMN(L$2),0))</f>
        <v>Usunięcie C0042 i zmiana opcjonalności na O zgodnie z RfC.46_0345.</v>
      </c>
      <c r="M332" s="145" t="str">
        <f>IF(ISBLANK(VLOOKUP(T_IEA13PL[[#This Row],[Ścieżka Xpath]],ALL!$C:P,COLUMN(M$2),0)),"",VLOOKUP(T_IEA13PL[[#This Row],[Ścieżka Xpath]],ALL!$C:P,COLUMN(M$2),0))</f>
        <v>C0042 removed and optionality changed to O according to RfC.46_0345.</v>
      </c>
      <c r="N332" s="110" t="str">
        <f>IF(ISBLANK(VLOOKUP(T_IEA13PL[[#This Row],[Ścieżka Xpath]],ALL!$C:Q,COLUMN(N$2),0)),"",VLOOKUP(T_IEA13PL[[#This Row],[Ścieżka Xpath]],ALL!$C:Q,COLUMN(N$2),0))</f>
        <v>Nowy element w Fazie 6.</v>
      </c>
      <c r="O332" s="110" t="str">
        <f>IF(ISBLANK(VLOOKUP(T_IEA13PL[[#This Row],[Ścieżka Xpath]],ALL!$C:Q,COLUMN(O$2),0)),"",VLOOKUP(T_IEA13PL[[#This Row],[Ścieżka Xpath]],ALL!$C:Q,COLUMN(O$2),0))</f>
        <v>P6 new element.</v>
      </c>
    </row>
    <row r="333" spans="1:15">
      <c r="A333" s="16" t="s">
        <v>1201</v>
      </c>
      <c r="B333" s="11">
        <v>331</v>
      </c>
      <c r="C333" s="13" t="str">
        <f>IF(ISBLANK(VLOOKUP(T_IEA13PL[[#This Row],[Ścieżka Xpath]],ALL!$C:E,COLUMN(C$2),0)),"",VLOOKUP(T_IEA13PL[[#This Row],[Ścieżka Xpath]],ALL!$C:E,COLUMN(C$2),0))</f>
        <v>-</v>
      </c>
      <c r="D333" s="16" t="str">
        <f>IF(ISBLANK(VLOOKUP(T_IEA13PL[[#This Row],[Ścieżka Xpath]],ALL!$C:F,COLUMN(D$2),0)),"",VLOOKUP(T_IEA13PL[[#This Row],[Ścieżka Xpath]],ALL!$C:F,COLUMN(D$2),0))</f>
        <v>Imię i nazwisko.</v>
      </c>
      <c r="E333" s="16" t="str">
        <f>IF(ISBLANK(VLOOKUP(T_IEA13PL[[#This Row],[Ścieżka Xpath]],ALL!$C:G,COLUMN(E$2),0)),"",VLOOKUP(T_IEA13PL[[#This Row],[Ścieżka Xpath]],ALL!$C:G,COLUMN(E$2),0))</f>
        <v>Name and surname.</v>
      </c>
      <c r="F333" s="13" t="str">
        <f>IF(ISBLANK(VLOOKUP(T_IEA13PL[[#This Row],[Ścieżka Xpath]],ALL!$C:H,COLUMN(F$2),0)),"",VLOOKUP(T_IEA13PL[[#This Row],[Ścieżka Xpath]],ALL!$C:H,COLUMN(F$2),0))</f>
        <v/>
      </c>
      <c r="G333" s="13" t="str">
        <f>IF(ISBLANK(VLOOKUP(T_IEA13PL[[#This Row],[Ścieżka Xpath]],ALL!$C:I,COLUMN(G$2),0)),"",VLOOKUP(T_IEA13PL[[#This Row],[Ścieżka Xpath]],ALL!$C:I,COLUMN(G$2),0))</f>
        <v>R</v>
      </c>
      <c r="H333" s="13" t="str">
        <f>IF(ISBLANK(VLOOKUP(T_IEA13PL[[#This Row],[Ścieżka Xpath]],ALL!$C:J,COLUMN(H$2),0)),"",VLOOKUP(T_IEA13PL[[#This Row],[Ścieżka Xpath]],ALL!$C:J,COLUMN(H$2),0))</f>
        <v>an..70</v>
      </c>
      <c r="I333" s="105" t="str">
        <f>IF(ISBLANK(VLOOKUP(T_IEA13PL[[#This Row],[Ścieżka Xpath]],ALL!$C:K,COLUMN(I$2),0)),"",VLOOKUP(T_IEA13PL[[#This Row],[Ścieżka Xpath]],ALL!$C:K,COLUMN(I$2),0))</f>
        <v/>
      </c>
      <c r="J333" s="157" t="str">
        <f>IF(ISBLANK(VLOOKUP(T_IEA13PL[[#This Row],[Ścieżka Xpath]],ALL!$C:L,COLUMN(J$2),0)),"",VLOOKUP(T_IEA13PL[[#This Row],[Ścieżka Xpath]],ALL!$C:L,COLUMN(J$2),0))</f>
        <v/>
      </c>
      <c r="K333" s="13" t="str">
        <f>IF(ISBLANK(VLOOKUP(T_IEA13PL[[#This Row],[Ścieżka Xpath]],ALL!$C:N,COLUMN(K$2),0)),"",VLOOKUP(T_IEA13PL[[#This Row],[Ścieżka Xpath]],ALL!$C:N,COLUMN(K$2),0))</f>
        <v/>
      </c>
      <c r="L333" s="14" t="str">
        <f>IF(ISBLANK(VLOOKUP(T_IEA13PL[[#This Row],[Ścieżka Xpath]],ALL!$C:O,COLUMN(L$2),0)),"",VLOOKUP(T_IEA13PL[[#This Row],[Ścieżka Xpath]],ALL!$C:O,COLUMN(L$2),0))</f>
        <v/>
      </c>
      <c r="M333" s="14" t="str">
        <f>IF(ISBLANK(VLOOKUP(T_IEA13PL[[#This Row],[Ścieżka Xpath]],ALL!$C:P,COLUMN(M$2),0)),"",VLOOKUP(T_IEA13PL[[#This Row],[Ścieżka Xpath]],ALL!$C:P,COLUMN(M$2),0))</f>
        <v/>
      </c>
      <c r="N333" s="16" t="str">
        <f>IF(ISBLANK(VLOOKUP(T_IEA13PL[[#This Row],[Ścieżka Xpath]],ALL!$C:Q,COLUMN(N$2),0)),"",VLOOKUP(T_IEA13PL[[#This Row],[Ścieżka Xpath]],ALL!$C:Q,COLUMN(N$2),0))</f>
        <v>Nowy element w Fazie 6.</v>
      </c>
      <c r="O333" s="16" t="str">
        <f>IF(ISBLANK(VLOOKUP(T_IEA13PL[[#This Row],[Ścieżka Xpath]],ALL!$C:Q,COLUMN(O$2),0)),"",VLOOKUP(T_IEA13PL[[#This Row],[Ścieżka Xpath]],ALL!$C:Q,COLUMN(O$2),0))</f>
        <v>P6 new element.</v>
      </c>
    </row>
    <row r="334" spans="1:15" ht="30">
      <c r="A334" s="16" t="s">
        <v>1202</v>
      </c>
      <c r="B334" s="11">
        <v>332</v>
      </c>
      <c r="C334" s="13" t="str">
        <f>IF(ISBLANK(VLOOKUP(T_IEA13PL[[#This Row],[Ścieżka Xpath]],ALL!$C:E,COLUMN(C$2),0)),"",VLOOKUP(T_IEA13PL[[#This Row],[Ścieżka Xpath]],ALL!$C:E,COLUMN(C$2),0))</f>
        <v>-</v>
      </c>
      <c r="D334" s="16" t="str">
        <f>IF(ISBLANK(VLOOKUP(T_IEA13PL[[#This Row],[Ścieżka Xpath]],ALL!$C:F,COLUMN(D$2),0)),"",VLOOKUP(T_IEA13PL[[#This Row],[Ścieżka Xpath]],ALL!$C:F,COLUMN(D$2),0))</f>
        <v>Numer telefonu.</v>
      </c>
      <c r="E334" s="16" t="str">
        <f>IF(ISBLANK(VLOOKUP(T_IEA13PL[[#This Row],[Ścieżka Xpath]],ALL!$C:G,COLUMN(E$2),0)),"",VLOOKUP(T_IEA13PL[[#This Row],[Ścieżka Xpath]],ALL!$C:G,COLUMN(E$2),0))</f>
        <v>Phone number.</v>
      </c>
      <c r="F334" s="13" t="str">
        <f>IF(ISBLANK(VLOOKUP(T_IEA13PL[[#This Row],[Ścieżka Xpath]],ALL!$C:H,COLUMN(F$2),0)),"",VLOOKUP(T_IEA13PL[[#This Row],[Ścieżka Xpath]],ALL!$C:H,COLUMN(F$2),0))</f>
        <v/>
      </c>
      <c r="G334" s="13" t="str">
        <f>IF(ISBLANK(VLOOKUP(T_IEA13PL[[#This Row],[Ścieżka Xpath]],ALL!$C:I,COLUMN(G$2),0)),"",VLOOKUP(T_IEA13PL[[#This Row],[Ścieżka Xpath]],ALL!$C:I,COLUMN(G$2),0))</f>
        <v>R</v>
      </c>
      <c r="H334" s="13" t="str">
        <f>IF(ISBLANK(VLOOKUP(T_IEA13PL[[#This Row],[Ścieżka Xpath]],ALL!$C:J,COLUMN(H$2),0)),"",VLOOKUP(T_IEA13PL[[#This Row],[Ścieżka Xpath]],ALL!$C:J,COLUMN(H$2),0))</f>
        <v>an..35</v>
      </c>
      <c r="I334" s="105" t="str">
        <f>IF(ISBLANK(VLOOKUP(T_IEA13PL[[#This Row],[Ścieżka Xpath]],ALL!$C:K,COLUMN(I$2),0)),"",VLOOKUP(T_IEA13PL[[#This Row],[Ścieżka Xpath]],ALL!$C:K,COLUMN(I$2),0))</f>
        <v/>
      </c>
      <c r="J334" s="157" t="str">
        <f>IF(ISBLANK(VLOOKUP(T_IEA13PL[[#This Row],[Ścieżka Xpath]],ALL!$C:L,COLUMN(J$2),0)),"",VLOOKUP(T_IEA13PL[[#This Row],[Ścieżka Xpath]],ALL!$C:L,COLUMN(J$2),0))</f>
        <v>R0112</v>
      </c>
      <c r="K334" s="13" t="str">
        <f>IF(ISBLANK(VLOOKUP(T_IEA13PL[[#This Row],[Ścieżka Xpath]],ALL!$C:N,COLUMN(K$2),0)),"",VLOOKUP(T_IEA13PL[[#This Row],[Ścieżka Xpath]],ALL!$C:N,COLUMN(K$2),0))</f>
        <v/>
      </c>
      <c r="L334" s="14" t="str">
        <f>IF(ISBLANK(VLOOKUP(T_IEA13PL[[#This Row],[Ścieżka Xpath]],ALL!$C:O,COLUMN(L$2),0)),"",VLOOKUP(T_IEA13PL[[#This Row],[Ścieżka Xpath]],ALL!$C:O,COLUMN(L$2),0))</f>
        <v/>
      </c>
      <c r="M334" s="14" t="str">
        <f>IF(ISBLANK(VLOOKUP(T_IEA13PL[[#This Row],[Ścieżka Xpath]],ALL!$C:P,COLUMN(M$2),0)),"",VLOOKUP(T_IEA13PL[[#This Row],[Ścieżka Xpath]],ALL!$C:P,COLUMN(M$2),0))</f>
        <v/>
      </c>
      <c r="N334" s="16" t="str">
        <f>IF(ISBLANK(VLOOKUP(T_IEA13PL[[#This Row],[Ścieżka Xpath]],ALL!$C:Q,COLUMN(N$2),0)),"",VLOOKUP(T_IEA13PL[[#This Row],[Ścieżka Xpath]],ALL!$C:Q,COLUMN(N$2),0))</f>
        <v>Nowy element w Fazie 6.</v>
      </c>
      <c r="O334" s="16" t="str">
        <f>IF(ISBLANK(VLOOKUP(T_IEA13PL[[#This Row],[Ścieżka Xpath]],ALL!$C:Q,COLUMN(O$2),0)),"",VLOOKUP(T_IEA13PL[[#This Row],[Ścieżka Xpath]],ALL!$C:Q,COLUMN(O$2),0))</f>
        <v>P6 new element.</v>
      </c>
    </row>
    <row r="335" spans="1:15" ht="30">
      <c r="A335" s="16" t="s">
        <v>1203</v>
      </c>
      <c r="B335" s="11">
        <v>333</v>
      </c>
      <c r="C335" s="13" t="str">
        <f>IF(ISBLANK(VLOOKUP(T_IEA13PL[[#This Row],[Ścieżka Xpath]],ALL!$C:E,COLUMN(C$2),0)),"",VLOOKUP(T_IEA13PL[[#This Row],[Ścieżka Xpath]],ALL!$C:E,COLUMN(C$2),0))</f>
        <v>-</v>
      </c>
      <c r="D335" s="16" t="str">
        <f>IF(ISBLANK(VLOOKUP(T_IEA13PL[[#This Row],[Ścieżka Xpath]],ALL!$C:F,COLUMN(D$2),0)),"",VLOOKUP(T_IEA13PL[[#This Row],[Ścieżka Xpath]],ALL!$C:F,COLUMN(D$2),0))</f>
        <v>Adres e-mail.</v>
      </c>
      <c r="E335" s="16" t="str">
        <f>IF(ISBLANK(VLOOKUP(T_IEA13PL[[#This Row],[Ścieżka Xpath]],ALL!$C:G,COLUMN(E$2),0)),"",VLOOKUP(T_IEA13PL[[#This Row],[Ścieżka Xpath]],ALL!$C:G,COLUMN(E$2),0))</f>
        <v>Email address.</v>
      </c>
      <c r="F335" s="13" t="str">
        <f>IF(ISBLANK(VLOOKUP(T_IEA13PL[[#This Row],[Ścieżka Xpath]],ALL!$C:H,COLUMN(F$2),0)),"",VLOOKUP(T_IEA13PL[[#This Row],[Ścieżka Xpath]],ALL!$C:H,COLUMN(F$2),0))</f>
        <v/>
      </c>
      <c r="G335" s="13" t="str">
        <f>IF(ISBLANK(VLOOKUP(T_IEA13PL[[#This Row],[Ścieżka Xpath]],ALL!$C:I,COLUMN(G$2),0)),"",VLOOKUP(T_IEA13PL[[#This Row],[Ścieżka Xpath]],ALL!$C:I,COLUMN(G$2),0))</f>
        <v>O</v>
      </c>
      <c r="H335" s="13" t="str">
        <f>IF(ISBLANK(VLOOKUP(T_IEA13PL[[#This Row],[Ścieżka Xpath]],ALL!$C:J,COLUMN(H$2),0)),"",VLOOKUP(T_IEA13PL[[#This Row],[Ścieżka Xpath]],ALL!$C:J,COLUMN(H$2),0))</f>
        <v>an..256</v>
      </c>
      <c r="I335" s="105" t="str">
        <f>IF(ISBLANK(VLOOKUP(T_IEA13PL[[#This Row],[Ścieżka Xpath]],ALL!$C:K,COLUMN(I$2),0)),"",VLOOKUP(T_IEA13PL[[#This Row],[Ścieżka Xpath]],ALL!$C:K,COLUMN(I$2),0))</f>
        <v/>
      </c>
      <c r="J335" s="157" t="str">
        <f>IF(ISBLANK(VLOOKUP(T_IEA13PL[[#This Row],[Ścieżka Xpath]],ALL!$C:L,COLUMN(J$2),0)),"",VLOOKUP(T_IEA13PL[[#This Row],[Ścieżka Xpath]],ALL!$C:L,COLUMN(J$2),0))</f>
        <v>G0002</v>
      </c>
      <c r="K335" s="13" t="str">
        <f>IF(ISBLANK(VLOOKUP(T_IEA13PL[[#This Row],[Ścieżka Xpath]],ALL!$C:N,COLUMN(K$2),0)),"",VLOOKUP(T_IEA13PL[[#This Row],[Ścieżka Xpath]],ALL!$C:N,COLUMN(K$2),0))</f>
        <v/>
      </c>
      <c r="L335" s="14" t="str">
        <f>IF(ISBLANK(VLOOKUP(T_IEA13PL[[#This Row],[Ścieżka Xpath]],ALL!$C:O,COLUMN(L$2),0)),"",VLOOKUP(T_IEA13PL[[#This Row],[Ścieżka Xpath]],ALL!$C:O,COLUMN(L$2),0))</f>
        <v/>
      </c>
      <c r="M335" s="14" t="str">
        <f>IF(ISBLANK(VLOOKUP(T_IEA13PL[[#This Row],[Ścieżka Xpath]],ALL!$C:P,COLUMN(M$2),0)),"",VLOOKUP(T_IEA13PL[[#This Row],[Ścieżka Xpath]],ALL!$C:P,COLUMN(M$2),0))</f>
        <v/>
      </c>
      <c r="N335" s="16" t="str">
        <f>IF(ISBLANK(VLOOKUP(T_IEA13PL[[#This Row],[Ścieżka Xpath]],ALL!$C:Q,COLUMN(N$2),0)),"",VLOOKUP(T_IEA13PL[[#This Row],[Ścieżka Xpath]],ALL!$C:Q,COLUMN(N$2),0))</f>
        <v>Nowy element w Fazie 6.</v>
      </c>
      <c r="O335" s="16" t="str">
        <f>IF(ISBLANK(VLOOKUP(T_IEA13PL[[#This Row],[Ścieżka Xpath]],ALL!$C:Q,COLUMN(O$2),0)),"",VLOOKUP(T_IEA13PL[[#This Row],[Ścieżka Xpath]],ALL!$C:Q,COLUMN(O$2),0))</f>
        <v>P6 new element.</v>
      </c>
    </row>
    <row r="336" spans="1:15" ht="30">
      <c r="A336" s="65" t="s">
        <v>1204</v>
      </c>
      <c r="B336" s="63">
        <v>334</v>
      </c>
      <c r="C336" s="61" t="str">
        <f>IF(ISBLANK(VLOOKUP(T_IEA13PL[[#This Row],[Ścieżka Xpath]],ALL!$C:E,COLUMN(C$2),0)),"",VLOOKUP(T_IEA13PL[[#This Row],[Ścieżka Xpath]],ALL!$C:E,COLUMN(C$2),0))</f>
        <v>13 14 000 000</v>
      </c>
      <c r="D336" s="62" t="str">
        <f>IF(ISBLANK(VLOOKUP(T_IEA13PL[[#This Row],[Ścieżka Xpath]],ALL!$C:F,COLUMN(D$2),0)),"",VLOOKUP(T_IEA13PL[[#This Row],[Ścieżka Xpath]],ALL!$C:F,COLUMN(D$2),0))</f>
        <v>Dodatkowy uczestnik łańcucha dostaw (przesyłka spedytorska).</v>
      </c>
      <c r="E336" s="62" t="str">
        <f>IF(ISBLANK(VLOOKUP(T_IEA13PL[[#This Row],[Ścieżka Xpath]],ALL!$C:G,COLUMN(E$2),0)),"",VLOOKUP(T_IEA13PL[[#This Row],[Ścieżka Xpath]],ALL!$C:G,COLUMN(E$2),0))</f>
        <v>Additional supply chain actor (of house consignment) details.</v>
      </c>
      <c r="F336" s="63" t="str">
        <f>IF(ISBLANK(VLOOKUP(T_IEA13PL[[#This Row],[Ścieżka Xpath]],ALL!$C:H,COLUMN(F$2),0)),"",VLOOKUP(T_IEA13PL[[#This Row],[Ścieżka Xpath]],ALL!$C:H,COLUMN(F$2),0))</f>
        <v>0..99</v>
      </c>
      <c r="G336" s="63" t="str">
        <f>IF(ISBLANK(VLOOKUP(T_IEA13PL[[#This Row],[Ścieżka Xpath]],ALL!$C:I,COLUMN(G$2),0)),"",VLOOKUP(T_IEA13PL[[#This Row],[Ścieżka Xpath]],ALL!$C:I,COLUMN(G$2),0))</f>
        <v>O</v>
      </c>
      <c r="H336" s="63" t="str">
        <f>IF(ISBLANK(VLOOKUP(T_IEA13PL[[#This Row],[Ścieżka Xpath]],ALL!$C:J,COLUMN(H$2),0)),"",VLOOKUP(T_IEA13PL[[#This Row],[Ścieżka Xpath]],ALL!$C:J,COLUMN(H$2),0))</f>
        <v/>
      </c>
      <c r="I336" s="66" t="str">
        <f>IF(ISBLANK(VLOOKUP(T_IEA13PL[[#This Row],[Ścieżka Xpath]],ALL!$C:K,COLUMN(I$2),0)),"",VLOOKUP(T_IEA13PL[[#This Row],[Ścieżka Xpath]],ALL!$C:K,COLUMN(I$2),0))</f>
        <v/>
      </c>
      <c r="J336" s="158" t="str">
        <f>IF(ISBLANK(VLOOKUP(T_IEA13PL[[#This Row],[Ścieżka Xpath]],ALL!$C:L,COLUMN(J$2),0)),"",VLOOKUP(T_IEA13PL[[#This Row],[Ścieżka Xpath]],ALL!$C:L,COLUMN(J$2),0))</f>
        <v>G0825; R0040</v>
      </c>
      <c r="K336" s="25" t="str">
        <f>IF(ISBLANK(VLOOKUP(T_IEA13PL[[#This Row],[Ścieżka Xpath]],ALL!$C:N,COLUMN(K$2),0)),"",VLOOKUP(T_IEA13PL[[#This Row],[Ścieżka Xpath]],ALL!$C:N,COLUMN(K$2),0))</f>
        <v/>
      </c>
      <c r="L336" s="145" t="str">
        <f>IF(ISBLANK(VLOOKUP(T_IEA13PL[[#This Row],[Ścieżka Xpath]],ALL!$C:O,COLUMN(L$2),0)),"",VLOOKUP(T_IEA13PL[[#This Row],[Ścieżka Xpath]],ALL!$C:O,COLUMN(L$2),0))</f>
        <v/>
      </c>
      <c r="M336" s="145" t="str">
        <f>IF(ISBLANK(VLOOKUP(T_IEA13PL[[#This Row],[Ścieżka Xpath]],ALL!$C:P,COLUMN(M$2),0)),"",VLOOKUP(T_IEA13PL[[#This Row],[Ścieżka Xpath]],ALL!$C:P,COLUMN(M$2),0))</f>
        <v/>
      </c>
      <c r="N336" s="110" t="str">
        <f>IF(ISBLANK(VLOOKUP(T_IEA13PL[[#This Row],[Ścieżka Xpath]],ALL!$C:Q,COLUMN(N$2),0)),"",VLOOKUP(T_IEA13PL[[#This Row],[Ścieżka Xpath]],ALL!$C:Q,COLUMN(N$2),0))</f>
        <v>Dodanie R0040.</v>
      </c>
      <c r="O336" s="110" t="str">
        <f>IF(ISBLANK(VLOOKUP(T_IEA13PL[[#This Row],[Ścieżka Xpath]],ALL!$C:Q,COLUMN(O$2),0)),"",VLOOKUP(T_IEA13PL[[#This Row],[Ścieżka Xpath]],ALL!$C:Q,COLUMN(O$2),0))</f>
        <v>Addition of R0040.</v>
      </c>
    </row>
    <row r="337" spans="1:15" ht="30">
      <c r="A337" s="16" t="s">
        <v>1205</v>
      </c>
      <c r="B337" s="11">
        <v>335</v>
      </c>
      <c r="C337" s="13" t="str">
        <f>IF(ISBLANK(VLOOKUP(T_IEA13PL[[#This Row],[Ścieżka Xpath]],ALL!$C:E,COLUMN(C$2),0)),"",VLOOKUP(T_IEA13PL[[#This Row],[Ścieżka Xpath]],ALL!$C:E,COLUMN(C$2),0))</f>
        <v>-</v>
      </c>
      <c r="D337" s="16" t="str">
        <f>IF(ISBLANK(VLOOKUP(T_IEA13PL[[#This Row],[Ścieżka Xpath]],ALL!$C:F,COLUMN(D$2),0)),"",VLOOKUP(T_IEA13PL[[#This Row],[Ścieżka Xpath]],ALL!$C:F,COLUMN(D$2),0))</f>
        <v>Liczba porządkowa służąca do określenia pozycji w danej kolekcji danych.</v>
      </c>
      <c r="E337" s="16" t="str">
        <f>IF(ISBLANK(VLOOKUP(T_IEA13PL[[#This Row],[Ścieżka Xpath]],ALL!$C:G,COLUMN(E$2),0)),"",VLOOKUP(T_IEA13PL[[#This Row],[Ścieżka Xpath]],ALL!$C:G,COLUMN(E$2),0))</f>
        <v>Sequence number in data group collection to which this data group belongs to.</v>
      </c>
      <c r="F337" s="13" t="str">
        <f>IF(ISBLANK(VLOOKUP(T_IEA13PL[[#This Row],[Ścieżka Xpath]],ALL!$C:H,COLUMN(F$2),0)),"",VLOOKUP(T_IEA13PL[[#This Row],[Ścieżka Xpath]],ALL!$C:H,COLUMN(F$2),0))</f>
        <v/>
      </c>
      <c r="G337" s="13" t="str">
        <f>IF(ISBLANK(VLOOKUP(T_IEA13PL[[#This Row],[Ścieżka Xpath]],ALL!$C:I,COLUMN(G$2),0)),"",VLOOKUP(T_IEA13PL[[#This Row],[Ścieżka Xpath]],ALL!$C:I,COLUMN(G$2),0))</f>
        <v>R</v>
      </c>
      <c r="H337" s="13" t="str">
        <f>IF(ISBLANK(VLOOKUP(T_IEA13PL[[#This Row],[Ścieżka Xpath]],ALL!$C:J,COLUMN(H$2),0)),"",VLOOKUP(T_IEA13PL[[#This Row],[Ścieżka Xpath]],ALL!$C:J,COLUMN(H$2),0))</f>
        <v>n..5</v>
      </c>
      <c r="I337" s="105" t="str">
        <f>IF(ISBLANK(VLOOKUP(T_IEA13PL[[#This Row],[Ścieżka Xpath]],ALL!$C:K,COLUMN(I$2),0)),"",VLOOKUP(T_IEA13PL[[#This Row],[Ścieżka Xpath]],ALL!$C:K,COLUMN(I$2),0))</f>
        <v/>
      </c>
      <c r="J337" s="157" t="str">
        <f>IF(ISBLANK(VLOOKUP(T_IEA13PL[[#This Row],[Ścieżka Xpath]],ALL!$C:L,COLUMN(J$2),0)),"",VLOOKUP(T_IEA13PL[[#This Row],[Ścieżka Xpath]],ALL!$C:L,COLUMN(J$2),0))</f>
        <v>R0987</v>
      </c>
      <c r="K337" s="13" t="str">
        <f>IF(ISBLANK(VLOOKUP(T_IEA13PL[[#This Row],[Ścieżka Xpath]],ALL!$C:N,COLUMN(K$2),0)),"",VLOOKUP(T_IEA13PL[[#This Row],[Ścieżka Xpath]],ALL!$C:N,COLUMN(K$2),0))</f>
        <v/>
      </c>
      <c r="L337" s="14" t="str">
        <f>IF(ISBLANK(VLOOKUP(T_IEA13PL[[#This Row],[Ścieżka Xpath]],ALL!$C:O,COLUMN(L$2),0)),"",VLOOKUP(T_IEA13PL[[#This Row],[Ścieżka Xpath]],ALL!$C:O,COLUMN(L$2),0))</f>
        <v/>
      </c>
      <c r="M337" s="14" t="str">
        <f>IF(ISBLANK(VLOOKUP(T_IEA13PL[[#This Row],[Ścieżka Xpath]],ALL!$C:P,COLUMN(M$2),0)),"",VLOOKUP(T_IEA13PL[[#This Row],[Ścieżka Xpath]],ALL!$C:P,COLUMN(M$2),0))</f>
        <v/>
      </c>
      <c r="N337" s="16" t="str">
        <f>IF(ISBLANK(VLOOKUP(T_IEA13PL[[#This Row],[Ścieżka Xpath]],ALL!$C:Q,COLUMN(N$2),0)),"",VLOOKUP(T_IEA13PL[[#This Row],[Ścieżka Xpath]],ALL!$C:Q,COLUMN(N$2),0))</f>
        <v/>
      </c>
      <c r="O337" s="16" t="str">
        <f>IF(ISBLANK(VLOOKUP(T_IEA13PL[[#This Row],[Ścieżka Xpath]],ALL!$C:Q,COLUMN(O$2),0)),"",VLOOKUP(T_IEA13PL[[#This Row],[Ścieżka Xpath]],ALL!$C:Q,COLUMN(O$2),0))</f>
        <v/>
      </c>
    </row>
    <row r="338" spans="1:15">
      <c r="A338" s="16" t="s">
        <v>1206</v>
      </c>
      <c r="B338" s="11">
        <v>336</v>
      </c>
      <c r="C338" s="13" t="str">
        <f>IF(ISBLANK(VLOOKUP(T_IEA13PL[[#This Row],[Ścieżka Xpath]],ALL!$C:E,COLUMN(C$2),0)),"",VLOOKUP(T_IEA13PL[[#This Row],[Ścieżka Xpath]],ALL!$C:E,COLUMN(C$2),0))</f>
        <v>13 14 031 000</v>
      </c>
      <c r="D338" s="16" t="str">
        <f>IF(ISBLANK(VLOOKUP(T_IEA13PL[[#This Row],[Ścieżka Xpath]],ALL!$C:F,COLUMN(D$2),0)),"",VLOOKUP(T_IEA13PL[[#This Row],[Ścieżka Xpath]],ALL!$C:F,COLUMN(D$2),0))</f>
        <v>Rola.</v>
      </c>
      <c r="E338" s="16" t="str">
        <f>IF(ISBLANK(VLOOKUP(T_IEA13PL[[#This Row],[Ścieżka Xpath]],ALL!$C:G,COLUMN(E$2),0)),"",VLOOKUP(T_IEA13PL[[#This Row],[Ścieżka Xpath]],ALL!$C:G,COLUMN(E$2),0))</f>
        <v>Entity's role.</v>
      </c>
      <c r="F338" s="13" t="str">
        <f>IF(ISBLANK(VLOOKUP(T_IEA13PL[[#This Row],[Ścieżka Xpath]],ALL!$C:H,COLUMN(F$2),0)),"",VLOOKUP(T_IEA13PL[[#This Row],[Ścieżka Xpath]],ALL!$C:H,COLUMN(F$2),0))</f>
        <v/>
      </c>
      <c r="G338" s="13" t="str">
        <f>IF(ISBLANK(VLOOKUP(T_IEA13PL[[#This Row],[Ścieżka Xpath]],ALL!$C:I,COLUMN(G$2),0)),"",VLOOKUP(T_IEA13PL[[#This Row],[Ścieżka Xpath]],ALL!$C:I,COLUMN(G$2),0))</f>
        <v>R</v>
      </c>
      <c r="H338" s="13" t="str">
        <f>IF(ISBLANK(VLOOKUP(T_IEA13PL[[#This Row],[Ścieżka Xpath]],ALL!$C:J,COLUMN(H$2),0)),"",VLOOKUP(T_IEA13PL[[#This Row],[Ścieżka Xpath]],ALL!$C:J,COLUMN(H$2),0))</f>
        <v>a..3</v>
      </c>
      <c r="I338" s="105" t="str">
        <f>IF(ISBLANK(VLOOKUP(T_IEA13PL[[#This Row],[Ścieżka Xpath]],ALL!$C:K,COLUMN(I$2),0)),"",VLOOKUP(T_IEA13PL[[#This Row],[Ścieżka Xpath]],ALL!$C:K,COLUMN(I$2),0))</f>
        <v>CL704</v>
      </c>
      <c r="J338" s="157" t="str">
        <f>IF(ISBLANK(VLOOKUP(T_IEA13PL[[#This Row],[Ścieżka Xpath]],ALL!$C:L,COLUMN(J$2),0)),"",VLOOKUP(T_IEA13PL[[#This Row],[Ścieżka Xpath]],ALL!$C:L,COLUMN(J$2),0))</f>
        <v/>
      </c>
      <c r="K338" s="13" t="str">
        <f>IF(ISBLANK(VLOOKUP(T_IEA13PL[[#This Row],[Ścieżka Xpath]],ALL!$C:N,COLUMN(K$2),0)),"",VLOOKUP(T_IEA13PL[[#This Row],[Ścieżka Xpath]],ALL!$C:N,COLUMN(K$2),0))</f>
        <v/>
      </c>
      <c r="L338" s="14" t="str">
        <f>IF(ISBLANK(VLOOKUP(T_IEA13PL[[#This Row],[Ścieżka Xpath]],ALL!$C:O,COLUMN(L$2),0)),"",VLOOKUP(T_IEA13PL[[#This Row],[Ścieżka Xpath]],ALL!$C:O,COLUMN(L$2),0))</f>
        <v/>
      </c>
      <c r="M338" s="14" t="str">
        <f>IF(ISBLANK(VLOOKUP(T_IEA13PL[[#This Row],[Ścieżka Xpath]],ALL!$C:P,COLUMN(M$2),0)),"",VLOOKUP(T_IEA13PL[[#This Row],[Ścieżka Xpath]],ALL!$C:P,COLUMN(M$2),0))</f>
        <v/>
      </c>
      <c r="N338" s="16" t="str">
        <f>IF(ISBLANK(VLOOKUP(T_IEA13PL[[#This Row],[Ścieżka Xpath]],ALL!$C:Q,COLUMN(N$2),0)),"",VLOOKUP(T_IEA13PL[[#This Row],[Ścieżka Xpath]],ALL!$C:Q,COLUMN(N$2),0))</f>
        <v/>
      </c>
      <c r="O338" s="16" t="str">
        <f>IF(ISBLANK(VLOOKUP(T_IEA13PL[[#This Row],[Ścieżka Xpath]],ALL!$C:Q,COLUMN(O$2),0)),"",VLOOKUP(T_IEA13PL[[#This Row],[Ścieżka Xpath]],ALL!$C:Q,COLUMN(O$2),0))</f>
        <v/>
      </c>
    </row>
    <row r="339" spans="1:15" ht="45">
      <c r="A339" s="16" t="s">
        <v>1207</v>
      </c>
      <c r="B339" s="11">
        <v>337</v>
      </c>
      <c r="C339" s="13" t="str">
        <f>IF(ISBLANK(VLOOKUP(T_IEA13PL[[#This Row],[Ścieżka Xpath]],ALL!$C:E,COLUMN(C$2),0)),"",VLOOKUP(T_IEA13PL[[#This Row],[Ścieżka Xpath]],ALL!$C:E,COLUMN(C$2),0))</f>
        <v>13 14 017 000</v>
      </c>
      <c r="D339" s="16" t="str">
        <f>IF(ISBLANK(VLOOKUP(T_IEA13PL[[#This Row],[Ścieżka Xpath]],ALL!$C:F,COLUMN(D$2),0)),"",VLOOKUP(T_IEA13PL[[#This Row],[Ścieżka Xpath]],ALL!$C:F,COLUMN(D$2),0))</f>
        <v>Numer identyfikacyjny.</v>
      </c>
      <c r="E339" s="16" t="str">
        <f>IF(ISBLANK(VLOOKUP(T_IEA13PL[[#This Row],[Ścieżka Xpath]],ALL!$C:G,COLUMN(E$2),0)),"",VLOOKUP(T_IEA13PL[[#This Row],[Ścieżka Xpath]],ALL!$C:G,COLUMN(E$2),0))</f>
        <v>Identfication number.</v>
      </c>
      <c r="F339" s="13" t="str">
        <f>IF(ISBLANK(VLOOKUP(T_IEA13PL[[#This Row],[Ścieżka Xpath]],ALL!$C:H,COLUMN(F$2),0)),"",VLOOKUP(T_IEA13PL[[#This Row],[Ścieżka Xpath]],ALL!$C:H,COLUMN(F$2),0))</f>
        <v/>
      </c>
      <c r="G339" s="13" t="str">
        <f>IF(ISBLANK(VLOOKUP(T_IEA13PL[[#This Row],[Ścieżka Xpath]],ALL!$C:I,COLUMN(G$2),0)),"",VLOOKUP(T_IEA13PL[[#This Row],[Ścieżka Xpath]],ALL!$C:I,COLUMN(G$2),0))</f>
        <v>R</v>
      </c>
      <c r="H339" s="13" t="str">
        <f>IF(ISBLANK(VLOOKUP(T_IEA13PL[[#This Row],[Ścieżka Xpath]],ALL!$C:J,COLUMN(H$2),0)),"",VLOOKUP(T_IEA13PL[[#This Row],[Ścieżka Xpath]],ALL!$C:J,COLUMN(H$2),0))</f>
        <v>an..17</v>
      </c>
      <c r="I339" s="105" t="str">
        <f>IF(ISBLANK(VLOOKUP(T_IEA13PL[[#This Row],[Ścieżka Xpath]],ALL!$C:K,COLUMN(I$2),0)),"",VLOOKUP(T_IEA13PL[[#This Row],[Ścieżka Xpath]],ALL!$C:K,COLUMN(I$2),0))</f>
        <v/>
      </c>
      <c r="J339" s="157" t="str">
        <f>IF(ISBLANK(VLOOKUP(T_IEA13PL[[#This Row],[Ścieżka Xpath]],ALL!$C:L,COLUMN(J$2),0)),"",VLOOKUP(T_IEA13PL[[#This Row],[Ścieżka Xpath]],ALL!$C:L,COLUMN(J$2),0))</f>
        <v>G0002; G0201; R0840</v>
      </c>
      <c r="K339" s="13" t="str">
        <f>IF(ISBLANK(VLOOKUP(T_IEA13PL[[#This Row],[Ścieżka Xpath]],ALL!$C:N,COLUMN(K$2),0)),"",VLOOKUP(T_IEA13PL[[#This Row],[Ścieżka Xpath]],ALL!$C:N,COLUMN(K$2),0))</f>
        <v/>
      </c>
      <c r="L339" s="14" t="str">
        <f>IF(ISBLANK(VLOOKUP(T_IEA13PL[[#This Row],[Ścieżka Xpath]],ALL!$C:O,COLUMN(L$2),0)),"",VLOOKUP(T_IEA13PL[[#This Row],[Ścieżka Xpath]],ALL!$C:O,COLUMN(L$2),0))</f>
        <v/>
      </c>
      <c r="M339" s="14" t="str">
        <f>IF(ISBLANK(VLOOKUP(T_IEA13PL[[#This Row],[Ścieżka Xpath]],ALL!$C:P,COLUMN(M$2),0)),"",VLOOKUP(T_IEA13PL[[#This Row],[Ścieżka Xpath]],ALL!$C:P,COLUMN(M$2),0))</f>
        <v/>
      </c>
      <c r="N339" s="16" t="str">
        <f>IF(ISBLANK(VLOOKUP(T_IEA13PL[[#This Row],[Ścieżka Xpath]],ALL!$C:Q,COLUMN(N$2),0)),"",VLOOKUP(T_IEA13PL[[#This Row],[Ścieżka Xpath]],ALL!$C:Q,COLUMN(N$2),0))</f>
        <v/>
      </c>
      <c r="O339" s="16" t="str">
        <f>IF(ISBLANK(VLOOKUP(T_IEA13PL[[#This Row],[Ścieżka Xpath]],ALL!$C:Q,COLUMN(O$2),0)),"",VLOOKUP(T_IEA13PL[[#This Row],[Ścieżka Xpath]],ALL!$C:Q,COLUMN(O$2),0))</f>
        <v/>
      </c>
    </row>
    <row r="340" spans="1:15" ht="30">
      <c r="A340" s="65" t="s">
        <v>1208</v>
      </c>
      <c r="B340" s="63">
        <v>338</v>
      </c>
      <c r="C340" s="61" t="str">
        <f>IF(ISBLANK(VLOOKUP(T_IEA13PL[[#This Row],[Ścieżka Xpath]],ALL!$C:E,COLUMN(C$2),0)),"",VLOOKUP(T_IEA13PL[[#This Row],[Ścieżka Xpath]],ALL!$C:E,COLUMN(C$2),0))</f>
        <v>-</v>
      </c>
      <c r="D340" s="62" t="str">
        <f>IF(ISBLANK(VLOOKUP(T_IEA13PL[[#This Row],[Ścieżka Xpath]],ALL!$C:F,COLUMN(D$2),0)),"",VLOOKUP(T_IEA13PL[[#This Row],[Ścieżka Xpath]],ALL!$C:F,COLUMN(D$2),0))</f>
        <v>Identyfikator bezpieczeństwa i ochrony dodatkowego uczestnika łańcucha dostaw (przesyłka spedytorska).</v>
      </c>
      <c r="E340" s="62" t="str">
        <f>IF(ISBLANK(VLOOKUP(T_IEA13PL[[#This Row],[Ścieżka Xpath]],ALL!$C:G,COLUMN(E$2),0)),"",VLOOKUP(T_IEA13PL[[#This Row],[Ścieżka Xpath]],ALL!$C:G,COLUMN(E$2),0))</f>
        <v>Safety &amp; security identification number of the Additional Supply Chain Actor (of house consignment).</v>
      </c>
      <c r="F340" s="63" t="str">
        <f>IF(ISBLANK(VLOOKUP(T_IEA13PL[[#This Row],[Ścieżka Xpath]],ALL!$C:H,COLUMN(F$2),0)),"",VLOOKUP(T_IEA13PL[[#This Row],[Ścieżka Xpath]],ALL!$C:H,COLUMN(F$2),0))</f>
        <v>0..1</v>
      </c>
      <c r="G340" s="63" t="str">
        <f>IF(ISBLANK(VLOOKUP(T_IEA13PL[[#This Row],[Ścieżka Xpath]],ALL!$C:I,COLUMN(G$2),0)),"",VLOOKUP(T_IEA13PL[[#This Row],[Ścieżka Xpath]],ALL!$C:I,COLUMN(G$2),0))</f>
        <v>D</v>
      </c>
      <c r="H340" s="63" t="str">
        <f>IF(ISBLANK(VLOOKUP(T_IEA13PL[[#This Row],[Ścieżka Xpath]],ALL!$C:J,COLUMN(H$2),0)),"",VLOOKUP(T_IEA13PL[[#This Row],[Ścieżka Xpath]],ALL!$C:J,COLUMN(H$2),0))</f>
        <v/>
      </c>
      <c r="I340" s="66" t="str">
        <f>IF(ISBLANK(VLOOKUP(T_IEA13PL[[#This Row],[Ścieżka Xpath]],ALL!$C:K,COLUMN(I$2),0)),"",VLOOKUP(T_IEA13PL[[#This Row],[Ścieżka Xpath]],ALL!$C:K,COLUMN(I$2),0))</f>
        <v/>
      </c>
      <c r="J340" s="158" t="str">
        <f>IF(ISBLANK(VLOOKUP(T_IEA13PL[[#This Row],[Ścieżka Xpath]],ALL!$C:L,COLUMN(J$2),0)),"",VLOOKUP(T_IEA13PL[[#This Row],[Ścieżka Xpath]],ALL!$C:L,COLUMN(J$2),0))</f>
        <v>C0067</v>
      </c>
      <c r="K340" s="25" t="str">
        <f>IF(ISBLANK(VLOOKUP(T_IEA13PL[[#This Row],[Ścieżka Xpath]],ALL!$C:N,COLUMN(K$2),0)),"",VLOOKUP(T_IEA13PL[[#This Row],[Ścieżka Xpath]],ALL!$C:N,COLUMN(K$2),0))</f>
        <v/>
      </c>
      <c r="L340" s="145" t="str">
        <f>IF(ISBLANK(VLOOKUP(T_IEA13PL[[#This Row],[Ścieżka Xpath]],ALL!$C:O,COLUMN(L$2),0)),"",VLOOKUP(T_IEA13PL[[#This Row],[Ścieżka Xpath]],ALL!$C:O,COLUMN(L$2),0))</f>
        <v/>
      </c>
      <c r="M340" s="145" t="str">
        <f>IF(ISBLANK(VLOOKUP(T_IEA13PL[[#This Row],[Ścieżka Xpath]],ALL!$C:P,COLUMN(M$2),0)),"",VLOOKUP(T_IEA13PL[[#This Row],[Ścieżka Xpath]],ALL!$C:P,COLUMN(M$2),0))</f>
        <v/>
      </c>
      <c r="N340" s="110" t="str">
        <f>IF(ISBLANK(VLOOKUP(T_IEA13PL[[#This Row],[Ścieżka Xpath]],ALL!$C:Q,COLUMN(N$2),0)),"",VLOOKUP(T_IEA13PL[[#This Row],[Ścieżka Xpath]],ALL!$C:Q,COLUMN(N$2),0))</f>
        <v>Nowy element w Fazie 6.</v>
      </c>
      <c r="O340" s="110" t="str">
        <f>IF(ISBLANK(VLOOKUP(T_IEA13PL[[#This Row],[Ścieżka Xpath]],ALL!$C:Q,COLUMN(O$2),0)),"",VLOOKUP(T_IEA13PL[[#This Row],[Ścieżka Xpath]],ALL!$C:Q,COLUMN(O$2),0))</f>
        <v>P6 new element.</v>
      </c>
    </row>
    <row r="341" spans="1:15" ht="30">
      <c r="A341" s="16" t="s">
        <v>1209</v>
      </c>
      <c r="B341" s="11">
        <v>339</v>
      </c>
      <c r="C341" s="13" t="str">
        <f>IF(ISBLANK(VLOOKUP(T_IEA13PL[[#This Row],[Ścieżka Xpath]],ALL!$C:E,COLUMN(C$2),0)),"",VLOOKUP(T_IEA13PL[[#This Row],[Ścieżka Xpath]],ALL!$C:E,COLUMN(C$2),0))</f>
        <v>-</v>
      </c>
      <c r="D341" s="16" t="str">
        <f>IF(ISBLANK(VLOOKUP(T_IEA13PL[[#This Row],[Ścieżka Xpath]],ALL!$C:F,COLUMN(D$2),0)),"",VLOOKUP(T_IEA13PL[[#This Row],[Ścieżka Xpath]],ALL!$C:F,COLUMN(D$2),0))</f>
        <v>Numer EORI.</v>
      </c>
      <c r="E341" s="16" t="str">
        <f>IF(ISBLANK(VLOOKUP(T_IEA13PL[[#This Row],[Ścieżka Xpath]],ALL!$C:G,COLUMN(E$2),0)),"",VLOOKUP(T_IEA13PL[[#This Row],[Ścieżka Xpath]],ALL!$C:G,COLUMN(E$2),0))</f>
        <v>EORI number.</v>
      </c>
      <c r="F341" s="13" t="str">
        <f>IF(ISBLANK(VLOOKUP(T_IEA13PL[[#This Row],[Ścieżka Xpath]],ALL!$C:H,COLUMN(F$2),0)),"",VLOOKUP(T_IEA13PL[[#This Row],[Ścieżka Xpath]],ALL!$C:H,COLUMN(F$2),0))</f>
        <v/>
      </c>
      <c r="G341" s="13" t="str">
        <f>IF(ISBLANK(VLOOKUP(T_IEA13PL[[#This Row],[Ścieżka Xpath]],ALL!$C:I,COLUMN(G$2),0)),"",VLOOKUP(T_IEA13PL[[#This Row],[Ścieżka Xpath]],ALL!$C:I,COLUMN(G$2),0))</f>
        <v>R</v>
      </c>
      <c r="H341" s="13" t="str">
        <f>IF(ISBLANK(VLOOKUP(T_IEA13PL[[#This Row],[Ścieżka Xpath]],ALL!$C:J,COLUMN(H$2),0)),"",VLOOKUP(T_IEA13PL[[#This Row],[Ścieżka Xpath]],ALL!$C:J,COLUMN(H$2),0))</f>
        <v>an..17</v>
      </c>
      <c r="I341" s="105" t="str">
        <f>IF(ISBLANK(VLOOKUP(T_IEA13PL[[#This Row],[Ścieżka Xpath]],ALL!$C:K,COLUMN(I$2),0)),"",VLOOKUP(T_IEA13PL[[#This Row],[Ścieżka Xpath]],ALL!$C:K,COLUMN(I$2),0))</f>
        <v/>
      </c>
      <c r="J341" s="157" t="str">
        <f>IF(ISBLANK(VLOOKUP(T_IEA13PL[[#This Row],[Ścieżka Xpath]],ALL!$C:L,COLUMN(J$2),0)),"",VLOOKUP(T_IEA13PL[[#This Row],[Ścieżka Xpath]],ALL!$C:L,COLUMN(J$2),0))</f>
        <v>G0002; R0037</v>
      </c>
      <c r="K341" s="13" t="str">
        <f>IF(ISBLANK(VLOOKUP(T_IEA13PL[[#This Row],[Ścieżka Xpath]],ALL!$C:N,COLUMN(K$2),0)),"",VLOOKUP(T_IEA13PL[[#This Row],[Ścieżka Xpath]],ALL!$C:N,COLUMN(K$2),0))</f>
        <v/>
      </c>
      <c r="L341" s="14" t="str">
        <f>IF(ISBLANK(VLOOKUP(T_IEA13PL[[#This Row],[Ścieżka Xpath]],ALL!$C:O,COLUMN(L$2),0)),"",VLOOKUP(T_IEA13PL[[#This Row],[Ścieżka Xpath]],ALL!$C:O,COLUMN(L$2),0))</f>
        <v/>
      </c>
      <c r="M341" s="14" t="str">
        <f>IF(ISBLANK(VLOOKUP(T_IEA13PL[[#This Row],[Ścieżka Xpath]],ALL!$C:P,COLUMN(M$2),0)),"",VLOOKUP(T_IEA13PL[[#This Row],[Ścieżka Xpath]],ALL!$C:P,COLUMN(M$2),0))</f>
        <v/>
      </c>
      <c r="N341" s="16" t="str">
        <f>IF(ISBLANK(VLOOKUP(T_IEA13PL[[#This Row],[Ścieżka Xpath]],ALL!$C:Q,COLUMN(N$2),0)),"",VLOOKUP(T_IEA13PL[[#This Row],[Ścieżka Xpath]],ALL!$C:Q,COLUMN(N$2),0))</f>
        <v>Nowy element w Fazie 6.</v>
      </c>
      <c r="O341" s="16" t="str">
        <f>IF(ISBLANK(VLOOKUP(T_IEA13PL[[#This Row],[Ścieżka Xpath]],ALL!$C:Q,COLUMN(O$2),0)),"",VLOOKUP(T_IEA13PL[[#This Row],[Ścieżka Xpath]],ALL!$C:Q,COLUMN(O$2),0))</f>
        <v>P6 new element.</v>
      </c>
    </row>
    <row r="342" spans="1:15" ht="30">
      <c r="A342" s="16" t="s">
        <v>1210</v>
      </c>
      <c r="B342" s="11">
        <v>340</v>
      </c>
      <c r="C342" s="13" t="str">
        <f>IF(ISBLANK(VLOOKUP(T_IEA13PL[[#This Row],[Ścieżka Xpath]],ALL!$C:E,COLUMN(C$2),0)),"",VLOOKUP(T_IEA13PL[[#This Row],[Ścieżka Xpath]],ALL!$C:E,COLUMN(C$2),0))</f>
        <v>-</v>
      </c>
      <c r="D342" s="16" t="str">
        <f>IF(ISBLANK(VLOOKUP(T_IEA13PL[[#This Row],[Ścieżka Xpath]],ALL!$C:F,COLUMN(D$2),0)),"",VLOOKUP(T_IEA13PL[[#This Row],[Ścieżka Xpath]],ALL!$C:F,COLUMN(D$2),0))</f>
        <v>Kod kraju.</v>
      </c>
      <c r="E342" s="16" t="str">
        <f>IF(ISBLANK(VLOOKUP(T_IEA13PL[[#This Row],[Ścieżka Xpath]],ALL!$C:G,COLUMN(E$2),0)),"",VLOOKUP(T_IEA13PL[[#This Row],[Ścieżka Xpath]],ALL!$C:G,COLUMN(E$2),0))</f>
        <v>Country code.</v>
      </c>
      <c r="F342" s="13" t="str">
        <f>IF(ISBLANK(VLOOKUP(T_IEA13PL[[#This Row],[Ścieżka Xpath]],ALL!$C:H,COLUMN(F$2),0)),"",VLOOKUP(T_IEA13PL[[#This Row],[Ścieżka Xpath]],ALL!$C:H,COLUMN(F$2),0))</f>
        <v/>
      </c>
      <c r="G342" s="13" t="str">
        <f>IF(ISBLANK(VLOOKUP(T_IEA13PL[[#This Row],[Ścieżka Xpath]],ALL!$C:I,COLUMN(G$2),0)),"",VLOOKUP(T_IEA13PL[[#This Row],[Ścieżka Xpath]],ALL!$C:I,COLUMN(G$2),0))</f>
        <v>R</v>
      </c>
      <c r="H342" s="13" t="str">
        <f>IF(ISBLANK(VLOOKUP(T_IEA13PL[[#This Row],[Ścieżka Xpath]],ALL!$C:J,COLUMN(H$2),0)),"",VLOOKUP(T_IEA13PL[[#This Row],[Ścieżka Xpath]],ALL!$C:J,COLUMN(H$2),0))</f>
        <v>a2</v>
      </c>
      <c r="I342" s="105" t="str">
        <f>IF(ISBLANK(VLOOKUP(T_IEA13PL[[#This Row],[Ścieżka Xpath]],ALL!$C:K,COLUMN(I$2),0)),"",VLOOKUP(T_IEA13PL[[#This Row],[Ścieżka Xpath]],ALL!$C:K,COLUMN(I$2),0))</f>
        <v>CL248</v>
      </c>
      <c r="J342" s="157" t="str">
        <f>IF(ISBLANK(VLOOKUP(T_IEA13PL[[#This Row],[Ścieżka Xpath]],ALL!$C:L,COLUMN(J$2),0)),"",VLOOKUP(T_IEA13PL[[#This Row],[Ścieżka Xpath]],ALL!$C:L,COLUMN(J$2),0))</f>
        <v/>
      </c>
      <c r="K342" s="13" t="str">
        <f>IF(ISBLANK(VLOOKUP(T_IEA13PL[[#This Row],[Ścieżka Xpath]],ALL!$C:N,COLUMN(K$2),0)),"",VLOOKUP(T_IEA13PL[[#This Row],[Ścieżka Xpath]],ALL!$C:N,COLUMN(K$2),0))</f>
        <v/>
      </c>
      <c r="L342" s="14" t="str">
        <f>IF(ISBLANK(VLOOKUP(T_IEA13PL[[#This Row],[Ścieżka Xpath]],ALL!$C:O,COLUMN(L$2),0)),"",VLOOKUP(T_IEA13PL[[#This Row],[Ścieżka Xpath]],ALL!$C:O,COLUMN(L$2),0))</f>
        <v/>
      </c>
      <c r="M342" s="14" t="str">
        <f>IF(ISBLANK(VLOOKUP(T_IEA13PL[[#This Row],[Ścieżka Xpath]],ALL!$C:P,COLUMN(M$2),0)),"",VLOOKUP(T_IEA13PL[[#This Row],[Ścieżka Xpath]],ALL!$C:P,COLUMN(M$2),0))</f>
        <v/>
      </c>
      <c r="N342" s="16" t="str">
        <f>IF(ISBLANK(VLOOKUP(T_IEA13PL[[#This Row],[Ścieżka Xpath]],ALL!$C:Q,COLUMN(N$2),0)),"",VLOOKUP(T_IEA13PL[[#This Row],[Ścieżka Xpath]],ALL!$C:Q,COLUMN(N$2),0))</f>
        <v>Nowy element w Fazie 6.</v>
      </c>
      <c r="O342" s="16" t="str">
        <f>IF(ISBLANK(VLOOKUP(T_IEA13PL[[#This Row],[Ścieżka Xpath]],ALL!$C:Q,COLUMN(O$2),0)),"",VLOOKUP(T_IEA13PL[[#This Row],[Ścieżka Xpath]],ALL!$C:Q,COLUMN(O$2),0))</f>
        <v>P6 new element.</v>
      </c>
    </row>
    <row r="343" spans="1:15">
      <c r="A343" s="65" t="s">
        <v>1211</v>
      </c>
      <c r="B343" s="63">
        <v>341</v>
      </c>
      <c r="C343" s="61" t="str">
        <f>IF(ISBLANK(VLOOKUP(T_IEA13PL[[#This Row],[Ścieżka Xpath]],ALL!$C:E,COLUMN(C$2),0)),"",VLOOKUP(T_IEA13PL[[#This Row],[Ścieżka Xpath]],ALL!$C:E,COLUMN(C$2),0))</f>
        <v>13 09 000 000</v>
      </c>
      <c r="D343" s="62" t="str">
        <f>IF(ISBLANK(VLOOKUP(T_IEA13PL[[#This Row],[Ścieżka Xpath]],ALL!$C:F,COLUMN(D$2),0)),"",VLOOKUP(T_IEA13PL[[#This Row],[Ścieżka Xpath]],ALL!$C:F,COLUMN(D$2),0))</f>
        <v>Kupujący (przesyłka spedytorska).</v>
      </c>
      <c r="E343" s="62" t="str">
        <f>IF(ISBLANK(VLOOKUP(T_IEA13PL[[#This Row],[Ścieżka Xpath]],ALL!$C:G,COLUMN(E$2),0)),"",VLOOKUP(T_IEA13PL[[#This Row],[Ścieżka Xpath]],ALL!$C:G,COLUMN(E$2),0))</f>
        <v>Buyer (of house consignment) details.</v>
      </c>
      <c r="F343" s="63" t="str">
        <f>IF(ISBLANK(VLOOKUP(T_IEA13PL[[#This Row],[Ścieżka Xpath]],ALL!$C:H,COLUMN(F$2),0)),"",VLOOKUP(T_IEA13PL[[#This Row],[Ścieżka Xpath]],ALL!$C:H,COLUMN(F$2),0))</f>
        <v>0..1</v>
      </c>
      <c r="G343" s="63" t="str">
        <f>IF(ISBLANK(VLOOKUP(T_IEA13PL[[#This Row],[Ścieżka Xpath]],ALL!$C:I,COLUMN(G$2),0)),"",VLOOKUP(T_IEA13PL[[#This Row],[Ścieżka Xpath]],ALL!$C:I,COLUMN(G$2),0))</f>
        <v>D</v>
      </c>
      <c r="H343" s="63" t="str">
        <f>IF(ISBLANK(VLOOKUP(T_IEA13PL[[#This Row],[Ścieżka Xpath]],ALL!$C:J,COLUMN(H$2),0)),"",VLOOKUP(T_IEA13PL[[#This Row],[Ścieżka Xpath]],ALL!$C:J,COLUMN(H$2),0))</f>
        <v/>
      </c>
      <c r="I343" s="66" t="str">
        <f>IF(ISBLANK(VLOOKUP(T_IEA13PL[[#This Row],[Ścieżka Xpath]],ALL!$C:K,COLUMN(I$2),0)),"",VLOOKUP(T_IEA13PL[[#This Row],[Ścieżka Xpath]],ALL!$C:K,COLUMN(I$2),0))</f>
        <v/>
      </c>
      <c r="J343" s="158" t="str">
        <f>IF(ISBLANK(VLOOKUP(T_IEA13PL[[#This Row],[Ścieżka Xpath]],ALL!$C:L,COLUMN(J$2),0)),"",VLOOKUP(T_IEA13PL[[#This Row],[Ścieżka Xpath]],ALL!$C:L,COLUMN(J$2),0))</f>
        <v>C0080</v>
      </c>
      <c r="K343" s="25" t="str">
        <f>IF(ISBLANK(VLOOKUP(T_IEA13PL[[#This Row],[Ścieżka Xpath]],ALL!$C:N,COLUMN(K$2),0)),"",VLOOKUP(T_IEA13PL[[#This Row],[Ścieżka Xpath]],ALL!$C:N,COLUMN(K$2),0))</f>
        <v/>
      </c>
      <c r="L343" s="145" t="str">
        <f>IF(ISBLANK(VLOOKUP(T_IEA13PL[[#This Row],[Ścieżka Xpath]],ALL!$C:O,COLUMN(L$2),0)),"",VLOOKUP(T_IEA13PL[[#This Row],[Ścieżka Xpath]],ALL!$C:O,COLUMN(L$2),0))</f>
        <v/>
      </c>
      <c r="M343" s="145" t="str">
        <f>IF(ISBLANK(VLOOKUP(T_IEA13PL[[#This Row],[Ścieżka Xpath]],ALL!$C:P,COLUMN(M$2),0)),"",VLOOKUP(T_IEA13PL[[#This Row],[Ścieżka Xpath]],ALL!$C:P,COLUMN(M$2),0))</f>
        <v/>
      </c>
      <c r="N343" s="110" t="str">
        <f>IF(ISBLANK(VLOOKUP(T_IEA13PL[[#This Row],[Ścieżka Xpath]],ALL!$C:Q,COLUMN(N$2),0)),"",VLOOKUP(T_IEA13PL[[#This Row],[Ścieżka Xpath]],ALL!$C:Q,COLUMN(N$2),0))</f>
        <v>Nowy element w Fazie 6.</v>
      </c>
      <c r="O343" s="110" t="str">
        <f>IF(ISBLANK(VLOOKUP(T_IEA13PL[[#This Row],[Ścieżka Xpath]],ALL!$C:Q,COLUMN(O$2),0)),"",VLOOKUP(T_IEA13PL[[#This Row],[Ścieżka Xpath]],ALL!$C:Q,COLUMN(O$2),0))</f>
        <v>P6 new element.</v>
      </c>
    </row>
    <row r="344" spans="1:15">
      <c r="A344" s="16" t="s">
        <v>1212</v>
      </c>
      <c r="B344" s="11">
        <v>342</v>
      </c>
      <c r="C344" s="13" t="str">
        <f>IF(ISBLANK(VLOOKUP(T_IEA13PL[[#This Row],[Ścieżka Xpath]],ALL!$C:E,COLUMN(C$2),0)),"",VLOOKUP(T_IEA13PL[[#This Row],[Ścieżka Xpath]],ALL!$C:E,COLUMN(C$2),0))</f>
        <v>13 09 016 000</v>
      </c>
      <c r="D344" s="16" t="str">
        <f>IF(ISBLANK(VLOOKUP(T_IEA13PL[[#This Row],[Ścieżka Xpath]],ALL!$C:F,COLUMN(D$2),0)),"",VLOOKUP(T_IEA13PL[[#This Row],[Ścieżka Xpath]],ALL!$C:F,COLUMN(D$2),0))</f>
        <v>Nazwa lub imię i nazwisko.</v>
      </c>
      <c r="E344" s="16" t="str">
        <f>IF(ISBLANK(VLOOKUP(T_IEA13PL[[#This Row],[Ścieżka Xpath]],ALL!$C:G,COLUMN(E$2),0)),"",VLOOKUP(T_IEA13PL[[#This Row],[Ścieżka Xpath]],ALL!$C:G,COLUMN(E$2),0))</f>
        <v>Name or name and surname.</v>
      </c>
      <c r="F344" s="13" t="str">
        <f>IF(ISBLANK(VLOOKUP(T_IEA13PL[[#This Row],[Ścieżka Xpath]],ALL!$C:H,COLUMN(F$2),0)),"",VLOOKUP(T_IEA13PL[[#This Row],[Ścieżka Xpath]],ALL!$C:H,COLUMN(F$2),0))</f>
        <v/>
      </c>
      <c r="G344" s="13" t="str">
        <f>IF(ISBLANK(VLOOKUP(T_IEA13PL[[#This Row],[Ścieżka Xpath]],ALL!$C:I,COLUMN(G$2),0)),"",VLOOKUP(T_IEA13PL[[#This Row],[Ścieżka Xpath]],ALL!$C:I,COLUMN(G$2),0))</f>
        <v>R</v>
      </c>
      <c r="H344" s="13" t="str">
        <f>IF(ISBLANK(VLOOKUP(T_IEA13PL[[#This Row],[Ścieżka Xpath]],ALL!$C:J,COLUMN(H$2),0)),"",VLOOKUP(T_IEA13PL[[#This Row],[Ścieżka Xpath]],ALL!$C:J,COLUMN(H$2),0))</f>
        <v>an..70</v>
      </c>
      <c r="I344" s="105" t="str">
        <f>IF(ISBLANK(VLOOKUP(T_IEA13PL[[#This Row],[Ścieżka Xpath]],ALL!$C:K,COLUMN(I$2),0)),"",VLOOKUP(T_IEA13PL[[#This Row],[Ścieżka Xpath]],ALL!$C:K,COLUMN(I$2),0))</f>
        <v/>
      </c>
      <c r="J344" s="157" t="str">
        <f>IF(ISBLANK(VLOOKUP(T_IEA13PL[[#This Row],[Ścieżka Xpath]],ALL!$C:L,COLUMN(J$2),0)),"",VLOOKUP(T_IEA13PL[[#This Row],[Ścieżka Xpath]],ALL!$C:L,COLUMN(J$2),0))</f>
        <v/>
      </c>
      <c r="K344" s="13" t="str">
        <f>IF(ISBLANK(VLOOKUP(T_IEA13PL[[#This Row],[Ścieżka Xpath]],ALL!$C:N,COLUMN(K$2),0)),"",VLOOKUP(T_IEA13PL[[#This Row],[Ścieżka Xpath]],ALL!$C:N,COLUMN(K$2),0))</f>
        <v/>
      </c>
      <c r="L344" s="14" t="str">
        <f>IF(ISBLANK(VLOOKUP(T_IEA13PL[[#This Row],[Ścieżka Xpath]],ALL!$C:O,COLUMN(L$2),0)),"",VLOOKUP(T_IEA13PL[[#This Row],[Ścieżka Xpath]],ALL!$C:O,COLUMN(L$2),0))</f>
        <v/>
      </c>
      <c r="M344" s="14" t="str">
        <f>IF(ISBLANK(VLOOKUP(T_IEA13PL[[#This Row],[Ścieżka Xpath]],ALL!$C:P,COLUMN(M$2),0)),"",VLOOKUP(T_IEA13PL[[#This Row],[Ścieżka Xpath]],ALL!$C:P,COLUMN(M$2),0))</f>
        <v/>
      </c>
      <c r="N344" s="16" t="str">
        <f>IF(ISBLANK(VLOOKUP(T_IEA13PL[[#This Row],[Ścieżka Xpath]],ALL!$C:Q,COLUMN(N$2),0)),"",VLOOKUP(T_IEA13PL[[#This Row],[Ścieżka Xpath]],ALL!$C:Q,COLUMN(N$2),0))</f>
        <v>Nowy element w Fazie 6.</v>
      </c>
      <c r="O344" s="16" t="str">
        <f>IF(ISBLANK(VLOOKUP(T_IEA13PL[[#This Row],[Ścieżka Xpath]],ALL!$C:Q,COLUMN(O$2),0)),"",VLOOKUP(T_IEA13PL[[#This Row],[Ścieżka Xpath]],ALL!$C:Q,COLUMN(O$2),0))</f>
        <v>P6 new element.</v>
      </c>
    </row>
    <row r="345" spans="1:15" ht="30">
      <c r="A345" s="16" t="s">
        <v>1213</v>
      </c>
      <c r="B345" s="11">
        <v>343</v>
      </c>
      <c r="C345" s="13" t="str">
        <f>IF(ISBLANK(VLOOKUP(T_IEA13PL[[#This Row],[Ścieżka Xpath]],ALL!$C:E,COLUMN(C$2),0)),"",VLOOKUP(T_IEA13PL[[#This Row],[Ścieżka Xpath]],ALL!$C:E,COLUMN(C$2),0))</f>
        <v>13 09 017 000</v>
      </c>
      <c r="D345" s="16" t="str">
        <f>IF(ISBLANK(VLOOKUP(T_IEA13PL[[#This Row],[Ścieżka Xpath]],ALL!$C:F,COLUMN(D$2),0)),"",VLOOKUP(T_IEA13PL[[#This Row],[Ścieżka Xpath]],ALL!$C:F,COLUMN(D$2),0))</f>
        <v>Numer identyfikacyjny.</v>
      </c>
      <c r="E345" s="16" t="str">
        <f>IF(ISBLANK(VLOOKUP(T_IEA13PL[[#This Row],[Ścieżka Xpath]],ALL!$C:G,COLUMN(E$2),0)),"",VLOOKUP(T_IEA13PL[[#This Row],[Ścieżka Xpath]],ALL!$C:G,COLUMN(E$2),0))</f>
        <v>Identfication number.</v>
      </c>
      <c r="F345" s="13" t="str">
        <f>IF(ISBLANK(VLOOKUP(T_IEA13PL[[#This Row],[Ścieżka Xpath]],ALL!$C:H,COLUMN(F$2),0)),"",VLOOKUP(T_IEA13PL[[#This Row],[Ścieżka Xpath]],ALL!$C:H,COLUMN(F$2),0))</f>
        <v/>
      </c>
      <c r="G345" s="13" t="str">
        <f>IF(ISBLANK(VLOOKUP(T_IEA13PL[[#This Row],[Ścieżka Xpath]],ALL!$C:I,COLUMN(G$2),0)),"",VLOOKUP(T_IEA13PL[[#This Row],[Ścieżka Xpath]],ALL!$C:I,COLUMN(G$2),0))</f>
        <v>O</v>
      </c>
      <c r="H345" s="13" t="str">
        <f>IF(ISBLANK(VLOOKUP(T_IEA13PL[[#This Row],[Ścieżka Xpath]],ALL!$C:J,COLUMN(H$2),0)),"",VLOOKUP(T_IEA13PL[[#This Row],[Ścieżka Xpath]],ALL!$C:J,COLUMN(H$2),0))</f>
        <v>an..17</v>
      </c>
      <c r="I345" s="105" t="str">
        <f>IF(ISBLANK(VLOOKUP(T_IEA13PL[[#This Row],[Ścieżka Xpath]],ALL!$C:K,COLUMN(I$2),0)),"",VLOOKUP(T_IEA13PL[[#This Row],[Ścieżka Xpath]],ALL!$C:K,COLUMN(I$2),0))</f>
        <v/>
      </c>
      <c r="J345" s="157" t="str">
        <f>IF(ISBLANK(VLOOKUP(T_IEA13PL[[#This Row],[Ścieżka Xpath]],ALL!$C:L,COLUMN(J$2),0)),"",VLOOKUP(T_IEA13PL[[#This Row],[Ścieżka Xpath]],ALL!$C:L,COLUMN(J$2),0))</f>
        <v>G0002; R0840</v>
      </c>
      <c r="K345" s="13" t="str">
        <f>IF(ISBLANK(VLOOKUP(T_IEA13PL[[#This Row],[Ścieżka Xpath]],ALL!$C:N,COLUMN(K$2),0)),"",VLOOKUP(T_IEA13PL[[#This Row],[Ścieżka Xpath]],ALL!$C:N,COLUMN(K$2),0))</f>
        <v/>
      </c>
      <c r="L345" s="14" t="str">
        <f>IF(ISBLANK(VLOOKUP(T_IEA13PL[[#This Row],[Ścieżka Xpath]],ALL!$C:O,COLUMN(L$2),0)),"",VLOOKUP(T_IEA13PL[[#This Row],[Ścieżka Xpath]],ALL!$C:O,COLUMN(L$2),0))</f>
        <v/>
      </c>
      <c r="M345" s="14" t="str">
        <f>IF(ISBLANK(VLOOKUP(T_IEA13PL[[#This Row],[Ścieżka Xpath]],ALL!$C:P,COLUMN(M$2),0)),"",VLOOKUP(T_IEA13PL[[#This Row],[Ścieżka Xpath]],ALL!$C:P,COLUMN(M$2),0))</f>
        <v/>
      </c>
      <c r="N345" s="16" t="str">
        <f>IF(ISBLANK(VLOOKUP(T_IEA13PL[[#This Row],[Ścieżka Xpath]],ALL!$C:Q,COLUMN(N$2),0)),"",VLOOKUP(T_IEA13PL[[#This Row],[Ścieżka Xpath]],ALL!$C:Q,COLUMN(N$2),0))</f>
        <v>Nowy element w Fazie 6.</v>
      </c>
      <c r="O345" s="16" t="str">
        <f>IF(ISBLANK(VLOOKUP(T_IEA13PL[[#This Row],[Ścieżka Xpath]],ALL!$C:Q,COLUMN(O$2),0)),"",VLOOKUP(T_IEA13PL[[#This Row],[Ścieżka Xpath]],ALL!$C:Q,COLUMN(O$2),0))</f>
        <v>P6 new element.</v>
      </c>
    </row>
    <row r="346" spans="1:15">
      <c r="A346" s="16" t="s">
        <v>1214</v>
      </c>
      <c r="B346" s="11">
        <v>344</v>
      </c>
      <c r="C346" s="13" t="str">
        <f>IF(ISBLANK(VLOOKUP(T_IEA13PL[[#This Row],[Ścieżka Xpath]],ALL!$C:E,COLUMN(C$2),0)),"",VLOOKUP(T_IEA13PL[[#This Row],[Ścieżka Xpath]],ALL!$C:E,COLUMN(C$2),0))</f>
        <v>13 09 028 000</v>
      </c>
      <c r="D346" s="16" t="str">
        <f>IF(ISBLANK(VLOOKUP(T_IEA13PL[[#This Row],[Ścieżka Xpath]],ALL!$C:F,COLUMN(D$2),0)),"",VLOOKUP(T_IEA13PL[[#This Row],[Ścieżka Xpath]],ALL!$C:F,COLUMN(D$2),0))</f>
        <v>Rodzaj podmiotu.</v>
      </c>
      <c r="E346" s="16" t="str">
        <f>IF(ISBLANK(VLOOKUP(T_IEA13PL[[#This Row],[Ścieżka Xpath]],ALL!$C:G,COLUMN(E$2),0)),"",VLOOKUP(T_IEA13PL[[#This Row],[Ścieżka Xpath]],ALL!$C:G,COLUMN(E$2),0))</f>
        <v>Entity type.</v>
      </c>
      <c r="F346" s="13" t="str">
        <f>IF(ISBLANK(VLOOKUP(T_IEA13PL[[#This Row],[Ścieżka Xpath]],ALL!$C:H,COLUMN(F$2),0)),"",VLOOKUP(T_IEA13PL[[#This Row],[Ścieżka Xpath]],ALL!$C:H,COLUMN(F$2),0))</f>
        <v/>
      </c>
      <c r="G346" s="13" t="str">
        <f>IF(ISBLANK(VLOOKUP(T_IEA13PL[[#This Row],[Ścieżka Xpath]],ALL!$C:I,COLUMN(G$2),0)),"",VLOOKUP(T_IEA13PL[[#This Row],[Ścieżka Xpath]],ALL!$C:I,COLUMN(G$2),0))</f>
        <v>R</v>
      </c>
      <c r="H346" s="13" t="str">
        <f>IF(ISBLANK(VLOOKUP(T_IEA13PL[[#This Row],[Ścieżka Xpath]],ALL!$C:J,COLUMN(H$2),0)),"",VLOOKUP(T_IEA13PL[[#This Row],[Ścieżka Xpath]],ALL!$C:J,COLUMN(H$2),0))</f>
        <v>n1</v>
      </c>
      <c r="I346" s="105" t="str">
        <f>IF(ISBLANK(VLOOKUP(T_IEA13PL[[#This Row],[Ścieżka Xpath]],ALL!$C:K,COLUMN(I$2),0)),"",VLOOKUP(T_IEA13PL[[#This Row],[Ścieżka Xpath]],ALL!$C:K,COLUMN(I$2),0))</f>
        <v>CL729</v>
      </c>
      <c r="J346" s="157" t="str">
        <f>IF(ISBLANK(VLOOKUP(T_IEA13PL[[#This Row],[Ścieżka Xpath]],ALL!$C:L,COLUMN(J$2),0)),"",VLOOKUP(T_IEA13PL[[#This Row],[Ścieżka Xpath]],ALL!$C:L,COLUMN(J$2),0))</f>
        <v/>
      </c>
      <c r="K346" s="13" t="str">
        <f>IF(ISBLANK(VLOOKUP(T_IEA13PL[[#This Row],[Ścieżka Xpath]],ALL!$C:N,COLUMN(K$2),0)),"",VLOOKUP(T_IEA13PL[[#This Row],[Ścieżka Xpath]],ALL!$C:N,COLUMN(K$2),0))</f>
        <v/>
      </c>
      <c r="L346" s="14" t="str">
        <f>IF(ISBLANK(VLOOKUP(T_IEA13PL[[#This Row],[Ścieżka Xpath]],ALL!$C:O,COLUMN(L$2),0)),"",VLOOKUP(T_IEA13PL[[#This Row],[Ścieżka Xpath]],ALL!$C:O,COLUMN(L$2),0))</f>
        <v/>
      </c>
      <c r="M346" s="14" t="str">
        <f>IF(ISBLANK(VLOOKUP(T_IEA13PL[[#This Row],[Ścieżka Xpath]],ALL!$C:P,COLUMN(M$2),0)),"",VLOOKUP(T_IEA13PL[[#This Row],[Ścieżka Xpath]],ALL!$C:P,COLUMN(M$2),0))</f>
        <v/>
      </c>
      <c r="N346" s="16" t="str">
        <f>IF(ISBLANK(VLOOKUP(T_IEA13PL[[#This Row],[Ścieżka Xpath]],ALL!$C:Q,COLUMN(N$2),0)),"",VLOOKUP(T_IEA13PL[[#This Row],[Ścieżka Xpath]],ALL!$C:Q,COLUMN(N$2),0))</f>
        <v>Nowy element w Fazie 6.</v>
      </c>
      <c r="O346" s="16" t="str">
        <f>IF(ISBLANK(VLOOKUP(T_IEA13PL[[#This Row],[Ścieżka Xpath]],ALL!$C:Q,COLUMN(O$2),0)),"",VLOOKUP(T_IEA13PL[[#This Row],[Ścieżka Xpath]],ALL!$C:Q,COLUMN(O$2),0))</f>
        <v>P6 new element.</v>
      </c>
    </row>
    <row r="347" spans="1:15">
      <c r="A347" s="65" t="s">
        <v>1215</v>
      </c>
      <c r="B347" s="63">
        <v>345</v>
      </c>
      <c r="C347" s="61" t="str">
        <f>IF(ISBLANK(VLOOKUP(T_IEA13PL[[#This Row],[Ścieżka Xpath]],ALL!$C:E,COLUMN(C$2),0)),"",VLOOKUP(T_IEA13PL[[#This Row],[Ścieżka Xpath]],ALL!$C:E,COLUMN(C$2),0))</f>
        <v>13 09 018 000</v>
      </c>
      <c r="D347" s="62" t="str">
        <f>IF(ISBLANK(VLOOKUP(T_IEA13PL[[#This Row],[Ścieżka Xpath]],ALL!$C:F,COLUMN(D$2),0)),"",VLOOKUP(T_IEA13PL[[#This Row],[Ścieżka Xpath]],ALL!$C:F,COLUMN(D$2),0))</f>
        <v>Adres kupującego.</v>
      </c>
      <c r="E347" s="62" t="str">
        <f>IF(ISBLANK(VLOOKUP(T_IEA13PL[[#This Row],[Ścieżka Xpath]],ALL!$C:G,COLUMN(E$2),0)),"",VLOOKUP(T_IEA13PL[[#This Row],[Ścieżka Xpath]],ALL!$C:G,COLUMN(E$2),0))</f>
        <v>Buyer's address.</v>
      </c>
      <c r="F347" s="63">
        <f>IF(ISBLANK(VLOOKUP(T_IEA13PL[[#This Row],[Ścieżka Xpath]],ALL!$C:H,COLUMN(F$2),0)),"",VLOOKUP(T_IEA13PL[[#This Row],[Ścieżka Xpath]],ALL!$C:H,COLUMN(F$2),0))</f>
        <v>1</v>
      </c>
      <c r="G347" s="63" t="str">
        <f>IF(ISBLANK(VLOOKUP(T_IEA13PL[[#This Row],[Ścieżka Xpath]],ALL!$C:I,COLUMN(G$2),0)),"",VLOOKUP(T_IEA13PL[[#This Row],[Ścieżka Xpath]],ALL!$C:I,COLUMN(G$2),0))</f>
        <v>R</v>
      </c>
      <c r="H347" s="63" t="str">
        <f>IF(ISBLANK(VLOOKUP(T_IEA13PL[[#This Row],[Ścieżka Xpath]],ALL!$C:J,COLUMN(H$2),0)),"",VLOOKUP(T_IEA13PL[[#This Row],[Ścieżka Xpath]],ALL!$C:J,COLUMN(H$2),0))</f>
        <v/>
      </c>
      <c r="I347" s="66" t="str">
        <f>IF(ISBLANK(VLOOKUP(T_IEA13PL[[#This Row],[Ścieżka Xpath]],ALL!$C:K,COLUMN(I$2),0)),"",VLOOKUP(T_IEA13PL[[#This Row],[Ścieżka Xpath]],ALL!$C:K,COLUMN(I$2),0))</f>
        <v/>
      </c>
      <c r="J347" s="158" t="str">
        <f>IF(ISBLANK(VLOOKUP(T_IEA13PL[[#This Row],[Ścieżka Xpath]],ALL!$C:L,COLUMN(J$2),0)),"",VLOOKUP(T_IEA13PL[[#This Row],[Ścieżka Xpath]],ALL!$C:L,COLUMN(J$2),0))</f>
        <v/>
      </c>
      <c r="K347" s="25" t="str">
        <f>IF(ISBLANK(VLOOKUP(T_IEA13PL[[#This Row],[Ścieżka Xpath]],ALL!$C:N,COLUMN(K$2),0)),"",VLOOKUP(T_IEA13PL[[#This Row],[Ścieżka Xpath]],ALL!$C:N,COLUMN(K$2),0))</f>
        <v/>
      </c>
      <c r="L347" s="145" t="str">
        <f>IF(ISBLANK(VLOOKUP(T_IEA13PL[[#This Row],[Ścieżka Xpath]],ALL!$C:O,COLUMN(L$2),0)),"",VLOOKUP(T_IEA13PL[[#This Row],[Ścieżka Xpath]],ALL!$C:O,COLUMN(L$2),0))</f>
        <v/>
      </c>
      <c r="M347" s="145" t="str">
        <f>IF(ISBLANK(VLOOKUP(T_IEA13PL[[#This Row],[Ścieżka Xpath]],ALL!$C:P,COLUMN(M$2),0)),"",VLOOKUP(T_IEA13PL[[#This Row],[Ścieżka Xpath]],ALL!$C:P,COLUMN(M$2),0))</f>
        <v/>
      </c>
      <c r="N347" s="110" t="str">
        <f>IF(ISBLANK(VLOOKUP(T_IEA13PL[[#This Row],[Ścieżka Xpath]],ALL!$C:Q,COLUMN(N$2),0)),"",VLOOKUP(T_IEA13PL[[#This Row],[Ścieżka Xpath]],ALL!$C:Q,COLUMN(N$2),0))</f>
        <v>Nowy element w Fazie 6.</v>
      </c>
      <c r="O347" s="110" t="str">
        <f>IF(ISBLANK(VLOOKUP(T_IEA13PL[[#This Row],[Ścieżka Xpath]],ALL!$C:Q,COLUMN(O$2),0)),"",VLOOKUP(T_IEA13PL[[#This Row],[Ścieżka Xpath]],ALL!$C:Q,COLUMN(O$2),0))</f>
        <v>P6 new element.</v>
      </c>
    </row>
    <row r="348" spans="1:15">
      <c r="A348" s="16" t="s">
        <v>1216</v>
      </c>
      <c r="B348" s="11">
        <v>346</v>
      </c>
      <c r="C348" s="13" t="str">
        <f>IF(ISBLANK(VLOOKUP(T_IEA13PL[[#This Row],[Ścieżka Xpath]],ALL!$C:E,COLUMN(C$2),0)),"",VLOOKUP(T_IEA13PL[[#This Row],[Ścieżka Xpath]],ALL!$C:E,COLUMN(C$2),0))</f>
        <v>13 09 018 023</v>
      </c>
      <c r="D348" s="16" t="str">
        <f>IF(ISBLANK(VLOOKUP(T_IEA13PL[[#This Row],[Ścieżka Xpath]],ALL!$C:F,COLUMN(D$2),0)),"",VLOOKUP(T_IEA13PL[[#This Row],[Ścieżka Xpath]],ALL!$C:F,COLUMN(D$2),0))</f>
        <v>Ulica.</v>
      </c>
      <c r="E348" s="16" t="str">
        <f>IF(ISBLANK(VLOOKUP(T_IEA13PL[[#This Row],[Ścieżka Xpath]],ALL!$C:G,COLUMN(E$2),0)),"",VLOOKUP(T_IEA13PL[[#This Row],[Ścieżka Xpath]],ALL!$C:G,COLUMN(E$2),0))</f>
        <v>Street.</v>
      </c>
      <c r="F348" s="13" t="str">
        <f>IF(ISBLANK(VLOOKUP(T_IEA13PL[[#This Row],[Ścieżka Xpath]],ALL!$C:H,COLUMN(F$2),0)),"",VLOOKUP(T_IEA13PL[[#This Row],[Ścieżka Xpath]],ALL!$C:H,COLUMN(F$2),0))</f>
        <v/>
      </c>
      <c r="G348" s="13" t="str">
        <f>IF(ISBLANK(VLOOKUP(T_IEA13PL[[#This Row],[Ścieżka Xpath]],ALL!$C:I,COLUMN(G$2),0)),"",VLOOKUP(T_IEA13PL[[#This Row],[Ścieżka Xpath]],ALL!$C:I,COLUMN(G$2),0))</f>
        <v>O</v>
      </c>
      <c r="H348" s="13" t="str">
        <f>IF(ISBLANK(VLOOKUP(T_IEA13PL[[#This Row],[Ścieżka Xpath]],ALL!$C:J,COLUMN(H$2),0)),"",VLOOKUP(T_IEA13PL[[#This Row],[Ścieżka Xpath]],ALL!$C:J,COLUMN(H$2),0))</f>
        <v>an..70</v>
      </c>
      <c r="I348" s="105" t="str">
        <f>IF(ISBLANK(VLOOKUP(T_IEA13PL[[#This Row],[Ścieżka Xpath]],ALL!$C:K,COLUMN(I$2),0)),"",VLOOKUP(T_IEA13PL[[#This Row],[Ścieżka Xpath]],ALL!$C:K,COLUMN(I$2),0))</f>
        <v/>
      </c>
      <c r="J348" s="157" t="str">
        <f>IF(ISBLANK(VLOOKUP(T_IEA13PL[[#This Row],[Ścieżka Xpath]],ALL!$C:L,COLUMN(J$2),0)),"",VLOOKUP(T_IEA13PL[[#This Row],[Ścieżka Xpath]],ALL!$C:L,COLUMN(J$2),0))</f>
        <v/>
      </c>
      <c r="K348" s="13" t="str">
        <f>IF(ISBLANK(VLOOKUP(T_IEA13PL[[#This Row],[Ścieżka Xpath]],ALL!$C:N,COLUMN(K$2),0)),"",VLOOKUP(T_IEA13PL[[#This Row],[Ścieżka Xpath]],ALL!$C:N,COLUMN(K$2),0))</f>
        <v/>
      </c>
      <c r="L348" s="14" t="str">
        <f>IF(ISBLANK(VLOOKUP(T_IEA13PL[[#This Row],[Ścieżka Xpath]],ALL!$C:O,COLUMN(L$2),0)),"",VLOOKUP(T_IEA13PL[[#This Row],[Ścieżka Xpath]],ALL!$C:O,COLUMN(L$2),0))</f>
        <v/>
      </c>
      <c r="M348" s="14" t="str">
        <f>IF(ISBLANK(VLOOKUP(T_IEA13PL[[#This Row],[Ścieżka Xpath]],ALL!$C:P,COLUMN(M$2),0)),"",VLOOKUP(T_IEA13PL[[#This Row],[Ścieżka Xpath]],ALL!$C:P,COLUMN(M$2),0))</f>
        <v/>
      </c>
      <c r="N348" s="16" t="str">
        <f>IF(ISBLANK(VLOOKUP(T_IEA13PL[[#This Row],[Ścieżka Xpath]],ALL!$C:Q,COLUMN(N$2),0)),"",VLOOKUP(T_IEA13PL[[#This Row],[Ścieżka Xpath]],ALL!$C:Q,COLUMN(N$2),0))</f>
        <v>Nowy element w Fazie 6.</v>
      </c>
      <c r="O348" s="16" t="str">
        <f>IF(ISBLANK(VLOOKUP(T_IEA13PL[[#This Row],[Ścieżka Xpath]],ALL!$C:Q,COLUMN(O$2),0)),"",VLOOKUP(T_IEA13PL[[#This Row],[Ścieżka Xpath]],ALL!$C:Q,COLUMN(O$2),0))</f>
        <v>P6 new element.</v>
      </c>
    </row>
    <row r="349" spans="1:15">
      <c r="A349" s="16" t="s">
        <v>1217</v>
      </c>
      <c r="B349" s="11">
        <v>347</v>
      </c>
      <c r="C349" s="13" t="str">
        <f>IF(ISBLANK(VLOOKUP(T_IEA13PL[[#This Row],[Ścieżka Xpath]],ALL!$C:E,COLUMN(C$2),0)),"",VLOOKUP(T_IEA13PL[[#This Row],[Ścieżka Xpath]],ALL!$C:E,COLUMN(C$2),0))</f>
        <v>13 09 018 024</v>
      </c>
      <c r="D349" s="16" t="str">
        <f>IF(ISBLANK(VLOOKUP(T_IEA13PL[[#This Row],[Ścieżka Xpath]],ALL!$C:F,COLUMN(D$2),0)),"",VLOOKUP(T_IEA13PL[[#This Row],[Ścieżka Xpath]],ALL!$C:F,COLUMN(D$2),0))</f>
        <v>Ulica - dodatkowy wiersz.</v>
      </c>
      <c r="E349" s="16" t="str">
        <f>IF(ISBLANK(VLOOKUP(T_IEA13PL[[#This Row],[Ścieżka Xpath]],ALL!$C:G,COLUMN(E$2),0)),"",VLOOKUP(T_IEA13PL[[#This Row],[Ścieżka Xpath]],ALL!$C:G,COLUMN(E$2),0))</f>
        <v>Street - additional line.</v>
      </c>
      <c r="F349" s="13" t="str">
        <f>IF(ISBLANK(VLOOKUP(T_IEA13PL[[#This Row],[Ścieżka Xpath]],ALL!$C:H,COLUMN(F$2),0)),"",VLOOKUP(T_IEA13PL[[#This Row],[Ścieżka Xpath]],ALL!$C:H,COLUMN(F$2),0))</f>
        <v/>
      </c>
      <c r="G349" s="13" t="str">
        <f>IF(ISBLANK(VLOOKUP(T_IEA13PL[[#This Row],[Ścieżka Xpath]],ALL!$C:I,COLUMN(G$2),0)),"",VLOOKUP(T_IEA13PL[[#This Row],[Ścieżka Xpath]],ALL!$C:I,COLUMN(G$2),0))</f>
        <v>O</v>
      </c>
      <c r="H349" s="13" t="str">
        <f>IF(ISBLANK(VLOOKUP(T_IEA13PL[[#This Row],[Ścieżka Xpath]],ALL!$C:J,COLUMN(H$2),0)),"",VLOOKUP(T_IEA13PL[[#This Row],[Ścieżka Xpath]],ALL!$C:J,COLUMN(H$2),0))</f>
        <v>an..70</v>
      </c>
      <c r="I349" s="105" t="str">
        <f>IF(ISBLANK(VLOOKUP(T_IEA13PL[[#This Row],[Ścieżka Xpath]],ALL!$C:K,COLUMN(I$2),0)),"",VLOOKUP(T_IEA13PL[[#This Row],[Ścieżka Xpath]],ALL!$C:K,COLUMN(I$2),0))</f>
        <v/>
      </c>
      <c r="J349" s="157" t="str">
        <f>IF(ISBLANK(VLOOKUP(T_IEA13PL[[#This Row],[Ścieżka Xpath]],ALL!$C:L,COLUMN(J$2),0)),"",VLOOKUP(T_IEA13PL[[#This Row],[Ścieżka Xpath]],ALL!$C:L,COLUMN(J$2),0))</f>
        <v/>
      </c>
      <c r="K349" s="13" t="str">
        <f>IF(ISBLANK(VLOOKUP(T_IEA13PL[[#This Row],[Ścieżka Xpath]],ALL!$C:N,COLUMN(K$2),0)),"",VLOOKUP(T_IEA13PL[[#This Row],[Ścieżka Xpath]],ALL!$C:N,COLUMN(K$2),0))</f>
        <v/>
      </c>
      <c r="L349" s="14" t="str">
        <f>IF(ISBLANK(VLOOKUP(T_IEA13PL[[#This Row],[Ścieżka Xpath]],ALL!$C:O,COLUMN(L$2),0)),"",VLOOKUP(T_IEA13PL[[#This Row],[Ścieżka Xpath]],ALL!$C:O,COLUMN(L$2),0))</f>
        <v/>
      </c>
      <c r="M349" s="14" t="str">
        <f>IF(ISBLANK(VLOOKUP(T_IEA13PL[[#This Row],[Ścieżka Xpath]],ALL!$C:P,COLUMN(M$2),0)),"",VLOOKUP(T_IEA13PL[[#This Row],[Ścieżka Xpath]],ALL!$C:P,COLUMN(M$2),0))</f>
        <v/>
      </c>
      <c r="N349" s="16" t="str">
        <f>IF(ISBLANK(VLOOKUP(T_IEA13PL[[#This Row],[Ścieżka Xpath]],ALL!$C:Q,COLUMN(N$2),0)),"",VLOOKUP(T_IEA13PL[[#This Row],[Ścieżka Xpath]],ALL!$C:Q,COLUMN(N$2),0))</f>
        <v>Nowy element w Fazie 6.</v>
      </c>
      <c r="O349" s="16" t="str">
        <f>IF(ISBLANK(VLOOKUP(T_IEA13PL[[#This Row],[Ścieżka Xpath]],ALL!$C:Q,COLUMN(O$2),0)),"",VLOOKUP(T_IEA13PL[[#This Row],[Ścieżka Xpath]],ALL!$C:Q,COLUMN(O$2),0))</f>
        <v>P6 new element.</v>
      </c>
    </row>
    <row r="350" spans="1:15">
      <c r="A350" s="16" t="s">
        <v>1218</v>
      </c>
      <c r="B350" s="11">
        <v>348</v>
      </c>
      <c r="C350" s="13" t="str">
        <f>IF(ISBLANK(VLOOKUP(T_IEA13PL[[#This Row],[Ścieżka Xpath]],ALL!$C:E,COLUMN(C$2),0)),"",VLOOKUP(T_IEA13PL[[#This Row],[Ścieżka Xpath]],ALL!$C:E,COLUMN(C$2),0))</f>
        <v>13 09 018 025</v>
      </c>
      <c r="D350" s="16" t="str">
        <f>IF(ISBLANK(VLOOKUP(T_IEA13PL[[#This Row],[Ścieżka Xpath]],ALL!$C:F,COLUMN(D$2),0)),"",VLOOKUP(T_IEA13PL[[#This Row],[Ścieżka Xpath]],ALL!$C:F,COLUMN(D$2),0))</f>
        <v>Numer ulicy.</v>
      </c>
      <c r="E350" s="16" t="str">
        <f>IF(ISBLANK(VLOOKUP(T_IEA13PL[[#This Row],[Ścieżka Xpath]],ALL!$C:G,COLUMN(E$2),0)),"",VLOOKUP(T_IEA13PL[[#This Row],[Ścieżka Xpath]],ALL!$C:G,COLUMN(E$2),0))</f>
        <v>Street number.</v>
      </c>
      <c r="F350" s="13" t="str">
        <f>IF(ISBLANK(VLOOKUP(T_IEA13PL[[#This Row],[Ścieżka Xpath]],ALL!$C:H,COLUMN(F$2),0)),"",VLOOKUP(T_IEA13PL[[#This Row],[Ścieżka Xpath]],ALL!$C:H,COLUMN(F$2),0))</f>
        <v/>
      </c>
      <c r="G350" s="13" t="str">
        <f>IF(ISBLANK(VLOOKUP(T_IEA13PL[[#This Row],[Ścieżka Xpath]],ALL!$C:I,COLUMN(G$2),0)),"",VLOOKUP(T_IEA13PL[[#This Row],[Ścieżka Xpath]],ALL!$C:I,COLUMN(G$2),0))</f>
        <v>D</v>
      </c>
      <c r="H350" s="13" t="str">
        <f>IF(ISBLANK(VLOOKUP(T_IEA13PL[[#This Row],[Ścieżka Xpath]],ALL!$C:J,COLUMN(H$2),0)),"",VLOOKUP(T_IEA13PL[[#This Row],[Ścieżka Xpath]],ALL!$C:J,COLUMN(H$2),0))</f>
        <v>an..35</v>
      </c>
      <c r="I350" s="105" t="str">
        <f>IF(ISBLANK(VLOOKUP(T_IEA13PL[[#This Row],[Ścieżka Xpath]],ALL!$C:K,COLUMN(I$2),0)),"",VLOOKUP(T_IEA13PL[[#This Row],[Ścieżka Xpath]],ALL!$C:K,COLUMN(I$2),0))</f>
        <v/>
      </c>
      <c r="J350" s="157" t="str">
        <f>IF(ISBLANK(VLOOKUP(T_IEA13PL[[#This Row],[Ścieżka Xpath]],ALL!$C:L,COLUMN(J$2),0)),"",VLOOKUP(T_IEA13PL[[#This Row],[Ścieżka Xpath]],ALL!$C:L,COLUMN(J$2),0))</f>
        <v>C0039</v>
      </c>
      <c r="K350" s="13" t="str">
        <f>IF(ISBLANK(VLOOKUP(T_IEA13PL[[#This Row],[Ścieżka Xpath]],ALL!$C:N,COLUMN(K$2),0)),"",VLOOKUP(T_IEA13PL[[#This Row],[Ścieżka Xpath]],ALL!$C:N,COLUMN(K$2),0))</f>
        <v/>
      </c>
      <c r="L350" s="14" t="str">
        <f>IF(ISBLANK(VLOOKUP(T_IEA13PL[[#This Row],[Ścieżka Xpath]],ALL!$C:O,COLUMN(L$2),0)),"",VLOOKUP(T_IEA13PL[[#This Row],[Ścieżka Xpath]],ALL!$C:O,COLUMN(L$2),0))</f>
        <v/>
      </c>
      <c r="M350" s="14" t="str">
        <f>IF(ISBLANK(VLOOKUP(T_IEA13PL[[#This Row],[Ścieżka Xpath]],ALL!$C:P,COLUMN(M$2),0)),"",VLOOKUP(T_IEA13PL[[#This Row],[Ścieżka Xpath]],ALL!$C:P,COLUMN(M$2),0))</f>
        <v/>
      </c>
      <c r="N350" s="16" t="str">
        <f>IF(ISBLANK(VLOOKUP(T_IEA13PL[[#This Row],[Ścieżka Xpath]],ALL!$C:Q,COLUMN(N$2),0)),"",VLOOKUP(T_IEA13PL[[#This Row],[Ścieżka Xpath]],ALL!$C:Q,COLUMN(N$2),0))</f>
        <v>Nowy element w Fazie 6.</v>
      </c>
      <c r="O350" s="16" t="str">
        <f>IF(ISBLANK(VLOOKUP(T_IEA13PL[[#This Row],[Ścieżka Xpath]],ALL!$C:Q,COLUMN(O$2),0)),"",VLOOKUP(T_IEA13PL[[#This Row],[Ścieżka Xpath]],ALL!$C:Q,COLUMN(O$2),0))</f>
        <v>P6 new element.</v>
      </c>
    </row>
    <row r="351" spans="1:15">
      <c r="A351" s="16" t="s">
        <v>1219</v>
      </c>
      <c r="B351" s="11">
        <v>349</v>
      </c>
      <c r="C351" s="13" t="str">
        <f>IF(ISBLANK(VLOOKUP(T_IEA13PL[[#This Row],[Ścieżka Xpath]],ALL!$C:E,COLUMN(C$2),0)),"",VLOOKUP(T_IEA13PL[[#This Row],[Ścieżka Xpath]],ALL!$C:E,COLUMN(C$2),0))</f>
        <v>13 09 018 021</v>
      </c>
      <c r="D351" s="16" t="str">
        <f>IF(ISBLANK(VLOOKUP(T_IEA13PL[[#This Row],[Ścieżka Xpath]],ALL!$C:F,COLUMN(D$2),0)),"",VLOOKUP(T_IEA13PL[[#This Row],[Ścieżka Xpath]],ALL!$C:F,COLUMN(D$2),0))</f>
        <v>Kod pocztowy.</v>
      </c>
      <c r="E351" s="16" t="str">
        <f>IF(ISBLANK(VLOOKUP(T_IEA13PL[[#This Row],[Ścieżka Xpath]],ALL!$C:G,COLUMN(E$2),0)),"",VLOOKUP(T_IEA13PL[[#This Row],[Ścieżka Xpath]],ALL!$C:G,COLUMN(E$2),0))</f>
        <v>ZIP, postcode.</v>
      </c>
      <c r="F351" s="13" t="str">
        <f>IF(ISBLANK(VLOOKUP(T_IEA13PL[[#This Row],[Ścieżka Xpath]],ALL!$C:H,COLUMN(F$2),0)),"",VLOOKUP(T_IEA13PL[[#This Row],[Ścieżka Xpath]],ALL!$C:H,COLUMN(F$2),0))</f>
        <v/>
      </c>
      <c r="G351" s="13" t="str">
        <f>IF(ISBLANK(VLOOKUP(T_IEA13PL[[#This Row],[Ścieżka Xpath]],ALL!$C:I,COLUMN(G$2),0)),"",VLOOKUP(T_IEA13PL[[#This Row],[Ścieżka Xpath]],ALL!$C:I,COLUMN(G$2),0))</f>
        <v>D</v>
      </c>
      <c r="H351" s="13" t="str">
        <f>IF(ISBLANK(VLOOKUP(T_IEA13PL[[#This Row],[Ścieżka Xpath]],ALL!$C:J,COLUMN(H$2),0)),"",VLOOKUP(T_IEA13PL[[#This Row],[Ścieżka Xpath]],ALL!$C:J,COLUMN(H$2),0))</f>
        <v>an..17</v>
      </c>
      <c r="I351" s="105" t="str">
        <f>IF(ISBLANK(VLOOKUP(T_IEA13PL[[#This Row],[Ścieżka Xpath]],ALL!$C:K,COLUMN(I$2),0)),"",VLOOKUP(T_IEA13PL[[#This Row],[Ścieżka Xpath]],ALL!$C:K,COLUMN(I$2),0))</f>
        <v/>
      </c>
      <c r="J351" s="157" t="str">
        <f>IF(ISBLANK(VLOOKUP(T_IEA13PL[[#This Row],[Ścieżka Xpath]],ALL!$C:L,COLUMN(J$2),0)),"",VLOOKUP(T_IEA13PL[[#This Row],[Ścieżka Xpath]],ALL!$C:L,COLUMN(J$2),0))</f>
        <v>C0506</v>
      </c>
      <c r="K351" s="13" t="str">
        <f>IF(ISBLANK(VLOOKUP(T_IEA13PL[[#This Row],[Ścieżka Xpath]],ALL!$C:N,COLUMN(K$2),0)),"",VLOOKUP(T_IEA13PL[[#This Row],[Ścieżka Xpath]],ALL!$C:N,COLUMN(K$2),0))</f>
        <v/>
      </c>
      <c r="L351" s="14" t="str">
        <f>IF(ISBLANK(VLOOKUP(T_IEA13PL[[#This Row],[Ścieżka Xpath]],ALL!$C:O,COLUMN(L$2),0)),"",VLOOKUP(T_IEA13PL[[#This Row],[Ścieżka Xpath]],ALL!$C:O,COLUMN(L$2),0))</f>
        <v/>
      </c>
      <c r="M351" s="14" t="str">
        <f>IF(ISBLANK(VLOOKUP(T_IEA13PL[[#This Row],[Ścieżka Xpath]],ALL!$C:P,COLUMN(M$2),0)),"",VLOOKUP(T_IEA13PL[[#This Row],[Ścieżka Xpath]],ALL!$C:P,COLUMN(M$2),0))</f>
        <v/>
      </c>
      <c r="N351" s="16" t="str">
        <f>IF(ISBLANK(VLOOKUP(T_IEA13PL[[#This Row],[Ścieżka Xpath]],ALL!$C:Q,COLUMN(N$2),0)),"",VLOOKUP(T_IEA13PL[[#This Row],[Ścieżka Xpath]],ALL!$C:Q,COLUMN(N$2),0))</f>
        <v>Nowy element w Fazie 6.</v>
      </c>
      <c r="O351" s="16" t="str">
        <f>IF(ISBLANK(VLOOKUP(T_IEA13PL[[#This Row],[Ścieżka Xpath]],ALL!$C:Q,COLUMN(O$2),0)),"",VLOOKUP(T_IEA13PL[[#This Row],[Ścieżka Xpath]],ALL!$C:Q,COLUMN(O$2),0))</f>
        <v>P6 new element.</v>
      </c>
    </row>
    <row r="352" spans="1:15">
      <c r="A352" s="16" t="s">
        <v>1220</v>
      </c>
      <c r="B352" s="11">
        <v>350</v>
      </c>
      <c r="C352" s="13" t="str">
        <f>IF(ISBLANK(VLOOKUP(T_IEA13PL[[#This Row],[Ścieżka Xpath]],ALL!$C:E,COLUMN(C$2),0)),"",VLOOKUP(T_IEA13PL[[#This Row],[Ścieżka Xpath]],ALL!$C:E,COLUMN(C$2),0))</f>
        <v>13 09 018 022</v>
      </c>
      <c r="D352" s="16" t="str">
        <f>IF(ISBLANK(VLOOKUP(T_IEA13PL[[#This Row],[Ścieżka Xpath]],ALL!$C:F,COLUMN(D$2),0)),"",VLOOKUP(T_IEA13PL[[#This Row],[Ścieżka Xpath]],ALL!$C:F,COLUMN(D$2),0))</f>
        <v>Miasto.</v>
      </c>
      <c r="E352" s="16" t="str">
        <f>IF(ISBLANK(VLOOKUP(T_IEA13PL[[#This Row],[Ścieżka Xpath]],ALL!$C:G,COLUMN(E$2),0)),"",VLOOKUP(T_IEA13PL[[#This Row],[Ścieżka Xpath]],ALL!$C:G,COLUMN(E$2),0))</f>
        <v>City.</v>
      </c>
      <c r="F352" s="13" t="str">
        <f>IF(ISBLANK(VLOOKUP(T_IEA13PL[[#This Row],[Ścieżka Xpath]],ALL!$C:H,COLUMN(F$2),0)),"",VLOOKUP(T_IEA13PL[[#This Row],[Ścieżka Xpath]],ALL!$C:H,COLUMN(F$2),0))</f>
        <v/>
      </c>
      <c r="G352" s="13" t="str">
        <f>IF(ISBLANK(VLOOKUP(T_IEA13PL[[#This Row],[Ścieżka Xpath]],ALL!$C:I,COLUMN(G$2),0)),"",VLOOKUP(T_IEA13PL[[#This Row],[Ścieżka Xpath]],ALL!$C:I,COLUMN(G$2),0))</f>
        <v>R</v>
      </c>
      <c r="H352" s="13" t="str">
        <f>IF(ISBLANK(VLOOKUP(T_IEA13PL[[#This Row],[Ścieżka Xpath]],ALL!$C:J,COLUMN(H$2),0)),"",VLOOKUP(T_IEA13PL[[#This Row],[Ścieżka Xpath]],ALL!$C:J,COLUMN(H$2),0))</f>
        <v>an..35</v>
      </c>
      <c r="I352" s="105" t="str">
        <f>IF(ISBLANK(VLOOKUP(T_IEA13PL[[#This Row],[Ścieżka Xpath]],ALL!$C:K,COLUMN(I$2),0)),"",VLOOKUP(T_IEA13PL[[#This Row],[Ścieżka Xpath]],ALL!$C:K,COLUMN(I$2),0))</f>
        <v/>
      </c>
      <c r="J352" s="157" t="str">
        <f>IF(ISBLANK(VLOOKUP(T_IEA13PL[[#This Row],[Ścieżka Xpath]],ALL!$C:L,COLUMN(J$2),0)),"",VLOOKUP(T_IEA13PL[[#This Row],[Ścieżka Xpath]],ALL!$C:L,COLUMN(J$2),0))</f>
        <v/>
      </c>
      <c r="K352" s="13" t="str">
        <f>IF(ISBLANK(VLOOKUP(T_IEA13PL[[#This Row],[Ścieżka Xpath]],ALL!$C:N,COLUMN(K$2),0)),"",VLOOKUP(T_IEA13PL[[#This Row],[Ścieżka Xpath]],ALL!$C:N,COLUMN(K$2),0))</f>
        <v/>
      </c>
      <c r="L352" s="14" t="str">
        <f>IF(ISBLANK(VLOOKUP(T_IEA13PL[[#This Row],[Ścieżka Xpath]],ALL!$C:O,COLUMN(L$2),0)),"",VLOOKUP(T_IEA13PL[[#This Row],[Ścieżka Xpath]],ALL!$C:O,COLUMN(L$2),0))</f>
        <v/>
      </c>
      <c r="M352" s="14" t="str">
        <f>IF(ISBLANK(VLOOKUP(T_IEA13PL[[#This Row],[Ścieżka Xpath]],ALL!$C:P,COLUMN(M$2),0)),"",VLOOKUP(T_IEA13PL[[#This Row],[Ścieżka Xpath]],ALL!$C:P,COLUMN(M$2),0))</f>
        <v/>
      </c>
      <c r="N352" s="16" t="str">
        <f>IF(ISBLANK(VLOOKUP(T_IEA13PL[[#This Row],[Ścieżka Xpath]],ALL!$C:Q,COLUMN(N$2),0)),"",VLOOKUP(T_IEA13PL[[#This Row],[Ścieżka Xpath]],ALL!$C:Q,COLUMN(N$2),0))</f>
        <v>Nowy element w Fazie 6.</v>
      </c>
      <c r="O352" s="16" t="str">
        <f>IF(ISBLANK(VLOOKUP(T_IEA13PL[[#This Row],[Ścieżka Xpath]],ALL!$C:Q,COLUMN(O$2),0)),"",VLOOKUP(T_IEA13PL[[#This Row],[Ścieżka Xpath]],ALL!$C:Q,COLUMN(O$2),0))</f>
        <v>P6 new element.</v>
      </c>
    </row>
    <row r="353" spans="1:15">
      <c r="A353" s="16" t="s">
        <v>1221</v>
      </c>
      <c r="B353" s="11">
        <v>351</v>
      </c>
      <c r="C353" s="13" t="str">
        <f>IF(ISBLANK(VLOOKUP(T_IEA13PL[[#This Row],[Ścieżka Xpath]],ALL!$C:E,COLUMN(C$2),0)),"",VLOOKUP(T_IEA13PL[[#This Row],[Ścieżka Xpath]],ALL!$C:E,COLUMN(C$2),0))</f>
        <v>13 09 018 020</v>
      </c>
      <c r="D353" s="16" t="str">
        <f>IF(ISBLANK(VLOOKUP(T_IEA13PL[[#This Row],[Ścieżka Xpath]],ALL!$C:F,COLUMN(D$2),0)),"",VLOOKUP(T_IEA13PL[[#This Row],[Ścieżka Xpath]],ALL!$C:F,COLUMN(D$2),0))</f>
        <v>Kod kraju.</v>
      </c>
      <c r="E353" s="16" t="str">
        <f>IF(ISBLANK(VLOOKUP(T_IEA13PL[[#This Row],[Ścieżka Xpath]],ALL!$C:G,COLUMN(E$2),0)),"",VLOOKUP(T_IEA13PL[[#This Row],[Ścieżka Xpath]],ALL!$C:G,COLUMN(E$2),0))</f>
        <v>Country code.</v>
      </c>
      <c r="F353" s="13" t="str">
        <f>IF(ISBLANK(VLOOKUP(T_IEA13PL[[#This Row],[Ścieżka Xpath]],ALL!$C:H,COLUMN(F$2),0)),"",VLOOKUP(T_IEA13PL[[#This Row],[Ścieżka Xpath]],ALL!$C:H,COLUMN(F$2),0))</f>
        <v/>
      </c>
      <c r="G353" s="13" t="str">
        <f>IF(ISBLANK(VLOOKUP(T_IEA13PL[[#This Row],[Ścieżka Xpath]],ALL!$C:I,COLUMN(G$2),0)),"",VLOOKUP(T_IEA13PL[[#This Row],[Ścieżka Xpath]],ALL!$C:I,COLUMN(G$2),0))</f>
        <v>R</v>
      </c>
      <c r="H353" s="13" t="str">
        <f>IF(ISBLANK(VLOOKUP(T_IEA13PL[[#This Row],[Ścieżka Xpath]],ALL!$C:J,COLUMN(H$2),0)),"",VLOOKUP(T_IEA13PL[[#This Row],[Ścieżka Xpath]],ALL!$C:J,COLUMN(H$2),0))</f>
        <v>a2</v>
      </c>
      <c r="I353" s="105" t="str">
        <f>IF(ISBLANK(VLOOKUP(T_IEA13PL[[#This Row],[Ścieżka Xpath]],ALL!$C:K,COLUMN(I$2),0)),"",VLOOKUP(T_IEA13PL[[#This Row],[Ścieżka Xpath]],ALL!$C:K,COLUMN(I$2),0))</f>
        <v>CL248</v>
      </c>
      <c r="J353" s="157" t="str">
        <f>IF(ISBLANK(VLOOKUP(T_IEA13PL[[#This Row],[Ścieżka Xpath]],ALL!$C:L,COLUMN(J$2),0)),"",VLOOKUP(T_IEA13PL[[#This Row],[Ścieżka Xpath]],ALL!$C:L,COLUMN(J$2),0))</f>
        <v/>
      </c>
      <c r="K353" s="13" t="str">
        <f>IF(ISBLANK(VLOOKUP(T_IEA13PL[[#This Row],[Ścieżka Xpath]],ALL!$C:N,COLUMN(K$2),0)),"",VLOOKUP(T_IEA13PL[[#This Row],[Ścieżka Xpath]],ALL!$C:N,COLUMN(K$2),0))</f>
        <v/>
      </c>
      <c r="L353" s="14" t="str">
        <f>IF(ISBLANK(VLOOKUP(T_IEA13PL[[#This Row],[Ścieżka Xpath]],ALL!$C:O,COLUMN(L$2),0)),"",VLOOKUP(T_IEA13PL[[#This Row],[Ścieżka Xpath]],ALL!$C:O,COLUMN(L$2),0))</f>
        <v/>
      </c>
      <c r="M353" s="14" t="str">
        <f>IF(ISBLANK(VLOOKUP(T_IEA13PL[[#This Row],[Ścieżka Xpath]],ALL!$C:P,COLUMN(M$2),0)),"",VLOOKUP(T_IEA13PL[[#This Row],[Ścieżka Xpath]],ALL!$C:P,COLUMN(M$2),0))</f>
        <v/>
      </c>
      <c r="N353" s="16" t="str">
        <f>IF(ISBLANK(VLOOKUP(T_IEA13PL[[#This Row],[Ścieżka Xpath]],ALL!$C:Q,COLUMN(N$2),0)),"",VLOOKUP(T_IEA13PL[[#This Row],[Ścieżka Xpath]],ALL!$C:Q,COLUMN(N$2),0))</f>
        <v>Nowy element w Fazie 6.</v>
      </c>
      <c r="O353" s="16" t="str">
        <f>IF(ISBLANK(VLOOKUP(T_IEA13PL[[#This Row],[Ścieżka Xpath]],ALL!$C:Q,COLUMN(O$2),0)),"",VLOOKUP(T_IEA13PL[[#This Row],[Ścieżka Xpath]],ALL!$C:Q,COLUMN(O$2),0))</f>
        <v>P6 new element.</v>
      </c>
    </row>
    <row r="354" spans="1:15">
      <c r="A354" s="16" t="s">
        <v>1222</v>
      </c>
      <c r="B354" s="11">
        <v>352</v>
      </c>
      <c r="C354" s="13" t="str">
        <f>IF(ISBLANK(VLOOKUP(T_IEA13PL[[#This Row],[Ścieżka Xpath]],ALL!$C:E,COLUMN(C$2),0)),"",VLOOKUP(T_IEA13PL[[#This Row],[Ścieżka Xpath]],ALL!$C:E,COLUMN(C$2),0))</f>
        <v>13 09 018 027</v>
      </c>
      <c r="D354" s="16" t="str">
        <f>IF(ISBLANK(VLOOKUP(T_IEA13PL[[#This Row],[Ścieżka Xpath]],ALL!$C:F,COLUMN(D$2),0)),"",VLOOKUP(T_IEA13PL[[#This Row],[Ścieżka Xpath]],ALL!$C:F,COLUMN(D$2),0))</f>
        <v>Podpodział.</v>
      </c>
      <c r="E354" s="16" t="str">
        <f>IF(ISBLANK(VLOOKUP(T_IEA13PL[[#This Row],[Ścieżka Xpath]],ALL!$C:G,COLUMN(E$2),0)),"",VLOOKUP(T_IEA13PL[[#This Row],[Ścieżka Xpath]],ALL!$C:G,COLUMN(E$2),0))</f>
        <v>Subdivision.</v>
      </c>
      <c r="F354" s="13" t="str">
        <f>IF(ISBLANK(VLOOKUP(T_IEA13PL[[#This Row],[Ścieżka Xpath]],ALL!$C:H,COLUMN(F$2),0)),"",VLOOKUP(T_IEA13PL[[#This Row],[Ścieżka Xpath]],ALL!$C:H,COLUMN(F$2),0))</f>
        <v/>
      </c>
      <c r="G354" s="13" t="str">
        <f>IF(ISBLANK(VLOOKUP(T_IEA13PL[[#This Row],[Ścieżka Xpath]],ALL!$C:I,COLUMN(G$2),0)),"",VLOOKUP(T_IEA13PL[[#This Row],[Ścieżka Xpath]],ALL!$C:I,COLUMN(G$2),0))</f>
        <v>O</v>
      </c>
      <c r="H354" s="13" t="str">
        <f>IF(ISBLANK(VLOOKUP(T_IEA13PL[[#This Row],[Ścieżka Xpath]],ALL!$C:J,COLUMN(H$2),0)),"",VLOOKUP(T_IEA13PL[[#This Row],[Ścieżka Xpath]],ALL!$C:J,COLUMN(H$2),0))</f>
        <v>an..35</v>
      </c>
      <c r="I354" s="105" t="str">
        <f>IF(ISBLANK(VLOOKUP(T_IEA13PL[[#This Row],[Ścieżka Xpath]],ALL!$C:K,COLUMN(I$2),0)),"",VLOOKUP(T_IEA13PL[[#This Row],[Ścieżka Xpath]],ALL!$C:K,COLUMN(I$2),0))</f>
        <v/>
      </c>
      <c r="J354" s="157" t="str">
        <f>IF(ISBLANK(VLOOKUP(T_IEA13PL[[#This Row],[Ścieżka Xpath]],ALL!$C:L,COLUMN(J$2),0)),"",VLOOKUP(T_IEA13PL[[#This Row],[Ścieżka Xpath]],ALL!$C:L,COLUMN(J$2),0))</f>
        <v/>
      </c>
      <c r="K354" s="13" t="str">
        <f>IF(ISBLANK(VLOOKUP(T_IEA13PL[[#This Row],[Ścieżka Xpath]],ALL!$C:N,COLUMN(K$2),0)),"",VLOOKUP(T_IEA13PL[[#This Row],[Ścieżka Xpath]],ALL!$C:N,COLUMN(K$2),0))</f>
        <v/>
      </c>
      <c r="L354" s="14" t="str">
        <f>IF(ISBLANK(VLOOKUP(T_IEA13PL[[#This Row],[Ścieżka Xpath]],ALL!$C:O,COLUMN(L$2),0)),"",VLOOKUP(T_IEA13PL[[#This Row],[Ścieżka Xpath]],ALL!$C:O,COLUMN(L$2),0))</f>
        <v/>
      </c>
      <c r="M354" s="14" t="str">
        <f>IF(ISBLANK(VLOOKUP(T_IEA13PL[[#This Row],[Ścieżka Xpath]],ALL!$C:P,COLUMN(M$2),0)),"",VLOOKUP(T_IEA13PL[[#This Row],[Ścieżka Xpath]],ALL!$C:P,COLUMN(M$2),0))</f>
        <v/>
      </c>
      <c r="N354" s="16" t="str">
        <f>IF(ISBLANK(VLOOKUP(T_IEA13PL[[#This Row],[Ścieżka Xpath]],ALL!$C:Q,COLUMN(N$2),0)),"",VLOOKUP(T_IEA13PL[[#This Row],[Ścieżka Xpath]],ALL!$C:Q,COLUMN(N$2),0))</f>
        <v>Nowy element w Fazie 6.</v>
      </c>
      <c r="O354" s="16" t="str">
        <f>IF(ISBLANK(VLOOKUP(T_IEA13PL[[#This Row],[Ścieżka Xpath]],ALL!$C:Q,COLUMN(O$2),0)),"",VLOOKUP(T_IEA13PL[[#This Row],[Ścieżka Xpath]],ALL!$C:Q,COLUMN(O$2),0))</f>
        <v>P6 new element.</v>
      </c>
    </row>
    <row r="355" spans="1:15">
      <c r="A355" s="16" t="s">
        <v>1223</v>
      </c>
      <c r="B355" s="11">
        <v>353</v>
      </c>
      <c r="C355" s="13" t="str">
        <f>IF(ISBLANK(VLOOKUP(T_IEA13PL[[#This Row],[Ścieżka Xpath]],ALL!$C:E,COLUMN(C$2),0)),"",VLOOKUP(T_IEA13PL[[#This Row],[Ścieżka Xpath]],ALL!$C:E,COLUMN(C$2),0))</f>
        <v>13 09 018 026</v>
      </c>
      <c r="D355" s="16" t="str">
        <f>IF(ISBLANK(VLOOKUP(T_IEA13PL[[#This Row],[Ścieżka Xpath]],ALL!$C:F,COLUMN(D$2),0)),"",VLOOKUP(T_IEA13PL[[#This Row],[Ścieżka Xpath]],ALL!$C:F,COLUMN(D$2),0))</f>
        <v>Skrytka pocztowa</v>
      </c>
      <c r="E355" s="16" t="str">
        <f>IF(ISBLANK(VLOOKUP(T_IEA13PL[[#This Row],[Ścieżka Xpath]],ALL!$C:G,COLUMN(E$2),0)),"",VLOOKUP(T_IEA13PL[[#This Row],[Ścieżka Xpath]],ALL!$C:G,COLUMN(E$2),0))</f>
        <v>Post office box.</v>
      </c>
      <c r="F355" s="13" t="str">
        <f>IF(ISBLANK(VLOOKUP(T_IEA13PL[[#This Row],[Ścieżka Xpath]],ALL!$C:H,COLUMN(F$2),0)),"",VLOOKUP(T_IEA13PL[[#This Row],[Ścieżka Xpath]],ALL!$C:H,COLUMN(F$2),0))</f>
        <v/>
      </c>
      <c r="G355" s="13" t="str">
        <f>IF(ISBLANK(VLOOKUP(T_IEA13PL[[#This Row],[Ścieżka Xpath]],ALL!$C:I,COLUMN(G$2),0)),"",VLOOKUP(T_IEA13PL[[#This Row],[Ścieżka Xpath]],ALL!$C:I,COLUMN(G$2),0))</f>
        <v>D</v>
      </c>
      <c r="H355" s="13" t="str">
        <f>IF(ISBLANK(VLOOKUP(T_IEA13PL[[#This Row],[Ścieżka Xpath]],ALL!$C:J,COLUMN(H$2),0)),"",VLOOKUP(T_IEA13PL[[#This Row],[Ścieżka Xpath]],ALL!$C:J,COLUMN(H$2),0))</f>
        <v>an..70</v>
      </c>
      <c r="I355" s="105" t="str">
        <f>IF(ISBLANK(VLOOKUP(T_IEA13PL[[#This Row],[Ścieżka Xpath]],ALL!$C:K,COLUMN(I$2),0)),"",VLOOKUP(T_IEA13PL[[#This Row],[Ścieżka Xpath]],ALL!$C:K,COLUMN(I$2),0))</f>
        <v/>
      </c>
      <c r="J355" s="157" t="str">
        <f>IF(ISBLANK(VLOOKUP(T_IEA13PL[[#This Row],[Ścieżka Xpath]],ALL!$C:L,COLUMN(J$2),0)),"",VLOOKUP(T_IEA13PL[[#This Row],[Ścieżka Xpath]],ALL!$C:L,COLUMN(J$2),0))</f>
        <v>C0054</v>
      </c>
      <c r="K355" s="13" t="str">
        <f>IF(ISBLANK(VLOOKUP(T_IEA13PL[[#This Row],[Ścieżka Xpath]],ALL!$C:N,COLUMN(K$2),0)),"",VLOOKUP(T_IEA13PL[[#This Row],[Ścieżka Xpath]],ALL!$C:N,COLUMN(K$2),0))</f>
        <v/>
      </c>
      <c r="L355" s="14" t="str">
        <f>IF(ISBLANK(VLOOKUP(T_IEA13PL[[#This Row],[Ścieżka Xpath]],ALL!$C:O,COLUMN(L$2),0)),"",VLOOKUP(T_IEA13PL[[#This Row],[Ścieżka Xpath]],ALL!$C:O,COLUMN(L$2),0))</f>
        <v/>
      </c>
      <c r="M355" s="14" t="str">
        <f>IF(ISBLANK(VLOOKUP(T_IEA13PL[[#This Row],[Ścieżka Xpath]],ALL!$C:P,COLUMN(M$2),0)),"",VLOOKUP(T_IEA13PL[[#This Row],[Ścieżka Xpath]],ALL!$C:P,COLUMN(M$2),0))</f>
        <v/>
      </c>
      <c r="N355" s="16" t="str">
        <f>IF(ISBLANK(VLOOKUP(T_IEA13PL[[#This Row],[Ścieżka Xpath]],ALL!$C:Q,COLUMN(N$2),0)),"",VLOOKUP(T_IEA13PL[[#This Row],[Ścieżka Xpath]],ALL!$C:Q,COLUMN(N$2),0))</f>
        <v>Nowy element w Fazie 6.</v>
      </c>
      <c r="O355" s="16" t="str">
        <f>IF(ISBLANK(VLOOKUP(T_IEA13PL[[#This Row],[Ścieżka Xpath]],ALL!$C:Q,COLUMN(O$2),0)),"",VLOOKUP(T_IEA13PL[[#This Row],[Ścieżka Xpath]],ALL!$C:Q,COLUMN(O$2),0))</f>
        <v>P6 new element.</v>
      </c>
    </row>
    <row r="356" spans="1:15">
      <c r="A356" s="65" t="s">
        <v>1224</v>
      </c>
      <c r="B356" s="63">
        <v>354</v>
      </c>
      <c r="C356" s="61" t="str">
        <f>IF(ISBLANK(VLOOKUP(T_IEA13PL[[#This Row],[Ścieżka Xpath]],ALL!$C:E,COLUMN(C$2),0)),"",VLOOKUP(T_IEA13PL[[#This Row],[Ścieżka Xpath]],ALL!$C:E,COLUMN(C$2),0))</f>
        <v>-</v>
      </c>
      <c r="D356" s="62" t="str">
        <f>IF(ISBLANK(VLOOKUP(T_IEA13PL[[#This Row],[Ścieżka Xpath]],ALL!$C:F,COLUMN(D$2),0)),"",VLOOKUP(T_IEA13PL[[#This Row],[Ścieżka Xpath]],ALL!$C:F,COLUMN(D$2),0))</f>
        <v>Osoba do kontaktu z kupującym.</v>
      </c>
      <c r="E356" s="62" t="str">
        <f>IF(ISBLANK(VLOOKUP(T_IEA13PL[[#This Row],[Ścieżka Xpath]],ALL!$C:G,COLUMN(E$2),0)),"",VLOOKUP(T_IEA13PL[[#This Row],[Ścieżka Xpath]],ALL!$C:G,COLUMN(E$2),0))</f>
        <v>Buyer's contact person.</v>
      </c>
      <c r="F356" s="63" t="str">
        <f>IF(ISBLANK(VLOOKUP(T_IEA13PL[[#This Row],[Ścieżka Xpath]],ALL!$C:H,COLUMN(F$2),0)),"",VLOOKUP(T_IEA13PL[[#This Row],[Ścieżka Xpath]],ALL!$C:H,COLUMN(F$2),0))</f>
        <v>0..1</v>
      </c>
      <c r="G356" s="63" t="str">
        <f>IF(ISBLANK(VLOOKUP(T_IEA13PL[[#This Row],[Ścieżka Xpath]],ALL!$C:I,COLUMN(G$2),0)),"",VLOOKUP(T_IEA13PL[[#This Row],[Ścieżka Xpath]],ALL!$C:I,COLUMN(G$2),0))</f>
        <v>O</v>
      </c>
      <c r="H356" s="63" t="str">
        <f>IF(ISBLANK(VLOOKUP(T_IEA13PL[[#This Row],[Ścieżka Xpath]],ALL!$C:J,COLUMN(H$2),0)),"",VLOOKUP(T_IEA13PL[[#This Row],[Ścieżka Xpath]],ALL!$C:J,COLUMN(H$2),0))</f>
        <v/>
      </c>
      <c r="I356" s="66" t="str">
        <f>IF(ISBLANK(VLOOKUP(T_IEA13PL[[#This Row],[Ścieżka Xpath]],ALL!$C:K,COLUMN(I$2),0)),"",VLOOKUP(T_IEA13PL[[#This Row],[Ścieżka Xpath]],ALL!$C:K,COLUMN(I$2),0))</f>
        <v/>
      </c>
      <c r="J356" s="158" t="str">
        <f>IF(ISBLANK(VLOOKUP(T_IEA13PL[[#This Row],[Ścieżka Xpath]],ALL!$C:L,COLUMN(J$2),0)),"",VLOOKUP(T_IEA13PL[[#This Row],[Ścieżka Xpath]],ALL!$C:L,COLUMN(J$2),0))</f>
        <v/>
      </c>
      <c r="K356" s="25" t="str">
        <f>IF(ISBLANK(VLOOKUP(T_IEA13PL[[#This Row],[Ścieżka Xpath]],ALL!$C:N,COLUMN(K$2),0)),"",VLOOKUP(T_IEA13PL[[#This Row],[Ścieżka Xpath]],ALL!$C:N,COLUMN(K$2),0))</f>
        <v/>
      </c>
      <c r="L356" s="145" t="str">
        <f>IF(ISBLANK(VLOOKUP(T_IEA13PL[[#This Row],[Ścieżka Xpath]],ALL!$C:O,COLUMN(L$2),0)),"",VLOOKUP(T_IEA13PL[[#This Row],[Ścieżka Xpath]],ALL!$C:O,COLUMN(L$2),0))</f>
        <v/>
      </c>
      <c r="M356" s="145" t="str">
        <f>IF(ISBLANK(VLOOKUP(T_IEA13PL[[#This Row],[Ścieżka Xpath]],ALL!$C:P,COLUMN(M$2),0)),"",VLOOKUP(T_IEA13PL[[#This Row],[Ścieżka Xpath]],ALL!$C:P,COLUMN(M$2),0))</f>
        <v/>
      </c>
      <c r="N356" s="110" t="str">
        <f>IF(ISBLANK(VLOOKUP(T_IEA13PL[[#This Row],[Ścieżka Xpath]],ALL!$C:Q,COLUMN(N$2),0)),"",VLOOKUP(T_IEA13PL[[#This Row],[Ścieżka Xpath]],ALL!$C:Q,COLUMN(N$2),0))</f>
        <v>Nowy element w Fazie 6.</v>
      </c>
      <c r="O356" s="110" t="str">
        <f>IF(ISBLANK(VLOOKUP(T_IEA13PL[[#This Row],[Ścieżka Xpath]],ALL!$C:Q,COLUMN(O$2),0)),"",VLOOKUP(T_IEA13PL[[#This Row],[Ścieżka Xpath]],ALL!$C:Q,COLUMN(O$2),0))</f>
        <v>P6 new element.</v>
      </c>
    </row>
    <row r="357" spans="1:15" ht="30">
      <c r="A357" s="16" t="s">
        <v>1225</v>
      </c>
      <c r="B357" s="11">
        <v>355</v>
      </c>
      <c r="C357" s="13" t="str">
        <f>IF(ISBLANK(VLOOKUP(T_IEA13PL[[#This Row],[Ścieżka Xpath]],ALL!$C:E,COLUMN(C$2),0)),"",VLOOKUP(T_IEA13PL[[#This Row],[Ścieżka Xpath]],ALL!$C:E,COLUMN(C$2),0))</f>
        <v>-</v>
      </c>
      <c r="D357" s="16" t="str">
        <f>IF(ISBLANK(VLOOKUP(T_IEA13PL[[#This Row],[Ścieżka Xpath]],ALL!$C:F,COLUMN(D$2),0)),"",VLOOKUP(T_IEA13PL[[#This Row],[Ścieżka Xpath]],ALL!$C:F,COLUMN(D$2),0))</f>
        <v>Numer telefonu.</v>
      </c>
      <c r="E357" s="16" t="str">
        <f>IF(ISBLANK(VLOOKUP(T_IEA13PL[[#This Row],[Ścieżka Xpath]],ALL!$C:G,COLUMN(E$2),0)),"",VLOOKUP(T_IEA13PL[[#This Row],[Ścieżka Xpath]],ALL!$C:G,COLUMN(E$2),0))</f>
        <v>Phone number.</v>
      </c>
      <c r="F357" s="13" t="str">
        <f>IF(ISBLANK(VLOOKUP(T_IEA13PL[[#This Row],[Ścieżka Xpath]],ALL!$C:H,COLUMN(F$2),0)),"",VLOOKUP(T_IEA13PL[[#This Row],[Ścieżka Xpath]],ALL!$C:H,COLUMN(F$2),0))</f>
        <v/>
      </c>
      <c r="G357" s="13" t="str">
        <f>IF(ISBLANK(VLOOKUP(T_IEA13PL[[#This Row],[Ścieżka Xpath]],ALL!$C:I,COLUMN(G$2),0)),"",VLOOKUP(T_IEA13PL[[#This Row],[Ścieżka Xpath]],ALL!$C:I,COLUMN(G$2),0))</f>
        <v>R</v>
      </c>
      <c r="H357" s="13" t="str">
        <f>IF(ISBLANK(VLOOKUP(T_IEA13PL[[#This Row],[Ścieżka Xpath]],ALL!$C:J,COLUMN(H$2),0)),"",VLOOKUP(T_IEA13PL[[#This Row],[Ścieżka Xpath]],ALL!$C:J,COLUMN(H$2),0))</f>
        <v>an..35</v>
      </c>
      <c r="I357" s="105" t="str">
        <f>IF(ISBLANK(VLOOKUP(T_IEA13PL[[#This Row],[Ścieżka Xpath]],ALL!$C:K,COLUMN(I$2),0)),"",VLOOKUP(T_IEA13PL[[#This Row],[Ścieżka Xpath]],ALL!$C:K,COLUMN(I$2),0))</f>
        <v/>
      </c>
      <c r="J357" s="157" t="str">
        <f>IF(ISBLANK(VLOOKUP(T_IEA13PL[[#This Row],[Ścieżka Xpath]],ALL!$C:L,COLUMN(J$2),0)),"",VLOOKUP(T_IEA13PL[[#This Row],[Ścieżka Xpath]],ALL!$C:L,COLUMN(J$2),0))</f>
        <v>R0112</v>
      </c>
      <c r="K357" s="13" t="str">
        <f>IF(ISBLANK(VLOOKUP(T_IEA13PL[[#This Row],[Ścieżka Xpath]],ALL!$C:N,COLUMN(K$2),0)),"",VLOOKUP(T_IEA13PL[[#This Row],[Ścieżka Xpath]],ALL!$C:N,COLUMN(K$2),0))</f>
        <v/>
      </c>
      <c r="L357" s="14" t="str">
        <f>IF(ISBLANK(VLOOKUP(T_IEA13PL[[#This Row],[Ścieżka Xpath]],ALL!$C:O,COLUMN(L$2),0)),"",VLOOKUP(T_IEA13PL[[#This Row],[Ścieżka Xpath]],ALL!$C:O,COLUMN(L$2),0))</f>
        <v/>
      </c>
      <c r="M357" s="14" t="str">
        <f>IF(ISBLANK(VLOOKUP(T_IEA13PL[[#This Row],[Ścieżka Xpath]],ALL!$C:P,COLUMN(M$2),0)),"",VLOOKUP(T_IEA13PL[[#This Row],[Ścieżka Xpath]],ALL!$C:P,COLUMN(M$2),0))</f>
        <v/>
      </c>
      <c r="N357" s="16" t="str">
        <f>IF(ISBLANK(VLOOKUP(T_IEA13PL[[#This Row],[Ścieżka Xpath]],ALL!$C:Q,COLUMN(N$2),0)),"",VLOOKUP(T_IEA13PL[[#This Row],[Ścieżka Xpath]],ALL!$C:Q,COLUMN(N$2),0))</f>
        <v>Nowy element w Fazie 6.</v>
      </c>
      <c r="O357" s="16" t="str">
        <f>IF(ISBLANK(VLOOKUP(T_IEA13PL[[#This Row],[Ścieżka Xpath]],ALL!$C:Q,COLUMN(O$2),0)),"",VLOOKUP(T_IEA13PL[[#This Row],[Ścieżka Xpath]],ALL!$C:Q,COLUMN(O$2),0))</f>
        <v>P6 new element.</v>
      </c>
    </row>
    <row r="358" spans="1:15">
      <c r="A358" s="16" t="s">
        <v>1226</v>
      </c>
      <c r="B358" s="11">
        <v>356</v>
      </c>
      <c r="C358" s="13" t="str">
        <f>IF(ISBLANK(VLOOKUP(T_IEA13PL[[#This Row],[Ścieżka Xpath]],ALL!$C:E,COLUMN(C$2),0)),"",VLOOKUP(T_IEA13PL[[#This Row],[Ścieżka Xpath]],ALL!$C:E,COLUMN(C$2),0))</f>
        <v>-</v>
      </c>
      <c r="D358" s="16" t="str">
        <f>IF(ISBLANK(VLOOKUP(T_IEA13PL[[#This Row],[Ścieżka Xpath]],ALL!$C:F,COLUMN(D$2),0)),"",VLOOKUP(T_IEA13PL[[#This Row],[Ścieżka Xpath]],ALL!$C:F,COLUMN(D$2),0))</f>
        <v>Adres e-mail.</v>
      </c>
      <c r="E358" s="16" t="str">
        <f>IF(ISBLANK(VLOOKUP(T_IEA13PL[[#This Row],[Ścieżka Xpath]],ALL!$C:G,COLUMN(E$2),0)),"",VLOOKUP(T_IEA13PL[[#This Row],[Ścieżka Xpath]],ALL!$C:G,COLUMN(E$2),0))</f>
        <v>Email address.</v>
      </c>
      <c r="F358" s="13" t="str">
        <f>IF(ISBLANK(VLOOKUP(T_IEA13PL[[#This Row],[Ścieżka Xpath]],ALL!$C:H,COLUMN(F$2),0)),"",VLOOKUP(T_IEA13PL[[#This Row],[Ścieżka Xpath]],ALL!$C:H,COLUMN(F$2),0))</f>
        <v/>
      </c>
      <c r="G358" s="13" t="str">
        <f>IF(ISBLANK(VLOOKUP(T_IEA13PL[[#This Row],[Ścieżka Xpath]],ALL!$C:I,COLUMN(G$2),0)),"",VLOOKUP(T_IEA13PL[[#This Row],[Ścieżka Xpath]],ALL!$C:I,COLUMN(G$2),0))</f>
        <v>O</v>
      </c>
      <c r="H358" s="13" t="str">
        <f>IF(ISBLANK(VLOOKUP(T_IEA13PL[[#This Row],[Ścieżka Xpath]],ALL!$C:J,COLUMN(H$2),0)),"",VLOOKUP(T_IEA13PL[[#This Row],[Ścieżka Xpath]],ALL!$C:J,COLUMN(H$2),0))</f>
        <v>an..256</v>
      </c>
      <c r="I358" s="105" t="str">
        <f>IF(ISBLANK(VLOOKUP(T_IEA13PL[[#This Row],[Ścieżka Xpath]],ALL!$C:K,COLUMN(I$2),0)),"",VLOOKUP(T_IEA13PL[[#This Row],[Ścieżka Xpath]],ALL!$C:K,COLUMN(I$2),0))</f>
        <v/>
      </c>
      <c r="J358" s="157" t="str">
        <f>IF(ISBLANK(VLOOKUP(T_IEA13PL[[#This Row],[Ścieżka Xpath]],ALL!$C:L,COLUMN(J$2),0)),"",VLOOKUP(T_IEA13PL[[#This Row],[Ścieżka Xpath]],ALL!$C:L,COLUMN(J$2),0))</f>
        <v>G0002</v>
      </c>
      <c r="K358" s="13" t="str">
        <f>IF(ISBLANK(VLOOKUP(T_IEA13PL[[#This Row],[Ścieżka Xpath]],ALL!$C:N,COLUMN(K$2),0)),"",VLOOKUP(T_IEA13PL[[#This Row],[Ścieżka Xpath]],ALL!$C:N,COLUMN(K$2),0))</f>
        <v/>
      </c>
      <c r="L358" s="14" t="str">
        <f>IF(ISBLANK(VLOOKUP(T_IEA13PL[[#This Row],[Ścieżka Xpath]],ALL!$C:O,COLUMN(L$2),0)),"",VLOOKUP(T_IEA13PL[[#This Row],[Ścieżka Xpath]],ALL!$C:O,COLUMN(L$2),0))</f>
        <v/>
      </c>
      <c r="M358" s="14" t="str">
        <f>IF(ISBLANK(VLOOKUP(T_IEA13PL[[#This Row],[Ścieżka Xpath]],ALL!$C:P,COLUMN(M$2),0)),"",VLOOKUP(T_IEA13PL[[#This Row],[Ścieżka Xpath]],ALL!$C:P,COLUMN(M$2),0))</f>
        <v/>
      </c>
      <c r="N358" s="16" t="str">
        <f>IF(ISBLANK(VLOOKUP(T_IEA13PL[[#This Row],[Ścieżka Xpath]],ALL!$C:Q,COLUMN(N$2),0)),"",VLOOKUP(T_IEA13PL[[#This Row],[Ścieżka Xpath]],ALL!$C:Q,COLUMN(N$2),0))</f>
        <v>Nowy element w Fazie 6.</v>
      </c>
      <c r="O358" s="16" t="str">
        <f>IF(ISBLANK(VLOOKUP(T_IEA13PL[[#This Row],[Ścieżka Xpath]],ALL!$C:Q,COLUMN(O$2),0)),"",VLOOKUP(T_IEA13PL[[#This Row],[Ścieżka Xpath]],ALL!$C:Q,COLUMN(O$2),0))</f>
        <v>P6 new element.</v>
      </c>
    </row>
    <row r="359" spans="1:15">
      <c r="A359" s="65" t="s">
        <v>1227</v>
      </c>
      <c r="B359" s="63">
        <v>357</v>
      </c>
      <c r="C359" s="61" t="str">
        <f>IF(ISBLANK(VLOOKUP(T_IEA13PL[[#This Row],[Ścieżka Xpath]],ALL!$C:E,COLUMN(C$2),0)),"",VLOOKUP(T_IEA13PL[[#This Row],[Ścieżka Xpath]],ALL!$C:E,COLUMN(C$2),0))</f>
        <v>13 08 000 000</v>
      </c>
      <c r="D359" s="62" t="str">
        <f>IF(ISBLANK(VLOOKUP(T_IEA13PL[[#This Row],[Ścieżka Xpath]],ALL!$C:F,COLUMN(D$2),0)),"",VLOOKUP(T_IEA13PL[[#This Row],[Ścieżka Xpath]],ALL!$C:F,COLUMN(D$2),0))</f>
        <v>Sprzedający (przesyłka spedytorska).</v>
      </c>
      <c r="E359" s="62" t="str">
        <f>IF(ISBLANK(VLOOKUP(T_IEA13PL[[#This Row],[Ścieżka Xpath]],ALL!$C:G,COLUMN(E$2),0)),"",VLOOKUP(T_IEA13PL[[#This Row],[Ścieżka Xpath]],ALL!$C:G,COLUMN(E$2),0))</f>
        <v>Seller (of house consignment) details.</v>
      </c>
      <c r="F359" s="63" t="str">
        <f>IF(ISBLANK(VLOOKUP(T_IEA13PL[[#This Row],[Ścieżka Xpath]],ALL!$C:H,COLUMN(F$2),0)),"",VLOOKUP(T_IEA13PL[[#This Row],[Ścieżka Xpath]],ALL!$C:H,COLUMN(F$2),0))</f>
        <v>0..1</v>
      </c>
      <c r="G359" s="63" t="str">
        <f>IF(ISBLANK(VLOOKUP(T_IEA13PL[[#This Row],[Ścieżka Xpath]],ALL!$C:I,COLUMN(G$2),0)),"",VLOOKUP(T_IEA13PL[[#This Row],[Ścieżka Xpath]],ALL!$C:I,COLUMN(G$2),0))</f>
        <v>D</v>
      </c>
      <c r="H359" s="63" t="str">
        <f>IF(ISBLANK(VLOOKUP(T_IEA13PL[[#This Row],[Ścieżka Xpath]],ALL!$C:J,COLUMN(H$2),0)),"",VLOOKUP(T_IEA13PL[[#This Row],[Ścieżka Xpath]],ALL!$C:J,COLUMN(H$2),0))</f>
        <v/>
      </c>
      <c r="I359" s="66" t="str">
        <f>IF(ISBLANK(VLOOKUP(T_IEA13PL[[#This Row],[Ścieżka Xpath]],ALL!$C:K,COLUMN(I$2),0)),"",VLOOKUP(T_IEA13PL[[#This Row],[Ścieżka Xpath]],ALL!$C:K,COLUMN(I$2),0))</f>
        <v/>
      </c>
      <c r="J359" s="158" t="str">
        <f>IF(ISBLANK(VLOOKUP(T_IEA13PL[[#This Row],[Ścieżka Xpath]],ALL!$C:L,COLUMN(J$2),0)),"",VLOOKUP(T_IEA13PL[[#This Row],[Ścieżka Xpath]],ALL!$C:L,COLUMN(J$2),0))</f>
        <v>C0080</v>
      </c>
      <c r="K359" s="25" t="str">
        <f>IF(ISBLANK(VLOOKUP(T_IEA13PL[[#This Row],[Ścieżka Xpath]],ALL!$C:N,COLUMN(K$2),0)),"",VLOOKUP(T_IEA13PL[[#This Row],[Ścieżka Xpath]],ALL!$C:N,COLUMN(K$2),0))</f>
        <v/>
      </c>
      <c r="L359" s="145" t="str">
        <f>IF(ISBLANK(VLOOKUP(T_IEA13PL[[#This Row],[Ścieżka Xpath]],ALL!$C:O,COLUMN(L$2),0)),"",VLOOKUP(T_IEA13PL[[#This Row],[Ścieżka Xpath]],ALL!$C:O,COLUMN(L$2),0))</f>
        <v/>
      </c>
      <c r="M359" s="145" t="str">
        <f>IF(ISBLANK(VLOOKUP(T_IEA13PL[[#This Row],[Ścieżka Xpath]],ALL!$C:P,COLUMN(M$2),0)),"",VLOOKUP(T_IEA13PL[[#This Row],[Ścieżka Xpath]],ALL!$C:P,COLUMN(M$2),0))</f>
        <v/>
      </c>
      <c r="N359" s="110" t="str">
        <f>IF(ISBLANK(VLOOKUP(T_IEA13PL[[#This Row],[Ścieżka Xpath]],ALL!$C:Q,COLUMN(N$2),0)),"",VLOOKUP(T_IEA13PL[[#This Row],[Ścieżka Xpath]],ALL!$C:Q,COLUMN(N$2),0))</f>
        <v>Nowy element w Fazie 6.</v>
      </c>
      <c r="O359" s="110" t="str">
        <f>IF(ISBLANK(VLOOKUP(T_IEA13PL[[#This Row],[Ścieżka Xpath]],ALL!$C:Q,COLUMN(O$2),0)),"",VLOOKUP(T_IEA13PL[[#This Row],[Ścieżka Xpath]],ALL!$C:Q,COLUMN(O$2),0))</f>
        <v>P6 new element.</v>
      </c>
    </row>
    <row r="360" spans="1:15">
      <c r="A360" s="16" t="s">
        <v>1228</v>
      </c>
      <c r="B360" s="11">
        <v>358</v>
      </c>
      <c r="C360" s="13" t="str">
        <f>IF(ISBLANK(VLOOKUP(T_IEA13PL[[#This Row],[Ścieżka Xpath]],ALL!$C:E,COLUMN(C$2),0)),"",VLOOKUP(T_IEA13PL[[#This Row],[Ścieżka Xpath]],ALL!$C:E,COLUMN(C$2),0))</f>
        <v>13 08 016 000</v>
      </c>
      <c r="D360" s="16" t="str">
        <f>IF(ISBLANK(VLOOKUP(T_IEA13PL[[#This Row],[Ścieżka Xpath]],ALL!$C:F,COLUMN(D$2),0)),"",VLOOKUP(T_IEA13PL[[#This Row],[Ścieżka Xpath]],ALL!$C:F,COLUMN(D$2),0))</f>
        <v>Nazwa lub imię i nazwisko.</v>
      </c>
      <c r="E360" s="16" t="str">
        <f>IF(ISBLANK(VLOOKUP(T_IEA13PL[[#This Row],[Ścieżka Xpath]],ALL!$C:G,COLUMN(E$2),0)),"",VLOOKUP(T_IEA13PL[[#This Row],[Ścieżka Xpath]],ALL!$C:G,COLUMN(E$2),0))</f>
        <v>Name or name and surname.</v>
      </c>
      <c r="F360" s="13" t="str">
        <f>IF(ISBLANK(VLOOKUP(T_IEA13PL[[#This Row],[Ścieżka Xpath]],ALL!$C:H,COLUMN(F$2),0)),"",VLOOKUP(T_IEA13PL[[#This Row],[Ścieżka Xpath]],ALL!$C:H,COLUMN(F$2),0))</f>
        <v/>
      </c>
      <c r="G360" s="13" t="str">
        <f>IF(ISBLANK(VLOOKUP(T_IEA13PL[[#This Row],[Ścieżka Xpath]],ALL!$C:I,COLUMN(G$2),0)),"",VLOOKUP(T_IEA13PL[[#This Row],[Ścieżka Xpath]],ALL!$C:I,COLUMN(G$2),0))</f>
        <v>R</v>
      </c>
      <c r="H360" s="13" t="str">
        <f>IF(ISBLANK(VLOOKUP(T_IEA13PL[[#This Row],[Ścieżka Xpath]],ALL!$C:J,COLUMN(H$2),0)),"",VLOOKUP(T_IEA13PL[[#This Row],[Ścieżka Xpath]],ALL!$C:J,COLUMN(H$2),0))</f>
        <v>an..70</v>
      </c>
      <c r="I360" s="105" t="str">
        <f>IF(ISBLANK(VLOOKUP(T_IEA13PL[[#This Row],[Ścieżka Xpath]],ALL!$C:K,COLUMN(I$2),0)),"",VLOOKUP(T_IEA13PL[[#This Row],[Ścieżka Xpath]],ALL!$C:K,COLUMN(I$2),0))</f>
        <v/>
      </c>
      <c r="J360" s="157" t="str">
        <f>IF(ISBLANK(VLOOKUP(T_IEA13PL[[#This Row],[Ścieżka Xpath]],ALL!$C:L,COLUMN(J$2),0)),"",VLOOKUP(T_IEA13PL[[#This Row],[Ścieżka Xpath]],ALL!$C:L,COLUMN(J$2),0))</f>
        <v/>
      </c>
      <c r="K360" s="13" t="str">
        <f>IF(ISBLANK(VLOOKUP(T_IEA13PL[[#This Row],[Ścieżka Xpath]],ALL!$C:N,COLUMN(K$2),0)),"",VLOOKUP(T_IEA13PL[[#This Row],[Ścieżka Xpath]],ALL!$C:N,COLUMN(K$2),0))</f>
        <v/>
      </c>
      <c r="L360" s="14" t="str">
        <f>IF(ISBLANK(VLOOKUP(T_IEA13PL[[#This Row],[Ścieżka Xpath]],ALL!$C:O,COLUMN(L$2),0)),"",VLOOKUP(T_IEA13PL[[#This Row],[Ścieżka Xpath]],ALL!$C:O,COLUMN(L$2),0))</f>
        <v/>
      </c>
      <c r="M360" s="14" t="str">
        <f>IF(ISBLANK(VLOOKUP(T_IEA13PL[[#This Row],[Ścieżka Xpath]],ALL!$C:P,COLUMN(M$2),0)),"",VLOOKUP(T_IEA13PL[[#This Row],[Ścieżka Xpath]],ALL!$C:P,COLUMN(M$2),0))</f>
        <v/>
      </c>
      <c r="N360" s="16" t="str">
        <f>IF(ISBLANK(VLOOKUP(T_IEA13PL[[#This Row],[Ścieżka Xpath]],ALL!$C:Q,COLUMN(N$2),0)),"",VLOOKUP(T_IEA13PL[[#This Row],[Ścieżka Xpath]],ALL!$C:Q,COLUMN(N$2),0))</f>
        <v>Nowy element w Fazie 6.</v>
      </c>
      <c r="O360" s="16" t="str">
        <f>IF(ISBLANK(VLOOKUP(T_IEA13PL[[#This Row],[Ścieżka Xpath]],ALL!$C:Q,COLUMN(O$2),0)),"",VLOOKUP(T_IEA13PL[[#This Row],[Ścieżka Xpath]],ALL!$C:Q,COLUMN(O$2),0))</f>
        <v>P6 new element.</v>
      </c>
    </row>
    <row r="361" spans="1:15" ht="30">
      <c r="A361" s="16" t="s">
        <v>1229</v>
      </c>
      <c r="B361" s="11">
        <v>359</v>
      </c>
      <c r="C361" s="13" t="str">
        <f>IF(ISBLANK(VLOOKUP(T_IEA13PL[[#This Row],[Ścieżka Xpath]],ALL!$C:E,COLUMN(C$2),0)),"",VLOOKUP(T_IEA13PL[[#This Row],[Ścieżka Xpath]],ALL!$C:E,COLUMN(C$2),0))</f>
        <v>13 08 017 000</v>
      </c>
      <c r="D361" s="16" t="str">
        <f>IF(ISBLANK(VLOOKUP(T_IEA13PL[[#This Row],[Ścieżka Xpath]],ALL!$C:F,COLUMN(D$2),0)),"",VLOOKUP(T_IEA13PL[[#This Row],[Ścieżka Xpath]],ALL!$C:F,COLUMN(D$2),0))</f>
        <v>Numer identyfikacyjny.</v>
      </c>
      <c r="E361" s="16" t="str">
        <f>IF(ISBLANK(VLOOKUP(T_IEA13PL[[#This Row],[Ścieżka Xpath]],ALL!$C:G,COLUMN(E$2),0)),"",VLOOKUP(T_IEA13PL[[#This Row],[Ścieżka Xpath]],ALL!$C:G,COLUMN(E$2),0))</f>
        <v>Identfication number.</v>
      </c>
      <c r="F361" s="13" t="str">
        <f>IF(ISBLANK(VLOOKUP(T_IEA13PL[[#This Row],[Ścieżka Xpath]],ALL!$C:H,COLUMN(F$2),0)),"",VLOOKUP(T_IEA13PL[[#This Row],[Ścieżka Xpath]],ALL!$C:H,COLUMN(F$2),0))</f>
        <v/>
      </c>
      <c r="G361" s="13" t="str">
        <f>IF(ISBLANK(VLOOKUP(T_IEA13PL[[#This Row],[Ścieżka Xpath]],ALL!$C:I,COLUMN(G$2),0)),"",VLOOKUP(T_IEA13PL[[#This Row],[Ścieżka Xpath]],ALL!$C:I,COLUMN(G$2),0))</f>
        <v>O</v>
      </c>
      <c r="H361" s="13" t="str">
        <f>IF(ISBLANK(VLOOKUP(T_IEA13PL[[#This Row],[Ścieżka Xpath]],ALL!$C:J,COLUMN(H$2),0)),"",VLOOKUP(T_IEA13PL[[#This Row],[Ścieżka Xpath]],ALL!$C:J,COLUMN(H$2),0))</f>
        <v>an..17</v>
      </c>
      <c r="I361" s="105" t="str">
        <f>IF(ISBLANK(VLOOKUP(T_IEA13PL[[#This Row],[Ścieżka Xpath]],ALL!$C:K,COLUMN(I$2),0)),"",VLOOKUP(T_IEA13PL[[#This Row],[Ścieżka Xpath]],ALL!$C:K,COLUMN(I$2),0))</f>
        <v/>
      </c>
      <c r="J361" s="157" t="str">
        <f>IF(ISBLANK(VLOOKUP(T_IEA13PL[[#This Row],[Ścieżka Xpath]],ALL!$C:L,COLUMN(J$2),0)),"",VLOOKUP(T_IEA13PL[[#This Row],[Ścieżka Xpath]],ALL!$C:L,COLUMN(J$2),0))</f>
        <v>G0002; R0840</v>
      </c>
      <c r="K361" s="13" t="str">
        <f>IF(ISBLANK(VLOOKUP(T_IEA13PL[[#This Row],[Ścieżka Xpath]],ALL!$C:N,COLUMN(K$2),0)),"",VLOOKUP(T_IEA13PL[[#This Row],[Ścieżka Xpath]],ALL!$C:N,COLUMN(K$2),0))</f>
        <v/>
      </c>
      <c r="L361" s="14" t="str">
        <f>IF(ISBLANK(VLOOKUP(T_IEA13PL[[#This Row],[Ścieżka Xpath]],ALL!$C:O,COLUMN(L$2),0)),"",VLOOKUP(T_IEA13PL[[#This Row],[Ścieżka Xpath]],ALL!$C:O,COLUMN(L$2),0))</f>
        <v/>
      </c>
      <c r="M361" s="14" t="str">
        <f>IF(ISBLANK(VLOOKUP(T_IEA13PL[[#This Row],[Ścieżka Xpath]],ALL!$C:P,COLUMN(M$2),0)),"",VLOOKUP(T_IEA13PL[[#This Row],[Ścieżka Xpath]],ALL!$C:P,COLUMN(M$2),0))</f>
        <v/>
      </c>
      <c r="N361" s="16" t="str">
        <f>IF(ISBLANK(VLOOKUP(T_IEA13PL[[#This Row],[Ścieżka Xpath]],ALL!$C:Q,COLUMN(N$2),0)),"",VLOOKUP(T_IEA13PL[[#This Row],[Ścieżka Xpath]],ALL!$C:Q,COLUMN(N$2),0))</f>
        <v>Nowy element w Fazie 6.</v>
      </c>
      <c r="O361" s="16" t="str">
        <f>IF(ISBLANK(VLOOKUP(T_IEA13PL[[#This Row],[Ścieżka Xpath]],ALL!$C:Q,COLUMN(O$2),0)),"",VLOOKUP(T_IEA13PL[[#This Row],[Ścieżka Xpath]],ALL!$C:Q,COLUMN(O$2),0))</f>
        <v>P6 new element.</v>
      </c>
    </row>
    <row r="362" spans="1:15">
      <c r="A362" s="16" t="s">
        <v>1230</v>
      </c>
      <c r="B362" s="11">
        <v>360</v>
      </c>
      <c r="C362" s="13" t="str">
        <f>IF(ISBLANK(VLOOKUP(T_IEA13PL[[#This Row],[Ścieżka Xpath]],ALL!$C:E,COLUMN(C$2),0)),"",VLOOKUP(T_IEA13PL[[#This Row],[Ścieżka Xpath]],ALL!$C:E,COLUMN(C$2),0))</f>
        <v>13 08 028 000</v>
      </c>
      <c r="D362" s="16" t="str">
        <f>IF(ISBLANK(VLOOKUP(T_IEA13PL[[#This Row],[Ścieżka Xpath]],ALL!$C:F,COLUMN(D$2),0)),"",VLOOKUP(T_IEA13PL[[#This Row],[Ścieżka Xpath]],ALL!$C:F,COLUMN(D$2),0))</f>
        <v>Rodzaj podmiotu.</v>
      </c>
      <c r="E362" s="16" t="str">
        <f>IF(ISBLANK(VLOOKUP(T_IEA13PL[[#This Row],[Ścieżka Xpath]],ALL!$C:G,COLUMN(E$2),0)),"",VLOOKUP(T_IEA13PL[[#This Row],[Ścieżka Xpath]],ALL!$C:G,COLUMN(E$2),0))</f>
        <v>Entity type.</v>
      </c>
      <c r="F362" s="13" t="str">
        <f>IF(ISBLANK(VLOOKUP(T_IEA13PL[[#This Row],[Ścieżka Xpath]],ALL!$C:H,COLUMN(F$2),0)),"",VLOOKUP(T_IEA13PL[[#This Row],[Ścieżka Xpath]],ALL!$C:H,COLUMN(F$2),0))</f>
        <v/>
      </c>
      <c r="G362" s="13" t="str">
        <f>IF(ISBLANK(VLOOKUP(T_IEA13PL[[#This Row],[Ścieżka Xpath]],ALL!$C:I,COLUMN(G$2),0)),"",VLOOKUP(T_IEA13PL[[#This Row],[Ścieżka Xpath]],ALL!$C:I,COLUMN(G$2),0))</f>
        <v>R</v>
      </c>
      <c r="H362" s="13" t="str">
        <f>IF(ISBLANK(VLOOKUP(T_IEA13PL[[#This Row],[Ścieżka Xpath]],ALL!$C:J,COLUMN(H$2),0)),"",VLOOKUP(T_IEA13PL[[#This Row],[Ścieżka Xpath]],ALL!$C:J,COLUMN(H$2),0))</f>
        <v>n1</v>
      </c>
      <c r="I362" s="105" t="str">
        <f>IF(ISBLANK(VLOOKUP(T_IEA13PL[[#This Row],[Ścieżka Xpath]],ALL!$C:K,COLUMN(I$2),0)),"",VLOOKUP(T_IEA13PL[[#This Row],[Ścieżka Xpath]],ALL!$C:K,COLUMN(I$2),0))</f>
        <v>CL729</v>
      </c>
      <c r="J362" s="157" t="str">
        <f>IF(ISBLANK(VLOOKUP(T_IEA13PL[[#This Row],[Ścieżka Xpath]],ALL!$C:L,COLUMN(J$2),0)),"",VLOOKUP(T_IEA13PL[[#This Row],[Ścieżka Xpath]],ALL!$C:L,COLUMN(J$2),0))</f>
        <v/>
      </c>
      <c r="K362" s="13" t="str">
        <f>IF(ISBLANK(VLOOKUP(T_IEA13PL[[#This Row],[Ścieżka Xpath]],ALL!$C:N,COLUMN(K$2),0)),"",VLOOKUP(T_IEA13PL[[#This Row],[Ścieżka Xpath]],ALL!$C:N,COLUMN(K$2),0))</f>
        <v/>
      </c>
      <c r="L362" s="14" t="str">
        <f>IF(ISBLANK(VLOOKUP(T_IEA13PL[[#This Row],[Ścieżka Xpath]],ALL!$C:O,COLUMN(L$2),0)),"",VLOOKUP(T_IEA13PL[[#This Row],[Ścieżka Xpath]],ALL!$C:O,COLUMN(L$2),0))</f>
        <v/>
      </c>
      <c r="M362" s="14" t="str">
        <f>IF(ISBLANK(VLOOKUP(T_IEA13PL[[#This Row],[Ścieżka Xpath]],ALL!$C:P,COLUMN(M$2),0)),"",VLOOKUP(T_IEA13PL[[#This Row],[Ścieżka Xpath]],ALL!$C:P,COLUMN(M$2),0))</f>
        <v/>
      </c>
      <c r="N362" s="16" t="str">
        <f>IF(ISBLANK(VLOOKUP(T_IEA13PL[[#This Row],[Ścieżka Xpath]],ALL!$C:Q,COLUMN(N$2),0)),"",VLOOKUP(T_IEA13PL[[#This Row],[Ścieżka Xpath]],ALL!$C:Q,COLUMN(N$2),0))</f>
        <v>Nowy element w Fazie 6.</v>
      </c>
      <c r="O362" s="16" t="str">
        <f>IF(ISBLANK(VLOOKUP(T_IEA13PL[[#This Row],[Ścieżka Xpath]],ALL!$C:Q,COLUMN(O$2),0)),"",VLOOKUP(T_IEA13PL[[#This Row],[Ścieżka Xpath]],ALL!$C:Q,COLUMN(O$2),0))</f>
        <v>P6 new element.</v>
      </c>
    </row>
    <row r="363" spans="1:15">
      <c r="A363" s="65" t="s">
        <v>1231</v>
      </c>
      <c r="B363" s="63">
        <v>361</v>
      </c>
      <c r="C363" s="61" t="str">
        <f>IF(ISBLANK(VLOOKUP(T_IEA13PL[[#This Row],[Ścieżka Xpath]],ALL!$C:E,COLUMN(C$2),0)),"",VLOOKUP(T_IEA13PL[[#This Row],[Ścieżka Xpath]],ALL!$C:E,COLUMN(C$2),0))</f>
        <v>13 08 018 000</v>
      </c>
      <c r="D363" s="62" t="str">
        <f>IF(ISBLANK(VLOOKUP(T_IEA13PL[[#This Row],[Ścieżka Xpath]],ALL!$C:F,COLUMN(D$2),0)),"",VLOOKUP(T_IEA13PL[[#This Row],[Ścieżka Xpath]],ALL!$C:F,COLUMN(D$2),0))</f>
        <v>Adres sprzedającego.</v>
      </c>
      <c r="E363" s="62" t="str">
        <f>IF(ISBLANK(VLOOKUP(T_IEA13PL[[#This Row],[Ścieżka Xpath]],ALL!$C:G,COLUMN(E$2),0)),"",VLOOKUP(T_IEA13PL[[#This Row],[Ścieżka Xpath]],ALL!$C:G,COLUMN(E$2),0))</f>
        <v>Seller's address.</v>
      </c>
      <c r="F363" s="63">
        <f>IF(ISBLANK(VLOOKUP(T_IEA13PL[[#This Row],[Ścieżka Xpath]],ALL!$C:H,COLUMN(F$2),0)),"",VLOOKUP(T_IEA13PL[[#This Row],[Ścieżka Xpath]],ALL!$C:H,COLUMN(F$2),0))</f>
        <v>1</v>
      </c>
      <c r="G363" s="63" t="str">
        <f>IF(ISBLANK(VLOOKUP(T_IEA13PL[[#This Row],[Ścieżka Xpath]],ALL!$C:I,COLUMN(G$2),0)),"",VLOOKUP(T_IEA13PL[[#This Row],[Ścieżka Xpath]],ALL!$C:I,COLUMN(G$2),0))</f>
        <v>R</v>
      </c>
      <c r="H363" s="63" t="str">
        <f>IF(ISBLANK(VLOOKUP(T_IEA13PL[[#This Row],[Ścieżka Xpath]],ALL!$C:J,COLUMN(H$2),0)),"",VLOOKUP(T_IEA13PL[[#This Row],[Ścieżka Xpath]],ALL!$C:J,COLUMN(H$2),0))</f>
        <v/>
      </c>
      <c r="I363" s="66" t="str">
        <f>IF(ISBLANK(VLOOKUP(T_IEA13PL[[#This Row],[Ścieżka Xpath]],ALL!$C:K,COLUMN(I$2),0)),"",VLOOKUP(T_IEA13PL[[#This Row],[Ścieżka Xpath]],ALL!$C:K,COLUMN(I$2),0))</f>
        <v/>
      </c>
      <c r="J363" s="158" t="str">
        <f>IF(ISBLANK(VLOOKUP(T_IEA13PL[[#This Row],[Ścieżka Xpath]],ALL!$C:L,COLUMN(J$2),0)),"",VLOOKUP(T_IEA13PL[[#This Row],[Ścieżka Xpath]],ALL!$C:L,COLUMN(J$2),0))</f>
        <v/>
      </c>
      <c r="K363" s="25" t="str">
        <f>IF(ISBLANK(VLOOKUP(T_IEA13PL[[#This Row],[Ścieżka Xpath]],ALL!$C:N,COLUMN(K$2),0)),"",VLOOKUP(T_IEA13PL[[#This Row],[Ścieżka Xpath]],ALL!$C:N,COLUMN(K$2),0))</f>
        <v/>
      </c>
      <c r="L363" s="145" t="str">
        <f>IF(ISBLANK(VLOOKUP(T_IEA13PL[[#This Row],[Ścieżka Xpath]],ALL!$C:O,COLUMN(L$2),0)),"",VLOOKUP(T_IEA13PL[[#This Row],[Ścieżka Xpath]],ALL!$C:O,COLUMN(L$2),0))</f>
        <v/>
      </c>
      <c r="M363" s="145" t="str">
        <f>IF(ISBLANK(VLOOKUP(T_IEA13PL[[#This Row],[Ścieżka Xpath]],ALL!$C:P,COLUMN(M$2),0)),"",VLOOKUP(T_IEA13PL[[#This Row],[Ścieżka Xpath]],ALL!$C:P,COLUMN(M$2),0))</f>
        <v/>
      </c>
      <c r="N363" s="110" t="str">
        <f>IF(ISBLANK(VLOOKUP(T_IEA13PL[[#This Row],[Ścieżka Xpath]],ALL!$C:Q,COLUMN(N$2),0)),"",VLOOKUP(T_IEA13PL[[#This Row],[Ścieżka Xpath]],ALL!$C:Q,COLUMN(N$2),0))</f>
        <v>Nowy element w Fazie 6.</v>
      </c>
      <c r="O363" s="110" t="str">
        <f>IF(ISBLANK(VLOOKUP(T_IEA13PL[[#This Row],[Ścieżka Xpath]],ALL!$C:Q,COLUMN(O$2),0)),"",VLOOKUP(T_IEA13PL[[#This Row],[Ścieżka Xpath]],ALL!$C:Q,COLUMN(O$2),0))</f>
        <v>P6 new element.</v>
      </c>
    </row>
    <row r="364" spans="1:15">
      <c r="A364" s="16" t="s">
        <v>1232</v>
      </c>
      <c r="B364" s="11">
        <v>362</v>
      </c>
      <c r="C364" s="13" t="str">
        <f>IF(ISBLANK(VLOOKUP(T_IEA13PL[[#This Row],[Ścieżka Xpath]],ALL!$C:E,COLUMN(C$2),0)),"",VLOOKUP(T_IEA13PL[[#This Row],[Ścieżka Xpath]],ALL!$C:E,COLUMN(C$2),0))</f>
        <v>13 08 018 023</v>
      </c>
      <c r="D364" s="16" t="str">
        <f>IF(ISBLANK(VLOOKUP(T_IEA13PL[[#This Row],[Ścieżka Xpath]],ALL!$C:F,COLUMN(D$2),0)),"",VLOOKUP(T_IEA13PL[[#This Row],[Ścieżka Xpath]],ALL!$C:F,COLUMN(D$2),0))</f>
        <v>Ulica.</v>
      </c>
      <c r="E364" s="16" t="str">
        <f>IF(ISBLANK(VLOOKUP(T_IEA13PL[[#This Row],[Ścieżka Xpath]],ALL!$C:G,COLUMN(E$2),0)),"",VLOOKUP(T_IEA13PL[[#This Row],[Ścieżka Xpath]],ALL!$C:G,COLUMN(E$2),0))</f>
        <v>Street.</v>
      </c>
      <c r="F364" s="13" t="str">
        <f>IF(ISBLANK(VLOOKUP(T_IEA13PL[[#This Row],[Ścieżka Xpath]],ALL!$C:H,COLUMN(F$2),0)),"",VLOOKUP(T_IEA13PL[[#This Row],[Ścieżka Xpath]],ALL!$C:H,COLUMN(F$2),0))</f>
        <v/>
      </c>
      <c r="G364" s="13" t="str">
        <f>IF(ISBLANK(VLOOKUP(T_IEA13PL[[#This Row],[Ścieżka Xpath]],ALL!$C:I,COLUMN(G$2),0)),"",VLOOKUP(T_IEA13PL[[#This Row],[Ścieżka Xpath]],ALL!$C:I,COLUMN(G$2),0))</f>
        <v>O</v>
      </c>
      <c r="H364" s="13" t="str">
        <f>IF(ISBLANK(VLOOKUP(T_IEA13PL[[#This Row],[Ścieżka Xpath]],ALL!$C:J,COLUMN(H$2),0)),"",VLOOKUP(T_IEA13PL[[#This Row],[Ścieżka Xpath]],ALL!$C:J,COLUMN(H$2),0))</f>
        <v>an..70</v>
      </c>
      <c r="I364" s="105" t="str">
        <f>IF(ISBLANK(VLOOKUP(T_IEA13PL[[#This Row],[Ścieżka Xpath]],ALL!$C:K,COLUMN(I$2),0)),"",VLOOKUP(T_IEA13PL[[#This Row],[Ścieżka Xpath]],ALL!$C:K,COLUMN(I$2),0))</f>
        <v/>
      </c>
      <c r="J364" s="157" t="str">
        <f>IF(ISBLANK(VLOOKUP(T_IEA13PL[[#This Row],[Ścieżka Xpath]],ALL!$C:L,COLUMN(J$2),0)),"",VLOOKUP(T_IEA13PL[[#This Row],[Ścieżka Xpath]],ALL!$C:L,COLUMN(J$2),0))</f>
        <v/>
      </c>
      <c r="K364" s="13" t="str">
        <f>IF(ISBLANK(VLOOKUP(T_IEA13PL[[#This Row],[Ścieżka Xpath]],ALL!$C:N,COLUMN(K$2),0)),"",VLOOKUP(T_IEA13PL[[#This Row],[Ścieżka Xpath]],ALL!$C:N,COLUMN(K$2),0))</f>
        <v/>
      </c>
      <c r="L364" s="14" t="str">
        <f>IF(ISBLANK(VLOOKUP(T_IEA13PL[[#This Row],[Ścieżka Xpath]],ALL!$C:O,COLUMN(L$2),0)),"",VLOOKUP(T_IEA13PL[[#This Row],[Ścieżka Xpath]],ALL!$C:O,COLUMN(L$2),0))</f>
        <v/>
      </c>
      <c r="M364" s="14" t="str">
        <f>IF(ISBLANK(VLOOKUP(T_IEA13PL[[#This Row],[Ścieżka Xpath]],ALL!$C:P,COLUMN(M$2),0)),"",VLOOKUP(T_IEA13PL[[#This Row],[Ścieżka Xpath]],ALL!$C:P,COLUMN(M$2),0))</f>
        <v/>
      </c>
      <c r="N364" s="16" t="str">
        <f>IF(ISBLANK(VLOOKUP(T_IEA13PL[[#This Row],[Ścieżka Xpath]],ALL!$C:Q,COLUMN(N$2),0)),"",VLOOKUP(T_IEA13PL[[#This Row],[Ścieżka Xpath]],ALL!$C:Q,COLUMN(N$2),0))</f>
        <v>Nowy element w Fazie 6.</v>
      </c>
      <c r="O364" s="16" t="str">
        <f>IF(ISBLANK(VLOOKUP(T_IEA13PL[[#This Row],[Ścieżka Xpath]],ALL!$C:Q,COLUMN(O$2),0)),"",VLOOKUP(T_IEA13PL[[#This Row],[Ścieżka Xpath]],ALL!$C:Q,COLUMN(O$2),0))</f>
        <v>P6 new element.</v>
      </c>
    </row>
    <row r="365" spans="1:15">
      <c r="A365" s="16" t="s">
        <v>1233</v>
      </c>
      <c r="B365" s="11">
        <v>363</v>
      </c>
      <c r="C365" s="13" t="str">
        <f>IF(ISBLANK(VLOOKUP(T_IEA13PL[[#This Row],[Ścieżka Xpath]],ALL!$C:E,COLUMN(C$2),0)),"",VLOOKUP(T_IEA13PL[[#This Row],[Ścieżka Xpath]],ALL!$C:E,COLUMN(C$2),0))</f>
        <v>13 08 018 024</v>
      </c>
      <c r="D365" s="16" t="str">
        <f>IF(ISBLANK(VLOOKUP(T_IEA13PL[[#This Row],[Ścieżka Xpath]],ALL!$C:F,COLUMN(D$2),0)),"",VLOOKUP(T_IEA13PL[[#This Row],[Ścieżka Xpath]],ALL!$C:F,COLUMN(D$2),0))</f>
        <v>Ulica - dodatkowy wiersz.</v>
      </c>
      <c r="E365" s="16" t="str">
        <f>IF(ISBLANK(VLOOKUP(T_IEA13PL[[#This Row],[Ścieżka Xpath]],ALL!$C:G,COLUMN(E$2),0)),"",VLOOKUP(T_IEA13PL[[#This Row],[Ścieżka Xpath]],ALL!$C:G,COLUMN(E$2),0))</f>
        <v>Street - additional line.</v>
      </c>
      <c r="F365" s="13" t="str">
        <f>IF(ISBLANK(VLOOKUP(T_IEA13PL[[#This Row],[Ścieżka Xpath]],ALL!$C:H,COLUMN(F$2),0)),"",VLOOKUP(T_IEA13PL[[#This Row],[Ścieżka Xpath]],ALL!$C:H,COLUMN(F$2),0))</f>
        <v/>
      </c>
      <c r="G365" s="13" t="str">
        <f>IF(ISBLANK(VLOOKUP(T_IEA13PL[[#This Row],[Ścieżka Xpath]],ALL!$C:I,COLUMN(G$2),0)),"",VLOOKUP(T_IEA13PL[[#This Row],[Ścieżka Xpath]],ALL!$C:I,COLUMN(G$2),0))</f>
        <v>O</v>
      </c>
      <c r="H365" s="13" t="str">
        <f>IF(ISBLANK(VLOOKUP(T_IEA13PL[[#This Row],[Ścieżka Xpath]],ALL!$C:J,COLUMN(H$2),0)),"",VLOOKUP(T_IEA13PL[[#This Row],[Ścieżka Xpath]],ALL!$C:J,COLUMN(H$2),0))</f>
        <v>an..70</v>
      </c>
      <c r="I365" s="105" t="str">
        <f>IF(ISBLANK(VLOOKUP(T_IEA13PL[[#This Row],[Ścieżka Xpath]],ALL!$C:K,COLUMN(I$2),0)),"",VLOOKUP(T_IEA13PL[[#This Row],[Ścieżka Xpath]],ALL!$C:K,COLUMN(I$2),0))</f>
        <v/>
      </c>
      <c r="J365" s="157" t="str">
        <f>IF(ISBLANK(VLOOKUP(T_IEA13PL[[#This Row],[Ścieżka Xpath]],ALL!$C:L,COLUMN(J$2),0)),"",VLOOKUP(T_IEA13PL[[#This Row],[Ścieżka Xpath]],ALL!$C:L,COLUMN(J$2),0))</f>
        <v/>
      </c>
      <c r="K365" s="13" t="str">
        <f>IF(ISBLANK(VLOOKUP(T_IEA13PL[[#This Row],[Ścieżka Xpath]],ALL!$C:N,COLUMN(K$2),0)),"",VLOOKUP(T_IEA13PL[[#This Row],[Ścieżka Xpath]],ALL!$C:N,COLUMN(K$2),0))</f>
        <v/>
      </c>
      <c r="L365" s="14" t="str">
        <f>IF(ISBLANK(VLOOKUP(T_IEA13PL[[#This Row],[Ścieżka Xpath]],ALL!$C:O,COLUMN(L$2),0)),"",VLOOKUP(T_IEA13PL[[#This Row],[Ścieżka Xpath]],ALL!$C:O,COLUMN(L$2),0))</f>
        <v/>
      </c>
      <c r="M365" s="14" t="str">
        <f>IF(ISBLANK(VLOOKUP(T_IEA13PL[[#This Row],[Ścieżka Xpath]],ALL!$C:P,COLUMN(M$2),0)),"",VLOOKUP(T_IEA13PL[[#This Row],[Ścieżka Xpath]],ALL!$C:P,COLUMN(M$2),0))</f>
        <v/>
      </c>
      <c r="N365" s="16" t="str">
        <f>IF(ISBLANK(VLOOKUP(T_IEA13PL[[#This Row],[Ścieżka Xpath]],ALL!$C:Q,COLUMN(N$2),0)),"",VLOOKUP(T_IEA13PL[[#This Row],[Ścieżka Xpath]],ALL!$C:Q,COLUMN(N$2),0))</f>
        <v>Nowy element w Fazie 6.</v>
      </c>
      <c r="O365" s="16" t="str">
        <f>IF(ISBLANK(VLOOKUP(T_IEA13PL[[#This Row],[Ścieżka Xpath]],ALL!$C:Q,COLUMN(O$2),0)),"",VLOOKUP(T_IEA13PL[[#This Row],[Ścieżka Xpath]],ALL!$C:Q,COLUMN(O$2),0))</f>
        <v>P6 new element.</v>
      </c>
    </row>
    <row r="366" spans="1:15">
      <c r="A366" s="16" t="s">
        <v>1234</v>
      </c>
      <c r="B366" s="11">
        <v>364</v>
      </c>
      <c r="C366" s="13" t="str">
        <f>IF(ISBLANK(VLOOKUP(T_IEA13PL[[#This Row],[Ścieżka Xpath]],ALL!$C:E,COLUMN(C$2),0)),"",VLOOKUP(T_IEA13PL[[#This Row],[Ścieżka Xpath]],ALL!$C:E,COLUMN(C$2),0))</f>
        <v>13 08 018 025</v>
      </c>
      <c r="D366" s="16" t="str">
        <f>IF(ISBLANK(VLOOKUP(T_IEA13PL[[#This Row],[Ścieżka Xpath]],ALL!$C:F,COLUMN(D$2),0)),"",VLOOKUP(T_IEA13PL[[#This Row],[Ścieżka Xpath]],ALL!$C:F,COLUMN(D$2),0))</f>
        <v>Numer ulicy.</v>
      </c>
      <c r="E366" s="16" t="str">
        <f>IF(ISBLANK(VLOOKUP(T_IEA13PL[[#This Row],[Ścieżka Xpath]],ALL!$C:G,COLUMN(E$2),0)),"",VLOOKUP(T_IEA13PL[[#This Row],[Ścieżka Xpath]],ALL!$C:G,COLUMN(E$2),0))</f>
        <v>Street number.</v>
      </c>
      <c r="F366" s="13" t="str">
        <f>IF(ISBLANK(VLOOKUP(T_IEA13PL[[#This Row],[Ścieżka Xpath]],ALL!$C:H,COLUMN(F$2),0)),"",VLOOKUP(T_IEA13PL[[#This Row],[Ścieżka Xpath]],ALL!$C:H,COLUMN(F$2),0))</f>
        <v/>
      </c>
      <c r="G366" s="13" t="str">
        <f>IF(ISBLANK(VLOOKUP(T_IEA13PL[[#This Row],[Ścieżka Xpath]],ALL!$C:I,COLUMN(G$2),0)),"",VLOOKUP(T_IEA13PL[[#This Row],[Ścieżka Xpath]],ALL!$C:I,COLUMN(G$2),0))</f>
        <v>D</v>
      </c>
      <c r="H366" s="13" t="str">
        <f>IF(ISBLANK(VLOOKUP(T_IEA13PL[[#This Row],[Ścieżka Xpath]],ALL!$C:J,COLUMN(H$2),0)),"",VLOOKUP(T_IEA13PL[[#This Row],[Ścieżka Xpath]],ALL!$C:J,COLUMN(H$2),0))</f>
        <v>an..35</v>
      </c>
      <c r="I366" s="105" t="str">
        <f>IF(ISBLANK(VLOOKUP(T_IEA13PL[[#This Row],[Ścieżka Xpath]],ALL!$C:K,COLUMN(I$2),0)),"",VLOOKUP(T_IEA13PL[[#This Row],[Ścieżka Xpath]],ALL!$C:K,COLUMN(I$2),0))</f>
        <v/>
      </c>
      <c r="J366" s="157" t="str">
        <f>IF(ISBLANK(VLOOKUP(T_IEA13PL[[#This Row],[Ścieżka Xpath]],ALL!$C:L,COLUMN(J$2),0)),"",VLOOKUP(T_IEA13PL[[#This Row],[Ścieżka Xpath]],ALL!$C:L,COLUMN(J$2),0))</f>
        <v>C0039</v>
      </c>
      <c r="K366" s="13" t="str">
        <f>IF(ISBLANK(VLOOKUP(T_IEA13PL[[#This Row],[Ścieżka Xpath]],ALL!$C:N,COLUMN(K$2),0)),"",VLOOKUP(T_IEA13PL[[#This Row],[Ścieżka Xpath]],ALL!$C:N,COLUMN(K$2),0))</f>
        <v/>
      </c>
      <c r="L366" s="14" t="str">
        <f>IF(ISBLANK(VLOOKUP(T_IEA13PL[[#This Row],[Ścieżka Xpath]],ALL!$C:O,COLUMN(L$2),0)),"",VLOOKUP(T_IEA13PL[[#This Row],[Ścieżka Xpath]],ALL!$C:O,COLUMN(L$2),0))</f>
        <v/>
      </c>
      <c r="M366" s="14" t="str">
        <f>IF(ISBLANK(VLOOKUP(T_IEA13PL[[#This Row],[Ścieżka Xpath]],ALL!$C:P,COLUMN(M$2),0)),"",VLOOKUP(T_IEA13PL[[#This Row],[Ścieżka Xpath]],ALL!$C:P,COLUMN(M$2),0))</f>
        <v/>
      </c>
      <c r="N366" s="16" t="str">
        <f>IF(ISBLANK(VLOOKUP(T_IEA13PL[[#This Row],[Ścieżka Xpath]],ALL!$C:Q,COLUMN(N$2),0)),"",VLOOKUP(T_IEA13PL[[#This Row],[Ścieżka Xpath]],ALL!$C:Q,COLUMN(N$2),0))</f>
        <v>Nowy element w Fazie 6.</v>
      </c>
      <c r="O366" s="16" t="str">
        <f>IF(ISBLANK(VLOOKUP(T_IEA13PL[[#This Row],[Ścieżka Xpath]],ALL!$C:Q,COLUMN(O$2),0)),"",VLOOKUP(T_IEA13PL[[#This Row],[Ścieżka Xpath]],ALL!$C:Q,COLUMN(O$2),0))</f>
        <v>P6 new element.</v>
      </c>
    </row>
    <row r="367" spans="1:15">
      <c r="A367" s="16" t="s">
        <v>1235</v>
      </c>
      <c r="B367" s="11">
        <v>365</v>
      </c>
      <c r="C367" s="13" t="str">
        <f>IF(ISBLANK(VLOOKUP(T_IEA13PL[[#This Row],[Ścieżka Xpath]],ALL!$C:E,COLUMN(C$2),0)),"",VLOOKUP(T_IEA13PL[[#This Row],[Ścieżka Xpath]],ALL!$C:E,COLUMN(C$2),0))</f>
        <v>13 08 018 021</v>
      </c>
      <c r="D367" s="16" t="str">
        <f>IF(ISBLANK(VLOOKUP(T_IEA13PL[[#This Row],[Ścieżka Xpath]],ALL!$C:F,COLUMN(D$2),0)),"",VLOOKUP(T_IEA13PL[[#This Row],[Ścieżka Xpath]],ALL!$C:F,COLUMN(D$2),0))</f>
        <v>Kod pocztowy.</v>
      </c>
      <c r="E367" s="16" t="str">
        <f>IF(ISBLANK(VLOOKUP(T_IEA13PL[[#This Row],[Ścieżka Xpath]],ALL!$C:G,COLUMN(E$2),0)),"",VLOOKUP(T_IEA13PL[[#This Row],[Ścieżka Xpath]],ALL!$C:G,COLUMN(E$2),0))</f>
        <v>ZIP, postcode.</v>
      </c>
      <c r="F367" s="13" t="str">
        <f>IF(ISBLANK(VLOOKUP(T_IEA13PL[[#This Row],[Ścieżka Xpath]],ALL!$C:H,COLUMN(F$2),0)),"",VLOOKUP(T_IEA13PL[[#This Row],[Ścieżka Xpath]],ALL!$C:H,COLUMN(F$2),0))</f>
        <v/>
      </c>
      <c r="G367" s="13" t="str">
        <f>IF(ISBLANK(VLOOKUP(T_IEA13PL[[#This Row],[Ścieżka Xpath]],ALL!$C:I,COLUMN(G$2),0)),"",VLOOKUP(T_IEA13PL[[#This Row],[Ścieżka Xpath]],ALL!$C:I,COLUMN(G$2),0))</f>
        <v>D</v>
      </c>
      <c r="H367" s="13" t="str">
        <f>IF(ISBLANK(VLOOKUP(T_IEA13PL[[#This Row],[Ścieżka Xpath]],ALL!$C:J,COLUMN(H$2),0)),"",VLOOKUP(T_IEA13PL[[#This Row],[Ścieżka Xpath]],ALL!$C:J,COLUMN(H$2),0))</f>
        <v>an..17</v>
      </c>
      <c r="I367" s="105" t="str">
        <f>IF(ISBLANK(VLOOKUP(T_IEA13PL[[#This Row],[Ścieżka Xpath]],ALL!$C:K,COLUMN(I$2),0)),"",VLOOKUP(T_IEA13PL[[#This Row],[Ścieżka Xpath]],ALL!$C:K,COLUMN(I$2),0))</f>
        <v/>
      </c>
      <c r="J367" s="157" t="str">
        <f>IF(ISBLANK(VLOOKUP(T_IEA13PL[[#This Row],[Ścieżka Xpath]],ALL!$C:L,COLUMN(J$2),0)),"",VLOOKUP(T_IEA13PL[[#This Row],[Ścieżka Xpath]],ALL!$C:L,COLUMN(J$2),0))</f>
        <v>C0506</v>
      </c>
      <c r="K367" s="13" t="str">
        <f>IF(ISBLANK(VLOOKUP(T_IEA13PL[[#This Row],[Ścieżka Xpath]],ALL!$C:N,COLUMN(K$2),0)),"",VLOOKUP(T_IEA13PL[[#This Row],[Ścieżka Xpath]],ALL!$C:N,COLUMN(K$2),0))</f>
        <v/>
      </c>
      <c r="L367" s="14" t="str">
        <f>IF(ISBLANK(VLOOKUP(T_IEA13PL[[#This Row],[Ścieżka Xpath]],ALL!$C:O,COLUMN(L$2),0)),"",VLOOKUP(T_IEA13PL[[#This Row],[Ścieżka Xpath]],ALL!$C:O,COLUMN(L$2),0))</f>
        <v/>
      </c>
      <c r="M367" s="14" t="str">
        <f>IF(ISBLANK(VLOOKUP(T_IEA13PL[[#This Row],[Ścieżka Xpath]],ALL!$C:P,COLUMN(M$2),0)),"",VLOOKUP(T_IEA13PL[[#This Row],[Ścieżka Xpath]],ALL!$C:P,COLUMN(M$2),0))</f>
        <v/>
      </c>
      <c r="N367" s="16" t="str">
        <f>IF(ISBLANK(VLOOKUP(T_IEA13PL[[#This Row],[Ścieżka Xpath]],ALL!$C:Q,COLUMN(N$2),0)),"",VLOOKUP(T_IEA13PL[[#This Row],[Ścieżka Xpath]],ALL!$C:Q,COLUMN(N$2),0))</f>
        <v>Nowy element w Fazie 6.</v>
      </c>
      <c r="O367" s="16" t="str">
        <f>IF(ISBLANK(VLOOKUP(T_IEA13PL[[#This Row],[Ścieżka Xpath]],ALL!$C:Q,COLUMN(O$2),0)),"",VLOOKUP(T_IEA13PL[[#This Row],[Ścieżka Xpath]],ALL!$C:Q,COLUMN(O$2),0))</f>
        <v>P6 new element.</v>
      </c>
    </row>
    <row r="368" spans="1:15">
      <c r="A368" s="16" t="s">
        <v>1236</v>
      </c>
      <c r="B368" s="11">
        <v>366</v>
      </c>
      <c r="C368" s="13" t="str">
        <f>IF(ISBLANK(VLOOKUP(T_IEA13PL[[#This Row],[Ścieżka Xpath]],ALL!$C:E,COLUMN(C$2),0)),"",VLOOKUP(T_IEA13PL[[#This Row],[Ścieżka Xpath]],ALL!$C:E,COLUMN(C$2),0))</f>
        <v>13 08 018 022</v>
      </c>
      <c r="D368" s="16" t="str">
        <f>IF(ISBLANK(VLOOKUP(T_IEA13PL[[#This Row],[Ścieżka Xpath]],ALL!$C:F,COLUMN(D$2),0)),"",VLOOKUP(T_IEA13PL[[#This Row],[Ścieżka Xpath]],ALL!$C:F,COLUMN(D$2),0))</f>
        <v>Miasto.</v>
      </c>
      <c r="E368" s="16" t="str">
        <f>IF(ISBLANK(VLOOKUP(T_IEA13PL[[#This Row],[Ścieżka Xpath]],ALL!$C:G,COLUMN(E$2),0)),"",VLOOKUP(T_IEA13PL[[#This Row],[Ścieżka Xpath]],ALL!$C:G,COLUMN(E$2),0))</f>
        <v>City.</v>
      </c>
      <c r="F368" s="13" t="str">
        <f>IF(ISBLANK(VLOOKUP(T_IEA13PL[[#This Row],[Ścieżka Xpath]],ALL!$C:H,COLUMN(F$2),0)),"",VLOOKUP(T_IEA13PL[[#This Row],[Ścieżka Xpath]],ALL!$C:H,COLUMN(F$2),0))</f>
        <v/>
      </c>
      <c r="G368" s="13" t="str">
        <f>IF(ISBLANK(VLOOKUP(T_IEA13PL[[#This Row],[Ścieżka Xpath]],ALL!$C:I,COLUMN(G$2),0)),"",VLOOKUP(T_IEA13PL[[#This Row],[Ścieżka Xpath]],ALL!$C:I,COLUMN(G$2),0))</f>
        <v>R</v>
      </c>
      <c r="H368" s="13" t="str">
        <f>IF(ISBLANK(VLOOKUP(T_IEA13PL[[#This Row],[Ścieżka Xpath]],ALL!$C:J,COLUMN(H$2),0)),"",VLOOKUP(T_IEA13PL[[#This Row],[Ścieżka Xpath]],ALL!$C:J,COLUMN(H$2),0))</f>
        <v>an..35</v>
      </c>
      <c r="I368" s="105" t="str">
        <f>IF(ISBLANK(VLOOKUP(T_IEA13PL[[#This Row],[Ścieżka Xpath]],ALL!$C:K,COLUMN(I$2),0)),"",VLOOKUP(T_IEA13PL[[#This Row],[Ścieżka Xpath]],ALL!$C:K,COLUMN(I$2),0))</f>
        <v/>
      </c>
      <c r="J368" s="157" t="str">
        <f>IF(ISBLANK(VLOOKUP(T_IEA13PL[[#This Row],[Ścieżka Xpath]],ALL!$C:L,COLUMN(J$2),0)),"",VLOOKUP(T_IEA13PL[[#This Row],[Ścieżka Xpath]],ALL!$C:L,COLUMN(J$2),0))</f>
        <v/>
      </c>
      <c r="K368" s="13" t="str">
        <f>IF(ISBLANK(VLOOKUP(T_IEA13PL[[#This Row],[Ścieżka Xpath]],ALL!$C:N,COLUMN(K$2),0)),"",VLOOKUP(T_IEA13PL[[#This Row],[Ścieżka Xpath]],ALL!$C:N,COLUMN(K$2),0))</f>
        <v/>
      </c>
      <c r="L368" s="14" t="str">
        <f>IF(ISBLANK(VLOOKUP(T_IEA13PL[[#This Row],[Ścieżka Xpath]],ALL!$C:O,COLUMN(L$2),0)),"",VLOOKUP(T_IEA13PL[[#This Row],[Ścieżka Xpath]],ALL!$C:O,COLUMN(L$2),0))</f>
        <v/>
      </c>
      <c r="M368" s="14" t="str">
        <f>IF(ISBLANK(VLOOKUP(T_IEA13PL[[#This Row],[Ścieżka Xpath]],ALL!$C:P,COLUMN(M$2),0)),"",VLOOKUP(T_IEA13PL[[#This Row],[Ścieżka Xpath]],ALL!$C:P,COLUMN(M$2),0))</f>
        <v/>
      </c>
      <c r="N368" s="16" t="str">
        <f>IF(ISBLANK(VLOOKUP(T_IEA13PL[[#This Row],[Ścieżka Xpath]],ALL!$C:Q,COLUMN(N$2),0)),"",VLOOKUP(T_IEA13PL[[#This Row],[Ścieżka Xpath]],ALL!$C:Q,COLUMN(N$2),0))</f>
        <v>Nowy element w Fazie 6.</v>
      </c>
      <c r="O368" s="16" t="str">
        <f>IF(ISBLANK(VLOOKUP(T_IEA13PL[[#This Row],[Ścieżka Xpath]],ALL!$C:Q,COLUMN(O$2),0)),"",VLOOKUP(T_IEA13PL[[#This Row],[Ścieżka Xpath]],ALL!$C:Q,COLUMN(O$2),0))</f>
        <v>P6 new element.</v>
      </c>
    </row>
    <row r="369" spans="1:15">
      <c r="A369" s="16" t="s">
        <v>1237</v>
      </c>
      <c r="B369" s="11">
        <v>367</v>
      </c>
      <c r="C369" s="13" t="str">
        <f>IF(ISBLANK(VLOOKUP(T_IEA13PL[[#This Row],[Ścieżka Xpath]],ALL!$C:E,COLUMN(C$2),0)),"",VLOOKUP(T_IEA13PL[[#This Row],[Ścieżka Xpath]],ALL!$C:E,COLUMN(C$2),0))</f>
        <v>13 08 018 020</v>
      </c>
      <c r="D369" s="16" t="str">
        <f>IF(ISBLANK(VLOOKUP(T_IEA13PL[[#This Row],[Ścieżka Xpath]],ALL!$C:F,COLUMN(D$2),0)),"",VLOOKUP(T_IEA13PL[[#This Row],[Ścieżka Xpath]],ALL!$C:F,COLUMN(D$2),0))</f>
        <v>Kod kraju.</v>
      </c>
      <c r="E369" s="16" t="str">
        <f>IF(ISBLANK(VLOOKUP(T_IEA13PL[[#This Row],[Ścieżka Xpath]],ALL!$C:G,COLUMN(E$2),0)),"",VLOOKUP(T_IEA13PL[[#This Row],[Ścieżka Xpath]],ALL!$C:G,COLUMN(E$2),0))</f>
        <v>Country code.</v>
      </c>
      <c r="F369" s="13" t="str">
        <f>IF(ISBLANK(VLOOKUP(T_IEA13PL[[#This Row],[Ścieżka Xpath]],ALL!$C:H,COLUMN(F$2),0)),"",VLOOKUP(T_IEA13PL[[#This Row],[Ścieżka Xpath]],ALL!$C:H,COLUMN(F$2),0))</f>
        <v/>
      </c>
      <c r="G369" s="13" t="str">
        <f>IF(ISBLANK(VLOOKUP(T_IEA13PL[[#This Row],[Ścieżka Xpath]],ALL!$C:I,COLUMN(G$2),0)),"",VLOOKUP(T_IEA13PL[[#This Row],[Ścieżka Xpath]],ALL!$C:I,COLUMN(G$2),0))</f>
        <v>R</v>
      </c>
      <c r="H369" s="13" t="str">
        <f>IF(ISBLANK(VLOOKUP(T_IEA13PL[[#This Row],[Ścieżka Xpath]],ALL!$C:J,COLUMN(H$2),0)),"",VLOOKUP(T_IEA13PL[[#This Row],[Ścieżka Xpath]],ALL!$C:J,COLUMN(H$2),0))</f>
        <v>a2</v>
      </c>
      <c r="I369" s="105" t="str">
        <f>IF(ISBLANK(VLOOKUP(T_IEA13PL[[#This Row],[Ścieżka Xpath]],ALL!$C:K,COLUMN(I$2),0)),"",VLOOKUP(T_IEA13PL[[#This Row],[Ścieżka Xpath]],ALL!$C:K,COLUMN(I$2),0))</f>
        <v>CL248</v>
      </c>
      <c r="J369" s="157" t="str">
        <f>IF(ISBLANK(VLOOKUP(T_IEA13PL[[#This Row],[Ścieżka Xpath]],ALL!$C:L,COLUMN(J$2),0)),"",VLOOKUP(T_IEA13PL[[#This Row],[Ścieżka Xpath]],ALL!$C:L,COLUMN(J$2),0))</f>
        <v/>
      </c>
      <c r="K369" s="13" t="str">
        <f>IF(ISBLANK(VLOOKUP(T_IEA13PL[[#This Row],[Ścieżka Xpath]],ALL!$C:N,COLUMN(K$2),0)),"",VLOOKUP(T_IEA13PL[[#This Row],[Ścieżka Xpath]],ALL!$C:N,COLUMN(K$2),0))</f>
        <v/>
      </c>
      <c r="L369" s="14" t="str">
        <f>IF(ISBLANK(VLOOKUP(T_IEA13PL[[#This Row],[Ścieżka Xpath]],ALL!$C:O,COLUMN(L$2),0)),"",VLOOKUP(T_IEA13PL[[#This Row],[Ścieżka Xpath]],ALL!$C:O,COLUMN(L$2),0))</f>
        <v/>
      </c>
      <c r="M369" s="14" t="str">
        <f>IF(ISBLANK(VLOOKUP(T_IEA13PL[[#This Row],[Ścieżka Xpath]],ALL!$C:P,COLUMN(M$2),0)),"",VLOOKUP(T_IEA13PL[[#This Row],[Ścieżka Xpath]],ALL!$C:P,COLUMN(M$2),0))</f>
        <v/>
      </c>
      <c r="N369" s="16" t="str">
        <f>IF(ISBLANK(VLOOKUP(T_IEA13PL[[#This Row],[Ścieżka Xpath]],ALL!$C:Q,COLUMN(N$2),0)),"",VLOOKUP(T_IEA13PL[[#This Row],[Ścieżka Xpath]],ALL!$C:Q,COLUMN(N$2),0))</f>
        <v>Nowy element w Fazie 6.</v>
      </c>
      <c r="O369" s="16" t="str">
        <f>IF(ISBLANK(VLOOKUP(T_IEA13PL[[#This Row],[Ścieżka Xpath]],ALL!$C:Q,COLUMN(O$2),0)),"",VLOOKUP(T_IEA13PL[[#This Row],[Ścieżka Xpath]],ALL!$C:Q,COLUMN(O$2),0))</f>
        <v>P6 new element.</v>
      </c>
    </row>
    <row r="370" spans="1:15">
      <c r="A370" s="16" t="s">
        <v>1238</v>
      </c>
      <c r="B370" s="11">
        <v>368</v>
      </c>
      <c r="C370" s="13" t="str">
        <f>IF(ISBLANK(VLOOKUP(T_IEA13PL[[#This Row],[Ścieżka Xpath]],ALL!$C:E,COLUMN(C$2),0)),"",VLOOKUP(T_IEA13PL[[#This Row],[Ścieżka Xpath]],ALL!$C:E,COLUMN(C$2),0))</f>
        <v>13 08 018 027</v>
      </c>
      <c r="D370" s="16" t="str">
        <f>IF(ISBLANK(VLOOKUP(T_IEA13PL[[#This Row],[Ścieżka Xpath]],ALL!$C:F,COLUMN(D$2),0)),"",VLOOKUP(T_IEA13PL[[#This Row],[Ścieżka Xpath]],ALL!$C:F,COLUMN(D$2),0))</f>
        <v>Podpodział.</v>
      </c>
      <c r="E370" s="16" t="str">
        <f>IF(ISBLANK(VLOOKUP(T_IEA13PL[[#This Row],[Ścieżka Xpath]],ALL!$C:G,COLUMN(E$2),0)),"",VLOOKUP(T_IEA13PL[[#This Row],[Ścieżka Xpath]],ALL!$C:G,COLUMN(E$2),0))</f>
        <v>Subdivision.</v>
      </c>
      <c r="F370" s="13" t="str">
        <f>IF(ISBLANK(VLOOKUP(T_IEA13PL[[#This Row],[Ścieżka Xpath]],ALL!$C:H,COLUMN(F$2),0)),"",VLOOKUP(T_IEA13PL[[#This Row],[Ścieżka Xpath]],ALL!$C:H,COLUMN(F$2),0))</f>
        <v/>
      </c>
      <c r="G370" s="13" t="str">
        <f>IF(ISBLANK(VLOOKUP(T_IEA13PL[[#This Row],[Ścieżka Xpath]],ALL!$C:I,COLUMN(G$2),0)),"",VLOOKUP(T_IEA13PL[[#This Row],[Ścieżka Xpath]],ALL!$C:I,COLUMN(G$2),0))</f>
        <v>O</v>
      </c>
      <c r="H370" s="13" t="str">
        <f>IF(ISBLANK(VLOOKUP(T_IEA13PL[[#This Row],[Ścieżka Xpath]],ALL!$C:J,COLUMN(H$2),0)),"",VLOOKUP(T_IEA13PL[[#This Row],[Ścieżka Xpath]],ALL!$C:J,COLUMN(H$2),0))</f>
        <v>an..35</v>
      </c>
      <c r="I370" s="105" t="str">
        <f>IF(ISBLANK(VLOOKUP(T_IEA13PL[[#This Row],[Ścieżka Xpath]],ALL!$C:K,COLUMN(I$2),0)),"",VLOOKUP(T_IEA13PL[[#This Row],[Ścieżka Xpath]],ALL!$C:K,COLUMN(I$2),0))</f>
        <v/>
      </c>
      <c r="J370" s="157" t="str">
        <f>IF(ISBLANK(VLOOKUP(T_IEA13PL[[#This Row],[Ścieżka Xpath]],ALL!$C:L,COLUMN(J$2),0)),"",VLOOKUP(T_IEA13PL[[#This Row],[Ścieżka Xpath]],ALL!$C:L,COLUMN(J$2),0))</f>
        <v/>
      </c>
      <c r="K370" s="13" t="str">
        <f>IF(ISBLANK(VLOOKUP(T_IEA13PL[[#This Row],[Ścieżka Xpath]],ALL!$C:N,COLUMN(K$2),0)),"",VLOOKUP(T_IEA13PL[[#This Row],[Ścieżka Xpath]],ALL!$C:N,COLUMN(K$2),0))</f>
        <v/>
      </c>
      <c r="L370" s="14" t="str">
        <f>IF(ISBLANK(VLOOKUP(T_IEA13PL[[#This Row],[Ścieżka Xpath]],ALL!$C:O,COLUMN(L$2),0)),"",VLOOKUP(T_IEA13PL[[#This Row],[Ścieżka Xpath]],ALL!$C:O,COLUMN(L$2),0))</f>
        <v/>
      </c>
      <c r="M370" s="14" t="str">
        <f>IF(ISBLANK(VLOOKUP(T_IEA13PL[[#This Row],[Ścieżka Xpath]],ALL!$C:P,COLUMN(M$2),0)),"",VLOOKUP(T_IEA13PL[[#This Row],[Ścieżka Xpath]],ALL!$C:P,COLUMN(M$2),0))</f>
        <v/>
      </c>
      <c r="N370" s="16" t="str">
        <f>IF(ISBLANK(VLOOKUP(T_IEA13PL[[#This Row],[Ścieżka Xpath]],ALL!$C:Q,COLUMN(N$2),0)),"",VLOOKUP(T_IEA13PL[[#This Row],[Ścieżka Xpath]],ALL!$C:Q,COLUMN(N$2),0))</f>
        <v>Nowy element w Fazie 6.</v>
      </c>
      <c r="O370" s="16" t="str">
        <f>IF(ISBLANK(VLOOKUP(T_IEA13PL[[#This Row],[Ścieżka Xpath]],ALL!$C:Q,COLUMN(O$2),0)),"",VLOOKUP(T_IEA13PL[[#This Row],[Ścieżka Xpath]],ALL!$C:Q,COLUMN(O$2),0))</f>
        <v>P6 new element.</v>
      </c>
    </row>
    <row r="371" spans="1:15">
      <c r="A371" s="16" t="s">
        <v>1239</v>
      </c>
      <c r="B371" s="11">
        <v>369</v>
      </c>
      <c r="C371" s="13" t="str">
        <f>IF(ISBLANK(VLOOKUP(T_IEA13PL[[#This Row],[Ścieżka Xpath]],ALL!$C:E,COLUMN(C$2),0)),"",VLOOKUP(T_IEA13PL[[#This Row],[Ścieżka Xpath]],ALL!$C:E,COLUMN(C$2),0))</f>
        <v>13 08 018 026</v>
      </c>
      <c r="D371" s="16" t="str">
        <f>IF(ISBLANK(VLOOKUP(T_IEA13PL[[#This Row],[Ścieżka Xpath]],ALL!$C:F,COLUMN(D$2),0)),"",VLOOKUP(T_IEA13PL[[#This Row],[Ścieżka Xpath]],ALL!$C:F,COLUMN(D$2),0))</f>
        <v>Skrytka pocztowa</v>
      </c>
      <c r="E371" s="16" t="str">
        <f>IF(ISBLANK(VLOOKUP(T_IEA13PL[[#This Row],[Ścieżka Xpath]],ALL!$C:G,COLUMN(E$2),0)),"",VLOOKUP(T_IEA13PL[[#This Row],[Ścieżka Xpath]],ALL!$C:G,COLUMN(E$2),0))</f>
        <v>Post office box.</v>
      </c>
      <c r="F371" s="13" t="str">
        <f>IF(ISBLANK(VLOOKUP(T_IEA13PL[[#This Row],[Ścieżka Xpath]],ALL!$C:H,COLUMN(F$2),0)),"",VLOOKUP(T_IEA13PL[[#This Row],[Ścieżka Xpath]],ALL!$C:H,COLUMN(F$2),0))</f>
        <v/>
      </c>
      <c r="G371" s="13" t="str">
        <f>IF(ISBLANK(VLOOKUP(T_IEA13PL[[#This Row],[Ścieżka Xpath]],ALL!$C:I,COLUMN(G$2),0)),"",VLOOKUP(T_IEA13PL[[#This Row],[Ścieżka Xpath]],ALL!$C:I,COLUMN(G$2),0))</f>
        <v>D</v>
      </c>
      <c r="H371" s="13" t="str">
        <f>IF(ISBLANK(VLOOKUP(T_IEA13PL[[#This Row],[Ścieżka Xpath]],ALL!$C:J,COLUMN(H$2),0)),"",VLOOKUP(T_IEA13PL[[#This Row],[Ścieżka Xpath]],ALL!$C:J,COLUMN(H$2),0))</f>
        <v>an..70</v>
      </c>
      <c r="I371" s="105" t="str">
        <f>IF(ISBLANK(VLOOKUP(T_IEA13PL[[#This Row],[Ścieżka Xpath]],ALL!$C:K,COLUMN(I$2),0)),"",VLOOKUP(T_IEA13PL[[#This Row],[Ścieżka Xpath]],ALL!$C:K,COLUMN(I$2),0))</f>
        <v/>
      </c>
      <c r="J371" s="157" t="str">
        <f>IF(ISBLANK(VLOOKUP(T_IEA13PL[[#This Row],[Ścieżka Xpath]],ALL!$C:L,COLUMN(J$2),0)),"",VLOOKUP(T_IEA13PL[[#This Row],[Ścieżka Xpath]],ALL!$C:L,COLUMN(J$2),0))</f>
        <v>C0054</v>
      </c>
      <c r="K371" s="13" t="str">
        <f>IF(ISBLANK(VLOOKUP(T_IEA13PL[[#This Row],[Ścieżka Xpath]],ALL!$C:N,COLUMN(K$2),0)),"",VLOOKUP(T_IEA13PL[[#This Row],[Ścieżka Xpath]],ALL!$C:N,COLUMN(K$2),0))</f>
        <v/>
      </c>
      <c r="L371" s="14" t="str">
        <f>IF(ISBLANK(VLOOKUP(T_IEA13PL[[#This Row],[Ścieżka Xpath]],ALL!$C:O,COLUMN(L$2),0)),"",VLOOKUP(T_IEA13PL[[#This Row],[Ścieżka Xpath]],ALL!$C:O,COLUMN(L$2),0))</f>
        <v/>
      </c>
      <c r="M371" s="14" t="str">
        <f>IF(ISBLANK(VLOOKUP(T_IEA13PL[[#This Row],[Ścieżka Xpath]],ALL!$C:P,COLUMN(M$2),0)),"",VLOOKUP(T_IEA13PL[[#This Row],[Ścieżka Xpath]],ALL!$C:P,COLUMN(M$2),0))</f>
        <v/>
      </c>
      <c r="N371" s="16" t="str">
        <f>IF(ISBLANK(VLOOKUP(T_IEA13PL[[#This Row],[Ścieżka Xpath]],ALL!$C:Q,COLUMN(N$2),0)),"",VLOOKUP(T_IEA13PL[[#This Row],[Ścieżka Xpath]],ALL!$C:Q,COLUMN(N$2),0))</f>
        <v>Nowy element w Fazie 6.</v>
      </c>
      <c r="O371" s="16" t="str">
        <f>IF(ISBLANK(VLOOKUP(T_IEA13PL[[#This Row],[Ścieżka Xpath]],ALL!$C:Q,COLUMN(O$2),0)),"",VLOOKUP(T_IEA13PL[[#This Row],[Ścieżka Xpath]],ALL!$C:Q,COLUMN(O$2),0))</f>
        <v>P6 new element.</v>
      </c>
    </row>
    <row r="372" spans="1:15">
      <c r="A372" s="65" t="s">
        <v>1240</v>
      </c>
      <c r="B372" s="63">
        <v>370</v>
      </c>
      <c r="C372" s="61" t="str">
        <f>IF(ISBLANK(VLOOKUP(T_IEA13PL[[#This Row],[Ścieżka Xpath]],ALL!$C:E,COLUMN(C$2),0)),"",VLOOKUP(T_IEA13PL[[#This Row],[Ścieżka Xpath]],ALL!$C:E,COLUMN(C$2),0))</f>
        <v>-</v>
      </c>
      <c r="D372" s="62" t="str">
        <f>IF(ISBLANK(VLOOKUP(T_IEA13PL[[#This Row],[Ścieżka Xpath]],ALL!$C:F,COLUMN(D$2),0)),"",VLOOKUP(T_IEA13PL[[#This Row],[Ścieżka Xpath]],ALL!$C:F,COLUMN(D$2),0))</f>
        <v>Osoba do kontaktu ze sprzedającym.</v>
      </c>
      <c r="E372" s="62" t="str">
        <f>IF(ISBLANK(VLOOKUP(T_IEA13PL[[#This Row],[Ścieżka Xpath]],ALL!$C:G,COLUMN(E$2),0)),"",VLOOKUP(T_IEA13PL[[#This Row],[Ścieżka Xpath]],ALL!$C:G,COLUMN(E$2),0))</f>
        <v>Seller's contact person.</v>
      </c>
      <c r="F372" s="63" t="str">
        <f>IF(ISBLANK(VLOOKUP(T_IEA13PL[[#This Row],[Ścieżka Xpath]],ALL!$C:H,COLUMN(F$2),0)),"",VLOOKUP(T_IEA13PL[[#This Row],[Ścieżka Xpath]],ALL!$C:H,COLUMN(F$2),0))</f>
        <v>0..1</v>
      </c>
      <c r="G372" s="63" t="str">
        <f>IF(ISBLANK(VLOOKUP(T_IEA13PL[[#This Row],[Ścieżka Xpath]],ALL!$C:I,COLUMN(G$2),0)),"",VLOOKUP(T_IEA13PL[[#This Row],[Ścieżka Xpath]],ALL!$C:I,COLUMN(G$2),0))</f>
        <v>O</v>
      </c>
      <c r="H372" s="63" t="str">
        <f>IF(ISBLANK(VLOOKUP(T_IEA13PL[[#This Row],[Ścieżka Xpath]],ALL!$C:J,COLUMN(H$2),0)),"",VLOOKUP(T_IEA13PL[[#This Row],[Ścieżka Xpath]],ALL!$C:J,COLUMN(H$2),0))</f>
        <v/>
      </c>
      <c r="I372" s="66" t="str">
        <f>IF(ISBLANK(VLOOKUP(T_IEA13PL[[#This Row],[Ścieżka Xpath]],ALL!$C:K,COLUMN(I$2),0)),"",VLOOKUP(T_IEA13PL[[#This Row],[Ścieżka Xpath]],ALL!$C:K,COLUMN(I$2),0))</f>
        <v/>
      </c>
      <c r="J372" s="158" t="str">
        <f>IF(ISBLANK(VLOOKUP(T_IEA13PL[[#This Row],[Ścieżka Xpath]],ALL!$C:L,COLUMN(J$2),0)),"",VLOOKUP(T_IEA13PL[[#This Row],[Ścieżka Xpath]],ALL!$C:L,COLUMN(J$2),0))</f>
        <v/>
      </c>
      <c r="K372" s="25" t="str">
        <f>IF(ISBLANK(VLOOKUP(T_IEA13PL[[#This Row],[Ścieżka Xpath]],ALL!$C:N,COLUMN(K$2),0)),"",VLOOKUP(T_IEA13PL[[#This Row],[Ścieżka Xpath]],ALL!$C:N,COLUMN(K$2),0))</f>
        <v/>
      </c>
      <c r="L372" s="145" t="str">
        <f>IF(ISBLANK(VLOOKUP(T_IEA13PL[[#This Row],[Ścieżka Xpath]],ALL!$C:O,COLUMN(L$2),0)),"",VLOOKUP(T_IEA13PL[[#This Row],[Ścieżka Xpath]],ALL!$C:O,COLUMN(L$2),0))</f>
        <v/>
      </c>
      <c r="M372" s="145" t="str">
        <f>IF(ISBLANK(VLOOKUP(T_IEA13PL[[#This Row],[Ścieżka Xpath]],ALL!$C:P,COLUMN(M$2),0)),"",VLOOKUP(T_IEA13PL[[#This Row],[Ścieżka Xpath]],ALL!$C:P,COLUMN(M$2),0))</f>
        <v/>
      </c>
      <c r="N372" s="110" t="str">
        <f>IF(ISBLANK(VLOOKUP(T_IEA13PL[[#This Row],[Ścieżka Xpath]],ALL!$C:Q,COLUMN(N$2),0)),"",VLOOKUP(T_IEA13PL[[#This Row],[Ścieżka Xpath]],ALL!$C:Q,COLUMN(N$2),0))</f>
        <v>Nowy element w Fazie 6.</v>
      </c>
      <c r="O372" s="110" t="str">
        <f>IF(ISBLANK(VLOOKUP(T_IEA13PL[[#This Row],[Ścieżka Xpath]],ALL!$C:Q,COLUMN(O$2),0)),"",VLOOKUP(T_IEA13PL[[#This Row],[Ścieżka Xpath]],ALL!$C:Q,COLUMN(O$2),0))</f>
        <v>P6 new element.</v>
      </c>
    </row>
    <row r="373" spans="1:15" ht="30">
      <c r="A373" s="16" t="s">
        <v>1241</v>
      </c>
      <c r="B373" s="11">
        <v>371</v>
      </c>
      <c r="C373" s="13" t="str">
        <f>IF(ISBLANK(VLOOKUP(T_IEA13PL[[#This Row],[Ścieżka Xpath]],ALL!$C:E,COLUMN(C$2),0)),"",VLOOKUP(T_IEA13PL[[#This Row],[Ścieżka Xpath]],ALL!$C:E,COLUMN(C$2),0))</f>
        <v>-</v>
      </c>
      <c r="D373" s="16" t="str">
        <f>IF(ISBLANK(VLOOKUP(T_IEA13PL[[#This Row],[Ścieżka Xpath]],ALL!$C:F,COLUMN(D$2),0)),"",VLOOKUP(T_IEA13PL[[#This Row],[Ścieżka Xpath]],ALL!$C:F,COLUMN(D$2),0))</f>
        <v>Numer telefonu.</v>
      </c>
      <c r="E373" s="16" t="str">
        <f>IF(ISBLANK(VLOOKUP(T_IEA13PL[[#This Row],[Ścieżka Xpath]],ALL!$C:G,COLUMN(E$2),0)),"",VLOOKUP(T_IEA13PL[[#This Row],[Ścieżka Xpath]],ALL!$C:G,COLUMN(E$2),0))</f>
        <v>Phone number.</v>
      </c>
      <c r="F373" s="13" t="str">
        <f>IF(ISBLANK(VLOOKUP(T_IEA13PL[[#This Row],[Ścieżka Xpath]],ALL!$C:H,COLUMN(F$2),0)),"",VLOOKUP(T_IEA13PL[[#This Row],[Ścieżka Xpath]],ALL!$C:H,COLUMN(F$2),0))</f>
        <v/>
      </c>
      <c r="G373" s="13" t="str">
        <f>IF(ISBLANK(VLOOKUP(T_IEA13PL[[#This Row],[Ścieżka Xpath]],ALL!$C:I,COLUMN(G$2),0)),"",VLOOKUP(T_IEA13PL[[#This Row],[Ścieżka Xpath]],ALL!$C:I,COLUMN(G$2),0))</f>
        <v>R</v>
      </c>
      <c r="H373" s="13" t="str">
        <f>IF(ISBLANK(VLOOKUP(T_IEA13PL[[#This Row],[Ścieżka Xpath]],ALL!$C:J,COLUMN(H$2),0)),"",VLOOKUP(T_IEA13PL[[#This Row],[Ścieżka Xpath]],ALL!$C:J,COLUMN(H$2),0))</f>
        <v>an..35</v>
      </c>
      <c r="I373" s="105" t="str">
        <f>IF(ISBLANK(VLOOKUP(T_IEA13PL[[#This Row],[Ścieżka Xpath]],ALL!$C:K,COLUMN(I$2),0)),"",VLOOKUP(T_IEA13PL[[#This Row],[Ścieżka Xpath]],ALL!$C:K,COLUMN(I$2),0))</f>
        <v/>
      </c>
      <c r="J373" s="157" t="str">
        <f>IF(ISBLANK(VLOOKUP(T_IEA13PL[[#This Row],[Ścieżka Xpath]],ALL!$C:L,COLUMN(J$2),0)),"",VLOOKUP(T_IEA13PL[[#This Row],[Ścieżka Xpath]],ALL!$C:L,COLUMN(J$2),0))</f>
        <v>R0112</v>
      </c>
      <c r="K373" s="13" t="str">
        <f>IF(ISBLANK(VLOOKUP(T_IEA13PL[[#This Row],[Ścieżka Xpath]],ALL!$C:N,COLUMN(K$2),0)),"",VLOOKUP(T_IEA13PL[[#This Row],[Ścieżka Xpath]],ALL!$C:N,COLUMN(K$2),0))</f>
        <v/>
      </c>
      <c r="L373" s="14" t="str">
        <f>IF(ISBLANK(VLOOKUP(T_IEA13PL[[#This Row],[Ścieżka Xpath]],ALL!$C:O,COLUMN(L$2),0)),"",VLOOKUP(T_IEA13PL[[#This Row],[Ścieżka Xpath]],ALL!$C:O,COLUMN(L$2),0))</f>
        <v/>
      </c>
      <c r="M373" s="14" t="str">
        <f>IF(ISBLANK(VLOOKUP(T_IEA13PL[[#This Row],[Ścieżka Xpath]],ALL!$C:P,COLUMN(M$2),0)),"",VLOOKUP(T_IEA13PL[[#This Row],[Ścieżka Xpath]],ALL!$C:P,COLUMN(M$2),0))</f>
        <v/>
      </c>
      <c r="N373" s="16" t="str">
        <f>IF(ISBLANK(VLOOKUP(T_IEA13PL[[#This Row],[Ścieżka Xpath]],ALL!$C:Q,COLUMN(N$2),0)),"",VLOOKUP(T_IEA13PL[[#This Row],[Ścieżka Xpath]],ALL!$C:Q,COLUMN(N$2),0))</f>
        <v>Nowy element w Fazie 6.</v>
      </c>
      <c r="O373" s="16" t="str">
        <f>IF(ISBLANK(VLOOKUP(T_IEA13PL[[#This Row],[Ścieżka Xpath]],ALL!$C:Q,COLUMN(O$2),0)),"",VLOOKUP(T_IEA13PL[[#This Row],[Ścieżka Xpath]],ALL!$C:Q,COLUMN(O$2),0))</f>
        <v>P6 new element.</v>
      </c>
    </row>
    <row r="374" spans="1:15">
      <c r="A374" s="16" t="s">
        <v>1242</v>
      </c>
      <c r="B374" s="11">
        <v>372</v>
      </c>
      <c r="C374" s="13" t="str">
        <f>IF(ISBLANK(VLOOKUP(T_IEA13PL[[#This Row],[Ścieżka Xpath]],ALL!$C:E,COLUMN(C$2),0)),"",VLOOKUP(T_IEA13PL[[#This Row],[Ścieżka Xpath]],ALL!$C:E,COLUMN(C$2),0))</f>
        <v>-</v>
      </c>
      <c r="D374" s="16" t="str">
        <f>IF(ISBLANK(VLOOKUP(T_IEA13PL[[#This Row],[Ścieżka Xpath]],ALL!$C:F,COLUMN(D$2),0)),"",VLOOKUP(T_IEA13PL[[#This Row],[Ścieżka Xpath]],ALL!$C:F,COLUMN(D$2),0))</f>
        <v>Adres e-mail.</v>
      </c>
      <c r="E374" s="16" t="str">
        <f>IF(ISBLANK(VLOOKUP(T_IEA13PL[[#This Row],[Ścieżka Xpath]],ALL!$C:G,COLUMN(E$2),0)),"",VLOOKUP(T_IEA13PL[[#This Row],[Ścieżka Xpath]],ALL!$C:G,COLUMN(E$2),0))</f>
        <v>Email address.</v>
      </c>
      <c r="F374" s="13" t="str">
        <f>IF(ISBLANK(VLOOKUP(T_IEA13PL[[#This Row],[Ścieżka Xpath]],ALL!$C:H,COLUMN(F$2),0)),"",VLOOKUP(T_IEA13PL[[#This Row],[Ścieżka Xpath]],ALL!$C:H,COLUMN(F$2),0))</f>
        <v/>
      </c>
      <c r="G374" s="13" t="str">
        <f>IF(ISBLANK(VLOOKUP(T_IEA13PL[[#This Row],[Ścieżka Xpath]],ALL!$C:I,COLUMN(G$2),0)),"",VLOOKUP(T_IEA13PL[[#This Row],[Ścieżka Xpath]],ALL!$C:I,COLUMN(G$2),0))</f>
        <v>O</v>
      </c>
      <c r="H374" s="13" t="str">
        <f>IF(ISBLANK(VLOOKUP(T_IEA13PL[[#This Row],[Ścieżka Xpath]],ALL!$C:J,COLUMN(H$2),0)),"",VLOOKUP(T_IEA13PL[[#This Row],[Ścieżka Xpath]],ALL!$C:J,COLUMN(H$2),0))</f>
        <v>an..256</v>
      </c>
      <c r="I374" s="105" t="str">
        <f>IF(ISBLANK(VLOOKUP(T_IEA13PL[[#This Row],[Ścieżka Xpath]],ALL!$C:K,COLUMN(I$2),0)),"",VLOOKUP(T_IEA13PL[[#This Row],[Ścieżka Xpath]],ALL!$C:K,COLUMN(I$2),0))</f>
        <v/>
      </c>
      <c r="J374" s="157" t="str">
        <f>IF(ISBLANK(VLOOKUP(T_IEA13PL[[#This Row],[Ścieżka Xpath]],ALL!$C:L,COLUMN(J$2),0)),"",VLOOKUP(T_IEA13PL[[#This Row],[Ścieżka Xpath]],ALL!$C:L,COLUMN(J$2),0))</f>
        <v>G0002</v>
      </c>
      <c r="K374" s="13" t="str">
        <f>IF(ISBLANK(VLOOKUP(T_IEA13PL[[#This Row],[Ścieżka Xpath]],ALL!$C:N,COLUMN(K$2),0)),"",VLOOKUP(T_IEA13PL[[#This Row],[Ścieżka Xpath]],ALL!$C:N,COLUMN(K$2),0))</f>
        <v/>
      </c>
      <c r="L374" s="14" t="str">
        <f>IF(ISBLANK(VLOOKUP(T_IEA13PL[[#This Row],[Ścieżka Xpath]],ALL!$C:O,COLUMN(L$2),0)),"",VLOOKUP(T_IEA13PL[[#This Row],[Ścieżka Xpath]],ALL!$C:O,COLUMN(L$2),0))</f>
        <v/>
      </c>
      <c r="M374" s="14" t="str">
        <f>IF(ISBLANK(VLOOKUP(T_IEA13PL[[#This Row],[Ścieżka Xpath]],ALL!$C:P,COLUMN(M$2),0)),"",VLOOKUP(T_IEA13PL[[#This Row],[Ścieżka Xpath]],ALL!$C:P,COLUMN(M$2),0))</f>
        <v/>
      </c>
      <c r="N374" s="16" t="str">
        <f>IF(ISBLANK(VLOOKUP(T_IEA13PL[[#This Row],[Ścieżka Xpath]],ALL!$C:Q,COLUMN(N$2),0)),"",VLOOKUP(T_IEA13PL[[#This Row],[Ścieżka Xpath]],ALL!$C:Q,COLUMN(N$2),0))</f>
        <v>Nowy element w Fazie 6.</v>
      </c>
      <c r="O374" s="16" t="str">
        <f>IF(ISBLANK(VLOOKUP(T_IEA13PL[[#This Row],[Ścieżka Xpath]],ALL!$C:Q,COLUMN(O$2),0)),"",VLOOKUP(T_IEA13PL[[#This Row],[Ścieżka Xpath]],ALL!$C:Q,COLUMN(O$2),0))</f>
        <v>P6 new element.</v>
      </c>
    </row>
    <row r="375" spans="1:15" ht="75">
      <c r="A375" s="65" t="s">
        <v>1243</v>
      </c>
      <c r="B375" s="63">
        <v>373</v>
      </c>
      <c r="C375" s="61" t="str">
        <f>IF(ISBLANK(VLOOKUP(T_IEA13PL[[#This Row],[Ścieżka Xpath]],ALL!$C:E,COLUMN(C$2),0)),"",VLOOKUP(T_IEA13PL[[#This Row],[Ścieżka Xpath]],ALL!$C:E,COLUMN(C$2),0))</f>
        <v>19 05 000 000</v>
      </c>
      <c r="D375" s="62" t="str">
        <f>IF(ISBLANK(VLOOKUP(T_IEA13PL[[#This Row],[Ścieżka Xpath]],ALL!$C:F,COLUMN(D$2),0)),"",VLOOKUP(T_IEA13PL[[#This Row],[Ścieżka Xpath]],ALL!$C:F,COLUMN(D$2),0))</f>
        <v>Środki transportu w miejscu wyjścia (przesyłka spedytorska).</v>
      </c>
      <c r="E375" s="62" t="str">
        <f>IF(ISBLANK(VLOOKUP(T_IEA13PL[[#This Row],[Ścieżka Xpath]],ALL!$C:G,COLUMN(E$2),0)),"",VLOOKUP(T_IEA13PL[[#This Row],[Ścieżka Xpath]],ALL!$C:G,COLUMN(E$2),0))</f>
        <v>Departure transport means details (for house consignment).</v>
      </c>
      <c r="F375" s="63" t="str">
        <f>IF(ISBLANK(VLOOKUP(T_IEA13PL[[#This Row],[Ścieżka Xpath]],ALL!$C:H,COLUMN(F$2),0)),"",VLOOKUP(T_IEA13PL[[#This Row],[Ścieżka Xpath]],ALL!$C:H,COLUMN(F$2),0))</f>
        <v>0..999</v>
      </c>
      <c r="G375" s="63" t="str">
        <f>IF(ISBLANK(VLOOKUP(T_IEA13PL[[#This Row],[Ścieżka Xpath]],ALL!$C:I,COLUMN(G$2),0)),"",VLOOKUP(T_IEA13PL[[#This Row],[Ścieżka Xpath]],ALL!$C:I,COLUMN(G$2),0))</f>
        <v>D</v>
      </c>
      <c r="H375" s="63" t="str">
        <f>IF(ISBLANK(VLOOKUP(T_IEA13PL[[#This Row],[Ścieżka Xpath]],ALL!$C:J,COLUMN(H$2),0)),"",VLOOKUP(T_IEA13PL[[#This Row],[Ścieżka Xpath]],ALL!$C:J,COLUMN(H$2),0))</f>
        <v/>
      </c>
      <c r="I375" s="66" t="str">
        <f>IF(ISBLANK(VLOOKUP(T_IEA13PL[[#This Row],[Ścieżka Xpath]],ALL!$C:K,COLUMN(I$2),0)),"",VLOOKUP(T_IEA13PL[[#This Row],[Ścieżka Xpath]],ALL!$C:K,COLUMN(I$2),0))</f>
        <v/>
      </c>
      <c r="J375" s="158" t="str">
        <f>IF(ISBLANK(VLOOKUP(T_IEA13PL[[#This Row],[Ścieżka Xpath]],ALL!$C:L,COLUMN(J$2),0)),"",VLOOKUP(T_IEA13PL[[#This Row],[Ścieżka Xpath]],ALL!$C:L,COLUMN(J$2),0))</f>
        <v>C0826; G0088; G0119; R0506; R0855</v>
      </c>
      <c r="K375" s="25" t="str">
        <f>IF(ISBLANK(VLOOKUP(T_IEA13PL[[#This Row],[Ścieżka Xpath]],ALL!$C:N,COLUMN(K$2),0)),"",VLOOKUP(T_IEA13PL[[#This Row],[Ścieżka Xpath]],ALL!$C:N,COLUMN(K$2),0))</f>
        <v/>
      </c>
      <c r="L375" s="145" t="str">
        <f>IF(ISBLANK(VLOOKUP(T_IEA13PL[[#This Row],[Ścieżka Xpath]],ALL!$C:O,COLUMN(L$2),0)),"",VLOOKUP(T_IEA13PL[[#This Row],[Ścieżka Xpath]],ALL!$C:O,COLUMN(L$2),0))</f>
        <v/>
      </c>
      <c r="M375" s="145" t="str">
        <f>IF(ISBLANK(VLOOKUP(T_IEA13PL[[#This Row],[Ścieżka Xpath]],ALL!$C:P,COLUMN(M$2),0)),"",VLOOKUP(T_IEA13PL[[#This Row],[Ścieżka Xpath]],ALL!$C:P,COLUMN(M$2),0))</f>
        <v/>
      </c>
      <c r="N375" s="110" t="str">
        <f>IF(ISBLANK(VLOOKUP(T_IEA13PL[[#This Row],[Ścieżka Xpath]],ALL!$C:Q,COLUMN(N$2),0)),"",VLOOKUP(T_IEA13PL[[#This Row],[Ścieżka Xpath]],ALL!$C:Q,COLUMN(N$2),0))</f>
        <v/>
      </c>
      <c r="O375" s="110" t="str">
        <f>IF(ISBLANK(VLOOKUP(T_IEA13PL[[#This Row],[Ścieżka Xpath]],ALL!$C:Q,COLUMN(O$2),0)),"",VLOOKUP(T_IEA13PL[[#This Row],[Ścieżka Xpath]],ALL!$C:Q,COLUMN(O$2),0))</f>
        <v/>
      </c>
    </row>
    <row r="376" spans="1:15" ht="30">
      <c r="A376" s="16" t="s">
        <v>1244</v>
      </c>
      <c r="B376" s="11">
        <v>374</v>
      </c>
      <c r="C376" s="13" t="str">
        <f>IF(ISBLANK(VLOOKUP(T_IEA13PL[[#This Row],[Ścieżka Xpath]],ALL!$C:E,COLUMN(C$2),0)),"",VLOOKUP(T_IEA13PL[[#This Row],[Ścieżka Xpath]],ALL!$C:E,COLUMN(C$2),0))</f>
        <v>-</v>
      </c>
      <c r="D376" s="16" t="str">
        <f>IF(ISBLANK(VLOOKUP(T_IEA13PL[[#This Row],[Ścieżka Xpath]],ALL!$C:F,COLUMN(D$2),0)),"",VLOOKUP(T_IEA13PL[[#This Row],[Ścieżka Xpath]],ALL!$C:F,COLUMN(D$2),0))</f>
        <v>Liczba porządkowa służąca do określenia pozycji w danej kolekcji danych.</v>
      </c>
      <c r="E376" s="16" t="str">
        <f>IF(ISBLANK(VLOOKUP(T_IEA13PL[[#This Row],[Ścieżka Xpath]],ALL!$C:G,COLUMN(E$2),0)),"",VLOOKUP(T_IEA13PL[[#This Row],[Ścieżka Xpath]],ALL!$C:G,COLUMN(E$2),0))</f>
        <v>Sequence number in data group collection to which this data group belongs to.</v>
      </c>
      <c r="F376" s="13" t="str">
        <f>IF(ISBLANK(VLOOKUP(T_IEA13PL[[#This Row],[Ścieżka Xpath]],ALL!$C:H,COLUMN(F$2),0)),"",VLOOKUP(T_IEA13PL[[#This Row],[Ścieżka Xpath]],ALL!$C:H,COLUMN(F$2),0))</f>
        <v/>
      </c>
      <c r="G376" s="13" t="str">
        <f>IF(ISBLANK(VLOOKUP(T_IEA13PL[[#This Row],[Ścieżka Xpath]],ALL!$C:I,COLUMN(G$2),0)),"",VLOOKUP(T_IEA13PL[[#This Row],[Ścieżka Xpath]],ALL!$C:I,COLUMN(G$2),0))</f>
        <v>R</v>
      </c>
      <c r="H376" s="13" t="str">
        <f>IF(ISBLANK(VLOOKUP(T_IEA13PL[[#This Row],[Ścieżka Xpath]],ALL!$C:J,COLUMN(H$2),0)),"",VLOOKUP(T_IEA13PL[[#This Row],[Ścieżka Xpath]],ALL!$C:J,COLUMN(H$2),0))</f>
        <v>n..5</v>
      </c>
      <c r="I376" s="105" t="str">
        <f>IF(ISBLANK(VLOOKUP(T_IEA13PL[[#This Row],[Ścieżka Xpath]],ALL!$C:K,COLUMN(I$2),0)),"",VLOOKUP(T_IEA13PL[[#This Row],[Ścieżka Xpath]],ALL!$C:K,COLUMN(I$2),0))</f>
        <v/>
      </c>
      <c r="J376" s="157" t="str">
        <f>IF(ISBLANK(VLOOKUP(T_IEA13PL[[#This Row],[Ścieżka Xpath]],ALL!$C:L,COLUMN(J$2),0)),"",VLOOKUP(T_IEA13PL[[#This Row],[Ścieżka Xpath]],ALL!$C:L,COLUMN(J$2),0))</f>
        <v>R0987</v>
      </c>
      <c r="K376" s="13" t="str">
        <f>IF(ISBLANK(VLOOKUP(T_IEA13PL[[#This Row],[Ścieżka Xpath]],ALL!$C:N,COLUMN(K$2),0)),"",VLOOKUP(T_IEA13PL[[#This Row],[Ścieżka Xpath]],ALL!$C:N,COLUMN(K$2),0))</f>
        <v/>
      </c>
      <c r="L376" s="14" t="str">
        <f>IF(ISBLANK(VLOOKUP(T_IEA13PL[[#This Row],[Ścieżka Xpath]],ALL!$C:O,COLUMN(L$2),0)),"",VLOOKUP(T_IEA13PL[[#This Row],[Ścieżka Xpath]],ALL!$C:O,COLUMN(L$2),0))</f>
        <v/>
      </c>
      <c r="M376" s="14" t="str">
        <f>IF(ISBLANK(VLOOKUP(T_IEA13PL[[#This Row],[Ścieżka Xpath]],ALL!$C:P,COLUMN(M$2),0)),"",VLOOKUP(T_IEA13PL[[#This Row],[Ścieżka Xpath]],ALL!$C:P,COLUMN(M$2),0))</f>
        <v/>
      </c>
      <c r="N376" s="16" t="str">
        <f>IF(ISBLANK(VLOOKUP(T_IEA13PL[[#This Row],[Ścieżka Xpath]],ALL!$C:Q,COLUMN(N$2),0)),"",VLOOKUP(T_IEA13PL[[#This Row],[Ścieżka Xpath]],ALL!$C:Q,COLUMN(N$2),0))</f>
        <v/>
      </c>
      <c r="O376" s="16" t="str">
        <f>IF(ISBLANK(VLOOKUP(T_IEA13PL[[#This Row],[Ścieżka Xpath]],ALL!$C:Q,COLUMN(O$2),0)),"",VLOOKUP(T_IEA13PL[[#This Row],[Ścieżka Xpath]],ALL!$C:Q,COLUMN(O$2),0))</f>
        <v/>
      </c>
    </row>
    <row r="377" spans="1:15" ht="60">
      <c r="A377" s="16" t="s">
        <v>1245</v>
      </c>
      <c r="B377" s="11">
        <v>375</v>
      </c>
      <c r="C377" s="13" t="str">
        <f>IF(ISBLANK(VLOOKUP(T_IEA13PL[[#This Row],[Ścieżka Xpath]],ALL!$C:E,COLUMN(C$2),0)),"",VLOOKUP(T_IEA13PL[[#This Row],[Ścieżka Xpath]],ALL!$C:E,COLUMN(C$2),0))</f>
        <v>19 05 061 000</v>
      </c>
      <c r="D377" s="16" t="str">
        <f>IF(ISBLANK(VLOOKUP(T_IEA13PL[[#This Row],[Ścieżka Xpath]],ALL!$C:F,COLUMN(D$2),0)),"",VLOOKUP(T_IEA13PL[[#This Row],[Ścieżka Xpath]],ALL!$C:F,COLUMN(D$2),0))</f>
        <v>Rodzaj identyfikatora środka transportu w miejscu wyjścia.</v>
      </c>
      <c r="E377" s="16" t="str">
        <f>IF(ISBLANK(VLOOKUP(T_IEA13PL[[#This Row],[Ścieżka Xpath]],ALL!$C:G,COLUMN(E$2),0)),"",VLOOKUP(T_IEA13PL[[#This Row],[Ścieżka Xpath]],ALL!$C:G,COLUMN(E$2),0))</f>
        <v>Transport means at departure identification type</v>
      </c>
      <c r="F377" s="13" t="str">
        <f>IF(ISBLANK(VLOOKUP(T_IEA13PL[[#This Row],[Ścieżka Xpath]],ALL!$C:H,COLUMN(F$2),0)),"",VLOOKUP(T_IEA13PL[[#This Row],[Ścieżka Xpath]],ALL!$C:H,COLUMN(F$2),0))</f>
        <v/>
      </c>
      <c r="G377" s="13" t="str">
        <f>IF(ISBLANK(VLOOKUP(T_IEA13PL[[#This Row],[Ścieżka Xpath]],ALL!$C:I,COLUMN(G$2),0)),"",VLOOKUP(T_IEA13PL[[#This Row],[Ścieżka Xpath]],ALL!$C:I,COLUMN(G$2),0))</f>
        <v>R</v>
      </c>
      <c r="H377" s="13" t="str">
        <f>IF(ISBLANK(VLOOKUP(T_IEA13PL[[#This Row],[Ścieżka Xpath]],ALL!$C:J,COLUMN(H$2),0)),"",VLOOKUP(T_IEA13PL[[#This Row],[Ścieżka Xpath]],ALL!$C:J,COLUMN(H$2),0))</f>
        <v>n2</v>
      </c>
      <c r="I377" s="105" t="str">
        <f>IF(ISBLANK(VLOOKUP(T_IEA13PL[[#This Row],[Ścieżka Xpath]],ALL!$C:K,COLUMN(I$2),0)),"",VLOOKUP(T_IEA13PL[[#This Row],[Ścieżka Xpath]],ALL!$C:K,COLUMN(I$2),0))</f>
        <v>CL750</v>
      </c>
      <c r="J377" s="157" t="str">
        <f>IF(ISBLANK(VLOOKUP(T_IEA13PL[[#This Row],[Ścieżka Xpath]],ALL!$C:L,COLUMN(J$2),0)),"",VLOOKUP(T_IEA13PL[[#This Row],[Ścieżka Xpath]],ALL!$C:L,COLUMN(J$2),0))</f>
        <v>G0112; R0472; R0474; R0476</v>
      </c>
      <c r="K377" s="13" t="str">
        <f>IF(ISBLANK(VLOOKUP(T_IEA13PL[[#This Row],[Ścieżka Xpath]],ALL!$C:N,COLUMN(K$2),0)),"",VLOOKUP(T_IEA13PL[[#This Row],[Ścieżka Xpath]],ALL!$C:N,COLUMN(K$2),0))</f>
        <v/>
      </c>
      <c r="L377" s="14" t="str">
        <f>IF(ISBLANK(VLOOKUP(T_IEA13PL[[#This Row],[Ścieżka Xpath]],ALL!$C:O,COLUMN(L$2),0)),"",VLOOKUP(T_IEA13PL[[#This Row],[Ścieżka Xpath]],ALL!$C:O,COLUMN(L$2),0))</f>
        <v/>
      </c>
      <c r="M377" s="14" t="str">
        <f>IF(ISBLANK(VLOOKUP(T_IEA13PL[[#This Row],[Ścieżka Xpath]],ALL!$C:P,COLUMN(M$2),0)),"",VLOOKUP(T_IEA13PL[[#This Row],[Ścieżka Xpath]],ALL!$C:P,COLUMN(M$2),0))</f>
        <v/>
      </c>
      <c r="N377" s="16" t="str">
        <f>IF(ISBLANK(VLOOKUP(T_IEA13PL[[#This Row],[Ścieżka Xpath]],ALL!$C:Q,COLUMN(N$2),0)),"",VLOOKUP(T_IEA13PL[[#This Row],[Ścieżka Xpath]],ALL!$C:Q,COLUMN(N$2),0))</f>
        <v/>
      </c>
      <c r="O377" s="16" t="str">
        <f>IF(ISBLANK(VLOOKUP(T_IEA13PL[[#This Row],[Ścieżka Xpath]],ALL!$C:Q,COLUMN(O$2),0)),"",VLOOKUP(T_IEA13PL[[#This Row],[Ścieżka Xpath]],ALL!$C:Q,COLUMN(O$2),0))</f>
        <v/>
      </c>
    </row>
    <row r="378" spans="1:15" ht="30">
      <c r="A378" s="16" t="s">
        <v>1246</v>
      </c>
      <c r="B378" s="11">
        <v>376</v>
      </c>
      <c r="C378" s="13" t="str">
        <f>IF(ISBLANK(VLOOKUP(T_IEA13PL[[#This Row],[Ścieżka Xpath]],ALL!$C:E,COLUMN(C$2),0)),"",VLOOKUP(T_IEA13PL[[#This Row],[Ścieżka Xpath]],ALL!$C:E,COLUMN(C$2),0))</f>
        <v>19 05 017 000</v>
      </c>
      <c r="D378" s="16" t="str">
        <f>IF(ISBLANK(VLOOKUP(T_IEA13PL[[#This Row],[Ścieżka Xpath]],ALL!$C:F,COLUMN(D$2),0)),"",VLOOKUP(T_IEA13PL[[#This Row],[Ścieżka Xpath]],ALL!$C:F,COLUMN(D$2),0))</f>
        <v>Znaki środka transportu w miejscu wyjścia.</v>
      </c>
      <c r="E378" s="16" t="str">
        <f>IF(ISBLANK(VLOOKUP(T_IEA13PL[[#This Row],[Ścieżka Xpath]],ALL!$C:G,COLUMN(E$2),0)),"",VLOOKUP(T_IEA13PL[[#This Row],[Ścieżka Xpath]],ALL!$C:G,COLUMN(E$2),0))</f>
        <v>Transport means at departure identification number.</v>
      </c>
      <c r="F378" s="13" t="str">
        <f>IF(ISBLANK(VLOOKUP(T_IEA13PL[[#This Row],[Ścieżka Xpath]],ALL!$C:H,COLUMN(F$2),0)),"",VLOOKUP(T_IEA13PL[[#This Row],[Ścieżka Xpath]],ALL!$C:H,COLUMN(F$2),0))</f>
        <v/>
      </c>
      <c r="G378" s="13" t="str">
        <f>IF(ISBLANK(VLOOKUP(T_IEA13PL[[#This Row],[Ścieżka Xpath]],ALL!$C:I,COLUMN(G$2),0)),"",VLOOKUP(T_IEA13PL[[#This Row],[Ścieżka Xpath]],ALL!$C:I,COLUMN(G$2),0))</f>
        <v>R</v>
      </c>
      <c r="H378" s="13" t="str">
        <f>IF(ISBLANK(VLOOKUP(T_IEA13PL[[#This Row],[Ścieżka Xpath]],ALL!$C:J,COLUMN(H$2),0)),"",VLOOKUP(T_IEA13PL[[#This Row],[Ścieżka Xpath]],ALL!$C:J,COLUMN(H$2),0))</f>
        <v>an..35</v>
      </c>
      <c r="I378" s="105" t="str">
        <f>IF(ISBLANK(VLOOKUP(T_IEA13PL[[#This Row],[Ścieżka Xpath]],ALL!$C:K,COLUMN(I$2),0)),"",VLOOKUP(T_IEA13PL[[#This Row],[Ścieżka Xpath]],ALL!$C:K,COLUMN(I$2),0))</f>
        <v/>
      </c>
      <c r="J378" s="157" t="str">
        <f>IF(ISBLANK(VLOOKUP(T_IEA13PL[[#This Row],[Ścieżka Xpath]],ALL!$C:L,COLUMN(J$2),0)),"",VLOOKUP(T_IEA13PL[[#This Row],[Ścieżka Xpath]],ALL!$C:L,COLUMN(J$2),0))</f>
        <v>R0473</v>
      </c>
      <c r="K378" s="13" t="str">
        <f>IF(ISBLANK(VLOOKUP(T_IEA13PL[[#This Row],[Ścieżka Xpath]],ALL!$C:N,COLUMN(K$2),0)),"",VLOOKUP(T_IEA13PL[[#This Row],[Ścieżka Xpath]],ALL!$C:N,COLUMN(K$2),0))</f>
        <v/>
      </c>
      <c r="L378" s="14" t="str">
        <f>IF(ISBLANK(VLOOKUP(T_IEA13PL[[#This Row],[Ścieżka Xpath]],ALL!$C:O,COLUMN(L$2),0)),"",VLOOKUP(T_IEA13PL[[#This Row],[Ścieżka Xpath]],ALL!$C:O,COLUMN(L$2),0))</f>
        <v/>
      </c>
      <c r="M378" s="14" t="str">
        <f>IF(ISBLANK(VLOOKUP(T_IEA13PL[[#This Row],[Ścieżka Xpath]],ALL!$C:P,COLUMN(M$2),0)),"",VLOOKUP(T_IEA13PL[[#This Row],[Ścieżka Xpath]],ALL!$C:P,COLUMN(M$2),0))</f>
        <v/>
      </c>
      <c r="N378" s="16" t="str">
        <f>IF(ISBLANK(VLOOKUP(T_IEA13PL[[#This Row],[Ścieżka Xpath]],ALL!$C:Q,COLUMN(N$2),0)),"",VLOOKUP(T_IEA13PL[[#This Row],[Ścieżka Xpath]],ALL!$C:Q,COLUMN(N$2),0))</f>
        <v/>
      </c>
      <c r="O378" s="16" t="str">
        <f>IF(ISBLANK(VLOOKUP(T_IEA13PL[[#This Row],[Ścieżka Xpath]],ALL!$C:Q,COLUMN(O$2),0)),"",VLOOKUP(T_IEA13PL[[#This Row],[Ścieżka Xpath]],ALL!$C:Q,COLUMN(O$2),0))</f>
        <v/>
      </c>
    </row>
    <row r="379" spans="1:15" ht="30">
      <c r="A379" s="16" t="s">
        <v>1247</v>
      </c>
      <c r="B379" s="11">
        <v>377</v>
      </c>
      <c r="C379" s="13" t="str">
        <f>IF(ISBLANK(VLOOKUP(T_IEA13PL[[#This Row],[Ścieżka Xpath]],ALL!$C:E,COLUMN(C$2),0)),"",VLOOKUP(T_IEA13PL[[#This Row],[Ścieżka Xpath]],ALL!$C:E,COLUMN(C$2),0))</f>
        <v>19 05 062 000</v>
      </c>
      <c r="D379" s="16" t="str">
        <f>IF(ISBLANK(VLOOKUP(T_IEA13PL[[#This Row],[Ścieżka Xpath]],ALL!$C:F,COLUMN(D$2),0)),"",VLOOKUP(T_IEA13PL[[#This Row],[Ścieżka Xpath]],ALL!$C:F,COLUMN(D$2),0))</f>
        <v>Przynależność państwowa środka transportu w miejscu wyjścia.</v>
      </c>
      <c r="E379" s="16" t="str">
        <f>IF(ISBLANK(VLOOKUP(T_IEA13PL[[#This Row],[Ścieżka Xpath]],ALL!$C:G,COLUMN(E$2),0)),"",VLOOKUP(T_IEA13PL[[#This Row],[Ścieżka Xpath]],ALL!$C:G,COLUMN(E$2),0))</f>
        <v>Nationality of transport means at departure.</v>
      </c>
      <c r="F379" s="13" t="str">
        <f>IF(ISBLANK(VLOOKUP(T_IEA13PL[[#This Row],[Ścieżka Xpath]],ALL!$C:H,COLUMN(F$2),0)),"",VLOOKUP(T_IEA13PL[[#This Row],[Ścieżka Xpath]],ALL!$C:H,COLUMN(F$2),0))</f>
        <v/>
      </c>
      <c r="G379" s="13" t="str">
        <f>IF(ISBLANK(VLOOKUP(T_IEA13PL[[#This Row],[Ścieżka Xpath]],ALL!$C:I,COLUMN(G$2),0)),"",VLOOKUP(T_IEA13PL[[#This Row],[Ścieżka Xpath]],ALL!$C:I,COLUMN(G$2),0))</f>
        <v>R</v>
      </c>
      <c r="H379" s="13" t="str">
        <f>IF(ISBLANK(VLOOKUP(T_IEA13PL[[#This Row],[Ścieżka Xpath]],ALL!$C:J,COLUMN(H$2),0)),"",VLOOKUP(T_IEA13PL[[#This Row],[Ścieżka Xpath]],ALL!$C:J,COLUMN(H$2),0))</f>
        <v>a2</v>
      </c>
      <c r="I379" s="105" t="str">
        <f>IF(ISBLANK(VLOOKUP(T_IEA13PL[[#This Row],[Ścieżka Xpath]],ALL!$C:K,COLUMN(I$2),0)),"",VLOOKUP(T_IEA13PL[[#This Row],[Ścieżka Xpath]],ALL!$C:K,COLUMN(I$2),0))</f>
        <v>CL165</v>
      </c>
      <c r="J379" s="157" t="str">
        <f>IF(ISBLANK(VLOOKUP(T_IEA13PL[[#This Row],[Ścieżka Xpath]],ALL!$C:L,COLUMN(J$2),0)),"",VLOOKUP(T_IEA13PL[[#This Row],[Ścieżka Xpath]],ALL!$C:L,COLUMN(J$2),0))</f>
        <v/>
      </c>
      <c r="K379" s="13" t="str">
        <f>IF(ISBLANK(VLOOKUP(T_IEA13PL[[#This Row],[Ścieżka Xpath]],ALL!$C:N,COLUMN(K$2),0)),"",VLOOKUP(T_IEA13PL[[#This Row],[Ścieżka Xpath]],ALL!$C:N,COLUMN(K$2),0))</f>
        <v/>
      </c>
      <c r="L379" s="14" t="str">
        <f>IF(ISBLANK(VLOOKUP(T_IEA13PL[[#This Row],[Ścieżka Xpath]],ALL!$C:O,COLUMN(L$2),0)),"",VLOOKUP(T_IEA13PL[[#This Row],[Ścieżka Xpath]],ALL!$C:O,COLUMN(L$2),0))</f>
        <v/>
      </c>
      <c r="M379" s="14" t="str">
        <f>IF(ISBLANK(VLOOKUP(T_IEA13PL[[#This Row],[Ścieżka Xpath]],ALL!$C:P,COLUMN(M$2),0)),"",VLOOKUP(T_IEA13PL[[#This Row],[Ścieżka Xpath]],ALL!$C:P,COLUMN(M$2),0))</f>
        <v/>
      </c>
      <c r="N379" s="16" t="str">
        <f>IF(ISBLANK(VLOOKUP(T_IEA13PL[[#This Row],[Ścieżka Xpath]],ALL!$C:Q,COLUMN(N$2),0)),"",VLOOKUP(T_IEA13PL[[#This Row],[Ścieżka Xpath]],ALL!$C:Q,COLUMN(N$2),0))</f>
        <v/>
      </c>
      <c r="O379" s="16" t="str">
        <f>IF(ISBLANK(VLOOKUP(T_IEA13PL[[#This Row],[Ścieżka Xpath]],ALL!$C:Q,COLUMN(O$2),0)),"",VLOOKUP(T_IEA13PL[[#This Row],[Ścieżka Xpath]],ALL!$C:Q,COLUMN(O$2),0))</f>
        <v/>
      </c>
    </row>
    <row r="380" spans="1:15" ht="30">
      <c r="A380" s="65" t="s">
        <v>1248</v>
      </c>
      <c r="B380" s="63">
        <v>378</v>
      </c>
      <c r="C380" s="61" t="str">
        <f>IF(ISBLANK(VLOOKUP(T_IEA13PL[[#This Row],[Ścieżka Xpath]],ALL!$C:E,COLUMN(C$2),0)),"",VLOOKUP(T_IEA13PL[[#This Row],[Ścieżka Xpath]],ALL!$C:E,COLUMN(C$2),0))</f>
        <v>16 12 000 000</v>
      </c>
      <c r="D380" s="62" t="str">
        <f>IF(ISBLANK(VLOOKUP(T_IEA13PL[[#This Row],[Ścieżka Xpath]],ALL!$C:F,COLUMN(D$2),0)),"",VLOOKUP(T_IEA13PL[[#This Row],[Ścieżka Xpath]],ALL!$C:F,COLUMN(D$2),0))</f>
        <v>Kraje przewozu przesyłki spedytorskiej.</v>
      </c>
      <c r="E380" s="62" t="str">
        <f>IF(ISBLANK(VLOOKUP(T_IEA13PL[[#This Row],[Ścieżka Xpath]],ALL!$C:G,COLUMN(E$2),0)),"",VLOOKUP(T_IEA13PL[[#This Row],[Ścieżka Xpath]],ALL!$C:G,COLUMN(E$2),0))</f>
        <v>List of countries of routing /binding itinerary (for house consignment).</v>
      </c>
      <c r="F380" s="63" t="str">
        <f>IF(ISBLANK(VLOOKUP(T_IEA13PL[[#This Row],[Ścieżka Xpath]],ALL!$C:H,COLUMN(F$2),0)),"",VLOOKUP(T_IEA13PL[[#This Row],[Ścieżka Xpath]],ALL!$C:H,COLUMN(F$2),0))</f>
        <v>0..99</v>
      </c>
      <c r="G380" s="63" t="str">
        <f>IF(ISBLANK(VLOOKUP(T_IEA13PL[[#This Row],[Ścieżka Xpath]],ALL!$C:I,COLUMN(G$2),0)),"",VLOOKUP(T_IEA13PL[[#This Row],[Ścieżka Xpath]],ALL!$C:I,COLUMN(G$2),0))</f>
        <v>D</v>
      </c>
      <c r="H380" s="63" t="str">
        <f>IF(ISBLANK(VLOOKUP(T_IEA13PL[[#This Row],[Ścieżka Xpath]],ALL!$C:J,COLUMN(H$2),0)),"",VLOOKUP(T_IEA13PL[[#This Row],[Ścieżka Xpath]],ALL!$C:J,COLUMN(H$2),0))</f>
        <v/>
      </c>
      <c r="I380" s="66" t="str">
        <f>IF(ISBLANK(VLOOKUP(T_IEA13PL[[#This Row],[Ścieżka Xpath]],ALL!$C:K,COLUMN(I$2),0)),"",VLOOKUP(T_IEA13PL[[#This Row],[Ścieżka Xpath]],ALL!$C:K,COLUMN(I$2),0))</f>
        <v/>
      </c>
      <c r="J380" s="158" t="str">
        <f>IF(ISBLANK(VLOOKUP(T_IEA13PL[[#This Row],[Ścieżka Xpath]],ALL!$C:L,COLUMN(J$2),0)),"",VLOOKUP(T_IEA13PL[[#This Row],[Ścieżka Xpath]],ALL!$C:L,COLUMN(J$2),0))</f>
        <v>C0081; R0998</v>
      </c>
      <c r="K380" s="25" t="str">
        <f>IF(ISBLANK(VLOOKUP(T_IEA13PL[[#This Row],[Ścieżka Xpath]],ALL!$C:N,COLUMN(K$2),0)),"",VLOOKUP(T_IEA13PL[[#This Row],[Ścieżka Xpath]],ALL!$C:N,COLUMN(K$2),0))</f>
        <v/>
      </c>
      <c r="L380" s="145" t="str">
        <f>IF(ISBLANK(VLOOKUP(T_IEA13PL[[#This Row],[Ścieżka Xpath]],ALL!$C:O,COLUMN(L$2),0)),"",VLOOKUP(T_IEA13PL[[#This Row],[Ścieżka Xpath]],ALL!$C:O,COLUMN(L$2),0))</f>
        <v/>
      </c>
      <c r="M380" s="145" t="str">
        <f>IF(ISBLANK(VLOOKUP(T_IEA13PL[[#This Row],[Ścieżka Xpath]],ALL!$C:P,COLUMN(M$2),0)),"",VLOOKUP(T_IEA13PL[[#This Row],[Ścieżka Xpath]],ALL!$C:P,COLUMN(M$2),0))</f>
        <v/>
      </c>
      <c r="N380" s="110" t="str">
        <f>IF(ISBLANK(VLOOKUP(T_IEA13PL[[#This Row],[Ścieżka Xpath]],ALL!$C:Q,COLUMN(N$2),0)),"",VLOOKUP(T_IEA13PL[[#This Row],[Ścieżka Xpath]],ALL!$C:Q,COLUMN(N$2),0))</f>
        <v>Nowy element w Fazie 6.</v>
      </c>
      <c r="O380" s="110" t="str">
        <f>IF(ISBLANK(VLOOKUP(T_IEA13PL[[#This Row],[Ścieżka Xpath]],ALL!$C:Q,COLUMN(O$2),0)),"",VLOOKUP(T_IEA13PL[[#This Row],[Ścieżka Xpath]],ALL!$C:Q,COLUMN(O$2),0))</f>
        <v>P6 new element.</v>
      </c>
    </row>
    <row r="381" spans="1:15" ht="30">
      <c r="A381" s="16" t="s">
        <v>1249</v>
      </c>
      <c r="B381" s="11">
        <v>379</v>
      </c>
      <c r="C381" s="13" t="str">
        <f>IF(ISBLANK(VLOOKUP(T_IEA13PL[[#This Row],[Ścieżka Xpath]],ALL!$C:E,COLUMN(C$2),0)),"",VLOOKUP(T_IEA13PL[[#This Row],[Ścieżka Xpath]],ALL!$C:E,COLUMN(C$2),0))</f>
        <v>-</v>
      </c>
      <c r="D381" s="16" t="str">
        <f>IF(ISBLANK(VLOOKUP(T_IEA13PL[[#This Row],[Ścieżka Xpath]],ALL!$C:F,COLUMN(D$2),0)),"",VLOOKUP(T_IEA13PL[[#This Row],[Ścieżka Xpath]],ALL!$C:F,COLUMN(D$2),0))</f>
        <v>Liczba porządkowa służąca do określenia pozycji w danej kolekcji danych.</v>
      </c>
      <c r="E381" s="16" t="str">
        <f>IF(ISBLANK(VLOOKUP(T_IEA13PL[[#This Row],[Ścieżka Xpath]],ALL!$C:G,COLUMN(E$2),0)),"",VLOOKUP(T_IEA13PL[[#This Row],[Ścieżka Xpath]],ALL!$C:G,COLUMN(E$2),0))</f>
        <v>Sequence number in data group collection to which this data group belongs to.</v>
      </c>
      <c r="F381" s="13" t="str">
        <f>IF(ISBLANK(VLOOKUP(T_IEA13PL[[#This Row],[Ścieżka Xpath]],ALL!$C:H,COLUMN(F$2),0)),"",VLOOKUP(T_IEA13PL[[#This Row],[Ścieżka Xpath]],ALL!$C:H,COLUMN(F$2),0))</f>
        <v/>
      </c>
      <c r="G381" s="13" t="str">
        <f>IF(ISBLANK(VLOOKUP(T_IEA13PL[[#This Row],[Ścieżka Xpath]],ALL!$C:I,COLUMN(G$2),0)),"",VLOOKUP(T_IEA13PL[[#This Row],[Ścieżka Xpath]],ALL!$C:I,COLUMN(G$2),0))</f>
        <v>R</v>
      </c>
      <c r="H381" s="13" t="str">
        <f>IF(ISBLANK(VLOOKUP(T_IEA13PL[[#This Row],[Ścieżka Xpath]],ALL!$C:J,COLUMN(H$2),0)),"",VLOOKUP(T_IEA13PL[[#This Row],[Ścieżka Xpath]],ALL!$C:J,COLUMN(H$2),0))</f>
        <v>n..5</v>
      </c>
      <c r="I381" s="105" t="str">
        <f>IF(ISBLANK(VLOOKUP(T_IEA13PL[[#This Row],[Ścieżka Xpath]],ALL!$C:K,COLUMN(I$2),0)),"",VLOOKUP(T_IEA13PL[[#This Row],[Ścieżka Xpath]],ALL!$C:K,COLUMN(I$2),0))</f>
        <v/>
      </c>
      <c r="J381" s="157" t="str">
        <f>IF(ISBLANK(VLOOKUP(T_IEA13PL[[#This Row],[Ścieżka Xpath]],ALL!$C:L,COLUMN(J$2),0)),"",VLOOKUP(T_IEA13PL[[#This Row],[Ścieżka Xpath]],ALL!$C:L,COLUMN(J$2),0))</f>
        <v>R0987</v>
      </c>
      <c r="K381" s="13" t="str">
        <f>IF(ISBLANK(VLOOKUP(T_IEA13PL[[#This Row],[Ścieżka Xpath]],ALL!$C:N,COLUMN(K$2),0)),"",VLOOKUP(T_IEA13PL[[#This Row],[Ścieżka Xpath]],ALL!$C:N,COLUMN(K$2),0))</f>
        <v/>
      </c>
      <c r="L381" s="14" t="str">
        <f>IF(ISBLANK(VLOOKUP(T_IEA13PL[[#This Row],[Ścieżka Xpath]],ALL!$C:O,COLUMN(L$2),0)),"",VLOOKUP(T_IEA13PL[[#This Row],[Ścieżka Xpath]],ALL!$C:O,COLUMN(L$2),0))</f>
        <v/>
      </c>
      <c r="M381" s="14" t="str">
        <f>IF(ISBLANK(VLOOKUP(T_IEA13PL[[#This Row],[Ścieżka Xpath]],ALL!$C:P,COLUMN(M$2),0)),"",VLOOKUP(T_IEA13PL[[#This Row],[Ścieżka Xpath]],ALL!$C:P,COLUMN(M$2),0))</f>
        <v/>
      </c>
      <c r="N381" s="16" t="str">
        <f>IF(ISBLANK(VLOOKUP(T_IEA13PL[[#This Row],[Ścieżka Xpath]],ALL!$C:Q,COLUMN(N$2),0)),"",VLOOKUP(T_IEA13PL[[#This Row],[Ścieżka Xpath]],ALL!$C:Q,COLUMN(N$2),0))</f>
        <v>Nowy element w Fazie 6.</v>
      </c>
      <c r="O381" s="16" t="str">
        <f>IF(ISBLANK(VLOOKUP(T_IEA13PL[[#This Row],[Ścieżka Xpath]],ALL!$C:Q,COLUMN(O$2),0)),"",VLOOKUP(T_IEA13PL[[#This Row],[Ścieżka Xpath]],ALL!$C:Q,COLUMN(O$2),0))</f>
        <v>P6 new element.</v>
      </c>
    </row>
    <row r="382" spans="1:15" ht="30">
      <c r="A382" s="16" t="s">
        <v>1250</v>
      </c>
      <c r="B382" s="11">
        <v>380</v>
      </c>
      <c r="C382" s="13" t="str">
        <f>IF(ISBLANK(VLOOKUP(T_IEA13PL[[#This Row],[Ścieżka Xpath]],ALL!$C:E,COLUMN(C$2),0)),"",VLOOKUP(T_IEA13PL[[#This Row],[Ścieżka Xpath]],ALL!$C:E,COLUMN(C$2),0))</f>
        <v>16 12 020 000</v>
      </c>
      <c r="D382" s="16" t="str">
        <f>IF(ISBLANK(VLOOKUP(T_IEA13PL[[#This Row],[Ścieżka Xpath]],ALL!$C:F,COLUMN(D$2),0)),"",VLOOKUP(T_IEA13PL[[#This Row],[Ścieżka Xpath]],ALL!$C:F,COLUMN(D$2),0))</f>
        <v>Kod kraju.</v>
      </c>
      <c r="E382" s="16" t="str">
        <f>IF(ISBLANK(VLOOKUP(T_IEA13PL[[#This Row],[Ścieżka Xpath]],ALL!$C:G,COLUMN(E$2),0)),"",VLOOKUP(T_IEA13PL[[#This Row],[Ścieżka Xpath]],ALL!$C:G,COLUMN(E$2),0))</f>
        <v>Country code.</v>
      </c>
      <c r="F382" s="13" t="str">
        <f>IF(ISBLANK(VLOOKUP(T_IEA13PL[[#This Row],[Ścieżka Xpath]],ALL!$C:H,COLUMN(F$2),0)),"",VLOOKUP(T_IEA13PL[[#This Row],[Ścieżka Xpath]],ALL!$C:H,COLUMN(F$2),0))</f>
        <v/>
      </c>
      <c r="G382" s="13" t="str">
        <f>IF(ISBLANK(VLOOKUP(T_IEA13PL[[#This Row],[Ścieżka Xpath]],ALL!$C:I,COLUMN(G$2),0)),"",VLOOKUP(T_IEA13PL[[#This Row],[Ścieżka Xpath]],ALL!$C:I,COLUMN(G$2),0))</f>
        <v>R</v>
      </c>
      <c r="H382" s="13" t="str">
        <f>IF(ISBLANK(VLOOKUP(T_IEA13PL[[#This Row],[Ścieżka Xpath]],ALL!$C:J,COLUMN(H$2),0)),"",VLOOKUP(T_IEA13PL[[#This Row],[Ścieżka Xpath]],ALL!$C:J,COLUMN(H$2),0))</f>
        <v>a2</v>
      </c>
      <c r="I382" s="105" t="str">
        <f>IF(ISBLANK(VLOOKUP(T_IEA13PL[[#This Row],[Ścieżka Xpath]],ALL!$C:K,COLUMN(I$2),0)),"",VLOOKUP(T_IEA13PL[[#This Row],[Ścieżka Xpath]],ALL!$C:K,COLUMN(I$2),0))</f>
        <v>CL008</v>
      </c>
      <c r="J382" s="157" t="str">
        <f>IF(ISBLANK(VLOOKUP(T_IEA13PL[[#This Row],[Ścieżka Xpath]],ALL!$C:L,COLUMN(J$2),0)),"",VLOOKUP(T_IEA13PL[[#This Row],[Ścieżka Xpath]],ALL!$C:L,COLUMN(J$2),0))</f>
        <v/>
      </c>
      <c r="K382" s="13" t="str">
        <f>IF(ISBLANK(VLOOKUP(T_IEA13PL[[#This Row],[Ścieżka Xpath]],ALL!$C:N,COLUMN(K$2),0)),"",VLOOKUP(T_IEA13PL[[#This Row],[Ścieżka Xpath]],ALL!$C:N,COLUMN(K$2),0))</f>
        <v/>
      </c>
      <c r="L382" s="14" t="str">
        <f>IF(ISBLANK(VLOOKUP(T_IEA13PL[[#This Row],[Ścieżka Xpath]],ALL!$C:O,COLUMN(L$2),0)),"",VLOOKUP(T_IEA13PL[[#This Row],[Ścieżka Xpath]],ALL!$C:O,COLUMN(L$2),0))</f>
        <v/>
      </c>
      <c r="M382" s="14" t="str">
        <f>IF(ISBLANK(VLOOKUP(T_IEA13PL[[#This Row],[Ścieżka Xpath]],ALL!$C:P,COLUMN(M$2),0)),"",VLOOKUP(T_IEA13PL[[#This Row],[Ścieżka Xpath]],ALL!$C:P,COLUMN(M$2),0))</f>
        <v/>
      </c>
      <c r="N382" s="16" t="str">
        <f>IF(ISBLANK(VLOOKUP(T_IEA13PL[[#This Row],[Ścieżka Xpath]],ALL!$C:Q,COLUMN(N$2),0)),"",VLOOKUP(T_IEA13PL[[#This Row],[Ścieżka Xpath]],ALL!$C:Q,COLUMN(N$2),0))</f>
        <v>Nowy element w Fazie 6.</v>
      </c>
      <c r="O382" s="16" t="str">
        <f>IF(ISBLANK(VLOOKUP(T_IEA13PL[[#This Row],[Ścieżka Xpath]],ALL!$C:Q,COLUMN(O$2),0)),"",VLOOKUP(T_IEA13PL[[#This Row],[Ścieżka Xpath]],ALL!$C:Q,COLUMN(O$2),0))</f>
        <v>P6 new element.</v>
      </c>
    </row>
    <row r="383" spans="1:15" ht="30">
      <c r="A383" s="65" t="s">
        <v>1251</v>
      </c>
      <c r="B383" s="63">
        <v>381</v>
      </c>
      <c r="C383" s="61" t="str">
        <f>IF(ISBLANK(VLOOKUP(T_IEA13PL[[#This Row],[Ścieżka Xpath]],ALL!$C:E,COLUMN(C$2),0)),"",VLOOKUP(T_IEA13PL[[#This Row],[Ścieżka Xpath]],ALL!$C:E,COLUMN(C$2),0))</f>
        <v>19 09 000 000</v>
      </c>
      <c r="D383" s="62" t="str">
        <f>IF(ISBLANK(VLOOKUP(T_IEA13PL[[#This Row],[Ścieżka Xpath]],ALL!$C:F,COLUMN(D$2),0)),"",VLOOKUP(T_IEA13PL[[#This Row],[Ścieżka Xpath]],ALL!$C:F,COLUMN(D$2),0))</f>
        <v>Pasywny środek transportu przekraczający granicę.</v>
      </c>
      <c r="E383" s="62" t="str">
        <f>IF(ISBLANK(VLOOKUP(T_IEA13PL[[#This Row],[Ścieżka Xpath]],ALL!$C:G,COLUMN(E$2),0)),"",VLOOKUP(T_IEA13PL[[#This Row],[Ścieżka Xpath]],ALL!$C:G,COLUMN(E$2),0))</f>
        <v>Passive border transport means (for house consignment).</v>
      </c>
      <c r="F383" s="63" t="str">
        <f>IF(ISBLANK(VLOOKUP(T_IEA13PL[[#This Row],[Ścieżka Xpath]],ALL!$C:H,COLUMN(F$2),0)),"",VLOOKUP(T_IEA13PL[[#This Row],[Ścieżka Xpath]],ALL!$C:H,COLUMN(F$2),0))</f>
        <v>0..99</v>
      </c>
      <c r="G383" s="63" t="str">
        <f>IF(ISBLANK(VLOOKUP(T_IEA13PL[[#This Row],[Ścieżka Xpath]],ALL!$C:I,COLUMN(G$2),0)),"",VLOOKUP(T_IEA13PL[[#This Row],[Ścieżka Xpath]],ALL!$C:I,COLUMN(G$2),0))</f>
        <v>D</v>
      </c>
      <c r="H383" s="63" t="str">
        <f>IF(ISBLANK(VLOOKUP(T_IEA13PL[[#This Row],[Ścieżka Xpath]],ALL!$C:J,COLUMN(H$2),0)),"",VLOOKUP(T_IEA13PL[[#This Row],[Ścieżka Xpath]],ALL!$C:J,COLUMN(H$2),0))</f>
        <v/>
      </c>
      <c r="I383" s="66" t="str">
        <f>IF(ISBLANK(VLOOKUP(T_IEA13PL[[#This Row],[Ścieżka Xpath]],ALL!$C:K,COLUMN(I$2),0)),"",VLOOKUP(T_IEA13PL[[#This Row],[Ścieżka Xpath]],ALL!$C:K,COLUMN(I$2),0))</f>
        <v/>
      </c>
      <c r="J383" s="158" t="str">
        <f>IF(ISBLANK(VLOOKUP(T_IEA13PL[[#This Row],[Ścieżka Xpath]],ALL!$C:L,COLUMN(J$2),0)),"",VLOOKUP(T_IEA13PL[[#This Row],[Ścieżka Xpath]],ALL!$C:L,COLUMN(J$2),0))</f>
        <v>C0083</v>
      </c>
      <c r="K383" s="25" t="str">
        <f>IF(ISBLANK(VLOOKUP(T_IEA13PL[[#This Row],[Ścieżka Xpath]],ALL!$C:N,COLUMN(K$2),0)),"",VLOOKUP(T_IEA13PL[[#This Row],[Ścieżka Xpath]],ALL!$C:N,COLUMN(K$2),0))</f>
        <v/>
      </c>
      <c r="L383" s="145" t="str">
        <f>IF(ISBLANK(VLOOKUP(T_IEA13PL[[#This Row],[Ścieżka Xpath]],ALL!$C:O,COLUMN(L$2),0)),"",VLOOKUP(T_IEA13PL[[#This Row],[Ścieżka Xpath]],ALL!$C:O,COLUMN(L$2),0))</f>
        <v/>
      </c>
      <c r="M383" s="145" t="str">
        <f>IF(ISBLANK(VLOOKUP(T_IEA13PL[[#This Row],[Ścieżka Xpath]],ALL!$C:P,COLUMN(M$2),0)),"",VLOOKUP(T_IEA13PL[[#This Row],[Ścieżka Xpath]],ALL!$C:P,COLUMN(M$2),0))</f>
        <v/>
      </c>
      <c r="N383" s="110" t="str">
        <f>IF(ISBLANK(VLOOKUP(T_IEA13PL[[#This Row],[Ścieżka Xpath]],ALL!$C:Q,COLUMN(N$2),0)),"",VLOOKUP(T_IEA13PL[[#This Row],[Ścieżka Xpath]],ALL!$C:Q,COLUMN(N$2),0))</f>
        <v>Nowy element w Fazie 6.</v>
      </c>
      <c r="O383" s="110" t="str">
        <f>IF(ISBLANK(VLOOKUP(T_IEA13PL[[#This Row],[Ścieżka Xpath]],ALL!$C:Q,COLUMN(O$2),0)),"",VLOOKUP(T_IEA13PL[[#This Row],[Ścieżka Xpath]],ALL!$C:Q,COLUMN(O$2),0))</f>
        <v>P6 new element.</v>
      </c>
    </row>
    <row r="384" spans="1:15" ht="30">
      <c r="A384" s="16" t="s">
        <v>1252</v>
      </c>
      <c r="B384" s="11">
        <v>382</v>
      </c>
      <c r="C384" s="13" t="str">
        <f>IF(ISBLANK(VLOOKUP(T_IEA13PL[[#This Row],[Ścieżka Xpath]],ALL!$C:E,COLUMN(C$2),0)),"",VLOOKUP(T_IEA13PL[[#This Row],[Ścieżka Xpath]],ALL!$C:E,COLUMN(C$2),0))</f>
        <v>-</v>
      </c>
      <c r="D384" s="16" t="str">
        <f>IF(ISBLANK(VLOOKUP(T_IEA13PL[[#This Row],[Ścieżka Xpath]],ALL!$C:F,COLUMN(D$2),0)),"",VLOOKUP(T_IEA13PL[[#This Row],[Ścieżka Xpath]],ALL!$C:F,COLUMN(D$2),0))</f>
        <v>Liczba porządkowa służąca do określenia pozycji w danej kolekcji danych.</v>
      </c>
      <c r="E384" s="16" t="str">
        <f>IF(ISBLANK(VLOOKUP(T_IEA13PL[[#This Row],[Ścieżka Xpath]],ALL!$C:G,COLUMN(E$2),0)),"",VLOOKUP(T_IEA13PL[[#This Row],[Ścieżka Xpath]],ALL!$C:G,COLUMN(E$2),0))</f>
        <v>Sequence number in data group collection to which this data group belongs to.</v>
      </c>
      <c r="F384" s="13" t="str">
        <f>IF(ISBLANK(VLOOKUP(T_IEA13PL[[#This Row],[Ścieżka Xpath]],ALL!$C:H,COLUMN(F$2),0)),"",VLOOKUP(T_IEA13PL[[#This Row],[Ścieżka Xpath]],ALL!$C:H,COLUMN(F$2),0))</f>
        <v/>
      </c>
      <c r="G384" s="13" t="str">
        <f>IF(ISBLANK(VLOOKUP(T_IEA13PL[[#This Row],[Ścieżka Xpath]],ALL!$C:I,COLUMN(G$2),0)),"",VLOOKUP(T_IEA13PL[[#This Row],[Ścieżka Xpath]],ALL!$C:I,COLUMN(G$2),0))</f>
        <v>R</v>
      </c>
      <c r="H384" s="13" t="str">
        <f>IF(ISBLANK(VLOOKUP(T_IEA13PL[[#This Row],[Ścieżka Xpath]],ALL!$C:J,COLUMN(H$2),0)),"",VLOOKUP(T_IEA13PL[[#This Row],[Ścieżka Xpath]],ALL!$C:J,COLUMN(H$2),0))</f>
        <v>n..5</v>
      </c>
      <c r="I384" s="105" t="str">
        <f>IF(ISBLANK(VLOOKUP(T_IEA13PL[[#This Row],[Ścieżka Xpath]],ALL!$C:K,COLUMN(I$2),0)),"",VLOOKUP(T_IEA13PL[[#This Row],[Ścieżka Xpath]],ALL!$C:K,COLUMN(I$2),0))</f>
        <v/>
      </c>
      <c r="J384" s="157" t="str">
        <f>IF(ISBLANK(VLOOKUP(T_IEA13PL[[#This Row],[Ścieżka Xpath]],ALL!$C:L,COLUMN(J$2),0)),"",VLOOKUP(T_IEA13PL[[#This Row],[Ścieżka Xpath]],ALL!$C:L,COLUMN(J$2),0))</f>
        <v>R0987</v>
      </c>
      <c r="K384" s="13" t="str">
        <f>IF(ISBLANK(VLOOKUP(T_IEA13PL[[#This Row],[Ścieżka Xpath]],ALL!$C:N,COLUMN(K$2),0)),"",VLOOKUP(T_IEA13PL[[#This Row],[Ścieżka Xpath]],ALL!$C:N,COLUMN(K$2),0))</f>
        <v/>
      </c>
      <c r="L384" s="14" t="str">
        <f>IF(ISBLANK(VLOOKUP(T_IEA13PL[[#This Row],[Ścieżka Xpath]],ALL!$C:O,COLUMN(L$2),0)),"",VLOOKUP(T_IEA13PL[[#This Row],[Ścieżka Xpath]],ALL!$C:O,COLUMN(L$2),0))</f>
        <v/>
      </c>
      <c r="M384" s="14" t="str">
        <f>IF(ISBLANK(VLOOKUP(T_IEA13PL[[#This Row],[Ścieżka Xpath]],ALL!$C:P,COLUMN(M$2),0)),"",VLOOKUP(T_IEA13PL[[#This Row],[Ścieżka Xpath]],ALL!$C:P,COLUMN(M$2),0))</f>
        <v/>
      </c>
      <c r="N384" s="16" t="str">
        <f>IF(ISBLANK(VLOOKUP(T_IEA13PL[[#This Row],[Ścieżka Xpath]],ALL!$C:Q,COLUMN(N$2),0)),"",VLOOKUP(T_IEA13PL[[#This Row],[Ścieżka Xpath]],ALL!$C:Q,COLUMN(N$2),0))</f>
        <v>Nowy element w Fazie 6.</v>
      </c>
      <c r="O384" s="16" t="str">
        <f>IF(ISBLANK(VLOOKUP(T_IEA13PL[[#This Row],[Ścieżka Xpath]],ALL!$C:Q,COLUMN(O$2),0)),"",VLOOKUP(T_IEA13PL[[#This Row],[Ścieżka Xpath]],ALL!$C:Q,COLUMN(O$2),0))</f>
        <v>P6 new element.</v>
      </c>
    </row>
    <row r="385" spans="1:15" ht="30">
      <c r="A385" s="16" t="s">
        <v>1253</v>
      </c>
      <c r="B385" s="11">
        <v>383</v>
      </c>
      <c r="C385" s="13" t="str">
        <f>IF(ISBLANK(VLOOKUP(T_IEA13PL[[#This Row],[Ścieżka Xpath]],ALL!$C:E,COLUMN(C$2),0)),"",VLOOKUP(T_IEA13PL[[#This Row],[Ścieżka Xpath]],ALL!$C:E,COLUMN(C$2),0))</f>
        <v>19 09 017 000</v>
      </c>
      <c r="D385" s="16" t="str">
        <f>IF(ISBLANK(VLOOKUP(T_IEA13PL[[#This Row],[Ścieżka Xpath]],ALL!$C:F,COLUMN(D$2),0)),"",VLOOKUP(T_IEA13PL[[#This Row],[Ścieżka Xpath]],ALL!$C:F,COLUMN(D$2),0))</f>
        <v>Znaki pasywnego środka transportu przekraczającego granicę.</v>
      </c>
      <c r="E385" s="16" t="str">
        <f>IF(ISBLANK(VLOOKUP(T_IEA13PL[[#This Row],[Ścieżka Xpath]],ALL!$C:G,COLUMN(E$2),0)),"",VLOOKUP(T_IEA13PL[[#This Row],[Ścieżka Xpath]],ALL!$C:G,COLUMN(E$2),0))</f>
        <v>Passive border transport means identification.</v>
      </c>
      <c r="F385" s="13" t="str">
        <f>IF(ISBLANK(VLOOKUP(T_IEA13PL[[#This Row],[Ścieżka Xpath]],ALL!$C:H,COLUMN(F$2),0)),"",VLOOKUP(T_IEA13PL[[#This Row],[Ścieżka Xpath]],ALL!$C:H,COLUMN(F$2),0))</f>
        <v/>
      </c>
      <c r="G385" s="13" t="str">
        <f>IF(ISBLANK(VLOOKUP(T_IEA13PL[[#This Row],[Ścieżka Xpath]],ALL!$C:I,COLUMN(G$2),0)),"",VLOOKUP(T_IEA13PL[[#This Row],[Ścieżka Xpath]],ALL!$C:I,COLUMN(G$2),0))</f>
        <v>R</v>
      </c>
      <c r="H385" s="13" t="str">
        <f>IF(ISBLANK(VLOOKUP(T_IEA13PL[[#This Row],[Ścieżka Xpath]],ALL!$C:J,COLUMN(H$2),0)),"",VLOOKUP(T_IEA13PL[[#This Row],[Ścieżka Xpath]],ALL!$C:J,COLUMN(H$2),0))</f>
        <v>an..35</v>
      </c>
      <c r="I385" s="105" t="str">
        <f>IF(ISBLANK(VLOOKUP(T_IEA13PL[[#This Row],[Ścieżka Xpath]],ALL!$C:K,COLUMN(I$2),0)),"",VLOOKUP(T_IEA13PL[[#This Row],[Ścieżka Xpath]],ALL!$C:K,COLUMN(I$2),0))</f>
        <v/>
      </c>
      <c r="J385" s="157" t="str">
        <f>IF(ISBLANK(VLOOKUP(T_IEA13PL[[#This Row],[Ścieżka Xpath]],ALL!$C:L,COLUMN(J$2),0)),"",VLOOKUP(T_IEA13PL[[#This Row],[Ścieżka Xpath]],ALL!$C:L,COLUMN(J$2),0))</f>
        <v/>
      </c>
      <c r="K385" s="13" t="str">
        <f>IF(ISBLANK(VLOOKUP(T_IEA13PL[[#This Row],[Ścieżka Xpath]],ALL!$C:N,COLUMN(K$2),0)),"",VLOOKUP(T_IEA13PL[[#This Row],[Ścieżka Xpath]],ALL!$C:N,COLUMN(K$2),0))</f>
        <v/>
      </c>
      <c r="L385" s="14" t="str">
        <f>IF(ISBLANK(VLOOKUP(T_IEA13PL[[#This Row],[Ścieżka Xpath]],ALL!$C:O,COLUMN(L$2),0)),"",VLOOKUP(T_IEA13PL[[#This Row],[Ścieżka Xpath]],ALL!$C:O,COLUMN(L$2),0))</f>
        <v/>
      </c>
      <c r="M385" s="14" t="str">
        <f>IF(ISBLANK(VLOOKUP(T_IEA13PL[[#This Row],[Ścieżka Xpath]],ALL!$C:P,COLUMN(M$2),0)),"",VLOOKUP(T_IEA13PL[[#This Row],[Ścieżka Xpath]],ALL!$C:P,COLUMN(M$2),0))</f>
        <v/>
      </c>
      <c r="N385" s="16" t="str">
        <f>IF(ISBLANK(VLOOKUP(T_IEA13PL[[#This Row],[Ścieżka Xpath]],ALL!$C:Q,COLUMN(N$2),0)),"",VLOOKUP(T_IEA13PL[[#This Row],[Ścieżka Xpath]],ALL!$C:Q,COLUMN(N$2),0))</f>
        <v>Nowy element w Fazie 6.</v>
      </c>
      <c r="O385" s="16" t="str">
        <f>IF(ISBLANK(VLOOKUP(T_IEA13PL[[#This Row],[Ścieżka Xpath]],ALL!$C:Q,COLUMN(O$2),0)),"",VLOOKUP(T_IEA13PL[[#This Row],[Ścieżka Xpath]],ALL!$C:Q,COLUMN(O$2),0))</f>
        <v>P6 new element.</v>
      </c>
    </row>
    <row r="386" spans="1:15" ht="30">
      <c r="A386" s="16" t="s">
        <v>1254</v>
      </c>
      <c r="B386" s="11">
        <v>384</v>
      </c>
      <c r="C386" s="13" t="str">
        <f>IF(ISBLANK(VLOOKUP(T_IEA13PL[[#This Row],[Ścieżka Xpath]],ALL!$C:E,COLUMN(C$2),0)),"",VLOOKUP(T_IEA13PL[[#This Row],[Ścieżka Xpath]],ALL!$C:E,COLUMN(C$2),0))</f>
        <v>19 09 061 000</v>
      </c>
      <c r="D386" s="16" t="str">
        <f>IF(ISBLANK(VLOOKUP(T_IEA13PL[[#This Row],[Ścieżka Xpath]],ALL!$C:F,COLUMN(D$2),0)),"",VLOOKUP(T_IEA13PL[[#This Row],[Ścieżka Xpath]],ALL!$C:F,COLUMN(D$2),0))</f>
        <v>Rodzaj identyfikatora pasywnego środka transportu przekraczającego granicę.</v>
      </c>
      <c r="E386" s="16" t="str">
        <f>IF(ISBLANK(VLOOKUP(T_IEA13PL[[#This Row],[Ścieżka Xpath]],ALL!$C:G,COLUMN(E$2),0)),"",VLOOKUP(T_IEA13PL[[#This Row],[Ścieżka Xpath]],ALL!$C:G,COLUMN(E$2),0))</f>
        <v>Passive border transport means identification type.</v>
      </c>
      <c r="F386" s="13" t="str">
        <f>IF(ISBLANK(VLOOKUP(T_IEA13PL[[#This Row],[Ścieżka Xpath]],ALL!$C:H,COLUMN(F$2),0)),"",VLOOKUP(T_IEA13PL[[#This Row],[Ścieżka Xpath]],ALL!$C:H,COLUMN(F$2),0))</f>
        <v/>
      </c>
      <c r="G386" s="13" t="str">
        <f>IF(ISBLANK(VLOOKUP(T_IEA13PL[[#This Row],[Ścieżka Xpath]],ALL!$C:I,COLUMN(G$2),0)),"",VLOOKUP(T_IEA13PL[[#This Row],[Ścieżka Xpath]],ALL!$C:I,COLUMN(G$2),0))</f>
        <v>R</v>
      </c>
      <c r="H386" s="13" t="str">
        <f>IF(ISBLANK(VLOOKUP(T_IEA13PL[[#This Row],[Ścieżka Xpath]],ALL!$C:J,COLUMN(H$2),0)),"",VLOOKUP(T_IEA13PL[[#This Row],[Ścieżka Xpath]],ALL!$C:J,COLUMN(H$2),0))</f>
        <v>n2</v>
      </c>
      <c r="I386" s="105" t="str">
        <f>IF(ISBLANK(VLOOKUP(T_IEA13PL[[#This Row],[Ścieżka Xpath]],ALL!$C:K,COLUMN(I$2),0)),"",VLOOKUP(T_IEA13PL[[#This Row],[Ścieżka Xpath]],ALL!$C:K,COLUMN(I$2),0))</f>
        <v>CL750</v>
      </c>
      <c r="J386" s="157" t="str">
        <f>IF(ISBLANK(VLOOKUP(T_IEA13PL[[#This Row],[Ścieżka Xpath]],ALL!$C:L,COLUMN(J$2),0)),"",VLOOKUP(T_IEA13PL[[#This Row],[Ścieżka Xpath]],ALL!$C:L,COLUMN(J$2),0))</f>
        <v/>
      </c>
      <c r="K386" s="13" t="str">
        <f>IF(ISBLANK(VLOOKUP(T_IEA13PL[[#This Row],[Ścieżka Xpath]],ALL!$C:N,COLUMN(K$2),0)),"",VLOOKUP(T_IEA13PL[[#This Row],[Ścieżka Xpath]],ALL!$C:N,COLUMN(K$2),0))</f>
        <v/>
      </c>
      <c r="L386" s="14" t="str">
        <f>IF(ISBLANK(VLOOKUP(T_IEA13PL[[#This Row],[Ścieżka Xpath]],ALL!$C:O,COLUMN(L$2),0)),"",VLOOKUP(T_IEA13PL[[#This Row],[Ścieżka Xpath]],ALL!$C:O,COLUMN(L$2),0))</f>
        <v/>
      </c>
      <c r="M386" s="14" t="str">
        <f>IF(ISBLANK(VLOOKUP(T_IEA13PL[[#This Row],[Ścieżka Xpath]],ALL!$C:P,COLUMN(M$2),0)),"",VLOOKUP(T_IEA13PL[[#This Row],[Ścieżka Xpath]],ALL!$C:P,COLUMN(M$2),0))</f>
        <v/>
      </c>
      <c r="N386" s="16" t="str">
        <f>IF(ISBLANK(VLOOKUP(T_IEA13PL[[#This Row],[Ścieżka Xpath]],ALL!$C:Q,COLUMN(N$2),0)),"",VLOOKUP(T_IEA13PL[[#This Row],[Ścieżka Xpath]],ALL!$C:Q,COLUMN(N$2),0))</f>
        <v>Nowy element w Fazie 6.</v>
      </c>
      <c r="O386" s="16" t="str">
        <f>IF(ISBLANK(VLOOKUP(T_IEA13PL[[#This Row],[Ścieżka Xpath]],ALL!$C:Q,COLUMN(O$2),0)),"",VLOOKUP(T_IEA13PL[[#This Row],[Ścieżka Xpath]],ALL!$C:Q,COLUMN(O$2),0))</f>
        <v>P6 new element.</v>
      </c>
    </row>
    <row r="387" spans="1:15" ht="30">
      <c r="A387" s="16" t="s">
        <v>1255</v>
      </c>
      <c r="B387" s="11">
        <v>385</v>
      </c>
      <c r="C387" s="13" t="str">
        <f>IF(ISBLANK(VLOOKUP(T_IEA13PL[[#This Row],[Ścieżka Xpath]],ALL!$C:E,COLUMN(C$2),0)),"",VLOOKUP(T_IEA13PL[[#This Row],[Ścieżka Xpath]],ALL!$C:E,COLUMN(C$2),0))</f>
        <v>19 09 067 000</v>
      </c>
      <c r="D387" s="16" t="str">
        <f>IF(ISBLANK(VLOOKUP(T_IEA13PL[[#This Row],[Ścieżka Xpath]],ALL!$C:F,COLUMN(D$2),0)),"",VLOOKUP(T_IEA13PL[[#This Row],[Ścieżka Xpath]],ALL!$C:F,COLUMN(D$2),0))</f>
        <v>Rodzaj pasywnego środka transportu na granicy.</v>
      </c>
      <c r="E387" s="16" t="str">
        <f>IF(ISBLANK(VLOOKUP(T_IEA13PL[[#This Row],[Ścieżka Xpath]],ALL!$C:G,COLUMN(E$2),0)),"",VLOOKUP(T_IEA13PL[[#This Row],[Ścieżka Xpath]],ALL!$C:G,COLUMN(E$2),0))</f>
        <v>Passive border transport means type.</v>
      </c>
      <c r="F387" s="13" t="str">
        <f>IF(ISBLANK(VLOOKUP(T_IEA13PL[[#This Row],[Ścieżka Xpath]],ALL!$C:H,COLUMN(F$2),0)),"",VLOOKUP(T_IEA13PL[[#This Row],[Ścieżka Xpath]],ALL!$C:H,COLUMN(F$2),0))</f>
        <v/>
      </c>
      <c r="G387" s="13" t="str">
        <f>IF(ISBLANK(VLOOKUP(T_IEA13PL[[#This Row],[Ścieżka Xpath]],ALL!$C:I,COLUMN(G$2),0)),"",VLOOKUP(T_IEA13PL[[#This Row],[Ścieżka Xpath]],ALL!$C:I,COLUMN(G$2),0))</f>
        <v>R</v>
      </c>
      <c r="H387" s="13" t="str">
        <f>IF(ISBLANK(VLOOKUP(T_IEA13PL[[#This Row],[Ścieżka Xpath]],ALL!$C:J,COLUMN(H$2),0)),"",VLOOKUP(T_IEA13PL[[#This Row],[Ścieżka Xpath]],ALL!$C:J,COLUMN(H$2),0))</f>
        <v>an..4</v>
      </c>
      <c r="I387" s="105" t="str">
        <f>IF(ISBLANK(VLOOKUP(T_IEA13PL[[#This Row],[Ścieżka Xpath]],ALL!$C:K,COLUMN(I$2),0)),"",VLOOKUP(T_IEA13PL[[#This Row],[Ścieżka Xpath]],ALL!$C:K,COLUMN(I$2),0))</f>
        <v>CL751</v>
      </c>
      <c r="J387" s="157" t="str">
        <f>IF(ISBLANK(VLOOKUP(T_IEA13PL[[#This Row],[Ścieżka Xpath]],ALL!$C:L,COLUMN(J$2),0)),"",VLOOKUP(T_IEA13PL[[#This Row],[Ścieżka Xpath]],ALL!$C:L,COLUMN(J$2),0))</f>
        <v/>
      </c>
      <c r="K387" s="13" t="str">
        <f>IF(ISBLANK(VLOOKUP(T_IEA13PL[[#This Row],[Ścieżka Xpath]],ALL!$C:N,COLUMN(K$2),0)),"",VLOOKUP(T_IEA13PL[[#This Row],[Ścieżka Xpath]],ALL!$C:N,COLUMN(K$2),0))</f>
        <v/>
      </c>
      <c r="L387" s="14" t="str">
        <f>IF(ISBLANK(VLOOKUP(T_IEA13PL[[#This Row],[Ścieżka Xpath]],ALL!$C:O,COLUMN(L$2),0)),"",VLOOKUP(T_IEA13PL[[#This Row],[Ścieżka Xpath]],ALL!$C:O,COLUMN(L$2),0))</f>
        <v/>
      </c>
      <c r="M387" s="14" t="str">
        <f>IF(ISBLANK(VLOOKUP(T_IEA13PL[[#This Row],[Ścieżka Xpath]],ALL!$C:P,COLUMN(M$2),0)),"",VLOOKUP(T_IEA13PL[[#This Row],[Ścieżka Xpath]],ALL!$C:P,COLUMN(M$2),0))</f>
        <v/>
      </c>
      <c r="N387" s="16" t="str">
        <f>IF(ISBLANK(VLOOKUP(T_IEA13PL[[#This Row],[Ścieżka Xpath]],ALL!$C:Q,COLUMN(N$2),0)),"",VLOOKUP(T_IEA13PL[[#This Row],[Ścieżka Xpath]],ALL!$C:Q,COLUMN(N$2),0))</f>
        <v>Nowy element w Fazie 6.</v>
      </c>
      <c r="O387" s="16" t="str">
        <f>IF(ISBLANK(VLOOKUP(T_IEA13PL[[#This Row],[Ścieżka Xpath]],ALL!$C:Q,COLUMN(O$2),0)),"",VLOOKUP(T_IEA13PL[[#This Row],[Ścieżka Xpath]],ALL!$C:Q,COLUMN(O$2),0))</f>
        <v>P6 new element.</v>
      </c>
    </row>
    <row r="388" spans="1:15" ht="30">
      <c r="A388" s="16" t="s">
        <v>1256</v>
      </c>
      <c r="B388" s="11">
        <v>386</v>
      </c>
      <c r="C388" s="13" t="str">
        <f>IF(ISBLANK(VLOOKUP(T_IEA13PL[[#This Row],[Ścieżka Xpath]],ALL!$C:E,COLUMN(C$2),0)),"",VLOOKUP(T_IEA13PL[[#This Row],[Ścieżka Xpath]],ALL!$C:E,COLUMN(C$2),0))</f>
        <v>19 09 062 000</v>
      </c>
      <c r="D388" s="16" t="str">
        <f>IF(ISBLANK(VLOOKUP(T_IEA13PL[[#This Row],[Ścieżka Xpath]],ALL!$C:F,COLUMN(D$2),0)),"",VLOOKUP(T_IEA13PL[[#This Row],[Ścieżka Xpath]],ALL!$C:F,COLUMN(D$2),0))</f>
        <v>Przynależność państwowa pasywnego środka transportu przekraczającego granicę.</v>
      </c>
      <c r="E388" s="16" t="str">
        <f>IF(ISBLANK(VLOOKUP(T_IEA13PL[[#This Row],[Ścieżka Xpath]],ALL!$C:G,COLUMN(E$2),0)),"",VLOOKUP(T_IEA13PL[[#This Row],[Ścieżka Xpath]],ALL!$C:G,COLUMN(E$2),0))</f>
        <v>Nationality of passive border transport means.</v>
      </c>
      <c r="F388" s="13" t="str">
        <f>IF(ISBLANK(VLOOKUP(T_IEA13PL[[#This Row],[Ścieżka Xpath]],ALL!$C:H,COLUMN(F$2),0)),"",VLOOKUP(T_IEA13PL[[#This Row],[Ścieżka Xpath]],ALL!$C:H,COLUMN(F$2),0))</f>
        <v/>
      </c>
      <c r="G388" s="13" t="str">
        <f>IF(ISBLANK(VLOOKUP(T_IEA13PL[[#This Row],[Ścieżka Xpath]],ALL!$C:I,COLUMN(G$2),0)),"",VLOOKUP(T_IEA13PL[[#This Row],[Ścieżka Xpath]],ALL!$C:I,COLUMN(G$2),0))</f>
        <v>R</v>
      </c>
      <c r="H388" s="13" t="str">
        <f>IF(ISBLANK(VLOOKUP(T_IEA13PL[[#This Row],[Ścieżka Xpath]],ALL!$C:J,COLUMN(H$2),0)),"",VLOOKUP(T_IEA13PL[[#This Row],[Ścieżka Xpath]],ALL!$C:J,COLUMN(H$2),0))</f>
        <v>a2</v>
      </c>
      <c r="I388" s="105" t="str">
        <f>IF(ISBLANK(VLOOKUP(T_IEA13PL[[#This Row],[Ścieżka Xpath]],ALL!$C:K,COLUMN(I$2),0)),"",VLOOKUP(T_IEA13PL[[#This Row],[Ścieżka Xpath]],ALL!$C:K,COLUMN(I$2),0))</f>
        <v>CL165</v>
      </c>
      <c r="J388" s="157" t="str">
        <f>IF(ISBLANK(VLOOKUP(T_IEA13PL[[#This Row],[Ścieżka Xpath]],ALL!$C:L,COLUMN(J$2),0)),"",VLOOKUP(T_IEA13PL[[#This Row],[Ścieżka Xpath]],ALL!$C:L,COLUMN(J$2),0))</f>
        <v/>
      </c>
      <c r="K388" s="13" t="str">
        <f>IF(ISBLANK(VLOOKUP(T_IEA13PL[[#This Row],[Ścieżka Xpath]],ALL!$C:N,COLUMN(K$2),0)),"",VLOOKUP(T_IEA13PL[[#This Row],[Ścieżka Xpath]],ALL!$C:N,COLUMN(K$2),0))</f>
        <v/>
      </c>
      <c r="L388" s="14" t="str">
        <f>IF(ISBLANK(VLOOKUP(T_IEA13PL[[#This Row],[Ścieżka Xpath]],ALL!$C:O,COLUMN(L$2),0)),"",VLOOKUP(T_IEA13PL[[#This Row],[Ścieżka Xpath]],ALL!$C:O,COLUMN(L$2),0))</f>
        <v/>
      </c>
      <c r="M388" s="14" t="str">
        <f>IF(ISBLANK(VLOOKUP(T_IEA13PL[[#This Row],[Ścieżka Xpath]],ALL!$C:P,COLUMN(M$2),0)),"",VLOOKUP(T_IEA13PL[[#This Row],[Ścieżka Xpath]],ALL!$C:P,COLUMN(M$2),0))</f>
        <v/>
      </c>
      <c r="N388" s="16" t="str">
        <f>IF(ISBLANK(VLOOKUP(T_IEA13PL[[#This Row],[Ścieżka Xpath]],ALL!$C:Q,COLUMN(N$2),0)),"",VLOOKUP(T_IEA13PL[[#This Row],[Ścieżka Xpath]],ALL!$C:Q,COLUMN(N$2),0))</f>
        <v>Nowy element w Fazie 6.</v>
      </c>
      <c r="O388" s="16" t="str">
        <f>IF(ISBLANK(VLOOKUP(T_IEA13PL[[#This Row],[Ścieżka Xpath]],ALL!$C:Q,COLUMN(O$2),0)),"",VLOOKUP(T_IEA13PL[[#This Row],[Ścieżka Xpath]],ALL!$C:Q,COLUMN(O$2),0))</f>
        <v>P6 new element.</v>
      </c>
    </row>
    <row r="389" spans="1:15" ht="165">
      <c r="A389" s="65" t="s">
        <v>1257</v>
      </c>
      <c r="B389" s="63">
        <v>387</v>
      </c>
      <c r="C389" s="61" t="str">
        <f>IF(ISBLANK(VLOOKUP(T_IEA13PL[[#This Row],[Ścieżka Xpath]],ALL!$C:E,COLUMN(C$2),0)),"",VLOOKUP(T_IEA13PL[[#This Row],[Ścieżka Xpath]],ALL!$C:E,COLUMN(C$2),0))</f>
        <v>16 16 000 000</v>
      </c>
      <c r="D389" s="62" t="str">
        <f>IF(ISBLANK(VLOOKUP(T_IEA13PL[[#This Row],[Ścieżka Xpath]],ALL!$C:F,COLUMN(D$2),0)),"",VLOOKUP(T_IEA13PL[[#This Row],[Ścieżka Xpath]],ALL!$C:F,COLUMN(D$2),0))</f>
        <v>Miejsce przyjęcia (odbioru) towarów z przesyłki spedytorskiej.
Miejsce, gdzie towary zostały przejęte od nadawcy przez osobę wystawiającą konosament.
Określenie portu morskiego, terminala towarowego lub innego miejsca, w którym towary zostały przejęte od nadawcy, w tym państwie, w którym ma on siedzibę.
W przypadku braku kodu UN/LOCODE, należy podać kod kraju oraz dokładną nazwę miejsca odbioru.</v>
      </c>
      <c r="E389" s="62" t="str">
        <f>IF(ISBLANK(VLOOKUP(T_IEA13PL[[#This Row],[Ścieżka Xpath]],ALL!$C:G,COLUMN(E$2),0)),"",VLOOKUP(T_IEA13PL[[#This Row],[Ścieżka Xpath]],ALL!$C:G,COLUMN(E$2),0))</f>
        <v>Place of acceptance (for house consignment).
Place where the goods are taken over from the consignor by the person issuing the bill of lading.
Identification of the seaport, freight terminal or other place at which the goods are taken over from the consignor, including the country where it is located.
In case there is no UN/LOCODE available for the location concerned, the country code shall be followed by the name of the place, with the maximum level of precision available.</v>
      </c>
      <c r="F389" s="63" t="str">
        <f>IF(ISBLANK(VLOOKUP(T_IEA13PL[[#This Row],[Ścieżka Xpath]],ALL!$C:H,COLUMN(F$2),0)),"",VLOOKUP(T_IEA13PL[[#This Row],[Ścieżka Xpath]],ALL!$C:H,COLUMN(F$2),0))</f>
        <v>0..1</v>
      </c>
      <c r="G389" s="63" t="str">
        <f>IF(ISBLANK(VLOOKUP(T_IEA13PL[[#This Row],[Ścieżka Xpath]],ALL!$C:I,COLUMN(G$2),0)),"",VLOOKUP(T_IEA13PL[[#This Row],[Ścieżka Xpath]],ALL!$C:I,COLUMN(G$2),0))</f>
        <v>D</v>
      </c>
      <c r="H389" s="63" t="str">
        <f>IF(ISBLANK(VLOOKUP(T_IEA13PL[[#This Row],[Ścieżka Xpath]],ALL!$C:J,COLUMN(H$2),0)),"",VLOOKUP(T_IEA13PL[[#This Row],[Ścieżka Xpath]],ALL!$C:J,COLUMN(H$2),0))</f>
        <v/>
      </c>
      <c r="I389" s="66" t="str">
        <f>IF(ISBLANK(VLOOKUP(T_IEA13PL[[#This Row],[Ścieżka Xpath]],ALL!$C:K,COLUMN(I$2),0)),"",VLOOKUP(T_IEA13PL[[#This Row],[Ścieżka Xpath]],ALL!$C:K,COLUMN(I$2),0))</f>
        <v/>
      </c>
      <c r="J389" s="158" t="str">
        <f>IF(ISBLANK(VLOOKUP(T_IEA13PL[[#This Row],[Ścieżka Xpath]],ALL!$C:L,COLUMN(J$2),0)),"",VLOOKUP(T_IEA13PL[[#This Row],[Ścieżka Xpath]],ALL!$C:L,COLUMN(J$2),0))</f>
        <v>C0052</v>
      </c>
      <c r="K389" s="25" t="str">
        <f>IF(ISBLANK(VLOOKUP(T_IEA13PL[[#This Row],[Ścieżka Xpath]],ALL!$C:N,COLUMN(K$2),0)),"",VLOOKUP(T_IEA13PL[[#This Row],[Ścieżka Xpath]],ALL!$C:N,COLUMN(K$2),0))</f>
        <v/>
      </c>
      <c r="L389" s="145" t="str">
        <f>IF(ISBLANK(VLOOKUP(T_IEA13PL[[#This Row],[Ścieżka Xpath]],ALL!$C:O,COLUMN(L$2),0)),"",VLOOKUP(T_IEA13PL[[#This Row],[Ścieżka Xpath]],ALL!$C:O,COLUMN(L$2),0))</f>
        <v/>
      </c>
      <c r="M389" s="145" t="str">
        <f>IF(ISBLANK(VLOOKUP(T_IEA13PL[[#This Row],[Ścieżka Xpath]],ALL!$C:P,COLUMN(M$2),0)),"",VLOOKUP(T_IEA13PL[[#This Row],[Ścieżka Xpath]],ALL!$C:P,COLUMN(M$2),0))</f>
        <v/>
      </c>
      <c r="N389" s="110" t="str">
        <f>IF(ISBLANK(VLOOKUP(T_IEA13PL[[#This Row],[Ścieżka Xpath]],ALL!$C:Q,COLUMN(N$2),0)),"",VLOOKUP(T_IEA13PL[[#This Row],[Ścieżka Xpath]],ALL!$C:Q,COLUMN(N$2),0))</f>
        <v>Nowy element w Fazie 6.</v>
      </c>
      <c r="O389" s="110" t="str">
        <f>IF(ISBLANK(VLOOKUP(T_IEA13PL[[#This Row],[Ścieżka Xpath]],ALL!$C:Q,COLUMN(O$2),0)),"",VLOOKUP(T_IEA13PL[[#This Row],[Ścieżka Xpath]],ALL!$C:Q,COLUMN(O$2),0))</f>
        <v>P6 new element.</v>
      </c>
    </row>
    <row r="390" spans="1:15">
      <c r="A390" s="16" t="s">
        <v>1258</v>
      </c>
      <c r="B390" s="11">
        <v>388</v>
      </c>
      <c r="C390" s="13" t="str">
        <f>IF(ISBLANK(VLOOKUP(T_IEA13PL[[#This Row],[Ścieżka Xpath]],ALL!$C:E,COLUMN(C$2),0)),"",VLOOKUP(T_IEA13PL[[#This Row],[Ścieżka Xpath]],ALL!$C:E,COLUMN(C$2),0))</f>
        <v>16 16 037 000</v>
      </c>
      <c r="D390" s="16" t="str">
        <f>IF(ISBLANK(VLOOKUP(T_IEA13PL[[#This Row],[Ścieżka Xpath]],ALL!$C:F,COLUMN(D$2),0)),"",VLOOKUP(T_IEA13PL[[#This Row],[Ścieżka Xpath]],ALL!$C:F,COLUMN(D$2),0))</f>
        <v>Opis/kod lokalizacji.</v>
      </c>
      <c r="E390" s="16" t="str">
        <f>IF(ISBLANK(VLOOKUP(T_IEA13PL[[#This Row],[Ścieżka Xpath]],ALL!$C:G,COLUMN(E$2),0)),"",VLOOKUP(T_IEA13PL[[#This Row],[Ścieżka Xpath]],ALL!$C:G,COLUMN(E$2),0))</f>
        <v>Location text.</v>
      </c>
      <c r="F390" s="13" t="str">
        <f>IF(ISBLANK(VLOOKUP(T_IEA13PL[[#This Row],[Ścieżka Xpath]],ALL!$C:H,COLUMN(F$2),0)),"",VLOOKUP(T_IEA13PL[[#This Row],[Ścieżka Xpath]],ALL!$C:H,COLUMN(F$2),0))</f>
        <v/>
      </c>
      <c r="G390" s="13" t="str">
        <f>IF(ISBLANK(VLOOKUP(T_IEA13PL[[#This Row],[Ścieżka Xpath]],ALL!$C:I,COLUMN(G$2),0)),"",VLOOKUP(T_IEA13PL[[#This Row],[Ścieżka Xpath]],ALL!$C:I,COLUMN(G$2),0))</f>
        <v>D</v>
      </c>
      <c r="H390" s="13" t="str">
        <f>IF(ISBLANK(VLOOKUP(T_IEA13PL[[#This Row],[Ścieżka Xpath]],ALL!$C:J,COLUMN(H$2),0)),"",VLOOKUP(T_IEA13PL[[#This Row],[Ścieżka Xpath]],ALL!$C:J,COLUMN(H$2),0))</f>
        <v>an..35</v>
      </c>
      <c r="I390" s="105" t="str">
        <f>IF(ISBLANK(VLOOKUP(T_IEA13PL[[#This Row],[Ścieżka Xpath]],ALL!$C:K,COLUMN(I$2),0)),"",VLOOKUP(T_IEA13PL[[#This Row],[Ścieżka Xpath]],ALL!$C:K,COLUMN(I$2),0))</f>
        <v/>
      </c>
      <c r="J390" s="157" t="str">
        <f>IF(ISBLANK(VLOOKUP(T_IEA13PL[[#This Row],[Ścieżka Xpath]],ALL!$C:L,COLUMN(J$2),0)),"",VLOOKUP(T_IEA13PL[[#This Row],[Ścieżka Xpath]],ALL!$C:L,COLUMN(J$2),0))</f>
        <v>C0044</v>
      </c>
      <c r="K390" s="13" t="str">
        <f>IF(ISBLANK(VLOOKUP(T_IEA13PL[[#This Row],[Ścieżka Xpath]],ALL!$C:N,COLUMN(K$2),0)),"",VLOOKUP(T_IEA13PL[[#This Row],[Ścieżka Xpath]],ALL!$C:N,COLUMN(K$2),0))</f>
        <v/>
      </c>
      <c r="L390" s="14" t="str">
        <f>IF(ISBLANK(VLOOKUP(T_IEA13PL[[#This Row],[Ścieżka Xpath]],ALL!$C:O,COLUMN(L$2),0)),"",VLOOKUP(T_IEA13PL[[#This Row],[Ścieżka Xpath]],ALL!$C:O,COLUMN(L$2),0))</f>
        <v/>
      </c>
      <c r="M390" s="14" t="str">
        <f>IF(ISBLANK(VLOOKUP(T_IEA13PL[[#This Row],[Ścieżka Xpath]],ALL!$C:P,COLUMN(M$2),0)),"",VLOOKUP(T_IEA13PL[[#This Row],[Ścieżka Xpath]],ALL!$C:P,COLUMN(M$2),0))</f>
        <v/>
      </c>
      <c r="N390" s="16" t="str">
        <f>IF(ISBLANK(VLOOKUP(T_IEA13PL[[#This Row],[Ścieżka Xpath]],ALL!$C:Q,COLUMN(N$2),0)),"",VLOOKUP(T_IEA13PL[[#This Row],[Ścieżka Xpath]],ALL!$C:Q,COLUMN(N$2),0))</f>
        <v>Nowy element w Fazie 6.</v>
      </c>
      <c r="O390" s="16" t="str">
        <f>IF(ISBLANK(VLOOKUP(T_IEA13PL[[#This Row],[Ścieżka Xpath]],ALL!$C:Q,COLUMN(O$2),0)),"",VLOOKUP(T_IEA13PL[[#This Row],[Ścieżka Xpath]],ALL!$C:Q,COLUMN(O$2),0))</f>
        <v>P6 new element.</v>
      </c>
    </row>
    <row r="391" spans="1:15">
      <c r="A391" s="16" t="s">
        <v>1259</v>
      </c>
      <c r="B391" s="11">
        <v>389</v>
      </c>
      <c r="C391" s="13" t="str">
        <f>IF(ISBLANK(VLOOKUP(T_IEA13PL[[#This Row],[Ścieżka Xpath]],ALL!$C:E,COLUMN(C$2),0)),"",VLOOKUP(T_IEA13PL[[#This Row],[Ścieżka Xpath]],ALL!$C:E,COLUMN(C$2),0))</f>
        <v>16 16 036 000</v>
      </c>
      <c r="D391" s="16" t="str">
        <f>IF(ISBLANK(VLOOKUP(T_IEA13PL[[#This Row],[Ścieżka Xpath]],ALL!$C:F,COLUMN(D$2),0)),"",VLOOKUP(T_IEA13PL[[#This Row],[Ścieżka Xpath]],ALL!$C:F,COLUMN(D$2),0))</f>
        <v>Kod lokalizacji wg klasyfikacji ONZ - UN/LOCODE.</v>
      </c>
      <c r="E391" s="16" t="str">
        <f>IF(ISBLANK(VLOOKUP(T_IEA13PL[[#This Row],[Ścieżka Xpath]],ALL!$C:G,COLUMN(E$2),0)),"",VLOOKUP(T_IEA13PL[[#This Row],[Ścieżka Xpath]],ALL!$C:G,COLUMN(E$2),0))</f>
        <v>Location -  UN/LOCODE.</v>
      </c>
      <c r="F391" s="13" t="str">
        <f>IF(ISBLANK(VLOOKUP(T_IEA13PL[[#This Row],[Ścieżka Xpath]],ALL!$C:H,COLUMN(F$2),0)),"",VLOOKUP(T_IEA13PL[[#This Row],[Ścieżka Xpath]],ALL!$C:H,COLUMN(F$2),0))</f>
        <v/>
      </c>
      <c r="G391" s="13" t="str">
        <f>IF(ISBLANK(VLOOKUP(T_IEA13PL[[#This Row],[Ścieżka Xpath]],ALL!$C:I,COLUMN(G$2),0)),"",VLOOKUP(T_IEA13PL[[#This Row],[Ścieżka Xpath]],ALL!$C:I,COLUMN(G$2),0))</f>
        <v>O</v>
      </c>
      <c r="H391" s="13" t="str">
        <f>IF(ISBLANK(VLOOKUP(T_IEA13PL[[#This Row],[Ścieżka Xpath]],ALL!$C:J,COLUMN(H$2),0)),"",VLOOKUP(T_IEA13PL[[#This Row],[Ścieżka Xpath]],ALL!$C:J,COLUMN(H$2),0))</f>
        <v>an..17</v>
      </c>
      <c r="I391" s="105" t="str">
        <f>IF(ISBLANK(VLOOKUP(T_IEA13PL[[#This Row],[Ścieżka Xpath]],ALL!$C:K,COLUMN(I$2),0)),"",VLOOKUP(T_IEA13PL[[#This Row],[Ścieżka Xpath]],ALL!$C:K,COLUMN(I$2),0))</f>
        <v>CL244</v>
      </c>
      <c r="J391" s="157" t="str">
        <f>IF(ISBLANK(VLOOKUP(T_IEA13PL[[#This Row],[Ścieżka Xpath]],ALL!$C:L,COLUMN(J$2),0)),"",VLOOKUP(T_IEA13PL[[#This Row],[Ścieżka Xpath]],ALL!$C:L,COLUMN(J$2),0))</f>
        <v/>
      </c>
      <c r="K391" s="13" t="str">
        <f>IF(ISBLANK(VLOOKUP(T_IEA13PL[[#This Row],[Ścieżka Xpath]],ALL!$C:N,COLUMN(K$2),0)),"",VLOOKUP(T_IEA13PL[[#This Row],[Ścieżka Xpath]],ALL!$C:N,COLUMN(K$2),0))</f>
        <v/>
      </c>
      <c r="L391" s="14" t="str">
        <f>IF(ISBLANK(VLOOKUP(T_IEA13PL[[#This Row],[Ścieżka Xpath]],ALL!$C:O,COLUMN(L$2),0)),"",VLOOKUP(T_IEA13PL[[#This Row],[Ścieżka Xpath]],ALL!$C:O,COLUMN(L$2),0))</f>
        <v/>
      </c>
      <c r="M391" s="14" t="str">
        <f>IF(ISBLANK(VLOOKUP(T_IEA13PL[[#This Row],[Ścieżka Xpath]],ALL!$C:P,COLUMN(M$2),0)),"",VLOOKUP(T_IEA13PL[[#This Row],[Ścieżka Xpath]],ALL!$C:P,COLUMN(M$2),0))</f>
        <v/>
      </c>
      <c r="N391" s="16" t="str">
        <f>IF(ISBLANK(VLOOKUP(T_IEA13PL[[#This Row],[Ścieżka Xpath]],ALL!$C:Q,COLUMN(N$2),0)),"",VLOOKUP(T_IEA13PL[[#This Row],[Ścieżka Xpath]],ALL!$C:Q,COLUMN(N$2),0))</f>
        <v>Nowy element w Fazie 6.</v>
      </c>
      <c r="O391" s="16" t="str">
        <f>IF(ISBLANK(VLOOKUP(T_IEA13PL[[#This Row],[Ścieżka Xpath]],ALL!$C:Q,COLUMN(O$2),0)),"",VLOOKUP(T_IEA13PL[[#This Row],[Ścieżka Xpath]],ALL!$C:Q,COLUMN(O$2),0))</f>
        <v>P6 new element.</v>
      </c>
    </row>
    <row r="392" spans="1:15" ht="30">
      <c r="A392" s="65" t="s">
        <v>1260</v>
      </c>
      <c r="B392" s="63">
        <v>390</v>
      </c>
      <c r="C392" s="61" t="str">
        <f>IF(ISBLANK(VLOOKUP(T_IEA13PL[[#This Row],[Ścieżka Xpath]],ALL!$C:E,COLUMN(C$2),0)),"",VLOOKUP(T_IEA13PL[[#This Row],[Ścieżka Xpath]],ALL!$C:E,COLUMN(C$2),0))</f>
        <v>-</v>
      </c>
      <c r="D392" s="62" t="str">
        <f>IF(ISBLANK(VLOOKUP(T_IEA13PL[[#This Row],[Ścieżka Xpath]],ALL!$C:F,COLUMN(D$2),0)),"",VLOOKUP(T_IEA13PL[[#This Row],[Ścieżka Xpath]],ALL!$C:F,COLUMN(D$2),0))</f>
        <v>Adres miejsca przyjęcia towarów z przesyłki spedytorskiej.</v>
      </c>
      <c r="E392" s="62" t="str">
        <f>IF(ISBLANK(VLOOKUP(T_IEA13PL[[#This Row],[Ścieżka Xpath]],ALL!$C:G,COLUMN(E$2),0)),"",VLOOKUP(T_IEA13PL[[#This Row],[Ścieżka Xpath]],ALL!$C:G,COLUMN(E$2),0))</f>
        <v>Place of acceptance address (for house consignment).</v>
      </c>
      <c r="F392" s="63" t="str">
        <f>IF(ISBLANK(VLOOKUP(T_IEA13PL[[#This Row],[Ścieżka Xpath]],ALL!$C:H,COLUMN(F$2),0)),"",VLOOKUP(T_IEA13PL[[#This Row],[Ścieżka Xpath]],ALL!$C:H,COLUMN(F$2),0))</f>
        <v>0..1</v>
      </c>
      <c r="G392" s="63" t="str">
        <f>IF(ISBLANK(VLOOKUP(T_IEA13PL[[#This Row],[Ścieżka Xpath]],ALL!$C:I,COLUMN(G$2),0)),"",VLOOKUP(T_IEA13PL[[#This Row],[Ścieżka Xpath]],ALL!$C:I,COLUMN(G$2),0))</f>
        <v>D</v>
      </c>
      <c r="H392" s="63" t="str">
        <f>IF(ISBLANK(VLOOKUP(T_IEA13PL[[#This Row],[Ścieżka Xpath]],ALL!$C:J,COLUMN(H$2),0)),"",VLOOKUP(T_IEA13PL[[#This Row],[Ścieżka Xpath]],ALL!$C:J,COLUMN(H$2),0))</f>
        <v/>
      </c>
      <c r="I392" s="66" t="str">
        <f>IF(ISBLANK(VLOOKUP(T_IEA13PL[[#This Row],[Ścieżka Xpath]],ALL!$C:K,COLUMN(I$2),0)),"",VLOOKUP(T_IEA13PL[[#This Row],[Ścieżka Xpath]],ALL!$C:K,COLUMN(I$2),0))</f>
        <v/>
      </c>
      <c r="J392" s="158" t="str">
        <f>IF(ISBLANK(VLOOKUP(T_IEA13PL[[#This Row],[Ścieżka Xpath]],ALL!$C:L,COLUMN(J$2),0)),"",VLOOKUP(T_IEA13PL[[#This Row],[Ścieżka Xpath]],ALL!$C:L,COLUMN(J$2),0))</f>
        <v>C0044</v>
      </c>
      <c r="K392" s="25" t="str">
        <f>IF(ISBLANK(VLOOKUP(T_IEA13PL[[#This Row],[Ścieżka Xpath]],ALL!$C:N,COLUMN(K$2),0)),"",VLOOKUP(T_IEA13PL[[#This Row],[Ścieżka Xpath]],ALL!$C:N,COLUMN(K$2),0))</f>
        <v/>
      </c>
      <c r="L392" s="145" t="str">
        <f>IF(ISBLANK(VLOOKUP(T_IEA13PL[[#This Row],[Ścieżka Xpath]],ALL!$C:O,COLUMN(L$2),0)),"",VLOOKUP(T_IEA13PL[[#This Row],[Ścieżka Xpath]],ALL!$C:O,COLUMN(L$2),0))</f>
        <v/>
      </c>
      <c r="M392" s="145" t="str">
        <f>IF(ISBLANK(VLOOKUP(T_IEA13PL[[#This Row],[Ścieżka Xpath]],ALL!$C:P,COLUMN(M$2),0)),"",VLOOKUP(T_IEA13PL[[#This Row],[Ścieżka Xpath]],ALL!$C:P,COLUMN(M$2),0))</f>
        <v/>
      </c>
      <c r="N392" s="110" t="str">
        <f>IF(ISBLANK(VLOOKUP(T_IEA13PL[[#This Row],[Ścieżka Xpath]],ALL!$C:Q,COLUMN(N$2),0)),"",VLOOKUP(T_IEA13PL[[#This Row],[Ścieżka Xpath]],ALL!$C:Q,COLUMN(N$2),0))</f>
        <v>Nowy element w Fazie 6.</v>
      </c>
      <c r="O392" s="110" t="str">
        <f>IF(ISBLANK(VLOOKUP(T_IEA13PL[[#This Row],[Ścieżka Xpath]],ALL!$C:Q,COLUMN(O$2),0)),"",VLOOKUP(T_IEA13PL[[#This Row],[Ścieżka Xpath]],ALL!$C:Q,COLUMN(O$2),0))</f>
        <v>P6 new element.</v>
      </c>
    </row>
    <row r="393" spans="1:15" ht="30">
      <c r="A393" s="16" t="s">
        <v>1261</v>
      </c>
      <c r="B393" s="11">
        <v>391</v>
      </c>
      <c r="C393" s="13" t="str">
        <f>IF(ISBLANK(VLOOKUP(T_IEA13PL[[#This Row],[Ścieżka Xpath]],ALL!$C:E,COLUMN(C$2),0)),"",VLOOKUP(T_IEA13PL[[#This Row],[Ścieżka Xpath]],ALL!$C:E,COLUMN(C$2),0))</f>
        <v>16 16 020 000</v>
      </c>
      <c r="D393" s="16" t="str">
        <f>IF(ISBLANK(VLOOKUP(T_IEA13PL[[#This Row],[Ścieżka Xpath]],ALL!$C:F,COLUMN(D$2),0)),"",VLOOKUP(T_IEA13PL[[#This Row],[Ścieżka Xpath]],ALL!$C:F,COLUMN(D$2),0))</f>
        <v>Kod kraju.</v>
      </c>
      <c r="E393" s="16" t="str">
        <f>IF(ISBLANK(VLOOKUP(T_IEA13PL[[#This Row],[Ścieżka Xpath]],ALL!$C:G,COLUMN(E$2),0)),"",VLOOKUP(T_IEA13PL[[#This Row],[Ścieżka Xpath]],ALL!$C:G,COLUMN(E$2),0))</f>
        <v>Country code.</v>
      </c>
      <c r="F393" s="13" t="str">
        <f>IF(ISBLANK(VLOOKUP(T_IEA13PL[[#This Row],[Ścieżka Xpath]],ALL!$C:H,COLUMN(F$2),0)),"",VLOOKUP(T_IEA13PL[[#This Row],[Ścieżka Xpath]],ALL!$C:H,COLUMN(F$2),0))</f>
        <v/>
      </c>
      <c r="G393" s="13" t="str">
        <f>IF(ISBLANK(VLOOKUP(T_IEA13PL[[#This Row],[Ścieżka Xpath]],ALL!$C:I,COLUMN(G$2),0)),"",VLOOKUP(T_IEA13PL[[#This Row],[Ścieżka Xpath]],ALL!$C:I,COLUMN(G$2),0))</f>
        <v>R</v>
      </c>
      <c r="H393" s="13" t="str">
        <f>IF(ISBLANK(VLOOKUP(T_IEA13PL[[#This Row],[Ścieżka Xpath]],ALL!$C:J,COLUMN(H$2),0)),"",VLOOKUP(T_IEA13PL[[#This Row],[Ścieżka Xpath]],ALL!$C:J,COLUMN(H$2),0))</f>
        <v>a2</v>
      </c>
      <c r="I393" s="105" t="str">
        <f>IF(ISBLANK(VLOOKUP(T_IEA13PL[[#This Row],[Ścieżka Xpath]],ALL!$C:K,COLUMN(I$2),0)),"",VLOOKUP(T_IEA13PL[[#This Row],[Ścieżka Xpath]],ALL!$C:K,COLUMN(I$2),0))</f>
        <v>CL008</v>
      </c>
      <c r="J393" s="157" t="str">
        <f>IF(ISBLANK(VLOOKUP(T_IEA13PL[[#This Row],[Ścieżka Xpath]],ALL!$C:L,COLUMN(J$2),0)),"",VLOOKUP(T_IEA13PL[[#This Row],[Ścieżka Xpath]],ALL!$C:L,COLUMN(J$2),0))</f>
        <v/>
      </c>
      <c r="K393" s="13" t="str">
        <f>IF(ISBLANK(VLOOKUP(T_IEA13PL[[#This Row],[Ścieżka Xpath]],ALL!$C:N,COLUMN(K$2),0)),"",VLOOKUP(T_IEA13PL[[#This Row],[Ścieżka Xpath]],ALL!$C:N,COLUMN(K$2),0))</f>
        <v/>
      </c>
      <c r="L393" s="14" t="str">
        <f>IF(ISBLANK(VLOOKUP(T_IEA13PL[[#This Row],[Ścieżka Xpath]],ALL!$C:O,COLUMN(L$2),0)),"",VLOOKUP(T_IEA13PL[[#This Row],[Ścieżka Xpath]],ALL!$C:O,COLUMN(L$2),0))</f>
        <v/>
      </c>
      <c r="M393" s="14" t="str">
        <f>IF(ISBLANK(VLOOKUP(T_IEA13PL[[#This Row],[Ścieżka Xpath]],ALL!$C:P,COLUMN(M$2),0)),"",VLOOKUP(T_IEA13PL[[#This Row],[Ścieżka Xpath]],ALL!$C:P,COLUMN(M$2),0))</f>
        <v/>
      </c>
      <c r="N393" s="16" t="str">
        <f>IF(ISBLANK(VLOOKUP(T_IEA13PL[[#This Row],[Ścieżka Xpath]],ALL!$C:Q,COLUMN(N$2),0)),"",VLOOKUP(T_IEA13PL[[#This Row],[Ścieżka Xpath]],ALL!$C:Q,COLUMN(N$2),0))</f>
        <v>Nowy element w Fazie 6.</v>
      </c>
      <c r="O393" s="16" t="str">
        <f>IF(ISBLANK(VLOOKUP(T_IEA13PL[[#This Row],[Ścieżka Xpath]],ALL!$C:Q,COLUMN(O$2),0)),"",VLOOKUP(T_IEA13PL[[#This Row],[Ścieżka Xpath]],ALL!$C:Q,COLUMN(O$2),0))</f>
        <v>P6 new element.</v>
      </c>
    </row>
    <row r="394" spans="1:15">
      <c r="A394" s="65" t="s">
        <v>1262</v>
      </c>
      <c r="B394" s="63">
        <v>392</v>
      </c>
      <c r="C394" s="61" t="str">
        <f>IF(ISBLANK(VLOOKUP(T_IEA13PL[[#This Row],[Ścieżka Xpath]],ALL!$C:E,COLUMN(C$2),0)),"",VLOOKUP(T_IEA13PL[[#This Row],[Ścieżka Xpath]],ALL!$C:E,COLUMN(C$2),0))</f>
        <v>16 05 000 000</v>
      </c>
      <c r="D394" s="62" t="str">
        <f>IF(ISBLANK(VLOOKUP(T_IEA13PL[[#This Row],[Ścieżka Xpath]],ALL!$C:F,COLUMN(D$2),0)),"",VLOOKUP(T_IEA13PL[[#This Row],[Ścieżka Xpath]],ALL!$C:F,COLUMN(D$2),0))</f>
        <v>Miejsce dostawy przesyłki spedytorskiej</v>
      </c>
      <c r="E394" s="62" t="str">
        <f>IF(ISBLANK(VLOOKUP(T_IEA13PL[[#This Row],[Ścieżka Xpath]],ALL!$C:G,COLUMN(E$2),0)),"",VLOOKUP(T_IEA13PL[[#This Row],[Ścieżka Xpath]],ALL!$C:G,COLUMN(E$2),0))</f>
        <v>Place of delivery (for house consignment).</v>
      </c>
      <c r="F394" s="63" t="str">
        <f>IF(ISBLANK(VLOOKUP(T_IEA13PL[[#This Row],[Ścieżka Xpath]],ALL!$C:H,COLUMN(F$2),0)),"",VLOOKUP(T_IEA13PL[[#This Row],[Ścieżka Xpath]],ALL!$C:H,COLUMN(F$2),0))</f>
        <v>0..1</v>
      </c>
      <c r="G394" s="63" t="str">
        <f>IF(ISBLANK(VLOOKUP(T_IEA13PL[[#This Row],[Ścieżka Xpath]],ALL!$C:I,COLUMN(G$2),0)),"",VLOOKUP(T_IEA13PL[[#This Row],[Ścieżka Xpath]],ALL!$C:I,COLUMN(G$2),0))</f>
        <v>D</v>
      </c>
      <c r="H394" s="63" t="str">
        <f>IF(ISBLANK(VLOOKUP(T_IEA13PL[[#This Row],[Ścieżka Xpath]],ALL!$C:J,COLUMN(H$2),0)),"",VLOOKUP(T_IEA13PL[[#This Row],[Ścieżka Xpath]],ALL!$C:J,COLUMN(H$2),0))</f>
        <v/>
      </c>
      <c r="I394" s="66" t="str">
        <f>IF(ISBLANK(VLOOKUP(T_IEA13PL[[#This Row],[Ścieżka Xpath]],ALL!$C:K,COLUMN(I$2),0)),"",VLOOKUP(T_IEA13PL[[#This Row],[Ścieżka Xpath]],ALL!$C:K,COLUMN(I$2),0))</f>
        <v/>
      </c>
      <c r="J394" s="158" t="str">
        <f>IF(ISBLANK(VLOOKUP(T_IEA13PL[[#This Row],[Ścieżka Xpath]],ALL!$C:L,COLUMN(J$2),0)),"",VLOOKUP(T_IEA13PL[[#This Row],[Ścieżka Xpath]],ALL!$C:L,COLUMN(J$2),0))</f>
        <v>C0052</v>
      </c>
      <c r="K394" s="25" t="str">
        <f>IF(ISBLANK(VLOOKUP(T_IEA13PL[[#This Row],[Ścieżka Xpath]],ALL!$C:N,COLUMN(K$2),0)),"",VLOOKUP(T_IEA13PL[[#This Row],[Ścieżka Xpath]],ALL!$C:N,COLUMN(K$2),0))</f>
        <v/>
      </c>
      <c r="L394" s="145" t="str">
        <f>IF(ISBLANK(VLOOKUP(T_IEA13PL[[#This Row],[Ścieżka Xpath]],ALL!$C:O,COLUMN(L$2),0)),"",VLOOKUP(T_IEA13PL[[#This Row],[Ścieżka Xpath]],ALL!$C:O,COLUMN(L$2),0))</f>
        <v/>
      </c>
      <c r="M394" s="145" t="str">
        <f>IF(ISBLANK(VLOOKUP(T_IEA13PL[[#This Row],[Ścieżka Xpath]],ALL!$C:P,COLUMN(M$2),0)),"",VLOOKUP(T_IEA13PL[[#This Row],[Ścieżka Xpath]],ALL!$C:P,COLUMN(M$2),0))</f>
        <v/>
      </c>
      <c r="N394" s="110" t="str">
        <f>IF(ISBLANK(VLOOKUP(T_IEA13PL[[#This Row],[Ścieżka Xpath]],ALL!$C:Q,COLUMN(N$2),0)),"",VLOOKUP(T_IEA13PL[[#This Row],[Ścieżka Xpath]],ALL!$C:Q,COLUMN(N$2),0))</f>
        <v>Nowy element w Fazie 6.</v>
      </c>
      <c r="O394" s="110" t="str">
        <f>IF(ISBLANK(VLOOKUP(T_IEA13PL[[#This Row],[Ścieżka Xpath]],ALL!$C:Q,COLUMN(O$2),0)),"",VLOOKUP(T_IEA13PL[[#This Row],[Ścieżka Xpath]],ALL!$C:Q,COLUMN(O$2),0))</f>
        <v>P6 new element.</v>
      </c>
    </row>
    <row r="395" spans="1:15">
      <c r="A395" s="16" t="s">
        <v>1263</v>
      </c>
      <c r="B395" s="11">
        <v>393</v>
      </c>
      <c r="C395" s="13" t="str">
        <f>IF(ISBLANK(VLOOKUP(T_IEA13PL[[#This Row],[Ścieżka Xpath]],ALL!$C:E,COLUMN(C$2),0)),"",VLOOKUP(T_IEA13PL[[#This Row],[Ścieżka Xpath]],ALL!$C:E,COLUMN(C$2),0))</f>
        <v>16 05 037 000</v>
      </c>
      <c r="D395" s="16" t="str">
        <f>IF(ISBLANK(VLOOKUP(T_IEA13PL[[#This Row],[Ścieżka Xpath]],ALL!$C:F,COLUMN(D$2),0)),"",VLOOKUP(T_IEA13PL[[#This Row],[Ścieżka Xpath]],ALL!$C:F,COLUMN(D$2),0))</f>
        <v>Opis/kod lokalizacji.</v>
      </c>
      <c r="E395" s="16" t="str">
        <f>IF(ISBLANK(VLOOKUP(T_IEA13PL[[#This Row],[Ścieżka Xpath]],ALL!$C:G,COLUMN(E$2),0)),"",VLOOKUP(T_IEA13PL[[#This Row],[Ścieżka Xpath]],ALL!$C:G,COLUMN(E$2),0))</f>
        <v>Location text.</v>
      </c>
      <c r="F395" s="13" t="str">
        <f>IF(ISBLANK(VLOOKUP(T_IEA13PL[[#This Row],[Ścieżka Xpath]],ALL!$C:H,COLUMN(F$2),0)),"",VLOOKUP(T_IEA13PL[[#This Row],[Ścieżka Xpath]],ALL!$C:H,COLUMN(F$2),0))</f>
        <v/>
      </c>
      <c r="G395" s="13" t="str">
        <f>IF(ISBLANK(VLOOKUP(T_IEA13PL[[#This Row],[Ścieżka Xpath]],ALL!$C:I,COLUMN(G$2),0)),"",VLOOKUP(T_IEA13PL[[#This Row],[Ścieżka Xpath]],ALL!$C:I,COLUMN(G$2),0))</f>
        <v>D</v>
      </c>
      <c r="H395" s="13" t="str">
        <f>IF(ISBLANK(VLOOKUP(T_IEA13PL[[#This Row],[Ścieżka Xpath]],ALL!$C:J,COLUMN(H$2),0)),"",VLOOKUP(T_IEA13PL[[#This Row],[Ścieżka Xpath]],ALL!$C:J,COLUMN(H$2),0))</f>
        <v>an..35</v>
      </c>
      <c r="I395" s="105" t="str">
        <f>IF(ISBLANK(VLOOKUP(T_IEA13PL[[#This Row],[Ścieżka Xpath]],ALL!$C:K,COLUMN(I$2),0)),"",VLOOKUP(T_IEA13PL[[#This Row],[Ścieżka Xpath]],ALL!$C:K,COLUMN(I$2),0))</f>
        <v/>
      </c>
      <c r="J395" s="157" t="str">
        <f>IF(ISBLANK(VLOOKUP(T_IEA13PL[[#This Row],[Ścieżka Xpath]],ALL!$C:L,COLUMN(J$2),0)),"",VLOOKUP(T_IEA13PL[[#This Row],[Ścieżka Xpath]],ALL!$C:L,COLUMN(J$2),0))</f>
        <v>C0046</v>
      </c>
      <c r="K395" s="13" t="str">
        <f>IF(ISBLANK(VLOOKUP(T_IEA13PL[[#This Row],[Ścieżka Xpath]],ALL!$C:N,COLUMN(K$2),0)),"",VLOOKUP(T_IEA13PL[[#This Row],[Ścieżka Xpath]],ALL!$C:N,COLUMN(K$2),0))</f>
        <v/>
      </c>
      <c r="L395" s="14" t="str">
        <f>IF(ISBLANK(VLOOKUP(T_IEA13PL[[#This Row],[Ścieżka Xpath]],ALL!$C:O,COLUMN(L$2),0)),"",VLOOKUP(T_IEA13PL[[#This Row],[Ścieżka Xpath]],ALL!$C:O,COLUMN(L$2),0))</f>
        <v/>
      </c>
      <c r="M395" s="14" t="str">
        <f>IF(ISBLANK(VLOOKUP(T_IEA13PL[[#This Row],[Ścieżka Xpath]],ALL!$C:P,COLUMN(M$2),0)),"",VLOOKUP(T_IEA13PL[[#This Row],[Ścieżka Xpath]],ALL!$C:P,COLUMN(M$2),0))</f>
        <v/>
      </c>
      <c r="N395" s="16" t="str">
        <f>IF(ISBLANK(VLOOKUP(T_IEA13PL[[#This Row],[Ścieżka Xpath]],ALL!$C:Q,COLUMN(N$2),0)),"",VLOOKUP(T_IEA13PL[[#This Row],[Ścieżka Xpath]],ALL!$C:Q,COLUMN(N$2),0))</f>
        <v>Nowy element w Fazie 6.</v>
      </c>
      <c r="O395" s="16" t="str">
        <f>IF(ISBLANK(VLOOKUP(T_IEA13PL[[#This Row],[Ścieżka Xpath]],ALL!$C:Q,COLUMN(O$2),0)),"",VLOOKUP(T_IEA13PL[[#This Row],[Ścieżka Xpath]],ALL!$C:Q,COLUMN(O$2),0))</f>
        <v>P6 new element.</v>
      </c>
    </row>
    <row r="396" spans="1:15">
      <c r="A396" s="16" t="s">
        <v>1264</v>
      </c>
      <c r="B396" s="11">
        <v>394</v>
      </c>
      <c r="C396" s="13" t="str">
        <f>IF(ISBLANK(VLOOKUP(T_IEA13PL[[#This Row],[Ścieżka Xpath]],ALL!$C:E,COLUMN(C$2),0)),"",VLOOKUP(T_IEA13PL[[#This Row],[Ścieżka Xpath]],ALL!$C:E,COLUMN(C$2),0))</f>
        <v>16 05 036 000</v>
      </c>
      <c r="D396" s="16" t="str">
        <f>IF(ISBLANK(VLOOKUP(T_IEA13PL[[#This Row],[Ścieżka Xpath]],ALL!$C:F,COLUMN(D$2),0)),"",VLOOKUP(T_IEA13PL[[#This Row],[Ścieżka Xpath]],ALL!$C:F,COLUMN(D$2),0))</f>
        <v>Kod lokalizacji wg klasyfikacji ONZ - UNLOCODE.</v>
      </c>
      <c r="E396" s="16" t="str">
        <f>IF(ISBLANK(VLOOKUP(T_IEA13PL[[#This Row],[Ścieżka Xpath]],ALL!$C:G,COLUMN(E$2),0)),"",VLOOKUP(T_IEA13PL[[#This Row],[Ścieżka Xpath]],ALL!$C:G,COLUMN(E$2),0))</f>
        <v>Location -  UNLOCODE.</v>
      </c>
      <c r="F396" s="13" t="str">
        <f>IF(ISBLANK(VLOOKUP(T_IEA13PL[[#This Row],[Ścieżka Xpath]],ALL!$C:H,COLUMN(F$2),0)),"",VLOOKUP(T_IEA13PL[[#This Row],[Ścieżka Xpath]],ALL!$C:H,COLUMN(F$2),0))</f>
        <v/>
      </c>
      <c r="G396" s="13" t="str">
        <f>IF(ISBLANK(VLOOKUP(T_IEA13PL[[#This Row],[Ścieżka Xpath]],ALL!$C:I,COLUMN(G$2),0)),"",VLOOKUP(T_IEA13PL[[#This Row],[Ścieżka Xpath]],ALL!$C:I,COLUMN(G$2),0))</f>
        <v>O</v>
      </c>
      <c r="H396" s="13" t="str">
        <f>IF(ISBLANK(VLOOKUP(T_IEA13PL[[#This Row],[Ścieżka Xpath]],ALL!$C:J,COLUMN(H$2),0)),"",VLOOKUP(T_IEA13PL[[#This Row],[Ścieżka Xpath]],ALL!$C:J,COLUMN(H$2),0))</f>
        <v>an..17</v>
      </c>
      <c r="I396" s="105" t="str">
        <f>IF(ISBLANK(VLOOKUP(T_IEA13PL[[#This Row],[Ścieżka Xpath]],ALL!$C:K,COLUMN(I$2),0)),"",VLOOKUP(T_IEA13PL[[#This Row],[Ścieżka Xpath]],ALL!$C:K,COLUMN(I$2),0))</f>
        <v>CL244</v>
      </c>
      <c r="J396" s="157" t="str">
        <f>IF(ISBLANK(VLOOKUP(T_IEA13PL[[#This Row],[Ścieżka Xpath]],ALL!$C:L,COLUMN(J$2),0)),"",VLOOKUP(T_IEA13PL[[#This Row],[Ścieżka Xpath]],ALL!$C:L,COLUMN(J$2),0))</f>
        <v/>
      </c>
      <c r="K396" s="13" t="str">
        <f>IF(ISBLANK(VLOOKUP(T_IEA13PL[[#This Row],[Ścieżka Xpath]],ALL!$C:N,COLUMN(K$2),0)),"",VLOOKUP(T_IEA13PL[[#This Row],[Ścieżka Xpath]],ALL!$C:N,COLUMN(K$2),0))</f>
        <v/>
      </c>
      <c r="L396" s="14" t="str">
        <f>IF(ISBLANK(VLOOKUP(T_IEA13PL[[#This Row],[Ścieżka Xpath]],ALL!$C:O,COLUMN(L$2),0)),"",VLOOKUP(T_IEA13PL[[#This Row],[Ścieżka Xpath]],ALL!$C:O,COLUMN(L$2),0))</f>
        <v/>
      </c>
      <c r="M396" s="14" t="str">
        <f>IF(ISBLANK(VLOOKUP(T_IEA13PL[[#This Row],[Ścieżka Xpath]],ALL!$C:P,COLUMN(M$2),0)),"",VLOOKUP(T_IEA13PL[[#This Row],[Ścieżka Xpath]],ALL!$C:P,COLUMN(M$2),0))</f>
        <v/>
      </c>
      <c r="N396" s="16" t="str">
        <f>IF(ISBLANK(VLOOKUP(T_IEA13PL[[#This Row],[Ścieżka Xpath]],ALL!$C:Q,COLUMN(N$2),0)),"",VLOOKUP(T_IEA13PL[[#This Row],[Ścieżka Xpath]],ALL!$C:Q,COLUMN(N$2),0))</f>
        <v>Nowy element w Fazie 6.</v>
      </c>
      <c r="O396" s="16" t="str">
        <f>IF(ISBLANK(VLOOKUP(T_IEA13PL[[#This Row],[Ścieżka Xpath]],ALL!$C:Q,COLUMN(O$2),0)),"",VLOOKUP(T_IEA13PL[[#This Row],[Ścieżka Xpath]],ALL!$C:Q,COLUMN(O$2),0))</f>
        <v>P6 new element.</v>
      </c>
    </row>
    <row r="397" spans="1:15">
      <c r="A397" s="65" t="s">
        <v>1265</v>
      </c>
      <c r="B397" s="63">
        <v>395</v>
      </c>
      <c r="C397" s="61" t="str">
        <f>IF(ISBLANK(VLOOKUP(T_IEA13PL[[#This Row],[Ścieżka Xpath]],ALL!$C:E,COLUMN(C$2),0)),"",VLOOKUP(T_IEA13PL[[#This Row],[Ścieżka Xpath]],ALL!$C:E,COLUMN(C$2),0))</f>
        <v>-</v>
      </c>
      <c r="D397" s="62" t="str">
        <f>IF(ISBLANK(VLOOKUP(T_IEA13PL[[#This Row],[Ścieżka Xpath]],ALL!$C:F,COLUMN(D$2),0)),"",VLOOKUP(T_IEA13PL[[#This Row],[Ścieżka Xpath]],ALL!$C:F,COLUMN(D$2),0))</f>
        <v>Adres miejsca dostawy przesyłki spedytorskiej.</v>
      </c>
      <c r="E397" s="62" t="str">
        <f>IF(ISBLANK(VLOOKUP(T_IEA13PL[[#This Row],[Ścieżka Xpath]],ALL!$C:G,COLUMN(E$2),0)),"",VLOOKUP(T_IEA13PL[[#This Row],[Ścieżka Xpath]],ALL!$C:G,COLUMN(E$2),0))</f>
        <v>Place of delivery - address.</v>
      </c>
      <c r="F397" s="63" t="str">
        <f>IF(ISBLANK(VLOOKUP(T_IEA13PL[[#This Row],[Ścieżka Xpath]],ALL!$C:H,COLUMN(F$2),0)),"",VLOOKUP(T_IEA13PL[[#This Row],[Ścieżka Xpath]],ALL!$C:H,COLUMN(F$2),0))</f>
        <v>0..1</v>
      </c>
      <c r="G397" s="63" t="str">
        <f>IF(ISBLANK(VLOOKUP(T_IEA13PL[[#This Row],[Ścieżka Xpath]],ALL!$C:I,COLUMN(G$2),0)),"",VLOOKUP(T_IEA13PL[[#This Row],[Ścieżka Xpath]],ALL!$C:I,COLUMN(G$2),0))</f>
        <v>D</v>
      </c>
      <c r="H397" s="63" t="str">
        <f>IF(ISBLANK(VLOOKUP(T_IEA13PL[[#This Row],[Ścieżka Xpath]],ALL!$C:J,COLUMN(H$2),0)),"",VLOOKUP(T_IEA13PL[[#This Row],[Ścieżka Xpath]],ALL!$C:J,COLUMN(H$2),0))</f>
        <v/>
      </c>
      <c r="I397" s="66" t="str">
        <f>IF(ISBLANK(VLOOKUP(T_IEA13PL[[#This Row],[Ścieżka Xpath]],ALL!$C:K,COLUMN(I$2),0)),"",VLOOKUP(T_IEA13PL[[#This Row],[Ścieżka Xpath]],ALL!$C:K,COLUMN(I$2),0))</f>
        <v/>
      </c>
      <c r="J397" s="158" t="str">
        <f>IF(ISBLANK(VLOOKUP(T_IEA13PL[[#This Row],[Ścieżka Xpath]],ALL!$C:L,COLUMN(J$2),0)),"",VLOOKUP(T_IEA13PL[[#This Row],[Ścieżka Xpath]],ALL!$C:L,COLUMN(J$2),0))</f>
        <v>C0046</v>
      </c>
      <c r="K397" s="25" t="str">
        <f>IF(ISBLANK(VLOOKUP(T_IEA13PL[[#This Row],[Ścieżka Xpath]],ALL!$C:N,COLUMN(K$2),0)),"",VLOOKUP(T_IEA13PL[[#This Row],[Ścieżka Xpath]],ALL!$C:N,COLUMN(K$2),0))</f>
        <v/>
      </c>
      <c r="L397" s="145" t="str">
        <f>IF(ISBLANK(VLOOKUP(T_IEA13PL[[#This Row],[Ścieżka Xpath]],ALL!$C:O,COLUMN(L$2),0)),"",VLOOKUP(T_IEA13PL[[#This Row],[Ścieżka Xpath]],ALL!$C:O,COLUMN(L$2),0))</f>
        <v/>
      </c>
      <c r="M397" s="145" t="str">
        <f>IF(ISBLANK(VLOOKUP(T_IEA13PL[[#This Row],[Ścieżka Xpath]],ALL!$C:P,COLUMN(M$2),0)),"",VLOOKUP(T_IEA13PL[[#This Row],[Ścieżka Xpath]],ALL!$C:P,COLUMN(M$2),0))</f>
        <v/>
      </c>
      <c r="N397" s="110" t="str">
        <f>IF(ISBLANK(VLOOKUP(T_IEA13PL[[#This Row],[Ścieżka Xpath]],ALL!$C:Q,COLUMN(N$2),0)),"",VLOOKUP(T_IEA13PL[[#This Row],[Ścieżka Xpath]],ALL!$C:Q,COLUMN(N$2),0))</f>
        <v>Nowy element w Fazie 6.</v>
      </c>
      <c r="O397" s="110" t="str">
        <f>IF(ISBLANK(VLOOKUP(T_IEA13PL[[#This Row],[Ścieżka Xpath]],ALL!$C:Q,COLUMN(O$2),0)),"",VLOOKUP(T_IEA13PL[[#This Row],[Ścieżka Xpath]],ALL!$C:Q,COLUMN(O$2),0))</f>
        <v>P6 new element.</v>
      </c>
    </row>
    <row r="398" spans="1:15">
      <c r="A398" s="16" t="s">
        <v>1266</v>
      </c>
      <c r="B398" s="11">
        <v>396</v>
      </c>
      <c r="C398" s="13" t="str">
        <f>IF(ISBLANK(VLOOKUP(T_IEA13PL[[#This Row],[Ścieżka Xpath]],ALL!$C:E,COLUMN(C$2),0)),"",VLOOKUP(T_IEA13PL[[#This Row],[Ścieżka Xpath]],ALL!$C:E,COLUMN(C$2),0))</f>
        <v>16 05 020 000</v>
      </c>
      <c r="D398" s="16" t="str">
        <f>IF(ISBLANK(VLOOKUP(T_IEA13PL[[#This Row],[Ścieżka Xpath]],ALL!$C:F,COLUMN(D$2),0)),"",VLOOKUP(T_IEA13PL[[#This Row],[Ścieżka Xpath]],ALL!$C:F,COLUMN(D$2),0))</f>
        <v>Kod kraju.</v>
      </c>
      <c r="E398" s="16" t="str">
        <f>IF(ISBLANK(VLOOKUP(T_IEA13PL[[#This Row],[Ścieżka Xpath]],ALL!$C:G,COLUMN(E$2),0)),"",VLOOKUP(T_IEA13PL[[#This Row],[Ścieżka Xpath]],ALL!$C:G,COLUMN(E$2),0))</f>
        <v>Country code.</v>
      </c>
      <c r="F398" s="13" t="str">
        <f>IF(ISBLANK(VLOOKUP(T_IEA13PL[[#This Row],[Ścieżka Xpath]],ALL!$C:H,COLUMN(F$2),0)),"",VLOOKUP(T_IEA13PL[[#This Row],[Ścieżka Xpath]],ALL!$C:H,COLUMN(F$2),0))</f>
        <v/>
      </c>
      <c r="G398" s="13" t="str">
        <f>IF(ISBLANK(VLOOKUP(T_IEA13PL[[#This Row],[Ścieżka Xpath]],ALL!$C:I,COLUMN(G$2),0)),"",VLOOKUP(T_IEA13PL[[#This Row],[Ścieżka Xpath]],ALL!$C:I,COLUMN(G$2),0))</f>
        <v>R</v>
      </c>
      <c r="H398" s="13" t="str">
        <f>IF(ISBLANK(VLOOKUP(T_IEA13PL[[#This Row],[Ścieżka Xpath]],ALL!$C:J,COLUMN(H$2),0)),"",VLOOKUP(T_IEA13PL[[#This Row],[Ścieżka Xpath]],ALL!$C:J,COLUMN(H$2),0))</f>
        <v>a2</v>
      </c>
      <c r="I398" s="105" t="str">
        <f>IF(ISBLANK(VLOOKUP(T_IEA13PL[[#This Row],[Ścieżka Xpath]],ALL!$C:K,COLUMN(I$2),0)),"",VLOOKUP(T_IEA13PL[[#This Row],[Ścieżka Xpath]],ALL!$C:K,COLUMN(I$2),0))</f>
        <v>CL008</v>
      </c>
      <c r="J398" s="157" t="str">
        <f>IF(ISBLANK(VLOOKUP(T_IEA13PL[[#This Row],[Ścieżka Xpath]],ALL!$C:L,COLUMN(J$2),0)),"",VLOOKUP(T_IEA13PL[[#This Row],[Ścieżka Xpath]],ALL!$C:L,COLUMN(J$2),0))</f>
        <v/>
      </c>
      <c r="K398" s="13" t="str">
        <f>IF(ISBLANK(VLOOKUP(T_IEA13PL[[#This Row],[Ścieżka Xpath]],ALL!$C:N,COLUMN(K$2),0)),"",VLOOKUP(T_IEA13PL[[#This Row],[Ścieżka Xpath]],ALL!$C:N,COLUMN(K$2),0))</f>
        <v/>
      </c>
      <c r="L398" s="14" t="str">
        <f>IF(ISBLANK(VLOOKUP(T_IEA13PL[[#This Row],[Ścieżka Xpath]],ALL!$C:O,COLUMN(L$2),0)),"",VLOOKUP(T_IEA13PL[[#This Row],[Ścieżka Xpath]],ALL!$C:O,COLUMN(L$2),0))</f>
        <v/>
      </c>
      <c r="M398" s="14" t="str">
        <f>IF(ISBLANK(VLOOKUP(T_IEA13PL[[#This Row],[Ścieżka Xpath]],ALL!$C:P,COLUMN(M$2),0)),"",VLOOKUP(T_IEA13PL[[#This Row],[Ścieżka Xpath]],ALL!$C:P,COLUMN(M$2),0))</f>
        <v/>
      </c>
      <c r="N398" s="16" t="str">
        <f>IF(ISBLANK(VLOOKUP(T_IEA13PL[[#This Row],[Ścieżka Xpath]],ALL!$C:Q,COLUMN(N$2),0)),"",VLOOKUP(T_IEA13PL[[#This Row],[Ścieżka Xpath]],ALL!$C:Q,COLUMN(N$2),0))</f>
        <v>Nowy element w Fazie 6.</v>
      </c>
      <c r="O398" s="16" t="str">
        <f>IF(ISBLANK(VLOOKUP(T_IEA13PL[[#This Row],[Ścieżka Xpath]],ALL!$C:Q,COLUMN(O$2),0)),"",VLOOKUP(T_IEA13PL[[#This Row],[Ścieżka Xpath]],ALL!$C:Q,COLUMN(O$2),0))</f>
        <v>P6 new element.</v>
      </c>
    </row>
    <row r="399" spans="1:15" ht="120">
      <c r="A399" s="65" t="s">
        <v>1267</v>
      </c>
      <c r="B399" s="63">
        <v>397</v>
      </c>
      <c r="C399" s="61" t="str">
        <f>IF(ISBLANK(VLOOKUP(T_IEA13PL[[#This Row],[Ścieżka Xpath]],ALL!$C:E,COLUMN(C$2),0)),"",VLOOKUP(T_IEA13PL[[#This Row],[Ścieżka Xpath]],ALL!$C:E,COLUMN(C$2),0))</f>
        <v>12 01 000 000</v>
      </c>
      <c r="D399" s="62" t="str">
        <f>IF(ISBLANK(VLOOKUP(T_IEA13PL[[#This Row],[Ścieżka Xpath]],ALL!$C:F,COLUMN(D$2),0)),"",VLOOKUP(T_IEA13PL[[#This Row],[Ścieżka Xpath]],ALL!$C:F,COLUMN(D$2),0))</f>
        <v>Dokument poprzedni dotyczący przesyłki spedytorskiej.</v>
      </c>
      <c r="E399" s="62" t="str">
        <f>IF(ISBLANK(VLOOKUP(T_IEA13PL[[#This Row],[Ścieżka Xpath]],ALL!$C:G,COLUMN(E$2),0)),"",VLOOKUP(T_IEA13PL[[#This Row],[Ścieżka Xpath]],ALL!$C:G,COLUMN(E$2),0))</f>
        <v>Previuos document (related to house consignment).</v>
      </c>
      <c r="F399" s="63" t="str">
        <f>IF(ISBLANK(VLOOKUP(T_IEA13PL[[#This Row],[Ścieżka Xpath]],ALL!$C:H,COLUMN(F$2),0)),"",VLOOKUP(T_IEA13PL[[#This Row],[Ścieżka Xpath]],ALL!$C:H,COLUMN(F$2),0))</f>
        <v>0..99</v>
      </c>
      <c r="G399" s="63" t="str">
        <f>IF(ISBLANK(VLOOKUP(T_IEA13PL[[#This Row],[Ścieżka Xpath]],ALL!$C:I,COLUMN(G$2),0)),"",VLOOKUP(T_IEA13PL[[#This Row],[Ścieżka Xpath]],ALL!$C:I,COLUMN(G$2),0))</f>
        <v>D</v>
      </c>
      <c r="H399" s="63" t="str">
        <f>IF(ISBLANK(VLOOKUP(T_IEA13PL[[#This Row],[Ścieżka Xpath]],ALL!$C:J,COLUMN(H$2),0)),"",VLOOKUP(T_IEA13PL[[#This Row],[Ścieżka Xpath]],ALL!$C:J,COLUMN(H$2),0))</f>
        <v/>
      </c>
      <c r="I399" s="66" t="str">
        <f>IF(ISBLANK(VLOOKUP(T_IEA13PL[[#This Row],[Ścieżka Xpath]],ALL!$C:K,COLUMN(I$2),0)),"",VLOOKUP(T_IEA13PL[[#This Row],[Ścieżka Xpath]],ALL!$C:K,COLUMN(I$2),0))</f>
        <v/>
      </c>
      <c r="J399" s="158" t="str">
        <f>IF(ISBLANK(VLOOKUP(T_IEA13PL[[#This Row],[Ścieżka Xpath]],ALL!$C:L,COLUMN(J$2),0)),"",VLOOKUP(T_IEA13PL[[#This Row],[Ścieżka Xpath]],ALL!$C:L,COLUMN(J$2),0))</f>
        <v>G0026; RP08; RP12; RP13; RP24; RP28; RP29; RP58</v>
      </c>
      <c r="K399" s="25" t="str">
        <f>IF(ISBLANK(VLOOKUP(T_IEA13PL[[#This Row],[Ścieżka Xpath]],ALL!$C:N,COLUMN(K$2),0)),"",VLOOKUP(T_IEA13PL[[#This Row],[Ścieżka Xpath]],ALL!$C:N,COLUMN(K$2),0))</f>
        <v>2.00</v>
      </c>
      <c r="L399" s="145" t="str">
        <f>IF(ISBLANK(VLOOKUP(T_IEA13PL[[#This Row],[Ścieżka Xpath]],ALL!$C:O,COLUMN(L$2),0)),"",VLOOKUP(T_IEA13PL[[#This Row],[Ścieżka Xpath]],ALL!$C:O,COLUMN(L$2),0))</f>
        <v>Korekta reguł.</v>
      </c>
      <c r="M399" s="145" t="str">
        <f>IF(ISBLANK(VLOOKUP(T_IEA13PL[[#This Row],[Ścieżka Xpath]],ALL!$C:P,COLUMN(M$2),0)),"",VLOOKUP(T_IEA13PL[[#This Row],[Ścieżka Xpath]],ALL!$C:P,COLUMN(M$2),0))</f>
        <v>Rules correction.</v>
      </c>
      <c r="N399" s="110" t="str">
        <f>IF(ISBLANK(VLOOKUP(T_IEA13PL[[#This Row],[Ścieżka Xpath]],ALL!$C:Q,COLUMN(N$2),0)),"",VLOOKUP(T_IEA13PL[[#This Row],[Ścieżka Xpath]],ALL!$C:Q,COLUMN(N$2),0))</f>
        <v/>
      </c>
      <c r="O399" s="110" t="str">
        <f>IF(ISBLANK(VLOOKUP(T_IEA13PL[[#This Row],[Ścieżka Xpath]],ALL!$C:Q,COLUMN(O$2),0)),"",VLOOKUP(T_IEA13PL[[#This Row],[Ścieżka Xpath]],ALL!$C:Q,COLUMN(O$2),0))</f>
        <v/>
      </c>
    </row>
    <row r="400" spans="1:15" ht="30">
      <c r="A400" s="16" t="s">
        <v>1268</v>
      </c>
      <c r="B400" s="11">
        <v>398</v>
      </c>
      <c r="C400" s="13" t="str">
        <f>IF(ISBLANK(VLOOKUP(T_IEA13PL[[#This Row],[Ścieżka Xpath]],ALL!$C:E,COLUMN(C$2),0)),"",VLOOKUP(T_IEA13PL[[#This Row],[Ścieżka Xpath]],ALL!$C:E,COLUMN(C$2),0))</f>
        <v>-</v>
      </c>
      <c r="D400" s="16" t="str">
        <f>IF(ISBLANK(VLOOKUP(T_IEA13PL[[#This Row],[Ścieżka Xpath]],ALL!$C:F,COLUMN(D$2),0)),"",VLOOKUP(T_IEA13PL[[#This Row],[Ścieżka Xpath]],ALL!$C:F,COLUMN(D$2),0))</f>
        <v>Liczba porządkowa służąca do określenia pozycji w danej kolekcji danych.</v>
      </c>
      <c r="E400" s="16" t="str">
        <f>IF(ISBLANK(VLOOKUP(T_IEA13PL[[#This Row],[Ścieżka Xpath]],ALL!$C:G,COLUMN(E$2),0)),"",VLOOKUP(T_IEA13PL[[#This Row],[Ścieżka Xpath]],ALL!$C:G,COLUMN(E$2),0))</f>
        <v>Sequence number in data group collection to which this data group belongs to.</v>
      </c>
      <c r="F400" s="13" t="str">
        <f>IF(ISBLANK(VLOOKUP(T_IEA13PL[[#This Row],[Ścieżka Xpath]],ALL!$C:H,COLUMN(F$2),0)),"",VLOOKUP(T_IEA13PL[[#This Row],[Ścieżka Xpath]],ALL!$C:H,COLUMN(F$2),0))</f>
        <v/>
      </c>
      <c r="G400" s="13" t="str">
        <f>IF(ISBLANK(VLOOKUP(T_IEA13PL[[#This Row],[Ścieżka Xpath]],ALL!$C:I,COLUMN(G$2),0)),"",VLOOKUP(T_IEA13PL[[#This Row],[Ścieżka Xpath]],ALL!$C:I,COLUMN(G$2),0))</f>
        <v>R</v>
      </c>
      <c r="H400" s="13" t="str">
        <f>IF(ISBLANK(VLOOKUP(T_IEA13PL[[#This Row],[Ścieżka Xpath]],ALL!$C:J,COLUMN(H$2),0)),"",VLOOKUP(T_IEA13PL[[#This Row],[Ścieżka Xpath]],ALL!$C:J,COLUMN(H$2),0))</f>
        <v>n..5</v>
      </c>
      <c r="I400" s="105" t="str">
        <f>IF(ISBLANK(VLOOKUP(T_IEA13PL[[#This Row],[Ścieżka Xpath]],ALL!$C:K,COLUMN(I$2),0)),"",VLOOKUP(T_IEA13PL[[#This Row],[Ścieżka Xpath]],ALL!$C:K,COLUMN(I$2),0))</f>
        <v/>
      </c>
      <c r="J400" s="157" t="str">
        <f>IF(ISBLANK(VLOOKUP(T_IEA13PL[[#This Row],[Ścieżka Xpath]],ALL!$C:L,COLUMN(J$2),0)),"",VLOOKUP(T_IEA13PL[[#This Row],[Ścieżka Xpath]],ALL!$C:L,COLUMN(J$2),0))</f>
        <v>R0987</v>
      </c>
      <c r="K400" s="13" t="str">
        <f>IF(ISBLANK(VLOOKUP(T_IEA13PL[[#This Row],[Ścieżka Xpath]],ALL!$C:N,COLUMN(K$2),0)),"",VLOOKUP(T_IEA13PL[[#This Row],[Ścieżka Xpath]],ALL!$C:N,COLUMN(K$2),0))</f>
        <v/>
      </c>
      <c r="L400" s="14" t="str">
        <f>IF(ISBLANK(VLOOKUP(T_IEA13PL[[#This Row],[Ścieżka Xpath]],ALL!$C:O,COLUMN(L$2),0)),"",VLOOKUP(T_IEA13PL[[#This Row],[Ścieżka Xpath]],ALL!$C:O,COLUMN(L$2),0))</f>
        <v/>
      </c>
      <c r="M400" s="14" t="str">
        <f>IF(ISBLANK(VLOOKUP(T_IEA13PL[[#This Row],[Ścieżka Xpath]],ALL!$C:P,COLUMN(M$2),0)),"",VLOOKUP(T_IEA13PL[[#This Row],[Ścieżka Xpath]],ALL!$C:P,COLUMN(M$2),0))</f>
        <v/>
      </c>
      <c r="N400" s="16" t="str">
        <f>IF(ISBLANK(VLOOKUP(T_IEA13PL[[#This Row],[Ścieżka Xpath]],ALL!$C:Q,COLUMN(N$2),0)),"",VLOOKUP(T_IEA13PL[[#This Row],[Ścieżka Xpath]],ALL!$C:Q,COLUMN(N$2),0))</f>
        <v/>
      </c>
      <c r="O400" s="16" t="str">
        <f>IF(ISBLANK(VLOOKUP(T_IEA13PL[[#This Row],[Ścieżka Xpath]],ALL!$C:Q,COLUMN(O$2),0)),"",VLOOKUP(T_IEA13PL[[#This Row],[Ścieżka Xpath]],ALL!$C:Q,COLUMN(O$2),0))</f>
        <v/>
      </c>
    </row>
    <row r="401" spans="1:15">
      <c r="A401" s="16" t="s">
        <v>1269</v>
      </c>
      <c r="B401" s="11">
        <v>399</v>
      </c>
      <c r="C401" s="13" t="str">
        <f>IF(ISBLANK(VLOOKUP(T_IEA13PL[[#This Row],[Ścieżka Xpath]],ALL!$C:E,COLUMN(C$2),0)),"",VLOOKUP(T_IEA13PL[[#This Row],[Ścieżka Xpath]],ALL!$C:E,COLUMN(C$2),0))</f>
        <v>12 01 002 000</v>
      </c>
      <c r="D401" s="16" t="str">
        <f>IF(ISBLANK(VLOOKUP(T_IEA13PL[[#This Row],[Ścieżka Xpath]],ALL!$C:F,COLUMN(D$2),0)),"",VLOOKUP(T_IEA13PL[[#This Row],[Ścieżka Xpath]],ALL!$C:F,COLUMN(D$2),0))</f>
        <v>Rodzaj dokumentu.</v>
      </c>
      <c r="E401" s="16" t="str">
        <f>IF(ISBLANK(VLOOKUP(T_IEA13PL[[#This Row],[Ścieżka Xpath]],ALL!$C:G,COLUMN(E$2),0)),"",VLOOKUP(T_IEA13PL[[#This Row],[Ścieżka Xpath]],ALL!$C:G,COLUMN(E$2),0))</f>
        <v>Document type.</v>
      </c>
      <c r="F401" s="13" t="str">
        <f>IF(ISBLANK(VLOOKUP(T_IEA13PL[[#This Row],[Ścieżka Xpath]],ALL!$C:H,COLUMN(F$2),0)),"",VLOOKUP(T_IEA13PL[[#This Row],[Ścieżka Xpath]],ALL!$C:H,COLUMN(F$2),0))</f>
        <v/>
      </c>
      <c r="G401" s="13" t="str">
        <f>IF(ISBLANK(VLOOKUP(T_IEA13PL[[#This Row],[Ścieżka Xpath]],ALL!$C:I,COLUMN(G$2),0)),"",VLOOKUP(T_IEA13PL[[#This Row],[Ścieżka Xpath]],ALL!$C:I,COLUMN(G$2),0))</f>
        <v>R</v>
      </c>
      <c r="H401" s="13" t="str">
        <f>IF(ISBLANK(VLOOKUP(T_IEA13PL[[#This Row],[Ścieżka Xpath]],ALL!$C:J,COLUMN(H$2),0)),"",VLOOKUP(T_IEA13PL[[#This Row],[Ścieżka Xpath]],ALL!$C:J,COLUMN(H$2),0))</f>
        <v>an4</v>
      </c>
      <c r="I401" s="105" t="str">
        <f>IF(ISBLANK(VLOOKUP(T_IEA13PL[[#This Row],[Ścieżka Xpath]],ALL!$C:K,COLUMN(I$2),0)),"",VLOOKUP(T_IEA13PL[[#This Row],[Ścieżka Xpath]],ALL!$C:K,COLUMN(I$2),0))</f>
        <v>CL228</v>
      </c>
      <c r="J401" s="157" t="str">
        <f>IF(ISBLANK(VLOOKUP(T_IEA13PL[[#This Row],[Ścieżka Xpath]],ALL!$C:L,COLUMN(J$2),0)),"",VLOOKUP(T_IEA13PL[[#This Row],[Ścieżka Xpath]],ALL!$C:L,COLUMN(J$2),0))</f>
        <v>RP53</v>
      </c>
      <c r="K401" s="13" t="str">
        <f>IF(ISBLANK(VLOOKUP(T_IEA13PL[[#This Row],[Ścieżka Xpath]],ALL!$C:N,COLUMN(K$2),0)),"",VLOOKUP(T_IEA13PL[[#This Row],[Ścieżka Xpath]],ALL!$C:N,COLUMN(K$2),0))</f>
        <v/>
      </c>
      <c r="L401" s="14" t="str">
        <f>IF(ISBLANK(VLOOKUP(T_IEA13PL[[#This Row],[Ścieżka Xpath]],ALL!$C:O,COLUMN(L$2),0)),"",VLOOKUP(T_IEA13PL[[#This Row],[Ścieżka Xpath]],ALL!$C:O,COLUMN(L$2),0))</f>
        <v/>
      </c>
      <c r="M401" s="14" t="str">
        <f>IF(ISBLANK(VLOOKUP(T_IEA13PL[[#This Row],[Ścieżka Xpath]],ALL!$C:P,COLUMN(M$2),0)),"",VLOOKUP(T_IEA13PL[[#This Row],[Ścieżka Xpath]],ALL!$C:P,COLUMN(M$2),0))</f>
        <v/>
      </c>
      <c r="N401" s="16" t="str">
        <f>IF(ISBLANK(VLOOKUP(T_IEA13PL[[#This Row],[Ścieżka Xpath]],ALL!$C:Q,COLUMN(N$2),0)),"",VLOOKUP(T_IEA13PL[[#This Row],[Ścieżka Xpath]],ALL!$C:Q,COLUMN(N$2),0))</f>
        <v/>
      </c>
      <c r="O401" s="16" t="str">
        <f>IF(ISBLANK(VLOOKUP(T_IEA13PL[[#This Row],[Ścieżka Xpath]],ALL!$C:Q,COLUMN(O$2),0)),"",VLOOKUP(T_IEA13PL[[#This Row],[Ścieżka Xpath]],ALL!$C:Q,COLUMN(O$2),0))</f>
        <v/>
      </c>
    </row>
    <row r="402" spans="1:15" ht="45">
      <c r="A402" s="16" t="s">
        <v>1270</v>
      </c>
      <c r="B402" s="11">
        <v>400</v>
      </c>
      <c r="C402" s="13" t="str">
        <f>IF(ISBLANK(VLOOKUP(T_IEA13PL[[#This Row],[Ścieżka Xpath]],ALL!$C:E,COLUMN(C$2),0)),"",VLOOKUP(T_IEA13PL[[#This Row],[Ścieżka Xpath]],ALL!$C:E,COLUMN(C$2),0))</f>
        <v>12 01 001 000</v>
      </c>
      <c r="D402" s="16" t="str">
        <f>IF(ISBLANK(VLOOKUP(T_IEA13PL[[#This Row],[Ścieżka Xpath]],ALL!$C:F,COLUMN(D$2),0)),"",VLOOKUP(T_IEA13PL[[#This Row],[Ścieżka Xpath]],ALL!$C:F,COLUMN(D$2),0))</f>
        <v>Numer dokumentu.</v>
      </c>
      <c r="E402" s="16" t="str">
        <f>IF(ISBLANK(VLOOKUP(T_IEA13PL[[#This Row],[Ścieżka Xpath]],ALL!$C:G,COLUMN(E$2),0)),"",VLOOKUP(T_IEA13PL[[#This Row],[Ścieżka Xpath]],ALL!$C:G,COLUMN(E$2),0))</f>
        <v>Document reference number.</v>
      </c>
      <c r="F402" s="13" t="str">
        <f>IF(ISBLANK(VLOOKUP(T_IEA13PL[[#This Row],[Ścieżka Xpath]],ALL!$C:H,COLUMN(F$2),0)),"",VLOOKUP(T_IEA13PL[[#This Row],[Ścieżka Xpath]],ALL!$C:H,COLUMN(F$2),0))</f>
        <v/>
      </c>
      <c r="G402" s="13" t="str">
        <f>IF(ISBLANK(VLOOKUP(T_IEA13PL[[#This Row],[Ścieżka Xpath]],ALL!$C:I,COLUMN(G$2),0)),"",VLOOKUP(T_IEA13PL[[#This Row],[Ścieżka Xpath]],ALL!$C:I,COLUMN(G$2),0))</f>
        <v>R</v>
      </c>
      <c r="H402" s="13" t="str">
        <f>IF(ISBLANK(VLOOKUP(T_IEA13PL[[#This Row],[Ścieżka Xpath]],ALL!$C:J,COLUMN(H$2),0)),"",VLOOKUP(T_IEA13PL[[#This Row],[Ścieżka Xpath]],ALL!$C:J,COLUMN(H$2),0))</f>
        <v>an..70</v>
      </c>
      <c r="I402" s="105" t="str">
        <f>IF(ISBLANK(VLOOKUP(T_IEA13PL[[#This Row],[Ścieżka Xpath]],ALL!$C:K,COLUMN(I$2),0)),"",VLOOKUP(T_IEA13PL[[#This Row],[Ścieżka Xpath]],ALL!$C:K,COLUMN(I$2),0))</f>
        <v/>
      </c>
      <c r="J402" s="157" t="str">
        <f>IF(ISBLANK(VLOOKUP(T_IEA13PL[[#This Row],[Ścieżka Xpath]],ALL!$C:L,COLUMN(J$2),0)),"",VLOOKUP(T_IEA13PL[[#This Row],[Ścieżka Xpath]],ALL!$C:L,COLUMN(J$2),0))</f>
        <v>R0416; RP26; RP27*</v>
      </c>
      <c r="K402" s="13" t="str">
        <f>IF(ISBLANK(VLOOKUP(T_IEA13PL[[#This Row],[Ścieżka Xpath]],ALL!$C:N,COLUMN(K$2),0)),"",VLOOKUP(T_IEA13PL[[#This Row],[Ścieżka Xpath]],ALL!$C:N,COLUMN(K$2),0))</f>
        <v/>
      </c>
      <c r="L402" s="14" t="str">
        <f>IF(ISBLANK(VLOOKUP(T_IEA13PL[[#This Row],[Ścieżka Xpath]],ALL!$C:O,COLUMN(L$2),0)),"",VLOOKUP(T_IEA13PL[[#This Row],[Ścieżka Xpath]],ALL!$C:O,COLUMN(L$2),0))</f>
        <v/>
      </c>
      <c r="M402" s="14" t="str">
        <f>IF(ISBLANK(VLOOKUP(T_IEA13PL[[#This Row],[Ścieżka Xpath]],ALL!$C:P,COLUMN(M$2),0)),"",VLOOKUP(T_IEA13PL[[#This Row],[Ścieżka Xpath]],ALL!$C:P,COLUMN(M$2),0))</f>
        <v/>
      </c>
      <c r="N402" s="16" t="str">
        <f>IF(ISBLANK(VLOOKUP(T_IEA13PL[[#This Row],[Ścieżka Xpath]],ALL!$C:Q,COLUMN(N$2),0)),"",VLOOKUP(T_IEA13PL[[#This Row],[Ścieżka Xpath]],ALL!$C:Q,COLUMN(N$2),0))</f>
        <v/>
      </c>
      <c r="O402" s="16" t="str">
        <f>IF(ISBLANK(VLOOKUP(T_IEA13PL[[#This Row],[Ścieżka Xpath]],ALL!$C:Q,COLUMN(O$2),0)),"",VLOOKUP(T_IEA13PL[[#This Row],[Ścieżka Xpath]],ALL!$C:Q,COLUMN(O$2),0))</f>
        <v/>
      </c>
    </row>
    <row r="403" spans="1:15" ht="30">
      <c r="A403" s="16" t="s">
        <v>1271</v>
      </c>
      <c r="B403" s="11">
        <v>401</v>
      </c>
      <c r="C403" s="13" t="str">
        <f>IF(ISBLANK(VLOOKUP(T_IEA13PL[[#This Row],[Ścieżka Xpath]],ALL!$C:E,COLUMN(C$2),0)),"",VLOOKUP(T_IEA13PL[[#This Row],[Ścieżka Xpath]],ALL!$C:E,COLUMN(C$2),0))</f>
        <v>12 01 079 000</v>
      </c>
      <c r="D403" s="16" t="str">
        <f>IF(ISBLANK(VLOOKUP(T_IEA13PL[[#This Row],[Ścieżka Xpath]],ALL!$C:F,COLUMN(D$2),0)),"",VLOOKUP(T_IEA13PL[[#This Row],[Ścieżka Xpath]],ALL!$C:F,COLUMN(D$2),0))</f>
        <v>Informacje uzupełniające.</v>
      </c>
      <c r="E403" s="16" t="str">
        <f>IF(ISBLANK(VLOOKUP(T_IEA13PL[[#This Row],[Ścieżka Xpath]],ALL!$C:G,COLUMN(E$2),0)),"",VLOOKUP(T_IEA13PL[[#This Row],[Ścieżka Xpath]],ALL!$C:G,COLUMN(E$2),0))</f>
        <v>Complement information.</v>
      </c>
      <c r="F403" s="13" t="str">
        <f>IF(ISBLANK(VLOOKUP(T_IEA13PL[[#This Row],[Ścieżka Xpath]],ALL!$C:H,COLUMN(F$2),0)),"",VLOOKUP(T_IEA13PL[[#This Row],[Ścieżka Xpath]],ALL!$C:H,COLUMN(F$2),0))</f>
        <v/>
      </c>
      <c r="G403" s="13" t="str">
        <f>IF(ISBLANK(VLOOKUP(T_IEA13PL[[#This Row],[Ścieżka Xpath]],ALL!$C:I,COLUMN(G$2),0)),"",VLOOKUP(T_IEA13PL[[#This Row],[Ścieżka Xpath]],ALL!$C:I,COLUMN(G$2),0))</f>
        <v>O</v>
      </c>
      <c r="H403" s="13" t="str">
        <f>IF(ISBLANK(VLOOKUP(T_IEA13PL[[#This Row],[Ścieżka Xpath]],ALL!$C:J,COLUMN(H$2),0)),"",VLOOKUP(T_IEA13PL[[#This Row],[Ścieżka Xpath]],ALL!$C:J,COLUMN(H$2),0))</f>
        <v>an..35</v>
      </c>
      <c r="I403" s="105" t="str">
        <f>IF(ISBLANK(VLOOKUP(T_IEA13PL[[#This Row],[Ścieżka Xpath]],ALL!$C:K,COLUMN(I$2),0)),"",VLOOKUP(T_IEA13PL[[#This Row],[Ścieżka Xpath]],ALL!$C:K,COLUMN(I$2),0))</f>
        <v/>
      </c>
      <c r="J403" s="157" t="str">
        <f>IF(ISBLANK(VLOOKUP(T_IEA13PL[[#This Row],[Ścieżka Xpath]],ALL!$C:L,COLUMN(J$2),0)),"",VLOOKUP(T_IEA13PL[[#This Row],[Ścieżka Xpath]],ALL!$C:L,COLUMN(J$2),0))</f>
        <v/>
      </c>
      <c r="K403" s="13" t="str">
        <f>IF(ISBLANK(VLOOKUP(T_IEA13PL[[#This Row],[Ścieżka Xpath]],ALL!$C:N,COLUMN(K$2),0)),"",VLOOKUP(T_IEA13PL[[#This Row],[Ścieżka Xpath]],ALL!$C:N,COLUMN(K$2),0))</f>
        <v/>
      </c>
      <c r="L403" s="14" t="str">
        <f>IF(ISBLANK(VLOOKUP(T_IEA13PL[[#This Row],[Ścieżka Xpath]],ALL!$C:O,COLUMN(L$2),0)),"",VLOOKUP(T_IEA13PL[[#This Row],[Ścieżka Xpath]],ALL!$C:O,COLUMN(L$2),0))</f>
        <v/>
      </c>
      <c r="M403" s="14" t="str">
        <f>IF(ISBLANK(VLOOKUP(T_IEA13PL[[#This Row],[Ścieżka Xpath]],ALL!$C:P,COLUMN(M$2),0)),"",VLOOKUP(T_IEA13PL[[#This Row],[Ścieżka Xpath]],ALL!$C:P,COLUMN(M$2),0))</f>
        <v/>
      </c>
      <c r="N403" s="16" t="str">
        <f>IF(ISBLANK(VLOOKUP(T_IEA13PL[[#This Row],[Ścieżka Xpath]],ALL!$C:Q,COLUMN(N$2),0)),"",VLOOKUP(T_IEA13PL[[#This Row],[Ścieżka Xpath]],ALL!$C:Q,COLUMN(N$2),0))</f>
        <v/>
      </c>
      <c r="O403" s="16" t="str">
        <f>IF(ISBLANK(VLOOKUP(T_IEA13PL[[#This Row],[Ścieżka Xpath]],ALL!$C:Q,COLUMN(O$2),0)),"",VLOOKUP(T_IEA13PL[[#This Row],[Ścieżka Xpath]],ALL!$C:Q,COLUMN(O$2),0))</f>
        <v/>
      </c>
    </row>
    <row r="404" spans="1:15">
      <c r="A404" s="65" t="s">
        <v>1272</v>
      </c>
      <c r="B404" s="63">
        <v>402</v>
      </c>
      <c r="C404" s="61" t="str">
        <f>IF(ISBLANK(VLOOKUP(T_IEA13PL[[#This Row],[Ścieżka Xpath]],ALL!$C:E,COLUMN(C$2),0)),"",VLOOKUP(T_IEA13PL[[#This Row],[Ścieżka Xpath]],ALL!$C:E,COLUMN(C$2),0))</f>
        <v>12 03 000 000</v>
      </c>
      <c r="D404" s="62" t="str">
        <f>IF(ISBLANK(VLOOKUP(T_IEA13PL[[#This Row],[Ścieżka Xpath]],ALL!$C:F,COLUMN(D$2),0)),"",VLOOKUP(T_IEA13PL[[#This Row],[Ścieżka Xpath]],ALL!$C:F,COLUMN(D$2),0))</f>
        <v>Dokument załączony dotyczący przesyłki spedytorskiej.</v>
      </c>
      <c r="E404" s="62" t="str">
        <f>IF(ISBLANK(VLOOKUP(T_IEA13PL[[#This Row],[Ścieżka Xpath]],ALL!$C:G,COLUMN(E$2),0)),"",VLOOKUP(T_IEA13PL[[#This Row],[Ścieżka Xpath]],ALL!$C:G,COLUMN(E$2),0))</f>
        <v>Supporting document (related to house consignment).</v>
      </c>
      <c r="F404" s="63" t="str">
        <f>IF(ISBLANK(VLOOKUP(T_IEA13PL[[#This Row],[Ścieżka Xpath]],ALL!$C:H,COLUMN(F$2),0)),"",VLOOKUP(T_IEA13PL[[#This Row],[Ścieżka Xpath]],ALL!$C:H,COLUMN(F$2),0))</f>
        <v>0..99</v>
      </c>
      <c r="G404" s="63" t="str">
        <f>IF(ISBLANK(VLOOKUP(T_IEA13PL[[#This Row],[Ścieżka Xpath]],ALL!$C:I,COLUMN(G$2),0)),"",VLOOKUP(T_IEA13PL[[#This Row],[Ścieżka Xpath]],ALL!$C:I,COLUMN(G$2),0))</f>
        <v>O</v>
      </c>
      <c r="H404" s="63" t="str">
        <f>IF(ISBLANK(VLOOKUP(T_IEA13PL[[#This Row],[Ścieżka Xpath]],ALL!$C:J,COLUMN(H$2),0)),"",VLOOKUP(T_IEA13PL[[#This Row],[Ścieżka Xpath]],ALL!$C:J,COLUMN(H$2),0))</f>
        <v/>
      </c>
      <c r="I404" s="66" t="str">
        <f>IF(ISBLANK(VLOOKUP(T_IEA13PL[[#This Row],[Ścieżka Xpath]],ALL!$C:K,COLUMN(I$2),0)),"",VLOOKUP(T_IEA13PL[[#This Row],[Ścieżka Xpath]],ALL!$C:K,COLUMN(I$2),0))</f>
        <v/>
      </c>
      <c r="J404" s="158" t="str">
        <f>IF(ISBLANK(VLOOKUP(T_IEA13PL[[#This Row],[Ścieżka Xpath]],ALL!$C:L,COLUMN(J$2),0)),"",VLOOKUP(T_IEA13PL[[#This Row],[Ścieżka Xpath]],ALL!$C:L,COLUMN(J$2),0))</f>
        <v>G0825</v>
      </c>
      <c r="K404" s="25" t="str">
        <f>IF(ISBLANK(VLOOKUP(T_IEA13PL[[#This Row],[Ścieżka Xpath]],ALL!$C:N,COLUMN(K$2),0)),"",VLOOKUP(T_IEA13PL[[#This Row],[Ścieżka Xpath]],ALL!$C:N,COLUMN(K$2),0))</f>
        <v/>
      </c>
      <c r="L404" s="145" t="str">
        <f>IF(ISBLANK(VLOOKUP(T_IEA13PL[[#This Row],[Ścieżka Xpath]],ALL!$C:O,COLUMN(L$2),0)),"",VLOOKUP(T_IEA13PL[[#This Row],[Ścieżka Xpath]],ALL!$C:O,COLUMN(L$2),0))</f>
        <v/>
      </c>
      <c r="M404" s="145" t="str">
        <f>IF(ISBLANK(VLOOKUP(T_IEA13PL[[#This Row],[Ścieżka Xpath]],ALL!$C:P,COLUMN(M$2),0)),"",VLOOKUP(T_IEA13PL[[#This Row],[Ścieżka Xpath]],ALL!$C:P,COLUMN(M$2),0))</f>
        <v/>
      </c>
      <c r="N404" s="110" t="str">
        <f>IF(ISBLANK(VLOOKUP(T_IEA13PL[[#This Row],[Ścieżka Xpath]],ALL!$C:Q,COLUMN(N$2),0)),"",VLOOKUP(T_IEA13PL[[#This Row],[Ścieżka Xpath]],ALL!$C:Q,COLUMN(N$2),0))</f>
        <v/>
      </c>
      <c r="O404" s="110" t="str">
        <f>IF(ISBLANK(VLOOKUP(T_IEA13PL[[#This Row],[Ścieżka Xpath]],ALL!$C:Q,COLUMN(O$2),0)),"",VLOOKUP(T_IEA13PL[[#This Row],[Ścieżka Xpath]],ALL!$C:Q,COLUMN(O$2),0))</f>
        <v/>
      </c>
    </row>
    <row r="405" spans="1:15" ht="30">
      <c r="A405" s="16" t="s">
        <v>1273</v>
      </c>
      <c r="B405" s="11">
        <v>403</v>
      </c>
      <c r="C405" s="13" t="str">
        <f>IF(ISBLANK(VLOOKUP(T_IEA13PL[[#This Row],[Ścieżka Xpath]],ALL!$C:E,COLUMN(C$2),0)),"",VLOOKUP(T_IEA13PL[[#This Row],[Ścieżka Xpath]],ALL!$C:E,COLUMN(C$2),0))</f>
        <v>-</v>
      </c>
      <c r="D405" s="16" t="str">
        <f>IF(ISBLANK(VLOOKUP(T_IEA13PL[[#This Row],[Ścieżka Xpath]],ALL!$C:F,COLUMN(D$2),0)),"",VLOOKUP(T_IEA13PL[[#This Row],[Ścieżka Xpath]],ALL!$C:F,COLUMN(D$2),0))</f>
        <v>Liczba porządkowa służąca do określenia pozycji w danej kolekcji danych.</v>
      </c>
      <c r="E405" s="16" t="str">
        <f>IF(ISBLANK(VLOOKUP(T_IEA13PL[[#This Row],[Ścieżka Xpath]],ALL!$C:G,COLUMN(E$2),0)),"",VLOOKUP(T_IEA13PL[[#This Row],[Ścieżka Xpath]],ALL!$C:G,COLUMN(E$2),0))</f>
        <v>Sequence number in data group collection to which this data group belongs to.</v>
      </c>
      <c r="F405" s="13" t="str">
        <f>IF(ISBLANK(VLOOKUP(T_IEA13PL[[#This Row],[Ścieżka Xpath]],ALL!$C:H,COLUMN(F$2),0)),"",VLOOKUP(T_IEA13PL[[#This Row],[Ścieżka Xpath]],ALL!$C:H,COLUMN(F$2),0))</f>
        <v/>
      </c>
      <c r="G405" s="13" t="str">
        <f>IF(ISBLANK(VLOOKUP(T_IEA13PL[[#This Row],[Ścieżka Xpath]],ALL!$C:I,COLUMN(G$2),0)),"",VLOOKUP(T_IEA13PL[[#This Row],[Ścieżka Xpath]],ALL!$C:I,COLUMN(G$2),0))</f>
        <v>R</v>
      </c>
      <c r="H405" s="13" t="str">
        <f>IF(ISBLANK(VLOOKUP(T_IEA13PL[[#This Row],[Ścieżka Xpath]],ALL!$C:J,COLUMN(H$2),0)),"",VLOOKUP(T_IEA13PL[[#This Row],[Ścieżka Xpath]],ALL!$C:J,COLUMN(H$2),0))</f>
        <v>n..5</v>
      </c>
      <c r="I405" s="105" t="str">
        <f>IF(ISBLANK(VLOOKUP(T_IEA13PL[[#This Row],[Ścieżka Xpath]],ALL!$C:K,COLUMN(I$2),0)),"",VLOOKUP(T_IEA13PL[[#This Row],[Ścieżka Xpath]],ALL!$C:K,COLUMN(I$2),0))</f>
        <v/>
      </c>
      <c r="J405" s="157" t="str">
        <f>IF(ISBLANK(VLOOKUP(T_IEA13PL[[#This Row],[Ścieżka Xpath]],ALL!$C:L,COLUMN(J$2),0)),"",VLOOKUP(T_IEA13PL[[#This Row],[Ścieżka Xpath]],ALL!$C:L,COLUMN(J$2),0))</f>
        <v>R0987</v>
      </c>
      <c r="K405" s="13" t="str">
        <f>IF(ISBLANK(VLOOKUP(T_IEA13PL[[#This Row],[Ścieżka Xpath]],ALL!$C:N,COLUMN(K$2),0)),"",VLOOKUP(T_IEA13PL[[#This Row],[Ścieżka Xpath]],ALL!$C:N,COLUMN(K$2),0))</f>
        <v/>
      </c>
      <c r="L405" s="14" t="str">
        <f>IF(ISBLANK(VLOOKUP(T_IEA13PL[[#This Row],[Ścieżka Xpath]],ALL!$C:O,COLUMN(L$2),0)),"",VLOOKUP(T_IEA13PL[[#This Row],[Ścieżka Xpath]],ALL!$C:O,COLUMN(L$2),0))</f>
        <v/>
      </c>
      <c r="M405" s="14" t="str">
        <f>IF(ISBLANK(VLOOKUP(T_IEA13PL[[#This Row],[Ścieżka Xpath]],ALL!$C:P,COLUMN(M$2),0)),"",VLOOKUP(T_IEA13PL[[#This Row],[Ścieżka Xpath]],ALL!$C:P,COLUMN(M$2),0))</f>
        <v/>
      </c>
      <c r="N405" s="16" t="str">
        <f>IF(ISBLANK(VLOOKUP(T_IEA13PL[[#This Row],[Ścieżka Xpath]],ALL!$C:Q,COLUMN(N$2),0)),"",VLOOKUP(T_IEA13PL[[#This Row],[Ścieżka Xpath]],ALL!$C:Q,COLUMN(N$2),0))</f>
        <v/>
      </c>
      <c r="O405" s="16" t="str">
        <f>IF(ISBLANK(VLOOKUP(T_IEA13PL[[#This Row],[Ścieżka Xpath]],ALL!$C:Q,COLUMN(O$2),0)),"",VLOOKUP(T_IEA13PL[[#This Row],[Ścieżka Xpath]],ALL!$C:Q,COLUMN(O$2),0))</f>
        <v/>
      </c>
    </row>
    <row r="406" spans="1:15" ht="30">
      <c r="A406" s="16" t="s">
        <v>1274</v>
      </c>
      <c r="B406" s="11">
        <v>404</v>
      </c>
      <c r="C406" s="13" t="str">
        <f>IF(ISBLANK(VLOOKUP(T_IEA13PL[[#This Row],[Ścieżka Xpath]],ALL!$C:E,COLUMN(C$2),0)),"",VLOOKUP(T_IEA13PL[[#This Row],[Ścieżka Xpath]],ALL!$C:E,COLUMN(C$2),0))</f>
        <v>12 03 002 000</v>
      </c>
      <c r="D406" s="16" t="str">
        <f>IF(ISBLANK(VLOOKUP(T_IEA13PL[[#This Row],[Ścieżka Xpath]],ALL!$C:F,COLUMN(D$2),0)),"",VLOOKUP(T_IEA13PL[[#This Row],[Ścieżka Xpath]],ALL!$C:F,COLUMN(D$2),0))</f>
        <v>Rodzaj dokumentu.</v>
      </c>
      <c r="E406" s="16" t="str">
        <f>IF(ISBLANK(VLOOKUP(T_IEA13PL[[#This Row],[Ścieżka Xpath]],ALL!$C:G,COLUMN(E$2),0)),"",VLOOKUP(T_IEA13PL[[#This Row],[Ścieżka Xpath]],ALL!$C:G,COLUMN(E$2),0))</f>
        <v>Document type.</v>
      </c>
      <c r="F406" s="13" t="str">
        <f>IF(ISBLANK(VLOOKUP(T_IEA13PL[[#This Row],[Ścieżka Xpath]],ALL!$C:H,COLUMN(F$2),0)),"",VLOOKUP(T_IEA13PL[[#This Row],[Ścieżka Xpath]],ALL!$C:H,COLUMN(F$2),0))</f>
        <v/>
      </c>
      <c r="G406" s="13" t="str">
        <f>IF(ISBLANK(VLOOKUP(T_IEA13PL[[#This Row],[Ścieżka Xpath]],ALL!$C:I,COLUMN(G$2),0)),"",VLOOKUP(T_IEA13PL[[#This Row],[Ścieżka Xpath]],ALL!$C:I,COLUMN(G$2),0))</f>
        <v>R</v>
      </c>
      <c r="H406" s="13" t="str">
        <f>IF(ISBLANK(VLOOKUP(T_IEA13PL[[#This Row],[Ścieżka Xpath]],ALL!$C:J,COLUMN(H$2),0)),"",VLOOKUP(T_IEA13PL[[#This Row],[Ścieżka Xpath]],ALL!$C:J,COLUMN(H$2),0))</f>
        <v>an4</v>
      </c>
      <c r="I406" s="105" t="str">
        <f>IF(ISBLANK(VLOOKUP(T_IEA13PL[[#This Row],[Ścieżka Xpath]],ALL!$C:K,COLUMN(I$2),0)),"",VLOOKUP(T_IEA13PL[[#This Row],[Ścieżka Xpath]],ALL!$C:K,COLUMN(I$2),0))</f>
        <v>CL213; PL213</v>
      </c>
      <c r="J406" s="157" t="str">
        <f>IF(ISBLANK(VLOOKUP(T_IEA13PL[[#This Row],[Ścieżka Xpath]],ALL!$C:L,COLUMN(J$2),0)),"",VLOOKUP(T_IEA13PL[[#This Row],[Ścieżka Xpath]],ALL!$C:L,COLUMN(J$2),0))</f>
        <v>G0057</v>
      </c>
      <c r="K406" s="13" t="str">
        <f>IF(ISBLANK(VLOOKUP(T_IEA13PL[[#This Row],[Ścieżka Xpath]],ALL!$C:N,COLUMN(K$2),0)),"",VLOOKUP(T_IEA13PL[[#This Row],[Ścieżka Xpath]],ALL!$C:N,COLUMN(K$2),0))</f>
        <v/>
      </c>
      <c r="L406" s="14" t="str">
        <f>IF(ISBLANK(VLOOKUP(T_IEA13PL[[#This Row],[Ścieżka Xpath]],ALL!$C:O,COLUMN(L$2),0)),"",VLOOKUP(T_IEA13PL[[#This Row],[Ścieżka Xpath]],ALL!$C:O,COLUMN(L$2),0))</f>
        <v/>
      </c>
      <c r="M406" s="14" t="str">
        <f>IF(ISBLANK(VLOOKUP(T_IEA13PL[[#This Row],[Ścieżka Xpath]],ALL!$C:P,COLUMN(M$2),0)),"",VLOOKUP(T_IEA13PL[[#This Row],[Ścieżka Xpath]],ALL!$C:P,COLUMN(M$2),0))</f>
        <v/>
      </c>
      <c r="N406" s="16" t="str">
        <f>IF(ISBLANK(VLOOKUP(T_IEA13PL[[#This Row],[Ścieżka Xpath]],ALL!$C:Q,COLUMN(N$2),0)),"",VLOOKUP(T_IEA13PL[[#This Row],[Ścieżka Xpath]],ALL!$C:Q,COLUMN(N$2),0))</f>
        <v/>
      </c>
      <c r="O406" s="16" t="str">
        <f>IF(ISBLANK(VLOOKUP(T_IEA13PL[[#This Row],[Ścieżka Xpath]],ALL!$C:Q,COLUMN(O$2),0)),"",VLOOKUP(T_IEA13PL[[#This Row],[Ścieżka Xpath]],ALL!$C:Q,COLUMN(O$2),0))</f>
        <v/>
      </c>
    </row>
    <row r="407" spans="1:15" ht="30">
      <c r="A407" s="16" t="s">
        <v>1275</v>
      </c>
      <c r="B407" s="11">
        <v>405</v>
      </c>
      <c r="C407" s="13" t="str">
        <f>IF(ISBLANK(VLOOKUP(T_IEA13PL[[#This Row],[Ścieżka Xpath]],ALL!$C:E,COLUMN(C$2),0)),"",VLOOKUP(T_IEA13PL[[#This Row],[Ścieżka Xpath]],ALL!$C:E,COLUMN(C$2),0))</f>
        <v>12 03 001 000</v>
      </c>
      <c r="D407" s="16" t="str">
        <f>IF(ISBLANK(VLOOKUP(T_IEA13PL[[#This Row],[Ścieżka Xpath]],ALL!$C:F,COLUMN(D$2),0)),"",VLOOKUP(T_IEA13PL[[#This Row],[Ścieżka Xpath]],ALL!$C:F,COLUMN(D$2),0))</f>
        <v>Numer dokumentu.</v>
      </c>
      <c r="E407" s="16" t="str">
        <f>IF(ISBLANK(VLOOKUP(T_IEA13PL[[#This Row],[Ścieżka Xpath]],ALL!$C:G,COLUMN(E$2),0)),"",VLOOKUP(T_IEA13PL[[#This Row],[Ścieżka Xpath]],ALL!$C:G,COLUMN(E$2),0))</f>
        <v>Document reference number.</v>
      </c>
      <c r="F407" s="13" t="str">
        <f>IF(ISBLANK(VLOOKUP(T_IEA13PL[[#This Row],[Ścieżka Xpath]],ALL!$C:H,COLUMN(F$2),0)),"",VLOOKUP(T_IEA13PL[[#This Row],[Ścieżka Xpath]],ALL!$C:H,COLUMN(F$2),0))</f>
        <v/>
      </c>
      <c r="G407" s="13" t="str">
        <f>IF(ISBLANK(VLOOKUP(T_IEA13PL[[#This Row],[Ścieżka Xpath]],ALL!$C:I,COLUMN(G$2),0)),"",VLOOKUP(T_IEA13PL[[#This Row],[Ścieżka Xpath]],ALL!$C:I,COLUMN(G$2),0))</f>
        <v>R</v>
      </c>
      <c r="H407" s="13" t="str">
        <f>IF(ISBLANK(VLOOKUP(T_IEA13PL[[#This Row],[Ścieżka Xpath]],ALL!$C:J,COLUMN(H$2),0)),"",VLOOKUP(T_IEA13PL[[#This Row],[Ścieżka Xpath]],ALL!$C:J,COLUMN(H$2),0))</f>
        <v>an..70</v>
      </c>
      <c r="I407" s="105" t="str">
        <f>IF(ISBLANK(VLOOKUP(T_IEA13PL[[#This Row],[Ścieżka Xpath]],ALL!$C:K,COLUMN(I$2),0)),"",VLOOKUP(T_IEA13PL[[#This Row],[Ścieżka Xpath]],ALL!$C:K,COLUMN(I$2),0))</f>
        <v/>
      </c>
      <c r="J407" s="157" t="str">
        <f>IF(ISBLANK(VLOOKUP(T_IEA13PL[[#This Row],[Ścieżka Xpath]],ALL!$C:L,COLUMN(J$2),0)),"",VLOOKUP(T_IEA13PL[[#This Row],[Ścieżka Xpath]],ALL!$C:L,COLUMN(J$2),0))</f>
        <v>G0321; RP30</v>
      </c>
      <c r="K407" s="13" t="str">
        <f>IF(ISBLANK(VLOOKUP(T_IEA13PL[[#This Row],[Ścieżka Xpath]],ALL!$C:N,COLUMN(K$2),0)),"",VLOOKUP(T_IEA13PL[[#This Row],[Ścieżka Xpath]],ALL!$C:N,COLUMN(K$2),0))</f>
        <v/>
      </c>
      <c r="L407" s="14" t="str">
        <f>IF(ISBLANK(VLOOKUP(T_IEA13PL[[#This Row],[Ścieżka Xpath]],ALL!$C:O,COLUMN(L$2),0)),"",VLOOKUP(T_IEA13PL[[#This Row],[Ścieżka Xpath]],ALL!$C:O,COLUMN(L$2),0))</f>
        <v/>
      </c>
      <c r="M407" s="14" t="str">
        <f>IF(ISBLANK(VLOOKUP(T_IEA13PL[[#This Row],[Ścieżka Xpath]],ALL!$C:P,COLUMN(M$2),0)),"",VLOOKUP(T_IEA13PL[[#This Row],[Ścieżka Xpath]],ALL!$C:P,COLUMN(M$2),0))</f>
        <v/>
      </c>
      <c r="N407" s="16" t="str">
        <f>IF(ISBLANK(VLOOKUP(T_IEA13PL[[#This Row],[Ścieżka Xpath]],ALL!$C:Q,COLUMN(N$2),0)),"",VLOOKUP(T_IEA13PL[[#This Row],[Ścieżka Xpath]],ALL!$C:Q,COLUMN(N$2),0))</f>
        <v/>
      </c>
      <c r="O407" s="16" t="str">
        <f>IF(ISBLANK(VLOOKUP(T_IEA13PL[[#This Row],[Ścieżka Xpath]],ALL!$C:Q,COLUMN(O$2),0)),"",VLOOKUP(T_IEA13PL[[#This Row],[Ścieżka Xpath]],ALL!$C:Q,COLUMN(O$2),0))</f>
        <v/>
      </c>
    </row>
    <row r="408" spans="1:15" ht="30">
      <c r="A408" s="16" t="s">
        <v>1276</v>
      </c>
      <c r="B408" s="11">
        <v>406</v>
      </c>
      <c r="C408" s="13" t="str">
        <f>IF(ISBLANK(VLOOKUP(T_IEA13PL[[#This Row],[Ścieżka Xpath]],ALL!$C:E,COLUMN(C$2),0)),"",VLOOKUP(T_IEA13PL[[#This Row],[Ścieżka Xpath]],ALL!$C:E,COLUMN(C$2),0))</f>
        <v>12 03 013 000</v>
      </c>
      <c r="D408" s="16" t="str">
        <f>IF(ISBLANK(VLOOKUP(T_IEA13PL[[#This Row],[Ścieżka Xpath]],ALL!$C:F,COLUMN(D$2),0)),"",VLOOKUP(T_IEA13PL[[#This Row],[Ścieżka Xpath]],ALL!$C:F,COLUMN(D$2),0))</f>
        <v>Numer pozycji w dokumencie.</v>
      </c>
      <c r="E408" s="16" t="str">
        <f>IF(ISBLANK(VLOOKUP(T_IEA13PL[[#This Row],[Ścieżka Xpath]],ALL!$C:G,COLUMN(E$2),0)),"",VLOOKUP(T_IEA13PL[[#This Row],[Ścieżka Xpath]],ALL!$C:G,COLUMN(E$2),0))</f>
        <v>Document line number.</v>
      </c>
      <c r="F408" s="13" t="str">
        <f>IF(ISBLANK(VLOOKUP(T_IEA13PL[[#This Row],[Ścieżka Xpath]],ALL!$C:H,COLUMN(F$2),0)),"",VLOOKUP(T_IEA13PL[[#This Row],[Ścieżka Xpath]],ALL!$C:H,COLUMN(F$2),0))</f>
        <v/>
      </c>
      <c r="G408" s="13" t="str">
        <f>IF(ISBLANK(VLOOKUP(T_IEA13PL[[#This Row],[Ścieżka Xpath]],ALL!$C:I,COLUMN(G$2),0)),"",VLOOKUP(T_IEA13PL[[#This Row],[Ścieżka Xpath]],ALL!$C:I,COLUMN(G$2),0))</f>
        <v>O</v>
      </c>
      <c r="H408" s="13" t="str">
        <f>IF(ISBLANK(VLOOKUP(T_IEA13PL[[#This Row],[Ścieżka Xpath]],ALL!$C:J,COLUMN(H$2),0)),"",VLOOKUP(T_IEA13PL[[#This Row],[Ścieżka Xpath]],ALL!$C:J,COLUMN(H$2),0))</f>
        <v>n..5</v>
      </c>
      <c r="I408" s="105" t="str">
        <f>IF(ISBLANK(VLOOKUP(T_IEA13PL[[#This Row],[Ścieżka Xpath]],ALL!$C:K,COLUMN(I$2),0)),"",VLOOKUP(T_IEA13PL[[#This Row],[Ścieżka Xpath]],ALL!$C:K,COLUMN(I$2),0))</f>
        <v/>
      </c>
      <c r="J408" s="157" t="str">
        <f>IF(ISBLANK(VLOOKUP(T_IEA13PL[[#This Row],[Ścieżka Xpath]],ALL!$C:L,COLUMN(J$2),0)),"",VLOOKUP(T_IEA13PL[[#This Row],[Ścieżka Xpath]],ALL!$C:L,COLUMN(J$2),0))</f>
        <v/>
      </c>
      <c r="K408" s="13" t="str">
        <f>IF(ISBLANK(VLOOKUP(T_IEA13PL[[#This Row],[Ścieżka Xpath]],ALL!$C:N,COLUMN(K$2),0)),"",VLOOKUP(T_IEA13PL[[#This Row],[Ścieżka Xpath]],ALL!$C:N,COLUMN(K$2),0))</f>
        <v/>
      </c>
      <c r="L408" s="14" t="str">
        <f>IF(ISBLANK(VLOOKUP(T_IEA13PL[[#This Row],[Ścieżka Xpath]],ALL!$C:O,COLUMN(L$2),0)),"",VLOOKUP(T_IEA13PL[[#This Row],[Ścieżka Xpath]],ALL!$C:O,COLUMN(L$2),0))</f>
        <v/>
      </c>
      <c r="M408" s="14" t="str">
        <f>IF(ISBLANK(VLOOKUP(T_IEA13PL[[#This Row],[Ścieżka Xpath]],ALL!$C:P,COLUMN(M$2),0)),"",VLOOKUP(T_IEA13PL[[#This Row],[Ścieżka Xpath]],ALL!$C:P,COLUMN(M$2),0))</f>
        <v/>
      </c>
      <c r="N408" s="16" t="str">
        <f>IF(ISBLANK(VLOOKUP(T_IEA13PL[[#This Row],[Ścieżka Xpath]],ALL!$C:Q,COLUMN(N$2),0)),"",VLOOKUP(T_IEA13PL[[#This Row],[Ścieżka Xpath]],ALL!$C:Q,COLUMN(N$2),0))</f>
        <v/>
      </c>
      <c r="O408" s="16" t="str">
        <f>IF(ISBLANK(VLOOKUP(T_IEA13PL[[#This Row],[Ścieżka Xpath]],ALL!$C:Q,COLUMN(O$2),0)),"",VLOOKUP(T_IEA13PL[[#This Row],[Ścieżka Xpath]],ALL!$C:Q,COLUMN(O$2),0))</f>
        <v/>
      </c>
    </row>
    <row r="409" spans="1:15" ht="30">
      <c r="A409" s="16" t="s">
        <v>1277</v>
      </c>
      <c r="B409" s="11">
        <v>407</v>
      </c>
      <c r="C409" s="13" t="str">
        <f>IF(ISBLANK(VLOOKUP(T_IEA13PL[[#This Row],[Ścieżka Xpath]],ALL!$C:E,COLUMN(C$2),0)),"",VLOOKUP(T_IEA13PL[[#This Row],[Ścieżka Xpath]],ALL!$C:E,COLUMN(C$2),0))</f>
        <v>12 03 079 000</v>
      </c>
      <c r="D409" s="16" t="str">
        <f>IF(ISBLANK(VLOOKUP(T_IEA13PL[[#This Row],[Ścieżka Xpath]],ALL!$C:F,COLUMN(D$2),0)),"",VLOOKUP(T_IEA13PL[[#This Row],[Ścieżka Xpath]],ALL!$C:F,COLUMN(D$2),0))</f>
        <v>Informacje uzupełniające.</v>
      </c>
      <c r="E409" s="16" t="str">
        <f>IF(ISBLANK(VLOOKUP(T_IEA13PL[[#This Row],[Ścieżka Xpath]],ALL!$C:G,COLUMN(E$2),0)),"",VLOOKUP(T_IEA13PL[[#This Row],[Ścieżka Xpath]],ALL!$C:G,COLUMN(E$2),0))</f>
        <v>Complement information.</v>
      </c>
      <c r="F409" s="13" t="str">
        <f>IF(ISBLANK(VLOOKUP(T_IEA13PL[[#This Row],[Ścieżka Xpath]],ALL!$C:H,COLUMN(F$2),0)),"",VLOOKUP(T_IEA13PL[[#This Row],[Ścieżka Xpath]],ALL!$C:H,COLUMN(F$2),0))</f>
        <v/>
      </c>
      <c r="G409" s="13" t="str">
        <f>IF(ISBLANK(VLOOKUP(T_IEA13PL[[#This Row],[Ścieżka Xpath]],ALL!$C:I,COLUMN(G$2),0)),"",VLOOKUP(T_IEA13PL[[#This Row],[Ścieżka Xpath]],ALL!$C:I,COLUMN(G$2),0))</f>
        <v>O</v>
      </c>
      <c r="H409" s="13" t="str">
        <f>IF(ISBLANK(VLOOKUP(T_IEA13PL[[#This Row],[Ścieżka Xpath]],ALL!$C:J,COLUMN(H$2),0)),"",VLOOKUP(T_IEA13PL[[#This Row],[Ścieżka Xpath]],ALL!$C:J,COLUMN(H$2),0))</f>
        <v>an..35</v>
      </c>
      <c r="I409" s="105" t="str">
        <f>IF(ISBLANK(VLOOKUP(T_IEA13PL[[#This Row],[Ścieżka Xpath]],ALL!$C:K,COLUMN(I$2),0)),"",VLOOKUP(T_IEA13PL[[#This Row],[Ścieżka Xpath]],ALL!$C:K,COLUMN(I$2),0))</f>
        <v/>
      </c>
      <c r="J409" s="157" t="str">
        <f>IF(ISBLANK(VLOOKUP(T_IEA13PL[[#This Row],[Ścieżka Xpath]],ALL!$C:L,COLUMN(J$2),0)),"",VLOOKUP(T_IEA13PL[[#This Row],[Ścieżka Xpath]],ALL!$C:L,COLUMN(J$2),0))</f>
        <v/>
      </c>
      <c r="K409" s="13" t="str">
        <f>IF(ISBLANK(VLOOKUP(T_IEA13PL[[#This Row],[Ścieżka Xpath]],ALL!$C:N,COLUMN(K$2),0)),"",VLOOKUP(T_IEA13PL[[#This Row],[Ścieżka Xpath]],ALL!$C:N,COLUMN(K$2),0))</f>
        <v/>
      </c>
      <c r="L409" s="14" t="str">
        <f>IF(ISBLANK(VLOOKUP(T_IEA13PL[[#This Row],[Ścieżka Xpath]],ALL!$C:O,COLUMN(L$2),0)),"",VLOOKUP(T_IEA13PL[[#This Row],[Ścieżka Xpath]],ALL!$C:O,COLUMN(L$2),0))</f>
        <v/>
      </c>
      <c r="M409" s="14" t="str">
        <f>IF(ISBLANK(VLOOKUP(T_IEA13PL[[#This Row],[Ścieżka Xpath]],ALL!$C:P,COLUMN(M$2),0)),"",VLOOKUP(T_IEA13PL[[#This Row],[Ścieżka Xpath]],ALL!$C:P,COLUMN(M$2),0))</f>
        <v/>
      </c>
      <c r="N409" s="16" t="str">
        <f>IF(ISBLANK(VLOOKUP(T_IEA13PL[[#This Row],[Ścieżka Xpath]],ALL!$C:Q,COLUMN(N$2),0)),"",VLOOKUP(T_IEA13PL[[#This Row],[Ścieżka Xpath]],ALL!$C:Q,COLUMN(N$2),0))</f>
        <v/>
      </c>
      <c r="O409" s="16" t="str">
        <f>IF(ISBLANK(VLOOKUP(T_IEA13PL[[#This Row],[Ścieżka Xpath]],ALL!$C:Q,COLUMN(O$2),0)),"",VLOOKUP(T_IEA13PL[[#This Row],[Ścieżka Xpath]],ALL!$C:Q,COLUMN(O$2),0))</f>
        <v/>
      </c>
    </row>
    <row r="410" spans="1:15" ht="45">
      <c r="A410" s="65" t="s">
        <v>1278</v>
      </c>
      <c r="B410" s="63">
        <v>408</v>
      </c>
      <c r="C410" s="61" t="str">
        <f>IF(ISBLANK(VLOOKUP(T_IEA13PL[[#This Row],[Ścieżka Xpath]],ALL!$C:E,COLUMN(C$2),0)),"",VLOOKUP(T_IEA13PL[[#This Row],[Ścieżka Xpath]],ALL!$C:E,COLUMN(C$2),0))</f>
        <v>12 05 000 000</v>
      </c>
      <c r="D410" s="62" t="str">
        <f>IF(ISBLANK(VLOOKUP(T_IEA13PL[[#This Row],[Ścieżka Xpath]],ALL!$C:F,COLUMN(D$2),0)),"",VLOOKUP(T_IEA13PL[[#This Row],[Ścieżka Xpath]],ALL!$C:F,COLUMN(D$2),0))</f>
        <v>Dokument przewozowy dotyczący przesyłki spedytorskiej.</v>
      </c>
      <c r="E410" s="62" t="str">
        <f>IF(ISBLANK(VLOOKUP(T_IEA13PL[[#This Row],[Ścieżka Xpath]],ALL!$C:G,COLUMN(E$2),0)),"",VLOOKUP(T_IEA13PL[[#This Row],[Ścieżka Xpath]],ALL!$C:G,COLUMN(E$2),0))</f>
        <v>Transport document (related to house consignment).</v>
      </c>
      <c r="F410" s="63" t="str">
        <f>IF(ISBLANK(VLOOKUP(T_IEA13PL[[#This Row],[Ścieżka Xpath]],ALL!$C:H,COLUMN(F$2),0)),"",VLOOKUP(T_IEA13PL[[#This Row],[Ścieżka Xpath]],ALL!$C:H,COLUMN(F$2),0))</f>
        <v>0..99</v>
      </c>
      <c r="G410" s="63" t="str">
        <f>IF(ISBLANK(VLOOKUP(T_IEA13PL[[#This Row],[Ścieżka Xpath]],ALL!$C:I,COLUMN(G$2),0)),"",VLOOKUP(T_IEA13PL[[#This Row],[Ścieżka Xpath]],ALL!$C:I,COLUMN(G$2),0))</f>
        <v>D</v>
      </c>
      <c r="H410" s="63" t="str">
        <f>IF(ISBLANK(VLOOKUP(T_IEA13PL[[#This Row],[Ścieżka Xpath]],ALL!$C:J,COLUMN(H$2),0)),"",VLOOKUP(T_IEA13PL[[#This Row],[Ścieżka Xpath]],ALL!$C:J,COLUMN(H$2),0))</f>
        <v/>
      </c>
      <c r="I410" s="66" t="str">
        <f>IF(ISBLANK(VLOOKUP(T_IEA13PL[[#This Row],[Ścieżka Xpath]],ALL!$C:K,COLUMN(I$2),0)),"",VLOOKUP(T_IEA13PL[[#This Row],[Ścieżka Xpath]],ALL!$C:K,COLUMN(I$2),0))</f>
        <v/>
      </c>
      <c r="J410" s="158" t="str">
        <f>IF(ISBLANK(VLOOKUP(T_IEA13PL[[#This Row],[Ścieżka Xpath]],ALL!$C:L,COLUMN(J$2),0)),"",VLOOKUP(T_IEA13PL[[#This Row],[Ścieżka Xpath]],ALL!$C:L,COLUMN(J$2),0))</f>
        <v>C0076; G0825; R0062</v>
      </c>
      <c r="K410" s="25" t="str">
        <f>IF(ISBLANK(VLOOKUP(T_IEA13PL[[#This Row],[Ścieżka Xpath]],ALL!$C:N,COLUMN(K$2),0)),"",VLOOKUP(T_IEA13PL[[#This Row],[Ścieżka Xpath]],ALL!$C:N,COLUMN(K$2),0))</f>
        <v>2.12</v>
      </c>
      <c r="L410" s="145" t="str">
        <f>IF(ISBLANK(VLOOKUP(T_IEA13PL[[#This Row],[Ścieżka Xpath]],ALL!$C:O,COLUMN(L$2),0)),"",VLOOKUP(T_IEA13PL[[#This Row],[Ścieżka Xpath]],ALL!$C:O,COLUMN(L$2),0))</f>
        <v>Zastąpienie R0078 rozszerzoną R0062 zgodnie z RfC.46_0312.</v>
      </c>
      <c r="M410" s="145" t="str">
        <f>IF(ISBLANK(VLOOKUP(T_IEA13PL[[#This Row],[Ścieżka Xpath]],ALL!$C:P,COLUMN(M$2),0)),"",VLOOKUP(T_IEA13PL[[#This Row],[Ścieżka Xpath]],ALL!$C:P,COLUMN(M$2),0))</f>
        <v>R0078 replaced by extended R0062 according to RfC.46_0312.</v>
      </c>
      <c r="N410" s="110" t="str">
        <f>IF(ISBLANK(VLOOKUP(T_IEA13PL[[#This Row],[Ścieżka Xpath]],ALL!$C:Q,COLUMN(N$2),0)),"",VLOOKUP(T_IEA13PL[[#This Row],[Ścieżka Xpath]],ALL!$C:Q,COLUMN(N$2),0))</f>
        <v>Dodanie C0076.</v>
      </c>
      <c r="O410" s="110" t="str">
        <f>IF(ISBLANK(VLOOKUP(T_IEA13PL[[#This Row],[Ścieżka Xpath]],ALL!$C:Q,COLUMN(O$2),0)),"",VLOOKUP(T_IEA13PL[[#This Row],[Ścieżka Xpath]],ALL!$C:Q,COLUMN(O$2),0))</f>
        <v>Addition of C0076.</v>
      </c>
    </row>
    <row r="411" spans="1:15" ht="30">
      <c r="A411" s="16" t="s">
        <v>1279</v>
      </c>
      <c r="B411" s="11">
        <v>409</v>
      </c>
      <c r="C411" s="13" t="str">
        <f>IF(ISBLANK(VLOOKUP(T_IEA13PL[[#This Row],[Ścieżka Xpath]],ALL!$C:E,COLUMN(C$2),0)),"",VLOOKUP(T_IEA13PL[[#This Row],[Ścieżka Xpath]],ALL!$C:E,COLUMN(C$2),0))</f>
        <v>-</v>
      </c>
      <c r="D411" s="16" t="str">
        <f>IF(ISBLANK(VLOOKUP(T_IEA13PL[[#This Row],[Ścieżka Xpath]],ALL!$C:F,COLUMN(D$2),0)),"",VLOOKUP(T_IEA13PL[[#This Row],[Ścieżka Xpath]],ALL!$C:F,COLUMN(D$2),0))</f>
        <v>Liczba porządkowa służąca do określenia pozycji w danej kolekcji danych.</v>
      </c>
      <c r="E411" s="16" t="str">
        <f>IF(ISBLANK(VLOOKUP(T_IEA13PL[[#This Row],[Ścieżka Xpath]],ALL!$C:G,COLUMN(E$2),0)),"",VLOOKUP(T_IEA13PL[[#This Row],[Ścieżka Xpath]],ALL!$C:G,COLUMN(E$2),0))</f>
        <v>Sequence number in data group collection to which this data group belongs to.</v>
      </c>
      <c r="F411" s="13" t="str">
        <f>IF(ISBLANK(VLOOKUP(T_IEA13PL[[#This Row],[Ścieżka Xpath]],ALL!$C:H,COLUMN(F$2),0)),"",VLOOKUP(T_IEA13PL[[#This Row],[Ścieżka Xpath]],ALL!$C:H,COLUMN(F$2),0))</f>
        <v/>
      </c>
      <c r="G411" s="13" t="str">
        <f>IF(ISBLANK(VLOOKUP(T_IEA13PL[[#This Row],[Ścieżka Xpath]],ALL!$C:I,COLUMN(G$2),0)),"",VLOOKUP(T_IEA13PL[[#This Row],[Ścieżka Xpath]],ALL!$C:I,COLUMN(G$2),0))</f>
        <v>R</v>
      </c>
      <c r="H411" s="13" t="str">
        <f>IF(ISBLANK(VLOOKUP(T_IEA13PL[[#This Row],[Ścieżka Xpath]],ALL!$C:J,COLUMN(H$2),0)),"",VLOOKUP(T_IEA13PL[[#This Row],[Ścieżka Xpath]],ALL!$C:J,COLUMN(H$2),0))</f>
        <v>n..5</v>
      </c>
      <c r="I411" s="105" t="str">
        <f>IF(ISBLANK(VLOOKUP(T_IEA13PL[[#This Row],[Ścieżka Xpath]],ALL!$C:K,COLUMN(I$2),0)),"",VLOOKUP(T_IEA13PL[[#This Row],[Ścieżka Xpath]],ALL!$C:K,COLUMN(I$2),0))</f>
        <v/>
      </c>
      <c r="J411" s="157" t="str">
        <f>IF(ISBLANK(VLOOKUP(T_IEA13PL[[#This Row],[Ścieżka Xpath]],ALL!$C:L,COLUMN(J$2),0)),"",VLOOKUP(T_IEA13PL[[#This Row],[Ścieżka Xpath]],ALL!$C:L,COLUMN(J$2),0))</f>
        <v>R0987</v>
      </c>
      <c r="K411" s="13" t="str">
        <f>IF(ISBLANK(VLOOKUP(T_IEA13PL[[#This Row],[Ścieżka Xpath]],ALL!$C:N,COLUMN(K$2),0)),"",VLOOKUP(T_IEA13PL[[#This Row],[Ścieżka Xpath]],ALL!$C:N,COLUMN(K$2),0))</f>
        <v/>
      </c>
      <c r="L411" s="14" t="str">
        <f>IF(ISBLANK(VLOOKUP(T_IEA13PL[[#This Row],[Ścieżka Xpath]],ALL!$C:O,COLUMN(L$2),0)),"",VLOOKUP(T_IEA13PL[[#This Row],[Ścieżka Xpath]],ALL!$C:O,COLUMN(L$2),0))</f>
        <v/>
      </c>
      <c r="M411" s="14" t="str">
        <f>IF(ISBLANK(VLOOKUP(T_IEA13PL[[#This Row],[Ścieżka Xpath]],ALL!$C:P,COLUMN(M$2),0)),"",VLOOKUP(T_IEA13PL[[#This Row],[Ścieżka Xpath]],ALL!$C:P,COLUMN(M$2),0))</f>
        <v/>
      </c>
      <c r="N411" s="16" t="str">
        <f>IF(ISBLANK(VLOOKUP(T_IEA13PL[[#This Row],[Ścieżka Xpath]],ALL!$C:Q,COLUMN(N$2),0)),"",VLOOKUP(T_IEA13PL[[#This Row],[Ścieżka Xpath]],ALL!$C:Q,COLUMN(N$2),0))</f>
        <v/>
      </c>
      <c r="O411" s="16" t="str">
        <f>IF(ISBLANK(VLOOKUP(T_IEA13PL[[#This Row],[Ścieżka Xpath]],ALL!$C:Q,COLUMN(O$2),0)),"",VLOOKUP(T_IEA13PL[[#This Row],[Ścieżka Xpath]],ALL!$C:Q,COLUMN(O$2),0))</f>
        <v/>
      </c>
    </row>
    <row r="412" spans="1:15">
      <c r="A412" s="16" t="s">
        <v>1280</v>
      </c>
      <c r="B412" s="11">
        <v>410</v>
      </c>
      <c r="C412" s="13" t="str">
        <f>IF(ISBLANK(VLOOKUP(T_IEA13PL[[#This Row],[Ścieżka Xpath]],ALL!$C:E,COLUMN(C$2),0)),"",VLOOKUP(T_IEA13PL[[#This Row],[Ścieżka Xpath]],ALL!$C:E,COLUMN(C$2),0))</f>
        <v>12 05 002 000</v>
      </c>
      <c r="D412" s="16" t="str">
        <f>IF(ISBLANK(VLOOKUP(T_IEA13PL[[#This Row],[Ścieżka Xpath]],ALL!$C:F,COLUMN(D$2),0)),"",VLOOKUP(T_IEA13PL[[#This Row],[Ścieżka Xpath]],ALL!$C:F,COLUMN(D$2),0))</f>
        <v>Rodzaj dokumentu.</v>
      </c>
      <c r="E412" s="16" t="str">
        <f>IF(ISBLANK(VLOOKUP(T_IEA13PL[[#This Row],[Ścieżka Xpath]],ALL!$C:G,COLUMN(E$2),0)),"",VLOOKUP(T_IEA13PL[[#This Row],[Ścieżka Xpath]],ALL!$C:G,COLUMN(E$2),0))</f>
        <v>Document type.</v>
      </c>
      <c r="F412" s="13" t="str">
        <f>IF(ISBLANK(VLOOKUP(T_IEA13PL[[#This Row],[Ścieżka Xpath]],ALL!$C:H,COLUMN(F$2),0)),"",VLOOKUP(T_IEA13PL[[#This Row],[Ścieżka Xpath]],ALL!$C:H,COLUMN(F$2),0))</f>
        <v/>
      </c>
      <c r="G412" s="13" t="str">
        <f>IF(ISBLANK(VLOOKUP(T_IEA13PL[[#This Row],[Ścieżka Xpath]],ALL!$C:I,COLUMN(G$2),0)),"",VLOOKUP(T_IEA13PL[[#This Row],[Ścieżka Xpath]],ALL!$C:I,COLUMN(G$2),0))</f>
        <v>R</v>
      </c>
      <c r="H412" s="13" t="str">
        <f>IF(ISBLANK(VLOOKUP(T_IEA13PL[[#This Row],[Ścieżka Xpath]],ALL!$C:J,COLUMN(H$2),0)),"",VLOOKUP(T_IEA13PL[[#This Row],[Ścieżka Xpath]],ALL!$C:J,COLUMN(H$2),0))</f>
        <v>an4</v>
      </c>
      <c r="I412" s="105" t="str">
        <f>IF(ISBLANK(VLOOKUP(T_IEA13PL[[#This Row],[Ścieżka Xpath]],ALL!$C:K,COLUMN(I$2),0)),"",VLOOKUP(T_IEA13PL[[#This Row],[Ścieżka Xpath]],ALL!$C:K,COLUMN(I$2),0))</f>
        <v>CL754</v>
      </c>
      <c r="J412" s="157" t="str">
        <f>IF(ISBLANK(VLOOKUP(T_IEA13PL[[#This Row],[Ścieżka Xpath]],ALL!$C:L,COLUMN(J$2),0)),"",VLOOKUP(T_IEA13PL[[#This Row],[Ścieżka Xpath]],ALL!$C:L,COLUMN(J$2),0))</f>
        <v>G0057</v>
      </c>
      <c r="K412" s="13" t="str">
        <f>IF(ISBLANK(VLOOKUP(T_IEA13PL[[#This Row],[Ścieżka Xpath]],ALL!$C:N,COLUMN(K$2),0)),"",VLOOKUP(T_IEA13PL[[#This Row],[Ścieżka Xpath]],ALL!$C:N,COLUMN(K$2),0))</f>
        <v>2.12</v>
      </c>
      <c r="L412" s="14" t="str">
        <f>IF(ISBLANK(VLOOKUP(T_IEA13PL[[#This Row],[Ścieżka Xpath]],ALL!$C:O,COLUMN(L$2),0)),"",VLOOKUP(T_IEA13PL[[#This Row],[Ścieżka Xpath]],ALL!$C:O,COLUMN(L$2),0))</f>
        <v>Usunięcie R0081 zgodnie z RfC.46_0312</v>
      </c>
      <c r="M412" s="14" t="str">
        <f>IF(ISBLANK(VLOOKUP(T_IEA13PL[[#This Row],[Ścieżka Xpath]],ALL!$C:P,COLUMN(M$2),0)),"",VLOOKUP(T_IEA13PL[[#This Row],[Ścieżka Xpath]],ALL!$C:P,COLUMN(M$2),0))</f>
        <v>R0081 removed according to RfC.46_0312</v>
      </c>
      <c r="N412" s="16" t="str">
        <f>IF(ISBLANK(VLOOKUP(T_IEA13PL[[#This Row],[Ścieżka Xpath]],ALL!$C:Q,COLUMN(N$2),0)),"",VLOOKUP(T_IEA13PL[[#This Row],[Ścieżka Xpath]],ALL!$C:Q,COLUMN(N$2),0))</f>
        <v/>
      </c>
      <c r="O412" s="16" t="str">
        <f>IF(ISBLANK(VLOOKUP(T_IEA13PL[[#This Row],[Ścieżka Xpath]],ALL!$C:Q,COLUMN(O$2),0)),"",VLOOKUP(T_IEA13PL[[#This Row],[Ścieżka Xpath]],ALL!$C:Q,COLUMN(O$2),0))</f>
        <v/>
      </c>
    </row>
    <row r="413" spans="1:15" ht="45">
      <c r="A413" s="16" t="s">
        <v>1281</v>
      </c>
      <c r="B413" s="11">
        <v>411</v>
      </c>
      <c r="C413" s="13" t="str">
        <f>IF(ISBLANK(VLOOKUP(T_IEA13PL[[#This Row],[Ścieżka Xpath]],ALL!$C:E,COLUMN(C$2),0)),"",VLOOKUP(T_IEA13PL[[#This Row],[Ścieżka Xpath]],ALL!$C:E,COLUMN(C$2),0))</f>
        <v>12 05 001 000</v>
      </c>
      <c r="D413" s="16" t="str">
        <f>IF(ISBLANK(VLOOKUP(T_IEA13PL[[#This Row],[Ścieżka Xpath]],ALL!$C:F,COLUMN(D$2),0)),"",VLOOKUP(T_IEA13PL[[#This Row],[Ścieżka Xpath]],ALL!$C:F,COLUMN(D$2),0))</f>
        <v>Numer dokumentu.</v>
      </c>
      <c r="E413" s="16" t="str">
        <f>IF(ISBLANK(VLOOKUP(T_IEA13PL[[#This Row],[Ścieżka Xpath]],ALL!$C:G,COLUMN(E$2),0)),"",VLOOKUP(T_IEA13PL[[#This Row],[Ścieżka Xpath]],ALL!$C:G,COLUMN(E$2),0))</f>
        <v>Document reference number.</v>
      </c>
      <c r="F413" s="13" t="str">
        <f>IF(ISBLANK(VLOOKUP(T_IEA13PL[[#This Row],[Ścieżka Xpath]],ALL!$C:H,COLUMN(F$2),0)),"",VLOOKUP(T_IEA13PL[[#This Row],[Ścieżka Xpath]],ALL!$C:H,COLUMN(F$2),0))</f>
        <v/>
      </c>
      <c r="G413" s="13" t="str">
        <f>IF(ISBLANK(VLOOKUP(T_IEA13PL[[#This Row],[Ścieżka Xpath]],ALL!$C:I,COLUMN(G$2),0)),"",VLOOKUP(T_IEA13PL[[#This Row],[Ścieżka Xpath]],ALL!$C:I,COLUMN(G$2),0))</f>
        <v>R</v>
      </c>
      <c r="H413" s="13" t="str">
        <f>IF(ISBLANK(VLOOKUP(T_IEA13PL[[#This Row],[Ścieżka Xpath]],ALL!$C:J,COLUMN(H$2),0)),"",VLOOKUP(T_IEA13PL[[#This Row],[Ścieżka Xpath]],ALL!$C:J,COLUMN(H$2),0))</f>
        <v>an..70</v>
      </c>
      <c r="I413" s="105" t="str">
        <f>IF(ISBLANK(VLOOKUP(T_IEA13PL[[#This Row],[Ścieżka Xpath]],ALL!$C:K,COLUMN(I$2),0)),"",VLOOKUP(T_IEA13PL[[#This Row],[Ścieżka Xpath]],ALL!$C:K,COLUMN(I$2),0))</f>
        <v/>
      </c>
      <c r="J413" s="157" t="str">
        <f>IF(ISBLANK(VLOOKUP(T_IEA13PL[[#This Row],[Ścieżka Xpath]],ALL!$C:L,COLUMN(J$2),0)),"",VLOOKUP(T_IEA13PL[[#This Row],[Ścieżka Xpath]],ALL!$C:L,COLUMN(J$2),0))</f>
        <v>G0321; R0083; R3070</v>
      </c>
      <c r="K413" s="13" t="str">
        <f>IF(ISBLANK(VLOOKUP(T_IEA13PL[[#This Row],[Ścieżka Xpath]],ALL!$C:N,COLUMN(K$2),0)),"",VLOOKUP(T_IEA13PL[[#This Row],[Ścieżka Xpath]],ALL!$C:N,COLUMN(K$2),0))</f>
        <v>2.12</v>
      </c>
      <c r="L413" s="14" t="str">
        <f>IF(ISBLANK(VLOOKUP(T_IEA13PL[[#This Row],[Ścieżka Xpath]],ALL!$C:O,COLUMN(L$2),0)),"",VLOOKUP(T_IEA13PL[[#This Row],[Ścieżka Xpath]],ALL!$C:O,COLUMN(L$2),0))</f>
        <v>Dodanie R3070 zgodnie z RfC.46_0356.</v>
      </c>
      <c r="M413" s="14" t="str">
        <f>IF(ISBLANK(VLOOKUP(T_IEA13PL[[#This Row],[Ścieżka Xpath]],ALL!$C:P,COLUMN(M$2),0)),"",VLOOKUP(T_IEA13PL[[#This Row],[Ścieżka Xpath]],ALL!$C:P,COLUMN(M$2),0))</f>
        <v>R3070 added according to RfC.46_0356.</v>
      </c>
      <c r="N413" s="16" t="str">
        <f>IF(ISBLANK(VLOOKUP(T_IEA13PL[[#This Row],[Ścieżka Xpath]],ALL!$C:Q,COLUMN(N$2),0)),"",VLOOKUP(T_IEA13PL[[#This Row],[Ścieżka Xpath]],ALL!$C:Q,COLUMN(N$2),0))</f>
        <v>Dodanie R0083.</v>
      </c>
      <c r="O413" s="16" t="str">
        <f>IF(ISBLANK(VLOOKUP(T_IEA13PL[[#This Row],[Ścieżka Xpath]],ALL!$C:Q,COLUMN(O$2),0)),"",VLOOKUP(T_IEA13PL[[#This Row],[Ścieżka Xpath]],ALL!$C:Q,COLUMN(O$2),0))</f>
        <v>Addition of R0083.</v>
      </c>
    </row>
    <row r="414" spans="1:15" ht="30">
      <c r="A414" s="65" t="s">
        <v>1282</v>
      </c>
      <c r="B414" s="63">
        <v>412</v>
      </c>
      <c r="C414" s="61" t="str">
        <f>IF(ISBLANK(VLOOKUP(T_IEA13PL[[#This Row],[Ścieżka Xpath]],ALL!$C:E,COLUMN(C$2),0)),"",VLOOKUP(T_IEA13PL[[#This Row],[Ścieżka Xpath]],ALL!$C:E,COLUMN(C$2),0))</f>
        <v>12 04 000 000</v>
      </c>
      <c r="D414" s="62" t="str">
        <f>IF(ISBLANK(VLOOKUP(T_IEA13PL[[#This Row],[Ścieżka Xpath]],ALL!$C:F,COLUMN(D$2),0)),"",VLOOKUP(T_IEA13PL[[#This Row],[Ścieżka Xpath]],ALL!$C:F,COLUMN(D$2),0))</f>
        <v>Dodatkowe odniesienie dotyczące przesyłki spedytorskiej.</v>
      </c>
      <c r="E414" s="62" t="str">
        <f>IF(ISBLANK(VLOOKUP(T_IEA13PL[[#This Row],[Ścieżka Xpath]],ALL!$C:G,COLUMN(E$2),0)),"",VLOOKUP(T_IEA13PL[[#This Row],[Ścieżka Xpath]],ALL!$C:G,COLUMN(E$2),0))</f>
        <v>Additional reference (related to house consignment).</v>
      </c>
      <c r="F414" s="63" t="str">
        <f>IF(ISBLANK(VLOOKUP(T_IEA13PL[[#This Row],[Ścieżka Xpath]],ALL!$C:H,COLUMN(F$2),0)),"",VLOOKUP(T_IEA13PL[[#This Row],[Ścieżka Xpath]],ALL!$C:H,COLUMN(F$2),0))</f>
        <v>0..99</v>
      </c>
      <c r="G414" s="63" t="str">
        <f>IF(ISBLANK(VLOOKUP(T_IEA13PL[[#This Row],[Ścieżka Xpath]],ALL!$C:I,COLUMN(G$2),0)),"",VLOOKUP(T_IEA13PL[[#This Row],[Ścieżka Xpath]],ALL!$C:I,COLUMN(G$2),0))</f>
        <v>O</v>
      </c>
      <c r="H414" s="63" t="str">
        <f>IF(ISBLANK(VLOOKUP(T_IEA13PL[[#This Row],[Ścieżka Xpath]],ALL!$C:J,COLUMN(H$2),0)),"",VLOOKUP(T_IEA13PL[[#This Row],[Ścieżka Xpath]],ALL!$C:J,COLUMN(H$2),0))</f>
        <v/>
      </c>
      <c r="I414" s="66" t="str">
        <f>IF(ISBLANK(VLOOKUP(T_IEA13PL[[#This Row],[Ścieżka Xpath]],ALL!$C:K,COLUMN(I$2),0)),"",VLOOKUP(T_IEA13PL[[#This Row],[Ścieżka Xpath]],ALL!$C:K,COLUMN(I$2),0))</f>
        <v/>
      </c>
      <c r="J414" s="158" t="str">
        <f>IF(ISBLANK(VLOOKUP(T_IEA13PL[[#This Row],[Ścieżka Xpath]],ALL!$C:L,COLUMN(J$2),0)),"",VLOOKUP(T_IEA13PL[[#This Row],[Ścieżka Xpath]],ALL!$C:L,COLUMN(J$2),0))</f>
        <v>G0825</v>
      </c>
      <c r="K414" s="25" t="str">
        <f>IF(ISBLANK(VLOOKUP(T_IEA13PL[[#This Row],[Ścieżka Xpath]],ALL!$C:N,COLUMN(K$2),0)),"",VLOOKUP(T_IEA13PL[[#This Row],[Ścieżka Xpath]],ALL!$C:N,COLUMN(K$2),0))</f>
        <v/>
      </c>
      <c r="L414" s="145" t="str">
        <f>IF(ISBLANK(VLOOKUP(T_IEA13PL[[#This Row],[Ścieżka Xpath]],ALL!$C:O,COLUMN(L$2),0)),"",VLOOKUP(T_IEA13PL[[#This Row],[Ścieżka Xpath]],ALL!$C:O,COLUMN(L$2),0))</f>
        <v/>
      </c>
      <c r="M414" s="145" t="str">
        <f>IF(ISBLANK(VLOOKUP(T_IEA13PL[[#This Row],[Ścieżka Xpath]],ALL!$C:P,COLUMN(M$2),0)),"",VLOOKUP(T_IEA13PL[[#This Row],[Ścieżka Xpath]],ALL!$C:P,COLUMN(M$2),0))</f>
        <v/>
      </c>
      <c r="N414" s="110" t="str">
        <f>IF(ISBLANK(VLOOKUP(T_IEA13PL[[#This Row],[Ścieżka Xpath]],ALL!$C:Q,COLUMN(N$2),0)),"",VLOOKUP(T_IEA13PL[[#This Row],[Ścieżka Xpath]],ALL!$C:Q,COLUMN(N$2),0))</f>
        <v/>
      </c>
      <c r="O414" s="110" t="str">
        <f>IF(ISBLANK(VLOOKUP(T_IEA13PL[[#This Row],[Ścieżka Xpath]],ALL!$C:Q,COLUMN(O$2),0)),"",VLOOKUP(T_IEA13PL[[#This Row],[Ścieżka Xpath]],ALL!$C:Q,COLUMN(O$2),0))</f>
        <v/>
      </c>
    </row>
    <row r="415" spans="1:15" ht="30">
      <c r="A415" s="16" t="s">
        <v>1283</v>
      </c>
      <c r="B415" s="11">
        <v>413</v>
      </c>
      <c r="C415" s="13" t="str">
        <f>IF(ISBLANK(VLOOKUP(T_IEA13PL[[#This Row],[Ścieżka Xpath]],ALL!$C:E,COLUMN(C$2),0)),"",VLOOKUP(T_IEA13PL[[#This Row],[Ścieżka Xpath]],ALL!$C:E,COLUMN(C$2),0))</f>
        <v>-</v>
      </c>
      <c r="D415" s="16" t="str">
        <f>IF(ISBLANK(VLOOKUP(T_IEA13PL[[#This Row],[Ścieżka Xpath]],ALL!$C:F,COLUMN(D$2),0)),"",VLOOKUP(T_IEA13PL[[#This Row],[Ścieżka Xpath]],ALL!$C:F,COLUMN(D$2),0))</f>
        <v>Liczba porządkowa służąca do określenia pozycji w danej kolekcji danych.</v>
      </c>
      <c r="E415" s="16" t="str">
        <f>IF(ISBLANK(VLOOKUP(T_IEA13PL[[#This Row],[Ścieżka Xpath]],ALL!$C:G,COLUMN(E$2),0)),"",VLOOKUP(T_IEA13PL[[#This Row],[Ścieżka Xpath]],ALL!$C:G,COLUMN(E$2),0))</f>
        <v>Sequence number in data group collection to which this data group belongs to.</v>
      </c>
      <c r="F415" s="13" t="str">
        <f>IF(ISBLANK(VLOOKUP(T_IEA13PL[[#This Row],[Ścieżka Xpath]],ALL!$C:H,COLUMN(F$2),0)),"",VLOOKUP(T_IEA13PL[[#This Row],[Ścieżka Xpath]],ALL!$C:H,COLUMN(F$2),0))</f>
        <v/>
      </c>
      <c r="G415" s="13" t="str">
        <f>IF(ISBLANK(VLOOKUP(T_IEA13PL[[#This Row],[Ścieżka Xpath]],ALL!$C:I,COLUMN(G$2),0)),"",VLOOKUP(T_IEA13PL[[#This Row],[Ścieżka Xpath]],ALL!$C:I,COLUMN(G$2),0))</f>
        <v>R</v>
      </c>
      <c r="H415" s="13" t="str">
        <f>IF(ISBLANK(VLOOKUP(T_IEA13PL[[#This Row],[Ścieżka Xpath]],ALL!$C:J,COLUMN(H$2),0)),"",VLOOKUP(T_IEA13PL[[#This Row],[Ścieżka Xpath]],ALL!$C:J,COLUMN(H$2),0))</f>
        <v>n..5</v>
      </c>
      <c r="I415" s="105" t="str">
        <f>IF(ISBLANK(VLOOKUP(T_IEA13PL[[#This Row],[Ścieżka Xpath]],ALL!$C:K,COLUMN(I$2),0)),"",VLOOKUP(T_IEA13PL[[#This Row],[Ścieżka Xpath]],ALL!$C:K,COLUMN(I$2),0))</f>
        <v/>
      </c>
      <c r="J415" s="157" t="str">
        <f>IF(ISBLANK(VLOOKUP(T_IEA13PL[[#This Row],[Ścieżka Xpath]],ALL!$C:L,COLUMN(J$2),0)),"",VLOOKUP(T_IEA13PL[[#This Row],[Ścieżka Xpath]],ALL!$C:L,COLUMN(J$2),0))</f>
        <v>R0987</v>
      </c>
      <c r="K415" s="13" t="str">
        <f>IF(ISBLANK(VLOOKUP(T_IEA13PL[[#This Row],[Ścieżka Xpath]],ALL!$C:N,COLUMN(K$2),0)),"",VLOOKUP(T_IEA13PL[[#This Row],[Ścieżka Xpath]],ALL!$C:N,COLUMN(K$2),0))</f>
        <v/>
      </c>
      <c r="L415" s="14" t="str">
        <f>IF(ISBLANK(VLOOKUP(T_IEA13PL[[#This Row],[Ścieżka Xpath]],ALL!$C:O,COLUMN(L$2),0)),"",VLOOKUP(T_IEA13PL[[#This Row],[Ścieżka Xpath]],ALL!$C:O,COLUMN(L$2),0))</f>
        <v/>
      </c>
      <c r="M415" s="14" t="str">
        <f>IF(ISBLANK(VLOOKUP(T_IEA13PL[[#This Row],[Ścieżka Xpath]],ALL!$C:P,COLUMN(M$2),0)),"",VLOOKUP(T_IEA13PL[[#This Row],[Ścieżka Xpath]],ALL!$C:P,COLUMN(M$2),0))</f>
        <v/>
      </c>
      <c r="N415" s="16" t="str">
        <f>IF(ISBLANK(VLOOKUP(T_IEA13PL[[#This Row],[Ścieżka Xpath]],ALL!$C:Q,COLUMN(N$2),0)),"",VLOOKUP(T_IEA13PL[[#This Row],[Ścieżka Xpath]],ALL!$C:Q,COLUMN(N$2),0))</f>
        <v/>
      </c>
      <c r="O415" s="16" t="str">
        <f>IF(ISBLANK(VLOOKUP(T_IEA13PL[[#This Row],[Ścieżka Xpath]],ALL!$C:Q,COLUMN(O$2),0)),"",VLOOKUP(T_IEA13PL[[#This Row],[Ścieżka Xpath]],ALL!$C:Q,COLUMN(O$2),0))</f>
        <v/>
      </c>
    </row>
    <row r="416" spans="1:15" ht="30">
      <c r="A416" s="16" t="s">
        <v>1284</v>
      </c>
      <c r="B416" s="11">
        <v>414</v>
      </c>
      <c r="C416" s="13" t="str">
        <f>IF(ISBLANK(VLOOKUP(T_IEA13PL[[#This Row],[Ścieżka Xpath]],ALL!$C:E,COLUMN(C$2),0)),"",VLOOKUP(T_IEA13PL[[#This Row],[Ścieżka Xpath]],ALL!$C:E,COLUMN(C$2),0))</f>
        <v>12 04 002 000</v>
      </c>
      <c r="D416" s="16" t="str">
        <f>IF(ISBLANK(VLOOKUP(T_IEA13PL[[#This Row],[Ścieżka Xpath]],ALL!$C:F,COLUMN(D$2),0)),"",VLOOKUP(T_IEA13PL[[#This Row],[Ścieżka Xpath]],ALL!$C:F,COLUMN(D$2),0))</f>
        <v>Rodzaj dodatkowego odniesienia.</v>
      </c>
      <c r="E416" s="16" t="str">
        <f>IF(ISBLANK(VLOOKUP(T_IEA13PL[[#This Row],[Ścieżka Xpath]],ALL!$C:G,COLUMN(E$2),0)),"",VLOOKUP(T_IEA13PL[[#This Row],[Ścieżka Xpath]],ALL!$C:G,COLUMN(E$2),0))</f>
        <v>Additional reference type.</v>
      </c>
      <c r="F416" s="13" t="str">
        <f>IF(ISBLANK(VLOOKUP(T_IEA13PL[[#This Row],[Ścieżka Xpath]],ALL!$C:H,COLUMN(F$2),0)),"",VLOOKUP(T_IEA13PL[[#This Row],[Ścieżka Xpath]],ALL!$C:H,COLUMN(F$2),0))</f>
        <v/>
      </c>
      <c r="G416" s="13" t="str">
        <f>IF(ISBLANK(VLOOKUP(T_IEA13PL[[#This Row],[Ścieżka Xpath]],ALL!$C:I,COLUMN(G$2),0)),"",VLOOKUP(T_IEA13PL[[#This Row],[Ścieżka Xpath]],ALL!$C:I,COLUMN(G$2),0))</f>
        <v>R</v>
      </c>
      <c r="H416" s="13" t="str">
        <f>IF(ISBLANK(VLOOKUP(T_IEA13PL[[#This Row],[Ścieżka Xpath]],ALL!$C:J,COLUMN(H$2),0)),"",VLOOKUP(T_IEA13PL[[#This Row],[Ścieżka Xpath]],ALL!$C:J,COLUMN(H$2),0))</f>
        <v>an4</v>
      </c>
      <c r="I416" s="105" t="str">
        <f>IF(ISBLANK(VLOOKUP(T_IEA13PL[[#This Row],[Ścieżka Xpath]],ALL!$C:K,COLUMN(I$2),0)),"",VLOOKUP(T_IEA13PL[[#This Row],[Ścieżka Xpath]],ALL!$C:K,COLUMN(I$2),0))</f>
        <v>CL380</v>
      </c>
      <c r="J416" s="157" t="str">
        <f>IF(ISBLANK(VLOOKUP(T_IEA13PL[[#This Row],[Ścieżka Xpath]],ALL!$C:L,COLUMN(J$2),0)),"",VLOOKUP(T_IEA13PL[[#This Row],[Ścieżka Xpath]],ALL!$C:L,COLUMN(J$2),0))</f>
        <v>G0057; RP34</v>
      </c>
      <c r="K416" s="13" t="str">
        <f>IF(ISBLANK(VLOOKUP(T_IEA13PL[[#This Row],[Ścieżka Xpath]],ALL!$C:N,COLUMN(K$2),0)),"",VLOOKUP(T_IEA13PL[[#This Row],[Ścieżka Xpath]],ALL!$C:N,COLUMN(K$2),0))</f>
        <v/>
      </c>
      <c r="L416" s="14" t="str">
        <f>IF(ISBLANK(VLOOKUP(T_IEA13PL[[#This Row],[Ścieżka Xpath]],ALL!$C:O,COLUMN(L$2),0)),"",VLOOKUP(T_IEA13PL[[#This Row],[Ścieżka Xpath]],ALL!$C:O,COLUMN(L$2),0))</f>
        <v/>
      </c>
      <c r="M416" s="14" t="str">
        <f>IF(ISBLANK(VLOOKUP(T_IEA13PL[[#This Row],[Ścieżka Xpath]],ALL!$C:P,COLUMN(M$2),0)),"",VLOOKUP(T_IEA13PL[[#This Row],[Ścieżka Xpath]],ALL!$C:P,COLUMN(M$2),0))</f>
        <v/>
      </c>
      <c r="N416" s="16" t="str">
        <f>IF(ISBLANK(VLOOKUP(T_IEA13PL[[#This Row],[Ścieżka Xpath]],ALL!$C:Q,COLUMN(N$2),0)),"",VLOOKUP(T_IEA13PL[[#This Row],[Ścieżka Xpath]],ALL!$C:Q,COLUMN(N$2),0))</f>
        <v/>
      </c>
      <c r="O416" s="16" t="str">
        <f>IF(ISBLANK(VLOOKUP(T_IEA13PL[[#This Row],[Ścieżka Xpath]],ALL!$C:Q,COLUMN(O$2),0)),"",VLOOKUP(T_IEA13PL[[#This Row],[Ścieżka Xpath]],ALL!$C:Q,COLUMN(O$2),0))</f>
        <v/>
      </c>
    </row>
    <row r="417" spans="1:15" ht="30">
      <c r="A417" s="16" t="s">
        <v>1285</v>
      </c>
      <c r="B417" s="11">
        <v>415</v>
      </c>
      <c r="C417" s="13" t="str">
        <f>IF(ISBLANK(VLOOKUP(T_IEA13PL[[#This Row],[Ścieżka Xpath]],ALL!$C:E,COLUMN(C$2),0)),"",VLOOKUP(T_IEA13PL[[#This Row],[Ścieżka Xpath]],ALL!$C:E,COLUMN(C$2),0))</f>
        <v>12 04 001 000</v>
      </c>
      <c r="D417" s="16" t="str">
        <f>IF(ISBLANK(VLOOKUP(T_IEA13PL[[#This Row],[Ścieżka Xpath]],ALL!$C:F,COLUMN(D$2),0)),"",VLOOKUP(T_IEA13PL[[#This Row],[Ścieżka Xpath]],ALL!$C:F,COLUMN(D$2),0))</f>
        <v>Numer referencyjny.</v>
      </c>
      <c r="E417" s="16" t="str">
        <f>IF(ISBLANK(VLOOKUP(T_IEA13PL[[#This Row],[Ścieżka Xpath]],ALL!$C:G,COLUMN(E$2),0)),"",VLOOKUP(T_IEA13PL[[#This Row],[Ścieżka Xpath]],ALL!$C:G,COLUMN(E$2),0))</f>
        <v>Additional reference - reference number.</v>
      </c>
      <c r="F417" s="13" t="str">
        <f>IF(ISBLANK(VLOOKUP(T_IEA13PL[[#This Row],[Ścieżka Xpath]],ALL!$C:H,COLUMN(F$2),0)),"",VLOOKUP(T_IEA13PL[[#This Row],[Ścieżka Xpath]],ALL!$C:H,COLUMN(F$2),0))</f>
        <v/>
      </c>
      <c r="G417" s="13" t="str">
        <f>IF(ISBLANK(VLOOKUP(T_IEA13PL[[#This Row],[Ścieżka Xpath]],ALL!$C:I,COLUMN(G$2),0)),"",VLOOKUP(T_IEA13PL[[#This Row],[Ścieżka Xpath]],ALL!$C:I,COLUMN(G$2),0))</f>
        <v>O</v>
      </c>
      <c r="H417" s="13" t="str">
        <f>IF(ISBLANK(VLOOKUP(T_IEA13PL[[#This Row],[Ścieżka Xpath]],ALL!$C:J,COLUMN(H$2),0)),"",VLOOKUP(T_IEA13PL[[#This Row],[Ścieżka Xpath]],ALL!$C:J,COLUMN(H$2),0))</f>
        <v>an..70</v>
      </c>
      <c r="I417" s="105" t="str">
        <f>IF(ISBLANK(VLOOKUP(T_IEA13PL[[#This Row],[Ścieżka Xpath]],ALL!$C:K,COLUMN(I$2),0)),"",VLOOKUP(T_IEA13PL[[#This Row],[Ścieżka Xpath]],ALL!$C:K,COLUMN(I$2),0))</f>
        <v/>
      </c>
      <c r="J417" s="157" t="str">
        <f>IF(ISBLANK(VLOOKUP(T_IEA13PL[[#This Row],[Ścieżka Xpath]],ALL!$C:L,COLUMN(J$2),0)),"",VLOOKUP(T_IEA13PL[[#This Row],[Ścieżka Xpath]],ALL!$C:L,COLUMN(J$2),0))</f>
        <v>G0321</v>
      </c>
      <c r="K417" s="13" t="str">
        <f>IF(ISBLANK(VLOOKUP(T_IEA13PL[[#This Row],[Ścieżka Xpath]],ALL!$C:N,COLUMN(K$2),0)),"",VLOOKUP(T_IEA13PL[[#This Row],[Ścieżka Xpath]],ALL!$C:N,COLUMN(K$2),0))</f>
        <v/>
      </c>
      <c r="L417" s="14" t="str">
        <f>IF(ISBLANK(VLOOKUP(T_IEA13PL[[#This Row],[Ścieżka Xpath]],ALL!$C:O,COLUMN(L$2),0)),"",VLOOKUP(T_IEA13PL[[#This Row],[Ścieżka Xpath]],ALL!$C:O,COLUMN(L$2),0))</f>
        <v/>
      </c>
      <c r="M417" s="14" t="str">
        <f>IF(ISBLANK(VLOOKUP(T_IEA13PL[[#This Row],[Ścieżka Xpath]],ALL!$C:P,COLUMN(M$2),0)),"",VLOOKUP(T_IEA13PL[[#This Row],[Ścieżka Xpath]],ALL!$C:P,COLUMN(M$2),0))</f>
        <v/>
      </c>
      <c r="N417" s="16" t="str">
        <f>IF(ISBLANK(VLOOKUP(T_IEA13PL[[#This Row],[Ścieżka Xpath]],ALL!$C:Q,COLUMN(N$2),0)),"",VLOOKUP(T_IEA13PL[[#This Row],[Ścieżka Xpath]],ALL!$C:Q,COLUMN(N$2),0))</f>
        <v/>
      </c>
      <c r="O417" s="16" t="str">
        <f>IF(ISBLANK(VLOOKUP(T_IEA13PL[[#This Row],[Ścieżka Xpath]],ALL!$C:Q,COLUMN(O$2),0)),"",VLOOKUP(T_IEA13PL[[#This Row],[Ścieżka Xpath]],ALL!$C:Q,COLUMN(O$2),0))</f>
        <v/>
      </c>
    </row>
    <row r="418" spans="1:15" ht="30">
      <c r="A418" s="65" t="s">
        <v>1286</v>
      </c>
      <c r="B418" s="63">
        <v>416</v>
      </c>
      <c r="C418" s="61" t="str">
        <f>IF(ISBLANK(VLOOKUP(T_IEA13PL[[#This Row],[Ścieżka Xpath]],ALL!$C:E,COLUMN(C$2),0)),"",VLOOKUP(T_IEA13PL[[#This Row],[Ścieżka Xpath]],ALL!$C:E,COLUMN(C$2),0))</f>
        <v>12 02 000 000</v>
      </c>
      <c r="D418" s="62" t="str">
        <f>IF(ISBLANK(VLOOKUP(T_IEA13PL[[#This Row],[Ścieżka Xpath]],ALL!$C:F,COLUMN(D$2),0)),"",VLOOKUP(T_IEA13PL[[#This Row],[Ścieżka Xpath]],ALL!$C:F,COLUMN(D$2),0))</f>
        <v>Dodatkowe informacje dotyczące przesyłki spedytorskiej.</v>
      </c>
      <c r="E418" s="62" t="str">
        <f>IF(ISBLANK(VLOOKUP(T_IEA13PL[[#This Row],[Ścieżka Xpath]],ALL!$C:G,COLUMN(E$2),0)),"",VLOOKUP(T_IEA13PL[[#This Row],[Ścieżka Xpath]],ALL!$C:G,COLUMN(E$2),0))</f>
        <v>Additional information (related to house consignment).</v>
      </c>
      <c r="F418" s="63" t="str">
        <f>IF(ISBLANK(VLOOKUP(T_IEA13PL[[#This Row],[Ścieżka Xpath]],ALL!$C:H,COLUMN(F$2),0)),"",VLOOKUP(T_IEA13PL[[#This Row],[Ścieżka Xpath]],ALL!$C:H,COLUMN(F$2),0))</f>
        <v>0..99</v>
      </c>
      <c r="G418" s="63" t="str">
        <f>IF(ISBLANK(VLOOKUP(T_IEA13PL[[#This Row],[Ścieżka Xpath]],ALL!$C:I,COLUMN(G$2),0)),"",VLOOKUP(T_IEA13PL[[#This Row],[Ścieżka Xpath]],ALL!$C:I,COLUMN(G$2),0))</f>
        <v>O</v>
      </c>
      <c r="H418" s="63" t="str">
        <f>IF(ISBLANK(VLOOKUP(T_IEA13PL[[#This Row],[Ścieżka Xpath]],ALL!$C:J,COLUMN(H$2),0)),"",VLOOKUP(T_IEA13PL[[#This Row],[Ścieżka Xpath]],ALL!$C:J,COLUMN(H$2),0))</f>
        <v/>
      </c>
      <c r="I418" s="66" t="str">
        <f>IF(ISBLANK(VLOOKUP(T_IEA13PL[[#This Row],[Ścieżka Xpath]],ALL!$C:K,COLUMN(I$2),0)),"",VLOOKUP(T_IEA13PL[[#This Row],[Ścieżka Xpath]],ALL!$C:K,COLUMN(I$2),0))</f>
        <v/>
      </c>
      <c r="J418" s="158" t="str">
        <f>IF(ISBLANK(VLOOKUP(T_IEA13PL[[#This Row],[Ścieżka Xpath]],ALL!$C:L,COLUMN(J$2),0)),"",VLOOKUP(T_IEA13PL[[#This Row],[Ścieżka Xpath]],ALL!$C:L,COLUMN(J$2),0))</f>
        <v>G0825</v>
      </c>
      <c r="K418" s="25" t="str">
        <f>IF(ISBLANK(VLOOKUP(T_IEA13PL[[#This Row],[Ścieżka Xpath]],ALL!$C:N,COLUMN(K$2),0)),"",VLOOKUP(T_IEA13PL[[#This Row],[Ścieżka Xpath]],ALL!$C:N,COLUMN(K$2),0))</f>
        <v/>
      </c>
      <c r="L418" s="145" t="str">
        <f>IF(ISBLANK(VLOOKUP(T_IEA13PL[[#This Row],[Ścieżka Xpath]],ALL!$C:O,COLUMN(L$2),0)),"",VLOOKUP(T_IEA13PL[[#This Row],[Ścieżka Xpath]],ALL!$C:O,COLUMN(L$2),0))</f>
        <v/>
      </c>
      <c r="M418" s="145" t="str">
        <f>IF(ISBLANK(VLOOKUP(T_IEA13PL[[#This Row],[Ścieżka Xpath]],ALL!$C:P,COLUMN(M$2),0)),"",VLOOKUP(T_IEA13PL[[#This Row],[Ścieżka Xpath]],ALL!$C:P,COLUMN(M$2),0))</f>
        <v/>
      </c>
      <c r="N418" s="110" t="str">
        <f>IF(ISBLANK(VLOOKUP(T_IEA13PL[[#This Row],[Ścieżka Xpath]],ALL!$C:Q,COLUMN(N$2),0)),"",VLOOKUP(T_IEA13PL[[#This Row],[Ścieżka Xpath]],ALL!$C:Q,COLUMN(N$2),0))</f>
        <v/>
      </c>
      <c r="O418" s="110" t="str">
        <f>IF(ISBLANK(VLOOKUP(T_IEA13PL[[#This Row],[Ścieżka Xpath]],ALL!$C:Q,COLUMN(O$2),0)),"",VLOOKUP(T_IEA13PL[[#This Row],[Ścieżka Xpath]],ALL!$C:Q,COLUMN(O$2),0))</f>
        <v/>
      </c>
    </row>
    <row r="419" spans="1:15" ht="30">
      <c r="A419" s="16" t="s">
        <v>1287</v>
      </c>
      <c r="B419" s="11">
        <v>417</v>
      </c>
      <c r="C419" s="13" t="str">
        <f>IF(ISBLANK(VLOOKUP(T_IEA13PL[[#This Row],[Ścieżka Xpath]],ALL!$C:E,COLUMN(C$2),0)),"",VLOOKUP(T_IEA13PL[[#This Row],[Ścieżka Xpath]],ALL!$C:E,COLUMN(C$2),0))</f>
        <v>-</v>
      </c>
      <c r="D419" s="16" t="str">
        <f>IF(ISBLANK(VLOOKUP(T_IEA13PL[[#This Row],[Ścieżka Xpath]],ALL!$C:F,COLUMN(D$2),0)),"",VLOOKUP(T_IEA13PL[[#This Row],[Ścieżka Xpath]],ALL!$C:F,COLUMN(D$2),0))</f>
        <v>Liczba porządkowa służąca do określenia pozycji w danej kolekcji danych.</v>
      </c>
      <c r="E419" s="16" t="str">
        <f>IF(ISBLANK(VLOOKUP(T_IEA13PL[[#This Row],[Ścieżka Xpath]],ALL!$C:G,COLUMN(E$2),0)),"",VLOOKUP(T_IEA13PL[[#This Row],[Ścieżka Xpath]],ALL!$C:G,COLUMN(E$2),0))</f>
        <v>Sequence number in data group collection to which this data group belongs to.</v>
      </c>
      <c r="F419" s="13" t="str">
        <f>IF(ISBLANK(VLOOKUP(T_IEA13PL[[#This Row],[Ścieżka Xpath]],ALL!$C:H,COLUMN(F$2),0)),"",VLOOKUP(T_IEA13PL[[#This Row],[Ścieżka Xpath]],ALL!$C:H,COLUMN(F$2),0))</f>
        <v/>
      </c>
      <c r="G419" s="13" t="str">
        <f>IF(ISBLANK(VLOOKUP(T_IEA13PL[[#This Row],[Ścieżka Xpath]],ALL!$C:I,COLUMN(G$2),0)),"",VLOOKUP(T_IEA13PL[[#This Row],[Ścieżka Xpath]],ALL!$C:I,COLUMN(G$2),0))</f>
        <v>R</v>
      </c>
      <c r="H419" s="13" t="str">
        <f>IF(ISBLANK(VLOOKUP(T_IEA13PL[[#This Row],[Ścieżka Xpath]],ALL!$C:J,COLUMN(H$2),0)),"",VLOOKUP(T_IEA13PL[[#This Row],[Ścieżka Xpath]],ALL!$C:J,COLUMN(H$2),0))</f>
        <v>n..5</v>
      </c>
      <c r="I419" s="105" t="str">
        <f>IF(ISBLANK(VLOOKUP(T_IEA13PL[[#This Row],[Ścieżka Xpath]],ALL!$C:K,COLUMN(I$2),0)),"",VLOOKUP(T_IEA13PL[[#This Row],[Ścieżka Xpath]],ALL!$C:K,COLUMN(I$2),0))</f>
        <v/>
      </c>
      <c r="J419" s="157" t="str">
        <f>IF(ISBLANK(VLOOKUP(T_IEA13PL[[#This Row],[Ścieżka Xpath]],ALL!$C:L,COLUMN(J$2),0)),"",VLOOKUP(T_IEA13PL[[#This Row],[Ścieżka Xpath]],ALL!$C:L,COLUMN(J$2),0))</f>
        <v>R0987</v>
      </c>
      <c r="K419" s="13" t="str">
        <f>IF(ISBLANK(VLOOKUP(T_IEA13PL[[#This Row],[Ścieżka Xpath]],ALL!$C:N,COLUMN(K$2),0)),"",VLOOKUP(T_IEA13PL[[#This Row],[Ścieżka Xpath]],ALL!$C:N,COLUMN(K$2),0))</f>
        <v/>
      </c>
      <c r="L419" s="14" t="str">
        <f>IF(ISBLANK(VLOOKUP(T_IEA13PL[[#This Row],[Ścieżka Xpath]],ALL!$C:O,COLUMN(L$2),0)),"",VLOOKUP(T_IEA13PL[[#This Row],[Ścieżka Xpath]],ALL!$C:O,COLUMN(L$2),0))</f>
        <v/>
      </c>
      <c r="M419" s="14" t="str">
        <f>IF(ISBLANK(VLOOKUP(T_IEA13PL[[#This Row],[Ścieżka Xpath]],ALL!$C:P,COLUMN(M$2),0)),"",VLOOKUP(T_IEA13PL[[#This Row],[Ścieżka Xpath]],ALL!$C:P,COLUMN(M$2),0))</f>
        <v/>
      </c>
      <c r="N419" s="16" t="str">
        <f>IF(ISBLANK(VLOOKUP(T_IEA13PL[[#This Row],[Ścieżka Xpath]],ALL!$C:Q,COLUMN(N$2),0)),"",VLOOKUP(T_IEA13PL[[#This Row],[Ścieżka Xpath]],ALL!$C:Q,COLUMN(N$2),0))</f>
        <v/>
      </c>
      <c r="O419" s="16" t="str">
        <f>IF(ISBLANK(VLOOKUP(T_IEA13PL[[#This Row],[Ścieżka Xpath]],ALL!$C:Q,COLUMN(O$2),0)),"",VLOOKUP(T_IEA13PL[[#This Row],[Ścieżka Xpath]],ALL!$C:Q,COLUMN(O$2),0))</f>
        <v/>
      </c>
    </row>
    <row r="420" spans="1:15" ht="30">
      <c r="A420" s="16" t="s">
        <v>1288</v>
      </c>
      <c r="B420" s="11">
        <v>418</v>
      </c>
      <c r="C420" s="13" t="str">
        <f>IF(ISBLANK(VLOOKUP(T_IEA13PL[[#This Row],[Ścieżka Xpath]],ALL!$C:E,COLUMN(C$2),0)),"",VLOOKUP(T_IEA13PL[[#This Row],[Ścieżka Xpath]],ALL!$C:E,COLUMN(C$2),0))</f>
        <v>12 02 008 000</v>
      </c>
      <c r="D420" s="16" t="str">
        <f>IF(ISBLANK(VLOOKUP(T_IEA13PL[[#This Row],[Ścieżka Xpath]],ALL!$C:F,COLUMN(D$2),0)),"",VLOOKUP(T_IEA13PL[[#This Row],[Ścieżka Xpath]],ALL!$C:F,COLUMN(D$2),0))</f>
        <v>Kod informacji dodatkowej.</v>
      </c>
      <c r="E420" s="16" t="str">
        <f>IF(ISBLANK(VLOOKUP(T_IEA13PL[[#This Row],[Ścieżka Xpath]],ALL!$C:G,COLUMN(E$2),0)),"",VLOOKUP(T_IEA13PL[[#This Row],[Ścieżka Xpath]],ALL!$C:G,COLUMN(E$2),0))</f>
        <v>Additional information code.</v>
      </c>
      <c r="F420" s="13" t="str">
        <f>IF(ISBLANK(VLOOKUP(T_IEA13PL[[#This Row],[Ścieżka Xpath]],ALL!$C:H,COLUMN(F$2),0)),"",VLOOKUP(T_IEA13PL[[#This Row],[Ścieżka Xpath]],ALL!$C:H,COLUMN(F$2),0))</f>
        <v/>
      </c>
      <c r="G420" s="13" t="str">
        <f>IF(ISBLANK(VLOOKUP(T_IEA13PL[[#This Row],[Ścieżka Xpath]],ALL!$C:I,COLUMN(G$2),0)),"",VLOOKUP(T_IEA13PL[[#This Row],[Ścieżka Xpath]],ALL!$C:I,COLUMN(G$2),0))</f>
        <v>R</v>
      </c>
      <c r="H420" s="13" t="str">
        <f>IF(ISBLANK(VLOOKUP(T_IEA13PL[[#This Row],[Ścieżka Xpath]],ALL!$C:J,COLUMN(H$2),0)),"",VLOOKUP(T_IEA13PL[[#This Row],[Ścieżka Xpath]],ALL!$C:J,COLUMN(H$2),0))</f>
        <v>an5</v>
      </c>
      <c r="I420" s="105" t="str">
        <f>IF(ISBLANK(VLOOKUP(T_IEA13PL[[#This Row],[Ścieżka Xpath]],ALL!$C:K,COLUMN(I$2),0)),"",VLOOKUP(T_IEA13PL[[#This Row],[Ścieżka Xpath]],ALL!$C:K,COLUMN(I$2),0))</f>
        <v>CL239; PL239</v>
      </c>
      <c r="J420" s="157" t="str">
        <f>IF(ISBLANK(VLOOKUP(T_IEA13PL[[#This Row],[Ścieżka Xpath]],ALL!$C:L,COLUMN(J$2),0)),"",VLOOKUP(T_IEA13PL[[#This Row],[Ścieżka Xpath]],ALL!$C:L,COLUMN(J$2),0))</f>
        <v>G0057; R3062</v>
      </c>
      <c r="K420" s="13" t="str">
        <f>IF(ISBLANK(VLOOKUP(T_IEA13PL[[#This Row],[Ścieżka Xpath]],ALL!$C:N,COLUMN(K$2),0)),"",VLOOKUP(T_IEA13PL[[#This Row],[Ścieżka Xpath]],ALL!$C:N,COLUMN(K$2),0))</f>
        <v/>
      </c>
      <c r="L420" s="14" t="str">
        <f>IF(ISBLANK(VLOOKUP(T_IEA13PL[[#This Row],[Ścieżka Xpath]],ALL!$C:O,COLUMN(L$2),0)),"",VLOOKUP(T_IEA13PL[[#This Row],[Ścieżka Xpath]],ALL!$C:O,COLUMN(L$2),0))</f>
        <v/>
      </c>
      <c r="M420" s="14" t="str">
        <f>IF(ISBLANK(VLOOKUP(T_IEA13PL[[#This Row],[Ścieżka Xpath]],ALL!$C:P,COLUMN(M$2),0)),"",VLOOKUP(T_IEA13PL[[#This Row],[Ścieżka Xpath]],ALL!$C:P,COLUMN(M$2),0))</f>
        <v/>
      </c>
      <c r="N420" s="16" t="str">
        <f>IF(ISBLANK(VLOOKUP(T_IEA13PL[[#This Row],[Ścieżka Xpath]],ALL!$C:Q,COLUMN(N$2),0)),"",VLOOKUP(T_IEA13PL[[#This Row],[Ścieżka Xpath]],ALL!$C:Q,COLUMN(N$2),0))</f>
        <v/>
      </c>
      <c r="O420" s="16" t="str">
        <f>IF(ISBLANK(VLOOKUP(T_IEA13PL[[#This Row],[Ścieżka Xpath]],ALL!$C:Q,COLUMN(O$2),0)),"",VLOOKUP(T_IEA13PL[[#This Row],[Ścieżka Xpath]],ALL!$C:Q,COLUMN(O$2),0))</f>
        <v/>
      </c>
    </row>
    <row r="421" spans="1:15">
      <c r="A421" s="16" t="s">
        <v>1289</v>
      </c>
      <c r="B421" s="11">
        <v>419</v>
      </c>
      <c r="C421" s="13" t="str">
        <f>IF(ISBLANK(VLOOKUP(T_IEA13PL[[#This Row],[Ścieżka Xpath]],ALL!$C:E,COLUMN(C$2),0)),"",VLOOKUP(T_IEA13PL[[#This Row],[Ścieżka Xpath]],ALL!$C:E,COLUMN(C$2),0))</f>
        <v>12 02 009 000</v>
      </c>
      <c r="D421" s="16" t="str">
        <f>IF(ISBLANK(VLOOKUP(T_IEA13PL[[#This Row],[Ścieżka Xpath]],ALL!$C:F,COLUMN(D$2),0)),"",VLOOKUP(T_IEA13PL[[#This Row],[Ścieżka Xpath]],ALL!$C:F,COLUMN(D$2),0))</f>
        <v>Tekst informacji dodatkowej.</v>
      </c>
      <c r="E421" s="16" t="str">
        <f>IF(ISBLANK(VLOOKUP(T_IEA13PL[[#This Row],[Ścieżka Xpath]],ALL!$C:G,COLUMN(E$2),0)),"",VLOOKUP(T_IEA13PL[[#This Row],[Ścieżka Xpath]],ALL!$C:G,COLUMN(E$2),0))</f>
        <v>Additional information text.</v>
      </c>
      <c r="F421" s="13" t="str">
        <f>IF(ISBLANK(VLOOKUP(T_IEA13PL[[#This Row],[Ścieżka Xpath]],ALL!$C:H,COLUMN(F$2),0)),"",VLOOKUP(T_IEA13PL[[#This Row],[Ścieżka Xpath]],ALL!$C:H,COLUMN(F$2),0))</f>
        <v/>
      </c>
      <c r="G421" s="13" t="str">
        <f>IF(ISBLANK(VLOOKUP(T_IEA13PL[[#This Row],[Ścieżka Xpath]],ALL!$C:I,COLUMN(G$2),0)),"",VLOOKUP(T_IEA13PL[[#This Row],[Ścieżka Xpath]],ALL!$C:I,COLUMN(G$2),0))</f>
        <v>O</v>
      </c>
      <c r="H421" s="13" t="str">
        <f>IF(ISBLANK(VLOOKUP(T_IEA13PL[[#This Row],[Ścieżka Xpath]],ALL!$C:J,COLUMN(H$2),0)),"",VLOOKUP(T_IEA13PL[[#This Row],[Ścieżka Xpath]],ALL!$C:J,COLUMN(H$2),0))</f>
        <v>an..512</v>
      </c>
      <c r="I421" s="105" t="str">
        <f>IF(ISBLANK(VLOOKUP(T_IEA13PL[[#This Row],[Ścieżka Xpath]],ALL!$C:K,COLUMN(I$2),0)),"",VLOOKUP(T_IEA13PL[[#This Row],[Ścieżka Xpath]],ALL!$C:K,COLUMN(I$2),0))</f>
        <v/>
      </c>
      <c r="J421" s="157" t="str">
        <f>IF(ISBLANK(VLOOKUP(T_IEA13PL[[#This Row],[Ścieżka Xpath]],ALL!$C:L,COLUMN(J$2),0)),"",VLOOKUP(T_IEA13PL[[#This Row],[Ścieżka Xpath]],ALL!$C:L,COLUMN(J$2),0))</f>
        <v/>
      </c>
      <c r="K421" s="13" t="str">
        <f>IF(ISBLANK(VLOOKUP(T_IEA13PL[[#This Row],[Ścieżka Xpath]],ALL!$C:N,COLUMN(K$2),0)),"",VLOOKUP(T_IEA13PL[[#This Row],[Ścieżka Xpath]],ALL!$C:N,COLUMN(K$2),0))</f>
        <v/>
      </c>
      <c r="L421" s="14" t="str">
        <f>IF(ISBLANK(VLOOKUP(T_IEA13PL[[#This Row],[Ścieżka Xpath]],ALL!$C:O,COLUMN(L$2),0)),"",VLOOKUP(T_IEA13PL[[#This Row],[Ścieżka Xpath]],ALL!$C:O,COLUMN(L$2),0))</f>
        <v/>
      </c>
      <c r="M421" s="14" t="str">
        <f>IF(ISBLANK(VLOOKUP(T_IEA13PL[[#This Row],[Ścieżka Xpath]],ALL!$C:P,COLUMN(M$2),0)),"",VLOOKUP(T_IEA13PL[[#This Row],[Ścieżka Xpath]],ALL!$C:P,COLUMN(M$2),0))</f>
        <v/>
      </c>
      <c r="N421" s="16" t="str">
        <f>IF(ISBLANK(VLOOKUP(T_IEA13PL[[#This Row],[Ścieżka Xpath]],ALL!$C:Q,COLUMN(N$2),0)),"",VLOOKUP(T_IEA13PL[[#This Row],[Ścieżka Xpath]],ALL!$C:Q,COLUMN(N$2),0))</f>
        <v/>
      </c>
      <c r="O421" s="16" t="str">
        <f>IF(ISBLANK(VLOOKUP(T_IEA13PL[[#This Row],[Ścieżka Xpath]],ALL!$C:Q,COLUMN(O$2),0)),"",VLOOKUP(T_IEA13PL[[#This Row],[Ścieżka Xpath]],ALL!$C:Q,COLUMN(O$2),0))</f>
        <v/>
      </c>
    </row>
    <row r="422" spans="1:15">
      <c r="A422" s="65" t="s">
        <v>1290</v>
      </c>
      <c r="B422" s="63">
        <v>420</v>
      </c>
      <c r="C422" s="61" t="str">
        <f>IF(ISBLANK(VLOOKUP(T_IEA13PL[[#This Row],[Ścieżka Xpath]],ALL!$C:E,COLUMN(C$2),0)),"",VLOOKUP(T_IEA13PL[[#This Row],[Ścieżka Xpath]],ALL!$C:E,COLUMN(C$2),0))</f>
        <v>14 02 000 000</v>
      </c>
      <c r="D422" s="62" t="str">
        <f>IF(ISBLANK(VLOOKUP(T_IEA13PL[[#This Row],[Ścieżka Xpath]],ALL!$C:F,COLUMN(D$2),0)),"",VLOOKUP(T_IEA13PL[[#This Row],[Ścieżka Xpath]],ALL!$C:F,COLUMN(D$2),0))</f>
        <v>Opłaty transportowe dla przesyłki kapitańskiej.</v>
      </c>
      <c r="E422" s="62" t="str">
        <f>IF(ISBLANK(VLOOKUP(T_IEA13PL[[#This Row],[Ścieżka Xpath]],ALL!$C:G,COLUMN(E$2),0)),"",VLOOKUP(T_IEA13PL[[#This Row],[Ścieżka Xpath]],ALL!$C:G,COLUMN(E$2),0))</f>
        <v>Transport charges (related to house consignment).</v>
      </c>
      <c r="F422" s="63" t="str">
        <f>IF(ISBLANK(VLOOKUP(T_IEA13PL[[#This Row],[Ścieżka Xpath]],ALL!$C:H,COLUMN(F$2),0)),"",VLOOKUP(T_IEA13PL[[#This Row],[Ścieżka Xpath]],ALL!$C:H,COLUMN(F$2),0))</f>
        <v>0..1</v>
      </c>
      <c r="G422" s="63" t="str">
        <f>IF(ISBLANK(VLOOKUP(T_IEA13PL[[#This Row],[Ścieżka Xpath]],ALL!$C:I,COLUMN(G$2),0)),"",VLOOKUP(T_IEA13PL[[#This Row],[Ścieżka Xpath]],ALL!$C:I,COLUMN(G$2),0))</f>
        <v>D</v>
      </c>
      <c r="H422" s="63" t="str">
        <f>IF(ISBLANK(VLOOKUP(T_IEA13PL[[#This Row],[Ścieżka Xpath]],ALL!$C:J,COLUMN(H$2),0)),"",VLOOKUP(T_IEA13PL[[#This Row],[Ścieżka Xpath]],ALL!$C:J,COLUMN(H$2),0))</f>
        <v/>
      </c>
      <c r="I422" s="66" t="str">
        <f>IF(ISBLANK(VLOOKUP(T_IEA13PL[[#This Row],[Ścieżka Xpath]],ALL!$C:K,COLUMN(I$2),0)),"",VLOOKUP(T_IEA13PL[[#This Row],[Ścieżka Xpath]],ALL!$C:K,COLUMN(I$2),0))</f>
        <v/>
      </c>
      <c r="J422" s="158" t="str">
        <f>IF(ISBLANK(VLOOKUP(T_IEA13PL[[#This Row],[Ścieżka Xpath]],ALL!$C:L,COLUMN(J$2),0)),"",VLOOKUP(T_IEA13PL[[#This Row],[Ścieżka Xpath]],ALL!$C:L,COLUMN(J$2),0))</f>
        <v>C0187</v>
      </c>
      <c r="K422" s="25" t="str">
        <f>IF(ISBLANK(VLOOKUP(T_IEA13PL[[#This Row],[Ścieżka Xpath]],ALL!$C:N,COLUMN(K$2),0)),"",VLOOKUP(T_IEA13PL[[#This Row],[Ścieżka Xpath]],ALL!$C:N,COLUMN(K$2),0))</f>
        <v>2.10</v>
      </c>
      <c r="L422" s="145" t="str">
        <f>IF(ISBLANK(VLOOKUP(T_IEA13PL[[#This Row],[Ścieżka Xpath]],ALL!$C:O,COLUMN(L$2),0)),"",VLOOKUP(T_IEA13PL[[#This Row],[Ścieżka Xpath]],ALL!$C:O,COLUMN(L$2),0))</f>
        <v>Usunięcie R0506</v>
      </c>
      <c r="M422" s="145" t="str">
        <f>IF(ISBLANK(VLOOKUP(T_IEA13PL[[#This Row],[Ścieżka Xpath]],ALL!$C:P,COLUMN(M$2),0)),"",VLOOKUP(T_IEA13PL[[#This Row],[Ścieżka Xpath]],ALL!$C:P,COLUMN(M$2),0))</f>
        <v>Romoval of R0506.</v>
      </c>
      <c r="N422" s="110" t="str">
        <f>IF(ISBLANK(VLOOKUP(T_IEA13PL[[#This Row],[Ścieżka Xpath]],ALL!$C:Q,COLUMN(N$2),0)),"",VLOOKUP(T_IEA13PL[[#This Row],[Ścieżka Xpath]],ALL!$C:Q,COLUMN(N$2),0))</f>
        <v>Usunięcie C0337.</v>
      </c>
      <c r="O422" s="110" t="str">
        <f>IF(ISBLANK(VLOOKUP(T_IEA13PL[[#This Row],[Ścieżka Xpath]],ALL!$C:Q,COLUMN(O$2),0)),"",VLOOKUP(T_IEA13PL[[#This Row],[Ścieżka Xpath]],ALL!$C:Q,COLUMN(O$2),0))</f>
        <v>Removal of C0337.</v>
      </c>
    </row>
    <row r="423" spans="1:15" ht="30">
      <c r="A423" s="16" t="s">
        <v>1291</v>
      </c>
      <c r="B423" s="11">
        <v>421</v>
      </c>
      <c r="C423" s="13" t="str">
        <f>IF(ISBLANK(VLOOKUP(T_IEA13PL[[#This Row],[Ścieżka Xpath]],ALL!$C:E,COLUMN(C$2),0)),"",VLOOKUP(T_IEA13PL[[#This Row],[Ścieżka Xpath]],ALL!$C:E,COLUMN(C$2),0))</f>
        <v>14 02 038 000</v>
      </c>
      <c r="D423" s="16" t="str">
        <f>IF(ISBLANK(VLOOKUP(T_IEA13PL[[#This Row],[Ścieżka Xpath]],ALL!$C:F,COLUMN(D$2),0)),"",VLOOKUP(T_IEA13PL[[#This Row],[Ścieżka Xpath]],ALL!$C:F,COLUMN(D$2),0))</f>
        <v>Metoda płatności.</v>
      </c>
      <c r="E423" s="16" t="str">
        <f>IF(ISBLANK(VLOOKUP(T_IEA13PL[[#This Row],[Ścieżka Xpath]],ALL!$C:G,COLUMN(E$2),0)),"",VLOOKUP(T_IEA13PL[[#This Row],[Ścieżka Xpath]],ALL!$C:G,COLUMN(E$2),0))</f>
        <v>Method of payment.</v>
      </c>
      <c r="F423" s="13" t="str">
        <f>IF(ISBLANK(VLOOKUP(T_IEA13PL[[#This Row],[Ścieżka Xpath]],ALL!$C:H,COLUMN(F$2),0)),"",VLOOKUP(T_IEA13PL[[#This Row],[Ścieżka Xpath]],ALL!$C:H,COLUMN(F$2),0))</f>
        <v/>
      </c>
      <c r="G423" s="13" t="str">
        <f>IF(ISBLANK(VLOOKUP(T_IEA13PL[[#This Row],[Ścieżka Xpath]],ALL!$C:I,COLUMN(G$2),0)),"",VLOOKUP(T_IEA13PL[[#This Row],[Ścieżka Xpath]],ALL!$C:I,COLUMN(G$2),0))</f>
        <v>R</v>
      </c>
      <c r="H423" s="13" t="str">
        <f>IF(ISBLANK(VLOOKUP(T_IEA13PL[[#This Row],[Ścieżka Xpath]],ALL!$C:J,COLUMN(H$2),0)),"",VLOOKUP(T_IEA13PL[[#This Row],[Ścieżka Xpath]],ALL!$C:J,COLUMN(H$2),0))</f>
        <v>a1</v>
      </c>
      <c r="I423" s="105" t="str">
        <f>IF(ISBLANK(VLOOKUP(T_IEA13PL[[#This Row],[Ścieżka Xpath]],ALL!$C:K,COLUMN(I$2),0)),"",VLOOKUP(T_IEA13PL[[#This Row],[Ścieżka Xpath]],ALL!$C:K,COLUMN(I$2),0))</f>
        <v>CL116</v>
      </c>
      <c r="J423" s="157" t="str">
        <f>IF(ISBLANK(VLOOKUP(T_IEA13PL[[#This Row],[Ścieżka Xpath]],ALL!$C:L,COLUMN(J$2),0)),"",VLOOKUP(T_IEA13PL[[#This Row],[Ścieżka Xpath]],ALL!$C:L,COLUMN(J$2),0))</f>
        <v/>
      </c>
      <c r="K423" s="13" t="str">
        <f>IF(ISBLANK(VLOOKUP(T_IEA13PL[[#This Row],[Ścieżka Xpath]],ALL!$C:N,COLUMN(K$2),0)),"",VLOOKUP(T_IEA13PL[[#This Row],[Ścieżka Xpath]],ALL!$C:N,COLUMN(K$2),0))</f>
        <v/>
      </c>
      <c r="L423" s="14" t="str">
        <f>IF(ISBLANK(VLOOKUP(T_IEA13PL[[#This Row],[Ścieżka Xpath]],ALL!$C:O,COLUMN(L$2),0)),"",VLOOKUP(T_IEA13PL[[#This Row],[Ścieżka Xpath]],ALL!$C:O,COLUMN(L$2),0))</f>
        <v/>
      </c>
      <c r="M423" s="14" t="str">
        <f>IF(ISBLANK(VLOOKUP(T_IEA13PL[[#This Row],[Ścieżka Xpath]],ALL!$C:P,COLUMN(M$2),0)),"",VLOOKUP(T_IEA13PL[[#This Row],[Ścieżka Xpath]],ALL!$C:P,COLUMN(M$2),0))</f>
        <v/>
      </c>
      <c r="N423" s="16" t="str">
        <f>IF(ISBLANK(VLOOKUP(T_IEA13PL[[#This Row],[Ścieżka Xpath]],ALL!$C:Q,COLUMN(N$2),0)),"",VLOOKUP(T_IEA13PL[[#This Row],[Ścieżka Xpath]],ALL!$C:Q,COLUMN(N$2),0))</f>
        <v/>
      </c>
      <c r="O423" s="16" t="str">
        <f>IF(ISBLANK(VLOOKUP(T_IEA13PL[[#This Row],[Ścieżka Xpath]],ALL!$C:Q,COLUMN(O$2),0)),"",VLOOKUP(T_IEA13PL[[#This Row],[Ścieżka Xpath]],ALL!$C:Q,COLUMN(O$2),0))</f>
        <v/>
      </c>
    </row>
    <row r="424" spans="1:15">
      <c r="A424" s="65" t="s">
        <v>1292</v>
      </c>
      <c r="B424" s="63">
        <v>422</v>
      </c>
      <c r="C424" s="61" t="str">
        <f>IF(ISBLANK(VLOOKUP(T_IEA13PL[[#This Row],[Ścieżka Xpath]],ALL!$C:E,COLUMN(C$2),0)),"",VLOOKUP(T_IEA13PL[[#This Row],[Ścieżka Xpath]],ALL!$C:E,COLUMN(C$2),0))</f>
        <v>-</v>
      </c>
      <c r="D424" s="62" t="str">
        <f>IF(ISBLANK(VLOOKUP(T_IEA13PL[[#This Row],[Ścieżka Xpath]],ALL!$C:F,COLUMN(D$2),0)),"",VLOOKUP(T_IEA13PL[[#This Row],[Ścieżka Xpath]],ALL!$C:F,COLUMN(D$2),0))</f>
        <v>Dane pozycji towarowej.</v>
      </c>
      <c r="E424" s="62" t="str">
        <f>IF(ISBLANK(VLOOKUP(T_IEA13PL[[#This Row],[Ścieżka Xpath]],ALL!$C:G,COLUMN(E$2),0)),"",VLOOKUP(T_IEA13PL[[#This Row],[Ścieżka Xpath]],ALL!$C:G,COLUMN(E$2),0))</f>
        <v>Consignment item details.</v>
      </c>
      <c r="F424" s="63" t="str">
        <f>IF(ISBLANK(VLOOKUP(T_IEA13PL[[#This Row],[Ścieżka Xpath]],ALL!$C:H,COLUMN(F$2),0)),"",VLOOKUP(T_IEA13PL[[#This Row],[Ścieżka Xpath]],ALL!$C:H,COLUMN(F$2),0))</f>
        <v>1..999</v>
      </c>
      <c r="G424" s="63" t="str">
        <f>IF(ISBLANK(VLOOKUP(T_IEA13PL[[#This Row],[Ścieżka Xpath]],ALL!$C:I,COLUMN(G$2),0)),"",VLOOKUP(T_IEA13PL[[#This Row],[Ścieżka Xpath]],ALL!$C:I,COLUMN(G$2),0))</f>
        <v>R</v>
      </c>
      <c r="H424" s="63" t="str">
        <f>IF(ISBLANK(VLOOKUP(T_IEA13PL[[#This Row],[Ścieżka Xpath]],ALL!$C:J,COLUMN(H$2),0)),"",VLOOKUP(T_IEA13PL[[#This Row],[Ścieżka Xpath]],ALL!$C:J,COLUMN(H$2),0))</f>
        <v/>
      </c>
      <c r="I424" s="66" t="str">
        <f>IF(ISBLANK(VLOOKUP(T_IEA13PL[[#This Row],[Ścieżka Xpath]],ALL!$C:K,COLUMN(I$2),0)),"",VLOOKUP(T_IEA13PL[[#This Row],[Ścieżka Xpath]],ALL!$C:K,COLUMN(I$2),0))</f>
        <v/>
      </c>
      <c r="J424" s="158" t="str">
        <f>IF(ISBLANK(VLOOKUP(T_IEA13PL[[#This Row],[Ścieżka Xpath]],ALL!$C:L,COLUMN(J$2),0)),"",VLOOKUP(T_IEA13PL[[#This Row],[Ścieżka Xpath]],ALL!$C:L,COLUMN(J$2),0))</f>
        <v>G0071</v>
      </c>
      <c r="K424" s="25" t="str">
        <f>IF(ISBLANK(VLOOKUP(T_IEA13PL[[#This Row],[Ścieżka Xpath]],ALL!$C:N,COLUMN(K$2),0)),"",VLOOKUP(T_IEA13PL[[#This Row],[Ścieżka Xpath]],ALL!$C:N,COLUMN(K$2),0))</f>
        <v/>
      </c>
      <c r="L424" s="145" t="str">
        <f>IF(ISBLANK(VLOOKUP(T_IEA13PL[[#This Row],[Ścieżka Xpath]],ALL!$C:O,COLUMN(L$2),0)),"",VLOOKUP(T_IEA13PL[[#This Row],[Ścieżka Xpath]],ALL!$C:O,COLUMN(L$2),0))</f>
        <v/>
      </c>
      <c r="M424" s="145" t="str">
        <f>IF(ISBLANK(VLOOKUP(T_IEA13PL[[#This Row],[Ścieżka Xpath]],ALL!$C:P,COLUMN(M$2),0)),"",VLOOKUP(T_IEA13PL[[#This Row],[Ścieżka Xpath]],ALL!$C:P,COLUMN(M$2),0))</f>
        <v/>
      </c>
      <c r="N424" s="110" t="str">
        <f>IF(ISBLANK(VLOOKUP(T_IEA13PL[[#This Row],[Ścieżka Xpath]],ALL!$C:Q,COLUMN(N$2),0)),"",VLOOKUP(T_IEA13PL[[#This Row],[Ścieżka Xpath]],ALL!$C:Q,COLUMN(N$2),0))</f>
        <v/>
      </c>
      <c r="O424" s="110" t="str">
        <f>IF(ISBLANK(VLOOKUP(T_IEA13PL[[#This Row],[Ścieżka Xpath]],ALL!$C:Q,COLUMN(O$2),0)),"",VLOOKUP(T_IEA13PL[[#This Row],[Ścieżka Xpath]],ALL!$C:Q,COLUMN(O$2),0))</f>
        <v/>
      </c>
    </row>
    <row r="425" spans="1:15" ht="30">
      <c r="A425" s="16" t="s">
        <v>1293</v>
      </c>
      <c r="B425" s="11">
        <v>423</v>
      </c>
      <c r="C425" s="13" t="str">
        <f>IF(ISBLANK(VLOOKUP(T_IEA13PL[[#This Row],[Ścieżka Xpath]],ALL!$C:E,COLUMN(C$2),0)),"",VLOOKUP(T_IEA13PL[[#This Row],[Ścieżka Xpath]],ALL!$C:E,COLUMN(C$2),0))</f>
        <v>11 03 001 000</v>
      </c>
      <c r="D425" s="16" t="str">
        <f>IF(ISBLANK(VLOOKUP(T_IEA13PL[[#This Row],[Ścieżka Xpath]],ALL!$C:F,COLUMN(D$2),0)),"",VLOOKUP(T_IEA13PL[[#This Row],[Ścieżka Xpath]],ALL!$C:F,COLUMN(D$2),0))</f>
        <v>Numer pozycji towarowej w przesyłce spedytorskiej.</v>
      </c>
      <c r="E425" s="16" t="str">
        <f>IF(ISBLANK(VLOOKUP(T_IEA13PL[[#This Row],[Ścieżka Xpath]],ALL!$C:G,COLUMN(E$2),0)),"",VLOOKUP(T_IEA13PL[[#This Row],[Ścieżka Xpath]],ALL!$C:G,COLUMN(E$2),0))</f>
        <v>House consignment goods item number.</v>
      </c>
      <c r="F425" s="13" t="str">
        <f>IF(ISBLANK(VLOOKUP(T_IEA13PL[[#This Row],[Ścieżka Xpath]],ALL!$C:H,COLUMN(F$2),0)),"",VLOOKUP(T_IEA13PL[[#This Row],[Ścieżka Xpath]],ALL!$C:H,COLUMN(F$2),0))</f>
        <v/>
      </c>
      <c r="G425" s="13" t="str">
        <f>IF(ISBLANK(VLOOKUP(T_IEA13PL[[#This Row],[Ścieżka Xpath]],ALL!$C:I,COLUMN(G$2),0)),"",VLOOKUP(T_IEA13PL[[#This Row],[Ścieżka Xpath]],ALL!$C:I,COLUMN(G$2),0))</f>
        <v>R</v>
      </c>
      <c r="H425" s="13" t="str">
        <f>IF(ISBLANK(VLOOKUP(T_IEA13PL[[#This Row],[Ścieżka Xpath]],ALL!$C:J,COLUMN(H$2),0)),"",VLOOKUP(T_IEA13PL[[#This Row],[Ścieżka Xpath]],ALL!$C:J,COLUMN(H$2),0))</f>
        <v>n..5</v>
      </c>
      <c r="I425" s="105" t="str">
        <f>IF(ISBLANK(VLOOKUP(T_IEA13PL[[#This Row],[Ścieżka Xpath]],ALL!$C:K,COLUMN(I$2),0)),"",VLOOKUP(T_IEA13PL[[#This Row],[Ścieżka Xpath]],ALL!$C:K,COLUMN(I$2),0))</f>
        <v/>
      </c>
      <c r="J425" s="157" t="str">
        <f>IF(ISBLANK(VLOOKUP(T_IEA13PL[[#This Row],[Ścieżka Xpath]],ALL!$C:L,COLUMN(J$2),0)),"",VLOOKUP(T_IEA13PL[[#This Row],[Ścieżka Xpath]],ALL!$C:L,COLUMN(J$2),0))</f>
        <v>G0072; R0988</v>
      </c>
      <c r="K425" s="13" t="str">
        <f>IF(ISBLANK(VLOOKUP(T_IEA13PL[[#This Row],[Ścieżka Xpath]],ALL!$C:N,COLUMN(K$2),0)),"",VLOOKUP(T_IEA13PL[[#This Row],[Ścieżka Xpath]],ALL!$C:N,COLUMN(K$2),0))</f>
        <v/>
      </c>
      <c r="L425" s="14" t="str">
        <f>IF(ISBLANK(VLOOKUP(T_IEA13PL[[#This Row],[Ścieżka Xpath]],ALL!$C:O,COLUMN(L$2),0)),"",VLOOKUP(T_IEA13PL[[#This Row],[Ścieżka Xpath]],ALL!$C:O,COLUMN(L$2),0))</f>
        <v/>
      </c>
      <c r="M425" s="14" t="str">
        <f>IF(ISBLANK(VLOOKUP(T_IEA13PL[[#This Row],[Ścieżka Xpath]],ALL!$C:P,COLUMN(M$2),0)),"",VLOOKUP(T_IEA13PL[[#This Row],[Ścieżka Xpath]],ALL!$C:P,COLUMN(M$2),0))</f>
        <v/>
      </c>
      <c r="N425" s="16" t="str">
        <f>IF(ISBLANK(VLOOKUP(T_IEA13PL[[#This Row],[Ścieżka Xpath]],ALL!$C:Q,COLUMN(N$2),0)),"",VLOOKUP(T_IEA13PL[[#This Row],[Ścieżka Xpath]],ALL!$C:Q,COLUMN(N$2),0))</f>
        <v/>
      </c>
      <c r="O425" s="16" t="str">
        <f>IF(ISBLANK(VLOOKUP(T_IEA13PL[[#This Row],[Ścieżka Xpath]],ALL!$C:Q,COLUMN(O$2),0)),"",VLOOKUP(T_IEA13PL[[#This Row],[Ścieżka Xpath]],ALL!$C:Q,COLUMN(O$2),0))</f>
        <v/>
      </c>
    </row>
    <row r="426" spans="1:15" ht="30">
      <c r="A426" s="16" t="s">
        <v>1294</v>
      </c>
      <c r="B426" s="11">
        <v>424</v>
      </c>
      <c r="C426" s="13" t="str">
        <f>IF(ISBLANK(VLOOKUP(T_IEA13PL[[#This Row],[Ścieżka Xpath]],ALL!$C:E,COLUMN(C$2),0)),"",VLOOKUP(T_IEA13PL[[#This Row],[Ścieżka Xpath]],ALL!$C:E,COLUMN(C$2),0))</f>
        <v>11 11 001 000</v>
      </c>
      <c r="D426" s="16" t="str">
        <f>IF(ISBLANK(VLOOKUP(T_IEA13PL[[#This Row],[Ścieżka Xpath]],ALL!$C:F,COLUMN(D$2),0)),"",VLOOKUP(T_IEA13PL[[#This Row],[Ścieżka Xpath]],ALL!$C:F,COLUMN(D$2),0))</f>
        <v>Numer pozycji towarowej w zgłoszeniu.</v>
      </c>
      <c r="E426" s="16" t="str">
        <f>IF(ISBLANK(VLOOKUP(T_IEA13PL[[#This Row],[Ścieżka Xpath]],ALL!$C:G,COLUMN(E$2),0)),"",VLOOKUP(T_IEA13PL[[#This Row],[Ścieżka Xpath]],ALL!$C:G,COLUMN(E$2),0))</f>
        <v>Declaration goods item number.</v>
      </c>
      <c r="F426" s="13" t="str">
        <f>IF(ISBLANK(VLOOKUP(T_IEA13PL[[#This Row],[Ścieżka Xpath]],ALL!$C:H,COLUMN(F$2),0)),"",VLOOKUP(T_IEA13PL[[#This Row],[Ścieżka Xpath]],ALL!$C:H,COLUMN(F$2),0))</f>
        <v/>
      </c>
      <c r="G426" s="13" t="str">
        <f>IF(ISBLANK(VLOOKUP(T_IEA13PL[[#This Row],[Ścieżka Xpath]],ALL!$C:I,COLUMN(G$2),0)),"",VLOOKUP(T_IEA13PL[[#This Row],[Ścieżka Xpath]],ALL!$C:I,COLUMN(G$2),0))</f>
        <v>R</v>
      </c>
      <c r="H426" s="13" t="str">
        <f>IF(ISBLANK(VLOOKUP(T_IEA13PL[[#This Row],[Ścieżka Xpath]],ALL!$C:J,COLUMN(H$2),0)),"",VLOOKUP(T_IEA13PL[[#This Row],[Ścieżka Xpath]],ALL!$C:J,COLUMN(H$2),0))</f>
        <v>n..5</v>
      </c>
      <c r="I426" s="105" t="str">
        <f>IF(ISBLANK(VLOOKUP(T_IEA13PL[[#This Row],[Ścieżka Xpath]],ALL!$C:K,COLUMN(I$2),0)),"",VLOOKUP(T_IEA13PL[[#This Row],[Ścieżka Xpath]],ALL!$C:K,COLUMN(I$2),0))</f>
        <v/>
      </c>
      <c r="J426" s="157" t="str">
        <f>IF(ISBLANK(VLOOKUP(T_IEA13PL[[#This Row],[Ścieżka Xpath]],ALL!$C:L,COLUMN(J$2),0)),"",VLOOKUP(T_IEA13PL[[#This Row],[Ścieżka Xpath]],ALL!$C:L,COLUMN(J$2),0))</f>
        <v>G0005; R0007</v>
      </c>
      <c r="K426" s="13" t="str">
        <f>IF(ISBLANK(VLOOKUP(T_IEA13PL[[#This Row],[Ścieżka Xpath]],ALL!$C:N,COLUMN(K$2),0)),"",VLOOKUP(T_IEA13PL[[#This Row],[Ścieżka Xpath]],ALL!$C:N,COLUMN(K$2),0))</f>
        <v/>
      </c>
      <c r="L426" s="14" t="str">
        <f>IF(ISBLANK(VLOOKUP(T_IEA13PL[[#This Row],[Ścieżka Xpath]],ALL!$C:O,COLUMN(L$2),0)),"",VLOOKUP(T_IEA13PL[[#This Row],[Ścieżka Xpath]],ALL!$C:O,COLUMN(L$2),0))</f>
        <v/>
      </c>
      <c r="M426" s="14" t="str">
        <f>IF(ISBLANK(VLOOKUP(T_IEA13PL[[#This Row],[Ścieżka Xpath]],ALL!$C:P,COLUMN(M$2),0)),"",VLOOKUP(T_IEA13PL[[#This Row],[Ścieżka Xpath]],ALL!$C:P,COLUMN(M$2),0))</f>
        <v/>
      </c>
      <c r="N426" s="16" t="str">
        <f>IF(ISBLANK(VLOOKUP(T_IEA13PL[[#This Row],[Ścieżka Xpath]],ALL!$C:Q,COLUMN(N$2),0)),"",VLOOKUP(T_IEA13PL[[#This Row],[Ścieżka Xpath]],ALL!$C:Q,COLUMN(N$2),0))</f>
        <v/>
      </c>
      <c r="O426" s="16" t="str">
        <f>IF(ISBLANK(VLOOKUP(T_IEA13PL[[#This Row],[Ścieżka Xpath]],ALL!$C:Q,COLUMN(O$2),0)),"",VLOOKUP(T_IEA13PL[[#This Row],[Ścieżka Xpath]],ALL!$C:Q,COLUMN(O$2),0))</f>
        <v/>
      </c>
    </row>
    <row r="427" spans="1:15" ht="60">
      <c r="A427" s="16" t="s">
        <v>1295</v>
      </c>
      <c r="B427" s="11">
        <v>425</v>
      </c>
      <c r="C427" s="13" t="str">
        <f>IF(ISBLANK(VLOOKUP(T_IEA13PL[[#This Row],[Ścieżka Xpath]],ALL!$C:E,COLUMN(C$2),0)),"",VLOOKUP(T_IEA13PL[[#This Row],[Ścieżka Xpath]],ALL!$C:E,COLUMN(C$2),0))</f>
        <v>11 01 001 000</v>
      </c>
      <c r="D427" s="16" t="str">
        <f>IF(ISBLANK(VLOOKUP(T_IEA13PL[[#This Row],[Ścieżka Xpath]],ALL!$C:F,COLUMN(D$2),0)),"",VLOOKUP(T_IEA13PL[[#This Row],[Ścieżka Xpath]],ALL!$C:F,COLUMN(D$2),0))</f>
        <v>Typ zgłoszenia.</v>
      </c>
      <c r="E427" s="16" t="str">
        <f>IF(ISBLANK(VLOOKUP(T_IEA13PL[[#This Row],[Ścieżka Xpath]],ALL!$C:G,COLUMN(E$2),0)),"",VLOOKUP(T_IEA13PL[[#This Row],[Ścieżka Xpath]],ALL!$C:G,COLUMN(E$2),0))</f>
        <v>Declaration type.</v>
      </c>
      <c r="F427" s="13" t="str">
        <f>IF(ISBLANK(VLOOKUP(T_IEA13PL[[#This Row],[Ścieżka Xpath]],ALL!$C:H,COLUMN(F$2),0)),"",VLOOKUP(T_IEA13PL[[#This Row],[Ścieżka Xpath]],ALL!$C:H,COLUMN(F$2),0))</f>
        <v/>
      </c>
      <c r="G427" s="13" t="str">
        <f>IF(ISBLANK(VLOOKUP(T_IEA13PL[[#This Row],[Ścieżka Xpath]],ALL!$C:I,COLUMN(G$2),0)),"",VLOOKUP(T_IEA13PL[[#This Row],[Ścieżka Xpath]],ALL!$C:I,COLUMN(G$2),0))</f>
        <v>D</v>
      </c>
      <c r="H427" s="13" t="str">
        <f>IF(ISBLANK(VLOOKUP(T_IEA13PL[[#This Row],[Ścieżka Xpath]],ALL!$C:J,COLUMN(H$2),0)),"",VLOOKUP(T_IEA13PL[[#This Row],[Ścieżka Xpath]],ALL!$C:J,COLUMN(H$2),0))</f>
        <v>an..5</v>
      </c>
      <c r="I427" s="105" t="str">
        <f>IF(ISBLANK(VLOOKUP(T_IEA13PL[[#This Row],[Ścieżka Xpath]],ALL!$C:K,COLUMN(I$2),0)),"",VLOOKUP(T_IEA13PL[[#This Row],[Ścieżka Xpath]],ALL!$C:K,COLUMN(I$2),0))</f>
        <v>CL232</v>
      </c>
      <c r="J427" s="157" t="str">
        <f>IF(ISBLANK(VLOOKUP(T_IEA13PL[[#This Row],[Ścieżka Xpath]],ALL!$C:L,COLUMN(J$2),0)),"",VLOOKUP(T_IEA13PL[[#This Row],[Ścieżka Xpath]],ALL!$C:L,COLUMN(J$2),0))</f>
        <v>C0045; R0507; R0601; R0909</v>
      </c>
      <c r="K427" s="13" t="str">
        <f>IF(ISBLANK(VLOOKUP(T_IEA13PL[[#This Row],[Ścieżka Xpath]],ALL!$C:N,COLUMN(K$2),0)),"",VLOOKUP(T_IEA13PL[[#This Row],[Ścieżka Xpath]],ALL!$C:N,COLUMN(K$2),0))</f>
        <v/>
      </c>
      <c r="L427" s="14" t="str">
        <f>IF(ISBLANK(VLOOKUP(T_IEA13PL[[#This Row],[Ścieżka Xpath]],ALL!$C:O,COLUMN(L$2),0)),"",VLOOKUP(T_IEA13PL[[#This Row],[Ścieżka Xpath]],ALL!$C:O,COLUMN(L$2),0))</f>
        <v/>
      </c>
      <c r="M427" s="14" t="str">
        <f>IF(ISBLANK(VLOOKUP(T_IEA13PL[[#This Row],[Ścieżka Xpath]],ALL!$C:P,COLUMN(M$2),0)),"",VLOOKUP(T_IEA13PL[[#This Row],[Ścieżka Xpath]],ALL!$C:P,COLUMN(M$2),0))</f>
        <v/>
      </c>
      <c r="N427" s="16" t="str">
        <f>IF(ISBLANK(VLOOKUP(T_IEA13PL[[#This Row],[Ścieżka Xpath]],ALL!$C:Q,COLUMN(N$2),0)),"",VLOOKUP(T_IEA13PL[[#This Row],[Ścieżka Xpath]],ALL!$C:Q,COLUMN(N$2),0))</f>
        <v/>
      </c>
      <c r="O427" s="16" t="str">
        <f>IF(ISBLANK(VLOOKUP(T_IEA13PL[[#This Row],[Ścieżka Xpath]],ALL!$C:Q,COLUMN(O$2),0)),"",VLOOKUP(T_IEA13PL[[#This Row],[Ścieżka Xpath]],ALL!$C:Q,COLUMN(O$2),0))</f>
        <v/>
      </c>
    </row>
    <row r="428" spans="1:15" ht="45">
      <c r="A428" s="16" t="s">
        <v>1296</v>
      </c>
      <c r="B428" s="11">
        <v>426</v>
      </c>
      <c r="C428" s="13" t="str">
        <f>IF(ISBLANK(VLOOKUP(T_IEA13PL[[#This Row],[Ścieżka Xpath]],ALL!$C:E,COLUMN(C$2),0)),"",VLOOKUP(T_IEA13PL[[#This Row],[Ścieżka Xpath]],ALL!$C:E,COLUMN(C$2),0))</f>
        <v>16 06 001 000</v>
      </c>
      <c r="D428" s="16" t="str">
        <f>IF(ISBLANK(VLOOKUP(T_IEA13PL[[#This Row],[Ścieżka Xpath]],ALL!$C:F,COLUMN(D$2),0)),"",VLOOKUP(T_IEA13PL[[#This Row],[Ścieżka Xpath]],ALL!$C:F,COLUMN(D$2),0))</f>
        <v>Kraj wysyłki.</v>
      </c>
      <c r="E428" s="16" t="str">
        <f>IF(ISBLANK(VLOOKUP(T_IEA13PL[[#This Row],[Ścieżka Xpath]],ALL!$C:G,COLUMN(E$2),0)),"",VLOOKUP(T_IEA13PL[[#This Row],[Ścieżka Xpath]],ALL!$C:G,COLUMN(E$2),0))</f>
        <v>Country of dispatch.</v>
      </c>
      <c r="F428" s="13" t="str">
        <f>IF(ISBLANK(VLOOKUP(T_IEA13PL[[#This Row],[Ścieżka Xpath]],ALL!$C:H,COLUMN(F$2),0)),"",VLOOKUP(T_IEA13PL[[#This Row],[Ścieżka Xpath]],ALL!$C:H,COLUMN(F$2),0))</f>
        <v/>
      </c>
      <c r="G428" s="13" t="str">
        <f>IF(ISBLANK(VLOOKUP(T_IEA13PL[[#This Row],[Ścieżka Xpath]],ALL!$C:I,COLUMN(G$2),0)),"",VLOOKUP(T_IEA13PL[[#This Row],[Ścieżka Xpath]],ALL!$C:I,COLUMN(G$2),0))</f>
        <v>D</v>
      </c>
      <c r="H428" s="13" t="str">
        <f>IF(ISBLANK(VLOOKUP(T_IEA13PL[[#This Row],[Ścieżka Xpath]],ALL!$C:J,COLUMN(H$2),0)),"",VLOOKUP(T_IEA13PL[[#This Row],[Ścieżka Xpath]],ALL!$C:J,COLUMN(H$2),0))</f>
        <v>a2</v>
      </c>
      <c r="I428" s="105" t="str">
        <f>IF(ISBLANK(VLOOKUP(T_IEA13PL[[#This Row],[Ścieżka Xpath]],ALL!$C:K,COLUMN(I$2),0)),"",VLOOKUP(T_IEA13PL[[#This Row],[Ścieżka Xpath]],ALL!$C:K,COLUMN(I$2),0))</f>
        <v>CL008</v>
      </c>
      <c r="J428" s="157" t="str">
        <f>IF(ISBLANK(VLOOKUP(T_IEA13PL[[#This Row],[Ścieżka Xpath]],ALL!$C:L,COLUMN(J$2),0)),"",VLOOKUP(T_IEA13PL[[#This Row],[Ścieżka Xpath]],ALL!$C:L,COLUMN(J$2),0))</f>
        <v>C0909; G0988; R0507</v>
      </c>
      <c r="K428" s="13" t="str">
        <f>IF(ISBLANK(VLOOKUP(T_IEA13PL[[#This Row],[Ścieżka Xpath]],ALL!$C:N,COLUMN(K$2),0)),"",VLOOKUP(T_IEA13PL[[#This Row],[Ścieżka Xpath]],ALL!$C:N,COLUMN(K$2),0))</f>
        <v/>
      </c>
      <c r="L428" s="14" t="str">
        <f>IF(ISBLANK(VLOOKUP(T_IEA13PL[[#This Row],[Ścieżka Xpath]],ALL!$C:O,COLUMN(L$2),0)),"",VLOOKUP(T_IEA13PL[[#This Row],[Ścieżka Xpath]],ALL!$C:O,COLUMN(L$2),0))</f>
        <v/>
      </c>
      <c r="M428" s="14" t="str">
        <f>IF(ISBLANK(VLOOKUP(T_IEA13PL[[#This Row],[Ścieżka Xpath]],ALL!$C:P,COLUMN(M$2),0)),"",VLOOKUP(T_IEA13PL[[#This Row],[Ścieżka Xpath]],ALL!$C:P,COLUMN(M$2),0))</f>
        <v/>
      </c>
      <c r="N428" s="16" t="str">
        <f>IF(ISBLANK(VLOOKUP(T_IEA13PL[[#This Row],[Ścieżka Xpath]],ALL!$C:Q,COLUMN(N$2),0)),"",VLOOKUP(T_IEA13PL[[#This Row],[Ścieżka Xpath]],ALL!$C:Q,COLUMN(N$2),0))</f>
        <v/>
      </c>
      <c r="O428" s="16" t="str">
        <f>IF(ISBLANK(VLOOKUP(T_IEA13PL[[#This Row],[Ścieżka Xpath]],ALL!$C:Q,COLUMN(O$2),0)),"",VLOOKUP(T_IEA13PL[[#This Row],[Ścieżka Xpath]],ALL!$C:Q,COLUMN(O$2),0))</f>
        <v/>
      </c>
    </row>
    <row r="429" spans="1:15" ht="45">
      <c r="A429" s="16" t="s">
        <v>1297</v>
      </c>
      <c r="B429" s="11">
        <v>427</v>
      </c>
      <c r="C429" s="13" t="str">
        <f>IF(ISBLANK(VLOOKUP(T_IEA13PL[[#This Row],[Ścieżka Xpath]],ALL!$C:E,COLUMN(C$2),0)),"",VLOOKUP(T_IEA13PL[[#This Row],[Ścieżka Xpath]],ALL!$C:E,COLUMN(C$2),0))</f>
        <v>16 03 001 000</v>
      </c>
      <c r="D429" s="16" t="str">
        <f>IF(ISBLANK(VLOOKUP(T_IEA13PL[[#This Row],[Ścieżka Xpath]],ALL!$C:F,COLUMN(D$2),0)),"",VLOOKUP(T_IEA13PL[[#This Row],[Ścieżka Xpath]],ALL!$C:F,COLUMN(D$2),0))</f>
        <v>Kraj przeznaczenia.</v>
      </c>
      <c r="E429" s="16" t="str">
        <f>IF(ISBLANK(VLOOKUP(T_IEA13PL[[#This Row],[Ścieżka Xpath]],ALL!$C:G,COLUMN(E$2),0)),"",VLOOKUP(T_IEA13PL[[#This Row],[Ścieżka Xpath]],ALL!$C:G,COLUMN(E$2),0))</f>
        <v>Country of destination.</v>
      </c>
      <c r="F429" s="13" t="str">
        <f>IF(ISBLANK(VLOOKUP(T_IEA13PL[[#This Row],[Ścieżka Xpath]],ALL!$C:H,COLUMN(F$2),0)),"",VLOOKUP(T_IEA13PL[[#This Row],[Ścieżka Xpath]],ALL!$C:H,COLUMN(F$2),0))</f>
        <v/>
      </c>
      <c r="G429" s="13" t="str">
        <f>IF(ISBLANK(VLOOKUP(T_IEA13PL[[#This Row],[Ścieżka Xpath]],ALL!$C:I,COLUMN(G$2),0)),"",VLOOKUP(T_IEA13PL[[#This Row],[Ścieżka Xpath]],ALL!$C:I,COLUMN(G$2),0))</f>
        <v>D</v>
      </c>
      <c r="H429" s="13" t="str">
        <f>IF(ISBLANK(VLOOKUP(T_IEA13PL[[#This Row],[Ścieżka Xpath]],ALL!$C:J,COLUMN(H$2),0)),"",VLOOKUP(T_IEA13PL[[#This Row],[Ścieżka Xpath]],ALL!$C:J,COLUMN(H$2),0))</f>
        <v>a2</v>
      </c>
      <c r="I429" s="105" t="str">
        <f>IF(ISBLANK(VLOOKUP(T_IEA13PL[[#This Row],[Ścieżka Xpath]],ALL!$C:K,COLUMN(I$2),0)),"",VLOOKUP(T_IEA13PL[[#This Row],[Ścieżka Xpath]],ALL!$C:K,COLUMN(I$2),0))</f>
        <v>CL008</v>
      </c>
      <c r="J429" s="157" t="str">
        <f>IF(ISBLANK(VLOOKUP(T_IEA13PL[[#This Row],[Ścieżka Xpath]],ALL!$C:L,COLUMN(J$2),0)),"",VLOOKUP(T_IEA13PL[[#This Row],[Ścieżka Xpath]],ALL!$C:L,COLUMN(J$2),0))</f>
        <v>C0343; G0113; R0507</v>
      </c>
      <c r="K429" s="13" t="str">
        <f>IF(ISBLANK(VLOOKUP(T_IEA13PL[[#This Row],[Ścieżka Xpath]],ALL!$C:N,COLUMN(K$2),0)),"",VLOOKUP(T_IEA13PL[[#This Row],[Ścieżka Xpath]],ALL!$C:N,COLUMN(K$2),0))</f>
        <v/>
      </c>
      <c r="L429" s="14" t="str">
        <f>IF(ISBLANK(VLOOKUP(T_IEA13PL[[#This Row],[Ścieżka Xpath]],ALL!$C:O,COLUMN(L$2),0)),"",VLOOKUP(T_IEA13PL[[#This Row],[Ścieżka Xpath]],ALL!$C:O,COLUMN(L$2),0))</f>
        <v/>
      </c>
      <c r="M429" s="14" t="str">
        <f>IF(ISBLANK(VLOOKUP(T_IEA13PL[[#This Row],[Ścieżka Xpath]],ALL!$C:P,COLUMN(M$2),0)),"",VLOOKUP(T_IEA13PL[[#This Row],[Ścieżka Xpath]],ALL!$C:P,COLUMN(M$2),0))</f>
        <v/>
      </c>
      <c r="N429" s="16" t="str">
        <f>IF(ISBLANK(VLOOKUP(T_IEA13PL[[#This Row],[Ścieżka Xpath]],ALL!$C:Q,COLUMN(N$2),0)),"",VLOOKUP(T_IEA13PL[[#This Row],[Ścieżka Xpath]],ALL!$C:Q,COLUMN(N$2),0))</f>
        <v>Zmiana G0062 na G0113.</v>
      </c>
      <c r="O429" s="16" t="str">
        <f>IF(ISBLANK(VLOOKUP(T_IEA13PL[[#This Row],[Ścieżka Xpath]],ALL!$C:Q,COLUMN(O$2),0)),"",VLOOKUP(T_IEA13PL[[#This Row],[Ścieżka Xpath]],ALL!$C:Q,COLUMN(O$2),0))</f>
        <v>G0062 replaced with G0113.</v>
      </c>
    </row>
    <row r="430" spans="1:15" ht="45">
      <c r="A430" s="16" t="s">
        <v>1298</v>
      </c>
      <c r="B430" s="11">
        <v>428</v>
      </c>
      <c r="C430" s="13" t="str">
        <f>IF(ISBLANK(VLOOKUP(T_IEA13PL[[#This Row],[Ścieżka Xpath]],ALL!$C:E,COLUMN(C$2),0)),"",VLOOKUP(T_IEA13PL[[#This Row],[Ścieżka Xpath]],ALL!$C:E,COLUMN(C$2),0))</f>
        <v>12 08 001 000</v>
      </c>
      <c r="D430" s="16" t="str">
        <f>IF(ISBLANK(VLOOKUP(T_IEA13PL[[#This Row],[Ścieżka Xpath]],ALL!$C:F,COLUMN(D$2),0)),"",VLOOKUP(T_IEA13PL[[#This Row],[Ścieżka Xpath]],ALL!$C:F,COLUMN(D$2),0))</f>
        <v>Numer referencyjny przesyłki.</v>
      </c>
      <c r="E430" s="16" t="str">
        <f>IF(ISBLANK(VLOOKUP(T_IEA13PL[[#This Row],[Ścieżka Xpath]],ALL!$C:G,COLUMN(E$2),0)),"",VLOOKUP(T_IEA13PL[[#This Row],[Ścieżka Xpath]],ALL!$C:G,COLUMN(E$2),0))</f>
        <v>Unique Consignment Reference number.</v>
      </c>
      <c r="F430" s="13" t="str">
        <f>IF(ISBLANK(VLOOKUP(T_IEA13PL[[#This Row],[Ścieżka Xpath]],ALL!$C:H,COLUMN(F$2),0)),"",VLOOKUP(T_IEA13PL[[#This Row],[Ścieżka Xpath]],ALL!$C:H,COLUMN(F$2),0))</f>
        <v/>
      </c>
      <c r="G430" s="13" t="str">
        <f>IF(ISBLANK(VLOOKUP(T_IEA13PL[[#This Row],[Ścieżka Xpath]],ALL!$C:I,COLUMN(G$2),0)),"",VLOOKUP(T_IEA13PL[[#This Row],[Ścieżka Xpath]],ALL!$C:I,COLUMN(G$2),0))</f>
        <v>D</v>
      </c>
      <c r="H430" s="13" t="str">
        <f>IF(ISBLANK(VLOOKUP(T_IEA13PL[[#This Row],[Ścieżka Xpath]],ALL!$C:J,COLUMN(H$2),0)),"",VLOOKUP(T_IEA13PL[[#This Row],[Ścieżka Xpath]],ALL!$C:J,COLUMN(H$2),0))</f>
        <v>an..35</v>
      </c>
      <c r="I430" s="105" t="str">
        <f>IF(ISBLANK(VLOOKUP(T_IEA13PL[[#This Row],[Ścieżka Xpath]],ALL!$C:K,COLUMN(I$2),0)),"",VLOOKUP(T_IEA13PL[[#This Row],[Ścieżka Xpath]],ALL!$C:K,COLUMN(I$2),0))</f>
        <v/>
      </c>
      <c r="J430" s="157" t="str">
        <f>IF(ISBLANK(VLOOKUP(T_IEA13PL[[#This Row],[Ścieżka Xpath]],ALL!$C:L,COLUMN(J$2),0)),"",VLOOKUP(T_IEA13PL[[#This Row],[Ścieżka Xpath]],ALL!$C:L,COLUMN(J$2),0))</f>
        <v>C0502; G0002; R0507</v>
      </c>
      <c r="K430" s="13" t="str">
        <f>IF(ISBLANK(VLOOKUP(T_IEA13PL[[#This Row],[Ścieżka Xpath]],ALL!$C:N,COLUMN(K$2),0)),"",VLOOKUP(T_IEA13PL[[#This Row],[Ścieżka Xpath]],ALL!$C:N,COLUMN(K$2),0))</f>
        <v/>
      </c>
      <c r="L430" s="14" t="str">
        <f>IF(ISBLANK(VLOOKUP(T_IEA13PL[[#This Row],[Ścieżka Xpath]],ALL!$C:O,COLUMN(L$2),0)),"",VLOOKUP(T_IEA13PL[[#This Row],[Ścieżka Xpath]],ALL!$C:O,COLUMN(L$2),0))</f>
        <v/>
      </c>
      <c r="M430" s="14" t="str">
        <f>IF(ISBLANK(VLOOKUP(T_IEA13PL[[#This Row],[Ścieżka Xpath]],ALL!$C:P,COLUMN(M$2),0)),"",VLOOKUP(T_IEA13PL[[#This Row],[Ścieżka Xpath]],ALL!$C:P,COLUMN(M$2),0))</f>
        <v/>
      </c>
      <c r="N430" s="16" t="str">
        <f>IF(ISBLANK(VLOOKUP(T_IEA13PL[[#This Row],[Ścieżka Xpath]],ALL!$C:Q,COLUMN(N$2),0)),"",VLOOKUP(T_IEA13PL[[#This Row],[Ścieżka Xpath]],ALL!$C:Q,COLUMN(N$2),0))</f>
        <v/>
      </c>
      <c r="O430" s="16" t="str">
        <f>IF(ISBLANK(VLOOKUP(T_IEA13PL[[#This Row],[Ścieżka Xpath]],ALL!$C:Q,COLUMN(O$2),0)),"",VLOOKUP(T_IEA13PL[[#This Row],[Ścieżka Xpath]],ALL!$C:Q,COLUMN(O$2),0))</f>
        <v/>
      </c>
    </row>
    <row r="431" spans="1:15" ht="30">
      <c r="A431" s="65" t="s">
        <v>1299</v>
      </c>
      <c r="B431" s="63">
        <v>429</v>
      </c>
      <c r="C431" s="61" t="str">
        <f>IF(ISBLANK(VLOOKUP(T_IEA13PL[[#This Row],[Ścieżka Xpath]],ALL!$C:E,COLUMN(C$2),0)),"",VLOOKUP(T_IEA13PL[[#This Row],[Ścieżka Xpath]],ALL!$C:E,COLUMN(C$2),0))</f>
        <v>13 14 000 000</v>
      </c>
      <c r="D431" s="62" t="str">
        <f>IF(ISBLANK(VLOOKUP(T_IEA13PL[[#This Row],[Ścieżka Xpath]],ALL!$C:F,COLUMN(D$2),0)),"",VLOOKUP(T_IEA13PL[[#This Row],[Ścieżka Xpath]],ALL!$C:F,COLUMN(D$2),0))</f>
        <v>Dodatkowy uczestnik łańcucha dostaw (pozycja towarowa).</v>
      </c>
      <c r="E431" s="62" t="str">
        <f>IF(ISBLANK(VLOOKUP(T_IEA13PL[[#This Row],[Ścieżka Xpath]],ALL!$C:G,COLUMN(E$2),0)),"",VLOOKUP(T_IEA13PL[[#This Row],[Ścieżka Xpath]],ALL!$C:G,COLUMN(E$2),0))</f>
        <v>Additional supply chain actor (of a goods item) details.</v>
      </c>
      <c r="F431" s="63" t="str">
        <f>IF(ISBLANK(VLOOKUP(T_IEA13PL[[#This Row],[Ścieżka Xpath]],ALL!$C:H,COLUMN(F$2),0)),"",VLOOKUP(T_IEA13PL[[#This Row],[Ścieżka Xpath]],ALL!$C:H,COLUMN(F$2),0))</f>
        <v>0..99</v>
      </c>
      <c r="G431" s="63" t="str">
        <f>IF(ISBLANK(VLOOKUP(T_IEA13PL[[#This Row],[Ścieżka Xpath]],ALL!$C:I,COLUMN(G$2),0)),"",VLOOKUP(T_IEA13PL[[#This Row],[Ścieżka Xpath]],ALL!$C:I,COLUMN(G$2),0))</f>
        <v>O</v>
      </c>
      <c r="H431" s="63" t="str">
        <f>IF(ISBLANK(VLOOKUP(T_IEA13PL[[#This Row],[Ścieżka Xpath]],ALL!$C:J,COLUMN(H$2),0)),"",VLOOKUP(T_IEA13PL[[#This Row],[Ścieżka Xpath]],ALL!$C:J,COLUMN(H$2),0))</f>
        <v/>
      </c>
      <c r="I431" s="66" t="str">
        <f>IF(ISBLANK(VLOOKUP(T_IEA13PL[[#This Row],[Ścieżka Xpath]],ALL!$C:K,COLUMN(I$2),0)),"",VLOOKUP(T_IEA13PL[[#This Row],[Ścieżka Xpath]],ALL!$C:K,COLUMN(I$2),0))</f>
        <v/>
      </c>
      <c r="J431" s="158" t="str">
        <f>IF(ISBLANK(VLOOKUP(T_IEA13PL[[#This Row],[Ścieżka Xpath]],ALL!$C:L,COLUMN(J$2),0)),"",VLOOKUP(T_IEA13PL[[#This Row],[Ścieżka Xpath]],ALL!$C:L,COLUMN(J$2),0))</f>
        <v>G0825; R0040</v>
      </c>
      <c r="K431" s="25" t="str">
        <f>IF(ISBLANK(VLOOKUP(T_IEA13PL[[#This Row],[Ścieżka Xpath]],ALL!$C:N,COLUMN(K$2),0)),"",VLOOKUP(T_IEA13PL[[#This Row],[Ścieżka Xpath]],ALL!$C:N,COLUMN(K$2),0))</f>
        <v/>
      </c>
      <c r="L431" s="145" t="str">
        <f>IF(ISBLANK(VLOOKUP(T_IEA13PL[[#This Row],[Ścieżka Xpath]],ALL!$C:O,COLUMN(L$2),0)),"",VLOOKUP(T_IEA13PL[[#This Row],[Ścieżka Xpath]],ALL!$C:O,COLUMN(L$2),0))</f>
        <v/>
      </c>
      <c r="M431" s="145" t="str">
        <f>IF(ISBLANK(VLOOKUP(T_IEA13PL[[#This Row],[Ścieżka Xpath]],ALL!$C:P,COLUMN(M$2),0)),"",VLOOKUP(T_IEA13PL[[#This Row],[Ścieżka Xpath]],ALL!$C:P,COLUMN(M$2),0))</f>
        <v/>
      </c>
      <c r="N431" s="110" t="str">
        <f>IF(ISBLANK(VLOOKUP(T_IEA13PL[[#This Row],[Ścieżka Xpath]],ALL!$C:Q,COLUMN(N$2),0)),"",VLOOKUP(T_IEA13PL[[#This Row],[Ścieżka Xpath]],ALL!$C:Q,COLUMN(N$2),0))</f>
        <v>Dodanie R0040.</v>
      </c>
      <c r="O431" s="110" t="str">
        <f>IF(ISBLANK(VLOOKUP(T_IEA13PL[[#This Row],[Ścieżka Xpath]],ALL!$C:Q,COLUMN(O$2),0)),"",VLOOKUP(T_IEA13PL[[#This Row],[Ścieżka Xpath]],ALL!$C:Q,COLUMN(O$2),0))</f>
        <v>Addition of R0040.</v>
      </c>
    </row>
    <row r="432" spans="1:15" ht="30">
      <c r="A432" s="16" t="s">
        <v>1300</v>
      </c>
      <c r="B432" s="11">
        <v>430</v>
      </c>
      <c r="C432" s="13" t="str">
        <f>IF(ISBLANK(VLOOKUP(T_IEA13PL[[#This Row],[Ścieżka Xpath]],ALL!$C:E,COLUMN(C$2),0)),"",VLOOKUP(T_IEA13PL[[#This Row],[Ścieżka Xpath]],ALL!$C:E,COLUMN(C$2),0))</f>
        <v>-</v>
      </c>
      <c r="D432" s="16" t="str">
        <f>IF(ISBLANK(VLOOKUP(T_IEA13PL[[#This Row],[Ścieżka Xpath]],ALL!$C:F,COLUMN(D$2),0)),"",VLOOKUP(T_IEA13PL[[#This Row],[Ścieżka Xpath]],ALL!$C:F,COLUMN(D$2),0))</f>
        <v>Liczba porządkowa służąca do określenia pozycji w danej kolekcji danych.</v>
      </c>
      <c r="E432" s="16" t="str">
        <f>IF(ISBLANK(VLOOKUP(T_IEA13PL[[#This Row],[Ścieżka Xpath]],ALL!$C:G,COLUMN(E$2),0)),"",VLOOKUP(T_IEA13PL[[#This Row],[Ścieżka Xpath]],ALL!$C:G,COLUMN(E$2),0))</f>
        <v>Sequence number in data group collection to which this data group belongs to.</v>
      </c>
      <c r="F432" s="13" t="str">
        <f>IF(ISBLANK(VLOOKUP(T_IEA13PL[[#This Row],[Ścieżka Xpath]],ALL!$C:H,COLUMN(F$2),0)),"",VLOOKUP(T_IEA13PL[[#This Row],[Ścieżka Xpath]],ALL!$C:H,COLUMN(F$2),0))</f>
        <v/>
      </c>
      <c r="G432" s="13" t="str">
        <f>IF(ISBLANK(VLOOKUP(T_IEA13PL[[#This Row],[Ścieżka Xpath]],ALL!$C:I,COLUMN(G$2),0)),"",VLOOKUP(T_IEA13PL[[#This Row],[Ścieżka Xpath]],ALL!$C:I,COLUMN(G$2),0))</f>
        <v>R</v>
      </c>
      <c r="H432" s="13" t="str">
        <f>IF(ISBLANK(VLOOKUP(T_IEA13PL[[#This Row],[Ścieżka Xpath]],ALL!$C:J,COLUMN(H$2),0)),"",VLOOKUP(T_IEA13PL[[#This Row],[Ścieżka Xpath]],ALL!$C:J,COLUMN(H$2),0))</f>
        <v>n..5</v>
      </c>
      <c r="I432" s="105" t="str">
        <f>IF(ISBLANK(VLOOKUP(T_IEA13PL[[#This Row],[Ścieżka Xpath]],ALL!$C:K,COLUMN(I$2),0)),"",VLOOKUP(T_IEA13PL[[#This Row],[Ścieżka Xpath]],ALL!$C:K,COLUMN(I$2),0))</f>
        <v/>
      </c>
      <c r="J432" s="157" t="str">
        <f>IF(ISBLANK(VLOOKUP(T_IEA13PL[[#This Row],[Ścieżka Xpath]],ALL!$C:L,COLUMN(J$2),0)),"",VLOOKUP(T_IEA13PL[[#This Row],[Ścieżka Xpath]],ALL!$C:L,COLUMN(J$2),0))</f>
        <v>R0987</v>
      </c>
      <c r="K432" s="13" t="str">
        <f>IF(ISBLANK(VLOOKUP(T_IEA13PL[[#This Row],[Ścieżka Xpath]],ALL!$C:N,COLUMN(K$2),0)),"",VLOOKUP(T_IEA13PL[[#This Row],[Ścieżka Xpath]],ALL!$C:N,COLUMN(K$2),0))</f>
        <v/>
      </c>
      <c r="L432" s="14" t="str">
        <f>IF(ISBLANK(VLOOKUP(T_IEA13PL[[#This Row],[Ścieżka Xpath]],ALL!$C:O,COLUMN(L$2),0)),"",VLOOKUP(T_IEA13PL[[#This Row],[Ścieżka Xpath]],ALL!$C:O,COLUMN(L$2),0))</f>
        <v/>
      </c>
      <c r="M432" s="14" t="str">
        <f>IF(ISBLANK(VLOOKUP(T_IEA13PL[[#This Row],[Ścieżka Xpath]],ALL!$C:P,COLUMN(M$2),0)),"",VLOOKUP(T_IEA13PL[[#This Row],[Ścieżka Xpath]],ALL!$C:P,COLUMN(M$2),0))</f>
        <v/>
      </c>
      <c r="N432" s="16" t="str">
        <f>IF(ISBLANK(VLOOKUP(T_IEA13PL[[#This Row],[Ścieżka Xpath]],ALL!$C:Q,COLUMN(N$2),0)),"",VLOOKUP(T_IEA13PL[[#This Row],[Ścieżka Xpath]],ALL!$C:Q,COLUMN(N$2),0))</f>
        <v/>
      </c>
      <c r="O432" s="16" t="str">
        <f>IF(ISBLANK(VLOOKUP(T_IEA13PL[[#This Row],[Ścieżka Xpath]],ALL!$C:Q,COLUMN(O$2),0)),"",VLOOKUP(T_IEA13PL[[#This Row],[Ścieżka Xpath]],ALL!$C:Q,COLUMN(O$2),0))</f>
        <v/>
      </c>
    </row>
    <row r="433" spans="1:15" ht="30">
      <c r="A433" s="16" t="s">
        <v>1301</v>
      </c>
      <c r="B433" s="11">
        <v>431</v>
      </c>
      <c r="C433" s="13" t="str">
        <f>IF(ISBLANK(VLOOKUP(T_IEA13PL[[#This Row],[Ścieżka Xpath]],ALL!$C:E,COLUMN(C$2),0)),"",VLOOKUP(T_IEA13PL[[#This Row],[Ścieżka Xpath]],ALL!$C:E,COLUMN(C$2),0))</f>
        <v>13 14 031 000</v>
      </c>
      <c r="D433" s="16" t="str">
        <f>IF(ISBLANK(VLOOKUP(T_IEA13PL[[#This Row],[Ścieżka Xpath]],ALL!$C:F,COLUMN(D$2),0)),"",VLOOKUP(T_IEA13PL[[#This Row],[Ścieżka Xpath]],ALL!$C:F,COLUMN(D$2),0))</f>
        <v>Rola.</v>
      </c>
      <c r="E433" s="16" t="str">
        <f>IF(ISBLANK(VLOOKUP(T_IEA13PL[[#This Row],[Ścieżka Xpath]],ALL!$C:G,COLUMN(E$2),0)),"",VLOOKUP(T_IEA13PL[[#This Row],[Ścieżka Xpath]],ALL!$C:G,COLUMN(E$2),0))</f>
        <v>Entity's role.</v>
      </c>
      <c r="F433" s="13" t="str">
        <f>IF(ISBLANK(VLOOKUP(T_IEA13PL[[#This Row],[Ścieżka Xpath]],ALL!$C:H,COLUMN(F$2),0)),"",VLOOKUP(T_IEA13PL[[#This Row],[Ścieżka Xpath]],ALL!$C:H,COLUMN(F$2),0))</f>
        <v/>
      </c>
      <c r="G433" s="13" t="str">
        <f>IF(ISBLANK(VLOOKUP(T_IEA13PL[[#This Row],[Ścieżka Xpath]],ALL!$C:I,COLUMN(G$2),0)),"",VLOOKUP(T_IEA13PL[[#This Row],[Ścieżka Xpath]],ALL!$C:I,COLUMN(G$2),0))</f>
        <v>R</v>
      </c>
      <c r="H433" s="13" t="str">
        <f>IF(ISBLANK(VLOOKUP(T_IEA13PL[[#This Row],[Ścieżka Xpath]],ALL!$C:J,COLUMN(H$2),0)),"",VLOOKUP(T_IEA13PL[[#This Row],[Ścieżka Xpath]],ALL!$C:J,COLUMN(H$2),0))</f>
        <v>a..3</v>
      </c>
      <c r="I433" s="105" t="str">
        <f>IF(ISBLANK(VLOOKUP(T_IEA13PL[[#This Row],[Ścieżka Xpath]],ALL!$C:K,COLUMN(I$2),0)),"",VLOOKUP(T_IEA13PL[[#This Row],[Ścieżka Xpath]],ALL!$C:K,COLUMN(I$2),0))</f>
        <v>CL704</v>
      </c>
      <c r="J433" s="157" t="str">
        <f>IF(ISBLANK(VLOOKUP(T_IEA13PL[[#This Row],[Ścieżka Xpath]],ALL!$C:L,COLUMN(J$2),0)),"",VLOOKUP(T_IEA13PL[[#This Row],[Ścieżka Xpath]],ALL!$C:L,COLUMN(J$2),0))</f>
        <v/>
      </c>
      <c r="K433" s="13" t="str">
        <f>IF(ISBLANK(VLOOKUP(T_IEA13PL[[#This Row],[Ścieżka Xpath]],ALL!$C:N,COLUMN(K$2),0)),"",VLOOKUP(T_IEA13PL[[#This Row],[Ścieżka Xpath]],ALL!$C:N,COLUMN(K$2),0))</f>
        <v/>
      </c>
      <c r="L433" s="14" t="str">
        <f>IF(ISBLANK(VLOOKUP(T_IEA13PL[[#This Row],[Ścieżka Xpath]],ALL!$C:O,COLUMN(L$2),0)),"",VLOOKUP(T_IEA13PL[[#This Row],[Ścieżka Xpath]],ALL!$C:O,COLUMN(L$2),0))</f>
        <v/>
      </c>
      <c r="M433" s="14" t="str">
        <f>IF(ISBLANK(VLOOKUP(T_IEA13PL[[#This Row],[Ścieżka Xpath]],ALL!$C:P,COLUMN(M$2),0)),"",VLOOKUP(T_IEA13PL[[#This Row],[Ścieżka Xpath]],ALL!$C:P,COLUMN(M$2),0))</f>
        <v/>
      </c>
      <c r="N433" s="16" t="str">
        <f>IF(ISBLANK(VLOOKUP(T_IEA13PL[[#This Row],[Ścieżka Xpath]],ALL!$C:Q,COLUMN(N$2),0)),"",VLOOKUP(T_IEA13PL[[#This Row],[Ścieżka Xpath]],ALL!$C:Q,COLUMN(N$2),0))</f>
        <v/>
      </c>
      <c r="O433" s="16" t="str">
        <f>IF(ISBLANK(VLOOKUP(T_IEA13PL[[#This Row],[Ścieżka Xpath]],ALL!$C:Q,COLUMN(O$2),0)),"",VLOOKUP(T_IEA13PL[[#This Row],[Ścieżka Xpath]],ALL!$C:Q,COLUMN(O$2),0))</f>
        <v/>
      </c>
    </row>
    <row r="434" spans="1:15" ht="45">
      <c r="A434" s="16" t="s">
        <v>1302</v>
      </c>
      <c r="B434" s="11">
        <v>432</v>
      </c>
      <c r="C434" s="13" t="str">
        <f>IF(ISBLANK(VLOOKUP(T_IEA13PL[[#This Row],[Ścieżka Xpath]],ALL!$C:E,COLUMN(C$2),0)),"",VLOOKUP(T_IEA13PL[[#This Row],[Ścieżka Xpath]],ALL!$C:E,COLUMN(C$2),0))</f>
        <v>13 14 017 000</v>
      </c>
      <c r="D434" s="16" t="str">
        <f>IF(ISBLANK(VLOOKUP(T_IEA13PL[[#This Row],[Ścieżka Xpath]],ALL!$C:F,COLUMN(D$2),0)),"",VLOOKUP(T_IEA13PL[[#This Row],[Ścieżka Xpath]],ALL!$C:F,COLUMN(D$2),0))</f>
        <v>Numer identyfikacyjny.</v>
      </c>
      <c r="E434" s="16" t="str">
        <f>IF(ISBLANK(VLOOKUP(T_IEA13PL[[#This Row],[Ścieżka Xpath]],ALL!$C:G,COLUMN(E$2),0)),"",VLOOKUP(T_IEA13PL[[#This Row],[Ścieżka Xpath]],ALL!$C:G,COLUMN(E$2),0))</f>
        <v>Identfication number.</v>
      </c>
      <c r="F434" s="13" t="str">
        <f>IF(ISBLANK(VLOOKUP(T_IEA13PL[[#This Row],[Ścieżka Xpath]],ALL!$C:H,COLUMN(F$2),0)),"",VLOOKUP(T_IEA13PL[[#This Row],[Ścieżka Xpath]],ALL!$C:H,COLUMN(F$2),0))</f>
        <v/>
      </c>
      <c r="G434" s="13" t="str">
        <f>IF(ISBLANK(VLOOKUP(T_IEA13PL[[#This Row],[Ścieżka Xpath]],ALL!$C:I,COLUMN(G$2),0)),"",VLOOKUP(T_IEA13PL[[#This Row],[Ścieżka Xpath]],ALL!$C:I,COLUMN(G$2),0))</f>
        <v>R</v>
      </c>
      <c r="H434" s="13" t="str">
        <f>IF(ISBLANK(VLOOKUP(T_IEA13PL[[#This Row],[Ścieżka Xpath]],ALL!$C:J,COLUMN(H$2),0)),"",VLOOKUP(T_IEA13PL[[#This Row],[Ścieżka Xpath]],ALL!$C:J,COLUMN(H$2),0))</f>
        <v>an..17</v>
      </c>
      <c r="I434" s="105" t="str">
        <f>IF(ISBLANK(VLOOKUP(T_IEA13PL[[#This Row],[Ścieżka Xpath]],ALL!$C:K,COLUMN(I$2),0)),"",VLOOKUP(T_IEA13PL[[#This Row],[Ścieżka Xpath]],ALL!$C:K,COLUMN(I$2),0))</f>
        <v/>
      </c>
      <c r="J434" s="157" t="str">
        <f>IF(ISBLANK(VLOOKUP(T_IEA13PL[[#This Row],[Ścieżka Xpath]],ALL!$C:L,COLUMN(J$2),0)),"",VLOOKUP(T_IEA13PL[[#This Row],[Ścieżka Xpath]],ALL!$C:L,COLUMN(J$2),0))</f>
        <v>G0002; G0201; R0840</v>
      </c>
      <c r="K434" s="13" t="str">
        <f>IF(ISBLANK(VLOOKUP(T_IEA13PL[[#This Row],[Ścieżka Xpath]],ALL!$C:N,COLUMN(K$2),0)),"",VLOOKUP(T_IEA13PL[[#This Row],[Ścieżka Xpath]],ALL!$C:N,COLUMN(K$2),0))</f>
        <v/>
      </c>
      <c r="L434" s="14" t="str">
        <f>IF(ISBLANK(VLOOKUP(T_IEA13PL[[#This Row],[Ścieżka Xpath]],ALL!$C:O,COLUMN(L$2),0)),"",VLOOKUP(T_IEA13PL[[#This Row],[Ścieżka Xpath]],ALL!$C:O,COLUMN(L$2),0))</f>
        <v/>
      </c>
      <c r="M434" s="14" t="str">
        <f>IF(ISBLANK(VLOOKUP(T_IEA13PL[[#This Row],[Ścieżka Xpath]],ALL!$C:P,COLUMN(M$2),0)),"",VLOOKUP(T_IEA13PL[[#This Row],[Ścieżka Xpath]],ALL!$C:P,COLUMN(M$2),0))</f>
        <v/>
      </c>
      <c r="N434" s="16" t="str">
        <f>IF(ISBLANK(VLOOKUP(T_IEA13PL[[#This Row],[Ścieżka Xpath]],ALL!$C:Q,COLUMN(N$2),0)),"",VLOOKUP(T_IEA13PL[[#This Row],[Ścieżka Xpath]],ALL!$C:Q,COLUMN(N$2),0))</f>
        <v/>
      </c>
      <c r="O434" s="16" t="str">
        <f>IF(ISBLANK(VLOOKUP(T_IEA13PL[[#This Row],[Ścieżka Xpath]],ALL!$C:Q,COLUMN(O$2),0)),"",VLOOKUP(T_IEA13PL[[#This Row],[Ścieżka Xpath]],ALL!$C:Q,COLUMN(O$2),0))</f>
        <v/>
      </c>
    </row>
    <row r="435" spans="1:15" ht="45">
      <c r="A435" s="65" t="s">
        <v>1303</v>
      </c>
      <c r="B435" s="63">
        <v>433</v>
      </c>
      <c r="C435" s="61" t="str">
        <f>IF(ISBLANK(VLOOKUP(T_IEA13PL[[#This Row],[Ścieżka Xpath]],ALL!$C:E,COLUMN(C$2),0)),"",VLOOKUP(T_IEA13PL[[#This Row],[Ścieżka Xpath]],ALL!$C:E,COLUMN(C$2),0))</f>
        <v>-</v>
      </c>
      <c r="D435" s="62" t="str">
        <f>IF(ISBLANK(VLOOKUP(T_IEA13PL[[#This Row],[Ścieżka Xpath]],ALL!$C:F,COLUMN(D$2),0)),"",VLOOKUP(T_IEA13PL[[#This Row],[Ścieżka Xpath]],ALL!$C:F,COLUMN(D$2),0))</f>
        <v>Identyfikator bezpieczeństwa i ochrony dodatkowego uczestnika łańcucha dostaw (poziom pozycji towarowej).</v>
      </c>
      <c r="E435" s="62" t="str">
        <f>IF(ISBLANK(VLOOKUP(T_IEA13PL[[#This Row],[Ścieżka Xpath]],ALL!$C:G,COLUMN(E$2),0)),"",VLOOKUP(T_IEA13PL[[#This Row],[Ścieżka Xpath]],ALL!$C:G,COLUMN(E$2),0))</f>
        <v>Safety &amp; security identification number of the Additional Supply Chain Actor (of a goods item).</v>
      </c>
      <c r="F435" s="63" t="str">
        <f>IF(ISBLANK(VLOOKUP(T_IEA13PL[[#This Row],[Ścieżka Xpath]],ALL!$C:H,COLUMN(F$2),0)),"",VLOOKUP(T_IEA13PL[[#This Row],[Ścieżka Xpath]],ALL!$C:H,COLUMN(F$2),0))</f>
        <v>0..1</v>
      </c>
      <c r="G435" s="63" t="str">
        <f>IF(ISBLANK(VLOOKUP(T_IEA13PL[[#This Row],[Ścieżka Xpath]],ALL!$C:I,COLUMN(G$2),0)),"",VLOOKUP(T_IEA13PL[[#This Row],[Ścieżka Xpath]],ALL!$C:I,COLUMN(G$2),0))</f>
        <v>D</v>
      </c>
      <c r="H435" s="63" t="str">
        <f>IF(ISBLANK(VLOOKUP(T_IEA13PL[[#This Row],[Ścieżka Xpath]],ALL!$C:J,COLUMN(H$2),0)),"",VLOOKUP(T_IEA13PL[[#This Row],[Ścieżka Xpath]],ALL!$C:J,COLUMN(H$2),0))</f>
        <v/>
      </c>
      <c r="I435" s="66" t="str">
        <f>IF(ISBLANK(VLOOKUP(T_IEA13PL[[#This Row],[Ścieżka Xpath]],ALL!$C:K,COLUMN(I$2),0)),"",VLOOKUP(T_IEA13PL[[#This Row],[Ścieżka Xpath]],ALL!$C:K,COLUMN(I$2),0))</f>
        <v/>
      </c>
      <c r="J435" s="158" t="str">
        <f>IF(ISBLANK(VLOOKUP(T_IEA13PL[[#This Row],[Ścieżka Xpath]],ALL!$C:L,COLUMN(J$2),0)),"",VLOOKUP(T_IEA13PL[[#This Row],[Ścieżka Xpath]],ALL!$C:L,COLUMN(J$2),0))</f>
        <v>C0067</v>
      </c>
      <c r="K435" s="25" t="str">
        <f>IF(ISBLANK(VLOOKUP(T_IEA13PL[[#This Row],[Ścieżka Xpath]],ALL!$C:N,COLUMN(K$2),0)),"",VLOOKUP(T_IEA13PL[[#This Row],[Ścieżka Xpath]],ALL!$C:N,COLUMN(K$2),0))</f>
        <v/>
      </c>
      <c r="L435" s="145" t="str">
        <f>IF(ISBLANK(VLOOKUP(T_IEA13PL[[#This Row],[Ścieżka Xpath]],ALL!$C:O,COLUMN(L$2),0)),"",VLOOKUP(T_IEA13PL[[#This Row],[Ścieżka Xpath]],ALL!$C:O,COLUMN(L$2),0))</f>
        <v/>
      </c>
      <c r="M435" s="145" t="str">
        <f>IF(ISBLANK(VLOOKUP(T_IEA13PL[[#This Row],[Ścieżka Xpath]],ALL!$C:P,COLUMN(M$2),0)),"",VLOOKUP(T_IEA13PL[[#This Row],[Ścieżka Xpath]],ALL!$C:P,COLUMN(M$2),0))</f>
        <v/>
      </c>
      <c r="N435" s="110" t="str">
        <f>IF(ISBLANK(VLOOKUP(T_IEA13PL[[#This Row],[Ścieżka Xpath]],ALL!$C:Q,COLUMN(N$2),0)),"",VLOOKUP(T_IEA13PL[[#This Row],[Ścieżka Xpath]],ALL!$C:Q,COLUMN(N$2),0))</f>
        <v>Nowy element w Fazie 6.</v>
      </c>
      <c r="O435" s="110" t="str">
        <f>IF(ISBLANK(VLOOKUP(T_IEA13PL[[#This Row],[Ścieżka Xpath]],ALL!$C:Q,COLUMN(O$2),0)),"",VLOOKUP(T_IEA13PL[[#This Row],[Ścieżka Xpath]],ALL!$C:Q,COLUMN(O$2),0))</f>
        <v>P6 new element.</v>
      </c>
    </row>
    <row r="436" spans="1:15" ht="30">
      <c r="A436" s="16" t="s">
        <v>1304</v>
      </c>
      <c r="B436" s="11">
        <v>434</v>
      </c>
      <c r="C436" s="13" t="str">
        <f>IF(ISBLANK(VLOOKUP(T_IEA13PL[[#This Row],[Ścieżka Xpath]],ALL!$C:E,COLUMN(C$2),0)),"",VLOOKUP(T_IEA13PL[[#This Row],[Ścieżka Xpath]],ALL!$C:E,COLUMN(C$2),0))</f>
        <v>-</v>
      </c>
      <c r="D436" s="16" t="str">
        <f>IF(ISBLANK(VLOOKUP(T_IEA13PL[[#This Row],[Ścieżka Xpath]],ALL!$C:F,COLUMN(D$2),0)),"",VLOOKUP(T_IEA13PL[[#This Row],[Ścieżka Xpath]],ALL!$C:F,COLUMN(D$2),0))</f>
        <v>Numer EORI.</v>
      </c>
      <c r="E436" s="16" t="str">
        <f>IF(ISBLANK(VLOOKUP(T_IEA13PL[[#This Row],[Ścieżka Xpath]],ALL!$C:G,COLUMN(E$2),0)),"",VLOOKUP(T_IEA13PL[[#This Row],[Ścieżka Xpath]],ALL!$C:G,COLUMN(E$2),0))</f>
        <v>EORI number.</v>
      </c>
      <c r="F436" s="13" t="str">
        <f>IF(ISBLANK(VLOOKUP(T_IEA13PL[[#This Row],[Ścieżka Xpath]],ALL!$C:H,COLUMN(F$2),0)),"",VLOOKUP(T_IEA13PL[[#This Row],[Ścieżka Xpath]],ALL!$C:H,COLUMN(F$2),0))</f>
        <v/>
      </c>
      <c r="G436" s="13" t="str">
        <f>IF(ISBLANK(VLOOKUP(T_IEA13PL[[#This Row],[Ścieżka Xpath]],ALL!$C:I,COLUMN(G$2),0)),"",VLOOKUP(T_IEA13PL[[#This Row],[Ścieżka Xpath]],ALL!$C:I,COLUMN(G$2),0))</f>
        <v>R</v>
      </c>
      <c r="H436" s="13" t="str">
        <f>IF(ISBLANK(VLOOKUP(T_IEA13PL[[#This Row],[Ścieżka Xpath]],ALL!$C:J,COLUMN(H$2),0)),"",VLOOKUP(T_IEA13PL[[#This Row],[Ścieżka Xpath]],ALL!$C:J,COLUMN(H$2),0))</f>
        <v>an..17</v>
      </c>
      <c r="I436" s="105" t="str">
        <f>IF(ISBLANK(VLOOKUP(T_IEA13PL[[#This Row],[Ścieżka Xpath]],ALL!$C:K,COLUMN(I$2),0)),"",VLOOKUP(T_IEA13PL[[#This Row],[Ścieżka Xpath]],ALL!$C:K,COLUMN(I$2),0))</f>
        <v/>
      </c>
      <c r="J436" s="157" t="str">
        <f>IF(ISBLANK(VLOOKUP(T_IEA13PL[[#This Row],[Ścieżka Xpath]],ALL!$C:L,COLUMN(J$2),0)),"",VLOOKUP(T_IEA13PL[[#This Row],[Ścieżka Xpath]],ALL!$C:L,COLUMN(J$2),0))</f>
        <v>G0002; R0037</v>
      </c>
      <c r="K436" s="13" t="str">
        <f>IF(ISBLANK(VLOOKUP(T_IEA13PL[[#This Row],[Ścieżka Xpath]],ALL!$C:N,COLUMN(K$2),0)),"",VLOOKUP(T_IEA13PL[[#This Row],[Ścieżka Xpath]],ALL!$C:N,COLUMN(K$2),0))</f>
        <v/>
      </c>
      <c r="L436" s="14" t="str">
        <f>IF(ISBLANK(VLOOKUP(T_IEA13PL[[#This Row],[Ścieżka Xpath]],ALL!$C:O,COLUMN(L$2),0)),"",VLOOKUP(T_IEA13PL[[#This Row],[Ścieżka Xpath]],ALL!$C:O,COLUMN(L$2),0))</f>
        <v/>
      </c>
      <c r="M436" s="14" t="str">
        <f>IF(ISBLANK(VLOOKUP(T_IEA13PL[[#This Row],[Ścieżka Xpath]],ALL!$C:P,COLUMN(M$2),0)),"",VLOOKUP(T_IEA13PL[[#This Row],[Ścieżka Xpath]],ALL!$C:P,COLUMN(M$2),0))</f>
        <v/>
      </c>
      <c r="N436" s="16" t="str">
        <f>IF(ISBLANK(VLOOKUP(T_IEA13PL[[#This Row],[Ścieżka Xpath]],ALL!$C:Q,COLUMN(N$2),0)),"",VLOOKUP(T_IEA13PL[[#This Row],[Ścieżka Xpath]],ALL!$C:Q,COLUMN(N$2),0))</f>
        <v>Nowy element w Fazie 6.</v>
      </c>
      <c r="O436" s="16" t="str">
        <f>IF(ISBLANK(VLOOKUP(T_IEA13PL[[#This Row],[Ścieżka Xpath]],ALL!$C:Q,COLUMN(O$2),0)),"",VLOOKUP(T_IEA13PL[[#This Row],[Ścieżka Xpath]],ALL!$C:Q,COLUMN(O$2),0))</f>
        <v>P6 new element.</v>
      </c>
    </row>
    <row r="437" spans="1:15" ht="30">
      <c r="A437" s="16" t="s">
        <v>1305</v>
      </c>
      <c r="B437" s="11">
        <v>435</v>
      </c>
      <c r="C437" s="13" t="str">
        <f>IF(ISBLANK(VLOOKUP(T_IEA13PL[[#This Row],[Ścieżka Xpath]],ALL!$C:E,COLUMN(C$2),0)),"",VLOOKUP(T_IEA13PL[[#This Row],[Ścieżka Xpath]],ALL!$C:E,COLUMN(C$2),0))</f>
        <v>-</v>
      </c>
      <c r="D437" s="16" t="str">
        <f>IF(ISBLANK(VLOOKUP(T_IEA13PL[[#This Row],[Ścieżka Xpath]],ALL!$C:F,COLUMN(D$2),0)),"",VLOOKUP(T_IEA13PL[[#This Row],[Ścieżka Xpath]],ALL!$C:F,COLUMN(D$2),0))</f>
        <v>Kod kraju.</v>
      </c>
      <c r="E437" s="16" t="str">
        <f>IF(ISBLANK(VLOOKUP(T_IEA13PL[[#This Row],[Ścieżka Xpath]],ALL!$C:G,COLUMN(E$2),0)),"",VLOOKUP(T_IEA13PL[[#This Row],[Ścieżka Xpath]],ALL!$C:G,COLUMN(E$2),0))</f>
        <v>Country code.</v>
      </c>
      <c r="F437" s="13" t="str">
        <f>IF(ISBLANK(VLOOKUP(T_IEA13PL[[#This Row],[Ścieżka Xpath]],ALL!$C:H,COLUMN(F$2),0)),"",VLOOKUP(T_IEA13PL[[#This Row],[Ścieżka Xpath]],ALL!$C:H,COLUMN(F$2),0))</f>
        <v/>
      </c>
      <c r="G437" s="13" t="str">
        <f>IF(ISBLANK(VLOOKUP(T_IEA13PL[[#This Row],[Ścieżka Xpath]],ALL!$C:I,COLUMN(G$2),0)),"",VLOOKUP(T_IEA13PL[[#This Row],[Ścieżka Xpath]],ALL!$C:I,COLUMN(G$2),0))</f>
        <v>R</v>
      </c>
      <c r="H437" s="13" t="str">
        <f>IF(ISBLANK(VLOOKUP(T_IEA13PL[[#This Row],[Ścieżka Xpath]],ALL!$C:J,COLUMN(H$2),0)),"",VLOOKUP(T_IEA13PL[[#This Row],[Ścieżka Xpath]],ALL!$C:J,COLUMN(H$2),0))</f>
        <v>a2</v>
      </c>
      <c r="I437" s="105" t="str">
        <f>IF(ISBLANK(VLOOKUP(T_IEA13PL[[#This Row],[Ścieżka Xpath]],ALL!$C:K,COLUMN(I$2),0)),"",VLOOKUP(T_IEA13PL[[#This Row],[Ścieżka Xpath]],ALL!$C:K,COLUMN(I$2),0))</f>
        <v>CL248</v>
      </c>
      <c r="J437" s="157" t="str">
        <f>IF(ISBLANK(VLOOKUP(T_IEA13PL[[#This Row],[Ścieżka Xpath]],ALL!$C:L,COLUMN(J$2),0)),"",VLOOKUP(T_IEA13PL[[#This Row],[Ścieżka Xpath]],ALL!$C:L,COLUMN(J$2),0))</f>
        <v/>
      </c>
      <c r="K437" s="13" t="str">
        <f>IF(ISBLANK(VLOOKUP(T_IEA13PL[[#This Row],[Ścieżka Xpath]],ALL!$C:N,COLUMN(K$2),0)),"",VLOOKUP(T_IEA13PL[[#This Row],[Ścieżka Xpath]],ALL!$C:N,COLUMN(K$2),0))</f>
        <v/>
      </c>
      <c r="L437" s="14" t="str">
        <f>IF(ISBLANK(VLOOKUP(T_IEA13PL[[#This Row],[Ścieżka Xpath]],ALL!$C:O,COLUMN(L$2),0)),"",VLOOKUP(T_IEA13PL[[#This Row],[Ścieżka Xpath]],ALL!$C:O,COLUMN(L$2),0))</f>
        <v/>
      </c>
      <c r="M437" s="14" t="str">
        <f>IF(ISBLANK(VLOOKUP(T_IEA13PL[[#This Row],[Ścieżka Xpath]],ALL!$C:P,COLUMN(M$2),0)),"",VLOOKUP(T_IEA13PL[[#This Row],[Ścieżka Xpath]],ALL!$C:P,COLUMN(M$2),0))</f>
        <v/>
      </c>
      <c r="N437" s="16" t="str">
        <f>IF(ISBLANK(VLOOKUP(T_IEA13PL[[#This Row],[Ścieżka Xpath]],ALL!$C:Q,COLUMN(N$2),0)),"",VLOOKUP(T_IEA13PL[[#This Row],[Ścieżka Xpath]],ALL!$C:Q,COLUMN(N$2),0))</f>
        <v>Nowy element w Fazie 6.</v>
      </c>
      <c r="O437" s="16" t="str">
        <f>IF(ISBLANK(VLOOKUP(T_IEA13PL[[#This Row],[Ścieżka Xpath]],ALL!$C:Q,COLUMN(O$2),0)),"",VLOOKUP(T_IEA13PL[[#This Row],[Ścieżka Xpath]],ALL!$C:Q,COLUMN(O$2),0))</f>
        <v>P6 new element.</v>
      </c>
    </row>
    <row r="438" spans="1:15">
      <c r="A438" s="65" t="s">
        <v>1306</v>
      </c>
      <c r="B438" s="63">
        <v>436</v>
      </c>
      <c r="C438" s="61" t="str">
        <f>IF(ISBLANK(VLOOKUP(T_IEA13PL[[#This Row],[Ścieżka Xpath]],ALL!$C:E,COLUMN(C$2),0)),"",VLOOKUP(T_IEA13PL[[#This Row],[Ścieżka Xpath]],ALL!$C:E,COLUMN(C$2),0))</f>
        <v>-</v>
      </c>
      <c r="D438" s="62" t="str">
        <f>IF(ISBLANK(VLOOKUP(T_IEA13PL[[#This Row],[Ścieżka Xpath]],ALL!$C:F,COLUMN(D$2),0)),"",VLOOKUP(T_IEA13PL[[#This Row],[Ścieżka Xpath]],ALL!$C:F,COLUMN(D$2),0))</f>
        <v>Dane identyfikujące towar.</v>
      </c>
      <c r="E438" s="62" t="str">
        <f>IF(ISBLANK(VLOOKUP(T_IEA13PL[[#This Row],[Ścieżka Xpath]],ALL!$C:G,COLUMN(E$2),0)),"",VLOOKUP(T_IEA13PL[[#This Row],[Ścieżka Xpath]],ALL!$C:G,COLUMN(E$2),0))</f>
        <v>Details of goods.</v>
      </c>
      <c r="F438" s="63">
        <f>IF(ISBLANK(VLOOKUP(T_IEA13PL[[#This Row],[Ścieżka Xpath]],ALL!$C:H,COLUMN(F$2),0)),"",VLOOKUP(T_IEA13PL[[#This Row],[Ścieżka Xpath]],ALL!$C:H,COLUMN(F$2),0))</f>
        <v>1</v>
      </c>
      <c r="G438" s="63" t="str">
        <f>IF(ISBLANK(VLOOKUP(T_IEA13PL[[#This Row],[Ścieżka Xpath]],ALL!$C:I,COLUMN(G$2),0)),"",VLOOKUP(T_IEA13PL[[#This Row],[Ścieżka Xpath]],ALL!$C:I,COLUMN(G$2),0))</f>
        <v>R</v>
      </c>
      <c r="H438" s="63" t="str">
        <f>IF(ISBLANK(VLOOKUP(T_IEA13PL[[#This Row],[Ścieżka Xpath]],ALL!$C:J,COLUMN(H$2),0)),"",VLOOKUP(T_IEA13PL[[#This Row],[Ścieżka Xpath]],ALL!$C:J,COLUMN(H$2),0))</f>
        <v/>
      </c>
      <c r="I438" s="66" t="str">
        <f>IF(ISBLANK(VLOOKUP(T_IEA13PL[[#This Row],[Ścieżka Xpath]],ALL!$C:K,COLUMN(I$2),0)),"",VLOOKUP(T_IEA13PL[[#This Row],[Ścieżka Xpath]],ALL!$C:K,COLUMN(I$2),0))</f>
        <v/>
      </c>
      <c r="J438" s="158" t="str">
        <f>IF(ISBLANK(VLOOKUP(T_IEA13PL[[#This Row],[Ścieżka Xpath]],ALL!$C:L,COLUMN(J$2),0)),"",VLOOKUP(T_IEA13PL[[#This Row],[Ścieżka Xpath]],ALL!$C:L,COLUMN(J$2),0))</f>
        <v/>
      </c>
      <c r="K438" s="25" t="str">
        <f>IF(ISBLANK(VLOOKUP(T_IEA13PL[[#This Row],[Ścieżka Xpath]],ALL!$C:N,COLUMN(K$2),0)),"",VLOOKUP(T_IEA13PL[[#This Row],[Ścieżka Xpath]],ALL!$C:N,COLUMN(K$2),0))</f>
        <v/>
      </c>
      <c r="L438" s="145" t="str">
        <f>IF(ISBLANK(VLOOKUP(T_IEA13PL[[#This Row],[Ścieżka Xpath]],ALL!$C:O,COLUMN(L$2),0)),"",VLOOKUP(T_IEA13PL[[#This Row],[Ścieżka Xpath]],ALL!$C:O,COLUMN(L$2),0))</f>
        <v/>
      </c>
      <c r="M438" s="145" t="str">
        <f>IF(ISBLANK(VLOOKUP(T_IEA13PL[[#This Row],[Ścieżka Xpath]],ALL!$C:P,COLUMN(M$2),0)),"",VLOOKUP(T_IEA13PL[[#This Row],[Ścieżka Xpath]],ALL!$C:P,COLUMN(M$2),0))</f>
        <v/>
      </c>
      <c r="N438" s="110" t="str">
        <f>IF(ISBLANK(VLOOKUP(T_IEA13PL[[#This Row],[Ścieżka Xpath]],ALL!$C:Q,COLUMN(N$2),0)),"",VLOOKUP(T_IEA13PL[[#This Row],[Ścieżka Xpath]],ALL!$C:Q,COLUMN(N$2),0))</f>
        <v/>
      </c>
      <c r="O438" s="110" t="str">
        <f>IF(ISBLANK(VLOOKUP(T_IEA13PL[[#This Row],[Ścieżka Xpath]],ALL!$C:Q,COLUMN(O$2),0)),"",VLOOKUP(T_IEA13PL[[#This Row],[Ścieżka Xpath]],ALL!$C:Q,COLUMN(O$2),0))</f>
        <v/>
      </c>
    </row>
    <row r="439" spans="1:15" ht="30">
      <c r="A439" s="16" t="s">
        <v>1307</v>
      </c>
      <c r="B439" s="11">
        <v>437</v>
      </c>
      <c r="C439" s="13" t="str">
        <f>IF(ISBLANK(VLOOKUP(T_IEA13PL[[#This Row],[Ścieżka Xpath]],ALL!$C:E,COLUMN(C$2),0)),"",VLOOKUP(T_IEA13PL[[#This Row],[Ścieżka Xpath]],ALL!$C:E,COLUMN(C$2),0))</f>
        <v>18 05 001 000</v>
      </c>
      <c r="D439" s="16" t="str">
        <f>IF(ISBLANK(VLOOKUP(T_IEA13PL[[#This Row],[Ścieżka Xpath]],ALL!$C:F,COLUMN(D$2),0)),"",VLOOKUP(T_IEA13PL[[#This Row],[Ścieżka Xpath]],ALL!$C:F,COLUMN(D$2),0))</f>
        <v>Opis towaru.</v>
      </c>
      <c r="E439" s="16" t="str">
        <f>IF(ISBLANK(VLOOKUP(T_IEA13PL[[#This Row],[Ścieżka Xpath]],ALL!$C:G,COLUMN(E$2),0)),"",VLOOKUP(T_IEA13PL[[#This Row],[Ścieżka Xpath]],ALL!$C:G,COLUMN(E$2),0))</f>
        <v>Goods description.</v>
      </c>
      <c r="F439" s="13" t="str">
        <f>IF(ISBLANK(VLOOKUP(T_IEA13PL[[#This Row],[Ścieżka Xpath]],ALL!$C:H,COLUMN(F$2),0)),"",VLOOKUP(T_IEA13PL[[#This Row],[Ścieżka Xpath]],ALL!$C:H,COLUMN(F$2),0))</f>
        <v/>
      </c>
      <c r="G439" s="13" t="str">
        <f>IF(ISBLANK(VLOOKUP(T_IEA13PL[[#This Row],[Ścieżka Xpath]],ALL!$C:I,COLUMN(G$2),0)),"",VLOOKUP(T_IEA13PL[[#This Row],[Ścieżka Xpath]],ALL!$C:I,COLUMN(G$2),0))</f>
        <v>R</v>
      </c>
      <c r="H439" s="13" t="str">
        <f>IF(ISBLANK(VLOOKUP(T_IEA13PL[[#This Row],[Ścieżka Xpath]],ALL!$C:J,COLUMN(H$2),0)),"",VLOOKUP(T_IEA13PL[[#This Row],[Ścieżka Xpath]],ALL!$C:J,COLUMN(H$2),0))</f>
        <v>an..512</v>
      </c>
      <c r="I439" s="105" t="str">
        <f>IF(ISBLANK(VLOOKUP(T_IEA13PL[[#This Row],[Ścieżka Xpath]],ALL!$C:K,COLUMN(I$2),0)),"",VLOOKUP(T_IEA13PL[[#This Row],[Ścieżka Xpath]],ALL!$C:K,COLUMN(I$2),0))</f>
        <v/>
      </c>
      <c r="J439" s="157" t="str">
        <f>IF(ISBLANK(VLOOKUP(T_IEA13PL[[#This Row],[Ścieżka Xpath]],ALL!$C:L,COLUMN(J$2),0)),"",VLOOKUP(T_IEA13PL[[#This Row],[Ścieżka Xpath]],ALL!$C:L,COLUMN(J$2),0))</f>
        <v/>
      </c>
      <c r="K439" s="13" t="str">
        <f>IF(ISBLANK(VLOOKUP(T_IEA13PL[[#This Row],[Ścieżka Xpath]],ALL!$C:N,COLUMN(K$2),0)),"",VLOOKUP(T_IEA13PL[[#This Row],[Ścieżka Xpath]],ALL!$C:N,COLUMN(K$2),0))</f>
        <v/>
      </c>
      <c r="L439" s="14" t="str">
        <f>IF(ISBLANK(VLOOKUP(T_IEA13PL[[#This Row],[Ścieżka Xpath]],ALL!$C:O,COLUMN(L$2),0)),"",VLOOKUP(T_IEA13PL[[#This Row],[Ścieżka Xpath]],ALL!$C:O,COLUMN(L$2),0))</f>
        <v/>
      </c>
      <c r="M439" s="14" t="str">
        <f>IF(ISBLANK(VLOOKUP(T_IEA13PL[[#This Row],[Ścieżka Xpath]],ALL!$C:P,COLUMN(M$2),0)),"",VLOOKUP(T_IEA13PL[[#This Row],[Ścieżka Xpath]],ALL!$C:P,COLUMN(M$2),0))</f>
        <v/>
      </c>
      <c r="N439" s="16" t="str">
        <f>IF(ISBLANK(VLOOKUP(T_IEA13PL[[#This Row],[Ścieżka Xpath]],ALL!$C:Q,COLUMN(N$2),0)),"",VLOOKUP(T_IEA13PL[[#This Row],[Ścieżka Xpath]],ALL!$C:Q,COLUMN(N$2),0))</f>
        <v/>
      </c>
      <c r="O439" s="16" t="str">
        <f>IF(ISBLANK(VLOOKUP(T_IEA13PL[[#This Row],[Ścieżka Xpath]],ALL!$C:Q,COLUMN(O$2),0)),"",VLOOKUP(T_IEA13PL[[#This Row],[Ścieżka Xpath]],ALL!$C:Q,COLUMN(O$2),0))</f>
        <v/>
      </c>
    </row>
    <row r="440" spans="1:15" ht="45">
      <c r="A440" s="16" t="s">
        <v>1308</v>
      </c>
      <c r="B440" s="11">
        <v>438</v>
      </c>
      <c r="C440" s="13" t="str">
        <f>IF(ISBLANK(VLOOKUP(T_IEA13PL[[#This Row],[Ścieżka Xpath]],ALL!$C:E,COLUMN(C$2),0)),"",VLOOKUP(T_IEA13PL[[#This Row],[Ścieżka Xpath]],ALL!$C:E,COLUMN(C$2),0))</f>
        <v>18 08 001 000</v>
      </c>
      <c r="D440" s="16" t="str">
        <f>IF(ISBLANK(VLOOKUP(T_IEA13PL[[#This Row],[Ścieżka Xpath]],ALL!$C:F,COLUMN(D$2),0)),"",VLOOKUP(T_IEA13PL[[#This Row],[Ścieżka Xpath]],ALL!$C:F,COLUMN(D$2),0))</f>
        <v>Kod CUS (Customs union and statistics number) – Kod produktu wg rejestru substancji chemicznych (ECICS – European Customs Inventory of Chemical Substances).</v>
      </c>
      <c r="E440" s="16" t="str">
        <f>IF(ISBLANK(VLOOKUP(T_IEA13PL[[#This Row],[Ścieżka Xpath]],ALL!$C:G,COLUMN(E$2),0)),"",VLOOKUP(T_IEA13PL[[#This Row],[Ścieżka Xpath]],ALL!$C:G,COLUMN(E$2),0))</f>
        <v>CUS (Customs union and statistics number) code according to the ECICS (European Customs Inventory of Chemical Substances) registry.</v>
      </c>
      <c r="F440" s="13" t="str">
        <f>IF(ISBLANK(VLOOKUP(T_IEA13PL[[#This Row],[Ścieżka Xpath]],ALL!$C:H,COLUMN(F$2),0)),"",VLOOKUP(T_IEA13PL[[#This Row],[Ścieżka Xpath]],ALL!$C:H,COLUMN(F$2),0))</f>
        <v/>
      </c>
      <c r="G440" s="13" t="str">
        <f>IF(ISBLANK(VLOOKUP(T_IEA13PL[[#This Row],[Ścieżka Xpath]],ALL!$C:I,COLUMN(G$2),0)),"",VLOOKUP(T_IEA13PL[[#This Row],[Ścieżka Xpath]],ALL!$C:I,COLUMN(G$2),0))</f>
        <v>O</v>
      </c>
      <c r="H440" s="13" t="str">
        <f>IF(ISBLANK(VLOOKUP(T_IEA13PL[[#This Row],[Ścieżka Xpath]],ALL!$C:J,COLUMN(H$2),0)),"",VLOOKUP(T_IEA13PL[[#This Row],[Ścieżka Xpath]],ALL!$C:J,COLUMN(H$2),0))</f>
        <v>an9</v>
      </c>
      <c r="I440" s="105" t="str">
        <f>IF(ISBLANK(VLOOKUP(T_IEA13PL[[#This Row],[Ścieżka Xpath]],ALL!$C:K,COLUMN(I$2),0)),"",VLOOKUP(T_IEA13PL[[#This Row],[Ścieżka Xpath]],ALL!$C:K,COLUMN(I$2),0))</f>
        <v>CL016</v>
      </c>
      <c r="J440" s="157" t="str">
        <f>IF(ISBLANK(VLOOKUP(T_IEA13PL[[#This Row],[Ścieżka Xpath]],ALL!$C:L,COLUMN(J$2),0)),"",VLOOKUP(T_IEA13PL[[#This Row],[Ścieżka Xpath]],ALL!$C:L,COLUMN(J$2),0))</f>
        <v>G0301</v>
      </c>
      <c r="K440" s="13" t="str">
        <f>IF(ISBLANK(VLOOKUP(T_IEA13PL[[#This Row],[Ścieżka Xpath]],ALL!$C:N,COLUMN(K$2),0)),"",VLOOKUP(T_IEA13PL[[#This Row],[Ścieżka Xpath]],ALL!$C:N,COLUMN(K$2),0))</f>
        <v/>
      </c>
      <c r="L440" s="14" t="str">
        <f>IF(ISBLANK(VLOOKUP(T_IEA13PL[[#This Row],[Ścieżka Xpath]],ALL!$C:O,COLUMN(L$2),0)),"",VLOOKUP(T_IEA13PL[[#This Row],[Ścieżka Xpath]],ALL!$C:O,COLUMN(L$2),0))</f>
        <v/>
      </c>
      <c r="M440" s="14" t="str">
        <f>IF(ISBLANK(VLOOKUP(T_IEA13PL[[#This Row],[Ścieżka Xpath]],ALL!$C:P,COLUMN(M$2),0)),"",VLOOKUP(T_IEA13PL[[#This Row],[Ścieżka Xpath]],ALL!$C:P,COLUMN(M$2),0))</f>
        <v/>
      </c>
      <c r="N440" s="16" t="str">
        <f>IF(ISBLANK(VLOOKUP(T_IEA13PL[[#This Row],[Ścieżka Xpath]],ALL!$C:Q,COLUMN(N$2),0)),"",VLOOKUP(T_IEA13PL[[#This Row],[Ścieżka Xpath]],ALL!$C:Q,COLUMN(N$2),0))</f>
        <v/>
      </c>
      <c r="O440" s="16" t="str">
        <f>IF(ISBLANK(VLOOKUP(T_IEA13PL[[#This Row],[Ścieżka Xpath]],ALL!$C:Q,COLUMN(O$2),0)),"",VLOOKUP(T_IEA13PL[[#This Row],[Ścieżka Xpath]],ALL!$C:Q,COLUMN(O$2),0))</f>
        <v/>
      </c>
    </row>
    <row r="441" spans="1:15" ht="45">
      <c r="A441" s="65" t="s">
        <v>1309</v>
      </c>
      <c r="B441" s="63">
        <v>439</v>
      </c>
      <c r="C441" s="61" t="str">
        <f>IF(ISBLANK(VLOOKUP(T_IEA13PL[[#This Row],[Ścieżka Xpath]],ALL!$C:E,COLUMN(C$2),0)),"",VLOOKUP(T_IEA13PL[[#This Row],[Ścieżka Xpath]],ALL!$C:E,COLUMN(C$2),0))</f>
        <v>18 09 000 000</v>
      </c>
      <c r="D441" s="62" t="str">
        <f>IF(ISBLANK(VLOOKUP(T_IEA13PL[[#This Row],[Ścieżka Xpath]],ALL!$C:F,COLUMN(D$2),0)),"",VLOOKUP(T_IEA13PL[[#This Row],[Ścieżka Xpath]],ALL!$C:F,COLUMN(D$2),0))</f>
        <v>Kod towarowy.</v>
      </c>
      <c r="E441" s="62" t="str">
        <f>IF(ISBLANK(VLOOKUP(T_IEA13PL[[#This Row],[Ścieżka Xpath]],ALL!$C:G,COLUMN(E$2),0)),"",VLOOKUP(T_IEA13PL[[#This Row],[Ścieżka Xpath]],ALL!$C:G,COLUMN(E$2),0))</f>
        <v>Commodity code identifying goods.</v>
      </c>
      <c r="F441" s="63" t="str">
        <f>IF(ISBLANK(VLOOKUP(T_IEA13PL[[#This Row],[Ścieżka Xpath]],ALL!$C:H,COLUMN(F$2),0)),"",VLOOKUP(T_IEA13PL[[#This Row],[Ścieżka Xpath]],ALL!$C:H,COLUMN(F$2),0))</f>
        <v>0..1</v>
      </c>
      <c r="G441" s="63" t="str">
        <f>IF(ISBLANK(VLOOKUP(T_IEA13PL[[#This Row],[Ścieżka Xpath]],ALL!$C:I,COLUMN(G$2),0)),"",VLOOKUP(T_IEA13PL[[#This Row],[Ścieżka Xpath]],ALL!$C:I,COLUMN(G$2),0))</f>
        <v>D</v>
      </c>
      <c r="H441" s="63" t="str">
        <f>IF(ISBLANK(VLOOKUP(T_IEA13PL[[#This Row],[Ścieżka Xpath]],ALL!$C:J,COLUMN(H$2),0)),"",VLOOKUP(T_IEA13PL[[#This Row],[Ścieżka Xpath]],ALL!$C:J,COLUMN(H$2),0))</f>
        <v/>
      </c>
      <c r="I441" s="66" t="str">
        <f>IF(ISBLANK(VLOOKUP(T_IEA13PL[[#This Row],[Ścieżka Xpath]],ALL!$C:K,COLUMN(I$2),0)),"",VLOOKUP(T_IEA13PL[[#This Row],[Ścieżka Xpath]],ALL!$C:K,COLUMN(I$2),0))</f>
        <v/>
      </c>
      <c r="J441" s="158" t="str">
        <f>IF(ISBLANK(VLOOKUP(T_IEA13PL[[#This Row],[Ścieżka Xpath]],ALL!$C:L,COLUMN(J$2),0)),"",VLOOKUP(T_IEA13PL[[#This Row],[Ścieżka Xpath]],ALL!$C:L,COLUMN(J$2),0))</f>
        <v>C0154; RP10; RP32</v>
      </c>
      <c r="K441" s="25" t="str">
        <f>IF(ISBLANK(VLOOKUP(T_IEA13PL[[#This Row],[Ścieżka Xpath]],ALL!$C:N,COLUMN(K$2),0)),"",VLOOKUP(T_IEA13PL[[#This Row],[Ścieżka Xpath]],ALL!$C:N,COLUMN(K$2),0))</f>
        <v/>
      </c>
      <c r="L441" s="145" t="str">
        <f>IF(ISBLANK(VLOOKUP(T_IEA13PL[[#This Row],[Ścieżka Xpath]],ALL!$C:O,COLUMN(L$2),0)),"",VLOOKUP(T_IEA13PL[[#This Row],[Ścieżka Xpath]],ALL!$C:O,COLUMN(L$2),0))</f>
        <v/>
      </c>
      <c r="M441" s="145" t="str">
        <f>IF(ISBLANK(VLOOKUP(T_IEA13PL[[#This Row],[Ścieżka Xpath]],ALL!$C:P,COLUMN(M$2),0)),"",VLOOKUP(T_IEA13PL[[#This Row],[Ścieżka Xpath]],ALL!$C:P,COLUMN(M$2),0))</f>
        <v/>
      </c>
      <c r="N441" s="110" t="str">
        <f>IF(ISBLANK(VLOOKUP(T_IEA13PL[[#This Row],[Ścieżka Xpath]],ALL!$C:Q,COLUMN(N$2),0)),"",VLOOKUP(T_IEA13PL[[#This Row],[Ścieżka Xpath]],ALL!$C:Q,COLUMN(N$2),0))</f>
        <v>Zmiana C0153 na C0154.</v>
      </c>
      <c r="O441" s="110" t="str">
        <f>IF(ISBLANK(VLOOKUP(T_IEA13PL[[#This Row],[Ścieżka Xpath]],ALL!$C:Q,COLUMN(O$2),0)),"",VLOOKUP(T_IEA13PL[[#This Row],[Ścieżka Xpath]],ALL!$C:Q,COLUMN(O$2),0))</f>
        <v>C0153 replaced with C0154.</v>
      </c>
    </row>
    <row r="442" spans="1:15" ht="30">
      <c r="A442" s="16" t="s">
        <v>1310</v>
      </c>
      <c r="B442" s="11">
        <v>440</v>
      </c>
      <c r="C442" s="13" t="str">
        <f>IF(ISBLANK(VLOOKUP(T_IEA13PL[[#This Row],[Ścieżka Xpath]],ALL!$C:E,COLUMN(C$2),0)),"",VLOOKUP(T_IEA13PL[[#This Row],[Ścieżka Xpath]],ALL!$C:E,COLUMN(C$2),0))</f>
        <v>18 09 056 000</v>
      </c>
      <c r="D442" s="16" t="str">
        <f>IF(ISBLANK(VLOOKUP(T_IEA13PL[[#This Row],[Ścieżka Xpath]],ALL!$C:F,COLUMN(D$2),0)),"",VLOOKUP(T_IEA13PL[[#This Row],[Ścieżka Xpath]],ALL!$C:F,COLUMN(D$2),0))</f>
        <v>Kod towarowy zgodny z HS (Zharmonizowany System Oznaczania i Kodowania Towarów).</v>
      </c>
      <c r="E442" s="16" t="str">
        <f>IF(ISBLANK(VLOOKUP(T_IEA13PL[[#This Row],[Ścieżka Xpath]],ALL!$C:G,COLUMN(E$2),0)),"",VLOOKUP(T_IEA13PL[[#This Row],[Ścieżka Xpath]],ALL!$C:G,COLUMN(E$2),0))</f>
        <v>Harmonized System sub-heading code</v>
      </c>
      <c r="F442" s="13" t="str">
        <f>IF(ISBLANK(VLOOKUP(T_IEA13PL[[#This Row],[Ścieżka Xpath]],ALL!$C:H,COLUMN(F$2),0)),"",VLOOKUP(T_IEA13PL[[#This Row],[Ścieżka Xpath]],ALL!$C:H,COLUMN(F$2),0))</f>
        <v/>
      </c>
      <c r="G442" s="13" t="str">
        <f>IF(ISBLANK(VLOOKUP(T_IEA13PL[[#This Row],[Ścieżka Xpath]],ALL!$C:I,COLUMN(G$2),0)),"",VLOOKUP(T_IEA13PL[[#This Row],[Ścieżka Xpath]],ALL!$C:I,COLUMN(G$2),0))</f>
        <v>R</v>
      </c>
      <c r="H442" s="13" t="str">
        <f>IF(ISBLANK(VLOOKUP(T_IEA13PL[[#This Row],[Ścieżka Xpath]],ALL!$C:J,COLUMN(H$2),0)),"",VLOOKUP(T_IEA13PL[[#This Row],[Ścieżka Xpath]],ALL!$C:J,COLUMN(H$2),0))</f>
        <v>an6</v>
      </c>
      <c r="I442" s="105" t="str">
        <f>IF(ISBLANK(VLOOKUP(T_IEA13PL[[#This Row],[Ścieżka Xpath]],ALL!$C:K,COLUMN(I$2),0)),"",VLOOKUP(T_IEA13PL[[#This Row],[Ścieżka Xpath]],ALL!$C:K,COLUMN(I$2),0))</f>
        <v>CL152</v>
      </c>
      <c r="J442" s="157" t="str">
        <f>IF(ISBLANK(VLOOKUP(T_IEA13PL[[#This Row],[Ścieżka Xpath]],ALL!$C:L,COLUMN(J$2),0)),"",VLOOKUP(T_IEA13PL[[#This Row],[Ścieżka Xpath]],ALL!$C:L,COLUMN(J$2),0))</f>
        <v/>
      </c>
      <c r="K442" s="13" t="str">
        <f>IF(ISBLANK(VLOOKUP(T_IEA13PL[[#This Row],[Ścieżka Xpath]],ALL!$C:N,COLUMN(K$2),0)),"",VLOOKUP(T_IEA13PL[[#This Row],[Ścieżka Xpath]],ALL!$C:N,COLUMN(K$2),0))</f>
        <v/>
      </c>
      <c r="L442" s="14" t="str">
        <f>IF(ISBLANK(VLOOKUP(T_IEA13PL[[#This Row],[Ścieżka Xpath]],ALL!$C:O,COLUMN(L$2),0)),"",VLOOKUP(T_IEA13PL[[#This Row],[Ścieżka Xpath]],ALL!$C:O,COLUMN(L$2),0))</f>
        <v/>
      </c>
      <c r="M442" s="14" t="str">
        <f>IF(ISBLANK(VLOOKUP(T_IEA13PL[[#This Row],[Ścieżka Xpath]],ALL!$C:P,COLUMN(M$2),0)),"",VLOOKUP(T_IEA13PL[[#This Row],[Ścieżka Xpath]],ALL!$C:P,COLUMN(M$2),0))</f>
        <v/>
      </c>
      <c r="N442" s="16" t="str">
        <f>IF(ISBLANK(VLOOKUP(T_IEA13PL[[#This Row],[Ścieżka Xpath]],ALL!$C:Q,COLUMN(N$2),0)),"",VLOOKUP(T_IEA13PL[[#This Row],[Ścieżka Xpath]],ALL!$C:Q,COLUMN(N$2),0))</f>
        <v/>
      </c>
      <c r="O442" s="16" t="str">
        <f>IF(ISBLANK(VLOOKUP(T_IEA13PL[[#This Row],[Ścieżka Xpath]],ALL!$C:Q,COLUMN(O$2),0)),"",VLOOKUP(T_IEA13PL[[#This Row],[Ścieżka Xpath]],ALL!$C:Q,COLUMN(O$2),0))</f>
        <v/>
      </c>
    </row>
    <row r="443" spans="1:15" ht="75">
      <c r="A443" s="16" t="s">
        <v>1311</v>
      </c>
      <c r="B443" s="11">
        <v>441</v>
      </c>
      <c r="C443" s="13" t="str">
        <f>IF(ISBLANK(VLOOKUP(T_IEA13PL[[#This Row],[Ścieżka Xpath]],ALL!$C:E,COLUMN(C$2),0)),"",VLOOKUP(T_IEA13PL[[#This Row],[Ścieżka Xpath]],ALL!$C:E,COLUMN(C$2),0))</f>
        <v>18 09 057 000</v>
      </c>
      <c r="D443" s="16" t="str">
        <f>IF(ISBLANK(VLOOKUP(T_IEA13PL[[#This Row],[Ścieżka Xpath]],ALL!$C:F,COLUMN(D$2),0)),"",VLOOKUP(T_IEA13PL[[#This Row],[Ścieżka Xpath]],ALL!$C:F,COLUMN(D$2),0))</f>
        <v>Kod towarowy zgodny z Nomenklatura Scaloną.</v>
      </c>
      <c r="E443" s="16" t="str">
        <f>IF(ISBLANK(VLOOKUP(T_IEA13PL[[#This Row],[Ścieżka Xpath]],ALL!$C:G,COLUMN(E$2),0)),"",VLOOKUP(T_IEA13PL[[#This Row],[Ścieżka Xpath]],ALL!$C:G,COLUMN(E$2),0))</f>
        <v>Combined nomenclature code</v>
      </c>
      <c r="F443" s="13" t="str">
        <f>IF(ISBLANK(VLOOKUP(T_IEA13PL[[#This Row],[Ścieżka Xpath]],ALL!$C:H,COLUMN(F$2),0)),"",VLOOKUP(T_IEA13PL[[#This Row],[Ścieżka Xpath]],ALL!$C:H,COLUMN(F$2),0))</f>
        <v/>
      </c>
      <c r="G443" s="13" t="str">
        <f>IF(ISBLANK(VLOOKUP(T_IEA13PL[[#This Row],[Ścieżka Xpath]],ALL!$C:I,COLUMN(G$2),0)),"",VLOOKUP(T_IEA13PL[[#This Row],[Ścieżka Xpath]],ALL!$C:I,COLUMN(G$2),0))</f>
        <v>D</v>
      </c>
      <c r="H443" s="13" t="str">
        <f>IF(ISBLANK(VLOOKUP(T_IEA13PL[[#This Row],[Ścieżka Xpath]],ALL!$C:J,COLUMN(H$2),0)),"",VLOOKUP(T_IEA13PL[[#This Row],[Ścieżka Xpath]],ALL!$C:J,COLUMN(H$2),0))</f>
        <v>an2</v>
      </c>
      <c r="I443" s="105" t="str">
        <f>IF(ISBLANK(VLOOKUP(T_IEA13PL[[#This Row],[Ścieżka Xpath]],ALL!$C:K,COLUMN(I$2),0)),"",VLOOKUP(T_IEA13PL[[#This Row],[Ścieżka Xpath]],ALL!$C:K,COLUMN(I$2),0))</f>
        <v/>
      </c>
      <c r="J443" s="157" t="str">
        <f>IF(ISBLANK(VLOOKUP(T_IEA13PL[[#This Row],[Ścieżka Xpath]],ALL!$C:L,COLUMN(J$2),0)),"",VLOOKUP(T_IEA13PL[[#This Row],[Ścieżka Xpath]],ALL!$C:L,COLUMN(J$2),0))</f>
        <v>C0821; R0060; RP32; RP37; RP40</v>
      </c>
      <c r="K443" s="13" t="str">
        <f>IF(ISBLANK(VLOOKUP(T_IEA13PL[[#This Row],[Ścieżka Xpath]],ALL!$C:N,COLUMN(K$2),0)),"",VLOOKUP(T_IEA13PL[[#This Row],[Ścieżka Xpath]],ALL!$C:N,COLUMN(K$2),0))</f>
        <v/>
      </c>
      <c r="L443" s="14" t="str">
        <f>IF(ISBLANK(VLOOKUP(T_IEA13PL[[#This Row],[Ścieżka Xpath]],ALL!$C:O,COLUMN(L$2),0)),"",VLOOKUP(T_IEA13PL[[#This Row],[Ścieżka Xpath]],ALL!$C:O,COLUMN(L$2),0))</f>
        <v/>
      </c>
      <c r="M443" s="14" t="str">
        <f>IF(ISBLANK(VLOOKUP(T_IEA13PL[[#This Row],[Ścieżka Xpath]],ALL!$C:P,COLUMN(M$2),0)),"",VLOOKUP(T_IEA13PL[[#This Row],[Ścieżka Xpath]],ALL!$C:P,COLUMN(M$2),0))</f>
        <v/>
      </c>
      <c r="N443" s="16" t="str">
        <f>IF(ISBLANK(VLOOKUP(T_IEA13PL[[#This Row],[Ścieżka Xpath]],ALL!$C:Q,COLUMN(N$2),0)),"",VLOOKUP(T_IEA13PL[[#This Row],[Ścieżka Xpath]],ALL!$C:Q,COLUMN(N$2),0))</f>
        <v/>
      </c>
      <c r="O443" s="16" t="str">
        <f>IF(ISBLANK(VLOOKUP(T_IEA13PL[[#This Row],[Ścieżka Xpath]],ALL!$C:Q,COLUMN(O$2),0)),"",VLOOKUP(T_IEA13PL[[#This Row],[Ścieżka Xpath]],ALL!$C:Q,COLUMN(O$2),0))</f>
        <v/>
      </c>
    </row>
    <row r="444" spans="1:15" ht="30">
      <c r="A444" s="65" t="s">
        <v>1312</v>
      </c>
      <c r="B444" s="63">
        <v>442</v>
      </c>
      <c r="C444" s="61" t="str">
        <f>IF(ISBLANK(VLOOKUP(T_IEA13PL[[#This Row],[Ścieżka Xpath]],ALL!$C:E,COLUMN(C$2),0)),"",VLOOKUP(T_IEA13PL[[#This Row],[Ścieżka Xpath]],ALL!$C:E,COLUMN(C$2),0))</f>
        <v>18 07 000 000</v>
      </c>
      <c r="D444" s="62" t="str">
        <f>IF(ISBLANK(VLOOKUP(T_IEA13PL[[#This Row],[Ścieżka Xpath]],ALL!$C:F,COLUMN(D$2),0)),"",VLOOKUP(T_IEA13PL[[#This Row],[Ścieżka Xpath]],ALL!$C:F,COLUMN(D$2),0))</f>
        <v>Towary niebezpieczne.</v>
      </c>
      <c r="E444" s="62" t="str">
        <f>IF(ISBLANK(VLOOKUP(T_IEA13PL[[#This Row],[Ścieżka Xpath]],ALL!$C:G,COLUMN(E$2),0)),"",VLOOKUP(T_IEA13PL[[#This Row],[Ścieżka Xpath]],ALL!$C:G,COLUMN(E$2),0))</f>
        <v>Dangerous goods.</v>
      </c>
      <c r="F444" s="63" t="str">
        <f>IF(ISBLANK(VLOOKUP(T_IEA13PL[[#This Row],[Ścieżka Xpath]],ALL!$C:H,COLUMN(F$2),0)),"",VLOOKUP(T_IEA13PL[[#This Row],[Ścieżka Xpath]],ALL!$C:H,COLUMN(F$2),0))</f>
        <v>0..99</v>
      </c>
      <c r="G444" s="63" t="str">
        <f>IF(ISBLANK(VLOOKUP(T_IEA13PL[[#This Row],[Ścieżka Xpath]],ALL!$C:I,COLUMN(G$2),0)),"",VLOOKUP(T_IEA13PL[[#This Row],[Ścieżka Xpath]],ALL!$C:I,COLUMN(G$2),0))</f>
        <v>O</v>
      </c>
      <c r="H444" s="63" t="str">
        <f>IF(ISBLANK(VLOOKUP(T_IEA13PL[[#This Row],[Ścieżka Xpath]],ALL!$C:J,COLUMN(H$2),0)),"",VLOOKUP(T_IEA13PL[[#This Row],[Ścieżka Xpath]],ALL!$C:J,COLUMN(H$2),0))</f>
        <v/>
      </c>
      <c r="I444" s="66" t="str">
        <f>IF(ISBLANK(VLOOKUP(T_IEA13PL[[#This Row],[Ścieżka Xpath]],ALL!$C:K,COLUMN(I$2),0)),"",VLOOKUP(T_IEA13PL[[#This Row],[Ścieżka Xpath]],ALL!$C:K,COLUMN(I$2),0))</f>
        <v/>
      </c>
      <c r="J444" s="158" t="str">
        <f>IF(ISBLANK(VLOOKUP(T_IEA13PL[[#This Row],[Ścieżka Xpath]],ALL!$C:L,COLUMN(J$2),0)),"",VLOOKUP(T_IEA13PL[[#This Row],[Ścieżka Xpath]],ALL!$C:L,COLUMN(J$2),0))</f>
        <v>G0300</v>
      </c>
      <c r="K444" s="25" t="str">
        <f>IF(ISBLANK(VLOOKUP(T_IEA13PL[[#This Row],[Ścieżka Xpath]],ALL!$C:N,COLUMN(K$2),0)),"",VLOOKUP(T_IEA13PL[[#This Row],[Ścieżka Xpath]],ALL!$C:N,COLUMN(K$2),0))</f>
        <v/>
      </c>
      <c r="L444" s="145" t="str">
        <f>IF(ISBLANK(VLOOKUP(T_IEA13PL[[#This Row],[Ścieżka Xpath]],ALL!$C:O,COLUMN(L$2),0)),"",VLOOKUP(T_IEA13PL[[#This Row],[Ścieżka Xpath]],ALL!$C:O,COLUMN(L$2),0))</f>
        <v/>
      </c>
      <c r="M444" s="145" t="str">
        <f>IF(ISBLANK(VLOOKUP(T_IEA13PL[[#This Row],[Ścieżka Xpath]],ALL!$C:P,COLUMN(M$2),0)),"",VLOOKUP(T_IEA13PL[[#This Row],[Ścieżka Xpath]],ALL!$C:P,COLUMN(M$2),0))</f>
        <v/>
      </c>
      <c r="N444" s="110" t="str">
        <f>IF(ISBLANK(VLOOKUP(T_IEA13PL[[#This Row],[Ścieżka Xpath]],ALL!$C:Q,COLUMN(N$2),0)),"",VLOOKUP(T_IEA13PL[[#This Row],[Ścieżka Xpath]],ALL!$C:Q,COLUMN(N$2),0))</f>
        <v/>
      </c>
      <c r="O444" s="110" t="str">
        <f>IF(ISBLANK(VLOOKUP(T_IEA13PL[[#This Row],[Ścieżka Xpath]],ALL!$C:Q,COLUMN(O$2),0)),"",VLOOKUP(T_IEA13PL[[#This Row],[Ścieżka Xpath]],ALL!$C:Q,COLUMN(O$2),0))</f>
        <v/>
      </c>
    </row>
    <row r="445" spans="1:15" ht="30">
      <c r="A445" s="16" t="s">
        <v>1313</v>
      </c>
      <c r="B445" s="11">
        <v>443</v>
      </c>
      <c r="C445" s="13" t="str">
        <f>IF(ISBLANK(VLOOKUP(T_IEA13PL[[#This Row],[Ścieżka Xpath]],ALL!$C:E,COLUMN(C$2),0)),"",VLOOKUP(T_IEA13PL[[#This Row],[Ścieżka Xpath]],ALL!$C:E,COLUMN(C$2),0))</f>
        <v>-</v>
      </c>
      <c r="D445" s="16" t="str">
        <f>IF(ISBLANK(VLOOKUP(T_IEA13PL[[#This Row],[Ścieżka Xpath]],ALL!$C:F,COLUMN(D$2),0)),"",VLOOKUP(T_IEA13PL[[#This Row],[Ścieżka Xpath]],ALL!$C:F,COLUMN(D$2),0))</f>
        <v>Liczba porządkowa służąca do określenia pozycji w danej kolekcji danych.</v>
      </c>
      <c r="E445" s="16" t="str">
        <f>IF(ISBLANK(VLOOKUP(T_IEA13PL[[#This Row],[Ścieżka Xpath]],ALL!$C:G,COLUMN(E$2),0)),"",VLOOKUP(T_IEA13PL[[#This Row],[Ścieżka Xpath]],ALL!$C:G,COLUMN(E$2),0))</f>
        <v>Sequence number in data group collection to which this data group belongs to.</v>
      </c>
      <c r="F445" s="13" t="str">
        <f>IF(ISBLANK(VLOOKUP(T_IEA13PL[[#This Row],[Ścieżka Xpath]],ALL!$C:H,COLUMN(F$2),0)),"",VLOOKUP(T_IEA13PL[[#This Row],[Ścieżka Xpath]],ALL!$C:H,COLUMN(F$2),0))</f>
        <v/>
      </c>
      <c r="G445" s="13" t="str">
        <f>IF(ISBLANK(VLOOKUP(T_IEA13PL[[#This Row],[Ścieżka Xpath]],ALL!$C:I,COLUMN(G$2),0)),"",VLOOKUP(T_IEA13PL[[#This Row],[Ścieżka Xpath]],ALL!$C:I,COLUMN(G$2),0))</f>
        <v>R</v>
      </c>
      <c r="H445" s="13" t="str">
        <f>IF(ISBLANK(VLOOKUP(T_IEA13PL[[#This Row],[Ścieżka Xpath]],ALL!$C:J,COLUMN(H$2),0)),"",VLOOKUP(T_IEA13PL[[#This Row],[Ścieżka Xpath]],ALL!$C:J,COLUMN(H$2),0))</f>
        <v>n..5</v>
      </c>
      <c r="I445" s="105" t="str">
        <f>IF(ISBLANK(VLOOKUP(T_IEA13PL[[#This Row],[Ścieżka Xpath]],ALL!$C:K,COLUMN(I$2),0)),"",VLOOKUP(T_IEA13PL[[#This Row],[Ścieżka Xpath]],ALL!$C:K,COLUMN(I$2),0))</f>
        <v/>
      </c>
      <c r="J445" s="157" t="str">
        <f>IF(ISBLANK(VLOOKUP(T_IEA13PL[[#This Row],[Ścieżka Xpath]],ALL!$C:L,COLUMN(J$2),0)),"",VLOOKUP(T_IEA13PL[[#This Row],[Ścieżka Xpath]],ALL!$C:L,COLUMN(J$2),0))</f>
        <v>R0987</v>
      </c>
      <c r="K445" s="13" t="str">
        <f>IF(ISBLANK(VLOOKUP(T_IEA13PL[[#This Row],[Ścieżka Xpath]],ALL!$C:N,COLUMN(K$2),0)),"",VLOOKUP(T_IEA13PL[[#This Row],[Ścieżka Xpath]],ALL!$C:N,COLUMN(K$2),0))</f>
        <v/>
      </c>
      <c r="L445" s="14" t="str">
        <f>IF(ISBLANK(VLOOKUP(T_IEA13PL[[#This Row],[Ścieżka Xpath]],ALL!$C:O,COLUMN(L$2),0)),"",VLOOKUP(T_IEA13PL[[#This Row],[Ścieżka Xpath]],ALL!$C:O,COLUMN(L$2),0))</f>
        <v/>
      </c>
      <c r="M445" s="14" t="str">
        <f>IF(ISBLANK(VLOOKUP(T_IEA13PL[[#This Row],[Ścieżka Xpath]],ALL!$C:P,COLUMN(M$2),0)),"",VLOOKUP(T_IEA13PL[[#This Row],[Ścieżka Xpath]],ALL!$C:P,COLUMN(M$2),0))</f>
        <v/>
      </c>
      <c r="N445" s="16" t="str">
        <f>IF(ISBLANK(VLOOKUP(T_IEA13PL[[#This Row],[Ścieżka Xpath]],ALL!$C:Q,COLUMN(N$2),0)),"",VLOOKUP(T_IEA13PL[[#This Row],[Ścieżka Xpath]],ALL!$C:Q,COLUMN(N$2),0))</f>
        <v/>
      </c>
      <c r="O445" s="16" t="str">
        <f>IF(ISBLANK(VLOOKUP(T_IEA13PL[[#This Row],[Ścieżka Xpath]],ALL!$C:Q,COLUMN(O$2),0)),"",VLOOKUP(T_IEA13PL[[#This Row],[Ścieżka Xpath]],ALL!$C:Q,COLUMN(O$2),0))</f>
        <v/>
      </c>
    </row>
    <row r="446" spans="1:15" ht="30">
      <c r="A446" s="16" t="s">
        <v>1314</v>
      </c>
      <c r="B446" s="11">
        <v>444</v>
      </c>
      <c r="C446" s="13" t="str">
        <f>IF(ISBLANK(VLOOKUP(T_IEA13PL[[#This Row],[Ścieżka Xpath]],ALL!$C:E,COLUMN(C$2),0)),"",VLOOKUP(T_IEA13PL[[#This Row],[Ścieżka Xpath]],ALL!$C:E,COLUMN(C$2),0))</f>
        <v>18 07 055 000</v>
      </c>
      <c r="D446" s="16" t="str">
        <f>IF(ISBLANK(VLOOKUP(T_IEA13PL[[#This Row],[Ścieżka Xpath]],ALL!$C:F,COLUMN(D$2),0)),"",VLOOKUP(T_IEA13PL[[#This Row],[Ścieżka Xpath]],ALL!$C:F,COLUMN(D$2),0))</f>
        <v>Kod ONZ towarów niebezpiecznych.</v>
      </c>
      <c r="E446" s="16" t="str">
        <f>IF(ISBLANK(VLOOKUP(T_IEA13PL[[#This Row],[Ścieżka Xpath]],ALL!$C:G,COLUMN(E$2),0)),"",VLOOKUP(T_IEA13PL[[#This Row],[Ścieżka Xpath]],ALL!$C:G,COLUMN(E$2),0))</f>
        <v>Dangerous goods UN number.</v>
      </c>
      <c r="F446" s="13" t="str">
        <f>IF(ISBLANK(VLOOKUP(T_IEA13PL[[#This Row],[Ścieżka Xpath]],ALL!$C:H,COLUMN(F$2),0)),"",VLOOKUP(T_IEA13PL[[#This Row],[Ścieżka Xpath]],ALL!$C:H,COLUMN(F$2),0))</f>
        <v/>
      </c>
      <c r="G446" s="13" t="str">
        <f>IF(ISBLANK(VLOOKUP(T_IEA13PL[[#This Row],[Ścieżka Xpath]],ALL!$C:I,COLUMN(G$2),0)),"",VLOOKUP(T_IEA13PL[[#This Row],[Ścieżka Xpath]],ALL!$C:I,COLUMN(G$2),0))</f>
        <v>R</v>
      </c>
      <c r="H446" s="13" t="str">
        <f>IF(ISBLANK(VLOOKUP(T_IEA13PL[[#This Row],[Ścieżka Xpath]],ALL!$C:J,COLUMN(H$2),0)),"",VLOOKUP(T_IEA13PL[[#This Row],[Ścieżka Xpath]],ALL!$C:J,COLUMN(H$2),0))</f>
        <v>an4</v>
      </c>
      <c r="I446" s="105" t="str">
        <f>IF(ISBLANK(VLOOKUP(T_IEA13PL[[#This Row],[Ścieżka Xpath]],ALL!$C:K,COLUMN(I$2),0)),"",VLOOKUP(T_IEA13PL[[#This Row],[Ścieżka Xpath]],ALL!$C:K,COLUMN(I$2),0))</f>
        <v>CL101</v>
      </c>
      <c r="J446" s="157" t="str">
        <f>IF(ISBLANK(VLOOKUP(T_IEA13PL[[#This Row],[Ścieżka Xpath]],ALL!$C:L,COLUMN(J$2),0)),"",VLOOKUP(T_IEA13PL[[#This Row],[Ścieżka Xpath]],ALL!$C:L,COLUMN(J$2),0))</f>
        <v/>
      </c>
      <c r="K446" s="13" t="str">
        <f>IF(ISBLANK(VLOOKUP(T_IEA13PL[[#This Row],[Ścieżka Xpath]],ALL!$C:N,COLUMN(K$2),0)),"",VLOOKUP(T_IEA13PL[[#This Row],[Ścieżka Xpath]],ALL!$C:N,COLUMN(K$2),0))</f>
        <v/>
      </c>
      <c r="L446" s="14" t="str">
        <f>IF(ISBLANK(VLOOKUP(T_IEA13PL[[#This Row],[Ścieżka Xpath]],ALL!$C:O,COLUMN(L$2),0)),"",VLOOKUP(T_IEA13PL[[#This Row],[Ścieżka Xpath]],ALL!$C:O,COLUMN(L$2),0))</f>
        <v/>
      </c>
      <c r="M446" s="14" t="str">
        <f>IF(ISBLANK(VLOOKUP(T_IEA13PL[[#This Row],[Ścieżka Xpath]],ALL!$C:P,COLUMN(M$2),0)),"",VLOOKUP(T_IEA13PL[[#This Row],[Ścieżka Xpath]],ALL!$C:P,COLUMN(M$2),0))</f>
        <v/>
      </c>
      <c r="N446" s="16" t="str">
        <f>IF(ISBLANK(VLOOKUP(T_IEA13PL[[#This Row],[Ścieżka Xpath]],ALL!$C:Q,COLUMN(N$2),0)),"",VLOOKUP(T_IEA13PL[[#This Row],[Ścieżka Xpath]],ALL!$C:Q,COLUMN(N$2),0))</f>
        <v/>
      </c>
      <c r="O446" s="16" t="str">
        <f>IF(ISBLANK(VLOOKUP(T_IEA13PL[[#This Row],[Ścieżka Xpath]],ALL!$C:Q,COLUMN(O$2),0)),"",VLOOKUP(T_IEA13PL[[#This Row],[Ścieżka Xpath]],ALL!$C:Q,COLUMN(O$2),0))</f>
        <v/>
      </c>
    </row>
    <row r="447" spans="1:15" ht="30">
      <c r="A447" s="65" t="s">
        <v>1315</v>
      </c>
      <c r="B447" s="63">
        <v>445</v>
      </c>
      <c r="C447" s="61" t="str">
        <f>IF(ISBLANK(VLOOKUP(T_IEA13PL[[#This Row],[Ścieżka Xpath]],ALL!$C:E,COLUMN(C$2),0)),"",VLOOKUP(T_IEA13PL[[#This Row],[Ścieżka Xpath]],ALL!$C:E,COLUMN(C$2),0))</f>
        <v>-</v>
      </c>
      <c r="D447" s="62" t="str">
        <f>IF(ISBLANK(VLOOKUP(T_IEA13PL[[#This Row],[Ścieżka Xpath]],ALL!$C:F,COLUMN(D$2),0)),"",VLOOKUP(T_IEA13PL[[#This Row],[Ścieżka Xpath]],ALL!$C:F,COLUMN(D$2),0))</f>
        <v>Szczegóły dot. ilości towaru.</v>
      </c>
      <c r="E447" s="62" t="str">
        <f>IF(ISBLANK(VLOOKUP(T_IEA13PL[[#This Row],[Ścieżka Xpath]],ALL!$C:G,COLUMN(E$2),0)),"",VLOOKUP(T_IEA13PL[[#This Row],[Ścieżka Xpath]],ALL!$C:G,COLUMN(E$2),0))</f>
        <v>Goods measure details.</v>
      </c>
      <c r="F447" s="63">
        <f>IF(ISBLANK(VLOOKUP(T_IEA13PL[[#This Row],[Ścieżka Xpath]],ALL!$C:H,COLUMN(F$2),0)),"",VLOOKUP(T_IEA13PL[[#This Row],[Ścieżka Xpath]],ALL!$C:H,COLUMN(F$2),0))</f>
        <v>1</v>
      </c>
      <c r="G447" s="63" t="str">
        <f>IF(ISBLANK(VLOOKUP(T_IEA13PL[[#This Row],[Ścieżka Xpath]],ALL!$C:I,COLUMN(G$2),0)),"",VLOOKUP(T_IEA13PL[[#This Row],[Ścieżka Xpath]],ALL!$C:I,COLUMN(G$2),0))</f>
        <v>R</v>
      </c>
      <c r="H447" s="63" t="str">
        <f>IF(ISBLANK(VLOOKUP(T_IEA13PL[[#This Row],[Ścieżka Xpath]],ALL!$C:J,COLUMN(H$2),0)),"",VLOOKUP(T_IEA13PL[[#This Row],[Ścieżka Xpath]],ALL!$C:J,COLUMN(H$2),0))</f>
        <v/>
      </c>
      <c r="I447" s="66" t="str">
        <f>IF(ISBLANK(VLOOKUP(T_IEA13PL[[#This Row],[Ścieżka Xpath]],ALL!$C:K,COLUMN(I$2),0)),"",VLOOKUP(T_IEA13PL[[#This Row],[Ścieżka Xpath]],ALL!$C:K,COLUMN(I$2),0))</f>
        <v/>
      </c>
      <c r="J447" s="214" t="str">
        <f>IF(ISBLANK(VLOOKUP(T_IEA13PL[[#This Row],[Ścieżka Xpath]],ALL!$C:L,COLUMN(J$2),0)),"",VLOOKUP(T_IEA13PL[[#This Row],[Ścieżka Xpath]],ALL!$C:L,COLUMN(J$2),0))</f>
        <v/>
      </c>
      <c r="K447" s="25" t="str">
        <f>IF(ISBLANK(VLOOKUP(T_IEA13PL[[#This Row],[Ścieżka Xpath]],ALL!$C:N,COLUMN(K$2),0)),"",VLOOKUP(T_IEA13PL[[#This Row],[Ścieżka Xpath]],ALL!$C:N,COLUMN(K$2),0))</f>
        <v>2.00</v>
      </c>
      <c r="L447" s="145" t="str">
        <f>IF(ISBLANK(VLOOKUP(T_IEA13PL[[#This Row],[Ścieżka Xpath]],ALL!$C:O,COLUMN(L$2),0)),"",VLOOKUP(T_IEA13PL[[#This Row],[Ścieżka Xpath]],ALL!$C:O,COLUMN(L$2),0))</f>
        <v>Korekta reguł.</v>
      </c>
      <c r="M447" s="145" t="str">
        <f>IF(ISBLANK(VLOOKUP(T_IEA13PL[[#This Row],[Ścieżka Xpath]],ALL!$C:P,COLUMN(M$2),0)),"",VLOOKUP(T_IEA13PL[[#This Row],[Ścieżka Xpath]],ALL!$C:P,COLUMN(M$2),0))</f>
        <v>Rules correction.</v>
      </c>
      <c r="N447" s="110" t="str">
        <f>IF(ISBLANK(VLOOKUP(T_IEA13PL[[#This Row],[Ścieżka Xpath]],ALL!$C:Q,COLUMN(N$2),0)),"",VLOOKUP(T_IEA13PL[[#This Row],[Ścieżka Xpath]],ALL!$C:Q,COLUMN(N$2),0))</f>
        <v>Usunięcie RP11.</v>
      </c>
      <c r="O447" s="110" t="str">
        <f>IF(ISBLANK(VLOOKUP(T_IEA13PL[[#This Row],[Ścieżka Xpath]],ALL!$C:Q,COLUMN(O$2),0)),"",VLOOKUP(T_IEA13PL[[#This Row],[Ścieżka Xpath]],ALL!$C:Q,COLUMN(O$2),0))</f>
        <v>Removal of RP11.</v>
      </c>
    </row>
    <row r="448" spans="1:15" ht="30">
      <c r="A448" s="16" t="s">
        <v>1316</v>
      </c>
      <c r="B448" s="11">
        <v>446</v>
      </c>
      <c r="C448" s="13" t="str">
        <f>IF(ISBLANK(VLOOKUP(T_IEA13PL[[#This Row],[Ścieżka Xpath]],ALL!$C:E,COLUMN(C$2),0)),"",VLOOKUP(T_IEA13PL[[#This Row],[Ścieżka Xpath]],ALL!$C:E,COLUMN(C$2),0))</f>
        <v>18 04 001 000</v>
      </c>
      <c r="D448" s="16" t="str">
        <f>IF(ISBLANK(VLOOKUP(T_IEA13PL[[#This Row],[Ścieżka Xpath]],ALL!$C:F,COLUMN(D$2),0)),"",VLOOKUP(T_IEA13PL[[#This Row],[Ścieżka Xpath]],ALL!$C:F,COLUMN(D$2),0))</f>
        <v>Masa brutto.</v>
      </c>
      <c r="E448" s="16" t="str">
        <f>IF(ISBLANK(VLOOKUP(T_IEA13PL[[#This Row],[Ścieżka Xpath]],ALL!$C:G,COLUMN(E$2),0)),"",VLOOKUP(T_IEA13PL[[#This Row],[Ścieżka Xpath]],ALL!$C:G,COLUMN(E$2),0))</f>
        <v>Gross mass.</v>
      </c>
      <c r="F448" s="13" t="str">
        <f>IF(ISBLANK(VLOOKUP(T_IEA13PL[[#This Row],[Ścieżka Xpath]],ALL!$C:H,COLUMN(F$2),0)),"",VLOOKUP(T_IEA13PL[[#This Row],[Ścieżka Xpath]],ALL!$C:H,COLUMN(F$2),0))</f>
        <v/>
      </c>
      <c r="G448" s="13" t="str">
        <f>IF(ISBLANK(VLOOKUP(T_IEA13PL[[#This Row],[Ścieżka Xpath]],ALL!$C:I,COLUMN(G$2),0)),"",VLOOKUP(T_IEA13PL[[#This Row],[Ścieżka Xpath]],ALL!$C:I,COLUMN(G$2),0))</f>
        <v>R</v>
      </c>
      <c r="H448" s="13" t="str">
        <f>IF(ISBLANK(VLOOKUP(T_IEA13PL[[#This Row],[Ścieżka Xpath]],ALL!$C:J,COLUMN(H$2),0)),"",VLOOKUP(T_IEA13PL[[#This Row],[Ścieżka Xpath]],ALL!$C:J,COLUMN(H$2),0))</f>
        <v>n..16,6</v>
      </c>
      <c r="I448" s="105" t="str">
        <f>IF(ISBLANK(VLOOKUP(T_IEA13PL[[#This Row],[Ścieżka Xpath]],ALL!$C:K,COLUMN(I$2),0)),"",VLOOKUP(T_IEA13PL[[#This Row],[Ścieżka Xpath]],ALL!$C:K,COLUMN(I$2),0))</f>
        <v/>
      </c>
      <c r="J448" s="157" t="str">
        <f>IF(ISBLANK(VLOOKUP(T_IEA13PL[[#This Row],[Ścieżka Xpath]],ALL!$C:L,COLUMN(J$2),0)),"",VLOOKUP(T_IEA13PL[[#This Row],[Ścieżka Xpath]],ALL!$C:L,COLUMN(J$2),0))</f>
        <v>G0021; R0221</v>
      </c>
      <c r="K448" s="13" t="str">
        <f>IF(ISBLANK(VLOOKUP(T_IEA13PL[[#This Row],[Ścieżka Xpath]],ALL!$C:N,COLUMN(K$2),0)),"",VLOOKUP(T_IEA13PL[[#This Row],[Ścieżka Xpath]],ALL!$C:N,COLUMN(K$2),0))</f>
        <v/>
      </c>
      <c r="L448" s="14" t="str">
        <f>IF(ISBLANK(VLOOKUP(T_IEA13PL[[#This Row],[Ścieżka Xpath]],ALL!$C:O,COLUMN(L$2),0)),"",VLOOKUP(T_IEA13PL[[#This Row],[Ścieżka Xpath]],ALL!$C:O,COLUMN(L$2),0))</f>
        <v/>
      </c>
      <c r="M448" s="14" t="str">
        <f>IF(ISBLANK(VLOOKUP(T_IEA13PL[[#This Row],[Ścieżka Xpath]],ALL!$C:P,COLUMN(M$2),0)),"",VLOOKUP(T_IEA13PL[[#This Row],[Ścieżka Xpath]],ALL!$C:P,COLUMN(M$2),0))</f>
        <v/>
      </c>
      <c r="N448" s="16" t="str">
        <f>IF(ISBLANK(VLOOKUP(T_IEA13PL[[#This Row],[Ścieżka Xpath]],ALL!$C:Q,COLUMN(N$2),0)),"",VLOOKUP(T_IEA13PL[[#This Row],[Ścieżka Xpath]],ALL!$C:Q,COLUMN(N$2),0))</f>
        <v/>
      </c>
      <c r="O448" s="16" t="str">
        <f>IF(ISBLANK(VLOOKUP(T_IEA13PL[[#This Row],[Ścieżka Xpath]],ALL!$C:Q,COLUMN(O$2),0)),"",VLOOKUP(T_IEA13PL[[#This Row],[Ścieżka Xpath]],ALL!$C:Q,COLUMN(O$2),0))</f>
        <v/>
      </c>
    </row>
    <row r="449" spans="1:15" ht="75">
      <c r="A449" s="16" t="s">
        <v>1317</v>
      </c>
      <c r="B449" s="11">
        <v>447</v>
      </c>
      <c r="C449" s="13" t="str">
        <f>IF(ISBLANK(VLOOKUP(T_IEA13PL[[#This Row],[Ścieżka Xpath]],ALL!$C:E,COLUMN(C$2),0)),"",VLOOKUP(T_IEA13PL[[#This Row],[Ścieżka Xpath]],ALL!$C:E,COLUMN(C$2),0))</f>
        <v>18 01 001 000</v>
      </c>
      <c r="D449" s="16" t="str">
        <f>IF(ISBLANK(VLOOKUP(T_IEA13PL[[#This Row],[Ścieżka Xpath]],ALL!$C:F,COLUMN(D$2),0)),"",VLOOKUP(T_IEA13PL[[#This Row],[Ścieżka Xpath]],ALL!$C:F,COLUMN(D$2),0))</f>
        <v>Masa netto.</v>
      </c>
      <c r="E449" s="16" t="str">
        <f>IF(ISBLANK(VLOOKUP(T_IEA13PL[[#This Row],[Ścieżka Xpath]],ALL!$C:G,COLUMN(E$2),0)),"",VLOOKUP(T_IEA13PL[[#This Row],[Ścieżka Xpath]],ALL!$C:G,COLUMN(E$2),0))</f>
        <v>Net mass.</v>
      </c>
      <c r="F449" s="13" t="str">
        <f>IF(ISBLANK(VLOOKUP(T_IEA13PL[[#This Row],[Ścieżka Xpath]],ALL!$C:H,COLUMN(F$2),0)),"",VLOOKUP(T_IEA13PL[[#This Row],[Ścieżka Xpath]],ALL!$C:H,COLUMN(F$2),0))</f>
        <v/>
      </c>
      <c r="G449" s="13" t="str">
        <f>IF(ISBLANK(VLOOKUP(T_IEA13PL[[#This Row],[Ścieżka Xpath]],ALL!$C:I,COLUMN(G$2),0)),"",VLOOKUP(T_IEA13PL[[#This Row],[Ścieżka Xpath]],ALL!$C:I,COLUMN(G$2),0))</f>
        <v>D</v>
      </c>
      <c r="H449" s="13" t="str">
        <f>IF(ISBLANK(VLOOKUP(T_IEA13PL[[#This Row],[Ścieżka Xpath]],ALL!$C:J,COLUMN(H$2),0)),"",VLOOKUP(T_IEA13PL[[#This Row],[Ścieżka Xpath]],ALL!$C:J,COLUMN(H$2),0))</f>
        <v>n..16,6</v>
      </c>
      <c r="I449" s="105" t="str">
        <f>IF(ISBLANK(VLOOKUP(T_IEA13PL[[#This Row],[Ścieżka Xpath]],ALL!$C:K,COLUMN(I$2),0)),"",VLOOKUP(T_IEA13PL[[#This Row],[Ścieżka Xpath]],ALL!$C:K,COLUMN(I$2),0))</f>
        <v/>
      </c>
      <c r="J449" s="157" t="str">
        <f>IF(ISBLANK(VLOOKUP(T_IEA13PL[[#This Row],[Ścieżka Xpath]],ALL!$C:L,COLUMN(J$2),0)),"",VLOOKUP(T_IEA13PL[[#This Row],[Ścieżka Xpath]],ALL!$C:L,COLUMN(J$2),0))</f>
        <v>C0837; R0223; RP11; RP37; RP40</v>
      </c>
      <c r="K449" s="13" t="str">
        <f>IF(ISBLANK(VLOOKUP(T_IEA13PL[[#This Row],[Ścieżka Xpath]],ALL!$C:N,COLUMN(K$2),0)),"",VLOOKUP(T_IEA13PL[[#This Row],[Ścieżka Xpath]],ALL!$C:N,COLUMN(K$2),0))</f>
        <v/>
      </c>
      <c r="L449" s="14" t="str">
        <f>IF(ISBLANK(VLOOKUP(T_IEA13PL[[#This Row],[Ścieżka Xpath]],ALL!$C:O,COLUMN(L$2),0)),"",VLOOKUP(T_IEA13PL[[#This Row],[Ścieżka Xpath]],ALL!$C:O,COLUMN(L$2),0))</f>
        <v/>
      </c>
      <c r="M449" s="14" t="str">
        <f>IF(ISBLANK(VLOOKUP(T_IEA13PL[[#This Row],[Ścieżka Xpath]],ALL!$C:P,COLUMN(M$2),0)),"",VLOOKUP(T_IEA13PL[[#This Row],[Ścieżka Xpath]],ALL!$C:P,COLUMN(M$2),0))</f>
        <v/>
      </c>
      <c r="N449" s="16" t="str">
        <f>IF(ISBLANK(VLOOKUP(T_IEA13PL[[#This Row],[Ścieżka Xpath]],ALL!$C:Q,COLUMN(N$2),0)),"",VLOOKUP(T_IEA13PL[[#This Row],[Ścieżka Xpath]],ALL!$C:Q,COLUMN(N$2),0))</f>
        <v/>
      </c>
      <c r="O449" s="16" t="str">
        <f>IF(ISBLANK(VLOOKUP(T_IEA13PL[[#This Row],[Ścieżka Xpath]],ALL!$C:Q,COLUMN(O$2),0)),"",VLOOKUP(T_IEA13PL[[#This Row],[Ścieżka Xpath]],ALL!$C:Q,COLUMN(O$2),0))</f>
        <v/>
      </c>
    </row>
    <row r="450" spans="1:15" ht="30">
      <c r="A450" s="16" t="s">
        <v>1318</v>
      </c>
      <c r="B450" s="11">
        <v>448</v>
      </c>
      <c r="C450" s="13" t="str">
        <f>IF(ISBLANK(VLOOKUP(T_IEA13PL[[#This Row],[Ścieżka Xpath]],ALL!$C:E,COLUMN(C$2),0)),"",VLOOKUP(T_IEA13PL[[#This Row],[Ścieżka Xpath]],ALL!$C:E,COLUMN(C$2),0))</f>
        <v>18 02 001 000</v>
      </c>
      <c r="D450" s="16" t="str">
        <f>IF(ISBLANK(VLOOKUP(T_IEA13PL[[#This Row],[Ścieżka Xpath]],ALL!$C:F,COLUMN(D$2),0)),"",VLOOKUP(T_IEA13PL[[#This Row],[Ścieżka Xpath]],ALL!$C:F,COLUMN(D$2),0))</f>
        <v>Ilość towaru w UJM (Uzupełniającej jednostce miary).</v>
      </c>
      <c r="E450" s="16" t="str">
        <f>IF(ISBLANK(VLOOKUP(T_IEA13PL[[#This Row],[Ścieżka Xpath]],ALL!$C:G,COLUMN(E$2),0)),"",VLOOKUP(T_IEA13PL[[#This Row],[Ścieżka Xpath]],ALL!$C:G,COLUMN(E$2),0))</f>
        <v>Quantity in supplementary unit.</v>
      </c>
      <c r="F450" s="13" t="str">
        <f>IF(ISBLANK(VLOOKUP(T_IEA13PL[[#This Row],[Ścieżka Xpath]],ALL!$C:H,COLUMN(F$2),0)),"",VLOOKUP(T_IEA13PL[[#This Row],[Ścieżka Xpath]],ALL!$C:H,COLUMN(F$2),0))</f>
        <v/>
      </c>
      <c r="G450" s="13" t="str">
        <f>IF(ISBLANK(VLOOKUP(T_IEA13PL[[#This Row],[Ścieżka Xpath]],ALL!$C:I,COLUMN(G$2),0)),"",VLOOKUP(T_IEA13PL[[#This Row],[Ścieżka Xpath]],ALL!$C:I,COLUMN(G$2),0))</f>
        <v>O</v>
      </c>
      <c r="H450" s="13" t="str">
        <f>IF(ISBLANK(VLOOKUP(T_IEA13PL[[#This Row],[Ścieżka Xpath]],ALL!$C:J,COLUMN(H$2),0)),"",VLOOKUP(T_IEA13PL[[#This Row],[Ścieżka Xpath]],ALL!$C:J,COLUMN(H$2),0))</f>
        <v>n..16,6</v>
      </c>
      <c r="I450" s="105" t="str">
        <f>IF(ISBLANK(VLOOKUP(T_IEA13PL[[#This Row],[Ścieżka Xpath]],ALL!$C:K,COLUMN(I$2),0)),"",VLOOKUP(T_IEA13PL[[#This Row],[Ścieżka Xpath]],ALL!$C:K,COLUMN(I$2),0))</f>
        <v/>
      </c>
      <c r="J450" s="157" t="str">
        <f>IF(ISBLANK(VLOOKUP(T_IEA13PL[[#This Row],[Ścieżka Xpath]],ALL!$C:L,COLUMN(J$2),0)),"",VLOOKUP(T_IEA13PL[[#This Row],[Ścieżka Xpath]],ALL!$C:L,COLUMN(J$2),0))</f>
        <v/>
      </c>
      <c r="K450" s="13" t="str">
        <f>IF(ISBLANK(VLOOKUP(T_IEA13PL[[#This Row],[Ścieżka Xpath]],ALL!$C:N,COLUMN(K$2),0)),"",VLOOKUP(T_IEA13PL[[#This Row],[Ścieżka Xpath]],ALL!$C:N,COLUMN(K$2),0))</f>
        <v/>
      </c>
      <c r="L450" s="14" t="str">
        <f>IF(ISBLANK(VLOOKUP(T_IEA13PL[[#This Row],[Ścieżka Xpath]],ALL!$C:O,COLUMN(L$2),0)),"",VLOOKUP(T_IEA13PL[[#This Row],[Ścieżka Xpath]],ALL!$C:O,COLUMN(L$2),0))</f>
        <v/>
      </c>
      <c r="M450" s="14" t="str">
        <f>IF(ISBLANK(VLOOKUP(T_IEA13PL[[#This Row],[Ścieżka Xpath]],ALL!$C:P,COLUMN(M$2),0)),"",VLOOKUP(T_IEA13PL[[#This Row],[Ścieżka Xpath]],ALL!$C:P,COLUMN(M$2),0))</f>
        <v/>
      </c>
      <c r="N450" s="16" t="str">
        <f>IF(ISBLANK(VLOOKUP(T_IEA13PL[[#This Row],[Ścieżka Xpath]],ALL!$C:Q,COLUMN(N$2),0)),"",VLOOKUP(T_IEA13PL[[#This Row],[Ścieżka Xpath]],ALL!$C:Q,COLUMN(N$2),0))</f>
        <v/>
      </c>
      <c r="O450" s="16" t="str">
        <f>IF(ISBLANK(VLOOKUP(T_IEA13PL[[#This Row],[Ścieżka Xpath]],ALL!$C:Q,COLUMN(O$2),0)),"",VLOOKUP(T_IEA13PL[[#This Row],[Ścieżka Xpath]],ALL!$C:Q,COLUMN(O$2),0))</f>
        <v/>
      </c>
    </row>
    <row r="451" spans="1:15">
      <c r="A451" s="65" t="s">
        <v>1319</v>
      </c>
      <c r="B451" s="63">
        <v>449</v>
      </c>
      <c r="C451" s="61" t="str">
        <f>IF(ISBLANK(VLOOKUP(T_IEA13PL[[#This Row],[Ścieżka Xpath]],ALL!$C:E,COLUMN(C$2),0)),"",VLOOKUP(T_IEA13PL[[#This Row],[Ścieżka Xpath]],ALL!$C:E,COLUMN(C$2),0))</f>
        <v>18 06 000 000</v>
      </c>
      <c r="D451" s="62" t="str">
        <f>IF(ISBLANK(VLOOKUP(T_IEA13PL[[#This Row],[Ścieżka Xpath]],ALL!$C:F,COLUMN(D$2),0)),"",VLOOKUP(T_IEA13PL[[#This Row],[Ścieżka Xpath]],ALL!$C:F,COLUMN(D$2),0))</f>
        <v>Opakowania.</v>
      </c>
      <c r="E451" s="62" t="str">
        <f>IF(ISBLANK(VLOOKUP(T_IEA13PL[[#This Row],[Ścieżka Xpath]],ALL!$C:G,COLUMN(E$2),0)),"",VLOOKUP(T_IEA13PL[[#This Row],[Ścieżka Xpath]],ALL!$C:G,COLUMN(E$2),0))</f>
        <v>Packaging details.</v>
      </c>
      <c r="F451" s="63" t="str">
        <f>IF(ISBLANK(VLOOKUP(T_IEA13PL[[#This Row],[Ścieżka Xpath]],ALL!$C:H,COLUMN(F$2),0)),"",VLOOKUP(T_IEA13PL[[#This Row],[Ścieżka Xpath]],ALL!$C:H,COLUMN(F$2),0))</f>
        <v>1..99</v>
      </c>
      <c r="G451" s="63" t="str">
        <f>IF(ISBLANK(VLOOKUP(T_IEA13PL[[#This Row],[Ścieżka Xpath]],ALL!$C:I,COLUMN(G$2),0)),"",VLOOKUP(T_IEA13PL[[#This Row],[Ścieżka Xpath]],ALL!$C:I,COLUMN(G$2),0))</f>
        <v>R</v>
      </c>
      <c r="H451" s="63" t="str">
        <f>IF(ISBLANK(VLOOKUP(T_IEA13PL[[#This Row],[Ścieżka Xpath]],ALL!$C:J,COLUMN(H$2),0)),"",VLOOKUP(T_IEA13PL[[#This Row],[Ścieżka Xpath]],ALL!$C:J,COLUMN(H$2),0))</f>
        <v/>
      </c>
      <c r="I451" s="66" t="str">
        <f>IF(ISBLANK(VLOOKUP(T_IEA13PL[[#This Row],[Ścieżka Xpath]],ALL!$C:K,COLUMN(I$2),0)),"",VLOOKUP(T_IEA13PL[[#This Row],[Ścieżka Xpath]],ALL!$C:K,COLUMN(I$2),0))</f>
        <v/>
      </c>
      <c r="J451" s="158" t="str">
        <f>IF(ISBLANK(VLOOKUP(T_IEA13PL[[#This Row],[Ścieżka Xpath]],ALL!$C:L,COLUMN(J$2),0)),"",VLOOKUP(T_IEA13PL[[#This Row],[Ścieżka Xpath]],ALL!$C:L,COLUMN(J$2),0))</f>
        <v/>
      </c>
      <c r="K451" s="25" t="str">
        <f>IF(ISBLANK(VLOOKUP(T_IEA13PL[[#This Row],[Ścieżka Xpath]],ALL!$C:N,COLUMN(K$2),0)),"",VLOOKUP(T_IEA13PL[[#This Row],[Ścieżka Xpath]],ALL!$C:N,COLUMN(K$2),0))</f>
        <v/>
      </c>
      <c r="L451" s="145" t="str">
        <f>IF(ISBLANK(VLOOKUP(T_IEA13PL[[#This Row],[Ścieżka Xpath]],ALL!$C:O,COLUMN(L$2),0)),"",VLOOKUP(T_IEA13PL[[#This Row],[Ścieżka Xpath]],ALL!$C:O,COLUMN(L$2),0))</f>
        <v/>
      </c>
      <c r="M451" s="145" t="str">
        <f>IF(ISBLANK(VLOOKUP(T_IEA13PL[[#This Row],[Ścieżka Xpath]],ALL!$C:P,COLUMN(M$2),0)),"",VLOOKUP(T_IEA13PL[[#This Row],[Ścieżka Xpath]],ALL!$C:P,COLUMN(M$2),0))</f>
        <v/>
      </c>
      <c r="N451" s="110" t="str">
        <f>IF(ISBLANK(VLOOKUP(T_IEA13PL[[#This Row],[Ścieżka Xpath]],ALL!$C:Q,COLUMN(N$2),0)),"",VLOOKUP(T_IEA13PL[[#This Row],[Ścieżka Xpath]],ALL!$C:Q,COLUMN(N$2),0))</f>
        <v/>
      </c>
      <c r="O451" s="110" t="str">
        <f>IF(ISBLANK(VLOOKUP(T_IEA13PL[[#This Row],[Ścieżka Xpath]],ALL!$C:Q,COLUMN(O$2),0)),"",VLOOKUP(T_IEA13PL[[#This Row],[Ścieżka Xpath]],ALL!$C:Q,COLUMN(O$2),0))</f>
        <v/>
      </c>
    </row>
    <row r="452" spans="1:15" ht="30">
      <c r="A452" s="16" t="s">
        <v>1320</v>
      </c>
      <c r="B452" s="11">
        <v>450</v>
      </c>
      <c r="C452" s="13" t="str">
        <f>IF(ISBLANK(VLOOKUP(T_IEA13PL[[#This Row],[Ścieżka Xpath]],ALL!$C:E,COLUMN(C$2),0)),"",VLOOKUP(T_IEA13PL[[#This Row],[Ścieżka Xpath]],ALL!$C:E,COLUMN(C$2),0))</f>
        <v>-</v>
      </c>
      <c r="D452" s="16" t="str">
        <f>IF(ISBLANK(VLOOKUP(T_IEA13PL[[#This Row],[Ścieżka Xpath]],ALL!$C:F,COLUMN(D$2),0)),"",VLOOKUP(T_IEA13PL[[#This Row],[Ścieżka Xpath]],ALL!$C:F,COLUMN(D$2),0))</f>
        <v>Liczba porządkowa służąca do określenia pozycji w danej kolekcji danych.</v>
      </c>
      <c r="E452" s="16" t="str">
        <f>IF(ISBLANK(VLOOKUP(T_IEA13PL[[#This Row],[Ścieżka Xpath]],ALL!$C:G,COLUMN(E$2),0)),"",VLOOKUP(T_IEA13PL[[#This Row],[Ścieżka Xpath]],ALL!$C:G,COLUMN(E$2),0))</f>
        <v>Sequence number in data group collection to which this data group belongs to.</v>
      </c>
      <c r="F452" s="13" t="str">
        <f>IF(ISBLANK(VLOOKUP(T_IEA13PL[[#This Row],[Ścieżka Xpath]],ALL!$C:H,COLUMN(F$2),0)),"",VLOOKUP(T_IEA13PL[[#This Row],[Ścieżka Xpath]],ALL!$C:H,COLUMN(F$2),0))</f>
        <v/>
      </c>
      <c r="G452" s="13" t="str">
        <f>IF(ISBLANK(VLOOKUP(T_IEA13PL[[#This Row],[Ścieżka Xpath]],ALL!$C:I,COLUMN(G$2),0)),"",VLOOKUP(T_IEA13PL[[#This Row],[Ścieżka Xpath]],ALL!$C:I,COLUMN(G$2),0))</f>
        <v>R</v>
      </c>
      <c r="H452" s="13" t="str">
        <f>IF(ISBLANK(VLOOKUP(T_IEA13PL[[#This Row],[Ścieżka Xpath]],ALL!$C:J,COLUMN(H$2),0)),"",VLOOKUP(T_IEA13PL[[#This Row],[Ścieżka Xpath]],ALL!$C:J,COLUMN(H$2),0))</f>
        <v>n..5</v>
      </c>
      <c r="I452" s="105" t="str">
        <f>IF(ISBLANK(VLOOKUP(T_IEA13PL[[#This Row],[Ścieżka Xpath]],ALL!$C:K,COLUMN(I$2),0)),"",VLOOKUP(T_IEA13PL[[#This Row],[Ścieżka Xpath]],ALL!$C:K,COLUMN(I$2),0))</f>
        <v/>
      </c>
      <c r="J452" s="157" t="str">
        <f>IF(ISBLANK(VLOOKUP(T_IEA13PL[[#This Row],[Ścieżka Xpath]],ALL!$C:L,COLUMN(J$2),0)),"",VLOOKUP(T_IEA13PL[[#This Row],[Ścieżka Xpath]],ALL!$C:L,COLUMN(J$2),0))</f>
        <v>R0987</v>
      </c>
      <c r="K452" s="13" t="str">
        <f>IF(ISBLANK(VLOOKUP(T_IEA13PL[[#This Row],[Ścieżka Xpath]],ALL!$C:N,COLUMN(K$2),0)),"",VLOOKUP(T_IEA13PL[[#This Row],[Ścieżka Xpath]],ALL!$C:N,COLUMN(K$2),0))</f>
        <v/>
      </c>
      <c r="L452" s="14" t="str">
        <f>IF(ISBLANK(VLOOKUP(T_IEA13PL[[#This Row],[Ścieżka Xpath]],ALL!$C:O,COLUMN(L$2),0)),"",VLOOKUP(T_IEA13PL[[#This Row],[Ścieżka Xpath]],ALL!$C:O,COLUMN(L$2),0))</f>
        <v/>
      </c>
      <c r="M452" s="14" t="str">
        <f>IF(ISBLANK(VLOOKUP(T_IEA13PL[[#This Row],[Ścieżka Xpath]],ALL!$C:P,COLUMN(M$2),0)),"",VLOOKUP(T_IEA13PL[[#This Row],[Ścieżka Xpath]],ALL!$C:P,COLUMN(M$2),0))</f>
        <v/>
      </c>
      <c r="N452" s="16" t="str">
        <f>IF(ISBLANK(VLOOKUP(T_IEA13PL[[#This Row],[Ścieżka Xpath]],ALL!$C:Q,COLUMN(N$2),0)),"",VLOOKUP(T_IEA13PL[[#This Row],[Ścieżka Xpath]],ALL!$C:Q,COLUMN(N$2),0))</f>
        <v/>
      </c>
      <c r="O452" s="16" t="str">
        <f>IF(ISBLANK(VLOOKUP(T_IEA13PL[[#This Row],[Ścieżka Xpath]],ALL!$C:Q,COLUMN(O$2),0)),"",VLOOKUP(T_IEA13PL[[#This Row],[Ścieżka Xpath]],ALL!$C:Q,COLUMN(O$2),0))</f>
        <v/>
      </c>
    </row>
    <row r="453" spans="1:15" ht="30">
      <c r="A453" s="16" t="s">
        <v>1321</v>
      </c>
      <c r="B453" s="11">
        <v>451</v>
      </c>
      <c r="C453" s="13" t="str">
        <f>IF(ISBLANK(VLOOKUP(T_IEA13PL[[#This Row],[Ścieżka Xpath]],ALL!$C:E,COLUMN(C$2),0)),"",VLOOKUP(T_IEA13PL[[#This Row],[Ścieżka Xpath]],ALL!$C:E,COLUMN(C$2),0))</f>
        <v>18 06 003 000</v>
      </c>
      <c r="D453" s="16" t="str">
        <f>IF(ISBLANK(VLOOKUP(T_IEA13PL[[#This Row],[Ścieżka Xpath]],ALL!$C:F,COLUMN(D$2),0)),"",VLOOKUP(T_IEA13PL[[#This Row],[Ścieżka Xpath]],ALL!$C:F,COLUMN(D$2),0))</f>
        <v>Rodzaj opakowań.</v>
      </c>
      <c r="E453" s="16" t="str">
        <f>IF(ISBLANK(VLOOKUP(T_IEA13PL[[#This Row],[Ścieżka Xpath]],ALL!$C:G,COLUMN(E$2),0)),"",VLOOKUP(T_IEA13PL[[#This Row],[Ścieżka Xpath]],ALL!$C:G,COLUMN(E$2),0))</f>
        <v>Package type.</v>
      </c>
      <c r="F453" s="13" t="str">
        <f>IF(ISBLANK(VLOOKUP(T_IEA13PL[[#This Row],[Ścieżka Xpath]],ALL!$C:H,COLUMN(F$2),0)),"",VLOOKUP(T_IEA13PL[[#This Row],[Ścieżka Xpath]],ALL!$C:H,COLUMN(F$2),0))</f>
        <v/>
      </c>
      <c r="G453" s="13" t="str">
        <f>IF(ISBLANK(VLOOKUP(T_IEA13PL[[#This Row],[Ścieżka Xpath]],ALL!$C:I,COLUMN(G$2),0)),"",VLOOKUP(T_IEA13PL[[#This Row],[Ścieżka Xpath]],ALL!$C:I,COLUMN(G$2),0))</f>
        <v>R</v>
      </c>
      <c r="H453" s="13" t="str">
        <f>IF(ISBLANK(VLOOKUP(T_IEA13PL[[#This Row],[Ścieżka Xpath]],ALL!$C:J,COLUMN(H$2),0)),"",VLOOKUP(T_IEA13PL[[#This Row],[Ścieżka Xpath]],ALL!$C:J,COLUMN(H$2),0))</f>
        <v>an2</v>
      </c>
      <c r="I453" s="105" t="str">
        <f>IF(ISBLANK(VLOOKUP(T_IEA13PL[[#This Row],[Ścieżka Xpath]],ALL!$C:K,COLUMN(I$2),0)),"",VLOOKUP(T_IEA13PL[[#This Row],[Ścieżka Xpath]],ALL!$C:K,COLUMN(I$2),0))</f>
        <v>CL017</v>
      </c>
      <c r="J453" s="157" t="str">
        <f>IF(ISBLANK(VLOOKUP(T_IEA13PL[[#This Row],[Ścieżka Xpath]],ALL!$C:L,COLUMN(J$2),0)),"",VLOOKUP(T_IEA13PL[[#This Row],[Ścieżka Xpath]],ALL!$C:L,COLUMN(J$2),0))</f>
        <v>R0220</v>
      </c>
      <c r="K453" s="13" t="str">
        <f>IF(ISBLANK(VLOOKUP(T_IEA13PL[[#This Row],[Ścieżka Xpath]],ALL!$C:N,COLUMN(K$2),0)),"",VLOOKUP(T_IEA13PL[[#This Row],[Ścieżka Xpath]],ALL!$C:N,COLUMN(K$2),0))</f>
        <v/>
      </c>
      <c r="L453" s="14" t="str">
        <f>IF(ISBLANK(VLOOKUP(T_IEA13PL[[#This Row],[Ścieżka Xpath]],ALL!$C:O,COLUMN(L$2),0)),"",VLOOKUP(T_IEA13PL[[#This Row],[Ścieżka Xpath]],ALL!$C:O,COLUMN(L$2),0))</f>
        <v/>
      </c>
      <c r="M453" s="14" t="str">
        <f>IF(ISBLANK(VLOOKUP(T_IEA13PL[[#This Row],[Ścieżka Xpath]],ALL!$C:P,COLUMN(M$2),0)),"",VLOOKUP(T_IEA13PL[[#This Row],[Ścieżka Xpath]],ALL!$C:P,COLUMN(M$2),0))</f>
        <v/>
      </c>
      <c r="N453" s="16" t="str">
        <f>IF(ISBLANK(VLOOKUP(T_IEA13PL[[#This Row],[Ścieżka Xpath]],ALL!$C:Q,COLUMN(N$2),0)),"",VLOOKUP(T_IEA13PL[[#This Row],[Ścieżka Xpath]],ALL!$C:Q,COLUMN(N$2),0))</f>
        <v/>
      </c>
      <c r="O453" s="16" t="str">
        <f>IF(ISBLANK(VLOOKUP(T_IEA13PL[[#This Row],[Ścieżka Xpath]],ALL!$C:Q,COLUMN(O$2),0)),"",VLOOKUP(T_IEA13PL[[#This Row],[Ścieżka Xpath]],ALL!$C:Q,COLUMN(O$2),0))</f>
        <v/>
      </c>
    </row>
    <row r="454" spans="1:15" ht="60">
      <c r="A454" s="16" t="s">
        <v>1322</v>
      </c>
      <c r="B454" s="11">
        <v>452</v>
      </c>
      <c r="C454" s="13" t="str">
        <f>IF(ISBLANK(VLOOKUP(T_IEA13PL[[#This Row],[Ścieżka Xpath]],ALL!$C:E,COLUMN(C$2),0)),"",VLOOKUP(T_IEA13PL[[#This Row],[Ścieżka Xpath]],ALL!$C:E,COLUMN(C$2),0))</f>
        <v>18 06 004 000</v>
      </c>
      <c r="D454" s="16" t="str">
        <f>IF(ISBLANK(VLOOKUP(T_IEA13PL[[#This Row],[Ścieżka Xpath]],ALL!$C:F,COLUMN(D$2),0)),"",VLOOKUP(T_IEA13PL[[#This Row],[Ścieżka Xpath]],ALL!$C:F,COLUMN(D$2),0))</f>
        <v>Ilość opakowań lub liczba sztuk dla towarów nieopakowanych.</v>
      </c>
      <c r="E454" s="16" t="str">
        <f>IF(ISBLANK(VLOOKUP(T_IEA13PL[[#This Row],[Ścieżka Xpath]],ALL!$C:G,COLUMN(E$2),0)),"",VLOOKUP(T_IEA13PL[[#This Row],[Ścieżka Xpath]],ALL!$C:G,COLUMN(E$2),0))</f>
        <v>Number of packages or items in case of unpacked goods.</v>
      </c>
      <c r="F454" s="13" t="str">
        <f>IF(ISBLANK(VLOOKUP(T_IEA13PL[[#This Row],[Ścieżka Xpath]],ALL!$C:H,COLUMN(F$2),0)),"",VLOOKUP(T_IEA13PL[[#This Row],[Ścieżka Xpath]],ALL!$C:H,COLUMN(F$2),0))</f>
        <v/>
      </c>
      <c r="G454" s="13" t="str">
        <f>IF(ISBLANK(VLOOKUP(T_IEA13PL[[#This Row],[Ścieżka Xpath]],ALL!$C:I,COLUMN(G$2),0)),"",VLOOKUP(T_IEA13PL[[#This Row],[Ścieżka Xpath]],ALL!$C:I,COLUMN(G$2),0))</f>
        <v>D</v>
      </c>
      <c r="H454" s="13" t="str">
        <f>IF(ISBLANK(VLOOKUP(T_IEA13PL[[#This Row],[Ścieżka Xpath]],ALL!$C:J,COLUMN(H$2),0)),"",VLOOKUP(T_IEA13PL[[#This Row],[Ścieżka Xpath]],ALL!$C:J,COLUMN(H$2),0))</f>
        <v>n..8</v>
      </c>
      <c r="I454" s="105" t="str">
        <f>IF(ISBLANK(VLOOKUP(T_IEA13PL[[#This Row],[Ścieżka Xpath]],ALL!$C:K,COLUMN(I$2),0)),"",VLOOKUP(T_IEA13PL[[#This Row],[Ścieżka Xpath]],ALL!$C:K,COLUMN(I$2),0))</f>
        <v/>
      </c>
      <c r="J454" s="157" t="str">
        <f>IF(ISBLANK(VLOOKUP(T_IEA13PL[[#This Row],[Ścieżka Xpath]],ALL!$C:L,COLUMN(J$2),0)),"",VLOOKUP(T_IEA13PL[[#This Row],[Ścieżka Xpath]],ALL!$C:L,COLUMN(J$2),0))</f>
        <v>C0060; G0021; R0219; R0364</v>
      </c>
      <c r="K454" s="13" t="str">
        <f>IF(ISBLANK(VLOOKUP(T_IEA13PL[[#This Row],[Ścieżka Xpath]],ALL!$C:N,COLUMN(K$2),0)),"",VLOOKUP(T_IEA13PL[[#This Row],[Ścieżka Xpath]],ALL!$C:N,COLUMN(K$2),0))</f>
        <v/>
      </c>
      <c r="L454" s="14" t="str">
        <f>IF(ISBLANK(VLOOKUP(T_IEA13PL[[#This Row],[Ścieżka Xpath]],ALL!$C:O,COLUMN(L$2),0)),"",VLOOKUP(T_IEA13PL[[#This Row],[Ścieżka Xpath]],ALL!$C:O,COLUMN(L$2),0))</f>
        <v/>
      </c>
      <c r="M454" s="14" t="str">
        <f>IF(ISBLANK(VLOOKUP(T_IEA13PL[[#This Row],[Ścieżka Xpath]],ALL!$C:P,COLUMN(M$2),0)),"",VLOOKUP(T_IEA13PL[[#This Row],[Ścieżka Xpath]],ALL!$C:P,COLUMN(M$2),0))</f>
        <v/>
      </c>
      <c r="N454" s="16" t="str">
        <f>IF(ISBLANK(VLOOKUP(T_IEA13PL[[#This Row],[Ścieżka Xpath]],ALL!$C:Q,COLUMN(N$2),0)),"",VLOOKUP(T_IEA13PL[[#This Row],[Ścieżka Xpath]],ALL!$C:Q,COLUMN(N$2),0))</f>
        <v/>
      </c>
      <c r="O454" s="16" t="str">
        <f>IF(ISBLANK(VLOOKUP(T_IEA13PL[[#This Row],[Ścieżka Xpath]],ALL!$C:Q,COLUMN(O$2),0)),"",VLOOKUP(T_IEA13PL[[#This Row],[Ścieżka Xpath]],ALL!$C:Q,COLUMN(O$2),0))</f>
        <v/>
      </c>
    </row>
    <row r="455" spans="1:15" ht="30">
      <c r="A455" s="16" t="s">
        <v>1323</v>
      </c>
      <c r="B455" s="11">
        <v>453</v>
      </c>
      <c r="C455" s="13" t="str">
        <f>IF(ISBLANK(VLOOKUP(T_IEA13PL[[#This Row],[Ścieżka Xpath]],ALL!$C:E,COLUMN(C$2),0)),"",VLOOKUP(T_IEA13PL[[#This Row],[Ścieżka Xpath]],ALL!$C:E,COLUMN(C$2),0))</f>
        <v>18 06 054 000</v>
      </c>
      <c r="D455" s="16" t="str">
        <f>IF(ISBLANK(VLOOKUP(T_IEA13PL[[#This Row],[Ścieżka Xpath]],ALL!$C:F,COLUMN(D$2),0)),"",VLOOKUP(T_IEA13PL[[#This Row],[Ścieżka Xpath]],ALL!$C:F,COLUMN(D$2),0))</f>
        <v>Znaki opakowań.</v>
      </c>
      <c r="E455" s="16" t="str">
        <f>IF(ISBLANK(VLOOKUP(T_IEA13PL[[#This Row],[Ścieżka Xpath]],ALL!$C:G,COLUMN(E$2),0)),"",VLOOKUP(T_IEA13PL[[#This Row],[Ścieżka Xpath]],ALL!$C:G,COLUMN(E$2),0))</f>
        <v>Package shipping marks.</v>
      </c>
      <c r="F455" s="13" t="str">
        <f>IF(ISBLANK(VLOOKUP(T_IEA13PL[[#This Row],[Ścieżka Xpath]],ALL!$C:H,COLUMN(F$2),0)),"",VLOOKUP(T_IEA13PL[[#This Row],[Ścieżka Xpath]],ALL!$C:H,COLUMN(F$2),0))</f>
        <v/>
      </c>
      <c r="G455" s="13" t="str">
        <f>IF(ISBLANK(VLOOKUP(T_IEA13PL[[#This Row],[Ścieżka Xpath]],ALL!$C:I,COLUMN(G$2),0)),"",VLOOKUP(T_IEA13PL[[#This Row],[Ścieżka Xpath]],ALL!$C:I,COLUMN(G$2),0))</f>
        <v>D</v>
      </c>
      <c r="H455" s="13" t="str">
        <f>IF(ISBLANK(VLOOKUP(T_IEA13PL[[#This Row],[Ścieżka Xpath]],ALL!$C:J,COLUMN(H$2),0)),"",VLOOKUP(T_IEA13PL[[#This Row],[Ścieżka Xpath]],ALL!$C:J,COLUMN(H$2),0))</f>
        <v>an..512</v>
      </c>
      <c r="I455" s="105" t="str">
        <f>IF(ISBLANK(VLOOKUP(T_IEA13PL[[#This Row],[Ścieżka Xpath]],ALL!$C:K,COLUMN(I$2),0)),"",VLOOKUP(T_IEA13PL[[#This Row],[Ścieżka Xpath]],ALL!$C:K,COLUMN(I$2),0))</f>
        <v/>
      </c>
      <c r="J455" s="157" t="str">
        <f>IF(ISBLANK(VLOOKUP(T_IEA13PL[[#This Row],[Ścieżka Xpath]],ALL!$C:L,COLUMN(J$2),0)),"",VLOOKUP(T_IEA13PL[[#This Row],[Ścieżka Xpath]],ALL!$C:L,COLUMN(J$2),0))</f>
        <v>C0060; G0024</v>
      </c>
      <c r="K455" s="13" t="str">
        <f>IF(ISBLANK(VLOOKUP(T_IEA13PL[[#This Row],[Ścieżka Xpath]],ALL!$C:N,COLUMN(K$2),0)),"",VLOOKUP(T_IEA13PL[[#This Row],[Ścieżka Xpath]],ALL!$C:N,COLUMN(K$2),0))</f>
        <v/>
      </c>
      <c r="L455" s="14" t="str">
        <f>IF(ISBLANK(VLOOKUP(T_IEA13PL[[#This Row],[Ścieżka Xpath]],ALL!$C:O,COLUMN(L$2),0)),"",VLOOKUP(T_IEA13PL[[#This Row],[Ścieżka Xpath]],ALL!$C:O,COLUMN(L$2),0))</f>
        <v/>
      </c>
      <c r="M455" s="14" t="str">
        <f>IF(ISBLANK(VLOOKUP(T_IEA13PL[[#This Row],[Ścieżka Xpath]],ALL!$C:P,COLUMN(M$2),0)),"",VLOOKUP(T_IEA13PL[[#This Row],[Ścieżka Xpath]],ALL!$C:P,COLUMN(M$2),0))</f>
        <v/>
      </c>
      <c r="N455" s="16" t="str">
        <f>IF(ISBLANK(VLOOKUP(T_IEA13PL[[#This Row],[Ścieżka Xpath]],ALL!$C:Q,COLUMN(N$2),0)),"",VLOOKUP(T_IEA13PL[[#This Row],[Ścieżka Xpath]],ALL!$C:Q,COLUMN(N$2),0))</f>
        <v/>
      </c>
      <c r="O455" s="16" t="str">
        <f>IF(ISBLANK(VLOOKUP(T_IEA13PL[[#This Row],[Ścieżka Xpath]],ALL!$C:Q,COLUMN(O$2),0)),"",VLOOKUP(T_IEA13PL[[#This Row],[Ścieżka Xpath]],ALL!$C:Q,COLUMN(O$2),0))</f>
        <v/>
      </c>
    </row>
    <row r="456" spans="1:15" ht="30">
      <c r="A456" s="65" t="s">
        <v>1324</v>
      </c>
      <c r="B456" s="63">
        <v>454</v>
      </c>
      <c r="C456" s="63" t="str">
        <f>IF(ISBLANK(VLOOKUP(T_IEA13PL[[#This Row],[Ścieżka Xpath]],ALL!$C:E,COLUMN(C$2),0)),"",VLOOKUP(T_IEA13PL[[#This Row],[Ścieżka Xpath]],ALL!$C:E,COLUMN(C$2),0))</f>
        <v>19 09 000 000</v>
      </c>
      <c r="D456" s="62" t="str">
        <f>IF(ISBLANK(VLOOKUP(T_IEA13PL[[#This Row],[Ścieżka Xpath]],ALL!$C:F,COLUMN(D$2),0)),"",VLOOKUP(T_IEA13PL[[#This Row],[Ścieżka Xpath]],ALL!$C:F,COLUMN(D$2),0))</f>
        <v>Pasywny środek transportu przekraczający granicę (pozycja towarowa).</v>
      </c>
      <c r="E456" s="62" t="str">
        <f>IF(ISBLANK(VLOOKUP(T_IEA13PL[[#This Row],[Ścieżka Xpath]],ALL!$C:G,COLUMN(E$2),0)),"",VLOOKUP(T_IEA13PL[[#This Row],[Ścieżka Xpath]],ALL!$C:G,COLUMN(E$2),0))</f>
        <v>Passive border transport means (related to goods item).</v>
      </c>
      <c r="F456" s="63" t="str">
        <f>IF(ISBLANK(VLOOKUP(T_IEA13PL[[#This Row],[Ścieżka Xpath]],ALL!$C:H,COLUMN(F$2),0)),"",VLOOKUP(T_IEA13PL[[#This Row],[Ścieżka Xpath]],ALL!$C:H,COLUMN(F$2),0))</f>
        <v>0..99</v>
      </c>
      <c r="G456" s="63" t="str">
        <f>IF(ISBLANK(VLOOKUP(T_IEA13PL[[#This Row],[Ścieżka Xpath]],ALL!$C:I,COLUMN(G$2),0)),"",VLOOKUP(T_IEA13PL[[#This Row],[Ścieżka Xpath]],ALL!$C:I,COLUMN(G$2),0))</f>
        <v>D</v>
      </c>
      <c r="H456" s="63" t="str">
        <f>IF(ISBLANK(VLOOKUP(T_IEA13PL[[#This Row],[Ścieżka Xpath]],ALL!$C:J,COLUMN(H$2),0)),"",VLOOKUP(T_IEA13PL[[#This Row],[Ścieżka Xpath]],ALL!$C:J,COLUMN(H$2),0))</f>
        <v/>
      </c>
      <c r="I456" s="66" t="str">
        <f>IF(ISBLANK(VLOOKUP(T_IEA13PL[[#This Row],[Ścieżka Xpath]],ALL!$C:K,COLUMN(I$2),0)),"",VLOOKUP(T_IEA13PL[[#This Row],[Ścieżka Xpath]],ALL!$C:K,COLUMN(I$2),0))</f>
        <v/>
      </c>
      <c r="J456" s="158" t="str">
        <f>IF(ISBLANK(VLOOKUP(T_IEA13PL[[#This Row],[Ścieżka Xpath]],ALL!$C:L,COLUMN(J$2),0)),"",VLOOKUP(T_IEA13PL[[#This Row],[Ścieżka Xpath]],ALL!$C:L,COLUMN(J$2),0))</f>
        <v>C0083</v>
      </c>
      <c r="K456" s="25" t="str">
        <f>IF(ISBLANK(VLOOKUP(T_IEA13PL[[#This Row],[Ścieżka Xpath]],ALL!$C:N,COLUMN(K$2),0)),"",VLOOKUP(T_IEA13PL[[#This Row],[Ścieżka Xpath]],ALL!$C:N,COLUMN(K$2),0))</f>
        <v/>
      </c>
      <c r="L456" s="145" t="str">
        <f>IF(ISBLANK(VLOOKUP(T_IEA13PL[[#This Row],[Ścieżka Xpath]],ALL!$C:O,COLUMN(L$2),0)),"",VLOOKUP(T_IEA13PL[[#This Row],[Ścieżka Xpath]],ALL!$C:O,COLUMN(L$2),0))</f>
        <v/>
      </c>
      <c r="M456" s="145" t="str">
        <f>IF(ISBLANK(VLOOKUP(T_IEA13PL[[#This Row],[Ścieżka Xpath]],ALL!$C:P,COLUMN(M$2),0)),"",VLOOKUP(T_IEA13PL[[#This Row],[Ścieżka Xpath]],ALL!$C:P,COLUMN(M$2),0))</f>
        <v/>
      </c>
      <c r="N456" s="110" t="str">
        <f>IF(ISBLANK(VLOOKUP(T_IEA13PL[[#This Row],[Ścieżka Xpath]],ALL!$C:Q,COLUMN(N$2),0)),"",VLOOKUP(T_IEA13PL[[#This Row],[Ścieżka Xpath]],ALL!$C:Q,COLUMN(N$2),0))</f>
        <v>Nowy element w Fazie 6.</v>
      </c>
      <c r="O456" s="110" t="str">
        <f>IF(ISBLANK(VLOOKUP(T_IEA13PL[[#This Row],[Ścieżka Xpath]],ALL!$C:Q,COLUMN(O$2),0)),"",VLOOKUP(T_IEA13PL[[#This Row],[Ścieżka Xpath]],ALL!$C:Q,COLUMN(O$2),0))</f>
        <v>P6 new element.</v>
      </c>
    </row>
    <row r="457" spans="1:15" ht="30">
      <c r="A457" s="16" t="s">
        <v>1325</v>
      </c>
      <c r="B457" s="11">
        <v>455</v>
      </c>
      <c r="C457" s="13" t="str">
        <f>IF(ISBLANK(VLOOKUP(T_IEA13PL[[#This Row],[Ścieżka Xpath]],ALL!$C:E,COLUMN(C$2),0)),"",VLOOKUP(T_IEA13PL[[#This Row],[Ścieżka Xpath]],ALL!$C:E,COLUMN(C$2),0))</f>
        <v>-</v>
      </c>
      <c r="D457" s="16" t="str">
        <f>IF(ISBLANK(VLOOKUP(T_IEA13PL[[#This Row],[Ścieżka Xpath]],ALL!$C:F,COLUMN(D$2),0)),"",VLOOKUP(T_IEA13PL[[#This Row],[Ścieżka Xpath]],ALL!$C:F,COLUMN(D$2),0))</f>
        <v>Liczba porządkowa służąca do określenia pozycji w danej kolekcji danych.</v>
      </c>
      <c r="E457" s="16" t="str">
        <f>IF(ISBLANK(VLOOKUP(T_IEA13PL[[#This Row],[Ścieżka Xpath]],ALL!$C:G,COLUMN(E$2),0)),"",VLOOKUP(T_IEA13PL[[#This Row],[Ścieżka Xpath]],ALL!$C:G,COLUMN(E$2),0))</f>
        <v>Sequence number in data group collection to which this data group belongs to.</v>
      </c>
      <c r="F457" s="13" t="str">
        <f>IF(ISBLANK(VLOOKUP(T_IEA13PL[[#This Row],[Ścieżka Xpath]],ALL!$C:H,COLUMN(F$2),0)),"",VLOOKUP(T_IEA13PL[[#This Row],[Ścieżka Xpath]],ALL!$C:H,COLUMN(F$2),0))</f>
        <v/>
      </c>
      <c r="G457" s="13" t="str">
        <f>IF(ISBLANK(VLOOKUP(T_IEA13PL[[#This Row],[Ścieżka Xpath]],ALL!$C:I,COLUMN(G$2),0)),"",VLOOKUP(T_IEA13PL[[#This Row],[Ścieżka Xpath]],ALL!$C:I,COLUMN(G$2),0))</f>
        <v>R</v>
      </c>
      <c r="H457" s="13" t="str">
        <f>IF(ISBLANK(VLOOKUP(T_IEA13PL[[#This Row],[Ścieżka Xpath]],ALL!$C:J,COLUMN(H$2),0)),"",VLOOKUP(T_IEA13PL[[#This Row],[Ścieżka Xpath]],ALL!$C:J,COLUMN(H$2),0))</f>
        <v>n..5</v>
      </c>
      <c r="I457" s="105" t="str">
        <f>IF(ISBLANK(VLOOKUP(T_IEA13PL[[#This Row],[Ścieżka Xpath]],ALL!$C:K,COLUMN(I$2),0)),"",VLOOKUP(T_IEA13PL[[#This Row],[Ścieżka Xpath]],ALL!$C:K,COLUMN(I$2),0))</f>
        <v/>
      </c>
      <c r="J457" s="157" t="str">
        <f>IF(ISBLANK(VLOOKUP(T_IEA13PL[[#This Row],[Ścieżka Xpath]],ALL!$C:L,COLUMN(J$2),0)),"",VLOOKUP(T_IEA13PL[[#This Row],[Ścieżka Xpath]],ALL!$C:L,COLUMN(J$2),0))</f>
        <v>R0987</v>
      </c>
      <c r="K457" s="13" t="str">
        <f>IF(ISBLANK(VLOOKUP(T_IEA13PL[[#This Row],[Ścieżka Xpath]],ALL!$C:N,COLUMN(K$2),0)),"",VLOOKUP(T_IEA13PL[[#This Row],[Ścieżka Xpath]],ALL!$C:N,COLUMN(K$2),0))</f>
        <v/>
      </c>
      <c r="L457" s="14" t="str">
        <f>IF(ISBLANK(VLOOKUP(T_IEA13PL[[#This Row],[Ścieżka Xpath]],ALL!$C:O,COLUMN(L$2),0)),"",VLOOKUP(T_IEA13PL[[#This Row],[Ścieżka Xpath]],ALL!$C:O,COLUMN(L$2),0))</f>
        <v/>
      </c>
      <c r="M457" s="14" t="str">
        <f>IF(ISBLANK(VLOOKUP(T_IEA13PL[[#This Row],[Ścieżka Xpath]],ALL!$C:P,COLUMN(M$2),0)),"",VLOOKUP(T_IEA13PL[[#This Row],[Ścieżka Xpath]],ALL!$C:P,COLUMN(M$2),0))</f>
        <v/>
      </c>
      <c r="N457" s="16" t="str">
        <f>IF(ISBLANK(VLOOKUP(T_IEA13PL[[#This Row],[Ścieżka Xpath]],ALL!$C:Q,COLUMN(N$2),0)),"",VLOOKUP(T_IEA13PL[[#This Row],[Ścieżka Xpath]],ALL!$C:Q,COLUMN(N$2),0))</f>
        <v>Nowy element w Fazie 6.</v>
      </c>
      <c r="O457" s="16" t="str">
        <f>IF(ISBLANK(VLOOKUP(T_IEA13PL[[#This Row],[Ścieżka Xpath]],ALL!$C:Q,COLUMN(O$2),0)),"",VLOOKUP(T_IEA13PL[[#This Row],[Ścieżka Xpath]],ALL!$C:Q,COLUMN(O$2),0))</f>
        <v>P6 new element.</v>
      </c>
    </row>
    <row r="458" spans="1:15" ht="30">
      <c r="A458" s="16" t="s">
        <v>1326</v>
      </c>
      <c r="B458" s="11">
        <v>456</v>
      </c>
      <c r="C458" s="13" t="str">
        <f>IF(ISBLANK(VLOOKUP(T_IEA13PL[[#This Row],[Ścieżka Xpath]],ALL!$C:E,COLUMN(C$2),0)),"",VLOOKUP(T_IEA13PL[[#This Row],[Ścieżka Xpath]],ALL!$C:E,COLUMN(C$2),0))</f>
        <v>19 09 017 000</v>
      </c>
      <c r="D458" s="16" t="str">
        <f>IF(ISBLANK(VLOOKUP(T_IEA13PL[[#This Row],[Ścieżka Xpath]],ALL!$C:F,COLUMN(D$2),0)),"",VLOOKUP(T_IEA13PL[[#This Row],[Ścieżka Xpath]],ALL!$C:F,COLUMN(D$2),0))</f>
        <v>Znaki pasywnego środka transportu przekraczającego granicę.</v>
      </c>
      <c r="E458" s="16" t="str">
        <f>IF(ISBLANK(VLOOKUP(T_IEA13PL[[#This Row],[Ścieżka Xpath]],ALL!$C:G,COLUMN(E$2),0)),"",VLOOKUP(T_IEA13PL[[#This Row],[Ścieżka Xpath]],ALL!$C:G,COLUMN(E$2),0))</f>
        <v>Passive border transport means identification.</v>
      </c>
      <c r="F458" s="13" t="str">
        <f>IF(ISBLANK(VLOOKUP(T_IEA13PL[[#This Row],[Ścieżka Xpath]],ALL!$C:H,COLUMN(F$2),0)),"",VLOOKUP(T_IEA13PL[[#This Row],[Ścieżka Xpath]],ALL!$C:H,COLUMN(F$2),0))</f>
        <v/>
      </c>
      <c r="G458" s="13" t="str">
        <f>IF(ISBLANK(VLOOKUP(T_IEA13PL[[#This Row],[Ścieżka Xpath]],ALL!$C:I,COLUMN(G$2),0)),"",VLOOKUP(T_IEA13PL[[#This Row],[Ścieżka Xpath]],ALL!$C:I,COLUMN(G$2),0))</f>
        <v>R</v>
      </c>
      <c r="H458" s="13" t="str">
        <f>IF(ISBLANK(VLOOKUP(T_IEA13PL[[#This Row],[Ścieżka Xpath]],ALL!$C:J,COLUMN(H$2),0)),"",VLOOKUP(T_IEA13PL[[#This Row],[Ścieżka Xpath]],ALL!$C:J,COLUMN(H$2),0))</f>
        <v>an..35</v>
      </c>
      <c r="I458" s="105" t="str">
        <f>IF(ISBLANK(VLOOKUP(T_IEA13PL[[#This Row],[Ścieżka Xpath]],ALL!$C:K,COLUMN(I$2),0)),"",VLOOKUP(T_IEA13PL[[#This Row],[Ścieżka Xpath]],ALL!$C:K,COLUMN(I$2),0))</f>
        <v/>
      </c>
      <c r="J458" s="157" t="str">
        <f>IF(ISBLANK(VLOOKUP(T_IEA13PL[[#This Row],[Ścieżka Xpath]],ALL!$C:L,COLUMN(J$2),0)),"",VLOOKUP(T_IEA13PL[[#This Row],[Ścieżka Xpath]],ALL!$C:L,COLUMN(J$2),0))</f>
        <v/>
      </c>
      <c r="K458" s="13" t="str">
        <f>IF(ISBLANK(VLOOKUP(T_IEA13PL[[#This Row],[Ścieżka Xpath]],ALL!$C:N,COLUMN(K$2),0)),"",VLOOKUP(T_IEA13PL[[#This Row],[Ścieżka Xpath]],ALL!$C:N,COLUMN(K$2),0))</f>
        <v/>
      </c>
      <c r="L458" s="14" t="str">
        <f>IF(ISBLANK(VLOOKUP(T_IEA13PL[[#This Row],[Ścieżka Xpath]],ALL!$C:O,COLUMN(L$2),0)),"",VLOOKUP(T_IEA13PL[[#This Row],[Ścieżka Xpath]],ALL!$C:O,COLUMN(L$2),0))</f>
        <v/>
      </c>
      <c r="M458" s="14" t="str">
        <f>IF(ISBLANK(VLOOKUP(T_IEA13PL[[#This Row],[Ścieżka Xpath]],ALL!$C:P,COLUMN(M$2),0)),"",VLOOKUP(T_IEA13PL[[#This Row],[Ścieżka Xpath]],ALL!$C:P,COLUMN(M$2),0))</f>
        <v/>
      </c>
      <c r="N458" s="16" t="str">
        <f>IF(ISBLANK(VLOOKUP(T_IEA13PL[[#This Row],[Ścieżka Xpath]],ALL!$C:Q,COLUMN(N$2),0)),"",VLOOKUP(T_IEA13PL[[#This Row],[Ścieżka Xpath]],ALL!$C:Q,COLUMN(N$2),0))</f>
        <v>Nowy element w Fazie 6.</v>
      </c>
      <c r="O458" s="16" t="str">
        <f>IF(ISBLANK(VLOOKUP(T_IEA13PL[[#This Row],[Ścieżka Xpath]],ALL!$C:Q,COLUMN(O$2),0)),"",VLOOKUP(T_IEA13PL[[#This Row],[Ścieżka Xpath]],ALL!$C:Q,COLUMN(O$2),0))</f>
        <v>P6 new element.</v>
      </c>
    </row>
    <row r="459" spans="1:15" ht="30">
      <c r="A459" s="16" t="s">
        <v>1327</v>
      </c>
      <c r="B459" s="11">
        <v>457</v>
      </c>
      <c r="C459" s="13" t="str">
        <f>IF(ISBLANK(VLOOKUP(T_IEA13PL[[#This Row],[Ścieżka Xpath]],ALL!$C:E,COLUMN(C$2),0)),"",VLOOKUP(T_IEA13PL[[#This Row],[Ścieżka Xpath]],ALL!$C:E,COLUMN(C$2),0))</f>
        <v>19 09 061 000</v>
      </c>
      <c r="D459" s="16" t="str">
        <f>IF(ISBLANK(VLOOKUP(T_IEA13PL[[#This Row],[Ścieżka Xpath]],ALL!$C:F,COLUMN(D$2),0)),"",VLOOKUP(T_IEA13PL[[#This Row],[Ścieżka Xpath]],ALL!$C:F,COLUMN(D$2),0))</f>
        <v>Rodzaj identyfikatora pasywnego środka transportu przekraczającego granicę.</v>
      </c>
      <c r="E459" s="16" t="str">
        <f>IF(ISBLANK(VLOOKUP(T_IEA13PL[[#This Row],[Ścieżka Xpath]],ALL!$C:G,COLUMN(E$2),0)),"",VLOOKUP(T_IEA13PL[[#This Row],[Ścieżka Xpath]],ALL!$C:G,COLUMN(E$2),0))</f>
        <v>Passive border transport means identification type.</v>
      </c>
      <c r="F459" s="13" t="str">
        <f>IF(ISBLANK(VLOOKUP(T_IEA13PL[[#This Row],[Ścieżka Xpath]],ALL!$C:H,COLUMN(F$2),0)),"",VLOOKUP(T_IEA13PL[[#This Row],[Ścieżka Xpath]],ALL!$C:H,COLUMN(F$2),0))</f>
        <v/>
      </c>
      <c r="G459" s="13" t="str">
        <f>IF(ISBLANK(VLOOKUP(T_IEA13PL[[#This Row],[Ścieżka Xpath]],ALL!$C:I,COLUMN(G$2),0)),"",VLOOKUP(T_IEA13PL[[#This Row],[Ścieżka Xpath]],ALL!$C:I,COLUMN(G$2),0))</f>
        <v>R</v>
      </c>
      <c r="H459" s="13" t="str">
        <f>IF(ISBLANK(VLOOKUP(T_IEA13PL[[#This Row],[Ścieżka Xpath]],ALL!$C:J,COLUMN(H$2),0)),"",VLOOKUP(T_IEA13PL[[#This Row],[Ścieżka Xpath]],ALL!$C:J,COLUMN(H$2),0))</f>
        <v>n2</v>
      </c>
      <c r="I459" s="105" t="str">
        <f>IF(ISBLANK(VLOOKUP(T_IEA13PL[[#This Row],[Ścieżka Xpath]],ALL!$C:K,COLUMN(I$2),0)),"",VLOOKUP(T_IEA13PL[[#This Row],[Ścieżka Xpath]],ALL!$C:K,COLUMN(I$2),0))</f>
        <v>CL750</v>
      </c>
      <c r="J459" s="157" t="str">
        <f>IF(ISBLANK(VLOOKUP(T_IEA13PL[[#This Row],[Ścieżka Xpath]],ALL!$C:L,COLUMN(J$2),0)),"",VLOOKUP(T_IEA13PL[[#This Row],[Ścieżka Xpath]],ALL!$C:L,COLUMN(J$2),0))</f>
        <v/>
      </c>
      <c r="K459" s="13" t="str">
        <f>IF(ISBLANK(VLOOKUP(T_IEA13PL[[#This Row],[Ścieżka Xpath]],ALL!$C:N,COLUMN(K$2),0)),"",VLOOKUP(T_IEA13PL[[#This Row],[Ścieżka Xpath]],ALL!$C:N,COLUMN(K$2),0))</f>
        <v/>
      </c>
      <c r="L459" s="14" t="str">
        <f>IF(ISBLANK(VLOOKUP(T_IEA13PL[[#This Row],[Ścieżka Xpath]],ALL!$C:O,COLUMN(L$2),0)),"",VLOOKUP(T_IEA13PL[[#This Row],[Ścieżka Xpath]],ALL!$C:O,COLUMN(L$2),0))</f>
        <v/>
      </c>
      <c r="M459" s="14" t="str">
        <f>IF(ISBLANK(VLOOKUP(T_IEA13PL[[#This Row],[Ścieżka Xpath]],ALL!$C:P,COLUMN(M$2),0)),"",VLOOKUP(T_IEA13PL[[#This Row],[Ścieżka Xpath]],ALL!$C:P,COLUMN(M$2),0))</f>
        <v/>
      </c>
      <c r="N459" s="16" t="str">
        <f>IF(ISBLANK(VLOOKUP(T_IEA13PL[[#This Row],[Ścieżka Xpath]],ALL!$C:Q,COLUMN(N$2),0)),"",VLOOKUP(T_IEA13PL[[#This Row],[Ścieżka Xpath]],ALL!$C:Q,COLUMN(N$2),0))</f>
        <v>Nowy element w Fazie 6.</v>
      </c>
      <c r="O459" s="16" t="str">
        <f>IF(ISBLANK(VLOOKUP(T_IEA13PL[[#This Row],[Ścieżka Xpath]],ALL!$C:Q,COLUMN(O$2),0)),"",VLOOKUP(T_IEA13PL[[#This Row],[Ścieżka Xpath]],ALL!$C:Q,COLUMN(O$2),0))</f>
        <v>P6 new element.</v>
      </c>
    </row>
    <row r="460" spans="1:15" ht="30">
      <c r="A460" s="16" t="s">
        <v>1328</v>
      </c>
      <c r="B460" s="11">
        <v>458</v>
      </c>
      <c r="C460" s="13" t="str">
        <f>IF(ISBLANK(VLOOKUP(T_IEA13PL[[#This Row],[Ścieżka Xpath]],ALL!$C:E,COLUMN(C$2),0)),"",VLOOKUP(T_IEA13PL[[#This Row],[Ścieżka Xpath]],ALL!$C:E,COLUMN(C$2),0))</f>
        <v>19 09 067 000</v>
      </c>
      <c r="D460" s="16" t="str">
        <f>IF(ISBLANK(VLOOKUP(T_IEA13PL[[#This Row],[Ścieżka Xpath]],ALL!$C:F,COLUMN(D$2),0)),"",VLOOKUP(T_IEA13PL[[#This Row],[Ścieżka Xpath]],ALL!$C:F,COLUMN(D$2),0))</f>
        <v>Rodzaj pasywnego środka transportu na granicy.</v>
      </c>
      <c r="E460" s="16" t="str">
        <f>IF(ISBLANK(VLOOKUP(T_IEA13PL[[#This Row],[Ścieżka Xpath]],ALL!$C:G,COLUMN(E$2),0)),"",VLOOKUP(T_IEA13PL[[#This Row],[Ścieżka Xpath]],ALL!$C:G,COLUMN(E$2),0))</f>
        <v>Passive border transport means type.</v>
      </c>
      <c r="F460" s="13" t="str">
        <f>IF(ISBLANK(VLOOKUP(T_IEA13PL[[#This Row],[Ścieżka Xpath]],ALL!$C:H,COLUMN(F$2),0)),"",VLOOKUP(T_IEA13PL[[#This Row],[Ścieżka Xpath]],ALL!$C:H,COLUMN(F$2),0))</f>
        <v/>
      </c>
      <c r="G460" s="13" t="str">
        <f>IF(ISBLANK(VLOOKUP(T_IEA13PL[[#This Row],[Ścieżka Xpath]],ALL!$C:I,COLUMN(G$2),0)),"",VLOOKUP(T_IEA13PL[[#This Row],[Ścieżka Xpath]],ALL!$C:I,COLUMN(G$2),0))</f>
        <v>R</v>
      </c>
      <c r="H460" s="13" t="str">
        <f>IF(ISBLANK(VLOOKUP(T_IEA13PL[[#This Row],[Ścieżka Xpath]],ALL!$C:J,COLUMN(H$2),0)),"",VLOOKUP(T_IEA13PL[[#This Row],[Ścieżka Xpath]],ALL!$C:J,COLUMN(H$2),0))</f>
        <v>an..4</v>
      </c>
      <c r="I460" s="105" t="str">
        <f>IF(ISBLANK(VLOOKUP(T_IEA13PL[[#This Row],[Ścieżka Xpath]],ALL!$C:K,COLUMN(I$2),0)),"",VLOOKUP(T_IEA13PL[[#This Row],[Ścieżka Xpath]],ALL!$C:K,COLUMN(I$2),0))</f>
        <v>CL751</v>
      </c>
      <c r="J460" s="157" t="str">
        <f>IF(ISBLANK(VLOOKUP(T_IEA13PL[[#This Row],[Ścieżka Xpath]],ALL!$C:L,COLUMN(J$2),0)),"",VLOOKUP(T_IEA13PL[[#This Row],[Ścieżka Xpath]],ALL!$C:L,COLUMN(J$2),0))</f>
        <v/>
      </c>
      <c r="K460" s="13" t="str">
        <f>IF(ISBLANK(VLOOKUP(T_IEA13PL[[#This Row],[Ścieżka Xpath]],ALL!$C:N,COLUMN(K$2),0)),"",VLOOKUP(T_IEA13PL[[#This Row],[Ścieżka Xpath]],ALL!$C:N,COLUMN(K$2),0))</f>
        <v/>
      </c>
      <c r="L460" s="14" t="str">
        <f>IF(ISBLANK(VLOOKUP(T_IEA13PL[[#This Row],[Ścieżka Xpath]],ALL!$C:O,COLUMN(L$2),0)),"",VLOOKUP(T_IEA13PL[[#This Row],[Ścieżka Xpath]],ALL!$C:O,COLUMN(L$2),0))</f>
        <v/>
      </c>
      <c r="M460" s="14" t="str">
        <f>IF(ISBLANK(VLOOKUP(T_IEA13PL[[#This Row],[Ścieżka Xpath]],ALL!$C:P,COLUMN(M$2),0)),"",VLOOKUP(T_IEA13PL[[#This Row],[Ścieżka Xpath]],ALL!$C:P,COLUMN(M$2),0))</f>
        <v/>
      </c>
      <c r="N460" s="16" t="str">
        <f>IF(ISBLANK(VLOOKUP(T_IEA13PL[[#This Row],[Ścieżka Xpath]],ALL!$C:Q,COLUMN(N$2),0)),"",VLOOKUP(T_IEA13PL[[#This Row],[Ścieżka Xpath]],ALL!$C:Q,COLUMN(N$2),0))</f>
        <v>Nowy element w Fazie 6.</v>
      </c>
      <c r="O460" s="16" t="str">
        <f>IF(ISBLANK(VLOOKUP(T_IEA13PL[[#This Row],[Ścieżka Xpath]],ALL!$C:Q,COLUMN(O$2),0)),"",VLOOKUP(T_IEA13PL[[#This Row],[Ścieżka Xpath]],ALL!$C:Q,COLUMN(O$2),0))</f>
        <v>P6 new element.</v>
      </c>
    </row>
    <row r="461" spans="1:15" ht="30">
      <c r="A461" s="16" t="s">
        <v>1329</v>
      </c>
      <c r="B461" s="11">
        <v>459</v>
      </c>
      <c r="C461" s="13" t="str">
        <f>IF(ISBLANK(VLOOKUP(T_IEA13PL[[#This Row],[Ścieżka Xpath]],ALL!$C:E,COLUMN(C$2),0)),"",VLOOKUP(T_IEA13PL[[#This Row],[Ścieżka Xpath]],ALL!$C:E,COLUMN(C$2),0))</f>
        <v>19 09 062 000</v>
      </c>
      <c r="D461" s="16" t="str">
        <f>IF(ISBLANK(VLOOKUP(T_IEA13PL[[#This Row],[Ścieżka Xpath]],ALL!$C:F,COLUMN(D$2),0)),"",VLOOKUP(T_IEA13PL[[#This Row],[Ścieżka Xpath]],ALL!$C:F,COLUMN(D$2),0))</f>
        <v>Przynależność państwowa pasywnego środka transportu przekraczającego granicę.</v>
      </c>
      <c r="E461" s="16" t="str">
        <f>IF(ISBLANK(VLOOKUP(T_IEA13PL[[#This Row],[Ścieżka Xpath]],ALL!$C:G,COLUMN(E$2),0)),"",VLOOKUP(T_IEA13PL[[#This Row],[Ścieżka Xpath]],ALL!$C:G,COLUMN(E$2),0))</f>
        <v>Nationality of passive border transport means.</v>
      </c>
      <c r="F461" s="13" t="str">
        <f>IF(ISBLANK(VLOOKUP(T_IEA13PL[[#This Row],[Ścieżka Xpath]],ALL!$C:H,COLUMN(F$2),0)),"",VLOOKUP(T_IEA13PL[[#This Row],[Ścieżka Xpath]],ALL!$C:H,COLUMN(F$2),0))</f>
        <v/>
      </c>
      <c r="G461" s="13" t="str">
        <f>IF(ISBLANK(VLOOKUP(T_IEA13PL[[#This Row],[Ścieżka Xpath]],ALL!$C:I,COLUMN(G$2),0)),"",VLOOKUP(T_IEA13PL[[#This Row],[Ścieżka Xpath]],ALL!$C:I,COLUMN(G$2),0))</f>
        <v>R</v>
      </c>
      <c r="H461" s="13" t="str">
        <f>IF(ISBLANK(VLOOKUP(T_IEA13PL[[#This Row],[Ścieżka Xpath]],ALL!$C:J,COLUMN(H$2),0)),"",VLOOKUP(T_IEA13PL[[#This Row],[Ścieżka Xpath]],ALL!$C:J,COLUMN(H$2),0))</f>
        <v>a2</v>
      </c>
      <c r="I461" s="105" t="str">
        <f>IF(ISBLANK(VLOOKUP(T_IEA13PL[[#This Row],[Ścieżka Xpath]],ALL!$C:K,COLUMN(I$2),0)),"",VLOOKUP(T_IEA13PL[[#This Row],[Ścieżka Xpath]],ALL!$C:K,COLUMN(I$2),0))</f>
        <v>CL165</v>
      </c>
      <c r="J461" s="157" t="str">
        <f>IF(ISBLANK(VLOOKUP(T_IEA13PL[[#This Row],[Ścieżka Xpath]],ALL!$C:L,COLUMN(J$2),0)),"",VLOOKUP(T_IEA13PL[[#This Row],[Ścieżka Xpath]],ALL!$C:L,COLUMN(J$2),0))</f>
        <v/>
      </c>
      <c r="K461" s="13" t="str">
        <f>IF(ISBLANK(VLOOKUP(T_IEA13PL[[#This Row],[Ścieżka Xpath]],ALL!$C:N,COLUMN(K$2),0)),"",VLOOKUP(T_IEA13PL[[#This Row],[Ścieżka Xpath]],ALL!$C:N,COLUMN(K$2),0))</f>
        <v/>
      </c>
      <c r="L461" s="14" t="str">
        <f>IF(ISBLANK(VLOOKUP(T_IEA13PL[[#This Row],[Ścieżka Xpath]],ALL!$C:O,COLUMN(L$2),0)),"",VLOOKUP(T_IEA13PL[[#This Row],[Ścieżka Xpath]],ALL!$C:O,COLUMN(L$2),0))</f>
        <v/>
      </c>
      <c r="M461" s="14" t="str">
        <f>IF(ISBLANK(VLOOKUP(T_IEA13PL[[#This Row],[Ścieżka Xpath]],ALL!$C:P,COLUMN(M$2),0)),"",VLOOKUP(T_IEA13PL[[#This Row],[Ścieżka Xpath]],ALL!$C:P,COLUMN(M$2),0))</f>
        <v/>
      </c>
      <c r="N461" s="16" t="str">
        <f>IF(ISBLANK(VLOOKUP(T_IEA13PL[[#This Row],[Ścieżka Xpath]],ALL!$C:Q,COLUMN(N$2),0)),"",VLOOKUP(T_IEA13PL[[#This Row],[Ścieżka Xpath]],ALL!$C:Q,COLUMN(N$2),0))</f>
        <v>Nowy element w Fazie 6.</v>
      </c>
      <c r="O461" s="16" t="str">
        <f>IF(ISBLANK(VLOOKUP(T_IEA13PL[[#This Row],[Ścieżka Xpath]],ALL!$C:Q,COLUMN(O$2),0)),"",VLOOKUP(T_IEA13PL[[#This Row],[Ścieżka Xpath]],ALL!$C:Q,COLUMN(O$2),0))</f>
        <v>P6 new element.</v>
      </c>
    </row>
    <row r="462" spans="1:15" ht="150">
      <c r="A462" s="65" t="s">
        <v>1330</v>
      </c>
      <c r="B462" s="63">
        <v>460</v>
      </c>
      <c r="C462" s="63" t="str">
        <f>IF(ISBLANK(VLOOKUP(T_IEA13PL[[#This Row],[Ścieżka Xpath]],ALL!$C:E,COLUMN(C$2),0)),"",VLOOKUP(T_IEA13PL[[#This Row],[Ścieżka Xpath]],ALL!$C:E,COLUMN(C$2),0))</f>
        <v>12 01 000 000</v>
      </c>
      <c r="D462" s="62" t="str">
        <f>IF(ISBLANK(VLOOKUP(T_IEA13PL[[#This Row],[Ścieżka Xpath]],ALL!$C:F,COLUMN(D$2),0)),"",VLOOKUP(T_IEA13PL[[#This Row],[Ścieżka Xpath]],ALL!$C:F,COLUMN(D$2),0))</f>
        <v>Dokument poprzedni dotyczący pozycji towarowej.</v>
      </c>
      <c r="E462" s="62" t="str">
        <f>IF(ISBLANK(VLOOKUP(T_IEA13PL[[#This Row],[Ścieżka Xpath]],ALL!$C:G,COLUMN(E$2),0)),"",VLOOKUP(T_IEA13PL[[#This Row],[Ścieżka Xpath]],ALL!$C:G,COLUMN(E$2),0))</f>
        <v>Previuos document (related to goods item).</v>
      </c>
      <c r="F462" s="63" t="str">
        <f>IF(ISBLANK(VLOOKUP(T_IEA13PL[[#This Row],[Ścieżka Xpath]],ALL!$C:H,COLUMN(F$2),0)),"",VLOOKUP(T_IEA13PL[[#This Row],[Ścieżka Xpath]],ALL!$C:H,COLUMN(F$2),0))</f>
        <v>0..99</v>
      </c>
      <c r="G462" s="63" t="str">
        <f>IF(ISBLANK(VLOOKUP(T_IEA13PL[[#This Row],[Ścieżka Xpath]],ALL!$C:I,COLUMN(G$2),0)),"",VLOOKUP(T_IEA13PL[[#This Row],[Ścieżka Xpath]],ALL!$C:I,COLUMN(G$2),0))</f>
        <v>D</v>
      </c>
      <c r="H462" s="63" t="str">
        <f>IF(ISBLANK(VLOOKUP(T_IEA13PL[[#This Row],[Ścieżka Xpath]],ALL!$C:J,COLUMN(H$2),0)),"",VLOOKUP(T_IEA13PL[[#This Row],[Ścieżka Xpath]],ALL!$C:J,COLUMN(H$2),0))</f>
        <v/>
      </c>
      <c r="I462" s="66" t="str">
        <f>IF(ISBLANK(VLOOKUP(T_IEA13PL[[#This Row],[Ścieżka Xpath]],ALL!$C:K,COLUMN(I$2),0)),"",VLOOKUP(T_IEA13PL[[#This Row],[Ścieżka Xpath]],ALL!$C:K,COLUMN(I$2),0))</f>
        <v/>
      </c>
      <c r="J462" s="158" t="str">
        <f>IF(ISBLANK(VLOOKUP(T_IEA13PL[[#This Row],[Ścieżka Xpath]],ALL!$C:L,COLUMN(J$2),0)),"",VLOOKUP(T_IEA13PL[[#This Row],[Ścieżka Xpath]],ALL!$C:L,COLUMN(J$2),0))</f>
        <v>C0035; G0825; RP01; RP08; RP13; RP24; RP29; RP58; RP222; RP232</v>
      </c>
      <c r="K462" s="25" t="str">
        <f>IF(ISBLANK(VLOOKUP(T_IEA13PL[[#This Row],[Ścieżka Xpath]],ALL!$C:N,COLUMN(K$2),0)),"",VLOOKUP(T_IEA13PL[[#This Row],[Ścieżka Xpath]],ALL!$C:N,COLUMN(K$2),0))</f>
        <v>2.00</v>
      </c>
      <c r="L462" s="145" t="str">
        <f>IF(ISBLANK(VLOOKUP(T_IEA13PL[[#This Row],[Ścieżka Xpath]],ALL!$C:O,COLUMN(L$2),0)),"",VLOOKUP(T_IEA13PL[[#This Row],[Ścieżka Xpath]],ALL!$C:O,COLUMN(L$2),0))</f>
        <v>Korekta reguł.</v>
      </c>
      <c r="M462" s="145" t="str">
        <f>IF(ISBLANK(VLOOKUP(T_IEA13PL[[#This Row],[Ścieżka Xpath]],ALL!$C:P,COLUMN(M$2),0)),"",VLOOKUP(T_IEA13PL[[#This Row],[Ścieżka Xpath]],ALL!$C:P,COLUMN(M$2),0))</f>
        <v>Rules correction.</v>
      </c>
      <c r="N462" s="110" t="str">
        <f>IF(ISBLANK(VLOOKUP(T_IEA13PL[[#This Row],[Ścieżka Xpath]],ALL!$C:Q,COLUMN(N$2),0)),"",VLOOKUP(T_IEA13PL[[#This Row],[Ścieżka Xpath]],ALL!$C:Q,COLUMN(N$2),0))</f>
        <v/>
      </c>
      <c r="O462" s="110" t="str">
        <f>IF(ISBLANK(VLOOKUP(T_IEA13PL[[#This Row],[Ścieżka Xpath]],ALL!$C:Q,COLUMN(O$2),0)),"",VLOOKUP(T_IEA13PL[[#This Row],[Ścieżka Xpath]],ALL!$C:Q,COLUMN(O$2),0))</f>
        <v/>
      </c>
    </row>
    <row r="463" spans="1:15" ht="30">
      <c r="A463" s="16" t="s">
        <v>1331</v>
      </c>
      <c r="B463" s="11">
        <v>461</v>
      </c>
      <c r="C463" s="13" t="str">
        <f>IF(ISBLANK(VLOOKUP(T_IEA13PL[[#This Row],[Ścieżka Xpath]],ALL!$C:E,COLUMN(C$2),0)),"",VLOOKUP(T_IEA13PL[[#This Row],[Ścieżka Xpath]],ALL!$C:E,COLUMN(C$2),0))</f>
        <v>-</v>
      </c>
      <c r="D463" s="16" t="str">
        <f>IF(ISBLANK(VLOOKUP(T_IEA13PL[[#This Row],[Ścieżka Xpath]],ALL!$C:F,COLUMN(D$2),0)),"",VLOOKUP(T_IEA13PL[[#This Row],[Ścieżka Xpath]],ALL!$C:F,COLUMN(D$2),0))</f>
        <v>Liczba porządkowa służąca do określenia pozycji w danej kolekcji danych.</v>
      </c>
      <c r="E463" s="16" t="str">
        <f>IF(ISBLANK(VLOOKUP(T_IEA13PL[[#This Row],[Ścieżka Xpath]],ALL!$C:G,COLUMN(E$2),0)),"",VLOOKUP(T_IEA13PL[[#This Row],[Ścieżka Xpath]],ALL!$C:G,COLUMN(E$2),0))</f>
        <v>Sequence number in data group collection to which this data group belongs to.</v>
      </c>
      <c r="F463" s="13" t="str">
        <f>IF(ISBLANK(VLOOKUP(T_IEA13PL[[#This Row],[Ścieżka Xpath]],ALL!$C:H,COLUMN(F$2),0)),"",VLOOKUP(T_IEA13PL[[#This Row],[Ścieżka Xpath]],ALL!$C:H,COLUMN(F$2),0))</f>
        <v/>
      </c>
      <c r="G463" s="13" t="str">
        <f>IF(ISBLANK(VLOOKUP(T_IEA13PL[[#This Row],[Ścieżka Xpath]],ALL!$C:I,COLUMN(G$2),0)),"",VLOOKUP(T_IEA13PL[[#This Row],[Ścieżka Xpath]],ALL!$C:I,COLUMN(G$2),0))</f>
        <v>R</v>
      </c>
      <c r="H463" s="13" t="str">
        <f>IF(ISBLANK(VLOOKUP(T_IEA13PL[[#This Row],[Ścieżka Xpath]],ALL!$C:J,COLUMN(H$2),0)),"",VLOOKUP(T_IEA13PL[[#This Row],[Ścieżka Xpath]],ALL!$C:J,COLUMN(H$2),0))</f>
        <v>n..5</v>
      </c>
      <c r="I463" s="105" t="str">
        <f>IF(ISBLANK(VLOOKUP(T_IEA13PL[[#This Row],[Ścieżka Xpath]],ALL!$C:K,COLUMN(I$2),0)),"",VLOOKUP(T_IEA13PL[[#This Row],[Ścieżka Xpath]],ALL!$C:K,COLUMN(I$2),0))</f>
        <v/>
      </c>
      <c r="J463" s="157" t="str">
        <f>IF(ISBLANK(VLOOKUP(T_IEA13PL[[#This Row],[Ścieżka Xpath]],ALL!$C:L,COLUMN(J$2),0)),"",VLOOKUP(T_IEA13PL[[#This Row],[Ścieżka Xpath]],ALL!$C:L,COLUMN(J$2),0))</f>
        <v>R0987</v>
      </c>
      <c r="K463" s="13" t="str">
        <f>IF(ISBLANK(VLOOKUP(T_IEA13PL[[#This Row],[Ścieżka Xpath]],ALL!$C:N,COLUMN(K$2),0)),"",VLOOKUP(T_IEA13PL[[#This Row],[Ścieżka Xpath]],ALL!$C:N,COLUMN(K$2),0))</f>
        <v/>
      </c>
      <c r="L463" s="14" t="str">
        <f>IF(ISBLANK(VLOOKUP(T_IEA13PL[[#This Row],[Ścieżka Xpath]],ALL!$C:O,COLUMN(L$2),0)),"",VLOOKUP(T_IEA13PL[[#This Row],[Ścieżka Xpath]],ALL!$C:O,COLUMN(L$2),0))</f>
        <v/>
      </c>
      <c r="M463" s="14" t="str">
        <f>IF(ISBLANK(VLOOKUP(T_IEA13PL[[#This Row],[Ścieżka Xpath]],ALL!$C:P,COLUMN(M$2),0)),"",VLOOKUP(T_IEA13PL[[#This Row],[Ścieżka Xpath]],ALL!$C:P,COLUMN(M$2),0))</f>
        <v/>
      </c>
      <c r="N463" s="16" t="str">
        <f>IF(ISBLANK(VLOOKUP(T_IEA13PL[[#This Row],[Ścieżka Xpath]],ALL!$C:Q,COLUMN(N$2),0)),"",VLOOKUP(T_IEA13PL[[#This Row],[Ścieżka Xpath]],ALL!$C:Q,COLUMN(N$2),0))</f>
        <v/>
      </c>
      <c r="O463" s="16" t="str">
        <f>IF(ISBLANK(VLOOKUP(T_IEA13PL[[#This Row],[Ścieżka Xpath]],ALL!$C:Q,COLUMN(O$2),0)),"",VLOOKUP(T_IEA13PL[[#This Row],[Ścieżka Xpath]],ALL!$C:Q,COLUMN(O$2),0))</f>
        <v/>
      </c>
    </row>
    <row r="464" spans="1:15" ht="45">
      <c r="A464" s="16" t="s">
        <v>1332</v>
      </c>
      <c r="B464" s="11">
        <v>462</v>
      </c>
      <c r="C464" s="13" t="str">
        <f>IF(ISBLANK(VLOOKUP(T_IEA13PL[[#This Row],[Ścieżka Xpath]],ALL!$C:E,COLUMN(C$2),0)),"",VLOOKUP(T_IEA13PL[[#This Row],[Ścieżka Xpath]],ALL!$C:E,COLUMN(C$2),0))</f>
        <v>12 01 002 000</v>
      </c>
      <c r="D464" s="16" t="str">
        <f>IF(ISBLANK(VLOOKUP(T_IEA13PL[[#This Row],[Ścieżka Xpath]],ALL!$C:F,COLUMN(D$2),0)),"",VLOOKUP(T_IEA13PL[[#This Row],[Ścieżka Xpath]],ALL!$C:F,COLUMN(D$2),0))</f>
        <v>Rodzaj dokumentu.</v>
      </c>
      <c r="E464" s="16" t="str">
        <f>IF(ISBLANK(VLOOKUP(T_IEA13PL[[#This Row],[Ścieżka Xpath]],ALL!$C:G,COLUMN(E$2),0)),"",VLOOKUP(T_IEA13PL[[#This Row],[Ścieżka Xpath]],ALL!$C:G,COLUMN(E$2),0))</f>
        <v>Document type.</v>
      </c>
      <c r="F464" s="13" t="str">
        <f>IF(ISBLANK(VLOOKUP(T_IEA13PL[[#This Row],[Ścieżka Xpath]],ALL!$C:H,COLUMN(F$2),0)),"",VLOOKUP(T_IEA13PL[[#This Row],[Ścieżka Xpath]],ALL!$C:H,COLUMN(F$2),0))</f>
        <v/>
      </c>
      <c r="G464" s="13" t="str">
        <f>IF(ISBLANK(VLOOKUP(T_IEA13PL[[#This Row],[Ścieżka Xpath]],ALL!$C:I,COLUMN(G$2),0)),"",VLOOKUP(T_IEA13PL[[#This Row],[Ścieżka Xpath]],ALL!$C:I,COLUMN(G$2),0))</f>
        <v>R</v>
      </c>
      <c r="H464" s="13" t="str">
        <f>IF(ISBLANK(VLOOKUP(T_IEA13PL[[#This Row],[Ścieżka Xpath]],ALL!$C:J,COLUMN(H$2),0)),"",VLOOKUP(T_IEA13PL[[#This Row],[Ścieżka Xpath]],ALL!$C:J,COLUMN(H$2),0))</f>
        <v>an4</v>
      </c>
      <c r="I464" s="105" t="str">
        <f>IF(ISBLANK(VLOOKUP(T_IEA13PL[[#This Row],[Ścieżka Xpath]],ALL!$C:K,COLUMN(I$2),0)),"",VLOOKUP(T_IEA13PL[[#This Row],[Ścieżka Xpath]],ALL!$C:K,COLUMN(I$2),0))</f>
        <v>CL214; PL214</v>
      </c>
      <c r="J464" s="157" t="str">
        <f>IF(ISBLANK(VLOOKUP(T_IEA13PL[[#This Row],[Ścieżka Xpath]],ALL!$C:L,COLUMN(J$2),0)),"",VLOOKUP(T_IEA13PL[[#This Row],[Ścieżka Xpath]],ALL!$C:L,COLUMN(J$2),0))</f>
        <v>G0057; R0020; RP231</v>
      </c>
      <c r="K464" s="13" t="str">
        <f>IF(ISBLANK(VLOOKUP(T_IEA13PL[[#This Row],[Ścieżka Xpath]],ALL!$C:N,COLUMN(K$2),0)),"",VLOOKUP(T_IEA13PL[[#This Row],[Ścieżka Xpath]],ALL!$C:N,COLUMN(K$2),0))</f>
        <v/>
      </c>
      <c r="L464" s="14" t="str">
        <f>IF(ISBLANK(VLOOKUP(T_IEA13PL[[#This Row],[Ścieżka Xpath]],ALL!$C:O,COLUMN(L$2),0)),"",VLOOKUP(T_IEA13PL[[#This Row],[Ścieżka Xpath]],ALL!$C:O,COLUMN(L$2),0))</f>
        <v/>
      </c>
      <c r="M464" s="14" t="str">
        <f>IF(ISBLANK(VLOOKUP(T_IEA13PL[[#This Row],[Ścieżka Xpath]],ALL!$C:P,COLUMN(M$2),0)),"",VLOOKUP(T_IEA13PL[[#This Row],[Ścieżka Xpath]],ALL!$C:P,COLUMN(M$2),0))</f>
        <v/>
      </c>
      <c r="N464" s="16" t="str">
        <f>IF(ISBLANK(VLOOKUP(T_IEA13PL[[#This Row],[Ścieżka Xpath]],ALL!$C:Q,COLUMN(N$2),0)),"",VLOOKUP(T_IEA13PL[[#This Row],[Ścieżka Xpath]],ALL!$C:Q,COLUMN(N$2),0))</f>
        <v/>
      </c>
      <c r="O464" s="16" t="str">
        <f>IF(ISBLANK(VLOOKUP(T_IEA13PL[[#This Row],[Ścieżka Xpath]],ALL!$C:Q,COLUMN(O$2),0)),"",VLOOKUP(T_IEA13PL[[#This Row],[Ścieżka Xpath]],ALL!$C:Q,COLUMN(O$2),0))</f>
        <v/>
      </c>
    </row>
    <row r="465" spans="1:15" ht="90">
      <c r="A465" s="16" t="s">
        <v>1333</v>
      </c>
      <c r="B465" s="11">
        <v>463</v>
      </c>
      <c r="C465" s="13" t="str">
        <f>IF(ISBLANK(VLOOKUP(T_IEA13PL[[#This Row],[Ścieżka Xpath]],ALL!$C:E,COLUMN(C$2),0)),"",VLOOKUP(T_IEA13PL[[#This Row],[Ścieżka Xpath]],ALL!$C:E,COLUMN(C$2),0))</f>
        <v>12 01 001 000</v>
      </c>
      <c r="D465" s="16" t="str">
        <f>IF(ISBLANK(VLOOKUP(T_IEA13PL[[#This Row],[Ścieżka Xpath]],ALL!$C:F,COLUMN(D$2),0)),"",VLOOKUP(T_IEA13PL[[#This Row],[Ścieżka Xpath]],ALL!$C:F,COLUMN(D$2),0))</f>
        <v>Numer dokumentu. W przypadku integracji z RPS (na potrzeby bilansowania zgłoszeń do procedur specjalnych lub DSK), podawać w formacie MRN-#, gdzie # to nr przesyłki.</v>
      </c>
      <c r="E465" s="16" t="str">
        <f>IF(ISBLANK(VLOOKUP(T_IEA13PL[[#This Row],[Ścieżka Xpath]],ALL!$C:G,COLUMN(E$2),0)),"",VLOOKUP(T_IEA13PL[[#This Row],[Ścieżka Xpath]],ALL!$C:G,COLUMN(E$2),0))</f>
        <v>Document reference number. In case of integration with RPS, use pattern MRN-#, where # is a shipment number from special procedure declaration or temporary storage declaration.</v>
      </c>
      <c r="F465" s="13" t="str">
        <f>IF(ISBLANK(VLOOKUP(T_IEA13PL[[#This Row],[Ścieżka Xpath]],ALL!$C:H,COLUMN(F$2),0)),"",VLOOKUP(T_IEA13PL[[#This Row],[Ścieżka Xpath]],ALL!$C:H,COLUMN(F$2),0))</f>
        <v/>
      </c>
      <c r="G465" s="13" t="str">
        <f>IF(ISBLANK(VLOOKUP(T_IEA13PL[[#This Row],[Ścieżka Xpath]],ALL!$C:I,COLUMN(G$2),0)),"",VLOOKUP(T_IEA13PL[[#This Row],[Ścieżka Xpath]],ALL!$C:I,COLUMN(G$2),0))</f>
        <v>R</v>
      </c>
      <c r="H465" s="13" t="str">
        <f>IF(ISBLANK(VLOOKUP(T_IEA13PL[[#This Row],[Ścieżka Xpath]],ALL!$C:J,COLUMN(H$2),0)),"",VLOOKUP(T_IEA13PL[[#This Row],[Ścieżka Xpath]],ALL!$C:J,COLUMN(H$2),0))</f>
        <v>an..70</v>
      </c>
      <c r="I465" s="105" t="str">
        <f>IF(ISBLANK(VLOOKUP(T_IEA13PL[[#This Row],[Ścieżka Xpath]],ALL!$C:K,COLUMN(I$2),0)),"",VLOOKUP(T_IEA13PL[[#This Row],[Ścieżka Xpath]],ALL!$C:K,COLUMN(I$2),0))</f>
        <v/>
      </c>
      <c r="J465" s="157" t="str">
        <f>IF(ISBLANK(VLOOKUP(T_IEA13PL[[#This Row],[Ścieżka Xpath]],ALL!$C:L,COLUMN(J$2),0)),"",VLOOKUP(T_IEA13PL[[#This Row],[Ścieżka Xpath]],ALL!$C:L,COLUMN(J$2),0))</f>
        <v>G0321; RP26; RP27*; RP53; RP221; RP231</v>
      </c>
      <c r="K465" s="13" t="str">
        <f>IF(ISBLANK(VLOOKUP(T_IEA13PL[[#This Row],[Ścieżka Xpath]],ALL!$C:N,COLUMN(K$2),0)),"",VLOOKUP(T_IEA13PL[[#This Row],[Ścieżka Xpath]],ALL!$C:N,COLUMN(K$2),0))</f>
        <v/>
      </c>
      <c r="L465" s="14" t="str">
        <f>IF(ISBLANK(VLOOKUP(T_IEA13PL[[#This Row],[Ścieżka Xpath]],ALL!$C:O,COLUMN(L$2),0)),"",VLOOKUP(T_IEA13PL[[#This Row],[Ścieżka Xpath]],ALL!$C:O,COLUMN(L$2),0))</f>
        <v/>
      </c>
      <c r="M465" s="14" t="str">
        <f>IF(ISBLANK(VLOOKUP(T_IEA13PL[[#This Row],[Ścieżka Xpath]],ALL!$C:P,COLUMN(M$2),0)),"",VLOOKUP(T_IEA13PL[[#This Row],[Ścieżka Xpath]],ALL!$C:P,COLUMN(M$2),0))</f>
        <v/>
      </c>
      <c r="N465" s="16" t="str">
        <f>IF(ISBLANK(VLOOKUP(T_IEA13PL[[#This Row],[Ścieżka Xpath]],ALL!$C:Q,COLUMN(N$2),0)),"",VLOOKUP(T_IEA13PL[[#This Row],[Ścieżka Xpath]],ALL!$C:Q,COLUMN(N$2),0))</f>
        <v/>
      </c>
      <c r="O465" s="16" t="str">
        <f>IF(ISBLANK(VLOOKUP(T_IEA13PL[[#This Row],[Ścieżka Xpath]],ALL!$C:Q,COLUMN(O$2),0)),"",VLOOKUP(T_IEA13PL[[#This Row],[Ścieżka Xpath]],ALL!$C:Q,COLUMN(O$2),0))</f>
        <v/>
      </c>
    </row>
    <row r="466" spans="1:15" ht="120">
      <c r="A466" s="16" t="s">
        <v>1334</v>
      </c>
      <c r="B466" s="11">
        <v>464</v>
      </c>
      <c r="C466" s="13" t="str">
        <f>IF(ISBLANK(VLOOKUP(T_IEA13PL[[#This Row],[Ścieżka Xpath]],ALL!$C:E,COLUMN(C$2),0)),"",VLOOKUP(T_IEA13PL[[#This Row],[Ścieżka Xpath]],ALL!$C:E,COLUMN(C$2),0))</f>
        <v>12 01 007 000</v>
      </c>
      <c r="D466" s="16" t="str">
        <f>IF(ISBLANK(VLOOKUP(T_IEA13PL[[#This Row],[Ścieżka Xpath]],ALL!$C:F,COLUMN(D$2),0)),"",VLOOKUP(T_IEA13PL[[#This Row],[Ścieżka Xpath]],ALL!$C:F,COLUMN(D$2),0))</f>
        <v>Numer pozycji towarowej. W przypadku:
- procedury „tranzyt po wywozie””: nr pozycji z deklaracji wywozowej (/CC515C/GoodsShipment/GoodsItem/declarationGoodsItemNumber).
- integracji z RPS: nr pozycji ze zgłoszenia do procedury specjalnej lub z DSK</v>
      </c>
      <c r="E466" s="16" t="str">
        <f>IF(ISBLANK(VLOOKUP(T_IEA13PL[[#This Row],[Ścieżka Xpath]],ALL!$C:G,COLUMN(E$2),0)),"",VLOOKUP(T_IEA13PL[[#This Row],[Ścieżka Xpath]],ALL!$C:G,COLUMN(E$2),0))</f>
        <v>Goods item number. In case of:
- "export followed by transit”: it is declaration goods item number from export declaration (/CC515C/GoodsShipment/GoodsItem/declarationGoodsItemNumber).
- integration with RPS: it is goods item number from special procedure declaration or temporary storage declaration</v>
      </c>
      <c r="F466" s="13" t="str">
        <f>IF(ISBLANK(VLOOKUP(T_IEA13PL[[#This Row],[Ścieżka Xpath]],ALL!$C:H,COLUMN(F$2),0)),"",VLOOKUP(T_IEA13PL[[#This Row],[Ścieżka Xpath]],ALL!$C:H,COLUMN(F$2),0))</f>
        <v/>
      </c>
      <c r="G466" s="13" t="str">
        <f>IF(ISBLANK(VLOOKUP(T_IEA13PL[[#This Row],[Ścieżka Xpath]],ALL!$C:I,COLUMN(G$2),0)),"",VLOOKUP(T_IEA13PL[[#This Row],[Ścieżka Xpath]],ALL!$C:I,COLUMN(G$2),0))</f>
        <v>D</v>
      </c>
      <c r="H466" s="13" t="str">
        <f>IF(ISBLANK(VLOOKUP(T_IEA13PL[[#This Row],[Ścieżka Xpath]],ALL!$C:J,COLUMN(H$2),0)),"",VLOOKUP(T_IEA13PL[[#This Row],[Ścieżka Xpath]],ALL!$C:J,COLUMN(H$2),0))</f>
        <v>n..5</v>
      </c>
      <c r="I466" s="105" t="str">
        <f>IF(ISBLANK(VLOOKUP(T_IEA13PL[[#This Row],[Ścieżka Xpath]],ALL!$C:K,COLUMN(I$2),0)),"",VLOOKUP(T_IEA13PL[[#This Row],[Ścieżka Xpath]],ALL!$C:K,COLUMN(I$2),0))</f>
        <v/>
      </c>
      <c r="J466" s="157" t="str">
        <f>IF(ISBLANK(VLOOKUP(T_IEA13PL[[#This Row],[Ścieżka Xpath]],ALL!$C:L,COLUMN(J$2),0)),"",VLOOKUP(T_IEA13PL[[#This Row],[Ścieżka Xpath]],ALL!$C:L,COLUMN(J$2),0))</f>
        <v>G0058; RP24; RP221; RP231</v>
      </c>
      <c r="K466" s="13" t="str">
        <f>IF(ISBLANK(VLOOKUP(T_IEA13PL[[#This Row],[Ścieżka Xpath]],ALL!$C:N,COLUMN(K$2),0)),"",VLOOKUP(T_IEA13PL[[#This Row],[Ścieżka Xpath]],ALL!$C:N,COLUMN(K$2),0))</f>
        <v/>
      </c>
      <c r="L466" s="14" t="str">
        <f>IF(ISBLANK(VLOOKUP(T_IEA13PL[[#This Row],[Ścieżka Xpath]],ALL!$C:O,COLUMN(L$2),0)),"",VLOOKUP(T_IEA13PL[[#This Row],[Ścieżka Xpath]],ALL!$C:O,COLUMN(L$2),0))</f>
        <v/>
      </c>
      <c r="M466" s="14" t="str">
        <f>IF(ISBLANK(VLOOKUP(T_IEA13PL[[#This Row],[Ścieżka Xpath]],ALL!$C:P,COLUMN(M$2),0)),"",VLOOKUP(T_IEA13PL[[#This Row],[Ścieżka Xpath]],ALL!$C:P,COLUMN(M$2),0))</f>
        <v/>
      </c>
      <c r="N466" s="16" t="str">
        <f>IF(ISBLANK(VLOOKUP(T_IEA13PL[[#This Row],[Ścieżka Xpath]],ALL!$C:Q,COLUMN(N$2),0)),"",VLOOKUP(T_IEA13PL[[#This Row],[Ścieżka Xpath]],ALL!$C:Q,COLUMN(N$2),0))</f>
        <v/>
      </c>
      <c r="O466" s="16" t="str">
        <f>IF(ISBLANK(VLOOKUP(T_IEA13PL[[#This Row],[Ścieżka Xpath]],ALL!$C:Q,COLUMN(O$2),0)),"",VLOOKUP(T_IEA13PL[[#This Row],[Ścieżka Xpath]],ALL!$C:Q,COLUMN(O$2),0))</f>
        <v/>
      </c>
    </row>
    <row r="467" spans="1:15" ht="120">
      <c r="A467" s="16" t="s">
        <v>1335</v>
      </c>
      <c r="B467" s="11">
        <v>465</v>
      </c>
      <c r="C467" s="13" t="str">
        <f>IF(ISBLANK(VLOOKUP(T_IEA13PL[[#This Row],[Ścieżka Xpath]],ALL!$C:E,COLUMN(C$2),0)),"",VLOOKUP(T_IEA13PL[[#This Row],[Ścieżka Xpath]],ALL!$C:E,COLUMN(C$2),0))</f>
        <v>12 01 003 000</v>
      </c>
      <c r="D467" s="16" t="str">
        <f>IF(ISBLANK(VLOOKUP(T_IEA13PL[[#This Row],[Ścieżka Xpath]],ALL!$C:F,COLUMN(D$2),0)),"",VLOOKUP(T_IEA13PL[[#This Row],[Ścieżka Xpath]],ALL!$C:F,COLUMN(D$2),0))</f>
        <v>Rodzaj opakowań. W przypadku:
- procedury „tranzyt po wywozie”: odpowiednik pola z deklaracji wywozowej (/CC515C/GoodsShipment/GoodsItem/Packaging/typeOfPackages).
- integracji z RPS: rodzaj opakowań ze zgłoszenia do procedury specjalnej lub DSK.</v>
      </c>
      <c r="E467" s="16" t="str">
        <f>IF(ISBLANK(VLOOKUP(T_IEA13PL[[#This Row],[Ścieżka Xpath]],ALL!$C:G,COLUMN(E$2),0)),"",VLOOKUP(T_IEA13PL[[#This Row],[Ścieżka Xpath]],ALL!$C:G,COLUMN(E$2),0))</f>
        <v>Type of packages. In case of:
- "export followed by transit”: relevent field from export declaration (/CC515C/GoodsShipment/GoodsItem/Packaging/typeOfPackages).
- integration with RPS: type of packages from special procedure declaration or temporary storage declaration.</v>
      </c>
      <c r="F467" s="13" t="str">
        <f>IF(ISBLANK(VLOOKUP(T_IEA13PL[[#This Row],[Ścieżka Xpath]],ALL!$C:H,COLUMN(F$2),0)),"",VLOOKUP(T_IEA13PL[[#This Row],[Ścieżka Xpath]],ALL!$C:H,COLUMN(F$2),0))</f>
        <v/>
      </c>
      <c r="G467" s="13" t="str">
        <f>IF(ISBLANK(VLOOKUP(T_IEA13PL[[#This Row],[Ścieżka Xpath]],ALL!$C:I,COLUMN(G$2),0)),"",VLOOKUP(T_IEA13PL[[#This Row],[Ścieżka Xpath]],ALL!$C:I,COLUMN(G$2),0))</f>
        <v>D</v>
      </c>
      <c r="H467" s="13" t="str">
        <f>IF(ISBLANK(VLOOKUP(T_IEA13PL[[#This Row],[Ścieżka Xpath]],ALL!$C:J,COLUMN(H$2),0)),"",VLOOKUP(T_IEA13PL[[#This Row],[Ścieżka Xpath]],ALL!$C:J,COLUMN(H$2),0))</f>
        <v>an2</v>
      </c>
      <c r="I467" s="105" t="str">
        <f>IF(ISBLANK(VLOOKUP(T_IEA13PL[[#This Row],[Ścieżka Xpath]],ALL!$C:K,COLUMN(I$2),0)),"",VLOOKUP(T_IEA13PL[[#This Row],[Ścieżka Xpath]],ALL!$C:K,COLUMN(I$2),0))</f>
        <v>CL017</v>
      </c>
      <c r="J467" s="157" t="str">
        <f>IF(ISBLANK(VLOOKUP(T_IEA13PL[[#This Row],[Ścieżka Xpath]],ALL!$C:L,COLUMN(J$2),0)),"",VLOOKUP(T_IEA13PL[[#This Row],[Ścieżka Xpath]],ALL!$C:L,COLUMN(J$2),0))</f>
        <v>RP221</v>
      </c>
      <c r="K467" s="13" t="str">
        <f>IF(ISBLANK(VLOOKUP(T_IEA13PL[[#This Row],[Ścieżka Xpath]],ALL!$C:N,COLUMN(K$2),0)),"",VLOOKUP(T_IEA13PL[[#This Row],[Ścieżka Xpath]],ALL!$C:N,COLUMN(K$2),0))</f>
        <v/>
      </c>
      <c r="L467" s="14" t="str">
        <f>IF(ISBLANK(VLOOKUP(T_IEA13PL[[#This Row],[Ścieżka Xpath]],ALL!$C:O,COLUMN(L$2),0)),"",VLOOKUP(T_IEA13PL[[#This Row],[Ścieżka Xpath]],ALL!$C:O,COLUMN(L$2),0))</f>
        <v/>
      </c>
      <c r="M467" s="14" t="str">
        <f>IF(ISBLANK(VLOOKUP(T_IEA13PL[[#This Row],[Ścieżka Xpath]],ALL!$C:P,COLUMN(M$2),0)),"",VLOOKUP(T_IEA13PL[[#This Row],[Ścieżka Xpath]],ALL!$C:P,COLUMN(M$2),0))</f>
        <v/>
      </c>
      <c r="N467" s="16" t="str">
        <f>IF(ISBLANK(VLOOKUP(T_IEA13PL[[#This Row],[Ścieżka Xpath]],ALL!$C:Q,COLUMN(N$2),0)),"",VLOOKUP(T_IEA13PL[[#This Row],[Ścieżka Xpath]],ALL!$C:Q,COLUMN(N$2),0))</f>
        <v/>
      </c>
      <c r="O467" s="16" t="str">
        <f>IF(ISBLANK(VLOOKUP(T_IEA13PL[[#This Row],[Ścieżka Xpath]],ALL!$C:Q,COLUMN(O$2),0)),"",VLOOKUP(T_IEA13PL[[#This Row],[Ścieżka Xpath]],ALL!$C:Q,COLUMN(O$2),0))</f>
        <v/>
      </c>
    </row>
    <row r="468" spans="1:15" ht="120">
      <c r="A468" s="16" t="s">
        <v>1336</v>
      </c>
      <c r="B468" s="11">
        <v>466</v>
      </c>
      <c r="C468" s="13" t="str">
        <f>IF(ISBLANK(VLOOKUP(T_IEA13PL[[#This Row],[Ścieżka Xpath]],ALL!$C:E,COLUMN(C$2),0)),"",VLOOKUP(T_IEA13PL[[#This Row],[Ścieżka Xpath]],ALL!$C:E,COLUMN(C$2),0))</f>
        <v>12 01 004 000</v>
      </c>
      <c r="D468" s="16" t="str">
        <f>IF(ISBLANK(VLOOKUP(T_IEA13PL[[#This Row],[Ścieżka Xpath]],ALL!$C:F,COLUMN(D$2),0)),"",VLOOKUP(T_IEA13PL[[#This Row],[Ścieżka Xpath]],ALL!$C:F,COLUMN(D$2),0))</f>
        <v>Liczba opakowań. W przypadku:
- procedury „tranzyt po wywozie”: odpowiednik pola z deklaracji wywozowej (/CC515C/GoodsShipment/GoodsItem/Packaging/numberOfPackages).
- integracji z RPS: liczba opakowań ze zgłoszenia do procedury specjalnej lub DSK.</v>
      </c>
      <c r="E468" s="16" t="str">
        <f>IF(ISBLANK(VLOOKUP(T_IEA13PL[[#This Row],[Ścieżka Xpath]],ALL!$C:G,COLUMN(E$2),0)),"",VLOOKUP(T_IEA13PL[[#This Row],[Ścieżka Xpath]],ALL!$C:G,COLUMN(E$2),0))</f>
        <v>Number of packages. In case of:
- „export followed by transit”: relevent field from export declaration (/CC515C/GoodsShipment/GoodsItem/Packaging/numberOfPackages).
- integration with z RPS: number of packages from special procedure declaration or temporary storage declaration.</v>
      </c>
      <c r="F468" s="13" t="str">
        <f>IF(ISBLANK(VLOOKUP(T_IEA13PL[[#This Row],[Ścieżka Xpath]],ALL!$C:H,COLUMN(F$2),0)),"",VLOOKUP(T_IEA13PL[[#This Row],[Ścieżka Xpath]],ALL!$C:H,COLUMN(F$2),0))</f>
        <v/>
      </c>
      <c r="G468" s="13" t="str">
        <f>IF(ISBLANK(VLOOKUP(T_IEA13PL[[#This Row],[Ścieżka Xpath]],ALL!$C:I,COLUMN(G$2),0)),"",VLOOKUP(T_IEA13PL[[#This Row],[Ścieżka Xpath]],ALL!$C:I,COLUMN(G$2),0))</f>
        <v>D</v>
      </c>
      <c r="H468" s="13" t="str">
        <f>IF(ISBLANK(VLOOKUP(T_IEA13PL[[#This Row],[Ścieżka Xpath]],ALL!$C:J,COLUMN(H$2),0)),"",VLOOKUP(T_IEA13PL[[#This Row],[Ścieżka Xpath]],ALL!$C:J,COLUMN(H$2),0))</f>
        <v>n..8</v>
      </c>
      <c r="I468" s="105" t="str">
        <f>IF(ISBLANK(VLOOKUP(T_IEA13PL[[#This Row],[Ścieżka Xpath]],ALL!$C:K,COLUMN(I$2),0)),"",VLOOKUP(T_IEA13PL[[#This Row],[Ścieżka Xpath]],ALL!$C:K,COLUMN(I$2),0))</f>
        <v/>
      </c>
      <c r="J468" s="157" t="str">
        <f>IF(ISBLANK(VLOOKUP(T_IEA13PL[[#This Row],[Ścieżka Xpath]],ALL!$C:L,COLUMN(J$2),0)),"",VLOOKUP(T_IEA13PL[[#This Row],[Ścieżka Xpath]],ALL!$C:L,COLUMN(J$2),0))</f>
        <v>RP221</v>
      </c>
      <c r="K468" s="13" t="str">
        <f>IF(ISBLANK(VLOOKUP(T_IEA13PL[[#This Row],[Ścieżka Xpath]],ALL!$C:N,COLUMN(K$2),0)),"",VLOOKUP(T_IEA13PL[[#This Row],[Ścieżka Xpath]],ALL!$C:N,COLUMN(K$2),0))</f>
        <v/>
      </c>
      <c r="L468" s="14" t="str">
        <f>IF(ISBLANK(VLOOKUP(T_IEA13PL[[#This Row],[Ścieżka Xpath]],ALL!$C:O,COLUMN(L$2),0)),"",VLOOKUP(T_IEA13PL[[#This Row],[Ścieżka Xpath]],ALL!$C:O,COLUMN(L$2),0))</f>
        <v/>
      </c>
      <c r="M468" s="14" t="str">
        <f>IF(ISBLANK(VLOOKUP(T_IEA13PL[[#This Row],[Ścieżka Xpath]],ALL!$C:P,COLUMN(M$2),0)),"",VLOOKUP(T_IEA13PL[[#This Row],[Ścieżka Xpath]],ALL!$C:P,COLUMN(M$2),0))</f>
        <v/>
      </c>
      <c r="N468" s="16" t="str">
        <f>IF(ISBLANK(VLOOKUP(T_IEA13PL[[#This Row],[Ścieżka Xpath]],ALL!$C:Q,COLUMN(N$2),0)),"",VLOOKUP(T_IEA13PL[[#This Row],[Ścieżka Xpath]],ALL!$C:Q,COLUMN(N$2),0))</f>
        <v/>
      </c>
      <c r="O468" s="16" t="str">
        <f>IF(ISBLANK(VLOOKUP(T_IEA13PL[[#This Row],[Ścieżka Xpath]],ALL!$C:Q,COLUMN(O$2),0)),"",VLOOKUP(T_IEA13PL[[#This Row],[Ścieżka Xpath]],ALL!$C:Q,COLUMN(O$2),0))</f>
        <v/>
      </c>
    </row>
    <row r="469" spans="1:15" ht="75">
      <c r="A469" s="16" t="s">
        <v>1337</v>
      </c>
      <c r="B469" s="11">
        <v>467</v>
      </c>
      <c r="C469" s="13" t="str">
        <f>IF(ISBLANK(VLOOKUP(T_IEA13PL[[#This Row],[Ścieżka Xpath]],ALL!$C:E,COLUMN(C$2),0)),"",VLOOKUP(T_IEA13PL[[#This Row],[Ścieżka Xpath]],ALL!$C:E,COLUMN(C$2),0))</f>
        <v>12 01 005 000</v>
      </c>
      <c r="D469" s="16" t="str">
        <f>IF(ISBLANK(VLOOKUP(T_IEA13PL[[#This Row],[Ścieżka Xpath]],ALL!$C:F,COLUMN(D$2),0)),"",VLOOKUP(T_IEA13PL[[#This Row],[Ścieżka Xpath]],ALL!$C:F,COLUMN(D$2),0))</f>
        <v>Jednostka miary i kwalifikator. W przypadku:
- procedury „tranzyt po wywozie”: zawsze wartość "KGM".
- integracji z RPS: jednostka miary ze zgłoszenia do procedury specjalnej.</v>
      </c>
      <c r="E469" s="16" t="str">
        <f>IF(ISBLANK(VLOOKUP(T_IEA13PL[[#This Row],[Ścieżka Xpath]],ALL!$C:G,COLUMN(E$2),0)),"",VLOOKUP(T_IEA13PL[[#This Row],[Ścieżka Xpath]],ALL!$C:G,COLUMN(E$2),0))</f>
        <v>Measurement unit and qualifier. In case of:
- export followed by transit": always "KGM".
- integration with RPS: it is measurement unit from special procedure declaration.</v>
      </c>
      <c r="F469" s="13" t="str">
        <f>IF(ISBLANK(VLOOKUP(T_IEA13PL[[#This Row],[Ścieżka Xpath]],ALL!$C:H,COLUMN(F$2),0)),"",VLOOKUP(T_IEA13PL[[#This Row],[Ścieżka Xpath]],ALL!$C:H,COLUMN(F$2),0))</f>
        <v/>
      </c>
      <c r="G469" s="13" t="str">
        <f>IF(ISBLANK(VLOOKUP(T_IEA13PL[[#This Row],[Ścieżka Xpath]],ALL!$C:I,COLUMN(G$2),0)),"",VLOOKUP(T_IEA13PL[[#This Row],[Ścieżka Xpath]],ALL!$C:I,COLUMN(G$2),0))</f>
        <v>D</v>
      </c>
      <c r="H469" s="13" t="str">
        <f>IF(ISBLANK(VLOOKUP(T_IEA13PL[[#This Row],[Ścieżka Xpath]],ALL!$C:J,COLUMN(H$2),0)),"",VLOOKUP(T_IEA13PL[[#This Row],[Ścieżka Xpath]],ALL!$C:J,COLUMN(H$2),0))</f>
        <v>an..4</v>
      </c>
      <c r="I469" s="105" t="str">
        <f>IF(ISBLANK(VLOOKUP(T_IEA13PL[[#This Row],[Ścieżka Xpath]],ALL!$C:K,COLUMN(I$2),0)),"",VLOOKUP(T_IEA13PL[[#This Row],[Ścieżka Xpath]],ALL!$C:K,COLUMN(I$2),0))</f>
        <v>CL349</v>
      </c>
      <c r="J469" s="157" t="str">
        <f>IF(ISBLANK(VLOOKUP(T_IEA13PL[[#This Row],[Ścieżka Xpath]],ALL!$C:L,COLUMN(J$2),0)),"",VLOOKUP(T_IEA13PL[[#This Row],[Ścieżka Xpath]],ALL!$C:L,COLUMN(J$2),0))</f>
        <v>C0298; RP221; RP231</v>
      </c>
      <c r="K469" s="13" t="str">
        <f>IF(ISBLANK(VLOOKUP(T_IEA13PL[[#This Row],[Ścieżka Xpath]],ALL!$C:N,COLUMN(K$2),0)),"",VLOOKUP(T_IEA13PL[[#This Row],[Ścieżka Xpath]],ALL!$C:N,COLUMN(K$2),0))</f>
        <v/>
      </c>
      <c r="L469" s="14" t="str">
        <f>IF(ISBLANK(VLOOKUP(T_IEA13PL[[#This Row],[Ścieżka Xpath]],ALL!$C:O,COLUMN(L$2),0)),"",VLOOKUP(T_IEA13PL[[#This Row],[Ścieżka Xpath]],ALL!$C:O,COLUMN(L$2),0))</f>
        <v/>
      </c>
      <c r="M469" s="14" t="str">
        <f>IF(ISBLANK(VLOOKUP(T_IEA13PL[[#This Row],[Ścieżka Xpath]],ALL!$C:P,COLUMN(M$2),0)),"",VLOOKUP(T_IEA13PL[[#This Row],[Ścieżka Xpath]],ALL!$C:P,COLUMN(M$2),0))</f>
        <v/>
      </c>
      <c r="N469" s="16" t="str">
        <f>IF(ISBLANK(VLOOKUP(T_IEA13PL[[#This Row],[Ścieżka Xpath]],ALL!$C:Q,COLUMN(N$2),0)),"",VLOOKUP(T_IEA13PL[[#This Row],[Ścieżka Xpath]],ALL!$C:Q,COLUMN(N$2),0))</f>
        <v/>
      </c>
      <c r="O469" s="16" t="str">
        <f>IF(ISBLANK(VLOOKUP(T_IEA13PL[[#This Row],[Ścieżka Xpath]],ALL!$C:Q,COLUMN(O$2),0)),"",VLOOKUP(T_IEA13PL[[#This Row],[Ścieżka Xpath]],ALL!$C:Q,COLUMN(O$2),0))</f>
        <v/>
      </c>
    </row>
    <row r="470" spans="1:15" ht="105">
      <c r="A470" s="16" t="s">
        <v>1338</v>
      </c>
      <c r="B470" s="11">
        <v>468</v>
      </c>
      <c r="C470" s="13" t="str">
        <f>IF(ISBLANK(VLOOKUP(T_IEA13PL[[#This Row],[Ścieżka Xpath]],ALL!$C:E,COLUMN(C$2),0)),"",VLOOKUP(T_IEA13PL[[#This Row],[Ścieżka Xpath]],ALL!$C:E,COLUMN(C$2),0))</f>
        <v>12 01 006 000</v>
      </c>
      <c r="D470" s="16" t="str">
        <f>IF(ISBLANK(VLOOKUP(T_IEA13PL[[#This Row],[Ścieżka Xpath]],ALL!$C:F,COLUMN(D$2),0)),"",VLOOKUP(T_IEA13PL[[#This Row],[Ścieżka Xpath]],ALL!$C:F,COLUMN(D$2),0))</f>
        <v>Ilość. W przypadku:
- procedurzy „tranzyt po wywozie”: masa netto pozycji z deklaracji wywozowej (/CC515C/GoodsShipment/GoodsItem/Commodity/GoodsMeasure/netMass).
- integracji z RPS: ilość towaru ze zgłoszenia do procedury specjalnej.</v>
      </c>
      <c r="E470" s="16" t="str">
        <f>IF(ISBLANK(VLOOKUP(T_IEA13PL[[#This Row],[Ścieżka Xpath]],ALL!$C:G,COLUMN(E$2),0)),"",VLOOKUP(T_IEA13PL[[#This Row],[Ścieżka Xpath]],ALL!$C:G,COLUMN(E$2),0))</f>
        <v>Quantity. In case of:
- „export followed by transit”: netMass of goods item from export declaration (/CC515C/GoodsShipment/GoodsItem/Commodity/GoodsMeasure/netMass).
- integration with RPS: goods quantity from special procedure declaration.</v>
      </c>
      <c r="F470" s="13" t="str">
        <f>IF(ISBLANK(VLOOKUP(T_IEA13PL[[#This Row],[Ścieżka Xpath]],ALL!$C:H,COLUMN(F$2),0)),"",VLOOKUP(T_IEA13PL[[#This Row],[Ścieżka Xpath]],ALL!$C:H,COLUMN(F$2),0))</f>
        <v/>
      </c>
      <c r="G470" s="13" t="str">
        <f>IF(ISBLANK(VLOOKUP(T_IEA13PL[[#This Row],[Ścieżka Xpath]],ALL!$C:I,COLUMN(G$2),0)),"",VLOOKUP(T_IEA13PL[[#This Row],[Ścieżka Xpath]],ALL!$C:I,COLUMN(G$2),0))</f>
        <v>D</v>
      </c>
      <c r="H470" s="13" t="str">
        <f>IF(ISBLANK(VLOOKUP(T_IEA13PL[[#This Row],[Ścieżka Xpath]],ALL!$C:J,COLUMN(H$2),0)),"",VLOOKUP(T_IEA13PL[[#This Row],[Ścieżka Xpath]],ALL!$C:J,COLUMN(H$2),0))</f>
        <v>n..16,6</v>
      </c>
      <c r="I470" s="105" t="str">
        <f>IF(ISBLANK(VLOOKUP(T_IEA13PL[[#This Row],[Ścieżka Xpath]],ALL!$C:K,COLUMN(I$2),0)),"",VLOOKUP(T_IEA13PL[[#This Row],[Ścieżka Xpath]],ALL!$C:K,COLUMN(I$2),0))</f>
        <v/>
      </c>
      <c r="J470" s="157" t="str">
        <f>IF(ISBLANK(VLOOKUP(T_IEA13PL[[#This Row],[Ścieżka Xpath]],ALL!$C:L,COLUMN(J$2),0)),"",VLOOKUP(T_IEA13PL[[#This Row],[Ścieżka Xpath]],ALL!$C:L,COLUMN(J$2),0))</f>
        <v>RP24; RP221; RP231</v>
      </c>
      <c r="K470" s="13" t="str">
        <f>IF(ISBLANK(VLOOKUP(T_IEA13PL[[#This Row],[Ścieżka Xpath]],ALL!$C:N,COLUMN(K$2),0)),"",VLOOKUP(T_IEA13PL[[#This Row],[Ścieżka Xpath]],ALL!$C:N,COLUMN(K$2),0))</f>
        <v/>
      </c>
      <c r="L470" s="14" t="str">
        <f>IF(ISBLANK(VLOOKUP(T_IEA13PL[[#This Row],[Ścieżka Xpath]],ALL!$C:O,COLUMN(L$2),0)),"",VLOOKUP(T_IEA13PL[[#This Row],[Ścieżka Xpath]],ALL!$C:O,COLUMN(L$2),0))</f>
        <v/>
      </c>
      <c r="M470" s="14" t="str">
        <f>IF(ISBLANK(VLOOKUP(T_IEA13PL[[#This Row],[Ścieżka Xpath]],ALL!$C:P,COLUMN(M$2),0)),"",VLOOKUP(T_IEA13PL[[#This Row],[Ścieżka Xpath]],ALL!$C:P,COLUMN(M$2),0))</f>
        <v/>
      </c>
      <c r="N470" s="16" t="str">
        <f>IF(ISBLANK(VLOOKUP(T_IEA13PL[[#This Row],[Ścieżka Xpath]],ALL!$C:Q,COLUMN(N$2),0)),"",VLOOKUP(T_IEA13PL[[#This Row],[Ścieżka Xpath]],ALL!$C:Q,COLUMN(N$2),0))</f>
        <v/>
      </c>
      <c r="O470" s="16" t="str">
        <f>IF(ISBLANK(VLOOKUP(T_IEA13PL[[#This Row],[Ścieżka Xpath]],ALL!$C:Q,COLUMN(O$2),0)),"",VLOOKUP(T_IEA13PL[[#This Row],[Ścieżka Xpath]],ALL!$C:Q,COLUMN(O$2),0))</f>
        <v/>
      </c>
    </row>
    <row r="471" spans="1:15" ht="30">
      <c r="A471" s="16" t="s">
        <v>1339</v>
      </c>
      <c r="B471" s="11">
        <v>469</v>
      </c>
      <c r="C471" s="13" t="str">
        <f>IF(ISBLANK(VLOOKUP(T_IEA13PL[[#This Row],[Ścieżka Xpath]],ALL!$C:E,COLUMN(C$2),0)),"",VLOOKUP(T_IEA13PL[[#This Row],[Ścieżka Xpath]],ALL!$C:E,COLUMN(C$2),0))</f>
        <v>12 01 079 000</v>
      </c>
      <c r="D471" s="16" t="str">
        <f>IF(ISBLANK(VLOOKUP(T_IEA13PL[[#This Row],[Ścieżka Xpath]],ALL!$C:F,COLUMN(D$2),0)),"",VLOOKUP(T_IEA13PL[[#This Row],[Ścieżka Xpath]],ALL!$C:F,COLUMN(D$2),0))</f>
        <v>Informacje uzupełniające.</v>
      </c>
      <c r="E471" s="16" t="str">
        <f>IF(ISBLANK(VLOOKUP(T_IEA13PL[[#This Row],[Ścieżka Xpath]],ALL!$C:G,COLUMN(E$2),0)),"",VLOOKUP(T_IEA13PL[[#This Row],[Ścieżka Xpath]],ALL!$C:G,COLUMN(E$2),0))</f>
        <v>Complement information.</v>
      </c>
      <c r="F471" s="13" t="str">
        <f>IF(ISBLANK(VLOOKUP(T_IEA13PL[[#This Row],[Ścieżka Xpath]],ALL!$C:H,COLUMN(F$2),0)),"",VLOOKUP(T_IEA13PL[[#This Row],[Ścieżka Xpath]],ALL!$C:H,COLUMN(F$2),0))</f>
        <v/>
      </c>
      <c r="G471" s="13" t="str">
        <f>IF(ISBLANK(VLOOKUP(T_IEA13PL[[#This Row],[Ścieżka Xpath]],ALL!$C:I,COLUMN(G$2),0)),"",VLOOKUP(T_IEA13PL[[#This Row],[Ścieżka Xpath]],ALL!$C:I,COLUMN(G$2),0))</f>
        <v>O</v>
      </c>
      <c r="H471" s="13" t="str">
        <f>IF(ISBLANK(VLOOKUP(T_IEA13PL[[#This Row],[Ścieżka Xpath]],ALL!$C:J,COLUMN(H$2),0)),"",VLOOKUP(T_IEA13PL[[#This Row],[Ścieżka Xpath]],ALL!$C:J,COLUMN(H$2),0))</f>
        <v>an..35</v>
      </c>
      <c r="I471" s="105" t="str">
        <f>IF(ISBLANK(VLOOKUP(T_IEA13PL[[#This Row],[Ścieżka Xpath]],ALL!$C:K,COLUMN(I$2),0)),"",VLOOKUP(T_IEA13PL[[#This Row],[Ścieżka Xpath]],ALL!$C:K,COLUMN(I$2),0))</f>
        <v/>
      </c>
      <c r="J471" s="157" t="str">
        <f>IF(ISBLANK(VLOOKUP(T_IEA13PL[[#This Row],[Ścieżka Xpath]],ALL!$C:L,COLUMN(J$2),0)),"",VLOOKUP(T_IEA13PL[[#This Row],[Ścieżka Xpath]],ALL!$C:L,COLUMN(J$2),0))</f>
        <v/>
      </c>
      <c r="K471" s="13" t="str">
        <f>IF(ISBLANK(VLOOKUP(T_IEA13PL[[#This Row],[Ścieżka Xpath]],ALL!$C:N,COLUMN(K$2),0)),"",VLOOKUP(T_IEA13PL[[#This Row],[Ścieżka Xpath]],ALL!$C:N,COLUMN(K$2),0))</f>
        <v/>
      </c>
      <c r="L471" s="14" t="str">
        <f>IF(ISBLANK(VLOOKUP(T_IEA13PL[[#This Row],[Ścieżka Xpath]],ALL!$C:O,COLUMN(L$2),0)),"",VLOOKUP(T_IEA13PL[[#This Row],[Ścieżka Xpath]],ALL!$C:O,COLUMN(L$2),0))</f>
        <v/>
      </c>
      <c r="M471" s="14" t="str">
        <f>IF(ISBLANK(VLOOKUP(T_IEA13PL[[#This Row],[Ścieżka Xpath]],ALL!$C:P,COLUMN(M$2),0)),"",VLOOKUP(T_IEA13PL[[#This Row],[Ścieżka Xpath]],ALL!$C:P,COLUMN(M$2),0))</f>
        <v/>
      </c>
      <c r="N471" s="16" t="str">
        <f>IF(ISBLANK(VLOOKUP(T_IEA13PL[[#This Row],[Ścieżka Xpath]],ALL!$C:Q,COLUMN(N$2),0)),"",VLOOKUP(T_IEA13PL[[#This Row],[Ścieżka Xpath]],ALL!$C:Q,COLUMN(N$2),0))</f>
        <v/>
      </c>
      <c r="O471" s="16" t="str">
        <f>IF(ISBLANK(VLOOKUP(T_IEA13PL[[#This Row],[Ścieżka Xpath]],ALL!$C:Q,COLUMN(O$2),0)),"",VLOOKUP(T_IEA13PL[[#This Row],[Ścieżka Xpath]],ALL!$C:Q,COLUMN(O$2),0))</f>
        <v/>
      </c>
    </row>
    <row r="472" spans="1:15" ht="30">
      <c r="A472" s="65" t="s">
        <v>1340</v>
      </c>
      <c r="B472" s="63">
        <v>470</v>
      </c>
      <c r="C472" s="63" t="str">
        <f>IF(ISBLANK(VLOOKUP(T_IEA13PL[[#This Row],[Ścieżka Xpath]],ALL!$C:E,COLUMN(C$2),0)),"",VLOOKUP(T_IEA13PL[[#This Row],[Ścieżka Xpath]],ALL!$C:E,COLUMN(C$2),0))</f>
        <v>12 03 000 000</v>
      </c>
      <c r="D472" s="62" t="str">
        <f>IF(ISBLANK(VLOOKUP(T_IEA13PL[[#This Row],[Ścieżka Xpath]],ALL!$C:F,COLUMN(D$2),0)),"",VLOOKUP(T_IEA13PL[[#This Row],[Ścieżka Xpath]],ALL!$C:F,COLUMN(D$2),0))</f>
        <v>Dokument załączony dotyczący pozycji towarowej.</v>
      </c>
      <c r="E472" s="62" t="str">
        <f>IF(ISBLANK(VLOOKUP(T_IEA13PL[[#This Row],[Ścieżka Xpath]],ALL!$C:G,COLUMN(E$2),0)),"",VLOOKUP(T_IEA13PL[[#This Row],[Ścieżka Xpath]],ALL!$C:G,COLUMN(E$2),0))</f>
        <v>Supporting document (related to goods item).</v>
      </c>
      <c r="F472" s="63" t="str">
        <f>IF(ISBLANK(VLOOKUP(T_IEA13PL[[#This Row],[Ścieżka Xpath]],ALL!$C:H,COLUMN(F$2),0)),"",VLOOKUP(T_IEA13PL[[#This Row],[Ścieżka Xpath]],ALL!$C:H,COLUMN(F$2),0))</f>
        <v>0..99</v>
      </c>
      <c r="G472" s="63" t="str">
        <f>IF(ISBLANK(VLOOKUP(T_IEA13PL[[#This Row],[Ścieżka Xpath]],ALL!$C:I,COLUMN(G$2),0)),"",VLOOKUP(T_IEA13PL[[#This Row],[Ścieżka Xpath]],ALL!$C:I,COLUMN(G$2),0))</f>
        <v>O</v>
      </c>
      <c r="H472" s="63" t="str">
        <f>IF(ISBLANK(VLOOKUP(T_IEA13PL[[#This Row],[Ścieżka Xpath]],ALL!$C:J,COLUMN(H$2),0)),"",VLOOKUP(T_IEA13PL[[#This Row],[Ścieżka Xpath]],ALL!$C:J,COLUMN(H$2),0))</f>
        <v/>
      </c>
      <c r="I472" s="66" t="str">
        <f>IF(ISBLANK(VLOOKUP(T_IEA13PL[[#This Row],[Ścieżka Xpath]],ALL!$C:K,COLUMN(I$2),0)),"",VLOOKUP(T_IEA13PL[[#This Row],[Ścieżka Xpath]],ALL!$C:K,COLUMN(I$2),0))</f>
        <v/>
      </c>
      <c r="J472" s="158" t="str">
        <f>IF(ISBLANK(VLOOKUP(T_IEA13PL[[#This Row],[Ścieżka Xpath]],ALL!$C:L,COLUMN(J$2),0)),"",VLOOKUP(T_IEA13PL[[#This Row],[Ścieżka Xpath]],ALL!$C:L,COLUMN(J$2),0))</f>
        <v>G0069; G0825</v>
      </c>
      <c r="K472" s="25" t="str">
        <f>IF(ISBLANK(VLOOKUP(T_IEA13PL[[#This Row],[Ścieżka Xpath]],ALL!$C:N,COLUMN(K$2),0)),"",VLOOKUP(T_IEA13PL[[#This Row],[Ścieżka Xpath]],ALL!$C:N,COLUMN(K$2),0))</f>
        <v/>
      </c>
      <c r="L472" s="145" t="str">
        <f>IF(ISBLANK(VLOOKUP(T_IEA13PL[[#This Row],[Ścieżka Xpath]],ALL!$C:O,COLUMN(L$2),0)),"",VLOOKUP(T_IEA13PL[[#This Row],[Ścieżka Xpath]],ALL!$C:O,COLUMN(L$2),0))</f>
        <v/>
      </c>
      <c r="M472" s="145" t="str">
        <f>IF(ISBLANK(VLOOKUP(T_IEA13PL[[#This Row],[Ścieżka Xpath]],ALL!$C:P,COLUMN(M$2),0)),"",VLOOKUP(T_IEA13PL[[#This Row],[Ścieżka Xpath]],ALL!$C:P,COLUMN(M$2),0))</f>
        <v/>
      </c>
      <c r="N472" s="110" t="str">
        <f>IF(ISBLANK(VLOOKUP(T_IEA13PL[[#This Row],[Ścieżka Xpath]],ALL!$C:Q,COLUMN(N$2),0)),"",VLOOKUP(T_IEA13PL[[#This Row],[Ścieżka Xpath]],ALL!$C:Q,COLUMN(N$2),0))</f>
        <v/>
      </c>
      <c r="O472" s="110" t="str">
        <f>IF(ISBLANK(VLOOKUP(T_IEA13PL[[#This Row],[Ścieżka Xpath]],ALL!$C:Q,COLUMN(O$2),0)),"",VLOOKUP(T_IEA13PL[[#This Row],[Ścieżka Xpath]],ALL!$C:Q,COLUMN(O$2),0))</f>
        <v/>
      </c>
    </row>
    <row r="473" spans="1:15" ht="30">
      <c r="A473" s="16" t="s">
        <v>1341</v>
      </c>
      <c r="B473" s="11">
        <v>471</v>
      </c>
      <c r="C473" s="13" t="str">
        <f>IF(ISBLANK(VLOOKUP(T_IEA13PL[[#This Row],[Ścieżka Xpath]],ALL!$C:E,COLUMN(C$2),0)),"",VLOOKUP(T_IEA13PL[[#This Row],[Ścieżka Xpath]],ALL!$C:E,COLUMN(C$2),0))</f>
        <v>-</v>
      </c>
      <c r="D473" s="16" t="str">
        <f>IF(ISBLANK(VLOOKUP(T_IEA13PL[[#This Row],[Ścieżka Xpath]],ALL!$C:F,COLUMN(D$2),0)),"",VLOOKUP(T_IEA13PL[[#This Row],[Ścieżka Xpath]],ALL!$C:F,COLUMN(D$2),0))</f>
        <v>Liczba porządkowa służąca do określenia pozycji w danej kolekcji danych.</v>
      </c>
      <c r="E473" s="16" t="str">
        <f>IF(ISBLANK(VLOOKUP(T_IEA13PL[[#This Row],[Ścieżka Xpath]],ALL!$C:G,COLUMN(E$2),0)),"",VLOOKUP(T_IEA13PL[[#This Row],[Ścieżka Xpath]],ALL!$C:G,COLUMN(E$2),0))</f>
        <v>Sequence number in data group collection to which this data group belongs to.</v>
      </c>
      <c r="F473" s="13" t="str">
        <f>IF(ISBLANK(VLOOKUP(T_IEA13PL[[#This Row],[Ścieżka Xpath]],ALL!$C:H,COLUMN(F$2),0)),"",VLOOKUP(T_IEA13PL[[#This Row],[Ścieżka Xpath]],ALL!$C:H,COLUMN(F$2),0))</f>
        <v/>
      </c>
      <c r="G473" s="13" t="str">
        <f>IF(ISBLANK(VLOOKUP(T_IEA13PL[[#This Row],[Ścieżka Xpath]],ALL!$C:I,COLUMN(G$2),0)),"",VLOOKUP(T_IEA13PL[[#This Row],[Ścieżka Xpath]],ALL!$C:I,COLUMN(G$2),0))</f>
        <v>R</v>
      </c>
      <c r="H473" s="13" t="str">
        <f>IF(ISBLANK(VLOOKUP(T_IEA13PL[[#This Row],[Ścieżka Xpath]],ALL!$C:J,COLUMN(H$2),0)),"",VLOOKUP(T_IEA13PL[[#This Row],[Ścieżka Xpath]],ALL!$C:J,COLUMN(H$2),0))</f>
        <v>n..5</v>
      </c>
      <c r="I473" s="105" t="str">
        <f>IF(ISBLANK(VLOOKUP(T_IEA13PL[[#This Row],[Ścieżka Xpath]],ALL!$C:K,COLUMN(I$2),0)),"",VLOOKUP(T_IEA13PL[[#This Row],[Ścieżka Xpath]],ALL!$C:K,COLUMN(I$2),0))</f>
        <v/>
      </c>
      <c r="J473" s="157" t="str">
        <f>IF(ISBLANK(VLOOKUP(T_IEA13PL[[#This Row],[Ścieżka Xpath]],ALL!$C:L,COLUMN(J$2),0)),"",VLOOKUP(T_IEA13PL[[#This Row],[Ścieżka Xpath]],ALL!$C:L,COLUMN(J$2),0))</f>
        <v>R0987</v>
      </c>
      <c r="K473" s="13" t="str">
        <f>IF(ISBLANK(VLOOKUP(T_IEA13PL[[#This Row],[Ścieżka Xpath]],ALL!$C:N,COLUMN(K$2),0)),"",VLOOKUP(T_IEA13PL[[#This Row],[Ścieżka Xpath]],ALL!$C:N,COLUMN(K$2),0))</f>
        <v/>
      </c>
      <c r="L473" s="14" t="str">
        <f>IF(ISBLANK(VLOOKUP(T_IEA13PL[[#This Row],[Ścieżka Xpath]],ALL!$C:O,COLUMN(L$2),0)),"",VLOOKUP(T_IEA13PL[[#This Row],[Ścieżka Xpath]],ALL!$C:O,COLUMN(L$2),0))</f>
        <v/>
      </c>
      <c r="M473" s="14" t="str">
        <f>IF(ISBLANK(VLOOKUP(T_IEA13PL[[#This Row],[Ścieżka Xpath]],ALL!$C:P,COLUMN(M$2),0)),"",VLOOKUP(T_IEA13PL[[#This Row],[Ścieżka Xpath]],ALL!$C:P,COLUMN(M$2),0))</f>
        <v/>
      </c>
      <c r="N473" s="16" t="str">
        <f>IF(ISBLANK(VLOOKUP(T_IEA13PL[[#This Row],[Ścieżka Xpath]],ALL!$C:Q,COLUMN(N$2),0)),"",VLOOKUP(T_IEA13PL[[#This Row],[Ścieżka Xpath]],ALL!$C:Q,COLUMN(N$2),0))</f>
        <v/>
      </c>
      <c r="O473" s="16" t="str">
        <f>IF(ISBLANK(VLOOKUP(T_IEA13PL[[#This Row],[Ścieżka Xpath]],ALL!$C:Q,COLUMN(O$2),0)),"",VLOOKUP(T_IEA13PL[[#This Row],[Ścieżka Xpath]],ALL!$C:Q,COLUMN(O$2),0))</f>
        <v/>
      </c>
    </row>
    <row r="474" spans="1:15" ht="30">
      <c r="A474" s="16" t="s">
        <v>1342</v>
      </c>
      <c r="B474" s="11">
        <v>472</v>
      </c>
      <c r="C474" s="13" t="str">
        <f>IF(ISBLANK(VLOOKUP(T_IEA13PL[[#This Row],[Ścieżka Xpath]],ALL!$C:E,COLUMN(C$2),0)),"",VLOOKUP(T_IEA13PL[[#This Row],[Ścieżka Xpath]],ALL!$C:E,COLUMN(C$2),0))</f>
        <v>12 03 002 000</v>
      </c>
      <c r="D474" s="16" t="str">
        <f>IF(ISBLANK(VLOOKUP(T_IEA13PL[[#This Row],[Ścieżka Xpath]],ALL!$C:F,COLUMN(D$2),0)),"",VLOOKUP(T_IEA13PL[[#This Row],[Ścieżka Xpath]],ALL!$C:F,COLUMN(D$2),0))</f>
        <v>Rodzaj dokumentu.</v>
      </c>
      <c r="E474" s="16" t="str">
        <f>IF(ISBLANK(VLOOKUP(T_IEA13PL[[#This Row],[Ścieżka Xpath]],ALL!$C:G,COLUMN(E$2),0)),"",VLOOKUP(T_IEA13PL[[#This Row],[Ścieżka Xpath]],ALL!$C:G,COLUMN(E$2),0))</f>
        <v>Document type.</v>
      </c>
      <c r="F474" s="13" t="str">
        <f>IF(ISBLANK(VLOOKUP(T_IEA13PL[[#This Row],[Ścieżka Xpath]],ALL!$C:H,COLUMN(F$2),0)),"",VLOOKUP(T_IEA13PL[[#This Row],[Ścieżka Xpath]],ALL!$C:H,COLUMN(F$2),0))</f>
        <v/>
      </c>
      <c r="G474" s="13" t="str">
        <f>IF(ISBLANK(VLOOKUP(T_IEA13PL[[#This Row],[Ścieżka Xpath]],ALL!$C:I,COLUMN(G$2),0)),"",VLOOKUP(T_IEA13PL[[#This Row],[Ścieżka Xpath]],ALL!$C:I,COLUMN(G$2),0))</f>
        <v>R</v>
      </c>
      <c r="H474" s="13" t="str">
        <f>IF(ISBLANK(VLOOKUP(T_IEA13PL[[#This Row],[Ścieżka Xpath]],ALL!$C:J,COLUMN(H$2),0)),"",VLOOKUP(T_IEA13PL[[#This Row],[Ścieżka Xpath]],ALL!$C:J,COLUMN(H$2),0))</f>
        <v>an4</v>
      </c>
      <c r="I474" s="105" t="str">
        <f>IF(ISBLANK(VLOOKUP(T_IEA13PL[[#This Row],[Ścieżka Xpath]],ALL!$C:K,COLUMN(I$2),0)),"",VLOOKUP(T_IEA13PL[[#This Row],[Ścieżka Xpath]],ALL!$C:K,COLUMN(I$2),0))</f>
        <v>CL213; PL213</v>
      </c>
      <c r="J474" s="157" t="str">
        <f>IF(ISBLANK(VLOOKUP(T_IEA13PL[[#This Row],[Ścieżka Xpath]],ALL!$C:L,COLUMN(J$2),0)),"",VLOOKUP(T_IEA13PL[[#This Row],[Ścieżka Xpath]],ALL!$C:L,COLUMN(J$2),0))</f>
        <v>G0057; RP33</v>
      </c>
      <c r="K474" s="13" t="str">
        <f>IF(ISBLANK(VLOOKUP(T_IEA13PL[[#This Row],[Ścieżka Xpath]],ALL!$C:N,COLUMN(K$2),0)),"",VLOOKUP(T_IEA13PL[[#This Row],[Ścieżka Xpath]],ALL!$C:N,COLUMN(K$2),0))</f>
        <v/>
      </c>
      <c r="L474" s="14" t="str">
        <f>IF(ISBLANK(VLOOKUP(T_IEA13PL[[#This Row],[Ścieżka Xpath]],ALL!$C:O,COLUMN(L$2),0)),"",VLOOKUP(T_IEA13PL[[#This Row],[Ścieżka Xpath]],ALL!$C:O,COLUMN(L$2),0))</f>
        <v/>
      </c>
      <c r="M474" s="14" t="str">
        <f>IF(ISBLANK(VLOOKUP(T_IEA13PL[[#This Row],[Ścieżka Xpath]],ALL!$C:P,COLUMN(M$2),0)),"",VLOOKUP(T_IEA13PL[[#This Row],[Ścieżka Xpath]],ALL!$C:P,COLUMN(M$2),0))</f>
        <v/>
      </c>
      <c r="N474" s="16" t="str">
        <f>IF(ISBLANK(VLOOKUP(T_IEA13PL[[#This Row],[Ścieżka Xpath]],ALL!$C:Q,COLUMN(N$2),0)),"",VLOOKUP(T_IEA13PL[[#This Row],[Ścieżka Xpath]],ALL!$C:Q,COLUMN(N$2),0))</f>
        <v/>
      </c>
      <c r="O474" s="16" t="str">
        <f>IF(ISBLANK(VLOOKUP(T_IEA13PL[[#This Row],[Ścieżka Xpath]],ALL!$C:Q,COLUMN(O$2),0)),"",VLOOKUP(T_IEA13PL[[#This Row],[Ścieżka Xpath]],ALL!$C:Q,COLUMN(O$2),0))</f>
        <v/>
      </c>
    </row>
    <row r="475" spans="1:15" ht="180">
      <c r="A475" s="16" t="s">
        <v>1343</v>
      </c>
      <c r="B475" s="11">
        <v>473</v>
      </c>
      <c r="C475" s="13" t="str">
        <f>IF(ISBLANK(VLOOKUP(T_IEA13PL[[#This Row],[Ścieżka Xpath]],ALL!$C:E,COLUMN(C$2),0)),"",VLOOKUP(T_IEA13PL[[#This Row],[Ścieżka Xpath]],ALL!$C:E,COLUMN(C$2),0))</f>
        <v>12 03 001 000</v>
      </c>
      <c r="D475" s="16" t="str">
        <f>IF(ISBLANK(VLOOKUP(T_IEA13PL[[#This Row],[Ścieżka Xpath]],ALL!$C:F,COLUMN(D$2),0)),"",VLOOKUP(T_IEA13PL[[#This Row],[Ścieżka Xpath]],ALL!$C:F,COLUMN(D$2),0))</f>
        <v>Numer dokumentu.</v>
      </c>
      <c r="E475" s="16" t="str">
        <f>IF(ISBLANK(VLOOKUP(T_IEA13PL[[#This Row],[Ścieżka Xpath]],ALL!$C:G,COLUMN(E$2),0)),"",VLOOKUP(T_IEA13PL[[#This Row],[Ścieżka Xpath]],ALL!$C:G,COLUMN(E$2),0))</f>
        <v>Document reference number.</v>
      </c>
      <c r="F475" s="13" t="str">
        <f>IF(ISBLANK(VLOOKUP(T_IEA13PL[[#This Row],[Ścieżka Xpath]],ALL!$C:H,COLUMN(F$2),0)),"",VLOOKUP(T_IEA13PL[[#This Row],[Ścieżka Xpath]],ALL!$C:H,COLUMN(F$2),0))</f>
        <v/>
      </c>
      <c r="G475" s="13" t="str">
        <f>IF(ISBLANK(VLOOKUP(T_IEA13PL[[#This Row],[Ścieżka Xpath]],ALL!$C:I,COLUMN(G$2),0)),"",VLOOKUP(T_IEA13PL[[#This Row],[Ścieżka Xpath]],ALL!$C:I,COLUMN(G$2),0))</f>
        <v>R</v>
      </c>
      <c r="H475" s="13" t="str">
        <f>IF(ISBLANK(VLOOKUP(T_IEA13PL[[#This Row],[Ścieżka Xpath]],ALL!$C:J,COLUMN(H$2),0)),"",VLOOKUP(T_IEA13PL[[#This Row],[Ścieżka Xpath]],ALL!$C:J,COLUMN(H$2),0))</f>
        <v>an..70</v>
      </c>
      <c r="I475" s="105" t="str">
        <f>IF(ISBLANK(VLOOKUP(T_IEA13PL[[#This Row],[Ścieżka Xpath]],ALL!$C:K,COLUMN(I$2),0)),"",VLOOKUP(T_IEA13PL[[#This Row],[Ścieżka Xpath]],ALL!$C:K,COLUMN(I$2),0))</f>
        <v/>
      </c>
      <c r="J475" s="157" t="str">
        <f>IF(ISBLANK(VLOOKUP(T_IEA13PL[[#This Row],[Ścieżka Xpath]],ALL!$C:L,COLUMN(J$2),0)),"",VLOOKUP(T_IEA13PL[[#This Row],[Ścieżka Xpath]],ALL!$C:L,COLUMN(J$2),0))</f>
        <v>G0321; G0414; RP26; RP30; RP31; RP37; RP42; RP43; RP44; RP45; RP65; RP66</v>
      </c>
      <c r="K475" s="13" t="str">
        <f>IF(ISBLANK(VLOOKUP(T_IEA13PL[[#This Row],[Ścieżka Xpath]],ALL!$C:N,COLUMN(K$2),0)),"",VLOOKUP(T_IEA13PL[[#This Row],[Ścieżka Xpath]],ALL!$C:N,COLUMN(K$2),0))</f>
        <v>2.00</v>
      </c>
      <c r="L475" s="14" t="str">
        <f>IF(ISBLANK(VLOOKUP(T_IEA13PL[[#This Row],[Ścieżka Xpath]],ALL!$C:O,COLUMN(L$2),0)),"",VLOOKUP(T_IEA13PL[[#This Row],[Ścieżka Xpath]],ALL!$C:O,COLUMN(L$2),0))</f>
        <v>Korekta reguł.</v>
      </c>
      <c r="M475" s="14" t="str">
        <f>IF(ISBLANK(VLOOKUP(T_IEA13PL[[#This Row],[Ścieżka Xpath]],ALL!$C:P,COLUMN(M$2),0)),"",VLOOKUP(T_IEA13PL[[#This Row],[Ścieżka Xpath]],ALL!$C:P,COLUMN(M$2),0))</f>
        <v>Rules correction.</v>
      </c>
      <c r="N475" s="16" t="str">
        <f>IF(ISBLANK(VLOOKUP(T_IEA13PL[[#This Row],[Ścieżka Xpath]],ALL!$C:Q,COLUMN(N$2),0)),"",VLOOKUP(T_IEA13PL[[#This Row],[Ścieżka Xpath]],ALL!$C:Q,COLUMN(N$2),0))</f>
        <v/>
      </c>
      <c r="O475" s="16" t="str">
        <f>IF(ISBLANK(VLOOKUP(T_IEA13PL[[#This Row],[Ścieżka Xpath]],ALL!$C:Q,COLUMN(O$2),0)),"",VLOOKUP(T_IEA13PL[[#This Row],[Ścieżka Xpath]],ALL!$C:Q,COLUMN(O$2),0))</f>
        <v/>
      </c>
    </row>
    <row r="476" spans="1:15" ht="30">
      <c r="A476" s="16" t="s">
        <v>1344</v>
      </c>
      <c r="B476" s="11">
        <v>474</v>
      </c>
      <c r="C476" s="13" t="str">
        <f>IF(ISBLANK(VLOOKUP(T_IEA13PL[[#This Row],[Ścieżka Xpath]],ALL!$C:E,COLUMN(C$2),0)),"",VLOOKUP(T_IEA13PL[[#This Row],[Ścieżka Xpath]],ALL!$C:E,COLUMN(C$2),0))</f>
        <v>12 03 013 000</v>
      </c>
      <c r="D476" s="16" t="str">
        <f>IF(ISBLANK(VLOOKUP(T_IEA13PL[[#This Row],[Ścieżka Xpath]],ALL!$C:F,COLUMN(D$2),0)),"",VLOOKUP(T_IEA13PL[[#This Row],[Ścieżka Xpath]],ALL!$C:F,COLUMN(D$2),0))</f>
        <v>Numer pozycji w dokumencie.</v>
      </c>
      <c r="E476" s="16" t="str">
        <f>IF(ISBLANK(VLOOKUP(T_IEA13PL[[#This Row],[Ścieżka Xpath]],ALL!$C:G,COLUMN(E$2),0)),"",VLOOKUP(T_IEA13PL[[#This Row],[Ścieżka Xpath]],ALL!$C:G,COLUMN(E$2),0))</f>
        <v>Document line number.</v>
      </c>
      <c r="F476" s="13" t="str">
        <f>IF(ISBLANK(VLOOKUP(T_IEA13PL[[#This Row],[Ścieżka Xpath]],ALL!$C:H,COLUMN(F$2),0)),"",VLOOKUP(T_IEA13PL[[#This Row],[Ścieżka Xpath]],ALL!$C:H,COLUMN(F$2),0))</f>
        <v/>
      </c>
      <c r="G476" s="13" t="str">
        <f>IF(ISBLANK(VLOOKUP(T_IEA13PL[[#This Row],[Ścieżka Xpath]],ALL!$C:I,COLUMN(G$2),0)),"",VLOOKUP(T_IEA13PL[[#This Row],[Ścieżka Xpath]],ALL!$C:I,COLUMN(G$2),0))</f>
        <v>O</v>
      </c>
      <c r="H476" s="13" t="str">
        <f>IF(ISBLANK(VLOOKUP(T_IEA13PL[[#This Row],[Ścieżka Xpath]],ALL!$C:J,COLUMN(H$2),0)),"",VLOOKUP(T_IEA13PL[[#This Row],[Ścieżka Xpath]],ALL!$C:J,COLUMN(H$2),0))</f>
        <v>n..5</v>
      </c>
      <c r="I476" s="105" t="str">
        <f>IF(ISBLANK(VLOOKUP(T_IEA13PL[[#This Row],[Ścieżka Xpath]],ALL!$C:K,COLUMN(I$2),0)),"",VLOOKUP(T_IEA13PL[[#This Row],[Ścieżka Xpath]],ALL!$C:K,COLUMN(I$2),0))</f>
        <v/>
      </c>
      <c r="J476" s="157" t="str">
        <f>IF(ISBLANK(VLOOKUP(T_IEA13PL[[#This Row],[Ścieżka Xpath]],ALL!$C:L,COLUMN(J$2),0)),"",VLOOKUP(T_IEA13PL[[#This Row],[Ścieżka Xpath]],ALL!$C:L,COLUMN(J$2),0))</f>
        <v/>
      </c>
      <c r="K476" s="13" t="str">
        <f>IF(ISBLANK(VLOOKUP(T_IEA13PL[[#This Row],[Ścieżka Xpath]],ALL!$C:N,COLUMN(K$2),0)),"",VLOOKUP(T_IEA13PL[[#This Row],[Ścieżka Xpath]],ALL!$C:N,COLUMN(K$2),0))</f>
        <v/>
      </c>
      <c r="L476" s="14" t="str">
        <f>IF(ISBLANK(VLOOKUP(T_IEA13PL[[#This Row],[Ścieżka Xpath]],ALL!$C:O,COLUMN(L$2),0)),"",VLOOKUP(T_IEA13PL[[#This Row],[Ścieżka Xpath]],ALL!$C:O,COLUMN(L$2),0))</f>
        <v/>
      </c>
      <c r="M476" s="14" t="str">
        <f>IF(ISBLANK(VLOOKUP(T_IEA13PL[[#This Row],[Ścieżka Xpath]],ALL!$C:P,COLUMN(M$2),0)),"",VLOOKUP(T_IEA13PL[[#This Row],[Ścieżka Xpath]],ALL!$C:P,COLUMN(M$2),0))</f>
        <v/>
      </c>
      <c r="N476" s="16" t="str">
        <f>IF(ISBLANK(VLOOKUP(T_IEA13PL[[#This Row],[Ścieżka Xpath]],ALL!$C:Q,COLUMN(N$2),0)),"",VLOOKUP(T_IEA13PL[[#This Row],[Ścieżka Xpath]],ALL!$C:Q,COLUMN(N$2),0))</f>
        <v/>
      </c>
      <c r="O476" s="16" t="str">
        <f>IF(ISBLANK(VLOOKUP(T_IEA13PL[[#This Row],[Ścieżka Xpath]],ALL!$C:Q,COLUMN(O$2),0)),"",VLOOKUP(T_IEA13PL[[#This Row],[Ścieżka Xpath]],ALL!$C:Q,COLUMN(O$2),0))</f>
        <v/>
      </c>
    </row>
    <row r="477" spans="1:15" ht="30">
      <c r="A477" s="16" t="s">
        <v>1345</v>
      </c>
      <c r="B477" s="11">
        <v>475</v>
      </c>
      <c r="C477" s="13" t="str">
        <f>IF(ISBLANK(VLOOKUP(T_IEA13PL[[#This Row],[Ścieżka Xpath]],ALL!$C:E,COLUMN(C$2),0)),"",VLOOKUP(T_IEA13PL[[#This Row],[Ścieżka Xpath]],ALL!$C:E,COLUMN(C$2),0))</f>
        <v>12 03 079 000</v>
      </c>
      <c r="D477" s="16" t="str">
        <f>IF(ISBLANK(VLOOKUP(T_IEA13PL[[#This Row],[Ścieżka Xpath]],ALL!$C:F,COLUMN(D$2),0)),"",VLOOKUP(T_IEA13PL[[#This Row],[Ścieżka Xpath]],ALL!$C:F,COLUMN(D$2),0))</f>
        <v>Informacje uzupełniające.</v>
      </c>
      <c r="E477" s="16" t="str">
        <f>IF(ISBLANK(VLOOKUP(T_IEA13PL[[#This Row],[Ścieżka Xpath]],ALL!$C:G,COLUMN(E$2),0)),"",VLOOKUP(T_IEA13PL[[#This Row],[Ścieżka Xpath]],ALL!$C:G,COLUMN(E$2),0))</f>
        <v>Complement information.</v>
      </c>
      <c r="F477" s="13" t="str">
        <f>IF(ISBLANK(VLOOKUP(T_IEA13PL[[#This Row],[Ścieżka Xpath]],ALL!$C:H,COLUMN(F$2),0)),"",VLOOKUP(T_IEA13PL[[#This Row],[Ścieżka Xpath]],ALL!$C:H,COLUMN(F$2),0))</f>
        <v/>
      </c>
      <c r="G477" s="13" t="str">
        <f>IF(ISBLANK(VLOOKUP(T_IEA13PL[[#This Row],[Ścieżka Xpath]],ALL!$C:I,COLUMN(G$2),0)),"",VLOOKUP(T_IEA13PL[[#This Row],[Ścieżka Xpath]],ALL!$C:I,COLUMN(G$2),0))</f>
        <v>O</v>
      </c>
      <c r="H477" s="13" t="str">
        <f>IF(ISBLANK(VLOOKUP(T_IEA13PL[[#This Row],[Ścieżka Xpath]],ALL!$C:J,COLUMN(H$2),0)),"",VLOOKUP(T_IEA13PL[[#This Row],[Ścieżka Xpath]],ALL!$C:J,COLUMN(H$2),0))</f>
        <v>an..35</v>
      </c>
      <c r="I477" s="105" t="str">
        <f>IF(ISBLANK(VLOOKUP(T_IEA13PL[[#This Row],[Ścieżka Xpath]],ALL!$C:K,COLUMN(I$2),0)),"",VLOOKUP(T_IEA13PL[[#This Row],[Ścieżka Xpath]],ALL!$C:K,COLUMN(I$2),0))</f>
        <v/>
      </c>
      <c r="J477" s="157" t="str">
        <f>IF(ISBLANK(VLOOKUP(T_IEA13PL[[#This Row],[Ścieżka Xpath]],ALL!$C:L,COLUMN(J$2),0)),"",VLOOKUP(T_IEA13PL[[#This Row],[Ścieżka Xpath]],ALL!$C:L,COLUMN(J$2),0))</f>
        <v/>
      </c>
      <c r="K477" s="13" t="str">
        <f>IF(ISBLANK(VLOOKUP(T_IEA13PL[[#This Row],[Ścieżka Xpath]],ALL!$C:N,COLUMN(K$2),0)),"",VLOOKUP(T_IEA13PL[[#This Row],[Ścieżka Xpath]],ALL!$C:N,COLUMN(K$2),0))</f>
        <v/>
      </c>
      <c r="L477" s="14" t="str">
        <f>IF(ISBLANK(VLOOKUP(T_IEA13PL[[#This Row],[Ścieżka Xpath]],ALL!$C:O,COLUMN(L$2),0)),"",VLOOKUP(T_IEA13PL[[#This Row],[Ścieżka Xpath]],ALL!$C:O,COLUMN(L$2),0))</f>
        <v/>
      </c>
      <c r="M477" s="14" t="str">
        <f>IF(ISBLANK(VLOOKUP(T_IEA13PL[[#This Row],[Ścieżka Xpath]],ALL!$C:P,COLUMN(M$2),0)),"",VLOOKUP(T_IEA13PL[[#This Row],[Ścieżka Xpath]],ALL!$C:P,COLUMN(M$2),0))</f>
        <v/>
      </c>
      <c r="N477" s="16" t="str">
        <f>IF(ISBLANK(VLOOKUP(T_IEA13PL[[#This Row],[Ścieżka Xpath]],ALL!$C:Q,COLUMN(N$2),0)),"",VLOOKUP(T_IEA13PL[[#This Row],[Ścieżka Xpath]],ALL!$C:Q,COLUMN(N$2),0))</f>
        <v/>
      </c>
      <c r="O477" s="16" t="str">
        <f>IF(ISBLANK(VLOOKUP(T_IEA13PL[[#This Row],[Ścieżka Xpath]],ALL!$C:Q,COLUMN(O$2),0)),"",VLOOKUP(T_IEA13PL[[#This Row],[Ścieżka Xpath]],ALL!$C:Q,COLUMN(O$2),0))</f>
        <v/>
      </c>
    </row>
    <row r="478" spans="1:15" ht="30">
      <c r="A478" s="65" t="s">
        <v>1346</v>
      </c>
      <c r="B478" s="63">
        <v>476</v>
      </c>
      <c r="C478" s="63" t="str">
        <f>IF(ISBLANK(VLOOKUP(T_IEA13PL[[#This Row],[Ścieżka Xpath]],ALL!$C:E,COLUMN(C$2),0)),"",VLOOKUP(T_IEA13PL[[#This Row],[Ścieżka Xpath]],ALL!$C:E,COLUMN(C$2),0))</f>
        <v>12 04 000 000</v>
      </c>
      <c r="D478" s="62" t="str">
        <f>IF(ISBLANK(VLOOKUP(T_IEA13PL[[#This Row],[Ścieżka Xpath]],ALL!$C:F,COLUMN(D$2),0)),"",VLOOKUP(T_IEA13PL[[#This Row],[Ścieżka Xpath]],ALL!$C:F,COLUMN(D$2),0))</f>
        <v>Dodatkowe odniesienie dotyczące pozycji towarowej.</v>
      </c>
      <c r="E478" s="62" t="str">
        <f>IF(ISBLANK(VLOOKUP(T_IEA13PL[[#This Row],[Ścieżka Xpath]],ALL!$C:G,COLUMN(E$2),0)),"",VLOOKUP(T_IEA13PL[[#This Row],[Ścieżka Xpath]],ALL!$C:G,COLUMN(E$2),0))</f>
        <v>Additional reference (related to goods item).</v>
      </c>
      <c r="F478" s="63" t="str">
        <f>IF(ISBLANK(VLOOKUP(T_IEA13PL[[#This Row],[Ścieżka Xpath]],ALL!$C:H,COLUMN(F$2),0)),"",VLOOKUP(T_IEA13PL[[#This Row],[Ścieżka Xpath]],ALL!$C:H,COLUMN(F$2),0))</f>
        <v>0..99</v>
      </c>
      <c r="G478" s="63" t="str">
        <f>IF(ISBLANK(VLOOKUP(T_IEA13PL[[#This Row],[Ścieżka Xpath]],ALL!$C:I,COLUMN(G$2),0)),"",VLOOKUP(T_IEA13PL[[#This Row],[Ścieżka Xpath]],ALL!$C:I,COLUMN(G$2),0))</f>
        <v>O</v>
      </c>
      <c r="H478" s="63" t="str">
        <f>IF(ISBLANK(VLOOKUP(T_IEA13PL[[#This Row],[Ścieżka Xpath]],ALL!$C:J,COLUMN(H$2),0)),"",VLOOKUP(T_IEA13PL[[#This Row],[Ścieżka Xpath]],ALL!$C:J,COLUMN(H$2),0))</f>
        <v/>
      </c>
      <c r="I478" s="66" t="str">
        <f>IF(ISBLANK(VLOOKUP(T_IEA13PL[[#This Row],[Ścieżka Xpath]],ALL!$C:K,COLUMN(I$2),0)),"",VLOOKUP(T_IEA13PL[[#This Row],[Ścieżka Xpath]],ALL!$C:K,COLUMN(I$2),0))</f>
        <v/>
      </c>
      <c r="J478" s="158" t="str">
        <f>IF(ISBLANK(VLOOKUP(T_IEA13PL[[#This Row],[Ścieżka Xpath]],ALL!$C:L,COLUMN(J$2),0)),"",VLOOKUP(T_IEA13PL[[#This Row],[Ścieżka Xpath]],ALL!$C:L,COLUMN(J$2),0))</f>
        <v>G0068; G0825</v>
      </c>
      <c r="K478" s="25" t="str">
        <f>IF(ISBLANK(VLOOKUP(T_IEA13PL[[#This Row],[Ścieżka Xpath]],ALL!$C:N,COLUMN(K$2),0)),"",VLOOKUP(T_IEA13PL[[#This Row],[Ścieżka Xpath]],ALL!$C:N,COLUMN(K$2),0))</f>
        <v/>
      </c>
      <c r="L478" s="145" t="str">
        <f>IF(ISBLANK(VLOOKUP(T_IEA13PL[[#This Row],[Ścieżka Xpath]],ALL!$C:O,COLUMN(L$2),0)),"",VLOOKUP(T_IEA13PL[[#This Row],[Ścieżka Xpath]],ALL!$C:O,COLUMN(L$2),0))</f>
        <v/>
      </c>
      <c r="M478" s="145" t="str">
        <f>IF(ISBLANK(VLOOKUP(T_IEA13PL[[#This Row],[Ścieżka Xpath]],ALL!$C:P,COLUMN(M$2),0)),"",VLOOKUP(T_IEA13PL[[#This Row],[Ścieżka Xpath]],ALL!$C:P,COLUMN(M$2),0))</f>
        <v/>
      </c>
      <c r="N478" s="110" t="str">
        <f>IF(ISBLANK(VLOOKUP(T_IEA13PL[[#This Row],[Ścieżka Xpath]],ALL!$C:Q,COLUMN(N$2),0)),"",VLOOKUP(T_IEA13PL[[#This Row],[Ścieżka Xpath]],ALL!$C:Q,COLUMN(N$2),0))</f>
        <v/>
      </c>
      <c r="O478" s="110" t="str">
        <f>IF(ISBLANK(VLOOKUP(T_IEA13PL[[#This Row],[Ścieżka Xpath]],ALL!$C:Q,COLUMN(O$2),0)),"",VLOOKUP(T_IEA13PL[[#This Row],[Ścieżka Xpath]],ALL!$C:Q,COLUMN(O$2),0))</f>
        <v/>
      </c>
    </row>
    <row r="479" spans="1:15" ht="30">
      <c r="A479" s="16" t="s">
        <v>1347</v>
      </c>
      <c r="B479" s="11">
        <v>477</v>
      </c>
      <c r="C479" s="13" t="str">
        <f>IF(ISBLANK(VLOOKUP(T_IEA13PL[[#This Row],[Ścieżka Xpath]],ALL!$C:E,COLUMN(C$2),0)),"",VLOOKUP(T_IEA13PL[[#This Row],[Ścieżka Xpath]],ALL!$C:E,COLUMN(C$2),0))</f>
        <v>-</v>
      </c>
      <c r="D479" s="16" t="str">
        <f>IF(ISBLANK(VLOOKUP(T_IEA13PL[[#This Row],[Ścieżka Xpath]],ALL!$C:F,COLUMN(D$2),0)),"",VLOOKUP(T_IEA13PL[[#This Row],[Ścieżka Xpath]],ALL!$C:F,COLUMN(D$2),0))</f>
        <v>Liczba porządkowa służąca do określenia pozycji w danej kolekcji danych.</v>
      </c>
      <c r="E479" s="16" t="str">
        <f>IF(ISBLANK(VLOOKUP(T_IEA13PL[[#This Row],[Ścieżka Xpath]],ALL!$C:G,COLUMN(E$2),0)),"",VLOOKUP(T_IEA13PL[[#This Row],[Ścieżka Xpath]],ALL!$C:G,COLUMN(E$2),0))</f>
        <v>Sequence number in data group collection to which this data group belongs to.</v>
      </c>
      <c r="F479" s="13" t="str">
        <f>IF(ISBLANK(VLOOKUP(T_IEA13PL[[#This Row],[Ścieżka Xpath]],ALL!$C:H,COLUMN(F$2),0)),"",VLOOKUP(T_IEA13PL[[#This Row],[Ścieżka Xpath]],ALL!$C:H,COLUMN(F$2),0))</f>
        <v/>
      </c>
      <c r="G479" s="13" t="str">
        <f>IF(ISBLANK(VLOOKUP(T_IEA13PL[[#This Row],[Ścieżka Xpath]],ALL!$C:I,COLUMN(G$2),0)),"",VLOOKUP(T_IEA13PL[[#This Row],[Ścieżka Xpath]],ALL!$C:I,COLUMN(G$2),0))</f>
        <v>R</v>
      </c>
      <c r="H479" s="13" t="str">
        <f>IF(ISBLANK(VLOOKUP(T_IEA13PL[[#This Row],[Ścieżka Xpath]],ALL!$C:J,COLUMN(H$2),0)),"",VLOOKUP(T_IEA13PL[[#This Row],[Ścieżka Xpath]],ALL!$C:J,COLUMN(H$2),0))</f>
        <v>n..5</v>
      </c>
      <c r="I479" s="105" t="str">
        <f>IF(ISBLANK(VLOOKUP(T_IEA13PL[[#This Row],[Ścieżka Xpath]],ALL!$C:K,COLUMN(I$2),0)),"",VLOOKUP(T_IEA13PL[[#This Row],[Ścieżka Xpath]],ALL!$C:K,COLUMN(I$2),0))</f>
        <v/>
      </c>
      <c r="J479" s="157" t="str">
        <f>IF(ISBLANK(VLOOKUP(T_IEA13PL[[#This Row],[Ścieżka Xpath]],ALL!$C:L,COLUMN(J$2),0)),"",VLOOKUP(T_IEA13PL[[#This Row],[Ścieżka Xpath]],ALL!$C:L,COLUMN(J$2),0))</f>
        <v>R0987</v>
      </c>
      <c r="K479" s="13" t="str">
        <f>IF(ISBLANK(VLOOKUP(T_IEA13PL[[#This Row],[Ścieżka Xpath]],ALL!$C:N,COLUMN(K$2),0)),"",VLOOKUP(T_IEA13PL[[#This Row],[Ścieżka Xpath]],ALL!$C:N,COLUMN(K$2),0))</f>
        <v/>
      </c>
      <c r="L479" s="14" t="str">
        <f>IF(ISBLANK(VLOOKUP(T_IEA13PL[[#This Row],[Ścieżka Xpath]],ALL!$C:O,COLUMN(L$2),0)),"",VLOOKUP(T_IEA13PL[[#This Row],[Ścieżka Xpath]],ALL!$C:O,COLUMN(L$2),0))</f>
        <v/>
      </c>
      <c r="M479" s="14" t="str">
        <f>IF(ISBLANK(VLOOKUP(T_IEA13PL[[#This Row],[Ścieżka Xpath]],ALL!$C:P,COLUMN(M$2),0)),"",VLOOKUP(T_IEA13PL[[#This Row],[Ścieżka Xpath]],ALL!$C:P,COLUMN(M$2),0))</f>
        <v/>
      </c>
      <c r="N479" s="16" t="str">
        <f>IF(ISBLANK(VLOOKUP(T_IEA13PL[[#This Row],[Ścieżka Xpath]],ALL!$C:Q,COLUMN(N$2),0)),"",VLOOKUP(T_IEA13PL[[#This Row],[Ścieżka Xpath]],ALL!$C:Q,COLUMN(N$2),0))</f>
        <v/>
      </c>
      <c r="O479" s="16" t="str">
        <f>IF(ISBLANK(VLOOKUP(T_IEA13PL[[#This Row],[Ścieżka Xpath]],ALL!$C:Q,COLUMN(O$2),0)),"",VLOOKUP(T_IEA13PL[[#This Row],[Ścieżka Xpath]],ALL!$C:Q,COLUMN(O$2),0))</f>
        <v/>
      </c>
    </row>
    <row r="480" spans="1:15" ht="135">
      <c r="A480" s="16" t="s">
        <v>1348</v>
      </c>
      <c r="B480" s="11">
        <v>478</v>
      </c>
      <c r="C480" s="13" t="str">
        <f>IF(ISBLANK(VLOOKUP(T_IEA13PL[[#This Row],[Ścieżka Xpath]],ALL!$C:E,COLUMN(C$2),0)),"",VLOOKUP(T_IEA13PL[[#This Row],[Ścieżka Xpath]],ALL!$C:E,COLUMN(C$2),0))</f>
        <v>12 04 002 000</v>
      </c>
      <c r="D480" s="16" t="str">
        <f>IF(ISBLANK(VLOOKUP(T_IEA13PL[[#This Row],[Ścieżka Xpath]],ALL!$C:F,COLUMN(D$2),0)),"",VLOOKUP(T_IEA13PL[[#This Row],[Ścieżka Xpath]],ALL!$C:F,COLUMN(D$2),0))</f>
        <v>Rodzaj dodatkowego odniesienia.</v>
      </c>
      <c r="E480" s="16" t="str">
        <f>IF(ISBLANK(VLOOKUP(T_IEA13PL[[#This Row],[Ścieżka Xpath]],ALL!$C:G,COLUMN(E$2),0)),"",VLOOKUP(T_IEA13PL[[#This Row],[Ścieżka Xpath]],ALL!$C:G,COLUMN(E$2),0))</f>
        <v>Additional reference type.</v>
      </c>
      <c r="F480" s="13" t="str">
        <f>IF(ISBLANK(VLOOKUP(T_IEA13PL[[#This Row],[Ścieżka Xpath]],ALL!$C:H,COLUMN(F$2),0)),"",VLOOKUP(T_IEA13PL[[#This Row],[Ścieżka Xpath]],ALL!$C:H,COLUMN(F$2),0))</f>
        <v/>
      </c>
      <c r="G480" s="13" t="str">
        <f>IF(ISBLANK(VLOOKUP(T_IEA13PL[[#This Row],[Ścieżka Xpath]],ALL!$C:I,COLUMN(G$2),0)),"",VLOOKUP(T_IEA13PL[[#This Row],[Ścieżka Xpath]],ALL!$C:I,COLUMN(G$2),0))</f>
        <v>R</v>
      </c>
      <c r="H480" s="13" t="str">
        <f>IF(ISBLANK(VLOOKUP(T_IEA13PL[[#This Row],[Ścieżka Xpath]],ALL!$C:J,COLUMN(H$2),0)),"",VLOOKUP(T_IEA13PL[[#This Row],[Ścieżka Xpath]],ALL!$C:J,COLUMN(H$2),0))</f>
        <v>an4</v>
      </c>
      <c r="I480" s="105" t="str">
        <f>IF(ISBLANK(VLOOKUP(T_IEA13PL[[#This Row],[Ścieżka Xpath]],ALL!$C:K,COLUMN(I$2),0)),"",VLOOKUP(T_IEA13PL[[#This Row],[Ścieżka Xpath]],ALL!$C:K,COLUMN(I$2),0))</f>
        <v>CL380</v>
      </c>
      <c r="J480" s="157" t="str">
        <f>IF(ISBLANK(VLOOKUP(T_IEA13PL[[#This Row],[Ścieżka Xpath]],ALL!$C:L,COLUMN(J$2),0)),"",VLOOKUP(T_IEA13PL[[#This Row],[Ścieżka Xpath]],ALL!$C:L,COLUMN(J$2),0))</f>
        <v>G0057; RP34; RP35; RP36; RP37; RP38; RP39; RP40; RP41</v>
      </c>
      <c r="K480" s="13" t="str">
        <f>IF(ISBLANK(VLOOKUP(T_IEA13PL[[#This Row],[Ścieżka Xpath]],ALL!$C:N,COLUMN(K$2),0)),"",VLOOKUP(T_IEA13PL[[#This Row],[Ścieżka Xpath]],ALL!$C:N,COLUMN(K$2),0))</f>
        <v/>
      </c>
      <c r="L480" s="14" t="str">
        <f>IF(ISBLANK(VLOOKUP(T_IEA13PL[[#This Row],[Ścieżka Xpath]],ALL!$C:O,COLUMN(L$2),0)),"",VLOOKUP(T_IEA13PL[[#This Row],[Ścieżka Xpath]],ALL!$C:O,COLUMN(L$2),0))</f>
        <v/>
      </c>
      <c r="M480" s="14" t="str">
        <f>IF(ISBLANK(VLOOKUP(T_IEA13PL[[#This Row],[Ścieżka Xpath]],ALL!$C:P,COLUMN(M$2),0)),"",VLOOKUP(T_IEA13PL[[#This Row],[Ścieżka Xpath]],ALL!$C:P,COLUMN(M$2),0))</f>
        <v/>
      </c>
      <c r="N480" s="16" t="str">
        <f>IF(ISBLANK(VLOOKUP(T_IEA13PL[[#This Row],[Ścieżka Xpath]],ALL!$C:Q,COLUMN(N$2),0)),"",VLOOKUP(T_IEA13PL[[#This Row],[Ścieżka Xpath]],ALL!$C:Q,COLUMN(N$2),0))</f>
        <v/>
      </c>
      <c r="O480" s="16" t="str">
        <f>IF(ISBLANK(VLOOKUP(T_IEA13PL[[#This Row],[Ścieżka Xpath]],ALL!$C:Q,COLUMN(O$2),0)),"",VLOOKUP(T_IEA13PL[[#This Row],[Ścieżka Xpath]],ALL!$C:Q,COLUMN(O$2),0))</f>
        <v/>
      </c>
    </row>
    <row r="481" spans="1:15" ht="75">
      <c r="A481" s="16" t="s">
        <v>1349</v>
      </c>
      <c r="B481" s="11">
        <v>479</v>
      </c>
      <c r="C481" s="13" t="str">
        <f>IF(ISBLANK(VLOOKUP(T_IEA13PL[[#This Row],[Ścieżka Xpath]],ALL!$C:E,COLUMN(C$2),0)),"",VLOOKUP(T_IEA13PL[[#This Row],[Ścieżka Xpath]],ALL!$C:E,COLUMN(C$2),0))</f>
        <v>12 04 001 000</v>
      </c>
      <c r="D481" s="16" t="str">
        <f>IF(ISBLANK(VLOOKUP(T_IEA13PL[[#This Row],[Ścieżka Xpath]],ALL!$C:F,COLUMN(D$2),0)),"",VLOOKUP(T_IEA13PL[[#This Row],[Ścieżka Xpath]],ALL!$C:F,COLUMN(D$2),0))</f>
        <v>Numer referencyjny.</v>
      </c>
      <c r="E481" s="16" t="str">
        <f>IF(ISBLANK(VLOOKUP(T_IEA13PL[[#This Row],[Ścieżka Xpath]],ALL!$C:G,COLUMN(E$2),0)),"",VLOOKUP(T_IEA13PL[[#This Row],[Ścieżka Xpath]],ALL!$C:G,COLUMN(E$2),0))</f>
        <v>Additional reference - reference number.</v>
      </c>
      <c r="F481" s="13" t="str">
        <f>IF(ISBLANK(VLOOKUP(T_IEA13PL[[#This Row],[Ścieżka Xpath]],ALL!$C:H,COLUMN(F$2),0)),"",VLOOKUP(T_IEA13PL[[#This Row],[Ścieżka Xpath]],ALL!$C:H,COLUMN(F$2),0))</f>
        <v/>
      </c>
      <c r="G481" s="13" t="str">
        <f>IF(ISBLANK(VLOOKUP(T_IEA13PL[[#This Row],[Ścieżka Xpath]],ALL!$C:I,COLUMN(G$2),0)),"",VLOOKUP(T_IEA13PL[[#This Row],[Ścieżka Xpath]],ALL!$C:I,COLUMN(G$2),0))</f>
        <v>D</v>
      </c>
      <c r="H481" s="13" t="str">
        <f>IF(ISBLANK(VLOOKUP(T_IEA13PL[[#This Row],[Ścieżka Xpath]],ALL!$C:J,COLUMN(H$2),0)),"",VLOOKUP(T_IEA13PL[[#This Row],[Ścieżka Xpath]],ALL!$C:J,COLUMN(H$2),0))</f>
        <v>an..70</v>
      </c>
      <c r="I481" s="105" t="str">
        <f>IF(ISBLANK(VLOOKUP(T_IEA13PL[[#This Row],[Ścieżka Xpath]],ALL!$C:K,COLUMN(I$2),0)),"",VLOOKUP(T_IEA13PL[[#This Row],[Ścieżka Xpath]],ALL!$C:K,COLUMN(I$2),0))</f>
        <v/>
      </c>
      <c r="J481" s="157" t="str">
        <f>IF(ISBLANK(VLOOKUP(T_IEA13PL[[#This Row],[Ścieżka Xpath]],ALL!$C:L,COLUMN(J$2),0)),"",VLOOKUP(T_IEA13PL[[#This Row],[Ścieżka Xpath]],ALL!$C:L,COLUMN(J$2),0))</f>
        <v>C0015; G0050; G0321; G0424; R0023</v>
      </c>
      <c r="K481" s="13" t="str">
        <f>IF(ISBLANK(VLOOKUP(T_IEA13PL[[#This Row],[Ścieżka Xpath]],ALL!$C:N,COLUMN(K$2),0)),"",VLOOKUP(T_IEA13PL[[#This Row],[Ścieżka Xpath]],ALL!$C:N,COLUMN(K$2),0))</f>
        <v/>
      </c>
      <c r="L481" s="14" t="str">
        <f>IF(ISBLANK(VLOOKUP(T_IEA13PL[[#This Row],[Ścieżka Xpath]],ALL!$C:O,COLUMN(L$2),0)),"",VLOOKUP(T_IEA13PL[[#This Row],[Ścieżka Xpath]],ALL!$C:O,COLUMN(L$2),0))</f>
        <v/>
      </c>
      <c r="M481" s="14" t="str">
        <f>IF(ISBLANK(VLOOKUP(T_IEA13PL[[#This Row],[Ścieżka Xpath]],ALL!$C:P,COLUMN(M$2),0)),"",VLOOKUP(T_IEA13PL[[#This Row],[Ścieżka Xpath]],ALL!$C:P,COLUMN(M$2),0))</f>
        <v/>
      </c>
      <c r="N481" s="16" t="str">
        <f>IF(ISBLANK(VLOOKUP(T_IEA13PL[[#This Row],[Ścieżka Xpath]],ALL!$C:Q,COLUMN(N$2),0)),"",VLOOKUP(T_IEA13PL[[#This Row],[Ścieżka Xpath]],ALL!$C:Q,COLUMN(N$2),0))</f>
        <v>Dodanie G0424.</v>
      </c>
      <c r="O481" s="16" t="str">
        <f>IF(ISBLANK(VLOOKUP(T_IEA13PL[[#This Row],[Ścieżka Xpath]],ALL!$C:Q,COLUMN(O$2),0)),"",VLOOKUP(T_IEA13PL[[#This Row],[Ścieżka Xpath]],ALL!$C:Q,COLUMN(O$2),0))</f>
        <v>Addition of G0424.</v>
      </c>
    </row>
    <row r="482" spans="1:15" ht="30">
      <c r="A482" s="65" t="s">
        <v>1350</v>
      </c>
      <c r="B482" s="63">
        <v>480</v>
      </c>
      <c r="C482" s="63" t="str">
        <f>IF(ISBLANK(VLOOKUP(T_IEA13PL[[#This Row],[Ścieżka Xpath]],ALL!$C:E,COLUMN(C$2),0)),"",VLOOKUP(T_IEA13PL[[#This Row],[Ścieżka Xpath]],ALL!$C:E,COLUMN(C$2),0))</f>
        <v>12 02 000 000</v>
      </c>
      <c r="D482" s="62" t="str">
        <f>IF(ISBLANK(VLOOKUP(T_IEA13PL[[#This Row],[Ścieżka Xpath]],ALL!$C:F,COLUMN(D$2),0)),"",VLOOKUP(T_IEA13PL[[#This Row],[Ścieżka Xpath]],ALL!$C:F,COLUMN(D$2),0))</f>
        <v>Dodatkowe informacje dotyczące pozycji towarowej.</v>
      </c>
      <c r="E482" s="62" t="str">
        <f>IF(ISBLANK(VLOOKUP(T_IEA13PL[[#This Row],[Ścieżka Xpath]],ALL!$C:G,COLUMN(E$2),0)),"",VLOOKUP(T_IEA13PL[[#This Row],[Ścieżka Xpath]],ALL!$C:G,COLUMN(E$2),0))</f>
        <v>Additional information (related to goods item).</v>
      </c>
      <c r="F482" s="63" t="str">
        <f>IF(ISBLANK(VLOOKUP(T_IEA13PL[[#This Row],[Ścieżka Xpath]],ALL!$C:H,COLUMN(F$2),0)),"",VLOOKUP(T_IEA13PL[[#This Row],[Ścieżka Xpath]],ALL!$C:H,COLUMN(F$2),0))</f>
        <v>0..99</v>
      </c>
      <c r="G482" s="63" t="str">
        <f>IF(ISBLANK(VLOOKUP(T_IEA13PL[[#This Row],[Ścieżka Xpath]],ALL!$C:I,COLUMN(G$2),0)),"",VLOOKUP(T_IEA13PL[[#This Row],[Ścieżka Xpath]],ALL!$C:I,COLUMN(G$2),0))</f>
        <v>O</v>
      </c>
      <c r="H482" s="63" t="str">
        <f>IF(ISBLANK(VLOOKUP(T_IEA13PL[[#This Row],[Ścieżka Xpath]],ALL!$C:J,COLUMN(H$2),0)),"",VLOOKUP(T_IEA13PL[[#This Row],[Ścieżka Xpath]],ALL!$C:J,COLUMN(H$2),0))</f>
        <v/>
      </c>
      <c r="I482" s="66" t="str">
        <f>IF(ISBLANK(VLOOKUP(T_IEA13PL[[#This Row],[Ścieżka Xpath]],ALL!$C:K,COLUMN(I$2),0)),"",VLOOKUP(T_IEA13PL[[#This Row],[Ścieżka Xpath]],ALL!$C:K,COLUMN(I$2),0))</f>
        <v/>
      </c>
      <c r="J482" s="158" t="str">
        <f>IF(ISBLANK(VLOOKUP(T_IEA13PL[[#This Row],[Ścieżka Xpath]],ALL!$C:L,COLUMN(J$2),0)),"",VLOOKUP(T_IEA13PL[[#This Row],[Ścieżka Xpath]],ALL!$C:L,COLUMN(J$2),0))</f>
        <v>G0825</v>
      </c>
      <c r="K482" s="25" t="str">
        <f>IF(ISBLANK(VLOOKUP(T_IEA13PL[[#This Row],[Ścieżka Xpath]],ALL!$C:N,COLUMN(K$2),0)),"",VLOOKUP(T_IEA13PL[[#This Row],[Ścieżka Xpath]],ALL!$C:N,COLUMN(K$2),0))</f>
        <v/>
      </c>
      <c r="L482" s="145" t="str">
        <f>IF(ISBLANK(VLOOKUP(T_IEA13PL[[#This Row],[Ścieżka Xpath]],ALL!$C:O,COLUMN(L$2),0)),"",VLOOKUP(T_IEA13PL[[#This Row],[Ścieżka Xpath]],ALL!$C:O,COLUMN(L$2),0))</f>
        <v/>
      </c>
      <c r="M482" s="145" t="str">
        <f>IF(ISBLANK(VLOOKUP(T_IEA13PL[[#This Row],[Ścieżka Xpath]],ALL!$C:P,COLUMN(M$2),0)),"",VLOOKUP(T_IEA13PL[[#This Row],[Ścieżka Xpath]],ALL!$C:P,COLUMN(M$2),0))</f>
        <v/>
      </c>
      <c r="N482" s="110" t="str">
        <f>IF(ISBLANK(VLOOKUP(T_IEA13PL[[#This Row],[Ścieżka Xpath]],ALL!$C:Q,COLUMN(N$2),0)),"",VLOOKUP(T_IEA13PL[[#This Row],[Ścieżka Xpath]],ALL!$C:Q,COLUMN(N$2),0))</f>
        <v/>
      </c>
      <c r="O482" s="110" t="str">
        <f>IF(ISBLANK(VLOOKUP(T_IEA13PL[[#This Row],[Ścieżka Xpath]],ALL!$C:Q,COLUMN(O$2),0)),"",VLOOKUP(T_IEA13PL[[#This Row],[Ścieżka Xpath]],ALL!$C:Q,COLUMN(O$2),0))</f>
        <v/>
      </c>
    </row>
    <row r="483" spans="1:15" ht="30">
      <c r="A483" s="16" t="s">
        <v>1351</v>
      </c>
      <c r="B483" s="11">
        <v>481</v>
      </c>
      <c r="C483" s="13" t="str">
        <f>IF(ISBLANK(VLOOKUP(T_IEA13PL[[#This Row],[Ścieżka Xpath]],ALL!$C:E,COLUMN(C$2),0)),"",VLOOKUP(T_IEA13PL[[#This Row],[Ścieżka Xpath]],ALL!$C:E,COLUMN(C$2),0))</f>
        <v>-</v>
      </c>
      <c r="D483" s="16" t="str">
        <f>IF(ISBLANK(VLOOKUP(T_IEA13PL[[#This Row],[Ścieżka Xpath]],ALL!$C:F,COLUMN(D$2),0)),"",VLOOKUP(T_IEA13PL[[#This Row],[Ścieżka Xpath]],ALL!$C:F,COLUMN(D$2),0))</f>
        <v>Liczba porządkowa służąca do określenia pozycji w danej kolekcji danych.</v>
      </c>
      <c r="E483" s="16" t="str">
        <f>IF(ISBLANK(VLOOKUP(T_IEA13PL[[#This Row],[Ścieżka Xpath]],ALL!$C:G,COLUMN(E$2),0)),"",VLOOKUP(T_IEA13PL[[#This Row],[Ścieżka Xpath]],ALL!$C:G,COLUMN(E$2),0))</f>
        <v>Sequence number in data group collection to which this data group belongs to.</v>
      </c>
      <c r="F483" s="13" t="str">
        <f>IF(ISBLANK(VLOOKUP(T_IEA13PL[[#This Row],[Ścieżka Xpath]],ALL!$C:H,COLUMN(F$2),0)),"",VLOOKUP(T_IEA13PL[[#This Row],[Ścieżka Xpath]],ALL!$C:H,COLUMN(F$2),0))</f>
        <v/>
      </c>
      <c r="G483" s="13" t="str">
        <f>IF(ISBLANK(VLOOKUP(T_IEA13PL[[#This Row],[Ścieżka Xpath]],ALL!$C:I,COLUMN(G$2),0)),"",VLOOKUP(T_IEA13PL[[#This Row],[Ścieżka Xpath]],ALL!$C:I,COLUMN(G$2),0))</f>
        <v>R</v>
      </c>
      <c r="H483" s="13" t="str">
        <f>IF(ISBLANK(VLOOKUP(T_IEA13PL[[#This Row],[Ścieżka Xpath]],ALL!$C:J,COLUMN(H$2),0)),"",VLOOKUP(T_IEA13PL[[#This Row],[Ścieżka Xpath]],ALL!$C:J,COLUMN(H$2),0))</f>
        <v>n..5</v>
      </c>
      <c r="I483" s="105" t="str">
        <f>IF(ISBLANK(VLOOKUP(T_IEA13PL[[#This Row],[Ścieżka Xpath]],ALL!$C:K,COLUMN(I$2),0)),"",VLOOKUP(T_IEA13PL[[#This Row],[Ścieżka Xpath]],ALL!$C:K,COLUMN(I$2),0))</f>
        <v/>
      </c>
      <c r="J483" s="157" t="str">
        <f>IF(ISBLANK(VLOOKUP(T_IEA13PL[[#This Row],[Ścieżka Xpath]],ALL!$C:L,COLUMN(J$2),0)),"",VLOOKUP(T_IEA13PL[[#This Row],[Ścieżka Xpath]],ALL!$C:L,COLUMN(J$2),0))</f>
        <v>R0987</v>
      </c>
      <c r="K483" s="13" t="str">
        <f>IF(ISBLANK(VLOOKUP(T_IEA13PL[[#This Row],[Ścieżka Xpath]],ALL!$C:N,COLUMN(K$2),0)),"",VLOOKUP(T_IEA13PL[[#This Row],[Ścieżka Xpath]],ALL!$C:N,COLUMN(K$2),0))</f>
        <v/>
      </c>
      <c r="L483" s="14" t="str">
        <f>IF(ISBLANK(VLOOKUP(T_IEA13PL[[#This Row],[Ścieżka Xpath]],ALL!$C:O,COLUMN(L$2),0)),"",VLOOKUP(T_IEA13PL[[#This Row],[Ścieżka Xpath]],ALL!$C:O,COLUMN(L$2),0))</f>
        <v/>
      </c>
      <c r="M483" s="14" t="str">
        <f>IF(ISBLANK(VLOOKUP(T_IEA13PL[[#This Row],[Ścieżka Xpath]],ALL!$C:P,COLUMN(M$2),0)),"",VLOOKUP(T_IEA13PL[[#This Row],[Ścieżka Xpath]],ALL!$C:P,COLUMN(M$2),0))</f>
        <v/>
      </c>
      <c r="N483" s="16" t="str">
        <f>IF(ISBLANK(VLOOKUP(T_IEA13PL[[#This Row],[Ścieżka Xpath]],ALL!$C:Q,COLUMN(N$2),0)),"",VLOOKUP(T_IEA13PL[[#This Row],[Ścieżka Xpath]],ALL!$C:Q,COLUMN(N$2),0))</f>
        <v/>
      </c>
      <c r="O483" s="16" t="str">
        <f>IF(ISBLANK(VLOOKUP(T_IEA13PL[[#This Row],[Ścieżka Xpath]],ALL!$C:Q,COLUMN(O$2),0)),"",VLOOKUP(T_IEA13PL[[#This Row],[Ścieżka Xpath]],ALL!$C:Q,COLUMN(O$2),0))</f>
        <v/>
      </c>
    </row>
    <row r="484" spans="1:15" ht="30">
      <c r="A484" s="16" t="s">
        <v>1352</v>
      </c>
      <c r="B484" s="11">
        <v>482</v>
      </c>
      <c r="C484" s="13" t="str">
        <f>IF(ISBLANK(VLOOKUP(T_IEA13PL[[#This Row],[Ścieżka Xpath]],ALL!$C:E,COLUMN(C$2),0)),"",VLOOKUP(T_IEA13PL[[#This Row],[Ścieżka Xpath]],ALL!$C:E,COLUMN(C$2),0))</f>
        <v>12 02 008 000</v>
      </c>
      <c r="D484" s="16" t="str">
        <f>IF(ISBLANK(VLOOKUP(T_IEA13PL[[#This Row],[Ścieżka Xpath]],ALL!$C:F,COLUMN(D$2),0)),"",VLOOKUP(T_IEA13PL[[#This Row],[Ścieżka Xpath]],ALL!$C:F,COLUMN(D$2),0))</f>
        <v>Kod informacji dodatkowej.</v>
      </c>
      <c r="E484" s="16" t="str">
        <f>IF(ISBLANK(VLOOKUP(T_IEA13PL[[#This Row],[Ścieżka Xpath]],ALL!$C:G,COLUMN(E$2),0)),"",VLOOKUP(T_IEA13PL[[#This Row],[Ścieżka Xpath]],ALL!$C:G,COLUMN(E$2),0))</f>
        <v>Additional information code.</v>
      </c>
      <c r="F484" s="13" t="str">
        <f>IF(ISBLANK(VLOOKUP(T_IEA13PL[[#This Row],[Ścieżka Xpath]],ALL!$C:H,COLUMN(F$2),0)),"",VLOOKUP(T_IEA13PL[[#This Row],[Ścieżka Xpath]],ALL!$C:H,COLUMN(F$2),0))</f>
        <v/>
      </c>
      <c r="G484" s="13" t="str">
        <f>IF(ISBLANK(VLOOKUP(T_IEA13PL[[#This Row],[Ścieżka Xpath]],ALL!$C:I,COLUMN(G$2),0)),"",VLOOKUP(T_IEA13PL[[#This Row],[Ścieżka Xpath]],ALL!$C:I,COLUMN(G$2),0))</f>
        <v>R</v>
      </c>
      <c r="H484" s="13" t="str">
        <f>IF(ISBLANK(VLOOKUP(T_IEA13PL[[#This Row],[Ścieżka Xpath]],ALL!$C:J,COLUMN(H$2),0)),"",VLOOKUP(T_IEA13PL[[#This Row],[Ścieżka Xpath]],ALL!$C:J,COLUMN(H$2),0))</f>
        <v>an5</v>
      </c>
      <c r="I484" s="105" t="str">
        <f>IF(ISBLANK(VLOOKUP(T_IEA13PL[[#This Row],[Ścieżka Xpath]],ALL!$C:K,COLUMN(I$2),0)),"",VLOOKUP(T_IEA13PL[[#This Row],[Ścieżka Xpath]],ALL!$C:K,COLUMN(I$2),0))</f>
        <v>CL239; PL239</v>
      </c>
      <c r="J484" s="157" t="str">
        <f>IF(ISBLANK(VLOOKUP(T_IEA13PL[[#This Row],[Ścieżka Xpath]],ALL!$C:L,COLUMN(J$2),0)),"",VLOOKUP(T_IEA13PL[[#This Row],[Ścieżka Xpath]],ALL!$C:L,COLUMN(J$2),0))</f>
        <v>G0057; R3061</v>
      </c>
      <c r="K484" s="13" t="str">
        <f>IF(ISBLANK(VLOOKUP(T_IEA13PL[[#This Row],[Ścieżka Xpath]],ALL!$C:N,COLUMN(K$2),0)),"",VLOOKUP(T_IEA13PL[[#This Row],[Ścieżka Xpath]],ALL!$C:N,COLUMN(K$2),0))</f>
        <v/>
      </c>
      <c r="L484" s="14" t="str">
        <f>IF(ISBLANK(VLOOKUP(T_IEA13PL[[#This Row],[Ścieżka Xpath]],ALL!$C:O,COLUMN(L$2),0)),"",VLOOKUP(T_IEA13PL[[#This Row],[Ścieżka Xpath]],ALL!$C:O,COLUMN(L$2),0))</f>
        <v/>
      </c>
      <c r="M484" s="14" t="str">
        <f>IF(ISBLANK(VLOOKUP(T_IEA13PL[[#This Row],[Ścieżka Xpath]],ALL!$C:P,COLUMN(M$2),0)),"",VLOOKUP(T_IEA13PL[[#This Row],[Ścieżka Xpath]],ALL!$C:P,COLUMN(M$2),0))</f>
        <v/>
      </c>
      <c r="N484" s="16" t="str">
        <f>IF(ISBLANK(VLOOKUP(T_IEA13PL[[#This Row],[Ścieżka Xpath]],ALL!$C:Q,COLUMN(N$2),0)),"",VLOOKUP(T_IEA13PL[[#This Row],[Ścieżka Xpath]],ALL!$C:Q,COLUMN(N$2),0))</f>
        <v/>
      </c>
      <c r="O484" s="16" t="str">
        <f>IF(ISBLANK(VLOOKUP(T_IEA13PL[[#This Row],[Ścieżka Xpath]],ALL!$C:Q,COLUMN(O$2),0)),"",VLOOKUP(T_IEA13PL[[#This Row],[Ścieżka Xpath]],ALL!$C:Q,COLUMN(O$2),0))</f>
        <v/>
      </c>
    </row>
    <row r="485" spans="1:15" ht="30">
      <c r="A485" s="16" t="s">
        <v>1353</v>
      </c>
      <c r="B485" s="11">
        <v>483</v>
      </c>
      <c r="C485" s="13" t="str">
        <f>IF(ISBLANK(VLOOKUP(T_IEA13PL[[#This Row],[Ścieżka Xpath]],ALL!$C:E,COLUMN(C$2),0)),"",VLOOKUP(T_IEA13PL[[#This Row],[Ścieżka Xpath]],ALL!$C:E,COLUMN(C$2),0))</f>
        <v>12 02 009 000</v>
      </c>
      <c r="D485" s="16" t="str">
        <f>IF(ISBLANK(VLOOKUP(T_IEA13PL[[#This Row],[Ścieżka Xpath]],ALL!$C:F,COLUMN(D$2),0)),"",VLOOKUP(T_IEA13PL[[#This Row],[Ścieżka Xpath]],ALL!$C:F,COLUMN(D$2),0))</f>
        <v>Tekst informacji dodatkowej.</v>
      </c>
      <c r="E485" s="16" t="str">
        <f>IF(ISBLANK(VLOOKUP(T_IEA13PL[[#This Row],[Ścieżka Xpath]],ALL!$C:G,COLUMN(E$2),0)),"",VLOOKUP(T_IEA13PL[[#This Row],[Ścieżka Xpath]],ALL!$C:G,COLUMN(E$2),0))</f>
        <v>Additional information text.</v>
      </c>
      <c r="F485" s="13" t="str">
        <f>IF(ISBLANK(VLOOKUP(T_IEA13PL[[#This Row],[Ścieżka Xpath]],ALL!$C:H,COLUMN(F$2),0)),"",VLOOKUP(T_IEA13PL[[#This Row],[Ścieżka Xpath]],ALL!$C:H,COLUMN(F$2),0))</f>
        <v/>
      </c>
      <c r="G485" s="13" t="str">
        <f>IF(ISBLANK(VLOOKUP(T_IEA13PL[[#This Row],[Ścieżka Xpath]],ALL!$C:I,COLUMN(G$2),0)),"",VLOOKUP(T_IEA13PL[[#This Row],[Ścieżka Xpath]],ALL!$C:I,COLUMN(G$2),0))</f>
        <v>D</v>
      </c>
      <c r="H485" s="13" t="str">
        <f>IF(ISBLANK(VLOOKUP(T_IEA13PL[[#This Row],[Ścieżka Xpath]],ALL!$C:J,COLUMN(H$2),0)),"",VLOOKUP(T_IEA13PL[[#This Row],[Ścieżka Xpath]],ALL!$C:J,COLUMN(H$2),0))</f>
        <v>an..512</v>
      </c>
      <c r="I485" s="105" t="str">
        <f>IF(ISBLANK(VLOOKUP(T_IEA13PL[[#This Row],[Ścieżka Xpath]],ALL!$C:K,COLUMN(I$2),0)),"",VLOOKUP(T_IEA13PL[[#This Row],[Ścieżka Xpath]],ALL!$C:K,COLUMN(I$2),0))</f>
        <v/>
      </c>
      <c r="J485" s="157" t="str">
        <f>IF(ISBLANK(VLOOKUP(T_IEA13PL[[#This Row],[Ścieżka Xpath]],ALL!$C:L,COLUMN(J$2),0)),"",VLOOKUP(T_IEA13PL[[#This Row],[Ścieżka Xpath]],ALL!$C:L,COLUMN(J$2),0))</f>
        <v>RP51; RP52</v>
      </c>
      <c r="K485" s="13" t="str">
        <f>IF(ISBLANK(VLOOKUP(T_IEA13PL[[#This Row],[Ścieżka Xpath]],ALL!$C:N,COLUMN(K$2),0)),"",VLOOKUP(T_IEA13PL[[#This Row],[Ścieżka Xpath]],ALL!$C:N,COLUMN(K$2),0))</f>
        <v/>
      </c>
      <c r="L485" s="14" t="str">
        <f>IF(ISBLANK(VLOOKUP(T_IEA13PL[[#This Row],[Ścieżka Xpath]],ALL!$C:O,COLUMN(L$2),0)),"",VLOOKUP(T_IEA13PL[[#This Row],[Ścieżka Xpath]],ALL!$C:O,COLUMN(L$2),0))</f>
        <v/>
      </c>
      <c r="M485" s="14" t="str">
        <f>IF(ISBLANK(VLOOKUP(T_IEA13PL[[#This Row],[Ścieżka Xpath]],ALL!$C:P,COLUMN(M$2),0)),"",VLOOKUP(T_IEA13PL[[#This Row],[Ścieżka Xpath]],ALL!$C:P,COLUMN(M$2),0))</f>
        <v/>
      </c>
      <c r="N485" s="16" t="str">
        <f>IF(ISBLANK(VLOOKUP(T_IEA13PL[[#This Row],[Ścieżka Xpath]],ALL!$C:Q,COLUMN(N$2),0)),"",VLOOKUP(T_IEA13PL[[#This Row],[Ścieżka Xpath]],ALL!$C:Q,COLUMN(N$2),0))</f>
        <v/>
      </c>
      <c r="O485" s="16" t="str">
        <f>IF(ISBLANK(VLOOKUP(T_IEA13PL[[#This Row],[Ścieżka Xpath]],ALL!$C:Q,COLUMN(O$2),0)),"",VLOOKUP(T_IEA13PL[[#This Row],[Ścieżka Xpath]],ALL!$C:Q,COLUMN(O$2),0))</f>
        <v/>
      </c>
    </row>
    <row r="486" spans="1:15" ht="30">
      <c r="A486" s="65" t="s">
        <v>1354</v>
      </c>
      <c r="B486" s="63">
        <v>484</v>
      </c>
      <c r="C486" s="63" t="str">
        <f>IF(ISBLANK(VLOOKUP(T_IEA13PL[[#This Row],[Ścieżka Xpath]],ALL!$C:E,COLUMN(C$2),0)),"",VLOOKUP(T_IEA13PL[[#This Row],[Ścieżka Xpath]],ALL!$C:E,COLUMN(C$2),0))</f>
        <v>-</v>
      </c>
      <c r="D486" s="62" t="str">
        <f>IF(ISBLANK(VLOOKUP(T_IEA13PL[[#This Row],[Ścieżka Xpath]],ALL!$C:F,COLUMN(D$2),0)),"",VLOOKUP(T_IEA13PL[[#This Row],[Ścieżka Xpath]],ALL!$C:F,COLUMN(D$2),0))</f>
        <v>Podpis elektroniczny.</v>
      </c>
      <c r="E486" s="62" t="str">
        <f>IF(ISBLANK(VLOOKUP(T_IEA13PL[[#This Row],[Ścieżka Xpath]],ALL!$C:G,COLUMN(E$2),0)),"",VLOOKUP(T_IEA13PL[[#This Row],[Ścieżka Xpath]],ALL!$C:G,COLUMN(E$2),0))</f>
        <v>Message's digital signature.</v>
      </c>
      <c r="F486" s="63" t="str">
        <f>IF(ISBLANK(VLOOKUP(T_IEA13PL[[#This Row],[Ścieżka Xpath]],ALL!$C:H,COLUMN(F$2),0)),"",VLOOKUP(T_IEA13PL[[#This Row],[Ścieżka Xpath]],ALL!$C:H,COLUMN(F$2),0))</f>
        <v>0..1</v>
      </c>
      <c r="G486" s="63" t="str">
        <f>IF(ISBLANK(VLOOKUP(T_IEA13PL[[#This Row],[Ścieżka Xpath]],ALL!$C:I,COLUMN(G$2),0)),"",VLOOKUP(T_IEA13PL[[#This Row],[Ścieżka Xpath]],ALL!$C:I,COLUMN(G$2),0))</f>
        <v>D</v>
      </c>
      <c r="H486" s="63" t="str">
        <f>IF(ISBLANK(VLOOKUP(T_IEA13PL[[#This Row],[Ścieżka Xpath]],ALL!$C:J,COLUMN(H$2),0)),"",VLOOKUP(T_IEA13PL[[#This Row],[Ścieżka Xpath]],ALL!$C:J,COLUMN(H$2),0))</f>
        <v/>
      </c>
      <c r="I486" s="66" t="str">
        <f>IF(ISBLANK(VLOOKUP(T_IEA13PL[[#This Row],[Ścieżka Xpath]],ALL!$C:K,COLUMN(I$2),0)),"",VLOOKUP(T_IEA13PL[[#This Row],[Ścieżka Xpath]],ALL!$C:K,COLUMN(I$2),0))</f>
        <v/>
      </c>
      <c r="J486" s="158" t="str">
        <f>IF(ISBLANK(VLOOKUP(T_IEA13PL[[#This Row],[Ścieżka Xpath]],ALL!$C:L,COLUMN(J$2),0)),"",VLOOKUP(T_IEA13PL[[#This Row],[Ścieżka Xpath]],ALL!$C:L,COLUMN(J$2),0))</f>
        <v>RP19; RP20</v>
      </c>
      <c r="K486" s="25" t="str">
        <f>IF(ISBLANK(VLOOKUP(T_IEA13PL[[#This Row],[Ścieżka Xpath]],ALL!$C:N,COLUMN(K$2),0)),"",VLOOKUP(T_IEA13PL[[#This Row],[Ścieżka Xpath]],ALL!$C:N,COLUMN(K$2),0))</f>
        <v>2.00</v>
      </c>
      <c r="L486" s="145" t="str">
        <f>IF(ISBLANK(VLOOKUP(T_IEA13PL[[#This Row],[Ścieżka Xpath]],ALL!$C:O,COLUMN(L$2),0)),"",VLOOKUP(T_IEA13PL[[#This Row],[Ścieżka Xpath]],ALL!$C:O,COLUMN(L$2),0))</f>
        <v>Korekta opcjonalności.</v>
      </c>
      <c r="M486" s="145" t="str">
        <f>IF(ISBLANK(VLOOKUP(T_IEA13PL[[#This Row],[Ścieżka Xpath]],ALL!$C:P,COLUMN(M$2),0)),"",VLOOKUP(T_IEA13PL[[#This Row],[Ścieżka Xpath]],ALL!$C:P,COLUMN(M$2),0))</f>
        <v>Optionality correction.</v>
      </c>
      <c r="N486" s="110" t="str">
        <f>IF(ISBLANK(VLOOKUP(T_IEA13PL[[#This Row],[Ścieżka Xpath]],ALL!$C:Q,COLUMN(N$2),0)),"",VLOOKUP(T_IEA13PL[[#This Row],[Ścieżka Xpath]],ALL!$C:Q,COLUMN(N$2),0))</f>
        <v/>
      </c>
      <c r="O486" s="110" t="str">
        <f>IF(ISBLANK(VLOOKUP(T_IEA13PL[[#This Row],[Ścieżka Xpath]],ALL!$C:Q,COLUMN(O$2),0)),"",VLOOKUP(T_IEA13PL[[#This Row],[Ścieżka Xpath]],ALL!$C:Q,COLUMN(O$2),0))</f>
        <v/>
      </c>
    </row>
  </sheetData>
  <hyperlinks>
    <hyperlink ref="A1" location="METRYKA!A1" display="METRYKA" xr:uid="{C2530488-937F-4B6E-927E-70BC87CB9776}"/>
  </hyperlinks>
  <pageMargins left="0.70000000000000007" right="0.70000000000000007" top="1.1437007874015745" bottom="1.1437007874015745" header="0.74999999999999989" footer="0.74999999999999989"/>
  <pageSetup paperSize="9" fitToWidth="0" fitToHeight="0" orientation="portrait" r:id="rId1"/>
  <headerFooter alignWithMargins="0"/>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Arkusz10">
    <tabColor theme="9" tint="0.59999389629810485"/>
  </sheetPr>
  <dimension ref="A1:O49"/>
  <sheetViews>
    <sheetView zoomScale="85" zoomScaleNormal="85" workbookViewId="0">
      <pane xSplit="1" ySplit="2" topLeftCell="B3" activePane="bottomRight" state="frozen"/>
      <selection activeCell="A3" sqref="A3:A102"/>
      <selection pane="topRight" activeCell="A3" sqref="A3:A102"/>
      <selection pane="bottomLeft" activeCell="A3" sqref="A3:A102"/>
      <selection pane="bottomRight" activeCell="D48" sqref="D48"/>
    </sheetView>
  </sheetViews>
  <sheetFormatPr defaultRowHeight="14.25"/>
  <cols>
    <col min="1" max="1" width="80.7109375" style="19" customWidth="1"/>
    <col min="2" max="2" width="7.7109375" style="183" customWidth="1"/>
    <col min="3" max="3" width="16.7109375" style="18" customWidth="1"/>
    <col min="4" max="5" width="50.7109375" style="20" customWidth="1"/>
    <col min="6" max="8" width="8.7109375" style="18" customWidth="1"/>
    <col min="9" max="10" width="8.7109375" style="23" customWidth="1"/>
    <col min="11" max="11" width="8.7109375" style="18" customWidth="1"/>
    <col min="12" max="15" width="22.7109375" style="19" customWidth="1"/>
  </cols>
  <sheetData>
    <row r="1" spans="1:15" s="8" customFormat="1" ht="30" customHeight="1">
      <c r="A1" s="176" t="s">
        <v>3642</v>
      </c>
      <c r="B1" s="178"/>
      <c r="C1" s="106" t="str">
        <f>MID(A3,2,FIND("#",SUBSTITUTE(A3,"/","#",LEN(A3)-LEN(SUBSTITUTE(A3,"/",""))),1)-2)</f>
        <v>IE014PL</v>
      </c>
      <c r="D1" s="105"/>
      <c r="E1" s="105"/>
      <c r="F1" s="13"/>
      <c r="G1" s="13"/>
      <c r="H1" s="13"/>
      <c r="I1" s="105"/>
      <c r="J1" s="105"/>
      <c r="K1" s="18"/>
      <c r="L1" s="18"/>
      <c r="M1" s="18"/>
      <c r="N1" s="18"/>
      <c r="O1" s="18"/>
    </row>
    <row r="2" spans="1:15" s="8" customFormat="1" ht="30" customHeight="1">
      <c r="A2" s="107" t="s">
        <v>1355</v>
      </c>
      <c r="B2" s="107" t="s">
        <v>5040</v>
      </c>
      <c r="C2" s="107" t="s">
        <v>5359</v>
      </c>
      <c r="D2" s="107" t="s">
        <v>5591</v>
      </c>
      <c r="E2" s="107" t="s">
        <v>5592</v>
      </c>
      <c r="F2" s="107" t="s">
        <v>1</v>
      </c>
      <c r="G2" s="107" t="s">
        <v>2</v>
      </c>
      <c r="H2" s="107" t="s">
        <v>3</v>
      </c>
      <c r="I2" s="107" t="s">
        <v>4</v>
      </c>
      <c r="J2" s="107" t="s">
        <v>5</v>
      </c>
      <c r="K2" s="108" t="s">
        <v>4322</v>
      </c>
      <c r="L2" s="108" t="s">
        <v>5360</v>
      </c>
      <c r="M2" s="108" t="s">
        <v>5358</v>
      </c>
      <c r="N2" s="108" t="s">
        <v>5357</v>
      </c>
      <c r="O2" s="109" t="s">
        <v>5590</v>
      </c>
    </row>
    <row r="3" spans="1:15" ht="15">
      <c r="A3" s="60" t="s">
        <v>1603</v>
      </c>
      <c r="B3" s="63">
        <v>1</v>
      </c>
      <c r="C3" s="61" t="str">
        <f>IF(ISBLANK(VLOOKUP(T_IE014PL[[#This Row],[Ścieżka Xpath]],ALL!$C:E,COLUMN(C$2),0)),"",VLOOKUP(T_IE014PL[[#This Row],[Ścieżka Xpath]],ALL!$C:E,COLUMN(C$2),0))</f>
        <v>-</v>
      </c>
      <c r="D3" s="64" t="str">
        <f>IF(ISBLANK(VLOOKUP(T_IE014PL[[#This Row],[Ścieżka Xpath]],ALL!$C:F,COLUMN(D$2),0)),"",VLOOKUP(T_IE014PL[[#This Row],[Ścieżka Xpath]],ALL!$C:F,COLUMN(D$2),0))</f>
        <v>Dane zgłoszenia tranzytowego wymagane na poziomie krajowym.</v>
      </c>
      <c r="E3" s="64" t="str">
        <f>IF(ISBLANK(VLOOKUP(T_IE014PL[[#This Row],[Ścieżka Xpath]],ALL!$C:G,COLUMN(E$2),0)),"",VLOOKUP(T_IE014PL[[#This Row],[Ścieżka Xpath]],ALL!$C:G,COLUMN(E$2),0))</f>
        <v>Node grouping nationally required transit data.</v>
      </c>
      <c r="F3" s="61">
        <f>IF(ISBLANK(VLOOKUP(T_IE014PL[[#This Row],[Ścieżka Xpath]],ALL!$C:H,COLUMN(F$2),0)),"",VLOOKUP(T_IE014PL[[#This Row],[Ścieżka Xpath]],ALL!$C:H,COLUMN(F$2),0))</f>
        <v>1</v>
      </c>
      <c r="G3" s="61" t="str">
        <f>IF(ISBLANK(VLOOKUP(T_IE014PL[[#This Row],[Ścieżka Xpath]],ALL!$C:I,COLUMN(G$2),0)),"",VLOOKUP(T_IE014PL[[#This Row],[Ścieżka Xpath]],ALL!$C:I,COLUMN(G$2),0))</f>
        <v>R</v>
      </c>
      <c r="H3" s="61" t="str">
        <f>IF(ISBLANK(VLOOKUP(T_IE014PL[[#This Row],[Ścieżka Xpath]],ALL!$C:J,COLUMN(H$2),0)),"",VLOOKUP(T_IE014PL[[#This Row],[Ścieżka Xpath]],ALL!$C:J,COLUMN(H$2),0))</f>
        <v/>
      </c>
      <c r="I3" s="103" t="str">
        <f>IF(ISBLANK(VLOOKUP(T_IE014PL[[#This Row],[Ścieżka Xpath]],ALL!$C:K,COLUMN(I$2),0)),"",VLOOKUP(T_IE014PL[[#This Row],[Ścieżka Xpath]],ALL!$C:K,COLUMN(I$2),0))</f>
        <v/>
      </c>
      <c r="J3" s="103" t="str">
        <f>IF(ISBLANK(VLOOKUP(T_IE014PL[[#This Row],[Ścieżka Xpath]],ALL!$C:L,COLUMN(J$2),0)),"",VLOOKUP(T_IE014PL[[#This Row],[Ścieżka Xpath]],ALL!$C:L,COLUMN(J$2),0))</f>
        <v/>
      </c>
      <c r="K3" s="61" t="str">
        <f>IF(ISBLANK(VLOOKUP(T_IE014PL[[#This Row],[Ścieżka Xpath]],ALL!$C:N,COLUMN(K$2),0)),"",VLOOKUP(T_IE014PL[[#This Row],[Ścieżka Xpath]],ALL!$C:N,COLUMN(K$2),0))</f>
        <v/>
      </c>
      <c r="L3" s="61" t="str">
        <f>IF(ISBLANK(VLOOKUP(T_IE014PL[[#This Row],[Ścieżka Xpath]],ALL!$C:O,COLUMN(L$2),0)),"",VLOOKUP(T_IE014PL[[#This Row],[Ścieżka Xpath]],ALL!$C:O,COLUMN(L$2),0))</f>
        <v/>
      </c>
      <c r="M3" s="61" t="str">
        <f>IF(ISBLANK(VLOOKUP(T_IE014PL[[#This Row],[Ścieżka Xpath]],ALL!$C:P,COLUMN(M$2),0)),"",VLOOKUP(T_IE014PL[[#This Row],[Ścieżka Xpath]],ALL!$C:P,COLUMN(M$2),0))</f>
        <v/>
      </c>
      <c r="N3" s="61" t="str">
        <f>IF(ISBLANK(VLOOKUP(T_IE014PL[[#This Row],[Ścieżka Xpath]],ALL!$C:Q,COLUMN(N$2),0)),"",VLOOKUP(T_IE014PL[[#This Row],[Ścieżka Xpath]],ALL!$C:Q,COLUMN(N$2),0))</f>
        <v/>
      </c>
      <c r="O3" s="61" t="str">
        <f>IF(ISBLANK(VLOOKUP(T_IE014PL[[#This Row],[Ścieżka Xpath]],ALL!$C:Q,COLUMN(O$2),0)),"",VLOOKUP(T_IE014PL[[#This Row],[Ścieżka Xpath]],ALL!$C:Q,COLUMN(O$2),0))</f>
        <v/>
      </c>
    </row>
    <row r="4" spans="1:15" ht="30">
      <c r="A4" s="60" t="s">
        <v>1604</v>
      </c>
      <c r="B4" s="63">
        <v>2</v>
      </c>
      <c r="C4" s="25" t="str">
        <f>IF(ISBLANK(VLOOKUP(T_IE014PL[[#This Row],[Ścieżka Xpath]],ALL!$C:E,COLUMN(C$2),0)),"",VLOOKUP(T_IE014PL[[#This Row],[Ścieżka Xpath]],ALL!$C:E,COLUMN(C$2),0))</f>
        <v>-</v>
      </c>
      <c r="D4" s="62" t="str">
        <f>IF(ISBLANK(VLOOKUP(T_IE014PL[[#This Row],[Ścieżka Xpath]],ALL!$C:F,COLUMN(D$2),0)),"",VLOOKUP(T_IE014PL[[#This Row],[Ścieżka Xpath]],ALL!$C:F,COLUMN(D$2),0))</f>
        <v>Kanał komunikacyjny do wysyłki kolejnych komunikatów z NCTS2PLUS do Podmiotu.</v>
      </c>
      <c r="E4" s="62" t="str">
        <f>IF(ISBLANK(VLOOKUP(T_IE014PL[[#This Row],[Ścieżka Xpath]],ALL!$C:G,COLUMN(E$2),0)),"",VLOOKUP(T_IE014PL[[#This Row],[Ścieżka Xpath]],ALL!$C:G,COLUMN(E$2),0))</f>
        <v>Communication channel to be used for further messages to be sent from NCTS2PLUS to EO.</v>
      </c>
      <c r="F4" s="63">
        <f>IF(ISBLANK(VLOOKUP(T_IE014PL[[#This Row],[Ścieżka Xpath]],ALL!$C:H,COLUMN(F$2),0)),"",VLOOKUP(T_IE014PL[[#This Row],[Ścieżka Xpath]],ALL!$C:H,COLUMN(F$2),0))</f>
        <v>1</v>
      </c>
      <c r="G4" s="63" t="str">
        <f>IF(ISBLANK(VLOOKUP(T_IE014PL[[#This Row],[Ścieżka Xpath]],ALL!$C:I,COLUMN(G$2),0)),"",VLOOKUP(T_IE014PL[[#This Row],[Ścieżka Xpath]],ALL!$C:I,COLUMN(G$2),0))</f>
        <v>R</v>
      </c>
      <c r="H4" s="63" t="str">
        <f>IF(ISBLANK(VLOOKUP(T_IE014PL[[#This Row],[Ścieżka Xpath]],ALL!$C:J,COLUMN(H$2),0)),"",VLOOKUP(T_IE014PL[[#This Row],[Ścieżka Xpath]],ALL!$C:J,COLUMN(H$2),0))</f>
        <v/>
      </c>
      <c r="I4" s="66" t="str">
        <f>IF(ISBLANK(VLOOKUP(T_IE014PL[[#This Row],[Ścieżka Xpath]],ALL!$C:K,COLUMN(I$2),0)),"",VLOOKUP(T_IE014PL[[#This Row],[Ścieżka Xpath]],ALL!$C:K,COLUMN(I$2),0))</f>
        <v/>
      </c>
      <c r="J4" s="66" t="str">
        <f>IF(ISBLANK(VLOOKUP(T_IE014PL[[#This Row],[Ścieżka Xpath]],ALL!$C:L,COLUMN(J$2),0)),"",VLOOKUP(T_IE014PL[[#This Row],[Ścieżka Xpath]],ALL!$C:L,COLUMN(J$2),0))</f>
        <v/>
      </c>
      <c r="K4" s="54" t="str">
        <f>IF(ISBLANK(VLOOKUP(T_IE014PL[[#This Row],[Ścieżka Xpath]],ALL!$C:N,COLUMN(K$2),0)),"",VLOOKUP(T_IE014PL[[#This Row],[Ścieżka Xpath]],ALL!$C:N,COLUMN(K$2),0))</f>
        <v/>
      </c>
      <c r="L4" s="69" t="str">
        <f>IF(ISBLANK(VLOOKUP(T_IE014PL[[#This Row],[Ścieżka Xpath]],ALL!$C:O,COLUMN(L$2),0)),"",VLOOKUP(T_IE014PL[[#This Row],[Ścieżka Xpath]],ALL!$C:O,COLUMN(L$2),0))</f>
        <v/>
      </c>
      <c r="M4" s="69" t="str">
        <f>IF(ISBLANK(VLOOKUP(T_IE014PL[[#This Row],[Ścieżka Xpath]],ALL!$C:P,COLUMN(M$2),0)),"",VLOOKUP(T_IE014PL[[#This Row],[Ścieżka Xpath]],ALL!$C:P,COLUMN(M$2),0))</f>
        <v/>
      </c>
      <c r="N4" s="69" t="str">
        <f>IF(ISBLANK(VLOOKUP(T_IE014PL[[#This Row],[Ścieżka Xpath]],ALL!$C:Q,COLUMN(N$2),0)),"",VLOOKUP(T_IE014PL[[#This Row],[Ścieżka Xpath]],ALL!$C:Q,COLUMN(N$2),0))</f>
        <v/>
      </c>
      <c r="O4" s="69" t="str">
        <f>IF(ISBLANK(VLOOKUP(T_IE014PL[[#This Row],[Ścieżka Xpath]],ALL!$C:Q,COLUMN(O$2),0)),"",VLOOKUP(T_IE014PL[[#This Row],[Ścieżka Xpath]],ALL!$C:Q,COLUMN(O$2),0))</f>
        <v/>
      </c>
    </row>
    <row r="5" spans="1:15" ht="60">
      <c r="A5" s="10" t="s">
        <v>1605</v>
      </c>
      <c r="B5" s="11">
        <v>3</v>
      </c>
      <c r="C5" s="13" t="str">
        <f>IF(ISBLANK(VLOOKUP(T_IE014PL[[#This Row],[Ścieżka Xpath]],ALL!$C:E,COLUMN(C$2),0)),"",VLOOKUP(T_IE014PL[[#This Row],[Ścieżka Xpath]],ALL!$C:E,COLUMN(C$2),0))</f>
        <v>-</v>
      </c>
      <c r="D5" s="16" t="str">
        <f>IF(ISBLANK(VLOOKUP(T_IE014PL[[#This Row],[Ścieżka Xpath]],ALL!$C:F,COLUMN(D$2),0)),"",VLOOKUP(T_IE014PL[[#This Row],[Ścieżka Xpath]],ALL!$C:F,COLUMN(D$2),0))</f>
        <v>System, przez który mają być wysyłane następne komunikaty do podmiotu (SEAP/BCP). Brak oznacza, że wysyłane będą tym systemem, przez który przeyszły do NCTS2PLUS.</v>
      </c>
      <c r="E5" s="16" t="str">
        <f>IF(ISBLANK(VLOOKUP(T_IE014PL[[#This Row],[Ścieżka Xpath]],ALL!$C:G,COLUMN(E$2),0)),"",VLOOKUP(T_IE014PL[[#This Row],[Ścieżka Xpath]],ALL!$C:G,COLUMN(E$2),0))</f>
        <v>System (SEAP/BCP) to be used for sending messages to EO. Lack of attribute means that messages will be sent by the same system through which messages came to NCTS2PLUS.</v>
      </c>
      <c r="F5" s="13" t="str">
        <f>IF(ISBLANK(VLOOKUP(T_IE014PL[[#This Row],[Ścieżka Xpath]],ALL!$C:H,COLUMN(F$2),0)),"",VLOOKUP(T_IE014PL[[#This Row],[Ścieżka Xpath]],ALL!$C:H,COLUMN(F$2),0))</f>
        <v/>
      </c>
      <c r="G5" s="13" t="str">
        <f>IF(ISBLANK(VLOOKUP(T_IE014PL[[#This Row],[Ścieżka Xpath]],ALL!$C:I,COLUMN(G$2),0)),"",VLOOKUP(T_IE014PL[[#This Row],[Ścieżka Xpath]],ALL!$C:I,COLUMN(G$2),0))</f>
        <v>O</v>
      </c>
      <c r="H5" s="13" t="str">
        <f>IF(ISBLANK(VLOOKUP(T_IE014PL[[#This Row],[Ścieżka Xpath]],ALL!$C:J,COLUMN(H$2),0)),"",VLOOKUP(T_IE014PL[[#This Row],[Ścieżka Xpath]],ALL!$C:J,COLUMN(H$2),0))</f>
        <v>an..4</v>
      </c>
      <c r="I5" s="105" t="str">
        <f>IF(ISBLANK(VLOOKUP(T_IE014PL[[#This Row],[Ścieżka Xpath]],ALL!$C:K,COLUMN(I$2),0)),"",VLOOKUP(T_IE014PL[[#This Row],[Ścieżka Xpath]],ALL!$C:K,COLUMN(I$2),0))</f>
        <v/>
      </c>
      <c r="J5" s="105" t="str">
        <f>IF(ISBLANK(VLOOKUP(T_IE014PL[[#This Row],[Ścieżka Xpath]],ALL!$C:L,COLUMN(J$2),0)),"",VLOOKUP(T_IE014PL[[#This Row],[Ścieżka Xpath]],ALL!$C:L,COLUMN(J$2),0))</f>
        <v/>
      </c>
      <c r="K5" s="38" t="str">
        <f>IF(ISBLANK(VLOOKUP(T_IE014PL[[#This Row],[Ścieżka Xpath]],ALL!$C:N,COLUMN(K$2),0)),"",VLOOKUP(T_IE014PL[[#This Row],[Ścieżka Xpath]],ALL!$C:N,COLUMN(K$2),0))</f>
        <v/>
      </c>
      <c r="L5" s="57" t="str">
        <f>IF(ISBLANK(VLOOKUP(T_IE014PL[[#This Row],[Ścieżka Xpath]],ALL!$C:O,COLUMN(L$2),0)),"",VLOOKUP(T_IE014PL[[#This Row],[Ścieżka Xpath]],ALL!$C:O,COLUMN(L$2),0))</f>
        <v/>
      </c>
      <c r="M5" s="57" t="str">
        <f>IF(ISBLANK(VLOOKUP(T_IE014PL[[#This Row],[Ścieżka Xpath]],ALL!$C:P,COLUMN(M$2),0)),"",VLOOKUP(T_IE014PL[[#This Row],[Ścieżka Xpath]],ALL!$C:P,COLUMN(M$2),0))</f>
        <v/>
      </c>
      <c r="N5" s="57" t="str">
        <f>IF(ISBLANK(VLOOKUP(T_IE014PL[[#This Row],[Ścieżka Xpath]],ALL!$C:Q,COLUMN(N$2),0)),"",VLOOKUP(T_IE014PL[[#This Row],[Ścieżka Xpath]],ALL!$C:Q,COLUMN(N$2),0))</f>
        <v/>
      </c>
      <c r="O5" s="57" t="str">
        <f>IF(ISBLANK(VLOOKUP(T_IE014PL[[#This Row],[Ścieżka Xpath]],ALL!$C:Q,COLUMN(O$2),0)),"",VLOOKUP(T_IE014PL[[#This Row],[Ścieżka Xpath]],ALL!$C:Q,COLUMN(O$2),0))</f>
        <v/>
      </c>
    </row>
    <row r="6" spans="1:15" ht="15">
      <c r="A6" s="60" t="s">
        <v>1606</v>
      </c>
      <c r="B6" s="63">
        <v>4</v>
      </c>
      <c r="C6" s="25" t="str">
        <f>IF(ISBLANK(VLOOKUP(T_IE014PL[[#This Row],[Ścieżka Xpath]],ALL!$C:E,COLUMN(C$2),0)),"",VLOOKUP(T_IE014PL[[#This Row],[Ścieżka Xpath]],ALL!$C:E,COLUMN(C$2),0))</f>
        <v>-</v>
      </c>
      <c r="D6" s="62" t="str">
        <f>IF(ISBLANK(VLOOKUP(T_IE014PL[[#This Row],[Ścieżka Xpath]],ALL!$C:F,COLUMN(D$2),0)),"",VLOOKUP(T_IE014PL[[#This Row],[Ścieżka Xpath]],ALL!$C:F,COLUMN(D$2),0))</f>
        <v>Szczegóły kanału email.</v>
      </c>
      <c r="E6" s="62" t="str">
        <f>IF(ISBLANK(VLOOKUP(T_IE014PL[[#This Row],[Ścieżka Xpath]],ALL!$C:G,COLUMN(E$2),0)),"",VLOOKUP(T_IE014PL[[#This Row],[Ścieżka Xpath]],ALL!$C:G,COLUMN(E$2),0))</f>
        <v>Details of email channel.</v>
      </c>
      <c r="F6" s="63" t="str">
        <f>IF(ISBLANK(VLOOKUP(T_IE014PL[[#This Row],[Ścieżka Xpath]],ALL!$C:H,COLUMN(F$2),0)),"",VLOOKUP(T_IE014PL[[#This Row],[Ścieżka Xpath]],ALL!$C:H,COLUMN(F$2),0))</f>
        <v>0..1</v>
      </c>
      <c r="G6" s="63" t="str">
        <f>IF(ISBLANK(VLOOKUP(T_IE014PL[[#This Row],[Ścieżka Xpath]],ALL!$C:I,COLUMN(G$2),0)),"",VLOOKUP(T_IE014PL[[#This Row],[Ścieżka Xpath]],ALL!$C:I,COLUMN(G$2),0))</f>
        <v>D</v>
      </c>
      <c r="H6" s="63" t="str">
        <f>IF(ISBLANK(VLOOKUP(T_IE014PL[[#This Row],[Ścieżka Xpath]],ALL!$C:J,COLUMN(H$2),0)),"",VLOOKUP(T_IE014PL[[#This Row],[Ścieżka Xpath]],ALL!$C:J,COLUMN(H$2),0))</f>
        <v/>
      </c>
      <c r="I6" s="66" t="str">
        <f>IF(ISBLANK(VLOOKUP(T_IE014PL[[#This Row],[Ścieżka Xpath]],ALL!$C:K,COLUMN(I$2),0)),"",VLOOKUP(T_IE014PL[[#This Row],[Ścieżka Xpath]],ALL!$C:K,COLUMN(I$2),0))</f>
        <v/>
      </c>
      <c r="J6" s="66" t="str">
        <f>IF(ISBLANK(VLOOKUP(T_IE014PL[[#This Row],[Ścieżka Xpath]],ALL!$C:L,COLUMN(J$2),0)),"",VLOOKUP(T_IE014PL[[#This Row],[Ścieżka Xpath]],ALL!$C:L,COLUMN(J$2),0))</f>
        <v>RP18</v>
      </c>
      <c r="K6" s="54" t="str">
        <f>IF(ISBLANK(VLOOKUP(T_IE014PL[[#This Row],[Ścieżka Xpath]],ALL!$C:N,COLUMN(K$2),0)),"",VLOOKUP(T_IE014PL[[#This Row],[Ścieżka Xpath]],ALL!$C:N,COLUMN(K$2),0))</f>
        <v/>
      </c>
      <c r="L6" s="69" t="str">
        <f>IF(ISBLANK(VLOOKUP(T_IE014PL[[#This Row],[Ścieżka Xpath]],ALL!$C:O,COLUMN(L$2),0)),"",VLOOKUP(T_IE014PL[[#This Row],[Ścieżka Xpath]],ALL!$C:O,COLUMN(L$2),0))</f>
        <v/>
      </c>
      <c r="M6" s="69" t="str">
        <f>IF(ISBLANK(VLOOKUP(T_IE014PL[[#This Row],[Ścieżka Xpath]],ALL!$C:P,COLUMN(M$2),0)),"",VLOOKUP(T_IE014PL[[#This Row],[Ścieżka Xpath]],ALL!$C:P,COLUMN(M$2),0))</f>
        <v/>
      </c>
      <c r="N6" s="69" t="str">
        <f>IF(ISBLANK(VLOOKUP(T_IE014PL[[#This Row],[Ścieżka Xpath]],ALL!$C:Q,COLUMN(N$2),0)),"",VLOOKUP(T_IE014PL[[#This Row],[Ścieżka Xpath]],ALL!$C:Q,COLUMN(N$2),0))</f>
        <v/>
      </c>
      <c r="O6" s="69" t="str">
        <f>IF(ISBLANK(VLOOKUP(T_IE014PL[[#This Row],[Ścieżka Xpath]],ALL!$C:Q,COLUMN(O$2),0)),"",VLOOKUP(T_IE014PL[[#This Row],[Ścieżka Xpath]],ALL!$C:Q,COLUMN(O$2),0))</f>
        <v/>
      </c>
    </row>
    <row r="7" spans="1:15" ht="30">
      <c r="A7" s="10" t="s">
        <v>1607</v>
      </c>
      <c r="B7" s="11">
        <v>5</v>
      </c>
      <c r="C7" s="13" t="str">
        <f>IF(ISBLANK(VLOOKUP(T_IE014PL[[#This Row],[Ścieżka Xpath]],ALL!$C:E,COLUMN(C$2),0)),"",VLOOKUP(T_IE014PL[[#This Row],[Ścieżka Xpath]],ALL!$C:E,COLUMN(C$2),0))</f>
        <v>-</v>
      </c>
      <c r="D7" s="16" t="str">
        <f>IF(ISBLANK(VLOOKUP(T_IE014PL[[#This Row],[Ścieżka Xpath]],ALL!$C:F,COLUMN(D$2),0)),"",VLOOKUP(T_IE014PL[[#This Row],[Ścieżka Xpath]],ALL!$C:F,COLUMN(D$2),0))</f>
        <v>Adres email, na który mają być wysyłane komunikaty do Podmiotu.</v>
      </c>
      <c r="E7" s="16" t="str">
        <f>IF(ISBLANK(VLOOKUP(T_IE014PL[[#This Row],[Ścieżka Xpath]],ALL!$C:G,COLUMN(E$2),0)),"",VLOOKUP(T_IE014PL[[#This Row],[Ścieżka Xpath]],ALL!$C:G,COLUMN(E$2),0))</f>
        <v>Email address to which messages from NCTS2PLUS to EO will be sent.</v>
      </c>
      <c r="F7" s="13" t="str">
        <f>IF(ISBLANK(VLOOKUP(T_IE014PL[[#This Row],[Ścieżka Xpath]],ALL!$C:H,COLUMN(F$2),0)),"",VLOOKUP(T_IE014PL[[#This Row],[Ścieżka Xpath]],ALL!$C:H,COLUMN(F$2),0))</f>
        <v/>
      </c>
      <c r="G7" s="13" t="str">
        <f>IF(ISBLANK(VLOOKUP(T_IE014PL[[#This Row],[Ścieżka Xpath]],ALL!$C:I,COLUMN(G$2),0)),"",VLOOKUP(T_IE014PL[[#This Row],[Ścieżka Xpath]],ALL!$C:I,COLUMN(G$2),0))</f>
        <v>R</v>
      </c>
      <c r="H7" s="13" t="str">
        <f>IF(ISBLANK(VLOOKUP(T_IE014PL[[#This Row],[Ścieżka Xpath]],ALL!$C:J,COLUMN(H$2),0)),"",VLOOKUP(T_IE014PL[[#This Row],[Ścieżka Xpath]],ALL!$C:J,COLUMN(H$2),0))</f>
        <v>an5..70</v>
      </c>
      <c r="I7" s="105" t="str">
        <f>IF(ISBLANK(VLOOKUP(T_IE014PL[[#This Row],[Ścieżka Xpath]],ALL!$C:K,COLUMN(I$2),0)),"",VLOOKUP(T_IE014PL[[#This Row],[Ścieżka Xpath]],ALL!$C:K,COLUMN(I$2),0))</f>
        <v/>
      </c>
      <c r="J7" s="105" t="str">
        <f>IF(ISBLANK(VLOOKUP(T_IE014PL[[#This Row],[Ścieżka Xpath]],ALL!$C:L,COLUMN(J$2),0)),"",VLOOKUP(T_IE014PL[[#This Row],[Ścieżka Xpath]],ALL!$C:L,COLUMN(J$2),0))</f>
        <v/>
      </c>
      <c r="K7" s="38" t="str">
        <f>IF(ISBLANK(VLOOKUP(T_IE014PL[[#This Row],[Ścieżka Xpath]],ALL!$C:N,COLUMN(K$2),0)),"",VLOOKUP(T_IE014PL[[#This Row],[Ścieżka Xpath]],ALL!$C:N,COLUMN(K$2),0))</f>
        <v/>
      </c>
      <c r="L7" s="57" t="str">
        <f>IF(ISBLANK(VLOOKUP(T_IE014PL[[#This Row],[Ścieżka Xpath]],ALL!$C:O,COLUMN(L$2),0)),"",VLOOKUP(T_IE014PL[[#This Row],[Ścieżka Xpath]],ALL!$C:O,COLUMN(L$2),0))</f>
        <v/>
      </c>
      <c r="M7" s="57" t="str">
        <f>IF(ISBLANK(VLOOKUP(T_IE014PL[[#This Row],[Ścieżka Xpath]],ALL!$C:P,COLUMN(M$2),0)),"",VLOOKUP(T_IE014PL[[#This Row],[Ścieżka Xpath]],ALL!$C:P,COLUMN(M$2),0))</f>
        <v/>
      </c>
      <c r="N7" s="57" t="str">
        <f>IF(ISBLANK(VLOOKUP(T_IE014PL[[#This Row],[Ścieżka Xpath]],ALL!$C:Q,COLUMN(N$2),0)),"",VLOOKUP(T_IE014PL[[#This Row],[Ścieżka Xpath]],ALL!$C:Q,COLUMN(N$2),0))</f>
        <v/>
      </c>
      <c r="O7" s="57" t="str">
        <f>IF(ISBLANK(VLOOKUP(T_IE014PL[[#This Row],[Ścieżka Xpath]],ALL!$C:Q,COLUMN(O$2),0)),"",VLOOKUP(T_IE014PL[[#This Row],[Ścieżka Xpath]],ALL!$C:Q,COLUMN(O$2),0))</f>
        <v/>
      </c>
    </row>
    <row r="8" spans="1:15" ht="15">
      <c r="A8" s="60" t="s">
        <v>1643</v>
      </c>
      <c r="B8" s="63">
        <v>6</v>
      </c>
      <c r="C8" s="25" t="str">
        <f>IF(ISBLANK(VLOOKUP(T_IE014PL[[#This Row],[Ścieżka Xpath]],ALL!$C:E,COLUMN(C$2),0)),"",VLOOKUP(T_IE014PL[[#This Row],[Ścieżka Xpath]],ALL!$C:E,COLUMN(C$2),0))</f>
        <v>-</v>
      </c>
      <c r="D8" s="62" t="str">
        <f>IF(ISBLANK(VLOOKUP(T_IE014PL[[#This Row],[Ścieżka Xpath]],ALL!$C:F,COLUMN(D$2),0)),"",VLOOKUP(T_IE014PL[[#This Row],[Ścieżka Xpath]],ALL!$C:F,COLUMN(D$2),0))</f>
        <v>Szczegóły kanału WebService.</v>
      </c>
      <c r="E8" s="62" t="str">
        <f>IF(ISBLANK(VLOOKUP(T_IE014PL[[#This Row],[Ścieżka Xpath]],ALL!$C:G,COLUMN(E$2),0)),"",VLOOKUP(T_IE014PL[[#This Row],[Ścieżka Xpath]],ALL!$C:G,COLUMN(E$2),0))</f>
        <v>Details of WebService channel.</v>
      </c>
      <c r="F8" s="63" t="str">
        <f>IF(ISBLANK(VLOOKUP(T_IE014PL[[#This Row],[Ścieżka Xpath]],ALL!$C:H,COLUMN(F$2),0)),"",VLOOKUP(T_IE014PL[[#This Row],[Ścieżka Xpath]],ALL!$C:H,COLUMN(F$2),0))</f>
        <v>0..1</v>
      </c>
      <c r="G8" s="63" t="str">
        <f>IF(ISBLANK(VLOOKUP(T_IE014PL[[#This Row],[Ścieżka Xpath]],ALL!$C:I,COLUMN(G$2),0)),"",VLOOKUP(T_IE014PL[[#This Row],[Ścieżka Xpath]],ALL!$C:I,COLUMN(G$2),0))</f>
        <v>D</v>
      </c>
      <c r="H8" s="63" t="str">
        <f>IF(ISBLANK(VLOOKUP(T_IE014PL[[#This Row],[Ścieżka Xpath]],ALL!$C:J,COLUMN(H$2),0)),"",VLOOKUP(T_IE014PL[[#This Row],[Ścieżka Xpath]],ALL!$C:J,COLUMN(H$2),0))</f>
        <v/>
      </c>
      <c r="I8" s="66" t="str">
        <f>IF(ISBLANK(VLOOKUP(T_IE014PL[[#This Row],[Ścieżka Xpath]],ALL!$C:K,COLUMN(I$2),0)),"",VLOOKUP(T_IE014PL[[#This Row],[Ścieżka Xpath]],ALL!$C:K,COLUMN(I$2),0))</f>
        <v/>
      </c>
      <c r="J8" s="66" t="str">
        <f>IF(ISBLANK(VLOOKUP(T_IE014PL[[#This Row],[Ścieżka Xpath]],ALL!$C:L,COLUMN(J$2),0)),"",VLOOKUP(T_IE014PL[[#This Row],[Ścieżka Xpath]],ALL!$C:L,COLUMN(J$2),0))</f>
        <v>RP18</v>
      </c>
      <c r="K8" s="54" t="str">
        <f>IF(ISBLANK(VLOOKUP(T_IE014PL[[#This Row],[Ścieżka Xpath]],ALL!$C:N,COLUMN(K$2),0)),"",VLOOKUP(T_IE014PL[[#This Row],[Ścieżka Xpath]],ALL!$C:N,COLUMN(K$2),0))</f>
        <v/>
      </c>
      <c r="L8" s="69" t="str">
        <f>IF(ISBLANK(VLOOKUP(T_IE014PL[[#This Row],[Ścieżka Xpath]],ALL!$C:O,COLUMN(L$2),0)),"",VLOOKUP(T_IE014PL[[#This Row],[Ścieżka Xpath]],ALL!$C:O,COLUMN(L$2),0))</f>
        <v/>
      </c>
      <c r="M8" s="69" t="str">
        <f>IF(ISBLANK(VLOOKUP(T_IE014PL[[#This Row],[Ścieżka Xpath]],ALL!$C:P,COLUMN(M$2),0)),"",VLOOKUP(T_IE014PL[[#This Row],[Ścieżka Xpath]],ALL!$C:P,COLUMN(M$2),0))</f>
        <v/>
      </c>
      <c r="N8" s="69" t="str">
        <f>IF(ISBLANK(VLOOKUP(T_IE014PL[[#This Row],[Ścieżka Xpath]],ALL!$C:Q,COLUMN(N$2),0)),"",VLOOKUP(T_IE014PL[[#This Row],[Ścieżka Xpath]],ALL!$C:Q,COLUMN(N$2),0))</f>
        <v/>
      </c>
      <c r="O8" s="69" t="str">
        <f>IF(ISBLANK(VLOOKUP(T_IE014PL[[#This Row],[Ścieżka Xpath]],ALL!$C:Q,COLUMN(O$2),0)),"",VLOOKUP(T_IE014PL[[#This Row],[Ścieżka Xpath]],ALL!$C:Q,COLUMN(O$2),0))</f>
        <v/>
      </c>
    </row>
    <row r="9" spans="1:15" ht="45">
      <c r="A9" s="10" t="s">
        <v>1644</v>
      </c>
      <c r="B9" s="11">
        <v>7</v>
      </c>
      <c r="C9" s="13" t="str">
        <f>IF(ISBLANK(VLOOKUP(T_IE014PL[[#This Row],[Ścieżka Xpath]],ALL!$C:E,COLUMN(C$2),0)),"",VLOOKUP(T_IE014PL[[#This Row],[Ścieżka Xpath]],ALL!$C:E,COLUMN(C$2),0))</f>
        <v>-</v>
      </c>
      <c r="D9" s="16" t="str">
        <f>IF(ISBLANK(VLOOKUP(T_IE014PL[[#This Row],[Ścieżka Xpath]],ALL!$C:F,COLUMN(D$2),0)),"",VLOOKUP(T_IE014PL[[#This Row],[Ścieżka Xpath]],ALL!$C:F,COLUMN(D$2),0))</f>
        <v>Adres url, na który mają być wysyłane komunikaty do Podmiotu. Dane autoryzacyjne zostaną odczytane z danych Podmiotu zarejestrowanych w SZPROT</v>
      </c>
      <c r="E9" s="16" t="str">
        <f>IF(ISBLANK(VLOOKUP(T_IE014PL[[#This Row],[Ścieżka Xpath]],ALL!$C:G,COLUMN(E$2),0)),"",VLOOKUP(T_IE014PL[[#This Row],[Ścieżka Xpath]],ALL!$C:G,COLUMN(E$2),0))</f>
        <v>WebService URL address to which messages from NCTS2PLUS to EO will be sent. Authorisation credentials will be checked against data registered in SZPROT.</v>
      </c>
      <c r="F9" s="13" t="str">
        <f>IF(ISBLANK(VLOOKUP(T_IE014PL[[#This Row],[Ścieżka Xpath]],ALL!$C:H,COLUMN(F$2),0)),"",VLOOKUP(T_IE014PL[[#This Row],[Ścieżka Xpath]],ALL!$C:H,COLUMN(F$2),0))</f>
        <v/>
      </c>
      <c r="G9" s="13" t="str">
        <f>IF(ISBLANK(VLOOKUP(T_IE014PL[[#This Row],[Ścieżka Xpath]],ALL!$C:I,COLUMN(G$2),0)),"",VLOOKUP(T_IE014PL[[#This Row],[Ścieżka Xpath]],ALL!$C:I,COLUMN(G$2),0))</f>
        <v>R</v>
      </c>
      <c r="H9" s="13" t="str">
        <f>IF(ISBLANK(VLOOKUP(T_IE014PL[[#This Row],[Ścieżka Xpath]],ALL!$C:J,COLUMN(H$2),0)),"",VLOOKUP(T_IE014PL[[#This Row],[Ścieżka Xpath]],ALL!$C:J,COLUMN(H$2),0))</f>
        <v>an..400</v>
      </c>
      <c r="I9" s="105" t="str">
        <f>IF(ISBLANK(VLOOKUP(T_IE014PL[[#This Row],[Ścieżka Xpath]],ALL!$C:K,COLUMN(I$2),0)),"",VLOOKUP(T_IE014PL[[#This Row],[Ścieżka Xpath]],ALL!$C:K,COLUMN(I$2),0))</f>
        <v/>
      </c>
      <c r="J9" s="105" t="str">
        <f>IF(ISBLANK(VLOOKUP(T_IE014PL[[#This Row],[Ścieżka Xpath]],ALL!$C:L,COLUMN(J$2),0)),"",VLOOKUP(T_IE014PL[[#This Row],[Ścieżka Xpath]],ALL!$C:L,COLUMN(J$2),0))</f>
        <v>RP23</v>
      </c>
      <c r="K9" s="38" t="str">
        <f>IF(ISBLANK(VLOOKUP(T_IE014PL[[#This Row],[Ścieżka Xpath]],ALL!$C:N,COLUMN(K$2),0)),"",VLOOKUP(T_IE014PL[[#This Row],[Ścieżka Xpath]],ALL!$C:N,COLUMN(K$2),0))</f>
        <v/>
      </c>
      <c r="L9" s="57" t="str">
        <f>IF(ISBLANK(VLOOKUP(T_IE014PL[[#This Row],[Ścieżka Xpath]],ALL!$C:O,COLUMN(L$2),0)),"",VLOOKUP(T_IE014PL[[#This Row],[Ścieżka Xpath]],ALL!$C:O,COLUMN(L$2),0))</f>
        <v/>
      </c>
      <c r="M9" s="57" t="str">
        <f>IF(ISBLANK(VLOOKUP(T_IE014PL[[#This Row],[Ścieżka Xpath]],ALL!$C:P,COLUMN(M$2),0)),"",VLOOKUP(T_IE014PL[[#This Row],[Ścieżka Xpath]],ALL!$C:P,COLUMN(M$2),0))</f>
        <v/>
      </c>
      <c r="N9" s="57" t="str">
        <f>IF(ISBLANK(VLOOKUP(T_IE014PL[[#This Row],[Ścieżka Xpath]],ALL!$C:Q,COLUMN(N$2),0)),"",VLOOKUP(T_IE014PL[[#This Row],[Ścieżka Xpath]],ALL!$C:Q,COLUMN(N$2),0))</f>
        <v/>
      </c>
      <c r="O9" s="57" t="str">
        <f>IF(ISBLANK(VLOOKUP(T_IE014PL[[#This Row],[Ścieżka Xpath]],ALL!$C:Q,COLUMN(O$2),0)),"",VLOOKUP(T_IE014PL[[#This Row],[Ścieżka Xpath]],ALL!$C:Q,COLUMN(O$2),0))</f>
        <v/>
      </c>
    </row>
    <row r="10" spans="1:15" ht="15">
      <c r="A10" s="60" t="s">
        <v>1645</v>
      </c>
      <c r="B10" s="63">
        <v>8</v>
      </c>
      <c r="C10" s="25" t="str">
        <f>IF(ISBLANK(VLOOKUP(T_IE014PL[[#This Row],[Ścieżka Xpath]],ALL!$C:E,COLUMN(C$2),0)),"",VLOOKUP(T_IE014PL[[#This Row],[Ścieżka Xpath]],ALL!$C:E,COLUMN(C$2),0))</f>
        <v>-</v>
      </c>
      <c r="D10" s="62" t="str">
        <f>IF(ISBLANK(VLOOKUP(T_IE014PL[[#This Row],[Ścieżka Xpath]],ALL!$C:F,COLUMN(D$2),0)),"",VLOOKUP(T_IE014PL[[#This Row],[Ścieżka Xpath]],ALL!$C:F,COLUMN(D$2),0))</f>
        <v>Szczegóły kanalu SEAP.</v>
      </c>
      <c r="E10" s="62" t="str">
        <f>IF(ISBLANK(VLOOKUP(T_IE014PL[[#This Row],[Ścieżka Xpath]],ALL!$C:G,COLUMN(E$2),0)),"",VLOOKUP(T_IE014PL[[#This Row],[Ścieżka Xpath]],ALL!$C:G,COLUMN(E$2),0))</f>
        <v>Details of SEAP channel.</v>
      </c>
      <c r="F10" s="63" t="str">
        <f>IF(ISBLANK(VLOOKUP(T_IE014PL[[#This Row],[Ścieżka Xpath]],ALL!$C:H,COLUMN(F$2),0)),"",VLOOKUP(T_IE014PL[[#This Row],[Ścieżka Xpath]],ALL!$C:H,COLUMN(F$2),0))</f>
        <v>0..1</v>
      </c>
      <c r="G10" s="63" t="str">
        <f>IF(ISBLANK(VLOOKUP(T_IE014PL[[#This Row],[Ścieżka Xpath]],ALL!$C:I,COLUMN(G$2),0)),"",VLOOKUP(T_IE014PL[[#This Row],[Ścieżka Xpath]],ALL!$C:I,COLUMN(G$2),0))</f>
        <v>D</v>
      </c>
      <c r="H10" s="63" t="str">
        <f>IF(ISBLANK(VLOOKUP(T_IE014PL[[#This Row],[Ścieżka Xpath]],ALL!$C:J,COLUMN(H$2),0)),"",VLOOKUP(T_IE014PL[[#This Row],[Ścieżka Xpath]],ALL!$C:J,COLUMN(H$2),0))</f>
        <v/>
      </c>
      <c r="I10" s="66" t="str">
        <f>IF(ISBLANK(VLOOKUP(T_IE014PL[[#This Row],[Ścieżka Xpath]],ALL!$C:K,COLUMN(I$2),0)),"",VLOOKUP(T_IE014PL[[#This Row],[Ścieżka Xpath]],ALL!$C:K,COLUMN(I$2),0))</f>
        <v/>
      </c>
      <c r="J10" s="66" t="str">
        <f>IF(ISBLANK(VLOOKUP(T_IE014PL[[#This Row],[Ścieżka Xpath]],ALL!$C:L,COLUMN(J$2),0)),"",VLOOKUP(T_IE014PL[[#This Row],[Ścieżka Xpath]],ALL!$C:L,COLUMN(J$2),0))</f>
        <v>RP18</v>
      </c>
      <c r="K10" s="54" t="str">
        <f>IF(ISBLANK(VLOOKUP(T_IE014PL[[#This Row],[Ścieżka Xpath]],ALL!$C:N,COLUMN(K$2),0)),"",VLOOKUP(T_IE014PL[[#This Row],[Ścieżka Xpath]],ALL!$C:N,COLUMN(K$2),0))</f>
        <v/>
      </c>
      <c r="L10" s="69" t="str">
        <f>IF(ISBLANK(VLOOKUP(T_IE014PL[[#This Row],[Ścieżka Xpath]],ALL!$C:O,COLUMN(L$2),0)),"",VLOOKUP(T_IE014PL[[#This Row],[Ścieżka Xpath]],ALL!$C:O,COLUMN(L$2),0))</f>
        <v/>
      </c>
      <c r="M10" s="69" t="str">
        <f>IF(ISBLANK(VLOOKUP(T_IE014PL[[#This Row],[Ścieżka Xpath]],ALL!$C:P,COLUMN(M$2),0)),"",VLOOKUP(T_IE014PL[[#This Row],[Ścieżka Xpath]],ALL!$C:P,COLUMN(M$2),0))</f>
        <v/>
      </c>
      <c r="N10" s="69" t="str">
        <f>IF(ISBLANK(VLOOKUP(T_IE014PL[[#This Row],[Ścieżka Xpath]],ALL!$C:Q,COLUMN(N$2),0)),"",VLOOKUP(T_IE014PL[[#This Row],[Ścieżka Xpath]],ALL!$C:Q,COLUMN(N$2),0))</f>
        <v/>
      </c>
      <c r="O10" s="69" t="str">
        <f>IF(ISBLANK(VLOOKUP(T_IE014PL[[#This Row],[Ścieżka Xpath]],ALL!$C:Q,COLUMN(O$2),0)),"",VLOOKUP(T_IE014PL[[#This Row],[Ścieżka Xpath]],ALL!$C:Q,COLUMN(O$2),0))</f>
        <v/>
      </c>
    </row>
    <row r="11" spans="1:15" ht="30">
      <c r="A11" s="10" t="s">
        <v>1646</v>
      </c>
      <c r="B11" s="11">
        <v>9</v>
      </c>
      <c r="C11" s="13" t="str">
        <f>IF(ISBLANK(VLOOKUP(T_IE014PL[[#This Row],[Ścieżka Xpath]],ALL!$C:E,COLUMN(C$2),0)),"",VLOOKUP(T_IE014PL[[#This Row],[Ścieżka Xpath]],ALL!$C:E,COLUMN(C$2),0))</f>
        <v>-</v>
      </c>
      <c r="D11" s="16" t="str">
        <f>IF(ISBLANK(VLOOKUP(T_IE014PL[[#This Row],[Ścieżka Xpath]],ALL!$C:F,COLUMN(D$2),0)),"",VLOOKUP(T_IE014PL[[#This Row],[Ścieżka Xpath]],ALL!$C:F,COLUMN(D$2),0))</f>
        <v>Identyfikator użytkownika w systemie SEAP, na który mają być wysyłane następne komunikaty do Podmiotu.</v>
      </c>
      <c r="E11" s="16" t="str">
        <f>IF(ISBLANK(VLOOKUP(T_IE014PL[[#This Row],[Ścieżka Xpath]],ALL!$C:G,COLUMN(E$2),0)),"",VLOOKUP(T_IE014PL[[#This Row],[Ścieżka Xpath]],ALL!$C:G,COLUMN(E$2),0))</f>
        <v>Seap identifier to which messages from NCTS2PLUS to EO will be sent.</v>
      </c>
      <c r="F11" s="13" t="str">
        <f>IF(ISBLANK(VLOOKUP(T_IE014PL[[#This Row],[Ścieżka Xpath]],ALL!$C:H,COLUMN(F$2),0)),"",VLOOKUP(T_IE014PL[[#This Row],[Ścieżka Xpath]],ALL!$C:H,COLUMN(F$2),0))</f>
        <v/>
      </c>
      <c r="G11" s="13" t="str">
        <f>IF(ISBLANK(VLOOKUP(T_IE014PL[[#This Row],[Ścieżka Xpath]],ALL!$C:I,COLUMN(G$2),0)),"",VLOOKUP(T_IE014PL[[#This Row],[Ścieżka Xpath]],ALL!$C:I,COLUMN(G$2),0))</f>
        <v>R</v>
      </c>
      <c r="H11" s="13" t="str">
        <f>IF(ISBLANK(VLOOKUP(T_IE014PL[[#This Row],[Ścieżka Xpath]],ALL!$C:J,COLUMN(H$2),0)),"",VLOOKUP(T_IE014PL[[#This Row],[Ścieżka Xpath]],ALL!$C:J,COLUMN(H$2),0))</f>
        <v>an..40</v>
      </c>
      <c r="I11" s="105" t="str">
        <f>IF(ISBLANK(VLOOKUP(T_IE014PL[[#This Row],[Ścieżka Xpath]],ALL!$C:K,COLUMN(I$2),0)),"",VLOOKUP(T_IE014PL[[#This Row],[Ścieżka Xpath]],ALL!$C:K,COLUMN(I$2),0))</f>
        <v/>
      </c>
      <c r="J11" s="105" t="str">
        <f>IF(ISBLANK(VLOOKUP(T_IE014PL[[#This Row],[Ścieżka Xpath]],ALL!$C:L,COLUMN(J$2),0)),"",VLOOKUP(T_IE014PL[[#This Row],[Ścieżka Xpath]],ALL!$C:L,COLUMN(J$2),0))</f>
        <v/>
      </c>
      <c r="K11" s="38" t="str">
        <f>IF(ISBLANK(VLOOKUP(T_IE014PL[[#This Row],[Ścieżka Xpath]],ALL!$C:N,COLUMN(K$2),0)),"",VLOOKUP(T_IE014PL[[#This Row],[Ścieżka Xpath]],ALL!$C:N,COLUMN(K$2),0))</f>
        <v/>
      </c>
      <c r="L11" s="57" t="str">
        <f>IF(ISBLANK(VLOOKUP(T_IE014PL[[#This Row],[Ścieżka Xpath]],ALL!$C:O,COLUMN(L$2),0)),"",VLOOKUP(T_IE014PL[[#This Row],[Ścieżka Xpath]],ALL!$C:O,COLUMN(L$2),0))</f>
        <v/>
      </c>
      <c r="M11" s="57" t="str">
        <f>IF(ISBLANK(VLOOKUP(T_IE014PL[[#This Row],[Ścieżka Xpath]],ALL!$C:P,COLUMN(M$2),0)),"",VLOOKUP(T_IE014PL[[#This Row],[Ścieżka Xpath]],ALL!$C:P,COLUMN(M$2),0))</f>
        <v/>
      </c>
      <c r="N11" s="57" t="str">
        <f>IF(ISBLANK(VLOOKUP(T_IE014PL[[#This Row],[Ścieżka Xpath]],ALL!$C:Q,COLUMN(N$2),0)),"",VLOOKUP(T_IE014PL[[#This Row],[Ścieżka Xpath]],ALL!$C:Q,COLUMN(N$2),0))</f>
        <v/>
      </c>
      <c r="O11" s="57" t="str">
        <f>IF(ISBLANK(VLOOKUP(T_IE014PL[[#This Row],[Ścieżka Xpath]],ALL!$C:Q,COLUMN(O$2),0)),"",VLOOKUP(T_IE014PL[[#This Row],[Ścieżka Xpath]],ALL!$C:Q,COLUMN(O$2),0))</f>
        <v/>
      </c>
    </row>
    <row r="12" spans="1:15" ht="15">
      <c r="A12" s="60" t="s">
        <v>1647</v>
      </c>
      <c r="B12" s="63">
        <v>10</v>
      </c>
      <c r="C12" s="25" t="str">
        <f>IF(ISBLANK(VLOOKUP(T_IE014PL[[#This Row],[Ścieżka Xpath]],ALL!$C:E,COLUMN(C$2),0)),"",VLOOKUP(T_IE014PL[[#This Row],[Ścieżka Xpath]],ALL!$C:E,COLUMN(C$2),0))</f>
        <v>-</v>
      </c>
      <c r="D12" s="62" t="str">
        <f>IF(ISBLANK(VLOOKUP(T_IE014PL[[#This Row],[Ścieżka Xpath]],ALL!$C:F,COLUMN(D$2),0)),"",VLOOKUP(T_IE014PL[[#This Row],[Ścieżka Xpath]],ALL!$C:F,COLUMN(D$2),0))</f>
        <v>Szczegóły kanału ePUAP.</v>
      </c>
      <c r="E12" s="62" t="str">
        <f>IF(ISBLANK(VLOOKUP(T_IE014PL[[#This Row],[Ścieżka Xpath]],ALL!$C:G,COLUMN(E$2),0)),"",VLOOKUP(T_IE014PL[[#This Row],[Ścieżka Xpath]],ALL!$C:G,COLUMN(E$2),0))</f>
        <v>Details of ePUAP channel.</v>
      </c>
      <c r="F12" s="63" t="str">
        <f>IF(ISBLANK(VLOOKUP(T_IE014PL[[#This Row],[Ścieżka Xpath]],ALL!$C:H,COLUMN(F$2),0)),"",VLOOKUP(T_IE014PL[[#This Row],[Ścieżka Xpath]],ALL!$C:H,COLUMN(F$2),0))</f>
        <v>0..1</v>
      </c>
      <c r="G12" s="63" t="str">
        <f>IF(ISBLANK(VLOOKUP(T_IE014PL[[#This Row],[Ścieżka Xpath]],ALL!$C:I,COLUMN(G$2),0)),"",VLOOKUP(T_IE014PL[[#This Row],[Ścieżka Xpath]],ALL!$C:I,COLUMN(G$2),0))</f>
        <v>D</v>
      </c>
      <c r="H12" s="63" t="str">
        <f>IF(ISBLANK(VLOOKUP(T_IE014PL[[#This Row],[Ścieżka Xpath]],ALL!$C:J,COLUMN(H$2),0)),"",VLOOKUP(T_IE014PL[[#This Row],[Ścieżka Xpath]],ALL!$C:J,COLUMN(H$2),0))</f>
        <v/>
      </c>
      <c r="I12" s="66" t="str">
        <f>IF(ISBLANK(VLOOKUP(T_IE014PL[[#This Row],[Ścieżka Xpath]],ALL!$C:K,COLUMN(I$2),0)),"",VLOOKUP(T_IE014PL[[#This Row],[Ścieżka Xpath]],ALL!$C:K,COLUMN(I$2),0))</f>
        <v/>
      </c>
      <c r="J12" s="66" t="str">
        <f>IF(ISBLANK(VLOOKUP(T_IE014PL[[#This Row],[Ścieżka Xpath]],ALL!$C:L,COLUMN(J$2),0)),"",VLOOKUP(T_IE014PL[[#This Row],[Ścieżka Xpath]],ALL!$C:L,COLUMN(J$2),0))</f>
        <v>RP18</v>
      </c>
      <c r="K12" s="54" t="str">
        <f>IF(ISBLANK(VLOOKUP(T_IE014PL[[#This Row],[Ścieżka Xpath]],ALL!$C:N,COLUMN(K$2),0)),"",VLOOKUP(T_IE014PL[[#This Row],[Ścieżka Xpath]],ALL!$C:N,COLUMN(K$2),0))</f>
        <v/>
      </c>
      <c r="L12" s="69" t="str">
        <f>IF(ISBLANK(VLOOKUP(T_IE014PL[[#This Row],[Ścieżka Xpath]],ALL!$C:O,COLUMN(L$2),0)),"",VLOOKUP(T_IE014PL[[#This Row],[Ścieżka Xpath]],ALL!$C:O,COLUMN(L$2),0))</f>
        <v/>
      </c>
      <c r="M12" s="69" t="str">
        <f>IF(ISBLANK(VLOOKUP(T_IE014PL[[#This Row],[Ścieżka Xpath]],ALL!$C:P,COLUMN(M$2),0)),"",VLOOKUP(T_IE014PL[[#This Row],[Ścieżka Xpath]],ALL!$C:P,COLUMN(M$2),0))</f>
        <v/>
      </c>
      <c r="N12" s="69" t="str">
        <f>IF(ISBLANK(VLOOKUP(T_IE014PL[[#This Row],[Ścieżka Xpath]],ALL!$C:Q,COLUMN(N$2),0)),"",VLOOKUP(T_IE014PL[[#This Row],[Ścieżka Xpath]],ALL!$C:Q,COLUMN(N$2),0))</f>
        <v/>
      </c>
      <c r="O12" s="69" t="str">
        <f>IF(ISBLANK(VLOOKUP(T_IE014PL[[#This Row],[Ścieżka Xpath]],ALL!$C:Q,COLUMN(O$2),0)),"",VLOOKUP(T_IE014PL[[#This Row],[Ścieżka Xpath]],ALL!$C:Q,COLUMN(O$2),0))</f>
        <v/>
      </c>
    </row>
    <row r="13" spans="1:15" ht="30">
      <c r="A13" s="10" t="s">
        <v>1648</v>
      </c>
      <c r="B13" s="11">
        <v>11</v>
      </c>
      <c r="C13" s="13" t="str">
        <f>IF(ISBLANK(VLOOKUP(T_IE014PL[[#This Row],[Ścieżka Xpath]],ALL!$C:E,COLUMN(C$2),0)),"",VLOOKUP(T_IE014PL[[#This Row],[Ścieżka Xpath]],ALL!$C:E,COLUMN(C$2),0))</f>
        <v>-</v>
      </c>
      <c r="D13" s="16" t="str">
        <f>IF(ISBLANK(VLOOKUP(T_IE014PL[[#This Row],[Ścieżka Xpath]],ALL!$C:F,COLUMN(D$2),0)),"",VLOOKUP(T_IE014PL[[#This Row],[Ścieżka Xpath]],ALL!$C:F,COLUMN(D$2),0))</f>
        <v>Identyfikator podmiotu w systemie ePuap, na który mają być wysyłane komunikaty do Podmiotu.</v>
      </c>
      <c r="E13" s="16" t="str">
        <f>IF(ISBLANK(VLOOKUP(T_IE014PL[[#This Row],[Ścieżka Xpath]],ALL!$C:G,COLUMN(E$2),0)),"",VLOOKUP(T_IE014PL[[#This Row],[Ścieżka Xpath]],ALL!$C:G,COLUMN(E$2),0))</f>
        <v>EO's identifier in ePUAP to which messages from NCTS2PLUS to EO will be sent.</v>
      </c>
      <c r="F13" s="13" t="str">
        <f>IF(ISBLANK(VLOOKUP(T_IE014PL[[#This Row],[Ścieżka Xpath]],ALL!$C:H,COLUMN(F$2),0)),"",VLOOKUP(T_IE014PL[[#This Row],[Ścieżka Xpath]],ALL!$C:H,COLUMN(F$2),0))</f>
        <v/>
      </c>
      <c r="G13" s="13" t="str">
        <f>IF(ISBLANK(VLOOKUP(T_IE014PL[[#This Row],[Ścieżka Xpath]],ALL!$C:I,COLUMN(G$2),0)),"",VLOOKUP(T_IE014PL[[#This Row],[Ścieżka Xpath]],ALL!$C:I,COLUMN(G$2),0))</f>
        <v>R</v>
      </c>
      <c r="H13" s="13" t="str">
        <f>IF(ISBLANK(VLOOKUP(T_IE014PL[[#This Row],[Ścieżka Xpath]],ALL!$C:J,COLUMN(H$2),0)),"",VLOOKUP(T_IE014PL[[#This Row],[Ścieżka Xpath]],ALL!$C:J,COLUMN(H$2),0))</f>
        <v>an..100</v>
      </c>
      <c r="I13" s="105" t="str">
        <f>IF(ISBLANK(VLOOKUP(T_IE014PL[[#This Row],[Ścieżka Xpath]],ALL!$C:K,COLUMN(I$2),0)),"",VLOOKUP(T_IE014PL[[#This Row],[Ścieżka Xpath]],ALL!$C:K,COLUMN(I$2),0))</f>
        <v/>
      </c>
      <c r="J13" s="105" t="str">
        <f>IF(ISBLANK(VLOOKUP(T_IE014PL[[#This Row],[Ścieżka Xpath]],ALL!$C:L,COLUMN(J$2),0)),"",VLOOKUP(T_IE014PL[[#This Row],[Ścieżka Xpath]],ALL!$C:L,COLUMN(J$2),0))</f>
        <v/>
      </c>
      <c r="K13" s="38" t="str">
        <f>IF(ISBLANK(VLOOKUP(T_IE014PL[[#This Row],[Ścieżka Xpath]],ALL!$C:N,COLUMN(K$2),0)),"",VLOOKUP(T_IE014PL[[#This Row],[Ścieżka Xpath]],ALL!$C:N,COLUMN(K$2),0))</f>
        <v/>
      </c>
      <c r="L13" s="57" t="str">
        <f>IF(ISBLANK(VLOOKUP(T_IE014PL[[#This Row],[Ścieżka Xpath]],ALL!$C:O,COLUMN(L$2),0)),"",VLOOKUP(T_IE014PL[[#This Row],[Ścieżka Xpath]],ALL!$C:O,COLUMN(L$2),0))</f>
        <v/>
      </c>
      <c r="M13" s="57" t="str">
        <f>IF(ISBLANK(VLOOKUP(T_IE014PL[[#This Row],[Ścieżka Xpath]],ALL!$C:P,COLUMN(M$2),0)),"",VLOOKUP(T_IE014PL[[#This Row],[Ścieżka Xpath]],ALL!$C:P,COLUMN(M$2),0))</f>
        <v/>
      </c>
      <c r="N13" s="57" t="str">
        <f>IF(ISBLANK(VLOOKUP(T_IE014PL[[#This Row],[Ścieżka Xpath]],ALL!$C:Q,COLUMN(N$2),0)),"",VLOOKUP(T_IE014PL[[#This Row],[Ścieżka Xpath]],ALL!$C:Q,COLUMN(N$2),0))</f>
        <v/>
      </c>
      <c r="O13" s="57" t="str">
        <f>IF(ISBLANK(VLOOKUP(T_IE014PL[[#This Row],[Ścieżka Xpath]],ALL!$C:Q,COLUMN(O$2),0)),"",VLOOKUP(T_IE014PL[[#This Row],[Ścieżka Xpath]],ALL!$C:Q,COLUMN(O$2),0))</f>
        <v/>
      </c>
    </row>
    <row r="14" spans="1:15" ht="30">
      <c r="A14" s="10" t="s">
        <v>1649</v>
      </c>
      <c r="B14" s="11">
        <v>12</v>
      </c>
      <c r="C14" s="13" t="str">
        <f>IF(ISBLANK(VLOOKUP(T_IE014PL[[#This Row],[Ścieżka Xpath]],ALL!$C:E,COLUMN(C$2),0)),"",VLOOKUP(T_IE014PL[[#This Row],[Ścieżka Xpath]],ALL!$C:E,COLUMN(C$2),0))</f>
        <v>-</v>
      </c>
      <c r="D14" s="16" t="str">
        <f>IF(ISBLANK(VLOOKUP(T_IE014PL[[#This Row],[Ścieżka Xpath]],ALL!$C:F,COLUMN(D$2),0)),"",VLOOKUP(T_IE014PL[[#This Row],[Ścieżka Xpath]],ALL!$C:F,COLUMN(D$2),0))</f>
        <v>Identyfikator skrytki w systemie ePuap, na którą mają być wysyłane komunikaty do Podmiotu.</v>
      </c>
      <c r="E14" s="16" t="str">
        <f>IF(ISBLANK(VLOOKUP(T_IE014PL[[#This Row],[Ścieżka Xpath]],ALL!$C:G,COLUMN(E$2),0)),"",VLOOKUP(T_IE014PL[[#This Row],[Ścieżka Xpath]],ALL!$C:G,COLUMN(E$2),0))</f>
        <v>ePUAP box identifier to which messages from NCTS2PLUS to EO will be sent.</v>
      </c>
      <c r="F14" s="13" t="str">
        <f>IF(ISBLANK(VLOOKUP(T_IE014PL[[#This Row],[Ścieżka Xpath]],ALL!$C:H,COLUMN(F$2),0)),"",VLOOKUP(T_IE014PL[[#This Row],[Ścieżka Xpath]],ALL!$C:H,COLUMN(F$2),0))</f>
        <v/>
      </c>
      <c r="G14" s="13" t="str">
        <f>IF(ISBLANK(VLOOKUP(T_IE014PL[[#This Row],[Ścieżka Xpath]],ALL!$C:I,COLUMN(G$2),0)),"",VLOOKUP(T_IE014PL[[#This Row],[Ścieżka Xpath]],ALL!$C:I,COLUMN(G$2),0))</f>
        <v>R</v>
      </c>
      <c r="H14" s="13" t="str">
        <f>IF(ISBLANK(VLOOKUP(T_IE014PL[[#This Row],[Ścieżka Xpath]],ALL!$C:J,COLUMN(H$2),0)),"",VLOOKUP(T_IE014PL[[#This Row],[Ścieżka Xpath]],ALL!$C:J,COLUMN(H$2),0))</f>
        <v>an..200</v>
      </c>
      <c r="I14" s="105" t="str">
        <f>IF(ISBLANK(VLOOKUP(T_IE014PL[[#This Row],[Ścieżka Xpath]],ALL!$C:K,COLUMN(I$2),0)),"",VLOOKUP(T_IE014PL[[#This Row],[Ścieżka Xpath]],ALL!$C:K,COLUMN(I$2),0))</f>
        <v/>
      </c>
      <c r="J14" s="105" t="str">
        <f>IF(ISBLANK(VLOOKUP(T_IE014PL[[#This Row],[Ścieżka Xpath]],ALL!$C:L,COLUMN(J$2),0)),"",VLOOKUP(T_IE014PL[[#This Row],[Ścieżka Xpath]],ALL!$C:L,COLUMN(J$2),0))</f>
        <v/>
      </c>
      <c r="K14" s="38" t="str">
        <f>IF(ISBLANK(VLOOKUP(T_IE014PL[[#This Row],[Ścieżka Xpath]],ALL!$C:N,COLUMN(K$2),0)),"",VLOOKUP(T_IE014PL[[#This Row],[Ścieżka Xpath]],ALL!$C:N,COLUMN(K$2),0))</f>
        <v/>
      </c>
      <c r="L14" s="57" t="str">
        <f>IF(ISBLANK(VLOOKUP(T_IE014PL[[#This Row],[Ścieżka Xpath]],ALL!$C:O,COLUMN(L$2),0)),"",VLOOKUP(T_IE014PL[[#This Row],[Ścieżka Xpath]],ALL!$C:O,COLUMN(L$2),0))</f>
        <v/>
      </c>
      <c r="M14" s="57" t="str">
        <f>IF(ISBLANK(VLOOKUP(T_IE014PL[[#This Row],[Ścieżka Xpath]],ALL!$C:P,COLUMN(M$2),0)),"",VLOOKUP(T_IE014PL[[#This Row],[Ścieżka Xpath]],ALL!$C:P,COLUMN(M$2),0))</f>
        <v/>
      </c>
      <c r="N14" s="57" t="str">
        <f>IF(ISBLANK(VLOOKUP(T_IE014PL[[#This Row],[Ścieżka Xpath]],ALL!$C:Q,COLUMN(N$2),0)),"",VLOOKUP(T_IE014PL[[#This Row],[Ścieżka Xpath]],ALL!$C:Q,COLUMN(N$2),0))</f>
        <v/>
      </c>
      <c r="O14" s="57" t="str">
        <f>IF(ISBLANK(VLOOKUP(T_IE014PL[[#This Row],[Ścieżka Xpath]],ALL!$C:Q,COLUMN(O$2),0)),"",VLOOKUP(T_IE014PL[[#This Row],[Ścieżka Xpath]],ALL!$C:Q,COLUMN(O$2),0))</f>
        <v/>
      </c>
    </row>
    <row r="15" spans="1:15" ht="75">
      <c r="A15" s="60" t="s">
        <v>1608</v>
      </c>
      <c r="B15" s="63">
        <v>13</v>
      </c>
      <c r="C15" s="25" t="str">
        <f>IF(ISBLANK(VLOOKUP(T_IE014PL[[#This Row],[Ścieżka Xpath]],ALL!$C:E,COLUMN(C$2),0)),"",VLOOKUP(T_IE014PL[[#This Row],[Ścieżka Xpath]],ALL!$C:E,COLUMN(C$2),0))</f>
        <v>-</v>
      </c>
      <c r="D15" s="65" t="str">
        <f>IF(ISBLANK(VLOOKUP(T_IE014PL[[#This Row],[Ścieżka Xpath]],ALL!$C:F,COLUMN(D$2),0)),"",VLOOKUP(T_IE014PL[[#This Row],[Ścieżka Xpath]],ALL!$C:F,COLUMN(D$2),0))</f>
        <v>Węzeł używany w przypadku wysyłania komunikatu przez osobę trzecią w imieniu osoby uprawnionej do procedury tranzytu (HolderOfTheTransitProcedure). Brak tego elementu oznacza, że osoba uprawniona do procedury tranzytu sama przesyła komunikat.</v>
      </c>
      <c r="E15" s="65" t="str">
        <f>IF(ISBLANK(VLOOKUP(T_IE014PL[[#This Row],[Ścieżka Xpath]],ALL!$C:G,COLUMN(E$2),0)),"",VLOOKUP(T_IE014PL[[#This Row],[Ścieżka Xpath]],ALL!$C:G,COLUMN(E$2),0))</f>
        <v>Node used when message to NCTS2PLUS is sent by Holder's representative not by Holder himself.</v>
      </c>
      <c r="F15" s="61" t="str">
        <f>IF(ISBLANK(VLOOKUP(T_IE014PL[[#This Row],[Ścieżka Xpath]],ALL!$C:H,COLUMN(F$2),0)),"",VLOOKUP(T_IE014PL[[#This Row],[Ścieżka Xpath]],ALL!$C:H,COLUMN(F$2),0))</f>
        <v>0..1</v>
      </c>
      <c r="G15" s="61" t="str">
        <f>IF(ISBLANK(VLOOKUP(T_IE014PL[[#This Row],[Ścieżka Xpath]],ALL!$C:I,COLUMN(G$2),0)),"",VLOOKUP(T_IE014PL[[#This Row],[Ścieżka Xpath]],ALL!$C:I,COLUMN(G$2),0))</f>
        <v>D</v>
      </c>
      <c r="H15" s="61" t="str">
        <f>IF(ISBLANK(VLOOKUP(T_IE014PL[[#This Row],[Ścieżka Xpath]],ALL!$C:J,COLUMN(H$2),0)),"",VLOOKUP(T_IE014PL[[#This Row],[Ścieżka Xpath]],ALL!$C:J,COLUMN(H$2),0))</f>
        <v/>
      </c>
      <c r="I15" s="103" t="str">
        <f>IF(ISBLANK(VLOOKUP(T_IE014PL[[#This Row],[Ścieżka Xpath]],ALL!$C:K,COLUMN(I$2),0)),"",VLOOKUP(T_IE014PL[[#This Row],[Ścieżka Xpath]],ALL!$C:K,COLUMN(I$2),0))</f>
        <v/>
      </c>
      <c r="J15" s="103" t="str">
        <f>IF(ISBLANK(VLOOKUP(T_IE014PL[[#This Row],[Ścieżka Xpath]],ALL!$C:L,COLUMN(J$2),0)),"",VLOOKUP(T_IE014PL[[#This Row],[Ścieżka Xpath]],ALL!$C:L,COLUMN(J$2),0))</f>
        <v>RP21</v>
      </c>
      <c r="K15" s="54" t="str">
        <f>IF(ISBLANK(VLOOKUP(T_IE014PL[[#This Row],[Ścieżka Xpath]],ALL!$C:N,COLUMN(K$2),0)),"",VLOOKUP(T_IE014PL[[#This Row],[Ścieżka Xpath]],ALL!$C:N,COLUMN(K$2),0))</f>
        <v>2.00</v>
      </c>
      <c r="L15" s="69" t="str">
        <f>IF(ISBLANK(VLOOKUP(T_IE014PL[[#This Row],[Ścieżka Xpath]],ALL!$C:O,COLUMN(L$2),0)),"",VLOOKUP(T_IE014PL[[#This Row],[Ścieżka Xpath]],ALL!$C:O,COLUMN(L$2),0))</f>
        <v>Korekta opcjonalności.</v>
      </c>
      <c r="M15" s="69" t="str">
        <f>IF(ISBLANK(VLOOKUP(T_IE014PL[[#This Row],[Ścieżka Xpath]],ALL!$C:P,COLUMN(M$2),0)),"",VLOOKUP(T_IE014PL[[#This Row],[Ścieżka Xpath]],ALL!$C:P,COLUMN(M$2),0))</f>
        <v>Optionality correction.</v>
      </c>
      <c r="N15" s="69" t="str">
        <f>IF(ISBLANK(VLOOKUP(T_IE014PL[[#This Row],[Ścieżka Xpath]],ALL!$C:Q,COLUMN(N$2),0)),"",VLOOKUP(T_IE014PL[[#This Row],[Ścieżka Xpath]],ALL!$C:Q,COLUMN(N$2),0))</f>
        <v/>
      </c>
      <c r="O15" s="69" t="str">
        <f>IF(ISBLANK(VLOOKUP(T_IE014PL[[#This Row],[Ścieżka Xpath]],ALL!$C:Q,COLUMN(O$2),0)),"",VLOOKUP(T_IE014PL[[#This Row],[Ścieżka Xpath]],ALL!$C:Q,COLUMN(O$2),0))</f>
        <v/>
      </c>
    </row>
    <row r="16" spans="1:15" ht="30">
      <c r="A16" s="10" t="s">
        <v>1609</v>
      </c>
      <c r="B16" s="11">
        <v>14</v>
      </c>
      <c r="C16" s="13" t="str">
        <f>IF(ISBLANK(VLOOKUP(T_IE014PL[[#This Row],[Ścieżka Xpath]],ALL!$C:E,COLUMN(C$2),0)),"",VLOOKUP(T_IE014PL[[#This Row],[Ścieżka Xpath]],ALL!$C:E,COLUMN(C$2),0))</f>
        <v>-</v>
      </c>
      <c r="D16" s="17" t="str">
        <f>IF(ISBLANK(VLOOKUP(T_IE014PL[[#This Row],[Ścieżka Xpath]],ALL!$C:F,COLUMN(D$2),0)),"",VLOOKUP(T_IE014PL[[#This Row],[Ścieżka Xpath]],ALL!$C:F,COLUMN(D$2),0))</f>
        <v>Numer identyfikacyjny.</v>
      </c>
      <c r="E16" s="17" t="str">
        <f>IF(ISBLANK(VLOOKUP(T_IE014PL[[#This Row],[Ścieżka Xpath]],ALL!$C:G,COLUMN(E$2),0)),"",VLOOKUP(T_IE014PL[[#This Row],[Ścieżka Xpath]],ALL!$C:G,COLUMN(E$2),0))</f>
        <v>Identification number.</v>
      </c>
      <c r="F16" s="11" t="str">
        <f>IF(ISBLANK(VLOOKUP(T_IE014PL[[#This Row],[Ścieżka Xpath]],ALL!$C:H,COLUMN(F$2),0)),"",VLOOKUP(T_IE014PL[[#This Row],[Ścieżka Xpath]],ALL!$C:H,COLUMN(F$2),0))</f>
        <v/>
      </c>
      <c r="G16" s="11" t="str">
        <f>IF(ISBLANK(VLOOKUP(T_IE014PL[[#This Row],[Ścieżka Xpath]],ALL!$C:I,COLUMN(G$2),0)),"",VLOOKUP(T_IE014PL[[#This Row],[Ścieżka Xpath]],ALL!$C:I,COLUMN(G$2),0))</f>
        <v>R</v>
      </c>
      <c r="H16" s="11" t="str">
        <f>IF(ISBLANK(VLOOKUP(T_IE014PL[[#This Row],[Ścieżka Xpath]],ALL!$C:J,COLUMN(H$2),0)),"",VLOOKUP(T_IE014PL[[#This Row],[Ścieżka Xpath]],ALL!$C:J,COLUMN(H$2),0))</f>
        <v>an..17</v>
      </c>
      <c r="I16" s="134" t="str">
        <f>IF(ISBLANK(VLOOKUP(T_IE014PL[[#This Row],[Ścieżka Xpath]],ALL!$C:K,COLUMN(I$2),0)),"",VLOOKUP(T_IE014PL[[#This Row],[Ścieżka Xpath]],ALL!$C:K,COLUMN(I$2),0))</f>
        <v/>
      </c>
      <c r="J16" s="134" t="str">
        <f>IF(ISBLANK(VLOOKUP(T_IE014PL[[#This Row],[Ścieżka Xpath]],ALL!$C:L,COLUMN(J$2),0)),"",VLOOKUP(T_IE014PL[[#This Row],[Ścieżka Xpath]],ALL!$C:L,COLUMN(J$2),0))</f>
        <v>G0002; R0850</v>
      </c>
      <c r="K16" s="38" t="str">
        <f>IF(ISBLANK(VLOOKUP(T_IE014PL[[#This Row],[Ścieżka Xpath]],ALL!$C:N,COLUMN(K$2),0)),"",VLOOKUP(T_IE014PL[[#This Row],[Ścieżka Xpath]],ALL!$C:N,COLUMN(K$2),0))</f>
        <v/>
      </c>
      <c r="L16" s="57" t="str">
        <f>IF(ISBLANK(VLOOKUP(T_IE014PL[[#This Row],[Ścieżka Xpath]],ALL!$C:O,COLUMN(L$2),0)),"",VLOOKUP(T_IE014PL[[#This Row],[Ścieżka Xpath]],ALL!$C:O,COLUMN(L$2),0))</f>
        <v/>
      </c>
      <c r="M16" s="57" t="str">
        <f>IF(ISBLANK(VLOOKUP(T_IE014PL[[#This Row],[Ścieżka Xpath]],ALL!$C:P,COLUMN(M$2),0)),"",VLOOKUP(T_IE014PL[[#This Row],[Ścieżka Xpath]],ALL!$C:P,COLUMN(M$2),0))</f>
        <v/>
      </c>
      <c r="N16" s="57" t="str">
        <f>IF(ISBLANK(VLOOKUP(T_IE014PL[[#This Row],[Ścieżka Xpath]],ALL!$C:Q,COLUMN(N$2),0)),"",VLOOKUP(T_IE014PL[[#This Row],[Ścieżka Xpath]],ALL!$C:Q,COLUMN(N$2),0))</f>
        <v/>
      </c>
      <c r="O16" s="57" t="str">
        <f>IF(ISBLANK(VLOOKUP(T_IE014PL[[#This Row],[Ścieżka Xpath]],ALL!$C:Q,COLUMN(O$2),0)),"",VLOOKUP(T_IE014PL[[#This Row],[Ścieżka Xpath]],ALL!$C:Q,COLUMN(O$2),0))</f>
        <v/>
      </c>
    </row>
    <row r="17" spans="1:15" ht="15">
      <c r="A17" s="64" t="s">
        <v>1610</v>
      </c>
      <c r="B17" s="63">
        <v>15</v>
      </c>
      <c r="C17" s="61" t="str">
        <f>IF(ISBLANK(VLOOKUP(T_IE014PL[[#This Row],[Ścieżka Xpath]],ALL!$C:E,COLUMN(C$2),0)),"",VLOOKUP(T_IE014PL[[#This Row],[Ścieżka Xpath]],ALL!$C:E,COLUMN(C$2),0))</f>
        <v>-</v>
      </c>
      <c r="D17" s="65" t="str">
        <f>IF(ISBLANK(VLOOKUP(T_IE014PL[[#This Row],[Ścieżka Xpath]],ALL!$C:F,COLUMN(D$2),0)),"",VLOOKUP(T_IE014PL[[#This Row],[Ścieżka Xpath]],ALL!$C:F,COLUMN(D$2),0))</f>
        <v>Wniosek o  unieważnienie.</v>
      </c>
      <c r="E17" s="65" t="str">
        <f>IF(ISBLANK(VLOOKUP(T_IE014PL[[#This Row],[Ścieżka Xpath]],ALL!$C:G,COLUMN(E$2),0)),"",VLOOKUP(T_IE014PL[[#This Row],[Ścieżka Xpath]],ALL!$C:G,COLUMN(E$2),0))</f>
        <v>Invalidation request.</v>
      </c>
      <c r="F17" s="61">
        <f>IF(ISBLANK(VLOOKUP(T_IE014PL[[#This Row],[Ścieżka Xpath]],ALL!$C:H,COLUMN(F$2),0)),"",VLOOKUP(T_IE014PL[[#This Row],[Ścieżka Xpath]],ALL!$C:H,COLUMN(F$2),0))</f>
        <v>1</v>
      </c>
      <c r="G17" s="61" t="str">
        <f>IF(ISBLANK(VLOOKUP(T_IE014PL[[#This Row],[Ścieżka Xpath]],ALL!$C:I,COLUMN(G$2),0)),"",VLOOKUP(T_IE014PL[[#This Row],[Ścieżka Xpath]],ALL!$C:I,COLUMN(G$2),0))</f>
        <v>R</v>
      </c>
      <c r="H17" s="61" t="str">
        <f>IF(ISBLANK(VLOOKUP(T_IE014PL[[#This Row],[Ścieżka Xpath]],ALL!$C:J,COLUMN(H$2),0)),"",VLOOKUP(T_IE014PL[[#This Row],[Ścieżka Xpath]],ALL!$C:J,COLUMN(H$2),0))</f>
        <v/>
      </c>
      <c r="I17" s="103" t="str">
        <f>IF(ISBLANK(VLOOKUP(T_IE014PL[[#This Row],[Ścieżka Xpath]],ALL!$C:K,COLUMN(I$2),0)),"",VLOOKUP(T_IE014PL[[#This Row],[Ścieżka Xpath]],ALL!$C:K,COLUMN(I$2),0))</f>
        <v/>
      </c>
      <c r="J17" s="103" t="str">
        <f>IF(ISBLANK(VLOOKUP(T_IE014PL[[#This Row],[Ścieżka Xpath]],ALL!$C:L,COLUMN(J$2),0)),"",VLOOKUP(T_IE014PL[[#This Row],[Ścieżka Xpath]],ALL!$C:L,COLUMN(J$2),0))</f>
        <v/>
      </c>
      <c r="K17" s="54" t="str">
        <f>IF(ISBLANK(VLOOKUP(T_IE014PL[[#This Row],[Ścieżka Xpath]],ALL!$C:N,COLUMN(K$2),0)),"",VLOOKUP(T_IE014PL[[#This Row],[Ścieżka Xpath]],ALL!$C:N,COLUMN(K$2),0))</f>
        <v/>
      </c>
      <c r="L17" s="69" t="str">
        <f>IF(ISBLANK(VLOOKUP(T_IE014PL[[#This Row],[Ścieżka Xpath]],ALL!$C:O,COLUMN(L$2),0)),"",VLOOKUP(T_IE014PL[[#This Row],[Ścieżka Xpath]],ALL!$C:O,COLUMN(L$2),0))</f>
        <v/>
      </c>
      <c r="M17" s="69" t="str">
        <f>IF(ISBLANK(VLOOKUP(T_IE014PL[[#This Row],[Ścieżka Xpath]],ALL!$C:P,COLUMN(M$2),0)),"",VLOOKUP(T_IE014PL[[#This Row],[Ścieżka Xpath]],ALL!$C:P,COLUMN(M$2),0))</f>
        <v/>
      </c>
      <c r="N17" s="69" t="str">
        <f>IF(ISBLANK(VLOOKUP(T_IE014PL[[#This Row],[Ścieżka Xpath]],ALL!$C:Q,COLUMN(N$2),0)),"",VLOOKUP(T_IE014PL[[#This Row],[Ścieżka Xpath]],ALL!$C:Q,COLUMN(N$2),0))</f>
        <v/>
      </c>
      <c r="O17" s="69" t="str">
        <f>IF(ISBLANK(VLOOKUP(T_IE014PL[[#This Row],[Ścieżka Xpath]],ALL!$C:Q,COLUMN(O$2),0)),"",VLOOKUP(T_IE014PL[[#This Row],[Ścieżka Xpath]],ALL!$C:Q,COLUMN(O$2),0))</f>
        <v/>
      </c>
    </row>
    <row r="18" spans="1:15" ht="15">
      <c r="A18" s="10" t="s">
        <v>1611</v>
      </c>
      <c r="B18" s="11">
        <v>16</v>
      </c>
      <c r="C18" s="11" t="str">
        <f>IF(ISBLANK(VLOOKUP(T_IE014PL[[#This Row],[Ścieżka Xpath]],ALL!$C:E,COLUMN(C$2),0)),"",VLOOKUP(T_IE014PL[[#This Row],[Ścieżka Xpath]],ALL!$C:E,COLUMN(C$2),0))</f>
        <v>-</v>
      </c>
      <c r="D18" s="17" t="str">
        <f>IF(ISBLANK(VLOOKUP(T_IE014PL[[#This Row],[Ścieżka Xpath]],ALL!$C:F,COLUMN(D$2),0)),"",VLOOKUP(T_IE014PL[[#This Row],[Ścieżka Xpath]],ALL!$C:F,COLUMN(D$2),0))</f>
        <v>Numer fazy systemu NCTS2 PLUS. Dla fazy 6 - "NCTS6".</v>
      </c>
      <c r="E18" s="17" t="str">
        <f>IF(ISBLANK(VLOOKUP(T_IE014PL[[#This Row],[Ścieżka Xpath]],ALL!$C:G,COLUMN(E$2),0)),"",VLOOKUP(T_IE014PL[[#This Row],[Ścieżka Xpath]],ALL!$C:G,COLUMN(E$2),0))</f>
        <v>NCTS phase number. For Phase6 - "NCTS6".</v>
      </c>
      <c r="F18" s="11" t="str">
        <f>IF(ISBLANK(VLOOKUP(T_IE014PL[[#This Row],[Ścieżka Xpath]],ALL!$C:H,COLUMN(F$2),0)),"",VLOOKUP(T_IE014PL[[#This Row],[Ścieżka Xpath]],ALL!$C:H,COLUMN(F$2),0))</f>
        <v/>
      </c>
      <c r="G18" s="11" t="str">
        <f>IF(ISBLANK(VLOOKUP(T_IE014PL[[#This Row],[Ścieżka Xpath]],ALL!$C:I,COLUMN(G$2),0)),"",VLOOKUP(T_IE014PL[[#This Row],[Ścieżka Xpath]],ALL!$C:I,COLUMN(G$2),0))</f>
        <v>O</v>
      </c>
      <c r="H18" s="11" t="str">
        <f>IF(ISBLANK(VLOOKUP(T_IE014PL[[#This Row],[Ścieżka Xpath]],ALL!$C:J,COLUMN(H$2),0)),"",VLOOKUP(T_IE014PL[[#This Row],[Ścieżka Xpath]],ALL!$C:J,COLUMN(H$2),0))</f>
        <v/>
      </c>
      <c r="I18" s="134" t="str">
        <f>IF(ISBLANK(VLOOKUP(T_IE014PL[[#This Row],[Ścieżka Xpath]],ALL!$C:K,COLUMN(I$2),0)),"",VLOOKUP(T_IE014PL[[#This Row],[Ścieżka Xpath]],ALL!$C:K,COLUMN(I$2),0))</f>
        <v/>
      </c>
      <c r="J18" s="134" t="str">
        <f>IF(ISBLANK(VLOOKUP(T_IE014PL[[#This Row],[Ścieżka Xpath]],ALL!$C:L,COLUMN(J$2),0)),"",VLOOKUP(T_IE014PL[[#This Row],[Ścieżka Xpath]],ALL!$C:L,COLUMN(J$2),0))</f>
        <v/>
      </c>
      <c r="K18" s="38" t="str">
        <f>IF(ISBLANK(VLOOKUP(T_IE014PL[[#This Row],[Ścieżka Xpath]],ALL!$C:N,COLUMN(K$2),0)),"",VLOOKUP(T_IE014PL[[#This Row],[Ścieżka Xpath]],ALL!$C:N,COLUMN(K$2),0))</f>
        <v/>
      </c>
      <c r="L18" s="57" t="str">
        <f>IF(ISBLANK(VLOOKUP(T_IE014PL[[#This Row],[Ścieżka Xpath]],ALL!$C:O,COLUMN(L$2),0)),"",VLOOKUP(T_IE014PL[[#This Row],[Ścieżka Xpath]],ALL!$C:O,COLUMN(L$2),0))</f>
        <v/>
      </c>
      <c r="M18" s="57" t="str">
        <f>IF(ISBLANK(VLOOKUP(T_IE014PL[[#This Row],[Ścieżka Xpath]],ALL!$C:P,COLUMN(M$2),0)),"",VLOOKUP(T_IE014PL[[#This Row],[Ścieżka Xpath]],ALL!$C:P,COLUMN(M$2),0))</f>
        <v/>
      </c>
      <c r="N18" s="57" t="str">
        <f>IF(ISBLANK(VLOOKUP(T_IE014PL[[#This Row],[Ścieżka Xpath]],ALL!$C:Q,COLUMN(N$2),0)),"",VLOOKUP(T_IE014PL[[#This Row],[Ścieżka Xpath]],ALL!$C:Q,COLUMN(N$2),0))</f>
        <v/>
      </c>
      <c r="O18" s="57" t="str">
        <f>IF(ISBLANK(VLOOKUP(T_IE014PL[[#This Row],[Ścieżka Xpath]],ALL!$C:Q,COLUMN(O$2),0)),"",VLOOKUP(T_IE014PL[[#This Row],[Ścieżka Xpath]],ALL!$C:Q,COLUMN(O$2),0))</f>
        <v/>
      </c>
    </row>
    <row r="19" spans="1:15" ht="45">
      <c r="A19" s="10" t="s">
        <v>1612</v>
      </c>
      <c r="B19" s="11">
        <v>17</v>
      </c>
      <c r="C19" s="11" t="str">
        <f>IF(ISBLANK(VLOOKUP(T_IE014PL[[#This Row],[Ścieżka Xpath]],ALL!$C:E,COLUMN(C$2),0)),"",VLOOKUP(T_IE014PL[[#This Row],[Ścieżka Xpath]],ALL!$C:E,COLUMN(C$2),0))</f>
        <v>-</v>
      </c>
      <c r="D19" s="17" t="str">
        <f>IF(ISBLANK(VLOOKUP(T_IE014PL[[#This Row],[Ścieżka Xpath]],ALL!$C:F,COLUMN(D$2),0)),"",VLOOKUP(T_IE014PL[[#This Row],[Ścieżka Xpath]],ALL!$C:F,COLUMN(D$2),0))</f>
        <v>Identyfikator nadawcy komunikatu. W kierunku do NCTS2PLUS - numer identyfikacyjny Podmiotu. W kiedunku z NCTS2PLUS: "NTA.PL"</v>
      </c>
      <c r="E19" s="17" t="str">
        <f>IF(ISBLANK(VLOOKUP(T_IE014PL[[#This Row],[Ścieżka Xpath]],ALL!$C:G,COLUMN(E$2),0)),"",VLOOKUP(T_IE014PL[[#This Row],[Ścieżka Xpath]],ALL!$C:G,COLUMN(E$2),0))</f>
        <v>Sender's identification. In direction to NCTS2PLUS - sending EO's identificationNumber, otherwise "NTA.PL".</v>
      </c>
      <c r="F19" s="11" t="str">
        <f>IF(ISBLANK(VLOOKUP(T_IE014PL[[#This Row],[Ścieżka Xpath]],ALL!$C:H,COLUMN(F$2),0)),"",VLOOKUP(T_IE014PL[[#This Row],[Ścieżka Xpath]],ALL!$C:H,COLUMN(F$2),0))</f>
        <v/>
      </c>
      <c r="G19" s="11" t="str">
        <f>IF(ISBLANK(VLOOKUP(T_IE014PL[[#This Row],[Ścieżka Xpath]],ALL!$C:I,COLUMN(G$2),0)),"",VLOOKUP(T_IE014PL[[#This Row],[Ścieżka Xpath]],ALL!$C:I,COLUMN(G$2),0))</f>
        <v>R</v>
      </c>
      <c r="H19" s="11" t="str">
        <f>IF(ISBLANK(VLOOKUP(T_IE014PL[[#This Row],[Ścieżka Xpath]],ALL!$C:J,COLUMN(H$2),0)),"",VLOOKUP(T_IE014PL[[#This Row],[Ścieżka Xpath]],ALL!$C:J,COLUMN(H$2),0))</f>
        <v>an..35</v>
      </c>
      <c r="I19" s="134" t="str">
        <f>IF(ISBLANK(VLOOKUP(T_IE014PL[[#This Row],[Ścieżka Xpath]],ALL!$C:K,COLUMN(I$2),0)),"",VLOOKUP(T_IE014PL[[#This Row],[Ścieżka Xpath]],ALL!$C:K,COLUMN(I$2),0))</f>
        <v/>
      </c>
      <c r="J19" s="134" t="str">
        <f>IF(ISBLANK(VLOOKUP(T_IE014PL[[#This Row],[Ścieżka Xpath]],ALL!$C:L,COLUMN(J$2),0)),"",VLOOKUP(T_IE014PL[[#This Row],[Ścieżka Xpath]],ALL!$C:L,COLUMN(J$2),0))</f>
        <v/>
      </c>
      <c r="K19" s="38" t="str">
        <f>IF(ISBLANK(VLOOKUP(T_IE014PL[[#This Row],[Ścieżka Xpath]],ALL!$C:N,COLUMN(K$2),0)),"",VLOOKUP(T_IE014PL[[#This Row],[Ścieżka Xpath]],ALL!$C:N,COLUMN(K$2),0))</f>
        <v/>
      </c>
      <c r="L19" s="57" t="str">
        <f>IF(ISBLANK(VLOOKUP(T_IE014PL[[#This Row],[Ścieżka Xpath]],ALL!$C:O,COLUMN(L$2),0)),"",VLOOKUP(T_IE014PL[[#This Row],[Ścieżka Xpath]],ALL!$C:O,COLUMN(L$2),0))</f>
        <v/>
      </c>
      <c r="M19" s="57" t="str">
        <f>IF(ISBLANK(VLOOKUP(T_IE014PL[[#This Row],[Ścieżka Xpath]],ALL!$C:P,COLUMN(M$2),0)),"",VLOOKUP(T_IE014PL[[#This Row],[Ścieżka Xpath]],ALL!$C:P,COLUMN(M$2),0))</f>
        <v/>
      </c>
      <c r="N19" s="57" t="str">
        <f>IF(ISBLANK(VLOOKUP(T_IE014PL[[#This Row],[Ścieżka Xpath]],ALL!$C:Q,COLUMN(N$2),0)),"",VLOOKUP(T_IE014PL[[#This Row],[Ścieżka Xpath]],ALL!$C:Q,COLUMN(N$2),0))</f>
        <v/>
      </c>
      <c r="O19" s="57" t="str">
        <f>IF(ISBLANK(VLOOKUP(T_IE014PL[[#This Row],[Ścieżka Xpath]],ALL!$C:Q,COLUMN(O$2),0)),"",VLOOKUP(T_IE014PL[[#This Row],[Ścieżka Xpath]],ALL!$C:Q,COLUMN(O$2),0))</f>
        <v/>
      </c>
    </row>
    <row r="20" spans="1:15" ht="45">
      <c r="A20" s="10" t="s">
        <v>1613</v>
      </c>
      <c r="B20" s="11">
        <v>18</v>
      </c>
      <c r="C20" s="11" t="str">
        <f>IF(ISBLANK(VLOOKUP(T_IE014PL[[#This Row],[Ścieżka Xpath]],ALL!$C:E,COLUMN(C$2),0)),"",VLOOKUP(T_IE014PL[[#This Row],[Ścieżka Xpath]],ALL!$C:E,COLUMN(C$2),0))</f>
        <v>-</v>
      </c>
      <c r="D20" s="17" t="str">
        <f>IF(ISBLANK(VLOOKUP(T_IE014PL[[#This Row],[Ścieżka Xpath]],ALL!$C:F,COLUMN(D$2),0)),"",VLOOKUP(T_IE014PL[[#This Row],[Ścieżka Xpath]],ALL!$C:F,COLUMN(D$2),0))</f>
        <v>Identyfikator odbiorcy komunikatu. W kierunku do NCTS2PLUS - "NTA.PL". W kierunku od NCTS2PLUS - numer identyfikacyjny Podmiotu.</v>
      </c>
      <c r="E20" s="17" t="str">
        <f>IF(ISBLANK(VLOOKUP(T_IE014PL[[#This Row],[Ścieżka Xpath]],ALL!$C:G,COLUMN(E$2),0)),"",VLOOKUP(T_IE014PL[[#This Row],[Ścieżka Xpath]],ALL!$C:G,COLUMN(E$2),0))</f>
        <v>Recipient's identification. In direction to NCTS2PLUS - "NTA.PL", otherwise recieiving EO's identificationNumber.</v>
      </c>
      <c r="F20" s="11" t="str">
        <f>IF(ISBLANK(VLOOKUP(T_IE014PL[[#This Row],[Ścieżka Xpath]],ALL!$C:H,COLUMN(F$2),0)),"",VLOOKUP(T_IE014PL[[#This Row],[Ścieżka Xpath]],ALL!$C:H,COLUMN(F$2),0))</f>
        <v/>
      </c>
      <c r="G20" s="11" t="str">
        <f>IF(ISBLANK(VLOOKUP(T_IE014PL[[#This Row],[Ścieżka Xpath]],ALL!$C:I,COLUMN(G$2),0)),"",VLOOKUP(T_IE014PL[[#This Row],[Ścieżka Xpath]],ALL!$C:I,COLUMN(G$2),0))</f>
        <v>R</v>
      </c>
      <c r="H20" s="11" t="str">
        <f>IF(ISBLANK(VLOOKUP(T_IE014PL[[#This Row],[Ścieżka Xpath]],ALL!$C:J,COLUMN(H$2),0)),"",VLOOKUP(T_IE014PL[[#This Row],[Ścieżka Xpath]],ALL!$C:J,COLUMN(H$2),0))</f>
        <v>an..35</v>
      </c>
      <c r="I20" s="134" t="str">
        <f>IF(ISBLANK(VLOOKUP(T_IE014PL[[#This Row],[Ścieżka Xpath]],ALL!$C:K,COLUMN(I$2),0)),"",VLOOKUP(T_IE014PL[[#This Row],[Ścieżka Xpath]],ALL!$C:K,COLUMN(I$2),0))</f>
        <v/>
      </c>
      <c r="J20" s="134" t="str">
        <f>IF(ISBLANK(VLOOKUP(T_IE014PL[[#This Row],[Ścieżka Xpath]],ALL!$C:L,COLUMN(J$2),0)),"",VLOOKUP(T_IE014PL[[#This Row],[Ścieżka Xpath]],ALL!$C:L,COLUMN(J$2),0))</f>
        <v/>
      </c>
      <c r="K20" s="38" t="str">
        <f>IF(ISBLANK(VLOOKUP(T_IE014PL[[#This Row],[Ścieżka Xpath]],ALL!$C:N,COLUMN(K$2),0)),"",VLOOKUP(T_IE014PL[[#This Row],[Ścieżka Xpath]],ALL!$C:N,COLUMN(K$2),0))</f>
        <v/>
      </c>
      <c r="L20" s="57" t="str">
        <f>IF(ISBLANK(VLOOKUP(T_IE014PL[[#This Row],[Ścieżka Xpath]],ALL!$C:O,COLUMN(L$2),0)),"",VLOOKUP(T_IE014PL[[#This Row],[Ścieżka Xpath]],ALL!$C:O,COLUMN(L$2),0))</f>
        <v/>
      </c>
      <c r="M20" s="57" t="str">
        <f>IF(ISBLANK(VLOOKUP(T_IE014PL[[#This Row],[Ścieżka Xpath]],ALL!$C:P,COLUMN(M$2),0)),"",VLOOKUP(T_IE014PL[[#This Row],[Ścieżka Xpath]],ALL!$C:P,COLUMN(M$2),0))</f>
        <v/>
      </c>
      <c r="N20" s="57" t="str">
        <f>IF(ISBLANK(VLOOKUP(T_IE014PL[[#This Row],[Ścieżka Xpath]],ALL!$C:Q,COLUMN(N$2),0)),"",VLOOKUP(T_IE014PL[[#This Row],[Ścieżka Xpath]],ALL!$C:Q,COLUMN(N$2),0))</f>
        <v/>
      </c>
      <c r="O20" s="57" t="str">
        <f>IF(ISBLANK(VLOOKUP(T_IE014PL[[#This Row],[Ścieżka Xpath]],ALL!$C:Q,COLUMN(O$2),0)),"",VLOOKUP(T_IE014PL[[#This Row],[Ścieżka Xpath]],ALL!$C:Q,COLUMN(O$2),0))</f>
        <v/>
      </c>
    </row>
    <row r="21" spans="1:15" ht="30">
      <c r="A21" s="10" t="s">
        <v>1614</v>
      </c>
      <c r="B21" s="11">
        <v>19</v>
      </c>
      <c r="C21" s="11" t="str">
        <f>IF(ISBLANK(VLOOKUP(T_IE014PL[[#This Row],[Ścieżka Xpath]],ALL!$C:E,COLUMN(C$2),0)),"",VLOOKUP(T_IE014PL[[#This Row],[Ścieżka Xpath]],ALL!$C:E,COLUMN(C$2),0))</f>
        <v>-</v>
      </c>
      <c r="D21" s="17" t="str">
        <f>IF(ISBLANK(VLOOKUP(T_IE014PL[[#This Row],[Ścieżka Xpath]],ALL!$C:F,COLUMN(D$2),0)),"",VLOOKUP(T_IE014PL[[#This Row],[Ścieżka Xpath]],ALL!$C:F,COLUMN(D$2),0))</f>
        <v>Data i czas utworzenia komunikatu (wg strefy czasowej CET).</v>
      </c>
      <c r="E21" s="17" t="str">
        <f>IF(ISBLANK(VLOOKUP(T_IE014PL[[#This Row],[Ścieżka Xpath]],ALL!$C:G,COLUMN(E$2),0)),"",VLOOKUP(T_IE014PL[[#This Row],[Ścieżka Xpath]],ALL!$C:G,COLUMN(E$2),0))</f>
        <v>Date and time of message preparation (in CET timezone).</v>
      </c>
      <c r="F21" s="11" t="str">
        <f>IF(ISBLANK(VLOOKUP(T_IE014PL[[#This Row],[Ścieżka Xpath]],ALL!$C:H,COLUMN(F$2),0)),"",VLOOKUP(T_IE014PL[[#This Row],[Ścieżka Xpath]],ALL!$C:H,COLUMN(F$2),0))</f>
        <v/>
      </c>
      <c r="G21" s="11" t="str">
        <f>IF(ISBLANK(VLOOKUP(T_IE014PL[[#This Row],[Ścieżka Xpath]],ALL!$C:I,COLUMN(G$2),0)),"",VLOOKUP(T_IE014PL[[#This Row],[Ścieżka Xpath]],ALL!$C:I,COLUMN(G$2),0))</f>
        <v>R</v>
      </c>
      <c r="H21" s="11" t="str">
        <f>IF(ISBLANK(VLOOKUP(T_IE014PL[[#This Row],[Ścieżka Xpath]],ALL!$C:J,COLUMN(H$2),0)),"",VLOOKUP(T_IE014PL[[#This Row],[Ścieżka Xpath]],ALL!$C:J,COLUMN(H$2),0))</f>
        <v>an19</v>
      </c>
      <c r="I21" s="134" t="str">
        <f>IF(ISBLANK(VLOOKUP(T_IE014PL[[#This Row],[Ścieżka Xpath]],ALL!$C:K,COLUMN(I$2),0)),"",VLOOKUP(T_IE014PL[[#This Row],[Ścieżka Xpath]],ALL!$C:K,COLUMN(I$2),0))</f>
        <v/>
      </c>
      <c r="J21" s="134" t="str">
        <f>IF(ISBLANK(VLOOKUP(T_IE014PL[[#This Row],[Ścieżka Xpath]],ALL!$C:L,COLUMN(J$2),0)),"",VLOOKUP(T_IE014PL[[#This Row],[Ścieżka Xpath]],ALL!$C:L,COLUMN(J$2),0))</f>
        <v>G0002</v>
      </c>
      <c r="K21" s="38" t="str">
        <f>IF(ISBLANK(VLOOKUP(T_IE014PL[[#This Row],[Ścieżka Xpath]],ALL!$C:N,COLUMN(K$2),0)),"",VLOOKUP(T_IE014PL[[#This Row],[Ścieżka Xpath]],ALL!$C:N,COLUMN(K$2),0))</f>
        <v/>
      </c>
      <c r="L21" s="57" t="str">
        <f>IF(ISBLANK(VLOOKUP(T_IE014PL[[#This Row],[Ścieżka Xpath]],ALL!$C:O,COLUMN(L$2),0)),"",VLOOKUP(T_IE014PL[[#This Row],[Ścieżka Xpath]],ALL!$C:O,COLUMN(L$2),0))</f>
        <v/>
      </c>
      <c r="M21" s="57" t="str">
        <f>IF(ISBLANK(VLOOKUP(T_IE014PL[[#This Row],[Ścieżka Xpath]],ALL!$C:P,COLUMN(M$2),0)),"",VLOOKUP(T_IE014PL[[#This Row],[Ścieżka Xpath]],ALL!$C:P,COLUMN(M$2),0))</f>
        <v/>
      </c>
      <c r="N21" s="57" t="str">
        <f>IF(ISBLANK(VLOOKUP(T_IE014PL[[#This Row],[Ścieżka Xpath]],ALL!$C:Q,COLUMN(N$2),0)),"",VLOOKUP(T_IE014PL[[#This Row],[Ścieżka Xpath]],ALL!$C:Q,COLUMN(N$2),0))</f>
        <v/>
      </c>
      <c r="O21" s="57" t="str">
        <f>IF(ISBLANK(VLOOKUP(T_IE014PL[[#This Row],[Ścieżka Xpath]],ALL!$C:Q,COLUMN(O$2),0)),"",VLOOKUP(T_IE014PL[[#This Row],[Ścieżka Xpath]],ALL!$C:Q,COLUMN(O$2),0))</f>
        <v/>
      </c>
    </row>
    <row r="22" spans="1:15" ht="15">
      <c r="A22" s="10" t="s">
        <v>1615</v>
      </c>
      <c r="B22" s="11">
        <v>20</v>
      </c>
      <c r="C22" s="11" t="str">
        <f>IF(ISBLANK(VLOOKUP(T_IE014PL[[#This Row],[Ścieżka Xpath]],ALL!$C:E,COLUMN(C$2),0)),"",VLOOKUP(T_IE014PL[[#This Row],[Ścieżka Xpath]],ALL!$C:E,COLUMN(C$2),0))</f>
        <v>-</v>
      </c>
      <c r="D22" s="17" t="str">
        <f>IF(ISBLANK(VLOOKUP(T_IE014PL[[#This Row],[Ścieżka Xpath]],ALL!$C:F,COLUMN(D$2),0)),"",VLOOKUP(T_IE014PL[[#This Row],[Ścieżka Xpath]],ALL!$C:F,COLUMN(D$2),0))</f>
        <v>Identyfikator (numer własny) komunikatu.</v>
      </c>
      <c r="E22" s="17" t="str">
        <f>IF(ISBLANK(VLOOKUP(T_IE014PL[[#This Row],[Ścieżka Xpath]],ALL!$C:G,COLUMN(E$2),0)),"",VLOOKUP(T_IE014PL[[#This Row],[Ścieżka Xpath]],ALL!$C:G,COLUMN(E$2),0))</f>
        <v>Message identification.</v>
      </c>
      <c r="F22" s="11" t="str">
        <f>IF(ISBLANK(VLOOKUP(T_IE014PL[[#This Row],[Ścieżka Xpath]],ALL!$C:H,COLUMN(F$2),0)),"",VLOOKUP(T_IE014PL[[#This Row],[Ścieżka Xpath]],ALL!$C:H,COLUMN(F$2),0))</f>
        <v/>
      </c>
      <c r="G22" s="11" t="str">
        <f>IF(ISBLANK(VLOOKUP(T_IE014PL[[#This Row],[Ścieżka Xpath]],ALL!$C:I,COLUMN(G$2),0)),"",VLOOKUP(T_IE014PL[[#This Row],[Ścieżka Xpath]],ALL!$C:I,COLUMN(G$2),0))</f>
        <v>R</v>
      </c>
      <c r="H22" s="11" t="str">
        <f>IF(ISBLANK(VLOOKUP(T_IE014PL[[#This Row],[Ścieżka Xpath]],ALL!$C:J,COLUMN(H$2),0)),"",VLOOKUP(T_IE014PL[[#This Row],[Ścieżka Xpath]],ALL!$C:J,COLUMN(H$2),0))</f>
        <v>an..35</v>
      </c>
      <c r="I22" s="134" t="str">
        <f>IF(ISBLANK(VLOOKUP(T_IE014PL[[#This Row],[Ścieżka Xpath]],ALL!$C:K,COLUMN(I$2),0)),"",VLOOKUP(T_IE014PL[[#This Row],[Ścieżka Xpath]],ALL!$C:K,COLUMN(I$2),0))</f>
        <v/>
      </c>
      <c r="J22" s="134" t="str">
        <f>IF(ISBLANK(VLOOKUP(T_IE014PL[[#This Row],[Ścieżka Xpath]],ALL!$C:L,COLUMN(J$2),0)),"",VLOOKUP(T_IE014PL[[#This Row],[Ścieżka Xpath]],ALL!$C:L,COLUMN(J$2),0))</f>
        <v>RP50</v>
      </c>
      <c r="K22" s="38" t="str">
        <f>IF(ISBLANK(VLOOKUP(T_IE014PL[[#This Row],[Ścieżka Xpath]],ALL!$C:N,COLUMN(K$2),0)),"",VLOOKUP(T_IE014PL[[#This Row],[Ścieżka Xpath]],ALL!$C:N,COLUMN(K$2),0))</f>
        <v/>
      </c>
      <c r="L22" s="57" t="str">
        <f>IF(ISBLANK(VLOOKUP(T_IE014PL[[#This Row],[Ścieżka Xpath]],ALL!$C:O,COLUMN(L$2),0)),"",VLOOKUP(T_IE014PL[[#This Row],[Ścieżka Xpath]],ALL!$C:O,COLUMN(L$2),0))</f>
        <v/>
      </c>
      <c r="M22" s="57" t="str">
        <f>IF(ISBLANK(VLOOKUP(T_IE014PL[[#This Row],[Ścieżka Xpath]],ALL!$C:P,COLUMN(M$2),0)),"",VLOOKUP(T_IE014PL[[#This Row],[Ścieżka Xpath]],ALL!$C:P,COLUMN(M$2),0))</f>
        <v/>
      </c>
      <c r="N22" s="57" t="str">
        <f>IF(ISBLANK(VLOOKUP(T_IE014PL[[#This Row],[Ścieżka Xpath]],ALL!$C:Q,COLUMN(N$2),0)),"",VLOOKUP(T_IE014PL[[#This Row],[Ścieżka Xpath]],ALL!$C:Q,COLUMN(N$2),0))</f>
        <v/>
      </c>
      <c r="O22" s="57" t="str">
        <f>IF(ISBLANK(VLOOKUP(T_IE014PL[[#This Row],[Ścieżka Xpath]],ALL!$C:Q,COLUMN(O$2),0)),"",VLOOKUP(T_IE014PL[[#This Row],[Ścieżka Xpath]],ALL!$C:Q,COLUMN(O$2),0))</f>
        <v/>
      </c>
    </row>
    <row r="23" spans="1:15" ht="15">
      <c r="A23" s="10" t="s">
        <v>1616</v>
      </c>
      <c r="B23" s="11">
        <v>21</v>
      </c>
      <c r="C23" s="11" t="str">
        <f>IF(ISBLANK(VLOOKUP(T_IE014PL[[#This Row],[Ścieżka Xpath]],ALL!$C:E,COLUMN(C$2),0)),"",VLOOKUP(T_IE014PL[[#This Row],[Ścieżka Xpath]],ALL!$C:E,COLUMN(C$2),0))</f>
        <v>-</v>
      </c>
      <c r="D23" s="17" t="str">
        <f>IF(ISBLANK(VLOOKUP(T_IE014PL[[#This Row],[Ścieżka Xpath]],ALL!$C:F,COLUMN(D$2),0)),"",VLOOKUP(T_IE014PL[[#This Row],[Ścieżka Xpath]],ALL!$C:F,COLUMN(D$2),0))</f>
        <v>Typ komunikatu.</v>
      </c>
      <c r="E23" s="17" t="str">
        <f>IF(ISBLANK(VLOOKUP(T_IE014PL[[#This Row],[Ścieżka Xpath]],ALL!$C:G,COLUMN(E$2),0)),"",VLOOKUP(T_IE014PL[[#This Row],[Ścieżka Xpath]],ALL!$C:G,COLUMN(E$2),0))</f>
        <v>Messaage type.</v>
      </c>
      <c r="F23" s="11" t="str">
        <f>IF(ISBLANK(VLOOKUP(T_IE014PL[[#This Row],[Ścieżka Xpath]],ALL!$C:H,COLUMN(F$2),0)),"",VLOOKUP(T_IE014PL[[#This Row],[Ścieżka Xpath]],ALL!$C:H,COLUMN(F$2),0))</f>
        <v/>
      </c>
      <c r="G23" s="11" t="str">
        <f>IF(ISBLANK(VLOOKUP(T_IE014PL[[#This Row],[Ścieżka Xpath]],ALL!$C:I,COLUMN(G$2),0)),"",VLOOKUP(T_IE014PL[[#This Row],[Ścieżka Xpath]],ALL!$C:I,COLUMN(G$2),0))</f>
        <v>R</v>
      </c>
      <c r="H23" s="11" t="str">
        <f>IF(ISBLANK(VLOOKUP(T_IE014PL[[#This Row],[Ścieżka Xpath]],ALL!$C:J,COLUMN(H$2),0)),"",VLOOKUP(T_IE014PL[[#This Row],[Ścieżka Xpath]],ALL!$C:J,COLUMN(H$2),0))</f>
        <v>an6</v>
      </c>
      <c r="I23" s="134" t="str">
        <f>IF(ISBLANK(VLOOKUP(T_IE014PL[[#This Row],[Ścieżka Xpath]],ALL!$C:K,COLUMN(I$2),0)),"",VLOOKUP(T_IE014PL[[#This Row],[Ścieżka Xpath]],ALL!$C:K,COLUMN(I$2),0))</f>
        <v>CL060</v>
      </c>
      <c r="J23" s="134" t="str">
        <f>IF(ISBLANK(VLOOKUP(T_IE014PL[[#This Row],[Ścieżka Xpath]],ALL!$C:L,COLUMN(J$2),0)),"",VLOOKUP(T_IE014PL[[#This Row],[Ścieżka Xpath]],ALL!$C:L,COLUMN(J$2),0))</f>
        <v/>
      </c>
      <c r="K23" s="38" t="str">
        <f>IF(ISBLANK(VLOOKUP(T_IE014PL[[#This Row],[Ścieżka Xpath]],ALL!$C:N,COLUMN(K$2),0)),"",VLOOKUP(T_IE014PL[[#This Row],[Ścieżka Xpath]],ALL!$C:N,COLUMN(K$2),0))</f>
        <v/>
      </c>
      <c r="L23" s="57" t="str">
        <f>IF(ISBLANK(VLOOKUP(T_IE014PL[[#This Row],[Ścieżka Xpath]],ALL!$C:O,COLUMN(L$2),0)),"",VLOOKUP(T_IE014PL[[#This Row],[Ścieżka Xpath]],ALL!$C:O,COLUMN(L$2),0))</f>
        <v/>
      </c>
      <c r="M23" s="57" t="str">
        <f>IF(ISBLANK(VLOOKUP(T_IE014PL[[#This Row],[Ścieżka Xpath]],ALL!$C:P,COLUMN(M$2),0)),"",VLOOKUP(T_IE014PL[[#This Row],[Ścieżka Xpath]],ALL!$C:P,COLUMN(M$2),0))</f>
        <v/>
      </c>
      <c r="N23" s="57" t="str">
        <f>IF(ISBLANK(VLOOKUP(T_IE014PL[[#This Row],[Ścieżka Xpath]],ALL!$C:Q,COLUMN(N$2),0)),"",VLOOKUP(T_IE014PL[[#This Row],[Ścieżka Xpath]],ALL!$C:Q,COLUMN(N$2),0))</f>
        <v/>
      </c>
      <c r="O23" s="57" t="str">
        <f>IF(ISBLANK(VLOOKUP(T_IE014PL[[#This Row],[Ścieżka Xpath]],ALL!$C:Q,COLUMN(O$2),0)),"",VLOOKUP(T_IE014PL[[#This Row],[Ścieżka Xpath]],ALL!$C:Q,COLUMN(O$2),0))</f>
        <v/>
      </c>
    </row>
    <row r="24" spans="1:15" ht="30">
      <c r="A24" s="10" t="s">
        <v>1617</v>
      </c>
      <c r="B24" s="11">
        <v>22</v>
      </c>
      <c r="C24" s="11" t="str">
        <f>IF(ISBLANK(VLOOKUP(T_IE014PL[[#This Row],[Ścieżka Xpath]],ALL!$C:E,COLUMN(C$2),0)),"",VLOOKUP(T_IE014PL[[#This Row],[Ścieżka Xpath]],ALL!$C:E,COLUMN(C$2),0))</f>
        <v>-</v>
      </c>
      <c r="D24" s="17" t="str">
        <f>IF(ISBLANK(VLOOKUP(T_IE014PL[[#This Row],[Ścieżka Xpath]],ALL!$C:F,COLUMN(D$2),0)),"",VLOOKUP(T_IE014PL[[#This Row],[Ścieżka Xpath]],ALL!$C:F,COLUMN(D$2),0))</f>
        <v>Element nieużywany.</v>
      </c>
      <c r="E24" s="17" t="str">
        <f>IF(ISBLANK(VLOOKUP(T_IE014PL[[#This Row],[Ścieżka Xpath]],ALL!$C:G,COLUMN(E$2),0)),"",VLOOKUP(T_IE014PL[[#This Row],[Ścieżka Xpath]],ALL!$C:G,COLUMN(E$2),0))</f>
        <v>Not used.</v>
      </c>
      <c r="F24" s="11" t="str">
        <f>IF(ISBLANK(VLOOKUP(T_IE014PL[[#This Row],[Ścieżka Xpath]],ALL!$C:H,COLUMN(F$2),0)),"",VLOOKUP(T_IE014PL[[#This Row],[Ścieżka Xpath]],ALL!$C:H,COLUMN(F$2),0))</f>
        <v/>
      </c>
      <c r="G24" s="11" t="str">
        <f>IF(ISBLANK(VLOOKUP(T_IE014PL[[#This Row],[Ścieżka Xpath]],ALL!$C:I,COLUMN(G$2),0)),"",VLOOKUP(T_IE014PL[[#This Row],[Ścieżka Xpath]],ALL!$C:I,COLUMN(G$2),0))</f>
        <v>D</v>
      </c>
      <c r="H24" s="11" t="str">
        <f>IF(ISBLANK(VLOOKUP(T_IE014PL[[#This Row],[Ścieżka Xpath]],ALL!$C:J,COLUMN(H$2),0)),"",VLOOKUP(T_IE014PL[[#This Row],[Ścieżka Xpath]],ALL!$C:J,COLUMN(H$2),0))</f>
        <v>an..35</v>
      </c>
      <c r="I24" s="134" t="str">
        <f>IF(ISBLANK(VLOOKUP(T_IE014PL[[#This Row],[Ścieżka Xpath]],ALL!$C:K,COLUMN(I$2),0)),"",VLOOKUP(T_IE014PL[[#This Row],[Ścieżka Xpath]],ALL!$C:K,COLUMN(I$2),0))</f>
        <v/>
      </c>
      <c r="J24" s="134" t="str">
        <f>IF(ISBLANK(VLOOKUP(T_IE014PL[[#This Row],[Ścieżka Xpath]],ALL!$C:L,COLUMN(J$2),0)),"",VLOOKUP(T_IE014PL[[#This Row],[Ścieżka Xpath]],ALL!$C:L,COLUMN(J$2),0))</f>
        <v>C0511; R0008</v>
      </c>
      <c r="K24" s="38" t="str">
        <f>IF(ISBLANK(VLOOKUP(T_IE014PL[[#This Row],[Ścieżka Xpath]],ALL!$C:N,COLUMN(K$2),0)),"",VLOOKUP(T_IE014PL[[#This Row],[Ścieżka Xpath]],ALL!$C:N,COLUMN(K$2),0))</f>
        <v/>
      </c>
      <c r="L24" s="57" t="str">
        <f>IF(ISBLANK(VLOOKUP(T_IE014PL[[#This Row],[Ścieżka Xpath]],ALL!$C:O,COLUMN(L$2),0)),"",VLOOKUP(T_IE014PL[[#This Row],[Ścieżka Xpath]],ALL!$C:O,COLUMN(L$2),0))</f>
        <v/>
      </c>
      <c r="M24" s="57" t="str">
        <f>IF(ISBLANK(VLOOKUP(T_IE014PL[[#This Row],[Ścieżka Xpath]],ALL!$C:P,COLUMN(M$2),0)),"",VLOOKUP(T_IE014PL[[#This Row],[Ścieżka Xpath]],ALL!$C:P,COLUMN(M$2),0))</f>
        <v/>
      </c>
      <c r="N24" s="57" t="str">
        <f>IF(ISBLANK(VLOOKUP(T_IE014PL[[#This Row],[Ścieżka Xpath]],ALL!$C:Q,COLUMN(N$2),0)),"",VLOOKUP(T_IE014PL[[#This Row],[Ścieżka Xpath]],ALL!$C:Q,COLUMN(N$2),0))</f>
        <v/>
      </c>
      <c r="O24" s="57" t="str">
        <f>IF(ISBLANK(VLOOKUP(T_IE014PL[[#This Row],[Ścieżka Xpath]],ALL!$C:Q,COLUMN(O$2),0)),"",VLOOKUP(T_IE014PL[[#This Row],[Ścieżka Xpath]],ALL!$C:Q,COLUMN(O$2),0))</f>
        <v/>
      </c>
    </row>
    <row r="25" spans="1:15" ht="15">
      <c r="A25" s="145" t="s">
        <v>1618</v>
      </c>
      <c r="B25" s="63">
        <v>23</v>
      </c>
      <c r="C25" s="25" t="str">
        <f>IF(ISBLANK(VLOOKUP(T_IE014PL[[#This Row],[Ścieżka Xpath]],ALL!$C:E,COLUMN(C$2),0)),"",VLOOKUP(T_IE014PL[[#This Row],[Ścieżka Xpath]],ALL!$C:E,COLUMN(C$2),0))</f>
        <v>-</v>
      </c>
      <c r="D25" s="62" t="str">
        <f>IF(ISBLANK(VLOOKUP(T_IE014PL[[#This Row],[Ścieżka Xpath]],ALL!$C:F,COLUMN(D$2),0)),"",VLOOKUP(T_IE014PL[[#This Row],[Ścieżka Xpath]],ALL!$C:F,COLUMN(D$2),0))</f>
        <v>Dane zgłoszenia tranzytowego</v>
      </c>
      <c r="E25" s="65" t="str">
        <f>IF(ISBLANK(VLOOKUP(T_IE014PL[[#This Row],[Ścieżka Xpath]],ALL!$C:G,COLUMN(E$2),0)),"",VLOOKUP(T_IE014PL[[#This Row],[Ścieżka Xpath]],ALL!$C:G,COLUMN(E$2),0))</f>
        <v>Transit declaration data.</v>
      </c>
      <c r="F25" s="61">
        <f>IF(ISBLANK(VLOOKUP(T_IE014PL[[#This Row],[Ścieżka Xpath]],ALL!$C:H,COLUMN(F$2),0)),"",VLOOKUP(T_IE014PL[[#This Row],[Ścieżka Xpath]],ALL!$C:H,COLUMN(F$2),0))</f>
        <v>1</v>
      </c>
      <c r="G25" s="61" t="str">
        <f>IF(ISBLANK(VLOOKUP(T_IE014PL[[#This Row],[Ścieżka Xpath]],ALL!$C:I,COLUMN(G$2),0)),"",VLOOKUP(T_IE014PL[[#This Row],[Ścieżka Xpath]],ALL!$C:I,COLUMN(G$2),0))</f>
        <v>R</v>
      </c>
      <c r="H25" s="25" t="str">
        <f>IF(ISBLANK(VLOOKUP(T_IE014PL[[#This Row],[Ścieżka Xpath]],ALL!$C:J,COLUMN(H$2),0)),"",VLOOKUP(T_IE014PL[[#This Row],[Ścieżka Xpath]],ALL!$C:J,COLUMN(H$2),0))</f>
        <v/>
      </c>
      <c r="I25" s="104" t="str">
        <f>IF(ISBLANK(VLOOKUP(T_IE014PL[[#This Row],[Ścieżka Xpath]],ALL!$C:K,COLUMN(I$2),0)),"",VLOOKUP(T_IE014PL[[#This Row],[Ścieżka Xpath]],ALL!$C:K,COLUMN(I$2),0))</f>
        <v/>
      </c>
      <c r="J25" s="104" t="str">
        <f>IF(ISBLANK(VLOOKUP(T_IE014PL[[#This Row],[Ścieżka Xpath]],ALL!$C:L,COLUMN(J$2),0)),"",VLOOKUP(T_IE014PL[[#This Row],[Ścieżka Xpath]],ALL!$C:L,COLUMN(J$2),0))</f>
        <v/>
      </c>
      <c r="K25" s="54" t="str">
        <f>IF(ISBLANK(VLOOKUP(T_IE014PL[[#This Row],[Ścieżka Xpath]],ALL!$C:N,COLUMN(K$2),0)),"",VLOOKUP(T_IE014PL[[#This Row],[Ścieżka Xpath]],ALL!$C:N,COLUMN(K$2),0))</f>
        <v/>
      </c>
      <c r="L25" s="69" t="str">
        <f>IF(ISBLANK(VLOOKUP(T_IE014PL[[#This Row],[Ścieżka Xpath]],ALL!$C:O,COLUMN(L$2),0)),"",VLOOKUP(T_IE014PL[[#This Row],[Ścieżka Xpath]],ALL!$C:O,COLUMN(L$2),0))</f>
        <v/>
      </c>
      <c r="M25" s="69" t="str">
        <f>IF(ISBLANK(VLOOKUP(T_IE014PL[[#This Row],[Ścieżka Xpath]],ALL!$C:P,COLUMN(M$2),0)),"",VLOOKUP(T_IE014PL[[#This Row],[Ścieżka Xpath]],ALL!$C:P,COLUMN(M$2),0))</f>
        <v/>
      </c>
      <c r="N25" s="69" t="str">
        <f>IF(ISBLANK(VLOOKUP(T_IE014PL[[#This Row],[Ścieżka Xpath]],ALL!$C:Q,COLUMN(N$2),0)),"",VLOOKUP(T_IE014PL[[#This Row],[Ścieżka Xpath]],ALL!$C:Q,COLUMN(N$2),0))</f>
        <v/>
      </c>
      <c r="O25" s="69" t="str">
        <f>IF(ISBLANK(VLOOKUP(T_IE014PL[[#This Row],[Ścieżka Xpath]],ALL!$C:Q,COLUMN(O$2),0)),"",VLOOKUP(T_IE014PL[[#This Row],[Ścieżka Xpath]],ALL!$C:Q,COLUMN(O$2),0))</f>
        <v/>
      </c>
    </row>
    <row r="26" spans="1:15" ht="270">
      <c r="A26" s="14" t="s">
        <v>1619</v>
      </c>
      <c r="B26" s="11">
        <v>24</v>
      </c>
      <c r="C26" s="13" t="str">
        <f>IF(ISBLANK(VLOOKUP(T_IE014PL[[#This Row],[Ścieżka Xpath]],ALL!$C:E,COLUMN(C$2),0)),"",VLOOKUP(T_IE014PL[[#This Row],[Ścieżka Xpath]],ALL!$C:E,COLUMN(C$2),0))</f>
        <v>12 09 001 000</v>
      </c>
      <c r="D26" s="16" t="str">
        <f>IF(ISBLANK(VLOOKUP(T_IE014PL[[#This Row],[Ścieżka Xpath]],ALL!$C:F,COLUMN(D$2),0)),"",VLOOKUP(T_IE014PL[[#This Row],[Ścieżka Xpath]],ALL!$C:F,COLUMN(D$2),0))</f>
        <v>Lokalny numer ewidencyjny zgłoszenia. Struktura numeru:
LRN = AAAAAAAAAAAABBCCCCCCCC
• AAAAAAAAAAAA – 12 pierwszych znaków numeru EORI Przedstawiciela (/IE015PL/CountrySpecificDataPL/RepresentativeForCommunication/IdentificationNumber), lub jeśli on nie został podany to numeru EORI osoby uprawnionej do korzystania z procedury tranzytu (/IE015PL/CC015C/HolderOfTheTransitProcedure/IdentificationNumber).
Jeśli numer EORI jest krótszy niż 12 znaków to należy go uzupełnić zerami do 12 znaków.
• BB – 2 ostatnie cyfry roku, w którym wysłano zgłoszenie.
• CCCCCCCC – ciąg cyfr od 0 do 9 i dużych liter od A do Z o długości od 1 do 8 znaków.
LRN musi być unikalny.</v>
      </c>
      <c r="E26" s="16" t="str">
        <f>IF(ISBLANK(VLOOKUP(T_IE014PL[[#This Row],[Ścieżka Xpath]],ALL!$C:G,COLUMN(E$2),0)),"",VLOOKUP(T_IE014PL[[#This Row],[Ścieżka Xpath]],ALL!$C:G,COLUMN(E$2),0))</f>
        <v>Local reference number of structure:
LRN = AAAAAAAAAAAABBCCCCCCCC
• AAAAAAAAAAAA – first 12 characters from (CountrySpecificDataPL/RepresentativeForCommunication/IdentificationNumber, if present) or Holder's (/IE015PL/CC015C/HolderOfTheTransitProcedure/IdentificationNumber). If number is shorter that 12 characters, it has to be padded with "0" (zero) to 12 characters..
• BB – last 2 digits of year when message was submitted.
• CCCCCCCC – combination of 1 to 8 characters (digits and/or capital letters A-Z).
LRN must be unique.</v>
      </c>
      <c r="F26" s="13" t="str">
        <f>IF(ISBLANK(VLOOKUP(T_IE014PL[[#This Row],[Ścieżka Xpath]],ALL!$C:H,COLUMN(F$2),0)),"",VLOOKUP(T_IE014PL[[#This Row],[Ścieżka Xpath]],ALL!$C:H,COLUMN(F$2),0))</f>
        <v/>
      </c>
      <c r="G26" s="13" t="str">
        <f>IF(ISBLANK(VLOOKUP(T_IE014PL[[#This Row],[Ścieżka Xpath]],ALL!$C:I,COLUMN(G$2),0)),"",VLOOKUP(T_IE014PL[[#This Row],[Ścieżka Xpath]],ALL!$C:I,COLUMN(G$2),0))</f>
        <v>D</v>
      </c>
      <c r="H26" s="13" t="str">
        <f>IF(ISBLANK(VLOOKUP(T_IE014PL[[#This Row],[Ścieżka Xpath]],ALL!$C:J,COLUMN(H$2),0)),"",VLOOKUP(T_IE014PL[[#This Row],[Ścieżka Xpath]],ALL!$C:J,COLUMN(H$2),0))</f>
        <v>an..22</v>
      </c>
      <c r="I26" s="105" t="str">
        <f>IF(ISBLANK(VLOOKUP(T_IE014PL[[#This Row],[Ścieżka Xpath]],ALL!$C:K,COLUMN(I$2),0)),"",VLOOKUP(T_IE014PL[[#This Row],[Ścieżka Xpath]],ALL!$C:K,COLUMN(I$2),0))</f>
        <v/>
      </c>
      <c r="J26" s="105" t="str">
        <f>IF(ISBLANK(VLOOKUP(T_IE014PL[[#This Row],[Ścieżka Xpath]],ALL!$C:L,COLUMN(J$2),0)),"",VLOOKUP(T_IE014PL[[#This Row],[Ścieżka Xpath]],ALL!$C:L,COLUMN(J$2),0))</f>
        <v>C0467</v>
      </c>
      <c r="K26" s="38" t="str">
        <f>IF(ISBLANK(VLOOKUP(T_IE014PL[[#This Row],[Ścieżka Xpath]],ALL!$C:N,COLUMN(K$2),0)),"",VLOOKUP(T_IE014PL[[#This Row],[Ścieżka Xpath]],ALL!$C:N,COLUMN(K$2),0))</f>
        <v/>
      </c>
      <c r="L26" s="57" t="str">
        <f>IF(ISBLANK(VLOOKUP(T_IE014PL[[#This Row],[Ścieżka Xpath]],ALL!$C:O,COLUMN(L$2),0)),"",VLOOKUP(T_IE014PL[[#This Row],[Ścieżka Xpath]],ALL!$C:O,COLUMN(L$2),0))</f>
        <v/>
      </c>
      <c r="M26" s="57" t="str">
        <f>IF(ISBLANK(VLOOKUP(T_IE014PL[[#This Row],[Ścieżka Xpath]],ALL!$C:P,COLUMN(M$2),0)),"",VLOOKUP(T_IE014PL[[#This Row],[Ścieżka Xpath]],ALL!$C:P,COLUMN(M$2),0))</f>
        <v/>
      </c>
      <c r="N26" s="57" t="str">
        <f>IF(ISBLANK(VLOOKUP(T_IE014PL[[#This Row],[Ścieżka Xpath]],ALL!$C:Q,COLUMN(N$2),0)),"",VLOOKUP(T_IE014PL[[#This Row],[Ścieżka Xpath]],ALL!$C:Q,COLUMN(N$2),0))</f>
        <v/>
      </c>
      <c r="O26" s="57" t="str">
        <f>IF(ISBLANK(VLOOKUP(T_IE014PL[[#This Row],[Ścieżka Xpath]],ALL!$C:Q,COLUMN(O$2),0)),"",VLOOKUP(T_IE014PL[[#This Row],[Ścieżka Xpath]],ALL!$C:Q,COLUMN(O$2),0))</f>
        <v/>
      </c>
    </row>
    <row r="27" spans="1:15" ht="30">
      <c r="A27" s="14" t="s">
        <v>1620</v>
      </c>
      <c r="B27" s="11">
        <v>25</v>
      </c>
      <c r="C27" s="13" t="str">
        <f>IF(ISBLANK(VLOOKUP(T_IE014PL[[#This Row],[Ścieżka Xpath]],ALL!$C:E,COLUMN(C$2),0)),"",VLOOKUP(T_IE014PL[[#This Row],[Ścieżka Xpath]],ALL!$C:E,COLUMN(C$2),0))</f>
        <v>-</v>
      </c>
      <c r="D27" s="16" t="str">
        <f>IF(ISBLANK(VLOOKUP(T_IE014PL[[#This Row],[Ścieżka Xpath]],ALL!$C:F,COLUMN(D$2),0)),"",VLOOKUP(T_IE014PL[[#This Row],[Ścieżka Xpath]],ALL!$C:F,COLUMN(D$2),0))</f>
        <v>Numer ewidencyjny zgłoszenia</v>
      </c>
      <c r="E27" s="16" t="str">
        <f>IF(ISBLANK(VLOOKUP(T_IE014PL[[#This Row],[Ścieżka Xpath]],ALL!$C:G,COLUMN(E$2),0)),"",VLOOKUP(T_IE014PL[[#This Row],[Ścieżka Xpath]],ALL!$C:G,COLUMN(E$2),0))</f>
        <v>Movement reference number.</v>
      </c>
      <c r="F27" s="13" t="str">
        <f>IF(ISBLANK(VLOOKUP(T_IE014PL[[#This Row],[Ścieżka Xpath]],ALL!$C:H,COLUMN(F$2),0)),"",VLOOKUP(T_IE014PL[[#This Row],[Ścieżka Xpath]],ALL!$C:H,COLUMN(F$2),0))</f>
        <v/>
      </c>
      <c r="G27" s="13" t="str">
        <f>IF(ISBLANK(VLOOKUP(T_IE014PL[[#This Row],[Ścieżka Xpath]],ALL!$C:I,COLUMN(G$2),0)),"",VLOOKUP(T_IE014PL[[#This Row],[Ścieżka Xpath]],ALL!$C:I,COLUMN(G$2),0))</f>
        <v>D</v>
      </c>
      <c r="H27" s="13" t="str">
        <f>IF(ISBLANK(VLOOKUP(T_IE014PL[[#This Row],[Ścieżka Xpath]],ALL!$C:J,COLUMN(H$2),0)),"",VLOOKUP(T_IE014PL[[#This Row],[Ścieżka Xpath]],ALL!$C:J,COLUMN(H$2),0))</f>
        <v>an..18</v>
      </c>
      <c r="I27" s="105" t="str">
        <f>IF(ISBLANK(VLOOKUP(T_IE014PL[[#This Row],[Ścieżka Xpath]],ALL!$C:K,COLUMN(I$2),0)),"",VLOOKUP(T_IE014PL[[#This Row],[Ścieżka Xpath]],ALL!$C:K,COLUMN(I$2),0))</f>
        <v/>
      </c>
      <c r="J27" s="105" t="str">
        <f>IF(ISBLANK(VLOOKUP(T_IE014PL[[#This Row],[Ścieżka Xpath]],ALL!$C:L,COLUMN(J$2),0)),"",VLOOKUP(T_IE014PL[[#This Row],[Ścieżka Xpath]],ALL!$C:L,COLUMN(J$2),0))</f>
        <v>C0467; G0002</v>
      </c>
      <c r="K27" s="38" t="str">
        <f>IF(ISBLANK(VLOOKUP(T_IE014PL[[#This Row],[Ścieżka Xpath]],ALL!$C:N,COLUMN(K$2),0)),"",VLOOKUP(T_IE014PL[[#This Row],[Ścieżka Xpath]],ALL!$C:N,COLUMN(K$2),0))</f>
        <v/>
      </c>
      <c r="L27" s="57" t="str">
        <f>IF(ISBLANK(VLOOKUP(T_IE014PL[[#This Row],[Ścieżka Xpath]],ALL!$C:O,COLUMN(L$2),0)),"",VLOOKUP(T_IE014PL[[#This Row],[Ścieżka Xpath]],ALL!$C:O,COLUMN(L$2),0))</f>
        <v/>
      </c>
      <c r="M27" s="57" t="str">
        <f>IF(ISBLANK(VLOOKUP(T_IE014PL[[#This Row],[Ścieżka Xpath]],ALL!$C:P,COLUMN(M$2),0)),"",VLOOKUP(T_IE014PL[[#This Row],[Ścieżka Xpath]],ALL!$C:P,COLUMN(M$2),0))</f>
        <v/>
      </c>
      <c r="N27" s="57" t="str">
        <f>IF(ISBLANK(VLOOKUP(T_IE014PL[[#This Row],[Ścieżka Xpath]],ALL!$C:Q,COLUMN(N$2),0)),"",VLOOKUP(T_IE014PL[[#This Row],[Ścieżka Xpath]],ALL!$C:Q,COLUMN(N$2),0))</f>
        <v/>
      </c>
      <c r="O27" s="57" t="str">
        <f>IF(ISBLANK(VLOOKUP(T_IE014PL[[#This Row],[Ścieżka Xpath]],ALL!$C:Q,COLUMN(O$2),0)),"",VLOOKUP(T_IE014PL[[#This Row],[Ścieżka Xpath]],ALL!$C:Q,COLUMN(O$2),0))</f>
        <v/>
      </c>
    </row>
    <row r="28" spans="1:15" ht="15">
      <c r="A28" s="145" t="s">
        <v>1621</v>
      </c>
      <c r="B28" s="63">
        <v>26</v>
      </c>
      <c r="C28" s="25" t="str">
        <f>IF(ISBLANK(VLOOKUP(T_IE014PL[[#This Row],[Ścieżka Xpath]],ALL!$C:E,COLUMN(C$2),0)),"",VLOOKUP(T_IE014PL[[#This Row],[Ścieżka Xpath]],ALL!$C:E,COLUMN(C$2),0))</f>
        <v>-</v>
      </c>
      <c r="D28" s="65" t="str">
        <f>IF(ISBLANK(VLOOKUP(T_IE014PL[[#This Row],[Ścieżka Xpath]],ALL!$C:F,COLUMN(D$2),0)),"",VLOOKUP(T_IE014PL[[#This Row],[Ścieżka Xpath]],ALL!$C:F,COLUMN(D$2),0))</f>
        <v>Informacje o unieważnieniu.</v>
      </c>
      <c r="E28" s="110" t="str">
        <f>IF(ISBLANK(VLOOKUP(T_IE014PL[[#This Row],[Ścieżka Xpath]],ALL!$C:G,COLUMN(E$2),0)),"",VLOOKUP(T_IE014PL[[#This Row],[Ścieżka Xpath]],ALL!$C:G,COLUMN(E$2),0))</f>
        <v>Invalidation details.</v>
      </c>
      <c r="F28" s="25">
        <f>IF(ISBLANK(VLOOKUP(T_IE014PL[[#This Row],[Ścieżka Xpath]],ALL!$C:H,COLUMN(F$2),0)),"",VLOOKUP(T_IE014PL[[#This Row],[Ścieżka Xpath]],ALL!$C:H,COLUMN(F$2),0))</f>
        <v>1</v>
      </c>
      <c r="G28" s="25" t="str">
        <f>IF(ISBLANK(VLOOKUP(T_IE014PL[[#This Row],[Ścieżka Xpath]],ALL!$C:I,COLUMN(G$2),0)),"",VLOOKUP(T_IE014PL[[#This Row],[Ścieżka Xpath]],ALL!$C:I,COLUMN(G$2),0))</f>
        <v>R</v>
      </c>
      <c r="H28" s="25" t="str">
        <f>IF(ISBLANK(VLOOKUP(T_IE014PL[[#This Row],[Ścieżka Xpath]],ALL!$C:J,COLUMN(H$2),0)),"",VLOOKUP(T_IE014PL[[#This Row],[Ścieżka Xpath]],ALL!$C:J,COLUMN(H$2),0))</f>
        <v/>
      </c>
      <c r="I28" s="104" t="str">
        <f>IF(ISBLANK(VLOOKUP(T_IE014PL[[#This Row],[Ścieżka Xpath]],ALL!$C:K,COLUMN(I$2),0)),"",VLOOKUP(T_IE014PL[[#This Row],[Ścieżka Xpath]],ALL!$C:K,COLUMN(I$2),0))</f>
        <v/>
      </c>
      <c r="J28" s="104" t="str">
        <f>IF(ISBLANK(VLOOKUP(T_IE014PL[[#This Row],[Ścieżka Xpath]],ALL!$C:L,COLUMN(J$2),0)),"",VLOOKUP(T_IE014PL[[#This Row],[Ścieżka Xpath]],ALL!$C:L,COLUMN(J$2),0))</f>
        <v/>
      </c>
      <c r="K28" s="54" t="str">
        <f>IF(ISBLANK(VLOOKUP(T_IE014PL[[#This Row],[Ścieżka Xpath]],ALL!$C:N,COLUMN(K$2),0)),"",VLOOKUP(T_IE014PL[[#This Row],[Ścieżka Xpath]],ALL!$C:N,COLUMN(K$2),0))</f>
        <v/>
      </c>
      <c r="L28" s="69" t="str">
        <f>IF(ISBLANK(VLOOKUP(T_IE014PL[[#This Row],[Ścieżka Xpath]],ALL!$C:O,COLUMN(L$2),0)),"",VLOOKUP(T_IE014PL[[#This Row],[Ścieżka Xpath]],ALL!$C:O,COLUMN(L$2),0))</f>
        <v/>
      </c>
      <c r="M28" s="69" t="str">
        <f>IF(ISBLANK(VLOOKUP(T_IE014PL[[#This Row],[Ścieżka Xpath]],ALL!$C:P,COLUMN(M$2),0)),"",VLOOKUP(T_IE014PL[[#This Row],[Ścieżka Xpath]],ALL!$C:P,COLUMN(M$2),0))</f>
        <v/>
      </c>
      <c r="N28" s="69" t="str">
        <f>IF(ISBLANK(VLOOKUP(T_IE014PL[[#This Row],[Ścieżka Xpath]],ALL!$C:Q,COLUMN(N$2),0)),"",VLOOKUP(T_IE014PL[[#This Row],[Ścieżka Xpath]],ALL!$C:Q,COLUMN(N$2),0))</f>
        <v/>
      </c>
      <c r="O28" s="69" t="str">
        <f>IF(ISBLANK(VLOOKUP(T_IE014PL[[#This Row],[Ścieżka Xpath]],ALL!$C:Q,COLUMN(O$2),0)),"",VLOOKUP(T_IE014PL[[#This Row],[Ścieżka Xpath]],ALL!$C:Q,COLUMN(O$2),0))</f>
        <v/>
      </c>
    </row>
    <row r="29" spans="1:15" ht="30">
      <c r="A29" s="14" t="s">
        <v>1622</v>
      </c>
      <c r="B29" s="11">
        <v>27</v>
      </c>
      <c r="C29" s="13" t="str">
        <f>IF(ISBLANK(VLOOKUP(T_IE014PL[[#This Row],[Ścieżka Xpath]],ALL!$C:E,COLUMN(C$2),0)),"",VLOOKUP(T_IE014PL[[#This Row],[Ścieżka Xpath]],ALL!$C:E,COLUMN(C$2),0))</f>
        <v>-</v>
      </c>
      <c r="D29" s="17" t="str">
        <f>IF(ISBLANK(VLOOKUP(T_IE014PL[[#This Row],[Ścieżka Xpath]],ALL!$C:F,COLUMN(D$2),0)),"",VLOOKUP(T_IE014PL[[#This Row],[Ścieżka Xpath]],ALL!$C:F,COLUMN(D$2),0))</f>
        <v>Data i czas wniosku o unieważnienie.</v>
      </c>
      <c r="E29" s="17" t="str">
        <f>IF(ISBLANK(VLOOKUP(T_IE014PL[[#This Row],[Ścieżka Xpath]],ALL!$C:G,COLUMN(E$2),0)),"",VLOOKUP(T_IE014PL[[#This Row],[Ścieżka Xpath]],ALL!$C:G,COLUMN(E$2),0))</f>
        <v>Invalidation request date and time.</v>
      </c>
      <c r="F29" s="11" t="str">
        <f>IF(ISBLANK(VLOOKUP(T_IE014PL[[#This Row],[Ścieżka Xpath]],ALL!$C:H,COLUMN(F$2),0)),"",VLOOKUP(T_IE014PL[[#This Row],[Ścieżka Xpath]],ALL!$C:H,COLUMN(F$2),0))</f>
        <v/>
      </c>
      <c r="G29" s="11" t="str">
        <f>IF(ISBLANK(VLOOKUP(T_IE014PL[[#This Row],[Ścieżka Xpath]],ALL!$C:I,COLUMN(G$2),0)),"",VLOOKUP(T_IE014PL[[#This Row],[Ścieżka Xpath]],ALL!$C:I,COLUMN(G$2),0))</f>
        <v>D</v>
      </c>
      <c r="H29" s="11" t="str">
        <f>IF(ISBLANK(VLOOKUP(T_IE014PL[[#This Row],[Ścieżka Xpath]],ALL!$C:J,COLUMN(H$2),0)),"",VLOOKUP(T_IE014PL[[#This Row],[Ścieżka Xpath]],ALL!$C:J,COLUMN(H$2),0))</f>
        <v>an19</v>
      </c>
      <c r="I29" s="134" t="str">
        <f>IF(ISBLANK(VLOOKUP(T_IE014PL[[#This Row],[Ścieżka Xpath]],ALL!$C:K,COLUMN(I$2),0)),"",VLOOKUP(T_IE014PL[[#This Row],[Ścieżka Xpath]],ALL!$C:K,COLUMN(I$2),0))</f>
        <v/>
      </c>
      <c r="J29" s="134" t="str">
        <f>IF(ISBLANK(VLOOKUP(T_IE014PL[[#This Row],[Ścieżka Xpath]],ALL!$C:L,COLUMN(J$2),0)),"",VLOOKUP(T_IE014PL[[#This Row],[Ścieżka Xpath]],ALL!$C:L,COLUMN(J$2),0))</f>
        <v>C0129; G0002</v>
      </c>
      <c r="K29" s="38" t="str">
        <f>IF(ISBLANK(VLOOKUP(T_IE014PL[[#This Row],[Ścieżka Xpath]],ALL!$C:N,COLUMN(K$2),0)),"",VLOOKUP(T_IE014PL[[#This Row],[Ścieżka Xpath]],ALL!$C:N,COLUMN(K$2),0))</f>
        <v/>
      </c>
      <c r="L29" s="57" t="str">
        <f>IF(ISBLANK(VLOOKUP(T_IE014PL[[#This Row],[Ścieżka Xpath]],ALL!$C:O,COLUMN(L$2),0)),"",VLOOKUP(T_IE014PL[[#This Row],[Ścieżka Xpath]],ALL!$C:O,COLUMN(L$2),0))</f>
        <v/>
      </c>
      <c r="M29" s="57" t="str">
        <f>IF(ISBLANK(VLOOKUP(T_IE014PL[[#This Row],[Ścieżka Xpath]],ALL!$C:P,COLUMN(M$2),0)),"",VLOOKUP(T_IE014PL[[#This Row],[Ścieżka Xpath]],ALL!$C:P,COLUMN(M$2),0))</f>
        <v/>
      </c>
      <c r="N29" s="57" t="str">
        <f>IF(ISBLANK(VLOOKUP(T_IE014PL[[#This Row],[Ścieżka Xpath]],ALL!$C:Q,COLUMN(N$2),0)),"",VLOOKUP(T_IE014PL[[#This Row],[Ścieżka Xpath]],ALL!$C:Q,COLUMN(N$2),0))</f>
        <v/>
      </c>
      <c r="O29" s="57" t="str">
        <f>IF(ISBLANK(VLOOKUP(T_IE014PL[[#This Row],[Ścieżka Xpath]],ALL!$C:Q,COLUMN(O$2),0)),"",VLOOKUP(T_IE014PL[[#This Row],[Ścieżka Xpath]],ALL!$C:Q,COLUMN(O$2),0))</f>
        <v/>
      </c>
    </row>
    <row r="30" spans="1:15" ht="30">
      <c r="A30" s="14" t="s">
        <v>1623</v>
      </c>
      <c r="B30" s="11">
        <v>28</v>
      </c>
      <c r="C30" s="13" t="str">
        <f>IF(ISBLANK(VLOOKUP(T_IE014PL[[#This Row],[Ścieżka Xpath]],ALL!$C:E,COLUMN(C$2),0)),"",VLOOKUP(T_IE014PL[[#This Row],[Ścieżka Xpath]],ALL!$C:E,COLUMN(C$2),0))</f>
        <v>-</v>
      </c>
      <c r="D30" s="17" t="str">
        <f>IF(ISBLANK(VLOOKUP(T_IE014PL[[#This Row],[Ścieżka Xpath]],ALL!$C:F,COLUMN(D$2),0)),"",VLOOKUP(T_IE014PL[[#This Row],[Ścieżka Xpath]],ALL!$C:F,COLUMN(D$2),0))</f>
        <v>Data i czas decyzji o unieważnieniu.</v>
      </c>
      <c r="E30" s="17" t="str">
        <f>IF(ISBLANK(VLOOKUP(T_IE014PL[[#This Row],[Ścieżka Xpath]],ALL!$C:G,COLUMN(E$2),0)),"",VLOOKUP(T_IE014PL[[#This Row],[Ścieżka Xpath]],ALL!$C:G,COLUMN(E$2),0))</f>
        <v>Invalidation decision date and time.</v>
      </c>
      <c r="F30" s="11" t="str">
        <f>IF(ISBLANK(VLOOKUP(T_IE014PL[[#This Row],[Ścieżka Xpath]],ALL!$C:H,COLUMN(F$2),0)),"",VLOOKUP(T_IE014PL[[#This Row],[Ścieżka Xpath]],ALL!$C:H,COLUMN(F$2),0))</f>
        <v/>
      </c>
      <c r="G30" s="11" t="str">
        <f>IF(ISBLANK(VLOOKUP(T_IE014PL[[#This Row],[Ścieżka Xpath]],ALL!$C:I,COLUMN(G$2),0)),"",VLOOKUP(T_IE014PL[[#This Row],[Ścieżka Xpath]],ALL!$C:I,COLUMN(G$2),0))</f>
        <v>D</v>
      </c>
      <c r="H30" s="11" t="str">
        <f>IF(ISBLANK(VLOOKUP(T_IE014PL[[#This Row],[Ścieżka Xpath]],ALL!$C:J,COLUMN(H$2),0)),"",VLOOKUP(T_IE014PL[[#This Row],[Ścieżka Xpath]],ALL!$C:J,COLUMN(H$2),0))</f>
        <v>an19</v>
      </c>
      <c r="I30" s="134" t="str">
        <f>IF(ISBLANK(VLOOKUP(T_IE014PL[[#This Row],[Ścieżka Xpath]],ALL!$C:K,COLUMN(I$2),0)),"",VLOOKUP(T_IE014PL[[#This Row],[Ścieżka Xpath]],ALL!$C:K,COLUMN(I$2),0))</f>
        <v/>
      </c>
      <c r="J30" s="134" t="str">
        <f>IF(ISBLANK(VLOOKUP(T_IE014PL[[#This Row],[Ścieżka Xpath]],ALL!$C:L,COLUMN(J$2),0)),"",VLOOKUP(T_IE014PL[[#This Row],[Ścieżka Xpath]],ALL!$C:L,COLUMN(J$2),0))</f>
        <v>C0870; G0002</v>
      </c>
      <c r="K30" s="38" t="str">
        <f>IF(ISBLANK(VLOOKUP(T_IE014PL[[#This Row],[Ścieżka Xpath]],ALL!$C:N,COLUMN(K$2),0)),"",VLOOKUP(T_IE014PL[[#This Row],[Ścieżka Xpath]],ALL!$C:N,COLUMN(K$2),0))</f>
        <v/>
      </c>
      <c r="L30" s="57" t="str">
        <f>IF(ISBLANK(VLOOKUP(T_IE014PL[[#This Row],[Ścieżka Xpath]],ALL!$C:O,COLUMN(L$2),0)),"",VLOOKUP(T_IE014PL[[#This Row],[Ścieżka Xpath]],ALL!$C:O,COLUMN(L$2),0))</f>
        <v/>
      </c>
      <c r="M30" s="57" t="str">
        <f>IF(ISBLANK(VLOOKUP(T_IE014PL[[#This Row],[Ścieżka Xpath]],ALL!$C:P,COLUMN(M$2),0)),"",VLOOKUP(T_IE014PL[[#This Row],[Ścieżka Xpath]],ALL!$C:P,COLUMN(M$2),0))</f>
        <v/>
      </c>
      <c r="N30" s="57" t="str">
        <f>IF(ISBLANK(VLOOKUP(T_IE014PL[[#This Row],[Ścieżka Xpath]],ALL!$C:Q,COLUMN(N$2),0)),"",VLOOKUP(T_IE014PL[[#This Row],[Ścieżka Xpath]],ALL!$C:Q,COLUMN(N$2),0))</f>
        <v/>
      </c>
      <c r="O30" s="57" t="str">
        <f>IF(ISBLANK(VLOOKUP(T_IE014PL[[#This Row],[Ścieżka Xpath]],ALL!$C:Q,COLUMN(O$2),0)),"",VLOOKUP(T_IE014PL[[#This Row],[Ścieżka Xpath]],ALL!$C:Q,COLUMN(O$2),0))</f>
        <v/>
      </c>
    </row>
    <row r="31" spans="1:15" ht="30">
      <c r="A31" s="14" t="s">
        <v>1624</v>
      </c>
      <c r="B31" s="11">
        <v>29</v>
      </c>
      <c r="C31" s="13" t="str">
        <f>IF(ISBLANK(VLOOKUP(T_IE014PL[[#This Row],[Ścieżka Xpath]],ALL!$C:E,COLUMN(C$2),0)),"",VLOOKUP(T_IE014PL[[#This Row],[Ścieżka Xpath]],ALL!$C:E,COLUMN(C$2),0))</f>
        <v>-</v>
      </c>
      <c r="D31" s="17" t="str">
        <f>IF(ISBLANK(VLOOKUP(T_IE014PL[[#This Row],[Ścieżka Xpath]],ALL!$C:F,COLUMN(D$2),0)),"",VLOOKUP(T_IE014PL[[#This Row],[Ścieżka Xpath]],ALL!$C:F,COLUMN(D$2),0))</f>
        <v>Decyzja do wniosku o unieważnienie.</v>
      </c>
      <c r="E31" s="17" t="str">
        <f>IF(ISBLANK(VLOOKUP(T_IE014PL[[#This Row],[Ścieżka Xpath]],ALL!$C:G,COLUMN(E$2),0)),"",VLOOKUP(T_IE014PL[[#This Row],[Ścieżka Xpath]],ALL!$C:G,COLUMN(E$2),0))</f>
        <v>Decision to invalidation request.</v>
      </c>
      <c r="F31" s="11" t="str">
        <f>IF(ISBLANK(VLOOKUP(T_IE014PL[[#This Row],[Ścieżka Xpath]],ALL!$C:H,COLUMN(F$2),0)),"",VLOOKUP(T_IE014PL[[#This Row],[Ścieżka Xpath]],ALL!$C:H,COLUMN(F$2),0))</f>
        <v/>
      </c>
      <c r="G31" s="11" t="str">
        <f>IF(ISBLANK(VLOOKUP(T_IE014PL[[#This Row],[Ścieżka Xpath]],ALL!$C:I,COLUMN(G$2),0)),"",VLOOKUP(T_IE014PL[[#This Row],[Ścieżka Xpath]],ALL!$C:I,COLUMN(G$2),0))</f>
        <v>D</v>
      </c>
      <c r="H31" s="11" t="str">
        <f>IF(ISBLANK(VLOOKUP(T_IE014PL[[#This Row],[Ścieżka Xpath]],ALL!$C:J,COLUMN(H$2),0)),"",VLOOKUP(T_IE014PL[[#This Row],[Ścieżka Xpath]],ALL!$C:J,COLUMN(H$2),0))</f>
        <v>n1</v>
      </c>
      <c r="I31" s="134" t="str">
        <f>IF(ISBLANK(VLOOKUP(T_IE014PL[[#This Row],[Ścieżka Xpath]],ALL!$C:K,COLUMN(I$2),0)),"",VLOOKUP(T_IE014PL[[#This Row],[Ścieżka Xpath]],ALL!$C:K,COLUMN(I$2),0))</f>
        <v>CL027</v>
      </c>
      <c r="J31" s="134" t="str">
        <f>IF(ISBLANK(VLOOKUP(T_IE014PL[[#This Row],[Ścieżka Xpath]],ALL!$C:L,COLUMN(J$2),0)),"",VLOOKUP(T_IE014PL[[#This Row],[Ścieżka Xpath]],ALL!$C:L,COLUMN(J$2),0))</f>
        <v>C0128; R0102</v>
      </c>
      <c r="K31" s="38" t="str">
        <f>IF(ISBLANK(VLOOKUP(T_IE014PL[[#This Row],[Ścieżka Xpath]],ALL!$C:N,COLUMN(K$2),0)),"",VLOOKUP(T_IE014PL[[#This Row],[Ścieżka Xpath]],ALL!$C:N,COLUMN(K$2),0))</f>
        <v/>
      </c>
      <c r="L31" s="57" t="str">
        <f>IF(ISBLANK(VLOOKUP(T_IE014PL[[#This Row],[Ścieżka Xpath]],ALL!$C:O,COLUMN(L$2),0)),"",VLOOKUP(T_IE014PL[[#This Row],[Ścieżka Xpath]],ALL!$C:O,COLUMN(L$2),0))</f>
        <v/>
      </c>
      <c r="M31" s="57" t="str">
        <f>IF(ISBLANK(VLOOKUP(T_IE014PL[[#This Row],[Ścieżka Xpath]],ALL!$C:P,COLUMN(M$2),0)),"",VLOOKUP(T_IE014PL[[#This Row],[Ścieżka Xpath]],ALL!$C:P,COLUMN(M$2),0))</f>
        <v/>
      </c>
      <c r="N31" s="57" t="str">
        <f>IF(ISBLANK(VLOOKUP(T_IE014PL[[#This Row],[Ścieżka Xpath]],ALL!$C:Q,COLUMN(N$2),0)),"",VLOOKUP(T_IE014PL[[#This Row],[Ścieżka Xpath]],ALL!$C:Q,COLUMN(N$2),0))</f>
        <v/>
      </c>
      <c r="O31" s="57" t="str">
        <f>IF(ISBLANK(VLOOKUP(T_IE014PL[[#This Row],[Ścieżka Xpath]],ALL!$C:Q,COLUMN(O$2),0)),"",VLOOKUP(T_IE014PL[[#This Row],[Ścieżka Xpath]],ALL!$C:Q,COLUMN(O$2),0))</f>
        <v/>
      </c>
    </row>
    <row r="32" spans="1:15" ht="15">
      <c r="A32" s="14" t="s">
        <v>1625</v>
      </c>
      <c r="B32" s="11">
        <v>30</v>
      </c>
      <c r="C32" s="13" t="str">
        <f>IF(ISBLANK(VLOOKUP(T_IE014PL[[#This Row],[Ścieżka Xpath]],ALL!$C:E,COLUMN(C$2),0)),"",VLOOKUP(T_IE014PL[[#This Row],[Ścieżka Xpath]],ALL!$C:E,COLUMN(C$2),0))</f>
        <v>-</v>
      </c>
      <c r="D32" s="17" t="str">
        <f>IF(ISBLANK(VLOOKUP(T_IE014PL[[#This Row],[Ścieżka Xpath]],ALL!$C:F,COLUMN(D$2),0)),"",VLOOKUP(T_IE014PL[[#This Row],[Ścieżka Xpath]],ALL!$C:F,COLUMN(D$2),0))</f>
        <v>Czy unieważnienie zainicjowane przez władze celne?</v>
      </c>
      <c r="E32" s="17" t="str">
        <f>IF(ISBLANK(VLOOKUP(T_IE014PL[[#This Row],[Ścieżka Xpath]],ALL!$C:G,COLUMN(E$2),0)),"",VLOOKUP(T_IE014PL[[#This Row],[Ścieżka Xpath]],ALL!$C:G,COLUMN(E$2),0))</f>
        <v>Invalidation initiated by customs flag.</v>
      </c>
      <c r="F32" s="11" t="str">
        <f>IF(ISBLANK(VLOOKUP(T_IE014PL[[#This Row],[Ścieżka Xpath]],ALL!$C:H,COLUMN(F$2),0)),"",VLOOKUP(T_IE014PL[[#This Row],[Ścieżka Xpath]],ALL!$C:H,COLUMN(F$2),0))</f>
        <v/>
      </c>
      <c r="G32" s="11" t="str">
        <f>IF(ISBLANK(VLOOKUP(T_IE014PL[[#This Row],[Ścieżka Xpath]],ALL!$C:I,COLUMN(G$2),0)),"",VLOOKUP(T_IE014PL[[#This Row],[Ścieżka Xpath]],ALL!$C:I,COLUMN(G$2),0))</f>
        <v>R</v>
      </c>
      <c r="H32" s="11" t="str">
        <f>IF(ISBLANK(VLOOKUP(T_IE014PL[[#This Row],[Ścieżka Xpath]],ALL!$C:J,COLUMN(H$2),0)),"",VLOOKUP(T_IE014PL[[#This Row],[Ścieżka Xpath]],ALL!$C:J,COLUMN(H$2),0))</f>
        <v>n1</v>
      </c>
      <c r="I32" s="134" t="str">
        <f>IF(ISBLANK(VLOOKUP(T_IE014PL[[#This Row],[Ścieżka Xpath]],ALL!$C:K,COLUMN(I$2),0)),"",VLOOKUP(T_IE014PL[[#This Row],[Ścieżka Xpath]],ALL!$C:K,COLUMN(I$2),0))</f>
        <v>CL027</v>
      </c>
      <c r="J32" s="134" t="str">
        <f>IF(ISBLANK(VLOOKUP(T_IE014PL[[#This Row],[Ścieżka Xpath]],ALL!$C:L,COLUMN(J$2),0)),"",VLOOKUP(T_IE014PL[[#This Row],[Ścieżka Xpath]],ALL!$C:L,COLUMN(J$2),0))</f>
        <v>G0101</v>
      </c>
      <c r="K32" s="38" t="str">
        <f>IF(ISBLANK(VLOOKUP(T_IE014PL[[#This Row],[Ścieżka Xpath]],ALL!$C:N,COLUMN(K$2),0)),"",VLOOKUP(T_IE014PL[[#This Row],[Ścieżka Xpath]],ALL!$C:N,COLUMN(K$2),0))</f>
        <v/>
      </c>
      <c r="L32" s="57" t="str">
        <f>IF(ISBLANK(VLOOKUP(T_IE014PL[[#This Row],[Ścieżka Xpath]],ALL!$C:O,COLUMN(L$2),0)),"",VLOOKUP(T_IE014PL[[#This Row],[Ścieżka Xpath]],ALL!$C:O,COLUMN(L$2),0))</f>
        <v/>
      </c>
      <c r="M32" s="57" t="str">
        <f>IF(ISBLANK(VLOOKUP(T_IE014PL[[#This Row],[Ścieżka Xpath]],ALL!$C:P,COLUMN(M$2),0)),"",VLOOKUP(T_IE014PL[[#This Row],[Ścieżka Xpath]],ALL!$C:P,COLUMN(M$2),0))</f>
        <v/>
      </c>
      <c r="N32" s="57" t="str">
        <f>IF(ISBLANK(VLOOKUP(T_IE014PL[[#This Row],[Ścieżka Xpath]],ALL!$C:Q,COLUMN(N$2),0)),"",VLOOKUP(T_IE014PL[[#This Row],[Ścieżka Xpath]],ALL!$C:Q,COLUMN(N$2),0))</f>
        <v/>
      </c>
      <c r="O32" s="57" t="str">
        <f>IF(ISBLANK(VLOOKUP(T_IE014PL[[#This Row],[Ścieżka Xpath]],ALL!$C:Q,COLUMN(O$2),0)),"",VLOOKUP(T_IE014PL[[#This Row],[Ścieżka Xpath]],ALL!$C:Q,COLUMN(O$2),0))</f>
        <v/>
      </c>
    </row>
    <row r="33" spans="1:15" ht="15">
      <c r="A33" s="14" t="s">
        <v>1626</v>
      </c>
      <c r="B33" s="11">
        <v>31</v>
      </c>
      <c r="C33" s="13" t="str">
        <f>IF(ISBLANK(VLOOKUP(T_IE014PL[[#This Row],[Ścieżka Xpath]],ALL!$C:E,COLUMN(C$2),0)),"",VLOOKUP(T_IE014PL[[#This Row],[Ścieżka Xpath]],ALL!$C:E,COLUMN(C$2),0))</f>
        <v>-</v>
      </c>
      <c r="D33" s="17" t="str">
        <f>IF(ISBLANK(VLOOKUP(T_IE014PL[[#This Row],[Ścieżka Xpath]],ALL!$C:F,COLUMN(D$2),0)),"",VLOOKUP(T_IE014PL[[#This Row],[Ścieżka Xpath]],ALL!$C:F,COLUMN(D$2),0))</f>
        <v>Uzasadnienie wniosku o unieważnienie.</v>
      </c>
      <c r="E33" s="17" t="str">
        <f>IF(ISBLANK(VLOOKUP(T_IE014PL[[#This Row],[Ścieżka Xpath]],ALL!$C:G,COLUMN(E$2),0)),"",VLOOKUP(T_IE014PL[[#This Row],[Ścieżka Xpath]],ALL!$C:G,COLUMN(E$2),0))</f>
        <v>Invalidation request justification.</v>
      </c>
      <c r="F33" s="11" t="str">
        <f>IF(ISBLANK(VLOOKUP(T_IE014PL[[#This Row],[Ścieżka Xpath]],ALL!$C:H,COLUMN(F$2),0)),"",VLOOKUP(T_IE014PL[[#This Row],[Ścieżka Xpath]],ALL!$C:H,COLUMN(F$2),0))</f>
        <v/>
      </c>
      <c r="G33" s="11" t="str">
        <f>IF(ISBLANK(VLOOKUP(T_IE014PL[[#This Row],[Ścieżka Xpath]],ALL!$C:I,COLUMN(G$2),0)),"",VLOOKUP(T_IE014PL[[#This Row],[Ścieżka Xpath]],ALL!$C:I,COLUMN(G$2),0))</f>
        <v>D</v>
      </c>
      <c r="H33" s="11" t="str">
        <f>IF(ISBLANK(VLOOKUP(T_IE014PL[[#This Row],[Ścieżka Xpath]],ALL!$C:J,COLUMN(H$2),0)),"",VLOOKUP(T_IE014PL[[#This Row],[Ścieżka Xpath]],ALL!$C:J,COLUMN(H$2),0))</f>
        <v>an..512</v>
      </c>
      <c r="I33" s="134" t="str">
        <f>IF(ISBLANK(VLOOKUP(T_IE014PL[[#This Row],[Ścieżka Xpath]],ALL!$C:K,COLUMN(I$2),0)),"",VLOOKUP(T_IE014PL[[#This Row],[Ścieżka Xpath]],ALL!$C:K,COLUMN(I$2),0))</f>
        <v/>
      </c>
      <c r="J33" s="134" t="str">
        <f>IF(ISBLANK(VLOOKUP(T_IE014PL[[#This Row],[Ścieżka Xpath]],ALL!$C:L,COLUMN(J$2),0)),"",VLOOKUP(T_IE014PL[[#This Row],[Ścieżka Xpath]],ALL!$C:L,COLUMN(J$2),0))</f>
        <v>C0137</v>
      </c>
      <c r="K33" s="38" t="str">
        <f>IF(ISBLANK(VLOOKUP(T_IE014PL[[#This Row],[Ścieżka Xpath]],ALL!$C:N,COLUMN(K$2),0)),"",VLOOKUP(T_IE014PL[[#This Row],[Ścieżka Xpath]],ALL!$C:N,COLUMN(K$2),0))</f>
        <v/>
      </c>
      <c r="L33" s="57" t="str">
        <f>IF(ISBLANK(VLOOKUP(T_IE014PL[[#This Row],[Ścieżka Xpath]],ALL!$C:O,COLUMN(L$2),0)),"",VLOOKUP(T_IE014PL[[#This Row],[Ścieżka Xpath]],ALL!$C:O,COLUMN(L$2),0))</f>
        <v/>
      </c>
      <c r="M33" s="57" t="str">
        <f>IF(ISBLANK(VLOOKUP(T_IE014PL[[#This Row],[Ścieżka Xpath]],ALL!$C:P,COLUMN(M$2),0)),"",VLOOKUP(T_IE014PL[[#This Row],[Ścieżka Xpath]],ALL!$C:P,COLUMN(M$2),0))</f>
        <v/>
      </c>
      <c r="N33" s="57" t="str">
        <f>IF(ISBLANK(VLOOKUP(T_IE014PL[[#This Row],[Ścieżka Xpath]],ALL!$C:Q,COLUMN(N$2),0)),"",VLOOKUP(T_IE014PL[[#This Row],[Ścieżka Xpath]],ALL!$C:Q,COLUMN(N$2),0))</f>
        <v/>
      </c>
      <c r="O33" s="57" t="str">
        <f>IF(ISBLANK(VLOOKUP(T_IE014PL[[#This Row],[Ścieżka Xpath]],ALL!$C:Q,COLUMN(O$2),0)),"",VLOOKUP(T_IE014PL[[#This Row],[Ścieżka Xpath]],ALL!$C:Q,COLUMN(O$2),0))</f>
        <v/>
      </c>
    </row>
    <row r="34" spans="1:15" ht="15">
      <c r="A34" s="145" t="s">
        <v>1627</v>
      </c>
      <c r="B34" s="63">
        <v>32</v>
      </c>
      <c r="C34" s="25" t="str">
        <f>IF(ISBLANK(VLOOKUP(T_IE014PL[[#This Row],[Ścieżka Xpath]],ALL!$C:E,COLUMN(C$2),0)),"",VLOOKUP(T_IE014PL[[#This Row],[Ścieżka Xpath]],ALL!$C:E,COLUMN(C$2),0))</f>
        <v>17 03 000 000</v>
      </c>
      <c r="D34" s="65" t="str">
        <f>IF(ISBLANK(VLOOKUP(T_IE014PL[[#This Row],[Ścieżka Xpath]],ALL!$C:F,COLUMN(D$2),0)),"",VLOOKUP(T_IE014PL[[#This Row],[Ścieżka Xpath]],ALL!$C:F,COLUMN(D$2),0))</f>
        <v>Urząd celny wyjścia.</v>
      </c>
      <c r="E34" s="65" t="str">
        <f>IF(ISBLANK(VLOOKUP(T_IE014PL[[#This Row],[Ścieżka Xpath]],ALL!$C:G,COLUMN(E$2),0)),"",VLOOKUP(T_IE014PL[[#This Row],[Ścieżka Xpath]],ALL!$C:G,COLUMN(E$2),0))</f>
        <v>Customs Office of departure.</v>
      </c>
      <c r="F34" s="61">
        <f>IF(ISBLANK(VLOOKUP(T_IE014PL[[#This Row],[Ścieżka Xpath]],ALL!$C:H,COLUMN(F$2),0)),"",VLOOKUP(T_IE014PL[[#This Row],[Ścieżka Xpath]],ALL!$C:H,COLUMN(F$2),0))</f>
        <v>1</v>
      </c>
      <c r="G34" s="61" t="str">
        <f>IF(ISBLANK(VLOOKUP(T_IE014PL[[#This Row],[Ścieżka Xpath]],ALL!$C:I,COLUMN(G$2),0)),"",VLOOKUP(T_IE014PL[[#This Row],[Ścieżka Xpath]],ALL!$C:I,COLUMN(G$2),0))</f>
        <v>R</v>
      </c>
      <c r="H34" s="61" t="str">
        <f>IF(ISBLANK(VLOOKUP(T_IE014PL[[#This Row],[Ścieżka Xpath]],ALL!$C:J,COLUMN(H$2),0)),"",VLOOKUP(T_IE014PL[[#This Row],[Ścieżka Xpath]],ALL!$C:J,COLUMN(H$2),0))</f>
        <v/>
      </c>
      <c r="I34" s="103" t="str">
        <f>IF(ISBLANK(VLOOKUP(T_IE014PL[[#This Row],[Ścieżka Xpath]],ALL!$C:K,COLUMN(I$2),0)),"",VLOOKUP(T_IE014PL[[#This Row],[Ścieżka Xpath]],ALL!$C:K,COLUMN(I$2),0))</f>
        <v/>
      </c>
      <c r="J34" s="103" t="str">
        <f>IF(ISBLANK(VLOOKUP(T_IE014PL[[#This Row],[Ścieżka Xpath]],ALL!$C:L,COLUMN(J$2),0)),"",VLOOKUP(T_IE014PL[[#This Row],[Ścieżka Xpath]],ALL!$C:L,COLUMN(J$2),0))</f>
        <v/>
      </c>
      <c r="K34" s="54" t="str">
        <f>IF(ISBLANK(VLOOKUP(T_IE014PL[[#This Row],[Ścieżka Xpath]],ALL!$C:N,COLUMN(K$2),0)),"",VLOOKUP(T_IE014PL[[#This Row],[Ścieżka Xpath]],ALL!$C:N,COLUMN(K$2),0))</f>
        <v/>
      </c>
      <c r="L34" s="69" t="str">
        <f>IF(ISBLANK(VLOOKUP(T_IE014PL[[#This Row],[Ścieżka Xpath]],ALL!$C:O,COLUMN(L$2),0)),"",VLOOKUP(T_IE014PL[[#This Row],[Ścieżka Xpath]],ALL!$C:O,COLUMN(L$2),0))</f>
        <v/>
      </c>
      <c r="M34" s="69" t="str">
        <f>IF(ISBLANK(VLOOKUP(T_IE014PL[[#This Row],[Ścieżka Xpath]],ALL!$C:P,COLUMN(M$2),0)),"",VLOOKUP(T_IE014PL[[#This Row],[Ścieżka Xpath]],ALL!$C:P,COLUMN(M$2),0))</f>
        <v/>
      </c>
      <c r="N34" s="69" t="str">
        <f>IF(ISBLANK(VLOOKUP(T_IE014PL[[#This Row],[Ścieżka Xpath]],ALL!$C:Q,COLUMN(N$2),0)),"",VLOOKUP(T_IE014PL[[#This Row],[Ścieżka Xpath]],ALL!$C:Q,COLUMN(N$2),0))</f>
        <v/>
      </c>
      <c r="O34" s="69" t="str">
        <f>IF(ISBLANK(VLOOKUP(T_IE014PL[[#This Row],[Ścieżka Xpath]],ALL!$C:Q,COLUMN(O$2),0)),"",VLOOKUP(T_IE014PL[[#This Row],[Ścieżka Xpath]],ALL!$C:Q,COLUMN(O$2),0))</f>
        <v/>
      </c>
    </row>
    <row r="35" spans="1:15" ht="15">
      <c r="A35" s="14" t="s">
        <v>1628</v>
      </c>
      <c r="B35" s="11">
        <v>33</v>
      </c>
      <c r="C35" s="13" t="str">
        <f>IF(ISBLANK(VLOOKUP(T_IE014PL[[#This Row],[Ścieżka Xpath]],ALL!$C:E,COLUMN(C$2),0)),"",VLOOKUP(T_IE014PL[[#This Row],[Ścieżka Xpath]],ALL!$C:E,COLUMN(C$2),0))</f>
        <v>17 03 001 000</v>
      </c>
      <c r="D35" s="17" t="str">
        <f>IF(ISBLANK(VLOOKUP(T_IE014PL[[#This Row],[Ścieżka Xpath]],ALL!$C:F,COLUMN(D$2),0)),"",VLOOKUP(T_IE014PL[[#This Row],[Ścieżka Xpath]],ALL!$C:F,COLUMN(D$2),0))</f>
        <v>Kod urzędu celnego wyjścia.</v>
      </c>
      <c r="E35" s="17" t="str">
        <f>IF(ISBLANK(VLOOKUP(T_IE014PL[[#This Row],[Ścieżka Xpath]],ALL!$C:G,COLUMN(E$2),0)),"",VLOOKUP(T_IE014PL[[#This Row],[Ścieżka Xpath]],ALL!$C:G,COLUMN(E$2),0))</f>
        <v>Customs Office of Departure code.</v>
      </c>
      <c r="F35" s="11" t="str">
        <f>IF(ISBLANK(VLOOKUP(T_IE014PL[[#This Row],[Ścieżka Xpath]],ALL!$C:H,COLUMN(F$2),0)),"",VLOOKUP(T_IE014PL[[#This Row],[Ścieżka Xpath]],ALL!$C:H,COLUMN(F$2),0))</f>
        <v/>
      </c>
      <c r="G35" s="11" t="str">
        <f>IF(ISBLANK(VLOOKUP(T_IE014PL[[#This Row],[Ścieżka Xpath]],ALL!$C:I,COLUMN(G$2),0)),"",VLOOKUP(T_IE014PL[[#This Row],[Ścieżka Xpath]],ALL!$C:I,COLUMN(G$2),0))</f>
        <v>R</v>
      </c>
      <c r="H35" s="11" t="str">
        <f>IF(ISBLANK(VLOOKUP(T_IE014PL[[#This Row],[Ścieżka Xpath]],ALL!$C:J,COLUMN(H$2),0)),"",VLOOKUP(T_IE014PL[[#This Row],[Ścieżka Xpath]],ALL!$C:J,COLUMN(H$2),0))</f>
        <v>an8</v>
      </c>
      <c r="I35" s="134" t="str">
        <f>IF(ISBLANK(VLOOKUP(T_IE014PL[[#This Row],[Ścieżka Xpath]],ALL!$C:K,COLUMN(I$2),0)),"",VLOOKUP(T_IE014PL[[#This Row],[Ścieżka Xpath]],ALL!$C:K,COLUMN(I$2),0))</f>
        <v>CL171</v>
      </c>
      <c r="J35" s="134" t="str">
        <f>IF(ISBLANK(VLOOKUP(T_IE014PL[[#This Row],[Ścieżka Xpath]],ALL!$C:L,COLUMN(J$2),0)),"",VLOOKUP(T_IE014PL[[#This Row],[Ścieżka Xpath]],ALL!$C:L,COLUMN(J$2),0))</f>
        <v/>
      </c>
      <c r="K35" s="38" t="str">
        <f>IF(ISBLANK(VLOOKUP(T_IE014PL[[#This Row],[Ścieżka Xpath]],ALL!$C:N,COLUMN(K$2),0)),"",VLOOKUP(T_IE014PL[[#This Row],[Ścieżka Xpath]],ALL!$C:N,COLUMN(K$2),0))</f>
        <v/>
      </c>
      <c r="L35" s="57" t="str">
        <f>IF(ISBLANK(VLOOKUP(T_IE014PL[[#This Row],[Ścieżka Xpath]],ALL!$C:O,COLUMN(L$2),0)),"",VLOOKUP(T_IE014PL[[#This Row],[Ścieżka Xpath]],ALL!$C:O,COLUMN(L$2),0))</f>
        <v/>
      </c>
      <c r="M35" s="57" t="str">
        <f>IF(ISBLANK(VLOOKUP(T_IE014PL[[#This Row],[Ścieżka Xpath]],ALL!$C:P,COLUMN(M$2),0)),"",VLOOKUP(T_IE014PL[[#This Row],[Ścieżka Xpath]],ALL!$C:P,COLUMN(M$2),0))</f>
        <v/>
      </c>
      <c r="N35" s="57" t="str">
        <f>IF(ISBLANK(VLOOKUP(T_IE014PL[[#This Row],[Ścieżka Xpath]],ALL!$C:Q,COLUMN(N$2),0)),"",VLOOKUP(T_IE014PL[[#This Row],[Ścieżka Xpath]],ALL!$C:Q,COLUMN(N$2),0))</f>
        <v/>
      </c>
      <c r="O35" s="57" t="str">
        <f>IF(ISBLANK(VLOOKUP(T_IE014PL[[#This Row],[Ścieżka Xpath]],ALL!$C:Q,COLUMN(O$2),0)),"",VLOOKUP(T_IE014PL[[#This Row],[Ścieżka Xpath]],ALL!$C:Q,COLUMN(O$2),0))</f>
        <v/>
      </c>
    </row>
    <row r="36" spans="1:15" ht="30">
      <c r="A36" s="145" t="s">
        <v>1629</v>
      </c>
      <c r="B36" s="63">
        <v>34</v>
      </c>
      <c r="C36" s="25" t="str">
        <f>IF(ISBLANK(VLOOKUP(T_IE014PL[[#This Row],[Ścieżka Xpath]],ALL!$C:E,COLUMN(C$2),0)),"",VLOOKUP(T_IE014PL[[#This Row],[Ścieżka Xpath]],ALL!$C:E,COLUMN(C$2),0))</f>
        <v>13 07 000 000</v>
      </c>
      <c r="D36" s="65" t="str">
        <f>IF(ISBLANK(VLOOKUP(T_IE014PL[[#This Row],[Ścieżka Xpath]],ALL!$C:F,COLUMN(D$2),0)),"",VLOOKUP(T_IE014PL[[#This Row],[Ścieżka Xpath]],ALL!$C:F,COLUMN(D$2),0))</f>
        <v>Osoba uprawniona do korzystania z procedury tranzytu (np. Podmiot, agencja celna, osoba fizyczna)</v>
      </c>
      <c r="E36" s="65" t="str">
        <f>IF(ISBLANK(VLOOKUP(T_IE014PL[[#This Row],[Ścieżka Xpath]],ALL!$C:G,COLUMN(E$2),0)),"",VLOOKUP(T_IE014PL[[#This Row],[Ścieżka Xpath]],ALL!$C:G,COLUMN(E$2),0))</f>
        <v>Holder of the transit procedure (e.g.: EO, customs agency, natural person).</v>
      </c>
      <c r="F36" s="61">
        <f>IF(ISBLANK(VLOOKUP(T_IE014PL[[#This Row],[Ścieżka Xpath]],ALL!$C:H,COLUMN(F$2),0)),"",VLOOKUP(T_IE014PL[[#This Row],[Ścieżka Xpath]],ALL!$C:H,COLUMN(F$2),0))</f>
        <v>1</v>
      </c>
      <c r="G36" s="61" t="str">
        <f>IF(ISBLANK(VLOOKUP(T_IE014PL[[#This Row],[Ścieżka Xpath]],ALL!$C:I,COLUMN(G$2),0)),"",VLOOKUP(T_IE014PL[[#This Row],[Ścieżka Xpath]],ALL!$C:I,COLUMN(G$2),0))</f>
        <v>R</v>
      </c>
      <c r="H36" s="61" t="str">
        <f>IF(ISBLANK(VLOOKUP(T_IE014PL[[#This Row],[Ścieżka Xpath]],ALL!$C:J,COLUMN(H$2),0)),"",VLOOKUP(T_IE014PL[[#This Row],[Ścieżka Xpath]],ALL!$C:J,COLUMN(H$2),0))</f>
        <v/>
      </c>
      <c r="I36" s="103" t="str">
        <f>IF(ISBLANK(VLOOKUP(T_IE014PL[[#This Row],[Ścieżka Xpath]],ALL!$C:K,COLUMN(I$2),0)),"",VLOOKUP(T_IE014PL[[#This Row],[Ścieżka Xpath]],ALL!$C:K,COLUMN(I$2),0))</f>
        <v/>
      </c>
      <c r="J36" s="103" t="str">
        <f>IF(ISBLANK(VLOOKUP(T_IE014PL[[#This Row],[Ścieżka Xpath]],ALL!$C:L,COLUMN(J$2),0)),"",VLOOKUP(T_IE014PL[[#This Row],[Ścieżka Xpath]],ALL!$C:L,COLUMN(J$2),0))</f>
        <v/>
      </c>
      <c r="K36" s="54" t="str">
        <f>IF(ISBLANK(VLOOKUP(T_IE014PL[[#This Row],[Ścieżka Xpath]],ALL!$C:N,COLUMN(K$2),0)),"",VLOOKUP(T_IE014PL[[#This Row],[Ścieżka Xpath]],ALL!$C:N,COLUMN(K$2),0))</f>
        <v/>
      </c>
      <c r="L36" s="69" t="str">
        <f>IF(ISBLANK(VLOOKUP(T_IE014PL[[#This Row],[Ścieżka Xpath]],ALL!$C:O,COLUMN(L$2),0)),"",VLOOKUP(T_IE014PL[[#This Row],[Ścieżka Xpath]],ALL!$C:O,COLUMN(L$2),0))</f>
        <v/>
      </c>
      <c r="M36" s="69" t="str">
        <f>IF(ISBLANK(VLOOKUP(T_IE014PL[[#This Row],[Ścieżka Xpath]],ALL!$C:P,COLUMN(M$2),0)),"",VLOOKUP(T_IE014PL[[#This Row],[Ścieżka Xpath]],ALL!$C:P,COLUMN(M$2),0))</f>
        <v/>
      </c>
      <c r="N36" s="69" t="str">
        <f>IF(ISBLANK(VLOOKUP(T_IE014PL[[#This Row],[Ścieżka Xpath]],ALL!$C:Q,COLUMN(N$2),0)),"",VLOOKUP(T_IE014PL[[#This Row],[Ścieżka Xpath]],ALL!$C:Q,COLUMN(N$2),0))</f>
        <v/>
      </c>
      <c r="O36" s="69" t="str">
        <f>IF(ISBLANK(VLOOKUP(T_IE014PL[[#This Row],[Ścieżka Xpath]],ALL!$C:Q,COLUMN(O$2),0)),"",VLOOKUP(T_IE014PL[[#This Row],[Ścieżka Xpath]],ALL!$C:Q,COLUMN(O$2),0))</f>
        <v/>
      </c>
    </row>
    <row r="37" spans="1:15" ht="30">
      <c r="A37" s="14" t="s">
        <v>1630</v>
      </c>
      <c r="B37" s="11">
        <v>35</v>
      </c>
      <c r="C37" s="13" t="str">
        <f>IF(ISBLANK(VLOOKUP(T_IE014PL[[#This Row],[Ścieżka Xpath]],ALL!$C:E,COLUMN(C$2),0)),"",VLOOKUP(T_IE014PL[[#This Row],[Ścieżka Xpath]],ALL!$C:E,COLUMN(C$2),0))</f>
        <v>13 07 017 000</v>
      </c>
      <c r="D37" s="17" t="str">
        <f>IF(ISBLANK(VLOOKUP(T_IE014PL[[#This Row],[Ścieżka Xpath]],ALL!$C:F,COLUMN(D$2),0)),"",VLOOKUP(T_IE014PL[[#This Row],[Ścieżka Xpath]],ALL!$C:F,COLUMN(D$2),0))</f>
        <v>Numer identyfikacyjny.</v>
      </c>
      <c r="E37" s="17" t="str">
        <f>IF(ISBLANK(VLOOKUP(T_IE014PL[[#This Row],[Ścieżka Xpath]],ALL!$C:G,COLUMN(E$2),0)),"",VLOOKUP(T_IE014PL[[#This Row],[Ścieżka Xpath]],ALL!$C:G,COLUMN(E$2),0))</f>
        <v>Identfication number.</v>
      </c>
      <c r="F37" s="11" t="str">
        <f>IF(ISBLANK(VLOOKUP(T_IE014PL[[#This Row],[Ścieżka Xpath]],ALL!$C:H,COLUMN(F$2),0)),"",VLOOKUP(T_IE014PL[[#This Row],[Ścieżka Xpath]],ALL!$C:H,COLUMN(F$2),0))</f>
        <v/>
      </c>
      <c r="G37" s="11" t="str">
        <f>IF(ISBLANK(VLOOKUP(T_IE014PL[[#This Row],[Ścieżka Xpath]],ALL!$C:I,COLUMN(G$2),0)),"",VLOOKUP(T_IE014PL[[#This Row],[Ścieżka Xpath]],ALL!$C:I,COLUMN(G$2),0))</f>
        <v>O</v>
      </c>
      <c r="H37" s="11" t="str">
        <f>IF(ISBLANK(VLOOKUP(T_IE014PL[[#This Row],[Ścieżka Xpath]],ALL!$C:J,COLUMN(H$2),0)),"",VLOOKUP(T_IE014PL[[#This Row],[Ścieżka Xpath]],ALL!$C:J,COLUMN(H$2),0))</f>
        <v>an..17</v>
      </c>
      <c r="I37" s="134" t="str">
        <f>IF(ISBLANK(VLOOKUP(T_IE014PL[[#This Row],[Ścieżka Xpath]],ALL!$C:K,COLUMN(I$2),0)),"",VLOOKUP(T_IE014PL[[#This Row],[Ścieżka Xpath]],ALL!$C:K,COLUMN(I$2),0))</f>
        <v/>
      </c>
      <c r="J37" s="134" t="str">
        <f>IF(ISBLANK(VLOOKUP(T_IE014PL[[#This Row],[Ścieżka Xpath]],ALL!$C:L,COLUMN(J$2),0)),"",VLOOKUP(T_IE014PL[[#This Row],[Ścieżka Xpath]],ALL!$C:L,COLUMN(J$2),0))</f>
        <v>G0120; R0850</v>
      </c>
      <c r="K37" s="38" t="str">
        <f>IF(ISBLANK(VLOOKUP(T_IE014PL[[#This Row],[Ścieżka Xpath]],ALL!$C:N,COLUMN(K$2),0)),"",VLOOKUP(T_IE014PL[[#This Row],[Ścieżka Xpath]],ALL!$C:N,COLUMN(K$2),0))</f>
        <v/>
      </c>
      <c r="L37" s="57" t="str">
        <f>IF(ISBLANK(VLOOKUP(T_IE014PL[[#This Row],[Ścieżka Xpath]],ALL!$C:O,COLUMN(L$2),0)),"",VLOOKUP(T_IE014PL[[#This Row],[Ścieżka Xpath]],ALL!$C:O,COLUMN(L$2),0))</f>
        <v/>
      </c>
      <c r="M37" s="57" t="str">
        <f>IF(ISBLANK(VLOOKUP(T_IE014PL[[#This Row],[Ścieżka Xpath]],ALL!$C:P,COLUMN(M$2),0)),"",VLOOKUP(T_IE014PL[[#This Row],[Ścieżka Xpath]],ALL!$C:P,COLUMN(M$2),0))</f>
        <v/>
      </c>
      <c r="N37" s="57" t="str">
        <f>IF(ISBLANK(VLOOKUP(T_IE014PL[[#This Row],[Ścieżka Xpath]],ALL!$C:Q,COLUMN(N$2),0)),"",VLOOKUP(T_IE014PL[[#This Row],[Ścieżka Xpath]],ALL!$C:Q,COLUMN(N$2),0))</f>
        <v/>
      </c>
      <c r="O37" s="57" t="str">
        <f>IF(ISBLANK(VLOOKUP(T_IE014PL[[#This Row],[Ścieżka Xpath]],ALL!$C:Q,COLUMN(O$2),0)),"",VLOOKUP(T_IE014PL[[#This Row],[Ścieżka Xpath]],ALL!$C:Q,COLUMN(O$2),0))</f>
        <v/>
      </c>
    </row>
    <row r="38" spans="1:15" ht="30">
      <c r="A38" s="14" t="s">
        <v>1631</v>
      </c>
      <c r="B38" s="11">
        <v>36</v>
      </c>
      <c r="C38" s="13" t="str">
        <f>IF(ISBLANK(VLOOKUP(T_IE014PL[[#This Row],[Ścieżka Xpath]],ALL!$C:E,COLUMN(C$2),0)),"",VLOOKUP(T_IE014PL[[#This Row],[Ścieżka Xpath]],ALL!$C:E,COLUMN(C$2),0))</f>
        <v>13 07 078 000</v>
      </c>
      <c r="D38" s="17" t="str">
        <f>IF(ISBLANK(VLOOKUP(T_IE014PL[[#This Row],[Ścieżka Xpath]],ALL!$C:F,COLUMN(D$2),0)),"",VLOOKUP(T_IE014PL[[#This Row],[Ścieżka Xpath]],ALL!$C:F,COLUMN(D$2),0))</f>
        <v>Numer identyfikacyjny posiadacza karnetu TIR (nadany przez Międzynarodową Unię Transportu Drogowego).</v>
      </c>
      <c r="E38" s="17" t="str">
        <f>IF(ISBLANK(VLOOKUP(T_IE014PL[[#This Row],[Ścieżka Xpath]],ALL!$C:G,COLUMN(E$2),0)),"",VLOOKUP(T_IE014PL[[#This Row],[Ścieżka Xpath]],ALL!$C:G,COLUMN(E$2),0))</f>
        <v>Identtification number of the TIR carnet holder (assigned by IRU).</v>
      </c>
      <c r="F38" s="11" t="str">
        <f>IF(ISBLANK(VLOOKUP(T_IE014PL[[#This Row],[Ścieżka Xpath]],ALL!$C:H,COLUMN(F$2),0)),"",VLOOKUP(T_IE014PL[[#This Row],[Ścieżka Xpath]],ALL!$C:H,COLUMN(F$2),0))</f>
        <v/>
      </c>
      <c r="G38" s="11" t="str">
        <f>IF(ISBLANK(VLOOKUP(T_IE014PL[[#This Row],[Ścieżka Xpath]],ALL!$C:I,COLUMN(G$2),0)),"",VLOOKUP(T_IE014PL[[#This Row],[Ścieżka Xpath]],ALL!$C:I,COLUMN(G$2),0))</f>
        <v>D</v>
      </c>
      <c r="H38" s="11" t="str">
        <f>IF(ISBLANK(VLOOKUP(T_IE014PL[[#This Row],[Ścieżka Xpath]],ALL!$C:J,COLUMN(H$2),0)),"",VLOOKUP(T_IE014PL[[#This Row],[Ścieżka Xpath]],ALL!$C:J,COLUMN(H$2),0))</f>
        <v>an..17</v>
      </c>
      <c r="I38" s="134" t="str">
        <f>IF(ISBLANK(VLOOKUP(T_IE014PL[[#This Row],[Ścieżka Xpath]],ALL!$C:K,COLUMN(I$2),0)),"",VLOOKUP(T_IE014PL[[#This Row],[Ścieżka Xpath]],ALL!$C:K,COLUMN(I$2),0))</f>
        <v/>
      </c>
      <c r="J38" s="134" t="str">
        <f>IF(ISBLANK(VLOOKUP(T_IE014PL[[#This Row],[Ścieżka Xpath]],ALL!$C:L,COLUMN(J$2),0)),"",VLOOKUP(T_IE014PL[[#This Row],[Ścieżka Xpath]],ALL!$C:L,COLUMN(J$2),0))</f>
        <v>C0904; G0002</v>
      </c>
      <c r="K38" s="38" t="str">
        <f>IF(ISBLANK(VLOOKUP(T_IE014PL[[#This Row],[Ścieżka Xpath]],ALL!$C:N,COLUMN(K$2),0)),"",VLOOKUP(T_IE014PL[[#This Row],[Ścieżka Xpath]],ALL!$C:N,COLUMN(K$2),0))</f>
        <v/>
      </c>
      <c r="L38" s="57" t="str">
        <f>IF(ISBLANK(VLOOKUP(T_IE014PL[[#This Row],[Ścieżka Xpath]],ALL!$C:O,COLUMN(L$2),0)),"",VLOOKUP(T_IE014PL[[#This Row],[Ścieżka Xpath]],ALL!$C:O,COLUMN(L$2),0))</f>
        <v/>
      </c>
      <c r="M38" s="57" t="str">
        <f>IF(ISBLANK(VLOOKUP(T_IE014PL[[#This Row],[Ścieżka Xpath]],ALL!$C:P,COLUMN(M$2),0)),"",VLOOKUP(T_IE014PL[[#This Row],[Ścieżka Xpath]],ALL!$C:P,COLUMN(M$2),0))</f>
        <v/>
      </c>
      <c r="N38" s="57" t="str">
        <f>IF(ISBLANK(VLOOKUP(T_IE014PL[[#This Row],[Ścieżka Xpath]],ALL!$C:Q,COLUMN(N$2),0)),"",VLOOKUP(T_IE014PL[[#This Row],[Ścieżka Xpath]],ALL!$C:Q,COLUMN(N$2),0))</f>
        <v/>
      </c>
      <c r="O38" s="57" t="str">
        <f>IF(ISBLANK(VLOOKUP(T_IE014PL[[#This Row],[Ścieżka Xpath]],ALL!$C:Q,COLUMN(O$2),0)),"",VLOOKUP(T_IE014PL[[#This Row],[Ścieżka Xpath]],ALL!$C:Q,COLUMN(O$2),0))</f>
        <v/>
      </c>
    </row>
    <row r="39" spans="1:15" ht="15">
      <c r="A39" s="14" t="s">
        <v>1632</v>
      </c>
      <c r="B39" s="11">
        <v>37</v>
      </c>
      <c r="C39" s="13" t="str">
        <f>IF(ISBLANK(VLOOKUP(T_IE014PL[[#This Row],[Ścieżka Xpath]],ALL!$C:E,COLUMN(C$2),0)),"",VLOOKUP(T_IE014PL[[#This Row],[Ścieżka Xpath]],ALL!$C:E,COLUMN(C$2),0))</f>
        <v>13 07 016 000</v>
      </c>
      <c r="D39" s="17" t="str">
        <f>IF(ISBLANK(VLOOKUP(T_IE014PL[[#This Row],[Ścieżka Xpath]],ALL!$C:F,COLUMN(D$2),0)),"",VLOOKUP(T_IE014PL[[#This Row],[Ścieżka Xpath]],ALL!$C:F,COLUMN(D$2),0))</f>
        <v>Nazwa lub imię i nazwisko.</v>
      </c>
      <c r="E39" s="17" t="str">
        <f>IF(ISBLANK(VLOOKUP(T_IE014PL[[#This Row],[Ścieżka Xpath]],ALL!$C:G,COLUMN(E$2),0)),"",VLOOKUP(T_IE014PL[[#This Row],[Ścieżka Xpath]],ALL!$C:G,COLUMN(E$2),0))</f>
        <v>Name or name and surname.</v>
      </c>
      <c r="F39" s="11" t="str">
        <f>IF(ISBLANK(VLOOKUP(T_IE014PL[[#This Row],[Ścieżka Xpath]],ALL!$C:H,COLUMN(F$2),0)),"",VLOOKUP(T_IE014PL[[#This Row],[Ścieżka Xpath]],ALL!$C:H,COLUMN(F$2),0))</f>
        <v/>
      </c>
      <c r="G39" s="11" t="str">
        <f>IF(ISBLANK(VLOOKUP(T_IE014PL[[#This Row],[Ścieżka Xpath]],ALL!$C:I,COLUMN(G$2),0)),"",VLOOKUP(T_IE014PL[[#This Row],[Ścieżka Xpath]],ALL!$C:I,COLUMN(G$2),0))</f>
        <v>D</v>
      </c>
      <c r="H39" s="11" t="str">
        <f>IF(ISBLANK(VLOOKUP(T_IE014PL[[#This Row],[Ścieżka Xpath]],ALL!$C:J,COLUMN(H$2),0)),"",VLOOKUP(T_IE014PL[[#This Row],[Ścieżka Xpath]],ALL!$C:J,COLUMN(H$2),0))</f>
        <v>an..70</v>
      </c>
      <c r="I39" s="134" t="str">
        <f>IF(ISBLANK(VLOOKUP(T_IE014PL[[#This Row],[Ścieżka Xpath]],ALL!$C:K,COLUMN(I$2),0)),"",VLOOKUP(T_IE014PL[[#This Row],[Ścieżka Xpath]],ALL!$C:K,COLUMN(I$2),0))</f>
        <v/>
      </c>
      <c r="J39" s="134" t="str">
        <f>IF(ISBLANK(VLOOKUP(T_IE014PL[[#This Row],[Ścieżka Xpath]],ALL!$C:L,COLUMN(J$2),0)),"",VLOOKUP(T_IE014PL[[#This Row],[Ścieżka Xpath]],ALL!$C:L,COLUMN(J$2),0))</f>
        <v>C0250</v>
      </c>
      <c r="K39" s="38" t="str">
        <f>IF(ISBLANK(VLOOKUP(T_IE014PL[[#This Row],[Ścieżka Xpath]],ALL!$C:N,COLUMN(K$2),0)),"",VLOOKUP(T_IE014PL[[#This Row],[Ścieżka Xpath]],ALL!$C:N,COLUMN(K$2),0))</f>
        <v/>
      </c>
      <c r="L39" s="57" t="str">
        <f>IF(ISBLANK(VLOOKUP(T_IE014PL[[#This Row],[Ścieżka Xpath]],ALL!$C:O,COLUMN(L$2),0)),"",VLOOKUP(T_IE014PL[[#This Row],[Ścieżka Xpath]],ALL!$C:O,COLUMN(L$2),0))</f>
        <v/>
      </c>
      <c r="M39" s="57" t="str">
        <f>IF(ISBLANK(VLOOKUP(T_IE014PL[[#This Row],[Ścieżka Xpath]],ALL!$C:P,COLUMN(M$2),0)),"",VLOOKUP(T_IE014PL[[#This Row],[Ścieżka Xpath]],ALL!$C:P,COLUMN(M$2),0))</f>
        <v/>
      </c>
      <c r="N39" s="57" t="str">
        <f>IF(ISBLANK(VLOOKUP(T_IE014PL[[#This Row],[Ścieżka Xpath]],ALL!$C:Q,COLUMN(N$2),0)),"",VLOOKUP(T_IE014PL[[#This Row],[Ścieżka Xpath]],ALL!$C:Q,COLUMN(N$2),0))</f>
        <v/>
      </c>
      <c r="O39" s="57" t="str">
        <f>IF(ISBLANK(VLOOKUP(T_IE014PL[[#This Row],[Ścieżka Xpath]],ALL!$C:Q,COLUMN(O$2),0)),"",VLOOKUP(T_IE014PL[[#This Row],[Ścieżka Xpath]],ALL!$C:Q,COLUMN(O$2),0))</f>
        <v/>
      </c>
    </row>
    <row r="40" spans="1:15" ht="30">
      <c r="A40" s="145" t="s">
        <v>1633</v>
      </c>
      <c r="B40" s="63">
        <v>38</v>
      </c>
      <c r="C40" s="25" t="str">
        <f>IF(ISBLANK(VLOOKUP(T_IE014PL[[#This Row],[Ścieżka Xpath]],ALL!$C:E,COLUMN(C$2),0)),"",VLOOKUP(T_IE014PL[[#This Row],[Ścieżka Xpath]],ALL!$C:E,COLUMN(C$2),0))</f>
        <v>13 07 018 000</v>
      </c>
      <c r="D40" s="65" t="str">
        <f>IF(ISBLANK(VLOOKUP(T_IE014PL[[#This Row],[Ścieżka Xpath]],ALL!$C:F,COLUMN(D$2),0)),"",VLOOKUP(T_IE014PL[[#This Row],[Ścieżka Xpath]],ALL!$C:F,COLUMN(D$2),0))</f>
        <v>Adres osoby uprawnionej do korzystania z procedury tranzytu.</v>
      </c>
      <c r="E40" s="65" t="str">
        <f>IF(ISBLANK(VLOOKUP(T_IE014PL[[#This Row],[Ścieżka Xpath]],ALL!$C:G,COLUMN(E$2),0)),"",VLOOKUP(T_IE014PL[[#This Row],[Ścieżka Xpath]],ALL!$C:G,COLUMN(E$2),0))</f>
        <v>Holder's of the transit procedure address.</v>
      </c>
      <c r="F40" s="61" t="str">
        <f>IF(ISBLANK(VLOOKUP(T_IE014PL[[#This Row],[Ścieżka Xpath]],ALL!$C:H,COLUMN(F$2),0)),"",VLOOKUP(T_IE014PL[[#This Row],[Ścieżka Xpath]],ALL!$C:H,COLUMN(F$2),0))</f>
        <v>0..1</v>
      </c>
      <c r="G40" s="61" t="str">
        <f>IF(ISBLANK(VLOOKUP(T_IE014PL[[#This Row],[Ścieżka Xpath]],ALL!$C:I,COLUMN(G$2),0)),"",VLOOKUP(T_IE014PL[[#This Row],[Ścieżka Xpath]],ALL!$C:I,COLUMN(G$2),0))</f>
        <v>D</v>
      </c>
      <c r="H40" s="61" t="str">
        <f>IF(ISBLANK(VLOOKUP(T_IE014PL[[#This Row],[Ścieżka Xpath]],ALL!$C:J,COLUMN(H$2),0)),"",VLOOKUP(T_IE014PL[[#This Row],[Ścieżka Xpath]],ALL!$C:J,COLUMN(H$2),0))</f>
        <v/>
      </c>
      <c r="I40" s="103" t="str">
        <f>IF(ISBLANK(VLOOKUP(T_IE014PL[[#This Row],[Ścieżka Xpath]],ALL!$C:K,COLUMN(I$2),0)),"",VLOOKUP(T_IE014PL[[#This Row],[Ścieżka Xpath]],ALL!$C:K,COLUMN(I$2),0))</f>
        <v/>
      </c>
      <c r="J40" s="103" t="str">
        <f>IF(ISBLANK(VLOOKUP(T_IE014PL[[#This Row],[Ścieżka Xpath]],ALL!$C:L,COLUMN(J$2),0)),"",VLOOKUP(T_IE014PL[[#This Row],[Ścieżka Xpath]],ALL!$C:L,COLUMN(J$2),0))</f>
        <v>C0250</v>
      </c>
      <c r="K40" s="54" t="str">
        <f>IF(ISBLANK(VLOOKUP(T_IE014PL[[#This Row],[Ścieżka Xpath]],ALL!$C:N,COLUMN(K$2),0)),"",VLOOKUP(T_IE014PL[[#This Row],[Ścieżka Xpath]],ALL!$C:N,COLUMN(K$2),0))</f>
        <v/>
      </c>
      <c r="L40" s="69" t="str">
        <f>IF(ISBLANK(VLOOKUP(T_IE014PL[[#This Row],[Ścieżka Xpath]],ALL!$C:O,COLUMN(L$2),0)),"",VLOOKUP(T_IE014PL[[#This Row],[Ścieżka Xpath]],ALL!$C:O,COLUMN(L$2),0))</f>
        <v/>
      </c>
      <c r="M40" s="69" t="str">
        <f>IF(ISBLANK(VLOOKUP(T_IE014PL[[#This Row],[Ścieżka Xpath]],ALL!$C:P,COLUMN(M$2),0)),"",VLOOKUP(T_IE014PL[[#This Row],[Ścieżka Xpath]],ALL!$C:P,COLUMN(M$2),0))</f>
        <v/>
      </c>
      <c r="N40" s="69" t="str">
        <f>IF(ISBLANK(VLOOKUP(T_IE014PL[[#This Row],[Ścieżka Xpath]],ALL!$C:Q,COLUMN(N$2),0)),"",VLOOKUP(T_IE014PL[[#This Row],[Ścieżka Xpath]],ALL!$C:Q,COLUMN(N$2),0))</f>
        <v/>
      </c>
      <c r="O40" s="69" t="str">
        <f>IF(ISBLANK(VLOOKUP(T_IE014PL[[#This Row],[Ścieżka Xpath]],ALL!$C:Q,COLUMN(O$2),0)),"",VLOOKUP(T_IE014PL[[#This Row],[Ścieżka Xpath]],ALL!$C:Q,COLUMN(O$2),0))</f>
        <v/>
      </c>
    </row>
    <row r="41" spans="1:15" ht="15">
      <c r="A41" s="14" t="s">
        <v>1634</v>
      </c>
      <c r="B41" s="11">
        <v>39</v>
      </c>
      <c r="C41" s="13" t="str">
        <f>IF(ISBLANK(VLOOKUP(T_IE014PL[[#This Row],[Ścieżka Xpath]],ALL!$C:E,COLUMN(C$2),0)),"",VLOOKUP(T_IE014PL[[#This Row],[Ścieżka Xpath]],ALL!$C:E,COLUMN(C$2),0))</f>
        <v>13 07 018 019</v>
      </c>
      <c r="D41" s="17" t="str">
        <f>IF(ISBLANK(VLOOKUP(T_IE014PL[[#This Row],[Ścieżka Xpath]],ALL!$C:F,COLUMN(D$2),0)),"",VLOOKUP(T_IE014PL[[#This Row],[Ścieżka Xpath]],ALL!$C:F,COLUMN(D$2),0))</f>
        <v>Ulica i numer.</v>
      </c>
      <c r="E41" s="17" t="str">
        <f>IF(ISBLANK(VLOOKUP(T_IE014PL[[#This Row],[Ścieżka Xpath]],ALL!$C:G,COLUMN(E$2),0)),"",VLOOKUP(T_IE014PL[[#This Row],[Ścieżka Xpath]],ALL!$C:G,COLUMN(E$2),0))</f>
        <v>Street and number.</v>
      </c>
      <c r="F41" s="11" t="str">
        <f>IF(ISBLANK(VLOOKUP(T_IE014PL[[#This Row],[Ścieżka Xpath]],ALL!$C:H,COLUMN(F$2),0)),"",VLOOKUP(T_IE014PL[[#This Row],[Ścieżka Xpath]],ALL!$C:H,COLUMN(F$2),0))</f>
        <v/>
      </c>
      <c r="G41" s="11" t="str">
        <f>IF(ISBLANK(VLOOKUP(T_IE014PL[[#This Row],[Ścieżka Xpath]],ALL!$C:I,COLUMN(G$2),0)),"",VLOOKUP(T_IE014PL[[#This Row],[Ścieżka Xpath]],ALL!$C:I,COLUMN(G$2),0))</f>
        <v>R</v>
      </c>
      <c r="H41" s="11" t="str">
        <f>IF(ISBLANK(VLOOKUP(T_IE014PL[[#This Row],[Ścieżka Xpath]],ALL!$C:J,COLUMN(H$2),0)),"",VLOOKUP(T_IE014PL[[#This Row],[Ścieżka Xpath]],ALL!$C:J,COLUMN(H$2),0))</f>
        <v>an..70</v>
      </c>
      <c r="I41" s="134" t="str">
        <f>IF(ISBLANK(VLOOKUP(T_IE014PL[[#This Row],[Ścieżka Xpath]],ALL!$C:K,COLUMN(I$2),0)),"",VLOOKUP(T_IE014PL[[#This Row],[Ścieżka Xpath]],ALL!$C:K,COLUMN(I$2),0))</f>
        <v/>
      </c>
      <c r="J41" s="134" t="str">
        <f>IF(ISBLANK(VLOOKUP(T_IE014PL[[#This Row],[Ścieżka Xpath]],ALL!$C:L,COLUMN(J$2),0)),"",VLOOKUP(T_IE014PL[[#This Row],[Ścieżka Xpath]],ALL!$C:L,COLUMN(J$2),0))</f>
        <v/>
      </c>
      <c r="K41" s="38" t="str">
        <f>IF(ISBLANK(VLOOKUP(T_IE014PL[[#This Row],[Ścieżka Xpath]],ALL!$C:N,COLUMN(K$2),0)),"",VLOOKUP(T_IE014PL[[#This Row],[Ścieżka Xpath]],ALL!$C:N,COLUMN(K$2),0))</f>
        <v/>
      </c>
      <c r="L41" s="57" t="str">
        <f>IF(ISBLANK(VLOOKUP(T_IE014PL[[#This Row],[Ścieżka Xpath]],ALL!$C:O,COLUMN(L$2),0)),"",VLOOKUP(T_IE014PL[[#This Row],[Ścieżka Xpath]],ALL!$C:O,COLUMN(L$2),0))</f>
        <v/>
      </c>
      <c r="M41" s="57" t="str">
        <f>IF(ISBLANK(VLOOKUP(T_IE014PL[[#This Row],[Ścieżka Xpath]],ALL!$C:P,COLUMN(M$2),0)),"",VLOOKUP(T_IE014PL[[#This Row],[Ścieżka Xpath]],ALL!$C:P,COLUMN(M$2),0))</f>
        <v/>
      </c>
      <c r="N41" s="57" t="str">
        <f>IF(ISBLANK(VLOOKUP(T_IE014PL[[#This Row],[Ścieżka Xpath]],ALL!$C:Q,COLUMN(N$2),0)),"",VLOOKUP(T_IE014PL[[#This Row],[Ścieżka Xpath]],ALL!$C:Q,COLUMN(N$2),0))</f>
        <v/>
      </c>
      <c r="O41" s="57" t="str">
        <f>IF(ISBLANK(VLOOKUP(T_IE014PL[[#This Row],[Ścieżka Xpath]],ALL!$C:Q,COLUMN(O$2),0)),"",VLOOKUP(T_IE014PL[[#This Row],[Ścieżka Xpath]],ALL!$C:Q,COLUMN(O$2),0))</f>
        <v/>
      </c>
    </row>
    <row r="42" spans="1:15" ht="15">
      <c r="A42" s="14" t="s">
        <v>1635</v>
      </c>
      <c r="B42" s="11">
        <v>40</v>
      </c>
      <c r="C42" s="13" t="str">
        <f>IF(ISBLANK(VLOOKUP(T_IE014PL[[#This Row],[Ścieżka Xpath]],ALL!$C:E,COLUMN(C$2),0)),"",VLOOKUP(T_IE014PL[[#This Row],[Ścieżka Xpath]],ALL!$C:E,COLUMN(C$2),0))</f>
        <v>13 07 018 021</v>
      </c>
      <c r="D42" s="17" t="str">
        <f>IF(ISBLANK(VLOOKUP(T_IE014PL[[#This Row],[Ścieżka Xpath]],ALL!$C:F,COLUMN(D$2),0)),"",VLOOKUP(T_IE014PL[[#This Row],[Ścieżka Xpath]],ALL!$C:F,COLUMN(D$2),0))</f>
        <v>Kod pocztowy.</v>
      </c>
      <c r="E42" s="17" t="str">
        <f>IF(ISBLANK(VLOOKUP(T_IE014PL[[#This Row],[Ścieżka Xpath]],ALL!$C:G,COLUMN(E$2),0)),"",VLOOKUP(T_IE014PL[[#This Row],[Ścieżka Xpath]],ALL!$C:G,COLUMN(E$2),0))</f>
        <v>ZIP, postcode.</v>
      </c>
      <c r="F42" s="11" t="str">
        <f>IF(ISBLANK(VLOOKUP(T_IE014PL[[#This Row],[Ścieżka Xpath]],ALL!$C:H,COLUMN(F$2),0)),"",VLOOKUP(T_IE014PL[[#This Row],[Ścieżka Xpath]],ALL!$C:H,COLUMN(F$2),0))</f>
        <v/>
      </c>
      <c r="G42" s="11" t="str">
        <f>IF(ISBLANK(VLOOKUP(T_IE014PL[[#This Row],[Ścieżka Xpath]],ALL!$C:I,COLUMN(G$2),0)),"",VLOOKUP(T_IE014PL[[#This Row],[Ścieżka Xpath]],ALL!$C:I,COLUMN(G$2),0))</f>
        <v>D</v>
      </c>
      <c r="H42" s="11" t="str">
        <f>IF(ISBLANK(VLOOKUP(T_IE014PL[[#This Row],[Ścieżka Xpath]],ALL!$C:J,COLUMN(H$2),0)),"",VLOOKUP(T_IE014PL[[#This Row],[Ścieżka Xpath]],ALL!$C:J,COLUMN(H$2),0))</f>
        <v>an..17</v>
      </c>
      <c r="I42" s="134" t="str">
        <f>IF(ISBLANK(VLOOKUP(T_IE014PL[[#This Row],[Ścieżka Xpath]],ALL!$C:K,COLUMN(I$2),0)),"",VLOOKUP(T_IE014PL[[#This Row],[Ścieżka Xpath]],ALL!$C:K,COLUMN(I$2),0))</f>
        <v/>
      </c>
      <c r="J42" s="134" t="str">
        <f>IF(ISBLANK(VLOOKUP(T_IE014PL[[#This Row],[Ścieżka Xpath]],ALL!$C:L,COLUMN(J$2),0)),"",VLOOKUP(T_IE014PL[[#This Row],[Ścieżka Xpath]],ALL!$C:L,COLUMN(J$2),0))</f>
        <v>C0505</v>
      </c>
      <c r="K42" s="38" t="str">
        <f>IF(ISBLANK(VLOOKUP(T_IE014PL[[#This Row],[Ścieżka Xpath]],ALL!$C:N,COLUMN(K$2),0)),"",VLOOKUP(T_IE014PL[[#This Row],[Ścieżka Xpath]],ALL!$C:N,COLUMN(K$2),0))</f>
        <v/>
      </c>
      <c r="L42" s="57" t="str">
        <f>IF(ISBLANK(VLOOKUP(T_IE014PL[[#This Row],[Ścieżka Xpath]],ALL!$C:O,COLUMN(L$2),0)),"",VLOOKUP(T_IE014PL[[#This Row],[Ścieżka Xpath]],ALL!$C:O,COLUMN(L$2),0))</f>
        <v/>
      </c>
      <c r="M42" s="57" t="str">
        <f>IF(ISBLANK(VLOOKUP(T_IE014PL[[#This Row],[Ścieżka Xpath]],ALL!$C:P,COLUMN(M$2),0)),"",VLOOKUP(T_IE014PL[[#This Row],[Ścieżka Xpath]],ALL!$C:P,COLUMN(M$2),0))</f>
        <v/>
      </c>
      <c r="N42" s="57" t="str">
        <f>IF(ISBLANK(VLOOKUP(T_IE014PL[[#This Row],[Ścieżka Xpath]],ALL!$C:Q,COLUMN(N$2),0)),"",VLOOKUP(T_IE014PL[[#This Row],[Ścieżka Xpath]],ALL!$C:Q,COLUMN(N$2),0))</f>
        <v/>
      </c>
      <c r="O42" s="57" t="str">
        <f>IF(ISBLANK(VLOOKUP(T_IE014PL[[#This Row],[Ścieżka Xpath]],ALL!$C:Q,COLUMN(O$2),0)),"",VLOOKUP(T_IE014PL[[#This Row],[Ścieżka Xpath]],ALL!$C:Q,COLUMN(O$2),0))</f>
        <v/>
      </c>
    </row>
    <row r="43" spans="1:15" ht="15">
      <c r="A43" s="14" t="s">
        <v>1636</v>
      </c>
      <c r="B43" s="11">
        <v>41</v>
      </c>
      <c r="C43" s="13" t="str">
        <f>IF(ISBLANK(VLOOKUP(T_IE014PL[[#This Row],[Ścieżka Xpath]],ALL!$C:E,COLUMN(C$2),0)),"",VLOOKUP(T_IE014PL[[#This Row],[Ścieżka Xpath]],ALL!$C:E,COLUMN(C$2),0))</f>
        <v>13 07 018 022</v>
      </c>
      <c r="D43" s="17" t="str">
        <f>IF(ISBLANK(VLOOKUP(T_IE014PL[[#This Row],[Ścieżka Xpath]],ALL!$C:F,COLUMN(D$2),0)),"",VLOOKUP(T_IE014PL[[#This Row],[Ścieżka Xpath]],ALL!$C:F,COLUMN(D$2),0))</f>
        <v>Miasto.</v>
      </c>
      <c r="E43" s="17" t="str">
        <f>IF(ISBLANK(VLOOKUP(T_IE014PL[[#This Row],[Ścieżka Xpath]],ALL!$C:G,COLUMN(E$2),0)),"",VLOOKUP(T_IE014PL[[#This Row],[Ścieżka Xpath]],ALL!$C:G,COLUMN(E$2),0))</f>
        <v>City.</v>
      </c>
      <c r="F43" s="11" t="str">
        <f>IF(ISBLANK(VLOOKUP(T_IE014PL[[#This Row],[Ścieżka Xpath]],ALL!$C:H,COLUMN(F$2),0)),"",VLOOKUP(T_IE014PL[[#This Row],[Ścieżka Xpath]],ALL!$C:H,COLUMN(F$2),0))</f>
        <v/>
      </c>
      <c r="G43" s="11" t="str">
        <f>IF(ISBLANK(VLOOKUP(T_IE014PL[[#This Row],[Ścieżka Xpath]],ALL!$C:I,COLUMN(G$2),0)),"",VLOOKUP(T_IE014PL[[#This Row],[Ścieżka Xpath]],ALL!$C:I,COLUMN(G$2),0))</f>
        <v>R</v>
      </c>
      <c r="H43" s="11" t="str">
        <f>IF(ISBLANK(VLOOKUP(T_IE014PL[[#This Row],[Ścieżka Xpath]],ALL!$C:J,COLUMN(H$2),0)),"",VLOOKUP(T_IE014PL[[#This Row],[Ścieżka Xpath]],ALL!$C:J,COLUMN(H$2),0))</f>
        <v>an..35</v>
      </c>
      <c r="I43" s="134" t="str">
        <f>IF(ISBLANK(VLOOKUP(T_IE014PL[[#This Row],[Ścieżka Xpath]],ALL!$C:K,COLUMN(I$2),0)),"",VLOOKUP(T_IE014PL[[#This Row],[Ścieżka Xpath]],ALL!$C:K,COLUMN(I$2),0))</f>
        <v/>
      </c>
      <c r="J43" s="134" t="str">
        <f>IF(ISBLANK(VLOOKUP(T_IE014PL[[#This Row],[Ścieżka Xpath]],ALL!$C:L,COLUMN(J$2),0)),"",VLOOKUP(T_IE014PL[[#This Row],[Ścieżka Xpath]],ALL!$C:L,COLUMN(J$2),0))</f>
        <v/>
      </c>
      <c r="K43" s="38" t="str">
        <f>IF(ISBLANK(VLOOKUP(T_IE014PL[[#This Row],[Ścieżka Xpath]],ALL!$C:N,COLUMN(K$2),0)),"",VLOOKUP(T_IE014PL[[#This Row],[Ścieżka Xpath]],ALL!$C:N,COLUMN(K$2),0))</f>
        <v/>
      </c>
      <c r="L43" s="57" t="str">
        <f>IF(ISBLANK(VLOOKUP(T_IE014PL[[#This Row],[Ścieżka Xpath]],ALL!$C:O,COLUMN(L$2),0)),"",VLOOKUP(T_IE014PL[[#This Row],[Ścieżka Xpath]],ALL!$C:O,COLUMN(L$2),0))</f>
        <v/>
      </c>
      <c r="M43" s="57" t="str">
        <f>IF(ISBLANK(VLOOKUP(T_IE014PL[[#This Row],[Ścieżka Xpath]],ALL!$C:P,COLUMN(M$2),0)),"",VLOOKUP(T_IE014PL[[#This Row],[Ścieżka Xpath]],ALL!$C:P,COLUMN(M$2),0))</f>
        <v/>
      </c>
      <c r="N43" s="57" t="str">
        <f>IF(ISBLANK(VLOOKUP(T_IE014PL[[#This Row],[Ścieżka Xpath]],ALL!$C:Q,COLUMN(N$2),0)),"",VLOOKUP(T_IE014PL[[#This Row],[Ścieżka Xpath]],ALL!$C:Q,COLUMN(N$2),0))</f>
        <v/>
      </c>
      <c r="O43" s="57" t="str">
        <f>IF(ISBLANK(VLOOKUP(T_IE014PL[[#This Row],[Ścieżka Xpath]],ALL!$C:Q,COLUMN(O$2),0)),"",VLOOKUP(T_IE014PL[[#This Row],[Ścieżka Xpath]],ALL!$C:Q,COLUMN(O$2),0))</f>
        <v/>
      </c>
    </row>
    <row r="44" spans="1:15" ht="15">
      <c r="A44" s="14" t="s">
        <v>1637</v>
      </c>
      <c r="B44" s="11">
        <v>42</v>
      </c>
      <c r="C44" s="13" t="str">
        <f>IF(ISBLANK(VLOOKUP(T_IE014PL[[#This Row],[Ścieżka Xpath]],ALL!$C:E,COLUMN(C$2),0)),"",VLOOKUP(T_IE014PL[[#This Row],[Ścieżka Xpath]],ALL!$C:E,COLUMN(C$2),0))</f>
        <v>13 07 018 020</v>
      </c>
      <c r="D44" s="17" t="str">
        <f>IF(ISBLANK(VLOOKUP(T_IE014PL[[#This Row],[Ścieżka Xpath]],ALL!$C:F,COLUMN(D$2),0)),"",VLOOKUP(T_IE014PL[[#This Row],[Ścieżka Xpath]],ALL!$C:F,COLUMN(D$2),0))</f>
        <v>Kod kraju.</v>
      </c>
      <c r="E44" s="17" t="str">
        <f>IF(ISBLANK(VLOOKUP(T_IE014PL[[#This Row],[Ścieżka Xpath]],ALL!$C:G,COLUMN(E$2),0)),"",VLOOKUP(T_IE014PL[[#This Row],[Ścieżka Xpath]],ALL!$C:G,COLUMN(E$2),0))</f>
        <v>Country code.</v>
      </c>
      <c r="F44" s="11" t="str">
        <f>IF(ISBLANK(VLOOKUP(T_IE014PL[[#This Row],[Ścieżka Xpath]],ALL!$C:H,COLUMN(F$2),0)),"",VLOOKUP(T_IE014PL[[#This Row],[Ścieżka Xpath]],ALL!$C:H,COLUMN(F$2),0))</f>
        <v/>
      </c>
      <c r="G44" s="11" t="str">
        <f>IF(ISBLANK(VLOOKUP(T_IE014PL[[#This Row],[Ścieżka Xpath]],ALL!$C:I,COLUMN(G$2),0)),"",VLOOKUP(T_IE014PL[[#This Row],[Ścieżka Xpath]],ALL!$C:I,COLUMN(G$2),0))</f>
        <v>R</v>
      </c>
      <c r="H44" s="11" t="str">
        <f>IF(ISBLANK(VLOOKUP(T_IE014PL[[#This Row],[Ścieżka Xpath]],ALL!$C:J,COLUMN(H$2),0)),"",VLOOKUP(T_IE014PL[[#This Row],[Ścieżka Xpath]],ALL!$C:J,COLUMN(H$2),0))</f>
        <v>a2</v>
      </c>
      <c r="I44" s="134" t="str">
        <f>IF(ISBLANK(VLOOKUP(T_IE014PL[[#This Row],[Ścieżka Xpath]],ALL!$C:K,COLUMN(I$2),0)),"",VLOOKUP(T_IE014PL[[#This Row],[Ścieżka Xpath]],ALL!$C:K,COLUMN(I$2),0))</f>
        <v>CL248</v>
      </c>
      <c r="J44" s="134" t="str">
        <f>IF(ISBLANK(VLOOKUP(T_IE014PL[[#This Row],[Ścieżka Xpath]],ALL!$C:L,COLUMN(J$2),0)),"",VLOOKUP(T_IE014PL[[#This Row],[Ścieżka Xpath]],ALL!$C:L,COLUMN(J$2),0))</f>
        <v/>
      </c>
      <c r="K44" s="38" t="str">
        <f>IF(ISBLANK(VLOOKUP(T_IE014PL[[#This Row],[Ścieżka Xpath]],ALL!$C:N,COLUMN(K$2),0)),"",VLOOKUP(T_IE014PL[[#This Row],[Ścieżka Xpath]],ALL!$C:N,COLUMN(K$2),0))</f>
        <v/>
      </c>
      <c r="L44" s="57" t="str">
        <f>IF(ISBLANK(VLOOKUP(T_IE014PL[[#This Row],[Ścieżka Xpath]],ALL!$C:O,COLUMN(L$2),0)),"",VLOOKUP(T_IE014PL[[#This Row],[Ścieżka Xpath]],ALL!$C:O,COLUMN(L$2),0))</f>
        <v/>
      </c>
      <c r="M44" s="57" t="str">
        <f>IF(ISBLANK(VLOOKUP(T_IE014PL[[#This Row],[Ścieżka Xpath]],ALL!$C:P,COLUMN(M$2),0)),"",VLOOKUP(T_IE014PL[[#This Row],[Ścieżka Xpath]],ALL!$C:P,COLUMN(M$2),0))</f>
        <v/>
      </c>
      <c r="N44" s="57" t="str">
        <f>IF(ISBLANK(VLOOKUP(T_IE014PL[[#This Row],[Ścieżka Xpath]],ALL!$C:Q,COLUMN(N$2),0)),"",VLOOKUP(T_IE014PL[[#This Row],[Ścieżka Xpath]],ALL!$C:Q,COLUMN(N$2),0))</f>
        <v/>
      </c>
      <c r="O44" s="57" t="str">
        <f>IF(ISBLANK(VLOOKUP(T_IE014PL[[#This Row],[Ścieżka Xpath]],ALL!$C:Q,COLUMN(O$2),0)),"",VLOOKUP(T_IE014PL[[#This Row],[Ścieżka Xpath]],ALL!$C:Q,COLUMN(O$2),0))</f>
        <v/>
      </c>
    </row>
    <row r="45" spans="1:15" ht="30">
      <c r="A45" s="145" t="s">
        <v>1638</v>
      </c>
      <c r="B45" s="63">
        <v>43</v>
      </c>
      <c r="C45" s="25" t="str">
        <f>IF(ISBLANK(VLOOKUP(T_IE014PL[[#This Row],[Ścieżka Xpath]],ALL!$C:E,COLUMN(C$2),0)),"",VLOOKUP(T_IE014PL[[#This Row],[Ścieżka Xpath]],ALL!$C:E,COLUMN(C$2),0))</f>
        <v>13 07 074 000</v>
      </c>
      <c r="D45" s="65" t="str">
        <f>IF(ISBLANK(VLOOKUP(T_IE014PL[[#This Row],[Ścieżka Xpath]],ALL!$C:F,COLUMN(D$2),0)),"",VLOOKUP(T_IE014PL[[#This Row],[Ścieżka Xpath]],ALL!$C:F,COLUMN(D$2),0))</f>
        <v>Osoba do kontaktu z osobą uprawnioną do korzystania z procedury tranzytu.</v>
      </c>
      <c r="E45" s="65" t="str">
        <f>IF(ISBLANK(VLOOKUP(T_IE014PL[[#This Row],[Ścieżka Xpath]],ALL!$C:G,COLUMN(E$2),0)),"",VLOOKUP(T_IE014PL[[#This Row],[Ścieżka Xpath]],ALL!$C:G,COLUMN(E$2),0))</f>
        <v>Holder's of the Transit Procedure contact person.</v>
      </c>
      <c r="F45" s="61" t="str">
        <f>IF(ISBLANK(VLOOKUP(T_IE014PL[[#This Row],[Ścieżka Xpath]],ALL!$C:H,COLUMN(F$2),0)),"",VLOOKUP(T_IE014PL[[#This Row],[Ścieżka Xpath]],ALL!$C:H,COLUMN(F$2),0))</f>
        <v>0..1</v>
      </c>
      <c r="G45" s="61" t="str">
        <f>IF(ISBLANK(VLOOKUP(T_IE014PL[[#This Row],[Ścieżka Xpath]],ALL!$C:I,COLUMN(G$2),0)),"",VLOOKUP(T_IE014PL[[#This Row],[Ścieżka Xpath]],ALL!$C:I,COLUMN(G$2),0))</f>
        <v>O</v>
      </c>
      <c r="H45" s="61" t="str">
        <f>IF(ISBLANK(VLOOKUP(T_IE014PL[[#This Row],[Ścieżka Xpath]],ALL!$C:J,COLUMN(H$2),0)),"",VLOOKUP(T_IE014PL[[#This Row],[Ścieżka Xpath]],ALL!$C:J,COLUMN(H$2),0))</f>
        <v/>
      </c>
      <c r="I45" s="103" t="str">
        <f>IF(ISBLANK(VLOOKUP(T_IE014PL[[#This Row],[Ścieżka Xpath]],ALL!$C:K,COLUMN(I$2),0)),"",VLOOKUP(T_IE014PL[[#This Row],[Ścieżka Xpath]],ALL!$C:K,COLUMN(I$2),0))</f>
        <v/>
      </c>
      <c r="J45" s="103" t="str">
        <f>IF(ISBLANK(VLOOKUP(T_IE014PL[[#This Row],[Ścieżka Xpath]],ALL!$C:L,COLUMN(J$2),0)),"",VLOOKUP(T_IE014PL[[#This Row],[Ścieżka Xpath]],ALL!$C:L,COLUMN(J$2),0))</f>
        <v>G0105</v>
      </c>
      <c r="K45" s="54" t="str">
        <f>IF(ISBLANK(VLOOKUP(T_IE014PL[[#This Row],[Ścieżka Xpath]],ALL!$C:N,COLUMN(K$2),0)),"",VLOOKUP(T_IE014PL[[#This Row],[Ścieżka Xpath]],ALL!$C:N,COLUMN(K$2),0))</f>
        <v/>
      </c>
      <c r="L45" s="69" t="str">
        <f>IF(ISBLANK(VLOOKUP(T_IE014PL[[#This Row],[Ścieżka Xpath]],ALL!$C:O,COLUMN(L$2),0)),"",VLOOKUP(T_IE014PL[[#This Row],[Ścieżka Xpath]],ALL!$C:O,COLUMN(L$2),0))</f>
        <v/>
      </c>
      <c r="M45" s="69" t="str">
        <f>IF(ISBLANK(VLOOKUP(T_IE014PL[[#This Row],[Ścieżka Xpath]],ALL!$C:P,COLUMN(M$2),0)),"",VLOOKUP(T_IE014PL[[#This Row],[Ścieżka Xpath]],ALL!$C:P,COLUMN(M$2),0))</f>
        <v/>
      </c>
      <c r="N45" s="69" t="str">
        <f>IF(ISBLANK(VLOOKUP(T_IE014PL[[#This Row],[Ścieżka Xpath]],ALL!$C:Q,COLUMN(N$2),0)),"",VLOOKUP(T_IE014PL[[#This Row],[Ścieżka Xpath]],ALL!$C:Q,COLUMN(N$2),0))</f>
        <v/>
      </c>
      <c r="O45" s="69" t="str">
        <f>IF(ISBLANK(VLOOKUP(T_IE014PL[[#This Row],[Ścieżka Xpath]],ALL!$C:Q,COLUMN(O$2),0)),"",VLOOKUP(T_IE014PL[[#This Row],[Ścieżka Xpath]],ALL!$C:Q,COLUMN(O$2),0))</f>
        <v/>
      </c>
    </row>
    <row r="46" spans="1:15" ht="15">
      <c r="A46" s="14" t="s">
        <v>1639</v>
      </c>
      <c r="B46" s="11">
        <v>44</v>
      </c>
      <c r="C46" s="13" t="str">
        <f>IF(ISBLANK(VLOOKUP(T_IE014PL[[#This Row],[Ścieżka Xpath]],ALL!$C:E,COLUMN(C$2),0)),"",VLOOKUP(T_IE014PL[[#This Row],[Ścieżka Xpath]],ALL!$C:E,COLUMN(C$2),0))</f>
        <v>13 07 074 016</v>
      </c>
      <c r="D46" s="16" t="str">
        <f>IF(ISBLANK(VLOOKUP(T_IE014PL[[#This Row],[Ścieżka Xpath]],ALL!$C:F,COLUMN(D$2),0)),"",VLOOKUP(T_IE014PL[[#This Row],[Ścieżka Xpath]],ALL!$C:F,COLUMN(D$2),0))</f>
        <v>Imię i nazwisko.</v>
      </c>
      <c r="E46" s="16" t="str">
        <f>IF(ISBLANK(VLOOKUP(T_IE014PL[[#This Row],[Ścieżka Xpath]],ALL!$C:G,COLUMN(E$2),0)),"",VLOOKUP(T_IE014PL[[#This Row],[Ścieżka Xpath]],ALL!$C:G,COLUMN(E$2),0))</f>
        <v>Name and surname.</v>
      </c>
      <c r="F46" s="13" t="str">
        <f>IF(ISBLANK(VLOOKUP(T_IE014PL[[#This Row],[Ścieżka Xpath]],ALL!$C:H,COLUMN(F$2),0)),"",VLOOKUP(T_IE014PL[[#This Row],[Ścieżka Xpath]],ALL!$C:H,COLUMN(F$2),0))</f>
        <v/>
      </c>
      <c r="G46" s="13" t="str">
        <f>IF(ISBLANK(VLOOKUP(T_IE014PL[[#This Row],[Ścieżka Xpath]],ALL!$C:I,COLUMN(G$2),0)),"",VLOOKUP(T_IE014PL[[#This Row],[Ścieżka Xpath]],ALL!$C:I,COLUMN(G$2),0))</f>
        <v>R</v>
      </c>
      <c r="H46" s="13" t="str">
        <f>IF(ISBLANK(VLOOKUP(T_IE014PL[[#This Row],[Ścieżka Xpath]],ALL!$C:J,COLUMN(H$2),0)),"",VLOOKUP(T_IE014PL[[#This Row],[Ścieżka Xpath]],ALL!$C:J,COLUMN(H$2),0))</f>
        <v>an..70</v>
      </c>
      <c r="I46" s="105" t="str">
        <f>IF(ISBLANK(VLOOKUP(T_IE014PL[[#This Row],[Ścieżka Xpath]],ALL!$C:K,COLUMN(I$2),0)),"",VLOOKUP(T_IE014PL[[#This Row],[Ścieżka Xpath]],ALL!$C:K,COLUMN(I$2),0))</f>
        <v/>
      </c>
      <c r="J46" s="105" t="str">
        <f>IF(ISBLANK(VLOOKUP(T_IE014PL[[#This Row],[Ścieżka Xpath]],ALL!$C:L,COLUMN(J$2),0)),"",VLOOKUP(T_IE014PL[[#This Row],[Ścieżka Xpath]],ALL!$C:L,COLUMN(J$2),0))</f>
        <v/>
      </c>
      <c r="K46" s="38" t="str">
        <f>IF(ISBLANK(VLOOKUP(T_IE014PL[[#This Row],[Ścieżka Xpath]],ALL!$C:N,COLUMN(K$2),0)),"",VLOOKUP(T_IE014PL[[#This Row],[Ścieżka Xpath]],ALL!$C:N,COLUMN(K$2),0))</f>
        <v/>
      </c>
      <c r="L46" s="57" t="str">
        <f>IF(ISBLANK(VLOOKUP(T_IE014PL[[#This Row],[Ścieżka Xpath]],ALL!$C:O,COLUMN(L$2),0)),"",VLOOKUP(T_IE014PL[[#This Row],[Ścieżka Xpath]],ALL!$C:O,COLUMN(L$2),0))</f>
        <v/>
      </c>
      <c r="M46" s="57" t="str">
        <f>IF(ISBLANK(VLOOKUP(T_IE014PL[[#This Row],[Ścieżka Xpath]],ALL!$C:P,COLUMN(M$2),0)),"",VLOOKUP(T_IE014PL[[#This Row],[Ścieżka Xpath]],ALL!$C:P,COLUMN(M$2),0))</f>
        <v/>
      </c>
      <c r="N46" s="57" t="str">
        <f>IF(ISBLANK(VLOOKUP(T_IE014PL[[#This Row],[Ścieżka Xpath]],ALL!$C:Q,COLUMN(N$2),0)),"",VLOOKUP(T_IE014PL[[#This Row],[Ścieżka Xpath]],ALL!$C:Q,COLUMN(N$2),0))</f>
        <v/>
      </c>
      <c r="O46" s="57" t="str">
        <f>IF(ISBLANK(VLOOKUP(T_IE014PL[[#This Row],[Ścieżka Xpath]],ALL!$C:Q,COLUMN(O$2),0)),"",VLOOKUP(T_IE014PL[[#This Row],[Ścieżka Xpath]],ALL!$C:Q,COLUMN(O$2),0))</f>
        <v/>
      </c>
    </row>
    <row r="47" spans="1:15" ht="15">
      <c r="A47" s="14" t="s">
        <v>1640</v>
      </c>
      <c r="B47" s="11">
        <v>45</v>
      </c>
      <c r="C47" s="13" t="str">
        <f>IF(ISBLANK(VLOOKUP(T_IE014PL[[#This Row],[Ścieżka Xpath]],ALL!$C:E,COLUMN(C$2),0)),"",VLOOKUP(T_IE014PL[[#This Row],[Ścieżka Xpath]],ALL!$C:E,COLUMN(C$2),0))</f>
        <v>13 07 074 075</v>
      </c>
      <c r="D47" s="16" t="str">
        <f>IF(ISBLANK(VLOOKUP(T_IE014PL[[#This Row],[Ścieżka Xpath]],ALL!$C:F,COLUMN(D$2),0)),"",VLOOKUP(T_IE014PL[[#This Row],[Ścieżka Xpath]],ALL!$C:F,COLUMN(D$2),0))</f>
        <v>Numer telefonu.</v>
      </c>
      <c r="E47" s="16" t="str">
        <f>IF(ISBLANK(VLOOKUP(T_IE014PL[[#This Row],[Ścieżka Xpath]],ALL!$C:G,COLUMN(E$2),0)),"",VLOOKUP(T_IE014PL[[#This Row],[Ścieżka Xpath]],ALL!$C:G,COLUMN(E$2),0))</f>
        <v>Phone number.</v>
      </c>
      <c r="F47" s="13" t="str">
        <f>IF(ISBLANK(VLOOKUP(T_IE014PL[[#This Row],[Ścieżka Xpath]],ALL!$C:H,COLUMN(F$2),0)),"",VLOOKUP(T_IE014PL[[#This Row],[Ścieżka Xpath]],ALL!$C:H,COLUMN(F$2),0))</f>
        <v/>
      </c>
      <c r="G47" s="13" t="str">
        <f>IF(ISBLANK(VLOOKUP(T_IE014PL[[#This Row],[Ścieżka Xpath]],ALL!$C:I,COLUMN(G$2),0)),"",VLOOKUP(T_IE014PL[[#This Row],[Ścieżka Xpath]],ALL!$C:I,COLUMN(G$2),0))</f>
        <v>R</v>
      </c>
      <c r="H47" s="13" t="str">
        <f>IF(ISBLANK(VLOOKUP(T_IE014PL[[#This Row],[Ścieżka Xpath]],ALL!$C:J,COLUMN(H$2),0)),"",VLOOKUP(T_IE014PL[[#This Row],[Ścieżka Xpath]],ALL!$C:J,COLUMN(H$2),0))</f>
        <v>an..35</v>
      </c>
      <c r="I47" s="105" t="str">
        <f>IF(ISBLANK(VLOOKUP(T_IE014PL[[#This Row],[Ścieżka Xpath]],ALL!$C:K,COLUMN(I$2),0)),"",VLOOKUP(T_IE014PL[[#This Row],[Ścieżka Xpath]],ALL!$C:K,COLUMN(I$2),0))</f>
        <v/>
      </c>
      <c r="J47" s="105" t="str">
        <f>IF(ISBLANK(VLOOKUP(T_IE014PL[[#This Row],[Ścieżka Xpath]],ALL!$C:L,COLUMN(J$2),0)),"",VLOOKUP(T_IE014PL[[#This Row],[Ścieżka Xpath]],ALL!$C:L,COLUMN(J$2),0))</f>
        <v/>
      </c>
      <c r="K47" s="38" t="str">
        <f>IF(ISBLANK(VLOOKUP(T_IE014PL[[#This Row],[Ścieżka Xpath]],ALL!$C:N,COLUMN(K$2),0)),"",VLOOKUP(T_IE014PL[[#This Row],[Ścieżka Xpath]],ALL!$C:N,COLUMN(K$2),0))</f>
        <v/>
      </c>
      <c r="L47" s="57" t="str">
        <f>IF(ISBLANK(VLOOKUP(T_IE014PL[[#This Row],[Ścieżka Xpath]],ALL!$C:O,COLUMN(L$2),0)),"",VLOOKUP(T_IE014PL[[#This Row],[Ścieżka Xpath]],ALL!$C:O,COLUMN(L$2),0))</f>
        <v/>
      </c>
      <c r="M47" s="57" t="str">
        <f>IF(ISBLANK(VLOOKUP(T_IE014PL[[#This Row],[Ścieżka Xpath]],ALL!$C:P,COLUMN(M$2),0)),"",VLOOKUP(T_IE014PL[[#This Row],[Ścieżka Xpath]],ALL!$C:P,COLUMN(M$2),0))</f>
        <v/>
      </c>
      <c r="N47" s="57" t="str">
        <f>IF(ISBLANK(VLOOKUP(T_IE014PL[[#This Row],[Ścieżka Xpath]],ALL!$C:Q,COLUMN(N$2),0)),"",VLOOKUP(T_IE014PL[[#This Row],[Ścieżka Xpath]],ALL!$C:Q,COLUMN(N$2),0))</f>
        <v/>
      </c>
      <c r="O47" s="57" t="str">
        <f>IF(ISBLANK(VLOOKUP(T_IE014PL[[#This Row],[Ścieżka Xpath]],ALL!$C:Q,COLUMN(O$2),0)),"",VLOOKUP(T_IE014PL[[#This Row],[Ścieżka Xpath]],ALL!$C:Q,COLUMN(O$2),0))</f>
        <v/>
      </c>
    </row>
    <row r="48" spans="1:15" ht="15">
      <c r="A48" s="14" t="s">
        <v>1641</v>
      </c>
      <c r="B48" s="11">
        <v>46</v>
      </c>
      <c r="C48" s="13" t="str">
        <f>IF(ISBLANK(VLOOKUP(T_IE014PL[[#This Row],[Ścieżka Xpath]],ALL!$C:E,COLUMN(C$2),0)),"",VLOOKUP(T_IE014PL[[#This Row],[Ścieżka Xpath]],ALL!$C:E,COLUMN(C$2),0))</f>
        <v>13 07 074 076</v>
      </c>
      <c r="D48" s="16" t="str">
        <f>IF(ISBLANK(VLOOKUP(T_IE014PL[[#This Row],[Ścieżka Xpath]],ALL!$C:F,COLUMN(D$2),0)),"",VLOOKUP(T_IE014PL[[#This Row],[Ścieżka Xpath]],ALL!$C:F,COLUMN(D$2),0))</f>
        <v>Adres e-mail.</v>
      </c>
      <c r="E48" s="16" t="str">
        <f>IF(ISBLANK(VLOOKUP(T_IE014PL[[#This Row],[Ścieżka Xpath]],ALL!$C:G,COLUMN(E$2),0)),"",VLOOKUP(T_IE014PL[[#This Row],[Ścieżka Xpath]],ALL!$C:G,COLUMN(E$2),0))</f>
        <v>Email address.</v>
      </c>
      <c r="F48" s="13" t="str">
        <f>IF(ISBLANK(VLOOKUP(T_IE014PL[[#This Row],[Ścieżka Xpath]],ALL!$C:H,COLUMN(F$2),0)),"",VLOOKUP(T_IE014PL[[#This Row],[Ścieżka Xpath]],ALL!$C:H,COLUMN(F$2),0))</f>
        <v/>
      </c>
      <c r="G48" s="13" t="str">
        <f>IF(ISBLANK(VLOOKUP(T_IE014PL[[#This Row],[Ścieżka Xpath]],ALL!$C:I,COLUMN(G$2),0)),"",VLOOKUP(T_IE014PL[[#This Row],[Ścieżka Xpath]],ALL!$C:I,COLUMN(G$2),0))</f>
        <v>O</v>
      </c>
      <c r="H48" s="13" t="str">
        <f>IF(ISBLANK(VLOOKUP(T_IE014PL[[#This Row],[Ścieżka Xpath]],ALL!$C:J,COLUMN(H$2),0)),"",VLOOKUP(T_IE014PL[[#This Row],[Ścieżka Xpath]],ALL!$C:J,COLUMN(H$2),0))</f>
        <v>an..256</v>
      </c>
      <c r="I48" s="105" t="str">
        <f>IF(ISBLANK(VLOOKUP(T_IE014PL[[#This Row],[Ścieżka Xpath]],ALL!$C:K,COLUMN(I$2),0)),"",VLOOKUP(T_IE014PL[[#This Row],[Ścieżka Xpath]],ALL!$C:K,COLUMN(I$2),0))</f>
        <v/>
      </c>
      <c r="J48" s="105" t="str">
        <f>IF(ISBLANK(VLOOKUP(T_IE014PL[[#This Row],[Ścieżka Xpath]],ALL!$C:L,COLUMN(J$2),0)),"",VLOOKUP(T_IE014PL[[#This Row],[Ścieżka Xpath]],ALL!$C:L,COLUMN(J$2),0))</f>
        <v>G0002</v>
      </c>
      <c r="K48" s="38" t="str">
        <f>IF(ISBLANK(VLOOKUP(T_IE014PL[[#This Row],[Ścieżka Xpath]],ALL!$C:N,COLUMN(K$2),0)),"",VLOOKUP(T_IE014PL[[#This Row],[Ścieżka Xpath]],ALL!$C:N,COLUMN(K$2),0))</f>
        <v/>
      </c>
      <c r="L48" s="57" t="str">
        <f>IF(ISBLANK(VLOOKUP(T_IE014PL[[#This Row],[Ścieżka Xpath]],ALL!$C:O,COLUMN(L$2),0)),"",VLOOKUP(T_IE014PL[[#This Row],[Ścieżka Xpath]],ALL!$C:O,COLUMN(L$2),0))</f>
        <v/>
      </c>
      <c r="M48" s="57" t="str">
        <f>IF(ISBLANK(VLOOKUP(T_IE014PL[[#This Row],[Ścieżka Xpath]],ALL!$C:P,COLUMN(M$2),0)),"",VLOOKUP(T_IE014PL[[#This Row],[Ścieżka Xpath]],ALL!$C:P,COLUMN(M$2),0))</f>
        <v/>
      </c>
      <c r="N48" s="57" t="str">
        <f>IF(ISBLANK(VLOOKUP(T_IE014PL[[#This Row],[Ścieżka Xpath]],ALL!$C:Q,COLUMN(N$2),0)),"",VLOOKUP(T_IE014PL[[#This Row],[Ścieżka Xpath]],ALL!$C:Q,COLUMN(N$2),0))</f>
        <v/>
      </c>
      <c r="O48" s="57" t="str">
        <f>IF(ISBLANK(VLOOKUP(T_IE014PL[[#This Row],[Ścieżka Xpath]],ALL!$C:Q,COLUMN(O$2),0)),"",VLOOKUP(T_IE014PL[[#This Row],[Ścieżka Xpath]],ALL!$C:Q,COLUMN(O$2),0))</f>
        <v/>
      </c>
    </row>
    <row r="49" spans="1:15" ht="30">
      <c r="A49" s="145" t="s">
        <v>1642</v>
      </c>
      <c r="B49" s="63">
        <v>47</v>
      </c>
      <c r="C49" s="25" t="str">
        <f>IF(ISBLANK(VLOOKUP(T_IE014PL[[#This Row],[Ścieżka Xpath]],ALL!$C:E,COLUMN(C$2),0)),"",VLOOKUP(T_IE014PL[[#This Row],[Ścieżka Xpath]],ALL!$C:E,COLUMN(C$2),0))</f>
        <v>-</v>
      </c>
      <c r="D49" s="65" t="str">
        <f>IF(ISBLANK(VLOOKUP(T_IE014PL[[#This Row],[Ścieżka Xpath]],ALL!$C:F,COLUMN(D$2),0)),"",VLOOKUP(T_IE014PL[[#This Row],[Ścieżka Xpath]],ALL!$C:F,COLUMN(D$2),0))</f>
        <v>Podpis elektroniczny.</v>
      </c>
      <c r="E49" s="65" t="str">
        <f>IF(ISBLANK(VLOOKUP(T_IE014PL[[#This Row],[Ścieżka Xpath]],ALL!$C:G,COLUMN(E$2),0)),"",VLOOKUP(T_IE014PL[[#This Row],[Ścieżka Xpath]],ALL!$C:G,COLUMN(E$2),0))</f>
        <v>Message's digital signature.</v>
      </c>
      <c r="F49" s="61" t="str">
        <f>IF(ISBLANK(VLOOKUP(T_IE014PL[[#This Row],[Ścieżka Xpath]],ALL!$C:H,COLUMN(F$2),0)),"",VLOOKUP(T_IE014PL[[#This Row],[Ścieżka Xpath]],ALL!$C:H,COLUMN(F$2),0))</f>
        <v>0..1</v>
      </c>
      <c r="G49" s="61" t="str">
        <f>IF(ISBLANK(VLOOKUP(T_IE014PL[[#This Row],[Ścieżka Xpath]],ALL!$C:I,COLUMN(G$2),0)),"",VLOOKUP(T_IE014PL[[#This Row],[Ścieżka Xpath]],ALL!$C:I,COLUMN(G$2),0))</f>
        <v>O</v>
      </c>
      <c r="H49" s="61" t="str">
        <f>IF(ISBLANK(VLOOKUP(T_IE014PL[[#This Row],[Ścieżka Xpath]],ALL!$C:J,COLUMN(H$2),0)),"",VLOOKUP(T_IE014PL[[#This Row],[Ścieżka Xpath]],ALL!$C:J,COLUMN(H$2),0))</f>
        <v/>
      </c>
      <c r="I49" s="103" t="str">
        <f>IF(ISBLANK(VLOOKUP(T_IE014PL[[#This Row],[Ścieżka Xpath]],ALL!$C:K,COLUMN(I$2),0)),"",VLOOKUP(T_IE014PL[[#This Row],[Ścieżka Xpath]],ALL!$C:K,COLUMN(I$2),0))</f>
        <v/>
      </c>
      <c r="J49" s="103" t="str">
        <f>IF(ISBLANK(VLOOKUP(T_IE014PL[[#This Row],[Ścieżka Xpath]],ALL!$C:L,COLUMN(J$2),0)),"",VLOOKUP(T_IE014PL[[#This Row],[Ścieżka Xpath]],ALL!$C:L,COLUMN(J$2),0))</f>
        <v>RP19; RP20</v>
      </c>
      <c r="K49" s="54" t="str">
        <f>IF(ISBLANK(VLOOKUP(T_IE014PL[[#This Row],[Ścieżka Xpath]],ALL!$C:N,COLUMN(K$2),0)),"",VLOOKUP(T_IE014PL[[#This Row],[Ścieżka Xpath]],ALL!$C:N,COLUMN(K$2),0))</f>
        <v/>
      </c>
      <c r="L49" s="69" t="str">
        <f>IF(ISBLANK(VLOOKUP(T_IE014PL[[#This Row],[Ścieżka Xpath]],ALL!$C:O,COLUMN(L$2),0)),"",VLOOKUP(T_IE014PL[[#This Row],[Ścieżka Xpath]],ALL!$C:O,COLUMN(L$2),0))</f>
        <v/>
      </c>
      <c r="M49" s="69" t="str">
        <f>IF(ISBLANK(VLOOKUP(T_IE014PL[[#This Row],[Ścieżka Xpath]],ALL!$C:P,COLUMN(M$2),0)),"",VLOOKUP(T_IE014PL[[#This Row],[Ścieżka Xpath]],ALL!$C:P,COLUMN(M$2),0))</f>
        <v/>
      </c>
      <c r="N49" s="69" t="str">
        <f>IF(ISBLANK(VLOOKUP(T_IE014PL[[#This Row],[Ścieżka Xpath]],ALL!$C:Q,COLUMN(N$2),0)),"",VLOOKUP(T_IE014PL[[#This Row],[Ścieżka Xpath]],ALL!$C:Q,COLUMN(N$2),0))</f>
        <v/>
      </c>
      <c r="O49" s="69" t="str">
        <f>IF(ISBLANK(VLOOKUP(T_IE014PL[[#This Row],[Ścieżka Xpath]],ALL!$C:Q,COLUMN(O$2),0)),"",VLOOKUP(T_IE014PL[[#This Row],[Ścieżka Xpath]],ALL!$C:Q,COLUMN(O$2),0))</f>
        <v/>
      </c>
    </row>
  </sheetData>
  <hyperlinks>
    <hyperlink ref="A1" location="METRYKA!A1" display="METRYKA" xr:uid="{C97B8DC9-EEF3-4B7C-BD89-E5E6D1EA309C}"/>
  </hyperlinks>
  <pageMargins left="0" right="0" top="0.39370078740157483" bottom="0.39370078740157483" header="0" footer="0"/>
  <pageSetup paperSize="9" fitToWidth="0" fitToHeight="0" pageOrder="overThenDown" orientation="portrait" r:id="rId1"/>
  <headerFooter>
    <oddHeader>&amp;C&amp;A</oddHeader>
    <oddFooter>&amp;CStrona &amp;P</oddFooter>
  </headerFooter>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Arkusz11">
    <tabColor theme="9" tint="0.59999389629810485"/>
  </sheetPr>
  <dimension ref="A1:O546"/>
  <sheetViews>
    <sheetView zoomScale="85" zoomScaleNormal="85" workbookViewId="0">
      <selection activeCell="L22" sqref="L22"/>
    </sheetView>
  </sheetViews>
  <sheetFormatPr defaultRowHeight="15"/>
  <cols>
    <col min="1" max="1" width="80.7109375" style="37" customWidth="1"/>
    <col min="2" max="2" width="7.7109375" style="2" customWidth="1"/>
    <col min="3" max="3" width="16.7109375" style="4" customWidth="1"/>
    <col min="4" max="5" width="50.7109375" style="37" customWidth="1"/>
    <col min="6" max="8" width="8.7109375" style="4" customWidth="1"/>
    <col min="9" max="9" width="8.7109375" style="128" customWidth="1"/>
    <col min="10" max="10" width="8.7109375" style="37" customWidth="1"/>
    <col min="11" max="11" width="8.7109375" style="4" customWidth="1"/>
    <col min="12" max="13" width="22.7109375" style="37" customWidth="1"/>
    <col min="14" max="15" width="25.7109375" style="37" customWidth="1"/>
    <col min="16" max="16384" width="9.140625" style="1"/>
  </cols>
  <sheetData>
    <row r="1" spans="1:15" s="5" customFormat="1" ht="28.5">
      <c r="A1" s="173" t="s">
        <v>3642</v>
      </c>
      <c r="B1" s="174"/>
      <c r="C1" s="106" t="str">
        <f>MID(A3,2,FIND("#",SUBSTITUTE(A3,"/","#",LEN(A3)-LEN(SUBSTITUTE(A3,"/",""))),1)-2)</f>
        <v>IEA15PL</v>
      </c>
      <c r="D1" s="105"/>
      <c r="E1" s="125"/>
      <c r="F1" s="91"/>
      <c r="G1" s="91"/>
      <c r="H1" s="91"/>
      <c r="I1" s="125"/>
      <c r="J1" s="125"/>
      <c r="K1" s="120"/>
      <c r="L1" s="127"/>
      <c r="M1" s="127"/>
      <c r="N1" s="127"/>
      <c r="O1" s="128"/>
    </row>
    <row r="2" spans="1:15" s="5" customFormat="1" ht="30">
      <c r="A2" s="114" t="s">
        <v>1355</v>
      </c>
      <c r="B2" s="114" t="s">
        <v>5040</v>
      </c>
      <c r="C2" s="114" t="s">
        <v>5359</v>
      </c>
      <c r="D2" s="114" t="s">
        <v>5591</v>
      </c>
      <c r="E2" s="122" t="s">
        <v>5592</v>
      </c>
      <c r="F2" s="122" t="s">
        <v>1</v>
      </c>
      <c r="G2" s="122" t="s">
        <v>2</v>
      </c>
      <c r="H2" s="122" t="s">
        <v>3</v>
      </c>
      <c r="I2" s="122" t="s">
        <v>4</v>
      </c>
      <c r="J2" s="122" t="s">
        <v>5</v>
      </c>
      <c r="K2" s="123" t="s">
        <v>4322</v>
      </c>
      <c r="L2" s="123" t="s">
        <v>5360</v>
      </c>
      <c r="M2" s="123" t="s">
        <v>5358</v>
      </c>
      <c r="N2" s="123" t="s">
        <v>5357</v>
      </c>
      <c r="O2" s="175" t="s">
        <v>5590</v>
      </c>
    </row>
    <row r="3" spans="1:15">
      <c r="A3" s="142" t="s">
        <v>6</v>
      </c>
      <c r="B3" s="154">
        <v>1</v>
      </c>
      <c r="C3" s="111" t="str">
        <f>IF(ISBLANK(VLOOKUP(T_IEA15PL[[#This Row],[Ścieżka Xpath]],ALL!$C:E,COLUMN(C$2),0)),"",VLOOKUP(T_IEA15PL[[#This Row],[Ścieżka Xpath]],ALL!$C:E,COLUMN(C$2),0))</f>
        <v>-</v>
      </c>
      <c r="D3" s="111" t="str">
        <f>IF(ISBLANK(VLOOKUP(T_IEA15PL[[#This Row],[Ścieżka Xpath]],ALL!$C:F,COLUMN(D$2),0)),"",VLOOKUP(T_IEA15PL[[#This Row],[Ścieżka Xpath]],ALL!$C:F,COLUMN(D$2),0))</f>
        <v>Dane zgłoszenia tranzytowego wymagane na poziomie krajowym.</v>
      </c>
      <c r="E3" s="119" t="str">
        <f>IF(ISBLANK(VLOOKUP(T_IEA15PL[[#This Row],[Ścieżka Xpath]],ALL!$C:G,COLUMN(E$2),0)),"",VLOOKUP(T_IEA15PL[[#This Row],[Ścieżka Xpath]],ALL!$C:G,COLUMN(E$2),0))</f>
        <v>Node grouping nationally required transit data.</v>
      </c>
      <c r="F3" s="118">
        <f>IF(ISBLANK(VLOOKUP(T_IEA15PL[[#This Row],[Ścieżka Xpath]],ALL!$C:H,COLUMN(F$2),0)),"",VLOOKUP(T_IEA15PL[[#This Row],[Ścieżka Xpath]],ALL!$C:H,COLUMN(F$2),0))</f>
        <v>1</v>
      </c>
      <c r="G3" s="118" t="str">
        <f>IF(ISBLANK(VLOOKUP(T_IEA15PL[[#This Row],[Ścieżka Xpath]],ALL!$C:I,COLUMN(G$2),0)),"",VLOOKUP(T_IEA15PL[[#This Row],[Ścieżka Xpath]],ALL!$C:I,COLUMN(G$2),0))</f>
        <v>R</v>
      </c>
      <c r="H3" s="118" t="str">
        <f>IF(ISBLANK(VLOOKUP(T_IEA15PL[[#This Row],[Ścieżka Xpath]],ALL!$C:J,COLUMN(H$2),0)),"",VLOOKUP(T_IEA15PL[[#This Row],[Ścieżka Xpath]],ALL!$C:J,COLUMN(H$2),0))</f>
        <v/>
      </c>
      <c r="I3" s="139" t="str">
        <f>IF(ISBLANK(VLOOKUP(T_IEA15PL[[#This Row],[Ścieżka Xpath]],ALL!$C:K,COLUMN(I$2),0)),"",VLOOKUP(T_IEA15PL[[#This Row],[Ścieżka Xpath]],ALL!$C:K,COLUMN(I$2),0))</f>
        <v/>
      </c>
      <c r="J3" s="139" t="str">
        <f>IF(ISBLANK(VLOOKUP(T_IEA15PL[[#This Row],[Ścieżka Xpath]],ALL!$C:L,COLUMN(J$2),0)),"",VLOOKUP(T_IEA15PL[[#This Row],[Ścieżka Xpath]],ALL!$C:L,COLUMN(J$2),0))</f>
        <v/>
      </c>
      <c r="K3" s="118" t="str">
        <f>IF(ISBLANK(VLOOKUP(T_IEA15PL[[#This Row],[Ścieżka Xpath]],ALL!$C:N,COLUMN(K$2),0)),"",VLOOKUP(T_IEA15PL[[#This Row],[Ścieżka Xpath]],ALL!$C:N,COLUMN(K$2),0))</f>
        <v/>
      </c>
      <c r="L3" s="111" t="str">
        <f>IF(ISBLANK(VLOOKUP(T_IEA15PL[[#This Row],[Ścieżka Xpath]],ALL!$C:O,COLUMN(L$2),0)),"",VLOOKUP(T_IEA15PL[[#This Row],[Ścieżka Xpath]],ALL!$C:O,COLUMN(L$2),0))</f>
        <v/>
      </c>
      <c r="M3" s="111" t="str">
        <f>IF(ISBLANK(VLOOKUP(T_IEA15PL[[#This Row],[Ścieżka Xpath]],ALL!$C:P,COLUMN(M$2),0)),"",VLOOKUP(T_IEA15PL[[#This Row],[Ścieżka Xpath]],ALL!$C:P,COLUMN(M$2),0))</f>
        <v/>
      </c>
      <c r="N3" s="160" t="str">
        <f>IF(ISBLANK(VLOOKUP(T_IEA15PL[[#This Row],[Ścieżka Xpath]],ALL!$C:Q,COLUMN(N$2),0)),"",VLOOKUP(T_IEA15PL[[#This Row],[Ścieżka Xpath]],ALL!$C:Q,COLUMN(N$2),0))</f>
        <v/>
      </c>
      <c r="O3" s="160" t="str">
        <f>IF(ISBLANK(VLOOKUP(T_IEA15PL[[#This Row],[Ścieżka Xpath]],ALL!$C:Q,COLUMN(O$2),0)),"",VLOOKUP(T_IEA15PL[[#This Row],[Ścieżka Xpath]],ALL!$C:Q,COLUMN(O$2),0))</f>
        <v/>
      </c>
    </row>
    <row r="4" spans="1:15" ht="30">
      <c r="A4" s="143" t="s">
        <v>8</v>
      </c>
      <c r="B4" s="112">
        <v>2</v>
      </c>
      <c r="C4" s="112" t="str">
        <f>IF(ISBLANK(VLOOKUP(T_IEA15PL[[#This Row],[Ścieżka Xpath]],ALL!$C:E,COLUMN(C$2),0)),"",VLOOKUP(T_IEA15PL[[#This Row],[Ścieżka Xpath]],ALL!$C:E,COLUMN(C$2),0))</f>
        <v>-</v>
      </c>
      <c r="D4" s="116" t="str">
        <f>IF(ISBLANK(VLOOKUP(T_IEA15PL[[#This Row],[Ścieżka Xpath]],ALL!$C:F,COLUMN(D$2),0)),"",VLOOKUP(T_IEA15PL[[#This Row],[Ścieżka Xpath]],ALL!$C:F,COLUMN(D$2),0))</f>
        <v>Kanał komunikacyjny do wysyłki kolejnych komunikatów z NCTS2PLUS do Podmiotu.</v>
      </c>
      <c r="E4" s="100" t="str">
        <f>IF(ISBLANK(VLOOKUP(T_IEA15PL[[#This Row],[Ścieżka Xpath]],ALL!$C:G,COLUMN(E$2),0)),"",VLOOKUP(T_IEA15PL[[#This Row],[Ścieżka Xpath]],ALL!$C:G,COLUMN(E$2),0))</f>
        <v>Communication channel to be used for further messages to be sent from NCTS2PLUS to EO.</v>
      </c>
      <c r="F4" s="79">
        <f>IF(ISBLANK(VLOOKUP(T_IEA15PL[[#This Row],[Ścieżka Xpath]],ALL!$C:H,COLUMN(F$2),0)),"",VLOOKUP(T_IEA15PL[[#This Row],[Ścieżka Xpath]],ALL!$C:H,COLUMN(F$2),0))</f>
        <v>1</v>
      </c>
      <c r="G4" s="79" t="str">
        <f>IF(ISBLANK(VLOOKUP(T_IEA15PL[[#This Row],[Ścieżka Xpath]],ALL!$C:I,COLUMN(G$2),0)),"",VLOOKUP(T_IEA15PL[[#This Row],[Ścieżka Xpath]],ALL!$C:I,COLUMN(G$2),0))</f>
        <v>R</v>
      </c>
      <c r="H4" s="79" t="str">
        <f>IF(ISBLANK(VLOOKUP(T_IEA15PL[[#This Row],[Ścieżka Xpath]],ALL!$C:J,COLUMN(H$2),0)),"",VLOOKUP(T_IEA15PL[[#This Row],[Ścieżka Xpath]],ALL!$C:J,COLUMN(H$2),0))</f>
        <v/>
      </c>
      <c r="I4" s="24" t="str">
        <f>IF(ISBLANK(VLOOKUP(T_IEA15PL[[#This Row],[Ścieżka Xpath]],ALL!$C:K,COLUMN(I$2),0)),"",VLOOKUP(T_IEA15PL[[#This Row],[Ścieżka Xpath]],ALL!$C:K,COLUMN(I$2),0))</f>
        <v/>
      </c>
      <c r="J4" s="24" t="str">
        <f>IF(ISBLANK(VLOOKUP(T_IEA15PL[[#This Row],[Ścieżka Xpath]],ALL!$C:L,COLUMN(J$2),0)),"",VLOOKUP(T_IEA15PL[[#This Row],[Ścieżka Xpath]],ALL!$C:L,COLUMN(J$2),0))</f>
        <v/>
      </c>
      <c r="K4" s="79" t="str">
        <f>IF(ISBLANK(VLOOKUP(T_IEA15PL[[#This Row],[Ścieżka Xpath]],ALL!$C:N,COLUMN(K$2),0)),"",VLOOKUP(T_IEA15PL[[#This Row],[Ścieżka Xpath]],ALL!$C:N,COLUMN(K$2),0))</f>
        <v/>
      </c>
      <c r="L4" s="129" t="str">
        <f>IF(ISBLANK(VLOOKUP(T_IEA15PL[[#This Row],[Ścieżka Xpath]],ALL!$C:O,COLUMN(L$2),0)),"",VLOOKUP(T_IEA15PL[[#This Row],[Ścieżka Xpath]],ALL!$C:O,COLUMN(L$2),0))</f>
        <v/>
      </c>
      <c r="M4" s="129" t="str">
        <f>IF(ISBLANK(VLOOKUP(T_IEA15PL[[#This Row],[Ścieżka Xpath]],ALL!$C:P,COLUMN(M$2),0)),"",VLOOKUP(T_IEA15PL[[#This Row],[Ścieżka Xpath]],ALL!$C:P,COLUMN(M$2),0))</f>
        <v/>
      </c>
      <c r="N4" s="129" t="str">
        <f>IF(ISBLANK(VLOOKUP(T_IEA15PL[[#This Row],[Ścieżka Xpath]],ALL!$C:Q,COLUMN(N$2),0)),"",VLOOKUP(T_IEA15PL[[#This Row],[Ścieżka Xpath]],ALL!$C:Q,COLUMN(N$2),0))</f>
        <v/>
      </c>
      <c r="O4" s="130" t="str">
        <f>IF(ISBLANK(VLOOKUP(T_IEA15PL[[#This Row],[Ścieżka Xpath]],ALL!$C:Q,COLUMN(O$2),0)),"",VLOOKUP(T_IEA15PL[[#This Row],[Ścieżka Xpath]],ALL!$C:Q,COLUMN(O$2),0))</f>
        <v/>
      </c>
    </row>
    <row r="5" spans="1:15" ht="60">
      <c r="A5" s="144" t="s">
        <v>9</v>
      </c>
      <c r="B5" s="113">
        <v>3</v>
      </c>
      <c r="C5" s="113" t="str">
        <f>IF(ISBLANK(VLOOKUP(T_IEA15PL[[#This Row],[Ścieżka Xpath]],ALL!$C:E,COLUMN(C$2),0)),"",VLOOKUP(T_IEA15PL[[#This Row],[Ścieżka Xpath]],ALL!$C:E,COLUMN(C$2),0))</f>
        <v>-</v>
      </c>
      <c r="D5" s="117" t="str">
        <f>IF(ISBLANK(VLOOKUP(T_IEA15PL[[#This Row],[Ścieżka Xpath]],ALL!$C:F,COLUMN(D$2),0)),"",VLOOKUP(T_IEA15PL[[#This Row],[Ścieżka Xpath]],ALL!$C:F,COLUMN(D$2),0))</f>
        <v>System, przez który mają być wysyłane następne komunikaty do podmiotu (SEAP/BCP). Brak oznacza, że wysyłane będą tym systemem, przez który przeyszły do NCTS2PLUS.</v>
      </c>
      <c r="E5" s="92" t="str">
        <f>IF(ISBLANK(VLOOKUP(T_IEA15PL[[#This Row],[Ścieżka Xpath]],ALL!$C:G,COLUMN(E$2),0)),"",VLOOKUP(T_IEA15PL[[#This Row],[Ścieżka Xpath]],ALL!$C:G,COLUMN(E$2),0))</f>
        <v>System (SEAP/BCP) to be used for sending messages to EO. Lack of attribute means that messages will be sent by the same system through which messages came to NCTS2PLUS.</v>
      </c>
      <c r="F5" s="91" t="str">
        <f>IF(ISBLANK(VLOOKUP(T_IEA15PL[[#This Row],[Ścieżka Xpath]],ALL!$C:H,COLUMN(F$2),0)),"",VLOOKUP(T_IEA15PL[[#This Row],[Ścieżka Xpath]],ALL!$C:H,COLUMN(F$2),0))</f>
        <v/>
      </c>
      <c r="G5" s="91" t="str">
        <f>IF(ISBLANK(VLOOKUP(T_IEA15PL[[#This Row],[Ścieżka Xpath]],ALL!$C:I,COLUMN(G$2),0)),"",VLOOKUP(T_IEA15PL[[#This Row],[Ścieżka Xpath]],ALL!$C:I,COLUMN(G$2),0))</f>
        <v>O</v>
      </c>
      <c r="H5" s="91" t="str">
        <f>IF(ISBLANK(VLOOKUP(T_IEA15PL[[#This Row],[Ścieżka Xpath]],ALL!$C:J,COLUMN(H$2),0)),"",VLOOKUP(T_IEA15PL[[#This Row],[Ścieżka Xpath]],ALL!$C:J,COLUMN(H$2),0))</f>
        <v>an..4</v>
      </c>
      <c r="I5" s="125" t="str">
        <f>IF(ISBLANK(VLOOKUP(T_IEA15PL[[#This Row],[Ścieżka Xpath]],ALL!$C:K,COLUMN(I$2),0)),"",VLOOKUP(T_IEA15PL[[#This Row],[Ścieżka Xpath]],ALL!$C:K,COLUMN(I$2),0))</f>
        <v/>
      </c>
      <c r="J5" s="125" t="str">
        <f>IF(ISBLANK(VLOOKUP(T_IEA15PL[[#This Row],[Ścieżka Xpath]],ALL!$C:L,COLUMN(J$2),0)),"",VLOOKUP(T_IEA15PL[[#This Row],[Ścieżka Xpath]],ALL!$C:L,COLUMN(J$2),0))</f>
        <v/>
      </c>
      <c r="K5" s="91" t="str">
        <f>IF(ISBLANK(VLOOKUP(T_IEA15PL[[#This Row],[Ścieżka Xpath]],ALL!$C:N,COLUMN(K$2),0)),"",VLOOKUP(T_IEA15PL[[#This Row],[Ścieżka Xpath]],ALL!$C:N,COLUMN(K$2),0))</f>
        <v/>
      </c>
      <c r="L5" s="92" t="str">
        <f>IF(ISBLANK(VLOOKUP(T_IEA15PL[[#This Row],[Ścieżka Xpath]],ALL!$C:O,COLUMN(L$2),0)),"",VLOOKUP(T_IEA15PL[[#This Row],[Ścieżka Xpath]],ALL!$C:O,COLUMN(L$2),0))</f>
        <v/>
      </c>
      <c r="M5" s="92" t="str">
        <f>IF(ISBLANK(VLOOKUP(T_IEA15PL[[#This Row],[Ścieżka Xpath]],ALL!$C:P,COLUMN(M$2),0)),"",VLOOKUP(T_IEA15PL[[#This Row],[Ścieżka Xpath]],ALL!$C:P,COLUMN(M$2),0))</f>
        <v/>
      </c>
      <c r="N5" s="92" t="str">
        <f>IF(ISBLANK(VLOOKUP(T_IEA15PL[[#This Row],[Ścieżka Xpath]],ALL!$C:Q,COLUMN(N$2),0)),"",VLOOKUP(T_IEA15PL[[#This Row],[Ścieżka Xpath]],ALL!$C:Q,COLUMN(N$2),0))</f>
        <v/>
      </c>
      <c r="O5" s="131" t="str">
        <f>IF(ISBLANK(VLOOKUP(T_IEA15PL[[#This Row],[Ścieżka Xpath]],ALL!$C:Q,COLUMN(O$2),0)),"",VLOOKUP(T_IEA15PL[[#This Row],[Ścieżka Xpath]],ALL!$C:Q,COLUMN(O$2),0))</f>
        <v/>
      </c>
    </row>
    <row r="6" spans="1:15">
      <c r="A6" s="143" t="s">
        <v>13</v>
      </c>
      <c r="B6" s="112">
        <v>4</v>
      </c>
      <c r="C6" s="112" t="str">
        <f>IF(ISBLANK(VLOOKUP(T_IEA15PL[[#This Row],[Ścieżka Xpath]],ALL!$C:E,COLUMN(C$2),0)),"",VLOOKUP(T_IEA15PL[[#This Row],[Ścieżka Xpath]],ALL!$C:E,COLUMN(C$2),0))</f>
        <v>-</v>
      </c>
      <c r="D6" s="116" t="str">
        <f>IF(ISBLANK(VLOOKUP(T_IEA15PL[[#This Row],[Ścieżka Xpath]],ALL!$C:F,COLUMN(D$2),0)),"",VLOOKUP(T_IEA15PL[[#This Row],[Ścieżka Xpath]],ALL!$C:F,COLUMN(D$2),0))</f>
        <v>Szczegóły kanału email.</v>
      </c>
      <c r="E6" s="100" t="str">
        <f>IF(ISBLANK(VLOOKUP(T_IEA15PL[[#This Row],[Ścieżka Xpath]],ALL!$C:G,COLUMN(E$2),0)),"",VLOOKUP(T_IEA15PL[[#This Row],[Ścieżka Xpath]],ALL!$C:G,COLUMN(E$2),0))</f>
        <v>Details of email channel.</v>
      </c>
      <c r="F6" s="79" t="str">
        <f>IF(ISBLANK(VLOOKUP(T_IEA15PL[[#This Row],[Ścieżka Xpath]],ALL!$C:H,COLUMN(F$2),0)),"",VLOOKUP(T_IEA15PL[[#This Row],[Ścieżka Xpath]],ALL!$C:H,COLUMN(F$2),0))</f>
        <v>0..1</v>
      </c>
      <c r="G6" s="79" t="str">
        <f>IF(ISBLANK(VLOOKUP(T_IEA15PL[[#This Row],[Ścieżka Xpath]],ALL!$C:I,COLUMN(G$2),0)),"",VLOOKUP(T_IEA15PL[[#This Row],[Ścieżka Xpath]],ALL!$C:I,COLUMN(G$2),0))</f>
        <v>D</v>
      </c>
      <c r="H6" s="79" t="str">
        <f>IF(ISBLANK(VLOOKUP(T_IEA15PL[[#This Row],[Ścieżka Xpath]],ALL!$C:J,COLUMN(H$2),0)),"",VLOOKUP(T_IEA15PL[[#This Row],[Ścieżka Xpath]],ALL!$C:J,COLUMN(H$2),0))</f>
        <v/>
      </c>
      <c r="I6" s="24" t="str">
        <f>IF(ISBLANK(VLOOKUP(T_IEA15PL[[#This Row],[Ścieżka Xpath]],ALL!$C:K,COLUMN(I$2),0)),"",VLOOKUP(T_IEA15PL[[#This Row],[Ścieżka Xpath]],ALL!$C:K,COLUMN(I$2),0))</f>
        <v/>
      </c>
      <c r="J6" s="24" t="str">
        <f>IF(ISBLANK(VLOOKUP(T_IEA15PL[[#This Row],[Ścieżka Xpath]],ALL!$C:L,COLUMN(J$2),0)),"",VLOOKUP(T_IEA15PL[[#This Row],[Ścieżka Xpath]],ALL!$C:L,COLUMN(J$2),0))</f>
        <v>RP18</v>
      </c>
      <c r="K6" s="79" t="str">
        <f>IF(ISBLANK(VLOOKUP(T_IEA15PL[[#This Row],[Ścieżka Xpath]],ALL!$C:N,COLUMN(K$2),0)),"",VLOOKUP(T_IEA15PL[[#This Row],[Ścieżka Xpath]],ALL!$C:N,COLUMN(K$2),0))</f>
        <v/>
      </c>
      <c r="L6" s="129" t="str">
        <f>IF(ISBLANK(VLOOKUP(T_IEA15PL[[#This Row],[Ścieżka Xpath]],ALL!$C:O,COLUMN(L$2),0)),"",VLOOKUP(T_IEA15PL[[#This Row],[Ścieżka Xpath]],ALL!$C:O,COLUMN(L$2),0))</f>
        <v/>
      </c>
      <c r="M6" s="129" t="str">
        <f>IF(ISBLANK(VLOOKUP(T_IEA15PL[[#This Row],[Ścieżka Xpath]],ALL!$C:P,COLUMN(M$2),0)),"",VLOOKUP(T_IEA15PL[[#This Row],[Ścieżka Xpath]],ALL!$C:P,COLUMN(M$2),0))</f>
        <v/>
      </c>
      <c r="N6" s="129" t="str">
        <f>IF(ISBLANK(VLOOKUP(T_IEA15PL[[#This Row],[Ścieżka Xpath]],ALL!$C:Q,COLUMN(N$2),0)),"",VLOOKUP(T_IEA15PL[[#This Row],[Ścieżka Xpath]],ALL!$C:Q,COLUMN(N$2),0))</f>
        <v/>
      </c>
      <c r="O6" s="130" t="str">
        <f>IF(ISBLANK(VLOOKUP(T_IEA15PL[[#This Row],[Ścieżka Xpath]],ALL!$C:Q,COLUMN(O$2),0)),"",VLOOKUP(T_IEA15PL[[#This Row],[Ścieżka Xpath]],ALL!$C:Q,COLUMN(O$2),0))</f>
        <v/>
      </c>
    </row>
    <row r="7" spans="1:15" ht="30">
      <c r="A7" s="144" t="s">
        <v>17</v>
      </c>
      <c r="B7" s="113">
        <v>5</v>
      </c>
      <c r="C7" s="113" t="str">
        <f>IF(ISBLANK(VLOOKUP(T_IEA15PL[[#This Row],[Ścieżka Xpath]],ALL!$C:E,COLUMN(C$2),0)),"",VLOOKUP(T_IEA15PL[[#This Row],[Ścieżka Xpath]],ALL!$C:E,COLUMN(C$2),0))</f>
        <v>-</v>
      </c>
      <c r="D7" s="117" t="str">
        <f>IF(ISBLANK(VLOOKUP(T_IEA15PL[[#This Row],[Ścieżka Xpath]],ALL!$C:F,COLUMN(D$2),0)),"",VLOOKUP(T_IEA15PL[[#This Row],[Ścieżka Xpath]],ALL!$C:F,COLUMN(D$2),0))</f>
        <v>Adres email, na który mają być wysyłane komunikaty do Podmiotu.</v>
      </c>
      <c r="E7" s="92" t="str">
        <f>IF(ISBLANK(VLOOKUP(T_IEA15PL[[#This Row],[Ścieżka Xpath]],ALL!$C:G,COLUMN(E$2),0)),"",VLOOKUP(T_IEA15PL[[#This Row],[Ścieżka Xpath]],ALL!$C:G,COLUMN(E$2),0))</f>
        <v>Email address to which messages from NCTS2PLUS to EO will be sent.</v>
      </c>
      <c r="F7" s="91" t="str">
        <f>IF(ISBLANK(VLOOKUP(T_IEA15PL[[#This Row],[Ścieżka Xpath]],ALL!$C:H,COLUMN(F$2),0)),"",VLOOKUP(T_IEA15PL[[#This Row],[Ścieżka Xpath]],ALL!$C:H,COLUMN(F$2),0))</f>
        <v/>
      </c>
      <c r="G7" s="91" t="str">
        <f>IF(ISBLANK(VLOOKUP(T_IEA15PL[[#This Row],[Ścieżka Xpath]],ALL!$C:I,COLUMN(G$2),0)),"",VLOOKUP(T_IEA15PL[[#This Row],[Ścieżka Xpath]],ALL!$C:I,COLUMN(G$2),0))</f>
        <v>R</v>
      </c>
      <c r="H7" s="91" t="str">
        <f>IF(ISBLANK(VLOOKUP(T_IEA15PL[[#This Row],[Ścieżka Xpath]],ALL!$C:J,COLUMN(H$2),0)),"",VLOOKUP(T_IEA15PL[[#This Row],[Ścieżka Xpath]],ALL!$C:J,COLUMN(H$2),0))</f>
        <v>an5..70</v>
      </c>
      <c r="I7" s="125" t="str">
        <f>IF(ISBLANK(VLOOKUP(T_IEA15PL[[#This Row],[Ścieżka Xpath]],ALL!$C:K,COLUMN(I$2),0)),"",VLOOKUP(T_IEA15PL[[#This Row],[Ścieżka Xpath]],ALL!$C:K,COLUMN(I$2),0))</f>
        <v/>
      </c>
      <c r="J7" s="125" t="str">
        <f>IF(ISBLANK(VLOOKUP(T_IEA15PL[[#This Row],[Ścieżka Xpath]],ALL!$C:L,COLUMN(J$2),0)),"",VLOOKUP(T_IEA15PL[[#This Row],[Ścieżka Xpath]],ALL!$C:L,COLUMN(J$2),0))</f>
        <v/>
      </c>
      <c r="K7" s="91" t="str">
        <f>IF(ISBLANK(VLOOKUP(T_IEA15PL[[#This Row],[Ścieżka Xpath]],ALL!$C:N,COLUMN(K$2),0)),"",VLOOKUP(T_IEA15PL[[#This Row],[Ścieżka Xpath]],ALL!$C:N,COLUMN(K$2),0))</f>
        <v/>
      </c>
      <c r="L7" s="92" t="str">
        <f>IF(ISBLANK(VLOOKUP(T_IEA15PL[[#This Row],[Ścieżka Xpath]],ALL!$C:O,COLUMN(L$2),0)),"",VLOOKUP(T_IEA15PL[[#This Row],[Ścieżka Xpath]],ALL!$C:O,COLUMN(L$2),0))</f>
        <v/>
      </c>
      <c r="M7" s="92" t="str">
        <f>IF(ISBLANK(VLOOKUP(T_IEA15PL[[#This Row],[Ścieżka Xpath]],ALL!$C:P,COLUMN(M$2),0)),"",VLOOKUP(T_IEA15PL[[#This Row],[Ścieżka Xpath]],ALL!$C:P,COLUMN(M$2),0))</f>
        <v/>
      </c>
      <c r="N7" s="92" t="str">
        <f>IF(ISBLANK(VLOOKUP(T_IEA15PL[[#This Row],[Ścieżka Xpath]],ALL!$C:Q,COLUMN(N$2),0)),"",VLOOKUP(T_IEA15PL[[#This Row],[Ścieżka Xpath]],ALL!$C:Q,COLUMN(N$2),0))</f>
        <v/>
      </c>
      <c r="O7" s="131" t="str">
        <f>IF(ISBLANK(VLOOKUP(T_IEA15PL[[#This Row],[Ścieżka Xpath]],ALL!$C:Q,COLUMN(O$2),0)),"",VLOOKUP(T_IEA15PL[[#This Row],[Ścieżka Xpath]],ALL!$C:Q,COLUMN(O$2),0))</f>
        <v/>
      </c>
    </row>
    <row r="8" spans="1:15">
      <c r="A8" s="143" t="s">
        <v>19</v>
      </c>
      <c r="B8" s="112">
        <v>6</v>
      </c>
      <c r="C8" s="112" t="str">
        <f>IF(ISBLANK(VLOOKUP(T_IEA15PL[[#This Row],[Ścieżka Xpath]],ALL!$C:E,COLUMN(C$2),0)),"",VLOOKUP(T_IEA15PL[[#This Row],[Ścieżka Xpath]],ALL!$C:E,COLUMN(C$2),0))</f>
        <v>-</v>
      </c>
      <c r="D8" s="116" t="str">
        <f>IF(ISBLANK(VLOOKUP(T_IEA15PL[[#This Row],[Ścieżka Xpath]],ALL!$C:F,COLUMN(D$2),0)),"",VLOOKUP(T_IEA15PL[[#This Row],[Ścieżka Xpath]],ALL!$C:F,COLUMN(D$2),0))</f>
        <v>Szczegóły kanału WebService.</v>
      </c>
      <c r="E8" s="100" t="str">
        <f>IF(ISBLANK(VLOOKUP(T_IEA15PL[[#This Row],[Ścieżka Xpath]],ALL!$C:G,COLUMN(E$2),0)),"",VLOOKUP(T_IEA15PL[[#This Row],[Ścieżka Xpath]],ALL!$C:G,COLUMN(E$2),0))</f>
        <v>Details of WebService channel.</v>
      </c>
      <c r="F8" s="79" t="str">
        <f>IF(ISBLANK(VLOOKUP(T_IEA15PL[[#This Row],[Ścieżka Xpath]],ALL!$C:H,COLUMN(F$2),0)),"",VLOOKUP(T_IEA15PL[[#This Row],[Ścieżka Xpath]],ALL!$C:H,COLUMN(F$2),0))</f>
        <v>0..1</v>
      </c>
      <c r="G8" s="79" t="str">
        <f>IF(ISBLANK(VLOOKUP(T_IEA15PL[[#This Row],[Ścieżka Xpath]],ALL!$C:I,COLUMN(G$2),0)),"",VLOOKUP(T_IEA15PL[[#This Row],[Ścieżka Xpath]],ALL!$C:I,COLUMN(G$2),0))</f>
        <v>D</v>
      </c>
      <c r="H8" s="79" t="str">
        <f>IF(ISBLANK(VLOOKUP(T_IEA15PL[[#This Row],[Ścieżka Xpath]],ALL!$C:J,COLUMN(H$2),0)),"",VLOOKUP(T_IEA15PL[[#This Row],[Ścieżka Xpath]],ALL!$C:J,COLUMN(H$2),0))</f>
        <v/>
      </c>
      <c r="I8" s="24" t="str">
        <f>IF(ISBLANK(VLOOKUP(T_IEA15PL[[#This Row],[Ścieżka Xpath]],ALL!$C:K,COLUMN(I$2),0)),"",VLOOKUP(T_IEA15PL[[#This Row],[Ścieżka Xpath]],ALL!$C:K,COLUMN(I$2),0))</f>
        <v/>
      </c>
      <c r="J8" s="24" t="str">
        <f>IF(ISBLANK(VLOOKUP(T_IEA15PL[[#This Row],[Ścieżka Xpath]],ALL!$C:L,COLUMN(J$2),0)),"",VLOOKUP(T_IEA15PL[[#This Row],[Ścieżka Xpath]],ALL!$C:L,COLUMN(J$2),0))</f>
        <v>RP18</v>
      </c>
      <c r="K8" s="79" t="str">
        <f>IF(ISBLANK(VLOOKUP(T_IEA15PL[[#This Row],[Ścieżka Xpath]],ALL!$C:N,COLUMN(K$2),0)),"",VLOOKUP(T_IEA15PL[[#This Row],[Ścieżka Xpath]],ALL!$C:N,COLUMN(K$2),0))</f>
        <v/>
      </c>
      <c r="L8" s="129" t="str">
        <f>IF(ISBLANK(VLOOKUP(T_IEA15PL[[#This Row],[Ścieżka Xpath]],ALL!$C:O,COLUMN(L$2),0)),"",VLOOKUP(T_IEA15PL[[#This Row],[Ścieżka Xpath]],ALL!$C:O,COLUMN(L$2),0))</f>
        <v/>
      </c>
      <c r="M8" s="129" t="str">
        <f>IF(ISBLANK(VLOOKUP(T_IEA15PL[[#This Row],[Ścieżka Xpath]],ALL!$C:P,COLUMN(M$2),0)),"",VLOOKUP(T_IEA15PL[[#This Row],[Ścieżka Xpath]],ALL!$C:P,COLUMN(M$2),0))</f>
        <v/>
      </c>
      <c r="N8" s="129" t="str">
        <f>IF(ISBLANK(VLOOKUP(T_IEA15PL[[#This Row],[Ścieżka Xpath]],ALL!$C:Q,COLUMN(N$2),0)),"",VLOOKUP(T_IEA15PL[[#This Row],[Ścieżka Xpath]],ALL!$C:Q,COLUMN(N$2),0))</f>
        <v/>
      </c>
      <c r="O8" s="130" t="str">
        <f>IF(ISBLANK(VLOOKUP(T_IEA15PL[[#This Row],[Ścieżka Xpath]],ALL!$C:Q,COLUMN(O$2),0)),"",VLOOKUP(T_IEA15PL[[#This Row],[Ścieżka Xpath]],ALL!$C:Q,COLUMN(O$2),0))</f>
        <v/>
      </c>
    </row>
    <row r="9" spans="1:15" ht="45">
      <c r="A9" s="144" t="s">
        <v>20</v>
      </c>
      <c r="B9" s="113">
        <v>7</v>
      </c>
      <c r="C9" s="113" t="str">
        <f>IF(ISBLANK(VLOOKUP(T_IEA15PL[[#This Row],[Ścieżka Xpath]],ALL!$C:E,COLUMN(C$2),0)),"",VLOOKUP(T_IEA15PL[[#This Row],[Ścieżka Xpath]],ALL!$C:E,COLUMN(C$2),0))</f>
        <v>-</v>
      </c>
      <c r="D9" s="117" t="str">
        <f>IF(ISBLANK(VLOOKUP(T_IEA15PL[[#This Row],[Ścieżka Xpath]],ALL!$C:F,COLUMN(D$2),0)),"",VLOOKUP(T_IEA15PL[[#This Row],[Ścieżka Xpath]],ALL!$C:F,COLUMN(D$2),0))</f>
        <v>Adres url, na który mają być wysyłane komunikaty do Podmiotu. Dane autoryzacyjne zostaną odczytane z danych Podmiotu zarejestrowanych w SZPROT</v>
      </c>
      <c r="E9" s="92" t="str">
        <f>IF(ISBLANK(VLOOKUP(T_IEA15PL[[#This Row],[Ścieżka Xpath]],ALL!$C:G,COLUMN(E$2),0)),"",VLOOKUP(T_IEA15PL[[#This Row],[Ścieżka Xpath]],ALL!$C:G,COLUMN(E$2),0))</f>
        <v>WebService URL address to which messages from NCTS2PLUS to EO will be sent. Authorisation credentials will be checked against data registered in SZPROT.</v>
      </c>
      <c r="F9" s="91" t="str">
        <f>IF(ISBLANK(VLOOKUP(T_IEA15PL[[#This Row],[Ścieżka Xpath]],ALL!$C:H,COLUMN(F$2),0)),"",VLOOKUP(T_IEA15PL[[#This Row],[Ścieżka Xpath]],ALL!$C:H,COLUMN(F$2),0))</f>
        <v/>
      </c>
      <c r="G9" s="91" t="str">
        <f>IF(ISBLANK(VLOOKUP(T_IEA15PL[[#This Row],[Ścieżka Xpath]],ALL!$C:I,COLUMN(G$2),0)),"",VLOOKUP(T_IEA15PL[[#This Row],[Ścieżka Xpath]],ALL!$C:I,COLUMN(G$2),0))</f>
        <v>R</v>
      </c>
      <c r="H9" s="91" t="str">
        <f>IF(ISBLANK(VLOOKUP(T_IEA15PL[[#This Row],[Ścieżka Xpath]],ALL!$C:J,COLUMN(H$2),0)),"",VLOOKUP(T_IEA15PL[[#This Row],[Ścieżka Xpath]],ALL!$C:J,COLUMN(H$2),0))</f>
        <v>an..400</v>
      </c>
      <c r="I9" s="125" t="str">
        <f>IF(ISBLANK(VLOOKUP(T_IEA15PL[[#This Row],[Ścieżka Xpath]],ALL!$C:K,COLUMN(I$2),0)),"",VLOOKUP(T_IEA15PL[[#This Row],[Ścieżka Xpath]],ALL!$C:K,COLUMN(I$2),0))</f>
        <v/>
      </c>
      <c r="J9" s="125" t="str">
        <f>IF(ISBLANK(VLOOKUP(T_IEA15PL[[#This Row],[Ścieżka Xpath]],ALL!$C:L,COLUMN(J$2),0)),"",VLOOKUP(T_IEA15PL[[#This Row],[Ścieżka Xpath]],ALL!$C:L,COLUMN(J$2),0))</f>
        <v>RP23</v>
      </c>
      <c r="K9" s="91" t="str">
        <f>IF(ISBLANK(VLOOKUP(T_IEA15PL[[#This Row],[Ścieżka Xpath]],ALL!$C:N,COLUMN(K$2),0)),"",VLOOKUP(T_IEA15PL[[#This Row],[Ścieżka Xpath]],ALL!$C:N,COLUMN(K$2),0))</f>
        <v/>
      </c>
      <c r="L9" s="92" t="str">
        <f>IF(ISBLANK(VLOOKUP(T_IEA15PL[[#This Row],[Ścieżka Xpath]],ALL!$C:O,COLUMN(L$2),0)),"",VLOOKUP(T_IEA15PL[[#This Row],[Ścieżka Xpath]],ALL!$C:O,COLUMN(L$2),0))</f>
        <v/>
      </c>
      <c r="M9" s="92" t="str">
        <f>IF(ISBLANK(VLOOKUP(T_IEA15PL[[#This Row],[Ścieżka Xpath]],ALL!$C:P,COLUMN(M$2),0)),"",VLOOKUP(T_IEA15PL[[#This Row],[Ścieżka Xpath]],ALL!$C:P,COLUMN(M$2),0))</f>
        <v/>
      </c>
      <c r="N9" s="92" t="str">
        <f>IF(ISBLANK(VLOOKUP(T_IEA15PL[[#This Row],[Ścieżka Xpath]],ALL!$C:Q,COLUMN(N$2),0)),"",VLOOKUP(T_IEA15PL[[#This Row],[Ścieżka Xpath]],ALL!$C:Q,COLUMN(N$2),0))</f>
        <v/>
      </c>
      <c r="O9" s="131" t="str">
        <f>IF(ISBLANK(VLOOKUP(T_IEA15PL[[#This Row],[Ścieżka Xpath]],ALL!$C:Q,COLUMN(O$2),0)),"",VLOOKUP(T_IEA15PL[[#This Row],[Ścieżka Xpath]],ALL!$C:Q,COLUMN(O$2),0))</f>
        <v/>
      </c>
    </row>
    <row r="10" spans="1:15">
      <c r="A10" s="143" t="s">
        <v>23</v>
      </c>
      <c r="B10" s="112">
        <v>8</v>
      </c>
      <c r="C10" s="112" t="str">
        <f>IF(ISBLANK(VLOOKUP(T_IEA15PL[[#This Row],[Ścieżka Xpath]],ALL!$C:E,COLUMN(C$2),0)),"",VLOOKUP(T_IEA15PL[[#This Row],[Ścieżka Xpath]],ALL!$C:E,COLUMN(C$2),0))</f>
        <v>-</v>
      </c>
      <c r="D10" s="116" t="str">
        <f>IF(ISBLANK(VLOOKUP(T_IEA15PL[[#This Row],[Ścieżka Xpath]],ALL!$C:F,COLUMN(D$2),0)),"",VLOOKUP(T_IEA15PL[[#This Row],[Ścieżka Xpath]],ALL!$C:F,COLUMN(D$2),0))</f>
        <v>Szczegóły kanalu SEAP.</v>
      </c>
      <c r="E10" s="100" t="str">
        <f>IF(ISBLANK(VLOOKUP(T_IEA15PL[[#This Row],[Ścieżka Xpath]],ALL!$C:G,COLUMN(E$2),0)),"",VLOOKUP(T_IEA15PL[[#This Row],[Ścieżka Xpath]],ALL!$C:G,COLUMN(E$2),0))</f>
        <v>Details of SEAP channel.</v>
      </c>
      <c r="F10" s="79" t="str">
        <f>IF(ISBLANK(VLOOKUP(T_IEA15PL[[#This Row],[Ścieżka Xpath]],ALL!$C:H,COLUMN(F$2),0)),"",VLOOKUP(T_IEA15PL[[#This Row],[Ścieżka Xpath]],ALL!$C:H,COLUMN(F$2),0))</f>
        <v>0..1</v>
      </c>
      <c r="G10" s="79" t="str">
        <f>IF(ISBLANK(VLOOKUP(T_IEA15PL[[#This Row],[Ścieżka Xpath]],ALL!$C:I,COLUMN(G$2),0)),"",VLOOKUP(T_IEA15PL[[#This Row],[Ścieżka Xpath]],ALL!$C:I,COLUMN(G$2),0))</f>
        <v>D</v>
      </c>
      <c r="H10" s="79" t="str">
        <f>IF(ISBLANK(VLOOKUP(T_IEA15PL[[#This Row],[Ścieżka Xpath]],ALL!$C:J,COLUMN(H$2),0)),"",VLOOKUP(T_IEA15PL[[#This Row],[Ścieżka Xpath]],ALL!$C:J,COLUMN(H$2),0))</f>
        <v/>
      </c>
      <c r="I10" s="24" t="str">
        <f>IF(ISBLANK(VLOOKUP(T_IEA15PL[[#This Row],[Ścieżka Xpath]],ALL!$C:K,COLUMN(I$2),0)),"",VLOOKUP(T_IEA15PL[[#This Row],[Ścieżka Xpath]],ALL!$C:K,COLUMN(I$2),0))</f>
        <v/>
      </c>
      <c r="J10" s="24" t="str">
        <f>IF(ISBLANK(VLOOKUP(T_IEA15PL[[#This Row],[Ścieżka Xpath]],ALL!$C:L,COLUMN(J$2),0)),"",VLOOKUP(T_IEA15PL[[#This Row],[Ścieżka Xpath]],ALL!$C:L,COLUMN(J$2),0))</f>
        <v>RP18</v>
      </c>
      <c r="K10" s="79" t="str">
        <f>IF(ISBLANK(VLOOKUP(T_IEA15PL[[#This Row],[Ścieżka Xpath]],ALL!$C:N,COLUMN(K$2),0)),"",VLOOKUP(T_IEA15PL[[#This Row],[Ścieżka Xpath]],ALL!$C:N,COLUMN(K$2),0))</f>
        <v/>
      </c>
      <c r="L10" s="129" t="str">
        <f>IF(ISBLANK(VLOOKUP(T_IEA15PL[[#This Row],[Ścieżka Xpath]],ALL!$C:O,COLUMN(L$2),0)),"",VLOOKUP(T_IEA15PL[[#This Row],[Ścieżka Xpath]],ALL!$C:O,COLUMN(L$2),0))</f>
        <v/>
      </c>
      <c r="M10" s="129" t="str">
        <f>IF(ISBLANK(VLOOKUP(T_IEA15PL[[#This Row],[Ścieżka Xpath]],ALL!$C:P,COLUMN(M$2),0)),"",VLOOKUP(T_IEA15PL[[#This Row],[Ścieżka Xpath]],ALL!$C:P,COLUMN(M$2),0))</f>
        <v/>
      </c>
      <c r="N10" s="129" t="str">
        <f>IF(ISBLANK(VLOOKUP(T_IEA15PL[[#This Row],[Ścieżka Xpath]],ALL!$C:Q,COLUMN(N$2),0)),"",VLOOKUP(T_IEA15PL[[#This Row],[Ścieżka Xpath]],ALL!$C:Q,COLUMN(N$2),0))</f>
        <v/>
      </c>
      <c r="O10" s="130" t="str">
        <f>IF(ISBLANK(VLOOKUP(T_IEA15PL[[#This Row],[Ścieżka Xpath]],ALL!$C:Q,COLUMN(O$2),0)),"",VLOOKUP(T_IEA15PL[[#This Row],[Ścieżka Xpath]],ALL!$C:Q,COLUMN(O$2),0))</f>
        <v/>
      </c>
    </row>
    <row r="11" spans="1:15" ht="30">
      <c r="A11" s="144" t="s">
        <v>24</v>
      </c>
      <c r="B11" s="113">
        <v>9</v>
      </c>
      <c r="C11" s="113" t="str">
        <f>IF(ISBLANK(VLOOKUP(T_IEA15PL[[#This Row],[Ścieżka Xpath]],ALL!$C:E,COLUMN(C$2),0)),"",VLOOKUP(T_IEA15PL[[#This Row],[Ścieżka Xpath]],ALL!$C:E,COLUMN(C$2),0))</f>
        <v>-</v>
      </c>
      <c r="D11" s="117" t="str">
        <f>IF(ISBLANK(VLOOKUP(T_IEA15PL[[#This Row],[Ścieżka Xpath]],ALL!$C:F,COLUMN(D$2),0)),"",VLOOKUP(T_IEA15PL[[#This Row],[Ścieżka Xpath]],ALL!$C:F,COLUMN(D$2),0))</f>
        <v>Identyfikator użytkownika w systemie SEAP, na który mają być wysyłane następne komunikaty do Podmiotu.</v>
      </c>
      <c r="E11" s="92" t="str">
        <f>IF(ISBLANK(VLOOKUP(T_IEA15PL[[#This Row],[Ścieżka Xpath]],ALL!$C:G,COLUMN(E$2),0)),"",VLOOKUP(T_IEA15PL[[#This Row],[Ścieżka Xpath]],ALL!$C:G,COLUMN(E$2),0))</f>
        <v>Seap identifier to which messages from NCTS2PLUS to EO will be sent.</v>
      </c>
      <c r="F11" s="91" t="str">
        <f>IF(ISBLANK(VLOOKUP(T_IEA15PL[[#This Row],[Ścieżka Xpath]],ALL!$C:H,COLUMN(F$2),0)),"",VLOOKUP(T_IEA15PL[[#This Row],[Ścieżka Xpath]],ALL!$C:H,COLUMN(F$2),0))</f>
        <v/>
      </c>
      <c r="G11" s="91" t="str">
        <f>IF(ISBLANK(VLOOKUP(T_IEA15PL[[#This Row],[Ścieżka Xpath]],ALL!$C:I,COLUMN(G$2),0)),"",VLOOKUP(T_IEA15PL[[#This Row],[Ścieżka Xpath]],ALL!$C:I,COLUMN(G$2),0))</f>
        <v>R</v>
      </c>
      <c r="H11" s="91" t="str">
        <f>IF(ISBLANK(VLOOKUP(T_IEA15PL[[#This Row],[Ścieżka Xpath]],ALL!$C:J,COLUMN(H$2),0)),"",VLOOKUP(T_IEA15PL[[#This Row],[Ścieżka Xpath]],ALL!$C:J,COLUMN(H$2),0))</f>
        <v>an..40</v>
      </c>
      <c r="I11" s="125" t="str">
        <f>IF(ISBLANK(VLOOKUP(T_IEA15PL[[#This Row],[Ścieżka Xpath]],ALL!$C:K,COLUMN(I$2),0)),"",VLOOKUP(T_IEA15PL[[#This Row],[Ścieżka Xpath]],ALL!$C:K,COLUMN(I$2),0))</f>
        <v/>
      </c>
      <c r="J11" s="125" t="str">
        <f>IF(ISBLANK(VLOOKUP(T_IEA15PL[[#This Row],[Ścieżka Xpath]],ALL!$C:L,COLUMN(J$2),0)),"",VLOOKUP(T_IEA15PL[[#This Row],[Ścieżka Xpath]],ALL!$C:L,COLUMN(J$2),0))</f>
        <v/>
      </c>
      <c r="K11" s="91" t="str">
        <f>IF(ISBLANK(VLOOKUP(T_IEA15PL[[#This Row],[Ścieżka Xpath]],ALL!$C:N,COLUMN(K$2),0)),"",VLOOKUP(T_IEA15PL[[#This Row],[Ścieżka Xpath]],ALL!$C:N,COLUMN(K$2),0))</f>
        <v/>
      </c>
      <c r="L11" s="92" t="str">
        <f>IF(ISBLANK(VLOOKUP(T_IEA15PL[[#This Row],[Ścieżka Xpath]],ALL!$C:O,COLUMN(L$2),0)),"",VLOOKUP(T_IEA15PL[[#This Row],[Ścieżka Xpath]],ALL!$C:O,COLUMN(L$2),0))</f>
        <v/>
      </c>
      <c r="M11" s="92" t="str">
        <f>IF(ISBLANK(VLOOKUP(T_IEA15PL[[#This Row],[Ścieżka Xpath]],ALL!$C:P,COLUMN(M$2),0)),"",VLOOKUP(T_IEA15PL[[#This Row],[Ścieżka Xpath]],ALL!$C:P,COLUMN(M$2),0))</f>
        <v/>
      </c>
      <c r="N11" s="92" t="str">
        <f>IF(ISBLANK(VLOOKUP(T_IEA15PL[[#This Row],[Ścieżka Xpath]],ALL!$C:Q,COLUMN(N$2),0)),"",VLOOKUP(T_IEA15PL[[#This Row],[Ścieżka Xpath]],ALL!$C:Q,COLUMN(N$2),0))</f>
        <v/>
      </c>
      <c r="O11" s="131" t="str">
        <f>IF(ISBLANK(VLOOKUP(T_IEA15PL[[#This Row],[Ścieżka Xpath]],ALL!$C:Q,COLUMN(O$2),0)),"",VLOOKUP(T_IEA15PL[[#This Row],[Ścieżka Xpath]],ALL!$C:Q,COLUMN(O$2),0))</f>
        <v/>
      </c>
    </row>
    <row r="12" spans="1:15">
      <c r="A12" s="143" t="s">
        <v>26</v>
      </c>
      <c r="B12" s="112">
        <v>10</v>
      </c>
      <c r="C12" s="112" t="str">
        <f>IF(ISBLANK(VLOOKUP(T_IEA15PL[[#This Row],[Ścieżka Xpath]],ALL!$C:E,COLUMN(C$2),0)),"",VLOOKUP(T_IEA15PL[[#This Row],[Ścieżka Xpath]],ALL!$C:E,COLUMN(C$2),0))</f>
        <v>-</v>
      </c>
      <c r="D12" s="116" t="str">
        <f>IF(ISBLANK(VLOOKUP(T_IEA15PL[[#This Row],[Ścieżka Xpath]],ALL!$C:F,COLUMN(D$2),0)),"",VLOOKUP(T_IEA15PL[[#This Row],[Ścieżka Xpath]],ALL!$C:F,COLUMN(D$2),0))</f>
        <v>Szczegóły kanału ePUAP.</v>
      </c>
      <c r="E12" s="100" t="str">
        <f>IF(ISBLANK(VLOOKUP(T_IEA15PL[[#This Row],[Ścieżka Xpath]],ALL!$C:G,COLUMN(E$2),0)),"",VLOOKUP(T_IEA15PL[[#This Row],[Ścieżka Xpath]],ALL!$C:G,COLUMN(E$2),0))</f>
        <v>Details of ePUAP channel.</v>
      </c>
      <c r="F12" s="79" t="str">
        <f>IF(ISBLANK(VLOOKUP(T_IEA15PL[[#This Row],[Ścieżka Xpath]],ALL!$C:H,COLUMN(F$2),0)),"",VLOOKUP(T_IEA15PL[[#This Row],[Ścieżka Xpath]],ALL!$C:H,COLUMN(F$2),0))</f>
        <v>0..1</v>
      </c>
      <c r="G12" s="79" t="str">
        <f>IF(ISBLANK(VLOOKUP(T_IEA15PL[[#This Row],[Ścieżka Xpath]],ALL!$C:I,COLUMN(G$2),0)),"",VLOOKUP(T_IEA15PL[[#This Row],[Ścieżka Xpath]],ALL!$C:I,COLUMN(G$2),0))</f>
        <v>D</v>
      </c>
      <c r="H12" s="79" t="str">
        <f>IF(ISBLANK(VLOOKUP(T_IEA15PL[[#This Row],[Ścieżka Xpath]],ALL!$C:J,COLUMN(H$2),0)),"",VLOOKUP(T_IEA15PL[[#This Row],[Ścieżka Xpath]],ALL!$C:J,COLUMN(H$2),0))</f>
        <v/>
      </c>
      <c r="I12" s="24" t="str">
        <f>IF(ISBLANK(VLOOKUP(T_IEA15PL[[#This Row],[Ścieżka Xpath]],ALL!$C:K,COLUMN(I$2),0)),"",VLOOKUP(T_IEA15PL[[#This Row],[Ścieżka Xpath]],ALL!$C:K,COLUMN(I$2),0))</f>
        <v/>
      </c>
      <c r="J12" s="24" t="str">
        <f>IF(ISBLANK(VLOOKUP(T_IEA15PL[[#This Row],[Ścieżka Xpath]],ALL!$C:L,COLUMN(J$2),0)),"",VLOOKUP(T_IEA15PL[[#This Row],[Ścieżka Xpath]],ALL!$C:L,COLUMN(J$2),0))</f>
        <v>RP18</v>
      </c>
      <c r="K12" s="79" t="str">
        <f>IF(ISBLANK(VLOOKUP(T_IEA15PL[[#This Row],[Ścieżka Xpath]],ALL!$C:N,COLUMN(K$2),0)),"",VLOOKUP(T_IEA15PL[[#This Row],[Ścieżka Xpath]],ALL!$C:N,COLUMN(K$2),0))</f>
        <v/>
      </c>
      <c r="L12" s="129" t="str">
        <f>IF(ISBLANK(VLOOKUP(T_IEA15PL[[#This Row],[Ścieżka Xpath]],ALL!$C:O,COLUMN(L$2),0)),"",VLOOKUP(T_IEA15PL[[#This Row],[Ścieżka Xpath]],ALL!$C:O,COLUMN(L$2),0))</f>
        <v/>
      </c>
      <c r="M12" s="129" t="str">
        <f>IF(ISBLANK(VLOOKUP(T_IEA15PL[[#This Row],[Ścieżka Xpath]],ALL!$C:P,COLUMN(M$2),0)),"",VLOOKUP(T_IEA15PL[[#This Row],[Ścieżka Xpath]],ALL!$C:P,COLUMN(M$2),0))</f>
        <v/>
      </c>
      <c r="N12" s="129" t="str">
        <f>IF(ISBLANK(VLOOKUP(T_IEA15PL[[#This Row],[Ścieżka Xpath]],ALL!$C:Q,COLUMN(N$2),0)),"",VLOOKUP(T_IEA15PL[[#This Row],[Ścieżka Xpath]],ALL!$C:Q,COLUMN(N$2),0))</f>
        <v/>
      </c>
      <c r="O12" s="130" t="str">
        <f>IF(ISBLANK(VLOOKUP(T_IEA15PL[[#This Row],[Ścieżka Xpath]],ALL!$C:Q,COLUMN(O$2),0)),"",VLOOKUP(T_IEA15PL[[#This Row],[Ścieżka Xpath]],ALL!$C:Q,COLUMN(O$2),0))</f>
        <v/>
      </c>
    </row>
    <row r="13" spans="1:15" ht="30">
      <c r="A13" s="144" t="s">
        <v>27</v>
      </c>
      <c r="B13" s="113">
        <v>11</v>
      </c>
      <c r="C13" s="113" t="str">
        <f>IF(ISBLANK(VLOOKUP(T_IEA15PL[[#This Row],[Ścieżka Xpath]],ALL!$C:E,COLUMN(C$2),0)),"",VLOOKUP(T_IEA15PL[[#This Row],[Ścieżka Xpath]],ALL!$C:E,COLUMN(C$2),0))</f>
        <v>-</v>
      </c>
      <c r="D13" s="117" t="str">
        <f>IF(ISBLANK(VLOOKUP(T_IEA15PL[[#This Row],[Ścieżka Xpath]],ALL!$C:F,COLUMN(D$2),0)),"",VLOOKUP(T_IEA15PL[[#This Row],[Ścieżka Xpath]],ALL!$C:F,COLUMN(D$2),0))</f>
        <v>Identyfikator podmiotu w systemie ePuap, na który mają być wysyłane komunikaty do Podmiotu.</v>
      </c>
      <c r="E13" s="92" t="str">
        <f>IF(ISBLANK(VLOOKUP(T_IEA15PL[[#This Row],[Ścieżka Xpath]],ALL!$C:G,COLUMN(E$2),0)),"",VLOOKUP(T_IEA15PL[[#This Row],[Ścieżka Xpath]],ALL!$C:G,COLUMN(E$2),0))</f>
        <v>EO's identifier in ePUAP to which messages from NCTS2PLUS to EO will be sent.</v>
      </c>
      <c r="F13" s="91" t="str">
        <f>IF(ISBLANK(VLOOKUP(T_IEA15PL[[#This Row],[Ścieżka Xpath]],ALL!$C:H,COLUMN(F$2),0)),"",VLOOKUP(T_IEA15PL[[#This Row],[Ścieżka Xpath]],ALL!$C:H,COLUMN(F$2),0))</f>
        <v/>
      </c>
      <c r="G13" s="91" t="str">
        <f>IF(ISBLANK(VLOOKUP(T_IEA15PL[[#This Row],[Ścieżka Xpath]],ALL!$C:I,COLUMN(G$2),0)),"",VLOOKUP(T_IEA15PL[[#This Row],[Ścieżka Xpath]],ALL!$C:I,COLUMN(G$2),0))</f>
        <v>R</v>
      </c>
      <c r="H13" s="91" t="str">
        <f>IF(ISBLANK(VLOOKUP(T_IEA15PL[[#This Row],[Ścieżka Xpath]],ALL!$C:J,COLUMN(H$2),0)),"",VLOOKUP(T_IEA15PL[[#This Row],[Ścieżka Xpath]],ALL!$C:J,COLUMN(H$2),0))</f>
        <v>an..100</v>
      </c>
      <c r="I13" s="125" t="str">
        <f>IF(ISBLANK(VLOOKUP(T_IEA15PL[[#This Row],[Ścieżka Xpath]],ALL!$C:K,COLUMN(I$2),0)),"",VLOOKUP(T_IEA15PL[[#This Row],[Ścieżka Xpath]],ALL!$C:K,COLUMN(I$2),0))</f>
        <v/>
      </c>
      <c r="J13" s="125" t="str">
        <f>IF(ISBLANK(VLOOKUP(T_IEA15PL[[#This Row],[Ścieżka Xpath]],ALL!$C:L,COLUMN(J$2),0)),"",VLOOKUP(T_IEA15PL[[#This Row],[Ścieżka Xpath]],ALL!$C:L,COLUMN(J$2),0))</f>
        <v/>
      </c>
      <c r="K13" s="91" t="str">
        <f>IF(ISBLANK(VLOOKUP(T_IEA15PL[[#This Row],[Ścieżka Xpath]],ALL!$C:N,COLUMN(K$2),0)),"",VLOOKUP(T_IEA15PL[[#This Row],[Ścieżka Xpath]],ALL!$C:N,COLUMN(K$2),0))</f>
        <v/>
      </c>
      <c r="L13" s="92" t="str">
        <f>IF(ISBLANK(VLOOKUP(T_IEA15PL[[#This Row],[Ścieżka Xpath]],ALL!$C:O,COLUMN(L$2),0)),"",VLOOKUP(T_IEA15PL[[#This Row],[Ścieżka Xpath]],ALL!$C:O,COLUMN(L$2),0))</f>
        <v/>
      </c>
      <c r="M13" s="92" t="str">
        <f>IF(ISBLANK(VLOOKUP(T_IEA15PL[[#This Row],[Ścieżka Xpath]],ALL!$C:P,COLUMN(M$2),0)),"",VLOOKUP(T_IEA15PL[[#This Row],[Ścieżka Xpath]],ALL!$C:P,COLUMN(M$2),0))</f>
        <v/>
      </c>
      <c r="N13" s="92" t="str">
        <f>IF(ISBLANK(VLOOKUP(T_IEA15PL[[#This Row],[Ścieżka Xpath]],ALL!$C:Q,COLUMN(N$2),0)),"",VLOOKUP(T_IEA15PL[[#This Row],[Ścieżka Xpath]],ALL!$C:Q,COLUMN(N$2),0))</f>
        <v/>
      </c>
      <c r="O13" s="131" t="str">
        <f>IF(ISBLANK(VLOOKUP(T_IEA15PL[[#This Row],[Ścieżka Xpath]],ALL!$C:Q,COLUMN(O$2),0)),"",VLOOKUP(T_IEA15PL[[#This Row],[Ścieżka Xpath]],ALL!$C:Q,COLUMN(O$2),0))</f>
        <v/>
      </c>
    </row>
    <row r="14" spans="1:15" ht="30">
      <c r="A14" s="144" t="s">
        <v>28</v>
      </c>
      <c r="B14" s="113">
        <v>12</v>
      </c>
      <c r="C14" s="113" t="str">
        <f>IF(ISBLANK(VLOOKUP(T_IEA15PL[[#This Row],[Ścieżka Xpath]],ALL!$C:E,COLUMN(C$2),0)),"",VLOOKUP(T_IEA15PL[[#This Row],[Ścieżka Xpath]],ALL!$C:E,COLUMN(C$2),0))</f>
        <v>-</v>
      </c>
      <c r="D14" s="117" t="str">
        <f>IF(ISBLANK(VLOOKUP(T_IEA15PL[[#This Row],[Ścieżka Xpath]],ALL!$C:F,COLUMN(D$2),0)),"",VLOOKUP(T_IEA15PL[[#This Row],[Ścieżka Xpath]],ALL!$C:F,COLUMN(D$2),0))</f>
        <v>Identyfikator skrytki w systemie ePuap, na którą mają być wysyłane komunikaty do Podmiotu.</v>
      </c>
      <c r="E14" s="92" t="str">
        <f>IF(ISBLANK(VLOOKUP(T_IEA15PL[[#This Row],[Ścieżka Xpath]],ALL!$C:G,COLUMN(E$2),0)),"",VLOOKUP(T_IEA15PL[[#This Row],[Ścieżka Xpath]],ALL!$C:G,COLUMN(E$2),0))</f>
        <v>ePUAP box identifier to which messages from NCTS2PLUS to EO will be sent.</v>
      </c>
      <c r="F14" s="91" t="str">
        <f>IF(ISBLANK(VLOOKUP(T_IEA15PL[[#This Row],[Ścieżka Xpath]],ALL!$C:H,COLUMN(F$2),0)),"",VLOOKUP(T_IEA15PL[[#This Row],[Ścieżka Xpath]],ALL!$C:H,COLUMN(F$2),0))</f>
        <v/>
      </c>
      <c r="G14" s="91" t="str">
        <f>IF(ISBLANK(VLOOKUP(T_IEA15PL[[#This Row],[Ścieżka Xpath]],ALL!$C:I,COLUMN(G$2),0)),"",VLOOKUP(T_IEA15PL[[#This Row],[Ścieżka Xpath]],ALL!$C:I,COLUMN(G$2),0))</f>
        <v>R</v>
      </c>
      <c r="H14" s="91" t="str">
        <f>IF(ISBLANK(VLOOKUP(T_IEA15PL[[#This Row],[Ścieżka Xpath]],ALL!$C:J,COLUMN(H$2),0)),"",VLOOKUP(T_IEA15PL[[#This Row],[Ścieżka Xpath]],ALL!$C:J,COLUMN(H$2),0))</f>
        <v>an..200</v>
      </c>
      <c r="I14" s="125" t="str">
        <f>IF(ISBLANK(VLOOKUP(T_IEA15PL[[#This Row],[Ścieżka Xpath]],ALL!$C:K,COLUMN(I$2),0)),"",VLOOKUP(T_IEA15PL[[#This Row],[Ścieżka Xpath]],ALL!$C:K,COLUMN(I$2),0))</f>
        <v/>
      </c>
      <c r="J14" s="125" t="str">
        <f>IF(ISBLANK(VLOOKUP(T_IEA15PL[[#This Row],[Ścieżka Xpath]],ALL!$C:L,COLUMN(J$2),0)),"",VLOOKUP(T_IEA15PL[[#This Row],[Ścieżka Xpath]],ALL!$C:L,COLUMN(J$2),0))</f>
        <v/>
      </c>
      <c r="K14" s="91" t="str">
        <f>IF(ISBLANK(VLOOKUP(T_IEA15PL[[#This Row],[Ścieżka Xpath]],ALL!$C:N,COLUMN(K$2),0)),"",VLOOKUP(T_IEA15PL[[#This Row],[Ścieżka Xpath]],ALL!$C:N,COLUMN(K$2),0))</f>
        <v/>
      </c>
      <c r="L14" s="92" t="str">
        <f>IF(ISBLANK(VLOOKUP(T_IEA15PL[[#This Row],[Ścieżka Xpath]],ALL!$C:O,COLUMN(L$2),0)),"",VLOOKUP(T_IEA15PL[[#This Row],[Ścieżka Xpath]],ALL!$C:O,COLUMN(L$2),0))</f>
        <v/>
      </c>
      <c r="M14" s="92" t="str">
        <f>IF(ISBLANK(VLOOKUP(T_IEA15PL[[#This Row],[Ścieżka Xpath]],ALL!$C:P,COLUMN(M$2),0)),"",VLOOKUP(T_IEA15PL[[#This Row],[Ścieżka Xpath]],ALL!$C:P,COLUMN(M$2),0))</f>
        <v/>
      </c>
      <c r="N14" s="92" t="str">
        <f>IF(ISBLANK(VLOOKUP(T_IEA15PL[[#This Row],[Ścieżka Xpath]],ALL!$C:Q,COLUMN(N$2),0)),"",VLOOKUP(T_IEA15PL[[#This Row],[Ścieżka Xpath]],ALL!$C:Q,COLUMN(N$2),0))</f>
        <v/>
      </c>
      <c r="O14" s="131" t="str">
        <f>IF(ISBLANK(VLOOKUP(T_IEA15PL[[#This Row],[Ścieżka Xpath]],ALL!$C:Q,COLUMN(O$2),0)),"",VLOOKUP(T_IEA15PL[[#This Row],[Ścieżka Xpath]],ALL!$C:Q,COLUMN(O$2),0))</f>
        <v/>
      </c>
    </row>
    <row r="15" spans="1:15" ht="75">
      <c r="A15" s="143" t="s">
        <v>30</v>
      </c>
      <c r="B15" s="112">
        <v>13</v>
      </c>
      <c r="C15" s="112" t="str">
        <f>IF(ISBLANK(VLOOKUP(T_IEA15PL[[#This Row],[Ścieżka Xpath]],ALL!$C:E,COLUMN(C$2),0)),"",VLOOKUP(T_IEA15PL[[#This Row],[Ścieżka Xpath]],ALL!$C:E,COLUMN(C$2),0))</f>
        <v>-</v>
      </c>
      <c r="D15" s="116" t="str">
        <f>IF(ISBLANK(VLOOKUP(T_IEA15PL[[#This Row],[Ścieżka Xpath]],ALL!$C:F,COLUMN(D$2),0)),"",VLOOKUP(T_IEA15PL[[#This Row],[Ścieżka Xpath]],ALL!$C:F,COLUMN(D$2),0))</f>
        <v>Węzeł używany w przypadku wysyłania komunikatu przez osobę trzecią w imieniu osoby uprawnionej do procedury tranzytu (HolderOfTheTransitProcedure). Brak tego elementu oznacza, że osoba uprawniona do procedury tranzytu sama przesyła komunikat.</v>
      </c>
      <c r="E15" s="100" t="str">
        <f>IF(ISBLANK(VLOOKUP(T_IEA15PL[[#This Row],[Ścieżka Xpath]],ALL!$C:G,COLUMN(E$2),0)),"",VLOOKUP(T_IEA15PL[[#This Row],[Ścieżka Xpath]],ALL!$C:G,COLUMN(E$2),0))</f>
        <v>Node used when message to NCTS2PLUS is sent by Holder's representative not by Holder himself.</v>
      </c>
      <c r="F15" s="79" t="str">
        <f>IF(ISBLANK(VLOOKUP(T_IEA15PL[[#This Row],[Ścieżka Xpath]],ALL!$C:H,COLUMN(F$2),0)),"",VLOOKUP(T_IEA15PL[[#This Row],[Ścieżka Xpath]],ALL!$C:H,COLUMN(F$2),0))</f>
        <v>0..1</v>
      </c>
      <c r="G15" s="79" t="str">
        <f>IF(ISBLANK(VLOOKUP(T_IEA15PL[[#This Row],[Ścieżka Xpath]],ALL!$C:I,COLUMN(G$2),0)),"",VLOOKUP(T_IEA15PL[[#This Row],[Ścieżka Xpath]],ALL!$C:I,COLUMN(G$2),0))</f>
        <v>D</v>
      </c>
      <c r="H15" s="79" t="str">
        <f>IF(ISBLANK(VLOOKUP(T_IEA15PL[[#This Row],[Ścieżka Xpath]],ALL!$C:J,COLUMN(H$2),0)),"",VLOOKUP(T_IEA15PL[[#This Row],[Ścieżka Xpath]],ALL!$C:J,COLUMN(H$2),0))</f>
        <v/>
      </c>
      <c r="I15" s="24" t="str">
        <f>IF(ISBLANK(VLOOKUP(T_IEA15PL[[#This Row],[Ścieżka Xpath]],ALL!$C:K,COLUMN(I$2),0)),"",VLOOKUP(T_IEA15PL[[#This Row],[Ścieżka Xpath]],ALL!$C:K,COLUMN(I$2),0))</f>
        <v/>
      </c>
      <c r="J15" s="24" t="str">
        <f>IF(ISBLANK(VLOOKUP(T_IEA15PL[[#This Row],[Ścieżka Xpath]],ALL!$C:L,COLUMN(J$2),0)),"",VLOOKUP(T_IEA15PL[[#This Row],[Ścieżka Xpath]],ALL!$C:L,COLUMN(J$2),0))</f>
        <v>RP21</v>
      </c>
      <c r="K15" s="79" t="str">
        <f>IF(ISBLANK(VLOOKUP(T_IEA15PL[[#This Row],[Ścieżka Xpath]],ALL!$C:N,COLUMN(K$2),0)),"",VLOOKUP(T_IEA15PL[[#This Row],[Ścieżka Xpath]],ALL!$C:N,COLUMN(K$2),0))</f>
        <v/>
      </c>
      <c r="L15" s="129" t="str">
        <f>IF(ISBLANK(VLOOKUP(T_IEA15PL[[#This Row],[Ścieżka Xpath]],ALL!$C:O,COLUMN(L$2),0)),"",VLOOKUP(T_IEA15PL[[#This Row],[Ścieżka Xpath]],ALL!$C:O,COLUMN(L$2),0))</f>
        <v/>
      </c>
      <c r="M15" s="129" t="str">
        <f>IF(ISBLANK(VLOOKUP(T_IEA15PL[[#This Row],[Ścieżka Xpath]],ALL!$C:P,COLUMN(M$2),0)),"",VLOOKUP(T_IEA15PL[[#This Row],[Ścieżka Xpath]],ALL!$C:P,COLUMN(M$2),0))</f>
        <v/>
      </c>
      <c r="N15" s="129" t="str">
        <f>IF(ISBLANK(VLOOKUP(T_IEA15PL[[#This Row],[Ścieżka Xpath]],ALL!$C:Q,COLUMN(N$2),0)),"",VLOOKUP(T_IEA15PL[[#This Row],[Ścieżka Xpath]],ALL!$C:Q,COLUMN(N$2),0))</f>
        <v/>
      </c>
      <c r="O15" s="130" t="str">
        <f>IF(ISBLANK(VLOOKUP(T_IEA15PL[[#This Row],[Ścieżka Xpath]],ALL!$C:Q,COLUMN(O$2),0)),"",VLOOKUP(T_IEA15PL[[#This Row],[Ścieżka Xpath]],ALL!$C:Q,COLUMN(O$2),0))</f>
        <v/>
      </c>
    </row>
    <row r="16" spans="1:15">
      <c r="A16" s="144" t="s">
        <v>33</v>
      </c>
      <c r="B16" s="113">
        <v>14</v>
      </c>
      <c r="C16" s="113" t="str">
        <f>IF(ISBLANK(VLOOKUP(T_IEA15PL[[#This Row],[Ścieżka Xpath]],ALL!$C:E,COLUMN(C$2),0)),"",VLOOKUP(T_IEA15PL[[#This Row],[Ścieżka Xpath]],ALL!$C:E,COLUMN(C$2),0))</f>
        <v>-</v>
      </c>
      <c r="D16" s="117" t="str">
        <f>IF(ISBLANK(VLOOKUP(T_IEA15PL[[#This Row],[Ścieżka Xpath]],ALL!$C:F,COLUMN(D$2),0)),"",VLOOKUP(T_IEA15PL[[#This Row],[Ścieżka Xpath]],ALL!$C:F,COLUMN(D$2),0))</f>
        <v>Numer identyfikacyjny.</v>
      </c>
      <c r="E16" s="92" t="str">
        <f>IF(ISBLANK(VLOOKUP(T_IEA15PL[[#This Row],[Ścieżka Xpath]],ALL!$C:G,COLUMN(E$2),0)),"",VLOOKUP(T_IEA15PL[[#This Row],[Ścieżka Xpath]],ALL!$C:G,COLUMN(E$2),0))</f>
        <v>Identification number.</v>
      </c>
      <c r="F16" s="91" t="str">
        <f>IF(ISBLANK(VLOOKUP(T_IEA15PL[[#This Row],[Ścieżka Xpath]],ALL!$C:H,COLUMN(F$2),0)),"",VLOOKUP(T_IEA15PL[[#This Row],[Ścieżka Xpath]],ALL!$C:H,COLUMN(F$2),0))</f>
        <v/>
      </c>
      <c r="G16" s="91" t="str">
        <f>IF(ISBLANK(VLOOKUP(T_IEA15PL[[#This Row],[Ścieżka Xpath]],ALL!$C:I,COLUMN(G$2),0)),"",VLOOKUP(T_IEA15PL[[#This Row],[Ścieżka Xpath]],ALL!$C:I,COLUMN(G$2),0))</f>
        <v/>
      </c>
      <c r="H16" s="91" t="str">
        <f>IF(ISBLANK(VLOOKUP(T_IEA15PL[[#This Row],[Ścieżka Xpath]],ALL!$C:J,COLUMN(H$2),0)),"",VLOOKUP(T_IEA15PL[[#This Row],[Ścieżka Xpath]],ALL!$C:J,COLUMN(H$2),0))</f>
        <v/>
      </c>
      <c r="I16" s="125" t="str">
        <f>IF(ISBLANK(VLOOKUP(T_IEA15PL[[#This Row],[Ścieżka Xpath]],ALL!$C:K,COLUMN(I$2),0)),"",VLOOKUP(T_IEA15PL[[#This Row],[Ścieżka Xpath]],ALL!$C:K,COLUMN(I$2),0))</f>
        <v/>
      </c>
      <c r="J16" s="125" t="str">
        <f>IF(ISBLANK(VLOOKUP(T_IEA15PL[[#This Row],[Ścieżka Xpath]],ALL!$C:L,COLUMN(J$2),0)),"",VLOOKUP(T_IEA15PL[[#This Row],[Ścieżka Xpath]],ALL!$C:L,COLUMN(J$2),0))</f>
        <v/>
      </c>
      <c r="K16" s="91" t="str">
        <f>IF(ISBLANK(VLOOKUP(T_IEA15PL[[#This Row],[Ścieżka Xpath]],ALL!$C:N,COLUMN(K$2),0)),"",VLOOKUP(T_IEA15PL[[#This Row],[Ścieżka Xpath]],ALL!$C:N,COLUMN(K$2),0))</f>
        <v/>
      </c>
      <c r="L16" s="92" t="str">
        <f>IF(ISBLANK(VLOOKUP(T_IEA15PL[[#This Row],[Ścieżka Xpath]],ALL!$C:O,COLUMN(L$2),0)),"",VLOOKUP(T_IEA15PL[[#This Row],[Ścieżka Xpath]],ALL!$C:O,COLUMN(L$2),0))</f>
        <v/>
      </c>
      <c r="M16" s="92" t="str">
        <f>IF(ISBLANK(VLOOKUP(T_IEA15PL[[#This Row],[Ścieżka Xpath]],ALL!$C:P,COLUMN(M$2),0)),"",VLOOKUP(T_IEA15PL[[#This Row],[Ścieżka Xpath]],ALL!$C:P,COLUMN(M$2),0))</f>
        <v/>
      </c>
      <c r="N16" s="92" t="str">
        <f>IF(ISBLANK(VLOOKUP(T_IEA15PL[[#This Row],[Ścieżka Xpath]],ALL!$C:Q,COLUMN(N$2),0)),"",VLOOKUP(T_IEA15PL[[#This Row],[Ścieżka Xpath]],ALL!$C:Q,COLUMN(N$2),0))</f>
        <v/>
      </c>
      <c r="O16" s="131" t="str">
        <f>IF(ISBLANK(VLOOKUP(T_IEA15PL[[#This Row],[Ścieżka Xpath]],ALL!$C:Q,COLUMN(O$2),0)),"",VLOOKUP(T_IEA15PL[[#This Row],[Ścieżka Xpath]],ALL!$C:Q,COLUMN(O$2),0))</f>
        <v/>
      </c>
    </row>
    <row r="17" spans="1:15" ht="45">
      <c r="A17" s="144" t="s">
        <v>34</v>
      </c>
      <c r="B17" s="113">
        <v>15</v>
      </c>
      <c r="C17" s="113" t="str">
        <f>IF(ISBLANK(VLOOKUP(T_IEA15PL[[#This Row],[Ścieżka Xpath]],ALL!$C:E,COLUMN(C$2),0)),"",VLOOKUP(T_IEA15PL[[#This Row],[Ścieżka Xpath]],ALL!$C:E,COLUMN(C$2),0))</f>
        <v>-</v>
      </c>
      <c r="D17" s="117" t="str">
        <f>IF(ISBLANK(VLOOKUP(T_IEA15PL[[#This Row],[Ścieżka Xpath]],ALL!$C:F,COLUMN(D$2),0)),"",VLOOKUP(T_IEA15PL[[#This Row],[Ścieżka Xpath]],ALL!$C:F,COLUMN(D$2),0))</f>
        <v>Kod miejsca wskazanego w pozwoleniu na procedurę uproszczoną. Wymagany jeżeli z pozwoleniem powiązana jest więcej niż jedna lokalizacja towarów.</v>
      </c>
      <c r="E17" s="92" t="str">
        <f>IF(ISBLANK(VLOOKUP(T_IEA15PL[[#This Row],[Ścieżka Xpath]],ALL!$C:G,COLUMN(E$2),0)),"",VLOOKUP(T_IEA15PL[[#This Row],[Ścieżka Xpath]],ALL!$C:G,COLUMN(E$2),0))</f>
        <v>Location of goods code from simplification. Required only if simplification contains more than one location.</v>
      </c>
      <c r="F17" s="91" t="str">
        <f>IF(ISBLANK(VLOOKUP(T_IEA15PL[[#This Row],[Ścieżka Xpath]],ALL!$C:H,COLUMN(F$2),0)),"",VLOOKUP(T_IEA15PL[[#This Row],[Ścieżka Xpath]],ALL!$C:H,COLUMN(F$2),0))</f>
        <v/>
      </c>
      <c r="G17" s="91" t="str">
        <f>IF(ISBLANK(VLOOKUP(T_IEA15PL[[#This Row],[Ścieżka Xpath]],ALL!$C:I,COLUMN(G$2),0)),"",VLOOKUP(T_IEA15PL[[#This Row],[Ścieżka Xpath]],ALL!$C:I,COLUMN(G$2),0))</f>
        <v>D</v>
      </c>
      <c r="H17" s="91" t="str">
        <f>IF(ISBLANK(VLOOKUP(T_IEA15PL[[#This Row],[Ścieżka Xpath]],ALL!$C:J,COLUMN(H$2),0)),"",VLOOKUP(T_IEA15PL[[#This Row],[Ścieżka Xpath]],ALL!$C:J,COLUMN(H$2),0))</f>
        <v>an..35</v>
      </c>
      <c r="I17" s="125" t="str">
        <f>IF(ISBLANK(VLOOKUP(T_IEA15PL[[#This Row],[Ścieżka Xpath]],ALL!$C:K,COLUMN(I$2),0)),"",VLOOKUP(T_IEA15PL[[#This Row],[Ścieżka Xpath]],ALL!$C:K,COLUMN(I$2),0))</f>
        <v/>
      </c>
      <c r="J17" s="125" t="str">
        <f>IF(ISBLANK(VLOOKUP(T_IEA15PL[[#This Row],[Ścieżka Xpath]],ALL!$C:L,COLUMN(J$2),0)),"",VLOOKUP(T_IEA15PL[[#This Row],[Ścieżka Xpath]],ALL!$C:L,COLUMN(J$2),0))</f>
        <v>RP09</v>
      </c>
      <c r="K17" s="91" t="str">
        <f>IF(ISBLANK(VLOOKUP(T_IEA15PL[[#This Row],[Ścieżka Xpath]],ALL!$C:N,COLUMN(K$2),0)),"",VLOOKUP(T_IEA15PL[[#This Row],[Ścieżka Xpath]],ALL!$C:N,COLUMN(K$2),0))</f>
        <v/>
      </c>
      <c r="L17" s="92" t="str">
        <f>IF(ISBLANK(VLOOKUP(T_IEA15PL[[#This Row],[Ścieżka Xpath]],ALL!$C:O,COLUMN(L$2),0)),"",VLOOKUP(T_IEA15PL[[#This Row],[Ścieżka Xpath]],ALL!$C:O,COLUMN(L$2),0))</f>
        <v/>
      </c>
      <c r="M17" s="92" t="str">
        <f>IF(ISBLANK(VLOOKUP(T_IEA15PL[[#This Row],[Ścieżka Xpath]],ALL!$C:P,COLUMN(M$2),0)),"",VLOOKUP(T_IEA15PL[[#This Row],[Ścieżka Xpath]],ALL!$C:P,COLUMN(M$2),0))</f>
        <v/>
      </c>
      <c r="N17" s="92" t="str">
        <f>IF(ISBLANK(VLOOKUP(T_IEA15PL[[#This Row],[Ścieżka Xpath]],ALL!$C:Q,COLUMN(N$2),0)),"",VLOOKUP(T_IEA15PL[[#This Row],[Ścieżka Xpath]],ALL!$C:Q,COLUMN(N$2),0))</f>
        <v/>
      </c>
      <c r="O17" s="131" t="str">
        <f>IF(ISBLANK(VLOOKUP(T_IEA15PL[[#This Row],[Ścieżka Xpath]],ALL!$C:Q,COLUMN(O$2),0)),"",VLOOKUP(T_IEA15PL[[#This Row],[Ścieżka Xpath]],ALL!$C:Q,COLUMN(O$2),0))</f>
        <v/>
      </c>
    </row>
    <row r="18" spans="1:15" ht="45">
      <c r="A18" s="143" t="s">
        <v>38</v>
      </c>
      <c r="B18" s="112">
        <v>16</v>
      </c>
      <c r="C18" s="112" t="str">
        <f>IF(ISBLANK(VLOOKUP(T_IEA15PL[[#This Row],[Ścieżka Xpath]],ALL!$C:E,COLUMN(C$2),0)),"",VLOOKUP(T_IEA15PL[[#This Row],[Ścieżka Xpath]],ALL!$C:E,COLUMN(C$2),0))</f>
        <v>-</v>
      </c>
      <c r="D18" s="116" t="str">
        <f>IF(ISBLANK(VLOOKUP(T_IEA15PL[[#This Row],[Ścieżka Xpath]],ALL!$C:F,COLUMN(D$2),0)),"",VLOOKUP(T_IEA15PL[[#This Row],[Ścieżka Xpath]],ALL!$C:F,COLUMN(D$2),0))</f>
        <v>Zgłoszenie tranzytowe.</v>
      </c>
      <c r="E18" s="100" t="str">
        <f>IF(ISBLANK(VLOOKUP(T_IEA15PL[[#This Row],[Ścieżka Xpath]],ALL!$C:G,COLUMN(E$2),0)),"",VLOOKUP(T_IEA15PL[[#This Row],[Ścieżka Xpath]],ALL!$C:G,COLUMN(E$2),0))</f>
        <v>Transit declaration.</v>
      </c>
      <c r="F18" s="79">
        <f>IF(ISBLANK(VLOOKUP(T_IEA15PL[[#This Row],[Ścieżka Xpath]],ALL!$C:H,COLUMN(F$2),0)),"",VLOOKUP(T_IEA15PL[[#This Row],[Ścieżka Xpath]],ALL!$C:H,COLUMN(F$2),0))</f>
        <v>1</v>
      </c>
      <c r="G18" s="79" t="str">
        <f>IF(ISBLANK(VLOOKUP(T_IEA15PL[[#This Row],[Ścieżka Xpath]],ALL!$C:I,COLUMN(G$2),0)),"",VLOOKUP(T_IEA15PL[[#This Row],[Ścieżka Xpath]],ALL!$C:I,COLUMN(G$2),0))</f>
        <v>R</v>
      </c>
      <c r="H18" s="79" t="str">
        <f>IF(ISBLANK(VLOOKUP(T_IEA15PL[[#This Row],[Ścieżka Xpath]],ALL!$C:J,COLUMN(H$2),0)),"",VLOOKUP(T_IEA15PL[[#This Row],[Ścieżka Xpath]],ALL!$C:J,COLUMN(H$2),0))</f>
        <v/>
      </c>
      <c r="I18" s="24" t="str">
        <f>IF(ISBLANK(VLOOKUP(T_IEA15PL[[#This Row],[Ścieżka Xpath]],ALL!$C:K,COLUMN(I$2),0)),"",VLOOKUP(T_IEA15PL[[#This Row],[Ścieżka Xpath]],ALL!$C:K,COLUMN(I$2),0))</f>
        <v/>
      </c>
      <c r="J18" s="24" t="str">
        <f>IF(ISBLANK(VLOOKUP(T_IEA15PL[[#This Row],[Ścieżka Xpath]],ALL!$C:L,COLUMN(J$2),0)),"",VLOOKUP(T_IEA15PL[[#This Row],[Ścieżka Xpath]],ALL!$C:L,COLUMN(J$2),0))</f>
        <v>R0915; G0995</v>
      </c>
      <c r="K18" s="79" t="str">
        <f>IF(ISBLANK(VLOOKUP(T_IEA15PL[[#This Row],[Ścieżka Xpath]],ALL!$C:N,COLUMN(K$2),0)),"",VLOOKUP(T_IEA15PL[[#This Row],[Ścieżka Xpath]],ALL!$C:N,COLUMN(K$2),0))</f>
        <v>2.12</v>
      </c>
      <c r="L18" s="129" t="str">
        <f>IF(ISBLANK(VLOOKUP(T_IEA15PL[[#This Row],[Ścieżka Xpath]],ALL!$C:O,COLUMN(L$2),0)),"",VLOOKUP(T_IEA15PL[[#This Row],[Ścieżka Xpath]],ALL!$C:O,COLUMN(L$2),0))</f>
        <v>Dodanie R0915, G0995 zgodnie z RFC.46 #0371.</v>
      </c>
      <c r="M18" s="129" t="str">
        <f>IF(ISBLANK(VLOOKUP(T_IEA15PL[[#This Row],[Ścieżka Xpath]],ALL!$C:P,COLUMN(M$2),0)),"",VLOOKUP(T_IEA15PL[[#This Row],[Ścieżka Xpath]],ALL!$C:P,COLUMN(M$2),0))</f>
        <v>R0915, G0995 added according to RFC.46 # 0371.</v>
      </c>
      <c r="N18" s="129" t="str">
        <f>IF(ISBLANK(VLOOKUP(T_IEA15PL[[#This Row],[Ścieżka Xpath]],ALL!$C:Q,COLUMN(N$2),0)),"",VLOOKUP(T_IEA15PL[[#This Row],[Ścieżka Xpath]],ALL!$C:Q,COLUMN(N$2),0))</f>
        <v/>
      </c>
      <c r="O18" s="130" t="str">
        <f>IF(ISBLANK(VLOOKUP(T_IEA15PL[[#This Row],[Ścieżka Xpath]],ALL!$C:Q,COLUMN(O$2),0)),"",VLOOKUP(T_IEA15PL[[#This Row],[Ścieżka Xpath]],ALL!$C:Q,COLUMN(O$2),0))</f>
        <v/>
      </c>
    </row>
    <row r="19" spans="1:15">
      <c r="A19" s="144" t="s">
        <v>39</v>
      </c>
      <c r="B19" s="113">
        <v>17</v>
      </c>
      <c r="C19" s="113" t="str">
        <f>IF(ISBLANK(VLOOKUP(T_IEA15PL[[#This Row],[Ścieżka Xpath]],ALL!$C:E,COLUMN(C$2),0)),"",VLOOKUP(T_IEA15PL[[#This Row],[Ścieżka Xpath]],ALL!$C:E,COLUMN(C$2),0))</f>
        <v>-</v>
      </c>
      <c r="D19" s="117" t="str">
        <f>IF(ISBLANK(VLOOKUP(T_IEA15PL[[#This Row],[Ścieżka Xpath]],ALL!$C:F,COLUMN(D$2),0)),"",VLOOKUP(T_IEA15PL[[#This Row],[Ścieżka Xpath]],ALL!$C:F,COLUMN(D$2),0))</f>
        <v>Numer fazy systemu NCTS2 PLUS. Dla fazy 6 - "NCTS6".</v>
      </c>
      <c r="E19" s="92" t="str">
        <f>IF(ISBLANK(VLOOKUP(T_IEA15PL[[#This Row],[Ścieżka Xpath]],ALL!$C:G,COLUMN(E$2),0)),"",VLOOKUP(T_IEA15PL[[#This Row],[Ścieżka Xpath]],ALL!$C:G,COLUMN(E$2),0))</f>
        <v>NCTS phase number. For Phase6 - "NCTS6".</v>
      </c>
      <c r="F19" s="91" t="str">
        <f>IF(ISBLANK(VLOOKUP(T_IEA15PL[[#This Row],[Ścieżka Xpath]],ALL!$C:H,COLUMN(F$2),0)),"",VLOOKUP(T_IEA15PL[[#This Row],[Ścieżka Xpath]],ALL!$C:H,COLUMN(F$2),0))</f>
        <v/>
      </c>
      <c r="G19" s="91" t="str">
        <f>IF(ISBLANK(VLOOKUP(T_IEA15PL[[#This Row],[Ścieżka Xpath]],ALL!$C:I,COLUMN(G$2),0)),"",VLOOKUP(T_IEA15PL[[#This Row],[Ścieżka Xpath]],ALL!$C:I,COLUMN(G$2),0))</f>
        <v>O</v>
      </c>
      <c r="H19" s="91" t="str">
        <f>IF(ISBLANK(VLOOKUP(T_IEA15PL[[#This Row],[Ścieżka Xpath]],ALL!$C:J,COLUMN(H$2),0)),"",VLOOKUP(T_IEA15PL[[#This Row],[Ścieżka Xpath]],ALL!$C:J,COLUMN(H$2),0))</f>
        <v/>
      </c>
      <c r="I19" s="125" t="str">
        <f>IF(ISBLANK(VLOOKUP(T_IEA15PL[[#This Row],[Ścieżka Xpath]],ALL!$C:K,COLUMN(I$2),0)),"",VLOOKUP(T_IEA15PL[[#This Row],[Ścieżka Xpath]],ALL!$C:K,COLUMN(I$2),0))</f>
        <v/>
      </c>
      <c r="J19" s="125" t="str">
        <f>IF(ISBLANK(VLOOKUP(T_IEA15PL[[#This Row],[Ścieżka Xpath]],ALL!$C:L,COLUMN(J$2),0)),"",VLOOKUP(T_IEA15PL[[#This Row],[Ścieżka Xpath]],ALL!$C:L,COLUMN(J$2),0))</f>
        <v/>
      </c>
      <c r="K19" s="91" t="str">
        <f>IF(ISBLANK(VLOOKUP(T_IEA15PL[[#This Row],[Ścieżka Xpath]],ALL!$C:N,COLUMN(K$2),0)),"",VLOOKUP(T_IEA15PL[[#This Row],[Ścieżka Xpath]],ALL!$C:N,COLUMN(K$2),0))</f>
        <v/>
      </c>
      <c r="L19" s="92" t="str">
        <f>IF(ISBLANK(VLOOKUP(T_IEA15PL[[#This Row],[Ścieżka Xpath]],ALL!$C:O,COLUMN(L$2),0)),"",VLOOKUP(T_IEA15PL[[#This Row],[Ścieżka Xpath]],ALL!$C:O,COLUMN(L$2),0))</f>
        <v/>
      </c>
      <c r="M19" s="92" t="str">
        <f>IF(ISBLANK(VLOOKUP(T_IEA15PL[[#This Row],[Ścieżka Xpath]],ALL!$C:P,COLUMN(M$2),0)),"",VLOOKUP(T_IEA15PL[[#This Row],[Ścieżka Xpath]],ALL!$C:P,COLUMN(M$2),0))</f>
        <v/>
      </c>
      <c r="N19" s="92" t="str">
        <f>IF(ISBLANK(VLOOKUP(T_IEA15PL[[#This Row],[Ścieżka Xpath]],ALL!$C:Q,COLUMN(N$2),0)),"",VLOOKUP(T_IEA15PL[[#This Row],[Ścieżka Xpath]],ALL!$C:Q,COLUMN(N$2),0))</f>
        <v/>
      </c>
      <c r="O19" s="131" t="str">
        <f>IF(ISBLANK(VLOOKUP(T_IEA15PL[[#This Row],[Ścieżka Xpath]],ALL!$C:Q,COLUMN(O$2),0)),"",VLOOKUP(T_IEA15PL[[#This Row],[Ścieżka Xpath]],ALL!$C:Q,COLUMN(O$2),0))</f>
        <v/>
      </c>
    </row>
    <row r="20" spans="1:15" ht="45">
      <c r="A20" s="144" t="s">
        <v>40</v>
      </c>
      <c r="B20" s="113">
        <v>18</v>
      </c>
      <c r="C20" s="113" t="str">
        <f>IF(ISBLANK(VLOOKUP(T_IEA15PL[[#This Row],[Ścieżka Xpath]],ALL!$C:E,COLUMN(C$2),0)),"",VLOOKUP(T_IEA15PL[[#This Row],[Ścieżka Xpath]],ALL!$C:E,COLUMN(C$2),0))</f>
        <v>-</v>
      </c>
      <c r="D20" s="117" t="str">
        <f>IF(ISBLANK(VLOOKUP(T_IEA15PL[[#This Row],[Ścieżka Xpath]],ALL!$C:F,COLUMN(D$2),0)),"",VLOOKUP(T_IEA15PL[[#This Row],[Ścieżka Xpath]],ALL!$C:F,COLUMN(D$2),0))</f>
        <v>Identyfikator nadawcy komunikatu. W kierunku do NCTS2PLUS - numer identyfikacyjny Podmiotu. W kiedunku z NCTS2PLUS: "NTA.PL"</v>
      </c>
      <c r="E20" s="92" t="str">
        <f>IF(ISBLANK(VLOOKUP(T_IEA15PL[[#This Row],[Ścieżka Xpath]],ALL!$C:G,COLUMN(E$2),0)),"",VLOOKUP(T_IEA15PL[[#This Row],[Ścieżka Xpath]],ALL!$C:G,COLUMN(E$2),0))</f>
        <v>Sender's identification. In direction to NCTS2PLUS - sending EO's identificationNumber, otherwise "NTA.PL".</v>
      </c>
      <c r="F20" s="91" t="str">
        <f>IF(ISBLANK(VLOOKUP(T_IEA15PL[[#This Row],[Ścieżka Xpath]],ALL!$C:H,COLUMN(F$2),0)),"",VLOOKUP(T_IEA15PL[[#This Row],[Ścieżka Xpath]],ALL!$C:H,COLUMN(F$2),0))</f>
        <v/>
      </c>
      <c r="G20" s="91" t="str">
        <f>IF(ISBLANK(VLOOKUP(T_IEA15PL[[#This Row],[Ścieżka Xpath]],ALL!$C:I,COLUMN(G$2),0)),"",VLOOKUP(T_IEA15PL[[#This Row],[Ścieżka Xpath]],ALL!$C:I,COLUMN(G$2),0))</f>
        <v>R</v>
      </c>
      <c r="H20" s="91" t="str">
        <f>IF(ISBLANK(VLOOKUP(T_IEA15PL[[#This Row],[Ścieżka Xpath]],ALL!$C:J,COLUMN(H$2),0)),"",VLOOKUP(T_IEA15PL[[#This Row],[Ścieżka Xpath]],ALL!$C:J,COLUMN(H$2),0))</f>
        <v>an..35</v>
      </c>
      <c r="I20" s="125" t="str">
        <f>IF(ISBLANK(VLOOKUP(T_IEA15PL[[#This Row],[Ścieżka Xpath]],ALL!$C:K,COLUMN(I$2),0)),"",VLOOKUP(T_IEA15PL[[#This Row],[Ścieżka Xpath]],ALL!$C:K,COLUMN(I$2),0))</f>
        <v/>
      </c>
      <c r="J20" s="125" t="str">
        <f>IF(ISBLANK(VLOOKUP(T_IEA15PL[[#This Row],[Ścieżka Xpath]],ALL!$C:L,COLUMN(J$2),0)),"",VLOOKUP(T_IEA15PL[[#This Row],[Ścieżka Xpath]],ALL!$C:L,COLUMN(J$2),0))</f>
        <v/>
      </c>
      <c r="K20" s="91" t="str">
        <f>IF(ISBLANK(VLOOKUP(T_IEA15PL[[#This Row],[Ścieżka Xpath]],ALL!$C:N,COLUMN(K$2),0)),"",VLOOKUP(T_IEA15PL[[#This Row],[Ścieżka Xpath]],ALL!$C:N,COLUMN(K$2),0))</f>
        <v/>
      </c>
      <c r="L20" s="92" t="str">
        <f>IF(ISBLANK(VLOOKUP(T_IEA15PL[[#This Row],[Ścieżka Xpath]],ALL!$C:O,COLUMN(L$2),0)),"",VLOOKUP(T_IEA15PL[[#This Row],[Ścieżka Xpath]],ALL!$C:O,COLUMN(L$2),0))</f>
        <v/>
      </c>
      <c r="M20" s="92" t="str">
        <f>IF(ISBLANK(VLOOKUP(T_IEA15PL[[#This Row],[Ścieżka Xpath]],ALL!$C:P,COLUMN(M$2),0)),"",VLOOKUP(T_IEA15PL[[#This Row],[Ścieżka Xpath]],ALL!$C:P,COLUMN(M$2),0))</f>
        <v/>
      </c>
      <c r="N20" s="92" t="str">
        <f>IF(ISBLANK(VLOOKUP(T_IEA15PL[[#This Row],[Ścieżka Xpath]],ALL!$C:Q,COLUMN(N$2),0)),"",VLOOKUP(T_IEA15PL[[#This Row],[Ścieżka Xpath]],ALL!$C:Q,COLUMN(N$2),0))</f>
        <v/>
      </c>
      <c r="O20" s="131" t="str">
        <f>IF(ISBLANK(VLOOKUP(T_IEA15PL[[#This Row],[Ścieżka Xpath]],ALL!$C:Q,COLUMN(O$2),0)),"",VLOOKUP(T_IEA15PL[[#This Row],[Ścieżka Xpath]],ALL!$C:Q,COLUMN(O$2),0))</f>
        <v/>
      </c>
    </row>
    <row r="21" spans="1:15" ht="45">
      <c r="A21" s="144" t="s">
        <v>41</v>
      </c>
      <c r="B21" s="113">
        <v>19</v>
      </c>
      <c r="C21" s="113" t="str">
        <f>IF(ISBLANK(VLOOKUP(T_IEA15PL[[#This Row],[Ścieżka Xpath]],ALL!$C:E,COLUMN(C$2),0)),"",VLOOKUP(T_IEA15PL[[#This Row],[Ścieżka Xpath]],ALL!$C:E,COLUMN(C$2),0))</f>
        <v>-</v>
      </c>
      <c r="D21" s="117" t="str">
        <f>IF(ISBLANK(VLOOKUP(T_IEA15PL[[#This Row],[Ścieżka Xpath]],ALL!$C:F,COLUMN(D$2),0)),"",VLOOKUP(T_IEA15PL[[#This Row],[Ścieżka Xpath]],ALL!$C:F,COLUMN(D$2),0))</f>
        <v>Identyfikator odbiorcy komunikatu. W kierunku do NCTS2PLUS - "NTA.PL". W kierunku od NCTS2PLUS - numer identyfikacyjny Podmiotu.</v>
      </c>
      <c r="E21" s="92" t="str">
        <f>IF(ISBLANK(VLOOKUP(T_IEA15PL[[#This Row],[Ścieżka Xpath]],ALL!$C:G,COLUMN(E$2),0)),"",VLOOKUP(T_IEA15PL[[#This Row],[Ścieżka Xpath]],ALL!$C:G,COLUMN(E$2),0))</f>
        <v>Recipient's identification. In direction to NCTS2PLUS - "NTA.PL", otherwise recieiving EO's identificationNumber.</v>
      </c>
      <c r="F21" s="91" t="str">
        <f>IF(ISBLANK(VLOOKUP(T_IEA15PL[[#This Row],[Ścieżka Xpath]],ALL!$C:H,COLUMN(F$2),0)),"",VLOOKUP(T_IEA15PL[[#This Row],[Ścieżka Xpath]],ALL!$C:H,COLUMN(F$2),0))</f>
        <v/>
      </c>
      <c r="G21" s="91" t="str">
        <f>IF(ISBLANK(VLOOKUP(T_IEA15PL[[#This Row],[Ścieżka Xpath]],ALL!$C:I,COLUMN(G$2),0)),"",VLOOKUP(T_IEA15PL[[#This Row],[Ścieżka Xpath]],ALL!$C:I,COLUMN(G$2),0))</f>
        <v>R</v>
      </c>
      <c r="H21" s="91" t="str">
        <f>IF(ISBLANK(VLOOKUP(T_IEA15PL[[#This Row],[Ścieżka Xpath]],ALL!$C:J,COLUMN(H$2),0)),"",VLOOKUP(T_IEA15PL[[#This Row],[Ścieżka Xpath]],ALL!$C:J,COLUMN(H$2),0))</f>
        <v>an..35</v>
      </c>
      <c r="I21" s="125" t="str">
        <f>IF(ISBLANK(VLOOKUP(T_IEA15PL[[#This Row],[Ścieżka Xpath]],ALL!$C:K,COLUMN(I$2),0)),"",VLOOKUP(T_IEA15PL[[#This Row],[Ścieżka Xpath]],ALL!$C:K,COLUMN(I$2),0))</f>
        <v/>
      </c>
      <c r="J21" s="125" t="str">
        <f>IF(ISBLANK(VLOOKUP(T_IEA15PL[[#This Row],[Ścieżka Xpath]],ALL!$C:L,COLUMN(J$2),0)),"",VLOOKUP(T_IEA15PL[[#This Row],[Ścieżka Xpath]],ALL!$C:L,COLUMN(J$2),0))</f>
        <v/>
      </c>
      <c r="K21" s="91" t="str">
        <f>IF(ISBLANK(VLOOKUP(T_IEA15PL[[#This Row],[Ścieżka Xpath]],ALL!$C:N,COLUMN(K$2),0)),"",VLOOKUP(T_IEA15PL[[#This Row],[Ścieżka Xpath]],ALL!$C:N,COLUMN(K$2),0))</f>
        <v/>
      </c>
      <c r="L21" s="92" t="str">
        <f>IF(ISBLANK(VLOOKUP(T_IEA15PL[[#This Row],[Ścieżka Xpath]],ALL!$C:O,COLUMN(L$2),0)),"",VLOOKUP(T_IEA15PL[[#This Row],[Ścieżka Xpath]],ALL!$C:O,COLUMN(L$2),0))</f>
        <v/>
      </c>
      <c r="M21" s="92" t="str">
        <f>IF(ISBLANK(VLOOKUP(T_IEA15PL[[#This Row],[Ścieżka Xpath]],ALL!$C:P,COLUMN(M$2),0)),"",VLOOKUP(T_IEA15PL[[#This Row],[Ścieżka Xpath]],ALL!$C:P,COLUMN(M$2),0))</f>
        <v/>
      </c>
      <c r="N21" s="92" t="str">
        <f>IF(ISBLANK(VLOOKUP(T_IEA15PL[[#This Row],[Ścieżka Xpath]],ALL!$C:Q,COLUMN(N$2),0)),"",VLOOKUP(T_IEA15PL[[#This Row],[Ścieżka Xpath]],ALL!$C:Q,COLUMN(N$2),0))</f>
        <v/>
      </c>
      <c r="O21" s="131" t="str">
        <f>IF(ISBLANK(VLOOKUP(T_IEA15PL[[#This Row],[Ścieżka Xpath]],ALL!$C:Q,COLUMN(O$2),0)),"",VLOOKUP(T_IEA15PL[[#This Row],[Ścieżka Xpath]],ALL!$C:Q,COLUMN(O$2),0))</f>
        <v/>
      </c>
    </row>
    <row r="22" spans="1:15" ht="30">
      <c r="A22" s="144" t="s">
        <v>42</v>
      </c>
      <c r="B22" s="113">
        <v>20</v>
      </c>
      <c r="C22" s="113" t="str">
        <f>IF(ISBLANK(VLOOKUP(T_IEA15PL[[#This Row],[Ścieżka Xpath]],ALL!$C:E,COLUMN(C$2),0)),"",VLOOKUP(T_IEA15PL[[#This Row],[Ścieżka Xpath]],ALL!$C:E,COLUMN(C$2),0))</f>
        <v>-</v>
      </c>
      <c r="D22" s="117" t="str">
        <f>IF(ISBLANK(VLOOKUP(T_IEA15PL[[#This Row],[Ścieżka Xpath]],ALL!$C:F,COLUMN(D$2),0)),"",VLOOKUP(T_IEA15PL[[#This Row],[Ścieżka Xpath]],ALL!$C:F,COLUMN(D$2),0))</f>
        <v>Data i czas utworzenia komunikatu (wg strefy czasowej CET).</v>
      </c>
      <c r="E22" s="92" t="str">
        <f>IF(ISBLANK(VLOOKUP(T_IEA15PL[[#This Row],[Ścieżka Xpath]],ALL!$C:G,COLUMN(E$2),0)),"",VLOOKUP(T_IEA15PL[[#This Row],[Ścieżka Xpath]],ALL!$C:G,COLUMN(E$2),0))</f>
        <v>Date and time of message preparation (in CET timezone).</v>
      </c>
      <c r="F22" s="91" t="str">
        <f>IF(ISBLANK(VLOOKUP(T_IEA15PL[[#This Row],[Ścieżka Xpath]],ALL!$C:H,COLUMN(F$2),0)),"",VLOOKUP(T_IEA15PL[[#This Row],[Ścieżka Xpath]],ALL!$C:H,COLUMN(F$2),0))</f>
        <v/>
      </c>
      <c r="G22" s="91" t="str">
        <f>IF(ISBLANK(VLOOKUP(T_IEA15PL[[#This Row],[Ścieżka Xpath]],ALL!$C:I,COLUMN(G$2),0)),"",VLOOKUP(T_IEA15PL[[#This Row],[Ścieżka Xpath]],ALL!$C:I,COLUMN(G$2),0))</f>
        <v>R</v>
      </c>
      <c r="H22" s="91" t="str">
        <f>IF(ISBLANK(VLOOKUP(T_IEA15PL[[#This Row],[Ścieżka Xpath]],ALL!$C:J,COLUMN(H$2),0)),"",VLOOKUP(T_IEA15PL[[#This Row],[Ścieżka Xpath]],ALL!$C:J,COLUMN(H$2),0))</f>
        <v>an19</v>
      </c>
      <c r="I22" s="125" t="str">
        <f>IF(ISBLANK(VLOOKUP(T_IEA15PL[[#This Row],[Ścieżka Xpath]],ALL!$C:K,COLUMN(I$2),0)),"",VLOOKUP(T_IEA15PL[[#This Row],[Ścieżka Xpath]],ALL!$C:K,COLUMN(I$2),0))</f>
        <v/>
      </c>
      <c r="J22" s="125" t="str">
        <f>IF(ISBLANK(VLOOKUP(T_IEA15PL[[#This Row],[Ścieżka Xpath]],ALL!$C:L,COLUMN(J$2),0)),"",VLOOKUP(T_IEA15PL[[#This Row],[Ścieżka Xpath]],ALL!$C:L,COLUMN(J$2),0))</f>
        <v>G0002</v>
      </c>
      <c r="K22" s="91" t="str">
        <f>IF(ISBLANK(VLOOKUP(T_IEA15PL[[#This Row],[Ścieżka Xpath]],ALL!$C:N,COLUMN(K$2),0)),"",VLOOKUP(T_IEA15PL[[#This Row],[Ścieżka Xpath]],ALL!$C:N,COLUMN(K$2),0))</f>
        <v/>
      </c>
      <c r="L22" s="92" t="str">
        <f>IF(ISBLANK(VLOOKUP(T_IEA15PL[[#This Row],[Ścieżka Xpath]],ALL!$C:O,COLUMN(L$2),0)),"",VLOOKUP(T_IEA15PL[[#This Row],[Ścieżka Xpath]],ALL!$C:O,COLUMN(L$2),0))</f>
        <v/>
      </c>
      <c r="M22" s="92" t="str">
        <f>IF(ISBLANK(VLOOKUP(T_IEA15PL[[#This Row],[Ścieżka Xpath]],ALL!$C:P,COLUMN(M$2),0)),"",VLOOKUP(T_IEA15PL[[#This Row],[Ścieżka Xpath]],ALL!$C:P,COLUMN(M$2),0))</f>
        <v/>
      </c>
      <c r="N22" s="92" t="str">
        <f>IF(ISBLANK(VLOOKUP(T_IEA15PL[[#This Row],[Ścieżka Xpath]],ALL!$C:Q,COLUMN(N$2),0)),"",VLOOKUP(T_IEA15PL[[#This Row],[Ścieżka Xpath]],ALL!$C:Q,COLUMN(N$2),0))</f>
        <v/>
      </c>
      <c r="O22" s="131" t="str">
        <f>IF(ISBLANK(VLOOKUP(T_IEA15PL[[#This Row],[Ścieżka Xpath]],ALL!$C:Q,COLUMN(O$2),0)),"",VLOOKUP(T_IEA15PL[[#This Row],[Ścieżka Xpath]],ALL!$C:Q,COLUMN(O$2),0))</f>
        <v/>
      </c>
    </row>
    <row r="23" spans="1:15">
      <c r="A23" s="144" t="s">
        <v>45</v>
      </c>
      <c r="B23" s="113">
        <v>21</v>
      </c>
      <c r="C23" s="113" t="str">
        <f>IF(ISBLANK(VLOOKUP(T_IEA15PL[[#This Row],[Ścieżka Xpath]],ALL!$C:E,COLUMN(C$2),0)),"",VLOOKUP(T_IEA15PL[[#This Row],[Ścieżka Xpath]],ALL!$C:E,COLUMN(C$2),0))</f>
        <v>-</v>
      </c>
      <c r="D23" s="117" t="str">
        <f>IF(ISBLANK(VLOOKUP(T_IEA15PL[[#This Row],[Ścieżka Xpath]],ALL!$C:F,COLUMN(D$2),0)),"",VLOOKUP(T_IEA15PL[[#This Row],[Ścieżka Xpath]],ALL!$C:F,COLUMN(D$2),0))</f>
        <v>Identyfikator (numer własny) komunikatu.</v>
      </c>
      <c r="E23" s="92" t="str">
        <f>IF(ISBLANK(VLOOKUP(T_IEA15PL[[#This Row],[Ścieżka Xpath]],ALL!$C:G,COLUMN(E$2),0)),"",VLOOKUP(T_IEA15PL[[#This Row],[Ścieżka Xpath]],ALL!$C:G,COLUMN(E$2),0))</f>
        <v>Message identification.</v>
      </c>
      <c r="F23" s="91" t="str">
        <f>IF(ISBLANK(VLOOKUP(T_IEA15PL[[#This Row],[Ścieżka Xpath]],ALL!$C:H,COLUMN(F$2),0)),"",VLOOKUP(T_IEA15PL[[#This Row],[Ścieżka Xpath]],ALL!$C:H,COLUMN(F$2),0))</f>
        <v/>
      </c>
      <c r="G23" s="91" t="str">
        <f>IF(ISBLANK(VLOOKUP(T_IEA15PL[[#This Row],[Ścieżka Xpath]],ALL!$C:I,COLUMN(G$2),0)),"",VLOOKUP(T_IEA15PL[[#This Row],[Ścieżka Xpath]],ALL!$C:I,COLUMN(G$2),0))</f>
        <v>R</v>
      </c>
      <c r="H23" s="91" t="str">
        <f>IF(ISBLANK(VLOOKUP(T_IEA15PL[[#This Row],[Ścieżka Xpath]],ALL!$C:J,COLUMN(H$2),0)),"",VLOOKUP(T_IEA15PL[[#This Row],[Ścieżka Xpath]],ALL!$C:J,COLUMN(H$2),0))</f>
        <v>an..35</v>
      </c>
      <c r="I23" s="125" t="str">
        <f>IF(ISBLANK(VLOOKUP(T_IEA15PL[[#This Row],[Ścieżka Xpath]],ALL!$C:K,COLUMN(I$2),0)),"",VLOOKUP(T_IEA15PL[[#This Row],[Ścieżka Xpath]],ALL!$C:K,COLUMN(I$2),0))</f>
        <v/>
      </c>
      <c r="J23" s="125" t="str">
        <f>IF(ISBLANK(VLOOKUP(T_IEA15PL[[#This Row],[Ścieżka Xpath]],ALL!$C:L,COLUMN(J$2),0)),"",VLOOKUP(T_IEA15PL[[#This Row],[Ścieżka Xpath]],ALL!$C:L,COLUMN(J$2),0))</f>
        <v>RP50</v>
      </c>
      <c r="K23" s="91" t="str">
        <f>IF(ISBLANK(VLOOKUP(T_IEA15PL[[#This Row],[Ścieżka Xpath]],ALL!$C:N,COLUMN(K$2),0)),"",VLOOKUP(T_IEA15PL[[#This Row],[Ścieżka Xpath]],ALL!$C:N,COLUMN(K$2),0))</f>
        <v/>
      </c>
      <c r="L23" s="92" t="str">
        <f>IF(ISBLANK(VLOOKUP(T_IEA15PL[[#This Row],[Ścieżka Xpath]],ALL!$C:O,COLUMN(L$2),0)),"",VLOOKUP(T_IEA15PL[[#This Row],[Ścieżka Xpath]],ALL!$C:O,COLUMN(L$2),0))</f>
        <v/>
      </c>
      <c r="M23" s="92" t="str">
        <f>IF(ISBLANK(VLOOKUP(T_IEA15PL[[#This Row],[Ścieżka Xpath]],ALL!$C:P,COLUMN(M$2),0)),"",VLOOKUP(T_IEA15PL[[#This Row],[Ścieżka Xpath]],ALL!$C:P,COLUMN(M$2),0))</f>
        <v/>
      </c>
      <c r="N23" s="92" t="str">
        <f>IF(ISBLANK(VLOOKUP(T_IEA15PL[[#This Row],[Ścieżka Xpath]],ALL!$C:Q,COLUMN(N$2),0)),"",VLOOKUP(T_IEA15PL[[#This Row],[Ścieżka Xpath]],ALL!$C:Q,COLUMN(N$2),0))</f>
        <v/>
      </c>
      <c r="O23" s="131" t="str">
        <f>IF(ISBLANK(VLOOKUP(T_IEA15PL[[#This Row],[Ścieżka Xpath]],ALL!$C:Q,COLUMN(O$2),0)),"",VLOOKUP(T_IEA15PL[[#This Row],[Ścieżka Xpath]],ALL!$C:Q,COLUMN(O$2),0))</f>
        <v/>
      </c>
    </row>
    <row r="24" spans="1:15">
      <c r="A24" s="144" t="s">
        <v>47</v>
      </c>
      <c r="B24" s="113">
        <v>22</v>
      </c>
      <c r="C24" s="113" t="str">
        <f>IF(ISBLANK(VLOOKUP(T_IEA15PL[[#This Row],[Ścieżka Xpath]],ALL!$C:E,COLUMN(C$2),0)),"",VLOOKUP(T_IEA15PL[[#This Row],[Ścieżka Xpath]],ALL!$C:E,COLUMN(C$2),0))</f>
        <v>-</v>
      </c>
      <c r="D24" s="117" t="str">
        <f>IF(ISBLANK(VLOOKUP(T_IEA15PL[[#This Row],[Ścieżka Xpath]],ALL!$C:F,COLUMN(D$2),0)),"",VLOOKUP(T_IEA15PL[[#This Row],[Ścieżka Xpath]],ALL!$C:F,COLUMN(D$2),0))</f>
        <v>Typ komunikatu.</v>
      </c>
      <c r="E24" s="92" t="str">
        <f>IF(ISBLANK(VLOOKUP(T_IEA15PL[[#This Row],[Ścieżka Xpath]],ALL!$C:G,COLUMN(E$2),0)),"",VLOOKUP(T_IEA15PL[[#This Row],[Ścieżka Xpath]],ALL!$C:G,COLUMN(E$2),0))</f>
        <v>Messaage type.</v>
      </c>
      <c r="F24" s="91" t="str">
        <f>IF(ISBLANK(VLOOKUP(T_IEA15PL[[#This Row],[Ścieżka Xpath]],ALL!$C:H,COLUMN(F$2),0)),"",VLOOKUP(T_IEA15PL[[#This Row],[Ścieżka Xpath]],ALL!$C:H,COLUMN(F$2),0))</f>
        <v/>
      </c>
      <c r="G24" s="91" t="str">
        <f>IF(ISBLANK(VLOOKUP(T_IEA15PL[[#This Row],[Ścieżka Xpath]],ALL!$C:I,COLUMN(G$2),0)),"",VLOOKUP(T_IEA15PL[[#This Row],[Ścieżka Xpath]],ALL!$C:I,COLUMN(G$2),0))</f>
        <v>R</v>
      </c>
      <c r="H24" s="91" t="str">
        <f>IF(ISBLANK(VLOOKUP(T_IEA15PL[[#This Row],[Ścieżka Xpath]],ALL!$C:J,COLUMN(H$2),0)),"",VLOOKUP(T_IEA15PL[[#This Row],[Ścieżka Xpath]],ALL!$C:J,COLUMN(H$2),0))</f>
        <v>an6</v>
      </c>
      <c r="I24" s="125" t="str">
        <f>IF(ISBLANK(VLOOKUP(T_IEA15PL[[#This Row],[Ścieżka Xpath]],ALL!$C:K,COLUMN(I$2),0)),"",VLOOKUP(T_IEA15PL[[#This Row],[Ścieżka Xpath]],ALL!$C:K,COLUMN(I$2),0))</f>
        <v>CL060</v>
      </c>
      <c r="J24" s="125" t="str">
        <f>IF(ISBLANK(VLOOKUP(T_IEA15PL[[#This Row],[Ścieżka Xpath]],ALL!$C:L,COLUMN(J$2),0)),"",VLOOKUP(T_IEA15PL[[#This Row],[Ścieżka Xpath]],ALL!$C:L,COLUMN(J$2),0))</f>
        <v/>
      </c>
      <c r="K24" s="91" t="str">
        <f>IF(ISBLANK(VLOOKUP(T_IEA15PL[[#This Row],[Ścieżka Xpath]],ALL!$C:N,COLUMN(K$2),0)),"",VLOOKUP(T_IEA15PL[[#This Row],[Ścieżka Xpath]],ALL!$C:N,COLUMN(K$2),0))</f>
        <v/>
      </c>
      <c r="L24" s="92" t="str">
        <f>IF(ISBLANK(VLOOKUP(T_IEA15PL[[#This Row],[Ścieżka Xpath]],ALL!$C:O,COLUMN(L$2),0)),"",VLOOKUP(T_IEA15PL[[#This Row],[Ścieżka Xpath]],ALL!$C:O,COLUMN(L$2),0))</f>
        <v/>
      </c>
      <c r="M24" s="92" t="str">
        <f>IF(ISBLANK(VLOOKUP(T_IEA15PL[[#This Row],[Ścieżka Xpath]],ALL!$C:P,COLUMN(M$2),0)),"",VLOOKUP(T_IEA15PL[[#This Row],[Ścieżka Xpath]],ALL!$C:P,COLUMN(M$2),0))</f>
        <v/>
      </c>
      <c r="N24" s="92" t="str">
        <f>IF(ISBLANK(VLOOKUP(T_IEA15PL[[#This Row],[Ścieżka Xpath]],ALL!$C:Q,COLUMN(N$2),0)),"",VLOOKUP(T_IEA15PL[[#This Row],[Ścieżka Xpath]],ALL!$C:Q,COLUMN(N$2),0))</f>
        <v/>
      </c>
      <c r="O24" s="131" t="str">
        <f>IF(ISBLANK(VLOOKUP(T_IEA15PL[[#This Row],[Ścieżka Xpath]],ALL!$C:Q,COLUMN(O$2),0)),"",VLOOKUP(T_IEA15PL[[#This Row],[Ścieżka Xpath]],ALL!$C:Q,COLUMN(O$2),0))</f>
        <v/>
      </c>
    </row>
    <row r="25" spans="1:15" ht="30">
      <c r="A25" s="144" t="s">
        <v>51</v>
      </c>
      <c r="B25" s="113">
        <v>23</v>
      </c>
      <c r="C25" s="113" t="str">
        <f>IF(ISBLANK(VLOOKUP(T_IEA15PL[[#This Row],[Ścieżka Xpath]],ALL!$C:E,COLUMN(C$2),0)),"",VLOOKUP(T_IEA15PL[[#This Row],[Ścieżka Xpath]],ALL!$C:E,COLUMN(C$2),0))</f>
        <v>-</v>
      </c>
      <c r="D25" s="117" t="str">
        <f>IF(ISBLANK(VLOOKUP(T_IEA15PL[[#This Row],[Ścieżka Xpath]],ALL!$C:F,COLUMN(D$2),0)),"",VLOOKUP(T_IEA15PL[[#This Row],[Ścieżka Xpath]],ALL!$C:F,COLUMN(D$2),0))</f>
        <v>Element nieużywany.</v>
      </c>
      <c r="E25" s="92" t="str">
        <f>IF(ISBLANK(VLOOKUP(T_IEA15PL[[#This Row],[Ścieżka Xpath]],ALL!$C:G,COLUMN(E$2),0)),"",VLOOKUP(T_IEA15PL[[#This Row],[Ścieżka Xpath]],ALL!$C:G,COLUMN(E$2),0))</f>
        <v>Not used.</v>
      </c>
      <c r="F25" s="91" t="str">
        <f>IF(ISBLANK(VLOOKUP(T_IEA15PL[[#This Row],[Ścieżka Xpath]],ALL!$C:H,COLUMN(F$2),0)),"",VLOOKUP(T_IEA15PL[[#This Row],[Ścieżka Xpath]],ALL!$C:H,COLUMN(F$2),0))</f>
        <v/>
      </c>
      <c r="G25" s="91" t="str">
        <f>IF(ISBLANK(VLOOKUP(T_IEA15PL[[#This Row],[Ścieżka Xpath]],ALL!$C:I,COLUMN(G$2),0)),"",VLOOKUP(T_IEA15PL[[#This Row],[Ścieżka Xpath]],ALL!$C:I,COLUMN(G$2),0))</f>
        <v>D</v>
      </c>
      <c r="H25" s="91" t="str">
        <f>IF(ISBLANK(VLOOKUP(T_IEA15PL[[#This Row],[Ścieżka Xpath]],ALL!$C:J,COLUMN(H$2),0)),"",VLOOKUP(T_IEA15PL[[#This Row],[Ścieżka Xpath]],ALL!$C:J,COLUMN(H$2),0))</f>
        <v>an..35</v>
      </c>
      <c r="I25" s="125" t="str">
        <f>IF(ISBLANK(VLOOKUP(T_IEA15PL[[#This Row],[Ścieżka Xpath]],ALL!$C:K,COLUMN(I$2),0)),"",VLOOKUP(T_IEA15PL[[#This Row],[Ścieżka Xpath]],ALL!$C:K,COLUMN(I$2),0))</f>
        <v/>
      </c>
      <c r="J25" s="125" t="str">
        <f>IF(ISBLANK(VLOOKUP(T_IEA15PL[[#This Row],[Ścieżka Xpath]],ALL!$C:L,COLUMN(J$2),0)),"",VLOOKUP(T_IEA15PL[[#This Row],[Ścieżka Xpath]],ALL!$C:L,COLUMN(J$2),0))</f>
        <v>C0511; R0008</v>
      </c>
      <c r="K25" s="91" t="str">
        <f>IF(ISBLANK(VLOOKUP(T_IEA15PL[[#This Row],[Ścieżka Xpath]],ALL!$C:N,COLUMN(K$2),0)),"",VLOOKUP(T_IEA15PL[[#This Row],[Ścieżka Xpath]],ALL!$C:N,COLUMN(K$2),0))</f>
        <v/>
      </c>
      <c r="L25" s="92" t="str">
        <f>IF(ISBLANK(VLOOKUP(T_IEA15PL[[#This Row],[Ścieżka Xpath]],ALL!$C:O,COLUMN(L$2),0)),"",VLOOKUP(T_IEA15PL[[#This Row],[Ścieżka Xpath]],ALL!$C:O,COLUMN(L$2),0))</f>
        <v/>
      </c>
      <c r="M25" s="92" t="str">
        <f>IF(ISBLANK(VLOOKUP(T_IEA15PL[[#This Row],[Ścieżka Xpath]],ALL!$C:P,COLUMN(M$2),0)),"",VLOOKUP(T_IEA15PL[[#This Row],[Ścieżka Xpath]],ALL!$C:P,COLUMN(M$2),0))</f>
        <v/>
      </c>
      <c r="N25" s="92" t="str">
        <f>IF(ISBLANK(VLOOKUP(T_IEA15PL[[#This Row],[Ścieżka Xpath]],ALL!$C:Q,COLUMN(N$2),0)),"",VLOOKUP(T_IEA15PL[[#This Row],[Ścieżka Xpath]],ALL!$C:Q,COLUMN(N$2),0))</f>
        <v/>
      </c>
      <c r="O25" s="131" t="str">
        <f>IF(ISBLANK(VLOOKUP(T_IEA15PL[[#This Row],[Ścieżka Xpath]],ALL!$C:Q,COLUMN(O$2),0)),"",VLOOKUP(T_IEA15PL[[#This Row],[Ścieżka Xpath]],ALL!$C:Q,COLUMN(O$2),0))</f>
        <v/>
      </c>
    </row>
    <row r="26" spans="1:15">
      <c r="A26" s="143" t="s">
        <v>53</v>
      </c>
      <c r="B26" s="112">
        <v>24</v>
      </c>
      <c r="C26" s="112" t="str">
        <f>IF(ISBLANK(VLOOKUP(T_IEA15PL[[#This Row],[Ścieżka Xpath]],ALL!$C:E,COLUMN(C$2),0)),"",VLOOKUP(T_IEA15PL[[#This Row],[Ścieżka Xpath]],ALL!$C:E,COLUMN(C$2),0))</f>
        <v>-</v>
      </c>
      <c r="D26" s="116" t="str">
        <f>IF(ISBLANK(VLOOKUP(T_IEA15PL[[#This Row],[Ścieżka Xpath]],ALL!$C:F,COLUMN(D$2),0)),"",VLOOKUP(T_IEA15PL[[#This Row],[Ścieżka Xpath]],ALL!$C:F,COLUMN(D$2),0))</f>
        <v>Dane zgłoszenia tranzytowego</v>
      </c>
      <c r="E26" s="100" t="str">
        <f>IF(ISBLANK(VLOOKUP(T_IEA15PL[[#This Row],[Ścieżka Xpath]],ALL!$C:G,COLUMN(E$2),0)),"",VLOOKUP(T_IEA15PL[[#This Row],[Ścieżka Xpath]],ALL!$C:G,COLUMN(E$2),0))</f>
        <v>Transit declaration data.</v>
      </c>
      <c r="F26" s="79">
        <f>IF(ISBLANK(VLOOKUP(T_IEA15PL[[#This Row],[Ścieżka Xpath]],ALL!$C:H,COLUMN(F$2),0)),"",VLOOKUP(T_IEA15PL[[#This Row],[Ścieżka Xpath]],ALL!$C:H,COLUMN(F$2),0))</f>
        <v>1</v>
      </c>
      <c r="G26" s="79" t="str">
        <f>IF(ISBLANK(VLOOKUP(T_IEA15PL[[#This Row],[Ścieżka Xpath]],ALL!$C:I,COLUMN(G$2),0)),"",VLOOKUP(T_IEA15PL[[#This Row],[Ścieżka Xpath]],ALL!$C:I,COLUMN(G$2),0))</f>
        <v>R</v>
      </c>
      <c r="H26" s="79" t="str">
        <f>IF(ISBLANK(VLOOKUP(T_IEA15PL[[#This Row],[Ścieżka Xpath]],ALL!$C:J,COLUMN(H$2),0)),"",VLOOKUP(T_IEA15PL[[#This Row],[Ścieżka Xpath]],ALL!$C:J,COLUMN(H$2),0))</f>
        <v/>
      </c>
      <c r="I26" s="24" t="str">
        <f>IF(ISBLANK(VLOOKUP(T_IEA15PL[[#This Row],[Ścieżka Xpath]],ALL!$C:K,COLUMN(I$2),0)),"",VLOOKUP(T_IEA15PL[[#This Row],[Ścieżka Xpath]],ALL!$C:K,COLUMN(I$2),0))</f>
        <v/>
      </c>
      <c r="J26" s="24" t="str">
        <f>IF(ISBLANK(VLOOKUP(T_IEA15PL[[#This Row],[Ścieżka Xpath]],ALL!$C:L,COLUMN(J$2),0)),"",VLOOKUP(T_IEA15PL[[#This Row],[Ścieżka Xpath]],ALL!$C:L,COLUMN(J$2),0))</f>
        <v/>
      </c>
      <c r="K26" s="79" t="str">
        <f>IF(ISBLANK(VLOOKUP(T_IEA15PL[[#This Row],[Ścieżka Xpath]],ALL!$C:N,COLUMN(K$2),0)),"",VLOOKUP(T_IEA15PL[[#This Row],[Ścieżka Xpath]],ALL!$C:N,COLUMN(K$2),0))</f>
        <v/>
      </c>
      <c r="L26" s="129" t="str">
        <f>IF(ISBLANK(VLOOKUP(T_IEA15PL[[#This Row],[Ścieżka Xpath]],ALL!$C:O,COLUMN(L$2),0)),"",VLOOKUP(T_IEA15PL[[#This Row],[Ścieżka Xpath]],ALL!$C:O,COLUMN(L$2),0))</f>
        <v/>
      </c>
      <c r="M26" s="129" t="str">
        <f>IF(ISBLANK(VLOOKUP(T_IEA15PL[[#This Row],[Ścieżka Xpath]],ALL!$C:P,COLUMN(M$2),0)),"",VLOOKUP(T_IEA15PL[[#This Row],[Ścieżka Xpath]],ALL!$C:P,COLUMN(M$2),0))</f>
        <v/>
      </c>
      <c r="N26" s="129" t="str">
        <f>IF(ISBLANK(VLOOKUP(T_IEA15PL[[#This Row],[Ścieżka Xpath]],ALL!$C:Q,COLUMN(N$2),0)),"",VLOOKUP(T_IEA15PL[[#This Row],[Ścieżka Xpath]],ALL!$C:Q,COLUMN(N$2),0))</f>
        <v/>
      </c>
      <c r="O26" s="130" t="str">
        <f>IF(ISBLANK(VLOOKUP(T_IEA15PL[[#This Row],[Ścieżka Xpath]],ALL!$C:Q,COLUMN(O$2),0)),"",VLOOKUP(T_IEA15PL[[#This Row],[Ścieżka Xpath]],ALL!$C:Q,COLUMN(O$2),0))</f>
        <v/>
      </c>
    </row>
    <row r="27" spans="1:15" ht="270">
      <c r="A27" s="144" t="s">
        <v>54</v>
      </c>
      <c r="B27" s="113">
        <v>25</v>
      </c>
      <c r="C27" s="113" t="str">
        <f>IF(ISBLANK(VLOOKUP(T_IEA15PL[[#This Row],[Ścieżka Xpath]],ALL!$C:E,COLUMN(C$2),0)),"",VLOOKUP(T_IEA15PL[[#This Row],[Ścieżka Xpath]],ALL!$C:E,COLUMN(C$2),0))</f>
        <v>12 09 001 000</v>
      </c>
      <c r="D27" s="117" t="str">
        <f>IF(ISBLANK(VLOOKUP(T_IEA15PL[[#This Row],[Ścieżka Xpath]],ALL!$C:F,COLUMN(D$2),0)),"",VLOOKUP(T_IEA15PL[[#This Row],[Ścieżka Xpath]],ALL!$C:F,COLUMN(D$2),0))</f>
        <v>Lokalny numer ewidencyjny zgłoszenia. Struktura numeru:
LRN = AAAAAAAAAAAABBCCCCCCCC
• AAAAAAAAAAAA – 12 pierwszych znaków numeru EORI Przedstawiciela (/IE015PL/CountrySpecificDataPL/RepresentativeForCommunication/IdentificationNumber), lub jeśli on nie został podany to numeru EORI osoby uprawnionej do korzystania z procedury tranzytu (/IE015PL/CC015C/HolderOfTheTransitProcedure/IdentificationNumber).
Jeśli numer EORI jest krótszy niż 12 znaków to należy go uzupełnić zerami do 12 znaków.
• BB – 2 ostatnie cyfry roku, w którym wysłano zgłoszenie.
• CCCCCCCC – ciąg cyfr od 0 do 9 i dużych liter od A do Z o długości od 1 do 8 znaków.
LRN musi być unikalny.</v>
      </c>
      <c r="E27" s="92" t="str">
        <f>IF(ISBLANK(VLOOKUP(T_IEA15PL[[#This Row],[Ścieżka Xpath]],ALL!$C:G,COLUMN(E$2),0)),"",VLOOKUP(T_IEA15PL[[#This Row],[Ścieżka Xpath]],ALL!$C:G,COLUMN(E$2),0))</f>
        <v>Local reference number of structure:
LRN = AAAAAAAAAAAABBCCCCCCCC
• AAAAAAAAAAAA – first 12 characters from (CountrySpecificDataPL/RepresentativeForCommunication/IdentificationNumber, if present) or Holder's (/IE015PL/CC015C/HolderOfTheTransitProcedure/IdentificationNumber). If number is shorter that 12 characters, it has to be padded with "0" (zero) to 12 characters..
• BB – last 2 digits of year when message was submitted.
• CCCCCCCC – combination of 1 to 8 characters (digits and/or capital letters A-Z).
LRN must be unique.</v>
      </c>
      <c r="F27" s="91" t="str">
        <f>IF(ISBLANK(VLOOKUP(T_IEA15PL[[#This Row],[Ścieżka Xpath]],ALL!$C:H,COLUMN(F$2),0)),"",VLOOKUP(T_IEA15PL[[#This Row],[Ścieżka Xpath]],ALL!$C:H,COLUMN(F$2),0))</f>
        <v/>
      </c>
      <c r="G27" s="91" t="str">
        <f>IF(ISBLANK(VLOOKUP(T_IEA15PL[[#This Row],[Ścieżka Xpath]],ALL!$C:I,COLUMN(G$2),0)),"",VLOOKUP(T_IEA15PL[[#This Row],[Ścieżka Xpath]],ALL!$C:I,COLUMN(G$2),0))</f>
        <v>R</v>
      </c>
      <c r="H27" s="91" t="str">
        <f>IF(ISBLANK(VLOOKUP(T_IEA15PL[[#This Row],[Ścieżka Xpath]],ALL!$C:J,COLUMN(H$2),0)),"",VLOOKUP(T_IEA15PL[[#This Row],[Ścieżka Xpath]],ALL!$C:J,COLUMN(H$2),0))</f>
        <v>an..22</v>
      </c>
      <c r="I27" s="125" t="str">
        <f>IF(ISBLANK(VLOOKUP(T_IEA15PL[[#This Row],[Ścieżka Xpath]],ALL!$C:K,COLUMN(I$2),0)),"",VLOOKUP(T_IEA15PL[[#This Row],[Ścieżka Xpath]],ALL!$C:K,COLUMN(I$2),0))</f>
        <v/>
      </c>
      <c r="J27" s="125" t="str">
        <f>IF(ISBLANK(VLOOKUP(T_IEA15PL[[#This Row],[Ścieżka Xpath]],ALL!$C:L,COLUMN(J$2),0)),"",VLOOKUP(T_IEA15PL[[#This Row],[Ścieżka Xpath]],ALL!$C:L,COLUMN(J$2),0))</f>
        <v/>
      </c>
      <c r="K27" s="91" t="str">
        <f>IF(ISBLANK(VLOOKUP(T_IEA15PL[[#This Row],[Ścieżka Xpath]],ALL!$C:N,COLUMN(K$2),0)),"",VLOOKUP(T_IEA15PL[[#This Row],[Ścieżka Xpath]],ALL!$C:N,COLUMN(K$2),0))</f>
        <v/>
      </c>
      <c r="L27" s="92" t="str">
        <f>IF(ISBLANK(VLOOKUP(T_IEA15PL[[#This Row],[Ścieżka Xpath]],ALL!$C:O,COLUMN(L$2),0)),"",VLOOKUP(T_IEA15PL[[#This Row],[Ścieżka Xpath]],ALL!$C:O,COLUMN(L$2),0))</f>
        <v/>
      </c>
      <c r="M27" s="92" t="str">
        <f>IF(ISBLANK(VLOOKUP(T_IEA15PL[[#This Row],[Ścieżka Xpath]],ALL!$C:P,COLUMN(M$2),0)),"",VLOOKUP(T_IEA15PL[[#This Row],[Ścieżka Xpath]],ALL!$C:P,COLUMN(M$2),0))</f>
        <v/>
      </c>
      <c r="N27" s="92" t="str">
        <f>IF(ISBLANK(VLOOKUP(T_IEA15PL[[#This Row],[Ścieżka Xpath]],ALL!$C:Q,COLUMN(N$2),0)),"",VLOOKUP(T_IEA15PL[[#This Row],[Ścieżka Xpath]],ALL!$C:Q,COLUMN(N$2),0))</f>
        <v/>
      </c>
      <c r="O27" s="131" t="str">
        <f>IF(ISBLANK(VLOOKUP(T_IEA15PL[[#This Row],[Ścieżka Xpath]],ALL!$C:Q,COLUMN(O$2),0)),"",VLOOKUP(T_IEA15PL[[#This Row],[Ścieżka Xpath]],ALL!$C:Q,COLUMN(O$2),0))</f>
        <v/>
      </c>
    </row>
    <row r="28" spans="1:15" ht="45">
      <c r="A28" s="144" t="s">
        <v>57</v>
      </c>
      <c r="B28" s="113">
        <v>26</v>
      </c>
      <c r="C28" s="113" t="str">
        <f>IF(ISBLANK(VLOOKUP(T_IEA15PL[[#This Row],[Ścieżka Xpath]],ALL!$C:E,COLUMN(C$2),0)),"",VLOOKUP(T_IEA15PL[[#This Row],[Ścieżka Xpath]],ALL!$C:E,COLUMN(C$2),0))</f>
        <v>11 01 001 000</v>
      </c>
      <c r="D28" s="117" t="str">
        <f>IF(ISBLANK(VLOOKUP(T_IEA15PL[[#This Row],[Ścieżka Xpath]],ALL!$C:F,COLUMN(D$2),0)),"",VLOOKUP(T_IEA15PL[[#This Row],[Ścieżka Xpath]],ALL!$C:F,COLUMN(D$2),0))</f>
        <v>Typ zgłoszenia.</v>
      </c>
      <c r="E28" s="92" t="str">
        <f>IF(ISBLANK(VLOOKUP(T_IEA15PL[[#This Row],[Ścieżka Xpath]],ALL!$C:G,COLUMN(E$2),0)),"",VLOOKUP(T_IEA15PL[[#This Row],[Ścieżka Xpath]],ALL!$C:G,COLUMN(E$2),0))</f>
        <v>Declaration type.</v>
      </c>
      <c r="F28" s="91" t="str">
        <f>IF(ISBLANK(VLOOKUP(T_IEA15PL[[#This Row],[Ścieżka Xpath]],ALL!$C:H,COLUMN(F$2),0)),"",VLOOKUP(T_IEA15PL[[#This Row],[Ścieżka Xpath]],ALL!$C:H,COLUMN(F$2),0))</f>
        <v/>
      </c>
      <c r="G28" s="91" t="str">
        <f>IF(ISBLANK(VLOOKUP(T_IEA15PL[[#This Row],[Ścieżka Xpath]],ALL!$C:I,COLUMN(G$2),0)),"",VLOOKUP(T_IEA15PL[[#This Row],[Ścieżka Xpath]],ALL!$C:I,COLUMN(G$2),0))</f>
        <v>R</v>
      </c>
      <c r="H28" s="91" t="str">
        <f>IF(ISBLANK(VLOOKUP(T_IEA15PL[[#This Row],[Ścieżka Xpath]],ALL!$C:J,COLUMN(H$2),0)),"",VLOOKUP(T_IEA15PL[[#This Row],[Ścieżka Xpath]],ALL!$C:J,COLUMN(H$2),0))</f>
        <v>an..5</v>
      </c>
      <c r="I28" s="125" t="str">
        <f>IF(ISBLANK(VLOOKUP(T_IEA15PL[[#This Row],[Ścieżka Xpath]],ALL!$C:K,COLUMN(I$2),0)),"",VLOOKUP(T_IEA15PL[[#This Row],[Ścieżka Xpath]],ALL!$C:K,COLUMN(I$2),0))</f>
        <v>CL231</v>
      </c>
      <c r="J28" s="125" t="str">
        <f>IF(ISBLANK(VLOOKUP(T_IEA15PL[[#This Row],[Ścieżka Xpath]],ALL!$C:L,COLUMN(J$2),0)),"",VLOOKUP(T_IEA15PL[[#This Row],[Ścieżka Xpath]],ALL!$C:L,COLUMN(J$2),0))</f>
        <v>R0601; R0909; R0911</v>
      </c>
      <c r="K28" s="91" t="str">
        <f>IF(ISBLANK(VLOOKUP(T_IEA15PL[[#This Row],[Ścieżka Xpath]],ALL!$C:N,COLUMN(K$2),0)),"",VLOOKUP(T_IEA15PL[[#This Row],[Ścieżka Xpath]],ALL!$C:N,COLUMN(K$2),0))</f>
        <v/>
      </c>
      <c r="L28" s="92" t="str">
        <f>IF(ISBLANK(VLOOKUP(T_IEA15PL[[#This Row],[Ścieżka Xpath]],ALL!$C:O,COLUMN(L$2),0)),"",VLOOKUP(T_IEA15PL[[#This Row],[Ścieżka Xpath]],ALL!$C:O,COLUMN(L$2),0))</f>
        <v/>
      </c>
      <c r="M28" s="92" t="str">
        <f>IF(ISBLANK(VLOOKUP(T_IEA15PL[[#This Row],[Ścieżka Xpath]],ALL!$C:P,COLUMN(M$2),0)),"",VLOOKUP(T_IEA15PL[[#This Row],[Ścieżka Xpath]],ALL!$C:P,COLUMN(M$2),0))</f>
        <v/>
      </c>
      <c r="N28" s="92" t="str">
        <f>IF(ISBLANK(VLOOKUP(T_IEA15PL[[#This Row],[Ścieżka Xpath]],ALL!$C:Q,COLUMN(N$2),0)),"",VLOOKUP(T_IEA15PL[[#This Row],[Ścieżka Xpath]],ALL!$C:Q,COLUMN(N$2),0))</f>
        <v/>
      </c>
      <c r="O28" s="131" t="str">
        <f>IF(ISBLANK(VLOOKUP(T_IEA15PL[[#This Row],[Ścieżka Xpath]],ALL!$C:Q,COLUMN(O$2),0)),"",VLOOKUP(T_IEA15PL[[#This Row],[Ścieżka Xpath]],ALL!$C:Q,COLUMN(O$2),0))</f>
        <v/>
      </c>
    </row>
    <row r="29" spans="1:15">
      <c r="A29" s="144" t="s">
        <v>61</v>
      </c>
      <c r="B29" s="113">
        <v>27</v>
      </c>
      <c r="C29" s="113" t="str">
        <f>IF(ISBLANK(VLOOKUP(T_IEA15PL[[#This Row],[Ścieżka Xpath]],ALL!$C:E,COLUMN(C$2),0)),"",VLOOKUP(T_IEA15PL[[#This Row],[Ścieżka Xpath]],ALL!$C:E,COLUMN(C$2),0))</f>
        <v>11 02 001 000</v>
      </c>
      <c r="D29" s="117" t="str">
        <f>IF(ISBLANK(VLOOKUP(T_IEA15PL[[#This Row],[Ścieżka Xpath]],ALL!$C:F,COLUMN(D$2),0)),"",VLOOKUP(T_IEA15PL[[#This Row],[Ścieżka Xpath]],ALL!$C:F,COLUMN(D$2),0))</f>
        <v>Dodatkowy typ zgłoszenia.</v>
      </c>
      <c r="E29" s="92" t="str">
        <f>IF(ISBLANK(VLOOKUP(T_IEA15PL[[#This Row],[Ścieżka Xpath]],ALL!$C:G,COLUMN(E$2),0)),"",VLOOKUP(T_IEA15PL[[#This Row],[Ścieżka Xpath]],ALL!$C:G,COLUMN(E$2),0))</f>
        <v>Additional declaration type.</v>
      </c>
      <c r="F29" s="91" t="str">
        <f>IF(ISBLANK(VLOOKUP(T_IEA15PL[[#This Row],[Ścieżka Xpath]],ALL!$C:H,COLUMN(F$2),0)),"",VLOOKUP(T_IEA15PL[[#This Row],[Ścieżka Xpath]],ALL!$C:H,COLUMN(F$2),0))</f>
        <v/>
      </c>
      <c r="G29" s="91" t="str">
        <f>IF(ISBLANK(VLOOKUP(T_IEA15PL[[#This Row],[Ścieżka Xpath]],ALL!$C:I,COLUMN(G$2),0)),"",VLOOKUP(T_IEA15PL[[#This Row],[Ścieżka Xpath]],ALL!$C:I,COLUMN(G$2),0))</f>
        <v>R</v>
      </c>
      <c r="H29" s="91" t="str">
        <f>IF(ISBLANK(VLOOKUP(T_IEA15PL[[#This Row],[Ścieżka Xpath]],ALL!$C:J,COLUMN(H$2),0)),"",VLOOKUP(T_IEA15PL[[#This Row],[Ścieżka Xpath]],ALL!$C:J,COLUMN(H$2),0))</f>
        <v>a1</v>
      </c>
      <c r="I29" s="125" t="str">
        <f>IF(ISBLANK(VLOOKUP(T_IEA15PL[[#This Row],[Ścieżka Xpath]],ALL!$C:K,COLUMN(I$2),0)),"",VLOOKUP(T_IEA15PL[[#This Row],[Ścieżka Xpath]],ALL!$C:K,COLUMN(I$2),0))</f>
        <v>CL042</v>
      </c>
      <c r="J29" s="125" t="str">
        <f>IF(ISBLANK(VLOOKUP(T_IEA15PL[[#This Row],[Ścieżka Xpath]],ALL!$C:L,COLUMN(J$2),0)),"",VLOOKUP(T_IEA15PL[[#This Row],[Ścieżka Xpath]],ALL!$C:L,COLUMN(J$2),0))</f>
        <v/>
      </c>
      <c r="K29" s="91" t="str">
        <f>IF(ISBLANK(VLOOKUP(T_IEA15PL[[#This Row],[Ścieżka Xpath]],ALL!$C:N,COLUMN(K$2),0)),"",VLOOKUP(T_IEA15PL[[#This Row],[Ścieżka Xpath]],ALL!$C:N,COLUMN(K$2),0))</f>
        <v/>
      </c>
      <c r="L29" s="92" t="str">
        <f>IF(ISBLANK(VLOOKUP(T_IEA15PL[[#This Row],[Ścieżka Xpath]],ALL!$C:O,COLUMN(L$2),0)),"",VLOOKUP(T_IEA15PL[[#This Row],[Ścieżka Xpath]],ALL!$C:O,COLUMN(L$2),0))</f>
        <v/>
      </c>
      <c r="M29" s="92" t="str">
        <f>IF(ISBLANK(VLOOKUP(T_IEA15PL[[#This Row],[Ścieżka Xpath]],ALL!$C:P,COLUMN(M$2),0)),"",VLOOKUP(T_IEA15PL[[#This Row],[Ścieżka Xpath]],ALL!$C:P,COLUMN(M$2),0))</f>
        <v/>
      </c>
      <c r="N29" s="92" t="str">
        <f>IF(ISBLANK(VLOOKUP(T_IEA15PL[[#This Row],[Ścieżka Xpath]],ALL!$C:Q,COLUMN(N$2),0)),"",VLOOKUP(T_IEA15PL[[#This Row],[Ścieżka Xpath]],ALL!$C:Q,COLUMN(N$2),0))</f>
        <v/>
      </c>
      <c r="O29" s="131" t="str">
        <f>IF(ISBLANK(VLOOKUP(T_IEA15PL[[#This Row],[Ścieżka Xpath]],ALL!$C:Q,COLUMN(O$2),0)),"",VLOOKUP(T_IEA15PL[[#This Row],[Ścieżka Xpath]],ALL!$C:Q,COLUMN(O$2),0))</f>
        <v/>
      </c>
    </row>
    <row r="30" spans="1:15" ht="45">
      <c r="A30" s="144" t="s">
        <v>64</v>
      </c>
      <c r="B30" s="113">
        <v>28</v>
      </c>
      <c r="C30" s="113" t="str">
        <f>IF(ISBLANK(VLOOKUP(T_IEA15PL[[#This Row],[Ścieżka Xpath]],ALL!$C:E,COLUMN(C$2),0)),"",VLOOKUP(T_IEA15PL[[#This Row],[Ścieżka Xpath]],ALL!$C:E,COLUMN(C$2),0))</f>
        <v>12 06 001 000</v>
      </c>
      <c r="D30" s="117" t="str">
        <f>IF(ISBLANK(VLOOKUP(T_IEA15PL[[#This Row],[Ścieżka Xpath]],ALL!$C:F,COLUMN(D$2),0)),"",VLOOKUP(T_IEA15PL[[#This Row],[Ścieżka Xpath]],ALL!$C:F,COLUMN(D$2),0))</f>
        <v>Numer karnetu TIR.</v>
      </c>
      <c r="E30" s="92" t="str">
        <f>IF(ISBLANK(VLOOKUP(T_IEA15PL[[#This Row],[Ścieżka Xpath]],ALL!$C:G,COLUMN(E$2),0)),"",VLOOKUP(T_IEA15PL[[#This Row],[Ścieżka Xpath]],ALL!$C:G,COLUMN(E$2),0))</f>
        <v>TIR carnet number.</v>
      </c>
      <c r="F30" s="91" t="str">
        <f>IF(ISBLANK(VLOOKUP(T_IEA15PL[[#This Row],[Ścieżka Xpath]],ALL!$C:H,COLUMN(F$2),0)),"",VLOOKUP(T_IEA15PL[[#This Row],[Ścieżka Xpath]],ALL!$C:H,COLUMN(F$2),0))</f>
        <v/>
      </c>
      <c r="G30" s="91" t="str">
        <f>IF(ISBLANK(VLOOKUP(T_IEA15PL[[#This Row],[Ścieżka Xpath]],ALL!$C:I,COLUMN(G$2),0)),"",VLOOKUP(T_IEA15PL[[#This Row],[Ścieżka Xpath]],ALL!$C:I,COLUMN(G$2),0))</f>
        <v>D</v>
      </c>
      <c r="H30" s="91" t="str">
        <f>IF(ISBLANK(VLOOKUP(T_IEA15PL[[#This Row],[Ścieżka Xpath]],ALL!$C:J,COLUMN(H$2),0)),"",VLOOKUP(T_IEA15PL[[#This Row],[Ścieżka Xpath]],ALL!$C:J,COLUMN(H$2),0))</f>
        <v>an..12</v>
      </c>
      <c r="I30" s="125" t="str">
        <f>IF(ISBLANK(VLOOKUP(T_IEA15PL[[#This Row],[Ścieżka Xpath]],ALL!$C:K,COLUMN(I$2),0)),"",VLOOKUP(T_IEA15PL[[#This Row],[Ścieżka Xpath]],ALL!$C:K,COLUMN(I$2),0))</f>
        <v/>
      </c>
      <c r="J30" s="125" t="str">
        <f>IF(ISBLANK(VLOOKUP(T_IEA15PL[[#This Row],[Ścieżka Xpath]],ALL!$C:L,COLUMN(J$2),0)),"",VLOOKUP(T_IEA15PL[[#This Row],[Ścieżka Xpath]],ALL!$C:L,COLUMN(J$2),0))</f>
        <v>C0411; R0990; RP49</v>
      </c>
      <c r="K30" s="91" t="str">
        <f>IF(ISBLANK(VLOOKUP(T_IEA15PL[[#This Row],[Ścieżka Xpath]],ALL!$C:N,COLUMN(K$2),0)),"",VLOOKUP(T_IEA15PL[[#This Row],[Ścieżka Xpath]],ALL!$C:N,COLUMN(K$2),0))</f>
        <v/>
      </c>
      <c r="L30" s="92" t="str">
        <f>IF(ISBLANK(VLOOKUP(T_IEA15PL[[#This Row],[Ścieżka Xpath]],ALL!$C:O,COLUMN(L$2),0)),"",VLOOKUP(T_IEA15PL[[#This Row],[Ścieżka Xpath]],ALL!$C:O,COLUMN(L$2),0))</f>
        <v/>
      </c>
      <c r="M30" s="92" t="str">
        <f>IF(ISBLANK(VLOOKUP(T_IEA15PL[[#This Row],[Ścieżka Xpath]],ALL!$C:P,COLUMN(M$2),0)),"",VLOOKUP(T_IEA15PL[[#This Row],[Ścieżka Xpath]],ALL!$C:P,COLUMN(M$2),0))</f>
        <v/>
      </c>
      <c r="N30" s="92" t="str">
        <f>IF(ISBLANK(VLOOKUP(T_IEA15PL[[#This Row],[Ścieżka Xpath]],ALL!$C:Q,COLUMN(N$2),0)),"",VLOOKUP(T_IEA15PL[[#This Row],[Ścieżka Xpath]],ALL!$C:Q,COLUMN(N$2),0))</f>
        <v/>
      </c>
      <c r="O30" s="131" t="str">
        <f>IF(ISBLANK(VLOOKUP(T_IEA15PL[[#This Row],[Ścieżka Xpath]],ALL!$C:Q,COLUMN(O$2),0)),"",VLOOKUP(T_IEA15PL[[#This Row],[Ścieżka Xpath]],ALL!$C:Q,COLUMN(O$2),0))</f>
        <v/>
      </c>
    </row>
    <row r="31" spans="1:15" ht="30">
      <c r="A31" s="144" t="s">
        <v>68</v>
      </c>
      <c r="B31" s="113">
        <v>29</v>
      </c>
      <c r="C31" s="113" t="str">
        <f>IF(ISBLANK(VLOOKUP(T_IEA15PL[[#This Row],[Ścieżka Xpath]],ALL!$C:E,COLUMN(C$2),0)),"",VLOOKUP(T_IEA15PL[[#This Row],[Ścieżka Xpath]],ALL!$C:E,COLUMN(C$2),0))</f>
        <v/>
      </c>
      <c r="D31" s="117" t="str">
        <f>IF(ISBLANK(VLOOKUP(T_IEA15PL[[#This Row],[Ścieżka Xpath]],ALL!$C:F,COLUMN(D$2),0)),"",VLOOKUP(T_IEA15PL[[#This Row],[Ścieżka Xpath]],ALL!$C:F,COLUMN(D$2),0))</f>
        <v>Data i czas przewidywanego przedstawienia towarów.</v>
      </c>
      <c r="E31" s="92" t="str">
        <f>IF(ISBLANK(VLOOKUP(T_IEA15PL[[#This Row],[Ścieżka Xpath]],ALL!$C:G,COLUMN(E$2),0)),"",VLOOKUP(T_IEA15PL[[#This Row],[Ścieżka Xpath]],ALL!$C:G,COLUMN(E$2),0))</f>
        <v>Esimated date and time of goods prestentation in Customs Office.</v>
      </c>
      <c r="F31" s="91" t="str">
        <f>IF(ISBLANK(VLOOKUP(T_IEA15PL[[#This Row],[Ścieżka Xpath]],ALL!$C:H,COLUMN(F$2),0)),"",VLOOKUP(T_IEA15PL[[#This Row],[Ścieżka Xpath]],ALL!$C:H,COLUMN(F$2),0))</f>
        <v/>
      </c>
      <c r="G31" s="91" t="str">
        <f>IF(ISBLANK(VLOOKUP(T_IEA15PL[[#This Row],[Ścieżka Xpath]],ALL!$C:I,COLUMN(G$2),0)),"",VLOOKUP(T_IEA15PL[[#This Row],[Ścieżka Xpath]],ALL!$C:I,COLUMN(G$2),0))</f>
        <v>O</v>
      </c>
      <c r="H31" s="91" t="str">
        <f>IF(ISBLANK(VLOOKUP(T_IEA15PL[[#This Row],[Ścieżka Xpath]],ALL!$C:J,COLUMN(H$2),0)),"",VLOOKUP(T_IEA15PL[[#This Row],[Ścieżka Xpath]],ALL!$C:J,COLUMN(H$2),0))</f>
        <v>an19</v>
      </c>
      <c r="I31" s="125" t="str">
        <f>IF(ISBLANK(VLOOKUP(T_IEA15PL[[#This Row],[Ścieżka Xpath]],ALL!$C:K,COLUMN(I$2),0)),"",VLOOKUP(T_IEA15PL[[#This Row],[Ścieżka Xpath]],ALL!$C:K,COLUMN(I$2),0))</f>
        <v/>
      </c>
      <c r="J31" s="125" t="str">
        <f>IF(ISBLANK(VLOOKUP(T_IEA15PL[[#This Row],[Ścieżka Xpath]],ALL!$C:L,COLUMN(J$2),0)),"",VLOOKUP(T_IEA15PL[[#This Row],[Ścieżka Xpath]],ALL!$C:L,COLUMN(J$2),0))</f>
        <v>G0002</v>
      </c>
      <c r="K31" s="91" t="str">
        <f>IF(ISBLANK(VLOOKUP(T_IEA15PL[[#This Row],[Ścieżka Xpath]],ALL!$C:N,COLUMN(K$2),0)),"",VLOOKUP(T_IEA15PL[[#This Row],[Ścieżka Xpath]],ALL!$C:N,COLUMN(K$2),0))</f>
        <v/>
      </c>
      <c r="L31" s="92" t="str">
        <f>IF(ISBLANK(VLOOKUP(T_IEA15PL[[#This Row],[Ścieżka Xpath]],ALL!$C:O,COLUMN(L$2),0)),"",VLOOKUP(T_IEA15PL[[#This Row],[Ścieżka Xpath]],ALL!$C:O,COLUMN(L$2),0))</f>
        <v/>
      </c>
      <c r="M31" s="92" t="str">
        <f>IF(ISBLANK(VLOOKUP(T_IEA15PL[[#This Row],[Ścieżka Xpath]],ALL!$C:P,COLUMN(M$2),0)),"",VLOOKUP(T_IEA15PL[[#This Row],[Ścieżka Xpath]],ALL!$C:P,COLUMN(M$2),0))</f>
        <v/>
      </c>
      <c r="N31" s="92" t="str">
        <f>IF(ISBLANK(VLOOKUP(T_IEA15PL[[#This Row],[Ścieżka Xpath]],ALL!$C:Q,COLUMN(N$2),0)),"",VLOOKUP(T_IEA15PL[[#This Row],[Ścieżka Xpath]],ALL!$C:Q,COLUMN(N$2),0))</f>
        <v/>
      </c>
      <c r="O31" s="131" t="str">
        <f>IF(ISBLANK(VLOOKUP(T_IEA15PL[[#This Row],[Ścieżka Xpath]],ALL!$C:Q,COLUMN(O$2),0)),"",VLOOKUP(T_IEA15PL[[#This Row],[Ścieżka Xpath]],ALL!$C:Q,COLUMN(O$2),0))</f>
        <v/>
      </c>
    </row>
    <row r="32" spans="1:15">
      <c r="A32" s="144" t="s">
        <v>70</v>
      </c>
      <c r="B32" s="113">
        <v>30</v>
      </c>
      <c r="C32" s="113" t="str">
        <f>IF(ISBLANK(VLOOKUP(T_IEA15PL[[#This Row],[Ścieżka Xpath]],ALL!$C:E,COLUMN(C$2),0)),"",VLOOKUP(T_IEA15PL[[#This Row],[Ścieżka Xpath]],ALL!$C:E,COLUMN(C$2),0))</f>
        <v>11 07 001 000</v>
      </c>
      <c r="D32" s="117" t="str">
        <f>IF(ISBLANK(VLOOKUP(T_IEA15PL[[#This Row],[Ścieżka Xpath]],ALL!$C:F,COLUMN(D$2),0)),"",VLOOKUP(T_IEA15PL[[#This Row],[Ścieżka Xpath]],ALL!$C:F,COLUMN(D$2),0))</f>
        <v>Wskaźnik bezpieczeństwa</v>
      </c>
      <c r="E32" s="92" t="str">
        <f>IF(ISBLANK(VLOOKUP(T_IEA15PL[[#This Row],[Ścieżka Xpath]],ALL!$C:G,COLUMN(E$2),0)),"",VLOOKUP(T_IEA15PL[[#This Row],[Ścieżka Xpath]],ALL!$C:G,COLUMN(E$2),0))</f>
        <v>Security indicator.</v>
      </c>
      <c r="F32" s="91" t="str">
        <f>IF(ISBLANK(VLOOKUP(T_IEA15PL[[#This Row],[Ścieżka Xpath]],ALL!$C:H,COLUMN(F$2),0)),"",VLOOKUP(T_IEA15PL[[#This Row],[Ścieżka Xpath]],ALL!$C:H,COLUMN(F$2),0))</f>
        <v/>
      </c>
      <c r="G32" s="91" t="str">
        <f>IF(ISBLANK(VLOOKUP(T_IEA15PL[[#This Row],[Ścieżka Xpath]],ALL!$C:I,COLUMN(G$2),0)),"",VLOOKUP(T_IEA15PL[[#This Row],[Ścieżka Xpath]],ALL!$C:I,COLUMN(G$2),0))</f>
        <v>R</v>
      </c>
      <c r="H32" s="91" t="str">
        <f>IF(ISBLANK(VLOOKUP(T_IEA15PL[[#This Row],[Ścieżka Xpath]],ALL!$C:J,COLUMN(H$2),0)),"",VLOOKUP(T_IEA15PL[[#This Row],[Ścieżka Xpath]],ALL!$C:J,COLUMN(H$2),0))</f>
        <v>n1</v>
      </c>
      <c r="I32" s="125" t="str">
        <f>IF(ISBLANK(VLOOKUP(T_IEA15PL[[#This Row],[Ścieżka Xpath]],ALL!$C:K,COLUMN(I$2),0)),"",VLOOKUP(T_IEA15PL[[#This Row],[Ścieżka Xpath]],ALL!$C:K,COLUMN(I$2),0))</f>
        <v>CL217</v>
      </c>
      <c r="J32" s="125" t="str">
        <f>IF(ISBLANK(VLOOKUP(T_IEA15PL[[#This Row],[Ścieżka Xpath]],ALL!$C:L,COLUMN(J$2),0)),"",VLOOKUP(T_IEA15PL[[#This Row],[Ścieżka Xpath]],ALL!$C:L,COLUMN(J$2),0))</f>
        <v/>
      </c>
      <c r="K32" s="91" t="str">
        <f>IF(ISBLANK(VLOOKUP(T_IEA15PL[[#This Row],[Ścieżka Xpath]],ALL!$C:N,COLUMN(K$2),0)),"",VLOOKUP(T_IEA15PL[[#This Row],[Ścieżka Xpath]],ALL!$C:N,COLUMN(K$2),0))</f>
        <v/>
      </c>
      <c r="L32" s="92" t="str">
        <f>IF(ISBLANK(VLOOKUP(T_IEA15PL[[#This Row],[Ścieżka Xpath]],ALL!$C:O,COLUMN(L$2),0)),"",VLOOKUP(T_IEA15PL[[#This Row],[Ścieżka Xpath]],ALL!$C:O,COLUMN(L$2),0))</f>
        <v/>
      </c>
      <c r="M32" s="92" t="str">
        <f>IF(ISBLANK(VLOOKUP(T_IEA15PL[[#This Row],[Ścieżka Xpath]],ALL!$C:P,COLUMN(M$2),0)),"",VLOOKUP(T_IEA15PL[[#This Row],[Ścieżka Xpath]],ALL!$C:P,COLUMN(M$2),0))</f>
        <v/>
      </c>
      <c r="N32" s="92" t="str">
        <f>IF(ISBLANK(VLOOKUP(T_IEA15PL[[#This Row],[Ścieżka Xpath]],ALL!$C:Q,COLUMN(N$2),0)),"",VLOOKUP(T_IEA15PL[[#This Row],[Ścieżka Xpath]],ALL!$C:Q,COLUMN(N$2),0))</f>
        <v/>
      </c>
      <c r="O32" s="131" t="str">
        <f>IF(ISBLANK(VLOOKUP(T_IEA15PL[[#This Row],[Ścieżka Xpath]],ALL!$C:Q,COLUMN(O$2),0)),"",VLOOKUP(T_IEA15PL[[#This Row],[Ścieżka Xpath]],ALL!$C:Q,COLUMN(O$2),0))</f>
        <v/>
      </c>
    </row>
    <row r="33" spans="1:15">
      <c r="A33" s="144" t="s">
        <v>73</v>
      </c>
      <c r="B33" s="113">
        <v>31</v>
      </c>
      <c r="C33" s="113" t="str">
        <f>IF(ISBLANK(VLOOKUP(T_IEA15PL[[#This Row],[Ścieżka Xpath]],ALL!$C:E,COLUMN(C$2),0)),"",VLOOKUP(T_IEA15PL[[#This Row],[Ścieżka Xpath]],ALL!$C:E,COLUMN(C$2),0))</f>
        <v>11 08 001 000</v>
      </c>
      <c r="D33" s="117" t="str">
        <f>IF(ISBLANK(VLOOKUP(T_IEA15PL[[#This Row],[Ścieżka Xpath]],ALL!$C:F,COLUMN(D$2),0)),"",VLOOKUP(T_IEA15PL[[#This Row],[Ścieżka Xpath]],ALL!$C:F,COLUMN(D$2),0))</f>
        <v>Kod zmniejszonej ilości danych.</v>
      </c>
      <c r="E33" s="92" t="str">
        <f>IF(ISBLANK(VLOOKUP(T_IEA15PL[[#This Row],[Ścieżka Xpath]],ALL!$C:G,COLUMN(E$2),0)),"",VLOOKUP(T_IEA15PL[[#This Row],[Ścieżka Xpath]],ALL!$C:G,COLUMN(E$2),0))</f>
        <v>Reduced dataset indicator.</v>
      </c>
      <c r="F33" s="91" t="str">
        <f>IF(ISBLANK(VLOOKUP(T_IEA15PL[[#This Row],[Ścieżka Xpath]],ALL!$C:H,COLUMN(F$2),0)),"",VLOOKUP(T_IEA15PL[[#This Row],[Ścieżka Xpath]],ALL!$C:H,COLUMN(F$2),0))</f>
        <v/>
      </c>
      <c r="G33" s="91" t="str">
        <f>IF(ISBLANK(VLOOKUP(T_IEA15PL[[#This Row],[Ścieżka Xpath]],ALL!$C:I,COLUMN(G$2),0)),"",VLOOKUP(T_IEA15PL[[#This Row],[Ścieżka Xpath]],ALL!$C:I,COLUMN(G$2),0))</f>
        <v>R</v>
      </c>
      <c r="H33" s="91" t="str">
        <f>IF(ISBLANK(VLOOKUP(T_IEA15PL[[#This Row],[Ścieżka Xpath]],ALL!$C:J,COLUMN(H$2),0)),"",VLOOKUP(T_IEA15PL[[#This Row],[Ścieżka Xpath]],ALL!$C:J,COLUMN(H$2),0))</f>
        <v>n1</v>
      </c>
      <c r="I33" s="125" t="str">
        <f>IF(ISBLANK(VLOOKUP(T_IEA15PL[[#This Row],[Ścieżka Xpath]],ALL!$C:K,COLUMN(I$2),0)),"",VLOOKUP(T_IEA15PL[[#This Row],[Ścieżka Xpath]],ALL!$C:K,COLUMN(I$2),0))</f>
        <v>CL027</v>
      </c>
      <c r="J33" s="125" t="str">
        <f>IF(ISBLANK(VLOOKUP(T_IEA15PL[[#This Row],[Ścieżka Xpath]],ALL!$C:L,COLUMN(J$2),0)),"",VLOOKUP(T_IEA15PL[[#This Row],[Ścieżka Xpath]],ALL!$C:L,COLUMN(J$2),0))</f>
        <v>R0849</v>
      </c>
      <c r="K33" s="91" t="str">
        <f>IF(ISBLANK(VLOOKUP(T_IEA15PL[[#This Row],[Ścieżka Xpath]],ALL!$C:N,COLUMN(K$2),0)),"",VLOOKUP(T_IEA15PL[[#This Row],[Ścieżka Xpath]],ALL!$C:N,COLUMN(K$2),0))</f>
        <v/>
      </c>
      <c r="L33" s="92" t="str">
        <f>IF(ISBLANK(VLOOKUP(T_IEA15PL[[#This Row],[Ścieżka Xpath]],ALL!$C:O,COLUMN(L$2),0)),"",VLOOKUP(T_IEA15PL[[#This Row],[Ścieżka Xpath]],ALL!$C:O,COLUMN(L$2),0))</f>
        <v/>
      </c>
      <c r="M33" s="92" t="str">
        <f>IF(ISBLANK(VLOOKUP(T_IEA15PL[[#This Row],[Ścieżka Xpath]],ALL!$C:P,COLUMN(M$2),0)),"",VLOOKUP(T_IEA15PL[[#This Row],[Ścieżka Xpath]],ALL!$C:P,COLUMN(M$2),0))</f>
        <v/>
      </c>
      <c r="N33" s="92" t="str">
        <f>IF(ISBLANK(VLOOKUP(T_IEA15PL[[#This Row],[Ścieżka Xpath]],ALL!$C:Q,COLUMN(N$2),0)),"",VLOOKUP(T_IEA15PL[[#This Row],[Ścieżka Xpath]],ALL!$C:Q,COLUMN(N$2),0))</f>
        <v/>
      </c>
      <c r="O33" s="131" t="str">
        <f>IF(ISBLANK(VLOOKUP(T_IEA15PL[[#This Row],[Ścieżka Xpath]],ALL!$C:Q,COLUMN(O$2),0)),"",VLOOKUP(T_IEA15PL[[#This Row],[Ścieżka Xpath]],ALL!$C:Q,COLUMN(O$2),0))</f>
        <v/>
      </c>
    </row>
    <row r="34" spans="1:15" ht="30">
      <c r="A34" s="144" t="s">
        <v>76</v>
      </c>
      <c r="B34" s="113">
        <v>32</v>
      </c>
      <c r="C34" s="113" t="str">
        <f>IF(ISBLANK(VLOOKUP(T_IEA15PL[[#This Row],[Ścieżka Xpath]],ALL!$C:E,COLUMN(C$2),0)),"",VLOOKUP(T_IEA15PL[[#This Row],[Ścieżka Xpath]],ALL!$C:E,COLUMN(C$2),0))</f>
        <v>11 04 001 000</v>
      </c>
      <c r="D34" s="117" t="str">
        <f>IF(ISBLANK(VLOOKUP(T_IEA15PL[[#This Row],[Ścieżka Xpath]],ALL!$C:F,COLUMN(D$2),0)),"",VLOOKUP(T_IEA15PL[[#This Row],[Ścieżka Xpath]],ALL!$C:F,COLUMN(D$2),0))</f>
        <v>Kod szczególnych okoliczności.</v>
      </c>
      <c r="E34" s="92" t="str">
        <f>IF(ISBLANK(VLOOKUP(T_IEA15PL[[#This Row],[Ścieżka Xpath]],ALL!$C:G,COLUMN(E$2),0)),"",VLOOKUP(T_IEA15PL[[#This Row],[Ścieżka Xpath]],ALL!$C:G,COLUMN(E$2),0))</f>
        <v>Specific cirsumstances code.</v>
      </c>
      <c r="F34" s="91" t="str">
        <f>IF(ISBLANK(VLOOKUP(T_IEA15PL[[#This Row],[Ścieżka Xpath]],ALL!$C:H,COLUMN(F$2),0)),"",VLOOKUP(T_IEA15PL[[#This Row],[Ścieżka Xpath]],ALL!$C:H,COLUMN(F$2),0))</f>
        <v/>
      </c>
      <c r="G34" s="91" t="str">
        <f>IF(ISBLANK(VLOOKUP(T_IEA15PL[[#This Row],[Ścieżka Xpath]],ALL!$C:I,COLUMN(G$2),0)),"",VLOOKUP(T_IEA15PL[[#This Row],[Ścieżka Xpath]],ALL!$C:I,COLUMN(G$2),0))</f>
        <v>D</v>
      </c>
      <c r="H34" s="91" t="str">
        <f>IF(ISBLANK(VLOOKUP(T_IEA15PL[[#This Row],[Ścieżka Xpath]],ALL!$C:J,COLUMN(H$2),0)),"",VLOOKUP(T_IEA15PL[[#This Row],[Ścieżka Xpath]],ALL!$C:J,COLUMN(H$2),0))</f>
        <v>an3</v>
      </c>
      <c r="I34" s="125" t="str">
        <f>IF(ISBLANK(VLOOKUP(T_IEA15PL[[#This Row],[Ścieżka Xpath]],ALL!$C:K,COLUMN(I$2),0)),"",VLOOKUP(T_IEA15PL[[#This Row],[Ścieżka Xpath]],ALL!$C:K,COLUMN(I$2),0))</f>
        <v>CL296</v>
      </c>
      <c r="J34" s="125" t="str">
        <f>IF(ISBLANK(VLOOKUP(T_IEA15PL[[#This Row],[Ścieżka Xpath]],ALL!$C:L,COLUMN(J$2),0)),"",VLOOKUP(T_IEA15PL[[#This Row],[Ścieżka Xpath]],ALL!$C:L,COLUMN(J$2),0))</f>
        <v>C0019; R0014</v>
      </c>
      <c r="K34" s="91" t="str">
        <f>IF(ISBLANK(VLOOKUP(T_IEA15PL[[#This Row],[Ścieżka Xpath]],ALL!$C:N,COLUMN(K$2),0)),"",VLOOKUP(T_IEA15PL[[#This Row],[Ścieżka Xpath]],ALL!$C:N,COLUMN(K$2),0))</f>
        <v/>
      </c>
      <c r="L34" s="92" t="str">
        <f>IF(ISBLANK(VLOOKUP(T_IEA15PL[[#This Row],[Ścieżka Xpath]],ALL!$C:O,COLUMN(L$2),0)),"",VLOOKUP(T_IEA15PL[[#This Row],[Ścieżka Xpath]],ALL!$C:O,COLUMN(L$2),0))</f>
        <v/>
      </c>
      <c r="M34" s="92" t="str">
        <f>IF(ISBLANK(VLOOKUP(T_IEA15PL[[#This Row],[Ścieżka Xpath]],ALL!$C:P,COLUMN(M$2),0)),"",VLOOKUP(T_IEA15PL[[#This Row],[Ścieżka Xpath]],ALL!$C:P,COLUMN(M$2),0))</f>
        <v/>
      </c>
      <c r="N34" s="92" t="str">
        <f>IF(ISBLANK(VLOOKUP(T_IEA15PL[[#This Row],[Ścieżka Xpath]],ALL!$C:Q,COLUMN(N$2),0)),"",VLOOKUP(T_IEA15PL[[#This Row],[Ścieżka Xpath]],ALL!$C:Q,COLUMN(N$2),0))</f>
        <v>Dodanie reguły/warunku.</v>
      </c>
      <c r="O34" s="131" t="str">
        <f>IF(ISBLANK(VLOOKUP(T_IEA15PL[[#This Row],[Ścieżka Xpath]],ALL!$C:Q,COLUMN(O$2),0)),"",VLOOKUP(T_IEA15PL[[#This Row],[Ścieżka Xpath]],ALL!$C:Q,COLUMN(O$2),0))</f>
        <v>R/C addition.</v>
      </c>
    </row>
    <row r="35" spans="1:15" ht="30">
      <c r="A35" s="144" t="s">
        <v>81</v>
      </c>
      <c r="B35" s="113">
        <v>33</v>
      </c>
      <c r="C35" s="113" t="str">
        <f>IF(ISBLANK(VLOOKUP(T_IEA15PL[[#This Row],[Ścieżka Xpath]],ALL!$C:E,COLUMN(C$2),0)),"",VLOOKUP(T_IEA15PL[[#This Row],[Ścieżka Xpath]],ALL!$C:E,COLUMN(C$2),0))</f>
        <v>-</v>
      </c>
      <c r="D35" s="117" t="str">
        <f>IF(ISBLANK(VLOOKUP(T_IEA15PL[[#This Row],[Ścieżka Xpath]],ALL!$C:F,COLUMN(D$2),0)),"",VLOOKUP(T_IEA15PL[[#This Row],[Ścieżka Xpath]],ALL!$C:F,COLUMN(D$2),0))</f>
        <v>Język w urzędzie wyjścia (np. język oficjalny kraju).</v>
      </c>
      <c r="E35" s="92" t="str">
        <f>IF(ISBLANK(VLOOKUP(T_IEA15PL[[#This Row],[Ścieżka Xpath]],ALL!$C:G,COLUMN(E$2),0)),"",VLOOKUP(T_IEA15PL[[#This Row],[Ścieżka Xpath]],ALL!$C:G,COLUMN(E$2),0))</f>
        <v>Language at Customs Office (e.g. country's official language).</v>
      </c>
      <c r="F35" s="91" t="str">
        <f>IF(ISBLANK(VLOOKUP(T_IEA15PL[[#This Row],[Ścieżka Xpath]],ALL!$C:H,COLUMN(F$2),0)),"",VLOOKUP(T_IEA15PL[[#This Row],[Ścieżka Xpath]],ALL!$C:H,COLUMN(F$2),0))</f>
        <v/>
      </c>
      <c r="G35" s="91" t="str">
        <f>IF(ISBLANK(VLOOKUP(T_IEA15PL[[#This Row],[Ścieżka Xpath]],ALL!$C:I,COLUMN(G$2),0)),"",VLOOKUP(T_IEA15PL[[#This Row],[Ścieżka Xpath]],ALL!$C:I,COLUMN(G$2),0))</f>
        <v>O</v>
      </c>
      <c r="H35" s="91" t="str">
        <f>IF(ISBLANK(VLOOKUP(T_IEA15PL[[#This Row],[Ścieżka Xpath]],ALL!$C:J,COLUMN(H$2),0)),"",VLOOKUP(T_IEA15PL[[#This Row],[Ścieżka Xpath]],ALL!$C:J,COLUMN(H$2),0))</f>
        <v>a2</v>
      </c>
      <c r="I35" s="125" t="str">
        <f>IF(ISBLANK(VLOOKUP(T_IEA15PL[[#This Row],[Ścieżka Xpath]],ALL!$C:K,COLUMN(I$2),0)),"",VLOOKUP(T_IEA15PL[[#This Row],[Ścieżka Xpath]],ALL!$C:K,COLUMN(I$2),0))</f>
        <v>CL192</v>
      </c>
      <c r="J35" s="125" t="str">
        <f>IF(ISBLANK(VLOOKUP(T_IEA15PL[[#This Row],[Ścieżka Xpath]],ALL!$C:L,COLUMN(J$2),0)),"",VLOOKUP(T_IEA15PL[[#This Row],[Ścieżka Xpath]],ALL!$C:L,COLUMN(J$2),0))</f>
        <v>G0100</v>
      </c>
      <c r="K35" s="91" t="str">
        <f>IF(ISBLANK(VLOOKUP(T_IEA15PL[[#This Row],[Ścieżka Xpath]],ALL!$C:N,COLUMN(K$2),0)),"",VLOOKUP(T_IEA15PL[[#This Row],[Ścieżka Xpath]],ALL!$C:N,COLUMN(K$2),0))</f>
        <v/>
      </c>
      <c r="L35" s="92" t="str">
        <f>IF(ISBLANK(VLOOKUP(T_IEA15PL[[#This Row],[Ścieżka Xpath]],ALL!$C:O,COLUMN(L$2),0)),"",VLOOKUP(T_IEA15PL[[#This Row],[Ścieżka Xpath]],ALL!$C:O,COLUMN(L$2),0))</f>
        <v/>
      </c>
      <c r="M35" s="92" t="str">
        <f>IF(ISBLANK(VLOOKUP(T_IEA15PL[[#This Row],[Ścieżka Xpath]],ALL!$C:P,COLUMN(M$2),0)),"",VLOOKUP(T_IEA15PL[[#This Row],[Ścieżka Xpath]],ALL!$C:P,COLUMN(M$2),0))</f>
        <v/>
      </c>
      <c r="N35" s="92" t="str">
        <f>IF(ISBLANK(VLOOKUP(T_IEA15PL[[#This Row],[Ścieżka Xpath]],ALL!$C:Q,COLUMN(N$2),0)),"",VLOOKUP(T_IEA15PL[[#This Row],[Ścieżka Xpath]],ALL!$C:Q,COLUMN(N$2),0))</f>
        <v>Zmiana R0100 na G0100.</v>
      </c>
      <c r="O35" s="131" t="str">
        <f>IF(ISBLANK(VLOOKUP(T_IEA15PL[[#This Row],[Ścieżka Xpath]],ALL!$C:Q,COLUMN(O$2),0)),"",VLOOKUP(T_IEA15PL[[#This Row],[Ścieżka Xpath]],ALL!$C:Q,COLUMN(O$2),0))</f>
        <v>R0100 replaced with G0100.</v>
      </c>
    </row>
    <row r="36" spans="1:15" ht="45">
      <c r="A36" s="144" t="s">
        <v>86</v>
      </c>
      <c r="B36" s="113">
        <v>34</v>
      </c>
      <c r="C36" s="113" t="str">
        <f>IF(ISBLANK(VLOOKUP(T_IEA15PL[[#This Row],[Ścieżka Xpath]],ALL!$C:E,COLUMN(C$2),0)),"",VLOOKUP(T_IEA15PL[[#This Row],[Ścieżka Xpath]],ALL!$C:E,COLUMN(C$2),0))</f>
        <v>16 17 001 000</v>
      </c>
      <c r="D36" s="117" t="str">
        <f>IF(ISBLANK(VLOOKUP(T_IEA15PL[[#This Row],[Ścieżka Xpath]],ALL!$C:F,COLUMN(D$2),0)),"",VLOOKUP(T_IEA15PL[[#This Row],[Ścieżka Xpath]],ALL!$C:F,COLUMN(D$2),0))</f>
        <v>Flaga wiążącej trasy przewozu. Należy podawać zawsze wartość „0”. Sugestię trasy należy podać w sekcji Consignment/CountryOfRoutingOfConsignment.</v>
      </c>
      <c r="E36" s="92" t="str">
        <f>IF(ISBLANK(VLOOKUP(T_IEA15PL[[#This Row],[Ścieżka Xpath]],ALL!$C:G,COLUMN(E$2),0)),"",VLOOKUP(T_IEA15PL[[#This Row],[Ścieżka Xpath]],ALL!$C:G,COLUMN(E$2),0))</f>
        <v>Binding itinerary flag. Set always to "0". Itinerary suggestion can be declared in Consignment/CountryOfRoutingOfConsignment.</v>
      </c>
      <c r="F36" s="91" t="str">
        <f>IF(ISBLANK(VLOOKUP(T_IEA15PL[[#This Row],[Ścieżka Xpath]],ALL!$C:H,COLUMN(F$2),0)),"",VLOOKUP(T_IEA15PL[[#This Row],[Ścieżka Xpath]],ALL!$C:H,COLUMN(F$2),0))</f>
        <v/>
      </c>
      <c r="G36" s="91" t="str">
        <f>IF(ISBLANK(VLOOKUP(T_IEA15PL[[#This Row],[Ścieżka Xpath]],ALL!$C:I,COLUMN(G$2),0)),"",VLOOKUP(T_IEA15PL[[#This Row],[Ścieżka Xpath]],ALL!$C:I,COLUMN(G$2),0))</f>
        <v>R</v>
      </c>
      <c r="H36" s="91" t="str">
        <f>IF(ISBLANK(VLOOKUP(T_IEA15PL[[#This Row],[Ścieżka Xpath]],ALL!$C:J,COLUMN(H$2),0)),"",VLOOKUP(T_IEA15PL[[#This Row],[Ścieżka Xpath]],ALL!$C:J,COLUMN(H$2),0))</f>
        <v>n1</v>
      </c>
      <c r="I36" s="125" t="str">
        <f>IF(ISBLANK(VLOOKUP(T_IEA15PL[[#This Row],[Ścieżka Xpath]],ALL!$C:K,COLUMN(I$2),0)),"",VLOOKUP(T_IEA15PL[[#This Row],[Ścieżka Xpath]],ALL!$C:K,COLUMN(I$2),0))</f>
        <v>CL027</v>
      </c>
      <c r="J36" s="125" t="str">
        <f>IF(ISBLANK(VLOOKUP(T_IEA15PL[[#This Row],[Ścieżka Xpath]],ALL!$C:L,COLUMN(J$2),0)),"",VLOOKUP(T_IEA15PL[[#This Row],[Ścieżka Xpath]],ALL!$C:L,COLUMN(J$2),0))</f>
        <v/>
      </c>
      <c r="K36" s="91" t="str">
        <f>IF(ISBLANK(VLOOKUP(T_IEA15PL[[#This Row],[Ścieżka Xpath]],ALL!$C:N,COLUMN(K$2),0)),"",VLOOKUP(T_IEA15PL[[#This Row],[Ścieżka Xpath]],ALL!$C:N,COLUMN(K$2),0))</f>
        <v/>
      </c>
      <c r="L36" s="92" t="str">
        <f>IF(ISBLANK(VLOOKUP(T_IEA15PL[[#This Row],[Ścieżka Xpath]],ALL!$C:O,COLUMN(L$2),0)),"",VLOOKUP(T_IEA15PL[[#This Row],[Ścieżka Xpath]],ALL!$C:O,COLUMN(L$2),0))</f>
        <v/>
      </c>
      <c r="M36" s="92" t="str">
        <f>IF(ISBLANK(VLOOKUP(T_IEA15PL[[#This Row],[Ścieżka Xpath]],ALL!$C:P,COLUMN(M$2),0)),"",VLOOKUP(T_IEA15PL[[#This Row],[Ścieżka Xpath]],ALL!$C:P,COLUMN(M$2),0))</f>
        <v/>
      </c>
      <c r="N36" s="92" t="str">
        <f>IF(ISBLANK(VLOOKUP(T_IEA15PL[[#This Row],[Ścieżka Xpath]],ALL!$C:Q,COLUMN(N$2),0)),"",VLOOKUP(T_IEA15PL[[#This Row],[Ścieżka Xpath]],ALL!$C:Q,COLUMN(N$2),0))</f>
        <v/>
      </c>
      <c r="O36" s="131" t="str">
        <f>IF(ISBLANK(VLOOKUP(T_IEA15PL[[#This Row],[Ścieżka Xpath]],ALL!$C:Q,COLUMN(O$2),0)),"",VLOOKUP(T_IEA15PL[[#This Row],[Ścieżka Xpath]],ALL!$C:Q,COLUMN(O$2),0))</f>
        <v/>
      </c>
    </row>
    <row r="37" spans="1:15" ht="60">
      <c r="A37" s="144" t="s">
        <v>88</v>
      </c>
      <c r="B37" s="113">
        <v>35</v>
      </c>
      <c r="C37" s="113" t="str">
        <f>IF(ISBLANK(VLOOKUP(T_IEA15PL[[#This Row],[Ścieżka Xpath]],ALL!$C:E,COLUMN(C$2),0)),"",VLOOKUP(T_IEA15PL[[#This Row],[Ścieżka Xpath]],ALL!$C:E,COLUMN(C$2),0))</f>
        <v>15 11 000 000</v>
      </c>
      <c r="D37" s="117" t="str">
        <f>IF(ISBLANK(VLOOKUP(T_IEA15PL[[#This Row],[Ścieżka Xpath]],ALL!$C:F,COLUMN(D$2),0)),"",VLOOKUP(T_IEA15PL[[#This Row],[Ścieżka Xpath]],ALL!$C:F,COLUMN(D$2),0))</f>
        <v>Termin (w formacie RRRR-MM-DD) na dostarczenie towaru do UC przeznaczenia. Jeżeli zostanie podana data późniejsza niż zezwala na to NCTS2PLUS, to zostanie przyjęta maksymalna dozwolona data.</v>
      </c>
      <c r="E37" s="92" t="str">
        <f>IF(ISBLANK(VLOOKUP(T_IEA15PL[[#This Row],[Ścieżka Xpath]],ALL!$C:G,COLUMN(E$2),0)),"",VLOOKUP(T_IEA15PL[[#This Row],[Ścieżka Xpath]],ALL!$C:G,COLUMN(E$2),0))</f>
        <v>Limit date (in format YYYY-MM-DD) for delivery of goods to OoDes. If date beyond the NCTS2PLUS limit is set, it will be corrected to the maximum allowed date.</v>
      </c>
      <c r="F37" s="91" t="str">
        <f>IF(ISBLANK(VLOOKUP(T_IEA15PL[[#This Row],[Ścieżka Xpath]],ALL!$C:H,COLUMN(F$2),0)),"",VLOOKUP(T_IEA15PL[[#This Row],[Ścieżka Xpath]],ALL!$C:H,COLUMN(F$2),0))</f>
        <v/>
      </c>
      <c r="G37" s="91" t="str">
        <f>IF(ISBLANK(VLOOKUP(T_IEA15PL[[#This Row],[Ścieżka Xpath]],ALL!$C:I,COLUMN(G$2),0)),"",VLOOKUP(T_IEA15PL[[#This Row],[Ścieżka Xpath]],ALL!$C:I,COLUMN(G$2),0))</f>
        <v>D</v>
      </c>
      <c r="H37" s="91" t="str">
        <f>IF(ISBLANK(VLOOKUP(T_IEA15PL[[#This Row],[Ścieżka Xpath]],ALL!$C:J,COLUMN(H$2),0)),"",VLOOKUP(T_IEA15PL[[#This Row],[Ścieżka Xpath]],ALL!$C:J,COLUMN(H$2),0))</f>
        <v>an10</v>
      </c>
      <c r="I37" s="125" t="str">
        <f>IF(ISBLANK(VLOOKUP(T_IEA15PL[[#This Row],[Ścieżka Xpath]],ALL!$C:K,COLUMN(I$2),0)),"",VLOOKUP(T_IEA15PL[[#This Row],[Ścieżka Xpath]],ALL!$C:K,COLUMN(I$2),0))</f>
        <v/>
      </c>
      <c r="J37" s="125" t="str">
        <f>IF(ISBLANK(VLOOKUP(T_IEA15PL[[#This Row],[Ścieżka Xpath]],ALL!$C:L,COLUMN(J$2),0)),"",VLOOKUP(T_IEA15PL[[#This Row],[Ścieżka Xpath]],ALL!$C:L,COLUMN(J$2),0))</f>
        <v>G0002; RP54; RP56</v>
      </c>
      <c r="K37" s="91" t="str">
        <f>IF(ISBLANK(VLOOKUP(T_IEA15PL[[#This Row],[Ścieżka Xpath]],ALL!$C:N,COLUMN(K$2),0)),"",VLOOKUP(T_IEA15PL[[#This Row],[Ścieżka Xpath]],ALL!$C:N,COLUMN(K$2),0))</f>
        <v>2.10</v>
      </c>
      <c r="L37" s="92" t="str">
        <f>IF(ISBLANK(VLOOKUP(T_IEA15PL[[#This Row],[Ścieżka Xpath]],ALL!$C:O,COLUMN(L$2),0)),"",VLOOKUP(T_IEA15PL[[#This Row],[Ścieżka Xpath]],ALL!$C:O,COLUMN(L$2),0))</f>
        <v>Usunięcie C0839.</v>
      </c>
      <c r="M37" s="92" t="str">
        <f>IF(ISBLANK(VLOOKUP(T_IEA15PL[[#This Row],[Ścieżka Xpath]],ALL!$C:P,COLUMN(M$2),0)),"",VLOOKUP(T_IEA15PL[[#This Row],[Ścieżka Xpath]],ALL!$C:P,COLUMN(M$2),0))</f>
        <v>C0839 removed.</v>
      </c>
      <c r="N37" s="92" t="str">
        <f>IF(ISBLANK(VLOOKUP(T_IEA15PL[[#This Row],[Ścieżka Xpath]],ALL!$C:Q,COLUMN(N$2),0)),"",VLOOKUP(T_IEA15PL[[#This Row],[Ścieżka Xpath]],ALL!$C:Q,COLUMN(N$2),0))</f>
        <v/>
      </c>
      <c r="O37" s="131" t="str">
        <f>IF(ISBLANK(VLOOKUP(T_IEA15PL[[#This Row],[Ścieżka Xpath]],ALL!$C:Q,COLUMN(O$2),0)),"",VLOOKUP(T_IEA15PL[[#This Row],[Ścieżka Xpath]],ALL!$C:Q,COLUMN(O$2),0))</f>
        <v/>
      </c>
    </row>
    <row r="38" spans="1:15" ht="45">
      <c r="A38" s="143" t="s">
        <v>90</v>
      </c>
      <c r="B38" s="112">
        <v>36</v>
      </c>
      <c r="C38" s="112" t="str">
        <f>IF(ISBLANK(VLOOKUP(T_IEA15PL[[#This Row],[Ścieżka Xpath]],ALL!$C:E,COLUMN(C$2),0)),"",VLOOKUP(T_IEA15PL[[#This Row],[Ścieżka Xpath]],ALL!$C:E,COLUMN(C$2),0))</f>
        <v>12 12 000 000</v>
      </c>
      <c r="D38" s="116" t="str">
        <f>IF(ISBLANK(VLOOKUP(T_IEA15PL[[#This Row],[Ścieżka Xpath]],ALL!$C:F,COLUMN(D$2),0)),"",VLOOKUP(T_IEA15PL[[#This Row],[Ścieżka Xpath]],ALL!$C:F,COLUMN(D$2),0))</f>
        <v>Pozwolenie (np. na procedurę uproszczoną).</v>
      </c>
      <c r="E38" s="100" t="str">
        <f>IF(ISBLANK(VLOOKUP(T_IEA15PL[[#This Row],[Ścieżka Xpath]],ALL!$C:G,COLUMN(E$2),0)),"",VLOOKUP(T_IEA15PL[[#This Row],[Ścieżka Xpath]],ALL!$C:G,COLUMN(E$2),0))</f>
        <v>Authorisation (for example for simplified procedure).</v>
      </c>
      <c r="F38" s="79" t="str">
        <f>IF(ISBLANK(VLOOKUP(T_IEA15PL[[#This Row],[Ścieżka Xpath]],ALL!$C:H,COLUMN(F$2),0)),"",VLOOKUP(T_IEA15PL[[#This Row],[Ścieżka Xpath]],ALL!$C:H,COLUMN(F$2),0))</f>
        <v>0..9</v>
      </c>
      <c r="G38" s="79" t="str">
        <f>IF(ISBLANK(VLOOKUP(T_IEA15PL[[#This Row],[Ścieżka Xpath]],ALL!$C:I,COLUMN(G$2),0)),"",VLOOKUP(T_IEA15PL[[#This Row],[Ścieżka Xpath]],ALL!$C:I,COLUMN(G$2),0))</f>
        <v>D</v>
      </c>
      <c r="H38" s="79" t="str">
        <f>IF(ISBLANK(VLOOKUP(T_IEA15PL[[#This Row],[Ścieżka Xpath]],ALL!$C:J,COLUMN(H$2),0)),"",VLOOKUP(T_IEA15PL[[#This Row],[Ścieżka Xpath]],ALL!$C:J,COLUMN(H$2),0))</f>
        <v/>
      </c>
      <c r="I38" s="24" t="str">
        <f>IF(ISBLANK(VLOOKUP(T_IEA15PL[[#This Row],[Ścieżka Xpath]],ALL!$C:K,COLUMN(I$2),0)),"",VLOOKUP(T_IEA15PL[[#This Row],[Ścieżka Xpath]],ALL!$C:K,COLUMN(I$2),0))</f>
        <v/>
      </c>
      <c r="J38" s="24" t="str">
        <f>IF(ISBLANK(VLOOKUP(T_IEA15PL[[#This Row],[Ścieżka Xpath]],ALL!$C:L,COLUMN(J$2),0)),"",VLOOKUP(T_IEA15PL[[#This Row],[Ścieżka Xpath]],ALL!$C:L,COLUMN(J$2),0))</f>
        <v>C0101; G0102; G0167</v>
      </c>
      <c r="K38" s="79" t="str">
        <f>IF(ISBLANK(VLOOKUP(T_IEA15PL[[#This Row],[Ścieżka Xpath]],ALL!$C:N,COLUMN(K$2),0)),"",VLOOKUP(T_IEA15PL[[#This Row],[Ścieżka Xpath]],ALL!$C:N,COLUMN(K$2),0))</f>
        <v/>
      </c>
      <c r="L38" s="129" t="str">
        <f>IF(ISBLANK(VLOOKUP(T_IEA15PL[[#This Row],[Ścieżka Xpath]],ALL!$C:O,COLUMN(L$2),0)),"",VLOOKUP(T_IEA15PL[[#This Row],[Ścieżka Xpath]],ALL!$C:O,COLUMN(L$2),0))</f>
        <v/>
      </c>
      <c r="M38" s="129" t="str">
        <f>IF(ISBLANK(VLOOKUP(T_IEA15PL[[#This Row],[Ścieżka Xpath]],ALL!$C:P,COLUMN(M$2),0)),"",VLOOKUP(T_IEA15PL[[#This Row],[Ścieżka Xpath]],ALL!$C:P,COLUMN(M$2),0))</f>
        <v/>
      </c>
      <c r="N38" s="129" t="str">
        <f>IF(ISBLANK(VLOOKUP(T_IEA15PL[[#This Row],[Ścieżka Xpath]],ALL!$C:Q,COLUMN(N$2),0)),"",VLOOKUP(T_IEA15PL[[#This Row],[Ścieżka Xpath]],ALL!$C:Q,COLUMN(N$2),0))</f>
        <v/>
      </c>
      <c r="O38" s="130" t="str">
        <f>IF(ISBLANK(VLOOKUP(T_IEA15PL[[#This Row],[Ścieżka Xpath]],ALL!$C:Q,COLUMN(O$2),0)),"",VLOOKUP(T_IEA15PL[[#This Row],[Ścieżka Xpath]],ALL!$C:Q,COLUMN(O$2),0))</f>
        <v/>
      </c>
    </row>
    <row r="39" spans="1:15" ht="30">
      <c r="A39" s="144" t="s">
        <v>93</v>
      </c>
      <c r="B39" s="113">
        <v>37</v>
      </c>
      <c r="C39" s="113" t="str">
        <f>IF(ISBLANK(VLOOKUP(T_IEA15PL[[#This Row],[Ścieżka Xpath]],ALL!$C:E,COLUMN(C$2),0)),"",VLOOKUP(T_IEA15PL[[#This Row],[Ścieżka Xpath]],ALL!$C:E,COLUMN(C$2),0))</f>
        <v>-</v>
      </c>
      <c r="D39" s="117" t="str">
        <f>IF(ISBLANK(VLOOKUP(T_IEA15PL[[#This Row],[Ścieżka Xpath]],ALL!$C:F,COLUMN(D$2),0)),"",VLOOKUP(T_IEA15PL[[#This Row],[Ścieżka Xpath]],ALL!$C:F,COLUMN(D$2),0))</f>
        <v>Liczba porządkowa służąca do określenia pozycji w danej kolekcji danych.</v>
      </c>
      <c r="E39" s="92" t="str">
        <f>IF(ISBLANK(VLOOKUP(T_IEA15PL[[#This Row],[Ścieżka Xpath]],ALL!$C:G,COLUMN(E$2),0)),"",VLOOKUP(T_IEA15PL[[#This Row],[Ścieżka Xpath]],ALL!$C:G,COLUMN(E$2),0))</f>
        <v>Sequence number in data group collection to which this data group belongs to.</v>
      </c>
      <c r="F39" s="91" t="str">
        <f>IF(ISBLANK(VLOOKUP(T_IEA15PL[[#This Row],[Ścieżka Xpath]],ALL!$C:H,COLUMN(F$2),0)),"",VLOOKUP(T_IEA15PL[[#This Row],[Ścieżka Xpath]],ALL!$C:H,COLUMN(F$2),0))</f>
        <v/>
      </c>
      <c r="G39" s="91" t="str">
        <f>IF(ISBLANK(VLOOKUP(T_IEA15PL[[#This Row],[Ścieżka Xpath]],ALL!$C:I,COLUMN(G$2),0)),"",VLOOKUP(T_IEA15PL[[#This Row],[Ścieżka Xpath]],ALL!$C:I,COLUMN(G$2),0))</f>
        <v>R</v>
      </c>
      <c r="H39" s="91" t="str">
        <f>IF(ISBLANK(VLOOKUP(T_IEA15PL[[#This Row],[Ścieżka Xpath]],ALL!$C:J,COLUMN(H$2),0)),"",VLOOKUP(T_IEA15PL[[#This Row],[Ścieżka Xpath]],ALL!$C:J,COLUMN(H$2),0))</f>
        <v>n..5</v>
      </c>
      <c r="I39" s="125" t="str">
        <f>IF(ISBLANK(VLOOKUP(T_IEA15PL[[#This Row],[Ścieżka Xpath]],ALL!$C:K,COLUMN(I$2),0)),"",VLOOKUP(T_IEA15PL[[#This Row],[Ścieżka Xpath]],ALL!$C:K,COLUMN(I$2),0))</f>
        <v/>
      </c>
      <c r="J39" s="125" t="str">
        <f>IF(ISBLANK(VLOOKUP(T_IEA15PL[[#This Row],[Ścieżka Xpath]],ALL!$C:L,COLUMN(J$2),0)),"",VLOOKUP(T_IEA15PL[[#This Row],[Ścieżka Xpath]],ALL!$C:L,COLUMN(J$2),0))</f>
        <v>R0987</v>
      </c>
      <c r="K39" s="91" t="str">
        <f>IF(ISBLANK(VLOOKUP(T_IEA15PL[[#This Row],[Ścieżka Xpath]],ALL!$C:N,COLUMN(K$2),0)),"",VLOOKUP(T_IEA15PL[[#This Row],[Ścieżka Xpath]],ALL!$C:N,COLUMN(K$2),0))</f>
        <v/>
      </c>
      <c r="L39" s="92" t="str">
        <f>IF(ISBLANK(VLOOKUP(T_IEA15PL[[#This Row],[Ścieżka Xpath]],ALL!$C:O,COLUMN(L$2),0)),"",VLOOKUP(T_IEA15PL[[#This Row],[Ścieżka Xpath]],ALL!$C:O,COLUMN(L$2),0))</f>
        <v/>
      </c>
      <c r="M39" s="92" t="str">
        <f>IF(ISBLANK(VLOOKUP(T_IEA15PL[[#This Row],[Ścieżka Xpath]],ALL!$C:P,COLUMN(M$2),0)),"",VLOOKUP(T_IEA15PL[[#This Row],[Ścieżka Xpath]],ALL!$C:P,COLUMN(M$2),0))</f>
        <v/>
      </c>
      <c r="N39" s="92" t="str">
        <f>IF(ISBLANK(VLOOKUP(T_IEA15PL[[#This Row],[Ścieżka Xpath]],ALL!$C:Q,COLUMN(N$2),0)),"",VLOOKUP(T_IEA15PL[[#This Row],[Ścieżka Xpath]],ALL!$C:Q,COLUMN(N$2),0))</f>
        <v/>
      </c>
      <c r="O39" s="131" t="str">
        <f>IF(ISBLANK(VLOOKUP(T_IEA15PL[[#This Row],[Ścieżka Xpath]],ALL!$C:Q,COLUMN(O$2),0)),"",VLOOKUP(T_IEA15PL[[#This Row],[Ścieżka Xpath]],ALL!$C:Q,COLUMN(O$2),0))</f>
        <v/>
      </c>
    </row>
    <row r="40" spans="1:15" ht="75">
      <c r="A40" s="144" t="s">
        <v>97</v>
      </c>
      <c r="B40" s="113">
        <v>38</v>
      </c>
      <c r="C40" s="113" t="str">
        <f>IF(ISBLANK(VLOOKUP(T_IEA15PL[[#This Row],[Ścieżka Xpath]],ALL!$C:E,COLUMN(C$2),0)),"",VLOOKUP(T_IEA15PL[[#This Row],[Ścieżka Xpath]],ALL!$C:E,COLUMN(C$2),0))</f>
        <v>12 12 002 000</v>
      </c>
      <c r="D40" s="117" t="str">
        <f>IF(ISBLANK(VLOOKUP(T_IEA15PL[[#This Row],[Ścieżka Xpath]],ALL!$C:F,COLUMN(D$2),0)),"",VLOOKUP(T_IEA15PL[[#This Row],[Ścieżka Xpath]],ALL!$C:F,COLUMN(D$2),0))</f>
        <v>Rodzaj pozwolenia.</v>
      </c>
      <c r="E40" s="92" t="str">
        <f>IF(ISBLANK(VLOOKUP(T_IEA15PL[[#This Row],[Ścieżka Xpath]],ALL!$C:G,COLUMN(E$2),0)),"",VLOOKUP(T_IEA15PL[[#This Row],[Ścieżka Xpath]],ALL!$C:G,COLUMN(E$2),0))</f>
        <v>Type of authorisation.</v>
      </c>
      <c r="F40" s="91" t="str">
        <f>IF(ISBLANK(VLOOKUP(T_IEA15PL[[#This Row],[Ścieżka Xpath]],ALL!$C:H,COLUMN(F$2),0)),"",VLOOKUP(T_IEA15PL[[#This Row],[Ścieżka Xpath]],ALL!$C:H,COLUMN(F$2),0))</f>
        <v/>
      </c>
      <c r="G40" s="91" t="str">
        <f>IF(ISBLANK(VLOOKUP(T_IEA15PL[[#This Row],[Ścieżka Xpath]],ALL!$C:I,COLUMN(G$2),0)),"",VLOOKUP(T_IEA15PL[[#This Row],[Ścieżka Xpath]],ALL!$C:I,COLUMN(G$2),0))</f>
        <v>R</v>
      </c>
      <c r="H40" s="91" t="str">
        <f>IF(ISBLANK(VLOOKUP(T_IEA15PL[[#This Row],[Ścieżka Xpath]],ALL!$C:J,COLUMN(H$2),0)),"",VLOOKUP(T_IEA15PL[[#This Row],[Ścieżka Xpath]],ALL!$C:J,COLUMN(H$2),0))</f>
        <v>an..4</v>
      </c>
      <c r="I40" s="125" t="str">
        <f>IF(ISBLANK(VLOOKUP(T_IEA15PL[[#This Row],[Ścieżka Xpath]],ALL!$C:K,COLUMN(I$2),0)),"",VLOOKUP(T_IEA15PL[[#This Row],[Ścieżka Xpath]],ALL!$C:K,COLUMN(I$2),0))</f>
        <v>CL235; PL235</v>
      </c>
      <c r="J40" s="125" t="str">
        <f>IF(ISBLANK(VLOOKUP(T_IEA15PL[[#This Row],[Ścieżka Xpath]],ALL!$C:L,COLUMN(J$2),0)),"",VLOOKUP(T_IEA15PL[[#This Row],[Ścieżka Xpath]],ALL!$C:L,COLUMN(J$2),0))</f>
        <v>G0114; G0117; R0350; R0859; RP05</v>
      </c>
      <c r="K40" s="91" t="str">
        <f>IF(ISBLANK(VLOOKUP(T_IEA15PL[[#This Row],[Ścieżka Xpath]],ALL!$C:N,COLUMN(K$2),0)),"",VLOOKUP(T_IEA15PL[[#This Row],[Ścieżka Xpath]],ALL!$C:N,COLUMN(K$2),0))</f>
        <v/>
      </c>
      <c r="L40" s="92" t="str">
        <f>IF(ISBLANK(VLOOKUP(T_IEA15PL[[#This Row],[Ścieżka Xpath]],ALL!$C:O,COLUMN(L$2),0)),"",VLOOKUP(T_IEA15PL[[#This Row],[Ścieżka Xpath]],ALL!$C:O,COLUMN(L$2),0))</f>
        <v/>
      </c>
      <c r="M40" s="92" t="str">
        <f>IF(ISBLANK(VLOOKUP(T_IEA15PL[[#This Row],[Ścieżka Xpath]],ALL!$C:P,COLUMN(M$2),0)),"",VLOOKUP(T_IEA15PL[[#This Row],[Ścieżka Xpath]],ALL!$C:P,COLUMN(M$2),0))</f>
        <v/>
      </c>
      <c r="N40" s="92" t="str">
        <f>IF(ISBLANK(VLOOKUP(T_IEA15PL[[#This Row],[Ścieżka Xpath]],ALL!$C:Q,COLUMN(N$2),0)),"",VLOOKUP(T_IEA15PL[[#This Row],[Ścieżka Xpath]],ALL!$C:Q,COLUMN(N$2),0))</f>
        <v/>
      </c>
      <c r="O40" s="131" t="str">
        <f>IF(ISBLANK(VLOOKUP(T_IEA15PL[[#This Row],[Ścieżka Xpath]],ALL!$C:Q,COLUMN(O$2),0)),"",VLOOKUP(T_IEA15PL[[#This Row],[Ścieżka Xpath]],ALL!$C:Q,COLUMN(O$2),0))</f>
        <v/>
      </c>
    </row>
    <row r="41" spans="1:15" ht="45">
      <c r="A41" s="144" t="s">
        <v>101</v>
      </c>
      <c r="B41" s="113">
        <v>39</v>
      </c>
      <c r="C41" s="113" t="str">
        <f>IF(ISBLANK(VLOOKUP(T_IEA15PL[[#This Row],[Ścieżka Xpath]],ALL!$C:E,COLUMN(C$2),0)),"",VLOOKUP(T_IEA15PL[[#This Row],[Ścieżka Xpath]],ALL!$C:E,COLUMN(C$2),0))</f>
        <v>12 12 001 000</v>
      </c>
      <c r="D41" s="117" t="str">
        <f>IF(ISBLANK(VLOOKUP(T_IEA15PL[[#This Row],[Ścieżka Xpath]],ALL!$C:F,COLUMN(D$2),0)),"",VLOOKUP(T_IEA15PL[[#This Row],[Ścieżka Xpath]],ALL!$C:F,COLUMN(D$2),0))</f>
        <v>Numer pozwolenia.</v>
      </c>
      <c r="E41" s="92" t="str">
        <f>IF(ISBLANK(VLOOKUP(T_IEA15PL[[#This Row],[Ścieżka Xpath]],ALL!$C:G,COLUMN(E$2),0)),"",VLOOKUP(T_IEA15PL[[#This Row],[Ścieżka Xpath]],ALL!$C:G,COLUMN(E$2),0))</f>
        <v>Authorisation reference number.</v>
      </c>
      <c r="F41" s="91" t="str">
        <f>IF(ISBLANK(VLOOKUP(T_IEA15PL[[#This Row],[Ścieżka Xpath]],ALL!$C:H,COLUMN(F$2),0)),"",VLOOKUP(T_IEA15PL[[#This Row],[Ścieżka Xpath]],ALL!$C:H,COLUMN(F$2),0))</f>
        <v/>
      </c>
      <c r="G41" s="91" t="str">
        <f>IF(ISBLANK(VLOOKUP(T_IEA15PL[[#This Row],[Ścieżka Xpath]],ALL!$C:I,COLUMN(G$2),0)),"",VLOOKUP(T_IEA15PL[[#This Row],[Ścieżka Xpath]],ALL!$C:I,COLUMN(G$2),0))</f>
        <v>R</v>
      </c>
      <c r="H41" s="91" t="str">
        <f>IF(ISBLANK(VLOOKUP(T_IEA15PL[[#This Row],[Ścieżka Xpath]],ALL!$C:J,COLUMN(H$2),0)),"",VLOOKUP(T_IEA15PL[[#This Row],[Ścieżka Xpath]],ALL!$C:J,COLUMN(H$2),0))</f>
        <v>an..35</v>
      </c>
      <c r="I41" s="125" t="str">
        <f>IF(ISBLANK(VLOOKUP(T_IEA15PL[[#This Row],[Ścieżka Xpath]],ALL!$C:K,COLUMN(I$2),0)),"",VLOOKUP(T_IEA15PL[[#This Row],[Ścieżka Xpath]],ALL!$C:K,COLUMN(I$2),0))</f>
        <v/>
      </c>
      <c r="J41" s="125" t="str">
        <f>IF(ISBLANK(VLOOKUP(T_IEA15PL[[#This Row],[Ścieżka Xpath]],ALL!$C:L,COLUMN(J$2),0)),"",VLOOKUP(T_IEA15PL[[#This Row],[Ścieżka Xpath]],ALL!$C:L,COLUMN(J$2),0))</f>
        <v>G0033; R0352; RP06</v>
      </c>
      <c r="K41" s="91" t="str">
        <f>IF(ISBLANK(VLOOKUP(T_IEA15PL[[#This Row],[Ścieżka Xpath]],ALL!$C:N,COLUMN(K$2),0)),"",VLOOKUP(T_IEA15PL[[#This Row],[Ścieżka Xpath]],ALL!$C:N,COLUMN(K$2),0))</f>
        <v/>
      </c>
      <c r="L41" s="92" t="str">
        <f>IF(ISBLANK(VLOOKUP(T_IEA15PL[[#This Row],[Ścieżka Xpath]],ALL!$C:O,COLUMN(L$2),0)),"",VLOOKUP(T_IEA15PL[[#This Row],[Ścieżka Xpath]],ALL!$C:O,COLUMN(L$2),0))</f>
        <v/>
      </c>
      <c r="M41" s="92" t="str">
        <f>IF(ISBLANK(VLOOKUP(T_IEA15PL[[#This Row],[Ścieżka Xpath]],ALL!$C:P,COLUMN(M$2),0)),"",VLOOKUP(T_IEA15PL[[#This Row],[Ścieżka Xpath]],ALL!$C:P,COLUMN(M$2),0))</f>
        <v/>
      </c>
      <c r="N41" s="92" t="str">
        <f>IF(ISBLANK(VLOOKUP(T_IEA15PL[[#This Row],[Ścieżka Xpath]],ALL!$C:Q,COLUMN(N$2),0)),"",VLOOKUP(T_IEA15PL[[#This Row],[Ścieżka Xpath]],ALL!$C:Q,COLUMN(N$2),0))</f>
        <v/>
      </c>
      <c r="O41" s="131" t="str">
        <f>IF(ISBLANK(VLOOKUP(T_IEA15PL[[#This Row],[Ścieżka Xpath]],ALL!$C:Q,COLUMN(O$2),0)),"",VLOOKUP(T_IEA15PL[[#This Row],[Ścieżka Xpath]],ALL!$C:Q,COLUMN(O$2),0))</f>
        <v/>
      </c>
    </row>
    <row r="42" spans="1:15">
      <c r="A42" s="143" t="s">
        <v>103</v>
      </c>
      <c r="B42" s="112">
        <v>40</v>
      </c>
      <c r="C42" s="112" t="str">
        <f>IF(ISBLANK(VLOOKUP(T_IEA15PL[[#This Row],[Ścieżka Xpath]],ALL!$C:E,COLUMN(C$2),0)),"",VLOOKUP(T_IEA15PL[[#This Row],[Ścieżka Xpath]],ALL!$C:E,COLUMN(C$2),0))</f>
        <v>17 03 000 000</v>
      </c>
      <c r="D42" s="116" t="str">
        <f>IF(ISBLANK(VLOOKUP(T_IEA15PL[[#This Row],[Ścieżka Xpath]],ALL!$C:F,COLUMN(D$2),0)),"",VLOOKUP(T_IEA15PL[[#This Row],[Ścieżka Xpath]],ALL!$C:F,COLUMN(D$2),0))</f>
        <v>Urząd celny wyjścia.</v>
      </c>
      <c r="E42" s="100" t="str">
        <f>IF(ISBLANK(VLOOKUP(T_IEA15PL[[#This Row],[Ścieżka Xpath]],ALL!$C:G,COLUMN(E$2),0)),"",VLOOKUP(T_IEA15PL[[#This Row],[Ścieżka Xpath]],ALL!$C:G,COLUMN(E$2),0))</f>
        <v>Customs Office of departure</v>
      </c>
      <c r="F42" s="79">
        <f>IF(ISBLANK(VLOOKUP(T_IEA15PL[[#This Row],[Ścieżka Xpath]],ALL!$C:H,COLUMN(F$2),0)),"",VLOOKUP(T_IEA15PL[[#This Row],[Ścieżka Xpath]],ALL!$C:H,COLUMN(F$2),0))</f>
        <v>1</v>
      </c>
      <c r="G42" s="79" t="str">
        <f>IF(ISBLANK(VLOOKUP(T_IEA15PL[[#This Row],[Ścieżka Xpath]],ALL!$C:I,COLUMN(G$2),0)),"",VLOOKUP(T_IEA15PL[[#This Row],[Ścieżka Xpath]],ALL!$C:I,COLUMN(G$2),0))</f>
        <v>R</v>
      </c>
      <c r="H42" s="79" t="str">
        <f>IF(ISBLANK(VLOOKUP(T_IEA15PL[[#This Row],[Ścieżka Xpath]],ALL!$C:J,COLUMN(H$2),0)),"",VLOOKUP(T_IEA15PL[[#This Row],[Ścieżka Xpath]],ALL!$C:J,COLUMN(H$2),0))</f>
        <v/>
      </c>
      <c r="I42" s="24" t="str">
        <f>IF(ISBLANK(VLOOKUP(T_IEA15PL[[#This Row],[Ścieżka Xpath]],ALL!$C:K,COLUMN(I$2),0)),"",VLOOKUP(T_IEA15PL[[#This Row],[Ścieżka Xpath]],ALL!$C:K,COLUMN(I$2),0))</f>
        <v/>
      </c>
      <c r="J42" s="24" t="str">
        <f>IF(ISBLANK(VLOOKUP(T_IEA15PL[[#This Row],[Ścieżka Xpath]],ALL!$C:L,COLUMN(J$2),0)),"",VLOOKUP(T_IEA15PL[[#This Row],[Ścieżka Xpath]],ALL!$C:L,COLUMN(J$2),0))</f>
        <v/>
      </c>
      <c r="K42" s="79" t="str">
        <f>IF(ISBLANK(VLOOKUP(T_IEA15PL[[#This Row],[Ścieżka Xpath]],ALL!$C:N,COLUMN(K$2),0)),"",VLOOKUP(T_IEA15PL[[#This Row],[Ścieżka Xpath]],ALL!$C:N,COLUMN(K$2),0))</f>
        <v/>
      </c>
      <c r="L42" s="129" t="str">
        <f>IF(ISBLANK(VLOOKUP(T_IEA15PL[[#This Row],[Ścieżka Xpath]],ALL!$C:O,COLUMN(L$2),0)),"",VLOOKUP(T_IEA15PL[[#This Row],[Ścieżka Xpath]],ALL!$C:O,COLUMN(L$2),0))</f>
        <v/>
      </c>
      <c r="M42" s="129" t="str">
        <f>IF(ISBLANK(VLOOKUP(T_IEA15PL[[#This Row],[Ścieżka Xpath]],ALL!$C:P,COLUMN(M$2),0)),"",VLOOKUP(T_IEA15PL[[#This Row],[Ścieżka Xpath]],ALL!$C:P,COLUMN(M$2),0))</f>
        <v/>
      </c>
      <c r="N42" s="129" t="str">
        <f>IF(ISBLANK(VLOOKUP(T_IEA15PL[[#This Row],[Ścieżka Xpath]],ALL!$C:Q,COLUMN(N$2),0)),"",VLOOKUP(T_IEA15PL[[#This Row],[Ścieżka Xpath]],ALL!$C:Q,COLUMN(N$2),0))</f>
        <v/>
      </c>
      <c r="O42" s="130" t="str">
        <f>IF(ISBLANK(VLOOKUP(T_IEA15PL[[#This Row],[Ścieżka Xpath]],ALL!$C:Q,COLUMN(O$2),0)),"",VLOOKUP(T_IEA15PL[[#This Row],[Ścieżka Xpath]],ALL!$C:Q,COLUMN(O$2),0))</f>
        <v/>
      </c>
    </row>
    <row r="43" spans="1:15" ht="60">
      <c r="A43" s="144" t="s">
        <v>104</v>
      </c>
      <c r="B43" s="113">
        <v>41</v>
      </c>
      <c r="C43" s="113" t="str">
        <f>IF(ISBLANK(VLOOKUP(T_IEA15PL[[#This Row],[Ścieżka Xpath]],ALL!$C:E,COLUMN(C$2),0)),"",VLOOKUP(T_IEA15PL[[#This Row],[Ścieżka Xpath]],ALL!$C:E,COLUMN(C$2),0))</f>
        <v>17 03 001 000</v>
      </c>
      <c r="D43" s="117" t="str">
        <f>IF(ISBLANK(VLOOKUP(T_IEA15PL[[#This Row],[Ścieżka Xpath]],ALL!$C:F,COLUMN(D$2),0)),"",VLOOKUP(T_IEA15PL[[#This Row],[Ścieżka Xpath]],ALL!$C:F,COLUMN(D$2),0))</f>
        <v>Kod urzędu wyjścia.</v>
      </c>
      <c r="E43" s="92" t="str">
        <f>IF(ISBLANK(VLOOKUP(T_IEA15PL[[#This Row],[Ścieżka Xpath]],ALL!$C:G,COLUMN(E$2),0)),"",VLOOKUP(T_IEA15PL[[#This Row],[Ścieżka Xpath]],ALL!$C:G,COLUMN(E$2),0))</f>
        <v>Reference number of the Customs Office of departure.</v>
      </c>
      <c r="F43" s="91" t="str">
        <f>IF(ISBLANK(VLOOKUP(T_IEA15PL[[#This Row],[Ścieżka Xpath]],ALL!$C:H,COLUMN(F$2),0)),"",VLOOKUP(T_IEA15PL[[#This Row],[Ścieżka Xpath]],ALL!$C:H,COLUMN(F$2),0))</f>
        <v/>
      </c>
      <c r="G43" s="91" t="str">
        <f>IF(ISBLANK(VLOOKUP(T_IEA15PL[[#This Row],[Ścieżka Xpath]],ALL!$C:I,COLUMN(G$2),0)),"",VLOOKUP(T_IEA15PL[[#This Row],[Ścieżka Xpath]],ALL!$C:I,COLUMN(G$2),0))</f>
        <v>R</v>
      </c>
      <c r="H43" s="91" t="str">
        <f>IF(ISBLANK(VLOOKUP(T_IEA15PL[[#This Row],[Ścieżka Xpath]],ALL!$C:J,COLUMN(H$2),0)),"",VLOOKUP(T_IEA15PL[[#This Row],[Ścieżka Xpath]],ALL!$C:J,COLUMN(H$2),0))</f>
        <v>an8</v>
      </c>
      <c r="I43" s="125" t="str">
        <f>IF(ISBLANK(VLOOKUP(T_IEA15PL[[#This Row],[Ścieżka Xpath]],ALL!$C:K,COLUMN(I$2),0)),"",VLOOKUP(T_IEA15PL[[#This Row],[Ścieżka Xpath]],ALL!$C:K,COLUMN(I$2),0))</f>
        <v>CL171</v>
      </c>
      <c r="J43" s="125" t="str">
        <f>IF(ISBLANK(VLOOKUP(T_IEA15PL[[#This Row],[Ścieżka Xpath]],ALL!$C:L,COLUMN(J$2),0)),"",VLOOKUP(T_IEA15PL[[#This Row],[Ścieżka Xpath]],ALL!$C:L,COLUMN(J$2),0))</f>
        <v>R0016; R0124; R0901; RP57</v>
      </c>
      <c r="K43" s="91" t="str">
        <f>IF(ISBLANK(VLOOKUP(T_IEA15PL[[#This Row],[Ścieżka Xpath]],ALL!$C:N,COLUMN(K$2),0)),"",VLOOKUP(T_IEA15PL[[#This Row],[Ścieżka Xpath]],ALL!$C:N,COLUMN(K$2),0))</f>
        <v/>
      </c>
      <c r="L43" s="92" t="str">
        <f>IF(ISBLANK(VLOOKUP(T_IEA15PL[[#This Row],[Ścieżka Xpath]],ALL!$C:O,COLUMN(L$2),0)),"",VLOOKUP(T_IEA15PL[[#This Row],[Ścieżka Xpath]],ALL!$C:O,COLUMN(L$2),0))</f>
        <v/>
      </c>
      <c r="M43" s="92" t="str">
        <f>IF(ISBLANK(VLOOKUP(T_IEA15PL[[#This Row],[Ścieżka Xpath]],ALL!$C:P,COLUMN(M$2),0)),"",VLOOKUP(T_IEA15PL[[#This Row],[Ścieżka Xpath]],ALL!$C:P,COLUMN(M$2),0))</f>
        <v/>
      </c>
      <c r="N43" s="92" t="str">
        <f>IF(ISBLANK(VLOOKUP(T_IEA15PL[[#This Row],[Ścieżka Xpath]],ALL!$C:Q,COLUMN(N$2),0)),"",VLOOKUP(T_IEA15PL[[#This Row],[Ścieżka Xpath]],ALL!$C:Q,COLUMN(N$2),0))</f>
        <v>Dodanie D0016 i R0124.</v>
      </c>
      <c r="O43" s="131" t="str">
        <f>IF(ISBLANK(VLOOKUP(T_IEA15PL[[#This Row],[Ścieżka Xpath]],ALL!$C:Q,COLUMN(O$2),0)),"",VLOOKUP(T_IEA15PL[[#This Row],[Ścieżka Xpath]],ALL!$C:Q,COLUMN(O$2),0))</f>
        <v>Addition of R0016 and R0124.</v>
      </c>
    </row>
    <row r="44" spans="1:15">
      <c r="A44" s="144" t="s">
        <v>108</v>
      </c>
      <c r="B44" s="113">
        <v>42</v>
      </c>
      <c r="C44" s="113" t="str">
        <f>IF(ISBLANK(VLOOKUP(T_IEA15PL[[#This Row],[Ścieżka Xpath]],ALL!$C:E,COLUMN(C$2),0)),"",VLOOKUP(T_IEA15PL[[#This Row],[Ścieżka Xpath]],ALL!$C:E,COLUMN(C$2),0))</f>
        <v>-</v>
      </c>
      <c r="D44" s="117" t="str">
        <f>IF(ISBLANK(VLOOKUP(T_IEA15PL[[#This Row],[Ścieżka Xpath]],ALL!$C:F,COLUMN(D$2),0)),"",VLOOKUP(T_IEA15PL[[#This Row],[Ścieżka Xpath]],ALL!$C:F,COLUMN(D$2),0))</f>
        <v>Wskaźnik wprowadzenia na obszar UE.</v>
      </c>
      <c r="E44" s="92" t="str">
        <f>IF(ISBLANK(VLOOKUP(T_IEA15PL[[#This Row],[Ścieżka Xpath]],ALL!$C:G,COLUMN(E$2),0)),"",VLOOKUP(T_IEA15PL[[#This Row],[Ścieżka Xpath]],ALL!$C:G,COLUMN(E$2),0))</f>
        <v>EU area entry indicator.</v>
      </c>
      <c r="F44" s="91" t="str">
        <f>IF(ISBLANK(VLOOKUP(T_IEA15PL[[#This Row],[Ścieżka Xpath]],ALL!$C:H,COLUMN(F$2),0)),"",VLOOKUP(T_IEA15PL[[#This Row],[Ścieżka Xpath]],ALL!$C:H,COLUMN(F$2),0))</f>
        <v/>
      </c>
      <c r="G44" s="91" t="str">
        <f>IF(ISBLANK(VLOOKUP(T_IEA15PL[[#This Row],[Ścieżka Xpath]],ALL!$C:I,COLUMN(G$2),0)),"",VLOOKUP(T_IEA15PL[[#This Row],[Ścieżka Xpath]],ALL!$C:I,COLUMN(G$2),0))</f>
        <v>D</v>
      </c>
      <c r="H44" s="91" t="str">
        <f>IF(ISBLANK(VLOOKUP(T_IEA15PL[[#This Row],[Ścieżka Xpath]],ALL!$C:J,COLUMN(H$2),0)),"",VLOOKUP(T_IEA15PL[[#This Row],[Ścieżka Xpath]],ALL!$C:J,COLUMN(H$2),0))</f>
        <v>n1</v>
      </c>
      <c r="I44" s="125" t="str">
        <f>IF(ISBLANK(VLOOKUP(T_IEA15PL[[#This Row],[Ścieżka Xpath]],ALL!$C:K,COLUMN(I$2),0)),"",VLOOKUP(T_IEA15PL[[#This Row],[Ścieżka Xpath]],ALL!$C:K,COLUMN(I$2),0))</f>
        <v>CL027</v>
      </c>
      <c r="J44" s="125" t="str">
        <f>IF(ISBLANK(VLOOKUP(T_IEA15PL[[#This Row],[Ścieżka Xpath]],ALL!$C:L,COLUMN(J$2),0)),"",VLOOKUP(T_IEA15PL[[#This Row],[Ścieżka Xpath]],ALL!$C:L,COLUMN(J$2),0))</f>
        <v>C0024</v>
      </c>
      <c r="K44" s="91" t="str">
        <f>IF(ISBLANK(VLOOKUP(T_IEA15PL[[#This Row],[Ścieżka Xpath]],ALL!$C:N,COLUMN(K$2),0)),"",VLOOKUP(T_IEA15PL[[#This Row],[Ścieżka Xpath]],ALL!$C:N,COLUMN(K$2),0))</f>
        <v/>
      </c>
      <c r="L44" s="92" t="str">
        <f>IF(ISBLANK(VLOOKUP(T_IEA15PL[[#This Row],[Ścieżka Xpath]],ALL!$C:O,COLUMN(L$2),0)),"",VLOOKUP(T_IEA15PL[[#This Row],[Ścieżka Xpath]],ALL!$C:O,COLUMN(L$2),0))</f>
        <v/>
      </c>
      <c r="M44" s="92" t="str">
        <f>IF(ISBLANK(VLOOKUP(T_IEA15PL[[#This Row],[Ścieżka Xpath]],ALL!$C:P,COLUMN(M$2),0)),"",VLOOKUP(T_IEA15PL[[#This Row],[Ścieżka Xpath]],ALL!$C:P,COLUMN(M$2),0))</f>
        <v/>
      </c>
      <c r="N44" s="92" t="str">
        <f>IF(ISBLANK(VLOOKUP(T_IEA15PL[[#This Row],[Ścieżka Xpath]],ALL!$C:Q,COLUMN(N$2),0)),"",VLOOKUP(T_IEA15PL[[#This Row],[Ścieżka Xpath]],ALL!$C:Q,COLUMN(N$2),0))</f>
        <v>Nowy element w Fazie 6.</v>
      </c>
      <c r="O44" s="131" t="str">
        <f>IF(ISBLANK(VLOOKUP(T_IEA15PL[[#This Row],[Ścieżka Xpath]],ALL!$C:Q,COLUMN(O$2),0)),"",VLOOKUP(T_IEA15PL[[#This Row],[Ścieżka Xpath]],ALL!$C:Q,COLUMN(O$2),0))</f>
        <v>P6 new element.</v>
      </c>
    </row>
    <row r="45" spans="1:15">
      <c r="A45" s="143" t="s">
        <v>110</v>
      </c>
      <c r="B45" s="112">
        <v>43</v>
      </c>
      <c r="C45" s="112" t="str">
        <f>IF(ISBLANK(VLOOKUP(T_IEA15PL[[#This Row],[Ścieżka Xpath]],ALL!$C:E,COLUMN(C$2),0)),"",VLOOKUP(T_IEA15PL[[#This Row],[Ścieżka Xpath]],ALL!$C:E,COLUMN(C$2),0))</f>
        <v>17 05 000 000</v>
      </c>
      <c r="D45" s="116" t="str">
        <f>IF(ISBLANK(VLOOKUP(T_IEA15PL[[#This Row],[Ścieżka Xpath]],ALL!$C:F,COLUMN(D$2),0)),"",VLOOKUP(T_IEA15PL[[#This Row],[Ścieżka Xpath]],ALL!$C:F,COLUMN(D$2),0))</f>
        <v>Deklarowany urząd celny przeznaczenia.</v>
      </c>
      <c r="E45" s="100" t="str">
        <f>IF(ISBLANK(VLOOKUP(T_IEA15PL[[#This Row],[Ścieżka Xpath]],ALL!$C:G,COLUMN(E$2),0)),"",VLOOKUP(T_IEA15PL[[#This Row],[Ścieżka Xpath]],ALL!$C:G,COLUMN(E$2),0))</f>
        <v>Declared Customs Office of destination.</v>
      </c>
      <c r="F45" s="79">
        <f>IF(ISBLANK(VLOOKUP(T_IEA15PL[[#This Row],[Ścieżka Xpath]],ALL!$C:H,COLUMN(F$2),0)),"",VLOOKUP(T_IEA15PL[[#This Row],[Ścieżka Xpath]],ALL!$C:H,COLUMN(F$2),0))</f>
        <v>1</v>
      </c>
      <c r="G45" s="79" t="str">
        <f>IF(ISBLANK(VLOOKUP(T_IEA15PL[[#This Row],[Ścieżka Xpath]],ALL!$C:I,COLUMN(G$2),0)),"",VLOOKUP(T_IEA15PL[[#This Row],[Ścieżka Xpath]],ALL!$C:I,COLUMN(G$2),0))</f>
        <v>R</v>
      </c>
      <c r="H45" s="79" t="str">
        <f>IF(ISBLANK(VLOOKUP(T_IEA15PL[[#This Row],[Ścieżka Xpath]],ALL!$C:J,COLUMN(H$2),0)),"",VLOOKUP(T_IEA15PL[[#This Row],[Ścieżka Xpath]],ALL!$C:J,COLUMN(H$2),0))</f>
        <v/>
      </c>
      <c r="I45" s="24" t="str">
        <f>IF(ISBLANK(VLOOKUP(T_IEA15PL[[#This Row],[Ścieżka Xpath]],ALL!$C:K,COLUMN(I$2),0)),"",VLOOKUP(T_IEA15PL[[#This Row],[Ścieżka Xpath]],ALL!$C:K,COLUMN(I$2),0))</f>
        <v/>
      </c>
      <c r="J45" s="24" t="str">
        <f>IF(ISBLANK(VLOOKUP(T_IEA15PL[[#This Row],[Ścieżka Xpath]],ALL!$C:L,COLUMN(J$2),0)),"",VLOOKUP(T_IEA15PL[[#This Row],[Ścieżka Xpath]],ALL!$C:L,COLUMN(J$2),0))</f>
        <v>G0034</v>
      </c>
      <c r="K45" s="79" t="str">
        <f>IF(ISBLANK(VLOOKUP(T_IEA15PL[[#This Row],[Ścieżka Xpath]],ALL!$C:N,COLUMN(K$2),0)),"",VLOOKUP(T_IEA15PL[[#This Row],[Ścieżka Xpath]],ALL!$C:N,COLUMN(K$2),0))</f>
        <v/>
      </c>
      <c r="L45" s="129" t="str">
        <f>IF(ISBLANK(VLOOKUP(T_IEA15PL[[#This Row],[Ścieżka Xpath]],ALL!$C:O,COLUMN(L$2),0)),"",VLOOKUP(T_IEA15PL[[#This Row],[Ścieżka Xpath]],ALL!$C:O,COLUMN(L$2),0))</f>
        <v/>
      </c>
      <c r="M45" s="129" t="str">
        <f>IF(ISBLANK(VLOOKUP(T_IEA15PL[[#This Row],[Ścieżka Xpath]],ALL!$C:P,COLUMN(M$2),0)),"",VLOOKUP(T_IEA15PL[[#This Row],[Ścieżka Xpath]],ALL!$C:P,COLUMN(M$2),0))</f>
        <v/>
      </c>
      <c r="N45" s="129" t="str">
        <f>IF(ISBLANK(VLOOKUP(T_IEA15PL[[#This Row],[Ścieżka Xpath]],ALL!$C:Q,COLUMN(N$2),0)),"",VLOOKUP(T_IEA15PL[[#This Row],[Ścieżka Xpath]],ALL!$C:Q,COLUMN(N$2),0))</f>
        <v/>
      </c>
      <c r="O45" s="130" t="str">
        <f>IF(ISBLANK(VLOOKUP(T_IEA15PL[[#This Row],[Ścieżka Xpath]],ALL!$C:Q,COLUMN(O$2),0)),"",VLOOKUP(T_IEA15PL[[#This Row],[Ścieżka Xpath]],ALL!$C:Q,COLUMN(O$2),0))</f>
        <v/>
      </c>
    </row>
    <row r="46" spans="1:15" ht="45">
      <c r="A46" s="144" t="s">
        <v>112</v>
      </c>
      <c r="B46" s="113">
        <v>44</v>
      </c>
      <c r="C46" s="113" t="str">
        <f>IF(ISBLANK(VLOOKUP(T_IEA15PL[[#This Row],[Ścieżka Xpath]],ALL!$C:E,COLUMN(C$2),0)),"",VLOOKUP(T_IEA15PL[[#This Row],[Ścieżka Xpath]],ALL!$C:E,COLUMN(C$2),0))</f>
        <v>17 05 001 000</v>
      </c>
      <c r="D46" s="117" t="str">
        <f>IF(ISBLANK(VLOOKUP(T_IEA15PL[[#This Row],[Ścieżka Xpath]],ALL!$C:F,COLUMN(D$2),0)),"",VLOOKUP(T_IEA15PL[[#This Row],[Ścieżka Xpath]],ALL!$C:F,COLUMN(D$2),0))</f>
        <v>Kod urzędu przeznaczenia.</v>
      </c>
      <c r="E46" s="92" t="str">
        <f>IF(ISBLANK(VLOOKUP(T_IEA15PL[[#This Row],[Ścieżka Xpath]],ALL!$C:G,COLUMN(E$2),0)),"",VLOOKUP(T_IEA15PL[[#This Row],[Ścieżka Xpath]],ALL!$C:G,COLUMN(E$2),0))</f>
        <v>Reference number of the Declared Customs Office of destination.</v>
      </c>
      <c r="F46" s="91" t="str">
        <f>IF(ISBLANK(VLOOKUP(T_IEA15PL[[#This Row],[Ścieżka Xpath]],ALL!$C:H,COLUMN(F$2),0)),"",VLOOKUP(T_IEA15PL[[#This Row],[Ścieżka Xpath]],ALL!$C:H,COLUMN(F$2),0))</f>
        <v/>
      </c>
      <c r="G46" s="91" t="str">
        <f>IF(ISBLANK(VLOOKUP(T_IEA15PL[[#This Row],[Ścieżka Xpath]],ALL!$C:I,COLUMN(G$2),0)),"",VLOOKUP(T_IEA15PL[[#This Row],[Ścieżka Xpath]],ALL!$C:I,COLUMN(G$2),0))</f>
        <v>R</v>
      </c>
      <c r="H46" s="91" t="str">
        <f>IF(ISBLANK(VLOOKUP(T_IEA15PL[[#This Row],[Ścieżka Xpath]],ALL!$C:J,COLUMN(H$2),0)),"",VLOOKUP(T_IEA15PL[[#This Row],[Ścieżka Xpath]],ALL!$C:J,COLUMN(H$2),0))</f>
        <v>an8</v>
      </c>
      <c r="I46" s="125" t="str">
        <f>IF(ISBLANK(VLOOKUP(T_IEA15PL[[#This Row],[Ścieżka Xpath]],ALL!$C:K,COLUMN(I$2),0)),"",VLOOKUP(T_IEA15PL[[#This Row],[Ścieżka Xpath]],ALL!$C:K,COLUMN(I$2),0))</f>
        <v>CL172</v>
      </c>
      <c r="J46" s="125" t="str">
        <f>IF(ISBLANK(VLOOKUP(T_IEA15PL[[#This Row],[Ścieżka Xpath]],ALL!$C:L,COLUMN(J$2),0)),"",VLOOKUP(T_IEA15PL[[#This Row],[Ścieżka Xpath]],ALL!$C:L,COLUMN(J$2),0))</f>
        <v>R0901; R0904; R0905</v>
      </c>
      <c r="K46" s="91" t="str">
        <f>IF(ISBLANK(VLOOKUP(T_IEA15PL[[#This Row],[Ścieżka Xpath]],ALL!$C:N,COLUMN(K$2),0)),"",VLOOKUP(T_IEA15PL[[#This Row],[Ścieżka Xpath]],ALL!$C:N,COLUMN(K$2),0))</f>
        <v/>
      </c>
      <c r="L46" s="92" t="str">
        <f>IF(ISBLANK(VLOOKUP(T_IEA15PL[[#This Row],[Ścieżka Xpath]],ALL!$C:O,COLUMN(L$2),0)),"",VLOOKUP(T_IEA15PL[[#This Row],[Ścieżka Xpath]],ALL!$C:O,COLUMN(L$2),0))</f>
        <v/>
      </c>
      <c r="M46" s="92" t="str">
        <f>IF(ISBLANK(VLOOKUP(T_IEA15PL[[#This Row],[Ścieżka Xpath]],ALL!$C:P,COLUMN(M$2),0)),"",VLOOKUP(T_IEA15PL[[#This Row],[Ścieżka Xpath]],ALL!$C:P,COLUMN(M$2),0))</f>
        <v/>
      </c>
      <c r="N46" s="92" t="str">
        <f>IF(ISBLANK(VLOOKUP(T_IEA15PL[[#This Row],[Ścieżka Xpath]],ALL!$C:Q,COLUMN(N$2),0)),"",VLOOKUP(T_IEA15PL[[#This Row],[Ścieżka Xpath]],ALL!$C:Q,COLUMN(N$2),0))</f>
        <v/>
      </c>
      <c r="O46" s="131" t="str">
        <f>IF(ISBLANK(VLOOKUP(T_IEA15PL[[#This Row],[Ścieżka Xpath]],ALL!$C:Q,COLUMN(O$2),0)),"",VLOOKUP(T_IEA15PL[[#This Row],[Ścieżka Xpath]],ALL!$C:Q,COLUMN(O$2),0))</f>
        <v/>
      </c>
    </row>
    <row r="47" spans="1:15" ht="30">
      <c r="A47" s="143" t="s">
        <v>115</v>
      </c>
      <c r="B47" s="112">
        <v>45</v>
      </c>
      <c r="C47" s="112" t="str">
        <f>IF(ISBLANK(VLOOKUP(T_IEA15PL[[#This Row],[Ścieżka Xpath]],ALL!$C:E,COLUMN(C$2),0)),"",VLOOKUP(T_IEA15PL[[#This Row],[Ścieżka Xpath]],ALL!$C:E,COLUMN(C$2),0))</f>
        <v>17 04 000 000</v>
      </c>
      <c r="D47" s="116" t="str">
        <f>IF(ISBLANK(VLOOKUP(T_IEA15PL[[#This Row],[Ścieżka Xpath]],ALL!$C:F,COLUMN(D$2),0)),"",VLOOKUP(T_IEA15PL[[#This Row],[Ścieżka Xpath]],ALL!$C:F,COLUMN(D$2),0))</f>
        <v>Deklarowany urząd celny tranzytowy.</v>
      </c>
      <c r="E47" s="100" t="str">
        <f>IF(ISBLANK(VLOOKUP(T_IEA15PL[[#This Row],[Ścieżka Xpath]],ALL!$C:G,COLUMN(E$2),0)),"",VLOOKUP(T_IEA15PL[[#This Row],[Ścieżka Xpath]],ALL!$C:G,COLUMN(E$2),0))</f>
        <v>Declared Customs Office of transit.</v>
      </c>
      <c r="F47" s="79" t="str">
        <f>IF(ISBLANK(VLOOKUP(T_IEA15PL[[#This Row],[Ścieżka Xpath]],ALL!$C:H,COLUMN(F$2),0)),"",VLOOKUP(T_IEA15PL[[#This Row],[Ścieżka Xpath]],ALL!$C:H,COLUMN(F$2),0))</f>
        <v>0..9</v>
      </c>
      <c r="G47" s="79" t="str">
        <f>IF(ISBLANK(VLOOKUP(T_IEA15PL[[#This Row],[Ścieżka Xpath]],ALL!$C:I,COLUMN(G$2),0)),"",VLOOKUP(T_IEA15PL[[#This Row],[Ścieżka Xpath]],ALL!$C:I,COLUMN(G$2),0))</f>
        <v>D</v>
      </c>
      <c r="H47" s="79" t="str">
        <f>IF(ISBLANK(VLOOKUP(T_IEA15PL[[#This Row],[Ścieżka Xpath]],ALL!$C:J,COLUMN(H$2),0)),"",VLOOKUP(T_IEA15PL[[#This Row],[Ścieżka Xpath]],ALL!$C:J,COLUMN(H$2),0))</f>
        <v/>
      </c>
      <c r="I47" s="24" t="str">
        <f>IF(ISBLANK(VLOOKUP(T_IEA15PL[[#This Row],[Ścieżka Xpath]],ALL!$C:K,COLUMN(I$2),0)),"",VLOOKUP(T_IEA15PL[[#This Row],[Ścieżka Xpath]],ALL!$C:K,COLUMN(I$2),0))</f>
        <v/>
      </c>
      <c r="J47" s="24" t="str">
        <f>IF(ISBLANK(VLOOKUP(T_IEA15PL[[#This Row],[Ścieżka Xpath]],ALL!$C:L,COLUMN(J$2),0)),"",VLOOKUP(T_IEA15PL[[#This Row],[Ścieżka Xpath]],ALL!$C:L,COLUMN(J$2),0))</f>
        <v>C0030; G0030</v>
      </c>
      <c r="K47" s="79" t="str">
        <f>IF(ISBLANK(VLOOKUP(T_IEA15PL[[#This Row],[Ścieżka Xpath]],ALL!$C:N,COLUMN(K$2),0)),"",VLOOKUP(T_IEA15PL[[#This Row],[Ścieżka Xpath]],ALL!$C:N,COLUMN(K$2),0))</f>
        <v/>
      </c>
      <c r="L47" s="129" t="str">
        <f>IF(ISBLANK(VLOOKUP(T_IEA15PL[[#This Row],[Ścieżka Xpath]],ALL!$C:O,COLUMN(L$2),0)),"",VLOOKUP(T_IEA15PL[[#This Row],[Ścieżka Xpath]],ALL!$C:O,COLUMN(L$2),0))</f>
        <v/>
      </c>
      <c r="M47" s="129" t="str">
        <f>IF(ISBLANK(VLOOKUP(T_IEA15PL[[#This Row],[Ścieżka Xpath]],ALL!$C:P,COLUMN(M$2),0)),"",VLOOKUP(T_IEA15PL[[#This Row],[Ścieżka Xpath]],ALL!$C:P,COLUMN(M$2),0))</f>
        <v/>
      </c>
      <c r="N47" s="129" t="str">
        <f>IF(ISBLANK(VLOOKUP(T_IEA15PL[[#This Row],[Ścieżka Xpath]],ALL!$C:Q,COLUMN(N$2),0)),"",VLOOKUP(T_IEA15PL[[#This Row],[Ścieżka Xpath]],ALL!$C:Q,COLUMN(N$2),0))</f>
        <v/>
      </c>
      <c r="O47" s="130" t="str">
        <f>IF(ISBLANK(VLOOKUP(T_IEA15PL[[#This Row],[Ścieżka Xpath]],ALL!$C:Q,COLUMN(O$2),0)),"",VLOOKUP(T_IEA15PL[[#This Row],[Ścieżka Xpath]],ALL!$C:Q,COLUMN(O$2),0))</f>
        <v/>
      </c>
    </row>
    <row r="48" spans="1:15" ht="30">
      <c r="A48" s="144" t="s">
        <v>117</v>
      </c>
      <c r="B48" s="113">
        <v>46</v>
      </c>
      <c r="C48" s="113" t="str">
        <f>IF(ISBLANK(VLOOKUP(T_IEA15PL[[#This Row],[Ścieżka Xpath]],ALL!$C:E,COLUMN(C$2),0)),"",VLOOKUP(T_IEA15PL[[#This Row],[Ścieżka Xpath]],ALL!$C:E,COLUMN(C$2),0))</f>
        <v>-</v>
      </c>
      <c r="D48" s="117" t="str">
        <f>IF(ISBLANK(VLOOKUP(T_IEA15PL[[#This Row],[Ścieżka Xpath]],ALL!$C:F,COLUMN(D$2),0)),"",VLOOKUP(T_IEA15PL[[#This Row],[Ścieżka Xpath]],ALL!$C:F,COLUMN(D$2),0))</f>
        <v>Liczba porządkowa służąca do określenia pozycji w danej kolekcji danych.</v>
      </c>
      <c r="E48" s="92" t="str">
        <f>IF(ISBLANK(VLOOKUP(T_IEA15PL[[#This Row],[Ścieżka Xpath]],ALL!$C:G,COLUMN(E$2),0)),"",VLOOKUP(T_IEA15PL[[#This Row],[Ścieżka Xpath]],ALL!$C:G,COLUMN(E$2),0))</f>
        <v>Sequence number in data group collection to which this data group belongs to.</v>
      </c>
      <c r="F48" s="91" t="str">
        <f>IF(ISBLANK(VLOOKUP(T_IEA15PL[[#This Row],[Ścieżka Xpath]],ALL!$C:H,COLUMN(F$2),0)),"",VLOOKUP(T_IEA15PL[[#This Row],[Ścieżka Xpath]],ALL!$C:H,COLUMN(F$2),0))</f>
        <v/>
      </c>
      <c r="G48" s="91" t="str">
        <f>IF(ISBLANK(VLOOKUP(T_IEA15PL[[#This Row],[Ścieżka Xpath]],ALL!$C:I,COLUMN(G$2),0)),"",VLOOKUP(T_IEA15PL[[#This Row],[Ścieżka Xpath]],ALL!$C:I,COLUMN(G$2),0))</f>
        <v>R</v>
      </c>
      <c r="H48" s="91" t="str">
        <f>IF(ISBLANK(VLOOKUP(T_IEA15PL[[#This Row],[Ścieżka Xpath]],ALL!$C:J,COLUMN(H$2),0)),"",VLOOKUP(T_IEA15PL[[#This Row],[Ścieżka Xpath]],ALL!$C:J,COLUMN(H$2),0))</f>
        <v>n..5</v>
      </c>
      <c r="I48" s="125" t="str">
        <f>IF(ISBLANK(VLOOKUP(T_IEA15PL[[#This Row],[Ścieżka Xpath]],ALL!$C:K,COLUMN(I$2),0)),"",VLOOKUP(T_IEA15PL[[#This Row],[Ścieżka Xpath]],ALL!$C:K,COLUMN(I$2),0))</f>
        <v/>
      </c>
      <c r="J48" s="125" t="str">
        <f>IF(ISBLANK(VLOOKUP(T_IEA15PL[[#This Row],[Ścieżka Xpath]],ALL!$C:L,COLUMN(J$2),0)),"",VLOOKUP(T_IEA15PL[[#This Row],[Ścieżka Xpath]],ALL!$C:L,COLUMN(J$2),0))</f>
        <v>R0987</v>
      </c>
      <c r="K48" s="91" t="str">
        <f>IF(ISBLANK(VLOOKUP(T_IEA15PL[[#This Row],[Ścieżka Xpath]],ALL!$C:N,COLUMN(K$2),0)),"",VLOOKUP(T_IEA15PL[[#This Row],[Ścieżka Xpath]],ALL!$C:N,COLUMN(K$2),0))</f>
        <v/>
      </c>
      <c r="L48" s="92" t="str">
        <f>IF(ISBLANK(VLOOKUP(T_IEA15PL[[#This Row],[Ścieżka Xpath]],ALL!$C:O,COLUMN(L$2),0)),"",VLOOKUP(T_IEA15PL[[#This Row],[Ścieżka Xpath]],ALL!$C:O,COLUMN(L$2),0))</f>
        <v/>
      </c>
      <c r="M48" s="92" t="str">
        <f>IF(ISBLANK(VLOOKUP(T_IEA15PL[[#This Row],[Ścieżka Xpath]],ALL!$C:P,COLUMN(M$2),0)),"",VLOOKUP(T_IEA15PL[[#This Row],[Ścieżka Xpath]],ALL!$C:P,COLUMN(M$2),0))</f>
        <v/>
      </c>
      <c r="N48" s="92" t="str">
        <f>IF(ISBLANK(VLOOKUP(T_IEA15PL[[#This Row],[Ścieżka Xpath]],ALL!$C:Q,COLUMN(N$2),0)),"",VLOOKUP(T_IEA15PL[[#This Row],[Ścieżka Xpath]],ALL!$C:Q,COLUMN(N$2),0))</f>
        <v/>
      </c>
      <c r="O48" s="131" t="str">
        <f>IF(ISBLANK(VLOOKUP(T_IEA15PL[[#This Row],[Ścieżka Xpath]],ALL!$C:Q,COLUMN(O$2),0)),"",VLOOKUP(T_IEA15PL[[#This Row],[Ścieżka Xpath]],ALL!$C:Q,COLUMN(O$2),0))</f>
        <v/>
      </c>
    </row>
    <row r="49" spans="1:15" ht="90">
      <c r="A49" s="144" t="s">
        <v>118</v>
      </c>
      <c r="B49" s="113">
        <v>47</v>
      </c>
      <c r="C49" s="113" t="str">
        <f>IF(ISBLANK(VLOOKUP(T_IEA15PL[[#This Row],[Ścieżka Xpath]],ALL!$C:E,COLUMN(C$2),0)),"",VLOOKUP(T_IEA15PL[[#This Row],[Ścieżka Xpath]],ALL!$C:E,COLUMN(C$2),0))</f>
        <v>17 04 001 000</v>
      </c>
      <c r="D49" s="117" t="str">
        <f>IF(ISBLANK(VLOOKUP(T_IEA15PL[[#This Row],[Ścieżka Xpath]],ALL!$C:F,COLUMN(D$2),0)),"",VLOOKUP(T_IEA15PL[[#This Row],[Ścieżka Xpath]],ALL!$C:F,COLUMN(D$2),0))</f>
        <v>Kod deklarowanego urzędu tranzytowego.</v>
      </c>
      <c r="E49" s="92" t="str">
        <f>IF(ISBLANK(VLOOKUP(T_IEA15PL[[#This Row],[Ścieżka Xpath]],ALL!$C:G,COLUMN(E$2),0)),"",VLOOKUP(T_IEA15PL[[#This Row],[Ścieżka Xpath]],ALL!$C:G,COLUMN(E$2),0))</f>
        <v>Reference number of the Declared Customs Office of transit.</v>
      </c>
      <c r="F49" s="91" t="str">
        <f>IF(ISBLANK(VLOOKUP(T_IEA15PL[[#This Row],[Ścieżka Xpath]],ALL!$C:H,COLUMN(F$2),0)),"",VLOOKUP(T_IEA15PL[[#This Row],[Ścieżka Xpath]],ALL!$C:H,COLUMN(F$2),0))</f>
        <v/>
      </c>
      <c r="G49" s="91" t="str">
        <f>IF(ISBLANK(VLOOKUP(T_IEA15PL[[#This Row],[Ścieżka Xpath]],ALL!$C:I,COLUMN(G$2),0)),"",VLOOKUP(T_IEA15PL[[#This Row],[Ścieżka Xpath]],ALL!$C:I,COLUMN(G$2),0))</f>
        <v>R</v>
      </c>
      <c r="H49" s="91" t="str">
        <f>IF(ISBLANK(VLOOKUP(T_IEA15PL[[#This Row],[Ścieżka Xpath]],ALL!$C:J,COLUMN(H$2),0)),"",VLOOKUP(T_IEA15PL[[#This Row],[Ścieżka Xpath]],ALL!$C:J,COLUMN(H$2),0))</f>
        <v>an8</v>
      </c>
      <c r="I49" s="125" t="str">
        <f>IF(ISBLANK(VLOOKUP(T_IEA15PL[[#This Row],[Ścieżka Xpath]],ALL!$C:K,COLUMN(I$2),0)),"",VLOOKUP(T_IEA15PL[[#This Row],[Ścieżka Xpath]],ALL!$C:K,COLUMN(I$2),0))</f>
        <v>CL173</v>
      </c>
      <c r="J49" s="125" t="str">
        <f>IF(ISBLANK(VLOOKUP(T_IEA15PL[[#This Row],[Ścieżka Xpath]],ALL!$C:L,COLUMN(J$2),0)),"",VLOOKUP(T_IEA15PL[[#This Row],[Ścieżka Xpath]],ALL!$C:L,COLUMN(J$2),0))</f>
        <v>G0142; R0003; R0006; R0024; R0125; R0906</v>
      </c>
      <c r="K49" s="91" t="str">
        <f>IF(ISBLANK(VLOOKUP(T_IEA15PL[[#This Row],[Ścieżka Xpath]],ALL!$C:N,COLUMN(K$2),0)),"",VLOOKUP(T_IEA15PL[[#This Row],[Ścieżka Xpath]],ALL!$C:N,COLUMN(K$2),0))</f>
        <v/>
      </c>
      <c r="L49" s="92" t="str">
        <f>IF(ISBLANK(VLOOKUP(T_IEA15PL[[#This Row],[Ścieżka Xpath]],ALL!$C:O,COLUMN(L$2),0)),"",VLOOKUP(T_IEA15PL[[#This Row],[Ścieżka Xpath]],ALL!$C:O,COLUMN(L$2),0))</f>
        <v/>
      </c>
      <c r="M49" s="92" t="str">
        <f>IF(ISBLANK(VLOOKUP(T_IEA15PL[[#This Row],[Ścieżka Xpath]],ALL!$C:P,COLUMN(M$2),0)),"",VLOOKUP(T_IEA15PL[[#This Row],[Ścieżka Xpath]],ALL!$C:P,COLUMN(M$2),0))</f>
        <v/>
      </c>
      <c r="N49" s="92" t="str">
        <f>IF(ISBLANK(VLOOKUP(T_IEA15PL[[#This Row],[Ścieżka Xpath]],ALL!$C:Q,COLUMN(N$2),0)),"",VLOOKUP(T_IEA15PL[[#This Row],[Ścieżka Xpath]],ALL!$C:Q,COLUMN(N$2),0))</f>
        <v>Dodanie R0024 i R0125.</v>
      </c>
      <c r="O49" s="131" t="str">
        <f>IF(ISBLANK(VLOOKUP(T_IEA15PL[[#This Row],[Ścieżka Xpath]],ALL!$C:Q,COLUMN(O$2),0)),"",VLOOKUP(T_IEA15PL[[#This Row],[Ścieżka Xpath]],ALL!$C:Q,COLUMN(O$2),0))</f>
        <v>Addition of R0024 and R0125.</v>
      </c>
    </row>
    <row r="50" spans="1:15" ht="45">
      <c r="A50" s="144" t="s">
        <v>120</v>
      </c>
      <c r="B50" s="113">
        <v>48</v>
      </c>
      <c r="C50" s="113" t="str">
        <f>IF(ISBLANK(VLOOKUP(T_IEA15PL[[#This Row],[Ścieżka Xpath]],ALL!$C:E,COLUMN(C$2),0)),"",VLOOKUP(T_IEA15PL[[#This Row],[Ścieżka Xpath]],ALL!$C:E,COLUMN(C$2),0))</f>
        <v>15 03 001 000</v>
      </c>
      <c r="D50" s="117" t="str">
        <f>IF(ISBLANK(VLOOKUP(T_IEA15PL[[#This Row],[Ścieżka Xpath]],ALL!$C:F,COLUMN(D$2),0)),"",VLOOKUP(T_IEA15PL[[#This Row],[Ścieżka Xpath]],ALL!$C:F,COLUMN(D$2),0))</f>
        <v>Szacowany czas przybycia do urzędu tranzytowego (wg strefy czasowej CET).</v>
      </c>
      <c r="E50" s="92" t="str">
        <f>IF(ISBLANK(VLOOKUP(T_IEA15PL[[#This Row],[Ścieżka Xpath]],ALL!$C:G,COLUMN(E$2),0)),"",VLOOKUP(T_IEA15PL[[#This Row],[Ścieżka Xpath]],ALL!$C:G,COLUMN(E$2),0))</f>
        <v>Estimated arrival date and time at OoTra (in CET timezone)</v>
      </c>
      <c r="F50" s="91" t="str">
        <f>IF(ISBLANK(VLOOKUP(T_IEA15PL[[#This Row],[Ścieżka Xpath]],ALL!$C:H,COLUMN(F$2),0)),"",VLOOKUP(T_IEA15PL[[#This Row],[Ścieżka Xpath]],ALL!$C:H,COLUMN(F$2),0))</f>
        <v/>
      </c>
      <c r="G50" s="91" t="str">
        <f>IF(ISBLANK(VLOOKUP(T_IEA15PL[[#This Row],[Ścieżka Xpath]],ALL!$C:I,COLUMN(G$2),0)),"",VLOOKUP(T_IEA15PL[[#This Row],[Ścieżka Xpath]],ALL!$C:I,COLUMN(G$2),0))</f>
        <v>D</v>
      </c>
      <c r="H50" s="91" t="str">
        <f>IF(ISBLANK(VLOOKUP(T_IEA15PL[[#This Row],[Ścieżka Xpath]],ALL!$C:J,COLUMN(H$2),0)),"",VLOOKUP(T_IEA15PL[[#This Row],[Ścieżka Xpath]],ALL!$C:J,COLUMN(H$2),0))</f>
        <v>an19</v>
      </c>
      <c r="I50" s="125" t="str">
        <f>IF(ISBLANK(VLOOKUP(T_IEA15PL[[#This Row],[Ścieżka Xpath]],ALL!$C:K,COLUMN(I$2),0)),"",VLOOKUP(T_IEA15PL[[#This Row],[Ścieżka Xpath]],ALL!$C:K,COLUMN(I$2),0))</f>
        <v/>
      </c>
      <c r="J50" s="125" t="str">
        <f>IF(ISBLANK(VLOOKUP(T_IEA15PL[[#This Row],[Ścieżka Xpath]],ALL!$C:L,COLUMN(J$2),0)),"",VLOOKUP(T_IEA15PL[[#This Row],[Ścieżka Xpath]],ALL!$C:L,COLUMN(J$2),0))</f>
        <v>C0598; G0002; R0005</v>
      </c>
      <c r="K50" s="91" t="str">
        <f>IF(ISBLANK(VLOOKUP(T_IEA15PL[[#This Row],[Ścieżka Xpath]],ALL!$C:N,COLUMN(K$2),0)),"",VLOOKUP(T_IEA15PL[[#This Row],[Ścieżka Xpath]],ALL!$C:N,COLUMN(K$2),0))</f>
        <v/>
      </c>
      <c r="L50" s="92" t="str">
        <f>IF(ISBLANK(VLOOKUP(T_IEA15PL[[#This Row],[Ścieżka Xpath]],ALL!$C:O,COLUMN(L$2),0)),"",VLOOKUP(T_IEA15PL[[#This Row],[Ścieżka Xpath]],ALL!$C:O,COLUMN(L$2),0))</f>
        <v/>
      </c>
      <c r="M50" s="92" t="str">
        <f>IF(ISBLANK(VLOOKUP(T_IEA15PL[[#This Row],[Ścieżka Xpath]],ALL!$C:P,COLUMN(M$2),0)),"",VLOOKUP(T_IEA15PL[[#This Row],[Ścieżka Xpath]],ALL!$C:P,COLUMN(M$2),0))</f>
        <v/>
      </c>
      <c r="N50" s="92" t="str">
        <f>IF(ISBLANK(VLOOKUP(T_IEA15PL[[#This Row],[Ścieżka Xpath]],ALL!$C:Q,COLUMN(N$2),0)),"",VLOOKUP(T_IEA15PL[[#This Row],[Ścieżka Xpath]],ALL!$C:Q,COLUMN(N$2),0))</f>
        <v/>
      </c>
      <c r="O50" s="131" t="str">
        <f>IF(ISBLANK(VLOOKUP(T_IEA15PL[[#This Row],[Ścieżka Xpath]],ALL!$C:Q,COLUMN(O$2),0)),"",VLOOKUP(T_IEA15PL[[#This Row],[Ścieżka Xpath]],ALL!$C:Q,COLUMN(O$2),0))</f>
        <v/>
      </c>
    </row>
    <row r="51" spans="1:15" ht="30">
      <c r="A51" s="144" t="s">
        <v>122</v>
      </c>
      <c r="B51" s="113">
        <v>49</v>
      </c>
      <c r="C51" s="113" t="str">
        <f>IF(ISBLANK(VLOOKUP(T_IEA15PL[[#This Row],[Ścieżka Xpath]],ALL!$C:E,COLUMN(C$2),0)),"",VLOOKUP(T_IEA15PL[[#This Row],[Ścieżka Xpath]],ALL!$C:E,COLUMN(C$2),0))</f>
        <v>-</v>
      </c>
      <c r="D51" s="117" t="str">
        <f>IF(ISBLANK(VLOOKUP(T_IEA15PL[[#This Row],[Ścieżka Xpath]],ALL!$C:F,COLUMN(D$2),0)),"",VLOOKUP(T_IEA15PL[[#This Row],[Ścieżka Xpath]],ALL!$C:F,COLUMN(D$2),0))</f>
        <v>Wskaźnik wprowadzenia na obszar UE.</v>
      </c>
      <c r="E51" s="92" t="str">
        <f>IF(ISBLANK(VLOOKUP(T_IEA15PL[[#This Row],[Ścieżka Xpath]],ALL!$C:G,COLUMN(E$2),0)),"",VLOOKUP(T_IEA15PL[[#This Row],[Ścieżka Xpath]],ALL!$C:G,COLUMN(E$2),0))</f>
        <v>EU area entry indicator.</v>
      </c>
      <c r="F51" s="91" t="str">
        <f>IF(ISBLANK(VLOOKUP(T_IEA15PL[[#This Row],[Ścieżka Xpath]],ALL!$C:H,COLUMN(F$2),0)),"",VLOOKUP(T_IEA15PL[[#This Row],[Ścieżka Xpath]],ALL!$C:H,COLUMN(F$2),0))</f>
        <v/>
      </c>
      <c r="G51" s="91" t="str">
        <f>IF(ISBLANK(VLOOKUP(T_IEA15PL[[#This Row],[Ścieżka Xpath]],ALL!$C:I,COLUMN(G$2),0)),"",VLOOKUP(T_IEA15PL[[#This Row],[Ścieżka Xpath]],ALL!$C:I,COLUMN(G$2),0))</f>
        <v>D</v>
      </c>
      <c r="H51" s="91" t="str">
        <f>IF(ISBLANK(VLOOKUP(T_IEA15PL[[#This Row],[Ścieżka Xpath]],ALL!$C:J,COLUMN(H$2),0)),"",VLOOKUP(T_IEA15PL[[#This Row],[Ścieżka Xpath]],ALL!$C:J,COLUMN(H$2),0))</f>
        <v>n1</v>
      </c>
      <c r="I51" s="125" t="str">
        <f>IF(ISBLANK(VLOOKUP(T_IEA15PL[[#This Row],[Ścieżka Xpath]],ALL!$C:K,COLUMN(I$2),0)),"",VLOOKUP(T_IEA15PL[[#This Row],[Ścieżka Xpath]],ALL!$C:K,COLUMN(I$2),0))</f>
        <v>CL027</v>
      </c>
      <c r="J51" s="125" t="str">
        <f>IF(ISBLANK(VLOOKUP(T_IEA15PL[[#This Row],[Ścieżka Xpath]],ALL!$C:L,COLUMN(J$2),0)),"",VLOOKUP(T_IEA15PL[[#This Row],[Ścieżka Xpath]],ALL!$C:L,COLUMN(J$2),0))</f>
        <v>C0031; R0025</v>
      </c>
      <c r="K51" s="91" t="str">
        <f>IF(ISBLANK(VLOOKUP(T_IEA15PL[[#This Row],[Ścieżka Xpath]],ALL!$C:N,COLUMN(K$2),0)),"",VLOOKUP(T_IEA15PL[[#This Row],[Ścieżka Xpath]],ALL!$C:N,COLUMN(K$2),0))</f>
        <v/>
      </c>
      <c r="L51" s="92" t="str">
        <f>IF(ISBLANK(VLOOKUP(T_IEA15PL[[#This Row],[Ścieżka Xpath]],ALL!$C:O,COLUMN(L$2),0)),"",VLOOKUP(T_IEA15PL[[#This Row],[Ścieżka Xpath]],ALL!$C:O,COLUMN(L$2),0))</f>
        <v/>
      </c>
      <c r="M51" s="92" t="str">
        <f>IF(ISBLANK(VLOOKUP(T_IEA15PL[[#This Row],[Ścieżka Xpath]],ALL!$C:P,COLUMN(M$2),0)),"",VLOOKUP(T_IEA15PL[[#This Row],[Ścieżka Xpath]],ALL!$C:P,COLUMN(M$2),0))</f>
        <v/>
      </c>
      <c r="N51" s="92" t="str">
        <f>IF(ISBLANK(VLOOKUP(T_IEA15PL[[#This Row],[Ścieżka Xpath]],ALL!$C:Q,COLUMN(N$2),0)),"",VLOOKUP(T_IEA15PL[[#This Row],[Ścieżka Xpath]],ALL!$C:Q,COLUMN(N$2),0))</f>
        <v>Nowy element w Fazie 6.</v>
      </c>
      <c r="O51" s="131" t="str">
        <f>IF(ISBLANK(VLOOKUP(T_IEA15PL[[#This Row],[Ścieżka Xpath]],ALL!$C:Q,COLUMN(O$2),0)),"",VLOOKUP(T_IEA15PL[[#This Row],[Ścieżka Xpath]],ALL!$C:Q,COLUMN(O$2),0))</f>
        <v>P6 new element.</v>
      </c>
    </row>
    <row r="52" spans="1:15" ht="45">
      <c r="A52" s="144" t="s">
        <v>124</v>
      </c>
      <c r="B52" s="113">
        <v>50</v>
      </c>
      <c r="C52" s="113" t="str">
        <f>IF(ISBLANK(VLOOKUP(T_IEA15PL[[#This Row],[Ścieżka Xpath]],ALL!$C:E,COLUMN(C$2),0)),"",VLOOKUP(T_IEA15PL[[#This Row],[Ścieżka Xpath]],ALL!$C:E,COLUMN(C$2),0))</f>
        <v>11 05 001 000</v>
      </c>
      <c r="D52" s="117" t="str">
        <f>IF(ISBLANK(VLOOKUP(T_IEA15PL[[#This Row],[Ścieżka Xpath]],ALL!$C:F,COLUMN(D$2),0)),"",VLOOKUP(T_IEA15PL[[#This Row],[Ścieżka Xpath]],ALL!$C:F,COLUMN(D$2),0))</f>
        <v>Wskaźnik ponownego wprowadzenia na obszar UE..</v>
      </c>
      <c r="E52" s="92" t="str">
        <f>IF(ISBLANK(VLOOKUP(T_IEA15PL[[#This Row],[Ścieżka Xpath]],ALL!$C:G,COLUMN(E$2),0)),"",VLOOKUP(T_IEA15PL[[#This Row],[Ścieżka Xpath]],ALL!$C:G,COLUMN(E$2),0))</f>
        <v>EU area subsequent entry (re-entry) indicator.</v>
      </c>
      <c r="F52" s="91" t="str">
        <f>IF(ISBLANK(VLOOKUP(T_IEA15PL[[#This Row],[Ścieżka Xpath]],ALL!$C:H,COLUMN(F$2),0)),"",VLOOKUP(T_IEA15PL[[#This Row],[Ścieżka Xpath]],ALL!$C:H,COLUMN(F$2),0))</f>
        <v/>
      </c>
      <c r="G52" s="91" t="str">
        <f>IF(ISBLANK(VLOOKUP(T_IEA15PL[[#This Row],[Ścieżka Xpath]],ALL!$C:I,COLUMN(G$2),0)),"",VLOOKUP(T_IEA15PL[[#This Row],[Ścieżka Xpath]],ALL!$C:I,COLUMN(G$2),0))</f>
        <v>D</v>
      </c>
      <c r="H52" s="91" t="str">
        <f>IF(ISBLANK(VLOOKUP(T_IEA15PL[[#This Row],[Ścieżka Xpath]],ALL!$C:J,COLUMN(H$2),0)),"",VLOOKUP(T_IEA15PL[[#This Row],[Ścieżka Xpath]],ALL!$C:J,COLUMN(H$2),0))</f>
        <v>n1</v>
      </c>
      <c r="I52" s="125" t="str">
        <f>IF(ISBLANK(VLOOKUP(T_IEA15PL[[#This Row],[Ścieżka Xpath]],ALL!$C:K,COLUMN(I$2),0)),"",VLOOKUP(T_IEA15PL[[#This Row],[Ścieżka Xpath]],ALL!$C:K,COLUMN(I$2),0))</f>
        <v>CL027</v>
      </c>
      <c r="J52" s="125" t="str">
        <f>IF(ISBLANK(VLOOKUP(T_IEA15PL[[#This Row],[Ścieżka Xpath]],ALL!$C:L,COLUMN(J$2),0)),"",VLOOKUP(T_IEA15PL[[#This Row],[Ścieżka Xpath]],ALL!$C:L,COLUMN(J$2),0))</f>
        <v>C0144; R0109; R0111</v>
      </c>
      <c r="K52" s="91" t="str">
        <f>IF(ISBLANK(VLOOKUP(T_IEA15PL[[#This Row],[Ścieżka Xpath]],ALL!$C:N,COLUMN(K$2),0)),"",VLOOKUP(T_IEA15PL[[#This Row],[Ścieżka Xpath]],ALL!$C:N,COLUMN(K$2),0))</f>
        <v/>
      </c>
      <c r="L52" s="92" t="str">
        <f>IF(ISBLANK(VLOOKUP(T_IEA15PL[[#This Row],[Ścieżka Xpath]],ALL!$C:O,COLUMN(L$2),0)),"",VLOOKUP(T_IEA15PL[[#This Row],[Ścieżka Xpath]],ALL!$C:O,COLUMN(L$2),0))</f>
        <v/>
      </c>
      <c r="M52" s="92" t="str">
        <f>IF(ISBLANK(VLOOKUP(T_IEA15PL[[#This Row],[Ścieżka Xpath]],ALL!$C:P,COLUMN(M$2),0)),"",VLOOKUP(T_IEA15PL[[#This Row],[Ścieżka Xpath]],ALL!$C:P,COLUMN(M$2),0))</f>
        <v/>
      </c>
      <c r="N52" s="92" t="str">
        <f>IF(ISBLANK(VLOOKUP(T_IEA15PL[[#This Row],[Ścieżka Xpath]],ALL!$C:Q,COLUMN(N$2),0)),"",VLOOKUP(T_IEA15PL[[#This Row],[Ścieżka Xpath]],ALL!$C:Q,COLUMN(N$2),0))</f>
        <v>Nowy element w Fazie 6.</v>
      </c>
      <c r="O52" s="131" t="str">
        <f>IF(ISBLANK(VLOOKUP(T_IEA15PL[[#This Row],[Ścieżka Xpath]],ALL!$C:Q,COLUMN(O$2),0)),"",VLOOKUP(T_IEA15PL[[#This Row],[Ścieżka Xpath]],ALL!$C:Q,COLUMN(O$2),0))</f>
        <v>P6 new element.</v>
      </c>
    </row>
    <row r="53" spans="1:15" ht="30">
      <c r="A53" s="143" t="s">
        <v>126</v>
      </c>
      <c r="B53" s="112">
        <v>51</v>
      </c>
      <c r="C53" s="112" t="str">
        <f>IF(ISBLANK(VLOOKUP(T_IEA15PL[[#This Row],[Ścieżka Xpath]],ALL!$C:E,COLUMN(C$2),0)),"",VLOOKUP(T_IEA15PL[[#This Row],[Ścieżka Xpath]],ALL!$C:E,COLUMN(C$2),0))</f>
        <v>17 06 000 000</v>
      </c>
      <c r="D53" s="116" t="str">
        <f>IF(ISBLANK(VLOOKUP(T_IEA15PL[[#This Row],[Ścieżka Xpath]],ALL!$C:F,COLUMN(D$2),0)),"",VLOOKUP(T_IEA15PL[[#This Row],[Ścieżka Xpath]],ALL!$C:F,COLUMN(D$2),0))</f>
        <v>Deklarowany urząd celny wyprowadzenia tranzytu.</v>
      </c>
      <c r="E53" s="100" t="str">
        <f>IF(ISBLANK(VLOOKUP(T_IEA15PL[[#This Row],[Ścieżka Xpath]],ALL!$C:G,COLUMN(E$2),0)),"",VLOOKUP(T_IEA15PL[[#This Row],[Ścieżka Xpath]],ALL!$C:G,COLUMN(E$2),0))</f>
        <v>Declared Customs Office of Exit for Transit.</v>
      </c>
      <c r="F53" s="79" t="str">
        <f>IF(ISBLANK(VLOOKUP(T_IEA15PL[[#This Row],[Ścieżka Xpath]],ALL!$C:H,COLUMN(F$2),0)),"",VLOOKUP(T_IEA15PL[[#This Row],[Ścieżka Xpath]],ALL!$C:H,COLUMN(F$2),0))</f>
        <v>0..9</v>
      </c>
      <c r="G53" s="79" t="str">
        <f>IF(ISBLANK(VLOOKUP(T_IEA15PL[[#This Row],[Ścieżka Xpath]],ALL!$C:I,COLUMN(G$2),0)),"",VLOOKUP(T_IEA15PL[[#This Row],[Ścieżka Xpath]],ALL!$C:I,COLUMN(G$2),0))</f>
        <v>D</v>
      </c>
      <c r="H53" s="79" t="str">
        <f>IF(ISBLANK(VLOOKUP(T_IEA15PL[[#This Row],[Ścieżka Xpath]],ALL!$C:J,COLUMN(H$2),0)),"",VLOOKUP(T_IEA15PL[[#This Row],[Ścieżka Xpath]],ALL!$C:J,COLUMN(H$2),0))</f>
        <v/>
      </c>
      <c r="I53" s="24" t="str">
        <f>IF(ISBLANK(VLOOKUP(T_IEA15PL[[#This Row],[Ścieżka Xpath]],ALL!$C:K,COLUMN(I$2),0)),"",VLOOKUP(T_IEA15PL[[#This Row],[Ścieżka Xpath]],ALL!$C:K,COLUMN(I$2),0))</f>
        <v/>
      </c>
      <c r="J53" s="24" t="str">
        <f>IF(ISBLANK(VLOOKUP(T_IEA15PL[[#This Row],[Ścieżka Xpath]],ALL!$C:L,COLUMN(J$2),0)),"",VLOOKUP(T_IEA15PL[[#This Row],[Ścieżka Xpath]],ALL!$C:L,COLUMN(J$2),0))</f>
        <v>C0587; G0587</v>
      </c>
      <c r="K53" s="79" t="str">
        <f>IF(ISBLANK(VLOOKUP(T_IEA15PL[[#This Row],[Ścieżka Xpath]],ALL!$C:N,COLUMN(K$2),0)),"",VLOOKUP(T_IEA15PL[[#This Row],[Ścieżka Xpath]],ALL!$C:N,COLUMN(K$2),0))</f>
        <v/>
      </c>
      <c r="L53" s="129" t="str">
        <f>IF(ISBLANK(VLOOKUP(T_IEA15PL[[#This Row],[Ścieżka Xpath]],ALL!$C:O,COLUMN(L$2),0)),"",VLOOKUP(T_IEA15PL[[#This Row],[Ścieżka Xpath]],ALL!$C:O,COLUMN(L$2),0))</f>
        <v/>
      </c>
      <c r="M53" s="129" t="str">
        <f>IF(ISBLANK(VLOOKUP(T_IEA15PL[[#This Row],[Ścieżka Xpath]],ALL!$C:P,COLUMN(M$2),0)),"",VLOOKUP(T_IEA15PL[[#This Row],[Ścieżka Xpath]],ALL!$C:P,COLUMN(M$2),0))</f>
        <v/>
      </c>
      <c r="N53" s="129" t="str">
        <f>IF(ISBLANK(VLOOKUP(T_IEA15PL[[#This Row],[Ścieżka Xpath]],ALL!$C:Q,COLUMN(N$2),0)),"",VLOOKUP(T_IEA15PL[[#This Row],[Ścieżka Xpath]],ALL!$C:Q,COLUMN(N$2),0))</f>
        <v/>
      </c>
      <c r="O53" s="130" t="str">
        <f>IF(ISBLANK(VLOOKUP(T_IEA15PL[[#This Row],[Ścieżka Xpath]],ALL!$C:Q,COLUMN(O$2),0)),"",VLOOKUP(T_IEA15PL[[#This Row],[Ścieżka Xpath]],ALL!$C:Q,COLUMN(O$2),0))</f>
        <v/>
      </c>
    </row>
    <row r="54" spans="1:15" ht="30">
      <c r="A54" s="144" t="s">
        <v>128</v>
      </c>
      <c r="B54" s="113">
        <v>52</v>
      </c>
      <c r="C54" s="113" t="str">
        <f>IF(ISBLANK(VLOOKUP(T_IEA15PL[[#This Row],[Ścieżka Xpath]],ALL!$C:E,COLUMN(C$2),0)),"",VLOOKUP(T_IEA15PL[[#This Row],[Ścieżka Xpath]],ALL!$C:E,COLUMN(C$2),0))</f>
        <v>-</v>
      </c>
      <c r="D54" s="117" t="str">
        <f>IF(ISBLANK(VLOOKUP(T_IEA15PL[[#This Row],[Ścieżka Xpath]],ALL!$C:F,COLUMN(D$2),0)),"",VLOOKUP(T_IEA15PL[[#This Row],[Ścieżka Xpath]],ALL!$C:F,COLUMN(D$2),0))</f>
        <v>Liczba porządkowa służąca do określenia pozycji w danej kolekcji danych.</v>
      </c>
      <c r="E54" s="92" t="str">
        <f>IF(ISBLANK(VLOOKUP(T_IEA15PL[[#This Row],[Ścieżka Xpath]],ALL!$C:G,COLUMN(E$2),0)),"",VLOOKUP(T_IEA15PL[[#This Row],[Ścieżka Xpath]],ALL!$C:G,COLUMN(E$2),0))</f>
        <v>Sequence number in data group collection to which this data group belongs to.</v>
      </c>
      <c r="F54" s="91" t="str">
        <f>IF(ISBLANK(VLOOKUP(T_IEA15PL[[#This Row],[Ścieżka Xpath]],ALL!$C:H,COLUMN(F$2),0)),"",VLOOKUP(T_IEA15PL[[#This Row],[Ścieżka Xpath]],ALL!$C:H,COLUMN(F$2),0))</f>
        <v/>
      </c>
      <c r="G54" s="91" t="str">
        <f>IF(ISBLANK(VLOOKUP(T_IEA15PL[[#This Row],[Ścieżka Xpath]],ALL!$C:I,COLUMN(G$2),0)),"",VLOOKUP(T_IEA15PL[[#This Row],[Ścieżka Xpath]],ALL!$C:I,COLUMN(G$2),0))</f>
        <v>R</v>
      </c>
      <c r="H54" s="91" t="str">
        <f>IF(ISBLANK(VLOOKUP(T_IEA15PL[[#This Row],[Ścieżka Xpath]],ALL!$C:J,COLUMN(H$2),0)),"",VLOOKUP(T_IEA15PL[[#This Row],[Ścieżka Xpath]],ALL!$C:J,COLUMN(H$2),0))</f>
        <v>n..5</v>
      </c>
      <c r="I54" s="125" t="str">
        <f>IF(ISBLANK(VLOOKUP(T_IEA15PL[[#This Row],[Ścieżka Xpath]],ALL!$C:K,COLUMN(I$2),0)),"",VLOOKUP(T_IEA15PL[[#This Row],[Ścieżka Xpath]],ALL!$C:K,COLUMN(I$2),0))</f>
        <v/>
      </c>
      <c r="J54" s="125" t="str">
        <f>IF(ISBLANK(VLOOKUP(T_IEA15PL[[#This Row],[Ścieżka Xpath]],ALL!$C:L,COLUMN(J$2),0)),"",VLOOKUP(T_IEA15PL[[#This Row],[Ścieżka Xpath]],ALL!$C:L,COLUMN(J$2),0))</f>
        <v>R0987</v>
      </c>
      <c r="K54" s="91" t="str">
        <f>IF(ISBLANK(VLOOKUP(T_IEA15PL[[#This Row],[Ścieżka Xpath]],ALL!$C:N,COLUMN(K$2),0)),"",VLOOKUP(T_IEA15PL[[#This Row],[Ścieżka Xpath]],ALL!$C:N,COLUMN(K$2),0))</f>
        <v/>
      </c>
      <c r="L54" s="92" t="str">
        <f>IF(ISBLANK(VLOOKUP(T_IEA15PL[[#This Row],[Ścieżka Xpath]],ALL!$C:O,COLUMN(L$2),0)),"",VLOOKUP(T_IEA15PL[[#This Row],[Ścieżka Xpath]],ALL!$C:O,COLUMN(L$2),0))</f>
        <v/>
      </c>
      <c r="M54" s="92" t="str">
        <f>IF(ISBLANK(VLOOKUP(T_IEA15PL[[#This Row],[Ścieżka Xpath]],ALL!$C:P,COLUMN(M$2),0)),"",VLOOKUP(T_IEA15PL[[#This Row],[Ścieżka Xpath]],ALL!$C:P,COLUMN(M$2),0))</f>
        <v/>
      </c>
      <c r="N54" s="92" t="str">
        <f>IF(ISBLANK(VLOOKUP(T_IEA15PL[[#This Row],[Ścieżka Xpath]],ALL!$C:Q,COLUMN(N$2),0)),"",VLOOKUP(T_IEA15PL[[#This Row],[Ścieżka Xpath]],ALL!$C:Q,COLUMN(N$2),0))</f>
        <v/>
      </c>
      <c r="O54" s="131" t="str">
        <f>IF(ISBLANK(VLOOKUP(T_IEA15PL[[#This Row],[Ścieżka Xpath]],ALL!$C:Q,COLUMN(O$2),0)),"",VLOOKUP(T_IEA15PL[[#This Row],[Ścieżka Xpath]],ALL!$C:Q,COLUMN(O$2),0))</f>
        <v/>
      </c>
    </row>
    <row r="55" spans="1:15" ht="30">
      <c r="A55" s="144" t="s">
        <v>129</v>
      </c>
      <c r="B55" s="113">
        <v>53</v>
      </c>
      <c r="C55" s="113" t="str">
        <f>IF(ISBLANK(VLOOKUP(T_IEA15PL[[#This Row],[Ścieżka Xpath]],ALL!$C:E,COLUMN(C$2),0)),"",VLOOKUP(T_IEA15PL[[#This Row],[Ścieżka Xpath]],ALL!$C:E,COLUMN(C$2),0))</f>
        <v>17 06 001 000</v>
      </c>
      <c r="D55" s="117" t="str">
        <f>IF(ISBLANK(VLOOKUP(T_IEA15PL[[#This Row],[Ścieżka Xpath]],ALL!$C:F,COLUMN(D$2),0)),"",VLOOKUP(T_IEA15PL[[#This Row],[Ścieżka Xpath]],ALL!$C:F,COLUMN(D$2),0))</f>
        <v>Kod deklarowanego urzędu wyprowadzenia dla tranzytu.</v>
      </c>
      <c r="E55" s="92" t="str">
        <f>IF(ISBLANK(VLOOKUP(T_IEA15PL[[#This Row],[Ścieżka Xpath]],ALL!$C:G,COLUMN(E$2),0)),"",VLOOKUP(T_IEA15PL[[#This Row],[Ścieżka Xpath]],ALL!$C:G,COLUMN(E$2),0))</f>
        <v>Reference number of the  Declared Customs Office of Exit for Transit.</v>
      </c>
      <c r="F55" s="91" t="str">
        <f>IF(ISBLANK(VLOOKUP(T_IEA15PL[[#This Row],[Ścieżka Xpath]],ALL!$C:H,COLUMN(F$2),0)),"",VLOOKUP(T_IEA15PL[[#This Row],[Ścieżka Xpath]],ALL!$C:H,COLUMN(F$2),0))</f>
        <v/>
      </c>
      <c r="G55" s="91" t="str">
        <f>IF(ISBLANK(VLOOKUP(T_IEA15PL[[#This Row],[Ścieżka Xpath]],ALL!$C:I,COLUMN(G$2),0)),"",VLOOKUP(T_IEA15PL[[#This Row],[Ścieżka Xpath]],ALL!$C:I,COLUMN(G$2),0))</f>
        <v>R</v>
      </c>
      <c r="H55" s="91" t="str">
        <f>IF(ISBLANK(VLOOKUP(T_IEA15PL[[#This Row],[Ścieżka Xpath]],ALL!$C:J,COLUMN(H$2),0)),"",VLOOKUP(T_IEA15PL[[#This Row],[Ścieżka Xpath]],ALL!$C:J,COLUMN(H$2),0))</f>
        <v>an8</v>
      </c>
      <c r="I55" s="125" t="str">
        <f>IF(ISBLANK(VLOOKUP(T_IEA15PL[[#This Row],[Ścieżka Xpath]],ALL!$C:K,COLUMN(I$2),0)),"",VLOOKUP(T_IEA15PL[[#This Row],[Ścieżka Xpath]],ALL!$C:K,COLUMN(I$2),0))</f>
        <v>CL175</v>
      </c>
      <c r="J55" s="125" t="str">
        <f>IF(ISBLANK(VLOOKUP(T_IEA15PL[[#This Row],[Ścieżka Xpath]],ALL!$C:L,COLUMN(J$2),0)),"",VLOOKUP(T_IEA15PL[[#This Row],[Ścieżka Xpath]],ALL!$C:L,COLUMN(J$2),0))</f>
        <v>R0103</v>
      </c>
      <c r="K55" s="91" t="str">
        <f>IF(ISBLANK(VLOOKUP(T_IEA15PL[[#This Row],[Ścieżka Xpath]],ALL!$C:N,COLUMN(K$2),0)),"",VLOOKUP(T_IEA15PL[[#This Row],[Ścieżka Xpath]],ALL!$C:N,COLUMN(K$2),0))</f>
        <v/>
      </c>
      <c r="L55" s="92" t="str">
        <f>IF(ISBLANK(VLOOKUP(T_IEA15PL[[#This Row],[Ścieżka Xpath]],ALL!$C:O,COLUMN(L$2),0)),"",VLOOKUP(T_IEA15PL[[#This Row],[Ścieżka Xpath]],ALL!$C:O,COLUMN(L$2),0))</f>
        <v/>
      </c>
      <c r="M55" s="92" t="str">
        <f>IF(ISBLANK(VLOOKUP(T_IEA15PL[[#This Row],[Ścieżka Xpath]],ALL!$C:P,COLUMN(M$2),0)),"",VLOOKUP(T_IEA15PL[[#This Row],[Ścieżka Xpath]],ALL!$C:P,COLUMN(M$2),0))</f>
        <v/>
      </c>
      <c r="N55" s="92" t="str">
        <f>IF(ISBLANK(VLOOKUP(T_IEA15PL[[#This Row],[Ścieżka Xpath]],ALL!$C:Q,COLUMN(N$2),0)),"",VLOOKUP(T_IEA15PL[[#This Row],[Ścieżka Xpath]],ALL!$C:Q,COLUMN(N$2),0))</f>
        <v/>
      </c>
      <c r="O55" s="131" t="str">
        <f>IF(ISBLANK(VLOOKUP(T_IEA15PL[[#This Row],[Ścieżka Xpath]],ALL!$C:Q,COLUMN(O$2),0)),"",VLOOKUP(T_IEA15PL[[#This Row],[Ścieżka Xpath]],ALL!$C:Q,COLUMN(O$2),0))</f>
        <v/>
      </c>
    </row>
    <row r="56" spans="1:15" ht="30">
      <c r="A56" s="143" t="s">
        <v>133</v>
      </c>
      <c r="B56" s="112">
        <v>54</v>
      </c>
      <c r="C56" s="112" t="str">
        <f>IF(ISBLANK(VLOOKUP(T_IEA15PL[[#This Row],[Ścieżka Xpath]],ALL!$C:E,COLUMN(C$2),0)),"",VLOOKUP(T_IEA15PL[[#This Row],[Ścieżka Xpath]],ALL!$C:E,COLUMN(C$2),0))</f>
        <v>13 07 000 000</v>
      </c>
      <c r="D56" s="116" t="str">
        <f>IF(ISBLANK(VLOOKUP(T_IEA15PL[[#This Row],[Ścieżka Xpath]],ALL!$C:F,COLUMN(D$2),0)),"",VLOOKUP(T_IEA15PL[[#This Row],[Ścieżka Xpath]],ALL!$C:F,COLUMN(D$2),0))</f>
        <v>Osoba uprawniona do korzystania z procedury tranzytu (np. Podmiot, agencja celna, osoba fizyczna)</v>
      </c>
      <c r="E56" s="100" t="str">
        <f>IF(ISBLANK(VLOOKUP(T_IEA15PL[[#This Row],[Ścieżka Xpath]],ALL!$C:G,COLUMN(E$2),0)),"",VLOOKUP(T_IEA15PL[[#This Row],[Ścieżka Xpath]],ALL!$C:G,COLUMN(E$2),0))</f>
        <v>Holder of the transit procedure (e.g.: EO, customs agency, natural person).</v>
      </c>
      <c r="F56" s="79">
        <f>IF(ISBLANK(VLOOKUP(T_IEA15PL[[#This Row],[Ścieżka Xpath]],ALL!$C:H,COLUMN(F$2),0)),"",VLOOKUP(T_IEA15PL[[#This Row],[Ścieżka Xpath]],ALL!$C:H,COLUMN(F$2),0))</f>
        <v>1</v>
      </c>
      <c r="G56" s="79" t="str">
        <f>IF(ISBLANK(VLOOKUP(T_IEA15PL[[#This Row],[Ścieżka Xpath]],ALL!$C:I,COLUMN(G$2),0)),"",VLOOKUP(T_IEA15PL[[#This Row],[Ścieżka Xpath]],ALL!$C:I,COLUMN(G$2),0))</f>
        <v>R</v>
      </c>
      <c r="H56" s="79" t="str">
        <f>IF(ISBLANK(VLOOKUP(T_IEA15PL[[#This Row],[Ścieżka Xpath]],ALL!$C:J,COLUMN(H$2),0)),"",VLOOKUP(T_IEA15PL[[#This Row],[Ścieżka Xpath]],ALL!$C:J,COLUMN(H$2),0))</f>
        <v/>
      </c>
      <c r="I56" s="24" t="str">
        <f>IF(ISBLANK(VLOOKUP(T_IEA15PL[[#This Row],[Ścieżka Xpath]],ALL!$C:K,COLUMN(I$2),0)),"",VLOOKUP(T_IEA15PL[[#This Row],[Ścieżka Xpath]],ALL!$C:K,COLUMN(I$2),0))</f>
        <v/>
      </c>
      <c r="J56" s="24" t="str">
        <f>IF(ISBLANK(VLOOKUP(T_IEA15PL[[#This Row],[Ścieżka Xpath]],ALL!$C:L,COLUMN(J$2),0)),"",VLOOKUP(T_IEA15PL[[#This Row],[Ścieżka Xpath]],ALL!$C:L,COLUMN(J$2),0))</f>
        <v/>
      </c>
      <c r="K56" s="79" t="str">
        <f>IF(ISBLANK(VLOOKUP(T_IEA15PL[[#This Row],[Ścieżka Xpath]],ALL!$C:N,COLUMN(K$2),0)),"",VLOOKUP(T_IEA15PL[[#This Row],[Ścieżka Xpath]],ALL!$C:N,COLUMN(K$2),0))</f>
        <v/>
      </c>
      <c r="L56" s="129" t="str">
        <f>IF(ISBLANK(VLOOKUP(T_IEA15PL[[#This Row],[Ścieżka Xpath]],ALL!$C:O,COLUMN(L$2),0)),"",VLOOKUP(T_IEA15PL[[#This Row],[Ścieżka Xpath]],ALL!$C:O,COLUMN(L$2),0))</f>
        <v/>
      </c>
      <c r="M56" s="129" t="str">
        <f>IF(ISBLANK(VLOOKUP(T_IEA15PL[[#This Row],[Ścieżka Xpath]],ALL!$C:P,COLUMN(M$2),0)),"",VLOOKUP(T_IEA15PL[[#This Row],[Ścieżka Xpath]],ALL!$C:P,COLUMN(M$2),0))</f>
        <v/>
      </c>
      <c r="N56" s="129" t="str">
        <f>IF(ISBLANK(VLOOKUP(T_IEA15PL[[#This Row],[Ścieżka Xpath]],ALL!$C:Q,COLUMN(N$2),0)),"",VLOOKUP(T_IEA15PL[[#This Row],[Ścieżka Xpath]],ALL!$C:Q,COLUMN(N$2),0))</f>
        <v/>
      </c>
      <c r="O56" s="130" t="str">
        <f>IF(ISBLANK(VLOOKUP(T_IEA15PL[[#This Row],[Ścieżka Xpath]],ALL!$C:Q,COLUMN(O$2),0)),"",VLOOKUP(T_IEA15PL[[#This Row],[Ścieżka Xpath]],ALL!$C:Q,COLUMN(O$2),0))</f>
        <v/>
      </c>
    </row>
    <row r="57" spans="1:15" ht="75">
      <c r="A57" s="144" t="s">
        <v>134</v>
      </c>
      <c r="B57" s="113">
        <v>55</v>
      </c>
      <c r="C57" s="113" t="str">
        <f>IF(ISBLANK(VLOOKUP(T_IEA15PL[[#This Row],[Ścieżka Xpath]],ALL!$C:E,COLUMN(C$2),0)),"",VLOOKUP(T_IEA15PL[[#This Row],[Ścieżka Xpath]],ALL!$C:E,COLUMN(C$2),0))</f>
        <v>13 07 017 000</v>
      </c>
      <c r="D57" s="117" t="str">
        <f>IF(ISBLANK(VLOOKUP(T_IEA15PL[[#This Row],[Ścieżka Xpath]],ALL!$C:F,COLUMN(D$2),0)),"",VLOOKUP(T_IEA15PL[[#This Row],[Ścieżka Xpath]],ALL!$C:F,COLUMN(D$2),0))</f>
        <v>Numer identyfikacyjny.</v>
      </c>
      <c r="E57" s="92" t="str">
        <f>IF(ISBLANK(VLOOKUP(T_IEA15PL[[#This Row],[Ścieżka Xpath]],ALL!$C:G,COLUMN(E$2),0)),"",VLOOKUP(T_IEA15PL[[#This Row],[Ścieżka Xpath]],ALL!$C:G,COLUMN(E$2),0))</f>
        <v>Identfication number.</v>
      </c>
      <c r="F57" s="91" t="str">
        <f>IF(ISBLANK(VLOOKUP(T_IEA15PL[[#This Row],[Ścieżka Xpath]],ALL!$C:H,COLUMN(F$2),0)),"",VLOOKUP(T_IEA15PL[[#This Row],[Ścieżka Xpath]],ALL!$C:H,COLUMN(F$2),0))</f>
        <v/>
      </c>
      <c r="G57" s="91" t="str">
        <f>IF(ISBLANK(VLOOKUP(T_IEA15PL[[#This Row],[Ścieżka Xpath]],ALL!$C:I,COLUMN(G$2),0)),"",VLOOKUP(T_IEA15PL[[#This Row],[Ścieżka Xpath]],ALL!$C:I,COLUMN(G$2),0))</f>
        <v>D</v>
      </c>
      <c r="H57" s="91" t="str">
        <f>IF(ISBLANK(VLOOKUP(T_IEA15PL[[#This Row],[Ścieżka Xpath]],ALL!$C:J,COLUMN(H$2),0)),"",VLOOKUP(T_IEA15PL[[#This Row],[Ścieżka Xpath]],ALL!$C:J,COLUMN(H$2),0))</f>
        <v>an..17</v>
      </c>
      <c r="I57" s="125" t="str">
        <f>IF(ISBLANK(VLOOKUP(T_IEA15PL[[#This Row],[Ścieżka Xpath]],ALL!$C:K,COLUMN(I$2),0)),"",VLOOKUP(T_IEA15PL[[#This Row],[Ścieżka Xpath]],ALL!$C:K,COLUMN(I$2),0))</f>
        <v/>
      </c>
      <c r="J57" s="125" t="str">
        <f>IF(ISBLANK(VLOOKUP(T_IEA15PL[[#This Row],[Ścieżka Xpath]],ALL!$C:L,COLUMN(J$2),0)),"",VLOOKUP(T_IEA15PL[[#This Row],[Ścieżka Xpath]],ALL!$C:L,COLUMN(J$2),0))</f>
        <v>C0032; G0120; R0850; RP37; RP40</v>
      </c>
      <c r="K57" s="91" t="str">
        <f>IF(ISBLANK(VLOOKUP(T_IEA15PL[[#This Row],[Ścieżka Xpath]],ALL!$C:N,COLUMN(K$2),0)),"",VLOOKUP(T_IEA15PL[[#This Row],[Ścieżka Xpath]],ALL!$C:N,COLUMN(K$2),0))</f>
        <v/>
      </c>
      <c r="L57" s="92" t="str">
        <f>IF(ISBLANK(VLOOKUP(T_IEA15PL[[#This Row],[Ścieżka Xpath]],ALL!$C:O,COLUMN(L$2),0)),"",VLOOKUP(T_IEA15PL[[#This Row],[Ścieżka Xpath]],ALL!$C:O,COLUMN(L$2),0))</f>
        <v/>
      </c>
      <c r="M57" s="92" t="str">
        <f>IF(ISBLANK(VLOOKUP(T_IEA15PL[[#This Row],[Ścieżka Xpath]],ALL!$C:P,COLUMN(M$2),0)),"",VLOOKUP(T_IEA15PL[[#This Row],[Ścieżka Xpath]],ALL!$C:P,COLUMN(M$2),0))</f>
        <v/>
      </c>
      <c r="N57" s="92" t="str">
        <f>IF(ISBLANK(VLOOKUP(T_IEA15PL[[#This Row],[Ścieżka Xpath]],ALL!$C:Q,COLUMN(N$2),0)),"",VLOOKUP(T_IEA15PL[[#This Row],[Ścieżka Xpath]],ALL!$C:Q,COLUMN(N$2),0))</f>
        <v>Dodanie C0032.</v>
      </c>
      <c r="O57" s="131" t="str">
        <f>IF(ISBLANK(VLOOKUP(T_IEA15PL[[#This Row],[Ścieżka Xpath]],ALL!$C:Q,COLUMN(O$2),0)),"",VLOOKUP(T_IEA15PL[[#This Row],[Ścieżka Xpath]],ALL!$C:Q,COLUMN(O$2),0))</f>
        <v>Addition of C0032.</v>
      </c>
    </row>
    <row r="58" spans="1:15" ht="30">
      <c r="A58" s="144" t="s">
        <v>136</v>
      </c>
      <c r="B58" s="113">
        <v>56</v>
      </c>
      <c r="C58" s="113" t="str">
        <f>IF(ISBLANK(VLOOKUP(T_IEA15PL[[#This Row],[Ścieżka Xpath]],ALL!$C:E,COLUMN(C$2),0)),"",VLOOKUP(T_IEA15PL[[#This Row],[Ścieżka Xpath]],ALL!$C:E,COLUMN(C$2),0))</f>
        <v>13 07 078 000</v>
      </c>
      <c r="D58" s="117" t="str">
        <f>IF(ISBLANK(VLOOKUP(T_IEA15PL[[#This Row],[Ścieżka Xpath]],ALL!$C:F,COLUMN(D$2),0)),"",VLOOKUP(T_IEA15PL[[#This Row],[Ścieżka Xpath]],ALL!$C:F,COLUMN(D$2),0))</f>
        <v>Numer identyfikacyjny posiadacza karnetu TIR (nadany przez Międzynarodową Unię Transportu Drogowego).</v>
      </c>
      <c r="E58" s="92" t="str">
        <f>IF(ISBLANK(VLOOKUP(T_IEA15PL[[#This Row],[Ścieżka Xpath]],ALL!$C:G,COLUMN(E$2),0)),"",VLOOKUP(T_IEA15PL[[#This Row],[Ścieżka Xpath]],ALL!$C:G,COLUMN(E$2),0))</f>
        <v>Identtification number of the TIR carnet holder (assigned by IRU).</v>
      </c>
      <c r="F58" s="91" t="str">
        <f>IF(ISBLANK(VLOOKUP(T_IEA15PL[[#This Row],[Ścieżka Xpath]],ALL!$C:H,COLUMN(F$2),0)),"",VLOOKUP(T_IEA15PL[[#This Row],[Ścieżka Xpath]],ALL!$C:H,COLUMN(F$2),0))</f>
        <v/>
      </c>
      <c r="G58" s="91" t="str">
        <f>IF(ISBLANK(VLOOKUP(T_IEA15PL[[#This Row],[Ścieżka Xpath]],ALL!$C:I,COLUMN(G$2),0)),"",VLOOKUP(T_IEA15PL[[#This Row],[Ścieżka Xpath]],ALL!$C:I,COLUMN(G$2),0))</f>
        <v>D</v>
      </c>
      <c r="H58" s="91" t="str">
        <f>IF(ISBLANK(VLOOKUP(T_IEA15PL[[#This Row],[Ścieżka Xpath]],ALL!$C:J,COLUMN(H$2),0)),"",VLOOKUP(T_IEA15PL[[#This Row],[Ścieżka Xpath]],ALL!$C:J,COLUMN(H$2),0))</f>
        <v>an..17</v>
      </c>
      <c r="I58" s="125" t="str">
        <f>IF(ISBLANK(VLOOKUP(T_IEA15PL[[#This Row],[Ścieżka Xpath]],ALL!$C:K,COLUMN(I$2),0)),"",VLOOKUP(T_IEA15PL[[#This Row],[Ścieżka Xpath]],ALL!$C:K,COLUMN(I$2),0))</f>
        <v/>
      </c>
      <c r="J58" s="125" t="str">
        <f>IF(ISBLANK(VLOOKUP(T_IEA15PL[[#This Row],[Ścieżka Xpath]],ALL!$C:L,COLUMN(J$2),0)),"",VLOOKUP(T_IEA15PL[[#This Row],[Ścieżka Xpath]],ALL!$C:L,COLUMN(J$2),0))</f>
        <v>C0904; G0002</v>
      </c>
      <c r="K58" s="91" t="str">
        <f>IF(ISBLANK(VLOOKUP(T_IEA15PL[[#This Row],[Ścieżka Xpath]],ALL!$C:N,COLUMN(K$2),0)),"",VLOOKUP(T_IEA15PL[[#This Row],[Ścieżka Xpath]],ALL!$C:N,COLUMN(K$2),0))</f>
        <v/>
      </c>
      <c r="L58" s="92" t="str">
        <f>IF(ISBLANK(VLOOKUP(T_IEA15PL[[#This Row],[Ścieżka Xpath]],ALL!$C:O,COLUMN(L$2),0)),"",VLOOKUP(T_IEA15PL[[#This Row],[Ścieżka Xpath]],ALL!$C:O,COLUMN(L$2),0))</f>
        <v/>
      </c>
      <c r="M58" s="92" t="str">
        <f>IF(ISBLANK(VLOOKUP(T_IEA15PL[[#This Row],[Ścieżka Xpath]],ALL!$C:P,COLUMN(M$2),0)),"",VLOOKUP(T_IEA15PL[[#This Row],[Ścieżka Xpath]],ALL!$C:P,COLUMN(M$2),0))</f>
        <v/>
      </c>
      <c r="N58" s="92" t="str">
        <f>IF(ISBLANK(VLOOKUP(T_IEA15PL[[#This Row],[Ścieżka Xpath]],ALL!$C:Q,COLUMN(N$2),0)),"",VLOOKUP(T_IEA15PL[[#This Row],[Ścieżka Xpath]],ALL!$C:Q,COLUMN(N$2),0))</f>
        <v/>
      </c>
      <c r="O58" s="131" t="str">
        <f>IF(ISBLANK(VLOOKUP(T_IEA15PL[[#This Row],[Ścieżka Xpath]],ALL!$C:Q,COLUMN(O$2),0)),"",VLOOKUP(T_IEA15PL[[#This Row],[Ścieżka Xpath]],ALL!$C:Q,COLUMN(O$2),0))</f>
        <v/>
      </c>
    </row>
    <row r="59" spans="1:15" ht="30">
      <c r="A59" s="144" t="s">
        <v>138</v>
      </c>
      <c r="B59" s="113">
        <v>57</v>
      </c>
      <c r="C59" s="113" t="str">
        <f>IF(ISBLANK(VLOOKUP(T_IEA15PL[[#This Row],[Ścieżka Xpath]],ALL!$C:E,COLUMN(C$2),0)),"",VLOOKUP(T_IEA15PL[[#This Row],[Ścieżka Xpath]],ALL!$C:E,COLUMN(C$2),0))</f>
        <v>13 07 016 000</v>
      </c>
      <c r="D59" s="117" t="str">
        <f>IF(ISBLANK(VLOOKUP(T_IEA15PL[[#This Row],[Ścieżka Xpath]],ALL!$C:F,COLUMN(D$2),0)),"",VLOOKUP(T_IEA15PL[[#This Row],[Ścieżka Xpath]],ALL!$C:F,COLUMN(D$2),0))</f>
        <v>Nazwa lub imię i nazwisko.</v>
      </c>
      <c r="E59" s="92" t="str">
        <f>IF(ISBLANK(VLOOKUP(T_IEA15PL[[#This Row],[Ścieżka Xpath]],ALL!$C:G,COLUMN(E$2),0)),"",VLOOKUP(T_IEA15PL[[#This Row],[Ścieżka Xpath]],ALL!$C:G,COLUMN(E$2),0))</f>
        <v>Name or name and surname.</v>
      </c>
      <c r="F59" s="91" t="str">
        <f>IF(ISBLANK(VLOOKUP(T_IEA15PL[[#This Row],[Ścieżka Xpath]],ALL!$C:H,COLUMN(F$2),0)),"",VLOOKUP(T_IEA15PL[[#This Row],[Ścieżka Xpath]],ALL!$C:H,COLUMN(F$2),0))</f>
        <v/>
      </c>
      <c r="G59" s="91" t="str">
        <f>IF(ISBLANK(VLOOKUP(T_IEA15PL[[#This Row],[Ścieżka Xpath]],ALL!$C:I,COLUMN(G$2),0)),"",VLOOKUP(T_IEA15PL[[#This Row],[Ścieżka Xpath]],ALL!$C:I,COLUMN(G$2),0))</f>
        <v>D</v>
      </c>
      <c r="H59" s="91" t="str">
        <f>IF(ISBLANK(VLOOKUP(T_IEA15PL[[#This Row],[Ścieżka Xpath]],ALL!$C:J,COLUMN(H$2),0)),"",VLOOKUP(T_IEA15PL[[#This Row],[Ścieżka Xpath]],ALL!$C:J,COLUMN(H$2),0))</f>
        <v>an..70</v>
      </c>
      <c r="I59" s="125" t="str">
        <f>IF(ISBLANK(VLOOKUP(T_IEA15PL[[#This Row],[Ścieżka Xpath]],ALL!$C:K,COLUMN(I$2),0)),"",VLOOKUP(T_IEA15PL[[#This Row],[Ścieżka Xpath]],ALL!$C:K,COLUMN(I$2),0))</f>
        <v/>
      </c>
      <c r="J59" s="125" t="str">
        <f>IF(ISBLANK(VLOOKUP(T_IEA15PL[[#This Row],[Ścieżka Xpath]],ALL!$C:L,COLUMN(J$2),0)),"",VLOOKUP(T_IEA15PL[[#This Row],[Ścieżka Xpath]],ALL!$C:L,COLUMN(J$2),0))</f>
        <v>C0252</v>
      </c>
      <c r="K59" s="91" t="str">
        <f>IF(ISBLANK(VLOOKUP(T_IEA15PL[[#This Row],[Ścieżka Xpath]],ALL!$C:N,COLUMN(K$2),0)),"",VLOOKUP(T_IEA15PL[[#This Row],[Ścieżka Xpath]],ALL!$C:N,COLUMN(K$2),0))</f>
        <v/>
      </c>
      <c r="L59" s="92" t="str">
        <f>IF(ISBLANK(VLOOKUP(T_IEA15PL[[#This Row],[Ścieżka Xpath]],ALL!$C:O,COLUMN(L$2),0)),"",VLOOKUP(T_IEA15PL[[#This Row],[Ścieżka Xpath]],ALL!$C:O,COLUMN(L$2),0))</f>
        <v/>
      </c>
      <c r="M59" s="92" t="str">
        <f>IF(ISBLANK(VLOOKUP(T_IEA15PL[[#This Row],[Ścieżka Xpath]],ALL!$C:P,COLUMN(M$2),0)),"",VLOOKUP(T_IEA15PL[[#This Row],[Ścieżka Xpath]],ALL!$C:P,COLUMN(M$2),0))</f>
        <v/>
      </c>
      <c r="N59" s="92" t="str">
        <f>IF(ISBLANK(VLOOKUP(T_IEA15PL[[#This Row],[Ścieżka Xpath]],ALL!$C:Q,COLUMN(N$2),0)),"",VLOOKUP(T_IEA15PL[[#This Row],[Ścieżka Xpath]],ALL!$C:Q,COLUMN(N$2),0))</f>
        <v>C0250 zastąpiona przez C0252.</v>
      </c>
      <c r="O59" s="131" t="str">
        <f>IF(ISBLANK(VLOOKUP(T_IEA15PL[[#This Row],[Ścieżka Xpath]],ALL!$C:Q,COLUMN(O$2),0)),"",VLOOKUP(T_IEA15PL[[#This Row],[Ścieżka Xpath]],ALL!$C:Q,COLUMN(O$2),0))</f>
        <v>C0250 replaced with C0252.</v>
      </c>
    </row>
    <row r="60" spans="1:15" ht="30">
      <c r="A60" s="143" t="s">
        <v>143</v>
      </c>
      <c r="B60" s="112">
        <v>58</v>
      </c>
      <c r="C60" s="112" t="str">
        <f>IF(ISBLANK(VLOOKUP(T_IEA15PL[[#This Row],[Ścieżka Xpath]],ALL!$C:E,COLUMN(C$2),0)),"",VLOOKUP(T_IEA15PL[[#This Row],[Ścieżka Xpath]],ALL!$C:E,COLUMN(C$2),0))</f>
        <v>-</v>
      </c>
      <c r="D60" s="116" t="str">
        <f>IF(ISBLANK(VLOOKUP(T_IEA15PL[[#This Row],[Ścieżka Xpath]],ALL!$C:F,COLUMN(D$2),0)),"",VLOOKUP(T_IEA15PL[[#This Row],[Ścieżka Xpath]],ALL!$C:F,COLUMN(D$2),0))</f>
        <v>Identyfikator bezpieczeństwa i ochrony osoby uprawnionej do korzystania z procedury tranzytu.</v>
      </c>
      <c r="E60" s="100" t="str">
        <f>IF(ISBLANK(VLOOKUP(T_IEA15PL[[#This Row],[Ścieżka Xpath]],ALL!$C:G,COLUMN(E$2),0)),"",VLOOKUP(T_IEA15PL[[#This Row],[Ścieżka Xpath]],ALL!$C:G,COLUMN(E$2),0))</f>
        <v>Safety &amp; security identification number of the Holder of the transit procedure.</v>
      </c>
      <c r="F60" s="79">
        <f>IF(ISBLANK(VLOOKUP(T_IEA15PL[[#This Row],[Ścieżka Xpath]],ALL!$C:H,COLUMN(F$2),0)),"",VLOOKUP(T_IEA15PL[[#This Row],[Ścieżka Xpath]],ALL!$C:H,COLUMN(F$2),0))</f>
        <v>1</v>
      </c>
      <c r="G60" s="79" t="str">
        <f>IF(ISBLANK(VLOOKUP(T_IEA15PL[[#This Row],[Ścieżka Xpath]],ALL!$C:I,COLUMN(G$2),0)),"",VLOOKUP(T_IEA15PL[[#This Row],[Ścieżka Xpath]],ALL!$C:I,COLUMN(G$2),0))</f>
        <v>D</v>
      </c>
      <c r="H60" s="79" t="str">
        <f>IF(ISBLANK(VLOOKUP(T_IEA15PL[[#This Row],[Ścieżka Xpath]],ALL!$C:J,COLUMN(H$2),0)),"",VLOOKUP(T_IEA15PL[[#This Row],[Ścieżka Xpath]],ALL!$C:J,COLUMN(H$2),0))</f>
        <v/>
      </c>
      <c r="I60" s="24" t="str">
        <f>IF(ISBLANK(VLOOKUP(T_IEA15PL[[#This Row],[Ścieżka Xpath]],ALL!$C:K,COLUMN(I$2),0)),"",VLOOKUP(T_IEA15PL[[#This Row],[Ścieżka Xpath]],ALL!$C:K,COLUMN(I$2),0))</f>
        <v/>
      </c>
      <c r="J60" s="24" t="str">
        <f>IF(ISBLANK(VLOOKUP(T_IEA15PL[[#This Row],[Ścieżka Xpath]],ALL!$C:L,COLUMN(J$2),0)),"",VLOOKUP(T_IEA15PL[[#This Row],[Ścieżka Xpath]],ALL!$C:L,COLUMN(J$2),0))</f>
        <v>C0033</v>
      </c>
      <c r="K60" s="79" t="str">
        <f>IF(ISBLANK(VLOOKUP(T_IEA15PL[[#This Row],[Ścieżka Xpath]],ALL!$C:N,COLUMN(K$2),0)),"",VLOOKUP(T_IEA15PL[[#This Row],[Ścieżka Xpath]],ALL!$C:N,COLUMN(K$2),0))</f>
        <v/>
      </c>
      <c r="L60" s="129" t="str">
        <f>IF(ISBLANK(VLOOKUP(T_IEA15PL[[#This Row],[Ścieżka Xpath]],ALL!$C:O,COLUMN(L$2),0)),"",VLOOKUP(T_IEA15PL[[#This Row],[Ścieżka Xpath]],ALL!$C:O,COLUMN(L$2),0))</f>
        <v/>
      </c>
      <c r="M60" s="129" t="str">
        <f>IF(ISBLANK(VLOOKUP(T_IEA15PL[[#This Row],[Ścieżka Xpath]],ALL!$C:P,COLUMN(M$2),0)),"",VLOOKUP(T_IEA15PL[[#This Row],[Ścieżka Xpath]],ALL!$C:P,COLUMN(M$2),0))</f>
        <v/>
      </c>
      <c r="N60" s="129" t="str">
        <f>IF(ISBLANK(VLOOKUP(T_IEA15PL[[#This Row],[Ścieżka Xpath]],ALL!$C:Q,COLUMN(N$2),0)),"",VLOOKUP(T_IEA15PL[[#This Row],[Ścieżka Xpath]],ALL!$C:Q,COLUMN(N$2),0))</f>
        <v>Nowy element w Fazie 6.</v>
      </c>
      <c r="O60" s="130" t="str">
        <f>IF(ISBLANK(VLOOKUP(T_IEA15PL[[#This Row],[Ścieżka Xpath]],ALL!$C:Q,COLUMN(O$2),0)),"",VLOOKUP(T_IEA15PL[[#This Row],[Ścieżka Xpath]],ALL!$C:Q,COLUMN(O$2),0))</f>
        <v>P6 new element.</v>
      </c>
    </row>
    <row r="61" spans="1:15" ht="30">
      <c r="A61" s="144" t="s">
        <v>146</v>
      </c>
      <c r="B61" s="113">
        <v>59</v>
      </c>
      <c r="C61" s="113" t="str">
        <f>IF(ISBLANK(VLOOKUP(T_IEA15PL[[#This Row],[Ścieżka Xpath]],ALL!$C:E,COLUMN(C$2),0)),"",VLOOKUP(T_IEA15PL[[#This Row],[Ścieżka Xpath]],ALL!$C:E,COLUMN(C$2),0))</f>
        <v>-</v>
      </c>
      <c r="D61" s="117" t="str">
        <f>IF(ISBLANK(VLOOKUP(T_IEA15PL[[#This Row],[Ścieżka Xpath]],ALL!$C:F,COLUMN(D$2),0)),"",VLOOKUP(T_IEA15PL[[#This Row],[Ścieżka Xpath]],ALL!$C:F,COLUMN(D$2),0))</f>
        <v>Numer EORI.</v>
      </c>
      <c r="E61" s="92" t="str">
        <f>IF(ISBLANK(VLOOKUP(T_IEA15PL[[#This Row],[Ścieżka Xpath]],ALL!$C:G,COLUMN(E$2),0)),"",VLOOKUP(T_IEA15PL[[#This Row],[Ścieżka Xpath]],ALL!$C:G,COLUMN(E$2),0))</f>
        <v>EORI number.</v>
      </c>
      <c r="F61" s="91" t="str">
        <f>IF(ISBLANK(VLOOKUP(T_IEA15PL[[#This Row],[Ścieżka Xpath]],ALL!$C:H,COLUMN(F$2),0)),"",VLOOKUP(T_IEA15PL[[#This Row],[Ścieżka Xpath]],ALL!$C:H,COLUMN(F$2),0))</f>
        <v/>
      </c>
      <c r="G61" s="91" t="str">
        <f>IF(ISBLANK(VLOOKUP(T_IEA15PL[[#This Row],[Ścieżka Xpath]],ALL!$C:I,COLUMN(G$2),0)),"",VLOOKUP(T_IEA15PL[[#This Row],[Ścieżka Xpath]],ALL!$C:I,COLUMN(G$2),0))</f>
        <v>R</v>
      </c>
      <c r="H61" s="91" t="str">
        <f>IF(ISBLANK(VLOOKUP(T_IEA15PL[[#This Row],[Ścieżka Xpath]],ALL!$C:J,COLUMN(H$2),0)),"",VLOOKUP(T_IEA15PL[[#This Row],[Ścieżka Xpath]],ALL!$C:J,COLUMN(H$2),0))</f>
        <v>an..17</v>
      </c>
      <c r="I61" s="125" t="str">
        <f>IF(ISBLANK(VLOOKUP(T_IEA15PL[[#This Row],[Ścieżka Xpath]],ALL!$C:K,COLUMN(I$2),0)),"",VLOOKUP(T_IEA15PL[[#This Row],[Ścieżka Xpath]],ALL!$C:K,COLUMN(I$2),0))</f>
        <v/>
      </c>
      <c r="J61" s="125" t="str">
        <f>IF(ISBLANK(VLOOKUP(T_IEA15PL[[#This Row],[Ścieżka Xpath]],ALL!$C:L,COLUMN(J$2),0)),"",VLOOKUP(T_IEA15PL[[#This Row],[Ścieżka Xpath]],ALL!$C:L,COLUMN(J$2),0))</f>
        <v>G0002; R0029</v>
      </c>
      <c r="K61" s="91" t="str">
        <f>IF(ISBLANK(VLOOKUP(T_IEA15PL[[#This Row],[Ścieżka Xpath]],ALL!$C:N,COLUMN(K$2),0)),"",VLOOKUP(T_IEA15PL[[#This Row],[Ścieżka Xpath]],ALL!$C:N,COLUMN(K$2),0))</f>
        <v/>
      </c>
      <c r="L61" s="92" t="str">
        <f>IF(ISBLANK(VLOOKUP(T_IEA15PL[[#This Row],[Ścieżka Xpath]],ALL!$C:O,COLUMN(L$2),0)),"",VLOOKUP(T_IEA15PL[[#This Row],[Ścieżka Xpath]],ALL!$C:O,COLUMN(L$2),0))</f>
        <v/>
      </c>
      <c r="M61" s="92" t="str">
        <f>IF(ISBLANK(VLOOKUP(T_IEA15PL[[#This Row],[Ścieżka Xpath]],ALL!$C:P,COLUMN(M$2),0)),"",VLOOKUP(T_IEA15PL[[#This Row],[Ścieżka Xpath]],ALL!$C:P,COLUMN(M$2),0))</f>
        <v/>
      </c>
      <c r="N61" s="92" t="str">
        <f>IF(ISBLANK(VLOOKUP(T_IEA15PL[[#This Row],[Ścieżka Xpath]],ALL!$C:Q,COLUMN(N$2),0)),"",VLOOKUP(T_IEA15PL[[#This Row],[Ścieżka Xpath]],ALL!$C:Q,COLUMN(N$2),0))</f>
        <v>Nowy element w Fazie 6.</v>
      </c>
      <c r="O61" s="131" t="str">
        <f>IF(ISBLANK(VLOOKUP(T_IEA15PL[[#This Row],[Ścieżka Xpath]],ALL!$C:Q,COLUMN(O$2),0)),"",VLOOKUP(T_IEA15PL[[#This Row],[Ścieżka Xpath]],ALL!$C:Q,COLUMN(O$2),0))</f>
        <v>P6 new element.</v>
      </c>
    </row>
    <row r="62" spans="1:15" ht="30">
      <c r="A62" s="144" t="s">
        <v>149</v>
      </c>
      <c r="B62" s="113">
        <v>60</v>
      </c>
      <c r="C62" s="113" t="str">
        <f>IF(ISBLANK(VLOOKUP(T_IEA15PL[[#This Row],[Ścieżka Xpath]],ALL!$C:E,COLUMN(C$2),0)),"",VLOOKUP(T_IEA15PL[[#This Row],[Ścieżka Xpath]],ALL!$C:E,COLUMN(C$2),0))</f>
        <v>-</v>
      </c>
      <c r="D62" s="117" t="str">
        <f>IF(ISBLANK(VLOOKUP(T_IEA15PL[[#This Row],[Ścieżka Xpath]],ALL!$C:F,COLUMN(D$2),0)),"",VLOOKUP(T_IEA15PL[[#This Row],[Ścieżka Xpath]],ALL!$C:F,COLUMN(D$2),0))</f>
        <v>Kod kraju.</v>
      </c>
      <c r="E62" s="92" t="str">
        <f>IF(ISBLANK(VLOOKUP(T_IEA15PL[[#This Row],[Ścieżka Xpath]],ALL!$C:G,COLUMN(E$2),0)),"",VLOOKUP(T_IEA15PL[[#This Row],[Ścieżka Xpath]],ALL!$C:G,COLUMN(E$2),0))</f>
        <v>Country code.</v>
      </c>
      <c r="F62" s="91" t="str">
        <f>IF(ISBLANK(VLOOKUP(T_IEA15PL[[#This Row],[Ścieżka Xpath]],ALL!$C:H,COLUMN(F$2),0)),"",VLOOKUP(T_IEA15PL[[#This Row],[Ścieżka Xpath]],ALL!$C:H,COLUMN(F$2),0))</f>
        <v/>
      </c>
      <c r="G62" s="91" t="str">
        <f>IF(ISBLANK(VLOOKUP(T_IEA15PL[[#This Row],[Ścieżka Xpath]],ALL!$C:I,COLUMN(G$2),0)),"",VLOOKUP(T_IEA15PL[[#This Row],[Ścieżka Xpath]],ALL!$C:I,COLUMN(G$2),0))</f>
        <v>R</v>
      </c>
      <c r="H62" s="91" t="str">
        <f>IF(ISBLANK(VLOOKUP(T_IEA15PL[[#This Row],[Ścieżka Xpath]],ALL!$C:J,COLUMN(H$2),0)),"",VLOOKUP(T_IEA15PL[[#This Row],[Ścieżka Xpath]],ALL!$C:J,COLUMN(H$2),0))</f>
        <v>a2</v>
      </c>
      <c r="I62" s="125" t="str">
        <f>IF(ISBLANK(VLOOKUP(T_IEA15PL[[#This Row],[Ścieżka Xpath]],ALL!$C:K,COLUMN(I$2),0)),"",VLOOKUP(T_IEA15PL[[#This Row],[Ścieżka Xpath]],ALL!$C:K,COLUMN(I$2),0))</f>
        <v>CL248</v>
      </c>
      <c r="J62" s="125" t="str">
        <f>IF(ISBLANK(VLOOKUP(T_IEA15PL[[#This Row],[Ścieżka Xpath]],ALL!$C:L,COLUMN(J$2),0)),"",VLOOKUP(T_IEA15PL[[#This Row],[Ścieżka Xpath]],ALL!$C:L,COLUMN(J$2),0))</f>
        <v/>
      </c>
      <c r="K62" s="91" t="str">
        <f>IF(ISBLANK(VLOOKUP(T_IEA15PL[[#This Row],[Ścieżka Xpath]],ALL!$C:N,COLUMN(K$2),0)),"",VLOOKUP(T_IEA15PL[[#This Row],[Ścieżka Xpath]],ALL!$C:N,COLUMN(K$2),0))</f>
        <v/>
      </c>
      <c r="L62" s="92" t="str">
        <f>IF(ISBLANK(VLOOKUP(T_IEA15PL[[#This Row],[Ścieżka Xpath]],ALL!$C:O,COLUMN(L$2),0)),"",VLOOKUP(T_IEA15PL[[#This Row],[Ścieżka Xpath]],ALL!$C:O,COLUMN(L$2),0))</f>
        <v/>
      </c>
      <c r="M62" s="92" t="str">
        <f>IF(ISBLANK(VLOOKUP(T_IEA15PL[[#This Row],[Ścieżka Xpath]],ALL!$C:P,COLUMN(M$2),0)),"",VLOOKUP(T_IEA15PL[[#This Row],[Ścieżka Xpath]],ALL!$C:P,COLUMN(M$2),0))</f>
        <v/>
      </c>
      <c r="N62" s="92" t="str">
        <f>IF(ISBLANK(VLOOKUP(T_IEA15PL[[#This Row],[Ścieżka Xpath]],ALL!$C:Q,COLUMN(N$2),0)),"",VLOOKUP(T_IEA15PL[[#This Row],[Ścieżka Xpath]],ALL!$C:Q,COLUMN(N$2),0))</f>
        <v>Nowy element w Fazie 6.</v>
      </c>
      <c r="O62" s="131" t="str">
        <f>IF(ISBLANK(VLOOKUP(T_IEA15PL[[#This Row],[Ścieżka Xpath]],ALL!$C:Q,COLUMN(O$2),0)),"",VLOOKUP(T_IEA15PL[[#This Row],[Ścieżka Xpath]],ALL!$C:Q,COLUMN(O$2),0))</f>
        <v>P6 new element.</v>
      </c>
    </row>
    <row r="63" spans="1:15" ht="30">
      <c r="A63" s="143" t="s">
        <v>151</v>
      </c>
      <c r="B63" s="112">
        <v>61</v>
      </c>
      <c r="C63" s="112" t="str">
        <f>IF(ISBLANK(VLOOKUP(T_IEA15PL[[#This Row],[Ścieżka Xpath]],ALL!$C:E,COLUMN(C$2),0)),"",VLOOKUP(T_IEA15PL[[#This Row],[Ścieżka Xpath]],ALL!$C:E,COLUMN(C$2),0))</f>
        <v>13 07 018 000</v>
      </c>
      <c r="D63" s="116" t="str">
        <f>IF(ISBLANK(VLOOKUP(T_IEA15PL[[#This Row],[Ścieżka Xpath]],ALL!$C:F,COLUMN(D$2),0)),"",VLOOKUP(T_IEA15PL[[#This Row],[Ścieżka Xpath]],ALL!$C:F,COLUMN(D$2),0))</f>
        <v>Adres osoby uprawnionej do korzystania z procedury tranzytu.</v>
      </c>
      <c r="E63" s="100" t="str">
        <f>IF(ISBLANK(VLOOKUP(T_IEA15PL[[#This Row],[Ścieżka Xpath]],ALL!$C:G,COLUMN(E$2),0)),"",VLOOKUP(T_IEA15PL[[#This Row],[Ścieżka Xpath]],ALL!$C:G,COLUMN(E$2),0))</f>
        <v>Holder's of the transit procedure address.</v>
      </c>
      <c r="F63" s="79" t="str">
        <f>IF(ISBLANK(VLOOKUP(T_IEA15PL[[#This Row],[Ścieżka Xpath]],ALL!$C:H,COLUMN(F$2),0)),"",VLOOKUP(T_IEA15PL[[#This Row],[Ścieżka Xpath]],ALL!$C:H,COLUMN(F$2),0))</f>
        <v>0..1</v>
      </c>
      <c r="G63" s="79" t="str">
        <f>IF(ISBLANK(VLOOKUP(T_IEA15PL[[#This Row],[Ścieżka Xpath]],ALL!$C:I,COLUMN(G$2),0)),"",VLOOKUP(T_IEA15PL[[#This Row],[Ścieżka Xpath]],ALL!$C:I,COLUMN(G$2),0))</f>
        <v>D</v>
      </c>
      <c r="H63" s="79" t="str">
        <f>IF(ISBLANK(VLOOKUP(T_IEA15PL[[#This Row],[Ścieżka Xpath]],ALL!$C:J,COLUMN(H$2),0)),"",VLOOKUP(T_IEA15PL[[#This Row],[Ścieżka Xpath]],ALL!$C:J,COLUMN(H$2),0))</f>
        <v/>
      </c>
      <c r="I63" s="24" t="str">
        <f>IF(ISBLANK(VLOOKUP(T_IEA15PL[[#This Row],[Ścieżka Xpath]],ALL!$C:K,COLUMN(I$2),0)),"",VLOOKUP(T_IEA15PL[[#This Row],[Ścieżka Xpath]],ALL!$C:K,COLUMN(I$2),0))</f>
        <v/>
      </c>
      <c r="J63" s="24" t="str">
        <f>IF(ISBLANK(VLOOKUP(T_IEA15PL[[#This Row],[Ścieżka Xpath]],ALL!$C:L,COLUMN(J$2),0)),"",VLOOKUP(T_IEA15PL[[#This Row],[Ścieżka Xpath]],ALL!$C:L,COLUMN(J$2),0))</f>
        <v>C0252</v>
      </c>
      <c r="K63" s="79" t="str">
        <f>IF(ISBLANK(VLOOKUP(T_IEA15PL[[#This Row],[Ścieżka Xpath]],ALL!$C:N,COLUMN(K$2),0)),"",VLOOKUP(T_IEA15PL[[#This Row],[Ścieżka Xpath]],ALL!$C:N,COLUMN(K$2),0))</f>
        <v/>
      </c>
      <c r="L63" s="129" t="str">
        <f>IF(ISBLANK(VLOOKUP(T_IEA15PL[[#This Row],[Ścieżka Xpath]],ALL!$C:O,COLUMN(L$2),0)),"",VLOOKUP(T_IEA15PL[[#This Row],[Ścieżka Xpath]],ALL!$C:O,COLUMN(L$2),0))</f>
        <v/>
      </c>
      <c r="M63" s="129" t="str">
        <f>IF(ISBLANK(VLOOKUP(T_IEA15PL[[#This Row],[Ścieżka Xpath]],ALL!$C:P,COLUMN(M$2),0)),"",VLOOKUP(T_IEA15PL[[#This Row],[Ścieżka Xpath]],ALL!$C:P,COLUMN(M$2),0))</f>
        <v/>
      </c>
      <c r="N63" s="129" t="str">
        <f>IF(ISBLANK(VLOOKUP(T_IEA15PL[[#This Row],[Ścieżka Xpath]],ALL!$C:Q,COLUMN(N$2),0)),"",VLOOKUP(T_IEA15PL[[#This Row],[Ścieżka Xpath]],ALL!$C:Q,COLUMN(N$2),0))</f>
        <v>C0250 zastąpiona przez C0252.</v>
      </c>
      <c r="O63" s="130" t="str">
        <f>IF(ISBLANK(VLOOKUP(T_IEA15PL[[#This Row],[Ścieżka Xpath]],ALL!$C:Q,COLUMN(O$2),0)),"",VLOOKUP(T_IEA15PL[[#This Row],[Ścieżka Xpath]],ALL!$C:Q,COLUMN(O$2),0))</f>
        <v>C0250 replaced with C0252.</v>
      </c>
    </row>
    <row r="64" spans="1:15" ht="45">
      <c r="A64" s="144" t="s">
        <v>153</v>
      </c>
      <c r="B64" s="113">
        <v>62</v>
      </c>
      <c r="C64" s="113" t="str">
        <f>IF(ISBLANK(VLOOKUP(T_IEA15PL[[#This Row],[Ścieżka Xpath]],ALL!$C:E,COLUMN(C$2),0)),"",VLOOKUP(T_IEA15PL[[#This Row],[Ścieżka Xpath]],ALL!$C:E,COLUMN(C$2),0))</f>
        <v>13 07 018 019</v>
      </c>
      <c r="D64" s="117" t="str">
        <f>IF(ISBLANK(VLOOKUP(T_IEA15PL[[#This Row],[Ścieżka Xpath]],ALL!$C:F,COLUMN(D$2),0)),"",VLOOKUP(T_IEA15PL[[#This Row],[Ścieżka Xpath]],ALL!$C:F,COLUMN(D$2),0))</f>
        <v>Ulica i numer.</v>
      </c>
      <c r="E64" s="92" t="str">
        <f>IF(ISBLANK(VLOOKUP(T_IEA15PL[[#This Row],[Ścieżka Xpath]],ALL!$C:G,COLUMN(E$2),0)),"",VLOOKUP(T_IEA15PL[[#This Row],[Ścieżka Xpath]],ALL!$C:G,COLUMN(E$2),0))</f>
        <v>Street and number.</v>
      </c>
      <c r="F64" s="91" t="str">
        <f>IF(ISBLANK(VLOOKUP(T_IEA15PL[[#This Row],[Ścieżka Xpath]],ALL!$C:H,COLUMN(F$2),0)),"",VLOOKUP(T_IEA15PL[[#This Row],[Ścieżka Xpath]],ALL!$C:H,COLUMN(F$2),0))</f>
        <v/>
      </c>
      <c r="G64" s="91" t="str">
        <f>IF(ISBLANK(VLOOKUP(T_IEA15PL[[#This Row],[Ścieżka Xpath]],ALL!$C:I,COLUMN(G$2),0)),"",VLOOKUP(T_IEA15PL[[#This Row],[Ścieżka Xpath]],ALL!$C:I,COLUMN(G$2),0))</f>
        <v>D</v>
      </c>
      <c r="H64" s="91" t="str">
        <f>IF(ISBLANK(VLOOKUP(T_IEA15PL[[#This Row],[Ścieżka Xpath]],ALL!$C:J,COLUMN(H$2),0)),"",VLOOKUP(T_IEA15PL[[#This Row],[Ścieżka Xpath]],ALL!$C:J,COLUMN(H$2),0))</f>
        <v>an..70</v>
      </c>
      <c r="I64" s="125" t="str">
        <f>IF(ISBLANK(VLOOKUP(T_IEA15PL[[#This Row],[Ścieżka Xpath]],ALL!$C:K,COLUMN(I$2),0)),"",VLOOKUP(T_IEA15PL[[#This Row],[Ścieżka Xpath]],ALL!$C:K,COLUMN(I$2),0))</f>
        <v/>
      </c>
      <c r="J64" s="125" t="str">
        <f>IF(ISBLANK(VLOOKUP(T_IEA15PL[[#This Row],[Ścieżka Xpath]],ALL!$C:L,COLUMN(J$2),0)),"",VLOOKUP(T_IEA15PL[[#This Row],[Ścieżka Xpath]],ALL!$C:L,COLUMN(J$2),0))</f>
        <v>C0036</v>
      </c>
      <c r="K64" s="91" t="str">
        <f>IF(ISBLANK(VLOOKUP(T_IEA15PL[[#This Row],[Ścieżka Xpath]],ALL!$C:N,COLUMN(K$2),0)),"",VLOOKUP(T_IEA15PL[[#This Row],[Ścieżka Xpath]],ALL!$C:N,COLUMN(K$2),0))</f>
        <v/>
      </c>
      <c r="L64" s="92" t="str">
        <f>IF(ISBLANK(VLOOKUP(T_IEA15PL[[#This Row],[Ścieżka Xpath]],ALL!$C:O,COLUMN(L$2),0)),"",VLOOKUP(T_IEA15PL[[#This Row],[Ścieżka Xpath]],ALL!$C:O,COLUMN(L$2),0))</f>
        <v/>
      </c>
      <c r="M64" s="92" t="str">
        <f>IF(ISBLANK(VLOOKUP(T_IEA15PL[[#This Row],[Ścieżka Xpath]],ALL!$C:P,COLUMN(M$2),0)),"",VLOOKUP(T_IEA15PL[[#This Row],[Ścieżka Xpath]],ALL!$C:P,COLUMN(M$2),0))</f>
        <v/>
      </c>
      <c r="N64" s="92" t="str">
        <f>IF(ISBLANK(VLOOKUP(T_IEA15PL[[#This Row],[Ścieżka Xpath]],ALL!$C:Q,COLUMN(N$2),0)),"",VLOOKUP(T_IEA15PL[[#This Row],[Ścieżka Xpath]],ALL!$C:Q,COLUMN(N$2),0))</f>
        <v>Dodanie reguły/warunku. Zmiana wymaglaności (R-&gt;D).</v>
      </c>
      <c r="O64" s="131" t="str">
        <f>IF(ISBLANK(VLOOKUP(T_IEA15PL[[#This Row],[Ścieżka Xpath]],ALL!$C:Q,COLUMN(O$2),0)),"",VLOOKUP(T_IEA15PL[[#This Row],[Ścieżka Xpath]],ALL!$C:Q,COLUMN(O$2),0))</f>
        <v>R/C addition. Optionality change (R-&gt;D).</v>
      </c>
    </row>
    <row r="65" spans="1:15">
      <c r="A65" s="144" t="s">
        <v>155</v>
      </c>
      <c r="B65" s="113">
        <v>63</v>
      </c>
      <c r="C65" s="113" t="str">
        <f>IF(ISBLANK(VLOOKUP(T_IEA15PL[[#This Row],[Ścieżka Xpath]],ALL!$C:E,COLUMN(C$2),0)),"",VLOOKUP(T_IEA15PL[[#This Row],[Ścieżka Xpath]],ALL!$C:E,COLUMN(C$2),0))</f>
        <v>-</v>
      </c>
      <c r="D65" s="117" t="str">
        <f>IF(ISBLANK(VLOOKUP(T_IEA15PL[[#This Row],[Ścieżka Xpath]],ALL!$C:F,COLUMN(D$2),0)),"",VLOOKUP(T_IEA15PL[[#This Row],[Ścieżka Xpath]],ALL!$C:F,COLUMN(D$2),0))</f>
        <v>Ulica.</v>
      </c>
      <c r="E65" s="92" t="str">
        <f>IF(ISBLANK(VLOOKUP(T_IEA15PL[[#This Row],[Ścieżka Xpath]],ALL!$C:G,COLUMN(E$2),0)),"",VLOOKUP(T_IEA15PL[[#This Row],[Ścieżka Xpath]],ALL!$C:G,COLUMN(E$2),0))</f>
        <v>Street.</v>
      </c>
      <c r="F65" s="91" t="str">
        <f>IF(ISBLANK(VLOOKUP(T_IEA15PL[[#This Row],[Ścieżka Xpath]],ALL!$C:H,COLUMN(F$2),0)),"",VLOOKUP(T_IEA15PL[[#This Row],[Ścieżka Xpath]],ALL!$C:H,COLUMN(F$2),0))</f>
        <v/>
      </c>
      <c r="G65" s="91" t="str">
        <f>IF(ISBLANK(VLOOKUP(T_IEA15PL[[#This Row],[Ścieżka Xpath]],ALL!$C:I,COLUMN(G$2),0)),"",VLOOKUP(T_IEA15PL[[#This Row],[Ścieżka Xpath]],ALL!$C:I,COLUMN(G$2),0))</f>
        <v>D</v>
      </c>
      <c r="H65" s="91" t="str">
        <f>IF(ISBLANK(VLOOKUP(T_IEA15PL[[#This Row],[Ścieżka Xpath]],ALL!$C:J,COLUMN(H$2),0)),"",VLOOKUP(T_IEA15PL[[#This Row],[Ścieżka Xpath]],ALL!$C:J,COLUMN(H$2),0))</f>
        <v>an..70</v>
      </c>
      <c r="I65" s="125" t="str">
        <f>IF(ISBLANK(VLOOKUP(T_IEA15PL[[#This Row],[Ścieżka Xpath]],ALL!$C:K,COLUMN(I$2),0)),"",VLOOKUP(T_IEA15PL[[#This Row],[Ścieżka Xpath]],ALL!$C:K,COLUMN(I$2),0))</f>
        <v/>
      </c>
      <c r="J65" s="125" t="str">
        <f>IF(ISBLANK(VLOOKUP(T_IEA15PL[[#This Row],[Ścieżka Xpath]],ALL!$C:L,COLUMN(J$2),0)),"",VLOOKUP(T_IEA15PL[[#This Row],[Ścieżka Xpath]],ALL!$C:L,COLUMN(J$2),0))</f>
        <v>C0037</v>
      </c>
      <c r="K65" s="91" t="str">
        <f>IF(ISBLANK(VLOOKUP(T_IEA15PL[[#This Row],[Ścieżka Xpath]],ALL!$C:N,COLUMN(K$2),0)),"",VLOOKUP(T_IEA15PL[[#This Row],[Ścieżka Xpath]],ALL!$C:N,COLUMN(K$2),0))</f>
        <v/>
      </c>
      <c r="L65" s="92" t="str">
        <f>IF(ISBLANK(VLOOKUP(T_IEA15PL[[#This Row],[Ścieżka Xpath]],ALL!$C:O,COLUMN(L$2),0)),"",VLOOKUP(T_IEA15PL[[#This Row],[Ścieżka Xpath]],ALL!$C:O,COLUMN(L$2),0))</f>
        <v/>
      </c>
      <c r="M65" s="92" t="str">
        <f>IF(ISBLANK(VLOOKUP(T_IEA15PL[[#This Row],[Ścieżka Xpath]],ALL!$C:P,COLUMN(M$2),0)),"",VLOOKUP(T_IEA15PL[[#This Row],[Ścieżka Xpath]],ALL!$C:P,COLUMN(M$2),0))</f>
        <v/>
      </c>
      <c r="N65" s="92" t="str">
        <f>IF(ISBLANK(VLOOKUP(T_IEA15PL[[#This Row],[Ścieżka Xpath]],ALL!$C:Q,COLUMN(N$2),0)),"",VLOOKUP(T_IEA15PL[[#This Row],[Ścieżka Xpath]],ALL!$C:Q,COLUMN(N$2),0))</f>
        <v>Nowy element w Fazie 6.</v>
      </c>
      <c r="O65" s="131" t="str">
        <f>IF(ISBLANK(VLOOKUP(T_IEA15PL[[#This Row],[Ścieżka Xpath]],ALL!$C:Q,COLUMN(O$2),0)),"",VLOOKUP(T_IEA15PL[[#This Row],[Ścieżka Xpath]],ALL!$C:Q,COLUMN(O$2),0))</f>
        <v>P6 new element.</v>
      </c>
    </row>
    <row r="66" spans="1:15">
      <c r="A66" s="144" t="s">
        <v>157</v>
      </c>
      <c r="B66" s="113">
        <v>64</v>
      </c>
      <c r="C66" s="113" t="str">
        <f>IF(ISBLANK(VLOOKUP(T_IEA15PL[[#This Row],[Ścieżka Xpath]],ALL!$C:E,COLUMN(C$2),0)),"",VLOOKUP(T_IEA15PL[[#This Row],[Ścieżka Xpath]],ALL!$C:E,COLUMN(C$2),0))</f>
        <v>-</v>
      </c>
      <c r="D66" s="117" t="str">
        <f>IF(ISBLANK(VLOOKUP(T_IEA15PL[[#This Row],[Ścieżka Xpath]],ALL!$C:F,COLUMN(D$2),0)),"",VLOOKUP(T_IEA15PL[[#This Row],[Ścieżka Xpath]],ALL!$C:F,COLUMN(D$2),0))</f>
        <v>Ulica - dodatkowy wiersz.</v>
      </c>
      <c r="E66" s="92" t="str">
        <f>IF(ISBLANK(VLOOKUP(T_IEA15PL[[#This Row],[Ścieżka Xpath]],ALL!$C:G,COLUMN(E$2),0)),"",VLOOKUP(T_IEA15PL[[#This Row],[Ścieżka Xpath]],ALL!$C:G,COLUMN(E$2),0))</f>
        <v>Street - additional line.</v>
      </c>
      <c r="F66" s="91" t="str">
        <f>IF(ISBLANK(VLOOKUP(T_IEA15PL[[#This Row],[Ścieżka Xpath]],ALL!$C:H,COLUMN(F$2),0)),"",VLOOKUP(T_IEA15PL[[#This Row],[Ścieżka Xpath]],ALL!$C:H,COLUMN(F$2),0))</f>
        <v/>
      </c>
      <c r="G66" s="91" t="str">
        <f>IF(ISBLANK(VLOOKUP(T_IEA15PL[[#This Row],[Ścieżka Xpath]],ALL!$C:I,COLUMN(G$2),0)),"",VLOOKUP(T_IEA15PL[[#This Row],[Ścieżka Xpath]],ALL!$C:I,COLUMN(G$2),0))</f>
        <v>D</v>
      </c>
      <c r="H66" s="91" t="str">
        <f>IF(ISBLANK(VLOOKUP(T_IEA15PL[[#This Row],[Ścieżka Xpath]],ALL!$C:J,COLUMN(H$2),0)),"",VLOOKUP(T_IEA15PL[[#This Row],[Ścieżka Xpath]],ALL!$C:J,COLUMN(H$2),0))</f>
        <v>an..70</v>
      </c>
      <c r="I66" s="125" t="str">
        <f>IF(ISBLANK(VLOOKUP(T_IEA15PL[[#This Row],[Ścieżka Xpath]],ALL!$C:K,COLUMN(I$2),0)),"",VLOOKUP(T_IEA15PL[[#This Row],[Ścieżka Xpath]],ALL!$C:K,COLUMN(I$2),0))</f>
        <v/>
      </c>
      <c r="J66" s="125" t="str">
        <f>IF(ISBLANK(VLOOKUP(T_IEA15PL[[#This Row],[Ścieżka Xpath]],ALL!$C:L,COLUMN(J$2),0)),"",VLOOKUP(T_IEA15PL[[#This Row],[Ścieżka Xpath]],ALL!$C:L,COLUMN(J$2),0))</f>
        <v>C0038</v>
      </c>
      <c r="K66" s="91" t="str">
        <f>IF(ISBLANK(VLOOKUP(T_IEA15PL[[#This Row],[Ścieżka Xpath]],ALL!$C:N,COLUMN(K$2),0)),"",VLOOKUP(T_IEA15PL[[#This Row],[Ścieżka Xpath]],ALL!$C:N,COLUMN(K$2),0))</f>
        <v/>
      </c>
      <c r="L66" s="92" t="str">
        <f>IF(ISBLANK(VLOOKUP(T_IEA15PL[[#This Row],[Ścieżka Xpath]],ALL!$C:O,COLUMN(L$2),0)),"",VLOOKUP(T_IEA15PL[[#This Row],[Ścieżka Xpath]],ALL!$C:O,COLUMN(L$2),0))</f>
        <v/>
      </c>
      <c r="M66" s="92" t="str">
        <f>IF(ISBLANK(VLOOKUP(T_IEA15PL[[#This Row],[Ścieżka Xpath]],ALL!$C:P,COLUMN(M$2),0)),"",VLOOKUP(T_IEA15PL[[#This Row],[Ścieżka Xpath]],ALL!$C:P,COLUMN(M$2),0))</f>
        <v/>
      </c>
      <c r="N66" s="92" t="str">
        <f>IF(ISBLANK(VLOOKUP(T_IEA15PL[[#This Row],[Ścieżka Xpath]],ALL!$C:Q,COLUMN(N$2),0)),"",VLOOKUP(T_IEA15PL[[#This Row],[Ścieżka Xpath]],ALL!$C:Q,COLUMN(N$2),0))</f>
        <v>Nowy element w Fazie 6.</v>
      </c>
      <c r="O66" s="131" t="str">
        <f>IF(ISBLANK(VLOOKUP(T_IEA15PL[[#This Row],[Ścieżka Xpath]],ALL!$C:Q,COLUMN(O$2),0)),"",VLOOKUP(T_IEA15PL[[#This Row],[Ścieżka Xpath]],ALL!$C:Q,COLUMN(O$2),0))</f>
        <v>P6 new element.</v>
      </c>
    </row>
    <row r="67" spans="1:15">
      <c r="A67" s="144" t="s">
        <v>159</v>
      </c>
      <c r="B67" s="113">
        <v>65</v>
      </c>
      <c r="C67" s="113" t="str">
        <f>IF(ISBLANK(VLOOKUP(T_IEA15PL[[#This Row],[Ścieżka Xpath]],ALL!$C:E,COLUMN(C$2),0)),"",VLOOKUP(T_IEA15PL[[#This Row],[Ścieżka Xpath]],ALL!$C:E,COLUMN(C$2),0))</f>
        <v>-</v>
      </c>
      <c r="D67" s="117" t="str">
        <f>IF(ISBLANK(VLOOKUP(T_IEA15PL[[#This Row],[Ścieżka Xpath]],ALL!$C:F,COLUMN(D$2),0)),"",VLOOKUP(T_IEA15PL[[#This Row],[Ścieżka Xpath]],ALL!$C:F,COLUMN(D$2),0))</f>
        <v>Numer ulicy.</v>
      </c>
      <c r="E67" s="92" t="str">
        <f>IF(ISBLANK(VLOOKUP(T_IEA15PL[[#This Row],[Ścieżka Xpath]],ALL!$C:G,COLUMN(E$2),0)),"",VLOOKUP(T_IEA15PL[[#This Row],[Ścieżka Xpath]],ALL!$C:G,COLUMN(E$2),0))</f>
        <v>Street number.</v>
      </c>
      <c r="F67" s="91" t="str">
        <f>IF(ISBLANK(VLOOKUP(T_IEA15PL[[#This Row],[Ścieżka Xpath]],ALL!$C:H,COLUMN(F$2),0)),"",VLOOKUP(T_IEA15PL[[#This Row],[Ścieżka Xpath]],ALL!$C:H,COLUMN(F$2),0))</f>
        <v/>
      </c>
      <c r="G67" s="91" t="str">
        <f>IF(ISBLANK(VLOOKUP(T_IEA15PL[[#This Row],[Ścieżka Xpath]],ALL!$C:I,COLUMN(G$2),0)),"",VLOOKUP(T_IEA15PL[[#This Row],[Ścieżka Xpath]],ALL!$C:I,COLUMN(G$2),0))</f>
        <v>D</v>
      </c>
      <c r="H67" s="91" t="str">
        <f>IF(ISBLANK(VLOOKUP(T_IEA15PL[[#This Row],[Ścieżka Xpath]],ALL!$C:J,COLUMN(H$2),0)),"",VLOOKUP(T_IEA15PL[[#This Row],[Ścieżka Xpath]],ALL!$C:J,COLUMN(H$2),0))</f>
        <v>an..35</v>
      </c>
      <c r="I67" s="125" t="str">
        <f>IF(ISBLANK(VLOOKUP(T_IEA15PL[[#This Row],[Ścieżka Xpath]],ALL!$C:K,COLUMN(I$2),0)),"",VLOOKUP(T_IEA15PL[[#This Row],[Ścieżka Xpath]],ALL!$C:K,COLUMN(I$2),0))</f>
        <v/>
      </c>
      <c r="J67" s="125" t="str">
        <f>IF(ISBLANK(VLOOKUP(T_IEA15PL[[#This Row],[Ścieżka Xpath]],ALL!$C:L,COLUMN(J$2),0)),"",VLOOKUP(T_IEA15PL[[#This Row],[Ścieżka Xpath]],ALL!$C:L,COLUMN(J$2),0))</f>
        <v>C0039</v>
      </c>
      <c r="K67" s="91" t="str">
        <f>IF(ISBLANK(VLOOKUP(T_IEA15PL[[#This Row],[Ścieżka Xpath]],ALL!$C:N,COLUMN(K$2),0)),"",VLOOKUP(T_IEA15PL[[#This Row],[Ścieżka Xpath]],ALL!$C:N,COLUMN(K$2),0))</f>
        <v/>
      </c>
      <c r="L67" s="92" t="str">
        <f>IF(ISBLANK(VLOOKUP(T_IEA15PL[[#This Row],[Ścieżka Xpath]],ALL!$C:O,COLUMN(L$2),0)),"",VLOOKUP(T_IEA15PL[[#This Row],[Ścieżka Xpath]],ALL!$C:O,COLUMN(L$2),0))</f>
        <v/>
      </c>
      <c r="M67" s="92" t="str">
        <f>IF(ISBLANK(VLOOKUP(T_IEA15PL[[#This Row],[Ścieżka Xpath]],ALL!$C:P,COLUMN(M$2),0)),"",VLOOKUP(T_IEA15PL[[#This Row],[Ścieżka Xpath]],ALL!$C:P,COLUMN(M$2),0))</f>
        <v/>
      </c>
      <c r="N67" s="92" t="str">
        <f>IF(ISBLANK(VLOOKUP(T_IEA15PL[[#This Row],[Ścieżka Xpath]],ALL!$C:Q,COLUMN(N$2),0)),"",VLOOKUP(T_IEA15PL[[#This Row],[Ścieżka Xpath]],ALL!$C:Q,COLUMN(N$2),0))</f>
        <v>Nowy element w Fazie 6.</v>
      </c>
      <c r="O67" s="131" t="str">
        <f>IF(ISBLANK(VLOOKUP(T_IEA15PL[[#This Row],[Ścieżka Xpath]],ALL!$C:Q,COLUMN(O$2),0)),"",VLOOKUP(T_IEA15PL[[#This Row],[Ścieżka Xpath]],ALL!$C:Q,COLUMN(O$2),0))</f>
        <v>P6 new element.</v>
      </c>
    </row>
    <row r="68" spans="1:15" ht="30">
      <c r="A68" s="144" t="s">
        <v>161</v>
      </c>
      <c r="B68" s="113">
        <v>66</v>
      </c>
      <c r="C68" s="113" t="str">
        <f>IF(ISBLANK(VLOOKUP(T_IEA15PL[[#This Row],[Ścieżka Xpath]],ALL!$C:E,COLUMN(C$2),0)),"",VLOOKUP(T_IEA15PL[[#This Row],[Ścieżka Xpath]],ALL!$C:E,COLUMN(C$2),0))</f>
        <v>13 07 018 021</v>
      </c>
      <c r="D68" s="117" t="str">
        <f>IF(ISBLANK(VLOOKUP(T_IEA15PL[[#This Row],[Ścieżka Xpath]],ALL!$C:F,COLUMN(D$2),0)),"",VLOOKUP(T_IEA15PL[[#This Row],[Ścieżka Xpath]],ALL!$C:F,COLUMN(D$2),0))</f>
        <v>Kod pocztowy.</v>
      </c>
      <c r="E68" s="92" t="str">
        <f>IF(ISBLANK(VLOOKUP(T_IEA15PL[[#This Row],[Ścieżka Xpath]],ALL!$C:G,COLUMN(E$2),0)),"",VLOOKUP(T_IEA15PL[[#This Row],[Ścieżka Xpath]],ALL!$C:G,COLUMN(E$2),0))</f>
        <v>ZIP, postcode.</v>
      </c>
      <c r="F68" s="91" t="str">
        <f>IF(ISBLANK(VLOOKUP(T_IEA15PL[[#This Row],[Ścieżka Xpath]],ALL!$C:H,COLUMN(F$2),0)),"",VLOOKUP(T_IEA15PL[[#This Row],[Ścieżka Xpath]],ALL!$C:H,COLUMN(F$2),0))</f>
        <v/>
      </c>
      <c r="G68" s="91" t="str">
        <f>IF(ISBLANK(VLOOKUP(T_IEA15PL[[#This Row],[Ścieżka Xpath]],ALL!$C:I,COLUMN(G$2),0)),"",VLOOKUP(T_IEA15PL[[#This Row],[Ścieżka Xpath]],ALL!$C:I,COLUMN(G$2),0))</f>
        <v>D</v>
      </c>
      <c r="H68" s="91" t="str">
        <f>IF(ISBLANK(VLOOKUP(T_IEA15PL[[#This Row],[Ścieżka Xpath]],ALL!$C:J,COLUMN(H$2),0)),"",VLOOKUP(T_IEA15PL[[#This Row],[Ścieżka Xpath]],ALL!$C:J,COLUMN(H$2),0))</f>
        <v>an..17</v>
      </c>
      <c r="I68" s="125" t="str">
        <f>IF(ISBLANK(VLOOKUP(T_IEA15PL[[#This Row],[Ścieżka Xpath]],ALL!$C:K,COLUMN(I$2),0)),"",VLOOKUP(T_IEA15PL[[#This Row],[Ścieżka Xpath]],ALL!$C:K,COLUMN(I$2),0))</f>
        <v/>
      </c>
      <c r="J68" s="125" t="str">
        <f>IF(ISBLANK(VLOOKUP(T_IEA15PL[[#This Row],[Ścieżka Xpath]],ALL!$C:L,COLUMN(J$2),0)),"",VLOOKUP(T_IEA15PL[[#This Row],[Ścieżka Xpath]],ALL!$C:L,COLUMN(J$2),0))</f>
        <v>C0506</v>
      </c>
      <c r="K68" s="91" t="str">
        <f>IF(ISBLANK(VLOOKUP(T_IEA15PL[[#This Row],[Ścieżka Xpath]],ALL!$C:N,COLUMN(K$2),0)),"",VLOOKUP(T_IEA15PL[[#This Row],[Ścieżka Xpath]],ALL!$C:N,COLUMN(K$2),0))</f>
        <v/>
      </c>
      <c r="L68" s="92" t="str">
        <f>IF(ISBLANK(VLOOKUP(T_IEA15PL[[#This Row],[Ścieżka Xpath]],ALL!$C:O,COLUMN(L$2),0)),"",VLOOKUP(T_IEA15PL[[#This Row],[Ścieżka Xpath]],ALL!$C:O,COLUMN(L$2),0))</f>
        <v/>
      </c>
      <c r="M68" s="92" t="str">
        <f>IF(ISBLANK(VLOOKUP(T_IEA15PL[[#This Row],[Ścieżka Xpath]],ALL!$C:P,COLUMN(M$2),0)),"",VLOOKUP(T_IEA15PL[[#This Row],[Ścieżka Xpath]],ALL!$C:P,COLUMN(M$2),0))</f>
        <v/>
      </c>
      <c r="N68" s="92" t="str">
        <f>IF(ISBLANK(VLOOKUP(T_IEA15PL[[#This Row],[Ścieżka Xpath]],ALL!$C:Q,COLUMN(N$2),0)),"",VLOOKUP(T_IEA15PL[[#This Row],[Ścieżka Xpath]],ALL!$C:Q,COLUMN(N$2),0))</f>
        <v>C0505 zastąpiona przez C0506.</v>
      </c>
      <c r="O68" s="131" t="str">
        <f>IF(ISBLANK(VLOOKUP(T_IEA15PL[[#This Row],[Ścieżka Xpath]],ALL!$C:Q,COLUMN(O$2),0)),"",VLOOKUP(T_IEA15PL[[#This Row],[Ścieżka Xpath]],ALL!$C:Q,COLUMN(O$2),0))</f>
        <v>C0505 replaced with C0506.</v>
      </c>
    </row>
    <row r="69" spans="1:15">
      <c r="A69" s="144" t="s">
        <v>164</v>
      </c>
      <c r="B69" s="113">
        <v>67</v>
      </c>
      <c r="C69" s="113" t="str">
        <f>IF(ISBLANK(VLOOKUP(T_IEA15PL[[#This Row],[Ścieżka Xpath]],ALL!$C:E,COLUMN(C$2),0)),"",VLOOKUP(T_IEA15PL[[#This Row],[Ścieżka Xpath]],ALL!$C:E,COLUMN(C$2),0))</f>
        <v>13 07 018 022</v>
      </c>
      <c r="D69" s="117" t="str">
        <f>IF(ISBLANK(VLOOKUP(T_IEA15PL[[#This Row],[Ścieżka Xpath]],ALL!$C:F,COLUMN(D$2),0)),"",VLOOKUP(T_IEA15PL[[#This Row],[Ścieżka Xpath]],ALL!$C:F,COLUMN(D$2),0))</f>
        <v>Miasto.</v>
      </c>
      <c r="E69" s="92" t="str">
        <f>IF(ISBLANK(VLOOKUP(T_IEA15PL[[#This Row],[Ścieżka Xpath]],ALL!$C:G,COLUMN(E$2),0)),"",VLOOKUP(T_IEA15PL[[#This Row],[Ścieżka Xpath]],ALL!$C:G,COLUMN(E$2),0))</f>
        <v>City.</v>
      </c>
      <c r="F69" s="91" t="str">
        <f>IF(ISBLANK(VLOOKUP(T_IEA15PL[[#This Row],[Ścieżka Xpath]],ALL!$C:H,COLUMN(F$2),0)),"",VLOOKUP(T_IEA15PL[[#This Row],[Ścieżka Xpath]],ALL!$C:H,COLUMN(F$2),0))</f>
        <v/>
      </c>
      <c r="G69" s="91" t="str">
        <f>IF(ISBLANK(VLOOKUP(T_IEA15PL[[#This Row],[Ścieżka Xpath]],ALL!$C:I,COLUMN(G$2),0)),"",VLOOKUP(T_IEA15PL[[#This Row],[Ścieżka Xpath]],ALL!$C:I,COLUMN(G$2),0))</f>
        <v>R</v>
      </c>
      <c r="H69" s="91" t="str">
        <f>IF(ISBLANK(VLOOKUP(T_IEA15PL[[#This Row],[Ścieżka Xpath]],ALL!$C:J,COLUMN(H$2),0)),"",VLOOKUP(T_IEA15PL[[#This Row],[Ścieżka Xpath]],ALL!$C:J,COLUMN(H$2),0))</f>
        <v>an..35</v>
      </c>
      <c r="I69" s="125" t="str">
        <f>IF(ISBLANK(VLOOKUP(T_IEA15PL[[#This Row],[Ścieżka Xpath]],ALL!$C:K,COLUMN(I$2),0)),"",VLOOKUP(T_IEA15PL[[#This Row],[Ścieżka Xpath]],ALL!$C:K,COLUMN(I$2),0))</f>
        <v/>
      </c>
      <c r="J69" s="125" t="str">
        <f>IF(ISBLANK(VLOOKUP(T_IEA15PL[[#This Row],[Ścieżka Xpath]],ALL!$C:L,COLUMN(J$2),0)),"",VLOOKUP(T_IEA15PL[[#This Row],[Ścieżka Xpath]],ALL!$C:L,COLUMN(J$2),0))</f>
        <v/>
      </c>
      <c r="K69" s="91" t="str">
        <f>IF(ISBLANK(VLOOKUP(T_IEA15PL[[#This Row],[Ścieżka Xpath]],ALL!$C:N,COLUMN(K$2),0)),"",VLOOKUP(T_IEA15PL[[#This Row],[Ścieżka Xpath]],ALL!$C:N,COLUMN(K$2),0))</f>
        <v/>
      </c>
      <c r="L69" s="92" t="str">
        <f>IF(ISBLANK(VLOOKUP(T_IEA15PL[[#This Row],[Ścieżka Xpath]],ALL!$C:O,COLUMN(L$2),0)),"",VLOOKUP(T_IEA15PL[[#This Row],[Ścieżka Xpath]],ALL!$C:O,COLUMN(L$2),0))</f>
        <v/>
      </c>
      <c r="M69" s="92" t="str">
        <f>IF(ISBLANK(VLOOKUP(T_IEA15PL[[#This Row],[Ścieżka Xpath]],ALL!$C:P,COLUMN(M$2),0)),"",VLOOKUP(T_IEA15PL[[#This Row],[Ścieżka Xpath]],ALL!$C:P,COLUMN(M$2),0))</f>
        <v/>
      </c>
      <c r="N69" s="92" t="str">
        <f>IF(ISBLANK(VLOOKUP(T_IEA15PL[[#This Row],[Ścieżka Xpath]],ALL!$C:Q,COLUMN(N$2),0)),"",VLOOKUP(T_IEA15PL[[#This Row],[Ścieżka Xpath]],ALL!$C:Q,COLUMN(N$2),0))</f>
        <v/>
      </c>
      <c r="O69" s="131" t="str">
        <f>IF(ISBLANK(VLOOKUP(T_IEA15PL[[#This Row],[Ścieżka Xpath]],ALL!$C:Q,COLUMN(O$2),0)),"",VLOOKUP(T_IEA15PL[[#This Row],[Ścieżka Xpath]],ALL!$C:Q,COLUMN(O$2),0))</f>
        <v/>
      </c>
    </row>
    <row r="70" spans="1:15">
      <c r="A70" s="144" t="s">
        <v>166</v>
      </c>
      <c r="B70" s="113">
        <v>68</v>
      </c>
      <c r="C70" s="113" t="str">
        <f>IF(ISBLANK(VLOOKUP(T_IEA15PL[[#This Row],[Ścieżka Xpath]],ALL!$C:E,COLUMN(C$2),0)),"",VLOOKUP(T_IEA15PL[[#This Row],[Ścieżka Xpath]],ALL!$C:E,COLUMN(C$2),0))</f>
        <v>13 07 018 020</v>
      </c>
      <c r="D70" s="117" t="str">
        <f>IF(ISBLANK(VLOOKUP(T_IEA15PL[[#This Row],[Ścieżka Xpath]],ALL!$C:F,COLUMN(D$2),0)),"",VLOOKUP(T_IEA15PL[[#This Row],[Ścieżka Xpath]],ALL!$C:F,COLUMN(D$2),0))</f>
        <v>Kod kraju.</v>
      </c>
      <c r="E70" s="92" t="str">
        <f>IF(ISBLANK(VLOOKUP(T_IEA15PL[[#This Row],[Ścieżka Xpath]],ALL!$C:G,COLUMN(E$2),0)),"",VLOOKUP(T_IEA15PL[[#This Row],[Ścieżka Xpath]],ALL!$C:G,COLUMN(E$2),0))</f>
        <v>Country code.</v>
      </c>
      <c r="F70" s="91" t="str">
        <f>IF(ISBLANK(VLOOKUP(T_IEA15PL[[#This Row],[Ścieżka Xpath]],ALL!$C:H,COLUMN(F$2),0)),"",VLOOKUP(T_IEA15PL[[#This Row],[Ścieżka Xpath]],ALL!$C:H,COLUMN(F$2),0))</f>
        <v/>
      </c>
      <c r="G70" s="91" t="str">
        <f>IF(ISBLANK(VLOOKUP(T_IEA15PL[[#This Row],[Ścieżka Xpath]],ALL!$C:I,COLUMN(G$2),0)),"",VLOOKUP(T_IEA15PL[[#This Row],[Ścieżka Xpath]],ALL!$C:I,COLUMN(G$2),0))</f>
        <v>R</v>
      </c>
      <c r="H70" s="91" t="str">
        <f>IF(ISBLANK(VLOOKUP(T_IEA15PL[[#This Row],[Ścieżka Xpath]],ALL!$C:J,COLUMN(H$2),0)),"",VLOOKUP(T_IEA15PL[[#This Row],[Ścieżka Xpath]],ALL!$C:J,COLUMN(H$2),0))</f>
        <v>a2</v>
      </c>
      <c r="I70" s="125" t="str">
        <f>IF(ISBLANK(VLOOKUP(T_IEA15PL[[#This Row],[Ścieżka Xpath]],ALL!$C:K,COLUMN(I$2),0)),"",VLOOKUP(T_IEA15PL[[#This Row],[Ścieżka Xpath]],ALL!$C:K,COLUMN(I$2),0))</f>
        <v>CL248</v>
      </c>
      <c r="J70" s="125" t="str">
        <f>IF(ISBLANK(VLOOKUP(T_IEA15PL[[#This Row],[Ścieżka Xpath]],ALL!$C:L,COLUMN(J$2),0)),"",VLOOKUP(T_IEA15PL[[#This Row],[Ścieżka Xpath]],ALL!$C:L,COLUMN(J$2),0))</f>
        <v/>
      </c>
      <c r="K70" s="91" t="str">
        <f>IF(ISBLANK(VLOOKUP(T_IEA15PL[[#This Row],[Ścieżka Xpath]],ALL!$C:N,COLUMN(K$2),0)),"",VLOOKUP(T_IEA15PL[[#This Row],[Ścieżka Xpath]],ALL!$C:N,COLUMN(K$2),0))</f>
        <v/>
      </c>
      <c r="L70" s="92" t="str">
        <f>IF(ISBLANK(VLOOKUP(T_IEA15PL[[#This Row],[Ścieżka Xpath]],ALL!$C:O,COLUMN(L$2),0)),"",VLOOKUP(T_IEA15PL[[#This Row],[Ścieżka Xpath]],ALL!$C:O,COLUMN(L$2),0))</f>
        <v/>
      </c>
      <c r="M70" s="92" t="str">
        <f>IF(ISBLANK(VLOOKUP(T_IEA15PL[[#This Row],[Ścieżka Xpath]],ALL!$C:P,COLUMN(M$2),0)),"",VLOOKUP(T_IEA15PL[[#This Row],[Ścieżka Xpath]],ALL!$C:P,COLUMN(M$2),0))</f>
        <v/>
      </c>
      <c r="N70" s="92" t="str">
        <f>IF(ISBLANK(VLOOKUP(T_IEA15PL[[#This Row],[Ścieżka Xpath]],ALL!$C:Q,COLUMN(N$2),0)),"",VLOOKUP(T_IEA15PL[[#This Row],[Ścieżka Xpath]],ALL!$C:Q,COLUMN(N$2),0))</f>
        <v/>
      </c>
      <c r="O70" s="131" t="str">
        <f>IF(ISBLANK(VLOOKUP(T_IEA15PL[[#This Row],[Ścieżka Xpath]],ALL!$C:Q,COLUMN(O$2),0)),"",VLOOKUP(T_IEA15PL[[#This Row],[Ścieżka Xpath]],ALL!$C:Q,COLUMN(O$2),0))</f>
        <v/>
      </c>
    </row>
    <row r="71" spans="1:15">
      <c r="A71" s="144" t="s">
        <v>167</v>
      </c>
      <c r="B71" s="113">
        <v>69</v>
      </c>
      <c r="C71" s="113" t="str">
        <f>IF(ISBLANK(VLOOKUP(T_IEA15PL[[#This Row],[Ścieżka Xpath]],ALL!$C:E,COLUMN(C$2),0)),"",VLOOKUP(T_IEA15PL[[#This Row],[Ścieżka Xpath]],ALL!$C:E,COLUMN(C$2),0))</f>
        <v>-</v>
      </c>
      <c r="D71" s="117" t="str">
        <f>IF(ISBLANK(VLOOKUP(T_IEA15PL[[#This Row],[Ścieżka Xpath]],ALL!$C:F,COLUMN(D$2),0)),"",VLOOKUP(T_IEA15PL[[#This Row],[Ścieżka Xpath]],ALL!$C:F,COLUMN(D$2),0))</f>
        <v>Podpodział.</v>
      </c>
      <c r="E71" s="92" t="str">
        <f>IF(ISBLANK(VLOOKUP(T_IEA15PL[[#This Row],[Ścieżka Xpath]],ALL!$C:G,COLUMN(E$2),0)),"",VLOOKUP(T_IEA15PL[[#This Row],[Ścieżka Xpath]],ALL!$C:G,COLUMN(E$2),0))</f>
        <v>Subdivision.</v>
      </c>
      <c r="F71" s="91" t="str">
        <f>IF(ISBLANK(VLOOKUP(T_IEA15PL[[#This Row],[Ścieżka Xpath]],ALL!$C:H,COLUMN(F$2),0)),"",VLOOKUP(T_IEA15PL[[#This Row],[Ścieżka Xpath]],ALL!$C:H,COLUMN(F$2),0))</f>
        <v/>
      </c>
      <c r="G71" s="91" t="str">
        <f>IF(ISBLANK(VLOOKUP(T_IEA15PL[[#This Row],[Ścieżka Xpath]],ALL!$C:I,COLUMN(G$2),0)),"",VLOOKUP(T_IEA15PL[[#This Row],[Ścieżka Xpath]],ALL!$C:I,COLUMN(G$2),0))</f>
        <v>D</v>
      </c>
      <c r="H71" s="91" t="str">
        <f>IF(ISBLANK(VLOOKUP(T_IEA15PL[[#This Row],[Ścieżka Xpath]],ALL!$C:J,COLUMN(H$2),0)),"",VLOOKUP(T_IEA15PL[[#This Row],[Ścieżka Xpath]],ALL!$C:J,COLUMN(H$2),0))</f>
        <v>an..35</v>
      </c>
      <c r="I71" s="125" t="str">
        <f>IF(ISBLANK(VLOOKUP(T_IEA15PL[[#This Row],[Ścieżka Xpath]],ALL!$C:K,COLUMN(I$2),0)),"",VLOOKUP(T_IEA15PL[[#This Row],[Ścieżka Xpath]],ALL!$C:K,COLUMN(I$2),0))</f>
        <v/>
      </c>
      <c r="J71" s="125" t="str">
        <f>IF(ISBLANK(VLOOKUP(T_IEA15PL[[#This Row],[Ścieżka Xpath]],ALL!$C:L,COLUMN(J$2),0)),"",VLOOKUP(T_IEA15PL[[#This Row],[Ścieżka Xpath]],ALL!$C:L,COLUMN(J$2),0))</f>
        <v>C0041</v>
      </c>
      <c r="K71" s="91" t="str">
        <f>IF(ISBLANK(VLOOKUP(T_IEA15PL[[#This Row],[Ścieżka Xpath]],ALL!$C:N,COLUMN(K$2),0)),"",VLOOKUP(T_IEA15PL[[#This Row],[Ścieżka Xpath]],ALL!$C:N,COLUMN(K$2),0))</f>
        <v/>
      </c>
      <c r="L71" s="92" t="str">
        <f>IF(ISBLANK(VLOOKUP(T_IEA15PL[[#This Row],[Ścieżka Xpath]],ALL!$C:O,COLUMN(L$2),0)),"",VLOOKUP(T_IEA15PL[[#This Row],[Ścieżka Xpath]],ALL!$C:O,COLUMN(L$2),0))</f>
        <v/>
      </c>
      <c r="M71" s="92" t="str">
        <f>IF(ISBLANK(VLOOKUP(T_IEA15PL[[#This Row],[Ścieżka Xpath]],ALL!$C:P,COLUMN(M$2),0)),"",VLOOKUP(T_IEA15PL[[#This Row],[Ścieżka Xpath]],ALL!$C:P,COLUMN(M$2),0))</f>
        <v/>
      </c>
      <c r="N71" s="92" t="str">
        <f>IF(ISBLANK(VLOOKUP(T_IEA15PL[[#This Row],[Ścieżka Xpath]],ALL!$C:Q,COLUMN(N$2),0)),"",VLOOKUP(T_IEA15PL[[#This Row],[Ścieżka Xpath]],ALL!$C:Q,COLUMN(N$2),0))</f>
        <v>Nowy element w Fazie 6.</v>
      </c>
      <c r="O71" s="131" t="str">
        <f>IF(ISBLANK(VLOOKUP(T_IEA15PL[[#This Row],[Ścieżka Xpath]],ALL!$C:Q,COLUMN(O$2),0)),"",VLOOKUP(T_IEA15PL[[#This Row],[Ścieżka Xpath]],ALL!$C:Q,COLUMN(O$2),0))</f>
        <v>P6 new element.</v>
      </c>
    </row>
    <row r="72" spans="1:15">
      <c r="A72" s="144" t="s">
        <v>169</v>
      </c>
      <c r="B72" s="113">
        <v>70</v>
      </c>
      <c r="C72" s="113" t="str">
        <f>IF(ISBLANK(VLOOKUP(T_IEA15PL[[#This Row],[Ścieżka Xpath]],ALL!$C:E,COLUMN(C$2),0)),"",VLOOKUP(T_IEA15PL[[#This Row],[Ścieżka Xpath]],ALL!$C:E,COLUMN(C$2),0))</f>
        <v>-</v>
      </c>
      <c r="D72" s="117" t="str">
        <f>IF(ISBLANK(VLOOKUP(T_IEA15PL[[#This Row],[Ścieżka Xpath]],ALL!$C:F,COLUMN(D$2),0)),"",VLOOKUP(T_IEA15PL[[#This Row],[Ścieżka Xpath]],ALL!$C:F,COLUMN(D$2),0))</f>
        <v>Skrytka pocztowa.</v>
      </c>
      <c r="E72" s="92" t="str">
        <f>IF(ISBLANK(VLOOKUP(T_IEA15PL[[#This Row],[Ścieżka Xpath]],ALL!$C:G,COLUMN(E$2),0)),"",VLOOKUP(T_IEA15PL[[#This Row],[Ścieżka Xpath]],ALL!$C:G,COLUMN(E$2),0))</f>
        <v>Post office box.</v>
      </c>
      <c r="F72" s="91" t="str">
        <f>IF(ISBLANK(VLOOKUP(T_IEA15PL[[#This Row],[Ścieżka Xpath]],ALL!$C:H,COLUMN(F$2),0)),"",VLOOKUP(T_IEA15PL[[#This Row],[Ścieżka Xpath]],ALL!$C:H,COLUMN(F$2),0))</f>
        <v/>
      </c>
      <c r="G72" s="91" t="str">
        <f>IF(ISBLANK(VLOOKUP(T_IEA15PL[[#This Row],[Ścieżka Xpath]],ALL!$C:I,COLUMN(G$2),0)),"",VLOOKUP(T_IEA15PL[[#This Row],[Ścieżka Xpath]],ALL!$C:I,COLUMN(G$2),0))</f>
        <v>D</v>
      </c>
      <c r="H72" s="91" t="str">
        <f>IF(ISBLANK(VLOOKUP(T_IEA15PL[[#This Row],[Ścieżka Xpath]],ALL!$C:J,COLUMN(H$2),0)),"",VLOOKUP(T_IEA15PL[[#This Row],[Ścieżka Xpath]],ALL!$C:J,COLUMN(H$2),0))</f>
        <v>an..70</v>
      </c>
      <c r="I72" s="125" t="str">
        <f>IF(ISBLANK(VLOOKUP(T_IEA15PL[[#This Row],[Ścieżka Xpath]],ALL!$C:K,COLUMN(I$2),0)),"",VLOOKUP(T_IEA15PL[[#This Row],[Ścieżka Xpath]],ALL!$C:K,COLUMN(I$2),0))</f>
        <v/>
      </c>
      <c r="J72" s="125" t="str">
        <f>IF(ISBLANK(VLOOKUP(T_IEA15PL[[#This Row],[Ścieżka Xpath]],ALL!$C:L,COLUMN(J$2),0)),"",VLOOKUP(T_IEA15PL[[#This Row],[Ścieżka Xpath]],ALL!$C:L,COLUMN(J$2),0))</f>
        <v>C0054</v>
      </c>
      <c r="K72" s="91" t="str">
        <f>IF(ISBLANK(VLOOKUP(T_IEA15PL[[#This Row],[Ścieżka Xpath]],ALL!$C:N,COLUMN(K$2),0)),"",VLOOKUP(T_IEA15PL[[#This Row],[Ścieżka Xpath]],ALL!$C:N,COLUMN(K$2),0))</f>
        <v/>
      </c>
      <c r="L72" s="92" t="str">
        <f>IF(ISBLANK(VLOOKUP(T_IEA15PL[[#This Row],[Ścieżka Xpath]],ALL!$C:O,COLUMN(L$2),0)),"",VLOOKUP(T_IEA15PL[[#This Row],[Ścieżka Xpath]],ALL!$C:O,COLUMN(L$2),0))</f>
        <v/>
      </c>
      <c r="M72" s="92" t="str">
        <f>IF(ISBLANK(VLOOKUP(T_IEA15PL[[#This Row],[Ścieżka Xpath]],ALL!$C:P,COLUMN(M$2),0)),"",VLOOKUP(T_IEA15PL[[#This Row],[Ścieżka Xpath]],ALL!$C:P,COLUMN(M$2),0))</f>
        <v/>
      </c>
      <c r="N72" s="92" t="str">
        <f>IF(ISBLANK(VLOOKUP(T_IEA15PL[[#This Row],[Ścieżka Xpath]],ALL!$C:Q,COLUMN(N$2),0)),"",VLOOKUP(T_IEA15PL[[#This Row],[Ścieżka Xpath]],ALL!$C:Q,COLUMN(N$2),0))</f>
        <v>Nowy element w Fazie 6.</v>
      </c>
      <c r="O72" s="131" t="str">
        <f>IF(ISBLANK(VLOOKUP(T_IEA15PL[[#This Row],[Ścieżka Xpath]],ALL!$C:Q,COLUMN(O$2),0)),"",VLOOKUP(T_IEA15PL[[#This Row],[Ścieżka Xpath]],ALL!$C:Q,COLUMN(O$2),0))</f>
        <v>P6 new element.</v>
      </c>
    </row>
    <row r="73" spans="1:15" ht="45">
      <c r="A73" s="143" t="s">
        <v>172</v>
      </c>
      <c r="B73" s="112">
        <v>71</v>
      </c>
      <c r="C73" s="112" t="str">
        <f>IF(ISBLANK(VLOOKUP(T_IEA15PL[[#This Row],[Ścieżka Xpath]],ALL!$C:E,COLUMN(C$2),0)),"",VLOOKUP(T_IEA15PL[[#This Row],[Ścieżka Xpath]],ALL!$C:E,COLUMN(C$2),0))</f>
        <v>13 07 074 000</v>
      </c>
      <c r="D73" s="116" t="str">
        <f>IF(ISBLANK(VLOOKUP(T_IEA15PL[[#This Row],[Ścieżka Xpath]],ALL!$C:F,COLUMN(D$2),0)),"",VLOOKUP(T_IEA15PL[[#This Row],[Ścieżka Xpath]],ALL!$C:F,COLUMN(D$2),0))</f>
        <v>Osoba do kontaktu z osobą uprawnioną do korzystania z procedury tranzytu.</v>
      </c>
      <c r="E73" s="100" t="str">
        <f>IF(ISBLANK(VLOOKUP(T_IEA15PL[[#This Row],[Ścieżka Xpath]],ALL!$C:G,COLUMN(E$2),0)),"",VLOOKUP(T_IEA15PL[[#This Row],[Ścieżka Xpath]],ALL!$C:G,COLUMN(E$2),0))</f>
        <v>Holder's of the Transit Procedure contact person.</v>
      </c>
      <c r="F73" s="79" t="str">
        <f>IF(ISBLANK(VLOOKUP(T_IEA15PL[[#This Row],[Ścieżka Xpath]],ALL!$C:H,COLUMN(F$2),0)),"",VLOOKUP(T_IEA15PL[[#This Row],[Ścieżka Xpath]],ALL!$C:H,COLUMN(F$2),0))</f>
        <v>0..1</v>
      </c>
      <c r="G73" s="79" t="str">
        <f>IF(ISBLANK(VLOOKUP(T_IEA15PL[[#This Row],[Ścieżka Xpath]],ALL!$C:I,COLUMN(G$2),0)),"",VLOOKUP(T_IEA15PL[[#This Row],[Ścieżka Xpath]],ALL!$C:I,COLUMN(G$2),0))</f>
        <v>D</v>
      </c>
      <c r="H73" s="79" t="str">
        <f>IF(ISBLANK(VLOOKUP(T_IEA15PL[[#This Row],[Ścieżka Xpath]],ALL!$C:J,COLUMN(H$2),0)),"",VLOOKUP(T_IEA15PL[[#This Row],[Ścieżka Xpath]],ALL!$C:J,COLUMN(H$2),0))</f>
        <v/>
      </c>
      <c r="I73" s="24" t="str">
        <f>IF(ISBLANK(VLOOKUP(T_IEA15PL[[#This Row],[Ścieżka Xpath]],ALL!$C:K,COLUMN(I$2),0)),"",VLOOKUP(T_IEA15PL[[#This Row],[Ścieżka Xpath]],ALL!$C:K,COLUMN(I$2),0))</f>
        <v/>
      </c>
      <c r="J73" s="24" t="str">
        <f>IF(ISBLANK(VLOOKUP(T_IEA15PL[[#This Row],[Ścieżka Xpath]],ALL!$C:L,COLUMN(J$2),0)),"",VLOOKUP(T_IEA15PL[[#This Row],[Ścieżka Xpath]],ALL!$C:L,COLUMN(J$2),0))</f>
        <v>C0042; G0105</v>
      </c>
      <c r="K73" s="79" t="str">
        <f>IF(ISBLANK(VLOOKUP(T_IEA15PL[[#This Row],[Ścieżka Xpath]],ALL!$C:N,COLUMN(K$2),0)),"",VLOOKUP(T_IEA15PL[[#This Row],[Ścieżka Xpath]],ALL!$C:N,COLUMN(K$2),0))</f>
        <v>2.12</v>
      </c>
      <c r="L73" s="129" t="str">
        <f>IF(ISBLANK(VLOOKUP(T_IEA15PL[[#This Row],[Ścieżka Xpath]],ALL!$C:O,COLUMN(L$2),0)),"",VLOOKUP(T_IEA15PL[[#This Row],[Ścieżka Xpath]],ALL!$C:O,COLUMN(L$2),0))</f>
        <v>Zastąpienie C0931 przez C0042 zgodnie z RfC.46_0345.</v>
      </c>
      <c r="M73" s="129" t="str">
        <f>IF(ISBLANK(VLOOKUP(T_IEA15PL[[#This Row],[Ścieżka Xpath]],ALL!$C:P,COLUMN(M$2),0)),"",VLOOKUP(T_IEA15PL[[#This Row],[Ścieżka Xpath]],ALL!$C:P,COLUMN(M$2),0))</f>
        <v>C0931 replaced by C0042 according to RfC.46_0345.</v>
      </c>
      <c r="N73" s="129" t="str">
        <f>IF(ISBLANK(VLOOKUP(T_IEA15PL[[#This Row],[Ścieżka Xpath]],ALL!$C:Q,COLUMN(N$2),0)),"",VLOOKUP(T_IEA15PL[[#This Row],[Ścieżka Xpath]],ALL!$C:Q,COLUMN(N$2),0))</f>
        <v>Dodanie reguły/warunku.</v>
      </c>
      <c r="O73" s="130" t="str">
        <f>IF(ISBLANK(VLOOKUP(T_IEA15PL[[#This Row],[Ścieżka Xpath]],ALL!$C:Q,COLUMN(O$2),0)),"",VLOOKUP(T_IEA15PL[[#This Row],[Ścieżka Xpath]],ALL!$C:Q,COLUMN(O$2),0))</f>
        <v>R/C addition.</v>
      </c>
    </row>
    <row r="74" spans="1:15">
      <c r="A74" s="144" t="s">
        <v>174</v>
      </c>
      <c r="B74" s="113">
        <v>72</v>
      </c>
      <c r="C74" s="113" t="str">
        <f>IF(ISBLANK(VLOOKUP(T_IEA15PL[[#This Row],[Ścieżka Xpath]],ALL!$C:E,COLUMN(C$2),0)),"",VLOOKUP(T_IEA15PL[[#This Row],[Ścieżka Xpath]],ALL!$C:E,COLUMN(C$2),0))</f>
        <v>13 07 074 016</v>
      </c>
      <c r="D74" s="117" t="str">
        <f>IF(ISBLANK(VLOOKUP(T_IEA15PL[[#This Row],[Ścieżka Xpath]],ALL!$C:F,COLUMN(D$2),0)),"",VLOOKUP(T_IEA15PL[[#This Row],[Ścieżka Xpath]],ALL!$C:F,COLUMN(D$2),0))</f>
        <v>Imię i nazwisko.</v>
      </c>
      <c r="E74" s="92" t="str">
        <f>IF(ISBLANK(VLOOKUP(T_IEA15PL[[#This Row],[Ścieżka Xpath]],ALL!$C:G,COLUMN(E$2),0)),"",VLOOKUP(T_IEA15PL[[#This Row],[Ścieżka Xpath]],ALL!$C:G,COLUMN(E$2),0))</f>
        <v>Name and surname.</v>
      </c>
      <c r="F74" s="91" t="str">
        <f>IF(ISBLANK(VLOOKUP(T_IEA15PL[[#This Row],[Ścieżka Xpath]],ALL!$C:H,COLUMN(F$2),0)),"",VLOOKUP(T_IEA15PL[[#This Row],[Ścieżka Xpath]],ALL!$C:H,COLUMN(F$2),0))</f>
        <v/>
      </c>
      <c r="G74" s="91" t="str">
        <f>IF(ISBLANK(VLOOKUP(T_IEA15PL[[#This Row],[Ścieżka Xpath]],ALL!$C:I,COLUMN(G$2),0)),"",VLOOKUP(T_IEA15PL[[#This Row],[Ścieżka Xpath]],ALL!$C:I,COLUMN(G$2),0))</f>
        <v>R</v>
      </c>
      <c r="H74" s="91" t="str">
        <f>IF(ISBLANK(VLOOKUP(T_IEA15PL[[#This Row],[Ścieżka Xpath]],ALL!$C:J,COLUMN(H$2),0)),"",VLOOKUP(T_IEA15PL[[#This Row],[Ścieżka Xpath]],ALL!$C:J,COLUMN(H$2),0))</f>
        <v>an..70</v>
      </c>
      <c r="I74" s="125" t="str">
        <f>IF(ISBLANK(VLOOKUP(T_IEA15PL[[#This Row],[Ścieżka Xpath]],ALL!$C:K,COLUMN(I$2),0)),"",VLOOKUP(T_IEA15PL[[#This Row],[Ścieżka Xpath]],ALL!$C:K,COLUMN(I$2),0))</f>
        <v/>
      </c>
      <c r="J74" s="125" t="str">
        <f>IF(ISBLANK(VLOOKUP(T_IEA15PL[[#This Row],[Ścieżka Xpath]],ALL!$C:L,COLUMN(J$2),0)),"",VLOOKUP(T_IEA15PL[[#This Row],[Ścieżka Xpath]],ALL!$C:L,COLUMN(J$2),0))</f>
        <v/>
      </c>
      <c r="K74" s="91" t="str">
        <f>IF(ISBLANK(VLOOKUP(T_IEA15PL[[#This Row],[Ścieżka Xpath]],ALL!$C:N,COLUMN(K$2),0)),"",VLOOKUP(T_IEA15PL[[#This Row],[Ścieżka Xpath]],ALL!$C:N,COLUMN(K$2),0))</f>
        <v/>
      </c>
      <c r="L74" s="92" t="str">
        <f>IF(ISBLANK(VLOOKUP(T_IEA15PL[[#This Row],[Ścieżka Xpath]],ALL!$C:O,COLUMN(L$2),0)),"",VLOOKUP(T_IEA15PL[[#This Row],[Ścieżka Xpath]],ALL!$C:O,COLUMN(L$2),0))</f>
        <v/>
      </c>
      <c r="M74" s="92" t="str">
        <f>IF(ISBLANK(VLOOKUP(T_IEA15PL[[#This Row],[Ścieżka Xpath]],ALL!$C:P,COLUMN(M$2),0)),"",VLOOKUP(T_IEA15PL[[#This Row],[Ścieżka Xpath]],ALL!$C:P,COLUMN(M$2),0))</f>
        <v/>
      </c>
      <c r="N74" s="92" t="str">
        <f>IF(ISBLANK(VLOOKUP(T_IEA15PL[[#This Row],[Ścieżka Xpath]],ALL!$C:Q,COLUMN(N$2),0)),"",VLOOKUP(T_IEA15PL[[#This Row],[Ścieżka Xpath]],ALL!$C:Q,COLUMN(N$2),0))</f>
        <v/>
      </c>
      <c r="O74" s="131" t="str">
        <f>IF(ISBLANK(VLOOKUP(T_IEA15PL[[#This Row],[Ścieżka Xpath]],ALL!$C:Q,COLUMN(O$2),0)),"",VLOOKUP(T_IEA15PL[[#This Row],[Ścieżka Xpath]],ALL!$C:Q,COLUMN(O$2),0))</f>
        <v/>
      </c>
    </row>
    <row r="75" spans="1:15">
      <c r="A75" s="144" t="s">
        <v>175</v>
      </c>
      <c r="B75" s="113">
        <v>73</v>
      </c>
      <c r="C75" s="113" t="str">
        <f>IF(ISBLANK(VLOOKUP(T_IEA15PL[[#This Row],[Ścieżka Xpath]],ALL!$C:E,COLUMN(C$2),0)),"",VLOOKUP(T_IEA15PL[[#This Row],[Ścieżka Xpath]],ALL!$C:E,COLUMN(C$2),0))</f>
        <v>13 07 074 075</v>
      </c>
      <c r="D75" s="117" t="str">
        <f>IF(ISBLANK(VLOOKUP(T_IEA15PL[[#This Row],[Ścieżka Xpath]],ALL!$C:F,COLUMN(D$2),0)),"",VLOOKUP(T_IEA15PL[[#This Row],[Ścieżka Xpath]],ALL!$C:F,COLUMN(D$2),0))</f>
        <v>Numer telefonu.</v>
      </c>
      <c r="E75" s="92" t="str">
        <f>IF(ISBLANK(VLOOKUP(T_IEA15PL[[#This Row],[Ścieżka Xpath]],ALL!$C:G,COLUMN(E$2),0)),"",VLOOKUP(T_IEA15PL[[#This Row],[Ścieżka Xpath]],ALL!$C:G,COLUMN(E$2),0))</f>
        <v>Phone number.</v>
      </c>
      <c r="F75" s="91" t="str">
        <f>IF(ISBLANK(VLOOKUP(T_IEA15PL[[#This Row],[Ścieżka Xpath]],ALL!$C:H,COLUMN(F$2),0)),"",VLOOKUP(T_IEA15PL[[#This Row],[Ścieżka Xpath]],ALL!$C:H,COLUMN(F$2),0))</f>
        <v/>
      </c>
      <c r="G75" s="91" t="str">
        <f>IF(ISBLANK(VLOOKUP(T_IEA15PL[[#This Row],[Ścieżka Xpath]],ALL!$C:I,COLUMN(G$2),0)),"",VLOOKUP(T_IEA15PL[[#This Row],[Ścieżka Xpath]],ALL!$C:I,COLUMN(G$2),0))</f>
        <v>R</v>
      </c>
      <c r="H75" s="91" t="str">
        <f>IF(ISBLANK(VLOOKUP(T_IEA15PL[[#This Row],[Ścieżka Xpath]],ALL!$C:J,COLUMN(H$2),0)),"",VLOOKUP(T_IEA15PL[[#This Row],[Ścieżka Xpath]],ALL!$C:J,COLUMN(H$2),0))</f>
        <v>an..35</v>
      </c>
      <c r="I75" s="125" t="str">
        <f>IF(ISBLANK(VLOOKUP(T_IEA15PL[[#This Row],[Ścieżka Xpath]],ALL!$C:K,COLUMN(I$2),0)),"",VLOOKUP(T_IEA15PL[[#This Row],[Ścieżka Xpath]],ALL!$C:K,COLUMN(I$2),0))</f>
        <v/>
      </c>
      <c r="J75" s="125" t="str">
        <f>IF(ISBLANK(VLOOKUP(T_IEA15PL[[#This Row],[Ścieżka Xpath]],ALL!$C:L,COLUMN(J$2),0)),"",VLOOKUP(T_IEA15PL[[#This Row],[Ścieżka Xpath]],ALL!$C:L,COLUMN(J$2),0))</f>
        <v>R0112</v>
      </c>
      <c r="K75" s="91" t="str">
        <f>IF(ISBLANK(VLOOKUP(T_IEA15PL[[#This Row],[Ścieżka Xpath]],ALL!$C:N,COLUMN(K$2),0)),"",VLOOKUP(T_IEA15PL[[#This Row],[Ścieżka Xpath]],ALL!$C:N,COLUMN(K$2),0))</f>
        <v/>
      </c>
      <c r="L75" s="92" t="str">
        <f>IF(ISBLANK(VLOOKUP(T_IEA15PL[[#This Row],[Ścieżka Xpath]],ALL!$C:O,COLUMN(L$2),0)),"",VLOOKUP(T_IEA15PL[[#This Row],[Ścieżka Xpath]],ALL!$C:O,COLUMN(L$2),0))</f>
        <v/>
      </c>
      <c r="M75" s="92" t="str">
        <f>IF(ISBLANK(VLOOKUP(T_IEA15PL[[#This Row],[Ścieżka Xpath]],ALL!$C:P,COLUMN(M$2),0)),"",VLOOKUP(T_IEA15PL[[#This Row],[Ścieżka Xpath]],ALL!$C:P,COLUMN(M$2),0))</f>
        <v/>
      </c>
      <c r="N75" s="92" t="str">
        <f>IF(ISBLANK(VLOOKUP(T_IEA15PL[[#This Row],[Ścieżka Xpath]],ALL!$C:Q,COLUMN(N$2),0)),"",VLOOKUP(T_IEA15PL[[#This Row],[Ścieżka Xpath]],ALL!$C:Q,COLUMN(N$2),0))</f>
        <v>Dodanie reguły/warunku.</v>
      </c>
      <c r="O75" s="131" t="str">
        <f>IF(ISBLANK(VLOOKUP(T_IEA15PL[[#This Row],[Ścieżka Xpath]],ALL!$C:Q,COLUMN(O$2),0)),"",VLOOKUP(T_IEA15PL[[#This Row],[Ścieżka Xpath]],ALL!$C:Q,COLUMN(O$2),0))</f>
        <v>R/C addition.</v>
      </c>
    </row>
    <row r="76" spans="1:15">
      <c r="A76" s="144" t="s">
        <v>177</v>
      </c>
      <c r="B76" s="113">
        <v>74</v>
      </c>
      <c r="C76" s="113" t="str">
        <f>IF(ISBLANK(VLOOKUP(T_IEA15PL[[#This Row],[Ścieżka Xpath]],ALL!$C:E,COLUMN(C$2),0)),"",VLOOKUP(T_IEA15PL[[#This Row],[Ścieżka Xpath]],ALL!$C:E,COLUMN(C$2),0))</f>
        <v>13 07 074 076</v>
      </c>
      <c r="D76" s="117" t="str">
        <f>IF(ISBLANK(VLOOKUP(T_IEA15PL[[#This Row],[Ścieżka Xpath]],ALL!$C:F,COLUMN(D$2),0)),"",VLOOKUP(T_IEA15PL[[#This Row],[Ścieżka Xpath]],ALL!$C:F,COLUMN(D$2),0))</f>
        <v>Adres e-mail.</v>
      </c>
      <c r="E76" s="92" t="str">
        <f>IF(ISBLANK(VLOOKUP(T_IEA15PL[[#This Row],[Ścieżka Xpath]],ALL!$C:G,COLUMN(E$2),0)),"",VLOOKUP(T_IEA15PL[[#This Row],[Ścieżka Xpath]],ALL!$C:G,COLUMN(E$2),0))</f>
        <v>Email address.</v>
      </c>
      <c r="F76" s="91" t="str">
        <f>IF(ISBLANK(VLOOKUP(T_IEA15PL[[#This Row],[Ścieżka Xpath]],ALL!$C:H,COLUMN(F$2),0)),"",VLOOKUP(T_IEA15PL[[#This Row],[Ścieżka Xpath]],ALL!$C:H,COLUMN(F$2),0))</f>
        <v/>
      </c>
      <c r="G76" s="91" t="str">
        <f>IF(ISBLANK(VLOOKUP(T_IEA15PL[[#This Row],[Ścieżka Xpath]],ALL!$C:I,COLUMN(G$2),0)),"",VLOOKUP(T_IEA15PL[[#This Row],[Ścieżka Xpath]],ALL!$C:I,COLUMN(G$2),0))</f>
        <v>O</v>
      </c>
      <c r="H76" s="91" t="str">
        <f>IF(ISBLANK(VLOOKUP(T_IEA15PL[[#This Row],[Ścieżka Xpath]],ALL!$C:J,COLUMN(H$2),0)),"",VLOOKUP(T_IEA15PL[[#This Row],[Ścieżka Xpath]],ALL!$C:J,COLUMN(H$2),0))</f>
        <v>an..256</v>
      </c>
      <c r="I76" s="125" t="str">
        <f>IF(ISBLANK(VLOOKUP(T_IEA15PL[[#This Row],[Ścieżka Xpath]],ALL!$C:K,COLUMN(I$2),0)),"",VLOOKUP(T_IEA15PL[[#This Row],[Ścieżka Xpath]],ALL!$C:K,COLUMN(I$2),0))</f>
        <v/>
      </c>
      <c r="J76" s="125" t="str">
        <f>IF(ISBLANK(VLOOKUP(T_IEA15PL[[#This Row],[Ścieżka Xpath]],ALL!$C:L,COLUMN(J$2),0)),"",VLOOKUP(T_IEA15PL[[#This Row],[Ścieżka Xpath]],ALL!$C:L,COLUMN(J$2),0))</f>
        <v>G0002</v>
      </c>
      <c r="K76" s="91" t="str">
        <f>IF(ISBLANK(VLOOKUP(T_IEA15PL[[#This Row],[Ścieżka Xpath]],ALL!$C:N,COLUMN(K$2),0)),"",VLOOKUP(T_IEA15PL[[#This Row],[Ścieżka Xpath]],ALL!$C:N,COLUMN(K$2),0))</f>
        <v/>
      </c>
      <c r="L76" s="92" t="str">
        <f>IF(ISBLANK(VLOOKUP(T_IEA15PL[[#This Row],[Ścieżka Xpath]],ALL!$C:O,COLUMN(L$2),0)),"",VLOOKUP(T_IEA15PL[[#This Row],[Ścieżka Xpath]],ALL!$C:O,COLUMN(L$2),0))</f>
        <v/>
      </c>
      <c r="M76" s="92" t="str">
        <f>IF(ISBLANK(VLOOKUP(T_IEA15PL[[#This Row],[Ścieżka Xpath]],ALL!$C:P,COLUMN(M$2),0)),"",VLOOKUP(T_IEA15PL[[#This Row],[Ścieżka Xpath]],ALL!$C:P,COLUMN(M$2),0))</f>
        <v/>
      </c>
      <c r="N76" s="92" t="str">
        <f>IF(ISBLANK(VLOOKUP(T_IEA15PL[[#This Row],[Ścieżka Xpath]],ALL!$C:Q,COLUMN(N$2),0)),"",VLOOKUP(T_IEA15PL[[#This Row],[Ścieżka Xpath]],ALL!$C:Q,COLUMN(N$2),0))</f>
        <v/>
      </c>
      <c r="O76" s="131" t="str">
        <f>IF(ISBLANK(VLOOKUP(T_IEA15PL[[#This Row],[Ścieżka Xpath]],ALL!$C:Q,COLUMN(O$2),0)),"",VLOOKUP(T_IEA15PL[[#This Row],[Ścieżka Xpath]],ALL!$C:Q,COLUMN(O$2),0))</f>
        <v/>
      </c>
    </row>
    <row r="77" spans="1:15" ht="75">
      <c r="A77" s="143" t="s">
        <v>179</v>
      </c>
      <c r="B77" s="112">
        <v>75</v>
      </c>
      <c r="C77" s="112" t="str">
        <f>IF(ISBLANK(VLOOKUP(T_IEA15PL[[#This Row],[Ścieżka Xpath]],ALL!$C:E,COLUMN(C$2),0)),"",VLOOKUP(T_IEA15PL[[#This Row],[Ścieżka Xpath]],ALL!$C:E,COLUMN(C$2),0))</f>
        <v>13 06 000 000</v>
      </c>
      <c r="D77" s="116" t="str">
        <f>IF(ISBLANK(VLOOKUP(T_IEA15PL[[#This Row],[Ścieżka Xpath]],ALL!$C:F,COLUMN(D$2),0)),"",VLOOKUP(T_IEA15PL[[#This Row],[Ścieżka Xpath]],ALL!$C:F,COLUMN(D$2),0))</f>
        <v>Przedstawiciel osoby uprawnionej do procedury tranzytu. Dla zadeklarowania przedstawiciela wysyłającego komunikat należy użyć sekcji CountrySpecificDataPL/RepresentativeForCommunication.</v>
      </c>
      <c r="E77" s="100" t="str">
        <f>IF(ISBLANK(VLOOKUP(T_IEA15PL[[#This Row],[Ścieżka Xpath]],ALL!$C:G,COLUMN(E$2),0)),"",VLOOKUP(T_IEA15PL[[#This Row],[Ścieżka Xpath]],ALL!$C:G,COLUMN(E$2),0))</f>
        <v>Representative of the Holder of the transit procedure. To declare entity sending a message on behelf of the Holder, use section CountrySpecificDataPL/RepresenativeForCommunication.</v>
      </c>
      <c r="F77" s="79" t="str">
        <f>IF(ISBLANK(VLOOKUP(T_IEA15PL[[#This Row],[Ścieżka Xpath]],ALL!$C:H,COLUMN(F$2),0)),"",VLOOKUP(T_IEA15PL[[#This Row],[Ścieżka Xpath]],ALL!$C:H,COLUMN(F$2),0))</f>
        <v>0..1</v>
      </c>
      <c r="G77" s="79" t="str">
        <f>IF(ISBLANK(VLOOKUP(T_IEA15PL[[#This Row],[Ścieżka Xpath]],ALL!$C:I,COLUMN(G$2),0)),"",VLOOKUP(T_IEA15PL[[#This Row],[Ścieżka Xpath]],ALL!$C:I,COLUMN(G$2),0))</f>
        <v>O</v>
      </c>
      <c r="H77" s="79" t="str">
        <f>IF(ISBLANK(VLOOKUP(T_IEA15PL[[#This Row],[Ścieżka Xpath]],ALL!$C:J,COLUMN(H$2),0)),"",VLOOKUP(T_IEA15PL[[#This Row],[Ścieżka Xpath]],ALL!$C:J,COLUMN(H$2),0))</f>
        <v/>
      </c>
      <c r="I77" s="24" t="str">
        <f>IF(ISBLANK(VLOOKUP(T_IEA15PL[[#This Row],[Ścieżka Xpath]],ALL!$C:K,COLUMN(I$2),0)),"",VLOOKUP(T_IEA15PL[[#This Row],[Ścieżka Xpath]],ALL!$C:K,COLUMN(I$2),0))</f>
        <v/>
      </c>
      <c r="J77" s="24" t="str">
        <f>IF(ISBLANK(VLOOKUP(T_IEA15PL[[#This Row],[Ścieżka Xpath]],ALL!$C:L,COLUMN(J$2),0)),"",VLOOKUP(T_IEA15PL[[#This Row],[Ścieżka Xpath]],ALL!$C:L,COLUMN(J$2),0))</f>
        <v>G0850</v>
      </c>
      <c r="K77" s="79" t="str">
        <f>IF(ISBLANK(VLOOKUP(T_IEA15PL[[#This Row],[Ścieżka Xpath]],ALL!$C:N,COLUMN(K$2),0)),"",VLOOKUP(T_IEA15PL[[#This Row],[Ścieżka Xpath]],ALL!$C:N,COLUMN(K$2),0))</f>
        <v/>
      </c>
      <c r="L77" s="129" t="str">
        <f>IF(ISBLANK(VLOOKUP(T_IEA15PL[[#This Row],[Ścieżka Xpath]],ALL!$C:O,COLUMN(L$2),0)),"",VLOOKUP(T_IEA15PL[[#This Row],[Ścieżka Xpath]],ALL!$C:O,COLUMN(L$2),0))</f>
        <v/>
      </c>
      <c r="M77" s="129" t="str">
        <f>IF(ISBLANK(VLOOKUP(T_IEA15PL[[#This Row],[Ścieżka Xpath]],ALL!$C:P,COLUMN(M$2),0)),"",VLOOKUP(T_IEA15PL[[#This Row],[Ścieżka Xpath]],ALL!$C:P,COLUMN(M$2),0))</f>
        <v/>
      </c>
      <c r="N77" s="129" t="str">
        <f>IF(ISBLANK(VLOOKUP(T_IEA15PL[[#This Row],[Ścieżka Xpath]],ALL!$C:Q,COLUMN(N$2),0)),"",VLOOKUP(T_IEA15PL[[#This Row],[Ścieżka Xpath]],ALL!$C:Q,COLUMN(N$2),0))</f>
        <v/>
      </c>
      <c r="O77" s="130" t="str">
        <f>IF(ISBLANK(VLOOKUP(T_IEA15PL[[#This Row],[Ścieżka Xpath]],ALL!$C:Q,COLUMN(O$2),0)),"",VLOOKUP(T_IEA15PL[[#This Row],[Ścieżka Xpath]],ALL!$C:Q,COLUMN(O$2),0))</f>
        <v/>
      </c>
    </row>
    <row r="78" spans="1:15" ht="30">
      <c r="A78" s="144" t="s">
        <v>181</v>
      </c>
      <c r="B78" s="113">
        <v>76</v>
      </c>
      <c r="C78" s="113" t="str">
        <f>IF(ISBLANK(VLOOKUP(T_IEA15PL[[#This Row],[Ścieżka Xpath]],ALL!$C:E,COLUMN(C$2),0)),"",VLOOKUP(T_IEA15PL[[#This Row],[Ścieżka Xpath]],ALL!$C:E,COLUMN(C$2),0))</f>
        <v>13 06 017 000</v>
      </c>
      <c r="D78" s="117" t="str">
        <f>IF(ISBLANK(VLOOKUP(T_IEA15PL[[#This Row],[Ścieżka Xpath]],ALL!$C:F,COLUMN(D$2),0)),"",VLOOKUP(T_IEA15PL[[#This Row],[Ścieżka Xpath]],ALL!$C:F,COLUMN(D$2),0))</f>
        <v>Numer identyfikacyjny.</v>
      </c>
      <c r="E78" s="92" t="str">
        <f>IF(ISBLANK(VLOOKUP(T_IEA15PL[[#This Row],[Ścieżka Xpath]],ALL!$C:G,COLUMN(E$2),0)),"",VLOOKUP(T_IEA15PL[[#This Row],[Ścieżka Xpath]],ALL!$C:G,COLUMN(E$2),0))</f>
        <v>Identification number.</v>
      </c>
      <c r="F78" s="91" t="str">
        <f>IF(ISBLANK(VLOOKUP(T_IEA15PL[[#This Row],[Ścieżka Xpath]],ALL!$C:H,COLUMN(F$2),0)),"",VLOOKUP(T_IEA15PL[[#This Row],[Ścieżka Xpath]],ALL!$C:H,COLUMN(F$2),0))</f>
        <v/>
      </c>
      <c r="G78" s="91" t="str">
        <f>IF(ISBLANK(VLOOKUP(T_IEA15PL[[#This Row],[Ścieżka Xpath]],ALL!$C:I,COLUMN(G$2),0)),"",VLOOKUP(T_IEA15PL[[#This Row],[Ścieżka Xpath]],ALL!$C:I,COLUMN(G$2),0))</f>
        <v>R</v>
      </c>
      <c r="H78" s="91" t="str">
        <f>IF(ISBLANK(VLOOKUP(T_IEA15PL[[#This Row],[Ścieżka Xpath]],ALL!$C:J,COLUMN(H$2),0)),"",VLOOKUP(T_IEA15PL[[#This Row],[Ścieżka Xpath]],ALL!$C:J,COLUMN(H$2),0))</f>
        <v>an..17</v>
      </c>
      <c r="I78" s="125" t="str">
        <f>IF(ISBLANK(VLOOKUP(T_IEA15PL[[#This Row],[Ścieżka Xpath]],ALL!$C:K,COLUMN(I$2),0)),"",VLOOKUP(T_IEA15PL[[#This Row],[Ścieżka Xpath]],ALL!$C:K,COLUMN(I$2),0))</f>
        <v/>
      </c>
      <c r="J78" s="125" t="str">
        <f>IF(ISBLANK(VLOOKUP(T_IEA15PL[[#This Row],[Ścieżka Xpath]],ALL!$C:L,COLUMN(J$2),0)),"",VLOOKUP(T_IEA15PL[[#This Row],[Ścieżka Xpath]],ALL!$C:L,COLUMN(J$2),0))</f>
        <v>R0033; R0850</v>
      </c>
      <c r="K78" s="91" t="str">
        <f>IF(ISBLANK(VLOOKUP(T_IEA15PL[[#This Row],[Ścieżka Xpath]],ALL!$C:N,COLUMN(K$2),0)),"",VLOOKUP(T_IEA15PL[[#This Row],[Ścieżka Xpath]],ALL!$C:N,COLUMN(K$2),0))</f>
        <v/>
      </c>
      <c r="L78" s="92" t="str">
        <f>IF(ISBLANK(VLOOKUP(T_IEA15PL[[#This Row],[Ścieżka Xpath]],ALL!$C:O,COLUMN(L$2),0)),"",VLOOKUP(T_IEA15PL[[#This Row],[Ścieżka Xpath]],ALL!$C:O,COLUMN(L$2),0))</f>
        <v/>
      </c>
      <c r="M78" s="92" t="str">
        <f>IF(ISBLANK(VLOOKUP(T_IEA15PL[[#This Row],[Ścieżka Xpath]],ALL!$C:P,COLUMN(M$2),0)),"",VLOOKUP(T_IEA15PL[[#This Row],[Ścieżka Xpath]],ALL!$C:P,COLUMN(M$2),0))</f>
        <v/>
      </c>
      <c r="N78" s="92" t="str">
        <f>IF(ISBLANK(VLOOKUP(T_IEA15PL[[#This Row],[Ścieżka Xpath]],ALL!$C:Q,COLUMN(N$2),0)),"",VLOOKUP(T_IEA15PL[[#This Row],[Ścieżka Xpath]],ALL!$C:Q,COLUMN(N$2),0))</f>
        <v>Dodanie R0033.</v>
      </c>
      <c r="O78" s="131" t="str">
        <f>IF(ISBLANK(VLOOKUP(T_IEA15PL[[#This Row],[Ścieżka Xpath]],ALL!$C:Q,COLUMN(O$2),0)),"",VLOOKUP(T_IEA15PL[[#This Row],[Ścieżka Xpath]],ALL!$C:Q,COLUMN(O$2),0))</f>
        <v>Addition of R0033.</v>
      </c>
    </row>
    <row r="79" spans="1:15">
      <c r="A79" s="144" t="s">
        <v>183</v>
      </c>
      <c r="B79" s="113">
        <v>77</v>
      </c>
      <c r="C79" s="113" t="str">
        <f>IF(ISBLANK(VLOOKUP(T_IEA15PL[[#This Row],[Ścieżka Xpath]],ALL!$C:E,COLUMN(C$2),0)),"",VLOOKUP(T_IEA15PL[[#This Row],[Ścieżka Xpath]],ALL!$C:E,COLUMN(C$2),0))</f>
        <v>13 06 030 000</v>
      </c>
      <c r="D79" s="117" t="str">
        <f>IF(ISBLANK(VLOOKUP(T_IEA15PL[[#This Row],[Ścieżka Xpath]],ALL!$C:F,COLUMN(D$2),0)),"",VLOOKUP(T_IEA15PL[[#This Row],[Ścieżka Xpath]],ALL!$C:F,COLUMN(D$2),0))</f>
        <v>Status przedstawicielstwa.</v>
      </c>
      <c r="E79" s="92" t="str">
        <f>IF(ISBLANK(VLOOKUP(T_IEA15PL[[#This Row],[Ścieżka Xpath]],ALL!$C:G,COLUMN(E$2),0)),"",VLOOKUP(T_IEA15PL[[#This Row],[Ścieżka Xpath]],ALL!$C:G,COLUMN(E$2),0))</f>
        <v>Representative's status.</v>
      </c>
      <c r="F79" s="91" t="str">
        <f>IF(ISBLANK(VLOOKUP(T_IEA15PL[[#This Row],[Ścieżka Xpath]],ALL!$C:H,COLUMN(F$2),0)),"",VLOOKUP(T_IEA15PL[[#This Row],[Ścieżka Xpath]],ALL!$C:H,COLUMN(F$2),0))</f>
        <v/>
      </c>
      <c r="G79" s="91" t="str">
        <f>IF(ISBLANK(VLOOKUP(T_IEA15PL[[#This Row],[Ścieżka Xpath]],ALL!$C:I,COLUMN(G$2),0)),"",VLOOKUP(T_IEA15PL[[#This Row],[Ścieżka Xpath]],ALL!$C:I,COLUMN(G$2),0))</f>
        <v>R</v>
      </c>
      <c r="H79" s="91" t="str">
        <f>IF(ISBLANK(VLOOKUP(T_IEA15PL[[#This Row],[Ścieżka Xpath]],ALL!$C:J,COLUMN(H$2),0)),"",VLOOKUP(T_IEA15PL[[#This Row],[Ścieżka Xpath]],ALL!$C:J,COLUMN(H$2),0))</f>
        <v>n1</v>
      </c>
      <c r="I79" s="125" t="str">
        <f>IF(ISBLANK(VLOOKUP(T_IEA15PL[[#This Row],[Ścieżka Xpath]],ALL!$C:K,COLUMN(I$2),0)),"",VLOOKUP(T_IEA15PL[[#This Row],[Ścieżka Xpath]],ALL!$C:K,COLUMN(I$2),0))</f>
        <v>CL094</v>
      </c>
      <c r="J79" s="125" t="str">
        <f>IF(ISBLANK(VLOOKUP(T_IEA15PL[[#This Row],[Ścieżka Xpath]],ALL!$C:L,COLUMN(J$2),0)),"",VLOOKUP(T_IEA15PL[[#This Row],[Ścieżka Xpath]],ALL!$C:L,COLUMN(J$2),0))</f>
        <v/>
      </c>
      <c r="K79" s="91" t="str">
        <f>IF(ISBLANK(VLOOKUP(T_IEA15PL[[#This Row],[Ścieżka Xpath]],ALL!$C:N,COLUMN(K$2),0)),"",VLOOKUP(T_IEA15PL[[#This Row],[Ścieżka Xpath]],ALL!$C:N,COLUMN(K$2),0))</f>
        <v/>
      </c>
      <c r="L79" s="92" t="str">
        <f>IF(ISBLANK(VLOOKUP(T_IEA15PL[[#This Row],[Ścieżka Xpath]],ALL!$C:O,COLUMN(L$2),0)),"",VLOOKUP(T_IEA15PL[[#This Row],[Ścieżka Xpath]],ALL!$C:O,COLUMN(L$2),0))</f>
        <v/>
      </c>
      <c r="M79" s="92" t="str">
        <f>IF(ISBLANK(VLOOKUP(T_IEA15PL[[#This Row],[Ścieżka Xpath]],ALL!$C:P,COLUMN(M$2),0)),"",VLOOKUP(T_IEA15PL[[#This Row],[Ścieżka Xpath]],ALL!$C:P,COLUMN(M$2),0))</f>
        <v/>
      </c>
      <c r="N79" s="92" t="str">
        <f>IF(ISBLANK(VLOOKUP(T_IEA15PL[[#This Row],[Ścieżka Xpath]],ALL!$C:Q,COLUMN(N$2),0)),"",VLOOKUP(T_IEA15PL[[#This Row],[Ścieżka Xpath]],ALL!$C:Q,COLUMN(N$2),0))</f>
        <v/>
      </c>
      <c r="O79" s="131" t="str">
        <f>IF(ISBLANK(VLOOKUP(T_IEA15PL[[#This Row],[Ścieżka Xpath]],ALL!$C:Q,COLUMN(O$2),0)),"",VLOOKUP(T_IEA15PL[[#This Row],[Ścieżka Xpath]],ALL!$C:Q,COLUMN(O$2),0))</f>
        <v/>
      </c>
    </row>
    <row r="80" spans="1:15">
      <c r="A80" s="144" t="s">
        <v>185</v>
      </c>
      <c r="B80" s="113">
        <v>78</v>
      </c>
      <c r="C80" s="113" t="str">
        <f>IF(ISBLANK(VLOOKUP(T_IEA15PL[[#This Row],[Ścieżka Xpath]],ALL!$C:E,COLUMN(C$2),0)),"",VLOOKUP(T_IEA15PL[[#This Row],[Ścieżka Xpath]],ALL!$C:E,COLUMN(C$2),0))</f>
        <v>13 06 016 000</v>
      </c>
      <c r="D80" s="117" t="str">
        <f>IF(ISBLANK(VLOOKUP(T_IEA15PL[[#This Row],[Ścieżka Xpath]],ALL!$C:F,COLUMN(D$2),0)),"",VLOOKUP(T_IEA15PL[[#This Row],[Ścieżka Xpath]],ALL!$C:F,COLUMN(D$2),0))</f>
        <v>Nazwa przedstawiciela.</v>
      </c>
      <c r="E80" s="92" t="str">
        <f>IF(ISBLANK(VLOOKUP(T_IEA15PL[[#This Row],[Ścieżka Xpath]],ALL!$C:G,COLUMN(E$2),0)),"",VLOOKUP(T_IEA15PL[[#This Row],[Ścieżka Xpath]],ALL!$C:G,COLUMN(E$2),0))</f>
        <v>Representative's name.</v>
      </c>
      <c r="F80" s="91" t="str">
        <f>IF(ISBLANK(VLOOKUP(T_IEA15PL[[#This Row],[Ścieżka Xpath]],ALL!$C:H,COLUMN(F$2),0)),"",VLOOKUP(T_IEA15PL[[#This Row],[Ścieżka Xpath]],ALL!$C:H,COLUMN(F$2),0))</f>
        <v/>
      </c>
      <c r="G80" s="91" t="str">
        <f>IF(ISBLANK(VLOOKUP(T_IEA15PL[[#This Row],[Ścieżka Xpath]],ALL!$C:I,COLUMN(G$2),0)),"",VLOOKUP(T_IEA15PL[[#This Row],[Ścieżka Xpath]],ALL!$C:I,COLUMN(G$2),0))</f>
        <v>D</v>
      </c>
      <c r="H80" s="91" t="str">
        <f>IF(ISBLANK(VLOOKUP(T_IEA15PL[[#This Row],[Ścieżka Xpath]],ALL!$C:J,COLUMN(H$2),0)),"",VLOOKUP(T_IEA15PL[[#This Row],[Ścieżka Xpath]],ALL!$C:J,COLUMN(H$2),0))</f>
        <v>an..70</v>
      </c>
      <c r="I80" s="125" t="str">
        <f>IF(ISBLANK(VLOOKUP(T_IEA15PL[[#This Row],[Ścieżka Xpath]],ALL!$C:K,COLUMN(I$2),0)),"",VLOOKUP(T_IEA15PL[[#This Row],[Ścieżka Xpath]],ALL!$C:K,COLUMN(I$2),0))</f>
        <v/>
      </c>
      <c r="J80" s="125" t="str">
        <f>IF(ISBLANK(VLOOKUP(T_IEA15PL[[#This Row],[Ścieżka Xpath]],ALL!$C:L,COLUMN(J$2),0)),"",VLOOKUP(T_IEA15PL[[#This Row],[Ścieżka Xpath]],ALL!$C:L,COLUMN(J$2),0))</f>
        <v>C0056</v>
      </c>
      <c r="K80" s="91" t="str">
        <f>IF(ISBLANK(VLOOKUP(T_IEA15PL[[#This Row],[Ścieżka Xpath]],ALL!$C:N,COLUMN(K$2),0)),"",VLOOKUP(T_IEA15PL[[#This Row],[Ścieżka Xpath]],ALL!$C:N,COLUMN(K$2),0))</f>
        <v/>
      </c>
      <c r="L80" s="92" t="str">
        <f>IF(ISBLANK(VLOOKUP(T_IEA15PL[[#This Row],[Ścieżka Xpath]],ALL!$C:O,COLUMN(L$2),0)),"",VLOOKUP(T_IEA15PL[[#This Row],[Ścieżka Xpath]],ALL!$C:O,COLUMN(L$2),0))</f>
        <v/>
      </c>
      <c r="M80" s="92" t="str">
        <f>IF(ISBLANK(VLOOKUP(T_IEA15PL[[#This Row],[Ścieżka Xpath]],ALL!$C:P,COLUMN(M$2),0)),"",VLOOKUP(T_IEA15PL[[#This Row],[Ścieżka Xpath]],ALL!$C:P,COLUMN(M$2),0))</f>
        <v/>
      </c>
      <c r="N80" s="92" t="str">
        <f>IF(ISBLANK(VLOOKUP(T_IEA15PL[[#This Row],[Ścieżka Xpath]],ALL!$C:Q,COLUMN(N$2),0)),"",VLOOKUP(T_IEA15PL[[#This Row],[Ścieżka Xpath]],ALL!$C:Q,COLUMN(N$2),0))</f>
        <v>Nowy element w Fazie 6.</v>
      </c>
      <c r="O80" s="131" t="str">
        <f>IF(ISBLANK(VLOOKUP(T_IEA15PL[[#This Row],[Ścieżka Xpath]],ALL!$C:Q,COLUMN(O$2),0)),"",VLOOKUP(T_IEA15PL[[#This Row],[Ścieżka Xpath]],ALL!$C:Q,COLUMN(O$2),0))</f>
        <v>P6 new element.</v>
      </c>
    </row>
    <row r="81" spans="1:15" ht="30">
      <c r="A81" s="143" t="s">
        <v>187</v>
      </c>
      <c r="B81" s="112">
        <v>79</v>
      </c>
      <c r="C81" s="112" t="str">
        <f>IF(ISBLANK(VLOOKUP(T_IEA15PL[[#This Row],[Ścieżka Xpath]],ALL!$C:E,COLUMN(C$2),0)),"",VLOOKUP(T_IEA15PL[[#This Row],[Ścieżka Xpath]],ALL!$C:E,COLUMN(C$2),0))</f>
        <v>-</v>
      </c>
      <c r="D81" s="116" t="str">
        <f>IF(ISBLANK(VLOOKUP(T_IEA15PL[[#This Row],[Ścieżka Xpath]],ALL!$C:F,COLUMN(D$2),0)),"",VLOOKUP(T_IEA15PL[[#This Row],[Ścieżka Xpath]],ALL!$C:F,COLUMN(D$2),0))</f>
        <v>Identyfikator bezpieczeństwa i ochrony reprezentanta.</v>
      </c>
      <c r="E81" s="100" t="str">
        <f>IF(ISBLANK(VLOOKUP(T_IEA15PL[[#This Row],[Ścieżka Xpath]],ALL!$C:G,COLUMN(E$2),0)),"",VLOOKUP(T_IEA15PL[[#This Row],[Ścieżka Xpath]],ALL!$C:G,COLUMN(E$2),0))</f>
        <v>Safety &amp; security identification number of the Holder's of the transit procedure Representative.</v>
      </c>
      <c r="F81" s="79" t="str">
        <f>IF(ISBLANK(VLOOKUP(T_IEA15PL[[#This Row],[Ścieżka Xpath]],ALL!$C:H,COLUMN(F$2),0)),"",VLOOKUP(T_IEA15PL[[#This Row],[Ścieżka Xpath]],ALL!$C:H,COLUMN(F$2),0))</f>
        <v>0..1</v>
      </c>
      <c r="G81" s="79" t="str">
        <f>IF(ISBLANK(VLOOKUP(T_IEA15PL[[#This Row],[Ścieżka Xpath]],ALL!$C:I,COLUMN(G$2),0)),"",VLOOKUP(T_IEA15PL[[#This Row],[Ścieżka Xpath]],ALL!$C:I,COLUMN(G$2),0))</f>
        <v>D</v>
      </c>
      <c r="H81" s="79" t="str">
        <f>IF(ISBLANK(VLOOKUP(T_IEA15PL[[#This Row],[Ścieżka Xpath]],ALL!$C:J,COLUMN(H$2),0)),"",VLOOKUP(T_IEA15PL[[#This Row],[Ścieżka Xpath]],ALL!$C:J,COLUMN(H$2),0))</f>
        <v/>
      </c>
      <c r="I81" s="24" t="str">
        <f>IF(ISBLANK(VLOOKUP(T_IEA15PL[[#This Row],[Ścieżka Xpath]],ALL!$C:K,COLUMN(I$2),0)),"",VLOOKUP(T_IEA15PL[[#This Row],[Ścieżka Xpath]],ALL!$C:K,COLUMN(I$2),0))</f>
        <v/>
      </c>
      <c r="J81" s="24" t="str">
        <f>IF(ISBLANK(VLOOKUP(T_IEA15PL[[#This Row],[Ścieżka Xpath]],ALL!$C:L,COLUMN(J$2),0)),"",VLOOKUP(T_IEA15PL[[#This Row],[Ścieżka Xpath]],ALL!$C:L,COLUMN(J$2),0))</f>
        <v>C0938</v>
      </c>
      <c r="K81" s="79" t="str">
        <f>IF(ISBLANK(VLOOKUP(T_IEA15PL[[#This Row],[Ścieżka Xpath]],ALL!$C:N,COLUMN(K$2),0)),"",VLOOKUP(T_IEA15PL[[#This Row],[Ścieżka Xpath]],ALL!$C:N,COLUMN(K$2),0))</f>
        <v/>
      </c>
      <c r="L81" s="129" t="str">
        <f>IF(ISBLANK(VLOOKUP(T_IEA15PL[[#This Row],[Ścieżka Xpath]],ALL!$C:O,COLUMN(L$2),0)),"",VLOOKUP(T_IEA15PL[[#This Row],[Ścieżka Xpath]],ALL!$C:O,COLUMN(L$2),0))</f>
        <v/>
      </c>
      <c r="M81" s="129" t="str">
        <f>IF(ISBLANK(VLOOKUP(T_IEA15PL[[#This Row],[Ścieżka Xpath]],ALL!$C:P,COLUMN(M$2),0)),"",VLOOKUP(T_IEA15PL[[#This Row],[Ścieżka Xpath]],ALL!$C:P,COLUMN(M$2),0))</f>
        <v/>
      </c>
      <c r="N81" s="129" t="str">
        <f>IF(ISBLANK(VLOOKUP(T_IEA15PL[[#This Row],[Ścieżka Xpath]],ALL!$C:Q,COLUMN(N$2),0)),"",VLOOKUP(T_IEA15PL[[#This Row],[Ścieżka Xpath]],ALL!$C:Q,COLUMN(N$2),0))</f>
        <v>Nowy element w Fazie 6.</v>
      </c>
      <c r="O81" s="130" t="str">
        <f>IF(ISBLANK(VLOOKUP(T_IEA15PL[[#This Row],[Ścieżka Xpath]],ALL!$C:Q,COLUMN(O$2),0)),"",VLOOKUP(T_IEA15PL[[#This Row],[Ścieżka Xpath]],ALL!$C:Q,COLUMN(O$2),0))</f>
        <v>P6 new element.</v>
      </c>
    </row>
    <row r="82" spans="1:15" ht="30">
      <c r="A82" s="144" t="s">
        <v>190</v>
      </c>
      <c r="B82" s="113">
        <v>80</v>
      </c>
      <c r="C82" s="113" t="str">
        <f>IF(ISBLANK(VLOOKUP(T_IEA15PL[[#This Row],[Ścieżka Xpath]],ALL!$C:E,COLUMN(C$2),0)),"",VLOOKUP(T_IEA15PL[[#This Row],[Ścieżka Xpath]],ALL!$C:E,COLUMN(C$2),0))</f>
        <v>-</v>
      </c>
      <c r="D82" s="117" t="str">
        <f>IF(ISBLANK(VLOOKUP(T_IEA15PL[[#This Row],[Ścieżka Xpath]],ALL!$C:F,COLUMN(D$2),0)),"",VLOOKUP(T_IEA15PL[[#This Row],[Ścieżka Xpath]],ALL!$C:F,COLUMN(D$2),0))</f>
        <v>Numer EORI.</v>
      </c>
      <c r="E82" s="92" t="str">
        <f>IF(ISBLANK(VLOOKUP(T_IEA15PL[[#This Row],[Ścieżka Xpath]],ALL!$C:G,COLUMN(E$2),0)),"",VLOOKUP(T_IEA15PL[[#This Row],[Ścieżka Xpath]],ALL!$C:G,COLUMN(E$2),0))</f>
        <v>EORI number.</v>
      </c>
      <c r="F82" s="91" t="str">
        <f>IF(ISBLANK(VLOOKUP(T_IEA15PL[[#This Row],[Ścieżka Xpath]],ALL!$C:H,COLUMN(F$2),0)),"",VLOOKUP(T_IEA15PL[[#This Row],[Ścieżka Xpath]],ALL!$C:H,COLUMN(F$2),0))</f>
        <v/>
      </c>
      <c r="G82" s="91" t="str">
        <f>IF(ISBLANK(VLOOKUP(T_IEA15PL[[#This Row],[Ścieżka Xpath]],ALL!$C:I,COLUMN(G$2),0)),"",VLOOKUP(T_IEA15PL[[#This Row],[Ścieżka Xpath]],ALL!$C:I,COLUMN(G$2),0))</f>
        <v>R</v>
      </c>
      <c r="H82" s="91" t="str">
        <f>IF(ISBLANK(VLOOKUP(T_IEA15PL[[#This Row],[Ścieżka Xpath]],ALL!$C:J,COLUMN(H$2),0)),"",VLOOKUP(T_IEA15PL[[#This Row],[Ścieżka Xpath]],ALL!$C:J,COLUMN(H$2),0))</f>
        <v>an..17</v>
      </c>
      <c r="I82" s="125" t="str">
        <f>IF(ISBLANK(VLOOKUP(T_IEA15PL[[#This Row],[Ścieżka Xpath]],ALL!$C:K,COLUMN(I$2),0)),"",VLOOKUP(T_IEA15PL[[#This Row],[Ścieżka Xpath]],ALL!$C:K,COLUMN(I$2),0))</f>
        <v/>
      </c>
      <c r="J82" s="125" t="str">
        <f>IF(ISBLANK(VLOOKUP(T_IEA15PL[[#This Row],[Ścieżka Xpath]],ALL!$C:L,COLUMN(J$2),0)),"",VLOOKUP(T_IEA15PL[[#This Row],[Ścieżka Xpath]],ALL!$C:L,COLUMN(J$2),0))</f>
        <v>G0002; R0090</v>
      </c>
      <c r="K82" s="91" t="str">
        <f>IF(ISBLANK(VLOOKUP(T_IEA15PL[[#This Row],[Ścieżka Xpath]],ALL!$C:N,COLUMN(K$2),0)),"",VLOOKUP(T_IEA15PL[[#This Row],[Ścieżka Xpath]],ALL!$C:N,COLUMN(K$2),0))</f>
        <v/>
      </c>
      <c r="L82" s="92" t="str">
        <f>IF(ISBLANK(VLOOKUP(T_IEA15PL[[#This Row],[Ścieżka Xpath]],ALL!$C:O,COLUMN(L$2),0)),"",VLOOKUP(T_IEA15PL[[#This Row],[Ścieżka Xpath]],ALL!$C:O,COLUMN(L$2),0))</f>
        <v/>
      </c>
      <c r="M82" s="92" t="str">
        <f>IF(ISBLANK(VLOOKUP(T_IEA15PL[[#This Row],[Ścieżka Xpath]],ALL!$C:P,COLUMN(M$2),0)),"",VLOOKUP(T_IEA15PL[[#This Row],[Ścieżka Xpath]],ALL!$C:P,COLUMN(M$2),0))</f>
        <v/>
      </c>
      <c r="N82" s="92" t="str">
        <f>IF(ISBLANK(VLOOKUP(T_IEA15PL[[#This Row],[Ścieżka Xpath]],ALL!$C:Q,COLUMN(N$2),0)),"",VLOOKUP(T_IEA15PL[[#This Row],[Ścieżka Xpath]],ALL!$C:Q,COLUMN(N$2),0))</f>
        <v>Nowy element w Fazie 6.</v>
      </c>
      <c r="O82" s="131" t="str">
        <f>IF(ISBLANK(VLOOKUP(T_IEA15PL[[#This Row],[Ścieżka Xpath]],ALL!$C:Q,COLUMN(O$2),0)),"",VLOOKUP(T_IEA15PL[[#This Row],[Ścieżka Xpath]],ALL!$C:Q,COLUMN(O$2),0))</f>
        <v>P6 new element.</v>
      </c>
    </row>
    <row r="83" spans="1:15">
      <c r="A83" s="144" t="s">
        <v>193</v>
      </c>
      <c r="B83" s="113">
        <v>81</v>
      </c>
      <c r="C83" s="113" t="str">
        <f>IF(ISBLANK(VLOOKUP(T_IEA15PL[[#This Row],[Ścieżka Xpath]],ALL!$C:E,COLUMN(C$2),0)),"",VLOOKUP(T_IEA15PL[[#This Row],[Ścieżka Xpath]],ALL!$C:E,COLUMN(C$2),0))</f>
        <v>-</v>
      </c>
      <c r="D83" s="117" t="str">
        <f>IF(ISBLANK(VLOOKUP(T_IEA15PL[[#This Row],[Ścieżka Xpath]],ALL!$C:F,COLUMN(D$2),0)),"",VLOOKUP(T_IEA15PL[[#This Row],[Ścieżka Xpath]],ALL!$C:F,COLUMN(D$2),0))</f>
        <v>Kod kraju.</v>
      </c>
      <c r="E83" s="92" t="str">
        <f>IF(ISBLANK(VLOOKUP(T_IEA15PL[[#This Row],[Ścieżka Xpath]],ALL!$C:G,COLUMN(E$2),0)),"",VLOOKUP(T_IEA15PL[[#This Row],[Ścieżka Xpath]],ALL!$C:G,COLUMN(E$2),0))</f>
        <v>Country code.</v>
      </c>
      <c r="F83" s="91" t="str">
        <f>IF(ISBLANK(VLOOKUP(T_IEA15PL[[#This Row],[Ścieżka Xpath]],ALL!$C:H,COLUMN(F$2),0)),"",VLOOKUP(T_IEA15PL[[#This Row],[Ścieżka Xpath]],ALL!$C:H,COLUMN(F$2),0))</f>
        <v/>
      </c>
      <c r="G83" s="91" t="str">
        <f>IF(ISBLANK(VLOOKUP(T_IEA15PL[[#This Row],[Ścieżka Xpath]],ALL!$C:I,COLUMN(G$2),0)),"",VLOOKUP(T_IEA15PL[[#This Row],[Ścieżka Xpath]],ALL!$C:I,COLUMN(G$2),0))</f>
        <v>R</v>
      </c>
      <c r="H83" s="91" t="str">
        <f>IF(ISBLANK(VLOOKUP(T_IEA15PL[[#This Row],[Ścieżka Xpath]],ALL!$C:J,COLUMN(H$2),0)),"",VLOOKUP(T_IEA15PL[[#This Row],[Ścieżka Xpath]],ALL!$C:J,COLUMN(H$2),0))</f>
        <v>a2</v>
      </c>
      <c r="I83" s="125" t="str">
        <f>IF(ISBLANK(VLOOKUP(T_IEA15PL[[#This Row],[Ścieżka Xpath]],ALL!$C:K,COLUMN(I$2),0)),"",VLOOKUP(T_IEA15PL[[#This Row],[Ścieżka Xpath]],ALL!$C:K,COLUMN(I$2),0))</f>
        <v>CL248</v>
      </c>
      <c r="J83" s="125" t="str">
        <f>IF(ISBLANK(VLOOKUP(T_IEA15PL[[#This Row],[Ścieżka Xpath]],ALL!$C:L,COLUMN(J$2),0)),"",VLOOKUP(T_IEA15PL[[#This Row],[Ścieżka Xpath]],ALL!$C:L,COLUMN(J$2),0))</f>
        <v/>
      </c>
      <c r="K83" s="91" t="str">
        <f>IF(ISBLANK(VLOOKUP(T_IEA15PL[[#This Row],[Ścieżka Xpath]],ALL!$C:N,COLUMN(K$2),0)),"",VLOOKUP(T_IEA15PL[[#This Row],[Ścieżka Xpath]],ALL!$C:N,COLUMN(K$2),0))</f>
        <v/>
      </c>
      <c r="L83" s="92" t="str">
        <f>IF(ISBLANK(VLOOKUP(T_IEA15PL[[#This Row],[Ścieżka Xpath]],ALL!$C:O,COLUMN(L$2),0)),"",VLOOKUP(T_IEA15PL[[#This Row],[Ścieżka Xpath]],ALL!$C:O,COLUMN(L$2),0))</f>
        <v/>
      </c>
      <c r="M83" s="92" t="str">
        <f>IF(ISBLANK(VLOOKUP(T_IEA15PL[[#This Row],[Ścieżka Xpath]],ALL!$C:P,COLUMN(M$2),0)),"",VLOOKUP(T_IEA15PL[[#This Row],[Ścieżka Xpath]],ALL!$C:P,COLUMN(M$2),0))</f>
        <v/>
      </c>
      <c r="N83" s="92" t="str">
        <f>IF(ISBLANK(VLOOKUP(T_IEA15PL[[#This Row],[Ścieżka Xpath]],ALL!$C:Q,COLUMN(N$2),0)),"",VLOOKUP(T_IEA15PL[[#This Row],[Ścieżka Xpath]],ALL!$C:Q,COLUMN(N$2),0))</f>
        <v>Nowy element w Fazie 6.</v>
      </c>
      <c r="O83" s="131" t="str">
        <f>IF(ISBLANK(VLOOKUP(T_IEA15PL[[#This Row],[Ścieżka Xpath]],ALL!$C:Q,COLUMN(O$2),0)),"",VLOOKUP(T_IEA15PL[[#This Row],[Ścieżka Xpath]],ALL!$C:Q,COLUMN(O$2),0))</f>
        <v>P6 new element.</v>
      </c>
    </row>
    <row r="84" spans="1:15">
      <c r="A84" s="143" t="s">
        <v>194</v>
      </c>
      <c r="B84" s="112">
        <v>82</v>
      </c>
      <c r="C84" s="112" t="str">
        <f>IF(ISBLANK(VLOOKUP(T_IEA15PL[[#This Row],[Ścieżka Xpath]],ALL!$C:E,COLUMN(C$2),0)),"",VLOOKUP(T_IEA15PL[[#This Row],[Ścieżka Xpath]],ALL!$C:E,COLUMN(C$2),0))</f>
        <v>13 06 018 000</v>
      </c>
      <c r="D84" s="116" t="str">
        <f>IF(ISBLANK(VLOOKUP(T_IEA15PL[[#This Row],[Ścieżka Xpath]],ALL!$C:F,COLUMN(D$2),0)),"",VLOOKUP(T_IEA15PL[[#This Row],[Ścieżka Xpath]],ALL!$C:F,COLUMN(D$2),0))</f>
        <v>Adres przedstawiciela.</v>
      </c>
      <c r="E84" s="100" t="str">
        <f>IF(ISBLANK(VLOOKUP(T_IEA15PL[[#This Row],[Ścieżka Xpath]],ALL!$C:G,COLUMN(E$2),0)),"",VLOOKUP(T_IEA15PL[[#This Row],[Ścieżka Xpath]],ALL!$C:G,COLUMN(E$2),0))</f>
        <v>Representative's address.</v>
      </c>
      <c r="F84" s="79" t="str">
        <f>IF(ISBLANK(VLOOKUP(T_IEA15PL[[#This Row],[Ścieżka Xpath]],ALL!$C:H,COLUMN(F$2),0)),"",VLOOKUP(T_IEA15PL[[#This Row],[Ścieżka Xpath]],ALL!$C:H,COLUMN(F$2),0))</f>
        <v>0..1</v>
      </c>
      <c r="G84" s="79" t="str">
        <f>IF(ISBLANK(VLOOKUP(T_IEA15PL[[#This Row],[Ścieżka Xpath]],ALL!$C:I,COLUMN(G$2),0)),"",VLOOKUP(T_IEA15PL[[#This Row],[Ścieżka Xpath]],ALL!$C:I,COLUMN(G$2),0))</f>
        <v>D</v>
      </c>
      <c r="H84" s="79" t="str">
        <f>IF(ISBLANK(VLOOKUP(T_IEA15PL[[#This Row],[Ścieżka Xpath]],ALL!$C:J,COLUMN(H$2),0)),"",VLOOKUP(T_IEA15PL[[#This Row],[Ścieżka Xpath]],ALL!$C:J,COLUMN(H$2),0))</f>
        <v/>
      </c>
      <c r="I84" s="24" t="str">
        <f>IF(ISBLANK(VLOOKUP(T_IEA15PL[[#This Row],[Ścieżka Xpath]],ALL!$C:K,COLUMN(I$2),0)),"",VLOOKUP(T_IEA15PL[[#This Row],[Ścieżka Xpath]],ALL!$C:K,COLUMN(I$2),0))</f>
        <v/>
      </c>
      <c r="J84" s="24" t="str">
        <f>IF(ISBLANK(VLOOKUP(T_IEA15PL[[#This Row],[Ścieżka Xpath]],ALL!$C:L,COLUMN(J$2),0)),"",VLOOKUP(T_IEA15PL[[#This Row],[Ścieżka Xpath]],ALL!$C:L,COLUMN(J$2),0))</f>
        <v>C0053</v>
      </c>
      <c r="K84" s="79" t="str">
        <f>IF(ISBLANK(VLOOKUP(T_IEA15PL[[#This Row],[Ścieżka Xpath]],ALL!$C:N,COLUMN(K$2),0)),"",VLOOKUP(T_IEA15PL[[#This Row],[Ścieżka Xpath]],ALL!$C:N,COLUMN(K$2),0))</f>
        <v/>
      </c>
      <c r="L84" s="129" t="str">
        <f>IF(ISBLANK(VLOOKUP(T_IEA15PL[[#This Row],[Ścieżka Xpath]],ALL!$C:O,COLUMN(L$2),0)),"",VLOOKUP(T_IEA15PL[[#This Row],[Ścieżka Xpath]],ALL!$C:O,COLUMN(L$2),0))</f>
        <v/>
      </c>
      <c r="M84" s="129" t="str">
        <f>IF(ISBLANK(VLOOKUP(T_IEA15PL[[#This Row],[Ścieżka Xpath]],ALL!$C:P,COLUMN(M$2),0)),"",VLOOKUP(T_IEA15PL[[#This Row],[Ścieżka Xpath]],ALL!$C:P,COLUMN(M$2),0))</f>
        <v/>
      </c>
      <c r="N84" s="129" t="str">
        <f>IF(ISBLANK(VLOOKUP(T_IEA15PL[[#This Row],[Ścieżka Xpath]],ALL!$C:Q,COLUMN(N$2),0)),"",VLOOKUP(T_IEA15PL[[#This Row],[Ścieżka Xpath]],ALL!$C:Q,COLUMN(N$2),0))</f>
        <v>Nowy element w Fazie 6.</v>
      </c>
      <c r="O84" s="130" t="str">
        <f>IF(ISBLANK(VLOOKUP(T_IEA15PL[[#This Row],[Ścieżka Xpath]],ALL!$C:Q,COLUMN(O$2),0)),"",VLOOKUP(T_IEA15PL[[#This Row],[Ścieżka Xpath]],ALL!$C:Q,COLUMN(O$2),0))</f>
        <v>P6 new element.</v>
      </c>
    </row>
    <row r="85" spans="1:15">
      <c r="A85" s="144" t="s">
        <v>196</v>
      </c>
      <c r="B85" s="113">
        <v>83</v>
      </c>
      <c r="C85" s="113" t="str">
        <f>IF(ISBLANK(VLOOKUP(T_IEA15PL[[#This Row],[Ścieżka Xpath]],ALL!$C:E,COLUMN(C$2),0)),"",VLOOKUP(T_IEA15PL[[#This Row],[Ścieżka Xpath]],ALL!$C:E,COLUMN(C$2),0))</f>
        <v>13 06 018 023</v>
      </c>
      <c r="D85" s="117" t="str">
        <f>IF(ISBLANK(VLOOKUP(T_IEA15PL[[#This Row],[Ścieżka Xpath]],ALL!$C:F,COLUMN(D$2),0)),"",VLOOKUP(T_IEA15PL[[#This Row],[Ścieżka Xpath]],ALL!$C:F,COLUMN(D$2),0))</f>
        <v>Ulica.</v>
      </c>
      <c r="E85" s="92" t="str">
        <f>IF(ISBLANK(VLOOKUP(T_IEA15PL[[#This Row],[Ścieżka Xpath]],ALL!$C:G,COLUMN(E$2),0)),"",VLOOKUP(T_IEA15PL[[#This Row],[Ścieżka Xpath]],ALL!$C:G,COLUMN(E$2),0))</f>
        <v>Street.</v>
      </c>
      <c r="F85" s="91" t="str">
        <f>IF(ISBLANK(VLOOKUP(T_IEA15PL[[#This Row],[Ścieżka Xpath]],ALL!$C:H,COLUMN(F$2),0)),"",VLOOKUP(T_IEA15PL[[#This Row],[Ścieżka Xpath]],ALL!$C:H,COLUMN(F$2),0))</f>
        <v/>
      </c>
      <c r="G85" s="91" t="str">
        <f>IF(ISBLANK(VLOOKUP(T_IEA15PL[[#This Row],[Ścieżka Xpath]],ALL!$C:I,COLUMN(G$2),0)),"",VLOOKUP(T_IEA15PL[[#This Row],[Ścieżka Xpath]],ALL!$C:I,COLUMN(G$2),0))</f>
        <v>O</v>
      </c>
      <c r="H85" s="91" t="str">
        <f>IF(ISBLANK(VLOOKUP(T_IEA15PL[[#This Row],[Ścieżka Xpath]],ALL!$C:J,COLUMN(H$2),0)),"",VLOOKUP(T_IEA15PL[[#This Row],[Ścieżka Xpath]],ALL!$C:J,COLUMN(H$2),0))</f>
        <v>an..70</v>
      </c>
      <c r="I85" s="125" t="str">
        <f>IF(ISBLANK(VLOOKUP(T_IEA15PL[[#This Row],[Ścieżka Xpath]],ALL!$C:K,COLUMN(I$2),0)),"",VLOOKUP(T_IEA15PL[[#This Row],[Ścieżka Xpath]],ALL!$C:K,COLUMN(I$2),0))</f>
        <v/>
      </c>
      <c r="J85" s="125" t="str">
        <f>IF(ISBLANK(VLOOKUP(T_IEA15PL[[#This Row],[Ścieżka Xpath]],ALL!$C:L,COLUMN(J$2),0)),"",VLOOKUP(T_IEA15PL[[#This Row],[Ścieżka Xpath]],ALL!$C:L,COLUMN(J$2),0))</f>
        <v/>
      </c>
      <c r="K85" s="91" t="str">
        <f>IF(ISBLANK(VLOOKUP(T_IEA15PL[[#This Row],[Ścieżka Xpath]],ALL!$C:N,COLUMN(K$2),0)),"",VLOOKUP(T_IEA15PL[[#This Row],[Ścieżka Xpath]],ALL!$C:N,COLUMN(K$2),0))</f>
        <v/>
      </c>
      <c r="L85" s="92" t="str">
        <f>IF(ISBLANK(VLOOKUP(T_IEA15PL[[#This Row],[Ścieżka Xpath]],ALL!$C:O,COLUMN(L$2),0)),"",VLOOKUP(T_IEA15PL[[#This Row],[Ścieżka Xpath]],ALL!$C:O,COLUMN(L$2),0))</f>
        <v/>
      </c>
      <c r="M85" s="92" t="str">
        <f>IF(ISBLANK(VLOOKUP(T_IEA15PL[[#This Row],[Ścieżka Xpath]],ALL!$C:P,COLUMN(M$2),0)),"",VLOOKUP(T_IEA15PL[[#This Row],[Ścieżka Xpath]],ALL!$C:P,COLUMN(M$2),0))</f>
        <v/>
      </c>
      <c r="N85" s="92" t="str">
        <f>IF(ISBLANK(VLOOKUP(T_IEA15PL[[#This Row],[Ścieżka Xpath]],ALL!$C:Q,COLUMN(N$2),0)),"",VLOOKUP(T_IEA15PL[[#This Row],[Ścieżka Xpath]],ALL!$C:Q,COLUMN(N$2),0))</f>
        <v>Nowy element w Fazie 6.</v>
      </c>
      <c r="O85" s="131" t="str">
        <f>IF(ISBLANK(VLOOKUP(T_IEA15PL[[#This Row],[Ścieżka Xpath]],ALL!$C:Q,COLUMN(O$2),0)),"",VLOOKUP(T_IEA15PL[[#This Row],[Ścieżka Xpath]],ALL!$C:Q,COLUMN(O$2),0))</f>
        <v>P6 new element.</v>
      </c>
    </row>
    <row r="86" spans="1:15">
      <c r="A86" s="144" t="s">
        <v>197</v>
      </c>
      <c r="B86" s="113">
        <v>84</v>
      </c>
      <c r="C86" s="113" t="str">
        <f>IF(ISBLANK(VLOOKUP(T_IEA15PL[[#This Row],[Ścieżka Xpath]],ALL!$C:E,COLUMN(C$2),0)),"",VLOOKUP(T_IEA15PL[[#This Row],[Ścieżka Xpath]],ALL!$C:E,COLUMN(C$2),0))</f>
        <v>13 06 018 024</v>
      </c>
      <c r="D86" s="117" t="str">
        <f>IF(ISBLANK(VLOOKUP(T_IEA15PL[[#This Row],[Ścieżka Xpath]],ALL!$C:F,COLUMN(D$2),0)),"",VLOOKUP(T_IEA15PL[[#This Row],[Ścieżka Xpath]],ALL!$C:F,COLUMN(D$2),0))</f>
        <v>Ulica - dodatkowy wiersz.</v>
      </c>
      <c r="E86" s="92" t="str">
        <f>IF(ISBLANK(VLOOKUP(T_IEA15PL[[#This Row],[Ścieżka Xpath]],ALL!$C:G,COLUMN(E$2),0)),"",VLOOKUP(T_IEA15PL[[#This Row],[Ścieżka Xpath]],ALL!$C:G,COLUMN(E$2),0))</f>
        <v>Street - additional line.</v>
      </c>
      <c r="F86" s="91" t="str">
        <f>IF(ISBLANK(VLOOKUP(T_IEA15PL[[#This Row],[Ścieżka Xpath]],ALL!$C:H,COLUMN(F$2),0)),"",VLOOKUP(T_IEA15PL[[#This Row],[Ścieżka Xpath]],ALL!$C:H,COLUMN(F$2),0))</f>
        <v/>
      </c>
      <c r="G86" s="91" t="str">
        <f>IF(ISBLANK(VLOOKUP(T_IEA15PL[[#This Row],[Ścieżka Xpath]],ALL!$C:I,COLUMN(G$2),0)),"",VLOOKUP(T_IEA15PL[[#This Row],[Ścieżka Xpath]],ALL!$C:I,COLUMN(G$2),0))</f>
        <v>O</v>
      </c>
      <c r="H86" s="91" t="str">
        <f>IF(ISBLANK(VLOOKUP(T_IEA15PL[[#This Row],[Ścieżka Xpath]],ALL!$C:J,COLUMN(H$2),0)),"",VLOOKUP(T_IEA15PL[[#This Row],[Ścieżka Xpath]],ALL!$C:J,COLUMN(H$2),0))</f>
        <v>an..70</v>
      </c>
      <c r="I86" s="125" t="str">
        <f>IF(ISBLANK(VLOOKUP(T_IEA15PL[[#This Row],[Ścieżka Xpath]],ALL!$C:K,COLUMN(I$2),0)),"",VLOOKUP(T_IEA15PL[[#This Row],[Ścieżka Xpath]],ALL!$C:K,COLUMN(I$2),0))</f>
        <v/>
      </c>
      <c r="J86" s="125" t="str">
        <f>IF(ISBLANK(VLOOKUP(T_IEA15PL[[#This Row],[Ścieżka Xpath]],ALL!$C:L,COLUMN(J$2),0)),"",VLOOKUP(T_IEA15PL[[#This Row],[Ścieżka Xpath]],ALL!$C:L,COLUMN(J$2),0))</f>
        <v/>
      </c>
      <c r="K86" s="91" t="str">
        <f>IF(ISBLANK(VLOOKUP(T_IEA15PL[[#This Row],[Ścieżka Xpath]],ALL!$C:N,COLUMN(K$2),0)),"",VLOOKUP(T_IEA15PL[[#This Row],[Ścieżka Xpath]],ALL!$C:N,COLUMN(K$2),0))</f>
        <v/>
      </c>
      <c r="L86" s="92" t="str">
        <f>IF(ISBLANK(VLOOKUP(T_IEA15PL[[#This Row],[Ścieżka Xpath]],ALL!$C:O,COLUMN(L$2),0)),"",VLOOKUP(T_IEA15PL[[#This Row],[Ścieżka Xpath]],ALL!$C:O,COLUMN(L$2),0))</f>
        <v/>
      </c>
      <c r="M86" s="92" t="str">
        <f>IF(ISBLANK(VLOOKUP(T_IEA15PL[[#This Row],[Ścieżka Xpath]],ALL!$C:P,COLUMN(M$2),0)),"",VLOOKUP(T_IEA15PL[[#This Row],[Ścieżka Xpath]],ALL!$C:P,COLUMN(M$2),0))</f>
        <v/>
      </c>
      <c r="N86" s="92" t="str">
        <f>IF(ISBLANK(VLOOKUP(T_IEA15PL[[#This Row],[Ścieżka Xpath]],ALL!$C:Q,COLUMN(N$2),0)),"",VLOOKUP(T_IEA15PL[[#This Row],[Ścieżka Xpath]],ALL!$C:Q,COLUMN(N$2),0))</f>
        <v>Nowy element w Fazie 6.</v>
      </c>
      <c r="O86" s="131" t="str">
        <f>IF(ISBLANK(VLOOKUP(T_IEA15PL[[#This Row],[Ścieżka Xpath]],ALL!$C:Q,COLUMN(O$2),0)),"",VLOOKUP(T_IEA15PL[[#This Row],[Ścieżka Xpath]],ALL!$C:Q,COLUMN(O$2),0))</f>
        <v>P6 new element.</v>
      </c>
    </row>
    <row r="87" spans="1:15">
      <c r="A87" s="144" t="s">
        <v>198</v>
      </c>
      <c r="B87" s="113">
        <v>85</v>
      </c>
      <c r="C87" s="113" t="str">
        <f>IF(ISBLANK(VLOOKUP(T_IEA15PL[[#This Row],[Ścieżka Xpath]],ALL!$C:E,COLUMN(C$2),0)),"",VLOOKUP(T_IEA15PL[[#This Row],[Ścieżka Xpath]],ALL!$C:E,COLUMN(C$2),0))</f>
        <v>13 06 018 025</v>
      </c>
      <c r="D87" s="117" t="str">
        <f>IF(ISBLANK(VLOOKUP(T_IEA15PL[[#This Row],[Ścieżka Xpath]],ALL!$C:F,COLUMN(D$2),0)),"",VLOOKUP(T_IEA15PL[[#This Row],[Ścieżka Xpath]],ALL!$C:F,COLUMN(D$2),0))</f>
        <v>Numer ulicy.</v>
      </c>
      <c r="E87" s="92" t="str">
        <f>IF(ISBLANK(VLOOKUP(T_IEA15PL[[#This Row],[Ścieżka Xpath]],ALL!$C:G,COLUMN(E$2),0)),"",VLOOKUP(T_IEA15PL[[#This Row],[Ścieżka Xpath]],ALL!$C:G,COLUMN(E$2),0))</f>
        <v>Street number.</v>
      </c>
      <c r="F87" s="91" t="str">
        <f>IF(ISBLANK(VLOOKUP(T_IEA15PL[[#This Row],[Ścieżka Xpath]],ALL!$C:H,COLUMN(F$2),0)),"",VLOOKUP(T_IEA15PL[[#This Row],[Ścieżka Xpath]],ALL!$C:H,COLUMN(F$2),0))</f>
        <v/>
      </c>
      <c r="G87" s="91" t="str">
        <f>IF(ISBLANK(VLOOKUP(T_IEA15PL[[#This Row],[Ścieżka Xpath]],ALL!$C:I,COLUMN(G$2),0)),"",VLOOKUP(T_IEA15PL[[#This Row],[Ścieżka Xpath]],ALL!$C:I,COLUMN(G$2),0))</f>
        <v>D</v>
      </c>
      <c r="H87" s="91" t="str">
        <f>IF(ISBLANK(VLOOKUP(T_IEA15PL[[#This Row],[Ścieżka Xpath]],ALL!$C:J,COLUMN(H$2),0)),"",VLOOKUP(T_IEA15PL[[#This Row],[Ścieżka Xpath]],ALL!$C:J,COLUMN(H$2),0))</f>
        <v>an..35</v>
      </c>
      <c r="I87" s="125" t="str">
        <f>IF(ISBLANK(VLOOKUP(T_IEA15PL[[#This Row],[Ścieżka Xpath]],ALL!$C:K,COLUMN(I$2),0)),"",VLOOKUP(T_IEA15PL[[#This Row],[Ścieżka Xpath]],ALL!$C:K,COLUMN(I$2),0))</f>
        <v/>
      </c>
      <c r="J87" s="125" t="str">
        <f>IF(ISBLANK(VLOOKUP(T_IEA15PL[[#This Row],[Ścieżka Xpath]],ALL!$C:L,COLUMN(J$2),0)),"",VLOOKUP(T_IEA15PL[[#This Row],[Ścieżka Xpath]],ALL!$C:L,COLUMN(J$2),0))</f>
        <v>C0039</v>
      </c>
      <c r="K87" s="91" t="str">
        <f>IF(ISBLANK(VLOOKUP(T_IEA15PL[[#This Row],[Ścieżka Xpath]],ALL!$C:N,COLUMN(K$2),0)),"",VLOOKUP(T_IEA15PL[[#This Row],[Ścieżka Xpath]],ALL!$C:N,COLUMN(K$2),0))</f>
        <v/>
      </c>
      <c r="L87" s="92" t="str">
        <f>IF(ISBLANK(VLOOKUP(T_IEA15PL[[#This Row],[Ścieżka Xpath]],ALL!$C:O,COLUMN(L$2),0)),"",VLOOKUP(T_IEA15PL[[#This Row],[Ścieżka Xpath]],ALL!$C:O,COLUMN(L$2),0))</f>
        <v/>
      </c>
      <c r="M87" s="92" t="str">
        <f>IF(ISBLANK(VLOOKUP(T_IEA15PL[[#This Row],[Ścieżka Xpath]],ALL!$C:P,COLUMN(M$2),0)),"",VLOOKUP(T_IEA15PL[[#This Row],[Ścieżka Xpath]],ALL!$C:P,COLUMN(M$2),0))</f>
        <v/>
      </c>
      <c r="N87" s="92" t="str">
        <f>IF(ISBLANK(VLOOKUP(T_IEA15PL[[#This Row],[Ścieżka Xpath]],ALL!$C:Q,COLUMN(N$2),0)),"",VLOOKUP(T_IEA15PL[[#This Row],[Ścieżka Xpath]],ALL!$C:Q,COLUMN(N$2),0))</f>
        <v>Nowy element w Fazie 6.</v>
      </c>
      <c r="O87" s="131" t="str">
        <f>IF(ISBLANK(VLOOKUP(T_IEA15PL[[#This Row],[Ścieżka Xpath]],ALL!$C:Q,COLUMN(O$2),0)),"",VLOOKUP(T_IEA15PL[[#This Row],[Ścieżka Xpath]],ALL!$C:Q,COLUMN(O$2),0))</f>
        <v>P6 new element.</v>
      </c>
    </row>
    <row r="88" spans="1:15">
      <c r="A88" s="144" t="s">
        <v>199</v>
      </c>
      <c r="B88" s="113">
        <v>86</v>
      </c>
      <c r="C88" s="113" t="str">
        <f>IF(ISBLANK(VLOOKUP(T_IEA15PL[[#This Row],[Ścieżka Xpath]],ALL!$C:E,COLUMN(C$2),0)),"",VLOOKUP(T_IEA15PL[[#This Row],[Ścieżka Xpath]],ALL!$C:E,COLUMN(C$2),0))</f>
        <v>13 06 018 021</v>
      </c>
      <c r="D88" s="117" t="str">
        <f>IF(ISBLANK(VLOOKUP(T_IEA15PL[[#This Row],[Ścieżka Xpath]],ALL!$C:F,COLUMN(D$2),0)),"",VLOOKUP(T_IEA15PL[[#This Row],[Ścieżka Xpath]],ALL!$C:F,COLUMN(D$2),0))</f>
        <v>Kod pocztowy.</v>
      </c>
      <c r="E88" s="92" t="str">
        <f>IF(ISBLANK(VLOOKUP(T_IEA15PL[[#This Row],[Ścieżka Xpath]],ALL!$C:G,COLUMN(E$2),0)),"",VLOOKUP(T_IEA15PL[[#This Row],[Ścieżka Xpath]],ALL!$C:G,COLUMN(E$2),0))</f>
        <v>ZIP, postcode.</v>
      </c>
      <c r="F88" s="91" t="str">
        <f>IF(ISBLANK(VLOOKUP(T_IEA15PL[[#This Row],[Ścieżka Xpath]],ALL!$C:H,COLUMN(F$2),0)),"",VLOOKUP(T_IEA15PL[[#This Row],[Ścieżka Xpath]],ALL!$C:H,COLUMN(F$2),0))</f>
        <v/>
      </c>
      <c r="G88" s="91" t="str">
        <f>IF(ISBLANK(VLOOKUP(T_IEA15PL[[#This Row],[Ścieżka Xpath]],ALL!$C:I,COLUMN(G$2),0)),"",VLOOKUP(T_IEA15PL[[#This Row],[Ścieżka Xpath]],ALL!$C:I,COLUMN(G$2),0))</f>
        <v>D</v>
      </c>
      <c r="H88" s="91" t="str">
        <f>IF(ISBLANK(VLOOKUP(T_IEA15PL[[#This Row],[Ścieżka Xpath]],ALL!$C:J,COLUMN(H$2),0)),"",VLOOKUP(T_IEA15PL[[#This Row],[Ścieżka Xpath]],ALL!$C:J,COLUMN(H$2),0))</f>
        <v>an..17</v>
      </c>
      <c r="I88" s="125" t="str">
        <f>IF(ISBLANK(VLOOKUP(T_IEA15PL[[#This Row],[Ścieżka Xpath]],ALL!$C:K,COLUMN(I$2),0)),"",VLOOKUP(T_IEA15PL[[#This Row],[Ścieżka Xpath]],ALL!$C:K,COLUMN(I$2),0))</f>
        <v/>
      </c>
      <c r="J88" s="125" t="str">
        <f>IF(ISBLANK(VLOOKUP(T_IEA15PL[[#This Row],[Ścieżka Xpath]],ALL!$C:L,COLUMN(J$2),0)),"",VLOOKUP(T_IEA15PL[[#This Row],[Ścieżka Xpath]],ALL!$C:L,COLUMN(J$2),0))</f>
        <v>C0506</v>
      </c>
      <c r="K88" s="91" t="str">
        <f>IF(ISBLANK(VLOOKUP(T_IEA15PL[[#This Row],[Ścieżka Xpath]],ALL!$C:N,COLUMN(K$2),0)),"",VLOOKUP(T_IEA15PL[[#This Row],[Ścieżka Xpath]],ALL!$C:N,COLUMN(K$2),0))</f>
        <v/>
      </c>
      <c r="L88" s="92" t="str">
        <f>IF(ISBLANK(VLOOKUP(T_IEA15PL[[#This Row],[Ścieżka Xpath]],ALL!$C:O,COLUMN(L$2),0)),"",VLOOKUP(T_IEA15PL[[#This Row],[Ścieżka Xpath]],ALL!$C:O,COLUMN(L$2),0))</f>
        <v/>
      </c>
      <c r="M88" s="92" t="str">
        <f>IF(ISBLANK(VLOOKUP(T_IEA15PL[[#This Row],[Ścieżka Xpath]],ALL!$C:P,COLUMN(M$2),0)),"",VLOOKUP(T_IEA15PL[[#This Row],[Ścieżka Xpath]],ALL!$C:P,COLUMN(M$2),0))</f>
        <v/>
      </c>
      <c r="N88" s="92" t="str">
        <f>IF(ISBLANK(VLOOKUP(T_IEA15PL[[#This Row],[Ścieżka Xpath]],ALL!$C:Q,COLUMN(N$2),0)),"",VLOOKUP(T_IEA15PL[[#This Row],[Ścieżka Xpath]],ALL!$C:Q,COLUMN(N$2),0))</f>
        <v>Nowy element w Fazie 6.</v>
      </c>
      <c r="O88" s="131" t="str">
        <f>IF(ISBLANK(VLOOKUP(T_IEA15PL[[#This Row],[Ścieżka Xpath]],ALL!$C:Q,COLUMN(O$2),0)),"",VLOOKUP(T_IEA15PL[[#This Row],[Ścieżka Xpath]],ALL!$C:Q,COLUMN(O$2),0))</f>
        <v>P6 new element.</v>
      </c>
    </row>
    <row r="89" spans="1:15">
      <c r="A89" s="144" t="s">
        <v>200</v>
      </c>
      <c r="B89" s="113">
        <v>87</v>
      </c>
      <c r="C89" s="113" t="str">
        <f>IF(ISBLANK(VLOOKUP(T_IEA15PL[[#This Row],[Ścieżka Xpath]],ALL!$C:E,COLUMN(C$2),0)),"",VLOOKUP(T_IEA15PL[[#This Row],[Ścieżka Xpath]],ALL!$C:E,COLUMN(C$2),0))</f>
        <v>13 06 018 022</v>
      </c>
      <c r="D89" s="117" t="str">
        <f>IF(ISBLANK(VLOOKUP(T_IEA15PL[[#This Row],[Ścieżka Xpath]],ALL!$C:F,COLUMN(D$2),0)),"",VLOOKUP(T_IEA15PL[[#This Row],[Ścieżka Xpath]],ALL!$C:F,COLUMN(D$2),0))</f>
        <v>Miasto.</v>
      </c>
      <c r="E89" s="92" t="str">
        <f>IF(ISBLANK(VLOOKUP(T_IEA15PL[[#This Row],[Ścieżka Xpath]],ALL!$C:G,COLUMN(E$2),0)),"",VLOOKUP(T_IEA15PL[[#This Row],[Ścieżka Xpath]],ALL!$C:G,COLUMN(E$2),0))</f>
        <v>City.</v>
      </c>
      <c r="F89" s="91" t="str">
        <f>IF(ISBLANK(VLOOKUP(T_IEA15PL[[#This Row],[Ścieżka Xpath]],ALL!$C:H,COLUMN(F$2),0)),"",VLOOKUP(T_IEA15PL[[#This Row],[Ścieżka Xpath]],ALL!$C:H,COLUMN(F$2),0))</f>
        <v/>
      </c>
      <c r="G89" s="91" t="str">
        <f>IF(ISBLANK(VLOOKUP(T_IEA15PL[[#This Row],[Ścieżka Xpath]],ALL!$C:I,COLUMN(G$2),0)),"",VLOOKUP(T_IEA15PL[[#This Row],[Ścieżka Xpath]],ALL!$C:I,COLUMN(G$2),0))</f>
        <v>R</v>
      </c>
      <c r="H89" s="91" t="str">
        <f>IF(ISBLANK(VLOOKUP(T_IEA15PL[[#This Row],[Ścieżka Xpath]],ALL!$C:J,COLUMN(H$2),0)),"",VLOOKUP(T_IEA15PL[[#This Row],[Ścieżka Xpath]],ALL!$C:J,COLUMN(H$2),0))</f>
        <v>an..35</v>
      </c>
      <c r="I89" s="125" t="str">
        <f>IF(ISBLANK(VLOOKUP(T_IEA15PL[[#This Row],[Ścieżka Xpath]],ALL!$C:K,COLUMN(I$2),0)),"",VLOOKUP(T_IEA15PL[[#This Row],[Ścieżka Xpath]],ALL!$C:K,COLUMN(I$2),0))</f>
        <v/>
      </c>
      <c r="J89" s="125" t="str">
        <f>IF(ISBLANK(VLOOKUP(T_IEA15PL[[#This Row],[Ścieżka Xpath]],ALL!$C:L,COLUMN(J$2),0)),"",VLOOKUP(T_IEA15PL[[#This Row],[Ścieżka Xpath]],ALL!$C:L,COLUMN(J$2),0))</f>
        <v/>
      </c>
      <c r="K89" s="91" t="str">
        <f>IF(ISBLANK(VLOOKUP(T_IEA15PL[[#This Row],[Ścieżka Xpath]],ALL!$C:N,COLUMN(K$2),0)),"",VLOOKUP(T_IEA15PL[[#This Row],[Ścieżka Xpath]],ALL!$C:N,COLUMN(K$2),0))</f>
        <v/>
      </c>
      <c r="L89" s="92" t="str">
        <f>IF(ISBLANK(VLOOKUP(T_IEA15PL[[#This Row],[Ścieżka Xpath]],ALL!$C:O,COLUMN(L$2),0)),"",VLOOKUP(T_IEA15PL[[#This Row],[Ścieżka Xpath]],ALL!$C:O,COLUMN(L$2),0))</f>
        <v/>
      </c>
      <c r="M89" s="92" t="str">
        <f>IF(ISBLANK(VLOOKUP(T_IEA15PL[[#This Row],[Ścieżka Xpath]],ALL!$C:P,COLUMN(M$2),0)),"",VLOOKUP(T_IEA15PL[[#This Row],[Ścieżka Xpath]],ALL!$C:P,COLUMN(M$2),0))</f>
        <v/>
      </c>
      <c r="N89" s="92" t="str">
        <f>IF(ISBLANK(VLOOKUP(T_IEA15PL[[#This Row],[Ścieżka Xpath]],ALL!$C:Q,COLUMN(N$2),0)),"",VLOOKUP(T_IEA15PL[[#This Row],[Ścieżka Xpath]],ALL!$C:Q,COLUMN(N$2),0))</f>
        <v>Nowy element w Fazie 6.</v>
      </c>
      <c r="O89" s="131" t="str">
        <f>IF(ISBLANK(VLOOKUP(T_IEA15PL[[#This Row],[Ścieżka Xpath]],ALL!$C:Q,COLUMN(O$2),0)),"",VLOOKUP(T_IEA15PL[[#This Row],[Ścieżka Xpath]],ALL!$C:Q,COLUMN(O$2),0))</f>
        <v>P6 new element.</v>
      </c>
    </row>
    <row r="90" spans="1:15">
      <c r="A90" s="144" t="s">
        <v>201</v>
      </c>
      <c r="B90" s="113">
        <v>88</v>
      </c>
      <c r="C90" s="113" t="str">
        <f>IF(ISBLANK(VLOOKUP(T_IEA15PL[[#This Row],[Ścieżka Xpath]],ALL!$C:E,COLUMN(C$2),0)),"",VLOOKUP(T_IEA15PL[[#This Row],[Ścieżka Xpath]],ALL!$C:E,COLUMN(C$2),0))</f>
        <v>13 06 018 020</v>
      </c>
      <c r="D90" s="117" t="str">
        <f>IF(ISBLANK(VLOOKUP(T_IEA15PL[[#This Row],[Ścieżka Xpath]],ALL!$C:F,COLUMN(D$2),0)),"",VLOOKUP(T_IEA15PL[[#This Row],[Ścieżka Xpath]],ALL!$C:F,COLUMN(D$2),0))</f>
        <v>Kod kraju.</v>
      </c>
      <c r="E90" s="92" t="str">
        <f>IF(ISBLANK(VLOOKUP(T_IEA15PL[[#This Row],[Ścieżka Xpath]],ALL!$C:G,COLUMN(E$2),0)),"",VLOOKUP(T_IEA15PL[[#This Row],[Ścieżka Xpath]],ALL!$C:G,COLUMN(E$2),0))</f>
        <v>Country code.</v>
      </c>
      <c r="F90" s="91" t="str">
        <f>IF(ISBLANK(VLOOKUP(T_IEA15PL[[#This Row],[Ścieżka Xpath]],ALL!$C:H,COLUMN(F$2),0)),"",VLOOKUP(T_IEA15PL[[#This Row],[Ścieżka Xpath]],ALL!$C:H,COLUMN(F$2),0))</f>
        <v/>
      </c>
      <c r="G90" s="91" t="str">
        <f>IF(ISBLANK(VLOOKUP(T_IEA15PL[[#This Row],[Ścieżka Xpath]],ALL!$C:I,COLUMN(G$2),0)),"",VLOOKUP(T_IEA15PL[[#This Row],[Ścieżka Xpath]],ALL!$C:I,COLUMN(G$2),0))</f>
        <v>R</v>
      </c>
      <c r="H90" s="91" t="str">
        <f>IF(ISBLANK(VLOOKUP(T_IEA15PL[[#This Row],[Ścieżka Xpath]],ALL!$C:J,COLUMN(H$2),0)),"",VLOOKUP(T_IEA15PL[[#This Row],[Ścieżka Xpath]],ALL!$C:J,COLUMN(H$2),0))</f>
        <v>a2</v>
      </c>
      <c r="I90" s="125" t="str">
        <f>IF(ISBLANK(VLOOKUP(T_IEA15PL[[#This Row],[Ścieżka Xpath]],ALL!$C:K,COLUMN(I$2),0)),"",VLOOKUP(T_IEA15PL[[#This Row],[Ścieżka Xpath]],ALL!$C:K,COLUMN(I$2),0))</f>
        <v>CL008</v>
      </c>
      <c r="J90" s="125" t="str">
        <f>IF(ISBLANK(VLOOKUP(T_IEA15PL[[#This Row],[Ścieżka Xpath]],ALL!$C:L,COLUMN(J$2),0)),"",VLOOKUP(T_IEA15PL[[#This Row],[Ścieżka Xpath]],ALL!$C:L,COLUMN(J$2),0))</f>
        <v/>
      </c>
      <c r="K90" s="91" t="str">
        <f>IF(ISBLANK(VLOOKUP(T_IEA15PL[[#This Row],[Ścieżka Xpath]],ALL!$C:N,COLUMN(K$2),0)),"",VLOOKUP(T_IEA15PL[[#This Row],[Ścieżka Xpath]],ALL!$C:N,COLUMN(K$2),0))</f>
        <v/>
      </c>
      <c r="L90" s="92" t="str">
        <f>IF(ISBLANK(VLOOKUP(T_IEA15PL[[#This Row],[Ścieżka Xpath]],ALL!$C:O,COLUMN(L$2),0)),"",VLOOKUP(T_IEA15PL[[#This Row],[Ścieżka Xpath]],ALL!$C:O,COLUMN(L$2),0))</f>
        <v/>
      </c>
      <c r="M90" s="92" t="str">
        <f>IF(ISBLANK(VLOOKUP(T_IEA15PL[[#This Row],[Ścieżka Xpath]],ALL!$C:P,COLUMN(M$2),0)),"",VLOOKUP(T_IEA15PL[[#This Row],[Ścieżka Xpath]],ALL!$C:P,COLUMN(M$2),0))</f>
        <v/>
      </c>
      <c r="N90" s="92" t="str">
        <f>IF(ISBLANK(VLOOKUP(T_IEA15PL[[#This Row],[Ścieżka Xpath]],ALL!$C:Q,COLUMN(N$2),0)),"",VLOOKUP(T_IEA15PL[[#This Row],[Ścieżka Xpath]],ALL!$C:Q,COLUMN(N$2),0))</f>
        <v>Nowy element w Fazie 6.</v>
      </c>
      <c r="O90" s="131" t="str">
        <f>IF(ISBLANK(VLOOKUP(T_IEA15PL[[#This Row],[Ścieżka Xpath]],ALL!$C:Q,COLUMN(O$2),0)),"",VLOOKUP(T_IEA15PL[[#This Row],[Ścieżka Xpath]],ALL!$C:Q,COLUMN(O$2),0))</f>
        <v>P6 new element.</v>
      </c>
    </row>
    <row r="91" spans="1:15">
      <c r="A91" s="144" t="s">
        <v>203</v>
      </c>
      <c r="B91" s="113">
        <v>89</v>
      </c>
      <c r="C91" s="113" t="str">
        <f>IF(ISBLANK(VLOOKUP(T_IEA15PL[[#This Row],[Ścieżka Xpath]],ALL!$C:E,COLUMN(C$2),0)),"",VLOOKUP(T_IEA15PL[[#This Row],[Ścieżka Xpath]],ALL!$C:E,COLUMN(C$2),0))</f>
        <v>13 06 018 027</v>
      </c>
      <c r="D91" s="117" t="str">
        <f>IF(ISBLANK(VLOOKUP(T_IEA15PL[[#This Row],[Ścieżka Xpath]],ALL!$C:F,COLUMN(D$2),0)),"",VLOOKUP(T_IEA15PL[[#This Row],[Ścieżka Xpath]],ALL!$C:F,COLUMN(D$2),0))</f>
        <v>Podpodział.</v>
      </c>
      <c r="E91" s="92" t="str">
        <f>IF(ISBLANK(VLOOKUP(T_IEA15PL[[#This Row],[Ścieżka Xpath]],ALL!$C:G,COLUMN(E$2),0)),"",VLOOKUP(T_IEA15PL[[#This Row],[Ścieżka Xpath]],ALL!$C:G,COLUMN(E$2),0))</f>
        <v>Subdivision.</v>
      </c>
      <c r="F91" s="91" t="str">
        <f>IF(ISBLANK(VLOOKUP(T_IEA15PL[[#This Row],[Ścieżka Xpath]],ALL!$C:H,COLUMN(F$2),0)),"",VLOOKUP(T_IEA15PL[[#This Row],[Ścieżka Xpath]],ALL!$C:H,COLUMN(F$2),0))</f>
        <v/>
      </c>
      <c r="G91" s="91" t="str">
        <f>IF(ISBLANK(VLOOKUP(T_IEA15PL[[#This Row],[Ścieżka Xpath]],ALL!$C:I,COLUMN(G$2),0)),"",VLOOKUP(T_IEA15PL[[#This Row],[Ścieżka Xpath]],ALL!$C:I,COLUMN(G$2),0))</f>
        <v>O</v>
      </c>
      <c r="H91" s="91" t="str">
        <f>IF(ISBLANK(VLOOKUP(T_IEA15PL[[#This Row],[Ścieżka Xpath]],ALL!$C:J,COLUMN(H$2),0)),"",VLOOKUP(T_IEA15PL[[#This Row],[Ścieżka Xpath]],ALL!$C:J,COLUMN(H$2),0))</f>
        <v>an..35</v>
      </c>
      <c r="I91" s="125" t="str">
        <f>IF(ISBLANK(VLOOKUP(T_IEA15PL[[#This Row],[Ścieżka Xpath]],ALL!$C:K,COLUMN(I$2),0)),"",VLOOKUP(T_IEA15PL[[#This Row],[Ścieżka Xpath]],ALL!$C:K,COLUMN(I$2),0))</f>
        <v/>
      </c>
      <c r="J91" s="125" t="str">
        <f>IF(ISBLANK(VLOOKUP(T_IEA15PL[[#This Row],[Ścieżka Xpath]],ALL!$C:L,COLUMN(J$2),0)),"",VLOOKUP(T_IEA15PL[[#This Row],[Ścieżka Xpath]],ALL!$C:L,COLUMN(J$2),0))</f>
        <v/>
      </c>
      <c r="K91" s="91" t="str">
        <f>IF(ISBLANK(VLOOKUP(T_IEA15PL[[#This Row],[Ścieżka Xpath]],ALL!$C:N,COLUMN(K$2),0)),"",VLOOKUP(T_IEA15PL[[#This Row],[Ścieżka Xpath]],ALL!$C:N,COLUMN(K$2),0))</f>
        <v/>
      </c>
      <c r="L91" s="92" t="str">
        <f>IF(ISBLANK(VLOOKUP(T_IEA15PL[[#This Row],[Ścieżka Xpath]],ALL!$C:O,COLUMN(L$2),0)),"",VLOOKUP(T_IEA15PL[[#This Row],[Ścieżka Xpath]],ALL!$C:O,COLUMN(L$2),0))</f>
        <v/>
      </c>
      <c r="M91" s="92" t="str">
        <f>IF(ISBLANK(VLOOKUP(T_IEA15PL[[#This Row],[Ścieżka Xpath]],ALL!$C:P,COLUMN(M$2),0)),"",VLOOKUP(T_IEA15PL[[#This Row],[Ścieżka Xpath]],ALL!$C:P,COLUMN(M$2),0))</f>
        <v/>
      </c>
      <c r="N91" s="92" t="str">
        <f>IF(ISBLANK(VLOOKUP(T_IEA15PL[[#This Row],[Ścieżka Xpath]],ALL!$C:Q,COLUMN(N$2),0)),"",VLOOKUP(T_IEA15PL[[#This Row],[Ścieżka Xpath]],ALL!$C:Q,COLUMN(N$2),0))</f>
        <v>Nowy element w Fazie 6.</v>
      </c>
      <c r="O91" s="131" t="str">
        <f>IF(ISBLANK(VLOOKUP(T_IEA15PL[[#This Row],[Ścieżka Xpath]],ALL!$C:Q,COLUMN(O$2),0)),"",VLOOKUP(T_IEA15PL[[#This Row],[Ścieżka Xpath]],ALL!$C:Q,COLUMN(O$2),0))</f>
        <v>P6 new element.</v>
      </c>
    </row>
    <row r="92" spans="1:15">
      <c r="A92" s="144" t="s">
        <v>204</v>
      </c>
      <c r="B92" s="113">
        <v>90</v>
      </c>
      <c r="C92" s="113" t="str">
        <f>IF(ISBLANK(VLOOKUP(T_IEA15PL[[#This Row],[Ścieżka Xpath]],ALL!$C:E,COLUMN(C$2),0)),"",VLOOKUP(T_IEA15PL[[#This Row],[Ścieżka Xpath]],ALL!$C:E,COLUMN(C$2),0))</f>
        <v>13 06 018 026</v>
      </c>
      <c r="D92" s="117" t="str">
        <f>IF(ISBLANK(VLOOKUP(T_IEA15PL[[#This Row],[Ścieżka Xpath]],ALL!$C:F,COLUMN(D$2),0)),"",VLOOKUP(T_IEA15PL[[#This Row],[Ścieżka Xpath]],ALL!$C:F,COLUMN(D$2),0))</f>
        <v>Skrytka pocztowa.</v>
      </c>
      <c r="E92" s="92" t="str">
        <f>IF(ISBLANK(VLOOKUP(T_IEA15PL[[#This Row],[Ścieżka Xpath]],ALL!$C:G,COLUMN(E$2),0)),"",VLOOKUP(T_IEA15PL[[#This Row],[Ścieżka Xpath]],ALL!$C:G,COLUMN(E$2),0))</f>
        <v>Post office box.</v>
      </c>
      <c r="F92" s="91" t="str">
        <f>IF(ISBLANK(VLOOKUP(T_IEA15PL[[#This Row],[Ścieżka Xpath]],ALL!$C:H,COLUMN(F$2),0)),"",VLOOKUP(T_IEA15PL[[#This Row],[Ścieżka Xpath]],ALL!$C:H,COLUMN(F$2),0))</f>
        <v/>
      </c>
      <c r="G92" s="91" t="str">
        <f>IF(ISBLANK(VLOOKUP(T_IEA15PL[[#This Row],[Ścieżka Xpath]],ALL!$C:I,COLUMN(G$2),0)),"",VLOOKUP(T_IEA15PL[[#This Row],[Ścieżka Xpath]],ALL!$C:I,COLUMN(G$2),0))</f>
        <v>D</v>
      </c>
      <c r="H92" s="91" t="str">
        <f>IF(ISBLANK(VLOOKUP(T_IEA15PL[[#This Row],[Ścieżka Xpath]],ALL!$C:J,COLUMN(H$2),0)),"",VLOOKUP(T_IEA15PL[[#This Row],[Ścieżka Xpath]],ALL!$C:J,COLUMN(H$2),0))</f>
        <v>an..70</v>
      </c>
      <c r="I92" s="125" t="str">
        <f>IF(ISBLANK(VLOOKUP(T_IEA15PL[[#This Row],[Ścieżka Xpath]],ALL!$C:K,COLUMN(I$2),0)),"",VLOOKUP(T_IEA15PL[[#This Row],[Ścieżka Xpath]],ALL!$C:K,COLUMN(I$2),0))</f>
        <v/>
      </c>
      <c r="J92" s="125" t="str">
        <f>IF(ISBLANK(VLOOKUP(T_IEA15PL[[#This Row],[Ścieżka Xpath]],ALL!$C:L,COLUMN(J$2),0)),"",VLOOKUP(T_IEA15PL[[#This Row],[Ścieżka Xpath]],ALL!$C:L,COLUMN(J$2),0))</f>
        <v>C0054</v>
      </c>
      <c r="K92" s="91" t="str">
        <f>IF(ISBLANK(VLOOKUP(T_IEA15PL[[#This Row],[Ścieżka Xpath]],ALL!$C:N,COLUMN(K$2),0)),"",VLOOKUP(T_IEA15PL[[#This Row],[Ścieżka Xpath]],ALL!$C:N,COLUMN(K$2),0))</f>
        <v/>
      </c>
      <c r="L92" s="92" t="str">
        <f>IF(ISBLANK(VLOOKUP(T_IEA15PL[[#This Row],[Ścieżka Xpath]],ALL!$C:O,COLUMN(L$2),0)),"",VLOOKUP(T_IEA15PL[[#This Row],[Ścieżka Xpath]],ALL!$C:O,COLUMN(L$2),0))</f>
        <v/>
      </c>
      <c r="M92" s="92" t="str">
        <f>IF(ISBLANK(VLOOKUP(T_IEA15PL[[#This Row],[Ścieżka Xpath]],ALL!$C:P,COLUMN(M$2),0)),"",VLOOKUP(T_IEA15PL[[#This Row],[Ścieżka Xpath]],ALL!$C:P,COLUMN(M$2),0))</f>
        <v/>
      </c>
      <c r="N92" s="92" t="str">
        <f>IF(ISBLANK(VLOOKUP(T_IEA15PL[[#This Row],[Ścieżka Xpath]],ALL!$C:Q,COLUMN(N$2),0)),"",VLOOKUP(T_IEA15PL[[#This Row],[Ścieżka Xpath]],ALL!$C:Q,COLUMN(N$2),0))</f>
        <v>Nowy element w Fazie 6.</v>
      </c>
      <c r="O92" s="131" t="str">
        <f>IF(ISBLANK(VLOOKUP(T_IEA15PL[[#This Row],[Ścieżka Xpath]],ALL!$C:Q,COLUMN(O$2),0)),"",VLOOKUP(T_IEA15PL[[#This Row],[Ścieżka Xpath]],ALL!$C:Q,COLUMN(O$2),0))</f>
        <v>P6 new element.</v>
      </c>
    </row>
    <row r="93" spans="1:15" ht="45">
      <c r="A93" s="143" t="s">
        <v>205</v>
      </c>
      <c r="B93" s="112">
        <v>91</v>
      </c>
      <c r="C93" s="112" t="str">
        <f>IF(ISBLANK(VLOOKUP(T_IEA15PL[[#This Row],[Ścieżka Xpath]],ALL!$C:E,COLUMN(C$2),0)),"",VLOOKUP(T_IEA15PL[[#This Row],[Ścieżka Xpath]],ALL!$C:E,COLUMN(C$2),0))</f>
        <v>13 06 074 000</v>
      </c>
      <c r="D93" s="116" t="str">
        <f>IF(ISBLANK(VLOOKUP(T_IEA15PL[[#This Row],[Ścieżka Xpath]],ALL!$C:F,COLUMN(D$2),0)),"",VLOOKUP(T_IEA15PL[[#This Row],[Ścieżka Xpath]],ALL!$C:F,COLUMN(D$2),0))</f>
        <v>Osoba do kontaktu z przedstawiecielem.</v>
      </c>
      <c r="E93" s="100" t="str">
        <f>IF(ISBLANK(VLOOKUP(T_IEA15PL[[#This Row],[Ścieżka Xpath]],ALL!$C:G,COLUMN(E$2),0)),"",VLOOKUP(T_IEA15PL[[#This Row],[Ścieżka Xpath]],ALL!$C:G,COLUMN(E$2),0))</f>
        <v>Representative's contact person.</v>
      </c>
      <c r="F93" s="79" t="str">
        <f>IF(ISBLANK(VLOOKUP(T_IEA15PL[[#This Row],[Ścieżka Xpath]],ALL!$C:H,COLUMN(F$2),0)),"",VLOOKUP(T_IEA15PL[[#This Row],[Ścieżka Xpath]],ALL!$C:H,COLUMN(F$2),0))</f>
        <v>0..1</v>
      </c>
      <c r="G93" s="79" t="str">
        <f>IF(ISBLANK(VLOOKUP(T_IEA15PL[[#This Row],[Ścieżka Xpath]],ALL!$C:I,COLUMN(G$2),0)),"",VLOOKUP(T_IEA15PL[[#This Row],[Ścieżka Xpath]],ALL!$C:I,COLUMN(G$2),0))</f>
        <v>D</v>
      </c>
      <c r="H93" s="79" t="str">
        <f>IF(ISBLANK(VLOOKUP(T_IEA15PL[[#This Row],[Ścieżka Xpath]],ALL!$C:J,COLUMN(H$2),0)),"",VLOOKUP(T_IEA15PL[[#This Row],[Ścieżka Xpath]],ALL!$C:J,COLUMN(H$2),0))</f>
        <v/>
      </c>
      <c r="I93" s="24" t="str">
        <f>IF(ISBLANK(VLOOKUP(T_IEA15PL[[#This Row],[Ścieżka Xpath]],ALL!$C:K,COLUMN(I$2),0)),"",VLOOKUP(T_IEA15PL[[#This Row],[Ścieżka Xpath]],ALL!$C:K,COLUMN(I$2),0))</f>
        <v/>
      </c>
      <c r="J93" s="24" t="str">
        <f>IF(ISBLANK(VLOOKUP(T_IEA15PL[[#This Row],[Ścieżka Xpath]],ALL!$C:L,COLUMN(J$2),0)),"",VLOOKUP(T_IEA15PL[[#This Row],[Ścieżka Xpath]],ALL!$C:L,COLUMN(J$2),0))</f>
        <v>C0042; G0105</v>
      </c>
      <c r="K93" s="79" t="str">
        <f>IF(ISBLANK(VLOOKUP(T_IEA15PL[[#This Row],[Ścieżka Xpath]],ALL!$C:N,COLUMN(K$2),0)),"",VLOOKUP(T_IEA15PL[[#This Row],[Ścieżka Xpath]],ALL!$C:N,COLUMN(K$2),0))</f>
        <v>2.12</v>
      </c>
      <c r="L93" s="129" t="str">
        <f>IF(ISBLANK(VLOOKUP(T_IEA15PL[[#This Row],[Ścieżka Xpath]],ALL!$C:O,COLUMN(L$2),0)),"",VLOOKUP(T_IEA15PL[[#This Row],[Ścieżka Xpath]],ALL!$C:O,COLUMN(L$2),0))</f>
        <v>Zastąpienie C0931 przez C0042 zgodnie z RfC.46_0345.</v>
      </c>
      <c r="M93" s="129" t="str">
        <f>IF(ISBLANK(VLOOKUP(T_IEA15PL[[#This Row],[Ścieżka Xpath]],ALL!$C:P,COLUMN(M$2),0)),"",VLOOKUP(T_IEA15PL[[#This Row],[Ścieżka Xpath]],ALL!$C:P,COLUMN(M$2),0))</f>
        <v>C0931 replaced by C0042 according to RfC.46_0345.</v>
      </c>
      <c r="N93" s="129" t="str">
        <f>IF(ISBLANK(VLOOKUP(T_IEA15PL[[#This Row],[Ścieżka Xpath]],ALL!$C:Q,COLUMN(N$2),0)),"",VLOOKUP(T_IEA15PL[[#This Row],[Ścieżka Xpath]],ALL!$C:Q,COLUMN(N$2),0))</f>
        <v>Dodanie C0931.</v>
      </c>
      <c r="O93" s="130" t="str">
        <f>IF(ISBLANK(VLOOKUP(T_IEA15PL[[#This Row],[Ścieżka Xpath]],ALL!$C:Q,COLUMN(O$2),0)),"",VLOOKUP(T_IEA15PL[[#This Row],[Ścieżka Xpath]],ALL!$C:Q,COLUMN(O$2),0))</f>
        <v>Addition of C0931.</v>
      </c>
    </row>
    <row r="94" spans="1:15">
      <c r="A94" s="144" t="s">
        <v>207</v>
      </c>
      <c r="B94" s="113">
        <v>92</v>
      </c>
      <c r="C94" s="113" t="str">
        <f>IF(ISBLANK(VLOOKUP(T_IEA15PL[[#This Row],[Ścieżka Xpath]],ALL!$C:E,COLUMN(C$2),0)),"",VLOOKUP(T_IEA15PL[[#This Row],[Ścieżka Xpath]],ALL!$C:E,COLUMN(C$2),0))</f>
        <v>13 06 074 016</v>
      </c>
      <c r="D94" s="117" t="str">
        <f>IF(ISBLANK(VLOOKUP(T_IEA15PL[[#This Row],[Ścieżka Xpath]],ALL!$C:F,COLUMN(D$2),0)),"",VLOOKUP(T_IEA15PL[[#This Row],[Ścieżka Xpath]],ALL!$C:F,COLUMN(D$2),0))</f>
        <v>Imię i nazwisko.</v>
      </c>
      <c r="E94" s="92" t="str">
        <f>IF(ISBLANK(VLOOKUP(T_IEA15PL[[#This Row],[Ścieżka Xpath]],ALL!$C:G,COLUMN(E$2),0)),"",VLOOKUP(T_IEA15PL[[#This Row],[Ścieżka Xpath]],ALL!$C:G,COLUMN(E$2),0))</f>
        <v>Name and surname.</v>
      </c>
      <c r="F94" s="91" t="str">
        <f>IF(ISBLANK(VLOOKUP(T_IEA15PL[[#This Row],[Ścieżka Xpath]],ALL!$C:H,COLUMN(F$2),0)),"",VLOOKUP(T_IEA15PL[[#This Row],[Ścieżka Xpath]],ALL!$C:H,COLUMN(F$2),0))</f>
        <v/>
      </c>
      <c r="G94" s="91" t="str">
        <f>IF(ISBLANK(VLOOKUP(T_IEA15PL[[#This Row],[Ścieżka Xpath]],ALL!$C:I,COLUMN(G$2),0)),"",VLOOKUP(T_IEA15PL[[#This Row],[Ścieżka Xpath]],ALL!$C:I,COLUMN(G$2),0))</f>
        <v>R</v>
      </c>
      <c r="H94" s="91" t="str">
        <f>IF(ISBLANK(VLOOKUP(T_IEA15PL[[#This Row],[Ścieżka Xpath]],ALL!$C:J,COLUMN(H$2),0)),"",VLOOKUP(T_IEA15PL[[#This Row],[Ścieżka Xpath]],ALL!$C:J,COLUMN(H$2),0))</f>
        <v>an..70</v>
      </c>
      <c r="I94" s="125" t="str">
        <f>IF(ISBLANK(VLOOKUP(T_IEA15PL[[#This Row],[Ścieżka Xpath]],ALL!$C:K,COLUMN(I$2),0)),"",VLOOKUP(T_IEA15PL[[#This Row],[Ścieżka Xpath]],ALL!$C:K,COLUMN(I$2),0))</f>
        <v/>
      </c>
      <c r="J94" s="125" t="str">
        <f>IF(ISBLANK(VLOOKUP(T_IEA15PL[[#This Row],[Ścieżka Xpath]],ALL!$C:L,COLUMN(J$2),0)),"",VLOOKUP(T_IEA15PL[[#This Row],[Ścieżka Xpath]],ALL!$C:L,COLUMN(J$2),0))</f>
        <v/>
      </c>
      <c r="K94" s="91" t="str">
        <f>IF(ISBLANK(VLOOKUP(T_IEA15PL[[#This Row],[Ścieżka Xpath]],ALL!$C:N,COLUMN(K$2),0)),"",VLOOKUP(T_IEA15PL[[#This Row],[Ścieżka Xpath]],ALL!$C:N,COLUMN(K$2),0))</f>
        <v/>
      </c>
      <c r="L94" s="92" t="str">
        <f>IF(ISBLANK(VLOOKUP(T_IEA15PL[[#This Row],[Ścieżka Xpath]],ALL!$C:O,COLUMN(L$2),0)),"",VLOOKUP(T_IEA15PL[[#This Row],[Ścieżka Xpath]],ALL!$C:O,COLUMN(L$2),0))</f>
        <v/>
      </c>
      <c r="M94" s="92" t="str">
        <f>IF(ISBLANK(VLOOKUP(T_IEA15PL[[#This Row],[Ścieżka Xpath]],ALL!$C:P,COLUMN(M$2),0)),"",VLOOKUP(T_IEA15PL[[#This Row],[Ścieżka Xpath]],ALL!$C:P,COLUMN(M$2),0))</f>
        <v/>
      </c>
      <c r="N94" s="92" t="str">
        <f>IF(ISBLANK(VLOOKUP(T_IEA15PL[[#This Row],[Ścieżka Xpath]],ALL!$C:Q,COLUMN(N$2),0)),"",VLOOKUP(T_IEA15PL[[#This Row],[Ścieżka Xpath]],ALL!$C:Q,COLUMN(N$2),0))</f>
        <v/>
      </c>
      <c r="O94" s="131" t="str">
        <f>IF(ISBLANK(VLOOKUP(T_IEA15PL[[#This Row],[Ścieżka Xpath]],ALL!$C:Q,COLUMN(O$2),0)),"",VLOOKUP(T_IEA15PL[[#This Row],[Ścieżka Xpath]],ALL!$C:Q,COLUMN(O$2),0))</f>
        <v/>
      </c>
    </row>
    <row r="95" spans="1:15">
      <c r="A95" s="144" t="s">
        <v>208</v>
      </c>
      <c r="B95" s="113">
        <v>93</v>
      </c>
      <c r="C95" s="113" t="str">
        <f>IF(ISBLANK(VLOOKUP(T_IEA15PL[[#This Row],[Ścieżka Xpath]],ALL!$C:E,COLUMN(C$2),0)),"",VLOOKUP(T_IEA15PL[[#This Row],[Ścieżka Xpath]],ALL!$C:E,COLUMN(C$2),0))</f>
        <v>13 06 074 075</v>
      </c>
      <c r="D95" s="117" t="str">
        <f>IF(ISBLANK(VLOOKUP(T_IEA15PL[[#This Row],[Ścieżka Xpath]],ALL!$C:F,COLUMN(D$2),0)),"",VLOOKUP(T_IEA15PL[[#This Row],[Ścieżka Xpath]],ALL!$C:F,COLUMN(D$2),0))</f>
        <v>Numer telefonu.</v>
      </c>
      <c r="E95" s="92" t="str">
        <f>IF(ISBLANK(VLOOKUP(T_IEA15PL[[#This Row],[Ścieżka Xpath]],ALL!$C:G,COLUMN(E$2),0)),"",VLOOKUP(T_IEA15PL[[#This Row],[Ścieżka Xpath]],ALL!$C:G,COLUMN(E$2),0))</f>
        <v>Phone number.</v>
      </c>
      <c r="F95" s="91" t="str">
        <f>IF(ISBLANK(VLOOKUP(T_IEA15PL[[#This Row],[Ścieżka Xpath]],ALL!$C:H,COLUMN(F$2),0)),"",VLOOKUP(T_IEA15PL[[#This Row],[Ścieżka Xpath]],ALL!$C:H,COLUMN(F$2),0))</f>
        <v/>
      </c>
      <c r="G95" s="91" t="str">
        <f>IF(ISBLANK(VLOOKUP(T_IEA15PL[[#This Row],[Ścieżka Xpath]],ALL!$C:I,COLUMN(G$2),0)),"",VLOOKUP(T_IEA15PL[[#This Row],[Ścieżka Xpath]],ALL!$C:I,COLUMN(G$2),0))</f>
        <v>R</v>
      </c>
      <c r="H95" s="91" t="str">
        <f>IF(ISBLANK(VLOOKUP(T_IEA15PL[[#This Row],[Ścieżka Xpath]],ALL!$C:J,COLUMN(H$2),0)),"",VLOOKUP(T_IEA15PL[[#This Row],[Ścieżka Xpath]],ALL!$C:J,COLUMN(H$2),0))</f>
        <v>an..35</v>
      </c>
      <c r="I95" s="125" t="str">
        <f>IF(ISBLANK(VLOOKUP(T_IEA15PL[[#This Row],[Ścieżka Xpath]],ALL!$C:K,COLUMN(I$2),0)),"",VLOOKUP(T_IEA15PL[[#This Row],[Ścieżka Xpath]],ALL!$C:K,COLUMN(I$2),0))</f>
        <v/>
      </c>
      <c r="J95" s="125" t="str">
        <f>IF(ISBLANK(VLOOKUP(T_IEA15PL[[#This Row],[Ścieżka Xpath]],ALL!$C:L,COLUMN(J$2),0)),"",VLOOKUP(T_IEA15PL[[#This Row],[Ścieżka Xpath]],ALL!$C:L,COLUMN(J$2),0))</f>
        <v>R0112</v>
      </c>
      <c r="K95" s="91" t="str">
        <f>IF(ISBLANK(VLOOKUP(T_IEA15PL[[#This Row],[Ścieżka Xpath]],ALL!$C:N,COLUMN(K$2),0)),"",VLOOKUP(T_IEA15PL[[#This Row],[Ścieżka Xpath]],ALL!$C:N,COLUMN(K$2),0))</f>
        <v/>
      </c>
      <c r="L95" s="92" t="str">
        <f>IF(ISBLANK(VLOOKUP(T_IEA15PL[[#This Row],[Ścieżka Xpath]],ALL!$C:O,COLUMN(L$2),0)),"",VLOOKUP(T_IEA15PL[[#This Row],[Ścieżka Xpath]],ALL!$C:O,COLUMN(L$2),0))</f>
        <v/>
      </c>
      <c r="M95" s="92" t="str">
        <f>IF(ISBLANK(VLOOKUP(T_IEA15PL[[#This Row],[Ścieżka Xpath]],ALL!$C:P,COLUMN(M$2),0)),"",VLOOKUP(T_IEA15PL[[#This Row],[Ścieżka Xpath]],ALL!$C:P,COLUMN(M$2),0))</f>
        <v/>
      </c>
      <c r="N95" s="92" t="str">
        <f>IF(ISBLANK(VLOOKUP(T_IEA15PL[[#This Row],[Ścieżka Xpath]],ALL!$C:Q,COLUMN(N$2),0)),"",VLOOKUP(T_IEA15PL[[#This Row],[Ścieżka Xpath]],ALL!$C:Q,COLUMN(N$2),0))</f>
        <v>Dodanie reguły/warunku.</v>
      </c>
      <c r="O95" s="131" t="str">
        <f>IF(ISBLANK(VLOOKUP(T_IEA15PL[[#This Row],[Ścieżka Xpath]],ALL!$C:Q,COLUMN(O$2),0)),"",VLOOKUP(T_IEA15PL[[#This Row],[Ścieżka Xpath]],ALL!$C:Q,COLUMN(O$2),0))</f>
        <v>R/C addition.</v>
      </c>
    </row>
    <row r="96" spans="1:15">
      <c r="A96" s="144" t="s">
        <v>209</v>
      </c>
      <c r="B96" s="113">
        <v>94</v>
      </c>
      <c r="C96" s="113" t="str">
        <f>IF(ISBLANK(VLOOKUP(T_IEA15PL[[#This Row],[Ścieżka Xpath]],ALL!$C:E,COLUMN(C$2),0)),"",VLOOKUP(T_IEA15PL[[#This Row],[Ścieżka Xpath]],ALL!$C:E,COLUMN(C$2),0))</f>
        <v>13 06 074 076</v>
      </c>
      <c r="D96" s="117" t="str">
        <f>IF(ISBLANK(VLOOKUP(T_IEA15PL[[#This Row],[Ścieżka Xpath]],ALL!$C:F,COLUMN(D$2),0)),"",VLOOKUP(T_IEA15PL[[#This Row],[Ścieżka Xpath]],ALL!$C:F,COLUMN(D$2),0))</f>
        <v>Adres e-mail.</v>
      </c>
      <c r="E96" s="92" t="str">
        <f>IF(ISBLANK(VLOOKUP(T_IEA15PL[[#This Row],[Ścieżka Xpath]],ALL!$C:G,COLUMN(E$2),0)),"",VLOOKUP(T_IEA15PL[[#This Row],[Ścieżka Xpath]],ALL!$C:G,COLUMN(E$2),0))</f>
        <v>Email address.</v>
      </c>
      <c r="F96" s="91" t="str">
        <f>IF(ISBLANK(VLOOKUP(T_IEA15PL[[#This Row],[Ścieżka Xpath]],ALL!$C:H,COLUMN(F$2),0)),"",VLOOKUP(T_IEA15PL[[#This Row],[Ścieżka Xpath]],ALL!$C:H,COLUMN(F$2),0))</f>
        <v/>
      </c>
      <c r="G96" s="91" t="str">
        <f>IF(ISBLANK(VLOOKUP(T_IEA15PL[[#This Row],[Ścieżka Xpath]],ALL!$C:I,COLUMN(G$2),0)),"",VLOOKUP(T_IEA15PL[[#This Row],[Ścieżka Xpath]],ALL!$C:I,COLUMN(G$2),0))</f>
        <v>O</v>
      </c>
      <c r="H96" s="91" t="str">
        <f>IF(ISBLANK(VLOOKUP(T_IEA15PL[[#This Row],[Ścieżka Xpath]],ALL!$C:J,COLUMN(H$2),0)),"",VLOOKUP(T_IEA15PL[[#This Row],[Ścieżka Xpath]],ALL!$C:J,COLUMN(H$2),0))</f>
        <v>an..256</v>
      </c>
      <c r="I96" s="125" t="str">
        <f>IF(ISBLANK(VLOOKUP(T_IEA15PL[[#This Row],[Ścieżka Xpath]],ALL!$C:K,COLUMN(I$2),0)),"",VLOOKUP(T_IEA15PL[[#This Row],[Ścieżka Xpath]],ALL!$C:K,COLUMN(I$2),0))</f>
        <v/>
      </c>
      <c r="J96" s="125" t="str">
        <f>IF(ISBLANK(VLOOKUP(T_IEA15PL[[#This Row],[Ścieżka Xpath]],ALL!$C:L,COLUMN(J$2),0)),"",VLOOKUP(T_IEA15PL[[#This Row],[Ścieżka Xpath]],ALL!$C:L,COLUMN(J$2),0))</f>
        <v>G0002</v>
      </c>
      <c r="K96" s="91" t="str">
        <f>IF(ISBLANK(VLOOKUP(T_IEA15PL[[#This Row],[Ścieżka Xpath]],ALL!$C:N,COLUMN(K$2),0)),"",VLOOKUP(T_IEA15PL[[#This Row],[Ścieżka Xpath]],ALL!$C:N,COLUMN(K$2),0))</f>
        <v/>
      </c>
      <c r="L96" s="92" t="str">
        <f>IF(ISBLANK(VLOOKUP(T_IEA15PL[[#This Row],[Ścieżka Xpath]],ALL!$C:O,COLUMN(L$2),0)),"",VLOOKUP(T_IEA15PL[[#This Row],[Ścieżka Xpath]],ALL!$C:O,COLUMN(L$2),0))</f>
        <v/>
      </c>
      <c r="M96" s="92" t="str">
        <f>IF(ISBLANK(VLOOKUP(T_IEA15PL[[#This Row],[Ścieżka Xpath]],ALL!$C:P,COLUMN(M$2),0)),"",VLOOKUP(T_IEA15PL[[#This Row],[Ścieżka Xpath]],ALL!$C:P,COLUMN(M$2),0))</f>
        <v/>
      </c>
      <c r="N96" s="92" t="str">
        <f>IF(ISBLANK(VLOOKUP(T_IEA15PL[[#This Row],[Ścieżka Xpath]],ALL!$C:Q,COLUMN(N$2),0)),"",VLOOKUP(T_IEA15PL[[#This Row],[Ścieżka Xpath]],ALL!$C:Q,COLUMN(N$2),0))</f>
        <v/>
      </c>
      <c r="O96" s="131" t="str">
        <f>IF(ISBLANK(VLOOKUP(T_IEA15PL[[#This Row],[Ścieżka Xpath]],ALL!$C:Q,COLUMN(O$2),0)),"",VLOOKUP(T_IEA15PL[[#This Row],[Ścieżka Xpath]],ALL!$C:Q,COLUMN(O$2),0))</f>
        <v/>
      </c>
    </row>
    <row r="97" spans="1:15">
      <c r="A97" s="143" t="s">
        <v>210</v>
      </c>
      <c r="B97" s="112">
        <v>95</v>
      </c>
      <c r="C97" s="112" t="str">
        <f>IF(ISBLANK(VLOOKUP(T_IEA15PL[[#This Row],[Ścieżka Xpath]],ALL!$C:E,COLUMN(C$2),0)),"",VLOOKUP(T_IEA15PL[[#This Row],[Ścieżka Xpath]],ALL!$C:E,COLUMN(C$2),0))</f>
        <v>-</v>
      </c>
      <c r="D97" s="116" t="str">
        <f>IF(ISBLANK(VLOOKUP(T_IEA15PL[[#This Row],[Ścieżka Xpath]],ALL!$C:F,COLUMN(D$2),0)),"",VLOOKUP(T_IEA15PL[[#This Row],[Ścieżka Xpath]],ALL!$C:F,COLUMN(D$2),0))</f>
        <v>Dane zabezpieczenia.</v>
      </c>
      <c r="E97" s="100" t="str">
        <f>IF(ISBLANK(VLOOKUP(T_IEA15PL[[#This Row],[Ścieżka Xpath]],ALL!$C:G,COLUMN(E$2),0)),"",VLOOKUP(T_IEA15PL[[#This Row],[Ścieżka Xpath]],ALL!$C:G,COLUMN(E$2),0))</f>
        <v>Guarantee details.</v>
      </c>
      <c r="F97" s="79" t="str">
        <f>IF(ISBLANK(VLOOKUP(T_IEA15PL[[#This Row],[Ścieżka Xpath]],ALL!$C:H,COLUMN(F$2),0)),"",VLOOKUP(T_IEA15PL[[#This Row],[Ścieżka Xpath]],ALL!$C:H,COLUMN(F$2),0))</f>
        <v>1..9</v>
      </c>
      <c r="G97" s="79" t="str">
        <f>IF(ISBLANK(VLOOKUP(T_IEA15PL[[#This Row],[Ścieżka Xpath]],ALL!$C:I,COLUMN(G$2),0)),"",VLOOKUP(T_IEA15PL[[#This Row],[Ścieżka Xpath]],ALL!$C:I,COLUMN(G$2),0))</f>
        <v>R</v>
      </c>
      <c r="H97" s="79" t="str">
        <f>IF(ISBLANK(VLOOKUP(T_IEA15PL[[#This Row],[Ścieżka Xpath]],ALL!$C:J,COLUMN(H$2),0)),"",VLOOKUP(T_IEA15PL[[#This Row],[Ścieżka Xpath]],ALL!$C:J,COLUMN(H$2),0))</f>
        <v/>
      </c>
      <c r="I97" s="24" t="str">
        <f>IF(ISBLANK(VLOOKUP(T_IEA15PL[[#This Row],[Ścieżka Xpath]],ALL!$C:K,COLUMN(I$2),0)),"",VLOOKUP(T_IEA15PL[[#This Row],[Ścieżka Xpath]],ALL!$C:K,COLUMN(I$2),0))</f>
        <v/>
      </c>
      <c r="J97" s="24" t="str">
        <f>IF(ISBLANK(VLOOKUP(T_IEA15PL[[#This Row],[Ścieżka Xpath]],ALL!$C:L,COLUMN(J$2),0)),"",VLOOKUP(T_IEA15PL[[#This Row],[Ścieżka Xpath]],ALL!$C:L,COLUMN(J$2),0))</f>
        <v/>
      </c>
      <c r="K97" s="79" t="str">
        <f>IF(ISBLANK(VLOOKUP(T_IEA15PL[[#This Row],[Ścieżka Xpath]],ALL!$C:N,COLUMN(K$2),0)),"",VLOOKUP(T_IEA15PL[[#This Row],[Ścieżka Xpath]],ALL!$C:N,COLUMN(K$2),0))</f>
        <v/>
      </c>
      <c r="L97" s="129" t="str">
        <f>IF(ISBLANK(VLOOKUP(T_IEA15PL[[#This Row],[Ścieżka Xpath]],ALL!$C:O,COLUMN(L$2),0)),"",VLOOKUP(T_IEA15PL[[#This Row],[Ścieżka Xpath]],ALL!$C:O,COLUMN(L$2),0))</f>
        <v/>
      </c>
      <c r="M97" s="129" t="str">
        <f>IF(ISBLANK(VLOOKUP(T_IEA15PL[[#This Row],[Ścieżka Xpath]],ALL!$C:P,COLUMN(M$2),0)),"",VLOOKUP(T_IEA15PL[[#This Row],[Ścieżka Xpath]],ALL!$C:P,COLUMN(M$2),0))</f>
        <v/>
      </c>
      <c r="N97" s="129" t="str">
        <f>IF(ISBLANK(VLOOKUP(T_IEA15PL[[#This Row],[Ścieżka Xpath]],ALL!$C:Q,COLUMN(N$2),0)),"",VLOOKUP(T_IEA15PL[[#This Row],[Ścieżka Xpath]],ALL!$C:Q,COLUMN(N$2),0))</f>
        <v/>
      </c>
      <c r="O97" s="130" t="str">
        <f>IF(ISBLANK(VLOOKUP(T_IEA15PL[[#This Row],[Ścieżka Xpath]],ALL!$C:Q,COLUMN(O$2),0)),"",VLOOKUP(T_IEA15PL[[#This Row],[Ścieżka Xpath]],ALL!$C:Q,COLUMN(O$2),0))</f>
        <v/>
      </c>
    </row>
    <row r="98" spans="1:15" ht="30">
      <c r="A98" s="144" t="s">
        <v>213</v>
      </c>
      <c r="B98" s="113">
        <v>96</v>
      </c>
      <c r="C98" s="113" t="str">
        <f>IF(ISBLANK(VLOOKUP(T_IEA15PL[[#This Row],[Ścieżka Xpath]],ALL!$C:E,COLUMN(C$2),0)),"",VLOOKUP(T_IEA15PL[[#This Row],[Ścieżka Xpath]],ALL!$C:E,COLUMN(C$2),0))</f>
        <v>-</v>
      </c>
      <c r="D98" s="117" t="str">
        <f>IF(ISBLANK(VLOOKUP(T_IEA15PL[[#This Row],[Ścieżka Xpath]],ALL!$C:F,COLUMN(D$2),0)),"",VLOOKUP(T_IEA15PL[[#This Row],[Ścieżka Xpath]],ALL!$C:F,COLUMN(D$2),0))</f>
        <v>Liczba porządkowa służąca do określenia pozycji w danej kolekcji danych.</v>
      </c>
      <c r="E98" s="92" t="str">
        <f>IF(ISBLANK(VLOOKUP(T_IEA15PL[[#This Row],[Ścieżka Xpath]],ALL!$C:G,COLUMN(E$2),0)),"",VLOOKUP(T_IEA15PL[[#This Row],[Ścieżka Xpath]],ALL!$C:G,COLUMN(E$2),0))</f>
        <v>Sequence number in data group collection to which this data group belongs to.</v>
      </c>
      <c r="F98" s="91" t="str">
        <f>IF(ISBLANK(VLOOKUP(T_IEA15PL[[#This Row],[Ścieżka Xpath]],ALL!$C:H,COLUMN(F$2),0)),"",VLOOKUP(T_IEA15PL[[#This Row],[Ścieżka Xpath]],ALL!$C:H,COLUMN(F$2),0))</f>
        <v/>
      </c>
      <c r="G98" s="91" t="str">
        <f>IF(ISBLANK(VLOOKUP(T_IEA15PL[[#This Row],[Ścieżka Xpath]],ALL!$C:I,COLUMN(G$2),0)),"",VLOOKUP(T_IEA15PL[[#This Row],[Ścieżka Xpath]],ALL!$C:I,COLUMN(G$2),0))</f>
        <v>R</v>
      </c>
      <c r="H98" s="91" t="str">
        <f>IF(ISBLANK(VLOOKUP(T_IEA15PL[[#This Row],[Ścieżka Xpath]],ALL!$C:J,COLUMN(H$2),0)),"",VLOOKUP(T_IEA15PL[[#This Row],[Ścieżka Xpath]],ALL!$C:J,COLUMN(H$2),0))</f>
        <v>n..5</v>
      </c>
      <c r="I98" s="125" t="str">
        <f>IF(ISBLANK(VLOOKUP(T_IEA15PL[[#This Row],[Ścieżka Xpath]],ALL!$C:K,COLUMN(I$2),0)),"",VLOOKUP(T_IEA15PL[[#This Row],[Ścieżka Xpath]],ALL!$C:K,COLUMN(I$2),0))</f>
        <v/>
      </c>
      <c r="J98" s="125" t="str">
        <f>IF(ISBLANK(VLOOKUP(T_IEA15PL[[#This Row],[Ścieżka Xpath]],ALL!$C:L,COLUMN(J$2),0)),"",VLOOKUP(T_IEA15PL[[#This Row],[Ścieżka Xpath]],ALL!$C:L,COLUMN(J$2),0))</f>
        <v>R0987</v>
      </c>
      <c r="K98" s="91" t="str">
        <f>IF(ISBLANK(VLOOKUP(T_IEA15PL[[#This Row],[Ścieżka Xpath]],ALL!$C:N,COLUMN(K$2),0)),"",VLOOKUP(T_IEA15PL[[#This Row],[Ścieżka Xpath]],ALL!$C:N,COLUMN(K$2),0))</f>
        <v/>
      </c>
      <c r="L98" s="92" t="str">
        <f>IF(ISBLANK(VLOOKUP(T_IEA15PL[[#This Row],[Ścieżka Xpath]],ALL!$C:O,COLUMN(L$2),0)),"",VLOOKUP(T_IEA15PL[[#This Row],[Ścieżka Xpath]],ALL!$C:O,COLUMN(L$2),0))</f>
        <v/>
      </c>
      <c r="M98" s="92" t="str">
        <f>IF(ISBLANK(VLOOKUP(T_IEA15PL[[#This Row],[Ścieżka Xpath]],ALL!$C:P,COLUMN(M$2),0)),"",VLOOKUP(T_IEA15PL[[#This Row],[Ścieżka Xpath]],ALL!$C:P,COLUMN(M$2),0))</f>
        <v/>
      </c>
      <c r="N98" s="92" t="str">
        <f>IF(ISBLANK(VLOOKUP(T_IEA15PL[[#This Row],[Ścieżka Xpath]],ALL!$C:Q,COLUMN(N$2),0)),"",VLOOKUP(T_IEA15PL[[#This Row],[Ścieżka Xpath]],ALL!$C:Q,COLUMN(N$2),0))</f>
        <v/>
      </c>
      <c r="O98" s="131" t="str">
        <f>IF(ISBLANK(VLOOKUP(T_IEA15PL[[#This Row],[Ścieżka Xpath]],ALL!$C:Q,COLUMN(O$2),0)),"",VLOOKUP(T_IEA15PL[[#This Row],[Ścieżka Xpath]],ALL!$C:Q,COLUMN(O$2),0))</f>
        <v/>
      </c>
    </row>
    <row r="99" spans="1:15" ht="30">
      <c r="A99" s="144" t="s">
        <v>214</v>
      </c>
      <c r="B99" s="113">
        <v>97</v>
      </c>
      <c r="C99" s="113" t="str">
        <f>IF(ISBLANK(VLOOKUP(T_IEA15PL[[#This Row],[Ścieżka Xpath]],ALL!$C:E,COLUMN(C$2),0)),"",VLOOKUP(T_IEA15PL[[#This Row],[Ścieżka Xpath]],ALL!$C:E,COLUMN(C$2),0))</f>
        <v>99 02 001 000</v>
      </c>
      <c r="D99" s="117" t="str">
        <f>IF(ISBLANK(VLOOKUP(T_IEA15PL[[#This Row],[Ścieżka Xpath]],ALL!$C:F,COLUMN(D$2),0)),"",VLOOKUP(T_IEA15PL[[#This Row],[Ścieżka Xpath]],ALL!$C:F,COLUMN(D$2),0))</f>
        <v>Rodzaj zabezpieczenia.</v>
      </c>
      <c r="E99" s="92" t="str">
        <f>IF(ISBLANK(VLOOKUP(T_IEA15PL[[#This Row],[Ścieżka Xpath]],ALL!$C:G,COLUMN(E$2),0)),"",VLOOKUP(T_IEA15PL[[#This Row],[Ścieżka Xpath]],ALL!$C:G,COLUMN(E$2),0))</f>
        <v>Guarantee type.</v>
      </c>
      <c r="F99" s="91" t="str">
        <f>IF(ISBLANK(VLOOKUP(T_IEA15PL[[#This Row],[Ścieżka Xpath]],ALL!$C:H,COLUMN(F$2),0)),"",VLOOKUP(T_IEA15PL[[#This Row],[Ścieżka Xpath]],ALL!$C:H,COLUMN(F$2),0))</f>
        <v/>
      </c>
      <c r="G99" s="91" t="str">
        <f>IF(ISBLANK(VLOOKUP(T_IEA15PL[[#This Row],[Ścieżka Xpath]],ALL!$C:I,COLUMN(G$2),0)),"",VLOOKUP(T_IEA15PL[[#This Row],[Ścieżka Xpath]],ALL!$C:I,COLUMN(G$2),0))</f>
        <v>R</v>
      </c>
      <c r="H99" s="91" t="str">
        <f>IF(ISBLANK(VLOOKUP(T_IEA15PL[[#This Row],[Ścieżka Xpath]],ALL!$C:J,COLUMN(H$2),0)),"",VLOOKUP(T_IEA15PL[[#This Row],[Ścieżka Xpath]],ALL!$C:J,COLUMN(H$2),0))</f>
        <v>an1</v>
      </c>
      <c r="I99" s="125" t="str">
        <f>IF(ISBLANK(VLOOKUP(T_IEA15PL[[#This Row],[Ścieżka Xpath]],ALL!$C:K,COLUMN(I$2),0)),"",VLOOKUP(T_IEA15PL[[#This Row],[Ścieżka Xpath]],ALL!$C:K,COLUMN(I$2),0))</f>
        <v>CL152</v>
      </c>
      <c r="J99" s="125" t="str">
        <f>IF(ISBLANK(VLOOKUP(T_IEA15PL[[#This Row],[Ścieżka Xpath]],ALL!$C:L,COLUMN(J$2),0)),"",VLOOKUP(T_IEA15PL[[#This Row],[Ścieżka Xpath]],ALL!$C:L,COLUMN(J$2),0))</f>
        <v>R0900; RP16</v>
      </c>
      <c r="K99" s="91" t="str">
        <f>IF(ISBLANK(VLOOKUP(T_IEA15PL[[#This Row],[Ścieżka Xpath]],ALL!$C:N,COLUMN(K$2),0)),"",VLOOKUP(T_IEA15PL[[#This Row],[Ścieżka Xpath]],ALL!$C:N,COLUMN(K$2),0))</f>
        <v/>
      </c>
      <c r="L99" s="92" t="str">
        <f>IF(ISBLANK(VLOOKUP(T_IEA15PL[[#This Row],[Ścieżka Xpath]],ALL!$C:O,COLUMN(L$2),0)),"",VLOOKUP(T_IEA15PL[[#This Row],[Ścieżka Xpath]],ALL!$C:O,COLUMN(L$2),0))</f>
        <v/>
      </c>
      <c r="M99" s="92" t="str">
        <f>IF(ISBLANK(VLOOKUP(T_IEA15PL[[#This Row],[Ścieżka Xpath]],ALL!$C:P,COLUMN(M$2),0)),"",VLOOKUP(T_IEA15PL[[#This Row],[Ścieżka Xpath]],ALL!$C:P,COLUMN(M$2),0))</f>
        <v/>
      </c>
      <c r="N99" s="92" t="str">
        <f>IF(ISBLANK(VLOOKUP(T_IEA15PL[[#This Row],[Ścieżka Xpath]],ALL!$C:Q,COLUMN(N$2),0)),"",VLOOKUP(T_IEA15PL[[#This Row],[Ścieżka Xpath]],ALL!$C:Q,COLUMN(N$2),0))</f>
        <v/>
      </c>
      <c r="O99" s="131" t="str">
        <f>IF(ISBLANK(VLOOKUP(T_IEA15PL[[#This Row],[Ścieżka Xpath]],ALL!$C:Q,COLUMN(O$2),0)),"",VLOOKUP(T_IEA15PL[[#This Row],[Ścieżka Xpath]],ALL!$C:Q,COLUMN(O$2),0))</f>
        <v/>
      </c>
    </row>
    <row r="100" spans="1:15" ht="30">
      <c r="A100" s="144" t="s">
        <v>219</v>
      </c>
      <c r="B100" s="113">
        <v>98</v>
      </c>
      <c r="C100" s="113" t="str">
        <f>IF(ISBLANK(VLOOKUP(T_IEA15PL[[#This Row],[Ścieżka Xpath]],ALL!$C:E,COLUMN(C$2),0)),"",VLOOKUP(T_IEA15PL[[#This Row],[Ścieżka Xpath]],ALL!$C:E,COLUMN(C$2),0))</f>
        <v>99 03 073 000</v>
      </c>
      <c r="D100" s="117" t="str">
        <f>IF(ISBLANK(VLOOKUP(T_IEA15PL[[#This Row],[Ścieżka Xpath]],ALL!$C:F,COLUMN(D$2),0)),"",VLOOKUP(T_IEA15PL[[#This Row],[Ścieżka Xpath]],ALL!$C:F,COLUMN(D$2),0))</f>
        <v>Inny odnośnik do zabezpieczenia.</v>
      </c>
      <c r="E100" s="92" t="str">
        <f>IF(ISBLANK(VLOOKUP(T_IEA15PL[[#This Row],[Ścieżka Xpath]],ALL!$C:G,COLUMN(E$2),0)),"",VLOOKUP(T_IEA15PL[[#This Row],[Ścieżka Xpath]],ALL!$C:G,COLUMN(E$2),0))</f>
        <v>Other guarantee reference (different from GRN).</v>
      </c>
      <c r="F100" s="91" t="str">
        <f>IF(ISBLANK(VLOOKUP(T_IEA15PL[[#This Row],[Ścieżka Xpath]],ALL!$C:H,COLUMN(F$2),0)),"",VLOOKUP(T_IEA15PL[[#This Row],[Ścieżka Xpath]],ALL!$C:H,COLUMN(F$2),0))</f>
        <v/>
      </c>
      <c r="G100" s="91" t="str">
        <f>IF(ISBLANK(VLOOKUP(T_IEA15PL[[#This Row],[Ścieżka Xpath]],ALL!$C:I,COLUMN(G$2),0)),"",VLOOKUP(T_IEA15PL[[#This Row],[Ścieżka Xpath]],ALL!$C:I,COLUMN(G$2),0))</f>
        <v>D</v>
      </c>
      <c r="H100" s="91" t="str">
        <f>IF(ISBLANK(VLOOKUP(T_IEA15PL[[#This Row],[Ścieżka Xpath]],ALL!$C:J,COLUMN(H$2),0)),"",VLOOKUP(T_IEA15PL[[#This Row],[Ścieżka Xpath]],ALL!$C:J,COLUMN(H$2),0))</f>
        <v>an..35</v>
      </c>
      <c r="I100" s="125" t="str">
        <f>IF(ISBLANK(VLOOKUP(T_IEA15PL[[#This Row],[Ścieżka Xpath]],ALL!$C:K,COLUMN(I$2),0)),"",VLOOKUP(T_IEA15PL[[#This Row],[Ścieżka Xpath]],ALL!$C:K,COLUMN(I$2),0))</f>
        <v/>
      </c>
      <c r="J100" s="125" t="str">
        <f>IF(ISBLANK(VLOOKUP(T_IEA15PL[[#This Row],[Ścieżka Xpath]],ALL!$C:L,COLUMN(J$2),0)),"",VLOOKUP(T_IEA15PL[[#This Row],[Ścieżka Xpath]],ALL!$C:L,COLUMN(J$2),0))</f>
        <v>C0130; RP15</v>
      </c>
      <c r="K100" s="91" t="str">
        <f>IF(ISBLANK(VLOOKUP(T_IEA15PL[[#This Row],[Ścieżka Xpath]],ALL!$C:N,COLUMN(K$2),0)),"",VLOOKUP(T_IEA15PL[[#This Row],[Ścieżka Xpath]],ALL!$C:N,COLUMN(K$2),0))</f>
        <v/>
      </c>
      <c r="L100" s="92" t="str">
        <f>IF(ISBLANK(VLOOKUP(T_IEA15PL[[#This Row],[Ścieżka Xpath]],ALL!$C:O,COLUMN(L$2),0)),"",VLOOKUP(T_IEA15PL[[#This Row],[Ścieżka Xpath]],ALL!$C:O,COLUMN(L$2),0))</f>
        <v/>
      </c>
      <c r="M100" s="92" t="str">
        <f>IF(ISBLANK(VLOOKUP(T_IEA15PL[[#This Row],[Ścieżka Xpath]],ALL!$C:P,COLUMN(M$2),0)),"",VLOOKUP(T_IEA15PL[[#This Row],[Ścieżka Xpath]],ALL!$C:P,COLUMN(M$2),0))</f>
        <v/>
      </c>
      <c r="N100" s="92" t="str">
        <f>IF(ISBLANK(VLOOKUP(T_IEA15PL[[#This Row],[Ścieżka Xpath]],ALL!$C:Q,COLUMN(N$2),0)),"",VLOOKUP(T_IEA15PL[[#This Row],[Ścieżka Xpath]],ALL!$C:Q,COLUMN(N$2),0))</f>
        <v/>
      </c>
      <c r="O100" s="131" t="str">
        <f>IF(ISBLANK(VLOOKUP(T_IEA15PL[[#This Row],[Ścieżka Xpath]],ALL!$C:Q,COLUMN(O$2),0)),"",VLOOKUP(T_IEA15PL[[#This Row],[Ścieżka Xpath]],ALL!$C:Q,COLUMN(O$2),0))</f>
        <v/>
      </c>
    </row>
    <row r="101" spans="1:15" ht="30">
      <c r="A101" s="143" t="s">
        <v>222</v>
      </c>
      <c r="B101" s="112">
        <v>99</v>
      </c>
      <c r="C101" s="112" t="str">
        <f>IF(ISBLANK(VLOOKUP(T_IEA15PL[[#This Row],[Ścieżka Xpath]],ALL!$C:E,COLUMN(C$2),0)),"",VLOOKUP(T_IEA15PL[[#This Row],[Ścieżka Xpath]],ALL!$C:E,COLUMN(C$2),0))</f>
        <v>99 03 000 000</v>
      </c>
      <c r="D101" s="116" t="str">
        <f>IF(ISBLANK(VLOOKUP(T_IEA15PL[[#This Row],[Ścieżka Xpath]],ALL!$C:F,COLUMN(D$2),0)),"",VLOOKUP(T_IEA15PL[[#This Row],[Ścieżka Xpath]],ALL!$C:F,COLUMN(D$2),0))</f>
        <v>Odniesienie do zabezpieczenia.</v>
      </c>
      <c r="E101" s="100" t="str">
        <f>IF(ISBLANK(VLOOKUP(T_IEA15PL[[#This Row],[Ścieżka Xpath]],ALL!$C:G,COLUMN(E$2),0)),"",VLOOKUP(T_IEA15PL[[#This Row],[Ścieżka Xpath]],ALL!$C:G,COLUMN(E$2),0))</f>
        <v>Guarantee reference details.</v>
      </c>
      <c r="F101" s="79" t="str">
        <f>IF(ISBLANK(VLOOKUP(T_IEA15PL[[#This Row],[Ścieżka Xpath]],ALL!$C:H,COLUMN(F$2),0)),"",VLOOKUP(T_IEA15PL[[#This Row],[Ścieżka Xpath]],ALL!$C:H,COLUMN(F$2),0))</f>
        <v>0..99</v>
      </c>
      <c r="G101" s="79" t="str">
        <f>IF(ISBLANK(VLOOKUP(T_IEA15PL[[#This Row],[Ścieżka Xpath]],ALL!$C:I,COLUMN(G$2),0)),"",VLOOKUP(T_IEA15PL[[#This Row],[Ścieżka Xpath]],ALL!$C:I,COLUMN(G$2),0))</f>
        <v>D</v>
      </c>
      <c r="H101" s="79" t="str">
        <f>IF(ISBLANK(VLOOKUP(T_IEA15PL[[#This Row],[Ścieżka Xpath]],ALL!$C:J,COLUMN(H$2),0)),"",VLOOKUP(T_IEA15PL[[#This Row],[Ścieżka Xpath]],ALL!$C:J,COLUMN(H$2),0))</f>
        <v/>
      </c>
      <c r="I101" s="24" t="str">
        <f>IF(ISBLANK(VLOOKUP(T_IEA15PL[[#This Row],[Ścieżka Xpath]],ALL!$C:K,COLUMN(I$2),0)),"",VLOOKUP(T_IEA15PL[[#This Row],[Ścieżka Xpath]],ALL!$C:K,COLUMN(I$2),0))</f>
        <v/>
      </c>
      <c r="J101" s="24" t="str">
        <f>IF(ISBLANK(VLOOKUP(T_IEA15PL[[#This Row],[Ścieżka Xpath]],ALL!$C:L,COLUMN(J$2),0)),"",VLOOKUP(T_IEA15PL[[#This Row],[Ścieżka Xpath]],ALL!$C:L,COLUMN(J$2),0))</f>
        <v>C0085; RP17</v>
      </c>
      <c r="K101" s="79" t="str">
        <f>IF(ISBLANK(VLOOKUP(T_IEA15PL[[#This Row],[Ścieżka Xpath]],ALL!$C:N,COLUMN(K$2),0)),"",VLOOKUP(T_IEA15PL[[#This Row],[Ścieżka Xpath]],ALL!$C:N,COLUMN(K$2),0))</f>
        <v/>
      </c>
      <c r="L101" s="129" t="str">
        <f>IF(ISBLANK(VLOOKUP(T_IEA15PL[[#This Row],[Ścieżka Xpath]],ALL!$C:O,COLUMN(L$2),0)),"",VLOOKUP(T_IEA15PL[[#This Row],[Ścieżka Xpath]],ALL!$C:O,COLUMN(L$2),0))</f>
        <v/>
      </c>
      <c r="M101" s="129" t="str">
        <f>IF(ISBLANK(VLOOKUP(T_IEA15PL[[#This Row],[Ścieżka Xpath]],ALL!$C:P,COLUMN(M$2),0)),"",VLOOKUP(T_IEA15PL[[#This Row],[Ścieżka Xpath]],ALL!$C:P,COLUMN(M$2),0))</f>
        <v/>
      </c>
      <c r="N101" s="129" t="str">
        <f>IF(ISBLANK(VLOOKUP(T_IEA15PL[[#This Row],[Ścieżka Xpath]],ALL!$C:Q,COLUMN(N$2),0)),"",VLOOKUP(T_IEA15PL[[#This Row],[Ścieżka Xpath]],ALL!$C:Q,COLUMN(N$2),0))</f>
        <v/>
      </c>
      <c r="O101" s="130" t="str">
        <f>IF(ISBLANK(VLOOKUP(T_IEA15PL[[#This Row],[Ścieżka Xpath]],ALL!$C:Q,COLUMN(O$2),0)),"",VLOOKUP(T_IEA15PL[[#This Row],[Ścieżka Xpath]],ALL!$C:Q,COLUMN(O$2),0))</f>
        <v/>
      </c>
    </row>
    <row r="102" spans="1:15" ht="30">
      <c r="A102" s="144" t="s">
        <v>226</v>
      </c>
      <c r="B102" s="113">
        <v>100</v>
      </c>
      <c r="C102" s="113" t="str">
        <f>IF(ISBLANK(VLOOKUP(T_IEA15PL[[#This Row],[Ścieżka Xpath]],ALL!$C:E,COLUMN(C$2),0)),"",VLOOKUP(T_IEA15PL[[#This Row],[Ścieżka Xpath]],ALL!$C:E,COLUMN(C$2),0))</f>
        <v>-</v>
      </c>
      <c r="D102" s="117" t="str">
        <f>IF(ISBLANK(VLOOKUP(T_IEA15PL[[#This Row],[Ścieżka Xpath]],ALL!$C:F,COLUMN(D$2),0)),"",VLOOKUP(T_IEA15PL[[#This Row],[Ścieżka Xpath]],ALL!$C:F,COLUMN(D$2),0))</f>
        <v>Liczba porządkowa służąca do określenia pozycji w danej kolekcji danych.</v>
      </c>
      <c r="E102" s="92" t="str">
        <f>IF(ISBLANK(VLOOKUP(T_IEA15PL[[#This Row],[Ścieżka Xpath]],ALL!$C:G,COLUMN(E$2),0)),"",VLOOKUP(T_IEA15PL[[#This Row],[Ścieżka Xpath]],ALL!$C:G,COLUMN(E$2),0))</f>
        <v>Sequence number in data group collection to which this data group belongs to.</v>
      </c>
      <c r="F102" s="91" t="str">
        <f>IF(ISBLANK(VLOOKUP(T_IEA15PL[[#This Row],[Ścieżka Xpath]],ALL!$C:H,COLUMN(F$2),0)),"",VLOOKUP(T_IEA15PL[[#This Row],[Ścieżka Xpath]],ALL!$C:H,COLUMN(F$2),0))</f>
        <v/>
      </c>
      <c r="G102" s="91" t="str">
        <f>IF(ISBLANK(VLOOKUP(T_IEA15PL[[#This Row],[Ścieżka Xpath]],ALL!$C:I,COLUMN(G$2),0)),"",VLOOKUP(T_IEA15PL[[#This Row],[Ścieżka Xpath]],ALL!$C:I,COLUMN(G$2),0))</f>
        <v>R</v>
      </c>
      <c r="H102" s="91" t="str">
        <f>IF(ISBLANK(VLOOKUP(T_IEA15PL[[#This Row],[Ścieżka Xpath]],ALL!$C:J,COLUMN(H$2),0)),"",VLOOKUP(T_IEA15PL[[#This Row],[Ścieżka Xpath]],ALL!$C:J,COLUMN(H$2),0))</f>
        <v>n..5</v>
      </c>
      <c r="I102" s="125" t="str">
        <f>IF(ISBLANK(VLOOKUP(T_IEA15PL[[#This Row],[Ścieżka Xpath]],ALL!$C:K,COLUMN(I$2),0)),"",VLOOKUP(T_IEA15PL[[#This Row],[Ścieżka Xpath]],ALL!$C:K,COLUMN(I$2),0))</f>
        <v/>
      </c>
      <c r="J102" s="125" t="str">
        <f>IF(ISBLANK(VLOOKUP(T_IEA15PL[[#This Row],[Ścieżka Xpath]],ALL!$C:L,COLUMN(J$2),0)),"",VLOOKUP(T_IEA15PL[[#This Row],[Ścieżka Xpath]],ALL!$C:L,COLUMN(J$2),0))</f>
        <v>R0987</v>
      </c>
      <c r="K102" s="91" t="str">
        <f>IF(ISBLANK(VLOOKUP(T_IEA15PL[[#This Row],[Ścieżka Xpath]],ALL!$C:N,COLUMN(K$2),0)),"",VLOOKUP(T_IEA15PL[[#This Row],[Ścieżka Xpath]],ALL!$C:N,COLUMN(K$2),0))</f>
        <v/>
      </c>
      <c r="L102" s="92" t="str">
        <f>IF(ISBLANK(VLOOKUP(T_IEA15PL[[#This Row],[Ścieżka Xpath]],ALL!$C:O,COLUMN(L$2),0)),"",VLOOKUP(T_IEA15PL[[#This Row],[Ścieżka Xpath]],ALL!$C:O,COLUMN(L$2),0))</f>
        <v/>
      </c>
      <c r="M102" s="92" t="str">
        <f>IF(ISBLANK(VLOOKUP(T_IEA15PL[[#This Row],[Ścieżka Xpath]],ALL!$C:P,COLUMN(M$2),0)),"",VLOOKUP(T_IEA15PL[[#This Row],[Ścieżka Xpath]],ALL!$C:P,COLUMN(M$2),0))</f>
        <v/>
      </c>
      <c r="N102" s="92" t="str">
        <f>IF(ISBLANK(VLOOKUP(T_IEA15PL[[#This Row],[Ścieżka Xpath]],ALL!$C:Q,COLUMN(N$2),0)),"",VLOOKUP(T_IEA15PL[[#This Row],[Ścieżka Xpath]],ALL!$C:Q,COLUMN(N$2),0))</f>
        <v/>
      </c>
      <c r="O102" s="131" t="str">
        <f>IF(ISBLANK(VLOOKUP(T_IEA15PL[[#This Row],[Ścieżka Xpath]],ALL!$C:Q,COLUMN(O$2),0)),"",VLOOKUP(T_IEA15PL[[#This Row],[Ścieżka Xpath]],ALL!$C:Q,COLUMN(O$2),0))</f>
        <v/>
      </c>
    </row>
    <row r="103" spans="1:15" ht="75">
      <c r="A103" s="144" t="s">
        <v>227</v>
      </c>
      <c r="B103" s="113">
        <v>101</v>
      </c>
      <c r="C103" s="113" t="str">
        <f>IF(ISBLANK(VLOOKUP(T_IEA15PL[[#This Row],[Ścieżka Xpath]],ALL!$C:E,COLUMN(C$2),0)),"",VLOOKUP(T_IEA15PL[[#This Row],[Ścieżka Xpath]],ALL!$C:E,COLUMN(C$2),0))</f>
        <v>99 03 069 000</v>
      </c>
      <c r="D103" s="117" t="str">
        <f>IF(ISBLANK(VLOOKUP(T_IEA15PL[[#This Row],[Ścieżka Xpath]],ALL!$C:F,COLUMN(D$2),0)),"",VLOOKUP(T_IEA15PL[[#This Row],[Ścieżka Xpath]],ALL!$C:F,COLUMN(D$2),0))</f>
        <v>Numer GRN.</v>
      </c>
      <c r="E103" s="92" t="str">
        <f>IF(ISBLANK(VLOOKUP(T_IEA15PL[[#This Row],[Ścieżka Xpath]],ALL!$C:G,COLUMN(E$2),0)),"",VLOOKUP(T_IEA15PL[[#This Row],[Ścieżka Xpath]],ALL!$C:G,COLUMN(E$2),0))</f>
        <v>GRN number.</v>
      </c>
      <c r="F103" s="91" t="str">
        <f>IF(ISBLANK(VLOOKUP(T_IEA15PL[[#This Row],[Ścieżka Xpath]],ALL!$C:H,COLUMN(F$2),0)),"",VLOOKUP(T_IEA15PL[[#This Row],[Ścieżka Xpath]],ALL!$C:H,COLUMN(F$2),0))</f>
        <v/>
      </c>
      <c r="G103" s="91" t="str">
        <f>IF(ISBLANK(VLOOKUP(T_IEA15PL[[#This Row],[Ścieżka Xpath]],ALL!$C:I,COLUMN(G$2),0)),"",VLOOKUP(T_IEA15PL[[#This Row],[Ścieżka Xpath]],ALL!$C:I,COLUMN(G$2),0))</f>
        <v>D</v>
      </c>
      <c r="H103" s="91" t="str">
        <f>IF(ISBLANK(VLOOKUP(T_IEA15PL[[#This Row],[Ścieżka Xpath]],ALL!$C:J,COLUMN(H$2),0)),"",VLOOKUP(T_IEA15PL[[#This Row],[Ścieżka Xpath]],ALL!$C:J,COLUMN(H$2),0))</f>
        <v>an..24</v>
      </c>
      <c r="I103" s="125" t="str">
        <f>IF(ISBLANK(VLOOKUP(T_IEA15PL[[#This Row],[Ścieżka Xpath]],ALL!$C:K,COLUMN(I$2),0)),"",VLOOKUP(T_IEA15PL[[#This Row],[Ścieżka Xpath]],ALL!$C:K,COLUMN(I$2),0))</f>
        <v/>
      </c>
      <c r="J103" s="125" t="str">
        <f>IF(ISBLANK(VLOOKUP(T_IEA15PL[[#This Row],[Ścieżka Xpath]],ALL!$C:L,COLUMN(J$2),0)),"",VLOOKUP(T_IEA15PL[[#This Row],[Ścieżka Xpath]],ALL!$C:L,COLUMN(J$2),0))</f>
        <v>C0086; G0002; R0318; RP15; RP0318</v>
      </c>
      <c r="K103" s="91" t="str">
        <f>IF(ISBLANK(VLOOKUP(T_IEA15PL[[#This Row],[Ścieżka Xpath]],ALL!$C:N,COLUMN(K$2),0)),"",VLOOKUP(T_IEA15PL[[#This Row],[Ścieżka Xpath]],ALL!$C:N,COLUMN(K$2),0))</f>
        <v/>
      </c>
      <c r="L103" s="92" t="str">
        <f>IF(ISBLANK(VLOOKUP(T_IEA15PL[[#This Row],[Ścieżka Xpath]],ALL!$C:O,COLUMN(L$2),0)),"",VLOOKUP(T_IEA15PL[[#This Row],[Ścieżka Xpath]],ALL!$C:O,COLUMN(L$2),0))</f>
        <v/>
      </c>
      <c r="M103" s="92" t="str">
        <f>IF(ISBLANK(VLOOKUP(T_IEA15PL[[#This Row],[Ścieżka Xpath]],ALL!$C:P,COLUMN(M$2),0)),"",VLOOKUP(T_IEA15PL[[#This Row],[Ścieżka Xpath]],ALL!$C:P,COLUMN(M$2),0))</f>
        <v/>
      </c>
      <c r="N103" s="92" t="str">
        <f>IF(ISBLANK(VLOOKUP(T_IEA15PL[[#This Row],[Ścieżka Xpath]],ALL!$C:Q,COLUMN(N$2),0)),"",VLOOKUP(T_IEA15PL[[#This Row],[Ścieżka Xpath]],ALL!$C:Q,COLUMN(N$2),0))</f>
        <v/>
      </c>
      <c r="O103" s="131" t="str">
        <f>IF(ISBLANK(VLOOKUP(T_IEA15PL[[#This Row],[Ścieżka Xpath]],ALL!$C:Q,COLUMN(O$2),0)),"",VLOOKUP(T_IEA15PL[[#This Row],[Ścieżka Xpath]],ALL!$C:Q,COLUMN(O$2),0))</f>
        <v/>
      </c>
    </row>
    <row r="104" spans="1:15">
      <c r="A104" s="144" t="s">
        <v>230</v>
      </c>
      <c r="B104" s="113">
        <v>102</v>
      </c>
      <c r="C104" s="113" t="str">
        <f>IF(ISBLANK(VLOOKUP(T_IEA15PL[[#This Row],[Ścieżka Xpath]],ALL!$C:E,COLUMN(C$2),0)),"",VLOOKUP(T_IEA15PL[[#This Row],[Ścieżka Xpath]],ALL!$C:E,COLUMN(C$2),0))</f>
        <v>99 03 070 000</v>
      </c>
      <c r="D104" s="117" t="str">
        <f>IF(ISBLANK(VLOOKUP(T_IEA15PL[[#This Row],[Ścieżka Xpath]],ALL!$C:F,COLUMN(D$2),0)),"",VLOOKUP(T_IEA15PL[[#This Row],[Ścieżka Xpath]],ALL!$C:F,COLUMN(D$2),0))</f>
        <v>Kod dostępu.</v>
      </c>
      <c r="E104" s="92" t="str">
        <f>IF(ISBLANK(VLOOKUP(T_IEA15PL[[#This Row],[Ścieżka Xpath]],ALL!$C:G,COLUMN(E$2),0)),"",VLOOKUP(T_IEA15PL[[#This Row],[Ścieżka Xpath]],ALL!$C:G,COLUMN(E$2),0))</f>
        <v>Guarantee access code.</v>
      </c>
      <c r="F104" s="91" t="str">
        <f>IF(ISBLANK(VLOOKUP(T_IEA15PL[[#This Row],[Ścieżka Xpath]],ALL!$C:H,COLUMN(F$2),0)),"",VLOOKUP(T_IEA15PL[[#This Row],[Ścieżka Xpath]],ALL!$C:H,COLUMN(F$2),0))</f>
        <v/>
      </c>
      <c r="G104" s="91" t="str">
        <f>IF(ISBLANK(VLOOKUP(T_IEA15PL[[#This Row],[Ścieżka Xpath]],ALL!$C:I,COLUMN(G$2),0)),"",VLOOKUP(T_IEA15PL[[#This Row],[Ścieżka Xpath]],ALL!$C:I,COLUMN(G$2),0))</f>
        <v>D</v>
      </c>
      <c r="H104" s="91" t="str">
        <f>IF(ISBLANK(VLOOKUP(T_IEA15PL[[#This Row],[Ścieżka Xpath]],ALL!$C:J,COLUMN(H$2),0)),"",VLOOKUP(T_IEA15PL[[#This Row],[Ścieżka Xpath]],ALL!$C:J,COLUMN(H$2),0))</f>
        <v>an..4</v>
      </c>
      <c r="I104" s="125" t="str">
        <f>IF(ISBLANK(VLOOKUP(T_IEA15PL[[#This Row],[Ścieżka Xpath]],ALL!$C:K,COLUMN(I$2),0)),"",VLOOKUP(T_IEA15PL[[#This Row],[Ścieżka Xpath]],ALL!$C:K,COLUMN(I$2),0))</f>
        <v/>
      </c>
      <c r="J104" s="125" t="str">
        <f>IF(ISBLANK(VLOOKUP(T_IEA15PL[[#This Row],[Ścieżka Xpath]],ALL!$C:L,COLUMN(J$2),0)),"",VLOOKUP(T_IEA15PL[[#This Row],[Ścieżka Xpath]],ALL!$C:L,COLUMN(J$2),0))</f>
        <v>C0086</v>
      </c>
      <c r="K104" s="91" t="str">
        <f>IF(ISBLANK(VLOOKUP(T_IEA15PL[[#This Row],[Ścieżka Xpath]],ALL!$C:N,COLUMN(K$2),0)),"",VLOOKUP(T_IEA15PL[[#This Row],[Ścieżka Xpath]],ALL!$C:N,COLUMN(K$2),0))</f>
        <v>2.00</v>
      </c>
      <c r="L104" s="92" t="str">
        <f>IF(ISBLANK(VLOOKUP(T_IEA15PL[[#This Row],[Ścieżka Xpath]],ALL!$C:O,COLUMN(L$2),0)),"",VLOOKUP(T_IEA15PL[[#This Row],[Ścieżka Xpath]],ALL!$C:O,COLUMN(L$2),0))</f>
        <v>Korekta reguł.</v>
      </c>
      <c r="M104" s="92" t="str">
        <f>IF(ISBLANK(VLOOKUP(T_IEA15PL[[#This Row],[Ścieżka Xpath]],ALL!$C:P,COLUMN(M$2),0)),"",VLOOKUP(T_IEA15PL[[#This Row],[Ścieżka Xpath]],ALL!$C:P,COLUMN(M$2),0))</f>
        <v>Rules correction.</v>
      </c>
      <c r="N104" s="92" t="str">
        <f>IF(ISBLANK(VLOOKUP(T_IEA15PL[[#This Row],[Ścieżka Xpath]],ALL!$C:Q,COLUMN(N$2),0)),"",VLOOKUP(T_IEA15PL[[#This Row],[Ścieżka Xpath]],ALL!$C:Q,COLUMN(N$2),0))</f>
        <v/>
      </c>
      <c r="O104" s="131" t="str">
        <f>IF(ISBLANK(VLOOKUP(T_IEA15PL[[#This Row],[Ścieżka Xpath]],ALL!$C:Q,COLUMN(O$2),0)),"",VLOOKUP(T_IEA15PL[[#This Row],[Ścieżka Xpath]],ALL!$C:Q,COLUMN(O$2),0))</f>
        <v/>
      </c>
    </row>
    <row r="105" spans="1:15" ht="45">
      <c r="A105" s="144" t="s">
        <v>232</v>
      </c>
      <c r="B105" s="113">
        <v>103</v>
      </c>
      <c r="C105" s="113" t="str">
        <f>IF(ISBLANK(VLOOKUP(T_IEA15PL[[#This Row],[Ścieżka Xpath]],ALL!$C:E,COLUMN(C$2),0)),"",VLOOKUP(T_IEA15PL[[#This Row],[Ścieżka Xpath]],ALL!$C:E,COLUMN(C$2),0))</f>
        <v>99 03 071 000</v>
      </c>
      <c r="D105" s="117" t="str">
        <f>IF(ISBLANK(VLOOKUP(T_IEA15PL[[#This Row],[Ścieżka Xpath]],ALL!$C:F,COLUMN(D$2),0)),"",VLOOKUP(T_IEA15PL[[#This Row],[Ścieżka Xpath]],ALL!$C:F,COLUMN(D$2),0))</f>
        <v>Kwota zabezpieczenia.</v>
      </c>
      <c r="E105" s="92" t="str">
        <f>IF(ISBLANK(VLOOKUP(T_IEA15PL[[#This Row],[Ścieżka Xpath]],ALL!$C:G,COLUMN(E$2),0)),"",VLOOKUP(T_IEA15PL[[#This Row],[Ścieżka Xpath]],ALL!$C:G,COLUMN(E$2),0))</f>
        <v>Guarantee amount to be used</v>
      </c>
      <c r="F105" s="91" t="str">
        <f>IF(ISBLANK(VLOOKUP(T_IEA15PL[[#This Row],[Ścieżka Xpath]],ALL!$C:H,COLUMN(F$2),0)),"",VLOOKUP(T_IEA15PL[[#This Row],[Ścieżka Xpath]],ALL!$C:H,COLUMN(F$2),0))</f>
        <v/>
      </c>
      <c r="G105" s="91" t="str">
        <f>IF(ISBLANK(VLOOKUP(T_IEA15PL[[#This Row],[Ścieżka Xpath]],ALL!$C:I,COLUMN(G$2),0)),"",VLOOKUP(T_IEA15PL[[#This Row],[Ścieżka Xpath]],ALL!$C:I,COLUMN(G$2),0))</f>
        <v>R</v>
      </c>
      <c r="H105" s="91" t="str">
        <f>IF(ISBLANK(VLOOKUP(T_IEA15PL[[#This Row],[Ścieżka Xpath]],ALL!$C:J,COLUMN(H$2),0)),"",VLOOKUP(T_IEA15PL[[#This Row],[Ścieżka Xpath]],ALL!$C:J,COLUMN(H$2),0))</f>
        <v>n..16,2</v>
      </c>
      <c r="I105" s="125" t="str">
        <f>IF(ISBLANK(VLOOKUP(T_IEA15PL[[#This Row],[Ścieżka Xpath]],ALL!$C:K,COLUMN(I$2),0)),"",VLOOKUP(T_IEA15PL[[#This Row],[Ścieżka Xpath]],ALL!$C:K,COLUMN(I$2),0))</f>
        <v/>
      </c>
      <c r="J105" s="125" t="str">
        <f>IF(ISBLANK(VLOOKUP(T_IEA15PL[[#This Row],[Ścieżka Xpath]],ALL!$C:L,COLUMN(J$2),0)),"",VLOOKUP(T_IEA15PL[[#This Row],[Ścieżka Xpath]],ALL!$C:L,COLUMN(J$2),0))</f>
        <v>G0021; RP16; RP47</v>
      </c>
      <c r="K105" s="91" t="str">
        <f>IF(ISBLANK(VLOOKUP(T_IEA15PL[[#This Row],[Ścieżka Xpath]],ALL!$C:N,COLUMN(K$2),0)),"",VLOOKUP(T_IEA15PL[[#This Row],[Ścieżka Xpath]],ALL!$C:N,COLUMN(K$2),0))</f>
        <v/>
      </c>
      <c r="L105" s="92" t="str">
        <f>IF(ISBLANK(VLOOKUP(T_IEA15PL[[#This Row],[Ścieżka Xpath]],ALL!$C:O,COLUMN(L$2),0)),"",VLOOKUP(T_IEA15PL[[#This Row],[Ścieżka Xpath]],ALL!$C:O,COLUMN(L$2),0))</f>
        <v/>
      </c>
      <c r="M105" s="92" t="str">
        <f>IF(ISBLANK(VLOOKUP(T_IEA15PL[[#This Row],[Ścieżka Xpath]],ALL!$C:P,COLUMN(M$2),0)),"",VLOOKUP(T_IEA15PL[[#This Row],[Ścieżka Xpath]],ALL!$C:P,COLUMN(M$2),0))</f>
        <v/>
      </c>
      <c r="N105" s="92" t="str">
        <f>IF(ISBLANK(VLOOKUP(T_IEA15PL[[#This Row],[Ścieżka Xpath]],ALL!$C:Q,COLUMN(N$2),0)),"",VLOOKUP(T_IEA15PL[[#This Row],[Ścieżka Xpath]],ALL!$C:Q,COLUMN(N$2),0))</f>
        <v/>
      </c>
      <c r="O105" s="131" t="str">
        <f>IF(ISBLANK(VLOOKUP(T_IEA15PL[[#This Row],[Ścieżka Xpath]],ALL!$C:Q,COLUMN(O$2),0)),"",VLOOKUP(T_IEA15PL[[#This Row],[Ścieżka Xpath]],ALL!$C:Q,COLUMN(O$2),0))</f>
        <v/>
      </c>
    </row>
    <row r="106" spans="1:15" ht="30">
      <c r="A106" s="144" t="s">
        <v>235</v>
      </c>
      <c r="B106" s="113">
        <v>104</v>
      </c>
      <c r="C106" s="113" t="str">
        <f>IF(ISBLANK(VLOOKUP(T_IEA15PL[[#This Row],[Ścieżka Xpath]],ALL!$C:E,COLUMN(C$2),0)),"",VLOOKUP(T_IEA15PL[[#This Row],[Ścieżka Xpath]],ALL!$C:E,COLUMN(C$2),0))</f>
        <v>99 03 012 000</v>
      </c>
      <c r="D106" s="117" t="str">
        <f>IF(ISBLANK(VLOOKUP(T_IEA15PL[[#This Row],[Ścieżka Xpath]],ALL!$C:F,COLUMN(D$2),0)),"",VLOOKUP(T_IEA15PL[[#This Row],[Ścieżka Xpath]],ALL!$C:F,COLUMN(D$2),0))</f>
        <v>Waluta zabezpieczenia.</v>
      </c>
      <c r="E106" s="92" t="str">
        <f>IF(ISBLANK(VLOOKUP(T_IEA15PL[[#This Row],[Ścieżka Xpath]],ALL!$C:G,COLUMN(E$2),0)),"",VLOOKUP(T_IEA15PL[[#This Row],[Ścieżka Xpath]],ALL!$C:G,COLUMN(E$2),0))</f>
        <v>Guarantee currency.</v>
      </c>
      <c r="F106" s="91" t="str">
        <f>IF(ISBLANK(VLOOKUP(T_IEA15PL[[#This Row],[Ścieżka Xpath]],ALL!$C:H,COLUMN(F$2),0)),"",VLOOKUP(T_IEA15PL[[#This Row],[Ścieżka Xpath]],ALL!$C:H,COLUMN(F$2),0))</f>
        <v/>
      </c>
      <c r="G106" s="91" t="str">
        <f>IF(ISBLANK(VLOOKUP(T_IEA15PL[[#This Row],[Ścieżka Xpath]],ALL!$C:I,COLUMN(G$2),0)),"",VLOOKUP(T_IEA15PL[[#This Row],[Ścieżka Xpath]],ALL!$C:I,COLUMN(G$2),0))</f>
        <v>R</v>
      </c>
      <c r="H106" s="91" t="str">
        <f>IF(ISBLANK(VLOOKUP(T_IEA15PL[[#This Row],[Ścieżka Xpath]],ALL!$C:J,COLUMN(H$2),0)),"",VLOOKUP(T_IEA15PL[[#This Row],[Ścieżka Xpath]],ALL!$C:J,COLUMN(H$2),0))</f>
        <v>a3</v>
      </c>
      <c r="I106" s="125" t="str">
        <f>IF(ISBLANK(VLOOKUP(T_IEA15PL[[#This Row],[Ścieżka Xpath]],ALL!$C:K,COLUMN(I$2),0)),"",VLOOKUP(T_IEA15PL[[#This Row],[Ścieżka Xpath]],ALL!$C:K,COLUMN(I$2),0))</f>
        <v>CL048</v>
      </c>
      <c r="J106" s="125" t="str">
        <f>IF(ISBLANK(VLOOKUP(T_IEA15PL[[#This Row],[Ścieżka Xpath]],ALL!$C:L,COLUMN(J$2),0)),"",VLOOKUP(T_IEA15PL[[#This Row],[Ścieżka Xpath]],ALL!$C:L,COLUMN(J$2),0))</f>
        <v/>
      </c>
      <c r="K106" s="91" t="str">
        <f>IF(ISBLANK(VLOOKUP(T_IEA15PL[[#This Row],[Ścieżka Xpath]],ALL!$C:N,COLUMN(K$2),0)),"",VLOOKUP(T_IEA15PL[[#This Row],[Ścieżka Xpath]],ALL!$C:N,COLUMN(K$2),0))</f>
        <v/>
      </c>
      <c r="L106" s="92" t="str">
        <f>IF(ISBLANK(VLOOKUP(T_IEA15PL[[#This Row],[Ścieżka Xpath]],ALL!$C:O,COLUMN(L$2),0)),"",VLOOKUP(T_IEA15PL[[#This Row],[Ścieżka Xpath]],ALL!$C:O,COLUMN(L$2),0))</f>
        <v/>
      </c>
      <c r="M106" s="92" t="str">
        <f>IF(ISBLANK(VLOOKUP(T_IEA15PL[[#This Row],[Ścieżka Xpath]],ALL!$C:P,COLUMN(M$2),0)),"",VLOOKUP(T_IEA15PL[[#This Row],[Ścieżka Xpath]],ALL!$C:P,COLUMN(M$2),0))</f>
        <v/>
      </c>
      <c r="N106" s="92" t="str">
        <f>IF(ISBLANK(VLOOKUP(T_IEA15PL[[#This Row],[Ścieżka Xpath]],ALL!$C:Q,COLUMN(N$2),0)),"",VLOOKUP(T_IEA15PL[[#This Row],[Ścieżka Xpath]],ALL!$C:Q,COLUMN(N$2),0))</f>
        <v>Zmiana wymagalności (D-&gt;R).</v>
      </c>
      <c r="O106" s="131" t="str">
        <f>IF(ISBLANK(VLOOKUP(T_IEA15PL[[#This Row],[Ścieżka Xpath]],ALL!$C:Q,COLUMN(O$2),0)),"",VLOOKUP(T_IEA15PL[[#This Row],[Ścieżka Xpath]],ALL!$C:Q,COLUMN(O$2),0))</f>
        <v>Optionality change (D-&gt;R).</v>
      </c>
    </row>
    <row r="107" spans="1:15">
      <c r="A107" s="143" t="s">
        <v>239</v>
      </c>
      <c r="B107" s="112">
        <v>105</v>
      </c>
      <c r="C107" s="112" t="str">
        <f>IF(ISBLANK(VLOOKUP(T_IEA15PL[[#This Row],[Ścieżka Xpath]],ALL!$C:E,COLUMN(C$2),0)),"",VLOOKUP(T_IEA15PL[[#This Row],[Ścieżka Xpath]],ALL!$C:E,COLUMN(C$2),0))</f>
        <v>-</v>
      </c>
      <c r="D107" s="116" t="str">
        <f>IF(ISBLANK(VLOOKUP(T_IEA15PL[[#This Row],[Ścieżka Xpath]],ALL!$C:F,COLUMN(D$2),0)),"",VLOOKUP(T_IEA15PL[[#This Row],[Ścieżka Xpath]],ALL!$C:F,COLUMN(D$2),0))</f>
        <v>Dane przesyłki kapitańskiej.</v>
      </c>
      <c r="E107" s="100" t="str">
        <f>IF(ISBLANK(VLOOKUP(T_IEA15PL[[#This Row],[Ścieżka Xpath]],ALL!$C:G,COLUMN(E$2),0)),"",VLOOKUP(T_IEA15PL[[#This Row],[Ścieżka Xpath]],ALL!$C:G,COLUMN(E$2),0))</f>
        <v>Consignment details.</v>
      </c>
      <c r="F107" s="79">
        <f>IF(ISBLANK(VLOOKUP(T_IEA15PL[[#This Row],[Ścieżka Xpath]],ALL!$C:H,COLUMN(F$2),0)),"",VLOOKUP(T_IEA15PL[[#This Row],[Ścieżka Xpath]],ALL!$C:H,COLUMN(F$2),0))</f>
        <v>1</v>
      </c>
      <c r="G107" s="79" t="str">
        <f>IF(ISBLANK(VLOOKUP(T_IEA15PL[[#This Row],[Ścieżka Xpath]],ALL!$C:I,COLUMN(G$2),0)),"",VLOOKUP(T_IEA15PL[[#This Row],[Ścieżka Xpath]],ALL!$C:I,COLUMN(G$2),0))</f>
        <v>R</v>
      </c>
      <c r="H107" s="79" t="str">
        <f>IF(ISBLANK(VLOOKUP(T_IEA15PL[[#This Row],[Ścieżka Xpath]],ALL!$C:J,COLUMN(H$2),0)),"",VLOOKUP(T_IEA15PL[[#This Row],[Ścieżka Xpath]],ALL!$C:J,COLUMN(H$2),0))</f>
        <v/>
      </c>
      <c r="I107" s="24" t="str">
        <f>IF(ISBLANK(VLOOKUP(T_IEA15PL[[#This Row],[Ścieżka Xpath]],ALL!$C:K,COLUMN(I$2),0)),"",VLOOKUP(T_IEA15PL[[#This Row],[Ścieżka Xpath]],ALL!$C:K,COLUMN(I$2),0))</f>
        <v/>
      </c>
      <c r="J107" s="24" t="str">
        <f>IF(ISBLANK(VLOOKUP(T_IEA15PL[[#This Row],[Ścieżka Xpath]],ALL!$C:L,COLUMN(J$2),0)),"",VLOOKUP(T_IEA15PL[[#This Row],[Ścieżka Xpath]],ALL!$C:L,COLUMN(J$2),0))</f>
        <v/>
      </c>
      <c r="K107" s="79" t="str">
        <f>IF(ISBLANK(VLOOKUP(T_IEA15PL[[#This Row],[Ścieżka Xpath]],ALL!$C:N,COLUMN(K$2),0)),"",VLOOKUP(T_IEA15PL[[#This Row],[Ścieżka Xpath]],ALL!$C:N,COLUMN(K$2),0))</f>
        <v/>
      </c>
      <c r="L107" s="129" t="str">
        <f>IF(ISBLANK(VLOOKUP(T_IEA15PL[[#This Row],[Ścieżka Xpath]],ALL!$C:O,COLUMN(L$2),0)),"",VLOOKUP(T_IEA15PL[[#This Row],[Ścieżka Xpath]],ALL!$C:O,COLUMN(L$2),0))</f>
        <v/>
      </c>
      <c r="M107" s="129" t="str">
        <f>IF(ISBLANK(VLOOKUP(T_IEA15PL[[#This Row],[Ścieżka Xpath]],ALL!$C:P,COLUMN(M$2),0)),"",VLOOKUP(T_IEA15PL[[#This Row],[Ścieżka Xpath]],ALL!$C:P,COLUMN(M$2),0))</f>
        <v/>
      </c>
      <c r="N107" s="129" t="str">
        <f>IF(ISBLANK(VLOOKUP(T_IEA15PL[[#This Row],[Ścieżka Xpath]],ALL!$C:Q,COLUMN(N$2),0)),"",VLOOKUP(T_IEA15PL[[#This Row],[Ścieżka Xpath]],ALL!$C:Q,COLUMN(N$2),0))</f>
        <v/>
      </c>
      <c r="O107" s="130" t="str">
        <f>IF(ISBLANK(VLOOKUP(T_IEA15PL[[#This Row],[Ścieżka Xpath]],ALL!$C:Q,COLUMN(O$2),0)),"",VLOOKUP(T_IEA15PL[[#This Row],[Ścieżka Xpath]],ALL!$C:Q,COLUMN(O$2),0))</f>
        <v/>
      </c>
    </row>
    <row r="108" spans="1:15" ht="30">
      <c r="A108" s="144" t="s">
        <v>241</v>
      </c>
      <c r="B108" s="113">
        <v>106</v>
      </c>
      <c r="C108" s="113" t="str">
        <f>IF(ISBLANK(VLOOKUP(T_IEA15PL[[#This Row],[Ścieżka Xpath]],ALL!$C:E,COLUMN(C$2),0)),"",VLOOKUP(T_IEA15PL[[#This Row],[Ścieżka Xpath]],ALL!$C:E,COLUMN(C$2),0))</f>
        <v>16 06 001 000</v>
      </c>
      <c r="D108" s="117" t="str">
        <f>IF(ISBLANK(VLOOKUP(T_IEA15PL[[#This Row],[Ścieżka Xpath]],ALL!$C:F,COLUMN(D$2),0)),"",VLOOKUP(T_IEA15PL[[#This Row],[Ścieżka Xpath]],ALL!$C:F,COLUMN(D$2),0))</f>
        <v>Kraj wysyłki.</v>
      </c>
      <c r="E108" s="92" t="str">
        <f>IF(ISBLANK(VLOOKUP(T_IEA15PL[[#This Row],[Ścieżka Xpath]],ALL!$C:G,COLUMN(E$2),0)),"",VLOOKUP(T_IEA15PL[[#This Row],[Ścieżka Xpath]],ALL!$C:G,COLUMN(E$2),0))</f>
        <v>Country of dispatch.</v>
      </c>
      <c r="F108" s="91" t="str">
        <f>IF(ISBLANK(VLOOKUP(T_IEA15PL[[#This Row],[Ścieżka Xpath]],ALL!$C:H,COLUMN(F$2),0)),"",VLOOKUP(T_IEA15PL[[#This Row],[Ścieżka Xpath]],ALL!$C:H,COLUMN(F$2),0))</f>
        <v/>
      </c>
      <c r="G108" s="91" t="str">
        <f>IF(ISBLANK(VLOOKUP(T_IEA15PL[[#This Row],[Ścieżka Xpath]],ALL!$C:I,COLUMN(G$2),0)),"",VLOOKUP(T_IEA15PL[[#This Row],[Ścieżka Xpath]],ALL!$C:I,COLUMN(G$2),0))</f>
        <v>D</v>
      </c>
      <c r="H108" s="91" t="str">
        <f>IF(ISBLANK(VLOOKUP(T_IEA15PL[[#This Row],[Ścieżka Xpath]],ALL!$C:J,COLUMN(H$2),0)),"",VLOOKUP(T_IEA15PL[[#This Row],[Ścieżka Xpath]],ALL!$C:J,COLUMN(H$2),0))</f>
        <v>a2</v>
      </c>
      <c r="I108" s="125" t="str">
        <f>IF(ISBLANK(VLOOKUP(T_IEA15PL[[#This Row],[Ścieżka Xpath]],ALL!$C:K,COLUMN(I$2),0)),"",VLOOKUP(T_IEA15PL[[#This Row],[Ścieżka Xpath]],ALL!$C:K,COLUMN(I$2),0))</f>
        <v>CL008</v>
      </c>
      <c r="J108" s="125" t="str">
        <f>IF(ISBLANK(VLOOKUP(T_IEA15PL[[#This Row],[Ścieżka Xpath]],ALL!$C:L,COLUMN(J$2),0)),"",VLOOKUP(T_IEA15PL[[#This Row],[Ścieżka Xpath]],ALL!$C:L,COLUMN(J$2),0))</f>
        <v>C0909; G0988</v>
      </c>
      <c r="K108" s="91" t="str">
        <f>IF(ISBLANK(VLOOKUP(T_IEA15PL[[#This Row],[Ścieżka Xpath]],ALL!$C:N,COLUMN(K$2),0)),"",VLOOKUP(T_IEA15PL[[#This Row],[Ścieżka Xpath]],ALL!$C:N,COLUMN(K$2),0))</f>
        <v/>
      </c>
      <c r="L108" s="92" t="str">
        <f>IF(ISBLANK(VLOOKUP(T_IEA15PL[[#This Row],[Ścieżka Xpath]],ALL!$C:O,COLUMN(L$2),0)),"",VLOOKUP(T_IEA15PL[[#This Row],[Ścieżka Xpath]],ALL!$C:O,COLUMN(L$2),0))</f>
        <v/>
      </c>
      <c r="M108" s="92" t="str">
        <f>IF(ISBLANK(VLOOKUP(T_IEA15PL[[#This Row],[Ścieżka Xpath]],ALL!$C:P,COLUMN(M$2),0)),"",VLOOKUP(T_IEA15PL[[#This Row],[Ścieżka Xpath]],ALL!$C:P,COLUMN(M$2),0))</f>
        <v/>
      </c>
      <c r="N108" s="92" t="str">
        <f>IF(ISBLANK(VLOOKUP(T_IEA15PL[[#This Row],[Ścieżka Xpath]],ALL!$C:Q,COLUMN(N$2),0)),"",VLOOKUP(T_IEA15PL[[#This Row],[Ścieżka Xpath]],ALL!$C:Q,COLUMN(N$2),0))</f>
        <v/>
      </c>
      <c r="O108" s="131" t="str">
        <f>IF(ISBLANK(VLOOKUP(T_IEA15PL[[#This Row],[Ścieżka Xpath]],ALL!$C:Q,COLUMN(O$2),0)),"",VLOOKUP(T_IEA15PL[[#This Row],[Ścieżka Xpath]],ALL!$C:Q,COLUMN(O$2),0))</f>
        <v/>
      </c>
    </row>
    <row r="109" spans="1:15" ht="30">
      <c r="A109" s="144" t="s">
        <v>244</v>
      </c>
      <c r="B109" s="113">
        <v>107</v>
      </c>
      <c r="C109" s="113" t="str">
        <f>IF(ISBLANK(VLOOKUP(T_IEA15PL[[#This Row],[Ścieżka Xpath]],ALL!$C:E,COLUMN(C$2),0)),"",VLOOKUP(T_IEA15PL[[#This Row],[Ścieżka Xpath]],ALL!$C:E,COLUMN(C$2),0))</f>
        <v>16 03 001 000</v>
      </c>
      <c r="D109" s="117" t="str">
        <f>IF(ISBLANK(VLOOKUP(T_IEA15PL[[#This Row],[Ścieżka Xpath]],ALL!$C:F,COLUMN(D$2),0)),"",VLOOKUP(T_IEA15PL[[#This Row],[Ścieżka Xpath]],ALL!$C:F,COLUMN(D$2),0))</f>
        <v>Kraj przeznaczenia.</v>
      </c>
      <c r="E109" s="92" t="str">
        <f>IF(ISBLANK(VLOOKUP(T_IEA15PL[[#This Row],[Ścieżka Xpath]],ALL!$C:G,COLUMN(E$2),0)),"",VLOOKUP(T_IEA15PL[[#This Row],[Ścieżka Xpath]],ALL!$C:G,COLUMN(E$2),0))</f>
        <v>Country of destination.</v>
      </c>
      <c r="F109" s="91" t="str">
        <f>IF(ISBLANK(VLOOKUP(T_IEA15PL[[#This Row],[Ścieżka Xpath]],ALL!$C:H,COLUMN(F$2),0)),"",VLOOKUP(T_IEA15PL[[#This Row],[Ścieżka Xpath]],ALL!$C:H,COLUMN(F$2),0))</f>
        <v/>
      </c>
      <c r="G109" s="91" t="str">
        <f>IF(ISBLANK(VLOOKUP(T_IEA15PL[[#This Row],[Ścieżka Xpath]],ALL!$C:I,COLUMN(G$2),0)),"",VLOOKUP(T_IEA15PL[[#This Row],[Ścieżka Xpath]],ALL!$C:I,COLUMN(G$2),0))</f>
        <v>D</v>
      </c>
      <c r="H109" s="91" t="str">
        <f>IF(ISBLANK(VLOOKUP(T_IEA15PL[[#This Row],[Ścieżka Xpath]],ALL!$C:J,COLUMN(H$2),0)),"",VLOOKUP(T_IEA15PL[[#This Row],[Ścieżka Xpath]],ALL!$C:J,COLUMN(H$2),0))</f>
        <v>a2</v>
      </c>
      <c r="I109" s="125" t="str">
        <f>IF(ISBLANK(VLOOKUP(T_IEA15PL[[#This Row],[Ścieżka Xpath]],ALL!$C:K,COLUMN(I$2),0)),"",VLOOKUP(T_IEA15PL[[#This Row],[Ścieżka Xpath]],ALL!$C:K,COLUMN(I$2),0))</f>
        <v>CL008</v>
      </c>
      <c r="J109" s="125" t="str">
        <f>IF(ISBLANK(VLOOKUP(T_IEA15PL[[#This Row],[Ścieżka Xpath]],ALL!$C:L,COLUMN(J$2),0)),"",VLOOKUP(T_IEA15PL[[#This Row],[Ścieżka Xpath]],ALL!$C:L,COLUMN(J$2),0))</f>
        <v>C0343; G0113</v>
      </c>
      <c r="K109" s="91" t="str">
        <f>IF(ISBLANK(VLOOKUP(T_IEA15PL[[#This Row],[Ścieżka Xpath]],ALL!$C:N,COLUMN(K$2),0)),"",VLOOKUP(T_IEA15PL[[#This Row],[Ścieżka Xpath]],ALL!$C:N,COLUMN(K$2),0))</f>
        <v/>
      </c>
      <c r="L109" s="92" t="str">
        <f>IF(ISBLANK(VLOOKUP(T_IEA15PL[[#This Row],[Ścieżka Xpath]],ALL!$C:O,COLUMN(L$2),0)),"",VLOOKUP(T_IEA15PL[[#This Row],[Ścieżka Xpath]],ALL!$C:O,COLUMN(L$2),0))</f>
        <v/>
      </c>
      <c r="M109" s="92" t="str">
        <f>IF(ISBLANK(VLOOKUP(T_IEA15PL[[#This Row],[Ścieżka Xpath]],ALL!$C:P,COLUMN(M$2),0)),"",VLOOKUP(T_IEA15PL[[#This Row],[Ścieżka Xpath]],ALL!$C:P,COLUMN(M$2),0))</f>
        <v/>
      </c>
      <c r="N109" s="92" t="str">
        <f>IF(ISBLANK(VLOOKUP(T_IEA15PL[[#This Row],[Ścieżka Xpath]],ALL!$C:Q,COLUMN(N$2),0)),"",VLOOKUP(T_IEA15PL[[#This Row],[Ścieżka Xpath]],ALL!$C:Q,COLUMN(N$2),0))</f>
        <v>Dodanie G0113.</v>
      </c>
      <c r="O109" s="131" t="str">
        <f>IF(ISBLANK(VLOOKUP(T_IEA15PL[[#This Row],[Ścieżka Xpath]],ALL!$C:Q,COLUMN(O$2),0)),"",VLOOKUP(T_IEA15PL[[#This Row],[Ścieżka Xpath]],ALL!$C:Q,COLUMN(O$2),0))</f>
        <v>Addition of G0113.</v>
      </c>
    </row>
    <row r="110" spans="1:15" ht="30">
      <c r="A110" s="144" t="s">
        <v>247</v>
      </c>
      <c r="B110" s="113">
        <v>108</v>
      </c>
      <c r="C110" s="113" t="str">
        <f>IF(ISBLANK(VLOOKUP(T_IEA15PL[[#This Row],[Ścieżka Xpath]],ALL!$C:E,COLUMN(C$2),0)),"",VLOOKUP(T_IEA15PL[[#This Row],[Ścieżka Xpath]],ALL!$C:E,COLUMN(C$2),0))</f>
        <v>19 01 001 000</v>
      </c>
      <c r="D110" s="117" t="str">
        <f>IF(ISBLANK(VLOOKUP(T_IEA15PL[[#This Row],[Ścieżka Xpath]],ALL!$C:F,COLUMN(D$2),0)),"",VLOOKUP(T_IEA15PL[[#This Row],[Ścieżka Xpath]],ALL!$C:F,COLUMN(D$2),0))</f>
        <v>Flaga występowania kontenerów.</v>
      </c>
      <c r="E110" s="92" t="str">
        <f>IF(ISBLANK(VLOOKUP(T_IEA15PL[[#This Row],[Ścieżka Xpath]],ALL!$C:G,COLUMN(E$2),0)),"",VLOOKUP(T_IEA15PL[[#This Row],[Ścieżka Xpath]],ALL!$C:G,COLUMN(E$2),0))</f>
        <v>Containers presence flag.</v>
      </c>
      <c r="F110" s="91" t="str">
        <f>IF(ISBLANK(VLOOKUP(T_IEA15PL[[#This Row],[Ścieżka Xpath]],ALL!$C:H,COLUMN(F$2),0)),"",VLOOKUP(T_IEA15PL[[#This Row],[Ścieżka Xpath]],ALL!$C:H,COLUMN(F$2),0))</f>
        <v/>
      </c>
      <c r="G110" s="91" t="str">
        <f>IF(ISBLANK(VLOOKUP(T_IEA15PL[[#This Row],[Ścieżka Xpath]],ALL!$C:I,COLUMN(G$2),0)),"",VLOOKUP(T_IEA15PL[[#This Row],[Ścieżka Xpath]],ALL!$C:I,COLUMN(G$2),0))</f>
        <v>D</v>
      </c>
      <c r="H110" s="91" t="str">
        <f>IF(ISBLANK(VLOOKUP(T_IEA15PL[[#This Row],[Ścieżka Xpath]],ALL!$C:J,COLUMN(H$2),0)),"",VLOOKUP(T_IEA15PL[[#This Row],[Ścieżka Xpath]],ALL!$C:J,COLUMN(H$2),0))</f>
        <v>n1</v>
      </c>
      <c r="I110" s="125" t="str">
        <f>IF(ISBLANK(VLOOKUP(T_IEA15PL[[#This Row],[Ścieżka Xpath]],ALL!$C:K,COLUMN(I$2),0)),"",VLOOKUP(T_IEA15PL[[#This Row],[Ścieżka Xpath]],ALL!$C:K,COLUMN(I$2),0))</f>
        <v>CL027</v>
      </c>
      <c r="J110" s="125" t="str">
        <f>IF(ISBLANK(VLOOKUP(T_IEA15PL[[#This Row],[Ścieżka Xpath]],ALL!$C:L,COLUMN(J$2),0)),"",VLOOKUP(T_IEA15PL[[#This Row],[Ścieżka Xpath]],ALL!$C:L,COLUMN(J$2),0))</f>
        <v>C0827; G0332</v>
      </c>
      <c r="K110" s="91" t="str">
        <f>IF(ISBLANK(VLOOKUP(T_IEA15PL[[#This Row],[Ścieżka Xpath]],ALL!$C:N,COLUMN(K$2),0)),"",VLOOKUP(T_IEA15PL[[#This Row],[Ścieżka Xpath]],ALL!$C:N,COLUMN(K$2),0))</f>
        <v/>
      </c>
      <c r="L110" s="92" t="str">
        <f>IF(ISBLANK(VLOOKUP(T_IEA15PL[[#This Row],[Ścieżka Xpath]],ALL!$C:O,COLUMN(L$2),0)),"",VLOOKUP(T_IEA15PL[[#This Row],[Ścieżka Xpath]],ALL!$C:O,COLUMN(L$2),0))</f>
        <v/>
      </c>
      <c r="M110" s="92" t="str">
        <f>IF(ISBLANK(VLOOKUP(T_IEA15PL[[#This Row],[Ścieżka Xpath]],ALL!$C:P,COLUMN(M$2),0)),"",VLOOKUP(T_IEA15PL[[#This Row],[Ścieżka Xpath]],ALL!$C:P,COLUMN(M$2),0))</f>
        <v/>
      </c>
      <c r="N110" s="92" t="str">
        <f>IF(ISBLANK(VLOOKUP(T_IEA15PL[[#This Row],[Ścieżka Xpath]],ALL!$C:Q,COLUMN(N$2),0)),"",VLOOKUP(T_IEA15PL[[#This Row],[Ścieżka Xpath]],ALL!$C:Q,COLUMN(N$2),0))</f>
        <v>Zmiana C0822 na C0827.</v>
      </c>
      <c r="O110" s="131" t="str">
        <f>IF(ISBLANK(VLOOKUP(T_IEA15PL[[#This Row],[Ścieżka Xpath]],ALL!$C:Q,COLUMN(O$2),0)),"",VLOOKUP(T_IEA15PL[[#This Row],[Ścieżka Xpath]],ALL!$C:Q,COLUMN(O$2),0))</f>
        <v>C0822 replaced with C0827.</v>
      </c>
    </row>
    <row r="111" spans="1:15" ht="30">
      <c r="A111" s="144" t="s">
        <v>250</v>
      </c>
      <c r="B111" s="113">
        <v>109</v>
      </c>
      <c r="C111" s="113" t="str">
        <f>IF(ISBLANK(VLOOKUP(T_IEA15PL[[#This Row],[Ścieżka Xpath]],ALL!$C:E,COLUMN(C$2),0)),"",VLOOKUP(T_IEA15PL[[#This Row],[Ścieżka Xpath]],ALL!$C:E,COLUMN(C$2),0))</f>
        <v>19 04 001 000</v>
      </c>
      <c r="D111" s="117" t="str">
        <f>IF(ISBLANK(VLOOKUP(T_IEA15PL[[#This Row],[Ścieżka Xpath]],ALL!$C:F,COLUMN(D$2),0)),"",VLOOKUP(T_IEA15PL[[#This Row],[Ścieżka Xpath]],ALL!$C:F,COLUMN(D$2),0))</f>
        <v>Rodzaj środka transportu w miejscu wyjścia.</v>
      </c>
      <c r="E111" s="92" t="str">
        <f>IF(ISBLANK(VLOOKUP(T_IEA15PL[[#This Row],[Ścieżka Xpath]],ALL!$C:G,COLUMN(E$2),0)),"",VLOOKUP(T_IEA15PL[[#This Row],[Ścieżka Xpath]],ALL!$C:G,COLUMN(E$2),0))</f>
        <v>Mode of transport at departure.</v>
      </c>
      <c r="F111" s="91" t="str">
        <f>IF(ISBLANK(VLOOKUP(T_IEA15PL[[#This Row],[Ścieżka Xpath]],ALL!$C:H,COLUMN(F$2),0)),"",VLOOKUP(T_IEA15PL[[#This Row],[Ścieżka Xpath]],ALL!$C:H,COLUMN(F$2),0))</f>
        <v/>
      </c>
      <c r="G111" s="91" t="str">
        <f>IF(ISBLANK(VLOOKUP(T_IEA15PL[[#This Row],[Ścieżka Xpath]],ALL!$C:I,COLUMN(G$2),0)),"",VLOOKUP(T_IEA15PL[[#This Row],[Ścieżka Xpath]],ALL!$C:I,COLUMN(G$2),0))</f>
        <v>O</v>
      </c>
      <c r="H111" s="91" t="str">
        <f>IF(ISBLANK(VLOOKUP(T_IEA15PL[[#This Row],[Ścieżka Xpath]],ALL!$C:J,COLUMN(H$2),0)),"",VLOOKUP(T_IEA15PL[[#This Row],[Ścieżka Xpath]],ALL!$C:J,COLUMN(H$2),0))</f>
        <v>n1</v>
      </c>
      <c r="I111" s="125" t="str">
        <f>IF(ISBLANK(VLOOKUP(T_IEA15PL[[#This Row],[Ścieżka Xpath]],ALL!$C:K,COLUMN(I$2),0)),"",VLOOKUP(T_IEA15PL[[#This Row],[Ścieżka Xpath]],ALL!$C:K,COLUMN(I$2),0))</f>
        <v>CL218</v>
      </c>
      <c r="J111" s="125" t="str">
        <f>IF(ISBLANK(VLOOKUP(T_IEA15PL[[#This Row],[Ścieżka Xpath]],ALL!$C:L,COLUMN(J$2),0)),"",VLOOKUP(T_IEA15PL[[#This Row],[Ścieżka Xpath]],ALL!$C:L,COLUMN(J$2),0))</f>
        <v>R3063</v>
      </c>
      <c r="K111" s="91" t="str">
        <f>IF(ISBLANK(VLOOKUP(T_IEA15PL[[#This Row],[Ścieżka Xpath]],ALL!$C:N,COLUMN(K$2),0)),"",VLOOKUP(T_IEA15PL[[#This Row],[Ścieżka Xpath]],ALL!$C:N,COLUMN(K$2),0))</f>
        <v>2.12</v>
      </c>
      <c r="L111" s="92" t="str">
        <f>IF(ISBLANK(VLOOKUP(T_IEA15PL[[#This Row],[Ścieżka Xpath]],ALL!$C:O,COLUMN(L$2),0)),"",VLOOKUP(T_IEA15PL[[#This Row],[Ścieżka Xpath]],ALL!$C:O,COLUMN(L$2),0))</f>
        <v>Dodanie R3063 zgodnie z RfC.46_0326.</v>
      </c>
      <c r="M111" s="92" t="str">
        <f>IF(ISBLANK(VLOOKUP(T_IEA15PL[[#This Row],[Ścieżka Xpath]],ALL!$C:P,COLUMN(M$2),0)),"",VLOOKUP(T_IEA15PL[[#This Row],[Ścieżka Xpath]],ALL!$C:P,COLUMN(M$2),0))</f>
        <v>R3063 added according to RfC.46_0326.</v>
      </c>
      <c r="N111" s="92" t="str">
        <f>IF(ISBLANK(VLOOKUP(T_IEA15PL[[#This Row],[Ścieżka Xpath]],ALL!$C:Q,COLUMN(N$2),0)),"",VLOOKUP(T_IEA15PL[[#This Row],[Ścieżka Xpath]],ALL!$C:Q,COLUMN(N$2),0))</f>
        <v>Usuniecie TRP0919.</v>
      </c>
      <c r="O111" s="131" t="str">
        <f>IF(ISBLANK(VLOOKUP(T_IEA15PL[[#This Row],[Ścieżka Xpath]],ALL!$C:Q,COLUMN(O$2),0)),"",VLOOKUP(T_IEA15PL[[#This Row],[Ścieżka Xpath]],ALL!$C:Q,COLUMN(O$2),0))</f>
        <v>Removal of TRP0919.</v>
      </c>
    </row>
    <row r="112" spans="1:15" ht="60">
      <c r="A112" s="144" t="s">
        <v>253</v>
      </c>
      <c r="B112" s="113">
        <v>110</v>
      </c>
      <c r="C112" s="113" t="str">
        <f>IF(ISBLANK(VLOOKUP(T_IEA15PL[[#This Row],[Ścieżka Xpath]],ALL!$C:E,COLUMN(C$2),0)),"",VLOOKUP(T_IEA15PL[[#This Row],[Ścieżka Xpath]],ALL!$C:E,COLUMN(C$2),0))</f>
        <v>19 03 001 000</v>
      </c>
      <c r="D112" s="117" t="str">
        <f>IF(ISBLANK(VLOOKUP(T_IEA15PL[[#This Row],[Ścieżka Xpath]],ALL!$C:F,COLUMN(D$2),0)),"",VLOOKUP(T_IEA15PL[[#This Row],[Ścieżka Xpath]],ALL!$C:F,COLUMN(D$2),0))</f>
        <v>Rodzaj środka transportu na granicy.</v>
      </c>
      <c r="E112" s="92" t="str">
        <f>IF(ISBLANK(VLOOKUP(T_IEA15PL[[#This Row],[Ścieżka Xpath]],ALL!$C:G,COLUMN(E$2),0)),"",VLOOKUP(T_IEA15PL[[#This Row],[Ścieżka Xpath]],ALL!$C:G,COLUMN(E$2),0))</f>
        <v>Mode of transport at the border.</v>
      </c>
      <c r="F112" s="91" t="str">
        <f>IF(ISBLANK(VLOOKUP(T_IEA15PL[[#This Row],[Ścieżka Xpath]],ALL!$C:H,COLUMN(F$2),0)),"",VLOOKUP(T_IEA15PL[[#This Row],[Ścieżka Xpath]],ALL!$C:H,COLUMN(F$2),0))</f>
        <v/>
      </c>
      <c r="G112" s="91" t="str">
        <f>IF(ISBLANK(VLOOKUP(T_IEA15PL[[#This Row],[Ścieżka Xpath]],ALL!$C:I,COLUMN(G$2),0)),"",VLOOKUP(T_IEA15PL[[#This Row],[Ścieżka Xpath]],ALL!$C:I,COLUMN(G$2),0))</f>
        <v>D</v>
      </c>
      <c r="H112" s="91" t="str">
        <f>IF(ISBLANK(VLOOKUP(T_IEA15PL[[#This Row],[Ścieżka Xpath]],ALL!$C:J,COLUMN(H$2),0)),"",VLOOKUP(T_IEA15PL[[#This Row],[Ścieżka Xpath]],ALL!$C:J,COLUMN(H$2),0))</f>
        <v>n1</v>
      </c>
      <c r="I112" s="125" t="str">
        <f>IF(ISBLANK(VLOOKUP(T_IEA15PL[[#This Row],[Ścieżka Xpath]],ALL!$C:K,COLUMN(I$2),0)),"",VLOOKUP(T_IEA15PL[[#This Row],[Ścieżka Xpath]],ALL!$C:K,COLUMN(I$2),0))</f>
        <v>CL218</v>
      </c>
      <c r="J112" s="125" t="str">
        <f>IF(ISBLANK(VLOOKUP(T_IEA15PL[[#This Row],[Ścieżka Xpath]],ALL!$C:L,COLUMN(J$2),0)),"",VLOOKUP(T_IEA15PL[[#This Row],[Ścieżka Xpath]],ALL!$C:L,COLUMN(J$2),0))</f>
        <v>C0601; G0020; G0115; R3063</v>
      </c>
      <c r="K112" s="91" t="str">
        <f>IF(ISBLANK(VLOOKUP(T_IEA15PL[[#This Row],[Ścieżka Xpath]],ALL!$C:N,COLUMN(K$2),0)),"",VLOOKUP(T_IEA15PL[[#This Row],[Ścieżka Xpath]],ALL!$C:N,COLUMN(K$2),0))</f>
        <v>2.12</v>
      </c>
      <c r="L112" s="92" t="str">
        <f>IF(ISBLANK(VLOOKUP(T_IEA15PL[[#This Row],[Ścieżka Xpath]],ALL!$C:O,COLUMN(L$2),0)),"",VLOOKUP(T_IEA15PL[[#This Row],[Ścieżka Xpath]],ALL!$C:O,COLUMN(L$2),0))</f>
        <v>Dodanie R3063 zgodnie z RfC.46_0326.</v>
      </c>
      <c r="M112" s="92" t="str">
        <f>IF(ISBLANK(VLOOKUP(T_IEA15PL[[#This Row],[Ścieżka Xpath]],ALL!$C:P,COLUMN(M$2),0)),"",VLOOKUP(T_IEA15PL[[#This Row],[Ścieżka Xpath]],ALL!$C:P,COLUMN(M$2),0))</f>
        <v>R3063 added according to RfC.46_0326.</v>
      </c>
      <c r="N112" s="92" t="str">
        <f>IF(ISBLANK(VLOOKUP(T_IEA15PL[[#This Row],[Ścieżka Xpath]],ALL!$C:Q,COLUMN(N$2),0)),"",VLOOKUP(T_IEA15PL[[#This Row],[Ścieżka Xpath]],ALL!$C:Q,COLUMN(N$2),0))</f>
        <v>Zmiana C0599 na C0601.</v>
      </c>
      <c r="O112" s="131" t="str">
        <f>IF(ISBLANK(VLOOKUP(T_IEA15PL[[#This Row],[Ścieżka Xpath]],ALL!$C:Q,COLUMN(O$2),0)),"",VLOOKUP(T_IEA15PL[[#This Row],[Ścieżka Xpath]],ALL!$C:Q,COLUMN(O$2),0))</f>
        <v>C0599 replaced with C0601.</v>
      </c>
    </row>
    <row r="113" spans="1:15">
      <c r="A113" s="144" t="s">
        <v>255</v>
      </c>
      <c r="B113" s="113">
        <v>111</v>
      </c>
      <c r="C113" s="113" t="str">
        <f>IF(ISBLANK(VLOOKUP(T_IEA15PL[[#This Row],[Ścieżka Xpath]],ALL!$C:E,COLUMN(C$2),0)),"",VLOOKUP(T_IEA15PL[[#This Row],[Ścieżka Xpath]],ALL!$C:E,COLUMN(C$2),0))</f>
        <v>18 04 001 000</v>
      </c>
      <c r="D113" s="117" t="str">
        <f>IF(ISBLANK(VLOOKUP(T_IEA15PL[[#This Row],[Ścieżka Xpath]],ALL!$C:F,COLUMN(D$2),0)),"",VLOOKUP(T_IEA15PL[[#This Row],[Ścieżka Xpath]],ALL!$C:F,COLUMN(D$2),0))</f>
        <v>Masa brutto.</v>
      </c>
      <c r="E113" s="92" t="str">
        <f>IF(ISBLANK(VLOOKUP(T_IEA15PL[[#This Row],[Ścieżka Xpath]],ALL!$C:G,COLUMN(E$2),0)),"",VLOOKUP(T_IEA15PL[[#This Row],[Ścieżka Xpath]],ALL!$C:G,COLUMN(E$2),0))</f>
        <v>Gross mass.</v>
      </c>
      <c r="F113" s="91" t="str">
        <f>IF(ISBLANK(VLOOKUP(T_IEA15PL[[#This Row],[Ścieżka Xpath]],ALL!$C:H,COLUMN(F$2),0)),"",VLOOKUP(T_IEA15PL[[#This Row],[Ścieżka Xpath]],ALL!$C:H,COLUMN(F$2),0))</f>
        <v/>
      </c>
      <c r="G113" s="91" t="str">
        <f>IF(ISBLANK(VLOOKUP(T_IEA15PL[[#This Row],[Ścieżka Xpath]],ALL!$C:I,COLUMN(G$2),0)),"",VLOOKUP(T_IEA15PL[[#This Row],[Ścieżka Xpath]],ALL!$C:I,COLUMN(G$2),0))</f>
        <v>R</v>
      </c>
      <c r="H113" s="91" t="str">
        <f>IF(ISBLANK(VLOOKUP(T_IEA15PL[[#This Row],[Ścieżka Xpath]],ALL!$C:J,COLUMN(H$2),0)),"",VLOOKUP(T_IEA15PL[[#This Row],[Ścieżka Xpath]],ALL!$C:J,COLUMN(H$2),0))</f>
        <v>n..16,6</v>
      </c>
      <c r="I113" s="125" t="str">
        <f>IF(ISBLANK(VLOOKUP(T_IEA15PL[[#This Row],[Ścieżka Xpath]],ALL!$C:K,COLUMN(I$2),0)),"",VLOOKUP(T_IEA15PL[[#This Row],[Ścieżka Xpath]],ALL!$C:K,COLUMN(I$2),0))</f>
        <v/>
      </c>
      <c r="J113" s="125" t="str">
        <f>IF(ISBLANK(VLOOKUP(T_IEA15PL[[#This Row],[Ścieżka Xpath]],ALL!$C:L,COLUMN(J$2),0)),"",VLOOKUP(T_IEA15PL[[#This Row],[Ścieżka Xpath]],ALL!$C:L,COLUMN(J$2),0))</f>
        <v>R0994</v>
      </c>
      <c r="K113" s="91" t="str">
        <f>IF(ISBLANK(VLOOKUP(T_IEA15PL[[#This Row],[Ścieżka Xpath]],ALL!$C:N,COLUMN(K$2),0)),"",VLOOKUP(T_IEA15PL[[#This Row],[Ścieżka Xpath]],ALL!$C:N,COLUMN(K$2),0))</f>
        <v/>
      </c>
      <c r="L113" s="92" t="str">
        <f>IF(ISBLANK(VLOOKUP(T_IEA15PL[[#This Row],[Ścieżka Xpath]],ALL!$C:O,COLUMN(L$2),0)),"",VLOOKUP(T_IEA15PL[[#This Row],[Ścieżka Xpath]],ALL!$C:O,COLUMN(L$2),0))</f>
        <v/>
      </c>
      <c r="M113" s="92" t="str">
        <f>IF(ISBLANK(VLOOKUP(T_IEA15PL[[#This Row],[Ścieżka Xpath]],ALL!$C:P,COLUMN(M$2),0)),"",VLOOKUP(T_IEA15PL[[#This Row],[Ścieżka Xpath]],ALL!$C:P,COLUMN(M$2),0))</f>
        <v/>
      </c>
      <c r="N113" s="92" t="str">
        <f>IF(ISBLANK(VLOOKUP(T_IEA15PL[[#This Row],[Ścieżka Xpath]],ALL!$C:Q,COLUMN(N$2),0)),"",VLOOKUP(T_IEA15PL[[#This Row],[Ścieżka Xpath]],ALL!$C:Q,COLUMN(N$2),0))</f>
        <v/>
      </c>
      <c r="O113" s="131" t="str">
        <f>IF(ISBLANK(VLOOKUP(T_IEA15PL[[#This Row],[Ścieżka Xpath]],ALL!$C:Q,COLUMN(O$2),0)),"",VLOOKUP(T_IEA15PL[[#This Row],[Ścieżka Xpath]],ALL!$C:Q,COLUMN(O$2),0))</f>
        <v/>
      </c>
    </row>
    <row r="114" spans="1:15" ht="30">
      <c r="A114" s="144" t="s">
        <v>258</v>
      </c>
      <c r="B114" s="113">
        <v>112</v>
      </c>
      <c r="C114" s="113" t="str">
        <f>IF(ISBLANK(VLOOKUP(T_IEA15PL[[#This Row],[Ścieżka Xpath]],ALL!$C:E,COLUMN(C$2),0)),"",VLOOKUP(T_IEA15PL[[#This Row],[Ścieżka Xpath]],ALL!$C:E,COLUMN(C$2),0))</f>
        <v>12 08 001 000</v>
      </c>
      <c r="D114" s="117" t="str">
        <f>IF(ISBLANK(VLOOKUP(T_IEA15PL[[#This Row],[Ścieżka Xpath]],ALL!$C:F,COLUMN(D$2),0)),"",VLOOKUP(T_IEA15PL[[#This Row],[Ścieżka Xpath]],ALL!$C:F,COLUMN(D$2),0))</f>
        <v>Numer referencyjny przesyłki dla przesyłki kapitańskiej.</v>
      </c>
      <c r="E114" s="92" t="str">
        <f>IF(ISBLANK(VLOOKUP(T_IEA15PL[[#This Row],[Ścieżka Xpath]],ALL!$C:G,COLUMN(E$2),0)),"",VLOOKUP(T_IEA15PL[[#This Row],[Ścieżka Xpath]],ALL!$C:G,COLUMN(E$2),0))</f>
        <v>Unique Consignment Reference number (for all goods items).</v>
      </c>
      <c r="F114" s="91" t="str">
        <f>IF(ISBLANK(VLOOKUP(T_IEA15PL[[#This Row],[Ścieżka Xpath]],ALL!$C:H,COLUMN(F$2),0)),"",VLOOKUP(T_IEA15PL[[#This Row],[Ścieżka Xpath]],ALL!$C:H,COLUMN(F$2),0))</f>
        <v/>
      </c>
      <c r="G114" s="91" t="str">
        <f>IF(ISBLANK(VLOOKUP(T_IEA15PL[[#This Row],[Ścieżka Xpath]],ALL!$C:I,COLUMN(G$2),0)),"",VLOOKUP(T_IEA15PL[[#This Row],[Ścieżka Xpath]],ALL!$C:I,COLUMN(G$2),0))</f>
        <v>D</v>
      </c>
      <c r="H114" s="91" t="str">
        <f>IF(ISBLANK(VLOOKUP(T_IEA15PL[[#This Row],[Ścieżka Xpath]],ALL!$C:J,COLUMN(H$2),0)),"",VLOOKUP(T_IEA15PL[[#This Row],[Ścieżka Xpath]],ALL!$C:J,COLUMN(H$2),0))</f>
        <v>an..35</v>
      </c>
      <c r="I114" s="125" t="str">
        <f>IF(ISBLANK(VLOOKUP(T_IEA15PL[[#This Row],[Ścieżka Xpath]],ALL!$C:K,COLUMN(I$2),0)),"",VLOOKUP(T_IEA15PL[[#This Row],[Ścieżka Xpath]],ALL!$C:K,COLUMN(I$2),0))</f>
        <v/>
      </c>
      <c r="J114" s="125" t="str">
        <f>IF(ISBLANK(VLOOKUP(T_IEA15PL[[#This Row],[Ścieżka Xpath]],ALL!$C:L,COLUMN(J$2),0)),"",VLOOKUP(T_IEA15PL[[#This Row],[Ścieżka Xpath]],ALL!$C:L,COLUMN(J$2),0))</f>
        <v>C0502; G0002</v>
      </c>
      <c r="K114" s="91" t="str">
        <f>IF(ISBLANK(VLOOKUP(T_IEA15PL[[#This Row],[Ścieżka Xpath]],ALL!$C:N,COLUMN(K$2),0)),"",VLOOKUP(T_IEA15PL[[#This Row],[Ścieżka Xpath]],ALL!$C:N,COLUMN(K$2),0))</f>
        <v/>
      </c>
      <c r="L114" s="92" t="str">
        <f>IF(ISBLANK(VLOOKUP(T_IEA15PL[[#This Row],[Ścieżka Xpath]],ALL!$C:O,COLUMN(L$2),0)),"",VLOOKUP(T_IEA15PL[[#This Row],[Ścieżka Xpath]],ALL!$C:O,COLUMN(L$2),0))</f>
        <v/>
      </c>
      <c r="M114" s="92" t="str">
        <f>IF(ISBLANK(VLOOKUP(T_IEA15PL[[#This Row],[Ścieżka Xpath]],ALL!$C:P,COLUMN(M$2),0)),"",VLOOKUP(T_IEA15PL[[#This Row],[Ścieżka Xpath]],ALL!$C:P,COLUMN(M$2),0))</f>
        <v/>
      </c>
      <c r="N114" s="92" t="str">
        <f>IF(ISBLANK(VLOOKUP(T_IEA15PL[[#This Row],[Ścieżka Xpath]],ALL!$C:Q,COLUMN(N$2),0)),"",VLOOKUP(T_IEA15PL[[#This Row],[Ścieżka Xpath]],ALL!$C:Q,COLUMN(N$2),0))</f>
        <v/>
      </c>
      <c r="O114" s="131" t="str">
        <f>IF(ISBLANK(VLOOKUP(T_IEA15PL[[#This Row],[Ścieżka Xpath]],ALL!$C:Q,COLUMN(O$2),0)),"",VLOOKUP(T_IEA15PL[[#This Row],[Ścieżka Xpath]],ALL!$C:Q,COLUMN(O$2),0))</f>
        <v/>
      </c>
    </row>
    <row r="115" spans="1:15" ht="30">
      <c r="A115" s="143" t="s">
        <v>261</v>
      </c>
      <c r="B115" s="112">
        <v>113</v>
      </c>
      <c r="C115" s="112" t="str">
        <f>IF(ISBLANK(VLOOKUP(T_IEA15PL[[#This Row],[Ścieżka Xpath]],ALL!$C:E,COLUMN(C$2),0)),"",VLOOKUP(T_IEA15PL[[#This Row],[Ścieżka Xpath]],ALL!$C:E,COLUMN(C$2),0))</f>
        <v>13 12 000 000</v>
      </c>
      <c r="D115" s="116" t="str">
        <f>IF(ISBLANK(VLOOKUP(T_IEA15PL[[#This Row],[Ścieżka Xpath]],ALL!$C:F,COLUMN(D$2),0)),"",VLOOKUP(T_IEA15PL[[#This Row],[Ścieżka Xpath]],ALL!$C:F,COLUMN(D$2),0))</f>
        <v>Dane przewoźnika.</v>
      </c>
      <c r="E115" s="100" t="str">
        <f>IF(ISBLANK(VLOOKUP(T_IEA15PL[[#This Row],[Ścieżka Xpath]],ALL!$C:G,COLUMN(E$2),0)),"",VLOOKUP(T_IEA15PL[[#This Row],[Ścieżka Xpath]],ALL!$C:G,COLUMN(E$2),0))</f>
        <v>Carrier's details.</v>
      </c>
      <c r="F115" s="79" t="str">
        <f>IF(ISBLANK(VLOOKUP(T_IEA15PL[[#This Row],[Ścieżka Xpath]],ALL!$C:H,COLUMN(F$2),0)),"",VLOOKUP(T_IEA15PL[[#This Row],[Ścieżka Xpath]],ALL!$C:H,COLUMN(F$2),0))</f>
        <v>0..1</v>
      </c>
      <c r="G115" s="79" t="str">
        <f>IF(ISBLANK(VLOOKUP(T_IEA15PL[[#This Row],[Ścieżka Xpath]],ALL!$C:I,COLUMN(G$2),0)),"",VLOOKUP(T_IEA15PL[[#This Row],[Ścieżka Xpath]],ALL!$C:I,COLUMN(G$2),0))</f>
        <v>D</v>
      </c>
      <c r="H115" s="79" t="str">
        <f>IF(ISBLANK(VLOOKUP(T_IEA15PL[[#This Row],[Ścieżka Xpath]],ALL!$C:J,COLUMN(H$2),0)),"",VLOOKUP(T_IEA15PL[[#This Row],[Ścieżka Xpath]],ALL!$C:J,COLUMN(H$2),0))</f>
        <v/>
      </c>
      <c r="I115" s="24" t="str">
        <f>IF(ISBLANK(VLOOKUP(T_IEA15PL[[#This Row],[Ścieżka Xpath]],ALL!$C:K,COLUMN(I$2),0)),"",VLOOKUP(T_IEA15PL[[#This Row],[Ścieżka Xpath]],ALL!$C:K,COLUMN(I$2),0))</f>
        <v/>
      </c>
      <c r="J115" s="24" t="str">
        <f>IF(ISBLANK(VLOOKUP(T_IEA15PL[[#This Row],[Ścieżka Xpath]],ALL!$C:L,COLUMN(J$2),0)),"",VLOOKUP(T_IEA15PL[[#This Row],[Ścieżka Xpath]],ALL!$C:L,COLUMN(J$2),0))</f>
        <v>C0068; G0075</v>
      </c>
      <c r="K115" s="79" t="str">
        <f>IF(ISBLANK(VLOOKUP(T_IEA15PL[[#This Row],[Ścieżka Xpath]],ALL!$C:N,COLUMN(K$2),0)),"",VLOOKUP(T_IEA15PL[[#This Row],[Ścieżka Xpath]],ALL!$C:N,COLUMN(K$2),0))</f>
        <v/>
      </c>
      <c r="L115" s="129" t="str">
        <f>IF(ISBLANK(VLOOKUP(T_IEA15PL[[#This Row],[Ścieżka Xpath]],ALL!$C:O,COLUMN(L$2),0)),"",VLOOKUP(T_IEA15PL[[#This Row],[Ścieżka Xpath]],ALL!$C:O,COLUMN(L$2),0))</f>
        <v/>
      </c>
      <c r="M115" s="129" t="str">
        <f>IF(ISBLANK(VLOOKUP(T_IEA15PL[[#This Row],[Ścieżka Xpath]],ALL!$C:P,COLUMN(M$2),0)),"",VLOOKUP(T_IEA15PL[[#This Row],[Ścieżka Xpath]],ALL!$C:P,COLUMN(M$2),0))</f>
        <v/>
      </c>
      <c r="N115" s="129" t="str">
        <f>IF(ISBLANK(VLOOKUP(T_IEA15PL[[#This Row],[Ścieżka Xpath]],ALL!$C:Q,COLUMN(N$2),0)),"",VLOOKUP(T_IEA15PL[[#This Row],[Ścieżka Xpath]],ALL!$C:Q,COLUMN(N$2),0))</f>
        <v>Dodanie C0068. Zmiana G0075 na G0090.</v>
      </c>
      <c r="O115" s="130" t="str">
        <f>IF(ISBLANK(VLOOKUP(T_IEA15PL[[#This Row],[Ścieżka Xpath]],ALL!$C:Q,COLUMN(O$2),0)),"",VLOOKUP(T_IEA15PL[[#This Row],[Ścieżka Xpath]],ALL!$C:Q,COLUMN(O$2),0))</f>
        <v>Addition of C0068. G0075 replaced with G0090.</v>
      </c>
    </row>
    <row r="116" spans="1:15" ht="45">
      <c r="A116" s="144" t="s">
        <v>264</v>
      </c>
      <c r="B116" s="113">
        <v>114</v>
      </c>
      <c r="C116" s="113" t="str">
        <f>IF(ISBLANK(VLOOKUP(T_IEA15PL[[#This Row],[Ścieżka Xpath]],ALL!$C:E,COLUMN(C$2),0)),"",VLOOKUP(T_IEA15PL[[#This Row],[Ścieżka Xpath]],ALL!$C:E,COLUMN(C$2),0))</f>
        <v>13 12 017 000</v>
      </c>
      <c r="D116" s="117" t="str">
        <f>IF(ISBLANK(VLOOKUP(T_IEA15PL[[#This Row],[Ścieżka Xpath]],ALL!$C:F,COLUMN(D$2),0)),"",VLOOKUP(T_IEA15PL[[#This Row],[Ścieżka Xpath]],ALL!$C:F,COLUMN(D$2),0))</f>
        <v>Numer identyfikacyjny.</v>
      </c>
      <c r="E116" s="92" t="str">
        <f>IF(ISBLANK(VLOOKUP(T_IEA15PL[[#This Row],[Ścieżka Xpath]],ALL!$C:G,COLUMN(E$2),0)),"",VLOOKUP(T_IEA15PL[[#This Row],[Ścieżka Xpath]],ALL!$C:G,COLUMN(E$2),0))</f>
        <v>Identfication number.</v>
      </c>
      <c r="F116" s="91" t="str">
        <f>IF(ISBLANK(VLOOKUP(T_IEA15PL[[#This Row],[Ścieżka Xpath]],ALL!$C:H,COLUMN(F$2),0)),"",VLOOKUP(T_IEA15PL[[#This Row],[Ścieżka Xpath]],ALL!$C:H,COLUMN(F$2),0))</f>
        <v/>
      </c>
      <c r="G116" s="91" t="str">
        <f>IF(ISBLANK(VLOOKUP(T_IEA15PL[[#This Row],[Ścieżka Xpath]],ALL!$C:I,COLUMN(G$2),0)),"",VLOOKUP(T_IEA15PL[[#This Row],[Ścieżka Xpath]],ALL!$C:I,COLUMN(G$2),0))</f>
        <v>R</v>
      </c>
      <c r="H116" s="91" t="str">
        <f>IF(ISBLANK(VLOOKUP(T_IEA15PL[[#This Row],[Ścieżka Xpath]],ALL!$C:J,COLUMN(H$2),0)),"",VLOOKUP(T_IEA15PL[[#This Row],[Ścieżka Xpath]],ALL!$C:J,COLUMN(H$2),0))</f>
        <v>an..17</v>
      </c>
      <c r="I116" s="125" t="str">
        <f>IF(ISBLANK(VLOOKUP(T_IEA15PL[[#This Row],[Ścieżka Xpath]],ALL!$C:K,COLUMN(I$2),0)),"",VLOOKUP(T_IEA15PL[[#This Row],[Ścieżka Xpath]],ALL!$C:K,COLUMN(I$2),0))</f>
        <v/>
      </c>
      <c r="J116" s="125" t="str">
        <f>IF(ISBLANK(VLOOKUP(T_IEA15PL[[#This Row],[Ścieżka Xpath]],ALL!$C:L,COLUMN(J$2),0)),"",VLOOKUP(T_IEA15PL[[#This Row],[Ścieżka Xpath]],ALL!$C:L,COLUMN(J$2),0))</f>
        <v>G0002; G0201; R0840</v>
      </c>
      <c r="K116" s="91" t="str">
        <f>IF(ISBLANK(VLOOKUP(T_IEA15PL[[#This Row],[Ścieżka Xpath]],ALL!$C:N,COLUMN(K$2),0)),"",VLOOKUP(T_IEA15PL[[#This Row],[Ścieżka Xpath]],ALL!$C:N,COLUMN(K$2),0))</f>
        <v/>
      </c>
      <c r="L116" s="92" t="str">
        <f>IF(ISBLANK(VLOOKUP(T_IEA15PL[[#This Row],[Ścieżka Xpath]],ALL!$C:O,COLUMN(L$2),0)),"",VLOOKUP(T_IEA15PL[[#This Row],[Ścieżka Xpath]],ALL!$C:O,COLUMN(L$2),0))</f>
        <v/>
      </c>
      <c r="M116" s="92" t="str">
        <f>IF(ISBLANK(VLOOKUP(T_IEA15PL[[#This Row],[Ścieżka Xpath]],ALL!$C:P,COLUMN(M$2),0)),"",VLOOKUP(T_IEA15PL[[#This Row],[Ścieżka Xpath]],ALL!$C:P,COLUMN(M$2),0))</f>
        <v/>
      </c>
      <c r="N116" s="92" t="str">
        <f>IF(ISBLANK(VLOOKUP(T_IEA15PL[[#This Row],[Ścieżka Xpath]],ALL!$C:Q,COLUMN(N$2),0)),"",VLOOKUP(T_IEA15PL[[#This Row],[Ścieżka Xpath]],ALL!$C:Q,COLUMN(N$2),0))</f>
        <v/>
      </c>
      <c r="O116" s="131" t="str">
        <f>IF(ISBLANK(VLOOKUP(T_IEA15PL[[#This Row],[Ścieżka Xpath]],ALL!$C:Q,COLUMN(O$2),0)),"",VLOOKUP(T_IEA15PL[[#This Row],[Ścieżka Xpath]],ALL!$C:Q,COLUMN(O$2),0))</f>
        <v/>
      </c>
    </row>
    <row r="117" spans="1:15">
      <c r="A117" s="144" t="s">
        <v>266</v>
      </c>
      <c r="B117" s="113">
        <v>115</v>
      </c>
      <c r="C117" s="113" t="str">
        <f>IF(ISBLANK(VLOOKUP(T_IEA15PL[[#This Row],[Ścieżka Xpath]],ALL!$C:E,COLUMN(C$2),0)),"",VLOOKUP(T_IEA15PL[[#This Row],[Ścieżka Xpath]],ALL!$C:E,COLUMN(C$2),0))</f>
        <v>13 12 016 000</v>
      </c>
      <c r="D117" s="117" t="str">
        <f>IF(ISBLANK(VLOOKUP(T_IEA15PL[[#This Row],[Ścieżka Xpath]],ALL!$C:F,COLUMN(D$2),0)),"",VLOOKUP(T_IEA15PL[[#This Row],[Ścieżka Xpath]],ALL!$C:F,COLUMN(D$2),0))</f>
        <v>Nazwa lub imię i nazwisko.</v>
      </c>
      <c r="E117" s="92" t="str">
        <f>IF(ISBLANK(VLOOKUP(T_IEA15PL[[#This Row],[Ścieżka Xpath]],ALL!$C:G,COLUMN(E$2),0)),"",VLOOKUP(T_IEA15PL[[#This Row],[Ścieżka Xpath]],ALL!$C:G,COLUMN(E$2),0))</f>
        <v>Name or name and surname.</v>
      </c>
      <c r="F117" s="91" t="str">
        <f>IF(ISBLANK(VLOOKUP(T_IEA15PL[[#This Row],[Ścieżka Xpath]],ALL!$C:H,COLUMN(F$2),0)),"",VLOOKUP(T_IEA15PL[[#This Row],[Ścieżka Xpath]],ALL!$C:H,COLUMN(F$2),0))</f>
        <v/>
      </c>
      <c r="G117" s="91" t="str">
        <f>IF(ISBLANK(VLOOKUP(T_IEA15PL[[#This Row],[Ścieżka Xpath]],ALL!$C:I,COLUMN(G$2),0)),"",VLOOKUP(T_IEA15PL[[#This Row],[Ścieżka Xpath]],ALL!$C:I,COLUMN(G$2),0))</f>
        <v>D</v>
      </c>
      <c r="H117" s="91" t="str">
        <f>IF(ISBLANK(VLOOKUP(T_IEA15PL[[#This Row],[Ścieżka Xpath]],ALL!$C:J,COLUMN(H$2),0)),"",VLOOKUP(T_IEA15PL[[#This Row],[Ścieżka Xpath]],ALL!$C:J,COLUMN(H$2),0))</f>
        <v>an..70</v>
      </c>
      <c r="I117" s="125" t="str">
        <f>IF(ISBLANK(VLOOKUP(T_IEA15PL[[#This Row],[Ścieżka Xpath]],ALL!$C:K,COLUMN(I$2),0)),"",VLOOKUP(T_IEA15PL[[#This Row],[Ścieżka Xpath]],ALL!$C:K,COLUMN(I$2),0))</f>
        <v/>
      </c>
      <c r="J117" s="125" t="str">
        <f>IF(ISBLANK(VLOOKUP(T_IEA15PL[[#This Row],[Ścieżka Xpath]],ALL!$C:L,COLUMN(J$2),0)),"",VLOOKUP(T_IEA15PL[[#This Row],[Ścieżka Xpath]],ALL!$C:L,COLUMN(J$2),0))</f>
        <v>C0056</v>
      </c>
      <c r="K117" s="91" t="str">
        <f>IF(ISBLANK(VLOOKUP(T_IEA15PL[[#This Row],[Ścieżka Xpath]],ALL!$C:N,COLUMN(K$2),0)),"",VLOOKUP(T_IEA15PL[[#This Row],[Ścieżka Xpath]],ALL!$C:N,COLUMN(K$2),0))</f>
        <v/>
      </c>
      <c r="L117" s="92" t="str">
        <f>IF(ISBLANK(VLOOKUP(T_IEA15PL[[#This Row],[Ścieżka Xpath]],ALL!$C:O,COLUMN(L$2),0)),"",VLOOKUP(T_IEA15PL[[#This Row],[Ścieżka Xpath]],ALL!$C:O,COLUMN(L$2),0))</f>
        <v/>
      </c>
      <c r="M117" s="92" t="str">
        <f>IF(ISBLANK(VLOOKUP(T_IEA15PL[[#This Row],[Ścieżka Xpath]],ALL!$C:P,COLUMN(M$2),0)),"",VLOOKUP(T_IEA15PL[[#This Row],[Ścieżka Xpath]],ALL!$C:P,COLUMN(M$2),0))</f>
        <v/>
      </c>
      <c r="N117" s="92" t="str">
        <f>IF(ISBLANK(VLOOKUP(T_IEA15PL[[#This Row],[Ścieżka Xpath]],ALL!$C:Q,COLUMN(N$2),0)),"",VLOOKUP(T_IEA15PL[[#This Row],[Ścieżka Xpath]],ALL!$C:Q,COLUMN(N$2),0))</f>
        <v>Nowy element w Fazie 6.</v>
      </c>
      <c r="O117" s="131" t="str">
        <f>IF(ISBLANK(VLOOKUP(T_IEA15PL[[#This Row],[Ścieżka Xpath]],ALL!$C:Q,COLUMN(O$2),0)),"",VLOOKUP(T_IEA15PL[[#This Row],[Ścieżka Xpath]],ALL!$C:Q,COLUMN(O$2),0))</f>
        <v>P6 new element.</v>
      </c>
    </row>
    <row r="118" spans="1:15">
      <c r="A118" s="143" t="s">
        <v>267</v>
      </c>
      <c r="B118" s="112">
        <v>116</v>
      </c>
      <c r="C118" s="112" t="str">
        <f>IF(ISBLANK(VLOOKUP(T_IEA15PL[[#This Row],[Ścieżka Xpath]],ALL!$C:E,COLUMN(C$2),0)),"",VLOOKUP(T_IEA15PL[[#This Row],[Ścieżka Xpath]],ALL!$C:E,COLUMN(C$2),0))</f>
        <v>-</v>
      </c>
      <c r="D118" s="116" t="str">
        <f>IF(ISBLANK(VLOOKUP(T_IEA15PL[[#This Row],[Ścieżka Xpath]],ALL!$C:F,COLUMN(D$2),0)),"",VLOOKUP(T_IEA15PL[[#This Row],[Ścieżka Xpath]],ALL!$C:F,COLUMN(D$2),0))</f>
        <v>Identyfikator bezpieczeństwa i ochrony przewoźnika.</v>
      </c>
      <c r="E118" s="100" t="str">
        <f>IF(ISBLANK(VLOOKUP(T_IEA15PL[[#This Row],[Ścieżka Xpath]],ALL!$C:G,COLUMN(E$2),0)),"",VLOOKUP(T_IEA15PL[[#This Row],[Ścieżka Xpath]],ALL!$C:G,COLUMN(E$2),0))</f>
        <v>Safety &amp; security identification number of the Carrier.</v>
      </c>
      <c r="F118" s="79" t="str">
        <f>IF(ISBLANK(VLOOKUP(T_IEA15PL[[#This Row],[Ścieżka Xpath]],ALL!$C:H,COLUMN(F$2),0)),"",VLOOKUP(T_IEA15PL[[#This Row],[Ścieżka Xpath]],ALL!$C:H,COLUMN(F$2),0))</f>
        <v>0..1</v>
      </c>
      <c r="G118" s="79" t="str">
        <f>IF(ISBLANK(VLOOKUP(T_IEA15PL[[#This Row],[Ścieżka Xpath]],ALL!$C:I,COLUMN(G$2),0)),"",VLOOKUP(T_IEA15PL[[#This Row],[Ścieżka Xpath]],ALL!$C:I,COLUMN(G$2),0))</f>
        <v>D</v>
      </c>
      <c r="H118" s="79" t="str">
        <f>IF(ISBLANK(VLOOKUP(T_IEA15PL[[#This Row],[Ścieżka Xpath]],ALL!$C:J,COLUMN(H$2),0)),"",VLOOKUP(T_IEA15PL[[#This Row],[Ścieżka Xpath]],ALL!$C:J,COLUMN(H$2),0))</f>
        <v/>
      </c>
      <c r="I118" s="24" t="str">
        <f>IF(ISBLANK(VLOOKUP(T_IEA15PL[[#This Row],[Ścieżka Xpath]],ALL!$C:K,COLUMN(I$2),0)),"",VLOOKUP(T_IEA15PL[[#This Row],[Ścieżka Xpath]],ALL!$C:K,COLUMN(I$2),0))</f>
        <v/>
      </c>
      <c r="J118" s="24" t="str">
        <f>IF(ISBLANK(VLOOKUP(T_IEA15PL[[#This Row],[Ścieżka Xpath]],ALL!$C:L,COLUMN(J$2),0)),"",VLOOKUP(T_IEA15PL[[#This Row],[Ścieżka Xpath]],ALL!$C:L,COLUMN(J$2),0))</f>
        <v>C0938</v>
      </c>
      <c r="K118" s="79" t="str">
        <f>IF(ISBLANK(VLOOKUP(T_IEA15PL[[#This Row],[Ścieżka Xpath]],ALL!$C:N,COLUMN(K$2),0)),"",VLOOKUP(T_IEA15PL[[#This Row],[Ścieżka Xpath]],ALL!$C:N,COLUMN(K$2),0))</f>
        <v/>
      </c>
      <c r="L118" s="129" t="str">
        <f>IF(ISBLANK(VLOOKUP(T_IEA15PL[[#This Row],[Ścieżka Xpath]],ALL!$C:O,COLUMN(L$2),0)),"",VLOOKUP(T_IEA15PL[[#This Row],[Ścieżka Xpath]],ALL!$C:O,COLUMN(L$2),0))</f>
        <v/>
      </c>
      <c r="M118" s="129" t="str">
        <f>IF(ISBLANK(VLOOKUP(T_IEA15PL[[#This Row],[Ścieżka Xpath]],ALL!$C:P,COLUMN(M$2),0)),"",VLOOKUP(T_IEA15PL[[#This Row],[Ścieżka Xpath]],ALL!$C:P,COLUMN(M$2),0))</f>
        <v/>
      </c>
      <c r="N118" s="129" t="str">
        <f>IF(ISBLANK(VLOOKUP(T_IEA15PL[[#This Row],[Ścieżka Xpath]],ALL!$C:Q,COLUMN(N$2),0)),"",VLOOKUP(T_IEA15PL[[#This Row],[Ścieżka Xpath]],ALL!$C:Q,COLUMN(N$2),0))</f>
        <v>Nowy element w Fazie 6.</v>
      </c>
      <c r="O118" s="130" t="str">
        <f>IF(ISBLANK(VLOOKUP(T_IEA15PL[[#This Row],[Ścieżka Xpath]],ALL!$C:Q,COLUMN(O$2),0)),"",VLOOKUP(T_IEA15PL[[#This Row],[Ścieżka Xpath]],ALL!$C:Q,COLUMN(O$2),0))</f>
        <v>P6 new element.</v>
      </c>
    </row>
    <row r="119" spans="1:15" ht="30">
      <c r="A119" s="144" t="s">
        <v>269</v>
      </c>
      <c r="B119" s="113">
        <v>117</v>
      </c>
      <c r="C119" s="113" t="str">
        <f>IF(ISBLANK(VLOOKUP(T_IEA15PL[[#This Row],[Ścieżka Xpath]],ALL!$C:E,COLUMN(C$2),0)),"",VLOOKUP(T_IEA15PL[[#This Row],[Ścieżka Xpath]],ALL!$C:E,COLUMN(C$2),0))</f>
        <v>-</v>
      </c>
      <c r="D119" s="117" t="str">
        <f>IF(ISBLANK(VLOOKUP(T_IEA15PL[[#This Row],[Ścieżka Xpath]],ALL!$C:F,COLUMN(D$2),0)),"",VLOOKUP(T_IEA15PL[[#This Row],[Ścieżka Xpath]],ALL!$C:F,COLUMN(D$2),0))</f>
        <v>Numer EORI.</v>
      </c>
      <c r="E119" s="92" t="str">
        <f>IF(ISBLANK(VLOOKUP(T_IEA15PL[[#This Row],[Ścieżka Xpath]],ALL!$C:G,COLUMN(E$2),0)),"",VLOOKUP(T_IEA15PL[[#This Row],[Ścieżka Xpath]],ALL!$C:G,COLUMN(E$2),0))</f>
        <v>EORI number.</v>
      </c>
      <c r="F119" s="91" t="str">
        <f>IF(ISBLANK(VLOOKUP(T_IEA15PL[[#This Row],[Ścieżka Xpath]],ALL!$C:H,COLUMN(F$2),0)),"",VLOOKUP(T_IEA15PL[[#This Row],[Ścieżka Xpath]],ALL!$C:H,COLUMN(F$2),0))</f>
        <v/>
      </c>
      <c r="G119" s="91" t="str">
        <f>IF(ISBLANK(VLOOKUP(T_IEA15PL[[#This Row],[Ścieżka Xpath]],ALL!$C:I,COLUMN(G$2),0)),"",VLOOKUP(T_IEA15PL[[#This Row],[Ścieżka Xpath]],ALL!$C:I,COLUMN(G$2),0))</f>
        <v>R</v>
      </c>
      <c r="H119" s="91" t="str">
        <f>IF(ISBLANK(VLOOKUP(T_IEA15PL[[#This Row],[Ścieżka Xpath]],ALL!$C:J,COLUMN(H$2),0)),"",VLOOKUP(T_IEA15PL[[#This Row],[Ścieżka Xpath]],ALL!$C:J,COLUMN(H$2),0))</f>
        <v>an..17</v>
      </c>
      <c r="I119" s="125" t="str">
        <f>IF(ISBLANK(VLOOKUP(T_IEA15PL[[#This Row],[Ścieżka Xpath]],ALL!$C:K,COLUMN(I$2),0)),"",VLOOKUP(T_IEA15PL[[#This Row],[Ścieżka Xpath]],ALL!$C:K,COLUMN(I$2),0))</f>
        <v/>
      </c>
      <c r="J119" s="125" t="str">
        <f>IF(ISBLANK(VLOOKUP(T_IEA15PL[[#This Row],[Ścieżka Xpath]],ALL!$C:L,COLUMN(J$2),0)),"",VLOOKUP(T_IEA15PL[[#This Row],[Ścieżka Xpath]],ALL!$C:L,COLUMN(J$2),0))</f>
        <v>G0002; R0034</v>
      </c>
      <c r="K119" s="91" t="str">
        <f>IF(ISBLANK(VLOOKUP(T_IEA15PL[[#This Row],[Ścieżka Xpath]],ALL!$C:N,COLUMN(K$2),0)),"",VLOOKUP(T_IEA15PL[[#This Row],[Ścieżka Xpath]],ALL!$C:N,COLUMN(K$2),0))</f>
        <v/>
      </c>
      <c r="L119" s="92" t="str">
        <f>IF(ISBLANK(VLOOKUP(T_IEA15PL[[#This Row],[Ścieżka Xpath]],ALL!$C:O,COLUMN(L$2),0)),"",VLOOKUP(T_IEA15PL[[#This Row],[Ścieżka Xpath]],ALL!$C:O,COLUMN(L$2),0))</f>
        <v/>
      </c>
      <c r="M119" s="92" t="str">
        <f>IF(ISBLANK(VLOOKUP(T_IEA15PL[[#This Row],[Ścieżka Xpath]],ALL!$C:P,COLUMN(M$2),0)),"",VLOOKUP(T_IEA15PL[[#This Row],[Ścieżka Xpath]],ALL!$C:P,COLUMN(M$2),0))</f>
        <v/>
      </c>
      <c r="N119" s="92" t="str">
        <f>IF(ISBLANK(VLOOKUP(T_IEA15PL[[#This Row],[Ścieżka Xpath]],ALL!$C:Q,COLUMN(N$2),0)),"",VLOOKUP(T_IEA15PL[[#This Row],[Ścieżka Xpath]],ALL!$C:Q,COLUMN(N$2),0))</f>
        <v>Nowy element w Fazie 6.</v>
      </c>
      <c r="O119" s="131" t="str">
        <f>IF(ISBLANK(VLOOKUP(T_IEA15PL[[#This Row],[Ścieżka Xpath]],ALL!$C:Q,COLUMN(O$2),0)),"",VLOOKUP(T_IEA15PL[[#This Row],[Ścieżka Xpath]],ALL!$C:Q,COLUMN(O$2),0))</f>
        <v>P6 new element.</v>
      </c>
    </row>
    <row r="120" spans="1:15">
      <c r="A120" s="144" t="s">
        <v>271</v>
      </c>
      <c r="B120" s="113">
        <v>118</v>
      </c>
      <c r="C120" s="113" t="str">
        <f>IF(ISBLANK(VLOOKUP(T_IEA15PL[[#This Row],[Ścieżka Xpath]],ALL!$C:E,COLUMN(C$2),0)),"",VLOOKUP(T_IEA15PL[[#This Row],[Ścieżka Xpath]],ALL!$C:E,COLUMN(C$2),0))</f>
        <v>-</v>
      </c>
      <c r="D120" s="117" t="str">
        <f>IF(ISBLANK(VLOOKUP(T_IEA15PL[[#This Row],[Ścieżka Xpath]],ALL!$C:F,COLUMN(D$2),0)),"",VLOOKUP(T_IEA15PL[[#This Row],[Ścieżka Xpath]],ALL!$C:F,COLUMN(D$2),0))</f>
        <v>Kod kraju.</v>
      </c>
      <c r="E120" s="92" t="str">
        <f>IF(ISBLANK(VLOOKUP(T_IEA15PL[[#This Row],[Ścieżka Xpath]],ALL!$C:G,COLUMN(E$2),0)),"",VLOOKUP(T_IEA15PL[[#This Row],[Ścieżka Xpath]],ALL!$C:G,COLUMN(E$2),0))</f>
        <v>Country code.</v>
      </c>
      <c r="F120" s="91" t="str">
        <f>IF(ISBLANK(VLOOKUP(T_IEA15PL[[#This Row],[Ścieżka Xpath]],ALL!$C:H,COLUMN(F$2),0)),"",VLOOKUP(T_IEA15PL[[#This Row],[Ścieżka Xpath]],ALL!$C:H,COLUMN(F$2),0))</f>
        <v/>
      </c>
      <c r="G120" s="91" t="str">
        <f>IF(ISBLANK(VLOOKUP(T_IEA15PL[[#This Row],[Ścieżka Xpath]],ALL!$C:I,COLUMN(G$2),0)),"",VLOOKUP(T_IEA15PL[[#This Row],[Ścieżka Xpath]],ALL!$C:I,COLUMN(G$2),0))</f>
        <v>R</v>
      </c>
      <c r="H120" s="91" t="str">
        <f>IF(ISBLANK(VLOOKUP(T_IEA15PL[[#This Row],[Ścieżka Xpath]],ALL!$C:J,COLUMN(H$2),0)),"",VLOOKUP(T_IEA15PL[[#This Row],[Ścieżka Xpath]],ALL!$C:J,COLUMN(H$2),0))</f>
        <v>a2</v>
      </c>
      <c r="I120" s="125" t="str">
        <f>IF(ISBLANK(VLOOKUP(T_IEA15PL[[#This Row],[Ścieżka Xpath]],ALL!$C:K,COLUMN(I$2),0)),"",VLOOKUP(T_IEA15PL[[#This Row],[Ścieżka Xpath]],ALL!$C:K,COLUMN(I$2),0))</f>
        <v>CL248</v>
      </c>
      <c r="J120" s="125" t="str">
        <f>IF(ISBLANK(VLOOKUP(T_IEA15PL[[#This Row],[Ścieżka Xpath]],ALL!$C:L,COLUMN(J$2),0)),"",VLOOKUP(T_IEA15PL[[#This Row],[Ścieżka Xpath]],ALL!$C:L,COLUMN(J$2),0))</f>
        <v/>
      </c>
      <c r="K120" s="91" t="str">
        <f>IF(ISBLANK(VLOOKUP(T_IEA15PL[[#This Row],[Ścieżka Xpath]],ALL!$C:N,COLUMN(K$2),0)),"",VLOOKUP(T_IEA15PL[[#This Row],[Ścieżka Xpath]],ALL!$C:N,COLUMN(K$2),0))</f>
        <v/>
      </c>
      <c r="L120" s="92" t="str">
        <f>IF(ISBLANK(VLOOKUP(T_IEA15PL[[#This Row],[Ścieżka Xpath]],ALL!$C:O,COLUMN(L$2),0)),"",VLOOKUP(T_IEA15PL[[#This Row],[Ścieżka Xpath]],ALL!$C:O,COLUMN(L$2),0))</f>
        <v/>
      </c>
      <c r="M120" s="92" t="str">
        <f>IF(ISBLANK(VLOOKUP(T_IEA15PL[[#This Row],[Ścieżka Xpath]],ALL!$C:P,COLUMN(M$2),0)),"",VLOOKUP(T_IEA15PL[[#This Row],[Ścieżka Xpath]],ALL!$C:P,COLUMN(M$2),0))</f>
        <v/>
      </c>
      <c r="N120" s="92" t="str">
        <f>IF(ISBLANK(VLOOKUP(T_IEA15PL[[#This Row],[Ścieżka Xpath]],ALL!$C:Q,COLUMN(N$2),0)),"",VLOOKUP(T_IEA15PL[[#This Row],[Ścieżka Xpath]],ALL!$C:Q,COLUMN(N$2),0))</f>
        <v>Nowy element w Fazie 6.</v>
      </c>
      <c r="O120" s="131" t="str">
        <f>IF(ISBLANK(VLOOKUP(T_IEA15PL[[#This Row],[Ścieżka Xpath]],ALL!$C:Q,COLUMN(O$2),0)),"",VLOOKUP(T_IEA15PL[[#This Row],[Ścieżka Xpath]],ALL!$C:Q,COLUMN(O$2),0))</f>
        <v>P6 new element.</v>
      </c>
    </row>
    <row r="121" spans="1:15">
      <c r="A121" s="143" t="s">
        <v>272</v>
      </c>
      <c r="B121" s="112">
        <v>119</v>
      </c>
      <c r="C121" s="112" t="str">
        <f>IF(ISBLANK(VLOOKUP(T_IEA15PL[[#This Row],[Ścieżka Xpath]],ALL!$C:E,COLUMN(C$2),0)),"",VLOOKUP(T_IEA15PL[[#This Row],[Ścieżka Xpath]],ALL!$C:E,COLUMN(C$2),0))</f>
        <v>13 12 018 000</v>
      </c>
      <c r="D121" s="116" t="str">
        <f>IF(ISBLANK(VLOOKUP(T_IEA15PL[[#This Row],[Ścieżka Xpath]],ALL!$C:F,COLUMN(D$2),0)),"",VLOOKUP(T_IEA15PL[[#This Row],[Ścieżka Xpath]],ALL!$C:F,COLUMN(D$2),0))</f>
        <v>Adres przewoźnika.</v>
      </c>
      <c r="E121" s="100" t="str">
        <f>IF(ISBLANK(VLOOKUP(T_IEA15PL[[#This Row],[Ścieżka Xpath]],ALL!$C:G,COLUMN(E$2),0)),"",VLOOKUP(T_IEA15PL[[#This Row],[Ścieżka Xpath]],ALL!$C:G,COLUMN(E$2),0))</f>
        <v>Carrier's address.</v>
      </c>
      <c r="F121" s="79" t="str">
        <f>IF(ISBLANK(VLOOKUP(T_IEA15PL[[#This Row],[Ścieżka Xpath]],ALL!$C:H,COLUMN(F$2),0)),"",VLOOKUP(T_IEA15PL[[#This Row],[Ścieżka Xpath]],ALL!$C:H,COLUMN(F$2),0))</f>
        <v>0..1</v>
      </c>
      <c r="G121" s="79" t="str">
        <f>IF(ISBLANK(VLOOKUP(T_IEA15PL[[#This Row],[Ścieżka Xpath]],ALL!$C:I,COLUMN(G$2),0)),"",VLOOKUP(T_IEA15PL[[#This Row],[Ścieżka Xpath]],ALL!$C:I,COLUMN(G$2),0))</f>
        <v>D</v>
      </c>
      <c r="H121" s="79" t="str">
        <f>IF(ISBLANK(VLOOKUP(T_IEA15PL[[#This Row],[Ścieżka Xpath]],ALL!$C:J,COLUMN(H$2),0)),"",VLOOKUP(T_IEA15PL[[#This Row],[Ścieżka Xpath]],ALL!$C:J,COLUMN(H$2),0))</f>
        <v/>
      </c>
      <c r="I121" s="24" t="str">
        <f>IF(ISBLANK(VLOOKUP(T_IEA15PL[[#This Row],[Ścieżka Xpath]],ALL!$C:K,COLUMN(I$2),0)),"",VLOOKUP(T_IEA15PL[[#This Row],[Ścieżka Xpath]],ALL!$C:K,COLUMN(I$2),0))</f>
        <v/>
      </c>
      <c r="J121" s="24" t="str">
        <f>IF(ISBLANK(VLOOKUP(T_IEA15PL[[#This Row],[Ścieżka Xpath]],ALL!$C:L,COLUMN(J$2),0)),"",VLOOKUP(T_IEA15PL[[#This Row],[Ścieżka Xpath]],ALL!$C:L,COLUMN(J$2),0))</f>
        <v>C0053</v>
      </c>
      <c r="K121" s="79" t="str">
        <f>IF(ISBLANK(VLOOKUP(T_IEA15PL[[#This Row],[Ścieżka Xpath]],ALL!$C:N,COLUMN(K$2),0)),"",VLOOKUP(T_IEA15PL[[#This Row],[Ścieżka Xpath]],ALL!$C:N,COLUMN(K$2),0))</f>
        <v/>
      </c>
      <c r="L121" s="129" t="str">
        <f>IF(ISBLANK(VLOOKUP(T_IEA15PL[[#This Row],[Ścieżka Xpath]],ALL!$C:O,COLUMN(L$2),0)),"",VLOOKUP(T_IEA15PL[[#This Row],[Ścieżka Xpath]],ALL!$C:O,COLUMN(L$2),0))</f>
        <v/>
      </c>
      <c r="M121" s="129" t="str">
        <f>IF(ISBLANK(VLOOKUP(T_IEA15PL[[#This Row],[Ścieżka Xpath]],ALL!$C:P,COLUMN(M$2),0)),"",VLOOKUP(T_IEA15PL[[#This Row],[Ścieżka Xpath]],ALL!$C:P,COLUMN(M$2),0))</f>
        <v/>
      </c>
      <c r="N121" s="129" t="str">
        <f>IF(ISBLANK(VLOOKUP(T_IEA15PL[[#This Row],[Ścieżka Xpath]],ALL!$C:Q,COLUMN(N$2),0)),"",VLOOKUP(T_IEA15PL[[#This Row],[Ścieżka Xpath]],ALL!$C:Q,COLUMN(N$2),0))</f>
        <v>Nowy element w Fazie 6.</v>
      </c>
      <c r="O121" s="130" t="str">
        <f>IF(ISBLANK(VLOOKUP(T_IEA15PL[[#This Row],[Ścieżka Xpath]],ALL!$C:Q,COLUMN(O$2),0)),"",VLOOKUP(T_IEA15PL[[#This Row],[Ścieżka Xpath]],ALL!$C:Q,COLUMN(O$2),0))</f>
        <v>P6 new element.</v>
      </c>
    </row>
    <row r="122" spans="1:15">
      <c r="A122" s="144" t="s">
        <v>274</v>
      </c>
      <c r="B122" s="113">
        <v>120</v>
      </c>
      <c r="C122" s="113" t="str">
        <f>IF(ISBLANK(VLOOKUP(T_IEA15PL[[#This Row],[Ścieżka Xpath]],ALL!$C:E,COLUMN(C$2),0)),"",VLOOKUP(T_IEA15PL[[#This Row],[Ścieżka Xpath]],ALL!$C:E,COLUMN(C$2),0))</f>
        <v>13 12 018 023</v>
      </c>
      <c r="D122" s="117" t="str">
        <f>IF(ISBLANK(VLOOKUP(T_IEA15PL[[#This Row],[Ścieżka Xpath]],ALL!$C:F,COLUMN(D$2),0)),"",VLOOKUP(T_IEA15PL[[#This Row],[Ścieżka Xpath]],ALL!$C:F,COLUMN(D$2),0))</f>
        <v>Ulica.</v>
      </c>
      <c r="E122" s="92" t="str">
        <f>IF(ISBLANK(VLOOKUP(T_IEA15PL[[#This Row],[Ścieżka Xpath]],ALL!$C:G,COLUMN(E$2),0)),"",VLOOKUP(T_IEA15PL[[#This Row],[Ścieżka Xpath]],ALL!$C:G,COLUMN(E$2),0))</f>
        <v>Street.</v>
      </c>
      <c r="F122" s="91" t="str">
        <f>IF(ISBLANK(VLOOKUP(T_IEA15PL[[#This Row],[Ścieżka Xpath]],ALL!$C:H,COLUMN(F$2),0)),"",VLOOKUP(T_IEA15PL[[#This Row],[Ścieżka Xpath]],ALL!$C:H,COLUMN(F$2),0))</f>
        <v/>
      </c>
      <c r="G122" s="91" t="str">
        <f>IF(ISBLANK(VLOOKUP(T_IEA15PL[[#This Row],[Ścieżka Xpath]],ALL!$C:I,COLUMN(G$2),0)),"",VLOOKUP(T_IEA15PL[[#This Row],[Ścieżka Xpath]],ALL!$C:I,COLUMN(G$2),0))</f>
        <v>O</v>
      </c>
      <c r="H122" s="91" t="str">
        <f>IF(ISBLANK(VLOOKUP(T_IEA15PL[[#This Row],[Ścieżka Xpath]],ALL!$C:J,COLUMN(H$2),0)),"",VLOOKUP(T_IEA15PL[[#This Row],[Ścieżka Xpath]],ALL!$C:J,COLUMN(H$2),0))</f>
        <v>an..70</v>
      </c>
      <c r="I122" s="125" t="str">
        <f>IF(ISBLANK(VLOOKUP(T_IEA15PL[[#This Row],[Ścieżka Xpath]],ALL!$C:K,COLUMN(I$2),0)),"",VLOOKUP(T_IEA15PL[[#This Row],[Ścieżka Xpath]],ALL!$C:K,COLUMN(I$2),0))</f>
        <v/>
      </c>
      <c r="J122" s="125" t="str">
        <f>IF(ISBLANK(VLOOKUP(T_IEA15PL[[#This Row],[Ścieżka Xpath]],ALL!$C:L,COLUMN(J$2),0)),"",VLOOKUP(T_IEA15PL[[#This Row],[Ścieżka Xpath]],ALL!$C:L,COLUMN(J$2),0))</f>
        <v/>
      </c>
      <c r="K122" s="91" t="str">
        <f>IF(ISBLANK(VLOOKUP(T_IEA15PL[[#This Row],[Ścieżka Xpath]],ALL!$C:N,COLUMN(K$2),0)),"",VLOOKUP(T_IEA15PL[[#This Row],[Ścieżka Xpath]],ALL!$C:N,COLUMN(K$2),0))</f>
        <v/>
      </c>
      <c r="L122" s="92" t="str">
        <f>IF(ISBLANK(VLOOKUP(T_IEA15PL[[#This Row],[Ścieżka Xpath]],ALL!$C:O,COLUMN(L$2),0)),"",VLOOKUP(T_IEA15PL[[#This Row],[Ścieżka Xpath]],ALL!$C:O,COLUMN(L$2),0))</f>
        <v/>
      </c>
      <c r="M122" s="92" t="str">
        <f>IF(ISBLANK(VLOOKUP(T_IEA15PL[[#This Row],[Ścieżka Xpath]],ALL!$C:P,COLUMN(M$2),0)),"",VLOOKUP(T_IEA15PL[[#This Row],[Ścieżka Xpath]],ALL!$C:P,COLUMN(M$2),0))</f>
        <v/>
      </c>
      <c r="N122" s="92" t="str">
        <f>IF(ISBLANK(VLOOKUP(T_IEA15PL[[#This Row],[Ścieżka Xpath]],ALL!$C:Q,COLUMN(N$2),0)),"",VLOOKUP(T_IEA15PL[[#This Row],[Ścieżka Xpath]],ALL!$C:Q,COLUMN(N$2),0))</f>
        <v>Nowy element w Fazie 6.</v>
      </c>
      <c r="O122" s="131" t="str">
        <f>IF(ISBLANK(VLOOKUP(T_IEA15PL[[#This Row],[Ścieżka Xpath]],ALL!$C:Q,COLUMN(O$2),0)),"",VLOOKUP(T_IEA15PL[[#This Row],[Ścieżka Xpath]],ALL!$C:Q,COLUMN(O$2),0))</f>
        <v>P6 new element.</v>
      </c>
    </row>
    <row r="123" spans="1:15">
      <c r="A123" s="144" t="s">
        <v>275</v>
      </c>
      <c r="B123" s="113">
        <v>121</v>
      </c>
      <c r="C123" s="113" t="str">
        <f>IF(ISBLANK(VLOOKUP(T_IEA15PL[[#This Row],[Ścieżka Xpath]],ALL!$C:E,COLUMN(C$2),0)),"",VLOOKUP(T_IEA15PL[[#This Row],[Ścieżka Xpath]],ALL!$C:E,COLUMN(C$2),0))</f>
        <v>13 12 018 024</v>
      </c>
      <c r="D123" s="117" t="str">
        <f>IF(ISBLANK(VLOOKUP(T_IEA15PL[[#This Row],[Ścieżka Xpath]],ALL!$C:F,COLUMN(D$2),0)),"",VLOOKUP(T_IEA15PL[[#This Row],[Ścieżka Xpath]],ALL!$C:F,COLUMN(D$2),0))</f>
        <v>Ulica - dodatkowy wiersz.</v>
      </c>
      <c r="E123" s="92" t="str">
        <f>IF(ISBLANK(VLOOKUP(T_IEA15PL[[#This Row],[Ścieżka Xpath]],ALL!$C:G,COLUMN(E$2),0)),"",VLOOKUP(T_IEA15PL[[#This Row],[Ścieżka Xpath]],ALL!$C:G,COLUMN(E$2),0))</f>
        <v>Street - additional line.</v>
      </c>
      <c r="F123" s="91" t="str">
        <f>IF(ISBLANK(VLOOKUP(T_IEA15PL[[#This Row],[Ścieżka Xpath]],ALL!$C:H,COLUMN(F$2),0)),"",VLOOKUP(T_IEA15PL[[#This Row],[Ścieżka Xpath]],ALL!$C:H,COLUMN(F$2),0))</f>
        <v/>
      </c>
      <c r="G123" s="91" t="str">
        <f>IF(ISBLANK(VLOOKUP(T_IEA15PL[[#This Row],[Ścieżka Xpath]],ALL!$C:I,COLUMN(G$2),0)),"",VLOOKUP(T_IEA15PL[[#This Row],[Ścieżka Xpath]],ALL!$C:I,COLUMN(G$2),0))</f>
        <v>O</v>
      </c>
      <c r="H123" s="91" t="str">
        <f>IF(ISBLANK(VLOOKUP(T_IEA15PL[[#This Row],[Ścieżka Xpath]],ALL!$C:J,COLUMN(H$2),0)),"",VLOOKUP(T_IEA15PL[[#This Row],[Ścieżka Xpath]],ALL!$C:J,COLUMN(H$2),0))</f>
        <v>an..70</v>
      </c>
      <c r="I123" s="125" t="str">
        <f>IF(ISBLANK(VLOOKUP(T_IEA15PL[[#This Row],[Ścieżka Xpath]],ALL!$C:K,COLUMN(I$2),0)),"",VLOOKUP(T_IEA15PL[[#This Row],[Ścieżka Xpath]],ALL!$C:K,COLUMN(I$2),0))</f>
        <v/>
      </c>
      <c r="J123" s="125" t="str">
        <f>IF(ISBLANK(VLOOKUP(T_IEA15PL[[#This Row],[Ścieżka Xpath]],ALL!$C:L,COLUMN(J$2),0)),"",VLOOKUP(T_IEA15PL[[#This Row],[Ścieżka Xpath]],ALL!$C:L,COLUMN(J$2),0))</f>
        <v/>
      </c>
      <c r="K123" s="91" t="str">
        <f>IF(ISBLANK(VLOOKUP(T_IEA15PL[[#This Row],[Ścieżka Xpath]],ALL!$C:N,COLUMN(K$2),0)),"",VLOOKUP(T_IEA15PL[[#This Row],[Ścieżka Xpath]],ALL!$C:N,COLUMN(K$2),0))</f>
        <v/>
      </c>
      <c r="L123" s="92" t="str">
        <f>IF(ISBLANK(VLOOKUP(T_IEA15PL[[#This Row],[Ścieżka Xpath]],ALL!$C:O,COLUMN(L$2),0)),"",VLOOKUP(T_IEA15PL[[#This Row],[Ścieżka Xpath]],ALL!$C:O,COLUMN(L$2),0))</f>
        <v/>
      </c>
      <c r="M123" s="92" t="str">
        <f>IF(ISBLANK(VLOOKUP(T_IEA15PL[[#This Row],[Ścieżka Xpath]],ALL!$C:P,COLUMN(M$2),0)),"",VLOOKUP(T_IEA15PL[[#This Row],[Ścieżka Xpath]],ALL!$C:P,COLUMN(M$2),0))</f>
        <v/>
      </c>
      <c r="N123" s="92" t="str">
        <f>IF(ISBLANK(VLOOKUP(T_IEA15PL[[#This Row],[Ścieżka Xpath]],ALL!$C:Q,COLUMN(N$2),0)),"",VLOOKUP(T_IEA15PL[[#This Row],[Ścieżka Xpath]],ALL!$C:Q,COLUMN(N$2),0))</f>
        <v>Nowy element w Fazie 6.</v>
      </c>
      <c r="O123" s="131" t="str">
        <f>IF(ISBLANK(VLOOKUP(T_IEA15PL[[#This Row],[Ścieżka Xpath]],ALL!$C:Q,COLUMN(O$2),0)),"",VLOOKUP(T_IEA15PL[[#This Row],[Ścieżka Xpath]],ALL!$C:Q,COLUMN(O$2),0))</f>
        <v>P6 new element.</v>
      </c>
    </row>
    <row r="124" spans="1:15">
      <c r="A124" s="144" t="s">
        <v>276</v>
      </c>
      <c r="B124" s="113">
        <v>122</v>
      </c>
      <c r="C124" s="113" t="str">
        <f>IF(ISBLANK(VLOOKUP(T_IEA15PL[[#This Row],[Ścieżka Xpath]],ALL!$C:E,COLUMN(C$2),0)),"",VLOOKUP(T_IEA15PL[[#This Row],[Ścieżka Xpath]],ALL!$C:E,COLUMN(C$2),0))</f>
        <v>13 12 018 025</v>
      </c>
      <c r="D124" s="117" t="str">
        <f>IF(ISBLANK(VLOOKUP(T_IEA15PL[[#This Row],[Ścieżka Xpath]],ALL!$C:F,COLUMN(D$2),0)),"",VLOOKUP(T_IEA15PL[[#This Row],[Ścieżka Xpath]],ALL!$C:F,COLUMN(D$2),0))</f>
        <v>Numer ulicy.</v>
      </c>
      <c r="E124" s="92" t="str">
        <f>IF(ISBLANK(VLOOKUP(T_IEA15PL[[#This Row],[Ścieżka Xpath]],ALL!$C:G,COLUMN(E$2),0)),"",VLOOKUP(T_IEA15PL[[#This Row],[Ścieżka Xpath]],ALL!$C:G,COLUMN(E$2),0))</f>
        <v>Street number.</v>
      </c>
      <c r="F124" s="91" t="str">
        <f>IF(ISBLANK(VLOOKUP(T_IEA15PL[[#This Row],[Ścieżka Xpath]],ALL!$C:H,COLUMN(F$2),0)),"",VLOOKUP(T_IEA15PL[[#This Row],[Ścieżka Xpath]],ALL!$C:H,COLUMN(F$2),0))</f>
        <v/>
      </c>
      <c r="G124" s="91" t="str">
        <f>IF(ISBLANK(VLOOKUP(T_IEA15PL[[#This Row],[Ścieżka Xpath]],ALL!$C:I,COLUMN(G$2),0)),"",VLOOKUP(T_IEA15PL[[#This Row],[Ścieżka Xpath]],ALL!$C:I,COLUMN(G$2),0))</f>
        <v>D</v>
      </c>
      <c r="H124" s="91" t="str">
        <f>IF(ISBLANK(VLOOKUP(T_IEA15PL[[#This Row],[Ścieżka Xpath]],ALL!$C:J,COLUMN(H$2),0)),"",VLOOKUP(T_IEA15PL[[#This Row],[Ścieżka Xpath]],ALL!$C:J,COLUMN(H$2),0))</f>
        <v>an..35</v>
      </c>
      <c r="I124" s="125" t="str">
        <f>IF(ISBLANK(VLOOKUP(T_IEA15PL[[#This Row],[Ścieżka Xpath]],ALL!$C:K,COLUMN(I$2),0)),"",VLOOKUP(T_IEA15PL[[#This Row],[Ścieżka Xpath]],ALL!$C:K,COLUMN(I$2),0))</f>
        <v/>
      </c>
      <c r="J124" s="125" t="str">
        <f>IF(ISBLANK(VLOOKUP(T_IEA15PL[[#This Row],[Ścieżka Xpath]],ALL!$C:L,COLUMN(J$2),0)),"",VLOOKUP(T_IEA15PL[[#This Row],[Ścieżka Xpath]],ALL!$C:L,COLUMN(J$2),0))</f>
        <v>C0039</v>
      </c>
      <c r="K124" s="91" t="str">
        <f>IF(ISBLANK(VLOOKUP(T_IEA15PL[[#This Row],[Ścieżka Xpath]],ALL!$C:N,COLUMN(K$2),0)),"",VLOOKUP(T_IEA15PL[[#This Row],[Ścieżka Xpath]],ALL!$C:N,COLUMN(K$2),0))</f>
        <v/>
      </c>
      <c r="L124" s="92" t="str">
        <f>IF(ISBLANK(VLOOKUP(T_IEA15PL[[#This Row],[Ścieżka Xpath]],ALL!$C:O,COLUMN(L$2),0)),"",VLOOKUP(T_IEA15PL[[#This Row],[Ścieżka Xpath]],ALL!$C:O,COLUMN(L$2),0))</f>
        <v/>
      </c>
      <c r="M124" s="92" t="str">
        <f>IF(ISBLANK(VLOOKUP(T_IEA15PL[[#This Row],[Ścieżka Xpath]],ALL!$C:P,COLUMN(M$2),0)),"",VLOOKUP(T_IEA15PL[[#This Row],[Ścieżka Xpath]],ALL!$C:P,COLUMN(M$2),0))</f>
        <v/>
      </c>
      <c r="N124" s="92" t="str">
        <f>IF(ISBLANK(VLOOKUP(T_IEA15PL[[#This Row],[Ścieżka Xpath]],ALL!$C:Q,COLUMN(N$2),0)),"",VLOOKUP(T_IEA15PL[[#This Row],[Ścieżka Xpath]],ALL!$C:Q,COLUMN(N$2),0))</f>
        <v>Nowy element w Fazie 6.</v>
      </c>
      <c r="O124" s="131" t="str">
        <f>IF(ISBLANK(VLOOKUP(T_IEA15PL[[#This Row],[Ścieżka Xpath]],ALL!$C:Q,COLUMN(O$2),0)),"",VLOOKUP(T_IEA15PL[[#This Row],[Ścieżka Xpath]],ALL!$C:Q,COLUMN(O$2),0))</f>
        <v>P6 new element.</v>
      </c>
    </row>
    <row r="125" spans="1:15">
      <c r="A125" s="144" t="s">
        <v>277</v>
      </c>
      <c r="B125" s="113">
        <v>123</v>
      </c>
      <c r="C125" s="113" t="str">
        <f>IF(ISBLANK(VLOOKUP(T_IEA15PL[[#This Row],[Ścieżka Xpath]],ALL!$C:E,COLUMN(C$2),0)),"",VLOOKUP(T_IEA15PL[[#This Row],[Ścieżka Xpath]],ALL!$C:E,COLUMN(C$2),0))</f>
        <v>13 12 018 021</v>
      </c>
      <c r="D125" s="117" t="str">
        <f>IF(ISBLANK(VLOOKUP(T_IEA15PL[[#This Row],[Ścieżka Xpath]],ALL!$C:F,COLUMN(D$2),0)),"",VLOOKUP(T_IEA15PL[[#This Row],[Ścieżka Xpath]],ALL!$C:F,COLUMN(D$2),0))</f>
        <v>Kod pocztowy.</v>
      </c>
      <c r="E125" s="92" t="str">
        <f>IF(ISBLANK(VLOOKUP(T_IEA15PL[[#This Row],[Ścieżka Xpath]],ALL!$C:G,COLUMN(E$2),0)),"",VLOOKUP(T_IEA15PL[[#This Row],[Ścieżka Xpath]],ALL!$C:G,COLUMN(E$2),0))</f>
        <v>ZIP, postcode.</v>
      </c>
      <c r="F125" s="91" t="str">
        <f>IF(ISBLANK(VLOOKUP(T_IEA15PL[[#This Row],[Ścieżka Xpath]],ALL!$C:H,COLUMN(F$2),0)),"",VLOOKUP(T_IEA15PL[[#This Row],[Ścieżka Xpath]],ALL!$C:H,COLUMN(F$2),0))</f>
        <v/>
      </c>
      <c r="G125" s="91" t="str">
        <f>IF(ISBLANK(VLOOKUP(T_IEA15PL[[#This Row],[Ścieżka Xpath]],ALL!$C:I,COLUMN(G$2),0)),"",VLOOKUP(T_IEA15PL[[#This Row],[Ścieżka Xpath]],ALL!$C:I,COLUMN(G$2),0))</f>
        <v>D</v>
      </c>
      <c r="H125" s="91" t="str">
        <f>IF(ISBLANK(VLOOKUP(T_IEA15PL[[#This Row],[Ścieżka Xpath]],ALL!$C:J,COLUMN(H$2),0)),"",VLOOKUP(T_IEA15PL[[#This Row],[Ścieżka Xpath]],ALL!$C:J,COLUMN(H$2),0))</f>
        <v>an..17</v>
      </c>
      <c r="I125" s="125" t="str">
        <f>IF(ISBLANK(VLOOKUP(T_IEA15PL[[#This Row],[Ścieżka Xpath]],ALL!$C:K,COLUMN(I$2),0)),"",VLOOKUP(T_IEA15PL[[#This Row],[Ścieżka Xpath]],ALL!$C:K,COLUMN(I$2),0))</f>
        <v/>
      </c>
      <c r="J125" s="125" t="str">
        <f>IF(ISBLANK(VLOOKUP(T_IEA15PL[[#This Row],[Ścieżka Xpath]],ALL!$C:L,COLUMN(J$2),0)),"",VLOOKUP(T_IEA15PL[[#This Row],[Ścieżka Xpath]],ALL!$C:L,COLUMN(J$2),0))</f>
        <v>C0506</v>
      </c>
      <c r="K125" s="91" t="str">
        <f>IF(ISBLANK(VLOOKUP(T_IEA15PL[[#This Row],[Ścieżka Xpath]],ALL!$C:N,COLUMN(K$2),0)),"",VLOOKUP(T_IEA15PL[[#This Row],[Ścieżka Xpath]],ALL!$C:N,COLUMN(K$2),0))</f>
        <v/>
      </c>
      <c r="L125" s="92" t="str">
        <f>IF(ISBLANK(VLOOKUP(T_IEA15PL[[#This Row],[Ścieżka Xpath]],ALL!$C:O,COLUMN(L$2),0)),"",VLOOKUP(T_IEA15PL[[#This Row],[Ścieżka Xpath]],ALL!$C:O,COLUMN(L$2),0))</f>
        <v/>
      </c>
      <c r="M125" s="92" t="str">
        <f>IF(ISBLANK(VLOOKUP(T_IEA15PL[[#This Row],[Ścieżka Xpath]],ALL!$C:P,COLUMN(M$2),0)),"",VLOOKUP(T_IEA15PL[[#This Row],[Ścieżka Xpath]],ALL!$C:P,COLUMN(M$2),0))</f>
        <v/>
      </c>
      <c r="N125" s="92" t="str">
        <f>IF(ISBLANK(VLOOKUP(T_IEA15PL[[#This Row],[Ścieżka Xpath]],ALL!$C:Q,COLUMN(N$2),0)),"",VLOOKUP(T_IEA15PL[[#This Row],[Ścieżka Xpath]],ALL!$C:Q,COLUMN(N$2),0))</f>
        <v>Nowy element w Fazie 6.</v>
      </c>
      <c r="O125" s="131" t="str">
        <f>IF(ISBLANK(VLOOKUP(T_IEA15PL[[#This Row],[Ścieżka Xpath]],ALL!$C:Q,COLUMN(O$2),0)),"",VLOOKUP(T_IEA15PL[[#This Row],[Ścieżka Xpath]],ALL!$C:Q,COLUMN(O$2),0))</f>
        <v>P6 new element.</v>
      </c>
    </row>
    <row r="126" spans="1:15">
      <c r="A126" s="144" t="s">
        <v>278</v>
      </c>
      <c r="B126" s="113">
        <v>124</v>
      </c>
      <c r="C126" s="113" t="str">
        <f>IF(ISBLANK(VLOOKUP(T_IEA15PL[[#This Row],[Ścieżka Xpath]],ALL!$C:E,COLUMN(C$2),0)),"",VLOOKUP(T_IEA15PL[[#This Row],[Ścieżka Xpath]],ALL!$C:E,COLUMN(C$2),0))</f>
        <v>13 12 018 022</v>
      </c>
      <c r="D126" s="117" t="str">
        <f>IF(ISBLANK(VLOOKUP(T_IEA15PL[[#This Row],[Ścieżka Xpath]],ALL!$C:F,COLUMN(D$2),0)),"",VLOOKUP(T_IEA15PL[[#This Row],[Ścieżka Xpath]],ALL!$C:F,COLUMN(D$2),0))</f>
        <v>Miasto</v>
      </c>
      <c r="E126" s="92" t="str">
        <f>IF(ISBLANK(VLOOKUP(T_IEA15PL[[#This Row],[Ścieżka Xpath]],ALL!$C:G,COLUMN(E$2),0)),"",VLOOKUP(T_IEA15PL[[#This Row],[Ścieżka Xpath]],ALL!$C:G,COLUMN(E$2),0))</f>
        <v>City.</v>
      </c>
      <c r="F126" s="91" t="str">
        <f>IF(ISBLANK(VLOOKUP(T_IEA15PL[[#This Row],[Ścieżka Xpath]],ALL!$C:H,COLUMN(F$2),0)),"",VLOOKUP(T_IEA15PL[[#This Row],[Ścieżka Xpath]],ALL!$C:H,COLUMN(F$2),0))</f>
        <v/>
      </c>
      <c r="G126" s="91" t="str">
        <f>IF(ISBLANK(VLOOKUP(T_IEA15PL[[#This Row],[Ścieżka Xpath]],ALL!$C:I,COLUMN(G$2),0)),"",VLOOKUP(T_IEA15PL[[#This Row],[Ścieżka Xpath]],ALL!$C:I,COLUMN(G$2),0))</f>
        <v>R</v>
      </c>
      <c r="H126" s="91" t="str">
        <f>IF(ISBLANK(VLOOKUP(T_IEA15PL[[#This Row],[Ścieżka Xpath]],ALL!$C:J,COLUMN(H$2),0)),"",VLOOKUP(T_IEA15PL[[#This Row],[Ścieżka Xpath]],ALL!$C:J,COLUMN(H$2),0))</f>
        <v>an..35</v>
      </c>
      <c r="I126" s="125" t="str">
        <f>IF(ISBLANK(VLOOKUP(T_IEA15PL[[#This Row],[Ścieżka Xpath]],ALL!$C:K,COLUMN(I$2),0)),"",VLOOKUP(T_IEA15PL[[#This Row],[Ścieżka Xpath]],ALL!$C:K,COLUMN(I$2),0))</f>
        <v/>
      </c>
      <c r="J126" s="125" t="str">
        <f>IF(ISBLANK(VLOOKUP(T_IEA15PL[[#This Row],[Ścieżka Xpath]],ALL!$C:L,COLUMN(J$2),0)),"",VLOOKUP(T_IEA15PL[[#This Row],[Ścieżka Xpath]],ALL!$C:L,COLUMN(J$2),0))</f>
        <v/>
      </c>
      <c r="K126" s="91" t="str">
        <f>IF(ISBLANK(VLOOKUP(T_IEA15PL[[#This Row],[Ścieżka Xpath]],ALL!$C:N,COLUMN(K$2),0)),"",VLOOKUP(T_IEA15PL[[#This Row],[Ścieżka Xpath]],ALL!$C:N,COLUMN(K$2),0))</f>
        <v/>
      </c>
      <c r="L126" s="92" t="str">
        <f>IF(ISBLANK(VLOOKUP(T_IEA15PL[[#This Row],[Ścieżka Xpath]],ALL!$C:O,COLUMN(L$2),0)),"",VLOOKUP(T_IEA15PL[[#This Row],[Ścieżka Xpath]],ALL!$C:O,COLUMN(L$2),0))</f>
        <v/>
      </c>
      <c r="M126" s="92" t="str">
        <f>IF(ISBLANK(VLOOKUP(T_IEA15PL[[#This Row],[Ścieżka Xpath]],ALL!$C:P,COLUMN(M$2),0)),"",VLOOKUP(T_IEA15PL[[#This Row],[Ścieżka Xpath]],ALL!$C:P,COLUMN(M$2),0))</f>
        <v/>
      </c>
      <c r="N126" s="92" t="str">
        <f>IF(ISBLANK(VLOOKUP(T_IEA15PL[[#This Row],[Ścieżka Xpath]],ALL!$C:Q,COLUMN(N$2),0)),"",VLOOKUP(T_IEA15PL[[#This Row],[Ścieżka Xpath]],ALL!$C:Q,COLUMN(N$2),0))</f>
        <v>Nowy element w Fazie 6.</v>
      </c>
      <c r="O126" s="131" t="str">
        <f>IF(ISBLANK(VLOOKUP(T_IEA15PL[[#This Row],[Ścieżka Xpath]],ALL!$C:Q,COLUMN(O$2),0)),"",VLOOKUP(T_IEA15PL[[#This Row],[Ścieżka Xpath]],ALL!$C:Q,COLUMN(O$2),0))</f>
        <v>P6 new element.</v>
      </c>
    </row>
    <row r="127" spans="1:15">
      <c r="A127" s="144" t="s">
        <v>279</v>
      </c>
      <c r="B127" s="113">
        <v>125</v>
      </c>
      <c r="C127" s="113" t="str">
        <f>IF(ISBLANK(VLOOKUP(T_IEA15PL[[#This Row],[Ścieżka Xpath]],ALL!$C:E,COLUMN(C$2),0)),"",VLOOKUP(T_IEA15PL[[#This Row],[Ścieżka Xpath]],ALL!$C:E,COLUMN(C$2),0))</f>
        <v>13 12 018 020</v>
      </c>
      <c r="D127" s="117" t="str">
        <f>IF(ISBLANK(VLOOKUP(T_IEA15PL[[#This Row],[Ścieżka Xpath]],ALL!$C:F,COLUMN(D$2),0)),"",VLOOKUP(T_IEA15PL[[#This Row],[Ścieżka Xpath]],ALL!$C:F,COLUMN(D$2),0))</f>
        <v>Kod kraju.</v>
      </c>
      <c r="E127" s="92" t="str">
        <f>IF(ISBLANK(VLOOKUP(T_IEA15PL[[#This Row],[Ścieżka Xpath]],ALL!$C:G,COLUMN(E$2),0)),"",VLOOKUP(T_IEA15PL[[#This Row],[Ścieżka Xpath]],ALL!$C:G,COLUMN(E$2),0))</f>
        <v>Country code.</v>
      </c>
      <c r="F127" s="91" t="str">
        <f>IF(ISBLANK(VLOOKUP(T_IEA15PL[[#This Row],[Ścieżka Xpath]],ALL!$C:H,COLUMN(F$2),0)),"",VLOOKUP(T_IEA15PL[[#This Row],[Ścieżka Xpath]],ALL!$C:H,COLUMN(F$2),0))</f>
        <v/>
      </c>
      <c r="G127" s="91" t="str">
        <f>IF(ISBLANK(VLOOKUP(T_IEA15PL[[#This Row],[Ścieżka Xpath]],ALL!$C:I,COLUMN(G$2),0)),"",VLOOKUP(T_IEA15PL[[#This Row],[Ścieżka Xpath]],ALL!$C:I,COLUMN(G$2),0))</f>
        <v>R</v>
      </c>
      <c r="H127" s="91" t="str">
        <f>IF(ISBLANK(VLOOKUP(T_IEA15PL[[#This Row],[Ścieżka Xpath]],ALL!$C:J,COLUMN(H$2),0)),"",VLOOKUP(T_IEA15PL[[#This Row],[Ścieżka Xpath]],ALL!$C:J,COLUMN(H$2),0))</f>
        <v>a2</v>
      </c>
      <c r="I127" s="125" t="str">
        <f>IF(ISBLANK(VLOOKUP(T_IEA15PL[[#This Row],[Ścieżka Xpath]],ALL!$C:K,COLUMN(I$2),0)),"",VLOOKUP(T_IEA15PL[[#This Row],[Ścieżka Xpath]],ALL!$C:K,COLUMN(I$2),0))</f>
        <v>CL248</v>
      </c>
      <c r="J127" s="125" t="str">
        <f>IF(ISBLANK(VLOOKUP(T_IEA15PL[[#This Row],[Ścieżka Xpath]],ALL!$C:L,COLUMN(J$2),0)),"",VLOOKUP(T_IEA15PL[[#This Row],[Ścieżka Xpath]],ALL!$C:L,COLUMN(J$2),0))</f>
        <v/>
      </c>
      <c r="K127" s="91" t="str">
        <f>IF(ISBLANK(VLOOKUP(T_IEA15PL[[#This Row],[Ścieżka Xpath]],ALL!$C:N,COLUMN(K$2),0)),"",VLOOKUP(T_IEA15PL[[#This Row],[Ścieżka Xpath]],ALL!$C:N,COLUMN(K$2),0))</f>
        <v/>
      </c>
      <c r="L127" s="92" t="str">
        <f>IF(ISBLANK(VLOOKUP(T_IEA15PL[[#This Row],[Ścieżka Xpath]],ALL!$C:O,COLUMN(L$2),0)),"",VLOOKUP(T_IEA15PL[[#This Row],[Ścieżka Xpath]],ALL!$C:O,COLUMN(L$2),0))</f>
        <v/>
      </c>
      <c r="M127" s="92" t="str">
        <f>IF(ISBLANK(VLOOKUP(T_IEA15PL[[#This Row],[Ścieżka Xpath]],ALL!$C:P,COLUMN(M$2),0)),"",VLOOKUP(T_IEA15PL[[#This Row],[Ścieżka Xpath]],ALL!$C:P,COLUMN(M$2),0))</f>
        <v/>
      </c>
      <c r="N127" s="92" t="str">
        <f>IF(ISBLANK(VLOOKUP(T_IEA15PL[[#This Row],[Ścieżka Xpath]],ALL!$C:Q,COLUMN(N$2),0)),"",VLOOKUP(T_IEA15PL[[#This Row],[Ścieżka Xpath]],ALL!$C:Q,COLUMN(N$2),0))</f>
        <v>Nowy element w Fazie 6.</v>
      </c>
      <c r="O127" s="131" t="str">
        <f>IF(ISBLANK(VLOOKUP(T_IEA15PL[[#This Row],[Ścieżka Xpath]],ALL!$C:Q,COLUMN(O$2),0)),"",VLOOKUP(T_IEA15PL[[#This Row],[Ścieżka Xpath]],ALL!$C:Q,COLUMN(O$2),0))</f>
        <v>P6 new element.</v>
      </c>
    </row>
    <row r="128" spans="1:15">
      <c r="A128" s="144" t="s">
        <v>280</v>
      </c>
      <c r="B128" s="113">
        <v>126</v>
      </c>
      <c r="C128" s="113" t="str">
        <f>IF(ISBLANK(VLOOKUP(T_IEA15PL[[#This Row],[Ścieżka Xpath]],ALL!$C:E,COLUMN(C$2),0)),"",VLOOKUP(T_IEA15PL[[#This Row],[Ścieżka Xpath]],ALL!$C:E,COLUMN(C$2),0))</f>
        <v>13 12 018 027</v>
      </c>
      <c r="D128" s="117" t="str">
        <f>IF(ISBLANK(VLOOKUP(T_IEA15PL[[#This Row],[Ścieżka Xpath]],ALL!$C:F,COLUMN(D$2),0)),"",VLOOKUP(T_IEA15PL[[#This Row],[Ścieżka Xpath]],ALL!$C:F,COLUMN(D$2),0))</f>
        <v>Podpodział.</v>
      </c>
      <c r="E128" s="92" t="str">
        <f>IF(ISBLANK(VLOOKUP(T_IEA15PL[[#This Row],[Ścieżka Xpath]],ALL!$C:G,COLUMN(E$2),0)),"",VLOOKUP(T_IEA15PL[[#This Row],[Ścieżka Xpath]],ALL!$C:G,COLUMN(E$2),0))</f>
        <v>Subdivision.</v>
      </c>
      <c r="F128" s="91" t="str">
        <f>IF(ISBLANK(VLOOKUP(T_IEA15PL[[#This Row],[Ścieżka Xpath]],ALL!$C:H,COLUMN(F$2),0)),"",VLOOKUP(T_IEA15PL[[#This Row],[Ścieżka Xpath]],ALL!$C:H,COLUMN(F$2),0))</f>
        <v/>
      </c>
      <c r="G128" s="91" t="str">
        <f>IF(ISBLANK(VLOOKUP(T_IEA15PL[[#This Row],[Ścieżka Xpath]],ALL!$C:I,COLUMN(G$2),0)),"",VLOOKUP(T_IEA15PL[[#This Row],[Ścieżka Xpath]],ALL!$C:I,COLUMN(G$2),0))</f>
        <v>O</v>
      </c>
      <c r="H128" s="91" t="str">
        <f>IF(ISBLANK(VLOOKUP(T_IEA15PL[[#This Row],[Ścieżka Xpath]],ALL!$C:J,COLUMN(H$2),0)),"",VLOOKUP(T_IEA15PL[[#This Row],[Ścieżka Xpath]],ALL!$C:J,COLUMN(H$2),0))</f>
        <v>an..35</v>
      </c>
      <c r="I128" s="125" t="str">
        <f>IF(ISBLANK(VLOOKUP(T_IEA15PL[[#This Row],[Ścieżka Xpath]],ALL!$C:K,COLUMN(I$2),0)),"",VLOOKUP(T_IEA15PL[[#This Row],[Ścieżka Xpath]],ALL!$C:K,COLUMN(I$2),0))</f>
        <v/>
      </c>
      <c r="J128" s="125" t="str">
        <f>IF(ISBLANK(VLOOKUP(T_IEA15PL[[#This Row],[Ścieżka Xpath]],ALL!$C:L,COLUMN(J$2),0)),"",VLOOKUP(T_IEA15PL[[#This Row],[Ścieżka Xpath]],ALL!$C:L,COLUMN(J$2),0))</f>
        <v/>
      </c>
      <c r="K128" s="91" t="str">
        <f>IF(ISBLANK(VLOOKUP(T_IEA15PL[[#This Row],[Ścieżka Xpath]],ALL!$C:N,COLUMN(K$2),0)),"",VLOOKUP(T_IEA15PL[[#This Row],[Ścieżka Xpath]],ALL!$C:N,COLUMN(K$2),0))</f>
        <v/>
      </c>
      <c r="L128" s="92" t="str">
        <f>IF(ISBLANK(VLOOKUP(T_IEA15PL[[#This Row],[Ścieżka Xpath]],ALL!$C:O,COLUMN(L$2),0)),"",VLOOKUP(T_IEA15PL[[#This Row],[Ścieżka Xpath]],ALL!$C:O,COLUMN(L$2),0))</f>
        <v/>
      </c>
      <c r="M128" s="92" t="str">
        <f>IF(ISBLANK(VLOOKUP(T_IEA15PL[[#This Row],[Ścieżka Xpath]],ALL!$C:P,COLUMN(M$2),0)),"",VLOOKUP(T_IEA15PL[[#This Row],[Ścieżka Xpath]],ALL!$C:P,COLUMN(M$2),0))</f>
        <v/>
      </c>
      <c r="N128" s="92" t="str">
        <f>IF(ISBLANK(VLOOKUP(T_IEA15PL[[#This Row],[Ścieżka Xpath]],ALL!$C:Q,COLUMN(N$2),0)),"",VLOOKUP(T_IEA15PL[[#This Row],[Ścieżka Xpath]],ALL!$C:Q,COLUMN(N$2),0))</f>
        <v>Nowy element w Fazie 6.</v>
      </c>
      <c r="O128" s="131" t="str">
        <f>IF(ISBLANK(VLOOKUP(T_IEA15PL[[#This Row],[Ścieżka Xpath]],ALL!$C:Q,COLUMN(O$2),0)),"",VLOOKUP(T_IEA15PL[[#This Row],[Ścieżka Xpath]],ALL!$C:Q,COLUMN(O$2),0))</f>
        <v>P6 new element.</v>
      </c>
    </row>
    <row r="129" spans="1:15">
      <c r="A129" s="144" t="s">
        <v>281</v>
      </c>
      <c r="B129" s="113">
        <v>127</v>
      </c>
      <c r="C129" s="113" t="str">
        <f>IF(ISBLANK(VLOOKUP(T_IEA15PL[[#This Row],[Ścieżka Xpath]],ALL!$C:E,COLUMN(C$2),0)),"",VLOOKUP(T_IEA15PL[[#This Row],[Ścieżka Xpath]],ALL!$C:E,COLUMN(C$2),0))</f>
        <v>13 12 018 026</v>
      </c>
      <c r="D129" s="117" t="str">
        <f>IF(ISBLANK(VLOOKUP(T_IEA15PL[[#This Row],[Ścieżka Xpath]],ALL!$C:F,COLUMN(D$2),0)),"",VLOOKUP(T_IEA15PL[[#This Row],[Ścieżka Xpath]],ALL!$C:F,COLUMN(D$2),0))</f>
        <v>Skrytka pocztowa.</v>
      </c>
      <c r="E129" s="92" t="str">
        <f>IF(ISBLANK(VLOOKUP(T_IEA15PL[[#This Row],[Ścieżka Xpath]],ALL!$C:G,COLUMN(E$2),0)),"",VLOOKUP(T_IEA15PL[[#This Row],[Ścieżka Xpath]],ALL!$C:G,COLUMN(E$2),0))</f>
        <v>Post office box.</v>
      </c>
      <c r="F129" s="91" t="str">
        <f>IF(ISBLANK(VLOOKUP(T_IEA15PL[[#This Row],[Ścieżka Xpath]],ALL!$C:H,COLUMN(F$2),0)),"",VLOOKUP(T_IEA15PL[[#This Row],[Ścieżka Xpath]],ALL!$C:H,COLUMN(F$2),0))</f>
        <v/>
      </c>
      <c r="G129" s="91" t="str">
        <f>IF(ISBLANK(VLOOKUP(T_IEA15PL[[#This Row],[Ścieżka Xpath]],ALL!$C:I,COLUMN(G$2),0)),"",VLOOKUP(T_IEA15PL[[#This Row],[Ścieżka Xpath]],ALL!$C:I,COLUMN(G$2),0))</f>
        <v>D</v>
      </c>
      <c r="H129" s="91" t="str">
        <f>IF(ISBLANK(VLOOKUP(T_IEA15PL[[#This Row],[Ścieżka Xpath]],ALL!$C:J,COLUMN(H$2),0)),"",VLOOKUP(T_IEA15PL[[#This Row],[Ścieżka Xpath]],ALL!$C:J,COLUMN(H$2),0))</f>
        <v>an..70</v>
      </c>
      <c r="I129" s="125" t="str">
        <f>IF(ISBLANK(VLOOKUP(T_IEA15PL[[#This Row],[Ścieżka Xpath]],ALL!$C:K,COLUMN(I$2),0)),"",VLOOKUP(T_IEA15PL[[#This Row],[Ścieżka Xpath]],ALL!$C:K,COLUMN(I$2),0))</f>
        <v/>
      </c>
      <c r="J129" s="125" t="str">
        <f>IF(ISBLANK(VLOOKUP(T_IEA15PL[[#This Row],[Ścieżka Xpath]],ALL!$C:L,COLUMN(J$2),0)),"",VLOOKUP(T_IEA15PL[[#This Row],[Ścieżka Xpath]],ALL!$C:L,COLUMN(J$2),0))</f>
        <v>C0054</v>
      </c>
      <c r="K129" s="91" t="str">
        <f>IF(ISBLANK(VLOOKUP(T_IEA15PL[[#This Row],[Ścieżka Xpath]],ALL!$C:N,COLUMN(K$2),0)),"",VLOOKUP(T_IEA15PL[[#This Row],[Ścieżka Xpath]],ALL!$C:N,COLUMN(K$2),0))</f>
        <v/>
      </c>
      <c r="L129" s="92" t="str">
        <f>IF(ISBLANK(VLOOKUP(T_IEA15PL[[#This Row],[Ścieżka Xpath]],ALL!$C:O,COLUMN(L$2),0)),"",VLOOKUP(T_IEA15PL[[#This Row],[Ścieżka Xpath]],ALL!$C:O,COLUMN(L$2),0))</f>
        <v/>
      </c>
      <c r="M129" s="92" t="str">
        <f>IF(ISBLANK(VLOOKUP(T_IEA15PL[[#This Row],[Ścieżka Xpath]],ALL!$C:P,COLUMN(M$2),0)),"",VLOOKUP(T_IEA15PL[[#This Row],[Ścieżka Xpath]],ALL!$C:P,COLUMN(M$2),0))</f>
        <v/>
      </c>
      <c r="N129" s="92" t="str">
        <f>IF(ISBLANK(VLOOKUP(T_IEA15PL[[#This Row],[Ścieżka Xpath]],ALL!$C:Q,COLUMN(N$2),0)),"",VLOOKUP(T_IEA15PL[[#This Row],[Ścieżka Xpath]],ALL!$C:Q,COLUMN(N$2),0))</f>
        <v>Nowy element w Fazie 6.</v>
      </c>
      <c r="O129" s="131" t="str">
        <f>IF(ISBLANK(VLOOKUP(T_IEA15PL[[#This Row],[Ścieżka Xpath]],ALL!$C:Q,COLUMN(O$2),0)),"",VLOOKUP(T_IEA15PL[[#This Row],[Ścieżka Xpath]],ALL!$C:Q,COLUMN(O$2),0))</f>
        <v>P6 new element.</v>
      </c>
    </row>
    <row r="130" spans="1:15">
      <c r="A130" s="143" t="s">
        <v>282</v>
      </c>
      <c r="B130" s="112">
        <v>128</v>
      </c>
      <c r="C130" s="112" t="str">
        <f>IF(ISBLANK(VLOOKUP(T_IEA15PL[[#This Row],[Ścieżka Xpath]],ALL!$C:E,COLUMN(C$2),0)),"",VLOOKUP(T_IEA15PL[[#This Row],[Ścieżka Xpath]],ALL!$C:E,COLUMN(C$2),0))</f>
        <v>13 12 074 000</v>
      </c>
      <c r="D130" s="116" t="str">
        <f>IF(ISBLANK(VLOOKUP(T_IEA15PL[[#This Row],[Ścieżka Xpath]],ALL!$C:F,COLUMN(D$2),0)),"",VLOOKUP(T_IEA15PL[[#This Row],[Ścieżka Xpath]],ALL!$C:F,COLUMN(D$2),0))</f>
        <v>Osoba do kontaktu z przewoźnikiem.</v>
      </c>
      <c r="E130" s="100" t="str">
        <f>IF(ISBLANK(VLOOKUP(T_IEA15PL[[#This Row],[Ścieżka Xpath]],ALL!$C:G,COLUMN(E$2),0)),"",VLOOKUP(T_IEA15PL[[#This Row],[Ścieżka Xpath]],ALL!$C:G,COLUMN(E$2),0))</f>
        <v>Carrier's contact person.</v>
      </c>
      <c r="F130" s="79" t="str">
        <f>IF(ISBLANK(VLOOKUP(T_IEA15PL[[#This Row],[Ścieżka Xpath]],ALL!$C:H,COLUMN(F$2),0)),"",VLOOKUP(T_IEA15PL[[#This Row],[Ścieżka Xpath]],ALL!$C:H,COLUMN(F$2),0))</f>
        <v>0..1</v>
      </c>
      <c r="G130" s="79" t="str">
        <f>IF(ISBLANK(VLOOKUP(T_IEA15PL[[#This Row],[Ścieżka Xpath]],ALL!$C:I,COLUMN(G$2),0)),"",VLOOKUP(T_IEA15PL[[#This Row],[Ścieżka Xpath]],ALL!$C:I,COLUMN(G$2),0))</f>
        <v>O</v>
      </c>
      <c r="H130" s="79" t="str">
        <f>IF(ISBLANK(VLOOKUP(T_IEA15PL[[#This Row],[Ścieżka Xpath]],ALL!$C:J,COLUMN(H$2),0)),"",VLOOKUP(T_IEA15PL[[#This Row],[Ścieżka Xpath]],ALL!$C:J,COLUMN(H$2),0))</f>
        <v/>
      </c>
      <c r="I130" s="24" t="str">
        <f>IF(ISBLANK(VLOOKUP(T_IEA15PL[[#This Row],[Ścieżka Xpath]],ALL!$C:K,COLUMN(I$2),0)),"",VLOOKUP(T_IEA15PL[[#This Row],[Ścieżka Xpath]],ALL!$C:K,COLUMN(I$2),0))</f>
        <v/>
      </c>
      <c r="J130" s="24" t="str">
        <f>IF(ISBLANK(VLOOKUP(T_IEA15PL[[#This Row],[Ścieżka Xpath]],ALL!$C:L,COLUMN(J$2),0)),"",VLOOKUP(T_IEA15PL[[#This Row],[Ścieżka Xpath]],ALL!$C:L,COLUMN(J$2),0))</f>
        <v>G0105</v>
      </c>
      <c r="K130" s="79" t="str">
        <f>IF(ISBLANK(VLOOKUP(T_IEA15PL[[#This Row],[Ścieżka Xpath]],ALL!$C:N,COLUMN(K$2),0)),"",VLOOKUP(T_IEA15PL[[#This Row],[Ścieżka Xpath]],ALL!$C:N,COLUMN(K$2),0))</f>
        <v/>
      </c>
      <c r="L130" s="129" t="str">
        <f>IF(ISBLANK(VLOOKUP(T_IEA15PL[[#This Row],[Ścieżka Xpath]],ALL!$C:O,COLUMN(L$2),0)),"",VLOOKUP(T_IEA15PL[[#This Row],[Ścieżka Xpath]],ALL!$C:O,COLUMN(L$2),0))</f>
        <v/>
      </c>
      <c r="M130" s="129" t="str">
        <f>IF(ISBLANK(VLOOKUP(T_IEA15PL[[#This Row],[Ścieżka Xpath]],ALL!$C:P,COLUMN(M$2),0)),"",VLOOKUP(T_IEA15PL[[#This Row],[Ścieżka Xpath]],ALL!$C:P,COLUMN(M$2),0))</f>
        <v/>
      </c>
      <c r="N130" s="129" t="str">
        <f>IF(ISBLANK(VLOOKUP(T_IEA15PL[[#This Row],[Ścieżka Xpath]],ALL!$C:Q,COLUMN(N$2),0)),"",VLOOKUP(T_IEA15PL[[#This Row],[Ścieżka Xpath]],ALL!$C:Q,COLUMN(N$2),0))</f>
        <v/>
      </c>
      <c r="O130" s="130" t="str">
        <f>IF(ISBLANK(VLOOKUP(T_IEA15PL[[#This Row],[Ścieżka Xpath]],ALL!$C:Q,COLUMN(O$2),0)),"",VLOOKUP(T_IEA15PL[[#This Row],[Ścieżka Xpath]],ALL!$C:Q,COLUMN(O$2),0))</f>
        <v/>
      </c>
    </row>
    <row r="131" spans="1:15">
      <c r="A131" s="144" t="s">
        <v>284</v>
      </c>
      <c r="B131" s="113">
        <v>129</v>
      </c>
      <c r="C131" s="113" t="str">
        <f>IF(ISBLANK(VLOOKUP(T_IEA15PL[[#This Row],[Ścieżka Xpath]],ALL!$C:E,COLUMN(C$2),0)),"",VLOOKUP(T_IEA15PL[[#This Row],[Ścieżka Xpath]],ALL!$C:E,COLUMN(C$2),0))</f>
        <v>13 12 074 016</v>
      </c>
      <c r="D131" s="117" t="str">
        <f>IF(ISBLANK(VLOOKUP(T_IEA15PL[[#This Row],[Ścieżka Xpath]],ALL!$C:F,COLUMN(D$2),0)),"",VLOOKUP(T_IEA15PL[[#This Row],[Ścieżka Xpath]],ALL!$C:F,COLUMN(D$2),0))</f>
        <v>Imię i nazwisko.</v>
      </c>
      <c r="E131" s="92" t="str">
        <f>IF(ISBLANK(VLOOKUP(T_IEA15PL[[#This Row],[Ścieżka Xpath]],ALL!$C:G,COLUMN(E$2),0)),"",VLOOKUP(T_IEA15PL[[#This Row],[Ścieżka Xpath]],ALL!$C:G,COLUMN(E$2),0))</f>
        <v>Name and surname.</v>
      </c>
      <c r="F131" s="91" t="str">
        <f>IF(ISBLANK(VLOOKUP(T_IEA15PL[[#This Row],[Ścieżka Xpath]],ALL!$C:H,COLUMN(F$2),0)),"",VLOOKUP(T_IEA15PL[[#This Row],[Ścieżka Xpath]],ALL!$C:H,COLUMN(F$2),0))</f>
        <v/>
      </c>
      <c r="G131" s="91" t="str">
        <f>IF(ISBLANK(VLOOKUP(T_IEA15PL[[#This Row],[Ścieżka Xpath]],ALL!$C:I,COLUMN(G$2),0)),"",VLOOKUP(T_IEA15PL[[#This Row],[Ścieżka Xpath]],ALL!$C:I,COLUMN(G$2),0))</f>
        <v>R</v>
      </c>
      <c r="H131" s="91" t="str">
        <f>IF(ISBLANK(VLOOKUP(T_IEA15PL[[#This Row],[Ścieżka Xpath]],ALL!$C:J,COLUMN(H$2),0)),"",VLOOKUP(T_IEA15PL[[#This Row],[Ścieżka Xpath]],ALL!$C:J,COLUMN(H$2),0))</f>
        <v>an..70</v>
      </c>
      <c r="I131" s="125" t="str">
        <f>IF(ISBLANK(VLOOKUP(T_IEA15PL[[#This Row],[Ścieżka Xpath]],ALL!$C:K,COLUMN(I$2),0)),"",VLOOKUP(T_IEA15PL[[#This Row],[Ścieżka Xpath]],ALL!$C:K,COLUMN(I$2),0))</f>
        <v/>
      </c>
      <c r="J131" s="125" t="str">
        <f>IF(ISBLANK(VLOOKUP(T_IEA15PL[[#This Row],[Ścieżka Xpath]],ALL!$C:L,COLUMN(J$2),0)),"",VLOOKUP(T_IEA15PL[[#This Row],[Ścieżka Xpath]],ALL!$C:L,COLUMN(J$2),0))</f>
        <v/>
      </c>
      <c r="K131" s="91" t="str">
        <f>IF(ISBLANK(VLOOKUP(T_IEA15PL[[#This Row],[Ścieżka Xpath]],ALL!$C:N,COLUMN(K$2),0)),"",VLOOKUP(T_IEA15PL[[#This Row],[Ścieżka Xpath]],ALL!$C:N,COLUMN(K$2),0))</f>
        <v/>
      </c>
      <c r="L131" s="92" t="str">
        <f>IF(ISBLANK(VLOOKUP(T_IEA15PL[[#This Row],[Ścieżka Xpath]],ALL!$C:O,COLUMN(L$2),0)),"",VLOOKUP(T_IEA15PL[[#This Row],[Ścieżka Xpath]],ALL!$C:O,COLUMN(L$2),0))</f>
        <v/>
      </c>
      <c r="M131" s="92" t="str">
        <f>IF(ISBLANK(VLOOKUP(T_IEA15PL[[#This Row],[Ścieżka Xpath]],ALL!$C:P,COLUMN(M$2),0)),"",VLOOKUP(T_IEA15PL[[#This Row],[Ścieżka Xpath]],ALL!$C:P,COLUMN(M$2),0))</f>
        <v/>
      </c>
      <c r="N131" s="92" t="str">
        <f>IF(ISBLANK(VLOOKUP(T_IEA15PL[[#This Row],[Ścieżka Xpath]],ALL!$C:Q,COLUMN(N$2),0)),"",VLOOKUP(T_IEA15PL[[#This Row],[Ścieżka Xpath]],ALL!$C:Q,COLUMN(N$2),0))</f>
        <v/>
      </c>
      <c r="O131" s="131" t="str">
        <f>IF(ISBLANK(VLOOKUP(T_IEA15PL[[#This Row],[Ścieżka Xpath]],ALL!$C:Q,COLUMN(O$2),0)),"",VLOOKUP(T_IEA15PL[[#This Row],[Ścieżka Xpath]],ALL!$C:Q,COLUMN(O$2),0))</f>
        <v/>
      </c>
    </row>
    <row r="132" spans="1:15">
      <c r="A132" s="144" t="s">
        <v>285</v>
      </c>
      <c r="B132" s="113">
        <v>130</v>
      </c>
      <c r="C132" s="113" t="str">
        <f>IF(ISBLANK(VLOOKUP(T_IEA15PL[[#This Row],[Ścieżka Xpath]],ALL!$C:E,COLUMN(C$2),0)),"",VLOOKUP(T_IEA15PL[[#This Row],[Ścieżka Xpath]],ALL!$C:E,COLUMN(C$2),0))</f>
        <v>13 12 074 075</v>
      </c>
      <c r="D132" s="117" t="str">
        <f>IF(ISBLANK(VLOOKUP(T_IEA15PL[[#This Row],[Ścieżka Xpath]],ALL!$C:F,COLUMN(D$2),0)),"",VLOOKUP(T_IEA15PL[[#This Row],[Ścieżka Xpath]],ALL!$C:F,COLUMN(D$2),0))</f>
        <v>Numer telefonu.</v>
      </c>
      <c r="E132" s="92" t="str">
        <f>IF(ISBLANK(VLOOKUP(T_IEA15PL[[#This Row],[Ścieżka Xpath]],ALL!$C:G,COLUMN(E$2),0)),"",VLOOKUP(T_IEA15PL[[#This Row],[Ścieżka Xpath]],ALL!$C:G,COLUMN(E$2),0))</f>
        <v>Phone number.</v>
      </c>
      <c r="F132" s="91" t="str">
        <f>IF(ISBLANK(VLOOKUP(T_IEA15PL[[#This Row],[Ścieżka Xpath]],ALL!$C:H,COLUMN(F$2),0)),"",VLOOKUP(T_IEA15PL[[#This Row],[Ścieżka Xpath]],ALL!$C:H,COLUMN(F$2),0))</f>
        <v/>
      </c>
      <c r="G132" s="91" t="str">
        <f>IF(ISBLANK(VLOOKUP(T_IEA15PL[[#This Row],[Ścieżka Xpath]],ALL!$C:I,COLUMN(G$2),0)),"",VLOOKUP(T_IEA15PL[[#This Row],[Ścieżka Xpath]],ALL!$C:I,COLUMN(G$2),0))</f>
        <v>R</v>
      </c>
      <c r="H132" s="91" t="str">
        <f>IF(ISBLANK(VLOOKUP(T_IEA15PL[[#This Row],[Ścieżka Xpath]],ALL!$C:J,COLUMN(H$2),0)),"",VLOOKUP(T_IEA15PL[[#This Row],[Ścieżka Xpath]],ALL!$C:J,COLUMN(H$2),0))</f>
        <v>an..35</v>
      </c>
      <c r="I132" s="125" t="str">
        <f>IF(ISBLANK(VLOOKUP(T_IEA15PL[[#This Row],[Ścieżka Xpath]],ALL!$C:K,COLUMN(I$2),0)),"",VLOOKUP(T_IEA15PL[[#This Row],[Ścieżka Xpath]],ALL!$C:K,COLUMN(I$2),0))</f>
        <v/>
      </c>
      <c r="J132" s="125" t="str">
        <f>IF(ISBLANK(VLOOKUP(T_IEA15PL[[#This Row],[Ścieżka Xpath]],ALL!$C:L,COLUMN(J$2),0)),"",VLOOKUP(T_IEA15PL[[#This Row],[Ścieżka Xpath]],ALL!$C:L,COLUMN(J$2),0))</f>
        <v>R0112</v>
      </c>
      <c r="K132" s="91" t="str">
        <f>IF(ISBLANK(VLOOKUP(T_IEA15PL[[#This Row],[Ścieżka Xpath]],ALL!$C:N,COLUMN(K$2),0)),"",VLOOKUP(T_IEA15PL[[#This Row],[Ścieżka Xpath]],ALL!$C:N,COLUMN(K$2),0))</f>
        <v/>
      </c>
      <c r="L132" s="92" t="str">
        <f>IF(ISBLANK(VLOOKUP(T_IEA15PL[[#This Row],[Ścieżka Xpath]],ALL!$C:O,COLUMN(L$2),0)),"",VLOOKUP(T_IEA15PL[[#This Row],[Ścieżka Xpath]],ALL!$C:O,COLUMN(L$2),0))</f>
        <v/>
      </c>
      <c r="M132" s="92" t="str">
        <f>IF(ISBLANK(VLOOKUP(T_IEA15PL[[#This Row],[Ścieżka Xpath]],ALL!$C:P,COLUMN(M$2),0)),"",VLOOKUP(T_IEA15PL[[#This Row],[Ścieżka Xpath]],ALL!$C:P,COLUMN(M$2),0))</f>
        <v/>
      </c>
      <c r="N132" s="92" t="str">
        <f>IF(ISBLANK(VLOOKUP(T_IEA15PL[[#This Row],[Ścieżka Xpath]],ALL!$C:Q,COLUMN(N$2),0)),"",VLOOKUP(T_IEA15PL[[#This Row],[Ścieżka Xpath]],ALL!$C:Q,COLUMN(N$2),0))</f>
        <v>Dodanie reguły/warunku.</v>
      </c>
      <c r="O132" s="131" t="str">
        <f>IF(ISBLANK(VLOOKUP(T_IEA15PL[[#This Row],[Ścieżka Xpath]],ALL!$C:Q,COLUMN(O$2),0)),"",VLOOKUP(T_IEA15PL[[#This Row],[Ścieżka Xpath]],ALL!$C:Q,COLUMN(O$2),0))</f>
        <v>R/C addition.</v>
      </c>
    </row>
    <row r="133" spans="1:15">
      <c r="A133" s="144" t="s">
        <v>286</v>
      </c>
      <c r="B133" s="113">
        <v>131</v>
      </c>
      <c r="C133" s="113" t="str">
        <f>IF(ISBLANK(VLOOKUP(T_IEA15PL[[#This Row],[Ścieżka Xpath]],ALL!$C:E,COLUMN(C$2),0)),"",VLOOKUP(T_IEA15PL[[#This Row],[Ścieżka Xpath]],ALL!$C:E,COLUMN(C$2),0))</f>
        <v>13 12 074 076</v>
      </c>
      <c r="D133" s="117" t="str">
        <f>IF(ISBLANK(VLOOKUP(T_IEA15PL[[#This Row],[Ścieżka Xpath]],ALL!$C:F,COLUMN(D$2),0)),"",VLOOKUP(T_IEA15PL[[#This Row],[Ścieżka Xpath]],ALL!$C:F,COLUMN(D$2),0))</f>
        <v>Adres e-mail.</v>
      </c>
      <c r="E133" s="92" t="str">
        <f>IF(ISBLANK(VLOOKUP(T_IEA15PL[[#This Row],[Ścieżka Xpath]],ALL!$C:G,COLUMN(E$2),0)),"",VLOOKUP(T_IEA15PL[[#This Row],[Ścieżka Xpath]],ALL!$C:G,COLUMN(E$2),0))</f>
        <v>Email address.</v>
      </c>
      <c r="F133" s="91" t="str">
        <f>IF(ISBLANK(VLOOKUP(T_IEA15PL[[#This Row],[Ścieżka Xpath]],ALL!$C:H,COLUMN(F$2),0)),"",VLOOKUP(T_IEA15PL[[#This Row],[Ścieżka Xpath]],ALL!$C:H,COLUMN(F$2),0))</f>
        <v/>
      </c>
      <c r="G133" s="91" t="str">
        <f>IF(ISBLANK(VLOOKUP(T_IEA15PL[[#This Row],[Ścieżka Xpath]],ALL!$C:I,COLUMN(G$2),0)),"",VLOOKUP(T_IEA15PL[[#This Row],[Ścieżka Xpath]],ALL!$C:I,COLUMN(G$2),0))</f>
        <v>O</v>
      </c>
      <c r="H133" s="91" t="str">
        <f>IF(ISBLANK(VLOOKUP(T_IEA15PL[[#This Row],[Ścieżka Xpath]],ALL!$C:J,COLUMN(H$2),0)),"",VLOOKUP(T_IEA15PL[[#This Row],[Ścieżka Xpath]],ALL!$C:J,COLUMN(H$2),0))</f>
        <v>an..256</v>
      </c>
      <c r="I133" s="125" t="str">
        <f>IF(ISBLANK(VLOOKUP(T_IEA15PL[[#This Row],[Ścieżka Xpath]],ALL!$C:K,COLUMN(I$2),0)),"",VLOOKUP(T_IEA15PL[[#This Row],[Ścieżka Xpath]],ALL!$C:K,COLUMN(I$2),0))</f>
        <v/>
      </c>
      <c r="J133" s="125" t="str">
        <f>IF(ISBLANK(VLOOKUP(T_IEA15PL[[#This Row],[Ścieżka Xpath]],ALL!$C:L,COLUMN(J$2),0)),"",VLOOKUP(T_IEA15PL[[#This Row],[Ścieżka Xpath]],ALL!$C:L,COLUMN(J$2),0))</f>
        <v>G0002</v>
      </c>
      <c r="K133" s="91" t="str">
        <f>IF(ISBLANK(VLOOKUP(T_IEA15PL[[#This Row],[Ścieżka Xpath]],ALL!$C:N,COLUMN(K$2),0)),"",VLOOKUP(T_IEA15PL[[#This Row],[Ścieżka Xpath]],ALL!$C:N,COLUMN(K$2),0))</f>
        <v/>
      </c>
      <c r="L133" s="92" t="str">
        <f>IF(ISBLANK(VLOOKUP(T_IEA15PL[[#This Row],[Ścieżka Xpath]],ALL!$C:O,COLUMN(L$2),0)),"",VLOOKUP(T_IEA15PL[[#This Row],[Ścieżka Xpath]],ALL!$C:O,COLUMN(L$2),0))</f>
        <v/>
      </c>
      <c r="M133" s="92" t="str">
        <f>IF(ISBLANK(VLOOKUP(T_IEA15PL[[#This Row],[Ścieżka Xpath]],ALL!$C:P,COLUMN(M$2),0)),"",VLOOKUP(T_IEA15PL[[#This Row],[Ścieżka Xpath]],ALL!$C:P,COLUMN(M$2),0))</f>
        <v/>
      </c>
      <c r="N133" s="92" t="str">
        <f>IF(ISBLANK(VLOOKUP(T_IEA15PL[[#This Row],[Ścieżka Xpath]],ALL!$C:Q,COLUMN(N$2),0)),"",VLOOKUP(T_IEA15PL[[#This Row],[Ścieżka Xpath]],ALL!$C:Q,COLUMN(N$2),0))</f>
        <v/>
      </c>
      <c r="O133" s="131" t="str">
        <f>IF(ISBLANK(VLOOKUP(T_IEA15PL[[#This Row],[Ścieżka Xpath]],ALL!$C:Q,COLUMN(O$2),0)),"",VLOOKUP(T_IEA15PL[[#This Row],[Ścieżka Xpath]],ALL!$C:Q,COLUMN(O$2),0))</f>
        <v/>
      </c>
    </row>
    <row r="134" spans="1:15" ht="45">
      <c r="A134" s="143" t="s">
        <v>287</v>
      </c>
      <c r="B134" s="112">
        <v>132</v>
      </c>
      <c r="C134" s="112" t="str">
        <f>IF(ISBLANK(VLOOKUP(T_IEA15PL[[#This Row],[Ścieżka Xpath]],ALL!$C:E,COLUMN(C$2),0)),"",VLOOKUP(T_IEA15PL[[#This Row],[Ścieżka Xpath]],ALL!$C:E,COLUMN(C$2),0))</f>
        <v>13 02 000 000</v>
      </c>
      <c r="D134" s="116" t="str">
        <f>IF(ISBLANK(VLOOKUP(T_IEA15PL[[#This Row],[Ścieżka Xpath]],ALL!$C:F,COLUMN(D$2),0)),"",VLOOKUP(T_IEA15PL[[#This Row],[Ścieżka Xpath]],ALL!$C:F,COLUMN(D$2),0))</f>
        <v>Dane nadawcy przesyłki kapitańskiej (dla wszystkich pozycji zgłoszenia).</v>
      </c>
      <c r="E134" s="100" t="str">
        <f>IF(ISBLANK(VLOOKUP(T_IEA15PL[[#This Row],[Ścieżka Xpath]],ALL!$C:G,COLUMN(E$2),0)),"",VLOOKUP(T_IEA15PL[[#This Row],[Ścieżka Xpath]],ALL!$C:G,COLUMN(E$2),0))</f>
        <v>Consignor (of all goods items) details.</v>
      </c>
      <c r="F134" s="79" t="str">
        <f>IF(ISBLANK(VLOOKUP(T_IEA15PL[[#This Row],[Ścieżka Xpath]],ALL!$C:H,COLUMN(F$2),0)),"",VLOOKUP(T_IEA15PL[[#This Row],[Ścieżka Xpath]],ALL!$C:H,COLUMN(F$2),0))</f>
        <v>0..1</v>
      </c>
      <c r="G134" s="79" t="str">
        <f>IF(ISBLANK(VLOOKUP(T_IEA15PL[[#This Row],[Ścieżka Xpath]],ALL!$C:I,COLUMN(G$2),0)),"",VLOOKUP(T_IEA15PL[[#This Row],[Ścieżka Xpath]],ALL!$C:I,COLUMN(G$2),0))</f>
        <v>D</v>
      </c>
      <c r="H134" s="79" t="str">
        <f>IF(ISBLANK(VLOOKUP(T_IEA15PL[[#This Row],[Ścieżka Xpath]],ALL!$C:J,COLUMN(H$2),0)),"",VLOOKUP(T_IEA15PL[[#This Row],[Ścieżka Xpath]],ALL!$C:J,COLUMN(H$2),0))</f>
        <v/>
      </c>
      <c r="I134" s="24" t="str">
        <f>IF(ISBLANK(VLOOKUP(T_IEA15PL[[#This Row],[Ścieżka Xpath]],ALL!$C:K,COLUMN(I$2),0)),"",VLOOKUP(T_IEA15PL[[#This Row],[Ścieżka Xpath]],ALL!$C:K,COLUMN(I$2),0))</f>
        <v/>
      </c>
      <c r="J134" s="24" t="str">
        <f>IF(ISBLANK(VLOOKUP(T_IEA15PL[[#This Row],[Ścieżka Xpath]],ALL!$C:L,COLUMN(J$2),0)),"",VLOOKUP(T_IEA15PL[[#This Row],[Ścieżka Xpath]],ALL!$C:L,COLUMN(J$2),0))</f>
        <v>C0543; G0076</v>
      </c>
      <c r="K134" s="79" t="str">
        <f>IF(ISBLANK(VLOOKUP(T_IEA15PL[[#This Row],[Ścieżka Xpath]],ALL!$C:N,COLUMN(K$2),0)),"",VLOOKUP(T_IEA15PL[[#This Row],[Ścieżka Xpath]],ALL!$C:N,COLUMN(K$2),0))</f>
        <v/>
      </c>
      <c r="L134" s="129" t="str">
        <f>IF(ISBLANK(VLOOKUP(T_IEA15PL[[#This Row],[Ścieżka Xpath]],ALL!$C:O,COLUMN(L$2),0)),"",VLOOKUP(T_IEA15PL[[#This Row],[Ścieżka Xpath]],ALL!$C:O,COLUMN(L$2),0))</f>
        <v/>
      </c>
      <c r="M134" s="129" t="str">
        <f>IF(ISBLANK(VLOOKUP(T_IEA15PL[[#This Row],[Ścieżka Xpath]],ALL!$C:P,COLUMN(M$2),0)),"",VLOOKUP(T_IEA15PL[[#This Row],[Ścieżka Xpath]],ALL!$C:P,COLUMN(M$2),0))</f>
        <v/>
      </c>
      <c r="N134" s="129" t="str">
        <f>IF(ISBLANK(VLOOKUP(T_IEA15PL[[#This Row],[Ścieżka Xpath]],ALL!$C:Q,COLUMN(N$2),0)),"",VLOOKUP(T_IEA15PL[[#This Row],[Ścieżka Xpath]],ALL!$C:Q,COLUMN(N$2),0))</f>
        <v>C0542 zastąpiona przez C0543 a G0123 zastąpiona przez G0076.</v>
      </c>
      <c r="O134" s="130" t="str">
        <f>IF(ISBLANK(VLOOKUP(T_IEA15PL[[#This Row],[Ścieżka Xpath]],ALL!$C:Q,COLUMN(O$2),0)),"",VLOOKUP(T_IEA15PL[[#This Row],[Ścieżka Xpath]],ALL!$C:Q,COLUMN(O$2),0))</f>
        <v>C0542 replaced with C0543 and G0123 replaced with G0076.</v>
      </c>
    </row>
    <row r="135" spans="1:15">
      <c r="A135" s="144" t="s">
        <v>290</v>
      </c>
      <c r="B135" s="113">
        <v>133</v>
      </c>
      <c r="C135" s="113" t="str">
        <f>IF(ISBLANK(VLOOKUP(T_IEA15PL[[#This Row],[Ścieżka Xpath]],ALL!$C:E,COLUMN(C$2),0)),"",VLOOKUP(T_IEA15PL[[#This Row],[Ścieżka Xpath]],ALL!$C:E,COLUMN(C$2),0))</f>
        <v>13 02 017 000</v>
      </c>
      <c r="D135" s="117" t="str">
        <f>IF(ISBLANK(VLOOKUP(T_IEA15PL[[#This Row],[Ścieżka Xpath]],ALL!$C:F,COLUMN(D$2),0)),"",VLOOKUP(T_IEA15PL[[#This Row],[Ścieżka Xpath]],ALL!$C:F,COLUMN(D$2),0))</f>
        <v>Numer identyfikacyjny.</v>
      </c>
      <c r="E135" s="92" t="str">
        <f>IF(ISBLANK(VLOOKUP(T_IEA15PL[[#This Row],[Ścieżka Xpath]],ALL!$C:G,COLUMN(E$2),0)),"",VLOOKUP(T_IEA15PL[[#This Row],[Ścieżka Xpath]],ALL!$C:G,COLUMN(E$2),0))</f>
        <v>Identfication number.</v>
      </c>
      <c r="F135" s="91" t="str">
        <f>IF(ISBLANK(VLOOKUP(T_IEA15PL[[#This Row],[Ścieżka Xpath]],ALL!$C:H,COLUMN(F$2),0)),"",VLOOKUP(T_IEA15PL[[#This Row],[Ścieżka Xpath]],ALL!$C:H,COLUMN(F$2),0))</f>
        <v/>
      </c>
      <c r="G135" s="91" t="str">
        <f>IF(ISBLANK(VLOOKUP(T_IEA15PL[[#This Row],[Ścieżka Xpath]],ALL!$C:I,COLUMN(G$2),0)),"",VLOOKUP(T_IEA15PL[[#This Row],[Ścieżka Xpath]],ALL!$C:I,COLUMN(G$2),0))</f>
        <v>O</v>
      </c>
      <c r="H135" s="91" t="str">
        <f>IF(ISBLANK(VLOOKUP(T_IEA15PL[[#This Row],[Ścieżka Xpath]],ALL!$C:J,COLUMN(H$2),0)),"",VLOOKUP(T_IEA15PL[[#This Row],[Ścieżka Xpath]],ALL!$C:J,COLUMN(H$2),0))</f>
        <v>an..17</v>
      </c>
      <c r="I135" s="125" t="str">
        <f>IF(ISBLANK(VLOOKUP(T_IEA15PL[[#This Row],[Ścieżka Xpath]],ALL!$C:K,COLUMN(I$2),0)),"",VLOOKUP(T_IEA15PL[[#This Row],[Ścieżka Xpath]],ALL!$C:K,COLUMN(I$2),0))</f>
        <v/>
      </c>
      <c r="J135" s="125" t="str">
        <f>IF(ISBLANK(VLOOKUP(T_IEA15PL[[#This Row],[Ścieżka Xpath]],ALL!$C:L,COLUMN(J$2),0)),"",VLOOKUP(T_IEA15PL[[#This Row],[Ścieżka Xpath]],ALL!$C:L,COLUMN(J$2),0))</f>
        <v>R0850</v>
      </c>
      <c r="K135" s="91" t="str">
        <f>IF(ISBLANK(VLOOKUP(T_IEA15PL[[#This Row],[Ścieżka Xpath]],ALL!$C:N,COLUMN(K$2),0)),"",VLOOKUP(T_IEA15PL[[#This Row],[Ścieżka Xpath]],ALL!$C:N,COLUMN(K$2),0))</f>
        <v/>
      </c>
      <c r="L135" s="92" t="str">
        <f>IF(ISBLANK(VLOOKUP(T_IEA15PL[[#This Row],[Ścieżka Xpath]],ALL!$C:O,COLUMN(L$2),0)),"",VLOOKUP(T_IEA15PL[[#This Row],[Ścieżka Xpath]],ALL!$C:O,COLUMN(L$2),0))</f>
        <v/>
      </c>
      <c r="M135" s="92" t="str">
        <f>IF(ISBLANK(VLOOKUP(T_IEA15PL[[#This Row],[Ścieżka Xpath]],ALL!$C:P,COLUMN(M$2),0)),"",VLOOKUP(T_IEA15PL[[#This Row],[Ścieżka Xpath]],ALL!$C:P,COLUMN(M$2),0))</f>
        <v/>
      </c>
      <c r="N135" s="92" t="str">
        <f>IF(ISBLANK(VLOOKUP(T_IEA15PL[[#This Row],[Ścieżka Xpath]],ALL!$C:Q,COLUMN(N$2),0)),"",VLOOKUP(T_IEA15PL[[#This Row],[Ścieżka Xpath]],ALL!$C:Q,COLUMN(N$2),0))</f>
        <v/>
      </c>
      <c r="O135" s="131" t="str">
        <f>IF(ISBLANK(VLOOKUP(T_IEA15PL[[#This Row],[Ścieżka Xpath]],ALL!$C:Q,COLUMN(O$2),0)),"",VLOOKUP(T_IEA15PL[[#This Row],[Ścieżka Xpath]],ALL!$C:Q,COLUMN(O$2),0))</f>
        <v/>
      </c>
    </row>
    <row r="136" spans="1:15" ht="30">
      <c r="A136" s="144" t="s">
        <v>292</v>
      </c>
      <c r="B136" s="113">
        <v>134</v>
      </c>
      <c r="C136" s="113" t="str">
        <f>IF(ISBLANK(VLOOKUP(T_IEA15PL[[#This Row],[Ścieżka Xpath]],ALL!$C:E,COLUMN(C$2),0)),"",VLOOKUP(T_IEA15PL[[#This Row],[Ścieżka Xpath]],ALL!$C:E,COLUMN(C$2),0))</f>
        <v>13 02 016 000</v>
      </c>
      <c r="D136" s="117" t="str">
        <f>IF(ISBLANK(VLOOKUP(T_IEA15PL[[#This Row],[Ścieżka Xpath]],ALL!$C:F,COLUMN(D$2),0)),"",VLOOKUP(T_IEA15PL[[#This Row],[Ścieżka Xpath]],ALL!$C:F,COLUMN(D$2),0))</f>
        <v>Nazwa lub imię i nazwisko.</v>
      </c>
      <c r="E136" s="92" t="str">
        <f>IF(ISBLANK(VLOOKUP(T_IEA15PL[[#This Row],[Ścieżka Xpath]],ALL!$C:G,COLUMN(E$2),0)),"",VLOOKUP(T_IEA15PL[[#This Row],[Ścieżka Xpath]],ALL!$C:G,COLUMN(E$2),0))</f>
        <v>Name or name and surname.</v>
      </c>
      <c r="F136" s="91" t="str">
        <f>IF(ISBLANK(VLOOKUP(T_IEA15PL[[#This Row],[Ścieżka Xpath]],ALL!$C:H,COLUMN(F$2),0)),"",VLOOKUP(T_IEA15PL[[#This Row],[Ścieżka Xpath]],ALL!$C:H,COLUMN(F$2),0))</f>
        <v/>
      </c>
      <c r="G136" s="91" t="str">
        <f>IF(ISBLANK(VLOOKUP(T_IEA15PL[[#This Row],[Ścieżka Xpath]],ALL!$C:I,COLUMN(G$2),0)),"",VLOOKUP(T_IEA15PL[[#This Row],[Ścieżka Xpath]],ALL!$C:I,COLUMN(G$2),0))</f>
        <v>D</v>
      </c>
      <c r="H136" s="91" t="str">
        <f>IF(ISBLANK(VLOOKUP(T_IEA15PL[[#This Row],[Ścieżka Xpath]],ALL!$C:J,COLUMN(H$2),0)),"",VLOOKUP(T_IEA15PL[[#This Row],[Ścieżka Xpath]],ALL!$C:J,COLUMN(H$2),0))</f>
        <v>an..70</v>
      </c>
      <c r="I136" s="125" t="str">
        <f>IF(ISBLANK(VLOOKUP(T_IEA15PL[[#This Row],[Ścieżka Xpath]],ALL!$C:K,COLUMN(I$2),0)),"",VLOOKUP(T_IEA15PL[[#This Row],[Ścieżka Xpath]],ALL!$C:K,COLUMN(I$2),0))</f>
        <v/>
      </c>
      <c r="J136" s="125" t="str">
        <f>IF(ISBLANK(VLOOKUP(T_IEA15PL[[#This Row],[Ścieżka Xpath]],ALL!$C:L,COLUMN(J$2),0)),"",VLOOKUP(T_IEA15PL[[#This Row],[Ścieżka Xpath]],ALL!$C:L,COLUMN(J$2),0))</f>
        <v>C0252</v>
      </c>
      <c r="K136" s="91" t="str">
        <f>IF(ISBLANK(VLOOKUP(T_IEA15PL[[#This Row],[Ścieżka Xpath]],ALL!$C:N,COLUMN(K$2),0)),"",VLOOKUP(T_IEA15PL[[#This Row],[Ścieżka Xpath]],ALL!$C:N,COLUMN(K$2),0))</f>
        <v/>
      </c>
      <c r="L136" s="92" t="str">
        <f>IF(ISBLANK(VLOOKUP(T_IEA15PL[[#This Row],[Ścieżka Xpath]],ALL!$C:O,COLUMN(L$2),0)),"",VLOOKUP(T_IEA15PL[[#This Row],[Ścieżka Xpath]],ALL!$C:O,COLUMN(L$2),0))</f>
        <v/>
      </c>
      <c r="M136" s="92" t="str">
        <f>IF(ISBLANK(VLOOKUP(T_IEA15PL[[#This Row],[Ścieżka Xpath]],ALL!$C:P,COLUMN(M$2),0)),"",VLOOKUP(T_IEA15PL[[#This Row],[Ścieżka Xpath]],ALL!$C:P,COLUMN(M$2),0))</f>
        <v/>
      </c>
      <c r="N136" s="92" t="str">
        <f>IF(ISBLANK(VLOOKUP(T_IEA15PL[[#This Row],[Ścieżka Xpath]],ALL!$C:Q,COLUMN(N$2),0)),"",VLOOKUP(T_IEA15PL[[#This Row],[Ścieżka Xpath]],ALL!$C:Q,COLUMN(N$2),0))</f>
        <v>C0250 zastąpiona przez C0252.</v>
      </c>
      <c r="O136" s="131" t="str">
        <f>IF(ISBLANK(VLOOKUP(T_IEA15PL[[#This Row],[Ścieżka Xpath]],ALL!$C:Q,COLUMN(O$2),0)),"",VLOOKUP(T_IEA15PL[[#This Row],[Ścieżka Xpath]],ALL!$C:Q,COLUMN(O$2),0))</f>
        <v>C0250 replaced with C0252.</v>
      </c>
    </row>
    <row r="137" spans="1:15">
      <c r="A137" s="144" t="s">
        <v>293</v>
      </c>
      <c r="B137" s="113">
        <v>135</v>
      </c>
      <c r="C137" s="113" t="str">
        <f>IF(ISBLANK(VLOOKUP(T_IEA15PL[[#This Row],[Ścieżka Xpath]],ALL!$C:E,COLUMN(C$2),0)),"",VLOOKUP(T_IEA15PL[[#This Row],[Ścieżka Xpath]],ALL!$C:E,COLUMN(C$2),0))</f>
        <v>13 02 028 000</v>
      </c>
      <c r="D137" s="117" t="str">
        <f>IF(ISBLANK(VLOOKUP(T_IEA15PL[[#This Row],[Ścieżka Xpath]],ALL!$C:F,COLUMN(D$2),0)),"",VLOOKUP(T_IEA15PL[[#This Row],[Ścieżka Xpath]],ALL!$C:F,COLUMN(D$2),0))</f>
        <v>Rodzaj podmiotu.</v>
      </c>
      <c r="E137" s="92" t="str">
        <f>IF(ISBLANK(VLOOKUP(T_IEA15PL[[#This Row],[Ścieżka Xpath]],ALL!$C:G,COLUMN(E$2),0)),"",VLOOKUP(T_IEA15PL[[#This Row],[Ścieżka Xpath]],ALL!$C:G,COLUMN(E$2),0))</f>
        <v>Entity type.</v>
      </c>
      <c r="F137" s="91" t="str">
        <f>IF(ISBLANK(VLOOKUP(T_IEA15PL[[#This Row],[Ścieżka Xpath]],ALL!$C:H,COLUMN(F$2),0)),"",VLOOKUP(T_IEA15PL[[#This Row],[Ścieżka Xpath]],ALL!$C:H,COLUMN(F$2),0))</f>
        <v/>
      </c>
      <c r="G137" s="91" t="str">
        <f>IF(ISBLANK(VLOOKUP(T_IEA15PL[[#This Row],[Ścieżka Xpath]],ALL!$C:I,COLUMN(G$2),0)),"",VLOOKUP(T_IEA15PL[[#This Row],[Ścieżka Xpath]],ALL!$C:I,COLUMN(G$2),0))</f>
        <v>D</v>
      </c>
      <c r="H137" s="91" t="str">
        <f>IF(ISBLANK(VLOOKUP(T_IEA15PL[[#This Row],[Ścieżka Xpath]],ALL!$C:J,COLUMN(H$2),0)),"",VLOOKUP(T_IEA15PL[[#This Row],[Ścieżka Xpath]],ALL!$C:J,COLUMN(H$2),0))</f>
        <v>n1</v>
      </c>
      <c r="I137" s="125" t="str">
        <f>IF(ISBLANK(VLOOKUP(T_IEA15PL[[#This Row],[Ścieżka Xpath]],ALL!$C:K,COLUMN(I$2),0)),"",VLOOKUP(T_IEA15PL[[#This Row],[Ścieżka Xpath]],ALL!$C:K,COLUMN(I$2),0))</f>
        <v>CL729</v>
      </c>
      <c r="J137" s="125" t="str">
        <f>IF(ISBLANK(VLOOKUP(T_IEA15PL[[#This Row],[Ścieżka Xpath]],ALL!$C:L,COLUMN(J$2),0)),"",VLOOKUP(T_IEA15PL[[#This Row],[Ścieżka Xpath]],ALL!$C:L,COLUMN(J$2),0))</f>
        <v>C0934</v>
      </c>
      <c r="K137" s="91" t="str">
        <f>IF(ISBLANK(VLOOKUP(T_IEA15PL[[#This Row],[Ścieżka Xpath]],ALL!$C:N,COLUMN(K$2),0)),"",VLOOKUP(T_IEA15PL[[#This Row],[Ścieżka Xpath]],ALL!$C:N,COLUMN(K$2),0))</f>
        <v/>
      </c>
      <c r="L137" s="92" t="str">
        <f>IF(ISBLANK(VLOOKUP(T_IEA15PL[[#This Row],[Ścieżka Xpath]],ALL!$C:O,COLUMN(L$2),0)),"",VLOOKUP(T_IEA15PL[[#This Row],[Ścieżka Xpath]],ALL!$C:O,COLUMN(L$2),0))</f>
        <v/>
      </c>
      <c r="M137" s="92" t="str">
        <f>IF(ISBLANK(VLOOKUP(T_IEA15PL[[#This Row],[Ścieżka Xpath]],ALL!$C:P,COLUMN(M$2),0)),"",VLOOKUP(T_IEA15PL[[#This Row],[Ścieżka Xpath]],ALL!$C:P,COLUMN(M$2),0))</f>
        <v/>
      </c>
      <c r="N137" s="92" t="str">
        <f>IF(ISBLANK(VLOOKUP(T_IEA15PL[[#This Row],[Ścieżka Xpath]],ALL!$C:Q,COLUMN(N$2),0)),"",VLOOKUP(T_IEA15PL[[#This Row],[Ścieżka Xpath]],ALL!$C:Q,COLUMN(N$2),0))</f>
        <v>Nowy element w Fazie 6.</v>
      </c>
      <c r="O137" s="131" t="str">
        <f>IF(ISBLANK(VLOOKUP(T_IEA15PL[[#This Row],[Ścieżka Xpath]],ALL!$C:Q,COLUMN(O$2),0)),"",VLOOKUP(T_IEA15PL[[#This Row],[Ścieżka Xpath]],ALL!$C:Q,COLUMN(O$2),0))</f>
        <v>P6 new element.</v>
      </c>
    </row>
    <row r="138" spans="1:15" ht="30">
      <c r="A138" s="143" t="s">
        <v>297</v>
      </c>
      <c r="B138" s="112">
        <v>136</v>
      </c>
      <c r="C138" s="112" t="str">
        <f>IF(ISBLANK(VLOOKUP(T_IEA15PL[[#This Row],[Ścieżka Xpath]],ALL!$C:E,COLUMN(C$2),0)),"",VLOOKUP(T_IEA15PL[[#This Row],[Ścieżka Xpath]],ALL!$C:E,COLUMN(C$2),0))</f>
        <v>-</v>
      </c>
      <c r="D138" s="116" t="str">
        <f>IF(ISBLANK(VLOOKUP(T_IEA15PL[[#This Row],[Ścieżka Xpath]],ALL!$C:F,COLUMN(D$2),0)),"",VLOOKUP(T_IEA15PL[[#This Row],[Ścieżka Xpath]],ALL!$C:F,COLUMN(D$2),0))</f>
        <v>Identyfikator bezpieczeństwa i ochrony nadawcy przesyłki kapitańskiej.</v>
      </c>
      <c r="E138" s="100" t="str">
        <f>IF(ISBLANK(VLOOKUP(T_IEA15PL[[#This Row],[Ścieżka Xpath]],ALL!$C:G,COLUMN(E$2),0)),"",VLOOKUP(T_IEA15PL[[#This Row],[Ścieżka Xpath]],ALL!$C:G,COLUMN(E$2),0))</f>
        <v>Safety &amp; security identification number of the Consignor (of all goods items).</v>
      </c>
      <c r="F138" s="79" t="str">
        <f>IF(ISBLANK(VLOOKUP(T_IEA15PL[[#This Row],[Ścieżka Xpath]],ALL!$C:H,COLUMN(F$2),0)),"",VLOOKUP(T_IEA15PL[[#This Row],[Ścieżka Xpath]],ALL!$C:H,COLUMN(F$2),0))</f>
        <v>0..1</v>
      </c>
      <c r="G138" s="79" t="str">
        <f>IF(ISBLANK(VLOOKUP(T_IEA15PL[[#This Row],[Ścieżka Xpath]],ALL!$C:I,COLUMN(G$2),0)),"",VLOOKUP(T_IEA15PL[[#This Row],[Ścieżka Xpath]],ALL!$C:I,COLUMN(G$2),0))</f>
        <v>D</v>
      </c>
      <c r="H138" s="79" t="str">
        <f>IF(ISBLANK(VLOOKUP(T_IEA15PL[[#This Row],[Ścieżka Xpath]],ALL!$C:J,COLUMN(H$2),0)),"",VLOOKUP(T_IEA15PL[[#This Row],[Ścieżka Xpath]],ALL!$C:J,COLUMN(H$2),0))</f>
        <v/>
      </c>
      <c r="I138" s="24" t="str">
        <f>IF(ISBLANK(VLOOKUP(T_IEA15PL[[#This Row],[Ścieżka Xpath]],ALL!$C:K,COLUMN(I$2),0)),"",VLOOKUP(T_IEA15PL[[#This Row],[Ścieżka Xpath]],ALL!$C:K,COLUMN(I$2),0))</f>
        <v/>
      </c>
      <c r="J138" s="24" t="str">
        <f>IF(ISBLANK(VLOOKUP(T_IEA15PL[[#This Row],[Ścieżka Xpath]],ALL!$C:L,COLUMN(J$2),0)),"",VLOOKUP(T_IEA15PL[[#This Row],[Ścieżka Xpath]],ALL!$C:L,COLUMN(J$2),0))</f>
        <v>C0938</v>
      </c>
      <c r="K138" s="79" t="str">
        <f>IF(ISBLANK(VLOOKUP(T_IEA15PL[[#This Row],[Ścieżka Xpath]],ALL!$C:N,COLUMN(K$2),0)),"",VLOOKUP(T_IEA15PL[[#This Row],[Ścieżka Xpath]],ALL!$C:N,COLUMN(K$2),0))</f>
        <v/>
      </c>
      <c r="L138" s="129" t="str">
        <f>IF(ISBLANK(VLOOKUP(T_IEA15PL[[#This Row],[Ścieżka Xpath]],ALL!$C:O,COLUMN(L$2),0)),"",VLOOKUP(T_IEA15PL[[#This Row],[Ścieżka Xpath]],ALL!$C:O,COLUMN(L$2),0))</f>
        <v/>
      </c>
      <c r="M138" s="129" t="str">
        <f>IF(ISBLANK(VLOOKUP(T_IEA15PL[[#This Row],[Ścieżka Xpath]],ALL!$C:P,COLUMN(M$2),0)),"",VLOOKUP(T_IEA15PL[[#This Row],[Ścieżka Xpath]],ALL!$C:P,COLUMN(M$2),0))</f>
        <v/>
      </c>
      <c r="N138" s="129" t="str">
        <f>IF(ISBLANK(VLOOKUP(T_IEA15PL[[#This Row],[Ścieżka Xpath]],ALL!$C:Q,COLUMN(N$2),0)),"",VLOOKUP(T_IEA15PL[[#This Row],[Ścieżka Xpath]],ALL!$C:Q,COLUMN(N$2),0))</f>
        <v>Nowy element w Fazie 6.</v>
      </c>
      <c r="O138" s="130" t="str">
        <f>IF(ISBLANK(VLOOKUP(T_IEA15PL[[#This Row],[Ścieżka Xpath]],ALL!$C:Q,COLUMN(O$2),0)),"",VLOOKUP(T_IEA15PL[[#This Row],[Ścieżka Xpath]],ALL!$C:Q,COLUMN(O$2),0))</f>
        <v>P6 new element.</v>
      </c>
    </row>
    <row r="139" spans="1:15" ht="30">
      <c r="A139" s="144" t="s">
        <v>299</v>
      </c>
      <c r="B139" s="113">
        <v>137</v>
      </c>
      <c r="C139" s="113" t="str">
        <f>IF(ISBLANK(VLOOKUP(T_IEA15PL[[#This Row],[Ścieżka Xpath]],ALL!$C:E,COLUMN(C$2),0)),"",VLOOKUP(T_IEA15PL[[#This Row],[Ścieżka Xpath]],ALL!$C:E,COLUMN(C$2),0))</f>
        <v>-</v>
      </c>
      <c r="D139" s="117" t="str">
        <f>IF(ISBLANK(VLOOKUP(T_IEA15PL[[#This Row],[Ścieżka Xpath]],ALL!$C:F,COLUMN(D$2),0)),"",VLOOKUP(T_IEA15PL[[#This Row],[Ścieżka Xpath]],ALL!$C:F,COLUMN(D$2),0))</f>
        <v>Numer EORI.</v>
      </c>
      <c r="E139" s="92" t="str">
        <f>IF(ISBLANK(VLOOKUP(T_IEA15PL[[#This Row],[Ścieżka Xpath]],ALL!$C:G,COLUMN(E$2),0)),"",VLOOKUP(T_IEA15PL[[#This Row],[Ścieżka Xpath]],ALL!$C:G,COLUMN(E$2),0))</f>
        <v>EORI number.</v>
      </c>
      <c r="F139" s="91" t="str">
        <f>IF(ISBLANK(VLOOKUP(T_IEA15PL[[#This Row],[Ścieżka Xpath]],ALL!$C:H,COLUMN(F$2),0)),"",VLOOKUP(T_IEA15PL[[#This Row],[Ścieżka Xpath]],ALL!$C:H,COLUMN(F$2),0))</f>
        <v/>
      </c>
      <c r="G139" s="91" t="str">
        <f>IF(ISBLANK(VLOOKUP(T_IEA15PL[[#This Row],[Ścieżka Xpath]],ALL!$C:I,COLUMN(G$2),0)),"",VLOOKUP(T_IEA15PL[[#This Row],[Ścieżka Xpath]],ALL!$C:I,COLUMN(G$2),0))</f>
        <v>R</v>
      </c>
      <c r="H139" s="91" t="str">
        <f>IF(ISBLANK(VLOOKUP(T_IEA15PL[[#This Row],[Ścieżka Xpath]],ALL!$C:J,COLUMN(H$2),0)),"",VLOOKUP(T_IEA15PL[[#This Row],[Ścieżka Xpath]],ALL!$C:J,COLUMN(H$2),0))</f>
        <v>an..17</v>
      </c>
      <c r="I139" s="125" t="str">
        <f>IF(ISBLANK(VLOOKUP(T_IEA15PL[[#This Row],[Ścieżka Xpath]],ALL!$C:K,COLUMN(I$2),0)),"",VLOOKUP(T_IEA15PL[[#This Row],[Ścieżka Xpath]],ALL!$C:K,COLUMN(I$2),0))</f>
        <v/>
      </c>
      <c r="J139" s="125" t="str">
        <f>IF(ISBLANK(VLOOKUP(T_IEA15PL[[#This Row],[Ścieżka Xpath]],ALL!$C:L,COLUMN(J$2),0)),"",VLOOKUP(T_IEA15PL[[#This Row],[Ścieżka Xpath]],ALL!$C:L,COLUMN(J$2),0))</f>
        <v>G0002; R0840</v>
      </c>
      <c r="K139" s="91" t="str">
        <f>IF(ISBLANK(VLOOKUP(T_IEA15PL[[#This Row],[Ścieżka Xpath]],ALL!$C:N,COLUMN(K$2),0)),"",VLOOKUP(T_IEA15PL[[#This Row],[Ścieżka Xpath]],ALL!$C:N,COLUMN(K$2),0))</f>
        <v/>
      </c>
      <c r="L139" s="92" t="str">
        <f>IF(ISBLANK(VLOOKUP(T_IEA15PL[[#This Row],[Ścieżka Xpath]],ALL!$C:O,COLUMN(L$2),0)),"",VLOOKUP(T_IEA15PL[[#This Row],[Ścieżka Xpath]],ALL!$C:O,COLUMN(L$2),0))</f>
        <v/>
      </c>
      <c r="M139" s="92" t="str">
        <f>IF(ISBLANK(VLOOKUP(T_IEA15PL[[#This Row],[Ścieżka Xpath]],ALL!$C:P,COLUMN(M$2),0)),"",VLOOKUP(T_IEA15PL[[#This Row],[Ścieżka Xpath]],ALL!$C:P,COLUMN(M$2),0))</f>
        <v/>
      </c>
      <c r="N139" s="92" t="str">
        <f>IF(ISBLANK(VLOOKUP(T_IEA15PL[[#This Row],[Ścieżka Xpath]],ALL!$C:Q,COLUMN(N$2),0)),"",VLOOKUP(T_IEA15PL[[#This Row],[Ścieżka Xpath]],ALL!$C:Q,COLUMN(N$2),0))</f>
        <v>Nowy element w Fazie 6.</v>
      </c>
      <c r="O139" s="131" t="str">
        <f>IF(ISBLANK(VLOOKUP(T_IEA15PL[[#This Row],[Ścieżka Xpath]],ALL!$C:Q,COLUMN(O$2),0)),"",VLOOKUP(T_IEA15PL[[#This Row],[Ścieżka Xpath]],ALL!$C:Q,COLUMN(O$2),0))</f>
        <v>P6 new element.</v>
      </c>
    </row>
    <row r="140" spans="1:15" ht="30">
      <c r="A140" s="144" t="s">
        <v>301</v>
      </c>
      <c r="B140" s="113">
        <v>138</v>
      </c>
      <c r="C140" s="113" t="str">
        <f>IF(ISBLANK(VLOOKUP(T_IEA15PL[[#This Row],[Ścieżka Xpath]],ALL!$C:E,COLUMN(C$2),0)),"",VLOOKUP(T_IEA15PL[[#This Row],[Ścieżka Xpath]],ALL!$C:E,COLUMN(C$2),0))</f>
        <v>-</v>
      </c>
      <c r="D140" s="117" t="str">
        <f>IF(ISBLANK(VLOOKUP(T_IEA15PL[[#This Row],[Ścieżka Xpath]],ALL!$C:F,COLUMN(D$2),0)),"",VLOOKUP(T_IEA15PL[[#This Row],[Ścieżka Xpath]],ALL!$C:F,COLUMN(D$2),0))</f>
        <v>Kod kraju.</v>
      </c>
      <c r="E140" s="92" t="str">
        <f>IF(ISBLANK(VLOOKUP(T_IEA15PL[[#This Row],[Ścieżka Xpath]],ALL!$C:G,COLUMN(E$2),0)),"",VLOOKUP(T_IEA15PL[[#This Row],[Ścieżka Xpath]],ALL!$C:G,COLUMN(E$2),0))</f>
        <v>Country code.</v>
      </c>
      <c r="F140" s="91" t="str">
        <f>IF(ISBLANK(VLOOKUP(T_IEA15PL[[#This Row],[Ścieżka Xpath]],ALL!$C:H,COLUMN(F$2),0)),"",VLOOKUP(T_IEA15PL[[#This Row],[Ścieżka Xpath]],ALL!$C:H,COLUMN(F$2),0))</f>
        <v/>
      </c>
      <c r="G140" s="91" t="str">
        <f>IF(ISBLANK(VLOOKUP(T_IEA15PL[[#This Row],[Ścieżka Xpath]],ALL!$C:I,COLUMN(G$2),0)),"",VLOOKUP(T_IEA15PL[[#This Row],[Ścieżka Xpath]],ALL!$C:I,COLUMN(G$2),0))</f>
        <v>R</v>
      </c>
      <c r="H140" s="91" t="str">
        <f>IF(ISBLANK(VLOOKUP(T_IEA15PL[[#This Row],[Ścieżka Xpath]],ALL!$C:J,COLUMN(H$2),0)),"",VLOOKUP(T_IEA15PL[[#This Row],[Ścieżka Xpath]],ALL!$C:J,COLUMN(H$2),0))</f>
        <v>a2</v>
      </c>
      <c r="I140" s="125" t="str">
        <f>IF(ISBLANK(VLOOKUP(T_IEA15PL[[#This Row],[Ścieżka Xpath]],ALL!$C:K,COLUMN(I$2),0)),"",VLOOKUP(T_IEA15PL[[#This Row],[Ścieżka Xpath]],ALL!$C:K,COLUMN(I$2),0))</f>
        <v>CL248</v>
      </c>
      <c r="J140" s="125" t="str">
        <f>IF(ISBLANK(VLOOKUP(T_IEA15PL[[#This Row],[Ścieżka Xpath]],ALL!$C:L,COLUMN(J$2),0)),"",VLOOKUP(T_IEA15PL[[#This Row],[Ścieżka Xpath]],ALL!$C:L,COLUMN(J$2),0))</f>
        <v/>
      </c>
      <c r="K140" s="91" t="str">
        <f>IF(ISBLANK(VLOOKUP(T_IEA15PL[[#This Row],[Ścieżka Xpath]],ALL!$C:N,COLUMN(K$2),0)),"",VLOOKUP(T_IEA15PL[[#This Row],[Ścieżka Xpath]],ALL!$C:N,COLUMN(K$2),0))</f>
        <v/>
      </c>
      <c r="L140" s="92" t="str">
        <f>IF(ISBLANK(VLOOKUP(T_IEA15PL[[#This Row],[Ścieżka Xpath]],ALL!$C:O,COLUMN(L$2),0)),"",VLOOKUP(T_IEA15PL[[#This Row],[Ścieżka Xpath]],ALL!$C:O,COLUMN(L$2),0))</f>
        <v/>
      </c>
      <c r="M140" s="92" t="str">
        <f>IF(ISBLANK(VLOOKUP(T_IEA15PL[[#This Row],[Ścieżka Xpath]],ALL!$C:P,COLUMN(M$2),0)),"",VLOOKUP(T_IEA15PL[[#This Row],[Ścieżka Xpath]],ALL!$C:P,COLUMN(M$2),0))</f>
        <v/>
      </c>
      <c r="N140" s="92" t="str">
        <f>IF(ISBLANK(VLOOKUP(T_IEA15PL[[#This Row],[Ścieżka Xpath]],ALL!$C:Q,COLUMN(N$2),0)),"",VLOOKUP(T_IEA15PL[[#This Row],[Ścieżka Xpath]],ALL!$C:Q,COLUMN(N$2),0))</f>
        <v>Nowy element w Fazie 6.</v>
      </c>
      <c r="O140" s="131" t="str">
        <f>IF(ISBLANK(VLOOKUP(T_IEA15PL[[#This Row],[Ścieżka Xpath]],ALL!$C:Q,COLUMN(O$2),0)),"",VLOOKUP(T_IEA15PL[[#This Row],[Ścieżka Xpath]],ALL!$C:Q,COLUMN(O$2),0))</f>
        <v>P6 new element.</v>
      </c>
    </row>
    <row r="141" spans="1:15" ht="30">
      <c r="A141" s="143" t="s">
        <v>302</v>
      </c>
      <c r="B141" s="112">
        <v>139</v>
      </c>
      <c r="C141" s="112" t="str">
        <f>IF(ISBLANK(VLOOKUP(T_IEA15PL[[#This Row],[Ścieżka Xpath]],ALL!$C:E,COLUMN(C$2),0)),"",VLOOKUP(T_IEA15PL[[#This Row],[Ścieżka Xpath]],ALL!$C:E,COLUMN(C$2),0))</f>
        <v>13 02 018 000</v>
      </c>
      <c r="D141" s="116" t="str">
        <f>IF(ISBLANK(VLOOKUP(T_IEA15PL[[#This Row],[Ścieżka Xpath]],ALL!$C:F,COLUMN(D$2),0)),"",VLOOKUP(T_IEA15PL[[#This Row],[Ścieżka Xpath]],ALL!$C:F,COLUMN(D$2),0))</f>
        <v>Adres nadawcy przesyłki kapitańskiej.</v>
      </c>
      <c r="E141" s="100" t="str">
        <f>IF(ISBLANK(VLOOKUP(T_IEA15PL[[#This Row],[Ścieżka Xpath]],ALL!$C:G,COLUMN(E$2),0)),"",VLOOKUP(T_IEA15PL[[#This Row],[Ścieżka Xpath]],ALL!$C:G,COLUMN(E$2),0))</f>
        <v>Consignor's (of all goods items) address.</v>
      </c>
      <c r="F141" s="79" t="str">
        <f>IF(ISBLANK(VLOOKUP(T_IEA15PL[[#This Row],[Ścieżka Xpath]],ALL!$C:H,COLUMN(F$2),0)),"",VLOOKUP(T_IEA15PL[[#This Row],[Ścieżka Xpath]],ALL!$C:H,COLUMN(F$2),0))</f>
        <v>0..1</v>
      </c>
      <c r="G141" s="79" t="str">
        <f>IF(ISBLANK(VLOOKUP(T_IEA15PL[[#This Row],[Ścieżka Xpath]],ALL!$C:I,COLUMN(G$2),0)),"",VLOOKUP(T_IEA15PL[[#This Row],[Ścieżka Xpath]],ALL!$C:I,COLUMN(G$2),0))</f>
        <v>D</v>
      </c>
      <c r="H141" s="79" t="str">
        <f>IF(ISBLANK(VLOOKUP(T_IEA15PL[[#This Row],[Ścieżka Xpath]],ALL!$C:J,COLUMN(H$2),0)),"",VLOOKUP(T_IEA15PL[[#This Row],[Ścieżka Xpath]],ALL!$C:J,COLUMN(H$2),0))</f>
        <v/>
      </c>
      <c r="I141" s="24" t="str">
        <f>IF(ISBLANK(VLOOKUP(T_IEA15PL[[#This Row],[Ścieżka Xpath]],ALL!$C:K,COLUMN(I$2),0)),"",VLOOKUP(T_IEA15PL[[#This Row],[Ścieżka Xpath]],ALL!$C:K,COLUMN(I$2),0))</f>
        <v/>
      </c>
      <c r="J141" s="24" t="str">
        <f>IF(ISBLANK(VLOOKUP(T_IEA15PL[[#This Row],[Ścieżka Xpath]],ALL!$C:L,COLUMN(J$2),0)),"",VLOOKUP(T_IEA15PL[[#This Row],[Ścieżka Xpath]],ALL!$C:L,COLUMN(J$2),0))</f>
        <v>C0252</v>
      </c>
      <c r="K141" s="79" t="str">
        <f>IF(ISBLANK(VLOOKUP(T_IEA15PL[[#This Row],[Ścieżka Xpath]],ALL!$C:N,COLUMN(K$2),0)),"",VLOOKUP(T_IEA15PL[[#This Row],[Ścieżka Xpath]],ALL!$C:N,COLUMN(K$2),0))</f>
        <v/>
      </c>
      <c r="L141" s="129" t="str">
        <f>IF(ISBLANK(VLOOKUP(T_IEA15PL[[#This Row],[Ścieżka Xpath]],ALL!$C:O,COLUMN(L$2),0)),"",VLOOKUP(T_IEA15PL[[#This Row],[Ścieżka Xpath]],ALL!$C:O,COLUMN(L$2),0))</f>
        <v/>
      </c>
      <c r="M141" s="129" t="str">
        <f>IF(ISBLANK(VLOOKUP(T_IEA15PL[[#This Row],[Ścieżka Xpath]],ALL!$C:P,COLUMN(M$2),0)),"",VLOOKUP(T_IEA15PL[[#This Row],[Ścieżka Xpath]],ALL!$C:P,COLUMN(M$2),0))</f>
        <v/>
      </c>
      <c r="N141" s="129" t="str">
        <f>IF(ISBLANK(VLOOKUP(T_IEA15PL[[#This Row],[Ścieżka Xpath]],ALL!$C:Q,COLUMN(N$2),0)),"",VLOOKUP(T_IEA15PL[[#This Row],[Ścieżka Xpath]],ALL!$C:Q,COLUMN(N$2),0))</f>
        <v>C0250 zastąpiona przez C0252.</v>
      </c>
      <c r="O141" s="130" t="str">
        <f>IF(ISBLANK(VLOOKUP(T_IEA15PL[[#This Row],[Ścieżka Xpath]],ALL!$C:Q,COLUMN(O$2),0)),"",VLOOKUP(T_IEA15PL[[#This Row],[Ścieżka Xpath]],ALL!$C:Q,COLUMN(O$2),0))</f>
        <v>C0250 replaced with C0252.</v>
      </c>
    </row>
    <row r="142" spans="1:15" ht="45">
      <c r="A142" s="144" t="s">
        <v>304</v>
      </c>
      <c r="B142" s="113">
        <v>140</v>
      </c>
      <c r="C142" s="113" t="str">
        <f>IF(ISBLANK(VLOOKUP(T_IEA15PL[[#This Row],[Ścieżka Xpath]],ALL!$C:E,COLUMN(C$2),0)),"",VLOOKUP(T_IEA15PL[[#This Row],[Ścieżka Xpath]],ALL!$C:E,COLUMN(C$2),0))</f>
        <v>13 02 018 019</v>
      </c>
      <c r="D142" s="117" t="str">
        <f>IF(ISBLANK(VLOOKUP(T_IEA15PL[[#This Row],[Ścieżka Xpath]],ALL!$C:F,COLUMN(D$2),0)),"",VLOOKUP(T_IEA15PL[[#This Row],[Ścieżka Xpath]],ALL!$C:F,COLUMN(D$2),0))</f>
        <v>Ulica i numer domu.</v>
      </c>
      <c r="E142" s="92" t="str">
        <f>IF(ISBLANK(VLOOKUP(T_IEA15PL[[#This Row],[Ścieżka Xpath]],ALL!$C:G,COLUMN(E$2),0)),"",VLOOKUP(T_IEA15PL[[#This Row],[Ścieżka Xpath]],ALL!$C:G,COLUMN(E$2),0))</f>
        <v>Street and number.</v>
      </c>
      <c r="F142" s="91" t="str">
        <f>IF(ISBLANK(VLOOKUP(T_IEA15PL[[#This Row],[Ścieżka Xpath]],ALL!$C:H,COLUMN(F$2),0)),"",VLOOKUP(T_IEA15PL[[#This Row],[Ścieżka Xpath]],ALL!$C:H,COLUMN(F$2),0))</f>
        <v/>
      </c>
      <c r="G142" s="91" t="str">
        <f>IF(ISBLANK(VLOOKUP(T_IEA15PL[[#This Row],[Ścieżka Xpath]],ALL!$C:I,COLUMN(G$2),0)),"",VLOOKUP(T_IEA15PL[[#This Row],[Ścieżka Xpath]],ALL!$C:I,COLUMN(G$2),0))</f>
        <v>D</v>
      </c>
      <c r="H142" s="91" t="str">
        <f>IF(ISBLANK(VLOOKUP(T_IEA15PL[[#This Row],[Ścieżka Xpath]],ALL!$C:J,COLUMN(H$2),0)),"",VLOOKUP(T_IEA15PL[[#This Row],[Ścieżka Xpath]],ALL!$C:J,COLUMN(H$2),0))</f>
        <v>an..70</v>
      </c>
      <c r="I142" s="125" t="str">
        <f>IF(ISBLANK(VLOOKUP(T_IEA15PL[[#This Row],[Ścieżka Xpath]],ALL!$C:K,COLUMN(I$2),0)),"",VLOOKUP(T_IEA15PL[[#This Row],[Ścieżka Xpath]],ALL!$C:K,COLUMN(I$2),0))</f>
        <v/>
      </c>
      <c r="J142" s="125" t="str">
        <f>IF(ISBLANK(VLOOKUP(T_IEA15PL[[#This Row],[Ścieżka Xpath]],ALL!$C:L,COLUMN(J$2),0)),"",VLOOKUP(T_IEA15PL[[#This Row],[Ścieżka Xpath]],ALL!$C:L,COLUMN(J$2),0))</f>
        <v>C0036</v>
      </c>
      <c r="K142" s="91" t="str">
        <f>IF(ISBLANK(VLOOKUP(T_IEA15PL[[#This Row],[Ścieżka Xpath]],ALL!$C:N,COLUMN(K$2),0)),"",VLOOKUP(T_IEA15PL[[#This Row],[Ścieżka Xpath]],ALL!$C:N,COLUMN(K$2),0))</f>
        <v/>
      </c>
      <c r="L142" s="92" t="str">
        <f>IF(ISBLANK(VLOOKUP(T_IEA15PL[[#This Row],[Ścieżka Xpath]],ALL!$C:O,COLUMN(L$2),0)),"",VLOOKUP(T_IEA15PL[[#This Row],[Ścieżka Xpath]],ALL!$C:O,COLUMN(L$2),0))</f>
        <v/>
      </c>
      <c r="M142" s="92" t="str">
        <f>IF(ISBLANK(VLOOKUP(T_IEA15PL[[#This Row],[Ścieżka Xpath]],ALL!$C:P,COLUMN(M$2),0)),"",VLOOKUP(T_IEA15PL[[#This Row],[Ścieżka Xpath]],ALL!$C:P,COLUMN(M$2),0))</f>
        <v/>
      </c>
      <c r="N142" s="92" t="str">
        <f>IF(ISBLANK(VLOOKUP(T_IEA15PL[[#This Row],[Ścieżka Xpath]],ALL!$C:Q,COLUMN(N$2),0)),"",VLOOKUP(T_IEA15PL[[#This Row],[Ścieżka Xpath]],ALL!$C:Q,COLUMN(N$2),0))</f>
        <v>Dodanie reguły/warunku. Zmiana wymaglaności (R-&gt;D).</v>
      </c>
      <c r="O142" s="131" t="str">
        <f>IF(ISBLANK(VLOOKUP(T_IEA15PL[[#This Row],[Ścieżka Xpath]],ALL!$C:Q,COLUMN(O$2),0)),"",VLOOKUP(T_IEA15PL[[#This Row],[Ścieżka Xpath]],ALL!$C:Q,COLUMN(O$2),0))</f>
        <v>R/C addition. Optionality change (R-&gt;D).</v>
      </c>
    </row>
    <row r="143" spans="1:15">
      <c r="A143" s="144" t="s">
        <v>305</v>
      </c>
      <c r="B143" s="113">
        <v>141</v>
      </c>
      <c r="C143" s="113" t="str">
        <f>IF(ISBLANK(VLOOKUP(T_IEA15PL[[#This Row],[Ścieżka Xpath]],ALL!$C:E,COLUMN(C$2),0)),"",VLOOKUP(T_IEA15PL[[#This Row],[Ścieżka Xpath]],ALL!$C:E,COLUMN(C$2),0))</f>
        <v>13 02 018 023</v>
      </c>
      <c r="D143" s="117" t="str">
        <f>IF(ISBLANK(VLOOKUP(T_IEA15PL[[#This Row],[Ścieżka Xpath]],ALL!$C:F,COLUMN(D$2),0)),"",VLOOKUP(T_IEA15PL[[#This Row],[Ścieżka Xpath]],ALL!$C:F,COLUMN(D$2),0))</f>
        <v>Ulica.</v>
      </c>
      <c r="E143" s="92" t="str">
        <f>IF(ISBLANK(VLOOKUP(T_IEA15PL[[#This Row],[Ścieżka Xpath]],ALL!$C:G,COLUMN(E$2),0)),"",VLOOKUP(T_IEA15PL[[#This Row],[Ścieżka Xpath]],ALL!$C:G,COLUMN(E$2),0))</f>
        <v>Street.</v>
      </c>
      <c r="F143" s="91" t="str">
        <f>IF(ISBLANK(VLOOKUP(T_IEA15PL[[#This Row],[Ścieżka Xpath]],ALL!$C:H,COLUMN(F$2),0)),"",VLOOKUP(T_IEA15PL[[#This Row],[Ścieżka Xpath]],ALL!$C:H,COLUMN(F$2),0))</f>
        <v/>
      </c>
      <c r="G143" s="91" t="str">
        <f>IF(ISBLANK(VLOOKUP(T_IEA15PL[[#This Row],[Ścieżka Xpath]],ALL!$C:I,COLUMN(G$2),0)),"",VLOOKUP(T_IEA15PL[[#This Row],[Ścieżka Xpath]],ALL!$C:I,COLUMN(G$2),0))</f>
        <v>D</v>
      </c>
      <c r="H143" s="91" t="str">
        <f>IF(ISBLANK(VLOOKUP(T_IEA15PL[[#This Row],[Ścieżka Xpath]],ALL!$C:J,COLUMN(H$2),0)),"",VLOOKUP(T_IEA15PL[[#This Row],[Ścieżka Xpath]],ALL!$C:J,COLUMN(H$2),0))</f>
        <v>an..70</v>
      </c>
      <c r="I143" s="125" t="str">
        <f>IF(ISBLANK(VLOOKUP(T_IEA15PL[[#This Row],[Ścieżka Xpath]],ALL!$C:K,COLUMN(I$2),0)),"",VLOOKUP(T_IEA15PL[[#This Row],[Ścieżka Xpath]],ALL!$C:K,COLUMN(I$2),0))</f>
        <v/>
      </c>
      <c r="J143" s="125" t="str">
        <f>IF(ISBLANK(VLOOKUP(T_IEA15PL[[#This Row],[Ścieżka Xpath]],ALL!$C:L,COLUMN(J$2),0)),"",VLOOKUP(T_IEA15PL[[#This Row],[Ścieżka Xpath]],ALL!$C:L,COLUMN(J$2),0))</f>
        <v>C0037</v>
      </c>
      <c r="K143" s="91" t="str">
        <f>IF(ISBLANK(VLOOKUP(T_IEA15PL[[#This Row],[Ścieżka Xpath]],ALL!$C:N,COLUMN(K$2),0)),"",VLOOKUP(T_IEA15PL[[#This Row],[Ścieżka Xpath]],ALL!$C:N,COLUMN(K$2),0))</f>
        <v/>
      </c>
      <c r="L143" s="92" t="str">
        <f>IF(ISBLANK(VLOOKUP(T_IEA15PL[[#This Row],[Ścieżka Xpath]],ALL!$C:O,COLUMN(L$2),0)),"",VLOOKUP(T_IEA15PL[[#This Row],[Ścieżka Xpath]],ALL!$C:O,COLUMN(L$2),0))</f>
        <v/>
      </c>
      <c r="M143" s="92" t="str">
        <f>IF(ISBLANK(VLOOKUP(T_IEA15PL[[#This Row],[Ścieżka Xpath]],ALL!$C:P,COLUMN(M$2),0)),"",VLOOKUP(T_IEA15PL[[#This Row],[Ścieżka Xpath]],ALL!$C:P,COLUMN(M$2),0))</f>
        <v/>
      </c>
      <c r="N143" s="92" t="str">
        <f>IF(ISBLANK(VLOOKUP(T_IEA15PL[[#This Row],[Ścieżka Xpath]],ALL!$C:Q,COLUMN(N$2),0)),"",VLOOKUP(T_IEA15PL[[#This Row],[Ścieżka Xpath]],ALL!$C:Q,COLUMN(N$2),0))</f>
        <v>Nowy element w Fazie 6.</v>
      </c>
      <c r="O143" s="131" t="str">
        <f>IF(ISBLANK(VLOOKUP(T_IEA15PL[[#This Row],[Ścieżka Xpath]],ALL!$C:Q,COLUMN(O$2),0)),"",VLOOKUP(T_IEA15PL[[#This Row],[Ścieżka Xpath]],ALL!$C:Q,COLUMN(O$2),0))</f>
        <v>P6 new element.</v>
      </c>
    </row>
    <row r="144" spans="1:15">
      <c r="A144" s="144" t="s">
        <v>306</v>
      </c>
      <c r="B144" s="113">
        <v>142</v>
      </c>
      <c r="C144" s="113" t="str">
        <f>IF(ISBLANK(VLOOKUP(T_IEA15PL[[#This Row],[Ścieżka Xpath]],ALL!$C:E,COLUMN(C$2),0)),"",VLOOKUP(T_IEA15PL[[#This Row],[Ścieżka Xpath]],ALL!$C:E,COLUMN(C$2),0))</f>
        <v>13 02 018 024</v>
      </c>
      <c r="D144" s="117" t="str">
        <f>IF(ISBLANK(VLOOKUP(T_IEA15PL[[#This Row],[Ścieżka Xpath]],ALL!$C:F,COLUMN(D$2),0)),"",VLOOKUP(T_IEA15PL[[#This Row],[Ścieżka Xpath]],ALL!$C:F,COLUMN(D$2),0))</f>
        <v>Ulica - dodatkowy wiersz.</v>
      </c>
      <c r="E144" s="92" t="str">
        <f>IF(ISBLANK(VLOOKUP(T_IEA15PL[[#This Row],[Ścieżka Xpath]],ALL!$C:G,COLUMN(E$2),0)),"",VLOOKUP(T_IEA15PL[[#This Row],[Ścieżka Xpath]],ALL!$C:G,COLUMN(E$2),0))</f>
        <v>Street - additional line.</v>
      </c>
      <c r="F144" s="91" t="str">
        <f>IF(ISBLANK(VLOOKUP(T_IEA15PL[[#This Row],[Ścieżka Xpath]],ALL!$C:H,COLUMN(F$2),0)),"",VLOOKUP(T_IEA15PL[[#This Row],[Ścieżka Xpath]],ALL!$C:H,COLUMN(F$2),0))</f>
        <v/>
      </c>
      <c r="G144" s="91" t="str">
        <f>IF(ISBLANK(VLOOKUP(T_IEA15PL[[#This Row],[Ścieżka Xpath]],ALL!$C:I,COLUMN(G$2),0)),"",VLOOKUP(T_IEA15PL[[#This Row],[Ścieżka Xpath]],ALL!$C:I,COLUMN(G$2),0))</f>
        <v>D</v>
      </c>
      <c r="H144" s="91" t="str">
        <f>IF(ISBLANK(VLOOKUP(T_IEA15PL[[#This Row],[Ścieżka Xpath]],ALL!$C:J,COLUMN(H$2),0)),"",VLOOKUP(T_IEA15PL[[#This Row],[Ścieżka Xpath]],ALL!$C:J,COLUMN(H$2),0))</f>
        <v>an..70</v>
      </c>
      <c r="I144" s="125" t="str">
        <f>IF(ISBLANK(VLOOKUP(T_IEA15PL[[#This Row],[Ścieżka Xpath]],ALL!$C:K,COLUMN(I$2),0)),"",VLOOKUP(T_IEA15PL[[#This Row],[Ścieżka Xpath]],ALL!$C:K,COLUMN(I$2),0))</f>
        <v/>
      </c>
      <c r="J144" s="125" t="str">
        <f>IF(ISBLANK(VLOOKUP(T_IEA15PL[[#This Row],[Ścieżka Xpath]],ALL!$C:L,COLUMN(J$2),0)),"",VLOOKUP(T_IEA15PL[[#This Row],[Ścieżka Xpath]],ALL!$C:L,COLUMN(J$2),0))</f>
        <v>C0038</v>
      </c>
      <c r="K144" s="91" t="str">
        <f>IF(ISBLANK(VLOOKUP(T_IEA15PL[[#This Row],[Ścieżka Xpath]],ALL!$C:N,COLUMN(K$2),0)),"",VLOOKUP(T_IEA15PL[[#This Row],[Ścieżka Xpath]],ALL!$C:N,COLUMN(K$2),0))</f>
        <v/>
      </c>
      <c r="L144" s="92" t="str">
        <f>IF(ISBLANK(VLOOKUP(T_IEA15PL[[#This Row],[Ścieżka Xpath]],ALL!$C:O,COLUMN(L$2),0)),"",VLOOKUP(T_IEA15PL[[#This Row],[Ścieżka Xpath]],ALL!$C:O,COLUMN(L$2),0))</f>
        <v/>
      </c>
      <c r="M144" s="92" t="str">
        <f>IF(ISBLANK(VLOOKUP(T_IEA15PL[[#This Row],[Ścieżka Xpath]],ALL!$C:P,COLUMN(M$2),0)),"",VLOOKUP(T_IEA15PL[[#This Row],[Ścieżka Xpath]],ALL!$C:P,COLUMN(M$2),0))</f>
        <v/>
      </c>
      <c r="N144" s="92" t="str">
        <f>IF(ISBLANK(VLOOKUP(T_IEA15PL[[#This Row],[Ścieżka Xpath]],ALL!$C:Q,COLUMN(N$2),0)),"",VLOOKUP(T_IEA15PL[[#This Row],[Ścieżka Xpath]],ALL!$C:Q,COLUMN(N$2),0))</f>
        <v>Nowy element w Fazie 6.</v>
      </c>
      <c r="O144" s="131" t="str">
        <f>IF(ISBLANK(VLOOKUP(T_IEA15PL[[#This Row],[Ścieżka Xpath]],ALL!$C:Q,COLUMN(O$2),0)),"",VLOOKUP(T_IEA15PL[[#This Row],[Ścieżka Xpath]],ALL!$C:Q,COLUMN(O$2),0))</f>
        <v>P6 new element.</v>
      </c>
    </row>
    <row r="145" spans="1:15">
      <c r="A145" s="144" t="s">
        <v>307</v>
      </c>
      <c r="B145" s="113">
        <v>143</v>
      </c>
      <c r="C145" s="113" t="str">
        <f>IF(ISBLANK(VLOOKUP(T_IEA15PL[[#This Row],[Ścieżka Xpath]],ALL!$C:E,COLUMN(C$2),0)),"",VLOOKUP(T_IEA15PL[[#This Row],[Ścieżka Xpath]],ALL!$C:E,COLUMN(C$2),0))</f>
        <v>13 02 018 025</v>
      </c>
      <c r="D145" s="117" t="str">
        <f>IF(ISBLANK(VLOOKUP(T_IEA15PL[[#This Row],[Ścieżka Xpath]],ALL!$C:F,COLUMN(D$2),0)),"",VLOOKUP(T_IEA15PL[[#This Row],[Ścieżka Xpath]],ALL!$C:F,COLUMN(D$2),0))</f>
        <v>Numer ulicy.</v>
      </c>
      <c r="E145" s="92" t="str">
        <f>IF(ISBLANK(VLOOKUP(T_IEA15PL[[#This Row],[Ścieżka Xpath]],ALL!$C:G,COLUMN(E$2),0)),"",VLOOKUP(T_IEA15PL[[#This Row],[Ścieżka Xpath]],ALL!$C:G,COLUMN(E$2),0))</f>
        <v>Street number.</v>
      </c>
      <c r="F145" s="91" t="str">
        <f>IF(ISBLANK(VLOOKUP(T_IEA15PL[[#This Row],[Ścieżka Xpath]],ALL!$C:H,COLUMN(F$2),0)),"",VLOOKUP(T_IEA15PL[[#This Row],[Ścieżka Xpath]],ALL!$C:H,COLUMN(F$2),0))</f>
        <v/>
      </c>
      <c r="G145" s="91" t="str">
        <f>IF(ISBLANK(VLOOKUP(T_IEA15PL[[#This Row],[Ścieżka Xpath]],ALL!$C:I,COLUMN(G$2),0)),"",VLOOKUP(T_IEA15PL[[#This Row],[Ścieżka Xpath]],ALL!$C:I,COLUMN(G$2),0))</f>
        <v>D</v>
      </c>
      <c r="H145" s="91" t="str">
        <f>IF(ISBLANK(VLOOKUP(T_IEA15PL[[#This Row],[Ścieżka Xpath]],ALL!$C:J,COLUMN(H$2),0)),"",VLOOKUP(T_IEA15PL[[#This Row],[Ścieżka Xpath]],ALL!$C:J,COLUMN(H$2),0))</f>
        <v>an..35</v>
      </c>
      <c r="I145" s="125" t="str">
        <f>IF(ISBLANK(VLOOKUP(T_IEA15PL[[#This Row],[Ścieżka Xpath]],ALL!$C:K,COLUMN(I$2),0)),"",VLOOKUP(T_IEA15PL[[#This Row],[Ścieżka Xpath]],ALL!$C:K,COLUMN(I$2),0))</f>
        <v/>
      </c>
      <c r="J145" s="125" t="str">
        <f>IF(ISBLANK(VLOOKUP(T_IEA15PL[[#This Row],[Ścieżka Xpath]],ALL!$C:L,COLUMN(J$2),0)),"",VLOOKUP(T_IEA15PL[[#This Row],[Ścieżka Xpath]],ALL!$C:L,COLUMN(J$2),0))</f>
        <v>C0039</v>
      </c>
      <c r="K145" s="91" t="str">
        <f>IF(ISBLANK(VLOOKUP(T_IEA15PL[[#This Row],[Ścieżka Xpath]],ALL!$C:N,COLUMN(K$2),0)),"",VLOOKUP(T_IEA15PL[[#This Row],[Ścieżka Xpath]],ALL!$C:N,COLUMN(K$2),0))</f>
        <v/>
      </c>
      <c r="L145" s="92" t="str">
        <f>IF(ISBLANK(VLOOKUP(T_IEA15PL[[#This Row],[Ścieżka Xpath]],ALL!$C:O,COLUMN(L$2),0)),"",VLOOKUP(T_IEA15PL[[#This Row],[Ścieżka Xpath]],ALL!$C:O,COLUMN(L$2),0))</f>
        <v/>
      </c>
      <c r="M145" s="92" t="str">
        <f>IF(ISBLANK(VLOOKUP(T_IEA15PL[[#This Row],[Ścieżka Xpath]],ALL!$C:P,COLUMN(M$2),0)),"",VLOOKUP(T_IEA15PL[[#This Row],[Ścieżka Xpath]],ALL!$C:P,COLUMN(M$2),0))</f>
        <v/>
      </c>
      <c r="N145" s="92" t="str">
        <f>IF(ISBLANK(VLOOKUP(T_IEA15PL[[#This Row],[Ścieżka Xpath]],ALL!$C:Q,COLUMN(N$2),0)),"",VLOOKUP(T_IEA15PL[[#This Row],[Ścieżka Xpath]],ALL!$C:Q,COLUMN(N$2),0))</f>
        <v>Nowy element w Fazie 6.</v>
      </c>
      <c r="O145" s="131" t="str">
        <f>IF(ISBLANK(VLOOKUP(T_IEA15PL[[#This Row],[Ścieżka Xpath]],ALL!$C:Q,COLUMN(O$2),0)),"",VLOOKUP(T_IEA15PL[[#This Row],[Ścieżka Xpath]],ALL!$C:Q,COLUMN(O$2),0))</f>
        <v>P6 new element.</v>
      </c>
    </row>
    <row r="146" spans="1:15" ht="30">
      <c r="A146" s="144" t="s">
        <v>308</v>
      </c>
      <c r="B146" s="113">
        <v>144</v>
      </c>
      <c r="C146" s="113" t="str">
        <f>IF(ISBLANK(VLOOKUP(T_IEA15PL[[#This Row],[Ścieżka Xpath]],ALL!$C:E,COLUMN(C$2),0)),"",VLOOKUP(T_IEA15PL[[#This Row],[Ścieżka Xpath]],ALL!$C:E,COLUMN(C$2),0))</f>
        <v>13 02 018 021</v>
      </c>
      <c r="D146" s="117" t="str">
        <f>IF(ISBLANK(VLOOKUP(T_IEA15PL[[#This Row],[Ścieżka Xpath]],ALL!$C:F,COLUMN(D$2),0)),"",VLOOKUP(T_IEA15PL[[#This Row],[Ścieżka Xpath]],ALL!$C:F,COLUMN(D$2),0))</f>
        <v>Kod pocztowy.</v>
      </c>
      <c r="E146" s="92" t="str">
        <f>IF(ISBLANK(VLOOKUP(T_IEA15PL[[#This Row],[Ścieżka Xpath]],ALL!$C:G,COLUMN(E$2),0)),"",VLOOKUP(T_IEA15PL[[#This Row],[Ścieżka Xpath]],ALL!$C:G,COLUMN(E$2),0))</f>
        <v>ZIP, postcode.</v>
      </c>
      <c r="F146" s="91" t="str">
        <f>IF(ISBLANK(VLOOKUP(T_IEA15PL[[#This Row],[Ścieżka Xpath]],ALL!$C:H,COLUMN(F$2),0)),"",VLOOKUP(T_IEA15PL[[#This Row],[Ścieżka Xpath]],ALL!$C:H,COLUMN(F$2),0))</f>
        <v/>
      </c>
      <c r="G146" s="91" t="str">
        <f>IF(ISBLANK(VLOOKUP(T_IEA15PL[[#This Row],[Ścieżka Xpath]],ALL!$C:I,COLUMN(G$2),0)),"",VLOOKUP(T_IEA15PL[[#This Row],[Ścieżka Xpath]],ALL!$C:I,COLUMN(G$2),0))</f>
        <v>D</v>
      </c>
      <c r="H146" s="91" t="str">
        <f>IF(ISBLANK(VLOOKUP(T_IEA15PL[[#This Row],[Ścieżka Xpath]],ALL!$C:J,COLUMN(H$2),0)),"",VLOOKUP(T_IEA15PL[[#This Row],[Ścieżka Xpath]],ALL!$C:J,COLUMN(H$2),0))</f>
        <v>an..17</v>
      </c>
      <c r="I146" s="125" t="str">
        <f>IF(ISBLANK(VLOOKUP(T_IEA15PL[[#This Row],[Ścieżka Xpath]],ALL!$C:K,COLUMN(I$2),0)),"",VLOOKUP(T_IEA15PL[[#This Row],[Ścieżka Xpath]],ALL!$C:K,COLUMN(I$2),0))</f>
        <v/>
      </c>
      <c r="J146" s="125" t="str">
        <f>IF(ISBLANK(VLOOKUP(T_IEA15PL[[#This Row],[Ścieżka Xpath]],ALL!$C:L,COLUMN(J$2),0)),"",VLOOKUP(T_IEA15PL[[#This Row],[Ścieżka Xpath]],ALL!$C:L,COLUMN(J$2),0))</f>
        <v>C0506</v>
      </c>
      <c r="K146" s="91" t="str">
        <f>IF(ISBLANK(VLOOKUP(T_IEA15PL[[#This Row],[Ścieżka Xpath]],ALL!$C:N,COLUMN(K$2),0)),"",VLOOKUP(T_IEA15PL[[#This Row],[Ścieżka Xpath]],ALL!$C:N,COLUMN(K$2),0))</f>
        <v/>
      </c>
      <c r="L146" s="92" t="str">
        <f>IF(ISBLANK(VLOOKUP(T_IEA15PL[[#This Row],[Ścieżka Xpath]],ALL!$C:O,COLUMN(L$2),0)),"",VLOOKUP(T_IEA15PL[[#This Row],[Ścieżka Xpath]],ALL!$C:O,COLUMN(L$2),0))</f>
        <v/>
      </c>
      <c r="M146" s="92" t="str">
        <f>IF(ISBLANK(VLOOKUP(T_IEA15PL[[#This Row],[Ścieżka Xpath]],ALL!$C:P,COLUMN(M$2),0)),"",VLOOKUP(T_IEA15PL[[#This Row],[Ścieżka Xpath]],ALL!$C:P,COLUMN(M$2),0))</f>
        <v/>
      </c>
      <c r="N146" s="92" t="str">
        <f>IF(ISBLANK(VLOOKUP(T_IEA15PL[[#This Row],[Ścieżka Xpath]],ALL!$C:Q,COLUMN(N$2),0)),"",VLOOKUP(T_IEA15PL[[#This Row],[Ścieżka Xpath]],ALL!$C:Q,COLUMN(N$2),0))</f>
        <v>C0505 zastąpiona przez C0506.</v>
      </c>
      <c r="O146" s="131" t="str">
        <f>IF(ISBLANK(VLOOKUP(T_IEA15PL[[#This Row],[Ścieżka Xpath]],ALL!$C:Q,COLUMN(O$2),0)),"",VLOOKUP(T_IEA15PL[[#This Row],[Ścieżka Xpath]],ALL!$C:Q,COLUMN(O$2),0))</f>
        <v>C0505 replaced with C0506.</v>
      </c>
    </row>
    <row r="147" spans="1:15">
      <c r="A147" s="144" t="s">
        <v>309</v>
      </c>
      <c r="B147" s="113">
        <v>145</v>
      </c>
      <c r="C147" s="113" t="str">
        <f>IF(ISBLANK(VLOOKUP(T_IEA15PL[[#This Row],[Ścieżka Xpath]],ALL!$C:E,COLUMN(C$2),0)),"",VLOOKUP(T_IEA15PL[[#This Row],[Ścieżka Xpath]],ALL!$C:E,COLUMN(C$2),0))</f>
        <v>13 02 018 022</v>
      </c>
      <c r="D147" s="117" t="str">
        <f>IF(ISBLANK(VLOOKUP(T_IEA15PL[[#This Row],[Ścieżka Xpath]],ALL!$C:F,COLUMN(D$2),0)),"",VLOOKUP(T_IEA15PL[[#This Row],[Ścieżka Xpath]],ALL!$C:F,COLUMN(D$2),0))</f>
        <v>Miasto.</v>
      </c>
      <c r="E147" s="92" t="str">
        <f>IF(ISBLANK(VLOOKUP(T_IEA15PL[[#This Row],[Ścieżka Xpath]],ALL!$C:G,COLUMN(E$2),0)),"",VLOOKUP(T_IEA15PL[[#This Row],[Ścieżka Xpath]],ALL!$C:G,COLUMN(E$2),0))</f>
        <v>City.</v>
      </c>
      <c r="F147" s="91" t="str">
        <f>IF(ISBLANK(VLOOKUP(T_IEA15PL[[#This Row],[Ścieżka Xpath]],ALL!$C:H,COLUMN(F$2),0)),"",VLOOKUP(T_IEA15PL[[#This Row],[Ścieżka Xpath]],ALL!$C:H,COLUMN(F$2),0))</f>
        <v/>
      </c>
      <c r="G147" s="91" t="str">
        <f>IF(ISBLANK(VLOOKUP(T_IEA15PL[[#This Row],[Ścieżka Xpath]],ALL!$C:I,COLUMN(G$2),0)),"",VLOOKUP(T_IEA15PL[[#This Row],[Ścieżka Xpath]],ALL!$C:I,COLUMN(G$2),0))</f>
        <v>R</v>
      </c>
      <c r="H147" s="91" t="str">
        <f>IF(ISBLANK(VLOOKUP(T_IEA15PL[[#This Row],[Ścieżka Xpath]],ALL!$C:J,COLUMN(H$2),0)),"",VLOOKUP(T_IEA15PL[[#This Row],[Ścieżka Xpath]],ALL!$C:J,COLUMN(H$2),0))</f>
        <v>an..35</v>
      </c>
      <c r="I147" s="125" t="str">
        <f>IF(ISBLANK(VLOOKUP(T_IEA15PL[[#This Row],[Ścieżka Xpath]],ALL!$C:K,COLUMN(I$2),0)),"",VLOOKUP(T_IEA15PL[[#This Row],[Ścieżka Xpath]],ALL!$C:K,COLUMN(I$2),0))</f>
        <v/>
      </c>
      <c r="J147" s="125" t="str">
        <f>IF(ISBLANK(VLOOKUP(T_IEA15PL[[#This Row],[Ścieżka Xpath]],ALL!$C:L,COLUMN(J$2),0)),"",VLOOKUP(T_IEA15PL[[#This Row],[Ścieżka Xpath]],ALL!$C:L,COLUMN(J$2),0))</f>
        <v/>
      </c>
      <c r="K147" s="91" t="str">
        <f>IF(ISBLANK(VLOOKUP(T_IEA15PL[[#This Row],[Ścieżka Xpath]],ALL!$C:N,COLUMN(K$2),0)),"",VLOOKUP(T_IEA15PL[[#This Row],[Ścieżka Xpath]],ALL!$C:N,COLUMN(K$2),0))</f>
        <v/>
      </c>
      <c r="L147" s="92" t="str">
        <f>IF(ISBLANK(VLOOKUP(T_IEA15PL[[#This Row],[Ścieżka Xpath]],ALL!$C:O,COLUMN(L$2),0)),"",VLOOKUP(T_IEA15PL[[#This Row],[Ścieżka Xpath]],ALL!$C:O,COLUMN(L$2),0))</f>
        <v/>
      </c>
      <c r="M147" s="92" t="str">
        <f>IF(ISBLANK(VLOOKUP(T_IEA15PL[[#This Row],[Ścieżka Xpath]],ALL!$C:P,COLUMN(M$2),0)),"",VLOOKUP(T_IEA15PL[[#This Row],[Ścieżka Xpath]],ALL!$C:P,COLUMN(M$2),0))</f>
        <v/>
      </c>
      <c r="N147" s="92" t="str">
        <f>IF(ISBLANK(VLOOKUP(T_IEA15PL[[#This Row],[Ścieżka Xpath]],ALL!$C:Q,COLUMN(N$2),0)),"",VLOOKUP(T_IEA15PL[[#This Row],[Ścieżka Xpath]],ALL!$C:Q,COLUMN(N$2),0))</f>
        <v/>
      </c>
      <c r="O147" s="131" t="str">
        <f>IF(ISBLANK(VLOOKUP(T_IEA15PL[[#This Row],[Ścieżka Xpath]],ALL!$C:Q,COLUMN(O$2),0)),"",VLOOKUP(T_IEA15PL[[#This Row],[Ścieżka Xpath]],ALL!$C:Q,COLUMN(O$2),0))</f>
        <v/>
      </c>
    </row>
    <row r="148" spans="1:15">
      <c r="A148" s="144" t="s">
        <v>310</v>
      </c>
      <c r="B148" s="113">
        <v>146</v>
      </c>
      <c r="C148" s="113" t="str">
        <f>IF(ISBLANK(VLOOKUP(T_IEA15PL[[#This Row],[Ścieżka Xpath]],ALL!$C:E,COLUMN(C$2),0)),"",VLOOKUP(T_IEA15PL[[#This Row],[Ścieżka Xpath]],ALL!$C:E,COLUMN(C$2),0))</f>
        <v>13 02 018 020</v>
      </c>
      <c r="D148" s="117" t="str">
        <f>IF(ISBLANK(VLOOKUP(T_IEA15PL[[#This Row],[Ścieżka Xpath]],ALL!$C:F,COLUMN(D$2),0)),"",VLOOKUP(T_IEA15PL[[#This Row],[Ścieżka Xpath]],ALL!$C:F,COLUMN(D$2),0))</f>
        <v>Kod kraju.</v>
      </c>
      <c r="E148" s="92" t="str">
        <f>IF(ISBLANK(VLOOKUP(T_IEA15PL[[#This Row],[Ścieżka Xpath]],ALL!$C:G,COLUMN(E$2),0)),"",VLOOKUP(T_IEA15PL[[#This Row],[Ścieżka Xpath]],ALL!$C:G,COLUMN(E$2),0))</f>
        <v>Country code.</v>
      </c>
      <c r="F148" s="91" t="str">
        <f>IF(ISBLANK(VLOOKUP(T_IEA15PL[[#This Row],[Ścieżka Xpath]],ALL!$C:H,COLUMN(F$2),0)),"",VLOOKUP(T_IEA15PL[[#This Row],[Ścieżka Xpath]],ALL!$C:H,COLUMN(F$2),0))</f>
        <v/>
      </c>
      <c r="G148" s="91" t="str">
        <f>IF(ISBLANK(VLOOKUP(T_IEA15PL[[#This Row],[Ścieżka Xpath]],ALL!$C:I,COLUMN(G$2),0)),"",VLOOKUP(T_IEA15PL[[#This Row],[Ścieżka Xpath]],ALL!$C:I,COLUMN(G$2),0))</f>
        <v>R</v>
      </c>
      <c r="H148" s="91" t="str">
        <f>IF(ISBLANK(VLOOKUP(T_IEA15PL[[#This Row],[Ścieżka Xpath]],ALL!$C:J,COLUMN(H$2),0)),"",VLOOKUP(T_IEA15PL[[#This Row],[Ścieżka Xpath]],ALL!$C:J,COLUMN(H$2),0))</f>
        <v>a2</v>
      </c>
      <c r="I148" s="125" t="str">
        <f>IF(ISBLANK(VLOOKUP(T_IEA15PL[[#This Row],[Ścieżka Xpath]],ALL!$C:K,COLUMN(I$2),0)),"",VLOOKUP(T_IEA15PL[[#This Row],[Ścieżka Xpath]],ALL!$C:K,COLUMN(I$2),0))</f>
        <v>CL248</v>
      </c>
      <c r="J148" s="125" t="str">
        <f>IF(ISBLANK(VLOOKUP(T_IEA15PL[[#This Row],[Ścieżka Xpath]],ALL!$C:L,COLUMN(J$2),0)),"",VLOOKUP(T_IEA15PL[[#This Row],[Ścieżka Xpath]],ALL!$C:L,COLUMN(J$2),0))</f>
        <v/>
      </c>
      <c r="K148" s="91" t="str">
        <f>IF(ISBLANK(VLOOKUP(T_IEA15PL[[#This Row],[Ścieżka Xpath]],ALL!$C:N,COLUMN(K$2),0)),"",VLOOKUP(T_IEA15PL[[#This Row],[Ścieżka Xpath]],ALL!$C:N,COLUMN(K$2),0))</f>
        <v/>
      </c>
      <c r="L148" s="92" t="str">
        <f>IF(ISBLANK(VLOOKUP(T_IEA15PL[[#This Row],[Ścieżka Xpath]],ALL!$C:O,COLUMN(L$2),0)),"",VLOOKUP(T_IEA15PL[[#This Row],[Ścieżka Xpath]],ALL!$C:O,COLUMN(L$2),0))</f>
        <v/>
      </c>
      <c r="M148" s="92" t="str">
        <f>IF(ISBLANK(VLOOKUP(T_IEA15PL[[#This Row],[Ścieżka Xpath]],ALL!$C:P,COLUMN(M$2),0)),"",VLOOKUP(T_IEA15PL[[#This Row],[Ścieżka Xpath]],ALL!$C:P,COLUMN(M$2),0))</f>
        <v/>
      </c>
      <c r="N148" s="92" t="str">
        <f>IF(ISBLANK(VLOOKUP(T_IEA15PL[[#This Row],[Ścieżka Xpath]],ALL!$C:Q,COLUMN(N$2),0)),"",VLOOKUP(T_IEA15PL[[#This Row],[Ścieżka Xpath]],ALL!$C:Q,COLUMN(N$2),0))</f>
        <v/>
      </c>
      <c r="O148" s="131" t="str">
        <f>IF(ISBLANK(VLOOKUP(T_IEA15PL[[#This Row],[Ścieżka Xpath]],ALL!$C:Q,COLUMN(O$2),0)),"",VLOOKUP(T_IEA15PL[[#This Row],[Ścieżka Xpath]],ALL!$C:Q,COLUMN(O$2),0))</f>
        <v/>
      </c>
    </row>
    <row r="149" spans="1:15">
      <c r="A149" s="144" t="s">
        <v>311</v>
      </c>
      <c r="B149" s="113">
        <v>147</v>
      </c>
      <c r="C149" s="113" t="str">
        <f>IF(ISBLANK(VLOOKUP(T_IEA15PL[[#This Row],[Ścieżka Xpath]],ALL!$C:E,COLUMN(C$2),0)),"",VLOOKUP(T_IEA15PL[[#This Row],[Ścieżka Xpath]],ALL!$C:E,COLUMN(C$2),0))</f>
        <v>13 02 018 027</v>
      </c>
      <c r="D149" s="117" t="str">
        <f>IF(ISBLANK(VLOOKUP(T_IEA15PL[[#This Row],[Ścieżka Xpath]],ALL!$C:F,COLUMN(D$2),0)),"",VLOOKUP(T_IEA15PL[[#This Row],[Ścieżka Xpath]],ALL!$C:F,COLUMN(D$2),0))</f>
        <v>Podpodział.</v>
      </c>
      <c r="E149" s="92" t="str">
        <f>IF(ISBLANK(VLOOKUP(T_IEA15PL[[#This Row],[Ścieżka Xpath]],ALL!$C:G,COLUMN(E$2),0)),"",VLOOKUP(T_IEA15PL[[#This Row],[Ścieżka Xpath]],ALL!$C:G,COLUMN(E$2),0))</f>
        <v>Subdivision.</v>
      </c>
      <c r="F149" s="91" t="str">
        <f>IF(ISBLANK(VLOOKUP(T_IEA15PL[[#This Row],[Ścieżka Xpath]],ALL!$C:H,COLUMN(F$2),0)),"",VLOOKUP(T_IEA15PL[[#This Row],[Ścieżka Xpath]],ALL!$C:H,COLUMN(F$2),0))</f>
        <v/>
      </c>
      <c r="G149" s="91" t="str">
        <f>IF(ISBLANK(VLOOKUP(T_IEA15PL[[#This Row],[Ścieżka Xpath]],ALL!$C:I,COLUMN(G$2),0)),"",VLOOKUP(T_IEA15PL[[#This Row],[Ścieżka Xpath]],ALL!$C:I,COLUMN(G$2),0))</f>
        <v>D</v>
      </c>
      <c r="H149" s="91" t="str">
        <f>IF(ISBLANK(VLOOKUP(T_IEA15PL[[#This Row],[Ścieżka Xpath]],ALL!$C:J,COLUMN(H$2),0)),"",VLOOKUP(T_IEA15PL[[#This Row],[Ścieżka Xpath]],ALL!$C:J,COLUMN(H$2),0))</f>
        <v>an..35</v>
      </c>
      <c r="I149" s="125" t="str">
        <f>IF(ISBLANK(VLOOKUP(T_IEA15PL[[#This Row],[Ścieżka Xpath]],ALL!$C:K,COLUMN(I$2),0)),"",VLOOKUP(T_IEA15PL[[#This Row],[Ścieżka Xpath]],ALL!$C:K,COLUMN(I$2),0))</f>
        <v/>
      </c>
      <c r="J149" s="125" t="str">
        <f>IF(ISBLANK(VLOOKUP(T_IEA15PL[[#This Row],[Ścieżka Xpath]],ALL!$C:L,COLUMN(J$2),0)),"",VLOOKUP(T_IEA15PL[[#This Row],[Ścieżka Xpath]],ALL!$C:L,COLUMN(J$2),0))</f>
        <v>C0041</v>
      </c>
      <c r="K149" s="91" t="str">
        <f>IF(ISBLANK(VLOOKUP(T_IEA15PL[[#This Row],[Ścieżka Xpath]],ALL!$C:N,COLUMN(K$2),0)),"",VLOOKUP(T_IEA15PL[[#This Row],[Ścieżka Xpath]],ALL!$C:N,COLUMN(K$2),0))</f>
        <v/>
      </c>
      <c r="L149" s="92" t="str">
        <f>IF(ISBLANK(VLOOKUP(T_IEA15PL[[#This Row],[Ścieżka Xpath]],ALL!$C:O,COLUMN(L$2),0)),"",VLOOKUP(T_IEA15PL[[#This Row],[Ścieżka Xpath]],ALL!$C:O,COLUMN(L$2),0))</f>
        <v/>
      </c>
      <c r="M149" s="92" t="str">
        <f>IF(ISBLANK(VLOOKUP(T_IEA15PL[[#This Row],[Ścieżka Xpath]],ALL!$C:P,COLUMN(M$2),0)),"",VLOOKUP(T_IEA15PL[[#This Row],[Ścieżka Xpath]],ALL!$C:P,COLUMN(M$2),0))</f>
        <v/>
      </c>
      <c r="N149" s="92" t="str">
        <f>IF(ISBLANK(VLOOKUP(T_IEA15PL[[#This Row],[Ścieżka Xpath]],ALL!$C:Q,COLUMN(N$2),0)),"",VLOOKUP(T_IEA15PL[[#This Row],[Ścieżka Xpath]],ALL!$C:Q,COLUMN(N$2),0))</f>
        <v>Nowy element w Fazie 6.</v>
      </c>
      <c r="O149" s="131" t="str">
        <f>IF(ISBLANK(VLOOKUP(T_IEA15PL[[#This Row],[Ścieżka Xpath]],ALL!$C:Q,COLUMN(O$2),0)),"",VLOOKUP(T_IEA15PL[[#This Row],[Ścieżka Xpath]],ALL!$C:Q,COLUMN(O$2),0))</f>
        <v>P6 new element.</v>
      </c>
    </row>
    <row r="150" spans="1:15">
      <c r="A150" s="144" t="s">
        <v>312</v>
      </c>
      <c r="B150" s="113">
        <v>148</v>
      </c>
      <c r="C150" s="113" t="str">
        <f>IF(ISBLANK(VLOOKUP(T_IEA15PL[[#This Row],[Ścieżka Xpath]],ALL!$C:E,COLUMN(C$2),0)),"",VLOOKUP(T_IEA15PL[[#This Row],[Ścieżka Xpath]],ALL!$C:E,COLUMN(C$2),0))</f>
        <v>13 02 018 026</v>
      </c>
      <c r="D150" s="117" t="str">
        <f>IF(ISBLANK(VLOOKUP(T_IEA15PL[[#This Row],[Ścieżka Xpath]],ALL!$C:F,COLUMN(D$2),0)),"",VLOOKUP(T_IEA15PL[[#This Row],[Ścieżka Xpath]],ALL!$C:F,COLUMN(D$2),0))</f>
        <v>Skrytka pocztowa</v>
      </c>
      <c r="E150" s="92" t="str">
        <f>IF(ISBLANK(VLOOKUP(T_IEA15PL[[#This Row],[Ścieżka Xpath]],ALL!$C:G,COLUMN(E$2),0)),"",VLOOKUP(T_IEA15PL[[#This Row],[Ścieżka Xpath]],ALL!$C:G,COLUMN(E$2),0))</f>
        <v>Post office box.</v>
      </c>
      <c r="F150" s="91" t="str">
        <f>IF(ISBLANK(VLOOKUP(T_IEA15PL[[#This Row],[Ścieżka Xpath]],ALL!$C:H,COLUMN(F$2),0)),"",VLOOKUP(T_IEA15PL[[#This Row],[Ścieżka Xpath]],ALL!$C:H,COLUMN(F$2),0))</f>
        <v/>
      </c>
      <c r="G150" s="91" t="str">
        <f>IF(ISBLANK(VLOOKUP(T_IEA15PL[[#This Row],[Ścieżka Xpath]],ALL!$C:I,COLUMN(G$2),0)),"",VLOOKUP(T_IEA15PL[[#This Row],[Ścieżka Xpath]],ALL!$C:I,COLUMN(G$2),0))</f>
        <v>D</v>
      </c>
      <c r="H150" s="91" t="str">
        <f>IF(ISBLANK(VLOOKUP(T_IEA15PL[[#This Row],[Ścieżka Xpath]],ALL!$C:J,COLUMN(H$2),0)),"",VLOOKUP(T_IEA15PL[[#This Row],[Ścieżka Xpath]],ALL!$C:J,COLUMN(H$2),0))</f>
        <v>an..70</v>
      </c>
      <c r="I150" s="125" t="str">
        <f>IF(ISBLANK(VLOOKUP(T_IEA15PL[[#This Row],[Ścieżka Xpath]],ALL!$C:K,COLUMN(I$2),0)),"",VLOOKUP(T_IEA15PL[[#This Row],[Ścieżka Xpath]],ALL!$C:K,COLUMN(I$2),0))</f>
        <v/>
      </c>
      <c r="J150" s="125" t="str">
        <f>IF(ISBLANK(VLOOKUP(T_IEA15PL[[#This Row],[Ścieżka Xpath]],ALL!$C:L,COLUMN(J$2),0)),"",VLOOKUP(T_IEA15PL[[#This Row],[Ścieżka Xpath]],ALL!$C:L,COLUMN(J$2),0))</f>
        <v>C0054</v>
      </c>
      <c r="K150" s="91" t="str">
        <f>IF(ISBLANK(VLOOKUP(T_IEA15PL[[#This Row],[Ścieżka Xpath]],ALL!$C:N,COLUMN(K$2),0)),"",VLOOKUP(T_IEA15PL[[#This Row],[Ścieżka Xpath]],ALL!$C:N,COLUMN(K$2),0))</f>
        <v/>
      </c>
      <c r="L150" s="92" t="str">
        <f>IF(ISBLANK(VLOOKUP(T_IEA15PL[[#This Row],[Ścieżka Xpath]],ALL!$C:O,COLUMN(L$2),0)),"",VLOOKUP(T_IEA15PL[[#This Row],[Ścieżka Xpath]],ALL!$C:O,COLUMN(L$2),0))</f>
        <v/>
      </c>
      <c r="M150" s="92" t="str">
        <f>IF(ISBLANK(VLOOKUP(T_IEA15PL[[#This Row],[Ścieżka Xpath]],ALL!$C:P,COLUMN(M$2),0)),"",VLOOKUP(T_IEA15PL[[#This Row],[Ścieżka Xpath]],ALL!$C:P,COLUMN(M$2),0))</f>
        <v/>
      </c>
      <c r="N150" s="92" t="str">
        <f>IF(ISBLANK(VLOOKUP(T_IEA15PL[[#This Row],[Ścieżka Xpath]],ALL!$C:Q,COLUMN(N$2),0)),"",VLOOKUP(T_IEA15PL[[#This Row],[Ścieżka Xpath]],ALL!$C:Q,COLUMN(N$2),0))</f>
        <v>Nowy element w Fazie 6.</v>
      </c>
      <c r="O150" s="131" t="str">
        <f>IF(ISBLANK(VLOOKUP(T_IEA15PL[[#This Row],[Ścieżka Xpath]],ALL!$C:Q,COLUMN(O$2),0)),"",VLOOKUP(T_IEA15PL[[#This Row],[Ścieżka Xpath]],ALL!$C:Q,COLUMN(O$2),0))</f>
        <v>P6 new element.</v>
      </c>
    </row>
    <row r="151" spans="1:15">
      <c r="A151" s="143" t="s">
        <v>313</v>
      </c>
      <c r="B151" s="112">
        <v>149</v>
      </c>
      <c r="C151" s="112" t="str">
        <f>IF(ISBLANK(VLOOKUP(T_IEA15PL[[#This Row],[Ścieżka Xpath]],ALL!$C:E,COLUMN(C$2),0)),"",VLOOKUP(T_IEA15PL[[#This Row],[Ścieżka Xpath]],ALL!$C:E,COLUMN(C$2),0))</f>
        <v>13 02 074 000</v>
      </c>
      <c r="D151" s="116" t="str">
        <f>IF(ISBLANK(VLOOKUP(T_IEA15PL[[#This Row],[Ścieżka Xpath]],ALL!$C:F,COLUMN(D$2),0)),"",VLOOKUP(T_IEA15PL[[#This Row],[Ścieżka Xpath]],ALL!$C:F,COLUMN(D$2),0))</f>
        <v>Osoba do kontaktu z nadawcą przesyłki kapitańskiej.</v>
      </c>
      <c r="E151" s="100" t="str">
        <f>IF(ISBLANK(VLOOKUP(T_IEA15PL[[#This Row],[Ścieżka Xpath]],ALL!$C:G,COLUMN(E$2),0)),"",VLOOKUP(T_IEA15PL[[#This Row],[Ścieżka Xpath]],ALL!$C:G,COLUMN(E$2),0))</f>
        <v>Consignor's (of all goods items) contact person.</v>
      </c>
      <c r="F151" s="79" t="str">
        <f>IF(ISBLANK(VLOOKUP(T_IEA15PL[[#This Row],[Ścieżka Xpath]],ALL!$C:H,COLUMN(F$2),0)),"",VLOOKUP(T_IEA15PL[[#This Row],[Ścieżka Xpath]],ALL!$C:H,COLUMN(F$2),0))</f>
        <v>0..1</v>
      </c>
      <c r="G151" s="79" t="str">
        <f>IF(ISBLANK(VLOOKUP(T_IEA15PL[[#This Row],[Ścieżka Xpath]],ALL!$C:I,COLUMN(G$2),0)),"",VLOOKUP(T_IEA15PL[[#This Row],[Ścieżka Xpath]],ALL!$C:I,COLUMN(G$2),0))</f>
        <v>O</v>
      </c>
      <c r="H151" s="79" t="str">
        <f>IF(ISBLANK(VLOOKUP(T_IEA15PL[[#This Row],[Ścieżka Xpath]],ALL!$C:J,COLUMN(H$2),0)),"",VLOOKUP(T_IEA15PL[[#This Row],[Ścieżka Xpath]],ALL!$C:J,COLUMN(H$2),0))</f>
        <v/>
      </c>
      <c r="I151" s="24" t="str">
        <f>IF(ISBLANK(VLOOKUP(T_IEA15PL[[#This Row],[Ścieżka Xpath]],ALL!$C:K,COLUMN(I$2),0)),"",VLOOKUP(T_IEA15PL[[#This Row],[Ścieżka Xpath]],ALL!$C:K,COLUMN(I$2),0))</f>
        <v/>
      </c>
      <c r="J151" s="24" t="str">
        <f>IF(ISBLANK(VLOOKUP(T_IEA15PL[[#This Row],[Ścieżka Xpath]],ALL!$C:L,COLUMN(J$2),0)),"",VLOOKUP(T_IEA15PL[[#This Row],[Ścieżka Xpath]],ALL!$C:L,COLUMN(J$2),0))</f>
        <v>G0105</v>
      </c>
      <c r="K151" s="79" t="str">
        <f>IF(ISBLANK(VLOOKUP(T_IEA15PL[[#This Row],[Ścieżka Xpath]],ALL!$C:N,COLUMN(K$2),0)),"",VLOOKUP(T_IEA15PL[[#This Row],[Ścieżka Xpath]],ALL!$C:N,COLUMN(K$2),0))</f>
        <v/>
      </c>
      <c r="L151" s="129" t="str">
        <f>IF(ISBLANK(VLOOKUP(T_IEA15PL[[#This Row],[Ścieżka Xpath]],ALL!$C:O,COLUMN(L$2),0)),"",VLOOKUP(T_IEA15PL[[#This Row],[Ścieżka Xpath]],ALL!$C:O,COLUMN(L$2),0))</f>
        <v/>
      </c>
      <c r="M151" s="129" t="str">
        <f>IF(ISBLANK(VLOOKUP(T_IEA15PL[[#This Row],[Ścieżka Xpath]],ALL!$C:P,COLUMN(M$2),0)),"",VLOOKUP(T_IEA15PL[[#This Row],[Ścieżka Xpath]],ALL!$C:P,COLUMN(M$2),0))</f>
        <v/>
      </c>
      <c r="N151" s="129" t="str">
        <f>IF(ISBLANK(VLOOKUP(T_IEA15PL[[#This Row],[Ścieżka Xpath]],ALL!$C:Q,COLUMN(N$2),0)),"",VLOOKUP(T_IEA15PL[[#This Row],[Ścieżka Xpath]],ALL!$C:Q,COLUMN(N$2),0))</f>
        <v/>
      </c>
      <c r="O151" s="130" t="str">
        <f>IF(ISBLANK(VLOOKUP(T_IEA15PL[[#This Row],[Ścieżka Xpath]],ALL!$C:Q,COLUMN(O$2),0)),"",VLOOKUP(T_IEA15PL[[#This Row],[Ścieżka Xpath]],ALL!$C:Q,COLUMN(O$2),0))</f>
        <v/>
      </c>
    </row>
    <row r="152" spans="1:15">
      <c r="A152" s="144" t="s">
        <v>314</v>
      </c>
      <c r="B152" s="113">
        <v>150</v>
      </c>
      <c r="C152" s="113" t="str">
        <f>IF(ISBLANK(VLOOKUP(T_IEA15PL[[#This Row],[Ścieżka Xpath]],ALL!$C:E,COLUMN(C$2),0)),"",VLOOKUP(T_IEA15PL[[#This Row],[Ścieżka Xpath]],ALL!$C:E,COLUMN(C$2),0))</f>
        <v>13 02 074 016</v>
      </c>
      <c r="D152" s="117" t="str">
        <f>IF(ISBLANK(VLOOKUP(T_IEA15PL[[#This Row],[Ścieżka Xpath]],ALL!$C:F,COLUMN(D$2),0)),"",VLOOKUP(T_IEA15PL[[#This Row],[Ścieżka Xpath]],ALL!$C:F,COLUMN(D$2),0))</f>
        <v>Imię i nazwisko.</v>
      </c>
      <c r="E152" s="92" t="str">
        <f>IF(ISBLANK(VLOOKUP(T_IEA15PL[[#This Row],[Ścieżka Xpath]],ALL!$C:G,COLUMN(E$2),0)),"",VLOOKUP(T_IEA15PL[[#This Row],[Ścieżka Xpath]],ALL!$C:G,COLUMN(E$2),0))</f>
        <v>Name and surname.</v>
      </c>
      <c r="F152" s="91" t="str">
        <f>IF(ISBLANK(VLOOKUP(T_IEA15PL[[#This Row],[Ścieżka Xpath]],ALL!$C:H,COLUMN(F$2),0)),"",VLOOKUP(T_IEA15PL[[#This Row],[Ścieżka Xpath]],ALL!$C:H,COLUMN(F$2),0))</f>
        <v/>
      </c>
      <c r="G152" s="91" t="str">
        <f>IF(ISBLANK(VLOOKUP(T_IEA15PL[[#This Row],[Ścieżka Xpath]],ALL!$C:I,COLUMN(G$2),0)),"",VLOOKUP(T_IEA15PL[[#This Row],[Ścieżka Xpath]],ALL!$C:I,COLUMN(G$2),0))</f>
        <v>R</v>
      </c>
      <c r="H152" s="91" t="str">
        <f>IF(ISBLANK(VLOOKUP(T_IEA15PL[[#This Row],[Ścieżka Xpath]],ALL!$C:J,COLUMN(H$2),0)),"",VLOOKUP(T_IEA15PL[[#This Row],[Ścieżka Xpath]],ALL!$C:J,COLUMN(H$2),0))</f>
        <v>an..70</v>
      </c>
      <c r="I152" s="125" t="str">
        <f>IF(ISBLANK(VLOOKUP(T_IEA15PL[[#This Row],[Ścieżka Xpath]],ALL!$C:K,COLUMN(I$2),0)),"",VLOOKUP(T_IEA15PL[[#This Row],[Ścieżka Xpath]],ALL!$C:K,COLUMN(I$2),0))</f>
        <v/>
      </c>
      <c r="J152" s="125" t="str">
        <f>IF(ISBLANK(VLOOKUP(T_IEA15PL[[#This Row],[Ścieżka Xpath]],ALL!$C:L,COLUMN(J$2),0)),"",VLOOKUP(T_IEA15PL[[#This Row],[Ścieżka Xpath]],ALL!$C:L,COLUMN(J$2),0))</f>
        <v/>
      </c>
      <c r="K152" s="91" t="str">
        <f>IF(ISBLANK(VLOOKUP(T_IEA15PL[[#This Row],[Ścieżka Xpath]],ALL!$C:N,COLUMN(K$2),0)),"",VLOOKUP(T_IEA15PL[[#This Row],[Ścieżka Xpath]],ALL!$C:N,COLUMN(K$2),0))</f>
        <v/>
      </c>
      <c r="L152" s="92" t="str">
        <f>IF(ISBLANK(VLOOKUP(T_IEA15PL[[#This Row],[Ścieżka Xpath]],ALL!$C:O,COLUMN(L$2),0)),"",VLOOKUP(T_IEA15PL[[#This Row],[Ścieżka Xpath]],ALL!$C:O,COLUMN(L$2),0))</f>
        <v/>
      </c>
      <c r="M152" s="92" t="str">
        <f>IF(ISBLANK(VLOOKUP(T_IEA15PL[[#This Row],[Ścieżka Xpath]],ALL!$C:P,COLUMN(M$2),0)),"",VLOOKUP(T_IEA15PL[[#This Row],[Ścieżka Xpath]],ALL!$C:P,COLUMN(M$2),0))</f>
        <v/>
      </c>
      <c r="N152" s="92" t="str">
        <f>IF(ISBLANK(VLOOKUP(T_IEA15PL[[#This Row],[Ścieżka Xpath]],ALL!$C:Q,COLUMN(N$2),0)),"",VLOOKUP(T_IEA15PL[[#This Row],[Ścieżka Xpath]],ALL!$C:Q,COLUMN(N$2),0))</f>
        <v/>
      </c>
      <c r="O152" s="131" t="str">
        <f>IF(ISBLANK(VLOOKUP(T_IEA15PL[[#This Row],[Ścieżka Xpath]],ALL!$C:Q,COLUMN(O$2),0)),"",VLOOKUP(T_IEA15PL[[#This Row],[Ścieżka Xpath]],ALL!$C:Q,COLUMN(O$2),0))</f>
        <v/>
      </c>
    </row>
    <row r="153" spans="1:15">
      <c r="A153" s="144" t="s">
        <v>315</v>
      </c>
      <c r="B153" s="113">
        <v>151</v>
      </c>
      <c r="C153" s="113" t="str">
        <f>IF(ISBLANK(VLOOKUP(T_IEA15PL[[#This Row],[Ścieżka Xpath]],ALL!$C:E,COLUMN(C$2),0)),"",VLOOKUP(T_IEA15PL[[#This Row],[Ścieżka Xpath]],ALL!$C:E,COLUMN(C$2),0))</f>
        <v>13 02 074 075</v>
      </c>
      <c r="D153" s="117" t="str">
        <f>IF(ISBLANK(VLOOKUP(T_IEA15PL[[#This Row],[Ścieżka Xpath]],ALL!$C:F,COLUMN(D$2),0)),"",VLOOKUP(T_IEA15PL[[#This Row],[Ścieżka Xpath]],ALL!$C:F,COLUMN(D$2),0))</f>
        <v>Numer telefonu.</v>
      </c>
      <c r="E153" s="92" t="str">
        <f>IF(ISBLANK(VLOOKUP(T_IEA15PL[[#This Row],[Ścieżka Xpath]],ALL!$C:G,COLUMN(E$2),0)),"",VLOOKUP(T_IEA15PL[[#This Row],[Ścieżka Xpath]],ALL!$C:G,COLUMN(E$2),0))</f>
        <v>Phone number.</v>
      </c>
      <c r="F153" s="91" t="str">
        <f>IF(ISBLANK(VLOOKUP(T_IEA15PL[[#This Row],[Ścieżka Xpath]],ALL!$C:H,COLUMN(F$2),0)),"",VLOOKUP(T_IEA15PL[[#This Row],[Ścieżka Xpath]],ALL!$C:H,COLUMN(F$2),0))</f>
        <v/>
      </c>
      <c r="G153" s="91" t="str">
        <f>IF(ISBLANK(VLOOKUP(T_IEA15PL[[#This Row],[Ścieżka Xpath]],ALL!$C:I,COLUMN(G$2),0)),"",VLOOKUP(T_IEA15PL[[#This Row],[Ścieżka Xpath]],ALL!$C:I,COLUMN(G$2),0))</f>
        <v>R</v>
      </c>
      <c r="H153" s="91" t="str">
        <f>IF(ISBLANK(VLOOKUP(T_IEA15PL[[#This Row],[Ścieżka Xpath]],ALL!$C:J,COLUMN(H$2),0)),"",VLOOKUP(T_IEA15PL[[#This Row],[Ścieżka Xpath]],ALL!$C:J,COLUMN(H$2),0))</f>
        <v>an..35</v>
      </c>
      <c r="I153" s="125" t="str">
        <f>IF(ISBLANK(VLOOKUP(T_IEA15PL[[#This Row],[Ścieżka Xpath]],ALL!$C:K,COLUMN(I$2),0)),"",VLOOKUP(T_IEA15PL[[#This Row],[Ścieżka Xpath]],ALL!$C:K,COLUMN(I$2),0))</f>
        <v/>
      </c>
      <c r="J153" s="125" t="str">
        <f>IF(ISBLANK(VLOOKUP(T_IEA15PL[[#This Row],[Ścieżka Xpath]],ALL!$C:L,COLUMN(J$2),0)),"",VLOOKUP(T_IEA15PL[[#This Row],[Ścieżka Xpath]],ALL!$C:L,COLUMN(J$2),0))</f>
        <v>R0112</v>
      </c>
      <c r="K153" s="91" t="str">
        <f>IF(ISBLANK(VLOOKUP(T_IEA15PL[[#This Row],[Ścieżka Xpath]],ALL!$C:N,COLUMN(K$2),0)),"",VLOOKUP(T_IEA15PL[[#This Row],[Ścieżka Xpath]],ALL!$C:N,COLUMN(K$2),0))</f>
        <v/>
      </c>
      <c r="L153" s="92" t="str">
        <f>IF(ISBLANK(VLOOKUP(T_IEA15PL[[#This Row],[Ścieżka Xpath]],ALL!$C:O,COLUMN(L$2),0)),"",VLOOKUP(T_IEA15PL[[#This Row],[Ścieżka Xpath]],ALL!$C:O,COLUMN(L$2),0))</f>
        <v/>
      </c>
      <c r="M153" s="92" t="str">
        <f>IF(ISBLANK(VLOOKUP(T_IEA15PL[[#This Row],[Ścieżka Xpath]],ALL!$C:P,COLUMN(M$2),0)),"",VLOOKUP(T_IEA15PL[[#This Row],[Ścieżka Xpath]],ALL!$C:P,COLUMN(M$2),0))</f>
        <v/>
      </c>
      <c r="N153" s="92" t="str">
        <f>IF(ISBLANK(VLOOKUP(T_IEA15PL[[#This Row],[Ścieżka Xpath]],ALL!$C:Q,COLUMN(N$2),0)),"",VLOOKUP(T_IEA15PL[[#This Row],[Ścieżka Xpath]],ALL!$C:Q,COLUMN(N$2),0))</f>
        <v>Dodanie reguły/warunku.</v>
      </c>
      <c r="O153" s="131" t="str">
        <f>IF(ISBLANK(VLOOKUP(T_IEA15PL[[#This Row],[Ścieżka Xpath]],ALL!$C:Q,COLUMN(O$2),0)),"",VLOOKUP(T_IEA15PL[[#This Row],[Ścieżka Xpath]],ALL!$C:Q,COLUMN(O$2),0))</f>
        <v>R/C addition.</v>
      </c>
    </row>
    <row r="154" spans="1:15">
      <c r="A154" s="144" t="s">
        <v>316</v>
      </c>
      <c r="B154" s="113">
        <v>152</v>
      </c>
      <c r="C154" s="113" t="str">
        <f>IF(ISBLANK(VLOOKUP(T_IEA15PL[[#This Row],[Ścieżka Xpath]],ALL!$C:E,COLUMN(C$2),0)),"",VLOOKUP(T_IEA15PL[[#This Row],[Ścieżka Xpath]],ALL!$C:E,COLUMN(C$2),0))</f>
        <v>13 02 074 076</v>
      </c>
      <c r="D154" s="117" t="str">
        <f>IF(ISBLANK(VLOOKUP(T_IEA15PL[[#This Row],[Ścieżka Xpath]],ALL!$C:F,COLUMN(D$2),0)),"",VLOOKUP(T_IEA15PL[[#This Row],[Ścieżka Xpath]],ALL!$C:F,COLUMN(D$2),0))</f>
        <v>Adres e-mail.</v>
      </c>
      <c r="E154" s="92" t="str">
        <f>IF(ISBLANK(VLOOKUP(T_IEA15PL[[#This Row],[Ścieżka Xpath]],ALL!$C:G,COLUMN(E$2),0)),"",VLOOKUP(T_IEA15PL[[#This Row],[Ścieżka Xpath]],ALL!$C:G,COLUMN(E$2),0))</f>
        <v>Email address.</v>
      </c>
      <c r="F154" s="91" t="str">
        <f>IF(ISBLANK(VLOOKUP(T_IEA15PL[[#This Row],[Ścieżka Xpath]],ALL!$C:H,COLUMN(F$2),0)),"",VLOOKUP(T_IEA15PL[[#This Row],[Ścieżka Xpath]],ALL!$C:H,COLUMN(F$2),0))</f>
        <v/>
      </c>
      <c r="G154" s="91" t="str">
        <f>IF(ISBLANK(VLOOKUP(T_IEA15PL[[#This Row],[Ścieżka Xpath]],ALL!$C:I,COLUMN(G$2),0)),"",VLOOKUP(T_IEA15PL[[#This Row],[Ścieżka Xpath]],ALL!$C:I,COLUMN(G$2),0))</f>
        <v>O</v>
      </c>
      <c r="H154" s="91" t="str">
        <f>IF(ISBLANK(VLOOKUP(T_IEA15PL[[#This Row],[Ścieżka Xpath]],ALL!$C:J,COLUMN(H$2),0)),"",VLOOKUP(T_IEA15PL[[#This Row],[Ścieżka Xpath]],ALL!$C:J,COLUMN(H$2),0))</f>
        <v>an..256</v>
      </c>
      <c r="I154" s="125" t="str">
        <f>IF(ISBLANK(VLOOKUP(T_IEA15PL[[#This Row],[Ścieżka Xpath]],ALL!$C:K,COLUMN(I$2),0)),"",VLOOKUP(T_IEA15PL[[#This Row],[Ścieżka Xpath]],ALL!$C:K,COLUMN(I$2),0))</f>
        <v/>
      </c>
      <c r="J154" s="125" t="str">
        <f>IF(ISBLANK(VLOOKUP(T_IEA15PL[[#This Row],[Ścieżka Xpath]],ALL!$C:L,COLUMN(J$2),0)),"",VLOOKUP(T_IEA15PL[[#This Row],[Ścieżka Xpath]],ALL!$C:L,COLUMN(J$2),0))</f>
        <v>G0002</v>
      </c>
      <c r="K154" s="91" t="str">
        <f>IF(ISBLANK(VLOOKUP(T_IEA15PL[[#This Row],[Ścieżka Xpath]],ALL!$C:N,COLUMN(K$2),0)),"",VLOOKUP(T_IEA15PL[[#This Row],[Ścieżka Xpath]],ALL!$C:N,COLUMN(K$2),0))</f>
        <v/>
      </c>
      <c r="L154" s="92" t="str">
        <f>IF(ISBLANK(VLOOKUP(T_IEA15PL[[#This Row],[Ścieżka Xpath]],ALL!$C:O,COLUMN(L$2),0)),"",VLOOKUP(T_IEA15PL[[#This Row],[Ścieżka Xpath]],ALL!$C:O,COLUMN(L$2),0))</f>
        <v/>
      </c>
      <c r="M154" s="92" t="str">
        <f>IF(ISBLANK(VLOOKUP(T_IEA15PL[[#This Row],[Ścieżka Xpath]],ALL!$C:P,COLUMN(M$2),0)),"",VLOOKUP(T_IEA15PL[[#This Row],[Ścieżka Xpath]],ALL!$C:P,COLUMN(M$2),0))</f>
        <v/>
      </c>
      <c r="N154" s="92" t="str">
        <f>IF(ISBLANK(VLOOKUP(T_IEA15PL[[#This Row],[Ścieżka Xpath]],ALL!$C:Q,COLUMN(N$2),0)),"",VLOOKUP(T_IEA15PL[[#This Row],[Ścieżka Xpath]],ALL!$C:Q,COLUMN(N$2),0))</f>
        <v/>
      </c>
      <c r="O154" s="131" t="str">
        <f>IF(ISBLANK(VLOOKUP(T_IEA15PL[[#This Row],[Ścieżka Xpath]],ALL!$C:Q,COLUMN(O$2),0)),"",VLOOKUP(T_IEA15PL[[#This Row],[Ścieżka Xpath]],ALL!$C:Q,COLUMN(O$2),0))</f>
        <v/>
      </c>
    </row>
    <row r="155" spans="1:15" ht="30">
      <c r="A155" s="143" t="s">
        <v>317</v>
      </c>
      <c r="B155" s="112">
        <v>153</v>
      </c>
      <c r="C155" s="112" t="str">
        <f>IF(ISBLANK(VLOOKUP(T_IEA15PL[[#This Row],[Ścieżka Xpath]],ALL!$C:E,COLUMN(C$2),0)),"",VLOOKUP(T_IEA15PL[[#This Row],[Ścieżka Xpath]],ALL!$C:E,COLUMN(C$2),0))</f>
        <v>13 03 000 000</v>
      </c>
      <c r="D155" s="116" t="str">
        <f>IF(ISBLANK(VLOOKUP(T_IEA15PL[[#This Row],[Ścieżka Xpath]],ALL!$C:F,COLUMN(D$2),0)),"",VLOOKUP(T_IEA15PL[[#This Row],[Ścieżka Xpath]],ALL!$C:F,COLUMN(D$2),0))</f>
        <v>Odbiorca przesyłki kapitańskiej.</v>
      </c>
      <c r="E155" s="100" t="str">
        <f>IF(ISBLANK(VLOOKUP(T_IEA15PL[[#This Row],[Ścieżka Xpath]],ALL!$C:G,COLUMN(E$2),0)),"",VLOOKUP(T_IEA15PL[[#This Row],[Ścieżka Xpath]],ALL!$C:G,COLUMN(E$2),0))</f>
        <v>Consignee (of all goods items) details.</v>
      </c>
      <c r="F155" s="79" t="str">
        <f>IF(ISBLANK(VLOOKUP(T_IEA15PL[[#This Row],[Ścieżka Xpath]],ALL!$C:H,COLUMN(F$2),0)),"",VLOOKUP(T_IEA15PL[[#This Row],[Ścieżka Xpath]],ALL!$C:H,COLUMN(F$2),0))</f>
        <v>0..1</v>
      </c>
      <c r="G155" s="79" t="str">
        <f>IF(ISBLANK(VLOOKUP(T_IEA15PL[[#This Row],[Ścieżka Xpath]],ALL!$C:I,COLUMN(G$2),0)),"",VLOOKUP(T_IEA15PL[[#This Row],[Ścieżka Xpath]],ALL!$C:I,COLUMN(G$2),0))</f>
        <v>D</v>
      </c>
      <c r="H155" s="79" t="str">
        <f>IF(ISBLANK(VLOOKUP(T_IEA15PL[[#This Row],[Ścieżka Xpath]],ALL!$C:J,COLUMN(H$2),0)),"",VLOOKUP(T_IEA15PL[[#This Row],[Ścieżka Xpath]],ALL!$C:J,COLUMN(H$2),0))</f>
        <v/>
      </c>
      <c r="I155" s="24" t="str">
        <f>IF(ISBLANK(VLOOKUP(T_IEA15PL[[#This Row],[Ścieżka Xpath]],ALL!$C:K,COLUMN(I$2),0)),"",VLOOKUP(T_IEA15PL[[#This Row],[Ścieżka Xpath]],ALL!$C:K,COLUMN(I$2),0))</f>
        <v/>
      </c>
      <c r="J155" s="24" t="str">
        <f>IF(ISBLANK(VLOOKUP(T_IEA15PL[[#This Row],[Ścieżka Xpath]],ALL!$C:L,COLUMN(J$2),0)),"",VLOOKUP(T_IEA15PL[[#This Row],[Ścieżka Xpath]],ALL!$C:L,COLUMN(J$2),0))</f>
        <v>C0003; G0001</v>
      </c>
      <c r="K155" s="79" t="str">
        <f>IF(ISBLANK(VLOOKUP(T_IEA15PL[[#This Row],[Ścieżka Xpath]],ALL!$C:N,COLUMN(K$2),0)),"",VLOOKUP(T_IEA15PL[[#This Row],[Ścieżka Xpath]],ALL!$C:N,COLUMN(K$2),0))</f>
        <v/>
      </c>
      <c r="L155" s="129" t="str">
        <f>IF(ISBLANK(VLOOKUP(T_IEA15PL[[#This Row],[Ścieżka Xpath]],ALL!$C:O,COLUMN(L$2),0)),"",VLOOKUP(T_IEA15PL[[#This Row],[Ścieżka Xpath]],ALL!$C:O,COLUMN(L$2),0))</f>
        <v/>
      </c>
      <c r="M155" s="129" t="str">
        <f>IF(ISBLANK(VLOOKUP(T_IEA15PL[[#This Row],[Ścieżka Xpath]],ALL!$C:P,COLUMN(M$2),0)),"",VLOOKUP(T_IEA15PL[[#This Row],[Ścieżka Xpath]],ALL!$C:P,COLUMN(M$2),0))</f>
        <v/>
      </c>
      <c r="N155" s="129" t="str">
        <f>IF(ISBLANK(VLOOKUP(T_IEA15PL[[#This Row],[Ścieżka Xpath]],ALL!$C:Q,COLUMN(N$2),0)),"",VLOOKUP(T_IEA15PL[[#This Row],[Ścieżka Xpath]],ALL!$C:Q,COLUMN(N$2),0))</f>
        <v>Zmiana C0001 na C0003.</v>
      </c>
      <c r="O155" s="130" t="str">
        <f>IF(ISBLANK(VLOOKUP(T_IEA15PL[[#This Row],[Ścieżka Xpath]],ALL!$C:Q,COLUMN(O$2),0)),"",VLOOKUP(T_IEA15PL[[#This Row],[Ścieżka Xpath]],ALL!$C:Q,COLUMN(O$2),0))</f>
        <v>C0001 replaced with C0003.</v>
      </c>
    </row>
    <row r="156" spans="1:15">
      <c r="A156" s="144" t="s">
        <v>320</v>
      </c>
      <c r="B156" s="113">
        <v>154</v>
      </c>
      <c r="C156" s="113" t="str">
        <f>IF(ISBLANK(VLOOKUP(T_IEA15PL[[#This Row],[Ścieżka Xpath]],ALL!$C:E,COLUMN(C$2),0)),"",VLOOKUP(T_IEA15PL[[#This Row],[Ścieżka Xpath]],ALL!$C:E,COLUMN(C$2),0))</f>
        <v>13 03 017 000</v>
      </c>
      <c r="D156" s="117" t="str">
        <f>IF(ISBLANK(VLOOKUP(T_IEA15PL[[#This Row],[Ścieżka Xpath]],ALL!$C:F,COLUMN(D$2),0)),"",VLOOKUP(T_IEA15PL[[#This Row],[Ścieżka Xpath]],ALL!$C:F,COLUMN(D$2),0))</f>
        <v>Numer identyfikacyjny.</v>
      </c>
      <c r="E156" s="92" t="str">
        <f>IF(ISBLANK(VLOOKUP(T_IEA15PL[[#This Row],[Ścieżka Xpath]],ALL!$C:G,COLUMN(E$2),0)),"",VLOOKUP(T_IEA15PL[[#This Row],[Ścieżka Xpath]],ALL!$C:G,COLUMN(E$2),0))</f>
        <v>Identfication number.</v>
      </c>
      <c r="F156" s="91" t="str">
        <f>IF(ISBLANK(VLOOKUP(T_IEA15PL[[#This Row],[Ścieżka Xpath]],ALL!$C:H,COLUMN(F$2),0)),"",VLOOKUP(T_IEA15PL[[#This Row],[Ścieżka Xpath]],ALL!$C:H,COLUMN(F$2),0))</f>
        <v/>
      </c>
      <c r="G156" s="91" t="str">
        <f>IF(ISBLANK(VLOOKUP(T_IEA15PL[[#This Row],[Ścieżka Xpath]],ALL!$C:I,COLUMN(G$2),0)),"",VLOOKUP(T_IEA15PL[[#This Row],[Ścieżka Xpath]],ALL!$C:I,COLUMN(G$2),0))</f>
        <v>O</v>
      </c>
      <c r="H156" s="91" t="str">
        <f>IF(ISBLANK(VLOOKUP(T_IEA15PL[[#This Row],[Ścieżka Xpath]],ALL!$C:J,COLUMN(H$2),0)),"",VLOOKUP(T_IEA15PL[[#This Row],[Ścieżka Xpath]],ALL!$C:J,COLUMN(H$2),0))</f>
        <v>an..17</v>
      </c>
      <c r="I156" s="125" t="str">
        <f>IF(ISBLANK(VLOOKUP(T_IEA15PL[[#This Row],[Ścieżka Xpath]],ALL!$C:K,COLUMN(I$2),0)),"",VLOOKUP(T_IEA15PL[[#This Row],[Ścieżka Xpath]],ALL!$C:K,COLUMN(I$2),0))</f>
        <v/>
      </c>
      <c r="J156" s="125" t="str">
        <f>IF(ISBLANK(VLOOKUP(T_IEA15PL[[#This Row],[Ścieżka Xpath]],ALL!$C:L,COLUMN(J$2),0)),"",VLOOKUP(T_IEA15PL[[#This Row],[Ścieżka Xpath]],ALL!$C:L,COLUMN(J$2),0))</f>
        <v>R0851</v>
      </c>
      <c r="K156" s="91" t="str">
        <f>IF(ISBLANK(VLOOKUP(T_IEA15PL[[#This Row],[Ścieżka Xpath]],ALL!$C:N,COLUMN(K$2),0)),"",VLOOKUP(T_IEA15PL[[#This Row],[Ścieżka Xpath]],ALL!$C:N,COLUMN(K$2),0))</f>
        <v/>
      </c>
      <c r="L156" s="92" t="str">
        <f>IF(ISBLANK(VLOOKUP(T_IEA15PL[[#This Row],[Ścieżka Xpath]],ALL!$C:O,COLUMN(L$2),0)),"",VLOOKUP(T_IEA15PL[[#This Row],[Ścieżka Xpath]],ALL!$C:O,COLUMN(L$2),0))</f>
        <v/>
      </c>
      <c r="M156" s="92" t="str">
        <f>IF(ISBLANK(VLOOKUP(T_IEA15PL[[#This Row],[Ścieżka Xpath]],ALL!$C:P,COLUMN(M$2),0)),"",VLOOKUP(T_IEA15PL[[#This Row],[Ścieżka Xpath]],ALL!$C:P,COLUMN(M$2),0))</f>
        <v/>
      </c>
      <c r="N156" s="92" t="str">
        <f>IF(ISBLANK(VLOOKUP(T_IEA15PL[[#This Row],[Ścieżka Xpath]],ALL!$C:Q,COLUMN(N$2),0)),"",VLOOKUP(T_IEA15PL[[#This Row],[Ścieżka Xpath]],ALL!$C:Q,COLUMN(N$2),0))</f>
        <v/>
      </c>
      <c r="O156" s="131" t="str">
        <f>IF(ISBLANK(VLOOKUP(T_IEA15PL[[#This Row],[Ścieżka Xpath]],ALL!$C:Q,COLUMN(O$2),0)),"",VLOOKUP(T_IEA15PL[[#This Row],[Ścieżka Xpath]],ALL!$C:Q,COLUMN(O$2),0))</f>
        <v/>
      </c>
    </row>
    <row r="157" spans="1:15" ht="30">
      <c r="A157" s="144" t="s">
        <v>322</v>
      </c>
      <c r="B157" s="113">
        <v>155</v>
      </c>
      <c r="C157" s="113" t="str">
        <f>IF(ISBLANK(VLOOKUP(T_IEA15PL[[#This Row],[Ścieżka Xpath]],ALL!$C:E,COLUMN(C$2),0)),"",VLOOKUP(T_IEA15PL[[#This Row],[Ścieżka Xpath]],ALL!$C:E,COLUMN(C$2),0))</f>
        <v>13 03 016 000</v>
      </c>
      <c r="D157" s="117" t="str">
        <f>IF(ISBLANK(VLOOKUP(T_IEA15PL[[#This Row],[Ścieżka Xpath]],ALL!$C:F,COLUMN(D$2),0)),"",VLOOKUP(T_IEA15PL[[#This Row],[Ścieżka Xpath]],ALL!$C:F,COLUMN(D$2),0))</f>
        <v>Nazwa lub imię i nazwisko.</v>
      </c>
      <c r="E157" s="92" t="str">
        <f>IF(ISBLANK(VLOOKUP(T_IEA15PL[[#This Row],[Ścieżka Xpath]],ALL!$C:G,COLUMN(E$2),0)),"",VLOOKUP(T_IEA15PL[[#This Row],[Ścieżka Xpath]],ALL!$C:G,COLUMN(E$2),0))</f>
        <v>Name or name and surname.</v>
      </c>
      <c r="F157" s="91" t="str">
        <f>IF(ISBLANK(VLOOKUP(T_IEA15PL[[#This Row],[Ścieżka Xpath]],ALL!$C:H,COLUMN(F$2),0)),"",VLOOKUP(T_IEA15PL[[#This Row],[Ścieżka Xpath]],ALL!$C:H,COLUMN(F$2),0))</f>
        <v/>
      </c>
      <c r="G157" s="91" t="str">
        <f>IF(ISBLANK(VLOOKUP(T_IEA15PL[[#This Row],[Ścieżka Xpath]],ALL!$C:I,COLUMN(G$2),0)),"",VLOOKUP(T_IEA15PL[[#This Row],[Ścieżka Xpath]],ALL!$C:I,COLUMN(G$2),0))</f>
        <v>D</v>
      </c>
      <c r="H157" s="91" t="str">
        <f>IF(ISBLANK(VLOOKUP(T_IEA15PL[[#This Row],[Ścieżka Xpath]],ALL!$C:J,COLUMN(H$2),0)),"",VLOOKUP(T_IEA15PL[[#This Row],[Ścieżka Xpath]],ALL!$C:J,COLUMN(H$2),0))</f>
        <v>an..70</v>
      </c>
      <c r="I157" s="125" t="str">
        <f>IF(ISBLANK(VLOOKUP(T_IEA15PL[[#This Row],[Ścieżka Xpath]],ALL!$C:K,COLUMN(I$2),0)),"",VLOOKUP(T_IEA15PL[[#This Row],[Ścieżka Xpath]],ALL!$C:K,COLUMN(I$2),0))</f>
        <v/>
      </c>
      <c r="J157" s="125" t="str">
        <f>IF(ISBLANK(VLOOKUP(T_IEA15PL[[#This Row],[Ścieżka Xpath]],ALL!$C:L,COLUMN(J$2),0)),"",VLOOKUP(T_IEA15PL[[#This Row],[Ścieżka Xpath]],ALL!$C:L,COLUMN(J$2),0))</f>
        <v>C0252</v>
      </c>
      <c r="K157" s="91" t="str">
        <f>IF(ISBLANK(VLOOKUP(T_IEA15PL[[#This Row],[Ścieżka Xpath]],ALL!$C:N,COLUMN(K$2),0)),"",VLOOKUP(T_IEA15PL[[#This Row],[Ścieżka Xpath]],ALL!$C:N,COLUMN(K$2),0))</f>
        <v/>
      </c>
      <c r="L157" s="92" t="str">
        <f>IF(ISBLANK(VLOOKUP(T_IEA15PL[[#This Row],[Ścieżka Xpath]],ALL!$C:O,COLUMN(L$2),0)),"",VLOOKUP(T_IEA15PL[[#This Row],[Ścieżka Xpath]],ALL!$C:O,COLUMN(L$2),0))</f>
        <v/>
      </c>
      <c r="M157" s="92" t="str">
        <f>IF(ISBLANK(VLOOKUP(T_IEA15PL[[#This Row],[Ścieżka Xpath]],ALL!$C:P,COLUMN(M$2),0)),"",VLOOKUP(T_IEA15PL[[#This Row],[Ścieżka Xpath]],ALL!$C:P,COLUMN(M$2),0))</f>
        <v/>
      </c>
      <c r="N157" s="92" t="str">
        <f>IF(ISBLANK(VLOOKUP(T_IEA15PL[[#This Row],[Ścieżka Xpath]],ALL!$C:Q,COLUMN(N$2),0)),"",VLOOKUP(T_IEA15PL[[#This Row],[Ścieżka Xpath]],ALL!$C:Q,COLUMN(N$2),0))</f>
        <v>C0250 zastąpiona przez C0252.</v>
      </c>
      <c r="O157" s="131" t="str">
        <f>IF(ISBLANK(VLOOKUP(T_IEA15PL[[#This Row],[Ścieżka Xpath]],ALL!$C:Q,COLUMN(O$2),0)),"",VLOOKUP(T_IEA15PL[[#This Row],[Ścieżka Xpath]],ALL!$C:Q,COLUMN(O$2),0))</f>
        <v>C0250 replaced with C0252.</v>
      </c>
    </row>
    <row r="158" spans="1:15">
      <c r="A158" s="144" t="s">
        <v>323</v>
      </c>
      <c r="B158" s="113">
        <v>156</v>
      </c>
      <c r="C158" s="113" t="str">
        <f>IF(ISBLANK(VLOOKUP(T_IEA15PL[[#This Row],[Ścieżka Xpath]],ALL!$C:E,COLUMN(C$2),0)),"",VLOOKUP(T_IEA15PL[[#This Row],[Ścieżka Xpath]],ALL!$C:E,COLUMN(C$2),0))</f>
        <v>13 03 028 000</v>
      </c>
      <c r="D158" s="117" t="str">
        <f>IF(ISBLANK(VLOOKUP(T_IEA15PL[[#This Row],[Ścieżka Xpath]],ALL!$C:F,COLUMN(D$2),0)),"",VLOOKUP(T_IEA15PL[[#This Row],[Ścieżka Xpath]],ALL!$C:F,COLUMN(D$2),0))</f>
        <v>Rodzaj podmiotu.</v>
      </c>
      <c r="E158" s="92" t="str">
        <f>IF(ISBLANK(VLOOKUP(T_IEA15PL[[#This Row],[Ścieżka Xpath]],ALL!$C:G,COLUMN(E$2),0)),"",VLOOKUP(T_IEA15PL[[#This Row],[Ścieżka Xpath]],ALL!$C:G,COLUMN(E$2),0))</f>
        <v>Entity type.</v>
      </c>
      <c r="F158" s="91" t="str">
        <f>IF(ISBLANK(VLOOKUP(T_IEA15PL[[#This Row],[Ścieżka Xpath]],ALL!$C:H,COLUMN(F$2),0)),"",VLOOKUP(T_IEA15PL[[#This Row],[Ścieżka Xpath]],ALL!$C:H,COLUMN(F$2),0))</f>
        <v/>
      </c>
      <c r="G158" s="91" t="str">
        <f>IF(ISBLANK(VLOOKUP(T_IEA15PL[[#This Row],[Ścieżka Xpath]],ALL!$C:I,COLUMN(G$2),0)),"",VLOOKUP(T_IEA15PL[[#This Row],[Ścieżka Xpath]],ALL!$C:I,COLUMN(G$2),0))</f>
        <v>D</v>
      </c>
      <c r="H158" s="91" t="str">
        <f>IF(ISBLANK(VLOOKUP(T_IEA15PL[[#This Row],[Ścieżka Xpath]],ALL!$C:J,COLUMN(H$2),0)),"",VLOOKUP(T_IEA15PL[[#This Row],[Ścieżka Xpath]],ALL!$C:J,COLUMN(H$2),0))</f>
        <v>n1</v>
      </c>
      <c r="I158" s="125" t="str">
        <f>IF(ISBLANK(VLOOKUP(T_IEA15PL[[#This Row],[Ścieżka Xpath]],ALL!$C:K,COLUMN(I$2),0)),"",VLOOKUP(T_IEA15PL[[#This Row],[Ścieżka Xpath]],ALL!$C:K,COLUMN(I$2),0))</f>
        <v>CL729</v>
      </c>
      <c r="J158" s="125" t="str">
        <f>IF(ISBLANK(VLOOKUP(T_IEA15PL[[#This Row],[Ścieżka Xpath]],ALL!$C:L,COLUMN(J$2),0)),"",VLOOKUP(T_IEA15PL[[#This Row],[Ścieżka Xpath]],ALL!$C:L,COLUMN(J$2),0))</f>
        <v>C0934</v>
      </c>
      <c r="K158" s="91" t="str">
        <f>IF(ISBLANK(VLOOKUP(T_IEA15PL[[#This Row],[Ścieżka Xpath]],ALL!$C:N,COLUMN(K$2),0)),"",VLOOKUP(T_IEA15PL[[#This Row],[Ścieżka Xpath]],ALL!$C:N,COLUMN(K$2),0))</f>
        <v/>
      </c>
      <c r="L158" s="92" t="str">
        <f>IF(ISBLANK(VLOOKUP(T_IEA15PL[[#This Row],[Ścieżka Xpath]],ALL!$C:O,COLUMN(L$2),0)),"",VLOOKUP(T_IEA15PL[[#This Row],[Ścieżka Xpath]],ALL!$C:O,COLUMN(L$2),0))</f>
        <v/>
      </c>
      <c r="M158" s="92" t="str">
        <f>IF(ISBLANK(VLOOKUP(T_IEA15PL[[#This Row],[Ścieżka Xpath]],ALL!$C:P,COLUMN(M$2),0)),"",VLOOKUP(T_IEA15PL[[#This Row],[Ścieżka Xpath]],ALL!$C:P,COLUMN(M$2),0))</f>
        <v/>
      </c>
      <c r="N158" s="92" t="str">
        <f>IF(ISBLANK(VLOOKUP(T_IEA15PL[[#This Row],[Ścieżka Xpath]],ALL!$C:Q,COLUMN(N$2),0)),"",VLOOKUP(T_IEA15PL[[#This Row],[Ścieżka Xpath]],ALL!$C:Q,COLUMN(N$2),0))</f>
        <v>Nowy element w Fazie 6.</v>
      </c>
      <c r="O158" s="131" t="str">
        <f>IF(ISBLANK(VLOOKUP(T_IEA15PL[[#This Row],[Ścieżka Xpath]],ALL!$C:Q,COLUMN(O$2),0)),"",VLOOKUP(T_IEA15PL[[#This Row],[Ścieżka Xpath]],ALL!$C:Q,COLUMN(O$2),0))</f>
        <v>P6 new element.</v>
      </c>
    </row>
    <row r="159" spans="1:15" ht="30">
      <c r="A159" s="143" t="s">
        <v>324</v>
      </c>
      <c r="B159" s="112">
        <v>157</v>
      </c>
      <c r="C159" s="112" t="str">
        <f>IF(ISBLANK(VLOOKUP(T_IEA15PL[[#This Row],[Ścieżka Xpath]],ALL!$C:E,COLUMN(C$2),0)),"",VLOOKUP(T_IEA15PL[[#This Row],[Ścieżka Xpath]],ALL!$C:E,COLUMN(C$2),0))</f>
        <v>-</v>
      </c>
      <c r="D159" s="116" t="str">
        <f>IF(ISBLANK(VLOOKUP(T_IEA15PL[[#This Row],[Ścieżka Xpath]],ALL!$C:F,COLUMN(D$2),0)),"",VLOOKUP(T_IEA15PL[[#This Row],[Ścieżka Xpath]],ALL!$C:F,COLUMN(D$2),0))</f>
        <v>Identyfikator bezpieczeństwa i ochrony odbiorcy przesyłki kapitańskiej.</v>
      </c>
      <c r="E159" s="100" t="str">
        <f>IF(ISBLANK(VLOOKUP(T_IEA15PL[[#This Row],[Ścieżka Xpath]],ALL!$C:G,COLUMN(E$2),0)),"",VLOOKUP(T_IEA15PL[[#This Row],[Ścieżka Xpath]],ALL!$C:G,COLUMN(E$2),0))</f>
        <v>Safety &amp; security identification number of the Consignee (of all goods items).</v>
      </c>
      <c r="F159" s="79" t="str">
        <f>IF(ISBLANK(VLOOKUP(T_IEA15PL[[#This Row],[Ścieżka Xpath]],ALL!$C:H,COLUMN(F$2),0)),"",VLOOKUP(T_IEA15PL[[#This Row],[Ścieżka Xpath]],ALL!$C:H,COLUMN(F$2),0))</f>
        <v>0..1</v>
      </c>
      <c r="G159" s="79" t="str">
        <f>IF(ISBLANK(VLOOKUP(T_IEA15PL[[#This Row],[Ścieżka Xpath]],ALL!$C:I,COLUMN(G$2),0)),"",VLOOKUP(T_IEA15PL[[#This Row],[Ścieżka Xpath]],ALL!$C:I,COLUMN(G$2),0))</f>
        <v>D</v>
      </c>
      <c r="H159" s="79" t="str">
        <f>IF(ISBLANK(VLOOKUP(T_IEA15PL[[#This Row],[Ścieżka Xpath]],ALL!$C:J,COLUMN(H$2),0)),"",VLOOKUP(T_IEA15PL[[#This Row],[Ścieżka Xpath]],ALL!$C:J,COLUMN(H$2),0))</f>
        <v/>
      </c>
      <c r="I159" s="24" t="str">
        <f>IF(ISBLANK(VLOOKUP(T_IEA15PL[[#This Row],[Ścieżka Xpath]],ALL!$C:K,COLUMN(I$2),0)),"",VLOOKUP(T_IEA15PL[[#This Row],[Ścieżka Xpath]],ALL!$C:K,COLUMN(I$2),0))</f>
        <v/>
      </c>
      <c r="J159" s="24" t="str">
        <f>IF(ISBLANK(VLOOKUP(T_IEA15PL[[#This Row],[Ścieżka Xpath]],ALL!$C:L,COLUMN(J$2),0)),"",VLOOKUP(T_IEA15PL[[#This Row],[Ścieżka Xpath]],ALL!$C:L,COLUMN(J$2),0))</f>
        <v>C0938</v>
      </c>
      <c r="K159" s="79" t="str">
        <f>IF(ISBLANK(VLOOKUP(T_IEA15PL[[#This Row],[Ścieżka Xpath]],ALL!$C:N,COLUMN(K$2),0)),"",VLOOKUP(T_IEA15PL[[#This Row],[Ścieżka Xpath]],ALL!$C:N,COLUMN(K$2),0))</f>
        <v/>
      </c>
      <c r="L159" s="129" t="str">
        <f>IF(ISBLANK(VLOOKUP(T_IEA15PL[[#This Row],[Ścieżka Xpath]],ALL!$C:O,COLUMN(L$2),0)),"",VLOOKUP(T_IEA15PL[[#This Row],[Ścieżka Xpath]],ALL!$C:O,COLUMN(L$2),0))</f>
        <v/>
      </c>
      <c r="M159" s="129" t="str">
        <f>IF(ISBLANK(VLOOKUP(T_IEA15PL[[#This Row],[Ścieżka Xpath]],ALL!$C:P,COLUMN(M$2),0)),"",VLOOKUP(T_IEA15PL[[#This Row],[Ścieżka Xpath]],ALL!$C:P,COLUMN(M$2),0))</f>
        <v/>
      </c>
      <c r="N159" s="129" t="str">
        <f>IF(ISBLANK(VLOOKUP(T_IEA15PL[[#This Row],[Ścieżka Xpath]],ALL!$C:Q,COLUMN(N$2),0)),"",VLOOKUP(T_IEA15PL[[#This Row],[Ścieżka Xpath]],ALL!$C:Q,COLUMN(N$2),0))</f>
        <v>Nowy element w Fazie 6.</v>
      </c>
      <c r="O159" s="130" t="str">
        <f>IF(ISBLANK(VLOOKUP(T_IEA15PL[[#This Row],[Ścieżka Xpath]],ALL!$C:Q,COLUMN(O$2),0)),"",VLOOKUP(T_IEA15PL[[#This Row],[Ścieżka Xpath]],ALL!$C:Q,COLUMN(O$2),0))</f>
        <v>P6 new element.</v>
      </c>
    </row>
    <row r="160" spans="1:15" ht="30">
      <c r="A160" s="144" t="s">
        <v>326</v>
      </c>
      <c r="B160" s="113">
        <v>158</v>
      </c>
      <c r="C160" s="113" t="str">
        <f>IF(ISBLANK(VLOOKUP(T_IEA15PL[[#This Row],[Ścieżka Xpath]],ALL!$C:E,COLUMN(C$2),0)),"",VLOOKUP(T_IEA15PL[[#This Row],[Ścieżka Xpath]],ALL!$C:E,COLUMN(C$2),0))</f>
        <v>-</v>
      </c>
      <c r="D160" s="117" t="str">
        <f>IF(ISBLANK(VLOOKUP(T_IEA15PL[[#This Row],[Ścieżka Xpath]],ALL!$C:F,COLUMN(D$2),0)),"",VLOOKUP(T_IEA15PL[[#This Row],[Ścieżka Xpath]],ALL!$C:F,COLUMN(D$2),0))</f>
        <v>Numer identyfikacyjny dla celów bezpieczeństwa i ochrony.</v>
      </c>
      <c r="E160" s="92" t="str">
        <f>IF(ISBLANK(VLOOKUP(T_IEA15PL[[#This Row],[Ścieżka Xpath]],ALL!$C:G,COLUMN(E$2),0)),"",VLOOKUP(T_IEA15PL[[#This Row],[Ścieżka Xpath]],ALL!$C:G,COLUMN(E$2),0))</f>
        <v>Identification number for Safety and Security purpose.</v>
      </c>
      <c r="F160" s="91" t="str">
        <f>IF(ISBLANK(VLOOKUP(T_IEA15PL[[#This Row],[Ścieżka Xpath]],ALL!$C:H,COLUMN(F$2),0)),"",VLOOKUP(T_IEA15PL[[#This Row],[Ścieżka Xpath]],ALL!$C:H,COLUMN(F$2),0))</f>
        <v/>
      </c>
      <c r="G160" s="91" t="str">
        <f>IF(ISBLANK(VLOOKUP(T_IEA15PL[[#This Row],[Ścieżka Xpath]],ALL!$C:I,COLUMN(G$2),0)),"",VLOOKUP(T_IEA15PL[[#This Row],[Ścieżka Xpath]],ALL!$C:I,COLUMN(G$2),0))</f>
        <v>R</v>
      </c>
      <c r="H160" s="91" t="str">
        <f>IF(ISBLANK(VLOOKUP(T_IEA15PL[[#This Row],[Ścieżka Xpath]],ALL!$C:J,COLUMN(H$2),0)),"",VLOOKUP(T_IEA15PL[[#This Row],[Ścieżka Xpath]],ALL!$C:J,COLUMN(H$2),0))</f>
        <v>an..17</v>
      </c>
      <c r="I160" s="125" t="str">
        <f>IF(ISBLANK(VLOOKUP(T_IEA15PL[[#This Row],[Ścieżka Xpath]],ALL!$C:K,COLUMN(I$2),0)),"",VLOOKUP(T_IEA15PL[[#This Row],[Ścieżka Xpath]],ALL!$C:K,COLUMN(I$2),0))</f>
        <v/>
      </c>
      <c r="J160" s="125" t="str">
        <f>IF(ISBLANK(VLOOKUP(T_IEA15PL[[#This Row],[Ścieżka Xpath]],ALL!$C:L,COLUMN(J$2),0)),"",VLOOKUP(T_IEA15PL[[#This Row],[Ścieżka Xpath]],ALL!$C:L,COLUMN(J$2),0))</f>
        <v>G0002; R0840</v>
      </c>
      <c r="K160" s="91" t="str">
        <f>IF(ISBLANK(VLOOKUP(T_IEA15PL[[#This Row],[Ścieżka Xpath]],ALL!$C:N,COLUMN(K$2),0)),"",VLOOKUP(T_IEA15PL[[#This Row],[Ścieżka Xpath]],ALL!$C:N,COLUMN(K$2),0))</f>
        <v/>
      </c>
      <c r="L160" s="92" t="str">
        <f>IF(ISBLANK(VLOOKUP(T_IEA15PL[[#This Row],[Ścieżka Xpath]],ALL!$C:O,COLUMN(L$2),0)),"",VLOOKUP(T_IEA15PL[[#This Row],[Ścieżka Xpath]],ALL!$C:O,COLUMN(L$2),0))</f>
        <v/>
      </c>
      <c r="M160" s="92" t="str">
        <f>IF(ISBLANK(VLOOKUP(T_IEA15PL[[#This Row],[Ścieżka Xpath]],ALL!$C:P,COLUMN(M$2),0)),"",VLOOKUP(T_IEA15PL[[#This Row],[Ścieżka Xpath]],ALL!$C:P,COLUMN(M$2),0))</f>
        <v/>
      </c>
      <c r="N160" s="92" t="str">
        <f>IF(ISBLANK(VLOOKUP(T_IEA15PL[[#This Row],[Ścieżka Xpath]],ALL!$C:Q,COLUMN(N$2),0)),"",VLOOKUP(T_IEA15PL[[#This Row],[Ścieżka Xpath]],ALL!$C:Q,COLUMN(N$2),0))</f>
        <v>Nowy element w Fazie 6.</v>
      </c>
      <c r="O160" s="131" t="str">
        <f>IF(ISBLANK(VLOOKUP(T_IEA15PL[[#This Row],[Ścieżka Xpath]],ALL!$C:Q,COLUMN(O$2),0)),"",VLOOKUP(T_IEA15PL[[#This Row],[Ścieżka Xpath]],ALL!$C:Q,COLUMN(O$2),0))</f>
        <v>P6 new element.</v>
      </c>
    </row>
    <row r="161" spans="1:15" ht="30">
      <c r="A161" s="144" t="s">
        <v>327</v>
      </c>
      <c r="B161" s="113">
        <v>159</v>
      </c>
      <c r="C161" s="113" t="str">
        <f>IF(ISBLANK(VLOOKUP(T_IEA15PL[[#This Row],[Ścieżka Xpath]],ALL!$C:E,COLUMN(C$2),0)),"",VLOOKUP(T_IEA15PL[[#This Row],[Ścieżka Xpath]],ALL!$C:E,COLUMN(C$2),0))</f>
        <v>-</v>
      </c>
      <c r="D161" s="117" t="str">
        <f>IF(ISBLANK(VLOOKUP(T_IEA15PL[[#This Row],[Ścieżka Xpath]],ALL!$C:F,COLUMN(D$2),0)),"",VLOOKUP(T_IEA15PL[[#This Row],[Ścieżka Xpath]],ALL!$C:F,COLUMN(D$2),0))</f>
        <v>Kod kraju.</v>
      </c>
      <c r="E161" s="92" t="str">
        <f>IF(ISBLANK(VLOOKUP(T_IEA15PL[[#This Row],[Ścieżka Xpath]],ALL!$C:G,COLUMN(E$2),0)),"",VLOOKUP(T_IEA15PL[[#This Row],[Ścieżka Xpath]],ALL!$C:G,COLUMN(E$2),0))</f>
        <v>Country code.</v>
      </c>
      <c r="F161" s="91" t="str">
        <f>IF(ISBLANK(VLOOKUP(T_IEA15PL[[#This Row],[Ścieżka Xpath]],ALL!$C:H,COLUMN(F$2),0)),"",VLOOKUP(T_IEA15PL[[#This Row],[Ścieżka Xpath]],ALL!$C:H,COLUMN(F$2),0))</f>
        <v/>
      </c>
      <c r="G161" s="91" t="str">
        <f>IF(ISBLANK(VLOOKUP(T_IEA15PL[[#This Row],[Ścieżka Xpath]],ALL!$C:I,COLUMN(G$2),0)),"",VLOOKUP(T_IEA15PL[[#This Row],[Ścieżka Xpath]],ALL!$C:I,COLUMN(G$2),0))</f>
        <v>R</v>
      </c>
      <c r="H161" s="91" t="str">
        <f>IF(ISBLANK(VLOOKUP(T_IEA15PL[[#This Row],[Ścieżka Xpath]],ALL!$C:J,COLUMN(H$2),0)),"",VLOOKUP(T_IEA15PL[[#This Row],[Ścieżka Xpath]],ALL!$C:J,COLUMN(H$2),0))</f>
        <v>a2</v>
      </c>
      <c r="I161" s="125" t="str">
        <f>IF(ISBLANK(VLOOKUP(T_IEA15PL[[#This Row],[Ścieżka Xpath]],ALL!$C:K,COLUMN(I$2),0)),"",VLOOKUP(T_IEA15PL[[#This Row],[Ścieżka Xpath]],ALL!$C:K,COLUMN(I$2),0))</f>
        <v>CL248</v>
      </c>
      <c r="J161" s="125" t="str">
        <f>IF(ISBLANK(VLOOKUP(T_IEA15PL[[#This Row],[Ścieżka Xpath]],ALL!$C:L,COLUMN(J$2),0)),"",VLOOKUP(T_IEA15PL[[#This Row],[Ścieżka Xpath]],ALL!$C:L,COLUMN(J$2),0))</f>
        <v/>
      </c>
      <c r="K161" s="91" t="str">
        <f>IF(ISBLANK(VLOOKUP(T_IEA15PL[[#This Row],[Ścieżka Xpath]],ALL!$C:N,COLUMN(K$2),0)),"",VLOOKUP(T_IEA15PL[[#This Row],[Ścieżka Xpath]],ALL!$C:N,COLUMN(K$2),0))</f>
        <v/>
      </c>
      <c r="L161" s="92" t="str">
        <f>IF(ISBLANK(VLOOKUP(T_IEA15PL[[#This Row],[Ścieżka Xpath]],ALL!$C:O,COLUMN(L$2),0)),"",VLOOKUP(T_IEA15PL[[#This Row],[Ścieżka Xpath]],ALL!$C:O,COLUMN(L$2),0))</f>
        <v/>
      </c>
      <c r="M161" s="92" t="str">
        <f>IF(ISBLANK(VLOOKUP(T_IEA15PL[[#This Row],[Ścieżka Xpath]],ALL!$C:P,COLUMN(M$2),0)),"",VLOOKUP(T_IEA15PL[[#This Row],[Ścieżka Xpath]],ALL!$C:P,COLUMN(M$2),0))</f>
        <v/>
      </c>
      <c r="N161" s="92" t="str">
        <f>IF(ISBLANK(VLOOKUP(T_IEA15PL[[#This Row],[Ścieżka Xpath]],ALL!$C:Q,COLUMN(N$2),0)),"",VLOOKUP(T_IEA15PL[[#This Row],[Ścieżka Xpath]],ALL!$C:Q,COLUMN(N$2),0))</f>
        <v>Nowy element w Fazie 6.</v>
      </c>
      <c r="O161" s="131" t="str">
        <f>IF(ISBLANK(VLOOKUP(T_IEA15PL[[#This Row],[Ścieżka Xpath]],ALL!$C:Q,COLUMN(O$2),0)),"",VLOOKUP(T_IEA15PL[[#This Row],[Ścieżka Xpath]],ALL!$C:Q,COLUMN(O$2),0))</f>
        <v>P6 new element.</v>
      </c>
    </row>
    <row r="162" spans="1:15" ht="30">
      <c r="A162" s="143" t="s">
        <v>328</v>
      </c>
      <c r="B162" s="112">
        <v>160</v>
      </c>
      <c r="C162" s="112" t="str">
        <f>IF(ISBLANK(VLOOKUP(T_IEA15PL[[#This Row],[Ścieżka Xpath]],ALL!$C:E,COLUMN(C$2),0)),"",VLOOKUP(T_IEA15PL[[#This Row],[Ścieżka Xpath]],ALL!$C:E,COLUMN(C$2),0))</f>
        <v>13 03 018 000</v>
      </c>
      <c r="D162" s="116" t="str">
        <f>IF(ISBLANK(VLOOKUP(T_IEA15PL[[#This Row],[Ścieżka Xpath]],ALL!$C:F,COLUMN(D$2),0)),"",VLOOKUP(T_IEA15PL[[#This Row],[Ścieżka Xpath]],ALL!$C:F,COLUMN(D$2),0))</f>
        <v>Adres odbiorcy przesyłki kapitańskiej.</v>
      </c>
      <c r="E162" s="100" t="str">
        <f>IF(ISBLANK(VLOOKUP(T_IEA15PL[[#This Row],[Ścieżka Xpath]],ALL!$C:G,COLUMN(E$2),0)),"",VLOOKUP(T_IEA15PL[[#This Row],[Ścieżka Xpath]],ALL!$C:G,COLUMN(E$2),0))</f>
        <v>Consignee's (of all goods items) address.</v>
      </c>
      <c r="F162" s="79" t="str">
        <f>IF(ISBLANK(VLOOKUP(T_IEA15PL[[#This Row],[Ścieżka Xpath]],ALL!$C:H,COLUMN(F$2),0)),"",VLOOKUP(T_IEA15PL[[#This Row],[Ścieżka Xpath]],ALL!$C:H,COLUMN(F$2),0))</f>
        <v>0..1</v>
      </c>
      <c r="G162" s="79" t="str">
        <f>IF(ISBLANK(VLOOKUP(T_IEA15PL[[#This Row],[Ścieżka Xpath]],ALL!$C:I,COLUMN(G$2),0)),"",VLOOKUP(T_IEA15PL[[#This Row],[Ścieżka Xpath]],ALL!$C:I,COLUMN(G$2),0))</f>
        <v>D</v>
      </c>
      <c r="H162" s="79" t="str">
        <f>IF(ISBLANK(VLOOKUP(T_IEA15PL[[#This Row],[Ścieżka Xpath]],ALL!$C:J,COLUMN(H$2),0)),"",VLOOKUP(T_IEA15PL[[#This Row],[Ścieżka Xpath]],ALL!$C:J,COLUMN(H$2),0))</f>
        <v/>
      </c>
      <c r="I162" s="24" t="str">
        <f>IF(ISBLANK(VLOOKUP(T_IEA15PL[[#This Row],[Ścieżka Xpath]],ALL!$C:K,COLUMN(I$2),0)),"",VLOOKUP(T_IEA15PL[[#This Row],[Ścieżka Xpath]],ALL!$C:K,COLUMN(I$2),0))</f>
        <v/>
      </c>
      <c r="J162" s="24" t="str">
        <f>IF(ISBLANK(VLOOKUP(T_IEA15PL[[#This Row],[Ścieżka Xpath]],ALL!$C:L,COLUMN(J$2),0)),"",VLOOKUP(T_IEA15PL[[#This Row],[Ścieżka Xpath]],ALL!$C:L,COLUMN(J$2),0))</f>
        <v>C0252</v>
      </c>
      <c r="K162" s="79" t="str">
        <f>IF(ISBLANK(VLOOKUP(T_IEA15PL[[#This Row],[Ścieżka Xpath]],ALL!$C:N,COLUMN(K$2),0)),"",VLOOKUP(T_IEA15PL[[#This Row],[Ścieżka Xpath]],ALL!$C:N,COLUMN(K$2),0))</f>
        <v/>
      </c>
      <c r="L162" s="129" t="str">
        <f>IF(ISBLANK(VLOOKUP(T_IEA15PL[[#This Row],[Ścieżka Xpath]],ALL!$C:O,COLUMN(L$2),0)),"",VLOOKUP(T_IEA15PL[[#This Row],[Ścieżka Xpath]],ALL!$C:O,COLUMN(L$2),0))</f>
        <v/>
      </c>
      <c r="M162" s="129" t="str">
        <f>IF(ISBLANK(VLOOKUP(T_IEA15PL[[#This Row],[Ścieżka Xpath]],ALL!$C:P,COLUMN(M$2),0)),"",VLOOKUP(T_IEA15PL[[#This Row],[Ścieżka Xpath]],ALL!$C:P,COLUMN(M$2),0))</f>
        <v/>
      </c>
      <c r="N162" s="129" t="str">
        <f>IF(ISBLANK(VLOOKUP(T_IEA15PL[[#This Row],[Ścieżka Xpath]],ALL!$C:Q,COLUMN(N$2),0)),"",VLOOKUP(T_IEA15PL[[#This Row],[Ścieżka Xpath]],ALL!$C:Q,COLUMN(N$2),0))</f>
        <v>C0250 zastąpiona przez C0252.</v>
      </c>
      <c r="O162" s="130" t="str">
        <f>IF(ISBLANK(VLOOKUP(T_IEA15PL[[#This Row],[Ścieżka Xpath]],ALL!$C:Q,COLUMN(O$2),0)),"",VLOOKUP(T_IEA15PL[[#This Row],[Ścieżka Xpath]],ALL!$C:Q,COLUMN(O$2),0))</f>
        <v>C0250 replaced with C0252.</v>
      </c>
    </row>
    <row r="163" spans="1:15" ht="45">
      <c r="A163" s="144" t="s">
        <v>330</v>
      </c>
      <c r="B163" s="113">
        <v>161</v>
      </c>
      <c r="C163" s="113" t="str">
        <f>IF(ISBLANK(VLOOKUP(T_IEA15PL[[#This Row],[Ścieżka Xpath]],ALL!$C:E,COLUMN(C$2),0)),"",VLOOKUP(T_IEA15PL[[#This Row],[Ścieżka Xpath]],ALL!$C:E,COLUMN(C$2),0))</f>
        <v>13 03 018 019</v>
      </c>
      <c r="D163" s="117" t="str">
        <f>IF(ISBLANK(VLOOKUP(T_IEA15PL[[#This Row],[Ścieżka Xpath]],ALL!$C:F,COLUMN(D$2),0)),"",VLOOKUP(T_IEA15PL[[#This Row],[Ścieżka Xpath]],ALL!$C:F,COLUMN(D$2),0))</f>
        <v>Ulica i numer domu.</v>
      </c>
      <c r="E163" s="92" t="str">
        <f>IF(ISBLANK(VLOOKUP(T_IEA15PL[[#This Row],[Ścieżka Xpath]],ALL!$C:G,COLUMN(E$2),0)),"",VLOOKUP(T_IEA15PL[[#This Row],[Ścieżka Xpath]],ALL!$C:G,COLUMN(E$2),0))</f>
        <v>Street and number.</v>
      </c>
      <c r="F163" s="91" t="str">
        <f>IF(ISBLANK(VLOOKUP(T_IEA15PL[[#This Row],[Ścieżka Xpath]],ALL!$C:H,COLUMN(F$2),0)),"",VLOOKUP(T_IEA15PL[[#This Row],[Ścieżka Xpath]],ALL!$C:H,COLUMN(F$2),0))</f>
        <v/>
      </c>
      <c r="G163" s="91" t="str">
        <f>IF(ISBLANK(VLOOKUP(T_IEA15PL[[#This Row],[Ścieżka Xpath]],ALL!$C:I,COLUMN(G$2),0)),"",VLOOKUP(T_IEA15PL[[#This Row],[Ścieżka Xpath]],ALL!$C:I,COLUMN(G$2),0))</f>
        <v>D</v>
      </c>
      <c r="H163" s="91" t="str">
        <f>IF(ISBLANK(VLOOKUP(T_IEA15PL[[#This Row],[Ścieżka Xpath]],ALL!$C:J,COLUMN(H$2),0)),"",VLOOKUP(T_IEA15PL[[#This Row],[Ścieżka Xpath]],ALL!$C:J,COLUMN(H$2),0))</f>
        <v>an..70</v>
      </c>
      <c r="I163" s="125" t="str">
        <f>IF(ISBLANK(VLOOKUP(T_IEA15PL[[#This Row],[Ścieżka Xpath]],ALL!$C:K,COLUMN(I$2),0)),"",VLOOKUP(T_IEA15PL[[#This Row],[Ścieżka Xpath]],ALL!$C:K,COLUMN(I$2),0))</f>
        <v/>
      </c>
      <c r="J163" s="125" t="str">
        <f>IF(ISBLANK(VLOOKUP(T_IEA15PL[[#This Row],[Ścieżka Xpath]],ALL!$C:L,COLUMN(J$2),0)),"",VLOOKUP(T_IEA15PL[[#This Row],[Ścieżka Xpath]],ALL!$C:L,COLUMN(J$2),0))</f>
        <v>C0036</v>
      </c>
      <c r="K163" s="91" t="str">
        <f>IF(ISBLANK(VLOOKUP(T_IEA15PL[[#This Row],[Ścieżka Xpath]],ALL!$C:N,COLUMN(K$2),0)),"",VLOOKUP(T_IEA15PL[[#This Row],[Ścieżka Xpath]],ALL!$C:N,COLUMN(K$2),0))</f>
        <v/>
      </c>
      <c r="L163" s="92" t="str">
        <f>IF(ISBLANK(VLOOKUP(T_IEA15PL[[#This Row],[Ścieżka Xpath]],ALL!$C:O,COLUMN(L$2),0)),"",VLOOKUP(T_IEA15PL[[#This Row],[Ścieżka Xpath]],ALL!$C:O,COLUMN(L$2),0))</f>
        <v/>
      </c>
      <c r="M163" s="92" t="str">
        <f>IF(ISBLANK(VLOOKUP(T_IEA15PL[[#This Row],[Ścieżka Xpath]],ALL!$C:P,COLUMN(M$2),0)),"",VLOOKUP(T_IEA15PL[[#This Row],[Ścieżka Xpath]],ALL!$C:P,COLUMN(M$2),0))</f>
        <v/>
      </c>
      <c r="N163" s="92" t="str">
        <f>IF(ISBLANK(VLOOKUP(T_IEA15PL[[#This Row],[Ścieżka Xpath]],ALL!$C:Q,COLUMN(N$2),0)),"",VLOOKUP(T_IEA15PL[[#This Row],[Ścieżka Xpath]],ALL!$C:Q,COLUMN(N$2),0))</f>
        <v>Dodanie reguły/warunku. Zmiana wymaglaności (R-&gt;D).</v>
      </c>
      <c r="O163" s="131" t="str">
        <f>IF(ISBLANK(VLOOKUP(T_IEA15PL[[#This Row],[Ścieżka Xpath]],ALL!$C:Q,COLUMN(O$2),0)),"",VLOOKUP(T_IEA15PL[[#This Row],[Ścieżka Xpath]],ALL!$C:Q,COLUMN(O$2),0))</f>
        <v>R/C addition. Optionality change (R-&gt;D).</v>
      </c>
    </row>
    <row r="164" spans="1:15">
      <c r="A164" s="144" t="s">
        <v>331</v>
      </c>
      <c r="B164" s="113">
        <v>162</v>
      </c>
      <c r="C164" s="113" t="str">
        <f>IF(ISBLANK(VLOOKUP(T_IEA15PL[[#This Row],[Ścieżka Xpath]],ALL!$C:E,COLUMN(C$2),0)),"",VLOOKUP(T_IEA15PL[[#This Row],[Ścieżka Xpath]],ALL!$C:E,COLUMN(C$2),0))</f>
        <v>13 03 018 023</v>
      </c>
      <c r="D164" s="117" t="str">
        <f>IF(ISBLANK(VLOOKUP(T_IEA15PL[[#This Row],[Ścieżka Xpath]],ALL!$C:F,COLUMN(D$2),0)),"",VLOOKUP(T_IEA15PL[[#This Row],[Ścieżka Xpath]],ALL!$C:F,COLUMN(D$2),0))</f>
        <v>Ulica.</v>
      </c>
      <c r="E164" s="92" t="str">
        <f>IF(ISBLANK(VLOOKUP(T_IEA15PL[[#This Row],[Ścieżka Xpath]],ALL!$C:G,COLUMN(E$2),0)),"",VLOOKUP(T_IEA15PL[[#This Row],[Ścieżka Xpath]],ALL!$C:G,COLUMN(E$2),0))</f>
        <v>Street.</v>
      </c>
      <c r="F164" s="91" t="str">
        <f>IF(ISBLANK(VLOOKUP(T_IEA15PL[[#This Row],[Ścieżka Xpath]],ALL!$C:H,COLUMN(F$2),0)),"",VLOOKUP(T_IEA15PL[[#This Row],[Ścieżka Xpath]],ALL!$C:H,COLUMN(F$2),0))</f>
        <v/>
      </c>
      <c r="G164" s="91" t="str">
        <f>IF(ISBLANK(VLOOKUP(T_IEA15PL[[#This Row],[Ścieżka Xpath]],ALL!$C:I,COLUMN(G$2),0)),"",VLOOKUP(T_IEA15PL[[#This Row],[Ścieżka Xpath]],ALL!$C:I,COLUMN(G$2),0))</f>
        <v>D</v>
      </c>
      <c r="H164" s="91" t="str">
        <f>IF(ISBLANK(VLOOKUP(T_IEA15PL[[#This Row],[Ścieżka Xpath]],ALL!$C:J,COLUMN(H$2),0)),"",VLOOKUP(T_IEA15PL[[#This Row],[Ścieżka Xpath]],ALL!$C:J,COLUMN(H$2),0))</f>
        <v>an..70</v>
      </c>
      <c r="I164" s="125" t="str">
        <f>IF(ISBLANK(VLOOKUP(T_IEA15PL[[#This Row],[Ścieżka Xpath]],ALL!$C:K,COLUMN(I$2),0)),"",VLOOKUP(T_IEA15PL[[#This Row],[Ścieżka Xpath]],ALL!$C:K,COLUMN(I$2),0))</f>
        <v/>
      </c>
      <c r="J164" s="125" t="str">
        <f>IF(ISBLANK(VLOOKUP(T_IEA15PL[[#This Row],[Ścieżka Xpath]],ALL!$C:L,COLUMN(J$2),0)),"",VLOOKUP(T_IEA15PL[[#This Row],[Ścieżka Xpath]],ALL!$C:L,COLUMN(J$2),0))</f>
        <v>C0037</v>
      </c>
      <c r="K164" s="91" t="str">
        <f>IF(ISBLANK(VLOOKUP(T_IEA15PL[[#This Row],[Ścieżka Xpath]],ALL!$C:N,COLUMN(K$2),0)),"",VLOOKUP(T_IEA15PL[[#This Row],[Ścieżka Xpath]],ALL!$C:N,COLUMN(K$2),0))</f>
        <v/>
      </c>
      <c r="L164" s="92" t="str">
        <f>IF(ISBLANK(VLOOKUP(T_IEA15PL[[#This Row],[Ścieżka Xpath]],ALL!$C:O,COLUMN(L$2),0)),"",VLOOKUP(T_IEA15PL[[#This Row],[Ścieżka Xpath]],ALL!$C:O,COLUMN(L$2),0))</f>
        <v/>
      </c>
      <c r="M164" s="92" t="str">
        <f>IF(ISBLANK(VLOOKUP(T_IEA15PL[[#This Row],[Ścieżka Xpath]],ALL!$C:P,COLUMN(M$2),0)),"",VLOOKUP(T_IEA15PL[[#This Row],[Ścieżka Xpath]],ALL!$C:P,COLUMN(M$2),0))</f>
        <v/>
      </c>
      <c r="N164" s="92" t="str">
        <f>IF(ISBLANK(VLOOKUP(T_IEA15PL[[#This Row],[Ścieżka Xpath]],ALL!$C:Q,COLUMN(N$2),0)),"",VLOOKUP(T_IEA15PL[[#This Row],[Ścieżka Xpath]],ALL!$C:Q,COLUMN(N$2),0))</f>
        <v>Nowy element w Fazie 6.</v>
      </c>
      <c r="O164" s="131" t="str">
        <f>IF(ISBLANK(VLOOKUP(T_IEA15PL[[#This Row],[Ścieżka Xpath]],ALL!$C:Q,COLUMN(O$2),0)),"",VLOOKUP(T_IEA15PL[[#This Row],[Ścieżka Xpath]],ALL!$C:Q,COLUMN(O$2),0))</f>
        <v>P6 new element.</v>
      </c>
    </row>
    <row r="165" spans="1:15">
      <c r="A165" s="144" t="s">
        <v>332</v>
      </c>
      <c r="B165" s="113">
        <v>163</v>
      </c>
      <c r="C165" s="113" t="str">
        <f>IF(ISBLANK(VLOOKUP(T_IEA15PL[[#This Row],[Ścieżka Xpath]],ALL!$C:E,COLUMN(C$2),0)),"",VLOOKUP(T_IEA15PL[[#This Row],[Ścieżka Xpath]],ALL!$C:E,COLUMN(C$2),0))</f>
        <v>13 03 018 024</v>
      </c>
      <c r="D165" s="117" t="str">
        <f>IF(ISBLANK(VLOOKUP(T_IEA15PL[[#This Row],[Ścieżka Xpath]],ALL!$C:F,COLUMN(D$2),0)),"",VLOOKUP(T_IEA15PL[[#This Row],[Ścieżka Xpath]],ALL!$C:F,COLUMN(D$2),0))</f>
        <v>Ulica - dodatkowy wiersz.</v>
      </c>
      <c r="E165" s="92" t="str">
        <f>IF(ISBLANK(VLOOKUP(T_IEA15PL[[#This Row],[Ścieżka Xpath]],ALL!$C:G,COLUMN(E$2),0)),"",VLOOKUP(T_IEA15PL[[#This Row],[Ścieżka Xpath]],ALL!$C:G,COLUMN(E$2),0))</f>
        <v>Street - additional line.</v>
      </c>
      <c r="F165" s="91" t="str">
        <f>IF(ISBLANK(VLOOKUP(T_IEA15PL[[#This Row],[Ścieżka Xpath]],ALL!$C:H,COLUMN(F$2),0)),"",VLOOKUP(T_IEA15PL[[#This Row],[Ścieżka Xpath]],ALL!$C:H,COLUMN(F$2),0))</f>
        <v/>
      </c>
      <c r="G165" s="91" t="str">
        <f>IF(ISBLANK(VLOOKUP(T_IEA15PL[[#This Row],[Ścieżka Xpath]],ALL!$C:I,COLUMN(G$2),0)),"",VLOOKUP(T_IEA15PL[[#This Row],[Ścieżka Xpath]],ALL!$C:I,COLUMN(G$2),0))</f>
        <v>D</v>
      </c>
      <c r="H165" s="91" t="str">
        <f>IF(ISBLANK(VLOOKUP(T_IEA15PL[[#This Row],[Ścieżka Xpath]],ALL!$C:J,COLUMN(H$2),0)),"",VLOOKUP(T_IEA15PL[[#This Row],[Ścieżka Xpath]],ALL!$C:J,COLUMN(H$2),0))</f>
        <v>an..70</v>
      </c>
      <c r="I165" s="125" t="str">
        <f>IF(ISBLANK(VLOOKUP(T_IEA15PL[[#This Row],[Ścieżka Xpath]],ALL!$C:K,COLUMN(I$2),0)),"",VLOOKUP(T_IEA15PL[[#This Row],[Ścieżka Xpath]],ALL!$C:K,COLUMN(I$2),0))</f>
        <v/>
      </c>
      <c r="J165" s="125" t="str">
        <f>IF(ISBLANK(VLOOKUP(T_IEA15PL[[#This Row],[Ścieżka Xpath]],ALL!$C:L,COLUMN(J$2),0)),"",VLOOKUP(T_IEA15PL[[#This Row],[Ścieżka Xpath]],ALL!$C:L,COLUMN(J$2),0))</f>
        <v>C0038</v>
      </c>
      <c r="K165" s="91" t="str">
        <f>IF(ISBLANK(VLOOKUP(T_IEA15PL[[#This Row],[Ścieżka Xpath]],ALL!$C:N,COLUMN(K$2),0)),"",VLOOKUP(T_IEA15PL[[#This Row],[Ścieżka Xpath]],ALL!$C:N,COLUMN(K$2),0))</f>
        <v/>
      </c>
      <c r="L165" s="92" t="str">
        <f>IF(ISBLANK(VLOOKUP(T_IEA15PL[[#This Row],[Ścieżka Xpath]],ALL!$C:O,COLUMN(L$2),0)),"",VLOOKUP(T_IEA15PL[[#This Row],[Ścieżka Xpath]],ALL!$C:O,COLUMN(L$2),0))</f>
        <v/>
      </c>
      <c r="M165" s="92" t="str">
        <f>IF(ISBLANK(VLOOKUP(T_IEA15PL[[#This Row],[Ścieżka Xpath]],ALL!$C:P,COLUMN(M$2),0)),"",VLOOKUP(T_IEA15PL[[#This Row],[Ścieżka Xpath]],ALL!$C:P,COLUMN(M$2),0))</f>
        <v/>
      </c>
      <c r="N165" s="92" t="str">
        <f>IF(ISBLANK(VLOOKUP(T_IEA15PL[[#This Row],[Ścieżka Xpath]],ALL!$C:Q,COLUMN(N$2),0)),"",VLOOKUP(T_IEA15PL[[#This Row],[Ścieżka Xpath]],ALL!$C:Q,COLUMN(N$2),0))</f>
        <v>Nowy element w Fazie 6.</v>
      </c>
      <c r="O165" s="131" t="str">
        <f>IF(ISBLANK(VLOOKUP(T_IEA15PL[[#This Row],[Ścieżka Xpath]],ALL!$C:Q,COLUMN(O$2),0)),"",VLOOKUP(T_IEA15PL[[#This Row],[Ścieżka Xpath]],ALL!$C:Q,COLUMN(O$2),0))</f>
        <v>P6 new element.</v>
      </c>
    </row>
    <row r="166" spans="1:15">
      <c r="A166" s="144" t="s">
        <v>333</v>
      </c>
      <c r="B166" s="113">
        <v>164</v>
      </c>
      <c r="C166" s="113" t="str">
        <f>IF(ISBLANK(VLOOKUP(T_IEA15PL[[#This Row],[Ścieżka Xpath]],ALL!$C:E,COLUMN(C$2),0)),"",VLOOKUP(T_IEA15PL[[#This Row],[Ścieżka Xpath]],ALL!$C:E,COLUMN(C$2),0))</f>
        <v>13 03 018 025</v>
      </c>
      <c r="D166" s="117" t="str">
        <f>IF(ISBLANK(VLOOKUP(T_IEA15PL[[#This Row],[Ścieżka Xpath]],ALL!$C:F,COLUMN(D$2),0)),"",VLOOKUP(T_IEA15PL[[#This Row],[Ścieżka Xpath]],ALL!$C:F,COLUMN(D$2),0))</f>
        <v>Numer ulicy.</v>
      </c>
      <c r="E166" s="92" t="str">
        <f>IF(ISBLANK(VLOOKUP(T_IEA15PL[[#This Row],[Ścieżka Xpath]],ALL!$C:G,COLUMN(E$2),0)),"",VLOOKUP(T_IEA15PL[[#This Row],[Ścieżka Xpath]],ALL!$C:G,COLUMN(E$2),0))</f>
        <v>Street number.</v>
      </c>
      <c r="F166" s="91" t="str">
        <f>IF(ISBLANK(VLOOKUP(T_IEA15PL[[#This Row],[Ścieżka Xpath]],ALL!$C:H,COLUMN(F$2),0)),"",VLOOKUP(T_IEA15PL[[#This Row],[Ścieżka Xpath]],ALL!$C:H,COLUMN(F$2),0))</f>
        <v/>
      </c>
      <c r="G166" s="91" t="str">
        <f>IF(ISBLANK(VLOOKUP(T_IEA15PL[[#This Row],[Ścieżka Xpath]],ALL!$C:I,COLUMN(G$2),0)),"",VLOOKUP(T_IEA15PL[[#This Row],[Ścieżka Xpath]],ALL!$C:I,COLUMN(G$2),0))</f>
        <v>D</v>
      </c>
      <c r="H166" s="91" t="str">
        <f>IF(ISBLANK(VLOOKUP(T_IEA15PL[[#This Row],[Ścieżka Xpath]],ALL!$C:J,COLUMN(H$2),0)),"",VLOOKUP(T_IEA15PL[[#This Row],[Ścieżka Xpath]],ALL!$C:J,COLUMN(H$2),0))</f>
        <v>an..35</v>
      </c>
      <c r="I166" s="125" t="str">
        <f>IF(ISBLANK(VLOOKUP(T_IEA15PL[[#This Row],[Ścieżka Xpath]],ALL!$C:K,COLUMN(I$2),0)),"",VLOOKUP(T_IEA15PL[[#This Row],[Ścieżka Xpath]],ALL!$C:K,COLUMN(I$2),0))</f>
        <v/>
      </c>
      <c r="J166" s="125" t="str">
        <f>IF(ISBLANK(VLOOKUP(T_IEA15PL[[#This Row],[Ścieżka Xpath]],ALL!$C:L,COLUMN(J$2),0)),"",VLOOKUP(T_IEA15PL[[#This Row],[Ścieżka Xpath]],ALL!$C:L,COLUMN(J$2),0))</f>
        <v>C0039</v>
      </c>
      <c r="K166" s="91" t="str">
        <f>IF(ISBLANK(VLOOKUP(T_IEA15PL[[#This Row],[Ścieżka Xpath]],ALL!$C:N,COLUMN(K$2),0)),"",VLOOKUP(T_IEA15PL[[#This Row],[Ścieżka Xpath]],ALL!$C:N,COLUMN(K$2),0))</f>
        <v/>
      </c>
      <c r="L166" s="92" t="str">
        <f>IF(ISBLANK(VLOOKUP(T_IEA15PL[[#This Row],[Ścieżka Xpath]],ALL!$C:O,COLUMN(L$2),0)),"",VLOOKUP(T_IEA15PL[[#This Row],[Ścieżka Xpath]],ALL!$C:O,COLUMN(L$2),0))</f>
        <v/>
      </c>
      <c r="M166" s="92" t="str">
        <f>IF(ISBLANK(VLOOKUP(T_IEA15PL[[#This Row],[Ścieżka Xpath]],ALL!$C:P,COLUMN(M$2),0)),"",VLOOKUP(T_IEA15PL[[#This Row],[Ścieżka Xpath]],ALL!$C:P,COLUMN(M$2),0))</f>
        <v/>
      </c>
      <c r="N166" s="92" t="str">
        <f>IF(ISBLANK(VLOOKUP(T_IEA15PL[[#This Row],[Ścieżka Xpath]],ALL!$C:Q,COLUMN(N$2),0)),"",VLOOKUP(T_IEA15PL[[#This Row],[Ścieżka Xpath]],ALL!$C:Q,COLUMN(N$2),0))</f>
        <v>Nowy element w Fazie 6.</v>
      </c>
      <c r="O166" s="131" t="str">
        <f>IF(ISBLANK(VLOOKUP(T_IEA15PL[[#This Row],[Ścieżka Xpath]],ALL!$C:Q,COLUMN(O$2),0)),"",VLOOKUP(T_IEA15PL[[#This Row],[Ścieżka Xpath]],ALL!$C:Q,COLUMN(O$2),0))</f>
        <v>P6 new element.</v>
      </c>
    </row>
    <row r="167" spans="1:15" ht="30">
      <c r="A167" s="144" t="s">
        <v>334</v>
      </c>
      <c r="B167" s="113">
        <v>165</v>
      </c>
      <c r="C167" s="113" t="str">
        <f>IF(ISBLANK(VLOOKUP(T_IEA15PL[[#This Row],[Ścieżka Xpath]],ALL!$C:E,COLUMN(C$2),0)),"",VLOOKUP(T_IEA15PL[[#This Row],[Ścieżka Xpath]],ALL!$C:E,COLUMN(C$2),0))</f>
        <v>13 03 018 021</v>
      </c>
      <c r="D167" s="117" t="str">
        <f>IF(ISBLANK(VLOOKUP(T_IEA15PL[[#This Row],[Ścieżka Xpath]],ALL!$C:F,COLUMN(D$2),0)),"",VLOOKUP(T_IEA15PL[[#This Row],[Ścieżka Xpath]],ALL!$C:F,COLUMN(D$2),0))</f>
        <v>Kod pocztowy.</v>
      </c>
      <c r="E167" s="92" t="str">
        <f>IF(ISBLANK(VLOOKUP(T_IEA15PL[[#This Row],[Ścieżka Xpath]],ALL!$C:G,COLUMN(E$2),0)),"",VLOOKUP(T_IEA15PL[[#This Row],[Ścieżka Xpath]],ALL!$C:G,COLUMN(E$2),0))</f>
        <v>ZIP, postcode.</v>
      </c>
      <c r="F167" s="91" t="str">
        <f>IF(ISBLANK(VLOOKUP(T_IEA15PL[[#This Row],[Ścieżka Xpath]],ALL!$C:H,COLUMN(F$2),0)),"",VLOOKUP(T_IEA15PL[[#This Row],[Ścieżka Xpath]],ALL!$C:H,COLUMN(F$2),0))</f>
        <v/>
      </c>
      <c r="G167" s="91" t="str">
        <f>IF(ISBLANK(VLOOKUP(T_IEA15PL[[#This Row],[Ścieżka Xpath]],ALL!$C:I,COLUMN(G$2),0)),"",VLOOKUP(T_IEA15PL[[#This Row],[Ścieżka Xpath]],ALL!$C:I,COLUMN(G$2),0))</f>
        <v>D</v>
      </c>
      <c r="H167" s="91" t="str">
        <f>IF(ISBLANK(VLOOKUP(T_IEA15PL[[#This Row],[Ścieżka Xpath]],ALL!$C:J,COLUMN(H$2),0)),"",VLOOKUP(T_IEA15PL[[#This Row],[Ścieżka Xpath]],ALL!$C:J,COLUMN(H$2),0))</f>
        <v>an..17</v>
      </c>
      <c r="I167" s="125" t="str">
        <f>IF(ISBLANK(VLOOKUP(T_IEA15PL[[#This Row],[Ścieżka Xpath]],ALL!$C:K,COLUMN(I$2),0)),"",VLOOKUP(T_IEA15PL[[#This Row],[Ścieżka Xpath]],ALL!$C:K,COLUMN(I$2),0))</f>
        <v/>
      </c>
      <c r="J167" s="125" t="str">
        <f>IF(ISBLANK(VLOOKUP(T_IEA15PL[[#This Row],[Ścieżka Xpath]],ALL!$C:L,COLUMN(J$2),0)),"",VLOOKUP(T_IEA15PL[[#This Row],[Ścieżka Xpath]],ALL!$C:L,COLUMN(J$2),0))</f>
        <v>C0506</v>
      </c>
      <c r="K167" s="91" t="str">
        <f>IF(ISBLANK(VLOOKUP(T_IEA15PL[[#This Row],[Ścieżka Xpath]],ALL!$C:N,COLUMN(K$2),0)),"",VLOOKUP(T_IEA15PL[[#This Row],[Ścieżka Xpath]],ALL!$C:N,COLUMN(K$2),0))</f>
        <v/>
      </c>
      <c r="L167" s="92" t="str">
        <f>IF(ISBLANK(VLOOKUP(T_IEA15PL[[#This Row],[Ścieżka Xpath]],ALL!$C:O,COLUMN(L$2),0)),"",VLOOKUP(T_IEA15PL[[#This Row],[Ścieżka Xpath]],ALL!$C:O,COLUMN(L$2),0))</f>
        <v/>
      </c>
      <c r="M167" s="92" t="str">
        <f>IF(ISBLANK(VLOOKUP(T_IEA15PL[[#This Row],[Ścieżka Xpath]],ALL!$C:P,COLUMN(M$2),0)),"",VLOOKUP(T_IEA15PL[[#This Row],[Ścieżka Xpath]],ALL!$C:P,COLUMN(M$2),0))</f>
        <v/>
      </c>
      <c r="N167" s="92" t="str">
        <f>IF(ISBLANK(VLOOKUP(T_IEA15PL[[#This Row],[Ścieżka Xpath]],ALL!$C:Q,COLUMN(N$2),0)),"",VLOOKUP(T_IEA15PL[[#This Row],[Ścieżka Xpath]],ALL!$C:Q,COLUMN(N$2),0))</f>
        <v>C0505 zastąpiona przez C0506.</v>
      </c>
      <c r="O167" s="131" t="str">
        <f>IF(ISBLANK(VLOOKUP(T_IEA15PL[[#This Row],[Ścieżka Xpath]],ALL!$C:Q,COLUMN(O$2),0)),"",VLOOKUP(T_IEA15PL[[#This Row],[Ścieżka Xpath]],ALL!$C:Q,COLUMN(O$2),0))</f>
        <v>C0505 replaced with C0506.</v>
      </c>
    </row>
    <row r="168" spans="1:15">
      <c r="A168" s="144" t="s">
        <v>335</v>
      </c>
      <c r="B168" s="113">
        <v>166</v>
      </c>
      <c r="C168" s="113" t="str">
        <f>IF(ISBLANK(VLOOKUP(T_IEA15PL[[#This Row],[Ścieżka Xpath]],ALL!$C:E,COLUMN(C$2),0)),"",VLOOKUP(T_IEA15PL[[#This Row],[Ścieżka Xpath]],ALL!$C:E,COLUMN(C$2),0))</f>
        <v>13 03 018 022</v>
      </c>
      <c r="D168" s="117" t="str">
        <f>IF(ISBLANK(VLOOKUP(T_IEA15PL[[#This Row],[Ścieżka Xpath]],ALL!$C:F,COLUMN(D$2),0)),"",VLOOKUP(T_IEA15PL[[#This Row],[Ścieżka Xpath]],ALL!$C:F,COLUMN(D$2),0))</f>
        <v>Miasto.</v>
      </c>
      <c r="E168" s="92" t="str">
        <f>IF(ISBLANK(VLOOKUP(T_IEA15PL[[#This Row],[Ścieżka Xpath]],ALL!$C:G,COLUMN(E$2),0)),"",VLOOKUP(T_IEA15PL[[#This Row],[Ścieżka Xpath]],ALL!$C:G,COLUMN(E$2),0))</f>
        <v>City.</v>
      </c>
      <c r="F168" s="91" t="str">
        <f>IF(ISBLANK(VLOOKUP(T_IEA15PL[[#This Row],[Ścieżka Xpath]],ALL!$C:H,COLUMN(F$2),0)),"",VLOOKUP(T_IEA15PL[[#This Row],[Ścieżka Xpath]],ALL!$C:H,COLUMN(F$2),0))</f>
        <v/>
      </c>
      <c r="G168" s="91" t="str">
        <f>IF(ISBLANK(VLOOKUP(T_IEA15PL[[#This Row],[Ścieżka Xpath]],ALL!$C:I,COLUMN(G$2),0)),"",VLOOKUP(T_IEA15PL[[#This Row],[Ścieżka Xpath]],ALL!$C:I,COLUMN(G$2),0))</f>
        <v>R</v>
      </c>
      <c r="H168" s="91" t="str">
        <f>IF(ISBLANK(VLOOKUP(T_IEA15PL[[#This Row],[Ścieżka Xpath]],ALL!$C:J,COLUMN(H$2),0)),"",VLOOKUP(T_IEA15PL[[#This Row],[Ścieżka Xpath]],ALL!$C:J,COLUMN(H$2),0))</f>
        <v>an..35</v>
      </c>
      <c r="I168" s="125" t="str">
        <f>IF(ISBLANK(VLOOKUP(T_IEA15PL[[#This Row],[Ścieżka Xpath]],ALL!$C:K,COLUMN(I$2),0)),"",VLOOKUP(T_IEA15PL[[#This Row],[Ścieżka Xpath]],ALL!$C:K,COLUMN(I$2),0))</f>
        <v/>
      </c>
      <c r="J168" s="125" t="str">
        <f>IF(ISBLANK(VLOOKUP(T_IEA15PL[[#This Row],[Ścieżka Xpath]],ALL!$C:L,COLUMN(J$2),0)),"",VLOOKUP(T_IEA15PL[[#This Row],[Ścieżka Xpath]],ALL!$C:L,COLUMN(J$2),0))</f>
        <v/>
      </c>
      <c r="K168" s="91" t="str">
        <f>IF(ISBLANK(VLOOKUP(T_IEA15PL[[#This Row],[Ścieżka Xpath]],ALL!$C:N,COLUMN(K$2),0)),"",VLOOKUP(T_IEA15PL[[#This Row],[Ścieżka Xpath]],ALL!$C:N,COLUMN(K$2),0))</f>
        <v/>
      </c>
      <c r="L168" s="92" t="str">
        <f>IF(ISBLANK(VLOOKUP(T_IEA15PL[[#This Row],[Ścieżka Xpath]],ALL!$C:O,COLUMN(L$2),0)),"",VLOOKUP(T_IEA15PL[[#This Row],[Ścieżka Xpath]],ALL!$C:O,COLUMN(L$2),0))</f>
        <v/>
      </c>
      <c r="M168" s="92" t="str">
        <f>IF(ISBLANK(VLOOKUP(T_IEA15PL[[#This Row],[Ścieżka Xpath]],ALL!$C:P,COLUMN(M$2),0)),"",VLOOKUP(T_IEA15PL[[#This Row],[Ścieżka Xpath]],ALL!$C:P,COLUMN(M$2),0))</f>
        <v/>
      </c>
      <c r="N168" s="92" t="str">
        <f>IF(ISBLANK(VLOOKUP(T_IEA15PL[[#This Row],[Ścieżka Xpath]],ALL!$C:Q,COLUMN(N$2),0)),"",VLOOKUP(T_IEA15PL[[#This Row],[Ścieżka Xpath]],ALL!$C:Q,COLUMN(N$2),0))</f>
        <v/>
      </c>
      <c r="O168" s="131" t="str">
        <f>IF(ISBLANK(VLOOKUP(T_IEA15PL[[#This Row],[Ścieżka Xpath]],ALL!$C:Q,COLUMN(O$2),0)),"",VLOOKUP(T_IEA15PL[[#This Row],[Ścieżka Xpath]],ALL!$C:Q,COLUMN(O$2),0))</f>
        <v/>
      </c>
    </row>
    <row r="169" spans="1:15">
      <c r="A169" s="144" t="s">
        <v>336</v>
      </c>
      <c r="B169" s="113">
        <v>167</v>
      </c>
      <c r="C169" s="113" t="str">
        <f>IF(ISBLANK(VLOOKUP(T_IEA15PL[[#This Row],[Ścieżka Xpath]],ALL!$C:E,COLUMN(C$2),0)),"",VLOOKUP(T_IEA15PL[[#This Row],[Ścieżka Xpath]],ALL!$C:E,COLUMN(C$2),0))</f>
        <v>13 03 018 020</v>
      </c>
      <c r="D169" s="117" t="str">
        <f>IF(ISBLANK(VLOOKUP(T_IEA15PL[[#This Row],[Ścieżka Xpath]],ALL!$C:F,COLUMN(D$2),0)),"",VLOOKUP(T_IEA15PL[[#This Row],[Ścieżka Xpath]],ALL!$C:F,COLUMN(D$2),0))</f>
        <v>Kod kraju.</v>
      </c>
      <c r="E169" s="92" t="str">
        <f>IF(ISBLANK(VLOOKUP(T_IEA15PL[[#This Row],[Ścieżka Xpath]],ALL!$C:G,COLUMN(E$2),0)),"",VLOOKUP(T_IEA15PL[[#This Row],[Ścieżka Xpath]],ALL!$C:G,COLUMN(E$2),0))</f>
        <v>Country code.</v>
      </c>
      <c r="F169" s="91" t="str">
        <f>IF(ISBLANK(VLOOKUP(T_IEA15PL[[#This Row],[Ścieżka Xpath]],ALL!$C:H,COLUMN(F$2),0)),"",VLOOKUP(T_IEA15PL[[#This Row],[Ścieżka Xpath]],ALL!$C:H,COLUMN(F$2),0))</f>
        <v/>
      </c>
      <c r="G169" s="91" t="str">
        <f>IF(ISBLANK(VLOOKUP(T_IEA15PL[[#This Row],[Ścieżka Xpath]],ALL!$C:I,COLUMN(G$2),0)),"",VLOOKUP(T_IEA15PL[[#This Row],[Ścieżka Xpath]],ALL!$C:I,COLUMN(G$2),0))</f>
        <v>R</v>
      </c>
      <c r="H169" s="91" t="str">
        <f>IF(ISBLANK(VLOOKUP(T_IEA15PL[[#This Row],[Ścieżka Xpath]],ALL!$C:J,COLUMN(H$2),0)),"",VLOOKUP(T_IEA15PL[[#This Row],[Ścieżka Xpath]],ALL!$C:J,COLUMN(H$2),0))</f>
        <v>a2</v>
      </c>
      <c r="I169" s="125" t="str">
        <f>IF(ISBLANK(VLOOKUP(T_IEA15PL[[#This Row],[Ścieżka Xpath]],ALL!$C:K,COLUMN(I$2),0)),"",VLOOKUP(T_IEA15PL[[#This Row],[Ścieżka Xpath]],ALL!$C:K,COLUMN(I$2),0))</f>
        <v>CL248</v>
      </c>
      <c r="J169" s="125" t="str">
        <f>IF(ISBLANK(VLOOKUP(T_IEA15PL[[#This Row],[Ścieżka Xpath]],ALL!$C:L,COLUMN(J$2),0)),"",VLOOKUP(T_IEA15PL[[#This Row],[Ścieżka Xpath]],ALL!$C:L,COLUMN(J$2),0))</f>
        <v/>
      </c>
      <c r="K169" s="91" t="str">
        <f>IF(ISBLANK(VLOOKUP(T_IEA15PL[[#This Row],[Ścieżka Xpath]],ALL!$C:N,COLUMN(K$2),0)),"",VLOOKUP(T_IEA15PL[[#This Row],[Ścieżka Xpath]],ALL!$C:N,COLUMN(K$2),0))</f>
        <v/>
      </c>
      <c r="L169" s="92" t="str">
        <f>IF(ISBLANK(VLOOKUP(T_IEA15PL[[#This Row],[Ścieżka Xpath]],ALL!$C:O,COLUMN(L$2),0)),"",VLOOKUP(T_IEA15PL[[#This Row],[Ścieżka Xpath]],ALL!$C:O,COLUMN(L$2),0))</f>
        <v/>
      </c>
      <c r="M169" s="92" t="str">
        <f>IF(ISBLANK(VLOOKUP(T_IEA15PL[[#This Row],[Ścieżka Xpath]],ALL!$C:P,COLUMN(M$2),0)),"",VLOOKUP(T_IEA15PL[[#This Row],[Ścieżka Xpath]],ALL!$C:P,COLUMN(M$2),0))</f>
        <v/>
      </c>
      <c r="N169" s="92" t="str">
        <f>IF(ISBLANK(VLOOKUP(T_IEA15PL[[#This Row],[Ścieżka Xpath]],ALL!$C:Q,COLUMN(N$2),0)),"",VLOOKUP(T_IEA15PL[[#This Row],[Ścieżka Xpath]],ALL!$C:Q,COLUMN(N$2),0))</f>
        <v/>
      </c>
      <c r="O169" s="131" t="str">
        <f>IF(ISBLANK(VLOOKUP(T_IEA15PL[[#This Row],[Ścieżka Xpath]],ALL!$C:Q,COLUMN(O$2),0)),"",VLOOKUP(T_IEA15PL[[#This Row],[Ścieżka Xpath]],ALL!$C:Q,COLUMN(O$2),0))</f>
        <v/>
      </c>
    </row>
    <row r="170" spans="1:15">
      <c r="A170" s="144" t="s">
        <v>337</v>
      </c>
      <c r="B170" s="113">
        <v>168</v>
      </c>
      <c r="C170" s="113" t="str">
        <f>IF(ISBLANK(VLOOKUP(T_IEA15PL[[#This Row],[Ścieżka Xpath]],ALL!$C:E,COLUMN(C$2),0)),"",VLOOKUP(T_IEA15PL[[#This Row],[Ścieżka Xpath]],ALL!$C:E,COLUMN(C$2),0))</f>
        <v>13 03 018 027</v>
      </c>
      <c r="D170" s="117" t="str">
        <f>IF(ISBLANK(VLOOKUP(T_IEA15PL[[#This Row],[Ścieżka Xpath]],ALL!$C:F,COLUMN(D$2),0)),"",VLOOKUP(T_IEA15PL[[#This Row],[Ścieżka Xpath]],ALL!$C:F,COLUMN(D$2),0))</f>
        <v>Podpodział.</v>
      </c>
      <c r="E170" s="92" t="str">
        <f>IF(ISBLANK(VLOOKUP(T_IEA15PL[[#This Row],[Ścieżka Xpath]],ALL!$C:G,COLUMN(E$2),0)),"",VLOOKUP(T_IEA15PL[[#This Row],[Ścieżka Xpath]],ALL!$C:G,COLUMN(E$2),0))</f>
        <v>Subdivision.</v>
      </c>
      <c r="F170" s="91" t="str">
        <f>IF(ISBLANK(VLOOKUP(T_IEA15PL[[#This Row],[Ścieżka Xpath]],ALL!$C:H,COLUMN(F$2),0)),"",VLOOKUP(T_IEA15PL[[#This Row],[Ścieżka Xpath]],ALL!$C:H,COLUMN(F$2),0))</f>
        <v/>
      </c>
      <c r="G170" s="91" t="str">
        <f>IF(ISBLANK(VLOOKUP(T_IEA15PL[[#This Row],[Ścieżka Xpath]],ALL!$C:I,COLUMN(G$2),0)),"",VLOOKUP(T_IEA15PL[[#This Row],[Ścieżka Xpath]],ALL!$C:I,COLUMN(G$2),0))</f>
        <v>D</v>
      </c>
      <c r="H170" s="91" t="str">
        <f>IF(ISBLANK(VLOOKUP(T_IEA15PL[[#This Row],[Ścieżka Xpath]],ALL!$C:J,COLUMN(H$2),0)),"",VLOOKUP(T_IEA15PL[[#This Row],[Ścieżka Xpath]],ALL!$C:J,COLUMN(H$2),0))</f>
        <v>an..35</v>
      </c>
      <c r="I170" s="125" t="str">
        <f>IF(ISBLANK(VLOOKUP(T_IEA15PL[[#This Row],[Ścieżka Xpath]],ALL!$C:K,COLUMN(I$2),0)),"",VLOOKUP(T_IEA15PL[[#This Row],[Ścieżka Xpath]],ALL!$C:K,COLUMN(I$2),0))</f>
        <v/>
      </c>
      <c r="J170" s="125" t="str">
        <f>IF(ISBLANK(VLOOKUP(T_IEA15PL[[#This Row],[Ścieżka Xpath]],ALL!$C:L,COLUMN(J$2),0)),"",VLOOKUP(T_IEA15PL[[#This Row],[Ścieżka Xpath]],ALL!$C:L,COLUMN(J$2),0))</f>
        <v>C0041</v>
      </c>
      <c r="K170" s="91" t="str">
        <f>IF(ISBLANK(VLOOKUP(T_IEA15PL[[#This Row],[Ścieżka Xpath]],ALL!$C:N,COLUMN(K$2),0)),"",VLOOKUP(T_IEA15PL[[#This Row],[Ścieżka Xpath]],ALL!$C:N,COLUMN(K$2),0))</f>
        <v/>
      </c>
      <c r="L170" s="92" t="str">
        <f>IF(ISBLANK(VLOOKUP(T_IEA15PL[[#This Row],[Ścieżka Xpath]],ALL!$C:O,COLUMN(L$2),0)),"",VLOOKUP(T_IEA15PL[[#This Row],[Ścieżka Xpath]],ALL!$C:O,COLUMN(L$2),0))</f>
        <v/>
      </c>
      <c r="M170" s="92" t="str">
        <f>IF(ISBLANK(VLOOKUP(T_IEA15PL[[#This Row],[Ścieżka Xpath]],ALL!$C:P,COLUMN(M$2),0)),"",VLOOKUP(T_IEA15PL[[#This Row],[Ścieżka Xpath]],ALL!$C:P,COLUMN(M$2),0))</f>
        <v/>
      </c>
      <c r="N170" s="92" t="str">
        <f>IF(ISBLANK(VLOOKUP(T_IEA15PL[[#This Row],[Ścieżka Xpath]],ALL!$C:Q,COLUMN(N$2),0)),"",VLOOKUP(T_IEA15PL[[#This Row],[Ścieżka Xpath]],ALL!$C:Q,COLUMN(N$2),0))</f>
        <v>Nowy element w Fazie 6.</v>
      </c>
      <c r="O170" s="131" t="str">
        <f>IF(ISBLANK(VLOOKUP(T_IEA15PL[[#This Row],[Ścieżka Xpath]],ALL!$C:Q,COLUMN(O$2),0)),"",VLOOKUP(T_IEA15PL[[#This Row],[Ścieżka Xpath]],ALL!$C:Q,COLUMN(O$2),0))</f>
        <v>P6 new element.</v>
      </c>
    </row>
    <row r="171" spans="1:15">
      <c r="A171" s="144" t="s">
        <v>338</v>
      </c>
      <c r="B171" s="113">
        <v>169</v>
      </c>
      <c r="C171" s="113" t="str">
        <f>IF(ISBLANK(VLOOKUP(T_IEA15PL[[#This Row],[Ścieżka Xpath]],ALL!$C:E,COLUMN(C$2),0)),"",VLOOKUP(T_IEA15PL[[#This Row],[Ścieżka Xpath]],ALL!$C:E,COLUMN(C$2),0))</f>
        <v>13 03 018 026</v>
      </c>
      <c r="D171" s="117" t="str">
        <f>IF(ISBLANK(VLOOKUP(T_IEA15PL[[#This Row],[Ścieżka Xpath]],ALL!$C:F,COLUMN(D$2),0)),"",VLOOKUP(T_IEA15PL[[#This Row],[Ścieżka Xpath]],ALL!$C:F,COLUMN(D$2),0))</f>
        <v>Skrytka pocztowa</v>
      </c>
      <c r="E171" s="92" t="str">
        <f>IF(ISBLANK(VLOOKUP(T_IEA15PL[[#This Row],[Ścieżka Xpath]],ALL!$C:G,COLUMN(E$2),0)),"",VLOOKUP(T_IEA15PL[[#This Row],[Ścieżka Xpath]],ALL!$C:G,COLUMN(E$2),0))</f>
        <v>Post office box.</v>
      </c>
      <c r="F171" s="91" t="str">
        <f>IF(ISBLANK(VLOOKUP(T_IEA15PL[[#This Row],[Ścieżka Xpath]],ALL!$C:H,COLUMN(F$2),0)),"",VLOOKUP(T_IEA15PL[[#This Row],[Ścieżka Xpath]],ALL!$C:H,COLUMN(F$2),0))</f>
        <v/>
      </c>
      <c r="G171" s="91" t="str">
        <f>IF(ISBLANK(VLOOKUP(T_IEA15PL[[#This Row],[Ścieżka Xpath]],ALL!$C:I,COLUMN(G$2),0)),"",VLOOKUP(T_IEA15PL[[#This Row],[Ścieżka Xpath]],ALL!$C:I,COLUMN(G$2),0))</f>
        <v>D</v>
      </c>
      <c r="H171" s="91" t="str">
        <f>IF(ISBLANK(VLOOKUP(T_IEA15PL[[#This Row],[Ścieżka Xpath]],ALL!$C:J,COLUMN(H$2),0)),"",VLOOKUP(T_IEA15PL[[#This Row],[Ścieżka Xpath]],ALL!$C:J,COLUMN(H$2),0))</f>
        <v>an..70</v>
      </c>
      <c r="I171" s="125" t="str">
        <f>IF(ISBLANK(VLOOKUP(T_IEA15PL[[#This Row],[Ścieżka Xpath]],ALL!$C:K,COLUMN(I$2),0)),"",VLOOKUP(T_IEA15PL[[#This Row],[Ścieżka Xpath]],ALL!$C:K,COLUMN(I$2),0))</f>
        <v/>
      </c>
      <c r="J171" s="125" t="str">
        <f>IF(ISBLANK(VLOOKUP(T_IEA15PL[[#This Row],[Ścieżka Xpath]],ALL!$C:L,COLUMN(J$2),0)),"",VLOOKUP(T_IEA15PL[[#This Row],[Ścieżka Xpath]],ALL!$C:L,COLUMN(J$2),0))</f>
        <v>C0054</v>
      </c>
      <c r="K171" s="91" t="str">
        <f>IF(ISBLANK(VLOOKUP(T_IEA15PL[[#This Row],[Ścieżka Xpath]],ALL!$C:N,COLUMN(K$2),0)),"",VLOOKUP(T_IEA15PL[[#This Row],[Ścieżka Xpath]],ALL!$C:N,COLUMN(K$2),0))</f>
        <v/>
      </c>
      <c r="L171" s="92" t="str">
        <f>IF(ISBLANK(VLOOKUP(T_IEA15PL[[#This Row],[Ścieżka Xpath]],ALL!$C:O,COLUMN(L$2),0)),"",VLOOKUP(T_IEA15PL[[#This Row],[Ścieżka Xpath]],ALL!$C:O,COLUMN(L$2),0))</f>
        <v/>
      </c>
      <c r="M171" s="92" t="str">
        <f>IF(ISBLANK(VLOOKUP(T_IEA15PL[[#This Row],[Ścieżka Xpath]],ALL!$C:P,COLUMN(M$2),0)),"",VLOOKUP(T_IEA15PL[[#This Row],[Ścieżka Xpath]],ALL!$C:P,COLUMN(M$2),0))</f>
        <v/>
      </c>
      <c r="N171" s="92" t="str">
        <f>IF(ISBLANK(VLOOKUP(T_IEA15PL[[#This Row],[Ścieżka Xpath]],ALL!$C:Q,COLUMN(N$2),0)),"",VLOOKUP(T_IEA15PL[[#This Row],[Ścieżka Xpath]],ALL!$C:Q,COLUMN(N$2),0))</f>
        <v>Nowy element w Fazie 6.</v>
      </c>
      <c r="O171" s="131" t="str">
        <f>IF(ISBLANK(VLOOKUP(T_IEA15PL[[#This Row],[Ścieżka Xpath]],ALL!$C:Q,COLUMN(O$2),0)),"",VLOOKUP(T_IEA15PL[[#This Row],[Ścieżka Xpath]],ALL!$C:Q,COLUMN(O$2),0))</f>
        <v>P6 new element.</v>
      </c>
    </row>
    <row r="172" spans="1:15" ht="60">
      <c r="A172" s="143" t="s">
        <v>339</v>
      </c>
      <c r="B172" s="112">
        <v>170</v>
      </c>
      <c r="C172" s="112" t="str">
        <f>IF(ISBLANK(VLOOKUP(T_IEA15PL[[#This Row],[Ścieżka Xpath]],ALL!$C:E,COLUMN(C$2),0)),"",VLOOKUP(T_IEA15PL[[#This Row],[Ścieżka Xpath]],ALL!$C:E,COLUMN(C$2),0))</f>
        <v>-</v>
      </c>
      <c r="D172" s="116" t="str">
        <f>IF(ISBLANK(VLOOKUP(T_IEA15PL[[#This Row],[Ścieżka Xpath]],ALL!$C:F,COLUMN(D$2),0)),"",VLOOKUP(T_IEA15PL[[#This Row],[Ścieżka Xpath]],ALL!$C:F,COLUMN(D$2),0))</f>
        <v>Osoba do kontaktu z odbiorcą przesyłki kapitańskiej.</v>
      </c>
      <c r="E172" s="100" t="str">
        <f>IF(ISBLANK(VLOOKUP(T_IEA15PL[[#This Row],[Ścieżka Xpath]],ALL!$C:G,COLUMN(E$2),0)),"",VLOOKUP(T_IEA15PL[[#This Row],[Ścieżka Xpath]],ALL!$C:G,COLUMN(E$2),0))</f>
        <v>Consignee's (of all goods items) contact person.</v>
      </c>
      <c r="F172" s="79" t="str">
        <f>IF(ISBLANK(VLOOKUP(T_IEA15PL[[#This Row],[Ścieżka Xpath]],ALL!$C:H,COLUMN(F$2),0)),"",VLOOKUP(T_IEA15PL[[#This Row],[Ścieżka Xpath]],ALL!$C:H,COLUMN(F$2),0))</f>
        <v>0..1</v>
      </c>
      <c r="G172" s="79" t="str">
        <f>IF(ISBLANK(VLOOKUP(T_IEA15PL[[#This Row],[Ścieżka Xpath]],ALL!$C:I,COLUMN(G$2),0)),"",VLOOKUP(T_IEA15PL[[#This Row],[Ścieżka Xpath]],ALL!$C:I,COLUMN(G$2),0))</f>
        <v>O</v>
      </c>
      <c r="H172" s="79" t="str">
        <f>IF(ISBLANK(VLOOKUP(T_IEA15PL[[#This Row],[Ścieżka Xpath]],ALL!$C:J,COLUMN(H$2),0)),"",VLOOKUP(T_IEA15PL[[#This Row],[Ścieżka Xpath]],ALL!$C:J,COLUMN(H$2),0))</f>
        <v/>
      </c>
      <c r="I172" s="24" t="str">
        <f>IF(ISBLANK(VLOOKUP(T_IEA15PL[[#This Row],[Ścieżka Xpath]],ALL!$C:K,COLUMN(I$2),0)),"",VLOOKUP(T_IEA15PL[[#This Row],[Ścieżka Xpath]],ALL!$C:K,COLUMN(I$2),0))</f>
        <v/>
      </c>
      <c r="J172" s="24" t="str">
        <f>IF(ISBLANK(VLOOKUP(T_IEA15PL[[#This Row],[Ścieżka Xpath]],ALL!$C:L,COLUMN(J$2),0)),"",VLOOKUP(T_IEA15PL[[#This Row],[Ścieżka Xpath]],ALL!$C:L,COLUMN(J$2),0))</f>
        <v>G0105</v>
      </c>
      <c r="K172" s="79" t="str">
        <f>IF(ISBLANK(VLOOKUP(T_IEA15PL[[#This Row],[Ścieżka Xpath]],ALL!$C:N,COLUMN(K$2),0)),"",VLOOKUP(T_IEA15PL[[#This Row],[Ścieżka Xpath]],ALL!$C:N,COLUMN(K$2),0))</f>
        <v>2.12</v>
      </c>
      <c r="L172" s="129" t="str">
        <f>IF(ISBLANK(VLOOKUP(T_IEA15PL[[#This Row],[Ścieżka Xpath]],ALL!$C:O,COLUMN(L$2),0)),"",VLOOKUP(T_IEA15PL[[#This Row],[Ścieżka Xpath]],ALL!$C:O,COLUMN(L$2),0))</f>
        <v>Usunięcie C0931 i zmiana opcjonalności na O zgodnie z RfC.46_0345.</v>
      </c>
      <c r="M172" s="129" t="str">
        <f>IF(ISBLANK(VLOOKUP(T_IEA15PL[[#This Row],[Ścieżka Xpath]],ALL!$C:P,COLUMN(M$2),0)),"",VLOOKUP(T_IEA15PL[[#This Row],[Ścieżka Xpath]],ALL!$C:P,COLUMN(M$2),0))</f>
        <v>C0931 removed and optionality changed to O according to RfC.46_0345.</v>
      </c>
      <c r="N172" s="129" t="str">
        <f>IF(ISBLANK(VLOOKUP(T_IEA15PL[[#This Row],[Ścieżka Xpath]],ALL!$C:Q,COLUMN(N$2),0)),"",VLOOKUP(T_IEA15PL[[#This Row],[Ścieżka Xpath]],ALL!$C:Q,COLUMN(N$2),0))</f>
        <v>Nowy element w Fazie 6.</v>
      </c>
      <c r="O172" s="130" t="str">
        <f>IF(ISBLANK(VLOOKUP(T_IEA15PL[[#This Row],[Ścieżka Xpath]],ALL!$C:Q,COLUMN(O$2),0)),"",VLOOKUP(T_IEA15PL[[#This Row],[Ścieżka Xpath]],ALL!$C:Q,COLUMN(O$2),0))</f>
        <v>P6 new element.</v>
      </c>
    </row>
    <row r="173" spans="1:15">
      <c r="A173" s="144" t="s">
        <v>341</v>
      </c>
      <c r="B173" s="113">
        <v>171</v>
      </c>
      <c r="C173" s="113" t="str">
        <f>IF(ISBLANK(VLOOKUP(T_IEA15PL[[#This Row],[Ścieżka Xpath]],ALL!$C:E,COLUMN(C$2),0)),"",VLOOKUP(T_IEA15PL[[#This Row],[Ścieżka Xpath]],ALL!$C:E,COLUMN(C$2),0))</f>
        <v>-</v>
      </c>
      <c r="D173" s="117" t="str">
        <f>IF(ISBLANK(VLOOKUP(T_IEA15PL[[#This Row],[Ścieżka Xpath]],ALL!$C:F,COLUMN(D$2),0)),"",VLOOKUP(T_IEA15PL[[#This Row],[Ścieżka Xpath]],ALL!$C:F,COLUMN(D$2),0))</f>
        <v>Imię i nazwisko.</v>
      </c>
      <c r="E173" s="92" t="str">
        <f>IF(ISBLANK(VLOOKUP(T_IEA15PL[[#This Row],[Ścieżka Xpath]],ALL!$C:G,COLUMN(E$2),0)),"",VLOOKUP(T_IEA15PL[[#This Row],[Ścieżka Xpath]],ALL!$C:G,COLUMN(E$2),0))</f>
        <v>Name and surname.</v>
      </c>
      <c r="F173" s="91" t="str">
        <f>IF(ISBLANK(VLOOKUP(T_IEA15PL[[#This Row],[Ścieżka Xpath]],ALL!$C:H,COLUMN(F$2),0)),"",VLOOKUP(T_IEA15PL[[#This Row],[Ścieżka Xpath]],ALL!$C:H,COLUMN(F$2),0))</f>
        <v/>
      </c>
      <c r="G173" s="91" t="str">
        <f>IF(ISBLANK(VLOOKUP(T_IEA15PL[[#This Row],[Ścieżka Xpath]],ALL!$C:I,COLUMN(G$2),0)),"",VLOOKUP(T_IEA15PL[[#This Row],[Ścieżka Xpath]],ALL!$C:I,COLUMN(G$2),0))</f>
        <v>R</v>
      </c>
      <c r="H173" s="91" t="str">
        <f>IF(ISBLANK(VLOOKUP(T_IEA15PL[[#This Row],[Ścieżka Xpath]],ALL!$C:J,COLUMN(H$2),0)),"",VLOOKUP(T_IEA15PL[[#This Row],[Ścieżka Xpath]],ALL!$C:J,COLUMN(H$2),0))</f>
        <v>an..70</v>
      </c>
      <c r="I173" s="125" t="str">
        <f>IF(ISBLANK(VLOOKUP(T_IEA15PL[[#This Row],[Ścieżka Xpath]],ALL!$C:K,COLUMN(I$2),0)),"",VLOOKUP(T_IEA15PL[[#This Row],[Ścieżka Xpath]],ALL!$C:K,COLUMN(I$2),0))</f>
        <v/>
      </c>
      <c r="J173" s="125" t="str">
        <f>IF(ISBLANK(VLOOKUP(T_IEA15PL[[#This Row],[Ścieżka Xpath]],ALL!$C:L,COLUMN(J$2),0)),"",VLOOKUP(T_IEA15PL[[#This Row],[Ścieżka Xpath]],ALL!$C:L,COLUMN(J$2),0))</f>
        <v/>
      </c>
      <c r="K173" s="91" t="str">
        <f>IF(ISBLANK(VLOOKUP(T_IEA15PL[[#This Row],[Ścieżka Xpath]],ALL!$C:N,COLUMN(K$2),0)),"",VLOOKUP(T_IEA15PL[[#This Row],[Ścieżka Xpath]],ALL!$C:N,COLUMN(K$2),0))</f>
        <v/>
      </c>
      <c r="L173" s="92" t="str">
        <f>IF(ISBLANK(VLOOKUP(T_IEA15PL[[#This Row],[Ścieżka Xpath]],ALL!$C:O,COLUMN(L$2),0)),"",VLOOKUP(T_IEA15PL[[#This Row],[Ścieżka Xpath]],ALL!$C:O,COLUMN(L$2),0))</f>
        <v/>
      </c>
      <c r="M173" s="92" t="str">
        <f>IF(ISBLANK(VLOOKUP(T_IEA15PL[[#This Row],[Ścieżka Xpath]],ALL!$C:P,COLUMN(M$2),0)),"",VLOOKUP(T_IEA15PL[[#This Row],[Ścieżka Xpath]],ALL!$C:P,COLUMN(M$2),0))</f>
        <v/>
      </c>
      <c r="N173" s="92" t="str">
        <f>IF(ISBLANK(VLOOKUP(T_IEA15PL[[#This Row],[Ścieżka Xpath]],ALL!$C:Q,COLUMN(N$2),0)),"",VLOOKUP(T_IEA15PL[[#This Row],[Ścieżka Xpath]],ALL!$C:Q,COLUMN(N$2),0))</f>
        <v>Nowy element w Fazie 6.</v>
      </c>
      <c r="O173" s="131" t="str">
        <f>IF(ISBLANK(VLOOKUP(T_IEA15PL[[#This Row],[Ścieżka Xpath]],ALL!$C:Q,COLUMN(O$2),0)),"",VLOOKUP(T_IEA15PL[[#This Row],[Ścieżka Xpath]],ALL!$C:Q,COLUMN(O$2),0))</f>
        <v>P6 new element.</v>
      </c>
    </row>
    <row r="174" spans="1:15">
      <c r="A174" s="144" t="s">
        <v>342</v>
      </c>
      <c r="B174" s="113">
        <v>172</v>
      </c>
      <c r="C174" s="113" t="str">
        <f>IF(ISBLANK(VLOOKUP(T_IEA15PL[[#This Row],[Ścieżka Xpath]],ALL!$C:E,COLUMN(C$2),0)),"",VLOOKUP(T_IEA15PL[[#This Row],[Ścieżka Xpath]],ALL!$C:E,COLUMN(C$2),0))</f>
        <v>-</v>
      </c>
      <c r="D174" s="117" t="str">
        <f>IF(ISBLANK(VLOOKUP(T_IEA15PL[[#This Row],[Ścieżka Xpath]],ALL!$C:F,COLUMN(D$2),0)),"",VLOOKUP(T_IEA15PL[[#This Row],[Ścieżka Xpath]],ALL!$C:F,COLUMN(D$2),0))</f>
        <v>Numer telefonu.</v>
      </c>
      <c r="E174" s="92" t="str">
        <f>IF(ISBLANK(VLOOKUP(T_IEA15PL[[#This Row],[Ścieżka Xpath]],ALL!$C:G,COLUMN(E$2),0)),"",VLOOKUP(T_IEA15PL[[#This Row],[Ścieżka Xpath]],ALL!$C:G,COLUMN(E$2),0))</f>
        <v>Phone number.</v>
      </c>
      <c r="F174" s="91" t="str">
        <f>IF(ISBLANK(VLOOKUP(T_IEA15PL[[#This Row],[Ścieżka Xpath]],ALL!$C:H,COLUMN(F$2),0)),"",VLOOKUP(T_IEA15PL[[#This Row],[Ścieżka Xpath]],ALL!$C:H,COLUMN(F$2),0))</f>
        <v/>
      </c>
      <c r="G174" s="91" t="str">
        <f>IF(ISBLANK(VLOOKUP(T_IEA15PL[[#This Row],[Ścieżka Xpath]],ALL!$C:I,COLUMN(G$2),0)),"",VLOOKUP(T_IEA15PL[[#This Row],[Ścieżka Xpath]],ALL!$C:I,COLUMN(G$2),0))</f>
        <v>R</v>
      </c>
      <c r="H174" s="91" t="str">
        <f>IF(ISBLANK(VLOOKUP(T_IEA15PL[[#This Row],[Ścieżka Xpath]],ALL!$C:J,COLUMN(H$2),0)),"",VLOOKUP(T_IEA15PL[[#This Row],[Ścieżka Xpath]],ALL!$C:J,COLUMN(H$2),0))</f>
        <v>an..35</v>
      </c>
      <c r="I174" s="125" t="str">
        <f>IF(ISBLANK(VLOOKUP(T_IEA15PL[[#This Row],[Ścieżka Xpath]],ALL!$C:K,COLUMN(I$2),0)),"",VLOOKUP(T_IEA15PL[[#This Row],[Ścieżka Xpath]],ALL!$C:K,COLUMN(I$2),0))</f>
        <v/>
      </c>
      <c r="J174" s="125" t="str">
        <f>IF(ISBLANK(VLOOKUP(T_IEA15PL[[#This Row],[Ścieżka Xpath]],ALL!$C:L,COLUMN(J$2),0)),"",VLOOKUP(T_IEA15PL[[#This Row],[Ścieżka Xpath]],ALL!$C:L,COLUMN(J$2),0))</f>
        <v>R0112</v>
      </c>
      <c r="K174" s="91" t="str">
        <f>IF(ISBLANK(VLOOKUP(T_IEA15PL[[#This Row],[Ścieżka Xpath]],ALL!$C:N,COLUMN(K$2),0)),"",VLOOKUP(T_IEA15PL[[#This Row],[Ścieżka Xpath]],ALL!$C:N,COLUMN(K$2),0))</f>
        <v/>
      </c>
      <c r="L174" s="92" t="str">
        <f>IF(ISBLANK(VLOOKUP(T_IEA15PL[[#This Row],[Ścieżka Xpath]],ALL!$C:O,COLUMN(L$2),0)),"",VLOOKUP(T_IEA15PL[[#This Row],[Ścieżka Xpath]],ALL!$C:O,COLUMN(L$2),0))</f>
        <v/>
      </c>
      <c r="M174" s="92" t="str">
        <f>IF(ISBLANK(VLOOKUP(T_IEA15PL[[#This Row],[Ścieżka Xpath]],ALL!$C:P,COLUMN(M$2),0)),"",VLOOKUP(T_IEA15PL[[#This Row],[Ścieżka Xpath]],ALL!$C:P,COLUMN(M$2),0))</f>
        <v/>
      </c>
      <c r="N174" s="92" t="str">
        <f>IF(ISBLANK(VLOOKUP(T_IEA15PL[[#This Row],[Ścieżka Xpath]],ALL!$C:Q,COLUMN(N$2),0)),"",VLOOKUP(T_IEA15PL[[#This Row],[Ścieżka Xpath]],ALL!$C:Q,COLUMN(N$2),0))</f>
        <v>Nowy element w Fazie 6.</v>
      </c>
      <c r="O174" s="131" t="str">
        <f>IF(ISBLANK(VLOOKUP(T_IEA15PL[[#This Row],[Ścieżka Xpath]],ALL!$C:Q,COLUMN(O$2),0)),"",VLOOKUP(T_IEA15PL[[#This Row],[Ścieżka Xpath]],ALL!$C:Q,COLUMN(O$2),0))</f>
        <v>P6 new element.</v>
      </c>
    </row>
    <row r="175" spans="1:15">
      <c r="A175" s="144" t="s">
        <v>343</v>
      </c>
      <c r="B175" s="113">
        <v>173</v>
      </c>
      <c r="C175" s="113" t="str">
        <f>IF(ISBLANK(VLOOKUP(T_IEA15PL[[#This Row],[Ścieżka Xpath]],ALL!$C:E,COLUMN(C$2),0)),"",VLOOKUP(T_IEA15PL[[#This Row],[Ścieżka Xpath]],ALL!$C:E,COLUMN(C$2),0))</f>
        <v>-</v>
      </c>
      <c r="D175" s="117" t="str">
        <f>IF(ISBLANK(VLOOKUP(T_IEA15PL[[#This Row],[Ścieżka Xpath]],ALL!$C:F,COLUMN(D$2),0)),"",VLOOKUP(T_IEA15PL[[#This Row],[Ścieżka Xpath]],ALL!$C:F,COLUMN(D$2),0))</f>
        <v>Adres e-mail.</v>
      </c>
      <c r="E175" s="92" t="str">
        <f>IF(ISBLANK(VLOOKUP(T_IEA15PL[[#This Row],[Ścieżka Xpath]],ALL!$C:G,COLUMN(E$2),0)),"",VLOOKUP(T_IEA15PL[[#This Row],[Ścieżka Xpath]],ALL!$C:G,COLUMN(E$2),0))</f>
        <v>Email address.</v>
      </c>
      <c r="F175" s="91" t="str">
        <f>IF(ISBLANK(VLOOKUP(T_IEA15PL[[#This Row],[Ścieżka Xpath]],ALL!$C:H,COLUMN(F$2),0)),"",VLOOKUP(T_IEA15PL[[#This Row],[Ścieżka Xpath]],ALL!$C:H,COLUMN(F$2),0))</f>
        <v/>
      </c>
      <c r="G175" s="91" t="str">
        <f>IF(ISBLANK(VLOOKUP(T_IEA15PL[[#This Row],[Ścieżka Xpath]],ALL!$C:I,COLUMN(G$2),0)),"",VLOOKUP(T_IEA15PL[[#This Row],[Ścieżka Xpath]],ALL!$C:I,COLUMN(G$2),0))</f>
        <v>O</v>
      </c>
      <c r="H175" s="91" t="str">
        <f>IF(ISBLANK(VLOOKUP(T_IEA15PL[[#This Row],[Ścieżka Xpath]],ALL!$C:J,COLUMN(H$2),0)),"",VLOOKUP(T_IEA15PL[[#This Row],[Ścieżka Xpath]],ALL!$C:J,COLUMN(H$2),0))</f>
        <v>an..256</v>
      </c>
      <c r="I175" s="125" t="str">
        <f>IF(ISBLANK(VLOOKUP(T_IEA15PL[[#This Row],[Ścieżka Xpath]],ALL!$C:K,COLUMN(I$2),0)),"",VLOOKUP(T_IEA15PL[[#This Row],[Ścieżka Xpath]],ALL!$C:K,COLUMN(I$2),0))</f>
        <v/>
      </c>
      <c r="J175" s="125" t="str">
        <f>IF(ISBLANK(VLOOKUP(T_IEA15PL[[#This Row],[Ścieżka Xpath]],ALL!$C:L,COLUMN(J$2),0)),"",VLOOKUP(T_IEA15PL[[#This Row],[Ścieżka Xpath]],ALL!$C:L,COLUMN(J$2),0))</f>
        <v>G0002</v>
      </c>
      <c r="K175" s="91" t="str">
        <f>IF(ISBLANK(VLOOKUP(T_IEA15PL[[#This Row],[Ścieżka Xpath]],ALL!$C:N,COLUMN(K$2),0)),"",VLOOKUP(T_IEA15PL[[#This Row],[Ścieżka Xpath]],ALL!$C:N,COLUMN(K$2),0))</f>
        <v/>
      </c>
      <c r="L175" s="92" t="str">
        <f>IF(ISBLANK(VLOOKUP(T_IEA15PL[[#This Row],[Ścieżka Xpath]],ALL!$C:O,COLUMN(L$2),0)),"",VLOOKUP(T_IEA15PL[[#This Row],[Ścieżka Xpath]],ALL!$C:O,COLUMN(L$2),0))</f>
        <v/>
      </c>
      <c r="M175" s="92" t="str">
        <f>IF(ISBLANK(VLOOKUP(T_IEA15PL[[#This Row],[Ścieżka Xpath]],ALL!$C:P,COLUMN(M$2),0)),"",VLOOKUP(T_IEA15PL[[#This Row],[Ścieżka Xpath]],ALL!$C:P,COLUMN(M$2),0))</f>
        <v/>
      </c>
      <c r="N175" s="92" t="str">
        <f>IF(ISBLANK(VLOOKUP(T_IEA15PL[[#This Row],[Ścieżka Xpath]],ALL!$C:Q,COLUMN(N$2),0)),"",VLOOKUP(T_IEA15PL[[#This Row],[Ścieżka Xpath]],ALL!$C:Q,COLUMN(N$2),0))</f>
        <v>Nowy element w Fazie 6.</v>
      </c>
      <c r="O175" s="131" t="str">
        <f>IF(ISBLANK(VLOOKUP(T_IEA15PL[[#This Row],[Ścieżka Xpath]],ALL!$C:Q,COLUMN(O$2),0)),"",VLOOKUP(T_IEA15PL[[#This Row],[Ścieżka Xpath]],ALL!$C:Q,COLUMN(O$2),0))</f>
        <v>P6 new element.</v>
      </c>
    </row>
    <row r="176" spans="1:15" ht="30">
      <c r="A176" s="143" t="s">
        <v>344</v>
      </c>
      <c r="B176" s="112">
        <v>174</v>
      </c>
      <c r="C176" s="112" t="str">
        <f>IF(ISBLANK(VLOOKUP(T_IEA15PL[[#This Row],[Ścieżka Xpath]],ALL!$C:E,COLUMN(C$2),0)),"",VLOOKUP(T_IEA15PL[[#This Row],[Ścieżka Xpath]],ALL!$C:E,COLUMN(C$2),0))</f>
        <v>13 14 000 000</v>
      </c>
      <c r="D176" s="116" t="str">
        <f>IF(ISBLANK(VLOOKUP(T_IEA15PL[[#This Row],[Ścieżka Xpath]],ALL!$C:F,COLUMN(D$2),0)),"",VLOOKUP(T_IEA15PL[[#This Row],[Ścieżka Xpath]],ALL!$C:F,COLUMN(D$2),0))</f>
        <v>Dodatkowy uczestnik łańcucha dostaw (przesyłka kapitańska).</v>
      </c>
      <c r="E176" s="100" t="str">
        <f>IF(ISBLANK(VLOOKUP(T_IEA15PL[[#This Row],[Ścieżka Xpath]],ALL!$C:G,COLUMN(E$2),0)),"",VLOOKUP(T_IEA15PL[[#This Row],[Ścieżka Xpath]],ALL!$C:G,COLUMN(E$2),0))</f>
        <v>Additional supply chain actor (of all goods items) details.</v>
      </c>
      <c r="F176" s="79" t="str">
        <f>IF(ISBLANK(VLOOKUP(T_IEA15PL[[#This Row],[Ścieżka Xpath]],ALL!$C:H,COLUMN(F$2),0)),"",VLOOKUP(T_IEA15PL[[#This Row],[Ścieżka Xpath]],ALL!$C:H,COLUMN(F$2),0))</f>
        <v>0..99</v>
      </c>
      <c r="G176" s="79" t="str">
        <f>IF(ISBLANK(VLOOKUP(T_IEA15PL[[#This Row],[Ścieżka Xpath]],ALL!$C:I,COLUMN(G$2),0)),"",VLOOKUP(T_IEA15PL[[#This Row],[Ścieżka Xpath]],ALL!$C:I,COLUMN(G$2),0))</f>
        <v>D</v>
      </c>
      <c r="H176" s="79" t="str">
        <f>IF(ISBLANK(VLOOKUP(T_IEA15PL[[#This Row],[Ścieżka Xpath]],ALL!$C:J,COLUMN(H$2),0)),"",VLOOKUP(T_IEA15PL[[#This Row],[Ścieżka Xpath]],ALL!$C:J,COLUMN(H$2),0))</f>
        <v/>
      </c>
      <c r="I176" s="24" t="str">
        <f>IF(ISBLANK(VLOOKUP(T_IEA15PL[[#This Row],[Ścieżka Xpath]],ALL!$C:K,COLUMN(I$2),0)),"",VLOOKUP(T_IEA15PL[[#This Row],[Ścieżka Xpath]],ALL!$C:K,COLUMN(I$2),0))</f>
        <v/>
      </c>
      <c r="J176" s="24" t="str">
        <f>IF(ISBLANK(VLOOKUP(T_IEA15PL[[#This Row],[Ścieżka Xpath]],ALL!$C:L,COLUMN(J$2),0)),"",VLOOKUP(T_IEA15PL[[#This Row],[Ścieżka Xpath]],ALL!$C:L,COLUMN(J$2),0))</f>
        <v>G0825; R0040</v>
      </c>
      <c r="K176" s="79" t="str">
        <f>IF(ISBLANK(VLOOKUP(T_IEA15PL[[#This Row],[Ścieżka Xpath]],ALL!$C:N,COLUMN(K$2),0)),"",VLOOKUP(T_IEA15PL[[#This Row],[Ścieżka Xpath]],ALL!$C:N,COLUMN(K$2),0))</f>
        <v/>
      </c>
      <c r="L176" s="129" t="str">
        <f>IF(ISBLANK(VLOOKUP(T_IEA15PL[[#This Row],[Ścieżka Xpath]],ALL!$C:O,COLUMN(L$2),0)),"",VLOOKUP(T_IEA15PL[[#This Row],[Ścieżka Xpath]],ALL!$C:O,COLUMN(L$2),0))</f>
        <v/>
      </c>
      <c r="M176" s="129" t="str">
        <f>IF(ISBLANK(VLOOKUP(T_IEA15PL[[#This Row],[Ścieżka Xpath]],ALL!$C:P,COLUMN(M$2),0)),"",VLOOKUP(T_IEA15PL[[#This Row],[Ścieżka Xpath]],ALL!$C:P,COLUMN(M$2),0))</f>
        <v/>
      </c>
      <c r="N176" s="129" t="str">
        <f>IF(ISBLANK(VLOOKUP(T_IEA15PL[[#This Row],[Ścieżka Xpath]],ALL!$C:Q,COLUMN(N$2),0)),"",VLOOKUP(T_IEA15PL[[#This Row],[Ścieżka Xpath]],ALL!$C:Q,COLUMN(N$2),0))</f>
        <v>Dodanie R0040.</v>
      </c>
      <c r="O176" s="130" t="str">
        <f>IF(ISBLANK(VLOOKUP(T_IEA15PL[[#This Row],[Ścieżka Xpath]],ALL!$C:Q,COLUMN(O$2),0)),"",VLOOKUP(T_IEA15PL[[#This Row],[Ścieżka Xpath]],ALL!$C:Q,COLUMN(O$2),0))</f>
        <v>Addition of R0040.</v>
      </c>
    </row>
    <row r="177" spans="1:15" ht="30">
      <c r="A177" s="144" t="s">
        <v>345</v>
      </c>
      <c r="B177" s="113">
        <v>175</v>
      </c>
      <c r="C177" s="113" t="str">
        <f>IF(ISBLANK(VLOOKUP(T_IEA15PL[[#This Row],[Ścieżka Xpath]],ALL!$C:E,COLUMN(C$2),0)),"",VLOOKUP(T_IEA15PL[[#This Row],[Ścieżka Xpath]],ALL!$C:E,COLUMN(C$2),0))</f>
        <v>-</v>
      </c>
      <c r="D177" s="117" t="str">
        <f>IF(ISBLANK(VLOOKUP(T_IEA15PL[[#This Row],[Ścieżka Xpath]],ALL!$C:F,COLUMN(D$2),0)),"",VLOOKUP(T_IEA15PL[[#This Row],[Ścieżka Xpath]],ALL!$C:F,COLUMN(D$2),0))</f>
        <v>Liczba porządkowa służąca do określenia pozycji w danej kolekcji danych.</v>
      </c>
      <c r="E177" s="92" t="str">
        <f>IF(ISBLANK(VLOOKUP(T_IEA15PL[[#This Row],[Ścieżka Xpath]],ALL!$C:G,COLUMN(E$2),0)),"",VLOOKUP(T_IEA15PL[[#This Row],[Ścieżka Xpath]],ALL!$C:G,COLUMN(E$2),0))</f>
        <v>Sequence number in data group collection to which this data group belongs to.</v>
      </c>
      <c r="F177" s="91" t="str">
        <f>IF(ISBLANK(VLOOKUP(T_IEA15PL[[#This Row],[Ścieżka Xpath]],ALL!$C:H,COLUMN(F$2),0)),"",VLOOKUP(T_IEA15PL[[#This Row],[Ścieżka Xpath]],ALL!$C:H,COLUMN(F$2),0))</f>
        <v/>
      </c>
      <c r="G177" s="91" t="str">
        <f>IF(ISBLANK(VLOOKUP(T_IEA15PL[[#This Row],[Ścieżka Xpath]],ALL!$C:I,COLUMN(G$2),0)),"",VLOOKUP(T_IEA15PL[[#This Row],[Ścieżka Xpath]],ALL!$C:I,COLUMN(G$2),0))</f>
        <v>R</v>
      </c>
      <c r="H177" s="91" t="str">
        <f>IF(ISBLANK(VLOOKUP(T_IEA15PL[[#This Row],[Ścieżka Xpath]],ALL!$C:J,COLUMN(H$2),0)),"",VLOOKUP(T_IEA15PL[[#This Row],[Ścieżka Xpath]],ALL!$C:J,COLUMN(H$2),0))</f>
        <v>n..5</v>
      </c>
      <c r="I177" s="125" t="str">
        <f>IF(ISBLANK(VLOOKUP(T_IEA15PL[[#This Row],[Ścieżka Xpath]],ALL!$C:K,COLUMN(I$2),0)),"",VLOOKUP(T_IEA15PL[[#This Row],[Ścieżka Xpath]],ALL!$C:K,COLUMN(I$2),0))</f>
        <v/>
      </c>
      <c r="J177" s="125" t="str">
        <f>IF(ISBLANK(VLOOKUP(T_IEA15PL[[#This Row],[Ścieżka Xpath]],ALL!$C:L,COLUMN(J$2),0)),"",VLOOKUP(T_IEA15PL[[#This Row],[Ścieżka Xpath]],ALL!$C:L,COLUMN(J$2),0))</f>
        <v>R0987</v>
      </c>
      <c r="K177" s="91" t="str">
        <f>IF(ISBLANK(VLOOKUP(T_IEA15PL[[#This Row],[Ścieżka Xpath]],ALL!$C:N,COLUMN(K$2),0)),"",VLOOKUP(T_IEA15PL[[#This Row],[Ścieżka Xpath]],ALL!$C:N,COLUMN(K$2),0))</f>
        <v/>
      </c>
      <c r="L177" s="92" t="str">
        <f>IF(ISBLANK(VLOOKUP(T_IEA15PL[[#This Row],[Ścieżka Xpath]],ALL!$C:O,COLUMN(L$2),0)),"",VLOOKUP(T_IEA15PL[[#This Row],[Ścieżka Xpath]],ALL!$C:O,COLUMN(L$2),0))</f>
        <v/>
      </c>
      <c r="M177" s="92" t="str">
        <f>IF(ISBLANK(VLOOKUP(T_IEA15PL[[#This Row],[Ścieżka Xpath]],ALL!$C:P,COLUMN(M$2),0)),"",VLOOKUP(T_IEA15PL[[#This Row],[Ścieżka Xpath]],ALL!$C:P,COLUMN(M$2),0))</f>
        <v/>
      </c>
      <c r="N177" s="92" t="str">
        <f>IF(ISBLANK(VLOOKUP(T_IEA15PL[[#This Row],[Ścieżka Xpath]],ALL!$C:Q,COLUMN(N$2),0)),"",VLOOKUP(T_IEA15PL[[#This Row],[Ścieżka Xpath]],ALL!$C:Q,COLUMN(N$2),0))</f>
        <v/>
      </c>
      <c r="O177" s="131" t="str">
        <f>IF(ISBLANK(VLOOKUP(T_IEA15PL[[#This Row],[Ścieżka Xpath]],ALL!$C:Q,COLUMN(O$2),0)),"",VLOOKUP(T_IEA15PL[[#This Row],[Ścieżka Xpath]],ALL!$C:Q,COLUMN(O$2),0))</f>
        <v/>
      </c>
    </row>
    <row r="178" spans="1:15">
      <c r="A178" s="144" t="s">
        <v>346</v>
      </c>
      <c r="B178" s="113">
        <v>176</v>
      </c>
      <c r="C178" s="113" t="str">
        <f>IF(ISBLANK(VLOOKUP(T_IEA15PL[[#This Row],[Ścieżka Xpath]],ALL!$C:E,COLUMN(C$2),0)),"",VLOOKUP(T_IEA15PL[[#This Row],[Ścieżka Xpath]],ALL!$C:E,COLUMN(C$2),0))</f>
        <v>13 14 031 000</v>
      </c>
      <c r="D178" s="117" t="str">
        <f>IF(ISBLANK(VLOOKUP(T_IEA15PL[[#This Row],[Ścieżka Xpath]],ALL!$C:F,COLUMN(D$2),0)),"",VLOOKUP(T_IEA15PL[[#This Row],[Ścieżka Xpath]],ALL!$C:F,COLUMN(D$2),0))</f>
        <v>Rola.</v>
      </c>
      <c r="E178" s="92" t="str">
        <f>IF(ISBLANK(VLOOKUP(T_IEA15PL[[#This Row],[Ścieżka Xpath]],ALL!$C:G,COLUMN(E$2),0)),"",VLOOKUP(T_IEA15PL[[#This Row],[Ścieżka Xpath]],ALL!$C:G,COLUMN(E$2),0))</f>
        <v>Entity's role.</v>
      </c>
      <c r="F178" s="91" t="str">
        <f>IF(ISBLANK(VLOOKUP(T_IEA15PL[[#This Row],[Ścieżka Xpath]],ALL!$C:H,COLUMN(F$2),0)),"",VLOOKUP(T_IEA15PL[[#This Row],[Ścieżka Xpath]],ALL!$C:H,COLUMN(F$2),0))</f>
        <v/>
      </c>
      <c r="G178" s="91" t="str">
        <f>IF(ISBLANK(VLOOKUP(T_IEA15PL[[#This Row],[Ścieżka Xpath]],ALL!$C:I,COLUMN(G$2),0)),"",VLOOKUP(T_IEA15PL[[#This Row],[Ścieżka Xpath]],ALL!$C:I,COLUMN(G$2),0))</f>
        <v>R</v>
      </c>
      <c r="H178" s="91" t="str">
        <f>IF(ISBLANK(VLOOKUP(T_IEA15PL[[#This Row],[Ścieżka Xpath]],ALL!$C:J,COLUMN(H$2),0)),"",VLOOKUP(T_IEA15PL[[#This Row],[Ścieżka Xpath]],ALL!$C:J,COLUMN(H$2),0))</f>
        <v>a..3</v>
      </c>
      <c r="I178" s="125" t="str">
        <f>IF(ISBLANK(VLOOKUP(T_IEA15PL[[#This Row],[Ścieżka Xpath]],ALL!$C:K,COLUMN(I$2),0)),"",VLOOKUP(T_IEA15PL[[#This Row],[Ścieżka Xpath]],ALL!$C:K,COLUMN(I$2),0))</f>
        <v>CL704</v>
      </c>
      <c r="J178" s="125" t="str">
        <f>IF(ISBLANK(VLOOKUP(T_IEA15PL[[#This Row],[Ścieżka Xpath]],ALL!$C:L,COLUMN(J$2),0)),"",VLOOKUP(T_IEA15PL[[#This Row],[Ścieżka Xpath]],ALL!$C:L,COLUMN(J$2),0))</f>
        <v/>
      </c>
      <c r="K178" s="91" t="str">
        <f>IF(ISBLANK(VLOOKUP(T_IEA15PL[[#This Row],[Ścieżka Xpath]],ALL!$C:N,COLUMN(K$2),0)),"",VLOOKUP(T_IEA15PL[[#This Row],[Ścieżka Xpath]],ALL!$C:N,COLUMN(K$2),0))</f>
        <v/>
      </c>
      <c r="L178" s="92" t="str">
        <f>IF(ISBLANK(VLOOKUP(T_IEA15PL[[#This Row],[Ścieżka Xpath]],ALL!$C:O,COLUMN(L$2),0)),"",VLOOKUP(T_IEA15PL[[#This Row],[Ścieżka Xpath]],ALL!$C:O,COLUMN(L$2),0))</f>
        <v/>
      </c>
      <c r="M178" s="92" t="str">
        <f>IF(ISBLANK(VLOOKUP(T_IEA15PL[[#This Row],[Ścieżka Xpath]],ALL!$C:P,COLUMN(M$2),0)),"",VLOOKUP(T_IEA15PL[[#This Row],[Ścieżka Xpath]],ALL!$C:P,COLUMN(M$2),0))</f>
        <v/>
      </c>
      <c r="N178" s="92" t="str">
        <f>IF(ISBLANK(VLOOKUP(T_IEA15PL[[#This Row],[Ścieżka Xpath]],ALL!$C:Q,COLUMN(N$2),0)),"",VLOOKUP(T_IEA15PL[[#This Row],[Ścieżka Xpath]],ALL!$C:Q,COLUMN(N$2),0))</f>
        <v/>
      </c>
      <c r="O178" s="131" t="str">
        <f>IF(ISBLANK(VLOOKUP(T_IEA15PL[[#This Row],[Ścieżka Xpath]],ALL!$C:Q,COLUMN(O$2),0)),"",VLOOKUP(T_IEA15PL[[#This Row],[Ścieżka Xpath]],ALL!$C:Q,COLUMN(O$2),0))</f>
        <v/>
      </c>
    </row>
    <row r="179" spans="1:15" ht="45">
      <c r="A179" s="144" t="s">
        <v>350</v>
      </c>
      <c r="B179" s="113">
        <v>177</v>
      </c>
      <c r="C179" s="113" t="str">
        <f>IF(ISBLANK(VLOOKUP(T_IEA15PL[[#This Row],[Ścieżka Xpath]],ALL!$C:E,COLUMN(C$2),0)),"",VLOOKUP(T_IEA15PL[[#This Row],[Ścieżka Xpath]],ALL!$C:E,COLUMN(C$2),0))</f>
        <v>13 14 017 000</v>
      </c>
      <c r="D179" s="117" t="str">
        <f>IF(ISBLANK(VLOOKUP(T_IEA15PL[[#This Row],[Ścieżka Xpath]],ALL!$C:F,COLUMN(D$2),0)),"",VLOOKUP(T_IEA15PL[[#This Row],[Ścieżka Xpath]],ALL!$C:F,COLUMN(D$2),0))</f>
        <v>Numer identyfikacyjny.</v>
      </c>
      <c r="E179" s="92" t="str">
        <f>IF(ISBLANK(VLOOKUP(T_IEA15PL[[#This Row],[Ścieżka Xpath]],ALL!$C:G,COLUMN(E$2),0)),"",VLOOKUP(T_IEA15PL[[#This Row],[Ścieżka Xpath]],ALL!$C:G,COLUMN(E$2),0))</f>
        <v>Identfication number.</v>
      </c>
      <c r="F179" s="91" t="str">
        <f>IF(ISBLANK(VLOOKUP(T_IEA15PL[[#This Row],[Ścieżka Xpath]],ALL!$C:H,COLUMN(F$2),0)),"",VLOOKUP(T_IEA15PL[[#This Row],[Ścieżka Xpath]],ALL!$C:H,COLUMN(F$2),0))</f>
        <v/>
      </c>
      <c r="G179" s="91" t="str">
        <f>IF(ISBLANK(VLOOKUP(T_IEA15PL[[#This Row],[Ścieżka Xpath]],ALL!$C:I,COLUMN(G$2),0)),"",VLOOKUP(T_IEA15PL[[#This Row],[Ścieżka Xpath]],ALL!$C:I,COLUMN(G$2),0))</f>
        <v>R</v>
      </c>
      <c r="H179" s="91" t="str">
        <f>IF(ISBLANK(VLOOKUP(T_IEA15PL[[#This Row],[Ścieżka Xpath]],ALL!$C:J,COLUMN(H$2),0)),"",VLOOKUP(T_IEA15PL[[#This Row],[Ścieżka Xpath]],ALL!$C:J,COLUMN(H$2),0))</f>
        <v>an..17</v>
      </c>
      <c r="I179" s="125" t="str">
        <f>IF(ISBLANK(VLOOKUP(T_IEA15PL[[#This Row],[Ścieżka Xpath]],ALL!$C:K,COLUMN(I$2),0)),"",VLOOKUP(T_IEA15PL[[#This Row],[Ścieżka Xpath]],ALL!$C:K,COLUMN(I$2),0))</f>
        <v/>
      </c>
      <c r="J179" s="125" t="str">
        <f>IF(ISBLANK(VLOOKUP(T_IEA15PL[[#This Row],[Ścieżka Xpath]],ALL!$C:L,COLUMN(J$2),0)),"",VLOOKUP(T_IEA15PL[[#This Row],[Ścieżka Xpath]],ALL!$C:L,COLUMN(J$2),0))</f>
        <v>G0002; G0201; R0840</v>
      </c>
      <c r="K179" s="91" t="str">
        <f>IF(ISBLANK(VLOOKUP(T_IEA15PL[[#This Row],[Ścieżka Xpath]],ALL!$C:N,COLUMN(K$2),0)),"",VLOOKUP(T_IEA15PL[[#This Row],[Ścieżka Xpath]],ALL!$C:N,COLUMN(K$2),0))</f>
        <v/>
      </c>
      <c r="L179" s="92" t="str">
        <f>IF(ISBLANK(VLOOKUP(T_IEA15PL[[#This Row],[Ścieżka Xpath]],ALL!$C:O,COLUMN(L$2),0)),"",VLOOKUP(T_IEA15PL[[#This Row],[Ścieżka Xpath]],ALL!$C:O,COLUMN(L$2),0))</f>
        <v/>
      </c>
      <c r="M179" s="92" t="str">
        <f>IF(ISBLANK(VLOOKUP(T_IEA15PL[[#This Row],[Ścieżka Xpath]],ALL!$C:P,COLUMN(M$2),0)),"",VLOOKUP(T_IEA15PL[[#This Row],[Ścieżka Xpath]],ALL!$C:P,COLUMN(M$2),0))</f>
        <v/>
      </c>
      <c r="N179" s="92" t="str">
        <f>IF(ISBLANK(VLOOKUP(T_IEA15PL[[#This Row],[Ścieżka Xpath]],ALL!$C:Q,COLUMN(N$2),0)),"",VLOOKUP(T_IEA15PL[[#This Row],[Ścieżka Xpath]],ALL!$C:Q,COLUMN(N$2),0))</f>
        <v/>
      </c>
      <c r="O179" s="131" t="str">
        <f>IF(ISBLANK(VLOOKUP(T_IEA15PL[[#This Row],[Ścieżka Xpath]],ALL!$C:Q,COLUMN(O$2),0)),"",VLOOKUP(T_IEA15PL[[#This Row],[Ścieżka Xpath]],ALL!$C:Q,COLUMN(O$2),0))</f>
        <v/>
      </c>
    </row>
    <row r="180" spans="1:15" ht="45">
      <c r="A180" s="143" t="s">
        <v>351</v>
      </c>
      <c r="B180" s="112">
        <v>178</v>
      </c>
      <c r="C180" s="112" t="str">
        <f>IF(ISBLANK(VLOOKUP(T_IEA15PL[[#This Row],[Ścieżka Xpath]],ALL!$C:E,COLUMN(C$2),0)),"",VLOOKUP(T_IEA15PL[[#This Row],[Ścieżka Xpath]],ALL!$C:E,COLUMN(C$2),0))</f>
        <v>-</v>
      </c>
      <c r="D180" s="116" t="str">
        <f>IF(ISBLANK(VLOOKUP(T_IEA15PL[[#This Row],[Ścieżka Xpath]],ALL!$C:F,COLUMN(D$2),0)),"",VLOOKUP(T_IEA15PL[[#This Row],[Ścieżka Xpath]],ALL!$C:F,COLUMN(D$2),0))</f>
        <v>Identyfikator bezpieczeństwa i ochrony dodatkowego uczestnika łańcucha dostaw (poziom przesyłki kapitańskiej).</v>
      </c>
      <c r="E180" s="100" t="str">
        <f>IF(ISBLANK(VLOOKUP(T_IEA15PL[[#This Row],[Ścieżka Xpath]],ALL!$C:G,COLUMN(E$2),0)),"",VLOOKUP(T_IEA15PL[[#This Row],[Ścieżka Xpath]],ALL!$C:G,COLUMN(E$2),0))</f>
        <v>Safety &amp; security identification number of the Additional Supply Chain Actor (of all goods items).</v>
      </c>
      <c r="F180" s="79" t="str">
        <f>IF(ISBLANK(VLOOKUP(T_IEA15PL[[#This Row],[Ścieżka Xpath]],ALL!$C:H,COLUMN(F$2),0)),"",VLOOKUP(T_IEA15PL[[#This Row],[Ścieżka Xpath]],ALL!$C:H,COLUMN(F$2),0))</f>
        <v>0..1</v>
      </c>
      <c r="G180" s="79" t="str">
        <f>IF(ISBLANK(VLOOKUP(T_IEA15PL[[#This Row],[Ścieżka Xpath]],ALL!$C:I,COLUMN(G$2),0)),"",VLOOKUP(T_IEA15PL[[#This Row],[Ścieżka Xpath]],ALL!$C:I,COLUMN(G$2),0))</f>
        <v>D</v>
      </c>
      <c r="H180" s="79" t="str">
        <f>IF(ISBLANK(VLOOKUP(T_IEA15PL[[#This Row],[Ścieżka Xpath]],ALL!$C:J,COLUMN(H$2),0)),"",VLOOKUP(T_IEA15PL[[#This Row],[Ścieżka Xpath]],ALL!$C:J,COLUMN(H$2),0))</f>
        <v/>
      </c>
      <c r="I180" s="24" t="str">
        <f>IF(ISBLANK(VLOOKUP(T_IEA15PL[[#This Row],[Ścieżka Xpath]],ALL!$C:K,COLUMN(I$2),0)),"",VLOOKUP(T_IEA15PL[[#This Row],[Ścieżka Xpath]],ALL!$C:K,COLUMN(I$2),0))</f>
        <v/>
      </c>
      <c r="J180" s="24" t="str">
        <f>IF(ISBLANK(VLOOKUP(T_IEA15PL[[#This Row],[Ścieżka Xpath]],ALL!$C:L,COLUMN(J$2),0)),"",VLOOKUP(T_IEA15PL[[#This Row],[Ścieżka Xpath]],ALL!$C:L,COLUMN(J$2),0))</f>
        <v>C0938</v>
      </c>
      <c r="K180" s="79" t="str">
        <f>IF(ISBLANK(VLOOKUP(T_IEA15PL[[#This Row],[Ścieżka Xpath]],ALL!$C:N,COLUMN(K$2),0)),"",VLOOKUP(T_IEA15PL[[#This Row],[Ścieżka Xpath]],ALL!$C:N,COLUMN(K$2),0))</f>
        <v/>
      </c>
      <c r="L180" s="129" t="str">
        <f>IF(ISBLANK(VLOOKUP(T_IEA15PL[[#This Row],[Ścieżka Xpath]],ALL!$C:O,COLUMN(L$2),0)),"",VLOOKUP(T_IEA15PL[[#This Row],[Ścieżka Xpath]],ALL!$C:O,COLUMN(L$2),0))</f>
        <v/>
      </c>
      <c r="M180" s="129" t="str">
        <f>IF(ISBLANK(VLOOKUP(T_IEA15PL[[#This Row],[Ścieżka Xpath]],ALL!$C:P,COLUMN(M$2),0)),"",VLOOKUP(T_IEA15PL[[#This Row],[Ścieżka Xpath]],ALL!$C:P,COLUMN(M$2),0))</f>
        <v/>
      </c>
      <c r="N180" s="129" t="str">
        <f>IF(ISBLANK(VLOOKUP(T_IEA15PL[[#This Row],[Ścieżka Xpath]],ALL!$C:Q,COLUMN(N$2),0)),"",VLOOKUP(T_IEA15PL[[#This Row],[Ścieżka Xpath]],ALL!$C:Q,COLUMN(N$2),0))</f>
        <v>Nowy element w Fazie 6.</v>
      </c>
      <c r="O180" s="130" t="str">
        <f>IF(ISBLANK(VLOOKUP(T_IEA15PL[[#This Row],[Ścieżka Xpath]],ALL!$C:Q,COLUMN(O$2),0)),"",VLOOKUP(T_IEA15PL[[#This Row],[Ścieżka Xpath]],ALL!$C:Q,COLUMN(O$2),0))</f>
        <v>P6 new element.</v>
      </c>
    </row>
    <row r="181" spans="1:15" ht="30">
      <c r="A181" s="144" t="s">
        <v>353</v>
      </c>
      <c r="B181" s="113">
        <v>179</v>
      </c>
      <c r="C181" s="113" t="str">
        <f>IF(ISBLANK(VLOOKUP(T_IEA15PL[[#This Row],[Ścieżka Xpath]],ALL!$C:E,COLUMN(C$2),0)),"",VLOOKUP(T_IEA15PL[[#This Row],[Ścieżka Xpath]],ALL!$C:E,COLUMN(C$2),0))</f>
        <v>-</v>
      </c>
      <c r="D181" s="117" t="str">
        <f>IF(ISBLANK(VLOOKUP(T_IEA15PL[[#This Row],[Ścieżka Xpath]],ALL!$C:F,COLUMN(D$2),0)),"",VLOOKUP(T_IEA15PL[[#This Row],[Ścieżka Xpath]],ALL!$C:F,COLUMN(D$2),0))</f>
        <v>Numer EORI.</v>
      </c>
      <c r="E181" s="92" t="str">
        <f>IF(ISBLANK(VLOOKUP(T_IEA15PL[[#This Row],[Ścieżka Xpath]],ALL!$C:G,COLUMN(E$2),0)),"",VLOOKUP(T_IEA15PL[[#This Row],[Ścieżka Xpath]],ALL!$C:G,COLUMN(E$2),0))</f>
        <v>EORI number.</v>
      </c>
      <c r="F181" s="91" t="str">
        <f>IF(ISBLANK(VLOOKUP(T_IEA15PL[[#This Row],[Ścieżka Xpath]],ALL!$C:H,COLUMN(F$2),0)),"",VLOOKUP(T_IEA15PL[[#This Row],[Ścieżka Xpath]],ALL!$C:H,COLUMN(F$2),0))</f>
        <v/>
      </c>
      <c r="G181" s="91" t="str">
        <f>IF(ISBLANK(VLOOKUP(T_IEA15PL[[#This Row],[Ścieżka Xpath]],ALL!$C:I,COLUMN(G$2),0)),"",VLOOKUP(T_IEA15PL[[#This Row],[Ścieżka Xpath]],ALL!$C:I,COLUMN(G$2),0))</f>
        <v>R</v>
      </c>
      <c r="H181" s="91" t="str">
        <f>IF(ISBLANK(VLOOKUP(T_IEA15PL[[#This Row],[Ścieżka Xpath]],ALL!$C:J,COLUMN(H$2),0)),"",VLOOKUP(T_IEA15PL[[#This Row],[Ścieżka Xpath]],ALL!$C:J,COLUMN(H$2),0))</f>
        <v>an..17</v>
      </c>
      <c r="I181" s="125" t="str">
        <f>IF(ISBLANK(VLOOKUP(T_IEA15PL[[#This Row],[Ścieżka Xpath]],ALL!$C:K,COLUMN(I$2),0)),"",VLOOKUP(T_IEA15PL[[#This Row],[Ścieżka Xpath]],ALL!$C:K,COLUMN(I$2),0))</f>
        <v/>
      </c>
      <c r="J181" s="125" t="str">
        <f>IF(ISBLANK(VLOOKUP(T_IEA15PL[[#This Row],[Ścieżka Xpath]],ALL!$C:L,COLUMN(J$2),0)),"",VLOOKUP(T_IEA15PL[[#This Row],[Ścieżka Xpath]],ALL!$C:L,COLUMN(J$2),0))</f>
        <v>G0002; R0037</v>
      </c>
      <c r="K181" s="91" t="str">
        <f>IF(ISBLANK(VLOOKUP(T_IEA15PL[[#This Row],[Ścieżka Xpath]],ALL!$C:N,COLUMN(K$2),0)),"",VLOOKUP(T_IEA15PL[[#This Row],[Ścieżka Xpath]],ALL!$C:N,COLUMN(K$2),0))</f>
        <v/>
      </c>
      <c r="L181" s="92" t="str">
        <f>IF(ISBLANK(VLOOKUP(T_IEA15PL[[#This Row],[Ścieżka Xpath]],ALL!$C:O,COLUMN(L$2),0)),"",VLOOKUP(T_IEA15PL[[#This Row],[Ścieżka Xpath]],ALL!$C:O,COLUMN(L$2),0))</f>
        <v/>
      </c>
      <c r="M181" s="92" t="str">
        <f>IF(ISBLANK(VLOOKUP(T_IEA15PL[[#This Row],[Ścieżka Xpath]],ALL!$C:P,COLUMN(M$2),0)),"",VLOOKUP(T_IEA15PL[[#This Row],[Ścieżka Xpath]],ALL!$C:P,COLUMN(M$2),0))</f>
        <v/>
      </c>
      <c r="N181" s="92" t="str">
        <f>IF(ISBLANK(VLOOKUP(T_IEA15PL[[#This Row],[Ścieżka Xpath]],ALL!$C:Q,COLUMN(N$2),0)),"",VLOOKUP(T_IEA15PL[[#This Row],[Ścieżka Xpath]],ALL!$C:Q,COLUMN(N$2),0))</f>
        <v>Nowy element w Fazie 6.</v>
      </c>
      <c r="O181" s="131" t="str">
        <f>IF(ISBLANK(VLOOKUP(T_IEA15PL[[#This Row],[Ścieżka Xpath]],ALL!$C:Q,COLUMN(O$2),0)),"",VLOOKUP(T_IEA15PL[[#This Row],[Ścieżka Xpath]],ALL!$C:Q,COLUMN(O$2),0))</f>
        <v>P6 new element.</v>
      </c>
    </row>
    <row r="182" spans="1:15" ht="30">
      <c r="A182" s="144" t="s">
        <v>355</v>
      </c>
      <c r="B182" s="113">
        <v>180</v>
      </c>
      <c r="C182" s="113" t="str">
        <f>IF(ISBLANK(VLOOKUP(T_IEA15PL[[#This Row],[Ścieżka Xpath]],ALL!$C:E,COLUMN(C$2),0)),"",VLOOKUP(T_IEA15PL[[#This Row],[Ścieżka Xpath]],ALL!$C:E,COLUMN(C$2),0))</f>
        <v>-</v>
      </c>
      <c r="D182" s="117" t="str">
        <f>IF(ISBLANK(VLOOKUP(T_IEA15PL[[#This Row],[Ścieżka Xpath]],ALL!$C:F,COLUMN(D$2),0)),"",VLOOKUP(T_IEA15PL[[#This Row],[Ścieżka Xpath]],ALL!$C:F,COLUMN(D$2),0))</f>
        <v>Kod kraju.</v>
      </c>
      <c r="E182" s="92" t="str">
        <f>IF(ISBLANK(VLOOKUP(T_IEA15PL[[#This Row],[Ścieżka Xpath]],ALL!$C:G,COLUMN(E$2),0)),"",VLOOKUP(T_IEA15PL[[#This Row],[Ścieżka Xpath]],ALL!$C:G,COLUMN(E$2),0))</f>
        <v>Country code.</v>
      </c>
      <c r="F182" s="91" t="str">
        <f>IF(ISBLANK(VLOOKUP(T_IEA15PL[[#This Row],[Ścieżka Xpath]],ALL!$C:H,COLUMN(F$2),0)),"",VLOOKUP(T_IEA15PL[[#This Row],[Ścieżka Xpath]],ALL!$C:H,COLUMN(F$2),0))</f>
        <v/>
      </c>
      <c r="G182" s="91" t="str">
        <f>IF(ISBLANK(VLOOKUP(T_IEA15PL[[#This Row],[Ścieżka Xpath]],ALL!$C:I,COLUMN(G$2),0)),"",VLOOKUP(T_IEA15PL[[#This Row],[Ścieżka Xpath]],ALL!$C:I,COLUMN(G$2),0))</f>
        <v>R</v>
      </c>
      <c r="H182" s="91" t="str">
        <f>IF(ISBLANK(VLOOKUP(T_IEA15PL[[#This Row],[Ścieżka Xpath]],ALL!$C:J,COLUMN(H$2),0)),"",VLOOKUP(T_IEA15PL[[#This Row],[Ścieżka Xpath]],ALL!$C:J,COLUMN(H$2),0))</f>
        <v>a2</v>
      </c>
      <c r="I182" s="125" t="str">
        <f>IF(ISBLANK(VLOOKUP(T_IEA15PL[[#This Row],[Ścieżka Xpath]],ALL!$C:K,COLUMN(I$2),0)),"",VLOOKUP(T_IEA15PL[[#This Row],[Ścieżka Xpath]],ALL!$C:K,COLUMN(I$2),0))</f>
        <v>CL248</v>
      </c>
      <c r="J182" s="125" t="str">
        <f>IF(ISBLANK(VLOOKUP(T_IEA15PL[[#This Row],[Ścieżka Xpath]],ALL!$C:L,COLUMN(J$2),0)),"",VLOOKUP(T_IEA15PL[[#This Row],[Ścieżka Xpath]],ALL!$C:L,COLUMN(J$2),0))</f>
        <v/>
      </c>
      <c r="K182" s="91" t="str">
        <f>IF(ISBLANK(VLOOKUP(T_IEA15PL[[#This Row],[Ścieżka Xpath]],ALL!$C:N,COLUMN(K$2),0)),"",VLOOKUP(T_IEA15PL[[#This Row],[Ścieżka Xpath]],ALL!$C:N,COLUMN(K$2),0))</f>
        <v/>
      </c>
      <c r="L182" s="92" t="str">
        <f>IF(ISBLANK(VLOOKUP(T_IEA15PL[[#This Row],[Ścieżka Xpath]],ALL!$C:O,COLUMN(L$2),0)),"",VLOOKUP(T_IEA15PL[[#This Row],[Ścieżka Xpath]],ALL!$C:O,COLUMN(L$2),0))</f>
        <v/>
      </c>
      <c r="M182" s="92" t="str">
        <f>IF(ISBLANK(VLOOKUP(T_IEA15PL[[#This Row],[Ścieżka Xpath]],ALL!$C:P,COLUMN(M$2),0)),"",VLOOKUP(T_IEA15PL[[#This Row],[Ścieżka Xpath]],ALL!$C:P,COLUMN(M$2),0))</f>
        <v/>
      </c>
      <c r="N182" s="92" t="str">
        <f>IF(ISBLANK(VLOOKUP(T_IEA15PL[[#This Row],[Ścieżka Xpath]],ALL!$C:Q,COLUMN(N$2),0)),"",VLOOKUP(T_IEA15PL[[#This Row],[Ścieżka Xpath]],ALL!$C:Q,COLUMN(N$2),0))</f>
        <v>Nowy element w Fazie 6.</v>
      </c>
      <c r="O182" s="131" t="str">
        <f>IF(ISBLANK(VLOOKUP(T_IEA15PL[[#This Row],[Ścieżka Xpath]],ALL!$C:Q,COLUMN(O$2),0)),"",VLOOKUP(T_IEA15PL[[#This Row],[Ścieżka Xpath]],ALL!$C:Q,COLUMN(O$2),0))</f>
        <v>P6 new element.</v>
      </c>
    </row>
    <row r="183" spans="1:15" ht="30">
      <c r="A183" s="143" t="s">
        <v>356</v>
      </c>
      <c r="B183" s="112">
        <v>181</v>
      </c>
      <c r="C183" s="112" t="str">
        <f>IF(ISBLANK(VLOOKUP(T_IEA15PL[[#This Row],[Ścieżka Xpath]],ALL!$C:E,COLUMN(C$2),0)),"",VLOOKUP(T_IEA15PL[[#This Row],[Ścieżka Xpath]],ALL!$C:E,COLUMN(C$2),0))</f>
        <v>19 07 000 000</v>
      </c>
      <c r="D183" s="116" t="str">
        <f>IF(ISBLANK(VLOOKUP(T_IEA15PL[[#This Row],[Ścieżka Xpath]],ALL!$C:F,COLUMN(D$2),0)),"",VLOOKUP(T_IEA15PL[[#This Row],[Ścieżka Xpath]],ALL!$C:F,COLUMN(D$2),0))</f>
        <v>Dane dotyczące wyposażenia do transportu (kontenery, zamknięcia i ich relacja do pozycji towarowych).</v>
      </c>
      <c r="E183" s="100" t="str">
        <f>IF(ISBLANK(VLOOKUP(T_IEA15PL[[#This Row],[Ścieżka Xpath]],ALL!$C:G,COLUMN(E$2),0)),"",VLOOKUP(T_IEA15PL[[#This Row],[Ścieżka Xpath]],ALL!$C:G,COLUMN(E$2),0))</f>
        <v>Transport equipment (containers, seals &amp; their relation to goods items).</v>
      </c>
      <c r="F183" s="79" t="str">
        <f>IF(ISBLANK(VLOOKUP(T_IEA15PL[[#This Row],[Ścieżka Xpath]],ALL!$C:H,COLUMN(F$2),0)),"",VLOOKUP(T_IEA15PL[[#This Row],[Ścieżka Xpath]],ALL!$C:H,COLUMN(F$2),0))</f>
        <v>0..9999</v>
      </c>
      <c r="G183" s="79" t="str">
        <f>IF(ISBLANK(VLOOKUP(T_IEA15PL[[#This Row],[Ścieżka Xpath]],ALL!$C:I,COLUMN(G$2),0)),"",VLOOKUP(T_IEA15PL[[#This Row],[Ścieżka Xpath]],ALL!$C:I,COLUMN(G$2),0))</f>
        <v>D</v>
      </c>
      <c r="H183" s="79" t="str">
        <f>IF(ISBLANK(VLOOKUP(T_IEA15PL[[#This Row],[Ścieżka Xpath]],ALL!$C:J,COLUMN(H$2),0)),"",VLOOKUP(T_IEA15PL[[#This Row],[Ścieżka Xpath]],ALL!$C:J,COLUMN(H$2),0))</f>
        <v/>
      </c>
      <c r="I183" s="24" t="str">
        <f>IF(ISBLANK(VLOOKUP(T_IEA15PL[[#This Row],[Ścieżka Xpath]],ALL!$C:K,COLUMN(I$2),0)),"",VLOOKUP(T_IEA15PL[[#This Row],[Ścieżka Xpath]],ALL!$C:K,COLUMN(I$2),0))</f>
        <v/>
      </c>
      <c r="J183" s="24" t="str">
        <f>IF(ISBLANK(VLOOKUP(T_IEA15PL[[#This Row],[Ścieżka Xpath]],ALL!$C:L,COLUMN(J$2),0)),"",VLOOKUP(T_IEA15PL[[#This Row],[Ścieżka Xpath]],ALL!$C:L,COLUMN(J$2),0))</f>
        <v>C0823; G0103</v>
      </c>
      <c r="K183" s="79" t="str">
        <f>IF(ISBLANK(VLOOKUP(T_IEA15PL[[#This Row],[Ścieżka Xpath]],ALL!$C:N,COLUMN(K$2),0)),"",VLOOKUP(T_IEA15PL[[#This Row],[Ścieżka Xpath]],ALL!$C:N,COLUMN(K$2),0))</f>
        <v/>
      </c>
      <c r="L183" s="129" t="str">
        <f>IF(ISBLANK(VLOOKUP(T_IEA15PL[[#This Row],[Ścieżka Xpath]],ALL!$C:O,COLUMN(L$2),0)),"",VLOOKUP(T_IEA15PL[[#This Row],[Ścieżka Xpath]],ALL!$C:O,COLUMN(L$2),0))</f>
        <v/>
      </c>
      <c r="M183" s="129" t="str">
        <f>IF(ISBLANK(VLOOKUP(T_IEA15PL[[#This Row],[Ścieżka Xpath]],ALL!$C:P,COLUMN(M$2),0)),"",VLOOKUP(T_IEA15PL[[#This Row],[Ścieżka Xpath]],ALL!$C:P,COLUMN(M$2),0))</f>
        <v/>
      </c>
      <c r="N183" s="129" t="str">
        <f>IF(ISBLANK(VLOOKUP(T_IEA15PL[[#This Row],[Ścieżka Xpath]],ALL!$C:Q,COLUMN(N$2),0)),"",VLOOKUP(T_IEA15PL[[#This Row],[Ścieżka Xpath]],ALL!$C:Q,COLUMN(N$2),0))</f>
        <v/>
      </c>
      <c r="O183" s="130" t="str">
        <f>IF(ISBLANK(VLOOKUP(T_IEA15PL[[#This Row],[Ścieżka Xpath]],ALL!$C:Q,COLUMN(O$2),0)),"",VLOOKUP(T_IEA15PL[[#This Row],[Ścieżka Xpath]],ALL!$C:Q,COLUMN(O$2),0))</f>
        <v/>
      </c>
    </row>
    <row r="184" spans="1:15" ht="30">
      <c r="A184" s="144" t="s">
        <v>359</v>
      </c>
      <c r="B184" s="113">
        <v>182</v>
      </c>
      <c r="C184" s="113" t="str">
        <f>IF(ISBLANK(VLOOKUP(T_IEA15PL[[#This Row],[Ścieżka Xpath]],ALL!$C:E,COLUMN(C$2),0)),"",VLOOKUP(T_IEA15PL[[#This Row],[Ścieżka Xpath]],ALL!$C:E,COLUMN(C$2),0))</f>
        <v>-</v>
      </c>
      <c r="D184" s="117" t="str">
        <f>IF(ISBLANK(VLOOKUP(T_IEA15PL[[#This Row],[Ścieżka Xpath]],ALL!$C:F,COLUMN(D$2),0)),"",VLOOKUP(T_IEA15PL[[#This Row],[Ścieżka Xpath]],ALL!$C:F,COLUMN(D$2),0))</f>
        <v>Liczba porządkowa służąca do określenia pozycji w danej kolekcji danych.</v>
      </c>
      <c r="E184" s="92" t="str">
        <f>IF(ISBLANK(VLOOKUP(T_IEA15PL[[#This Row],[Ścieżka Xpath]],ALL!$C:G,COLUMN(E$2),0)),"",VLOOKUP(T_IEA15PL[[#This Row],[Ścieżka Xpath]],ALL!$C:G,COLUMN(E$2),0))</f>
        <v>Sequence number in data group collection to which this data group belongs to.</v>
      </c>
      <c r="F184" s="91" t="str">
        <f>IF(ISBLANK(VLOOKUP(T_IEA15PL[[#This Row],[Ścieżka Xpath]],ALL!$C:H,COLUMN(F$2),0)),"",VLOOKUP(T_IEA15PL[[#This Row],[Ścieżka Xpath]],ALL!$C:H,COLUMN(F$2),0))</f>
        <v/>
      </c>
      <c r="G184" s="91" t="str">
        <f>IF(ISBLANK(VLOOKUP(T_IEA15PL[[#This Row],[Ścieżka Xpath]],ALL!$C:I,COLUMN(G$2),0)),"",VLOOKUP(T_IEA15PL[[#This Row],[Ścieżka Xpath]],ALL!$C:I,COLUMN(G$2),0))</f>
        <v>R</v>
      </c>
      <c r="H184" s="91" t="str">
        <f>IF(ISBLANK(VLOOKUP(T_IEA15PL[[#This Row],[Ścieżka Xpath]],ALL!$C:J,COLUMN(H$2),0)),"",VLOOKUP(T_IEA15PL[[#This Row],[Ścieżka Xpath]],ALL!$C:J,COLUMN(H$2),0))</f>
        <v>n..5</v>
      </c>
      <c r="I184" s="125" t="str">
        <f>IF(ISBLANK(VLOOKUP(T_IEA15PL[[#This Row],[Ścieżka Xpath]],ALL!$C:K,COLUMN(I$2),0)),"",VLOOKUP(T_IEA15PL[[#This Row],[Ścieżka Xpath]],ALL!$C:K,COLUMN(I$2),0))</f>
        <v/>
      </c>
      <c r="J184" s="125" t="str">
        <f>IF(ISBLANK(VLOOKUP(T_IEA15PL[[#This Row],[Ścieżka Xpath]],ALL!$C:L,COLUMN(J$2),0)),"",VLOOKUP(T_IEA15PL[[#This Row],[Ścieżka Xpath]],ALL!$C:L,COLUMN(J$2),0))</f>
        <v>R0987</v>
      </c>
      <c r="K184" s="91" t="str">
        <f>IF(ISBLANK(VLOOKUP(T_IEA15PL[[#This Row],[Ścieżka Xpath]],ALL!$C:N,COLUMN(K$2),0)),"",VLOOKUP(T_IEA15PL[[#This Row],[Ścieżka Xpath]],ALL!$C:N,COLUMN(K$2),0))</f>
        <v/>
      </c>
      <c r="L184" s="92" t="str">
        <f>IF(ISBLANK(VLOOKUP(T_IEA15PL[[#This Row],[Ścieżka Xpath]],ALL!$C:O,COLUMN(L$2),0)),"",VLOOKUP(T_IEA15PL[[#This Row],[Ścieżka Xpath]],ALL!$C:O,COLUMN(L$2),0))</f>
        <v/>
      </c>
      <c r="M184" s="92" t="str">
        <f>IF(ISBLANK(VLOOKUP(T_IEA15PL[[#This Row],[Ścieżka Xpath]],ALL!$C:P,COLUMN(M$2),0)),"",VLOOKUP(T_IEA15PL[[#This Row],[Ścieżka Xpath]],ALL!$C:P,COLUMN(M$2),0))</f>
        <v/>
      </c>
      <c r="N184" s="92" t="str">
        <f>IF(ISBLANK(VLOOKUP(T_IEA15PL[[#This Row],[Ścieżka Xpath]],ALL!$C:Q,COLUMN(N$2),0)),"",VLOOKUP(T_IEA15PL[[#This Row],[Ścieżka Xpath]],ALL!$C:Q,COLUMN(N$2),0))</f>
        <v/>
      </c>
      <c r="O184" s="131" t="str">
        <f>IF(ISBLANK(VLOOKUP(T_IEA15PL[[#This Row],[Ścieżka Xpath]],ALL!$C:Q,COLUMN(O$2),0)),"",VLOOKUP(T_IEA15PL[[#This Row],[Ścieżka Xpath]],ALL!$C:Q,COLUMN(O$2),0))</f>
        <v/>
      </c>
    </row>
    <row r="185" spans="1:15" ht="45">
      <c r="A185" s="144" t="s">
        <v>360</v>
      </c>
      <c r="B185" s="113">
        <v>183</v>
      </c>
      <c r="C185" s="113" t="str">
        <f>IF(ISBLANK(VLOOKUP(T_IEA15PL[[#This Row],[Ścieżka Xpath]],ALL!$C:E,COLUMN(C$2),0)),"",VLOOKUP(T_IEA15PL[[#This Row],[Ścieżka Xpath]],ALL!$C:E,COLUMN(C$2),0))</f>
        <v>19 07 063 000</v>
      </c>
      <c r="D185" s="117" t="str">
        <f>IF(ISBLANK(VLOOKUP(T_IEA15PL[[#This Row],[Ścieżka Xpath]],ALL!$C:F,COLUMN(D$2),0)),"",VLOOKUP(T_IEA15PL[[#This Row],[Ścieżka Xpath]],ALL!$C:F,COLUMN(D$2),0))</f>
        <v>Numer kontenera.</v>
      </c>
      <c r="E185" s="92" t="str">
        <f>IF(ISBLANK(VLOOKUP(T_IEA15PL[[#This Row],[Ścieżka Xpath]],ALL!$C:G,COLUMN(E$2),0)),"",VLOOKUP(T_IEA15PL[[#This Row],[Ścieżka Xpath]],ALL!$C:G,COLUMN(E$2),0))</f>
        <v>Container identification number.</v>
      </c>
      <c r="F185" s="91" t="str">
        <f>IF(ISBLANK(VLOOKUP(T_IEA15PL[[#This Row],[Ścieżka Xpath]],ALL!$C:H,COLUMN(F$2),0)),"",VLOOKUP(T_IEA15PL[[#This Row],[Ścieżka Xpath]],ALL!$C:H,COLUMN(F$2),0))</f>
        <v/>
      </c>
      <c r="G185" s="91" t="str">
        <f>IF(ISBLANK(VLOOKUP(T_IEA15PL[[#This Row],[Ścieżka Xpath]],ALL!$C:I,COLUMN(G$2),0)),"",VLOOKUP(T_IEA15PL[[#This Row],[Ścieżka Xpath]],ALL!$C:I,COLUMN(G$2),0))</f>
        <v>D</v>
      </c>
      <c r="H185" s="91" t="str">
        <f>IF(ISBLANK(VLOOKUP(T_IEA15PL[[#This Row],[Ścieżka Xpath]],ALL!$C:J,COLUMN(H$2),0)),"",VLOOKUP(T_IEA15PL[[#This Row],[Ścieżka Xpath]],ALL!$C:J,COLUMN(H$2),0))</f>
        <v>an..17</v>
      </c>
      <c r="I185" s="125" t="str">
        <f>IF(ISBLANK(VLOOKUP(T_IEA15PL[[#This Row],[Ścieżka Xpath]],ALL!$C:K,COLUMN(I$2),0)),"",VLOOKUP(T_IEA15PL[[#This Row],[Ścieżka Xpath]],ALL!$C:K,COLUMN(I$2),0))</f>
        <v/>
      </c>
      <c r="J185" s="125" t="str">
        <f>IF(ISBLANK(VLOOKUP(T_IEA15PL[[#This Row],[Ścieżka Xpath]],ALL!$C:L,COLUMN(J$2),0)),"",VLOOKUP(T_IEA15PL[[#This Row],[Ścieżka Xpath]],ALL!$C:L,COLUMN(J$2),0))</f>
        <v>C0055; G0002; R0104</v>
      </c>
      <c r="K185" s="91" t="str">
        <f>IF(ISBLANK(VLOOKUP(T_IEA15PL[[#This Row],[Ścieżka Xpath]],ALL!$C:N,COLUMN(K$2),0)),"",VLOOKUP(T_IEA15PL[[#This Row],[Ścieżka Xpath]],ALL!$C:N,COLUMN(K$2),0))</f>
        <v>2.12</v>
      </c>
      <c r="L185" s="92" t="str">
        <f>IF(ISBLANK(VLOOKUP(T_IEA15PL[[#This Row],[Ścieżka Xpath]],ALL!$C:O,COLUMN(L$2),0)),"",VLOOKUP(T_IEA15PL[[#This Row],[Ścieżka Xpath]],ALL!$C:O,COLUMN(L$2),0))</f>
        <v>Dodanie R0104 zgodnie z RfC.46_0330.</v>
      </c>
      <c r="M185" s="92" t="str">
        <f>IF(ISBLANK(VLOOKUP(T_IEA15PL[[#This Row],[Ścieżka Xpath]],ALL!$C:P,COLUMN(M$2),0)),"",VLOOKUP(T_IEA15PL[[#This Row],[Ścieżka Xpath]],ALL!$C:P,COLUMN(M$2),0))</f>
        <v>R0104 added according to RfC.46_0330.</v>
      </c>
      <c r="N185" s="92" t="str">
        <f>IF(ISBLANK(VLOOKUP(T_IEA15PL[[#This Row],[Ścieżka Xpath]],ALL!$C:Q,COLUMN(N$2),0)),"",VLOOKUP(T_IEA15PL[[#This Row],[Ścieżka Xpath]],ALL!$C:Q,COLUMN(N$2),0))</f>
        <v>Dodanie R0104 zgodnie z RFC 0330.</v>
      </c>
      <c r="O185" s="131" t="str">
        <f>IF(ISBLANK(VLOOKUP(T_IEA15PL[[#This Row],[Ścieżka Xpath]],ALL!$C:Q,COLUMN(O$2),0)),"",VLOOKUP(T_IEA15PL[[#This Row],[Ścieżka Xpath]],ALL!$C:Q,COLUMN(O$2),0))</f>
        <v>R0104 added according to RFC 0330.</v>
      </c>
    </row>
    <row r="186" spans="1:15" ht="30">
      <c r="A186" s="144" t="s">
        <v>363</v>
      </c>
      <c r="B186" s="113">
        <v>184</v>
      </c>
      <c r="C186" s="113" t="str">
        <f>IF(ISBLANK(VLOOKUP(T_IEA15PL[[#This Row],[Ścieżka Xpath]],ALL!$C:E,COLUMN(C$2),0)),"",VLOOKUP(T_IEA15PL[[#This Row],[Ścieżka Xpath]],ALL!$C:E,COLUMN(C$2),0))</f>
        <v>19 07 064 000</v>
      </c>
      <c r="D186" s="117" t="str">
        <f>IF(ISBLANK(VLOOKUP(T_IEA15PL[[#This Row],[Ścieżka Xpath]],ALL!$C:F,COLUMN(D$2),0)),"",VLOOKUP(T_IEA15PL[[#This Row],[Ścieżka Xpath]],ALL!$C:F,COLUMN(D$2),0))</f>
        <v>Rodzaj i rozmiar kontenera (jeśli numer zgodny z ISO-6346).</v>
      </c>
      <c r="E186" s="92" t="str">
        <f>IF(ISBLANK(VLOOKUP(T_IEA15PL[[#This Row],[Ścieżka Xpath]],ALL!$C:G,COLUMN(E$2),0)),"",VLOOKUP(T_IEA15PL[[#This Row],[Ścieżka Xpath]],ALL!$C:G,COLUMN(E$2),0))</f>
        <v>Container size and type (if labelled according to ISO-6346).</v>
      </c>
      <c r="F186" s="91" t="str">
        <f>IF(ISBLANK(VLOOKUP(T_IEA15PL[[#This Row],[Ścieżka Xpath]],ALL!$C:H,COLUMN(F$2),0)),"",VLOOKUP(T_IEA15PL[[#This Row],[Ścieżka Xpath]],ALL!$C:H,COLUMN(F$2),0))</f>
        <v/>
      </c>
      <c r="G186" s="91" t="str">
        <f>IF(ISBLANK(VLOOKUP(T_IEA15PL[[#This Row],[Ścieżka Xpath]],ALL!$C:I,COLUMN(G$2),0)),"",VLOOKUP(T_IEA15PL[[#This Row],[Ścieżka Xpath]],ALL!$C:I,COLUMN(G$2),0))</f>
        <v>D</v>
      </c>
      <c r="H186" s="91" t="str">
        <f>IF(ISBLANK(VLOOKUP(T_IEA15PL[[#This Row],[Ścieżka Xpath]],ALL!$C:J,COLUMN(H$2),0)),"",VLOOKUP(T_IEA15PL[[#This Row],[Ścieżka Xpath]],ALL!$C:J,COLUMN(H$2),0))</f>
        <v>an..10</v>
      </c>
      <c r="I186" s="125" t="str">
        <f>IF(ISBLANK(VLOOKUP(T_IEA15PL[[#This Row],[Ścieżka Xpath]],ALL!$C:K,COLUMN(I$2),0)),"",VLOOKUP(T_IEA15PL[[#This Row],[Ścieżka Xpath]],ALL!$C:K,COLUMN(I$2),0))</f>
        <v>CL710</v>
      </c>
      <c r="J186" s="125" t="str">
        <f>IF(ISBLANK(VLOOKUP(T_IEA15PL[[#This Row],[Ścieżka Xpath]],ALL!$C:L,COLUMN(J$2),0)),"",VLOOKUP(T_IEA15PL[[#This Row],[Ścieżka Xpath]],ALL!$C:L,COLUMN(J$2),0))</f>
        <v>C0935</v>
      </c>
      <c r="K186" s="91" t="str">
        <f>IF(ISBLANK(VLOOKUP(T_IEA15PL[[#This Row],[Ścieżka Xpath]],ALL!$C:N,COLUMN(K$2),0)),"",VLOOKUP(T_IEA15PL[[#This Row],[Ścieżka Xpath]],ALL!$C:N,COLUMN(K$2),0))</f>
        <v/>
      </c>
      <c r="L186" s="92" t="str">
        <f>IF(ISBLANK(VLOOKUP(T_IEA15PL[[#This Row],[Ścieżka Xpath]],ALL!$C:O,COLUMN(L$2),0)),"",VLOOKUP(T_IEA15PL[[#This Row],[Ścieżka Xpath]],ALL!$C:O,COLUMN(L$2),0))</f>
        <v/>
      </c>
      <c r="M186" s="92" t="str">
        <f>IF(ISBLANK(VLOOKUP(T_IEA15PL[[#This Row],[Ścieżka Xpath]],ALL!$C:P,COLUMN(M$2),0)),"",VLOOKUP(T_IEA15PL[[#This Row],[Ścieżka Xpath]],ALL!$C:P,COLUMN(M$2),0))</f>
        <v/>
      </c>
      <c r="N186" s="92" t="str">
        <f>IF(ISBLANK(VLOOKUP(T_IEA15PL[[#This Row],[Ścieżka Xpath]],ALL!$C:Q,COLUMN(N$2),0)),"",VLOOKUP(T_IEA15PL[[#This Row],[Ścieżka Xpath]],ALL!$C:Q,COLUMN(N$2),0))</f>
        <v>Nowy element w Fazie 6.</v>
      </c>
      <c r="O186" s="131" t="str">
        <f>IF(ISBLANK(VLOOKUP(T_IEA15PL[[#This Row],[Ścieżka Xpath]],ALL!$C:Q,COLUMN(O$2),0)),"",VLOOKUP(T_IEA15PL[[#This Row],[Ścieżka Xpath]],ALL!$C:Q,COLUMN(O$2),0))</f>
        <v>P6 new element.</v>
      </c>
    </row>
    <row r="187" spans="1:15" ht="30">
      <c r="A187" s="144" t="s">
        <v>367</v>
      </c>
      <c r="B187" s="113">
        <v>185</v>
      </c>
      <c r="C187" s="113" t="str">
        <f>IF(ISBLANK(VLOOKUP(T_IEA15PL[[#This Row],[Ścieżka Xpath]],ALL!$C:E,COLUMN(C$2),0)),"",VLOOKUP(T_IEA15PL[[#This Row],[Ścieżka Xpath]],ALL!$C:E,COLUMN(C$2),0))</f>
        <v>19 07 065 000</v>
      </c>
      <c r="D187" s="117" t="str">
        <f>IF(ISBLANK(VLOOKUP(T_IEA15PL[[#This Row],[Ścieżka Xpath]],ALL!$C:F,COLUMN(D$2),0)),"",VLOOKUP(T_IEA15PL[[#This Row],[Ścieżka Xpath]],ALL!$C:F,COLUMN(D$2),0))</f>
        <v>Status wypełnienia kontenera (jeśli numer zgodny z ISO-6346).</v>
      </c>
      <c r="E187" s="92" t="str">
        <f>IF(ISBLANK(VLOOKUP(T_IEA15PL[[#This Row],[Ścieżka Xpath]],ALL!$C:G,COLUMN(E$2),0)),"",VLOOKUP(T_IEA15PL[[#This Row],[Ścieżka Xpath]],ALL!$C:G,COLUMN(E$2),0))</f>
        <v>Container load status (if labelled according to ISO-6346).</v>
      </c>
      <c r="F187" s="91" t="str">
        <f>IF(ISBLANK(VLOOKUP(T_IEA15PL[[#This Row],[Ścieżka Xpath]],ALL!$C:H,COLUMN(F$2),0)),"",VLOOKUP(T_IEA15PL[[#This Row],[Ścieżka Xpath]],ALL!$C:H,COLUMN(F$2),0))</f>
        <v/>
      </c>
      <c r="G187" s="91" t="str">
        <f>IF(ISBLANK(VLOOKUP(T_IEA15PL[[#This Row],[Ścieżka Xpath]],ALL!$C:I,COLUMN(G$2),0)),"",VLOOKUP(T_IEA15PL[[#This Row],[Ścieżka Xpath]],ALL!$C:I,COLUMN(G$2),0))</f>
        <v>D</v>
      </c>
      <c r="H187" s="91" t="str">
        <f>IF(ISBLANK(VLOOKUP(T_IEA15PL[[#This Row],[Ścieżka Xpath]],ALL!$C:J,COLUMN(H$2),0)),"",VLOOKUP(T_IEA15PL[[#This Row],[Ścieżka Xpath]],ALL!$C:J,COLUMN(H$2),0))</f>
        <v>an..3</v>
      </c>
      <c r="I187" s="125" t="str">
        <f>IF(ISBLANK(VLOOKUP(T_IEA15PL[[#This Row],[Ścieżka Xpath]],ALL!$C:K,COLUMN(I$2),0)),"",VLOOKUP(T_IEA15PL[[#This Row],[Ścieżka Xpath]],ALL!$C:K,COLUMN(I$2),0))</f>
        <v>CL709</v>
      </c>
      <c r="J187" s="125" t="str">
        <f>IF(ISBLANK(VLOOKUP(T_IEA15PL[[#This Row],[Ścieżka Xpath]],ALL!$C:L,COLUMN(J$2),0)),"",VLOOKUP(T_IEA15PL[[#This Row],[Ścieżka Xpath]],ALL!$C:L,COLUMN(J$2),0))</f>
        <v>C0939</v>
      </c>
      <c r="K187" s="91" t="str">
        <f>IF(ISBLANK(VLOOKUP(T_IEA15PL[[#This Row],[Ścieżka Xpath]],ALL!$C:N,COLUMN(K$2),0)),"",VLOOKUP(T_IEA15PL[[#This Row],[Ścieżka Xpath]],ALL!$C:N,COLUMN(K$2),0))</f>
        <v/>
      </c>
      <c r="L187" s="92" t="str">
        <f>IF(ISBLANK(VLOOKUP(T_IEA15PL[[#This Row],[Ścieżka Xpath]],ALL!$C:O,COLUMN(L$2),0)),"",VLOOKUP(T_IEA15PL[[#This Row],[Ścieżka Xpath]],ALL!$C:O,COLUMN(L$2),0))</f>
        <v/>
      </c>
      <c r="M187" s="92" t="str">
        <f>IF(ISBLANK(VLOOKUP(T_IEA15PL[[#This Row],[Ścieżka Xpath]],ALL!$C:P,COLUMN(M$2),0)),"",VLOOKUP(T_IEA15PL[[#This Row],[Ścieżka Xpath]],ALL!$C:P,COLUMN(M$2),0))</f>
        <v/>
      </c>
      <c r="N187" s="92" t="str">
        <f>IF(ISBLANK(VLOOKUP(T_IEA15PL[[#This Row],[Ścieżka Xpath]],ALL!$C:Q,COLUMN(N$2),0)),"",VLOOKUP(T_IEA15PL[[#This Row],[Ścieżka Xpath]],ALL!$C:Q,COLUMN(N$2),0))</f>
        <v>Nowy element w Fazie 6.</v>
      </c>
      <c r="O187" s="131" t="str">
        <f>IF(ISBLANK(VLOOKUP(T_IEA15PL[[#This Row],[Ścieżka Xpath]],ALL!$C:Q,COLUMN(O$2),0)),"",VLOOKUP(T_IEA15PL[[#This Row],[Ścieżka Xpath]],ALL!$C:Q,COLUMN(O$2),0))</f>
        <v>P6 new element.</v>
      </c>
    </row>
    <row r="188" spans="1:15" ht="30">
      <c r="A188" s="144" t="s">
        <v>371</v>
      </c>
      <c r="B188" s="113">
        <v>186</v>
      </c>
      <c r="C188" s="113" t="str">
        <f>IF(ISBLANK(VLOOKUP(T_IEA15PL[[#This Row],[Ścieżka Xpath]],ALL!$C:E,COLUMN(C$2),0)),"",VLOOKUP(T_IEA15PL[[#This Row],[Ścieżka Xpath]],ALL!$C:E,COLUMN(C$2),0))</f>
        <v>19 07 066 000</v>
      </c>
      <c r="D188" s="117" t="str">
        <f>IF(ISBLANK(VLOOKUP(T_IEA15PL[[#This Row],[Ścieżka Xpath]],ALL!$C:F,COLUMN(D$2),0)),"",VLOOKUP(T_IEA15PL[[#This Row],[Ścieżka Xpath]],ALL!$C:F,COLUMN(D$2),0))</f>
        <v>Typ dostawcy kontenera (jeśli numer zgodny z ISO-6346).</v>
      </c>
      <c r="E188" s="92" t="str">
        <f>IF(ISBLANK(VLOOKUP(T_IEA15PL[[#This Row],[Ścieżka Xpath]],ALL!$C:G,COLUMN(E$2),0)),"",VLOOKUP(T_IEA15PL[[#This Row],[Ścieżka Xpath]],ALL!$C:G,COLUMN(E$2),0))</f>
        <v>Container supplier type ((if labelled according to ISO-6346).</v>
      </c>
      <c r="F188" s="91" t="str">
        <f>IF(ISBLANK(VLOOKUP(T_IEA15PL[[#This Row],[Ścieżka Xpath]],ALL!$C:H,COLUMN(F$2),0)),"",VLOOKUP(T_IEA15PL[[#This Row],[Ścieżka Xpath]],ALL!$C:H,COLUMN(F$2),0))</f>
        <v/>
      </c>
      <c r="G188" s="91" t="str">
        <f>IF(ISBLANK(VLOOKUP(T_IEA15PL[[#This Row],[Ścieżka Xpath]],ALL!$C:I,COLUMN(G$2),0)),"",VLOOKUP(T_IEA15PL[[#This Row],[Ścieżka Xpath]],ALL!$C:I,COLUMN(G$2),0))</f>
        <v>D</v>
      </c>
      <c r="H188" s="91" t="str">
        <f>IF(ISBLANK(VLOOKUP(T_IEA15PL[[#This Row],[Ścieżka Xpath]],ALL!$C:J,COLUMN(H$2),0)),"",VLOOKUP(T_IEA15PL[[#This Row],[Ścieżka Xpath]],ALL!$C:J,COLUMN(H$2),0))</f>
        <v>an..3</v>
      </c>
      <c r="I188" s="125" t="str">
        <f>IF(ISBLANK(VLOOKUP(T_IEA15PL[[#This Row],[Ścieżka Xpath]],ALL!$C:K,COLUMN(I$2),0)),"",VLOOKUP(T_IEA15PL[[#This Row],[Ścieżka Xpath]],ALL!$C:K,COLUMN(I$2),0))</f>
        <v>CL711</v>
      </c>
      <c r="J188" s="125" t="str">
        <f>IF(ISBLANK(VLOOKUP(T_IEA15PL[[#This Row],[Ścieżka Xpath]],ALL!$C:L,COLUMN(J$2),0)),"",VLOOKUP(T_IEA15PL[[#This Row],[Ścieżka Xpath]],ALL!$C:L,COLUMN(J$2),0))</f>
        <v>C0936</v>
      </c>
      <c r="K188" s="91" t="str">
        <f>IF(ISBLANK(VLOOKUP(T_IEA15PL[[#This Row],[Ścieżka Xpath]],ALL!$C:N,COLUMN(K$2),0)),"",VLOOKUP(T_IEA15PL[[#This Row],[Ścieżka Xpath]],ALL!$C:N,COLUMN(K$2),0))</f>
        <v/>
      </c>
      <c r="L188" s="92" t="str">
        <f>IF(ISBLANK(VLOOKUP(T_IEA15PL[[#This Row],[Ścieżka Xpath]],ALL!$C:O,COLUMN(L$2),0)),"",VLOOKUP(T_IEA15PL[[#This Row],[Ścieżka Xpath]],ALL!$C:O,COLUMN(L$2),0))</f>
        <v/>
      </c>
      <c r="M188" s="92" t="str">
        <f>IF(ISBLANK(VLOOKUP(T_IEA15PL[[#This Row],[Ścieżka Xpath]],ALL!$C:P,COLUMN(M$2),0)),"",VLOOKUP(T_IEA15PL[[#This Row],[Ścieżka Xpath]],ALL!$C:P,COLUMN(M$2),0))</f>
        <v/>
      </c>
      <c r="N188" s="92" t="str">
        <f>IF(ISBLANK(VLOOKUP(T_IEA15PL[[#This Row],[Ścieżka Xpath]],ALL!$C:Q,COLUMN(N$2),0)),"",VLOOKUP(T_IEA15PL[[#This Row],[Ścieżka Xpath]],ALL!$C:Q,COLUMN(N$2),0))</f>
        <v>Nowy element w Fazie 6.</v>
      </c>
      <c r="O188" s="131" t="str">
        <f>IF(ISBLANK(VLOOKUP(T_IEA15PL[[#This Row],[Ścieżka Xpath]],ALL!$C:Q,COLUMN(O$2),0)),"",VLOOKUP(T_IEA15PL[[#This Row],[Ścieżka Xpath]],ALL!$C:Q,COLUMN(O$2),0))</f>
        <v>P6 new element.</v>
      </c>
    </row>
    <row r="189" spans="1:15" ht="60">
      <c r="A189" s="144" t="s">
        <v>374</v>
      </c>
      <c r="B189" s="113">
        <v>187</v>
      </c>
      <c r="C189" s="113" t="str">
        <f>IF(ISBLANK(VLOOKUP(T_IEA15PL[[#This Row],[Ścieżka Xpath]],ALL!$C:E,COLUMN(C$2),0)),"",VLOOKUP(T_IEA15PL[[#This Row],[Ścieżka Xpath]],ALL!$C:E,COLUMN(C$2),0))</f>
        <v>19 10 068 000</v>
      </c>
      <c r="D189" s="117" t="str">
        <f>IF(ISBLANK(VLOOKUP(T_IEA15PL[[#This Row],[Ścieżka Xpath]],ALL!$C:F,COLUMN(D$2),0)),"",VLOOKUP(T_IEA15PL[[#This Row],[Ścieżka Xpath]],ALL!$C:F,COLUMN(D$2),0))</f>
        <v>Liczba zamknięć celnych.</v>
      </c>
      <c r="E189" s="92" t="str">
        <f>IF(ISBLANK(VLOOKUP(T_IEA15PL[[#This Row],[Ścieżka Xpath]],ALL!$C:G,COLUMN(E$2),0)),"",VLOOKUP(T_IEA15PL[[#This Row],[Ścieżka Xpath]],ALL!$C:G,COLUMN(E$2),0))</f>
        <v>Number of seals.</v>
      </c>
      <c r="F189" s="91" t="str">
        <f>IF(ISBLANK(VLOOKUP(T_IEA15PL[[#This Row],[Ścieżka Xpath]],ALL!$C:H,COLUMN(F$2),0)),"",VLOOKUP(T_IEA15PL[[#This Row],[Ścieżka Xpath]],ALL!$C:H,COLUMN(F$2),0))</f>
        <v/>
      </c>
      <c r="G189" s="91" t="str">
        <f>IF(ISBLANK(VLOOKUP(T_IEA15PL[[#This Row],[Ścieżka Xpath]],ALL!$C:I,COLUMN(G$2),0)),"",VLOOKUP(T_IEA15PL[[#This Row],[Ścieżka Xpath]],ALL!$C:I,COLUMN(G$2),0))</f>
        <v>R</v>
      </c>
      <c r="H189" s="91" t="str">
        <f>IF(ISBLANK(VLOOKUP(T_IEA15PL[[#This Row],[Ścieżka Xpath]],ALL!$C:J,COLUMN(H$2),0)),"",VLOOKUP(T_IEA15PL[[#This Row],[Ścieżka Xpath]],ALL!$C:J,COLUMN(H$2),0))</f>
        <v>n..4</v>
      </c>
      <c r="I189" s="125" t="str">
        <f>IF(ISBLANK(VLOOKUP(T_IEA15PL[[#This Row],[Ścieżka Xpath]],ALL!$C:K,COLUMN(I$2),0)),"",VLOOKUP(T_IEA15PL[[#This Row],[Ścieżka Xpath]],ALL!$C:K,COLUMN(I$2),0))</f>
        <v/>
      </c>
      <c r="J189" s="125" t="str">
        <f>IF(ISBLANK(VLOOKUP(T_IEA15PL[[#This Row],[Ścieżka Xpath]],ALL!$C:L,COLUMN(J$2),0)),"",VLOOKUP(T_IEA15PL[[#This Row],[Ścieżka Xpath]],ALL!$C:L,COLUMN(J$2),0))</f>
        <v>G0021; R0106; R0165; R0448</v>
      </c>
      <c r="K189" s="91" t="str">
        <f>IF(ISBLANK(VLOOKUP(T_IEA15PL[[#This Row],[Ścieżka Xpath]],ALL!$C:N,COLUMN(K$2),0)),"",VLOOKUP(T_IEA15PL[[#This Row],[Ścieżka Xpath]],ALL!$C:N,COLUMN(K$2),0))</f>
        <v/>
      </c>
      <c r="L189" s="92" t="str">
        <f>IF(ISBLANK(VLOOKUP(T_IEA15PL[[#This Row],[Ścieżka Xpath]],ALL!$C:O,COLUMN(L$2),0)),"",VLOOKUP(T_IEA15PL[[#This Row],[Ścieżka Xpath]],ALL!$C:O,COLUMN(L$2),0))</f>
        <v/>
      </c>
      <c r="M189" s="92" t="str">
        <f>IF(ISBLANK(VLOOKUP(T_IEA15PL[[#This Row],[Ścieżka Xpath]],ALL!$C:P,COLUMN(M$2),0)),"",VLOOKUP(T_IEA15PL[[#This Row],[Ścieżka Xpath]],ALL!$C:P,COLUMN(M$2),0))</f>
        <v/>
      </c>
      <c r="N189" s="92" t="str">
        <f>IF(ISBLANK(VLOOKUP(T_IEA15PL[[#This Row],[Ścieżka Xpath]],ALL!$C:Q,COLUMN(N$2),0)),"",VLOOKUP(T_IEA15PL[[#This Row],[Ścieżka Xpath]],ALL!$C:Q,COLUMN(N$2),0))</f>
        <v/>
      </c>
      <c r="O189" s="131" t="str">
        <f>IF(ISBLANK(VLOOKUP(T_IEA15PL[[#This Row],[Ścieżka Xpath]],ALL!$C:Q,COLUMN(O$2),0)),"",VLOOKUP(T_IEA15PL[[#This Row],[Ścieżka Xpath]],ALL!$C:Q,COLUMN(O$2),0))</f>
        <v/>
      </c>
    </row>
    <row r="190" spans="1:15">
      <c r="A190" s="143" t="s">
        <v>378</v>
      </c>
      <c r="B190" s="112">
        <v>188</v>
      </c>
      <c r="C190" s="112" t="str">
        <f>IF(ISBLANK(VLOOKUP(T_IEA15PL[[#This Row],[Ścieżka Xpath]],ALL!$C:E,COLUMN(C$2),0)),"",VLOOKUP(T_IEA15PL[[#This Row],[Ścieżka Xpath]],ALL!$C:E,COLUMN(C$2),0))</f>
        <v>19 10 000 000</v>
      </c>
      <c r="D190" s="116" t="str">
        <f>IF(ISBLANK(VLOOKUP(T_IEA15PL[[#This Row],[Ścieżka Xpath]],ALL!$C:F,COLUMN(D$2),0)),"",VLOOKUP(T_IEA15PL[[#This Row],[Ścieżka Xpath]],ALL!$C:F,COLUMN(D$2),0))</f>
        <v>Zamknięcia celne.</v>
      </c>
      <c r="E190" s="100" t="str">
        <f>IF(ISBLANK(VLOOKUP(T_IEA15PL[[#This Row],[Ścieżka Xpath]],ALL!$C:G,COLUMN(E$2),0)),"",VLOOKUP(T_IEA15PL[[#This Row],[Ścieżka Xpath]],ALL!$C:G,COLUMN(E$2),0))</f>
        <v>Seals' details.</v>
      </c>
      <c r="F190" s="79" t="str">
        <f>IF(ISBLANK(VLOOKUP(T_IEA15PL[[#This Row],[Ścieżka Xpath]],ALL!$C:H,COLUMN(F$2),0)),"",VLOOKUP(T_IEA15PL[[#This Row],[Ścieżka Xpath]],ALL!$C:H,COLUMN(F$2),0))</f>
        <v>0..99</v>
      </c>
      <c r="G190" s="79" t="str">
        <f>IF(ISBLANK(VLOOKUP(T_IEA15PL[[#This Row],[Ścieżka Xpath]],ALL!$C:I,COLUMN(G$2),0)),"",VLOOKUP(T_IEA15PL[[#This Row],[Ścieżka Xpath]],ALL!$C:I,COLUMN(G$2),0))</f>
        <v>D</v>
      </c>
      <c r="H190" s="79" t="str">
        <f>IF(ISBLANK(VLOOKUP(T_IEA15PL[[#This Row],[Ścieżka Xpath]],ALL!$C:J,COLUMN(H$2),0)),"",VLOOKUP(T_IEA15PL[[#This Row],[Ścieżka Xpath]],ALL!$C:J,COLUMN(H$2),0))</f>
        <v/>
      </c>
      <c r="I190" s="24" t="str">
        <f>IF(ISBLANK(VLOOKUP(T_IEA15PL[[#This Row],[Ścieżka Xpath]],ALL!$C:K,COLUMN(I$2),0)),"",VLOOKUP(T_IEA15PL[[#This Row],[Ścieżka Xpath]],ALL!$C:K,COLUMN(I$2),0))</f>
        <v/>
      </c>
      <c r="J190" s="24" t="str">
        <f>IF(ISBLANK(VLOOKUP(T_IEA15PL[[#This Row],[Ścieżka Xpath]],ALL!$C:L,COLUMN(J$2),0)),"",VLOOKUP(T_IEA15PL[[#This Row],[Ścieżka Xpath]],ALL!$C:L,COLUMN(J$2),0))</f>
        <v>C0569</v>
      </c>
      <c r="K190" s="79" t="str">
        <f>IF(ISBLANK(VLOOKUP(T_IEA15PL[[#This Row],[Ścieżka Xpath]],ALL!$C:N,COLUMN(K$2),0)),"",VLOOKUP(T_IEA15PL[[#This Row],[Ścieżka Xpath]],ALL!$C:N,COLUMN(K$2),0))</f>
        <v/>
      </c>
      <c r="L190" s="129" t="str">
        <f>IF(ISBLANK(VLOOKUP(T_IEA15PL[[#This Row],[Ścieżka Xpath]],ALL!$C:O,COLUMN(L$2),0)),"",VLOOKUP(T_IEA15PL[[#This Row],[Ścieżka Xpath]],ALL!$C:O,COLUMN(L$2),0))</f>
        <v/>
      </c>
      <c r="M190" s="129" t="str">
        <f>IF(ISBLANK(VLOOKUP(T_IEA15PL[[#This Row],[Ścieżka Xpath]],ALL!$C:P,COLUMN(M$2),0)),"",VLOOKUP(T_IEA15PL[[#This Row],[Ścieżka Xpath]],ALL!$C:P,COLUMN(M$2),0))</f>
        <v/>
      </c>
      <c r="N190" s="129" t="str">
        <f>IF(ISBLANK(VLOOKUP(T_IEA15PL[[#This Row],[Ścieżka Xpath]],ALL!$C:Q,COLUMN(N$2),0)),"",VLOOKUP(T_IEA15PL[[#This Row],[Ścieżka Xpath]],ALL!$C:Q,COLUMN(N$2),0))</f>
        <v/>
      </c>
      <c r="O190" s="130" t="str">
        <f>IF(ISBLANK(VLOOKUP(T_IEA15PL[[#This Row],[Ścieżka Xpath]],ALL!$C:Q,COLUMN(O$2),0)),"",VLOOKUP(T_IEA15PL[[#This Row],[Ścieżka Xpath]],ALL!$C:Q,COLUMN(O$2),0))</f>
        <v/>
      </c>
    </row>
    <row r="191" spans="1:15" ht="30">
      <c r="A191" s="144" t="s">
        <v>380</v>
      </c>
      <c r="B191" s="113">
        <v>189</v>
      </c>
      <c r="C191" s="113" t="str">
        <f>IF(ISBLANK(VLOOKUP(T_IEA15PL[[#This Row],[Ścieżka Xpath]],ALL!$C:E,COLUMN(C$2),0)),"",VLOOKUP(T_IEA15PL[[#This Row],[Ścieżka Xpath]],ALL!$C:E,COLUMN(C$2),0))</f>
        <v>-</v>
      </c>
      <c r="D191" s="117" t="str">
        <f>IF(ISBLANK(VLOOKUP(T_IEA15PL[[#This Row],[Ścieżka Xpath]],ALL!$C:F,COLUMN(D$2),0)),"",VLOOKUP(T_IEA15PL[[#This Row],[Ścieżka Xpath]],ALL!$C:F,COLUMN(D$2),0))</f>
        <v>Liczba porządkowa służąca do określenia pozycji w danej kolekcji danych.</v>
      </c>
      <c r="E191" s="92" t="str">
        <f>IF(ISBLANK(VLOOKUP(T_IEA15PL[[#This Row],[Ścieżka Xpath]],ALL!$C:G,COLUMN(E$2),0)),"",VLOOKUP(T_IEA15PL[[#This Row],[Ścieżka Xpath]],ALL!$C:G,COLUMN(E$2),0))</f>
        <v>Sequence number in data group collection to which this data group belongs to.</v>
      </c>
      <c r="F191" s="91" t="str">
        <f>IF(ISBLANK(VLOOKUP(T_IEA15PL[[#This Row],[Ścieżka Xpath]],ALL!$C:H,COLUMN(F$2),0)),"",VLOOKUP(T_IEA15PL[[#This Row],[Ścieżka Xpath]],ALL!$C:H,COLUMN(F$2),0))</f>
        <v/>
      </c>
      <c r="G191" s="91" t="str">
        <f>IF(ISBLANK(VLOOKUP(T_IEA15PL[[#This Row],[Ścieżka Xpath]],ALL!$C:I,COLUMN(G$2),0)),"",VLOOKUP(T_IEA15PL[[#This Row],[Ścieżka Xpath]],ALL!$C:I,COLUMN(G$2),0))</f>
        <v>R</v>
      </c>
      <c r="H191" s="91" t="str">
        <f>IF(ISBLANK(VLOOKUP(T_IEA15PL[[#This Row],[Ścieżka Xpath]],ALL!$C:J,COLUMN(H$2),0)),"",VLOOKUP(T_IEA15PL[[#This Row],[Ścieżka Xpath]],ALL!$C:J,COLUMN(H$2),0))</f>
        <v>n..5</v>
      </c>
      <c r="I191" s="125" t="str">
        <f>IF(ISBLANK(VLOOKUP(T_IEA15PL[[#This Row],[Ścieżka Xpath]],ALL!$C:K,COLUMN(I$2),0)),"",VLOOKUP(T_IEA15PL[[#This Row],[Ścieżka Xpath]],ALL!$C:K,COLUMN(I$2),0))</f>
        <v/>
      </c>
      <c r="J191" s="125" t="str">
        <f>IF(ISBLANK(VLOOKUP(T_IEA15PL[[#This Row],[Ścieżka Xpath]],ALL!$C:L,COLUMN(J$2),0)),"",VLOOKUP(T_IEA15PL[[#This Row],[Ścieżka Xpath]],ALL!$C:L,COLUMN(J$2),0))</f>
        <v>R0987</v>
      </c>
      <c r="K191" s="91" t="str">
        <f>IF(ISBLANK(VLOOKUP(T_IEA15PL[[#This Row],[Ścieżka Xpath]],ALL!$C:N,COLUMN(K$2),0)),"",VLOOKUP(T_IEA15PL[[#This Row],[Ścieżka Xpath]],ALL!$C:N,COLUMN(K$2),0))</f>
        <v/>
      </c>
      <c r="L191" s="92" t="str">
        <f>IF(ISBLANK(VLOOKUP(T_IEA15PL[[#This Row],[Ścieżka Xpath]],ALL!$C:O,COLUMN(L$2),0)),"",VLOOKUP(T_IEA15PL[[#This Row],[Ścieżka Xpath]],ALL!$C:O,COLUMN(L$2),0))</f>
        <v/>
      </c>
      <c r="M191" s="92" t="str">
        <f>IF(ISBLANK(VLOOKUP(T_IEA15PL[[#This Row],[Ścieżka Xpath]],ALL!$C:P,COLUMN(M$2),0)),"",VLOOKUP(T_IEA15PL[[#This Row],[Ścieżka Xpath]],ALL!$C:P,COLUMN(M$2),0))</f>
        <v/>
      </c>
      <c r="N191" s="92" t="str">
        <f>IF(ISBLANK(VLOOKUP(T_IEA15PL[[#This Row],[Ścieżka Xpath]],ALL!$C:Q,COLUMN(N$2),0)),"",VLOOKUP(T_IEA15PL[[#This Row],[Ścieżka Xpath]],ALL!$C:Q,COLUMN(N$2),0))</f>
        <v/>
      </c>
      <c r="O191" s="131" t="str">
        <f>IF(ISBLANK(VLOOKUP(T_IEA15PL[[#This Row],[Ścieżka Xpath]],ALL!$C:Q,COLUMN(O$2),0)),"",VLOOKUP(T_IEA15PL[[#This Row],[Ścieżka Xpath]],ALL!$C:Q,COLUMN(O$2),0))</f>
        <v/>
      </c>
    </row>
    <row r="192" spans="1:15">
      <c r="A192" s="144" t="s">
        <v>381</v>
      </c>
      <c r="B192" s="113">
        <v>190</v>
      </c>
      <c r="C192" s="113" t="str">
        <f>IF(ISBLANK(VLOOKUP(T_IEA15PL[[#This Row],[Ścieżka Xpath]],ALL!$C:E,COLUMN(C$2),0)),"",VLOOKUP(T_IEA15PL[[#This Row],[Ścieżka Xpath]],ALL!$C:E,COLUMN(C$2),0))</f>
        <v>19 10 015 000</v>
      </c>
      <c r="D192" s="117" t="str">
        <f>IF(ISBLANK(VLOOKUP(T_IEA15PL[[#This Row],[Ścieżka Xpath]],ALL!$C:F,COLUMN(D$2),0)),"",VLOOKUP(T_IEA15PL[[#This Row],[Ścieżka Xpath]],ALL!$C:F,COLUMN(D$2),0))</f>
        <v>Numer zamknięcia.</v>
      </c>
      <c r="E192" s="92" t="str">
        <f>IF(ISBLANK(VLOOKUP(T_IEA15PL[[#This Row],[Ścieżka Xpath]],ALL!$C:G,COLUMN(E$2),0)),"",VLOOKUP(T_IEA15PL[[#This Row],[Ścieżka Xpath]],ALL!$C:G,COLUMN(E$2),0))</f>
        <v>Seal's identifier.</v>
      </c>
      <c r="F192" s="91" t="str">
        <f>IF(ISBLANK(VLOOKUP(T_IEA15PL[[#This Row],[Ścieżka Xpath]],ALL!$C:H,COLUMN(F$2),0)),"",VLOOKUP(T_IEA15PL[[#This Row],[Ścieżka Xpath]],ALL!$C:H,COLUMN(F$2),0))</f>
        <v/>
      </c>
      <c r="G192" s="91" t="str">
        <f>IF(ISBLANK(VLOOKUP(T_IEA15PL[[#This Row],[Ścieżka Xpath]],ALL!$C:I,COLUMN(G$2),0)),"",VLOOKUP(T_IEA15PL[[#This Row],[Ścieżka Xpath]],ALL!$C:I,COLUMN(G$2),0))</f>
        <v>R</v>
      </c>
      <c r="H192" s="91" t="str">
        <f>IF(ISBLANK(VLOOKUP(T_IEA15PL[[#This Row],[Ścieżka Xpath]],ALL!$C:J,COLUMN(H$2),0)),"",VLOOKUP(T_IEA15PL[[#This Row],[Ścieżka Xpath]],ALL!$C:J,COLUMN(H$2),0))</f>
        <v>an..20</v>
      </c>
      <c r="I192" s="125" t="str">
        <f>IF(ISBLANK(VLOOKUP(T_IEA15PL[[#This Row],[Ścieżka Xpath]],ALL!$C:K,COLUMN(I$2),0)),"",VLOOKUP(T_IEA15PL[[#This Row],[Ścieżka Xpath]],ALL!$C:K,COLUMN(I$2),0))</f>
        <v/>
      </c>
      <c r="J192" s="125" t="str">
        <f>IF(ISBLANK(VLOOKUP(T_IEA15PL[[#This Row],[Ścieżka Xpath]],ALL!$C:L,COLUMN(J$2),0)),"",VLOOKUP(T_IEA15PL[[#This Row],[Ścieżka Xpath]],ALL!$C:L,COLUMN(J$2),0))</f>
        <v>R0107</v>
      </c>
      <c r="K192" s="91" t="str">
        <f>IF(ISBLANK(VLOOKUP(T_IEA15PL[[#This Row],[Ścieżka Xpath]],ALL!$C:N,COLUMN(K$2),0)),"",VLOOKUP(T_IEA15PL[[#This Row],[Ścieżka Xpath]],ALL!$C:N,COLUMN(K$2),0))</f>
        <v/>
      </c>
      <c r="L192" s="92" t="str">
        <f>IF(ISBLANK(VLOOKUP(T_IEA15PL[[#This Row],[Ścieżka Xpath]],ALL!$C:O,COLUMN(L$2),0)),"",VLOOKUP(T_IEA15PL[[#This Row],[Ścieżka Xpath]],ALL!$C:O,COLUMN(L$2),0))</f>
        <v/>
      </c>
      <c r="M192" s="92" t="str">
        <f>IF(ISBLANK(VLOOKUP(T_IEA15PL[[#This Row],[Ścieżka Xpath]],ALL!$C:P,COLUMN(M$2),0)),"",VLOOKUP(T_IEA15PL[[#This Row],[Ścieżka Xpath]],ALL!$C:P,COLUMN(M$2),0))</f>
        <v/>
      </c>
      <c r="N192" s="92" t="str">
        <f>IF(ISBLANK(VLOOKUP(T_IEA15PL[[#This Row],[Ścieżka Xpath]],ALL!$C:Q,COLUMN(N$2),0)),"",VLOOKUP(T_IEA15PL[[#This Row],[Ścieżka Xpath]],ALL!$C:Q,COLUMN(N$2),0))</f>
        <v/>
      </c>
      <c r="O192" s="131" t="str">
        <f>IF(ISBLANK(VLOOKUP(T_IEA15PL[[#This Row],[Ścieżka Xpath]],ALL!$C:Q,COLUMN(O$2),0)),"",VLOOKUP(T_IEA15PL[[#This Row],[Ścieżka Xpath]],ALL!$C:Q,COLUMN(O$2),0))</f>
        <v/>
      </c>
    </row>
    <row r="193" spans="1:15" ht="45">
      <c r="A193" s="143" t="s">
        <v>385</v>
      </c>
      <c r="B193" s="112">
        <v>191</v>
      </c>
      <c r="C193" s="112" t="str">
        <f>IF(ISBLANK(VLOOKUP(T_IEA15PL[[#This Row],[Ścieżka Xpath]],ALL!$C:E,COLUMN(C$2),0)),"",VLOOKUP(T_IEA15PL[[#This Row],[Ścieżka Xpath]],ALL!$C:E,COLUMN(C$2),0))</f>
        <v>-</v>
      </c>
      <c r="D193" s="116" t="str">
        <f>IF(ISBLANK(VLOOKUP(T_IEA15PL[[#This Row],[Ścieżka Xpath]],ALL!$C:F,COLUMN(D$2),0)),"",VLOOKUP(T_IEA15PL[[#This Row],[Ścieżka Xpath]],ALL!$C:F,COLUMN(D$2),0))</f>
        <v>Przypisanie pozycji towarowych do kontenerów/zamknięć.</v>
      </c>
      <c r="E193" s="100" t="str">
        <f>IF(ISBLANK(VLOOKUP(T_IEA15PL[[#This Row],[Ścieżka Xpath]],ALL!$C:G,COLUMN(E$2),0)),"",VLOOKUP(T_IEA15PL[[#This Row],[Ścieżka Xpath]],ALL!$C:G,COLUMN(E$2),0))</f>
        <v>Reference of seal/container to goods items.</v>
      </c>
      <c r="F193" s="79" t="str">
        <f>IF(ISBLANK(VLOOKUP(T_IEA15PL[[#This Row],[Ścieżka Xpath]],ALL!$C:H,COLUMN(F$2),0)),"",VLOOKUP(T_IEA15PL[[#This Row],[Ścieżka Xpath]],ALL!$C:H,COLUMN(F$2),0))</f>
        <v>0..9999</v>
      </c>
      <c r="G193" s="79" t="str">
        <f>IF(ISBLANK(VLOOKUP(T_IEA15PL[[#This Row],[Ścieżka Xpath]],ALL!$C:I,COLUMN(G$2),0)),"",VLOOKUP(T_IEA15PL[[#This Row],[Ścieżka Xpath]],ALL!$C:I,COLUMN(G$2),0))</f>
        <v>D</v>
      </c>
      <c r="H193" s="79" t="str">
        <f>IF(ISBLANK(VLOOKUP(T_IEA15PL[[#This Row],[Ścieżka Xpath]],ALL!$C:J,COLUMN(H$2),0)),"",VLOOKUP(T_IEA15PL[[#This Row],[Ścieżka Xpath]],ALL!$C:J,COLUMN(H$2),0))</f>
        <v/>
      </c>
      <c r="I193" s="24" t="str">
        <f>IF(ISBLANK(VLOOKUP(T_IEA15PL[[#This Row],[Ścieżka Xpath]],ALL!$C:K,COLUMN(I$2),0)),"",VLOOKUP(T_IEA15PL[[#This Row],[Ścieżka Xpath]],ALL!$C:K,COLUMN(I$2),0))</f>
        <v/>
      </c>
      <c r="J193" s="24" t="str">
        <f>IF(ISBLANK(VLOOKUP(T_IEA15PL[[#This Row],[Ścieżka Xpath]],ALL!$C:L,COLUMN(J$2),0)),"",VLOOKUP(T_IEA15PL[[#This Row],[Ścieżka Xpath]],ALL!$C:L,COLUMN(J$2),0))</f>
        <v>C0670; G0670; R0010</v>
      </c>
      <c r="K193" s="79" t="str">
        <f>IF(ISBLANK(VLOOKUP(T_IEA15PL[[#This Row],[Ścieżka Xpath]],ALL!$C:N,COLUMN(K$2),0)),"",VLOOKUP(T_IEA15PL[[#This Row],[Ścieżka Xpath]],ALL!$C:N,COLUMN(K$2),0))</f>
        <v/>
      </c>
      <c r="L193" s="129" t="str">
        <f>IF(ISBLANK(VLOOKUP(T_IEA15PL[[#This Row],[Ścieżka Xpath]],ALL!$C:O,COLUMN(L$2),0)),"",VLOOKUP(T_IEA15PL[[#This Row],[Ścieżka Xpath]],ALL!$C:O,COLUMN(L$2),0))</f>
        <v/>
      </c>
      <c r="M193" s="129" t="str">
        <f>IF(ISBLANK(VLOOKUP(T_IEA15PL[[#This Row],[Ścieżka Xpath]],ALL!$C:P,COLUMN(M$2),0)),"",VLOOKUP(T_IEA15PL[[#This Row],[Ścieżka Xpath]],ALL!$C:P,COLUMN(M$2),0))</f>
        <v/>
      </c>
      <c r="N193" s="129" t="str">
        <f>IF(ISBLANK(VLOOKUP(T_IEA15PL[[#This Row],[Ścieżka Xpath]],ALL!$C:Q,COLUMN(N$2),0)),"",VLOOKUP(T_IEA15PL[[#This Row],[Ścieżka Xpath]],ALL!$C:Q,COLUMN(N$2),0))</f>
        <v>Dodanie R0010.</v>
      </c>
      <c r="O193" s="130" t="str">
        <f>IF(ISBLANK(VLOOKUP(T_IEA15PL[[#This Row],[Ścieżka Xpath]],ALL!$C:Q,COLUMN(O$2),0)),"",VLOOKUP(T_IEA15PL[[#This Row],[Ścieżka Xpath]],ALL!$C:Q,COLUMN(O$2),0))</f>
        <v>Addition of R0010.</v>
      </c>
    </row>
    <row r="194" spans="1:15" ht="30">
      <c r="A194" s="144" t="s">
        <v>386</v>
      </c>
      <c r="B194" s="113">
        <v>192</v>
      </c>
      <c r="C194" s="113" t="str">
        <f>IF(ISBLANK(VLOOKUP(T_IEA15PL[[#This Row],[Ścieżka Xpath]],ALL!$C:E,COLUMN(C$2),0)),"",VLOOKUP(T_IEA15PL[[#This Row],[Ścieżka Xpath]],ALL!$C:E,COLUMN(C$2),0))</f>
        <v>-</v>
      </c>
      <c r="D194" s="117" t="str">
        <f>IF(ISBLANK(VLOOKUP(T_IEA15PL[[#This Row],[Ścieżka Xpath]],ALL!$C:F,COLUMN(D$2),0)),"",VLOOKUP(T_IEA15PL[[#This Row],[Ścieżka Xpath]],ALL!$C:F,COLUMN(D$2),0))</f>
        <v>Liczba porządkowa służąca do określenia pozycji w danej kolekcji danych.</v>
      </c>
      <c r="E194" s="92" t="str">
        <f>IF(ISBLANK(VLOOKUP(T_IEA15PL[[#This Row],[Ścieżka Xpath]],ALL!$C:G,COLUMN(E$2),0)),"",VLOOKUP(T_IEA15PL[[#This Row],[Ścieżka Xpath]],ALL!$C:G,COLUMN(E$2),0))</f>
        <v>Sequence number in data group collection to which this data group belongs to.</v>
      </c>
      <c r="F194" s="91" t="str">
        <f>IF(ISBLANK(VLOOKUP(T_IEA15PL[[#This Row],[Ścieżka Xpath]],ALL!$C:H,COLUMN(F$2),0)),"",VLOOKUP(T_IEA15PL[[#This Row],[Ścieżka Xpath]],ALL!$C:H,COLUMN(F$2),0))</f>
        <v/>
      </c>
      <c r="G194" s="91" t="str">
        <f>IF(ISBLANK(VLOOKUP(T_IEA15PL[[#This Row],[Ścieżka Xpath]],ALL!$C:I,COLUMN(G$2),0)),"",VLOOKUP(T_IEA15PL[[#This Row],[Ścieżka Xpath]],ALL!$C:I,COLUMN(G$2),0))</f>
        <v>R</v>
      </c>
      <c r="H194" s="91" t="str">
        <f>IF(ISBLANK(VLOOKUP(T_IEA15PL[[#This Row],[Ścieżka Xpath]],ALL!$C:J,COLUMN(H$2),0)),"",VLOOKUP(T_IEA15PL[[#This Row],[Ścieżka Xpath]],ALL!$C:J,COLUMN(H$2),0))</f>
        <v>n..5</v>
      </c>
      <c r="I194" s="125" t="str">
        <f>IF(ISBLANK(VLOOKUP(T_IEA15PL[[#This Row],[Ścieżka Xpath]],ALL!$C:K,COLUMN(I$2),0)),"",VLOOKUP(T_IEA15PL[[#This Row],[Ścieżka Xpath]],ALL!$C:K,COLUMN(I$2),0))</f>
        <v/>
      </c>
      <c r="J194" s="125" t="str">
        <f>IF(ISBLANK(VLOOKUP(T_IEA15PL[[#This Row],[Ścieżka Xpath]],ALL!$C:L,COLUMN(J$2),0)),"",VLOOKUP(T_IEA15PL[[#This Row],[Ścieżka Xpath]],ALL!$C:L,COLUMN(J$2),0))</f>
        <v>R0987</v>
      </c>
      <c r="K194" s="91" t="str">
        <f>IF(ISBLANK(VLOOKUP(T_IEA15PL[[#This Row],[Ścieżka Xpath]],ALL!$C:N,COLUMN(K$2),0)),"",VLOOKUP(T_IEA15PL[[#This Row],[Ścieżka Xpath]],ALL!$C:N,COLUMN(K$2),0))</f>
        <v/>
      </c>
      <c r="L194" s="92" t="str">
        <f>IF(ISBLANK(VLOOKUP(T_IEA15PL[[#This Row],[Ścieżka Xpath]],ALL!$C:O,COLUMN(L$2),0)),"",VLOOKUP(T_IEA15PL[[#This Row],[Ścieżka Xpath]],ALL!$C:O,COLUMN(L$2),0))</f>
        <v/>
      </c>
      <c r="M194" s="92" t="str">
        <f>IF(ISBLANK(VLOOKUP(T_IEA15PL[[#This Row],[Ścieżka Xpath]],ALL!$C:P,COLUMN(M$2),0)),"",VLOOKUP(T_IEA15PL[[#This Row],[Ścieżka Xpath]],ALL!$C:P,COLUMN(M$2),0))</f>
        <v/>
      </c>
      <c r="N194" s="92" t="str">
        <f>IF(ISBLANK(VLOOKUP(T_IEA15PL[[#This Row],[Ścieżka Xpath]],ALL!$C:Q,COLUMN(N$2),0)),"",VLOOKUP(T_IEA15PL[[#This Row],[Ścieżka Xpath]],ALL!$C:Q,COLUMN(N$2),0))</f>
        <v/>
      </c>
      <c r="O194" s="131" t="str">
        <f>IF(ISBLANK(VLOOKUP(T_IEA15PL[[#This Row],[Ścieżka Xpath]],ALL!$C:Q,COLUMN(O$2),0)),"",VLOOKUP(T_IEA15PL[[#This Row],[Ścieżka Xpath]],ALL!$C:Q,COLUMN(O$2),0))</f>
        <v/>
      </c>
    </row>
    <row r="195" spans="1:15" ht="30">
      <c r="A195" s="144" t="s">
        <v>387</v>
      </c>
      <c r="B195" s="113">
        <v>193</v>
      </c>
      <c r="C195" s="113" t="str">
        <f>IF(ISBLANK(VLOOKUP(T_IEA15PL[[#This Row],[Ścieżka Xpath]],ALL!$C:E,COLUMN(C$2),0)),"",VLOOKUP(T_IEA15PL[[#This Row],[Ścieżka Xpath]],ALL!$C:E,COLUMN(C$2),0))</f>
        <v>19 07 044 000</v>
      </c>
      <c r="D195" s="117" t="str">
        <f>IF(ISBLANK(VLOOKUP(T_IEA15PL[[#This Row],[Ścieżka Xpath]],ALL!$C:F,COLUMN(D$2),0)),"",VLOOKUP(T_IEA15PL[[#This Row],[Ścieżka Xpath]],ALL!$C:F,COLUMN(D$2),0))</f>
        <v>Numer pozycji towarowej w zgłoszeniu.</v>
      </c>
      <c r="E195" s="92" t="str">
        <f>IF(ISBLANK(VLOOKUP(T_IEA15PL[[#This Row],[Ścieżka Xpath]],ALL!$C:G,COLUMN(E$2),0)),"",VLOOKUP(T_IEA15PL[[#This Row],[Ścieżka Xpath]],ALL!$C:G,COLUMN(E$2),0))</f>
        <v>Declaration goods item number.</v>
      </c>
      <c r="F195" s="91" t="str">
        <f>IF(ISBLANK(VLOOKUP(T_IEA15PL[[#This Row],[Ścieżka Xpath]],ALL!$C:H,COLUMN(F$2),0)),"",VLOOKUP(T_IEA15PL[[#This Row],[Ścieżka Xpath]],ALL!$C:H,COLUMN(F$2),0))</f>
        <v/>
      </c>
      <c r="G195" s="91" t="str">
        <f>IF(ISBLANK(VLOOKUP(T_IEA15PL[[#This Row],[Ścieżka Xpath]],ALL!$C:I,COLUMN(G$2),0)),"",VLOOKUP(T_IEA15PL[[#This Row],[Ścieżka Xpath]],ALL!$C:I,COLUMN(G$2),0))</f>
        <v>R</v>
      </c>
      <c r="H195" s="91" t="str">
        <f>IF(ISBLANK(VLOOKUP(T_IEA15PL[[#This Row],[Ścieżka Xpath]],ALL!$C:J,COLUMN(H$2),0)),"",VLOOKUP(T_IEA15PL[[#This Row],[Ścieżka Xpath]],ALL!$C:J,COLUMN(H$2),0))</f>
        <v>n..5</v>
      </c>
      <c r="I195" s="125" t="str">
        <f>IF(ISBLANK(VLOOKUP(T_IEA15PL[[#This Row],[Ścieżka Xpath]],ALL!$C:K,COLUMN(I$2),0)),"",VLOOKUP(T_IEA15PL[[#This Row],[Ścieżka Xpath]],ALL!$C:K,COLUMN(I$2),0))</f>
        <v/>
      </c>
      <c r="J195" s="125" t="str">
        <f>IF(ISBLANK(VLOOKUP(T_IEA15PL[[#This Row],[Ścieżka Xpath]],ALL!$C:L,COLUMN(J$2),0)),"",VLOOKUP(T_IEA15PL[[#This Row],[Ścieżka Xpath]],ALL!$C:L,COLUMN(J$2),0))</f>
        <v>G0005; G0006</v>
      </c>
      <c r="K195" s="91" t="str">
        <f>IF(ISBLANK(VLOOKUP(T_IEA15PL[[#This Row],[Ścieżka Xpath]],ALL!$C:N,COLUMN(K$2),0)),"",VLOOKUP(T_IEA15PL[[#This Row],[Ścieżka Xpath]],ALL!$C:N,COLUMN(K$2),0))</f>
        <v/>
      </c>
      <c r="L195" s="92" t="str">
        <f>IF(ISBLANK(VLOOKUP(T_IEA15PL[[#This Row],[Ścieżka Xpath]],ALL!$C:O,COLUMN(L$2),0)),"",VLOOKUP(T_IEA15PL[[#This Row],[Ścieżka Xpath]],ALL!$C:O,COLUMN(L$2),0))</f>
        <v/>
      </c>
      <c r="M195" s="92" t="str">
        <f>IF(ISBLANK(VLOOKUP(T_IEA15PL[[#This Row],[Ścieżka Xpath]],ALL!$C:P,COLUMN(M$2),0)),"",VLOOKUP(T_IEA15PL[[#This Row],[Ścieżka Xpath]],ALL!$C:P,COLUMN(M$2),0))</f>
        <v/>
      </c>
      <c r="N195" s="92" t="str">
        <f>IF(ISBLANK(VLOOKUP(T_IEA15PL[[#This Row],[Ścieżka Xpath]],ALL!$C:Q,COLUMN(N$2),0)),"",VLOOKUP(T_IEA15PL[[#This Row],[Ścieżka Xpath]],ALL!$C:Q,COLUMN(N$2),0))</f>
        <v/>
      </c>
      <c r="O195" s="131" t="str">
        <f>IF(ISBLANK(VLOOKUP(T_IEA15PL[[#This Row],[Ścieżka Xpath]],ALL!$C:Q,COLUMN(O$2),0)),"",VLOOKUP(T_IEA15PL[[#This Row],[Ścieżka Xpath]],ALL!$C:Q,COLUMN(O$2),0))</f>
        <v/>
      </c>
    </row>
    <row r="196" spans="1:15">
      <c r="A196" s="143" t="s">
        <v>389</v>
      </c>
      <c r="B196" s="112">
        <v>194</v>
      </c>
      <c r="C196" s="112" t="str">
        <f>IF(ISBLANK(VLOOKUP(T_IEA15PL[[#This Row],[Ścieżka Xpath]],ALL!$C:E,COLUMN(C$2),0)),"",VLOOKUP(T_IEA15PL[[#This Row],[Ścieżka Xpath]],ALL!$C:E,COLUMN(C$2),0))</f>
        <v>16 15 000 000</v>
      </c>
      <c r="D196" s="116" t="str">
        <f>IF(ISBLANK(VLOOKUP(T_IEA15PL[[#This Row],[Ścieżka Xpath]],ALL!$C:F,COLUMN(D$2),0)),"",VLOOKUP(T_IEA15PL[[#This Row],[Ścieżka Xpath]],ALL!$C:F,COLUMN(D$2),0))</f>
        <v>Miejsce lokalizacji towaru.</v>
      </c>
      <c r="E196" s="100" t="str">
        <f>IF(ISBLANK(VLOOKUP(T_IEA15PL[[#This Row],[Ścieżka Xpath]],ALL!$C:G,COLUMN(E$2),0)),"",VLOOKUP(T_IEA15PL[[#This Row],[Ścieżka Xpath]],ALL!$C:G,COLUMN(E$2),0))</f>
        <v>Goods location details.</v>
      </c>
      <c r="F196" s="79" t="str">
        <f>IF(ISBLANK(VLOOKUP(T_IEA15PL[[#This Row],[Ścieżka Xpath]],ALL!$C:H,COLUMN(F$2),0)),"",VLOOKUP(T_IEA15PL[[#This Row],[Ścieżka Xpath]],ALL!$C:H,COLUMN(F$2),0))</f>
        <v>0..1</v>
      </c>
      <c r="G196" s="79" t="str">
        <f>IF(ISBLANK(VLOOKUP(T_IEA15PL[[#This Row],[Ścieżka Xpath]],ALL!$C:I,COLUMN(G$2),0)),"",VLOOKUP(T_IEA15PL[[#This Row],[Ścieżka Xpath]],ALL!$C:I,COLUMN(G$2),0))</f>
        <v>D</v>
      </c>
      <c r="H196" s="79" t="str">
        <f>IF(ISBLANK(VLOOKUP(T_IEA15PL[[#This Row],[Ścieżka Xpath]],ALL!$C:J,COLUMN(H$2),0)),"",VLOOKUP(T_IEA15PL[[#This Row],[Ścieżka Xpath]],ALL!$C:J,COLUMN(H$2),0))</f>
        <v/>
      </c>
      <c r="I196" s="24" t="str">
        <f>IF(ISBLANK(VLOOKUP(T_IEA15PL[[#This Row],[Ścieżka Xpath]],ALL!$C:K,COLUMN(I$2),0)),"",VLOOKUP(T_IEA15PL[[#This Row],[Ścieżka Xpath]],ALL!$C:K,COLUMN(I$2),0))</f>
        <v/>
      </c>
      <c r="J196" s="24" t="str">
        <f>IF(ISBLANK(VLOOKUP(T_IEA15PL[[#This Row],[Ścieżka Xpath]],ALL!$C:L,COLUMN(J$2),0)),"",VLOOKUP(T_IEA15PL[[#This Row],[Ścieżka Xpath]],ALL!$C:L,COLUMN(J$2),0))</f>
        <v>C0710</v>
      </c>
      <c r="K196" s="79" t="str">
        <f>IF(ISBLANK(VLOOKUP(T_IEA15PL[[#This Row],[Ścieżka Xpath]],ALL!$C:N,COLUMN(K$2),0)),"",VLOOKUP(T_IEA15PL[[#This Row],[Ścieżka Xpath]],ALL!$C:N,COLUMN(K$2),0))</f>
        <v/>
      </c>
      <c r="L196" s="129" t="str">
        <f>IF(ISBLANK(VLOOKUP(T_IEA15PL[[#This Row],[Ścieżka Xpath]],ALL!$C:O,COLUMN(L$2),0)),"",VLOOKUP(T_IEA15PL[[#This Row],[Ścieżka Xpath]],ALL!$C:O,COLUMN(L$2),0))</f>
        <v/>
      </c>
      <c r="M196" s="129" t="str">
        <f>IF(ISBLANK(VLOOKUP(T_IEA15PL[[#This Row],[Ścieżka Xpath]],ALL!$C:P,COLUMN(M$2),0)),"",VLOOKUP(T_IEA15PL[[#This Row],[Ścieżka Xpath]],ALL!$C:P,COLUMN(M$2),0))</f>
        <v/>
      </c>
      <c r="N196" s="129" t="str">
        <f>IF(ISBLANK(VLOOKUP(T_IEA15PL[[#This Row],[Ścieżka Xpath]],ALL!$C:Q,COLUMN(N$2),0)),"",VLOOKUP(T_IEA15PL[[#This Row],[Ścieżka Xpath]],ALL!$C:Q,COLUMN(N$2),0))</f>
        <v/>
      </c>
      <c r="O196" s="130" t="str">
        <f>IF(ISBLANK(VLOOKUP(T_IEA15PL[[#This Row],[Ścieżka Xpath]],ALL!$C:Q,COLUMN(O$2),0)),"",VLOOKUP(T_IEA15PL[[#This Row],[Ścieżka Xpath]],ALL!$C:Q,COLUMN(O$2),0))</f>
        <v/>
      </c>
    </row>
    <row r="197" spans="1:15">
      <c r="A197" s="144" t="s">
        <v>392</v>
      </c>
      <c r="B197" s="113">
        <v>195</v>
      </c>
      <c r="C197" s="113" t="str">
        <f>IF(ISBLANK(VLOOKUP(T_IEA15PL[[#This Row],[Ścieżka Xpath]],ALL!$C:E,COLUMN(C$2),0)),"",VLOOKUP(T_IEA15PL[[#This Row],[Ścieżka Xpath]],ALL!$C:E,COLUMN(C$2),0))</f>
        <v>16 15 045 000</v>
      </c>
      <c r="D197" s="117" t="str">
        <f>IF(ISBLANK(VLOOKUP(T_IEA15PL[[#This Row],[Ścieżka Xpath]],ALL!$C:F,COLUMN(D$2),0)),"",VLOOKUP(T_IEA15PL[[#This Row],[Ścieżka Xpath]],ALL!$C:F,COLUMN(D$2),0))</f>
        <v>Typ lokalizacji.</v>
      </c>
      <c r="E197" s="92" t="str">
        <f>IF(ISBLANK(VLOOKUP(T_IEA15PL[[#This Row],[Ścieżka Xpath]],ALL!$C:G,COLUMN(E$2),0)),"",VLOOKUP(T_IEA15PL[[#This Row],[Ścieżka Xpath]],ALL!$C:G,COLUMN(E$2),0))</f>
        <v>Type of location.</v>
      </c>
      <c r="F197" s="91" t="str">
        <f>IF(ISBLANK(VLOOKUP(T_IEA15PL[[#This Row],[Ścieżka Xpath]],ALL!$C:H,COLUMN(F$2),0)),"",VLOOKUP(T_IEA15PL[[#This Row],[Ścieżka Xpath]],ALL!$C:H,COLUMN(F$2),0))</f>
        <v/>
      </c>
      <c r="G197" s="91" t="str">
        <f>IF(ISBLANK(VLOOKUP(T_IEA15PL[[#This Row],[Ścieżka Xpath]],ALL!$C:I,COLUMN(G$2),0)),"",VLOOKUP(T_IEA15PL[[#This Row],[Ścieżka Xpath]],ALL!$C:I,COLUMN(G$2),0))</f>
        <v>R</v>
      </c>
      <c r="H197" s="91" t="str">
        <f>IF(ISBLANK(VLOOKUP(T_IEA15PL[[#This Row],[Ścieżka Xpath]],ALL!$C:J,COLUMN(H$2),0)),"",VLOOKUP(T_IEA15PL[[#This Row],[Ścieżka Xpath]],ALL!$C:J,COLUMN(H$2),0))</f>
        <v>a1</v>
      </c>
      <c r="I197" s="125" t="str">
        <f>IF(ISBLANK(VLOOKUP(T_IEA15PL[[#This Row],[Ścieżka Xpath]],ALL!$C:K,COLUMN(I$2),0)),"",VLOOKUP(T_IEA15PL[[#This Row],[Ścieżka Xpath]],ALL!$C:K,COLUMN(I$2),0))</f>
        <v>CL347</v>
      </c>
      <c r="J197" s="125" t="str">
        <f>IF(ISBLANK(VLOOKUP(T_IEA15PL[[#This Row],[Ścieżka Xpath]],ALL!$C:L,COLUMN(J$2),0)),"",VLOOKUP(T_IEA15PL[[#This Row],[Ścieżka Xpath]],ALL!$C:L,COLUMN(J$2),0))</f>
        <v/>
      </c>
      <c r="K197" s="91" t="str">
        <f>IF(ISBLANK(VLOOKUP(T_IEA15PL[[#This Row],[Ścieżka Xpath]],ALL!$C:N,COLUMN(K$2),0)),"",VLOOKUP(T_IEA15PL[[#This Row],[Ścieżka Xpath]],ALL!$C:N,COLUMN(K$2),0))</f>
        <v/>
      </c>
      <c r="L197" s="92" t="str">
        <f>IF(ISBLANK(VLOOKUP(T_IEA15PL[[#This Row],[Ścieżka Xpath]],ALL!$C:O,COLUMN(L$2),0)),"",VLOOKUP(T_IEA15PL[[#This Row],[Ścieżka Xpath]],ALL!$C:O,COLUMN(L$2),0))</f>
        <v/>
      </c>
      <c r="M197" s="92" t="str">
        <f>IF(ISBLANK(VLOOKUP(T_IEA15PL[[#This Row],[Ścieżka Xpath]],ALL!$C:P,COLUMN(M$2),0)),"",VLOOKUP(T_IEA15PL[[#This Row],[Ścieżka Xpath]],ALL!$C:P,COLUMN(M$2),0))</f>
        <v/>
      </c>
      <c r="N197" s="92" t="str">
        <f>IF(ISBLANK(VLOOKUP(T_IEA15PL[[#This Row],[Ścieżka Xpath]],ALL!$C:Q,COLUMN(N$2),0)),"",VLOOKUP(T_IEA15PL[[#This Row],[Ścieżka Xpath]],ALL!$C:Q,COLUMN(N$2),0))</f>
        <v/>
      </c>
      <c r="O197" s="131" t="str">
        <f>IF(ISBLANK(VLOOKUP(T_IEA15PL[[#This Row],[Ścieżka Xpath]],ALL!$C:Q,COLUMN(O$2),0)),"",VLOOKUP(T_IEA15PL[[#This Row],[Ścieżka Xpath]],ALL!$C:Q,COLUMN(O$2),0))</f>
        <v/>
      </c>
    </row>
    <row r="198" spans="1:15">
      <c r="A198" s="144" t="s">
        <v>395</v>
      </c>
      <c r="B198" s="113">
        <v>196</v>
      </c>
      <c r="C198" s="113" t="str">
        <f>IF(ISBLANK(VLOOKUP(T_IEA15PL[[#This Row],[Ścieżka Xpath]],ALL!$C:E,COLUMN(C$2),0)),"",VLOOKUP(T_IEA15PL[[#This Row],[Ścieżka Xpath]],ALL!$C:E,COLUMN(C$2),0))</f>
        <v>16 15 046 000</v>
      </c>
      <c r="D198" s="117" t="str">
        <f>IF(ISBLANK(VLOOKUP(T_IEA15PL[[#This Row],[Ścieżka Xpath]],ALL!$C:F,COLUMN(D$2),0)),"",VLOOKUP(T_IEA15PL[[#This Row],[Ścieżka Xpath]],ALL!$C:F,COLUMN(D$2),0))</f>
        <v>Kwalifikator oznaczenia lokalizacji.</v>
      </c>
      <c r="E198" s="92" t="str">
        <f>IF(ISBLANK(VLOOKUP(T_IEA15PL[[#This Row],[Ścieżka Xpath]],ALL!$C:G,COLUMN(E$2),0)),"",VLOOKUP(T_IEA15PL[[#This Row],[Ścieżka Xpath]],ALL!$C:G,COLUMN(E$2),0))</f>
        <v>Location identification qualifier.</v>
      </c>
      <c r="F198" s="91" t="str">
        <f>IF(ISBLANK(VLOOKUP(T_IEA15PL[[#This Row],[Ścieżka Xpath]],ALL!$C:H,COLUMN(F$2),0)),"",VLOOKUP(T_IEA15PL[[#This Row],[Ścieżka Xpath]],ALL!$C:H,COLUMN(F$2),0))</f>
        <v/>
      </c>
      <c r="G198" s="91" t="str">
        <f>IF(ISBLANK(VLOOKUP(T_IEA15PL[[#This Row],[Ścieżka Xpath]],ALL!$C:I,COLUMN(G$2),0)),"",VLOOKUP(T_IEA15PL[[#This Row],[Ścieżka Xpath]],ALL!$C:I,COLUMN(G$2),0))</f>
        <v>R</v>
      </c>
      <c r="H198" s="91" t="str">
        <f>IF(ISBLANK(VLOOKUP(T_IEA15PL[[#This Row],[Ścieżka Xpath]],ALL!$C:J,COLUMN(H$2),0)),"",VLOOKUP(T_IEA15PL[[#This Row],[Ścieżka Xpath]],ALL!$C:J,COLUMN(H$2),0))</f>
        <v>a1</v>
      </c>
      <c r="I198" s="125" t="str">
        <f>IF(ISBLANK(VLOOKUP(T_IEA15PL[[#This Row],[Ścieżka Xpath]],ALL!$C:K,COLUMN(I$2),0)),"",VLOOKUP(T_IEA15PL[[#This Row],[Ścieżka Xpath]],ALL!$C:K,COLUMN(I$2),0))</f>
        <v>CL326</v>
      </c>
      <c r="J198" s="125" t="str">
        <f>IF(ISBLANK(VLOOKUP(T_IEA15PL[[#This Row],[Ścieżka Xpath]],ALL!$C:L,COLUMN(J$2),0)),"",VLOOKUP(T_IEA15PL[[#This Row],[Ścieżka Xpath]],ALL!$C:L,COLUMN(J$2),0))</f>
        <v>G0500</v>
      </c>
      <c r="K198" s="91" t="str">
        <f>IF(ISBLANK(VLOOKUP(T_IEA15PL[[#This Row],[Ścieżka Xpath]],ALL!$C:N,COLUMN(K$2),0)),"",VLOOKUP(T_IEA15PL[[#This Row],[Ścieżka Xpath]],ALL!$C:N,COLUMN(K$2),0))</f>
        <v/>
      </c>
      <c r="L198" s="92" t="str">
        <f>IF(ISBLANK(VLOOKUP(T_IEA15PL[[#This Row],[Ścieżka Xpath]],ALL!$C:O,COLUMN(L$2),0)),"",VLOOKUP(T_IEA15PL[[#This Row],[Ścieżka Xpath]],ALL!$C:O,COLUMN(L$2),0))</f>
        <v/>
      </c>
      <c r="M198" s="92" t="str">
        <f>IF(ISBLANK(VLOOKUP(T_IEA15PL[[#This Row],[Ścieżka Xpath]],ALL!$C:P,COLUMN(M$2),0)),"",VLOOKUP(T_IEA15PL[[#This Row],[Ścieżka Xpath]],ALL!$C:P,COLUMN(M$2),0))</f>
        <v/>
      </c>
      <c r="N198" s="92" t="str">
        <f>IF(ISBLANK(VLOOKUP(T_IEA15PL[[#This Row],[Ścieżka Xpath]],ALL!$C:Q,COLUMN(N$2),0)),"",VLOOKUP(T_IEA15PL[[#This Row],[Ścieżka Xpath]],ALL!$C:Q,COLUMN(N$2),0))</f>
        <v/>
      </c>
      <c r="O198" s="131" t="str">
        <f>IF(ISBLANK(VLOOKUP(T_IEA15PL[[#This Row],[Ścieżka Xpath]],ALL!$C:Q,COLUMN(O$2),0)),"",VLOOKUP(T_IEA15PL[[#This Row],[Ścieżka Xpath]],ALL!$C:Q,COLUMN(O$2),0))</f>
        <v/>
      </c>
    </row>
    <row r="199" spans="1:15" ht="30">
      <c r="A199" s="144" t="s">
        <v>398</v>
      </c>
      <c r="B199" s="113">
        <v>197</v>
      </c>
      <c r="C199" s="113" t="str">
        <f>IF(ISBLANK(VLOOKUP(T_IEA15PL[[#This Row],[Ścieżka Xpath]],ALL!$C:E,COLUMN(C$2),0)),"",VLOOKUP(T_IEA15PL[[#This Row],[Ścieżka Xpath]],ALL!$C:E,COLUMN(C$2),0))</f>
        <v>16 15 052 000</v>
      </c>
      <c r="D199" s="117" t="str">
        <f>IF(ISBLANK(VLOOKUP(T_IEA15PL[[#This Row],[Ścieżka Xpath]],ALL!$C:F,COLUMN(D$2),0)),"",VLOOKUP(T_IEA15PL[[#This Row],[Ścieżka Xpath]],ALL!$C:F,COLUMN(D$2),0))</f>
        <v>Numer pozwolenia na miejsce uznane lub prowadzenie magazynu czasowego składowania.</v>
      </c>
      <c r="E199" s="92" t="str">
        <f>IF(ISBLANK(VLOOKUP(T_IEA15PL[[#This Row],[Ścieżka Xpath]],ALL!$C:G,COLUMN(E$2),0)),"",VLOOKUP(T_IEA15PL[[#This Row],[Ścieżka Xpath]],ALL!$C:G,COLUMN(E$2),0))</f>
        <v>Authorisation number for authorised place or temporary storage warehouse.</v>
      </c>
      <c r="F199" s="91" t="str">
        <f>IF(ISBLANK(VLOOKUP(T_IEA15PL[[#This Row],[Ścieżka Xpath]],ALL!$C:H,COLUMN(F$2),0)),"",VLOOKUP(T_IEA15PL[[#This Row],[Ścieżka Xpath]],ALL!$C:H,COLUMN(F$2),0))</f>
        <v/>
      </c>
      <c r="G199" s="91" t="str">
        <f>IF(ISBLANK(VLOOKUP(T_IEA15PL[[#This Row],[Ścieżka Xpath]],ALL!$C:I,COLUMN(G$2),0)),"",VLOOKUP(T_IEA15PL[[#This Row],[Ścieżka Xpath]],ALL!$C:I,COLUMN(G$2),0))</f>
        <v>D</v>
      </c>
      <c r="H199" s="91" t="str">
        <f>IF(ISBLANK(VLOOKUP(T_IEA15PL[[#This Row],[Ścieżka Xpath]],ALL!$C:J,COLUMN(H$2),0)),"",VLOOKUP(T_IEA15PL[[#This Row],[Ścieżka Xpath]],ALL!$C:J,COLUMN(H$2),0))</f>
        <v>an..35</v>
      </c>
      <c r="I199" s="125" t="str">
        <f>IF(ISBLANK(VLOOKUP(T_IEA15PL[[#This Row],[Ścieżka Xpath]],ALL!$C:K,COLUMN(I$2),0)),"",VLOOKUP(T_IEA15PL[[#This Row],[Ścieżka Xpath]],ALL!$C:K,COLUMN(I$2),0))</f>
        <v/>
      </c>
      <c r="J199" s="125" t="str">
        <f>IF(ISBLANK(VLOOKUP(T_IEA15PL[[#This Row],[Ścieżka Xpath]],ALL!$C:L,COLUMN(J$2),0)),"",VLOOKUP(T_IEA15PL[[#This Row],[Ścieżka Xpath]],ALL!$C:L,COLUMN(J$2),0))</f>
        <v>C0394</v>
      </c>
      <c r="K199" s="91" t="str">
        <f>IF(ISBLANK(VLOOKUP(T_IEA15PL[[#This Row],[Ścieżka Xpath]],ALL!$C:N,COLUMN(K$2),0)),"",VLOOKUP(T_IEA15PL[[#This Row],[Ścieżka Xpath]],ALL!$C:N,COLUMN(K$2),0))</f>
        <v/>
      </c>
      <c r="L199" s="92" t="str">
        <f>IF(ISBLANK(VLOOKUP(T_IEA15PL[[#This Row],[Ścieżka Xpath]],ALL!$C:O,COLUMN(L$2),0)),"",VLOOKUP(T_IEA15PL[[#This Row],[Ścieżka Xpath]],ALL!$C:O,COLUMN(L$2),0))</f>
        <v/>
      </c>
      <c r="M199" s="92" t="str">
        <f>IF(ISBLANK(VLOOKUP(T_IEA15PL[[#This Row],[Ścieżka Xpath]],ALL!$C:P,COLUMN(M$2),0)),"",VLOOKUP(T_IEA15PL[[#This Row],[Ścieżka Xpath]],ALL!$C:P,COLUMN(M$2),0))</f>
        <v/>
      </c>
      <c r="N199" s="92" t="str">
        <f>IF(ISBLANK(VLOOKUP(T_IEA15PL[[#This Row],[Ścieżka Xpath]],ALL!$C:Q,COLUMN(N$2),0)),"",VLOOKUP(T_IEA15PL[[#This Row],[Ścieżka Xpath]],ALL!$C:Q,COLUMN(N$2),0))</f>
        <v/>
      </c>
      <c r="O199" s="131" t="str">
        <f>IF(ISBLANK(VLOOKUP(T_IEA15PL[[#This Row],[Ścieżka Xpath]],ALL!$C:Q,COLUMN(O$2),0)),"",VLOOKUP(T_IEA15PL[[#This Row],[Ścieżka Xpath]],ALL!$C:Q,COLUMN(O$2),0))</f>
        <v/>
      </c>
    </row>
    <row r="200" spans="1:15" ht="45">
      <c r="A200" s="144" t="s">
        <v>400</v>
      </c>
      <c r="B200" s="113">
        <v>198</v>
      </c>
      <c r="C200" s="113" t="str">
        <f>IF(ISBLANK(VLOOKUP(T_IEA15PL[[#This Row],[Ścieżka Xpath]],ALL!$C:E,COLUMN(C$2),0)),"",VLOOKUP(T_IEA15PL[[#This Row],[Ścieżka Xpath]],ALL!$C:E,COLUMN(C$2),0))</f>
        <v>16 15 053 000</v>
      </c>
      <c r="D200" s="117" t="str">
        <f>IF(ISBLANK(VLOOKUP(T_IEA15PL[[#This Row],[Ścieżka Xpath]],ALL!$C:F,COLUMN(D$2),0)),"",VLOOKUP(T_IEA15PL[[#This Row],[Ścieżka Xpath]],ALL!$C:F,COLUMN(D$2),0))</f>
        <v>Dodatkowy identyfikator pozwalający na jednoznaczną identyfikację lokalizacji towaru jeżeli w pozwoleniu jest określona więcej niż jedna lokalizacja.</v>
      </c>
      <c r="E200" s="92" t="str">
        <f>IF(ISBLANK(VLOOKUP(T_IEA15PL[[#This Row],[Ścieżka Xpath]],ALL!$C:G,COLUMN(E$2),0)),"",VLOOKUP(T_IEA15PL[[#This Row],[Ścieżka Xpath]],ALL!$C:G,COLUMN(E$2),0))</f>
        <v>Additional identifier of location if authorisation has many places defined.</v>
      </c>
      <c r="F200" s="91" t="str">
        <f>IF(ISBLANK(VLOOKUP(T_IEA15PL[[#This Row],[Ścieżka Xpath]],ALL!$C:H,COLUMN(F$2),0)),"",VLOOKUP(T_IEA15PL[[#This Row],[Ścieżka Xpath]],ALL!$C:H,COLUMN(F$2),0))</f>
        <v/>
      </c>
      <c r="G200" s="91" t="str">
        <f>IF(ISBLANK(VLOOKUP(T_IEA15PL[[#This Row],[Ścieżka Xpath]],ALL!$C:I,COLUMN(G$2),0)),"",VLOOKUP(T_IEA15PL[[#This Row],[Ścieżka Xpath]],ALL!$C:I,COLUMN(G$2),0))</f>
        <v>D</v>
      </c>
      <c r="H200" s="91" t="str">
        <f>IF(ISBLANK(VLOOKUP(T_IEA15PL[[#This Row],[Ścieżka Xpath]],ALL!$C:J,COLUMN(H$2),0)),"",VLOOKUP(T_IEA15PL[[#This Row],[Ścieżka Xpath]],ALL!$C:J,COLUMN(H$2),0))</f>
        <v>an..4</v>
      </c>
      <c r="I200" s="125" t="str">
        <f>IF(ISBLANK(VLOOKUP(T_IEA15PL[[#This Row],[Ścieżka Xpath]],ALL!$C:K,COLUMN(I$2),0)),"",VLOOKUP(T_IEA15PL[[#This Row],[Ścieżka Xpath]],ALL!$C:K,COLUMN(I$2),0))</f>
        <v/>
      </c>
      <c r="J200" s="125" t="str">
        <f>IF(ISBLANK(VLOOKUP(T_IEA15PL[[#This Row],[Ścieżka Xpath]],ALL!$C:L,COLUMN(J$2),0)),"",VLOOKUP(T_IEA15PL[[#This Row],[Ścieżka Xpath]],ALL!$C:L,COLUMN(J$2),0))</f>
        <v>C0671</v>
      </c>
      <c r="K200" s="91" t="str">
        <f>IF(ISBLANK(VLOOKUP(T_IEA15PL[[#This Row],[Ścieżka Xpath]],ALL!$C:N,COLUMN(K$2),0)),"",VLOOKUP(T_IEA15PL[[#This Row],[Ścieżka Xpath]],ALL!$C:N,COLUMN(K$2),0))</f>
        <v/>
      </c>
      <c r="L200" s="92" t="str">
        <f>IF(ISBLANK(VLOOKUP(T_IEA15PL[[#This Row],[Ścieżka Xpath]],ALL!$C:O,COLUMN(L$2),0)),"",VLOOKUP(T_IEA15PL[[#This Row],[Ścieżka Xpath]],ALL!$C:O,COLUMN(L$2),0))</f>
        <v/>
      </c>
      <c r="M200" s="92" t="str">
        <f>IF(ISBLANK(VLOOKUP(T_IEA15PL[[#This Row],[Ścieżka Xpath]],ALL!$C:P,COLUMN(M$2),0)),"",VLOOKUP(T_IEA15PL[[#This Row],[Ścieżka Xpath]],ALL!$C:P,COLUMN(M$2),0))</f>
        <v/>
      </c>
      <c r="N200" s="92" t="str">
        <f>IF(ISBLANK(VLOOKUP(T_IEA15PL[[#This Row],[Ścieżka Xpath]],ALL!$C:Q,COLUMN(N$2),0)),"",VLOOKUP(T_IEA15PL[[#This Row],[Ścieżka Xpath]],ALL!$C:Q,COLUMN(N$2),0))</f>
        <v/>
      </c>
      <c r="O200" s="131" t="str">
        <f>IF(ISBLANK(VLOOKUP(T_IEA15PL[[#This Row],[Ścieżka Xpath]],ALL!$C:Q,COLUMN(O$2),0)),"",VLOOKUP(T_IEA15PL[[#This Row],[Ścieżka Xpath]],ALL!$C:Q,COLUMN(O$2),0))</f>
        <v/>
      </c>
    </row>
    <row r="201" spans="1:15">
      <c r="A201" s="144" t="s">
        <v>403</v>
      </c>
      <c r="B201" s="113">
        <v>199</v>
      </c>
      <c r="C201" s="113" t="str">
        <f>IF(ISBLANK(VLOOKUP(T_IEA15PL[[#This Row],[Ścieżka Xpath]],ALL!$C:E,COLUMN(C$2),0)),"",VLOOKUP(T_IEA15PL[[#This Row],[Ścieżka Xpath]],ALL!$C:E,COLUMN(C$2),0))</f>
        <v>16 15 036 000</v>
      </c>
      <c r="D201" s="117" t="str">
        <f>IF(ISBLANK(VLOOKUP(T_IEA15PL[[#This Row],[Ścieżka Xpath]],ALL!$C:F,COLUMN(D$2),0)),"",VLOOKUP(T_IEA15PL[[#This Row],[Ścieżka Xpath]],ALL!$C:F,COLUMN(D$2),0))</f>
        <v>Kod lokalizacji wg klasyfikacji ONZ - UNLOCODE.</v>
      </c>
      <c r="E201" s="92" t="str">
        <f>IF(ISBLANK(VLOOKUP(T_IEA15PL[[#This Row],[Ścieżka Xpath]],ALL!$C:G,COLUMN(E$2),0)),"",VLOOKUP(T_IEA15PL[[#This Row],[Ścieżka Xpath]],ALL!$C:G,COLUMN(E$2),0))</f>
        <v>Location code according to UNLOCODE.</v>
      </c>
      <c r="F201" s="91" t="str">
        <f>IF(ISBLANK(VLOOKUP(T_IEA15PL[[#This Row],[Ścieżka Xpath]],ALL!$C:H,COLUMN(F$2),0)),"",VLOOKUP(T_IEA15PL[[#This Row],[Ścieżka Xpath]],ALL!$C:H,COLUMN(F$2),0))</f>
        <v/>
      </c>
      <c r="G201" s="91" t="str">
        <f>IF(ISBLANK(VLOOKUP(T_IEA15PL[[#This Row],[Ścieżka Xpath]],ALL!$C:I,COLUMN(G$2),0)),"",VLOOKUP(T_IEA15PL[[#This Row],[Ścieżka Xpath]],ALL!$C:I,COLUMN(G$2),0))</f>
        <v>D</v>
      </c>
      <c r="H201" s="91" t="str">
        <f>IF(ISBLANK(VLOOKUP(T_IEA15PL[[#This Row],[Ścieżka Xpath]],ALL!$C:J,COLUMN(H$2),0)),"",VLOOKUP(T_IEA15PL[[#This Row],[Ścieżka Xpath]],ALL!$C:J,COLUMN(H$2),0))</f>
        <v>an..17</v>
      </c>
      <c r="I201" s="125" t="str">
        <f>IF(ISBLANK(VLOOKUP(T_IEA15PL[[#This Row],[Ścieżka Xpath]],ALL!$C:K,COLUMN(I$2),0)),"",VLOOKUP(T_IEA15PL[[#This Row],[Ścieżka Xpath]],ALL!$C:K,COLUMN(I$2),0))</f>
        <v>CL244</v>
      </c>
      <c r="J201" s="125" t="str">
        <f>IF(ISBLANK(VLOOKUP(T_IEA15PL[[#This Row],[Ścieżka Xpath]],ALL!$C:L,COLUMN(J$2),0)),"",VLOOKUP(T_IEA15PL[[#This Row],[Ścieżka Xpath]],ALL!$C:L,COLUMN(J$2),0))</f>
        <v>C0394</v>
      </c>
      <c r="K201" s="91" t="str">
        <f>IF(ISBLANK(VLOOKUP(T_IEA15PL[[#This Row],[Ścieżka Xpath]],ALL!$C:N,COLUMN(K$2),0)),"",VLOOKUP(T_IEA15PL[[#This Row],[Ścieżka Xpath]],ALL!$C:N,COLUMN(K$2),0))</f>
        <v/>
      </c>
      <c r="L201" s="92" t="str">
        <f>IF(ISBLANK(VLOOKUP(T_IEA15PL[[#This Row],[Ścieżka Xpath]],ALL!$C:O,COLUMN(L$2),0)),"",VLOOKUP(T_IEA15PL[[#This Row],[Ścieżka Xpath]],ALL!$C:O,COLUMN(L$2),0))</f>
        <v/>
      </c>
      <c r="M201" s="92" t="str">
        <f>IF(ISBLANK(VLOOKUP(T_IEA15PL[[#This Row],[Ścieżka Xpath]],ALL!$C:P,COLUMN(M$2),0)),"",VLOOKUP(T_IEA15PL[[#This Row],[Ścieżka Xpath]],ALL!$C:P,COLUMN(M$2),0))</f>
        <v/>
      </c>
      <c r="N201" s="92" t="str">
        <f>IF(ISBLANK(VLOOKUP(T_IEA15PL[[#This Row],[Ścieżka Xpath]],ALL!$C:Q,COLUMN(N$2),0)),"",VLOOKUP(T_IEA15PL[[#This Row],[Ścieżka Xpath]],ALL!$C:Q,COLUMN(N$2),0))</f>
        <v/>
      </c>
      <c r="O201" s="131" t="str">
        <f>IF(ISBLANK(VLOOKUP(T_IEA15PL[[#This Row],[Ścieżka Xpath]],ALL!$C:Q,COLUMN(O$2),0)),"",VLOOKUP(T_IEA15PL[[#This Row],[Ścieżka Xpath]],ALL!$C:Q,COLUMN(O$2),0))</f>
        <v/>
      </c>
    </row>
    <row r="202" spans="1:15" ht="30">
      <c r="A202" s="143" t="s">
        <v>406</v>
      </c>
      <c r="B202" s="112">
        <v>200</v>
      </c>
      <c r="C202" s="112" t="str">
        <f>IF(ISBLANK(VLOOKUP(T_IEA15PL[[#This Row],[Ścieżka Xpath]],ALL!$C:E,COLUMN(C$2),0)),"",VLOOKUP(T_IEA15PL[[#This Row],[Ścieżka Xpath]],ALL!$C:E,COLUMN(C$2),0))</f>
        <v>16 15 047 000</v>
      </c>
      <c r="D202" s="116" t="str">
        <f>IF(ISBLANK(VLOOKUP(T_IEA15PL[[#This Row],[Ścieżka Xpath]],ALL!$C:F,COLUMN(D$2),0)),"",VLOOKUP(T_IEA15PL[[#This Row],[Ścieżka Xpath]],ALL!$C:F,COLUMN(D$2),0))</f>
        <v>Lokalizacja towaru - kod urzędu celnego, gdzie towar jest dostępny do kontroli.</v>
      </c>
      <c r="E202" s="100" t="str">
        <f>IF(ISBLANK(VLOOKUP(T_IEA15PL[[#This Row],[Ścieżka Xpath]],ALL!$C:G,COLUMN(E$2),0)),"",VLOOKUP(T_IEA15PL[[#This Row],[Ścieżka Xpath]],ALL!$C:G,COLUMN(E$2),0))</f>
        <v>Location - Customs Office where the goods are available for further customs control.</v>
      </c>
      <c r="F202" s="79" t="str">
        <f>IF(ISBLANK(VLOOKUP(T_IEA15PL[[#This Row],[Ścieżka Xpath]],ALL!$C:H,COLUMN(F$2),0)),"",VLOOKUP(T_IEA15PL[[#This Row],[Ścieżka Xpath]],ALL!$C:H,COLUMN(F$2),0))</f>
        <v>0..1</v>
      </c>
      <c r="G202" s="79" t="str">
        <f>IF(ISBLANK(VLOOKUP(T_IEA15PL[[#This Row],[Ścieżka Xpath]],ALL!$C:I,COLUMN(G$2),0)),"",VLOOKUP(T_IEA15PL[[#This Row],[Ścieżka Xpath]],ALL!$C:I,COLUMN(G$2),0))</f>
        <v>D</v>
      </c>
      <c r="H202" s="79" t="str">
        <f>IF(ISBLANK(VLOOKUP(T_IEA15PL[[#This Row],[Ścieżka Xpath]],ALL!$C:J,COLUMN(H$2),0)),"",VLOOKUP(T_IEA15PL[[#This Row],[Ścieżka Xpath]],ALL!$C:J,COLUMN(H$2),0))</f>
        <v/>
      </c>
      <c r="I202" s="24" t="str">
        <f>IF(ISBLANK(VLOOKUP(T_IEA15PL[[#This Row],[Ścieżka Xpath]],ALL!$C:K,COLUMN(I$2),0)),"",VLOOKUP(T_IEA15PL[[#This Row],[Ścieżka Xpath]],ALL!$C:K,COLUMN(I$2),0))</f>
        <v/>
      </c>
      <c r="J202" s="24" t="str">
        <f>IF(ISBLANK(VLOOKUP(T_IEA15PL[[#This Row],[Ścieżka Xpath]],ALL!$C:L,COLUMN(J$2),0)),"",VLOOKUP(T_IEA15PL[[#This Row],[Ścieżka Xpath]],ALL!$C:L,COLUMN(J$2),0))</f>
        <v>C0394</v>
      </c>
      <c r="K202" s="79" t="str">
        <f>IF(ISBLANK(VLOOKUP(T_IEA15PL[[#This Row],[Ścieżka Xpath]],ALL!$C:N,COLUMN(K$2),0)),"",VLOOKUP(T_IEA15PL[[#This Row],[Ścieżka Xpath]],ALL!$C:N,COLUMN(K$2),0))</f>
        <v/>
      </c>
      <c r="L202" s="129" t="str">
        <f>IF(ISBLANK(VLOOKUP(T_IEA15PL[[#This Row],[Ścieżka Xpath]],ALL!$C:O,COLUMN(L$2),0)),"",VLOOKUP(T_IEA15PL[[#This Row],[Ścieżka Xpath]],ALL!$C:O,COLUMN(L$2),0))</f>
        <v/>
      </c>
      <c r="M202" s="129" t="str">
        <f>IF(ISBLANK(VLOOKUP(T_IEA15PL[[#This Row],[Ścieżka Xpath]],ALL!$C:P,COLUMN(M$2),0)),"",VLOOKUP(T_IEA15PL[[#This Row],[Ścieżka Xpath]],ALL!$C:P,COLUMN(M$2),0))</f>
        <v/>
      </c>
      <c r="N202" s="129" t="str">
        <f>IF(ISBLANK(VLOOKUP(T_IEA15PL[[#This Row],[Ścieżka Xpath]],ALL!$C:Q,COLUMN(N$2),0)),"",VLOOKUP(T_IEA15PL[[#This Row],[Ścieżka Xpath]],ALL!$C:Q,COLUMN(N$2),0))</f>
        <v/>
      </c>
      <c r="O202" s="130" t="str">
        <f>IF(ISBLANK(VLOOKUP(T_IEA15PL[[#This Row],[Ścieżka Xpath]],ALL!$C:Q,COLUMN(O$2),0)),"",VLOOKUP(T_IEA15PL[[#This Row],[Ścieżka Xpath]],ALL!$C:Q,COLUMN(O$2),0))</f>
        <v/>
      </c>
    </row>
    <row r="203" spans="1:15">
      <c r="A203" s="144" t="s">
        <v>407</v>
      </c>
      <c r="B203" s="113">
        <v>201</v>
      </c>
      <c r="C203" s="113" t="str">
        <f>IF(ISBLANK(VLOOKUP(T_IEA15PL[[#This Row],[Ścieżka Xpath]],ALL!$C:E,COLUMN(C$2),0)),"",VLOOKUP(T_IEA15PL[[#This Row],[Ścieżka Xpath]],ALL!$C:E,COLUMN(C$2),0))</f>
        <v>16 15 047 001</v>
      </c>
      <c r="D203" s="117" t="str">
        <f>IF(ISBLANK(VLOOKUP(T_IEA15PL[[#This Row],[Ścieżka Xpath]],ALL!$C:F,COLUMN(D$2),0)),"",VLOOKUP(T_IEA15PL[[#This Row],[Ścieżka Xpath]],ALL!$C:F,COLUMN(D$2),0))</f>
        <v>Kod urzędu celnego.</v>
      </c>
      <c r="E203" s="92" t="str">
        <f>IF(ISBLANK(VLOOKUP(T_IEA15PL[[#This Row],[Ścieżka Xpath]],ALL!$C:G,COLUMN(E$2),0)),"",VLOOKUP(T_IEA15PL[[#This Row],[Ścieżka Xpath]],ALL!$C:G,COLUMN(E$2),0))</f>
        <v>Customs office reference number.</v>
      </c>
      <c r="F203" s="91" t="str">
        <f>IF(ISBLANK(VLOOKUP(T_IEA15PL[[#This Row],[Ścieżka Xpath]],ALL!$C:H,COLUMN(F$2),0)),"",VLOOKUP(T_IEA15PL[[#This Row],[Ścieżka Xpath]],ALL!$C:H,COLUMN(F$2),0))</f>
        <v/>
      </c>
      <c r="G203" s="91" t="str">
        <f>IF(ISBLANK(VLOOKUP(T_IEA15PL[[#This Row],[Ścieżka Xpath]],ALL!$C:I,COLUMN(G$2),0)),"",VLOOKUP(T_IEA15PL[[#This Row],[Ścieżka Xpath]],ALL!$C:I,COLUMN(G$2),0))</f>
        <v>R</v>
      </c>
      <c r="H203" s="91" t="str">
        <f>IF(ISBLANK(VLOOKUP(T_IEA15PL[[#This Row],[Ścieżka Xpath]],ALL!$C:J,COLUMN(H$2),0)),"",VLOOKUP(T_IEA15PL[[#This Row],[Ścieżka Xpath]],ALL!$C:J,COLUMN(H$2),0))</f>
        <v>an8</v>
      </c>
      <c r="I203" s="125" t="str">
        <f>IF(ISBLANK(VLOOKUP(T_IEA15PL[[#This Row],[Ścieżka Xpath]],ALL!$C:K,COLUMN(I$2),0)),"",VLOOKUP(T_IEA15PL[[#This Row],[Ścieżka Xpath]],ALL!$C:K,COLUMN(I$2),0))</f>
        <v>CL141</v>
      </c>
      <c r="J203" s="125" t="str">
        <f>IF(ISBLANK(VLOOKUP(T_IEA15PL[[#This Row],[Ścieżka Xpath]],ALL!$C:L,COLUMN(J$2),0)),"",VLOOKUP(T_IEA15PL[[#This Row],[Ścieżka Xpath]],ALL!$C:L,COLUMN(J$2),0))</f>
        <v/>
      </c>
      <c r="K203" s="91" t="str">
        <f>IF(ISBLANK(VLOOKUP(T_IEA15PL[[#This Row],[Ścieżka Xpath]],ALL!$C:N,COLUMN(K$2),0)),"",VLOOKUP(T_IEA15PL[[#This Row],[Ścieżka Xpath]],ALL!$C:N,COLUMN(K$2),0))</f>
        <v/>
      </c>
      <c r="L203" s="92" t="str">
        <f>IF(ISBLANK(VLOOKUP(T_IEA15PL[[#This Row],[Ścieżka Xpath]],ALL!$C:O,COLUMN(L$2),0)),"",VLOOKUP(T_IEA15PL[[#This Row],[Ścieżka Xpath]],ALL!$C:O,COLUMN(L$2),0))</f>
        <v/>
      </c>
      <c r="M203" s="92" t="str">
        <f>IF(ISBLANK(VLOOKUP(T_IEA15PL[[#This Row],[Ścieżka Xpath]],ALL!$C:P,COLUMN(M$2),0)),"",VLOOKUP(T_IEA15PL[[#This Row],[Ścieżka Xpath]],ALL!$C:P,COLUMN(M$2),0))</f>
        <v/>
      </c>
      <c r="N203" s="92" t="str">
        <f>IF(ISBLANK(VLOOKUP(T_IEA15PL[[#This Row],[Ścieżka Xpath]],ALL!$C:Q,COLUMN(N$2),0)),"",VLOOKUP(T_IEA15PL[[#This Row],[Ścieżka Xpath]],ALL!$C:Q,COLUMN(N$2),0))</f>
        <v/>
      </c>
      <c r="O203" s="131" t="str">
        <f>IF(ISBLANK(VLOOKUP(T_IEA15PL[[#This Row],[Ścieżka Xpath]],ALL!$C:Q,COLUMN(O$2),0)),"",VLOOKUP(T_IEA15PL[[#This Row],[Ścieżka Xpath]],ALL!$C:Q,COLUMN(O$2),0))</f>
        <v/>
      </c>
    </row>
    <row r="204" spans="1:15">
      <c r="A204" s="143" t="s">
        <v>410</v>
      </c>
      <c r="B204" s="112">
        <v>202</v>
      </c>
      <c r="C204" s="112" t="str">
        <f>IF(ISBLANK(VLOOKUP(T_IEA15PL[[#This Row],[Ścieżka Xpath]],ALL!$C:E,COLUMN(C$2),0)),"",VLOOKUP(T_IEA15PL[[#This Row],[Ścieżka Xpath]],ALL!$C:E,COLUMN(C$2),0))</f>
        <v>16 15 048 000</v>
      </c>
      <c r="D204" s="116" t="str">
        <f>IF(ISBLANK(VLOOKUP(T_IEA15PL[[#This Row],[Ścieżka Xpath]],ALL!$C:F,COLUMN(D$2),0)),"",VLOOKUP(T_IEA15PL[[#This Row],[Ścieżka Xpath]],ALL!$C:F,COLUMN(D$2),0))</f>
        <v>Lokalizacja towaru - współrzędne GPS.</v>
      </c>
      <c r="E204" s="100" t="str">
        <f>IF(ISBLANK(VLOOKUP(T_IEA15PL[[#This Row],[Ścieżka Xpath]],ALL!$C:G,COLUMN(E$2),0)),"",VLOOKUP(T_IEA15PL[[#This Row],[Ścieżka Xpath]],ALL!$C:G,COLUMN(E$2),0))</f>
        <v>Location - GNSS coordinates.</v>
      </c>
      <c r="F204" s="79" t="str">
        <f>IF(ISBLANK(VLOOKUP(T_IEA15PL[[#This Row],[Ścieżka Xpath]],ALL!$C:H,COLUMN(F$2),0)),"",VLOOKUP(T_IEA15PL[[#This Row],[Ścieżka Xpath]],ALL!$C:H,COLUMN(F$2),0))</f>
        <v>0..1</v>
      </c>
      <c r="G204" s="79" t="str">
        <f>IF(ISBLANK(VLOOKUP(T_IEA15PL[[#This Row],[Ścieżka Xpath]],ALL!$C:I,COLUMN(G$2),0)),"",VLOOKUP(T_IEA15PL[[#This Row],[Ścieżka Xpath]],ALL!$C:I,COLUMN(G$2),0))</f>
        <v>D</v>
      </c>
      <c r="H204" s="79" t="str">
        <f>IF(ISBLANK(VLOOKUP(T_IEA15PL[[#This Row],[Ścieżka Xpath]],ALL!$C:J,COLUMN(H$2),0)),"",VLOOKUP(T_IEA15PL[[#This Row],[Ścieżka Xpath]],ALL!$C:J,COLUMN(H$2),0))</f>
        <v/>
      </c>
      <c r="I204" s="24" t="str">
        <f>IF(ISBLANK(VLOOKUP(T_IEA15PL[[#This Row],[Ścieżka Xpath]],ALL!$C:K,COLUMN(I$2),0)),"",VLOOKUP(T_IEA15PL[[#This Row],[Ścieżka Xpath]],ALL!$C:K,COLUMN(I$2),0))</f>
        <v/>
      </c>
      <c r="J204" s="24" t="str">
        <f>IF(ISBLANK(VLOOKUP(T_IEA15PL[[#This Row],[Ścieżka Xpath]],ALL!$C:L,COLUMN(J$2),0)),"",VLOOKUP(T_IEA15PL[[#This Row],[Ścieżka Xpath]],ALL!$C:L,COLUMN(J$2),0))</f>
        <v>C0394</v>
      </c>
      <c r="K204" s="79" t="str">
        <f>IF(ISBLANK(VLOOKUP(T_IEA15PL[[#This Row],[Ścieżka Xpath]],ALL!$C:N,COLUMN(K$2),0)),"",VLOOKUP(T_IEA15PL[[#This Row],[Ścieżka Xpath]],ALL!$C:N,COLUMN(K$2),0))</f>
        <v/>
      </c>
      <c r="L204" s="129" t="str">
        <f>IF(ISBLANK(VLOOKUP(T_IEA15PL[[#This Row],[Ścieżka Xpath]],ALL!$C:O,COLUMN(L$2),0)),"",VLOOKUP(T_IEA15PL[[#This Row],[Ścieżka Xpath]],ALL!$C:O,COLUMN(L$2),0))</f>
        <v/>
      </c>
      <c r="M204" s="129" t="str">
        <f>IF(ISBLANK(VLOOKUP(T_IEA15PL[[#This Row],[Ścieżka Xpath]],ALL!$C:P,COLUMN(M$2),0)),"",VLOOKUP(T_IEA15PL[[#This Row],[Ścieżka Xpath]],ALL!$C:P,COLUMN(M$2),0))</f>
        <v/>
      </c>
      <c r="N204" s="129" t="str">
        <f>IF(ISBLANK(VLOOKUP(T_IEA15PL[[#This Row],[Ścieżka Xpath]],ALL!$C:Q,COLUMN(N$2),0)),"",VLOOKUP(T_IEA15PL[[#This Row],[Ścieżka Xpath]],ALL!$C:Q,COLUMN(N$2),0))</f>
        <v/>
      </c>
      <c r="O204" s="130" t="str">
        <f>IF(ISBLANK(VLOOKUP(T_IEA15PL[[#This Row],[Ścieżka Xpath]],ALL!$C:Q,COLUMN(O$2),0)),"",VLOOKUP(T_IEA15PL[[#This Row],[Ścieżka Xpath]],ALL!$C:Q,COLUMN(O$2),0))</f>
        <v/>
      </c>
    </row>
    <row r="205" spans="1:15" ht="30">
      <c r="A205" s="144" t="s">
        <v>412</v>
      </c>
      <c r="B205" s="113">
        <v>203</v>
      </c>
      <c r="C205" s="113" t="str">
        <f>IF(ISBLANK(VLOOKUP(T_IEA15PL[[#This Row],[Ścieżka Xpath]],ALL!$C:E,COLUMN(C$2),0)),"",VLOOKUP(T_IEA15PL[[#This Row],[Ścieżka Xpath]],ALL!$C:E,COLUMN(C$2),0))</f>
        <v>16 15 048 049</v>
      </c>
      <c r="D205" s="117" t="str">
        <f>IF(ISBLANK(VLOOKUP(T_IEA15PL[[#This Row],[Ścieżka Xpath]],ALL!$C:F,COLUMN(D$2),0)),"",VLOOKUP(T_IEA15PL[[#This Row],[Ścieżka Xpath]],ALL!$C:F,COLUMN(D$2),0))</f>
        <v>Szerokość geograficzna.</v>
      </c>
      <c r="E205" s="92" t="str">
        <f>IF(ISBLANK(VLOOKUP(T_IEA15PL[[#This Row],[Ścieżka Xpath]],ALL!$C:G,COLUMN(E$2),0)),"",VLOOKUP(T_IEA15PL[[#This Row],[Ścieżka Xpath]],ALL!$C:G,COLUMN(E$2),0))</f>
        <v>GNSS latitude.</v>
      </c>
      <c r="F205" s="91" t="str">
        <f>IF(ISBLANK(VLOOKUP(T_IEA15PL[[#This Row],[Ścieżka Xpath]],ALL!$C:H,COLUMN(F$2),0)),"",VLOOKUP(T_IEA15PL[[#This Row],[Ścieżka Xpath]],ALL!$C:H,COLUMN(F$2),0))</f>
        <v/>
      </c>
      <c r="G205" s="91" t="str">
        <f>IF(ISBLANK(VLOOKUP(T_IEA15PL[[#This Row],[Ścieżka Xpath]],ALL!$C:I,COLUMN(G$2),0)),"",VLOOKUP(T_IEA15PL[[#This Row],[Ścieżka Xpath]],ALL!$C:I,COLUMN(G$2),0))</f>
        <v>R</v>
      </c>
      <c r="H205" s="91" t="str">
        <f>IF(ISBLANK(VLOOKUP(T_IEA15PL[[#This Row],[Ścieżka Xpath]],ALL!$C:J,COLUMN(H$2),0)),"",VLOOKUP(T_IEA15PL[[#This Row],[Ścieżka Xpath]],ALL!$C:J,COLUMN(H$2),0))</f>
        <v>an..17</v>
      </c>
      <c r="I205" s="125" t="str">
        <f>IF(ISBLANK(VLOOKUP(T_IEA15PL[[#This Row],[Ścieżka Xpath]],ALL!$C:K,COLUMN(I$2),0)),"",VLOOKUP(T_IEA15PL[[#This Row],[Ścieżka Xpath]],ALL!$C:K,COLUMN(I$2),0))</f>
        <v/>
      </c>
      <c r="J205" s="125" t="str">
        <f>IF(ISBLANK(VLOOKUP(T_IEA15PL[[#This Row],[Ścieżka Xpath]],ALL!$C:L,COLUMN(J$2),0)),"",VLOOKUP(T_IEA15PL[[#This Row],[Ścieżka Xpath]],ALL!$C:L,COLUMN(J$2),0))</f>
        <v>G0002; G0014</v>
      </c>
      <c r="K205" s="91" t="str">
        <f>IF(ISBLANK(VLOOKUP(T_IEA15PL[[#This Row],[Ścieżka Xpath]],ALL!$C:N,COLUMN(K$2),0)),"",VLOOKUP(T_IEA15PL[[#This Row],[Ścieżka Xpath]],ALL!$C:N,COLUMN(K$2),0))</f>
        <v/>
      </c>
      <c r="L205" s="92" t="str">
        <f>IF(ISBLANK(VLOOKUP(T_IEA15PL[[#This Row],[Ścieżka Xpath]],ALL!$C:O,COLUMN(L$2),0)),"",VLOOKUP(T_IEA15PL[[#This Row],[Ścieżka Xpath]],ALL!$C:O,COLUMN(L$2),0))</f>
        <v/>
      </c>
      <c r="M205" s="92" t="str">
        <f>IF(ISBLANK(VLOOKUP(T_IEA15PL[[#This Row],[Ścieżka Xpath]],ALL!$C:P,COLUMN(M$2),0)),"",VLOOKUP(T_IEA15PL[[#This Row],[Ścieżka Xpath]],ALL!$C:P,COLUMN(M$2),0))</f>
        <v/>
      </c>
      <c r="N205" s="92" t="str">
        <f>IF(ISBLANK(VLOOKUP(T_IEA15PL[[#This Row],[Ścieżka Xpath]],ALL!$C:Q,COLUMN(N$2),0)),"",VLOOKUP(T_IEA15PL[[#This Row],[Ścieżka Xpath]],ALL!$C:Q,COLUMN(N$2),0))</f>
        <v/>
      </c>
      <c r="O205" s="131" t="str">
        <f>IF(ISBLANK(VLOOKUP(T_IEA15PL[[#This Row],[Ścieżka Xpath]],ALL!$C:Q,COLUMN(O$2),0)),"",VLOOKUP(T_IEA15PL[[#This Row],[Ścieżka Xpath]],ALL!$C:Q,COLUMN(O$2),0))</f>
        <v/>
      </c>
    </row>
    <row r="206" spans="1:15" ht="30">
      <c r="A206" s="144" t="s">
        <v>415</v>
      </c>
      <c r="B206" s="113">
        <v>204</v>
      </c>
      <c r="C206" s="113" t="str">
        <f>IF(ISBLANK(VLOOKUP(T_IEA15PL[[#This Row],[Ścieżka Xpath]],ALL!$C:E,COLUMN(C$2),0)),"",VLOOKUP(T_IEA15PL[[#This Row],[Ścieżka Xpath]],ALL!$C:E,COLUMN(C$2),0))</f>
        <v>16 15 048 050</v>
      </c>
      <c r="D206" s="117" t="str">
        <f>IF(ISBLANK(VLOOKUP(T_IEA15PL[[#This Row],[Ścieżka Xpath]],ALL!$C:F,COLUMN(D$2),0)),"",VLOOKUP(T_IEA15PL[[#This Row],[Ścieżka Xpath]],ALL!$C:F,COLUMN(D$2),0))</f>
        <v>Długość geograficzna.</v>
      </c>
      <c r="E206" s="92" t="str">
        <f>IF(ISBLANK(VLOOKUP(T_IEA15PL[[#This Row],[Ścieżka Xpath]],ALL!$C:G,COLUMN(E$2),0)),"",VLOOKUP(T_IEA15PL[[#This Row],[Ścieżka Xpath]],ALL!$C:G,COLUMN(E$2),0))</f>
        <v>GNSS longitude.</v>
      </c>
      <c r="F206" s="91" t="str">
        <f>IF(ISBLANK(VLOOKUP(T_IEA15PL[[#This Row],[Ścieżka Xpath]],ALL!$C:H,COLUMN(F$2),0)),"",VLOOKUP(T_IEA15PL[[#This Row],[Ścieżka Xpath]],ALL!$C:H,COLUMN(F$2),0))</f>
        <v/>
      </c>
      <c r="G206" s="91" t="str">
        <f>IF(ISBLANK(VLOOKUP(T_IEA15PL[[#This Row],[Ścieżka Xpath]],ALL!$C:I,COLUMN(G$2),0)),"",VLOOKUP(T_IEA15PL[[#This Row],[Ścieżka Xpath]],ALL!$C:I,COLUMN(G$2),0))</f>
        <v>R</v>
      </c>
      <c r="H206" s="91" t="str">
        <f>IF(ISBLANK(VLOOKUP(T_IEA15PL[[#This Row],[Ścieżka Xpath]],ALL!$C:J,COLUMN(H$2),0)),"",VLOOKUP(T_IEA15PL[[#This Row],[Ścieżka Xpath]],ALL!$C:J,COLUMN(H$2),0))</f>
        <v>an..17</v>
      </c>
      <c r="I206" s="125" t="str">
        <f>IF(ISBLANK(VLOOKUP(T_IEA15PL[[#This Row],[Ścieżka Xpath]],ALL!$C:K,COLUMN(I$2),0)),"",VLOOKUP(T_IEA15PL[[#This Row],[Ścieżka Xpath]],ALL!$C:K,COLUMN(I$2),0))</f>
        <v/>
      </c>
      <c r="J206" s="125" t="str">
        <f>IF(ISBLANK(VLOOKUP(T_IEA15PL[[#This Row],[Ścieżka Xpath]],ALL!$C:L,COLUMN(J$2),0)),"",VLOOKUP(T_IEA15PL[[#This Row],[Ścieżka Xpath]],ALL!$C:L,COLUMN(J$2),0))</f>
        <v>G0002; G0014</v>
      </c>
      <c r="K206" s="91" t="str">
        <f>IF(ISBLANK(VLOOKUP(T_IEA15PL[[#This Row],[Ścieżka Xpath]],ALL!$C:N,COLUMN(K$2),0)),"",VLOOKUP(T_IEA15PL[[#This Row],[Ścieżka Xpath]],ALL!$C:N,COLUMN(K$2),0))</f>
        <v/>
      </c>
      <c r="L206" s="92" t="str">
        <f>IF(ISBLANK(VLOOKUP(T_IEA15PL[[#This Row],[Ścieżka Xpath]],ALL!$C:O,COLUMN(L$2),0)),"",VLOOKUP(T_IEA15PL[[#This Row],[Ścieżka Xpath]],ALL!$C:O,COLUMN(L$2),0))</f>
        <v/>
      </c>
      <c r="M206" s="92" t="str">
        <f>IF(ISBLANK(VLOOKUP(T_IEA15PL[[#This Row],[Ścieżka Xpath]],ALL!$C:P,COLUMN(M$2),0)),"",VLOOKUP(T_IEA15PL[[#This Row],[Ścieżka Xpath]],ALL!$C:P,COLUMN(M$2),0))</f>
        <v/>
      </c>
      <c r="N206" s="92" t="str">
        <f>IF(ISBLANK(VLOOKUP(T_IEA15PL[[#This Row],[Ścieżka Xpath]],ALL!$C:Q,COLUMN(N$2),0)),"",VLOOKUP(T_IEA15PL[[#This Row],[Ścieżka Xpath]],ALL!$C:Q,COLUMN(N$2),0))</f>
        <v/>
      </c>
      <c r="O206" s="131" t="str">
        <f>IF(ISBLANK(VLOOKUP(T_IEA15PL[[#This Row],[Ścieżka Xpath]],ALL!$C:Q,COLUMN(O$2),0)),"",VLOOKUP(T_IEA15PL[[#This Row],[Ścieżka Xpath]],ALL!$C:Q,COLUMN(O$2),0))</f>
        <v/>
      </c>
    </row>
    <row r="207" spans="1:15" ht="45">
      <c r="A207" s="143" t="s">
        <v>417</v>
      </c>
      <c r="B207" s="112">
        <v>205</v>
      </c>
      <c r="C207" s="112" t="str">
        <f>IF(ISBLANK(VLOOKUP(T_IEA15PL[[#This Row],[Ścieżka Xpath]],ALL!$C:E,COLUMN(C$2),0)),"",VLOOKUP(T_IEA15PL[[#This Row],[Ścieżka Xpath]],ALL!$C:E,COLUMN(C$2),0))</f>
        <v>16 15 051 000</v>
      </c>
      <c r="D207" s="116" t="str">
        <f>IF(ISBLANK(VLOOKUP(T_IEA15PL[[#This Row],[Ścieżka Xpath]],ALL!$C:F,COLUMN(D$2),0)),"",VLOOKUP(T_IEA15PL[[#This Row],[Ścieżka Xpath]],ALL!$C:F,COLUMN(D$2),0))</f>
        <v>Lokalizacja towaru - Numer identyfikacyjny podmiotu, na którego terenie można dokonać kontroli towarów.</v>
      </c>
      <c r="E207" s="100" t="str">
        <f>IF(ISBLANK(VLOOKUP(T_IEA15PL[[#This Row],[Ścieżka Xpath]],ALL!$C:G,COLUMN(E$2),0)),"",VLOOKUP(T_IEA15PL[[#This Row],[Ścieżka Xpath]],ALL!$C:G,COLUMN(E$2),0))</f>
        <v>Location - Identification number of the economic operator at whose premises the goods can be controlled.</v>
      </c>
      <c r="F207" s="79" t="str">
        <f>IF(ISBLANK(VLOOKUP(T_IEA15PL[[#This Row],[Ścieżka Xpath]],ALL!$C:H,COLUMN(F$2),0)),"",VLOOKUP(T_IEA15PL[[#This Row],[Ścieżka Xpath]],ALL!$C:H,COLUMN(F$2),0))</f>
        <v>0..1</v>
      </c>
      <c r="G207" s="79" t="str">
        <f>IF(ISBLANK(VLOOKUP(T_IEA15PL[[#This Row],[Ścieżka Xpath]],ALL!$C:I,COLUMN(G$2),0)),"",VLOOKUP(T_IEA15PL[[#This Row],[Ścieżka Xpath]],ALL!$C:I,COLUMN(G$2),0))</f>
        <v>D</v>
      </c>
      <c r="H207" s="79" t="str">
        <f>IF(ISBLANK(VLOOKUP(T_IEA15PL[[#This Row],[Ścieżka Xpath]],ALL!$C:J,COLUMN(H$2),0)),"",VLOOKUP(T_IEA15PL[[#This Row],[Ścieżka Xpath]],ALL!$C:J,COLUMN(H$2),0))</f>
        <v/>
      </c>
      <c r="I207" s="24" t="str">
        <f>IF(ISBLANK(VLOOKUP(T_IEA15PL[[#This Row],[Ścieżka Xpath]],ALL!$C:K,COLUMN(I$2),0)),"",VLOOKUP(T_IEA15PL[[#This Row],[Ścieżka Xpath]],ALL!$C:K,COLUMN(I$2),0))</f>
        <v/>
      </c>
      <c r="J207" s="24" t="str">
        <f>IF(ISBLANK(VLOOKUP(T_IEA15PL[[#This Row],[Ścieżka Xpath]],ALL!$C:L,COLUMN(J$2),0)),"",VLOOKUP(T_IEA15PL[[#This Row],[Ścieżka Xpath]],ALL!$C:L,COLUMN(J$2),0))</f>
        <v>C0394</v>
      </c>
      <c r="K207" s="79" t="str">
        <f>IF(ISBLANK(VLOOKUP(T_IEA15PL[[#This Row],[Ścieżka Xpath]],ALL!$C:N,COLUMN(K$2),0)),"",VLOOKUP(T_IEA15PL[[#This Row],[Ścieżka Xpath]],ALL!$C:N,COLUMN(K$2),0))</f>
        <v/>
      </c>
      <c r="L207" s="129" t="str">
        <f>IF(ISBLANK(VLOOKUP(T_IEA15PL[[#This Row],[Ścieżka Xpath]],ALL!$C:O,COLUMN(L$2),0)),"",VLOOKUP(T_IEA15PL[[#This Row],[Ścieżka Xpath]],ALL!$C:O,COLUMN(L$2),0))</f>
        <v/>
      </c>
      <c r="M207" s="129" t="str">
        <f>IF(ISBLANK(VLOOKUP(T_IEA15PL[[#This Row],[Ścieżka Xpath]],ALL!$C:P,COLUMN(M$2),0)),"",VLOOKUP(T_IEA15PL[[#This Row],[Ścieżka Xpath]],ALL!$C:P,COLUMN(M$2),0))</f>
        <v/>
      </c>
      <c r="N207" s="129" t="str">
        <f>IF(ISBLANK(VLOOKUP(T_IEA15PL[[#This Row],[Ścieżka Xpath]],ALL!$C:Q,COLUMN(N$2),0)),"",VLOOKUP(T_IEA15PL[[#This Row],[Ścieżka Xpath]],ALL!$C:Q,COLUMN(N$2),0))</f>
        <v/>
      </c>
      <c r="O207" s="130" t="str">
        <f>IF(ISBLANK(VLOOKUP(T_IEA15PL[[#This Row],[Ścieżka Xpath]],ALL!$C:Q,COLUMN(O$2),0)),"",VLOOKUP(T_IEA15PL[[#This Row],[Ścieżka Xpath]],ALL!$C:Q,COLUMN(O$2),0))</f>
        <v/>
      </c>
    </row>
    <row r="208" spans="1:15" ht="30">
      <c r="A208" s="144" t="s">
        <v>418</v>
      </c>
      <c r="B208" s="113">
        <v>206</v>
      </c>
      <c r="C208" s="113" t="str">
        <f>IF(ISBLANK(VLOOKUP(T_IEA15PL[[#This Row],[Ścieżka Xpath]],ALL!$C:E,COLUMN(C$2),0)),"",VLOOKUP(T_IEA15PL[[#This Row],[Ścieżka Xpath]],ALL!$C:E,COLUMN(C$2),0))</f>
        <v>16 15 051 017</v>
      </c>
      <c r="D208" s="117" t="str">
        <f>IF(ISBLANK(VLOOKUP(T_IEA15PL[[#This Row],[Ścieżka Xpath]],ALL!$C:F,COLUMN(D$2),0)),"",VLOOKUP(T_IEA15PL[[#This Row],[Ścieżka Xpath]],ALL!$C:F,COLUMN(D$2),0))</f>
        <v>Numer EORI.</v>
      </c>
      <c r="E208" s="92" t="str">
        <f>IF(ISBLANK(VLOOKUP(T_IEA15PL[[#This Row],[Ścieżka Xpath]],ALL!$C:G,COLUMN(E$2),0)),"",VLOOKUP(T_IEA15PL[[#This Row],[Ścieżka Xpath]],ALL!$C:G,COLUMN(E$2),0))</f>
        <v>EORI number.</v>
      </c>
      <c r="F208" s="91" t="str">
        <f>IF(ISBLANK(VLOOKUP(T_IEA15PL[[#This Row],[Ścieżka Xpath]],ALL!$C:H,COLUMN(F$2),0)),"",VLOOKUP(T_IEA15PL[[#This Row],[Ścieżka Xpath]],ALL!$C:H,COLUMN(F$2),0))</f>
        <v/>
      </c>
      <c r="G208" s="91" t="str">
        <f>IF(ISBLANK(VLOOKUP(T_IEA15PL[[#This Row],[Ścieżka Xpath]],ALL!$C:I,COLUMN(G$2),0)),"",VLOOKUP(T_IEA15PL[[#This Row],[Ścieżka Xpath]],ALL!$C:I,COLUMN(G$2),0))</f>
        <v>R</v>
      </c>
      <c r="H208" s="91" t="str">
        <f>IF(ISBLANK(VLOOKUP(T_IEA15PL[[#This Row],[Ścieżka Xpath]],ALL!$C:J,COLUMN(H$2),0)),"",VLOOKUP(T_IEA15PL[[#This Row],[Ścieżka Xpath]],ALL!$C:J,COLUMN(H$2),0))</f>
        <v>an..17</v>
      </c>
      <c r="I208" s="125" t="str">
        <f>IF(ISBLANK(VLOOKUP(T_IEA15PL[[#This Row],[Ścieżka Xpath]],ALL!$C:K,COLUMN(I$2),0)),"",VLOOKUP(T_IEA15PL[[#This Row],[Ścieżka Xpath]],ALL!$C:K,COLUMN(I$2),0))</f>
        <v/>
      </c>
      <c r="J208" s="125" t="str">
        <f>IF(ISBLANK(VLOOKUP(T_IEA15PL[[#This Row],[Ścieżka Xpath]],ALL!$C:L,COLUMN(J$2),0)),"",VLOOKUP(T_IEA15PL[[#This Row],[Ścieżka Xpath]],ALL!$C:L,COLUMN(J$2),0))</f>
        <v>R0850</v>
      </c>
      <c r="K208" s="91" t="str">
        <f>IF(ISBLANK(VLOOKUP(T_IEA15PL[[#This Row],[Ścieżka Xpath]],ALL!$C:N,COLUMN(K$2),0)),"",VLOOKUP(T_IEA15PL[[#This Row],[Ścieżka Xpath]],ALL!$C:N,COLUMN(K$2),0))</f>
        <v/>
      </c>
      <c r="L208" s="92" t="str">
        <f>IF(ISBLANK(VLOOKUP(T_IEA15PL[[#This Row],[Ścieżka Xpath]],ALL!$C:O,COLUMN(L$2),0)),"",VLOOKUP(T_IEA15PL[[#This Row],[Ścieżka Xpath]],ALL!$C:O,COLUMN(L$2),0))</f>
        <v/>
      </c>
      <c r="M208" s="92" t="str">
        <f>IF(ISBLANK(VLOOKUP(T_IEA15PL[[#This Row],[Ścieżka Xpath]],ALL!$C:P,COLUMN(M$2),0)),"",VLOOKUP(T_IEA15PL[[#This Row],[Ścieżka Xpath]],ALL!$C:P,COLUMN(M$2),0))</f>
        <v/>
      </c>
      <c r="N208" s="92" t="str">
        <f>IF(ISBLANK(VLOOKUP(T_IEA15PL[[#This Row],[Ścieżka Xpath]],ALL!$C:Q,COLUMN(N$2),0)),"",VLOOKUP(T_IEA15PL[[#This Row],[Ścieżka Xpath]],ALL!$C:Q,COLUMN(N$2),0))</f>
        <v>Zmiana R0995 na R0850.</v>
      </c>
      <c r="O208" s="131" t="str">
        <f>IF(ISBLANK(VLOOKUP(T_IEA15PL[[#This Row],[Ścieżka Xpath]],ALL!$C:Q,COLUMN(O$2),0)),"",VLOOKUP(T_IEA15PL[[#This Row],[Ścieżka Xpath]],ALL!$C:Q,COLUMN(O$2),0))</f>
        <v>R0995 replaced with R0850.</v>
      </c>
    </row>
    <row r="209" spans="1:15">
      <c r="A209" s="143" t="s">
        <v>419</v>
      </c>
      <c r="B209" s="112">
        <v>207</v>
      </c>
      <c r="C209" s="112" t="str">
        <f>IF(ISBLANK(VLOOKUP(T_IEA15PL[[#This Row],[Ścieżka Xpath]],ALL!$C:E,COLUMN(C$2),0)),"",VLOOKUP(T_IEA15PL[[#This Row],[Ścieżka Xpath]],ALL!$C:E,COLUMN(C$2),0))</f>
        <v>16 15 018 000</v>
      </c>
      <c r="D209" s="116" t="str">
        <f>IF(ISBLANK(VLOOKUP(T_IEA15PL[[#This Row],[Ścieżka Xpath]],ALL!$C:F,COLUMN(D$2),0)),"",VLOOKUP(T_IEA15PL[[#This Row],[Ścieżka Xpath]],ALL!$C:F,COLUMN(D$2),0))</f>
        <v>Lokalizacja towaru - adres.</v>
      </c>
      <c r="E209" s="100" t="str">
        <f>IF(ISBLANK(VLOOKUP(T_IEA15PL[[#This Row],[Ścieżka Xpath]],ALL!$C:G,COLUMN(E$2),0)),"",VLOOKUP(T_IEA15PL[[#This Row],[Ścieżka Xpath]],ALL!$C:G,COLUMN(E$2),0))</f>
        <v>Location - address.</v>
      </c>
      <c r="F209" s="79" t="str">
        <f>IF(ISBLANK(VLOOKUP(T_IEA15PL[[#This Row],[Ścieżka Xpath]],ALL!$C:H,COLUMN(F$2),0)),"",VLOOKUP(T_IEA15PL[[#This Row],[Ścieżka Xpath]],ALL!$C:H,COLUMN(F$2),0))</f>
        <v>0..1</v>
      </c>
      <c r="G209" s="79" t="str">
        <f>IF(ISBLANK(VLOOKUP(T_IEA15PL[[#This Row],[Ścieżka Xpath]],ALL!$C:I,COLUMN(G$2),0)),"",VLOOKUP(T_IEA15PL[[#This Row],[Ścieżka Xpath]],ALL!$C:I,COLUMN(G$2),0))</f>
        <v>D</v>
      </c>
      <c r="H209" s="79" t="str">
        <f>IF(ISBLANK(VLOOKUP(T_IEA15PL[[#This Row],[Ścieżka Xpath]],ALL!$C:J,COLUMN(H$2),0)),"",VLOOKUP(T_IEA15PL[[#This Row],[Ścieżka Xpath]],ALL!$C:J,COLUMN(H$2),0))</f>
        <v/>
      </c>
      <c r="I209" s="24" t="str">
        <f>IF(ISBLANK(VLOOKUP(T_IEA15PL[[#This Row],[Ścieżka Xpath]],ALL!$C:K,COLUMN(I$2),0)),"",VLOOKUP(T_IEA15PL[[#This Row],[Ścieżka Xpath]],ALL!$C:K,COLUMN(I$2),0))</f>
        <v/>
      </c>
      <c r="J209" s="24" t="str">
        <f>IF(ISBLANK(VLOOKUP(T_IEA15PL[[#This Row],[Ścieżka Xpath]],ALL!$C:L,COLUMN(J$2),0)),"",VLOOKUP(T_IEA15PL[[#This Row],[Ścieżka Xpath]],ALL!$C:L,COLUMN(J$2),0))</f>
        <v>C0394</v>
      </c>
      <c r="K209" s="79" t="str">
        <f>IF(ISBLANK(VLOOKUP(T_IEA15PL[[#This Row],[Ścieżka Xpath]],ALL!$C:N,COLUMN(K$2),0)),"",VLOOKUP(T_IEA15PL[[#This Row],[Ścieżka Xpath]],ALL!$C:N,COLUMN(K$2),0))</f>
        <v/>
      </c>
      <c r="L209" s="129" t="str">
        <f>IF(ISBLANK(VLOOKUP(T_IEA15PL[[#This Row],[Ścieżka Xpath]],ALL!$C:O,COLUMN(L$2),0)),"",VLOOKUP(T_IEA15PL[[#This Row],[Ścieżka Xpath]],ALL!$C:O,COLUMN(L$2),0))</f>
        <v/>
      </c>
      <c r="M209" s="129" t="str">
        <f>IF(ISBLANK(VLOOKUP(T_IEA15PL[[#This Row],[Ścieżka Xpath]],ALL!$C:P,COLUMN(M$2),0)),"",VLOOKUP(T_IEA15PL[[#This Row],[Ścieżka Xpath]],ALL!$C:P,COLUMN(M$2),0))</f>
        <v/>
      </c>
      <c r="N209" s="129" t="str">
        <f>IF(ISBLANK(VLOOKUP(T_IEA15PL[[#This Row],[Ścieżka Xpath]],ALL!$C:Q,COLUMN(N$2),0)),"",VLOOKUP(T_IEA15PL[[#This Row],[Ścieżka Xpath]],ALL!$C:Q,COLUMN(N$2),0))</f>
        <v/>
      </c>
      <c r="O209" s="130" t="str">
        <f>IF(ISBLANK(VLOOKUP(T_IEA15PL[[#This Row],[Ścieżka Xpath]],ALL!$C:Q,COLUMN(O$2),0)),"",VLOOKUP(T_IEA15PL[[#This Row],[Ścieżka Xpath]],ALL!$C:Q,COLUMN(O$2),0))</f>
        <v/>
      </c>
    </row>
    <row r="210" spans="1:15">
      <c r="A210" s="144" t="s">
        <v>421</v>
      </c>
      <c r="B210" s="113">
        <v>208</v>
      </c>
      <c r="C210" s="113" t="str">
        <f>IF(ISBLANK(VLOOKUP(T_IEA15PL[[#This Row],[Ścieżka Xpath]],ALL!$C:E,COLUMN(C$2),0)),"",VLOOKUP(T_IEA15PL[[#This Row],[Ścieżka Xpath]],ALL!$C:E,COLUMN(C$2),0))</f>
        <v>16 15 018 019</v>
      </c>
      <c r="D210" s="117" t="str">
        <f>IF(ISBLANK(VLOOKUP(T_IEA15PL[[#This Row],[Ścieżka Xpath]],ALL!$C:F,COLUMN(D$2),0)),"",VLOOKUP(T_IEA15PL[[#This Row],[Ścieżka Xpath]],ALL!$C:F,COLUMN(D$2),0))</f>
        <v>Ulica i numer domu.</v>
      </c>
      <c r="E210" s="92" t="str">
        <f>IF(ISBLANK(VLOOKUP(T_IEA15PL[[#This Row],[Ścieżka Xpath]],ALL!$C:G,COLUMN(E$2),0)),"",VLOOKUP(T_IEA15PL[[#This Row],[Ścieżka Xpath]],ALL!$C:G,COLUMN(E$2),0))</f>
        <v>Street and number.</v>
      </c>
      <c r="F210" s="91" t="str">
        <f>IF(ISBLANK(VLOOKUP(T_IEA15PL[[#This Row],[Ścieżka Xpath]],ALL!$C:H,COLUMN(F$2),0)),"",VLOOKUP(T_IEA15PL[[#This Row],[Ścieżka Xpath]],ALL!$C:H,COLUMN(F$2),0))</f>
        <v/>
      </c>
      <c r="G210" s="91" t="str">
        <f>IF(ISBLANK(VLOOKUP(T_IEA15PL[[#This Row],[Ścieżka Xpath]],ALL!$C:I,COLUMN(G$2),0)),"",VLOOKUP(T_IEA15PL[[#This Row],[Ścieżka Xpath]],ALL!$C:I,COLUMN(G$2),0))</f>
        <v>R</v>
      </c>
      <c r="H210" s="91" t="str">
        <f>IF(ISBLANK(VLOOKUP(T_IEA15PL[[#This Row],[Ścieżka Xpath]],ALL!$C:J,COLUMN(H$2),0)),"",VLOOKUP(T_IEA15PL[[#This Row],[Ścieżka Xpath]],ALL!$C:J,COLUMN(H$2),0))</f>
        <v>an..70</v>
      </c>
      <c r="I210" s="125" t="str">
        <f>IF(ISBLANK(VLOOKUP(T_IEA15PL[[#This Row],[Ścieżka Xpath]],ALL!$C:K,COLUMN(I$2),0)),"",VLOOKUP(T_IEA15PL[[#This Row],[Ścieżka Xpath]],ALL!$C:K,COLUMN(I$2),0))</f>
        <v/>
      </c>
      <c r="J210" s="125" t="str">
        <f>IF(ISBLANK(VLOOKUP(T_IEA15PL[[#This Row],[Ścieżka Xpath]],ALL!$C:L,COLUMN(J$2),0)),"",VLOOKUP(T_IEA15PL[[#This Row],[Ścieżka Xpath]],ALL!$C:L,COLUMN(J$2),0))</f>
        <v/>
      </c>
      <c r="K210" s="91" t="str">
        <f>IF(ISBLANK(VLOOKUP(T_IEA15PL[[#This Row],[Ścieżka Xpath]],ALL!$C:N,COLUMN(K$2),0)),"",VLOOKUP(T_IEA15PL[[#This Row],[Ścieżka Xpath]],ALL!$C:N,COLUMN(K$2),0))</f>
        <v/>
      </c>
      <c r="L210" s="92" t="str">
        <f>IF(ISBLANK(VLOOKUP(T_IEA15PL[[#This Row],[Ścieżka Xpath]],ALL!$C:O,COLUMN(L$2),0)),"",VLOOKUP(T_IEA15PL[[#This Row],[Ścieżka Xpath]],ALL!$C:O,COLUMN(L$2),0))</f>
        <v/>
      </c>
      <c r="M210" s="92" t="str">
        <f>IF(ISBLANK(VLOOKUP(T_IEA15PL[[#This Row],[Ścieżka Xpath]],ALL!$C:P,COLUMN(M$2),0)),"",VLOOKUP(T_IEA15PL[[#This Row],[Ścieżka Xpath]],ALL!$C:P,COLUMN(M$2),0))</f>
        <v/>
      </c>
      <c r="N210" s="92" t="str">
        <f>IF(ISBLANK(VLOOKUP(T_IEA15PL[[#This Row],[Ścieżka Xpath]],ALL!$C:Q,COLUMN(N$2),0)),"",VLOOKUP(T_IEA15PL[[#This Row],[Ścieżka Xpath]],ALL!$C:Q,COLUMN(N$2),0))</f>
        <v/>
      </c>
      <c r="O210" s="131" t="str">
        <f>IF(ISBLANK(VLOOKUP(T_IEA15PL[[#This Row],[Ścieżka Xpath]],ALL!$C:Q,COLUMN(O$2),0)),"",VLOOKUP(T_IEA15PL[[#This Row],[Ścieżka Xpath]],ALL!$C:Q,COLUMN(O$2),0))</f>
        <v/>
      </c>
    </row>
    <row r="211" spans="1:15" ht="30">
      <c r="A211" s="144" t="s">
        <v>422</v>
      </c>
      <c r="B211" s="113">
        <v>209</v>
      </c>
      <c r="C211" s="113" t="str">
        <f>IF(ISBLANK(VLOOKUP(T_IEA15PL[[#This Row],[Ścieżka Xpath]],ALL!$C:E,COLUMN(C$2),0)),"",VLOOKUP(T_IEA15PL[[#This Row],[Ścieżka Xpath]],ALL!$C:E,COLUMN(C$2),0))</f>
        <v>16 15 018 021</v>
      </c>
      <c r="D211" s="117" t="str">
        <f>IF(ISBLANK(VLOOKUP(T_IEA15PL[[#This Row],[Ścieżka Xpath]],ALL!$C:F,COLUMN(D$2),0)),"",VLOOKUP(T_IEA15PL[[#This Row],[Ścieżka Xpath]],ALL!$C:F,COLUMN(D$2),0))</f>
        <v>Kod pocztowy.</v>
      </c>
      <c r="E211" s="92" t="str">
        <f>IF(ISBLANK(VLOOKUP(T_IEA15PL[[#This Row],[Ścieżka Xpath]],ALL!$C:G,COLUMN(E$2),0)),"",VLOOKUP(T_IEA15PL[[#This Row],[Ścieżka Xpath]],ALL!$C:G,COLUMN(E$2),0))</f>
        <v>ZIP, postcode.</v>
      </c>
      <c r="F211" s="91" t="str">
        <f>IF(ISBLANK(VLOOKUP(T_IEA15PL[[#This Row],[Ścieżka Xpath]],ALL!$C:H,COLUMN(F$2),0)),"",VLOOKUP(T_IEA15PL[[#This Row],[Ścieżka Xpath]],ALL!$C:H,COLUMN(F$2),0))</f>
        <v/>
      </c>
      <c r="G211" s="91" t="str">
        <f>IF(ISBLANK(VLOOKUP(T_IEA15PL[[#This Row],[Ścieżka Xpath]],ALL!$C:I,COLUMN(G$2),0)),"",VLOOKUP(T_IEA15PL[[#This Row],[Ścieżka Xpath]],ALL!$C:I,COLUMN(G$2),0))</f>
        <v>D</v>
      </c>
      <c r="H211" s="91" t="str">
        <f>IF(ISBLANK(VLOOKUP(T_IEA15PL[[#This Row],[Ścieżka Xpath]],ALL!$C:J,COLUMN(H$2),0)),"",VLOOKUP(T_IEA15PL[[#This Row],[Ścieżka Xpath]],ALL!$C:J,COLUMN(H$2),0))</f>
        <v>an..17</v>
      </c>
      <c r="I211" s="125" t="str">
        <f>IF(ISBLANK(VLOOKUP(T_IEA15PL[[#This Row],[Ścieżka Xpath]],ALL!$C:K,COLUMN(I$2),0)),"",VLOOKUP(T_IEA15PL[[#This Row],[Ścieżka Xpath]],ALL!$C:K,COLUMN(I$2),0))</f>
        <v/>
      </c>
      <c r="J211" s="125" t="str">
        <f>IF(ISBLANK(VLOOKUP(T_IEA15PL[[#This Row],[Ścieżka Xpath]],ALL!$C:L,COLUMN(J$2),0)),"",VLOOKUP(T_IEA15PL[[#This Row],[Ścieżka Xpath]],ALL!$C:L,COLUMN(J$2),0))</f>
        <v>C0506</v>
      </c>
      <c r="K211" s="91" t="str">
        <f>IF(ISBLANK(VLOOKUP(T_IEA15PL[[#This Row],[Ścieżka Xpath]],ALL!$C:N,COLUMN(K$2),0)),"",VLOOKUP(T_IEA15PL[[#This Row],[Ścieżka Xpath]],ALL!$C:N,COLUMN(K$2),0))</f>
        <v/>
      </c>
      <c r="L211" s="92" t="str">
        <f>IF(ISBLANK(VLOOKUP(T_IEA15PL[[#This Row],[Ścieżka Xpath]],ALL!$C:O,COLUMN(L$2),0)),"",VLOOKUP(T_IEA15PL[[#This Row],[Ścieżka Xpath]],ALL!$C:O,COLUMN(L$2),0))</f>
        <v/>
      </c>
      <c r="M211" s="92" t="str">
        <f>IF(ISBLANK(VLOOKUP(T_IEA15PL[[#This Row],[Ścieżka Xpath]],ALL!$C:P,COLUMN(M$2),0)),"",VLOOKUP(T_IEA15PL[[#This Row],[Ścieżka Xpath]],ALL!$C:P,COLUMN(M$2),0))</f>
        <v/>
      </c>
      <c r="N211" s="92" t="str">
        <f>IF(ISBLANK(VLOOKUP(T_IEA15PL[[#This Row],[Ścieżka Xpath]],ALL!$C:Q,COLUMN(N$2),0)),"",VLOOKUP(T_IEA15PL[[#This Row],[Ścieżka Xpath]],ALL!$C:Q,COLUMN(N$2),0))</f>
        <v>C0505 zastąpiona przez C0506.</v>
      </c>
      <c r="O211" s="131" t="str">
        <f>IF(ISBLANK(VLOOKUP(T_IEA15PL[[#This Row],[Ścieżka Xpath]],ALL!$C:Q,COLUMN(O$2),0)),"",VLOOKUP(T_IEA15PL[[#This Row],[Ścieżka Xpath]],ALL!$C:Q,COLUMN(O$2),0))</f>
        <v>C0505 replaced with C0506.</v>
      </c>
    </row>
    <row r="212" spans="1:15">
      <c r="A212" s="144" t="s">
        <v>423</v>
      </c>
      <c r="B212" s="113">
        <v>210</v>
      </c>
      <c r="C212" s="113" t="str">
        <f>IF(ISBLANK(VLOOKUP(T_IEA15PL[[#This Row],[Ścieżka Xpath]],ALL!$C:E,COLUMN(C$2),0)),"",VLOOKUP(T_IEA15PL[[#This Row],[Ścieżka Xpath]],ALL!$C:E,COLUMN(C$2),0))</f>
        <v>16 15 018 022</v>
      </c>
      <c r="D212" s="117" t="str">
        <f>IF(ISBLANK(VLOOKUP(T_IEA15PL[[#This Row],[Ścieżka Xpath]],ALL!$C:F,COLUMN(D$2),0)),"",VLOOKUP(T_IEA15PL[[#This Row],[Ścieżka Xpath]],ALL!$C:F,COLUMN(D$2),0))</f>
        <v>Miasto.</v>
      </c>
      <c r="E212" s="92" t="str">
        <f>IF(ISBLANK(VLOOKUP(T_IEA15PL[[#This Row],[Ścieżka Xpath]],ALL!$C:G,COLUMN(E$2),0)),"",VLOOKUP(T_IEA15PL[[#This Row],[Ścieżka Xpath]],ALL!$C:G,COLUMN(E$2),0))</f>
        <v>City.</v>
      </c>
      <c r="F212" s="91" t="str">
        <f>IF(ISBLANK(VLOOKUP(T_IEA15PL[[#This Row],[Ścieżka Xpath]],ALL!$C:H,COLUMN(F$2),0)),"",VLOOKUP(T_IEA15PL[[#This Row],[Ścieżka Xpath]],ALL!$C:H,COLUMN(F$2),0))</f>
        <v/>
      </c>
      <c r="G212" s="91" t="str">
        <f>IF(ISBLANK(VLOOKUP(T_IEA15PL[[#This Row],[Ścieżka Xpath]],ALL!$C:I,COLUMN(G$2),0)),"",VLOOKUP(T_IEA15PL[[#This Row],[Ścieżka Xpath]],ALL!$C:I,COLUMN(G$2),0))</f>
        <v>R</v>
      </c>
      <c r="H212" s="91" t="str">
        <f>IF(ISBLANK(VLOOKUP(T_IEA15PL[[#This Row],[Ścieżka Xpath]],ALL!$C:J,COLUMN(H$2),0)),"",VLOOKUP(T_IEA15PL[[#This Row],[Ścieżka Xpath]],ALL!$C:J,COLUMN(H$2),0))</f>
        <v>an..35</v>
      </c>
      <c r="I212" s="125" t="str">
        <f>IF(ISBLANK(VLOOKUP(T_IEA15PL[[#This Row],[Ścieżka Xpath]],ALL!$C:K,COLUMN(I$2),0)),"",VLOOKUP(T_IEA15PL[[#This Row],[Ścieżka Xpath]],ALL!$C:K,COLUMN(I$2),0))</f>
        <v/>
      </c>
      <c r="J212" s="125" t="str">
        <f>IF(ISBLANK(VLOOKUP(T_IEA15PL[[#This Row],[Ścieżka Xpath]],ALL!$C:L,COLUMN(J$2),0)),"",VLOOKUP(T_IEA15PL[[#This Row],[Ścieżka Xpath]],ALL!$C:L,COLUMN(J$2),0))</f>
        <v/>
      </c>
      <c r="K212" s="91" t="str">
        <f>IF(ISBLANK(VLOOKUP(T_IEA15PL[[#This Row],[Ścieżka Xpath]],ALL!$C:N,COLUMN(K$2),0)),"",VLOOKUP(T_IEA15PL[[#This Row],[Ścieżka Xpath]],ALL!$C:N,COLUMN(K$2),0))</f>
        <v/>
      </c>
      <c r="L212" s="92" t="str">
        <f>IF(ISBLANK(VLOOKUP(T_IEA15PL[[#This Row],[Ścieżka Xpath]],ALL!$C:O,COLUMN(L$2),0)),"",VLOOKUP(T_IEA15PL[[#This Row],[Ścieżka Xpath]],ALL!$C:O,COLUMN(L$2),0))</f>
        <v/>
      </c>
      <c r="M212" s="92" t="str">
        <f>IF(ISBLANK(VLOOKUP(T_IEA15PL[[#This Row],[Ścieżka Xpath]],ALL!$C:P,COLUMN(M$2),0)),"",VLOOKUP(T_IEA15PL[[#This Row],[Ścieżka Xpath]],ALL!$C:P,COLUMN(M$2),0))</f>
        <v/>
      </c>
      <c r="N212" s="92" t="str">
        <f>IF(ISBLANK(VLOOKUP(T_IEA15PL[[#This Row],[Ścieżka Xpath]],ALL!$C:Q,COLUMN(N$2),0)),"",VLOOKUP(T_IEA15PL[[#This Row],[Ścieżka Xpath]],ALL!$C:Q,COLUMN(N$2),0))</f>
        <v/>
      </c>
      <c r="O212" s="131" t="str">
        <f>IF(ISBLANK(VLOOKUP(T_IEA15PL[[#This Row],[Ścieżka Xpath]],ALL!$C:Q,COLUMN(O$2),0)),"",VLOOKUP(T_IEA15PL[[#This Row],[Ścieżka Xpath]],ALL!$C:Q,COLUMN(O$2),0))</f>
        <v/>
      </c>
    </row>
    <row r="213" spans="1:15">
      <c r="A213" s="144" t="s">
        <v>424</v>
      </c>
      <c r="B213" s="113">
        <v>211</v>
      </c>
      <c r="C213" s="113" t="str">
        <f>IF(ISBLANK(VLOOKUP(T_IEA15PL[[#This Row],[Ścieżka Xpath]],ALL!$C:E,COLUMN(C$2),0)),"",VLOOKUP(T_IEA15PL[[#This Row],[Ścieżka Xpath]],ALL!$C:E,COLUMN(C$2),0))</f>
        <v>16 15 018 020</v>
      </c>
      <c r="D213" s="117" t="str">
        <f>IF(ISBLANK(VLOOKUP(T_IEA15PL[[#This Row],[Ścieżka Xpath]],ALL!$C:F,COLUMN(D$2),0)),"",VLOOKUP(T_IEA15PL[[#This Row],[Ścieżka Xpath]],ALL!$C:F,COLUMN(D$2),0))</f>
        <v>Kod kraju.</v>
      </c>
      <c r="E213" s="92" t="str">
        <f>IF(ISBLANK(VLOOKUP(T_IEA15PL[[#This Row],[Ścieżka Xpath]],ALL!$C:G,COLUMN(E$2),0)),"",VLOOKUP(T_IEA15PL[[#This Row],[Ścieżka Xpath]],ALL!$C:G,COLUMN(E$2),0))</f>
        <v>Country code.</v>
      </c>
      <c r="F213" s="91" t="str">
        <f>IF(ISBLANK(VLOOKUP(T_IEA15PL[[#This Row],[Ścieżka Xpath]],ALL!$C:H,COLUMN(F$2),0)),"",VLOOKUP(T_IEA15PL[[#This Row],[Ścieżka Xpath]],ALL!$C:H,COLUMN(F$2),0))</f>
        <v/>
      </c>
      <c r="G213" s="91" t="str">
        <f>IF(ISBLANK(VLOOKUP(T_IEA15PL[[#This Row],[Ścieżka Xpath]],ALL!$C:I,COLUMN(G$2),0)),"",VLOOKUP(T_IEA15PL[[#This Row],[Ścieżka Xpath]],ALL!$C:I,COLUMN(G$2),0))</f>
        <v>R</v>
      </c>
      <c r="H213" s="91" t="str">
        <f>IF(ISBLANK(VLOOKUP(T_IEA15PL[[#This Row],[Ścieżka Xpath]],ALL!$C:J,COLUMN(H$2),0)),"",VLOOKUP(T_IEA15PL[[#This Row],[Ścieżka Xpath]],ALL!$C:J,COLUMN(H$2),0))</f>
        <v>a2</v>
      </c>
      <c r="I213" s="125" t="str">
        <f>IF(ISBLANK(VLOOKUP(T_IEA15PL[[#This Row],[Ścieżka Xpath]],ALL!$C:K,COLUMN(I$2),0)),"",VLOOKUP(T_IEA15PL[[#This Row],[Ścieżka Xpath]],ALL!$C:K,COLUMN(I$2),0))</f>
        <v>CL009</v>
      </c>
      <c r="J213" s="125" t="str">
        <f>IF(ISBLANK(VLOOKUP(T_IEA15PL[[#This Row],[Ścieżka Xpath]],ALL!$C:L,COLUMN(J$2),0)),"",VLOOKUP(T_IEA15PL[[#This Row],[Ścieżka Xpath]],ALL!$C:L,COLUMN(J$2),0))</f>
        <v/>
      </c>
      <c r="K213" s="91" t="str">
        <f>IF(ISBLANK(VLOOKUP(T_IEA15PL[[#This Row],[Ścieżka Xpath]],ALL!$C:N,COLUMN(K$2),0)),"",VLOOKUP(T_IEA15PL[[#This Row],[Ścieżka Xpath]],ALL!$C:N,COLUMN(K$2),0))</f>
        <v/>
      </c>
      <c r="L213" s="92" t="str">
        <f>IF(ISBLANK(VLOOKUP(T_IEA15PL[[#This Row],[Ścieżka Xpath]],ALL!$C:O,COLUMN(L$2),0)),"",VLOOKUP(T_IEA15PL[[#This Row],[Ścieżka Xpath]],ALL!$C:O,COLUMN(L$2),0))</f>
        <v/>
      </c>
      <c r="M213" s="92" t="str">
        <f>IF(ISBLANK(VLOOKUP(T_IEA15PL[[#This Row],[Ścieżka Xpath]],ALL!$C:P,COLUMN(M$2),0)),"",VLOOKUP(T_IEA15PL[[#This Row],[Ścieżka Xpath]],ALL!$C:P,COLUMN(M$2),0))</f>
        <v/>
      </c>
      <c r="N213" s="92" t="str">
        <f>IF(ISBLANK(VLOOKUP(T_IEA15PL[[#This Row],[Ścieżka Xpath]],ALL!$C:Q,COLUMN(N$2),0)),"",VLOOKUP(T_IEA15PL[[#This Row],[Ścieżka Xpath]],ALL!$C:Q,COLUMN(N$2),0))</f>
        <v/>
      </c>
      <c r="O213" s="131" t="str">
        <f>IF(ISBLANK(VLOOKUP(T_IEA15PL[[#This Row],[Ścieżka Xpath]],ALL!$C:Q,COLUMN(O$2),0)),"",VLOOKUP(T_IEA15PL[[#This Row],[Ścieżka Xpath]],ALL!$C:Q,COLUMN(O$2),0))</f>
        <v/>
      </c>
    </row>
    <row r="214" spans="1:15" ht="30">
      <c r="A214" s="143" t="s">
        <v>426</v>
      </c>
      <c r="B214" s="112">
        <v>212</v>
      </c>
      <c r="C214" s="112" t="str">
        <f>IF(ISBLANK(VLOOKUP(T_IEA15PL[[#This Row],[Ścieżka Xpath]],ALL!$C:E,COLUMN(C$2),0)),"",VLOOKUP(T_IEA15PL[[#This Row],[Ścieżka Xpath]],ALL!$C:E,COLUMN(C$2),0))</f>
        <v>16 15 081 000</v>
      </c>
      <c r="D214" s="116" t="str">
        <f>IF(ISBLANK(VLOOKUP(T_IEA15PL[[#This Row],[Ścieżka Xpath]],ALL!$C:F,COLUMN(D$2),0)),"",VLOOKUP(T_IEA15PL[[#This Row],[Ścieżka Xpath]],ALL!$C:F,COLUMN(D$2),0))</f>
        <v>Lokalizacja towaru - adres bazujący na kodzie pocztowym.</v>
      </c>
      <c r="E214" s="100" t="str">
        <f>IF(ISBLANK(VLOOKUP(T_IEA15PL[[#This Row],[Ścieżka Xpath]],ALL!$C:G,COLUMN(E$2),0)),"",VLOOKUP(T_IEA15PL[[#This Row],[Ścieżka Xpath]],ALL!$C:G,COLUMN(E$2),0))</f>
        <v>Location - postcode based address.</v>
      </c>
      <c r="F214" s="79" t="str">
        <f>IF(ISBLANK(VLOOKUP(T_IEA15PL[[#This Row],[Ścieżka Xpath]],ALL!$C:H,COLUMN(F$2),0)),"",VLOOKUP(T_IEA15PL[[#This Row],[Ścieżka Xpath]],ALL!$C:H,COLUMN(F$2),0))</f>
        <v>0..1</v>
      </c>
      <c r="G214" s="79" t="str">
        <f>IF(ISBLANK(VLOOKUP(T_IEA15PL[[#This Row],[Ścieżka Xpath]],ALL!$C:I,COLUMN(G$2),0)),"",VLOOKUP(T_IEA15PL[[#This Row],[Ścieżka Xpath]],ALL!$C:I,COLUMN(G$2),0))</f>
        <v>D</v>
      </c>
      <c r="H214" s="79" t="str">
        <f>IF(ISBLANK(VLOOKUP(T_IEA15PL[[#This Row],[Ścieżka Xpath]],ALL!$C:J,COLUMN(H$2),0)),"",VLOOKUP(T_IEA15PL[[#This Row],[Ścieżka Xpath]],ALL!$C:J,COLUMN(H$2),0))</f>
        <v/>
      </c>
      <c r="I214" s="24" t="str">
        <f>IF(ISBLANK(VLOOKUP(T_IEA15PL[[#This Row],[Ścieżka Xpath]],ALL!$C:K,COLUMN(I$2),0)),"",VLOOKUP(T_IEA15PL[[#This Row],[Ścieżka Xpath]],ALL!$C:K,COLUMN(I$2),0))</f>
        <v/>
      </c>
      <c r="J214" s="24" t="str">
        <f>IF(ISBLANK(VLOOKUP(T_IEA15PL[[#This Row],[Ścieżka Xpath]],ALL!$C:L,COLUMN(J$2),0)),"",VLOOKUP(T_IEA15PL[[#This Row],[Ścieżka Xpath]],ALL!$C:L,COLUMN(J$2),0))</f>
        <v>C0394</v>
      </c>
      <c r="K214" s="79" t="str">
        <f>IF(ISBLANK(VLOOKUP(T_IEA15PL[[#This Row],[Ścieżka Xpath]],ALL!$C:N,COLUMN(K$2),0)),"",VLOOKUP(T_IEA15PL[[#This Row],[Ścieżka Xpath]],ALL!$C:N,COLUMN(K$2),0))</f>
        <v/>
      </c>
      <c r="L214" s="129" t="str">
        <f>IF(ISBLANK(VLOOKUP(T_IEA15PL[[#This Row],[Ścieżka Xpath]],ALL!$C:O,COLUMN(L$2),0)),"",VLOOKUP(T_IEA15PL[[#This Row],[Ścieżka Xpath]],ALL!$C:O,COLUMN(L$2),0))</f>
        <v/>
      </c>
      <c r="M214" s="129" t="str">
        <f>IF(ISBLANK(VLOOKUP(T_IEA15PL[[#This Row],[Ścieżka Xpath]],ALL!$C:P,COLUMN(M$2),0)),"",VLOOKUP(T_IEA15PL[[#This Row],[Ścieżka Xpath]],ALL!$C:P,COLUMN(M$2),0))</f>
        <v/>
      </c>
      <c r="N214" s="129" t="str">
        <f>IF(ISBLANK(VLOOKUP(T_IEA15PL[[#This Row],[Ścieżka Xpath]],ALL!$C:Q,COLUMN(N$2),0)),"",VLOOKUP(T_IEA15PL[[#This Row],[Ścieżka Xpath]],ALL!$C:Q,COLUMN(N$2),0))</f>
        <v/>
      </c>
      <c r="O214" s="130" t="str">
        <f>IF(ISBLANK(VLOOKUP(T_IEA15PL[[#This Row],[Ścieżka Xpath]],ALL!$C:Q,COLUMN(O$2),0)),"",VLOOKUP(T_IEA15PL[[#This Row],[Ścieżka Xpath]],ALL!$C:Q,COLUMN(O$2),0))</f>
        <v/>
      </c>
    </row>
    <row r="215" spans="1:15">
      <c r="A215" s="144" t="s">
        <v>428</v>
      </c>
      <c r="B215" s="113">
        <v>213</v>
      </c>
      <c r="C215" s="113" t="str">
        <f>IF(ISBLANK(VLOOKUP(T_IEA15PL[[#This Row],[Ścieżka Xpath]],ALL!$C:E,COLUMN(C$2),0)),"",VLOOKUP(T_IEA15PL[[#This Row],[Ścieżka Xpath]],ALL!$C:E,COLUMN(C$2),0))</f>
        <v>16 15 081 025</v>
      </c>
      <c r="D215" s="117" t="str">
        <f>IF(ISBLANK(VLOOKUP(T_IEA15PL[[#This Row],[Ścieżka Xpath]],ALL!$C:F,COLUMN(D$2),0)),"",VLOOKUP(T_IEA15PL[[#This Row],[Ścieżka Xpath]],ALL!$C:F,COLUMN(D$2),0))</f>
        <v>Numer domu.</v>
      </c>
      <c r="E215" s="92" t="str">
        <f>IF(ISBLANK(VLOOKUP(T_IEA15PL[[#This Row],[Ścieżka Xpath]],ALL!$C:G,COLUMN(E$2),0)),"",VLOOKUP(T_IEA15PL[[#This Row],[Ścieżka Xpath]],ALL!$C:G,COLUMN(E$2),0))</f>
        <v>House number.</v>
      </c>
      <c r="F215" s="91" t="str">
        <f>IF(ISBLANK(VLOOKUP(T_IEA15PL[[#This Row],[Ścieżka Xpath]],ALL!$C:H,COLUMN(F$2),0)),"",VLOOKUP(T_IEA15PL[[#This Row],[Ścieżka Xpath]],ALL!$C:H,COLUMN(F$2),0))</f>
        <v/>
      </c>
      <c r="G215" s="91" t="str">
        <f>IF(ISBLANK(VLOOKUP(T_IEA15PL[[#This Row],[Ścieżka Xpath]],ALL!$C:I,COLUMN(G$2),0)),"",VLOOKUP(T_IEA15PL[[#This Row],[Ścieżka Xpath]],ALL!$C:I,COLUMN(G$2),0))</f>
        <v>D</v>
      </c>
      <c r="H215" s="91" t="str">
        <f>IF(ISBLANK(VLOOKUP(T_IEA15PL[[#This Row],[Ścieżka Xpath]],ALL!$C:J,COLUMN(H$2),0)),"",VLOOKUP(T_IEA15PL[[#This Row],[Ścieżka Xpath]],ALL!$C:J,COLUMN(H$2),0))</f>
        <v>an..17</v>
      </c>
      <c r="I215" s="125" t="str">
        <f>IF(ISBLANK(VLOOKUP(T_IEA15PL[[#This Row],[Ścieżka Xpath]],ALL!$C:K,COLUMN(I$2),0)),"",VLOOKUP(T_IEA15PL[[#This Row],[Ścieżka Xpath]],ALL!$C:K,COLUMN(I$2),0))</f>
        <v/>
      </c>
      <c r="J215" s="125" t="str">
        <f>IF(ISBLANK(VLOOKUP(T_IEA15PL[[#This Row],[Ścieżka Xpath]],ALL!$C:L,COLUMN(J$2),0)),"",VLOOKUP(T_IEA15PL[[#This Row],[Ścieżka Xpath]],ALL!$C:L,COLUMN(J$2),0))</f>
        <v>C0382</v>
      </c>
      <c r="K215" s="91" t="str">
        <f>IF(ISBLANK(VLOOKUP(T_IEA15PL[[#This Row],[Ścieżka Xpath]],ALL!$C:N,COLUMN(K$2),0)),"",VLOOKUP(T_IEA15PL[[#This Row],[Ścieżka Xpath]],ALL!$C:N,COLUMN(K$2),0))</f>
        <v/>
      </c>
      <c r="L215" s="92" t="str">
        <f>IF(ISBLANK(VLOOKUP(T_IEA15PL[[#This Row],[Ścieżka Xpath]],ALL!$C:O,COLUMN(L$2),0)),"",VLOOKUP(T_IEA15PL[[#This Row],[Ścieżka Xpath]],ALL!$C:O,COLUMN(L$2),0))</f>
        <v/>
      </c>
      <c r="M215" s="92" t="str">
        <f>IF(ISBLANK(VLOOKUP(T_IEA15PL[[#This Row],[Ścieżka Xpath]],ALL!$C:P,COLUMN(M$2),0)),"",VLOOKUP(T_IEA15PL[[#This Row],[Ścieżka Xpath]],ALL!$C:P,COLUMN(M$2),0))</f>
        <v/>
      </c>
      <c r="N215" s="92" t="str">
        <f>IF(ISBLANK(VLOOKUP(T_IEA15PL[[#This Row],[Ścieżka Xpath]],ALL!$C:Q,COLUMN(N$2),0)),"",VLOOKUP(T_IEA15PL[[#This Row],[Ścieżka Xpath]],ALL!$C:Q,COLUMN(N$2),0))</f>
        <v/>
      </c>
      <c r="O215" s="131" t="str">
        <f>IF(ISBLANK(VLOOKUP(T_IEA15PL[[#This Row],[Ścieżka Xpath]],ALL!$C:Q,COLUMN(O$2),0)),"",VLOOKUP(T_IEA15PL[[#This Row],[Ścieżka Xpath]],ALL!$C:Q,COLUMN(O$2),0))</f>
        <v/>
      </c>
    </row>
    <row r="216" spans="1:15">
      <c r="A216" s="144" t="s">
        <v>431</v>
      </c>
      <c r="B216" s="113">
        <v>214</v>
      </c>
      <c r="C216" s="113" t="str">
        <f>IF(ISBLANK(VLOOKUP(T_IEA15PL[[#This Row],[Ścieżka Xpath]],ALL!$C:E,COLUMN(C$2),0)),"",VLOOKUP(T_IEA15PL[[#This Row],[Ścieżka Xpath]],ALL!$C:E,COLUMN(C$2),0))</f>
        <v>16 15 081 021</v>
      </c>
      <c r="D216" s="117" t="str">
        <f>IF(ISBLANK(VLOOKUP(T_IEA15PL[[#This Row],[Ścieżka Xpath]],ALL!$C:F,COLUMN(D$2),0)),"",VLOOKUP(T_IEA15PL[[#This Row],[Ścieżka Xpath]],ALL!$C:F,COLUMN(D$2),0))</f>
        <v>Kod pocztowy.</v>
      </c>
      <c r="E216" s="92" t="str">
        <f>IF(ISBLANK(VLOOKUP(T_IEA15PL[[#This Row],[Ścieżka Xpath]],ALL!$C:G,COLUMN(E$2),0)),"",VLOOKUP(T_IEA15PL[[#This Row],[Ścieżka Xpath]],ALL!$C:G,COLUMN(E$2),0))</f>
        <v>ZIP, postcode.</v>
      </c>
      <c r="F216" s="91" t="str">
        <f>IF(ISBLANK(VLOOKUP(T_IEA15PL[[#This Row],[Ścieżka Xpath]],ALL!$C:H,COLUMN(F$2),0)),"",VLOOKUP(T_IEA15PL[[#This Row],[Ścieżka Xpath]],ALL!$C:H,COLUMN(F$2),0))</f>
        <v/>
      </c>
      <c r="G216" s="91" t="str">
        <f>IF(ISBLANK(VLOOKUP(T_IEA15PL[[#This Row],[Ścieżka Xpath]],ALL!$C:I,COLUMN(G$2),0)),"",VLOOKUP(T_IEA15PL[[#This Row],[Ścieżka Xpath]],ALL!$C:I,COLUMN(G$2),0))</f>
        <v>R</v>
      </c>
      <c r="H216" s="91" t="str">
        <f>IF(ISBLANK(VLOOKUP(T_IEA15PL[[#This Row],[Ścieżka Xpath]],ALL!$C:J,COLUMN(H$2),0)),"",VLOOKUP(T_IEA15PL[[#This Row],[Ścieżka Xpath]],ALL!$C:J,COLUMN(H$2),0))</f>
        <v>an..17</v>
      </c>
      <c r="I216" s="125" t="str">
        <f>IF(ISBLANK(VLOOKUP(T_IEA15PL[[#This Row],[Ścieżka Xpath]],ALL!$C:K,COLUMN(I$2),0)),"",VLOOKUP(T_IEA15PL[[#This Row],[Ścieżka Xpath]],ALL!$C:K,COLUMN(I$2),0))</f>
        <v/>
      </c>
      <c r="J216" s="125" t="str">
        <f>IF(ISBLANK(VLOOKUP(T_IEA15PL[[#This Row],[Ścieżka Xpath]],ALL!$C:L,COLUMN(J$2),0)),"",VLOOKUP(T_IEA15PL[[#This Row],[Ścieżka Xpath]],ALL!$C:L,COLUMN(J$2),0))</f>
        <v/>
      </c>
      <c r="K216" s="91" t="str">
        <f>IF(ISBLANK(VLOOKUP(T_IEA15PL[[#This Row],[Ścieżka Xpath]],ALL!$C:N,COLUMN(K$2),0)),"",VLOOKUP(T_IEA15PL[[#This Row],[Ścieżka Xpath]],ALL!$C:N,COLUMN(K$2),0))</f>
        <v/>
      </c>
      <c r="L216" s="92" t="str">
        <f>IF(ISBLANK(VLOOKUP(T_IEA15PL[[#This Row],[Ścieżka Xpath]],ALL!$C:O,COLUMN(L$2),0)),"",VLOOKUP(T_IEA15PL[[#This Row],[Ścieżka Xpath]],ALL!$C:O,COLUMN(L$2),0))</f>
        <v/>
      </c>
      <c r="M216" s="92" t="str">
        <f>IF(ISBLANK(VLOOKUP(T_IEA15PL[[#This Row],[Ścieżka Xpath]],ALL!$C:P,COLUMN(M$2),0)),"",VLOOKUP(T_IEA15PL[[#This Row],[Ścieżka Xpath]],ALL!$C:P,COLUMN(M$2),0))</f>
        <v/>
      </c>
      <c r="N216" s="92" t="str">
        <f>IF(ISBLANK(VLOOKUP(T_IEA15PL[[#This Row],[Ścieżka Xpath]],ALL!$C:Q,COLUMN(N$2),0)),"",VLOOKUP(T_IEA15PL[[#This Row],[Ścieżka Xpath]],ALL!$C:Q,COLUMN(N$2),0))</f>
        <v/>
      </c>
      <c r="O216" s="131" t="str">
        <f>IF(ISBLANK(VLOOKUP(T_IEA15PL[[#This Row],[Ścieżka Xpath]],ALL!$C:Q,COLUMN(O$2),0)),"",VLOOKUP(T_IEA15PL[[#This Row],[Ścieżka Xpath]],ALL!$C:Q,COLUMN(O$2),0))</f>
        <v/>
      </c>
    </row>
    <row r="217" spans="1:15">
      <c r="A217" s="144" t="s">
        <v>432</v>
      </c>
      <c r="B217" s="113">
        <v>215</v>
      </c>
      <c r="C217" s="113" t="str">
        <f>IF(ISBLANK(VLOOKUP(T_IEA15PL[[#This Row],[Ścieżka Xpath]],ALL!$C:E,COLUMN(C$2),0)),"",VLOOKUP(T_IEA15PL[[#This Row],[Ścieżka Xpath]],ALL!$C:E,COLUMN(C$2),0))</f>
        <v>16 15 081 020</v>
      </c>
      <c r="D217" s="117" t="str">
        <f>IF(ISBLANK(VLOOKUP(T_IEA15PL[[#This Row],[Ścieżka Xpath]],ALL!$C:F,COLUMN(D$2),0)),"",VLOOKUP(T_IEA15PL[[#This Row],[Ścieżka Xpath]],ALL!$C:F,COLUMN(D$2),0))</f>
        <v>Kod kraju.</v>
      </c>
      <c r="E217" s="92" t="str">
        <f>IF(ISBLANK(VLOOKUP(T_IEA15PL[[#This Row],[Ścieżka Xpath]],ALL!$C:G,COLUMN(E$2),0)),"",VLOOKUP(T_IEA15PL[[#This Row],[Ścieżka Xpath]],ALL!$C:G,COLUMN(E$2),0))</f>
        <v>Country code.</v>
      </c>
      <c r="F217" s="91" t="str">
        <f>IF(ISBLANK(VLOOKUP(T_IEA15PL[[#This Row],[Ścieżka Xpath]],ALL!$C:H,COLUMN(F$2),0)),"",VLOOKUP(T_IEA15PL[[#This Row],[Ścieżka Xpath]],ALL!$C:H,COLUMN(F$2),0))</f>
        <v/>
      </c>
      <c r="G217" s="91" t="str">
        <f>IF(ISBLANK(VLOOKUP(T_IEA15PL[[#This Row],[Ścieżka Xpath]],ALL!$C:I,COLUMN(G$2),0)),"",VLOOKUP(T_IEA15PL[[#This Row],[Ścieżka Xpath]],ALL!$C:I,COLUMN(G$2),0))</f>
        <v>R</v>
      </c>
      <c r="H217" s="91" t="str">
        <f>IF(ISBLANK(VLOOKUP(T_IEA15PL[[#This Row],[Ścieżka Xpath]],ALL!$C:J,COLUMN(H$2),0)),"",VLOOKUP(T_IEA15PL[[#This Row],[Ścieżka Xpath]],ALL!$C:J,COLUMN(H$2),0))</f>
        <v>a2</v>
      </c>
      <c r="I217" s="125" t="str">
        <f>IF(ISBLANK(VLOOKUP(T_IEA15PL[[#This Row],[Ścieżka Xpath]],ALL!$C:K,COLUMN(I$2),0)),"",VLOOKUP(T_IEA15PL[[#This Row],[Ścieżka Xpath]],ALL!$C:K,COLUMN(I$2),0))</f>
        <v>CL190</v>
      </c>
      <c r="J217" s="125" t="str">
        <f>IF(ISBLANK(VLOOKUP(T_IEA15PL[[#This Row],[Ścieżka Xpath]],ALL!$C:L,COLUMN(J$2),0)),"",VLOOKUP(T_IEA15PL[[#This Row],[Ścieżka Xpath]],ALL!$C:L,COLUMN(J$2),0))</f>
        <v/>
      </c>
      <c r="K217" s="91" t="str">
        <f>IF(ISBLANK(VLOOKUP(T_IEA15PL[[#This Row],[Ścieżka Xpath]],ALL!$C:N,COLUMN(K$2),0)),"",VLOOKUP(T_IEA15PL[[#This Row],[Ścieżka Xpath]],ALL!$C:N,COLUMN(K$2),0))</f>
        <v/>
      </c>
      <c r="L217" s="92" t="str">
        <f>IF(ISBLANK(VLOOKUP(T_IEA15PL[[#This Row],[Ścieżka Xpath]],ALL!$C:O,COLUMN(L$2),0)),"",VLOOKUP(T_IEA15PL[[#This Row],[Ścieżka Xpath]],ALL!$C:O,COLUMN(L$2),0))</f>
        <v/>
      </c>
      <c r="M217" s="92" t="str">
        <f>IF(ISBLANK(VLOOKUP(T_IEA15PL[[#This Row],[Ścieżka Xpath]],ALL!$C:P,COLUMN(M$2),0)),"",VLOOKUP(T_IEA15PL[[#This Row],[Ścieżka Xpath]],ALL!$C:P,COLUMN(M$2),0))</f>
        <v/>
      </c>
      <c r="N217" s="92" t="str">
        <f>IF(ISBLANK(VLOOKUP(T_IEA15PL[[#This Row],[Ścieżka Xpath]],ALL!$C:Q,COLUMN(N$2),0)),"",VLOOKUP(T_IEA15PL[[#This Row],[Ścieżka Xpath]],ALL!$C:Q,COLUMN(N$2),0))</f>
        <v/>
      </c>
      <c r="O217" s="131" t="str">
        <f>IF(ISBLANK(VLOOKUP(T_IEA15PL[[#This Row],[Ścieżka Xpath]],ALL!$C:Q,COLUMN(O$2),0)),"",VLOOKUP(T_IEA15PL[[#This Row],[Ścieżka Xpath]],ALL!$C:Q,COLUMN(O$2),0))</f>
        <v/>
      </c>
    </row>
    <row r="218" spans="1:15" ht="30">
      <c r="A218" s="143" t="s">
        <v>434</v>
      </c>
      <c r="B218" s="112">
        <v>216</v>
      </c>
      <c r="C218" s="112" t="str">
        <f>IF(ISBLANK(VLOOKUP(T_IEA15PL[[#This Row],[Ścieżka Xpath]],ALL!$C:E,COLUMN(C$2),0)),"",VLOOKUP(T_IEA15PL[[#This Row],[Ścieżka Xpath]],ALL!$C:E,COLUMN(C$2),0))</f>
        <v>16 15 074 000</v>
      </c>
      <c r="D218" s="116" t="str">
        <f>IF(ISBLANK(VLOOKUP(T_IEA15PL[[#This Row],[Ścieżka Xpath]],ALL!$C:F,COLUMN(D$2),0)),"",VLOOKUP(T_IEA15PL[[#This Row],[Ścieżka Xpath]],ALL!$C:F,COLUMN(D$2),0))</f>
        <v>Osoba do kontaktu w sprawie lokalizacji towaru.</v>
      </c>
      <c r="E218" s="100" t="str">
        <f>IF(ISBLANK(VLOOKUP(T_IEA15PL[[#This Row],[Ścieżka Xpath]],ALL!$C:G,COLUMN(E$2),0)),"",VLOOKUP(T_IEA15PL[[#This Row],[Ścieżka Xpath]],ALL!$C:G,COLUMN(E$2),0))</f>
        <v>Location - contact person.</v>
      </c>
      <c r="F218" s="79" t="str">
        <f>IF(ISBLANK(VLOOKUP(T_IEA15PL[[#This Row],[Ścieżka Xpath]],ALL!$C:H,COLUMN(F$2),0)),"",VLOOKUP(T_IEA15PL[[#This Row],[Ścieżka Xpath]],ALL!$C:H,COLUMN(F$2),0))</f>
        <v>0..1</v>
      </c>
      <c r="G218" s="79" t="str">
        <f>IF(ISBLANK(VLOOKUP(T_IEA15PL[[#This Row],[Ścieżka Xpath]],ALL!$C:I,COLUMN(G$2),0)),"",VLOOKUP(T_IEA15PL[[#This Row],[Ścieżka Xpath]],ALL!$C:I,COLUMN(G$2),0))</f>
        <v>D</v>
      </c>
      <c r="H218" s="79" t="str">
        <f>IF(ISBLANK(VLOOKUP(T_IEA15PL[[#This Row],[Ścieżka Xpath]],ALL!$C:J,COLUMN(H$2),0)),"",VLOOKUP(T_IEA15PL[[#This Row],[Ścieżka Xpath]],ALL!$C:J,COLUMN(H$2),0))</f>
        <v/>
      </c>
      <c r="I218" s="24" t="str">
        <f>IF(ISBLANK(VLOOKUP(T_IEA15PL[[#This Row],[Ścieżka Xpath]],ALL!$C:K,COLUMN(I$2),0)),"",VLOOKUP(T_IEA15PL[[#This Row],[Ścieżka Xpath]],ALL!$C:K,COLUMN(I$2),0))</f>
        <v/>
      </c>
      <c r="J218" s="24" t="str">
        <f>IF(ISBLANK(VLOOKUP(T_IEA15PL[[#This Row],[Ścieżka Xpath]],ALL!$C:L,COLUMN(J$2),0)),"",VLOOKUP(T_IEA15PL[[#This Row],[Ścieżka Xpath]],ALL!$C:L,COLUMN(J$2),0))</f>
        <v>C0394; G0105</v>
      </c>
      <c r="K218" s="79" t="str">
        <f>IF(ISBLANK(VLOOKUP(T_IEA15PL[[#This Row],[Ścieżka Xpath]],ALL!$C:N,COLUMN(K$2),0)),"",VLOOKUP(T_IEA15PL[[#This Row],[Ścieżka Xpath]],ALL!$C:N,COLUMN(K$2),0))</f>
        <v/>
      </c>
      <c r="L218" s="129" t="str">
        <f>IF(ISBLANK(VLOOKUP(T_IEA15PL[[#This Row],[Ścieżka Xpath]],ALL!$C:O,COLUMN(L$2),0)),"",VLOOKUP(T_IEA15PL[[#This Row],[Ścieżka Xpath]],ALL!$C:O,COLUMN(L$2),0))</f>
        <v/>
      </c>
      <c r="M218" s="129" t="str">
        <f>IF(ISBLANK(VLOOKUP(T_IEA15PL[[#This Row],[Ścieżka Xpath]],ALL!$C:P,COLUMN(M$2),0)),"",VLOOKUP(T_IEA15PL[[#This Row],[Ścieżka Xpath]],ALL!$C:P,COLUMN(M$2),0))</f>
        <v/>
      </c>
      <c r="N218" s="129" t="str">
        <f>IF(ISBLANK(VLOOKUP(T_IEA15PL[[#This Row],[Ścieżka Xpath]],ALL!$C:Q,COLUMN(N$2),0)),"",VLOOKUP(T_IEA15PL[[#This Row],[Ścieżka Xpath]],ALL!$C:Q,COLUMN(N$2),0))</f>
        <v/>
      </c>
      <c r="O218" s="130" t="str">
        <f>IF(ISBLANK(VLOOKUP(T_IEA15PL[[#This Row],[Ścieżka Xpath]],ALL!$C:Q,COLUMN(O$2),0)),"",VLOOKUP(T_IEA15PL[[#This Row],[Ścieżka Xpath]],ALL!$C:Q,COLUMN(O$2),0))</f>
        <v/>
      </c>
    </row>
    <row r="219" spans="1:15">
      <c r="A219" s="144" t="s">
        <v>436</v>
      </c>
      <c r="B219" s="113">
        <v>217</v>
      </c>
      <c r="C219" s="113" t="str">
        <f>IF(ISBLANK(VLOOKUP(T_IEA15PL[[#This Row],[Ścieżka Xpath]],ALL!$C:E,COLUMN(C$2),0)),"",VLOOKUP(T_IEA15PL[[#This Row],[Ścieżka Xpath]],ALL!$C:E,COLUMN(C$2),0))</f>
        <v>16 15 074 016</v>
      </c>
      <c r="D219" s="117" t="str">
        <f>IF(ISBLANK(VLOOKUP(T_IEA15PL[[#This Row],[Ścieżka Xpath]],ALL!$C:F,COLUMN(D$2),0)),"",VLOOKUP(T_IEA15PL[[#This Row],[Ścieżka Xpath]],ALL!$C:F,COLUMN(D$2),0))</f>
        <v>Imię i nazwisko.</v>
      </c>
      <c r="E219" s="92" t="str">
        <f>IF(ISBLANK(VLOOKUP(T_IEA15PL[[#This Row],[Ścieżka Xpath]],ALL!$C:G,COLUMN(E$2),0)),"",VLOOKUP(T_IEA15PL[[#This Row],[Ścieżka Xpath]],ALL!$C:G,COLUMN(E$2),0))</f>
        <v>Name and surname.</v>
      </c>
      <c r="F219" s="91" t="str">
        <f>IF(ISBLANK(VLOOKUP(T_IEA15PL[[#This Row],[Ścieżka Xpath]],ALL!$C:H,COLUMN(F$2),0)),"",VLOOKUP(T_IEA15PL[[#This Row],[Ścieżka Xpath]],ALL!$C:H,COLUMN(F$2),0))</f>
        <v/>
      </c>
      <c r="G219" s="91" t="str">
        <f>IF(ISBLANK(VLOOKUP(T_IEA15PL[[#This Row],[Ścieżka Xpath]],ALL!$C:I,COLUMN(G$2),0)),"",VLOOKUP(T_IEA15PL[[#This Row],[Ścieżka Xpath]],ALL!$C:I,COLUMN(G$2),0))</f>
        <v>R</v>
      </c>
      <c r="H219" s="91" t="str">
        <f>IF(ISBLANK(VLOOKUP(T_IEA15PL[[#This Row],[Ścieżka Xpath]],ALL!$C:J,COLUMN(H$2),0)),"",VLOOKUP(T_IEA15PL[[#This Row],[Ścieżka Xpath]],ALL!$C:J,COLUMN(H$2),0))</f>
        <v>an..70</v>
      </c>
      <c r="I219" s="125" t="str">
        <f>IF(ISBLANK(VLOOKUP(T_IEA15PL[[#This Row],[Ścieżka Xpath]],ALL!$C:K,COLUMN(I$2),0)),"",VLOOKUP(T_IEA15PL[[#This Row],[Ścieżka Xpath]],ALL!$C:K,COLUMN(I$2),0))</f>
        <v/>
      </c>
      <c r="J219" s="125" t="str">
        <f>IF(ISBLANK(VLOOKUP(T_IEA15PL[[#This Row],[Ścieżka Xpath]],ALL!$C:L,COLUMN(J$2),0)),"",VLOOKUP(T_IEA15PL[[#This Row],[Ścieżka Xpath]],ALL!$C:L,COLUMN(J$2),0))</f>
        <v/>
      </c>
      <c r="K219" s="91" t="str">
        <f>IF(ISBLANK(VLOOKUP(T_IEA15PL[[#This Row],[Ścieżka Xpath]],ALL!$C:N,COLUMN(K$2),0)),"",VLOOKUP(T_IEA15PL[[#This Row],[Ścieżka Xpath]],ALL!$C:N,COLUMN(K$2),0))</f>
        <v/>
      </c>
      <c r="L219" s="92" t="str">
        <f>IF(ISBLANK(VLOOKUP(T_IEA15PL[[#This Row],[Ścieżka Xpath]],ALL!$C:O,COLUMN(L$2),0)),"",VLOOKUP(T_IEA15PL[[#This Row],[Ścieżka Xpath]],ALL!$C:O,COLUMN(L$2),0))</f>
        <v/>
      </c>
      <c r="M219" s="92" t="str">
        <f>IF(ISBLANK(VLOOKUP(T_IEA15PL[[#This Row],[Ścieżka Xpath]],ALL!$C:P,COLUMN(M$2),0)),"",VLOOKUP(T_IEA15PL[[#This Row],[Ścieżka Xpath]],ALL!$C:P,COLUMN(M$2),0))</f>
        <v/>
      </c>
      <c r="N219" s="92" t="str">
        <f>IF(ISBLANK(VLOOKUP(T_IEA15PL[[#This Row],[Ścieżka Xpath]],ALL!$C:Q,COLUMN(N$2),0)),"",VLOOKUP(T_IEA15PL[[#This Row],[Ścieżka Xpath]],ALL!$C:Q,COLUMN(N$2),0))</f>
        <v/>
      </c>
      <c r="O219" s="131" t="str">
        <f>IF(ISBLANK(VLOOKUP(T_IEA15PL[[#This Row],[Ścieżka Xpath]],ALL!$C:Q,COLUMN(O$2),0)),"",VLOOKUP(T_IEA15PL[[#This Row],[Ścieżka Xpath]],ALL!$C:Q,COLUMN(O$2),0))</f>
        <v/>
      </c>
    </row>
    <row r="220" spans="1:15">
      <c r="A220" s="144" t="s">
        <v>437</v>
      </c>
      <c r="B220" s="113">
        <v>218</v>
      </c>
      <c r="C220" s="113" t="str">
        <f>IF(ISBLANK(VLOOKUP(T_IEA15PL[[#This Row],[Ścieżka Xpath]],ALL!$C:E,COLUMN(C$2),0)),"",VLOOKUP(T_IEA15PL[[#This Row],[Ścieżka Xpath]],ALL!$C:E,COLUMN(C$2),0))</f>
        <v>16 15 074 075</v>
      </c>
      <c r="D220" s="117" t="str">
        <f>IF(ISBLANK(VLOOKUP(T_IEA15PL[[#This Row],[Ścieżka Xpath]],ALL!$C:F,COLUMN(D$2),0)),"",VLOOKUP(T_IEA15PL[[#This Row],[Ścieżka Xpath]],ALL!$C:F,COLUMN(D$2),0))</f>
        <v>Numer telefonu.</v>
      </c>
      <c r="E220" s="92" t="str">
        <f>IF(ISBLANK(VLOOKUP(T_IEA15PL[[#This Row],[Ścieżka Xpath]],ALL!$C:G,COLUMN(E$2),0)),"",VLOOKUP(T_IEA15PL[[#This Row],[Ścieżka Xpath]],ALL!$C:G,COLUMN(E$2),0))</f>
        <v>Phone number.</v>
      </c>
      <c r="F220" s="91" t="str">
        <f>IF(ISBLANK(VLOOKUP(T_IEA15PL[[#This Row],[Ścieżka Xpath]],ALL!$C:H,COLUMN(F$2),0)),"",VLOOKUP(T_IEA15PL[[#This Row],[Ścieżka Xpath]],ALL!$C:H,COLUMN(F$2),0))</f>
        <v/>
      </c>
      <c r="G220" s="91" t="str">
        <f>IF(ISBLANK(VLOOKUP(T_IEA15PL[[#This Row],[Ścieżka Xpath]],ALL!$C:I,COLUMN(G$2),0)),"",VLOOKUP(T_IEA15PL[[#This Row],[Ścieżka Xpath]],ALL!$C:I,COLUMN(G$2),0))</f>
        <v>R</v>
      </c>
      <c r="H220" s="91" t="str">
        <f>IF(ISBLANK(VLOOKUP(T_IEA15PL[[#This Row],[Ścieżka Xpath]],ALL!$C:J,COLUMN(H$2),0)),"",VLOOKUP(T_IEA15PL[[#This Row],[Ścieżka Xpath]],ALL!$C:J,COLUMN(H$2),0))</f>
        <v>an..35</v>
      </c>
      <c r="I220" s="125" t="str">
        <f>IF(ISBLANK(VLOOKUP(T_IEA15PL[[#This Row],[Ścieżka Xpath]],ALL!$C:K,COLUMN(I$2),0)),"",VLOOKUP(T_IEA15PL[[#This Row],[Ścieżka Xpath]],ALL!$C:K,COLUMN(I$2),0))</f>
        <v/>
      </c>
      <c r="J220" s="125" t="str">
        <f>IF(ISBLANK(VLOOKUP(T_IEA15PL[[#This Row],[Ścieżka Xpath]],ALL!$C:L,COLUMN(J$2),0)),"",VLOOKUP(T_IEA15PL[[#This Row],[Ścieżka Xpath]],ALL!$C:L,COLUMN(J$2),0))</f>
        <v/>
      </c>
      <c r="K220" s="91" t="str">
        <f>IF(ISBLANK(VLOOKUP(T_IEA15PL[[#This Row],[Ścieżka Xpath]],ALL!$C:N,COLUMN(K$2),0)),"",VLOOKUP(T_IEA15PL[[#This Row],[Ścieżka Xpath]],ALL!$C:N,COLUMN(K$2),0))</f>
        <v/>
      </c>
      <c r="L220" s="92" t="str">
        <f>IF(ISBLANK(VLOOKUP(T_IEA15PL[[#This Row],[Ścieżka Xpath]],ALL!$C:O,COLUMN(L$2),0)),"",VLOOKUP(T_IEA15PL[[#This Row],[Ścieżka Xpath]],ALL!$C:O,COLUMN(L$2),0))</f>
        <v/>
      </c>
      <c r="M220" s="92" t="str">
        <f>IF(ISBLANK(VLOOKUP(T_IEA15PL[[#This Row],[Ścieżka Xpath]],ALL!$C:P,COLUMN(M$2),0)),"",VLOOKUP(T_IEA15PL[[#This Row],[Ścieżka Xpath]],ALL!$C:P,COLUMN(M$2),0))</f>
        <v/>
      </c>
      <c r="N220" s="92" t="str">
        <f>IF(ISBLANK(VLOOKUP(T_IEA15PL[[#This Row],[Ścieżka Xpath]],ALL!$C:Q,COLUMN(N$2),0)),"",VLOOKUP(T_IEA15PL[[#This Row],[Ścieżka Xpath]],ALL!$C:Q,COLUMN(N$2),0))</f>
        <v/>
      </c>
      <c r="O220" s="131" t="str">
        <f>IF(ISBLANK(VLOOKUP(T_IEA15PL[[#This Row],[Ścieżka Xpath]],ALL!$C:Q,COLUMN(O$2),0)),"",VLOOKUP(T_IEA15PL[[#This Row],[Ścieżka Xpath]],ALL!$C:Q,COLUMN(O$2),0))</f>
        <v/>
      </c>
    </row>
    <row r="221" spans="1:15">
      <c r="A221" s="144" t="s">
        <v>438</v>
      </c>
      <c r="B221" s="113">
        <v>219</v>
      </c>
      <c r="C221" s="113" t="str">
        <f>IF(ISBLANK(VLOOKUP(T_IEA15PL[[#This Row],[Ścieżka Xpath]],ALL!$C:E,COLUMN(C$2),0)),"",VLOOKUP(T_IEA15PL[[#This Row],[Ścieżka Xpath]],ALL!$C:E,COLUMN(C$2),0))</f>
        <v>16 15 074 076</v>
      </c>
      <c r="D221" s="117" t="str">
        <f>IF(ISBLANK(VLOOKUP(T_IEA15PL[[#This Row],[Ścieżka Xpath]],ALL!$C:F,COLUMN(D$2),0)),"",VLOOKUP(T_IEA15PL[[#This Row],[Ścieżka Xpath]],ALL!$C:F,COLUMN(D$2),0))</f>
        <v>Adres e-mail.</v>
      </c>
      <c r="E221" s="92" t="str">
        <f>IF(ISBLANK(VLOOKUP(T_IEA15PL[[#This Row],[Ścieżka Xpath]],ALL!$C:G,COLUMN(E$2),0)),"",VLOOKUP(T_IEA15PL[[#This Row],[Ścieżka Xpath]],ALL!$C:G,COLUMN(E$2),0))</f>
        <v>Email address.</v>
      </c>
      <c r="F221" s="91" t="str">
        <f>IF(ISBLANK(VLOOKUP(T_IEA15PL[[#This Row],[Ścieżka Xpath]],ALL!$C:H,COLUMN(F$2),0)),"",VLOOKUP(T_IEA15PL[[#This Row],[Ścieżka Xpath]],ALL!$C:H,COLUMN(F$2),0))</f>
        <v/>
      </c>
      <c r="G221" s="91" t="str">
        <f>IF(ISBLANK(VLOOKUP(T_IEA15PL[[#This Row],[Ścieżka Xpath]],ALL!$C:I,COLUMN(G$2),0)),"",VLOOKUP(T_IEA15PL[[#This Row],[Ścieżka Xpath]],ALL!$C:I,COLUMN(G$2),0))</f>
        <v>O</v>
      </c>
      <c r="H221" s="91" t="str">
        <f>IF(ISBLANK(VLOOKUP(T_IEA15PL[[#This Row],[Ścieżka Xpath]],ALL!$C:J,COLUMN(H$2),0)),"",VLOOKUP(T_IEA15PL[[#This Row],[Ścieżka Xpath]],ALL!$C:J,COLUMN(H$2),0))</f>
        <v>an..256</v>
      </c>
      <c r="I221" s="125" t="str">
        <f>IF(ISBLANK(VLOOKUP(T_IEA15PL[[#This Row],[Ścieżka Xpath]],ALL!$C:K,COLUMN(I$2),0)),"",VLOOKUP(T_IEA15PL[[#This Row],[Ścieżka Xpath]],ALL!$C:K,COLUMN(I$2),0))</f>
        <v/>
      </c>
      <c r="J221" s="125" t="str">
        <f>IF(ISBLANK(VLOOKUP(T_IEA15PL[[#This Row],[Ścieżka Xpath]],ALL!$C:L,COLUMN(J$2),0)),"",VLOOKUP(T_IEA15PL[[#This Row],[Ścieżka Xpath]],ALL!$C:L,COLUMN(J$2),0))</f>
        <v>G0002</v>
      </c>
      <c r="K221" s="91" t="str">
        <f>IF(ISBLANK(VLOOKUP(T_IEA15PL[[#This Row],[Ścieżka Xpath]],ALL!$C:N,COLUMN(K$2),0)),"",VLOOKUP(T_IEA15PL[[#This Row],[Ścieżka Xpath]],ALL!$C:N,COLUMN(K$2),0))</f>
        <v/>
      </c>
      <c r="L221" s="92" t="str">
        <f>IF(ISBLANK(VLOOKUP(T_IEA15PL[[#This Row],[Ścieżka Xpath]],ALL!$C:O,COLUMN(L$2),0)),"",VLOOKUP(T_IEA15PL[[#This Row],[Ścieżka Xpath]],ALL!$C:O,COLUMN(L$2),0))</f>
        <v/>
      </c>
      <c r="M221" s="92" t="str">
        <f>IF(ISBLANK(VLOOKUP(T_IEA15PL[[#This Row],[Ścieżka Xpath]],ALL!$C:P,COLUMN(M$2),0)),"",VLOOKUP(T_IEA15PL[[#This Row],[Ścieżka Xpath]],ALL!$C:P,COLUMN(M$2),0))</f>
        <v/>
      </c>
      <c r="N221" s="92" t="str">
        <f>IF(ISBLANK(VLOOKUP(T_IEA15PL[[#This Row],[Ścieżka Xpath]],ALL!$C:Q,COLUMN(N$2),0)),"",VLOOKUP(T_IEA15PL[[#This Row],[Ścieżka Xpath]],ALL!$C:Q,COLUMN(N$2),0))</f>
        <v/>
      </c>
      <c r="O221" s="131" t="str">
        <f>IF(ISBLANK(VLOOKUP(T_IEA15PL[[#This Row],[Ścieżka Xpath]],ALL!$C:Q,COLUMN(O$2),0)),"",VLOOKUP(T_IEA15PL[[#This Row],[Ścieżka Xpath]],ALL!$C:Q,COLUMN(O$2),0))</f>
        <v/>
      </c>
    </row>
    <row r="222" spans="1:15" ht="60">
      <c r="A222" s="143" t="s">
        <v>439</v>
      </c>
      <c r="B222" s="112">
        <v>220</v>
      </c>
      <c r="C222" s="112" t="str">
        <f>IF(ISBLANK(VLOOKUP(T_IEA15PL[[#This Row],[Ścieżka Xpath]],ALL!$C:E,COLUMN(C$2),0)),"",VLOOKUP(T_IEA15PL[[#This Row],[Ścieżka Xpath]],ALL!$C:E,COLUMN(C$2),0))</f>
        <v>19 05 000 000</v>
      </c>
      <c r="D222" s="116" t="str">
        <f>IF(ISBLANK(VLOOKUP(T_IEA15PL[[#This Row],[Ścieżka Xpath]],ALL!$C:F,COLUMN(D$2),0)),"",VLOOKUP(T_IEA15PL[[#This Row],[Ścieżka Xpath]],ALL!$C:F,COLUMN(D$2),0))</f>
        <v>Środki transportu w miejscu wyjścia (przesyłka kapitańska).</v>
      </c>
      <c r="E222" s="100" t="str">
        <f>IF(ISBLANK(VLOOKUP(T_IEA15PL[[#This Row],[Ścieżka Xpath]],ALL!$C:G,COLUMN(E$2),0)),"",VLOOKUP(T_IEA15PL[[#This Row],[Ścieżka Xpath]],ALL!$C:G,COLUMN(E$2),0))</f>
        <v>Departure transport means details (related to all goods items).</v>
      </c>
      <c r="F222" s="79" t="str">
        <f>IF(ISBLANK(VLOOKUP(T_IEA15PL[[#This Row],[Ścieżka Xpath]],ALL!$C:H,COLUMN(F$2),0)),"",VLOOKUP(T_IEA15PL[[#This Row],[Ścieżka Xpath]],ALL!$C:H,COLUMN(F$2),0))</f>
        <v>0..999</v>
      </c>
      <c r="G222" s="79" t="str">
        <f>IF(ISBLANK(VLOOKUP(T_IEA15PL[[#This Row],[Ścieżka Xpath]],ALL!$C:I,COLUMN(G$2),0)),"",VLOOKUP(T_IEA15PL[[#This Row],[Ścieżka Xpath]],ALL!$C:I,COLUMN(G$2),0))</f>
        <v>D</v>
      </c>
      <c r="H222" s="79" t="str">
        <f>IF(ISBLANK(VLOOKUP(T_IEA15PL[[#This Row],[Ścieżka Xpath]],ALL!$C:J,COLUMN(H$2),0)),"",VLOOKUP(T_IEA15PL[[#This Row],[Ścieżka Xpath]],ALL!$C:J,COLUMN(H$2),0))</f>
        <v/>
      </c>
      <c r="I222" s="24" t="str">
        <f>IF(ISBLANK(VLOOKUP(T_IEA15PL[[#This Row],[Ścieżka Xpath]],ALL!$C:K,COLUMN(I$2),0)),"",VLOOKUP(T_IEA15PL[[#This Row],[Ścieżka Xpath]],ALL!$C:K,COLUMN(I$2),0))</f>
        <v/>
      </c>
      <c r="J222" s="24" t="str">
        <f>IF(ISBLANK(VLOOKUP(T_IEA15PL[[#This Row],[Ścieżka Xpath]],ALL!$C:L,COLUMN(J$2),0)),"",VLOOKUP(T_IEA15PL[[#This Row],[Ścieżka Xpath]],ALL!$C:L,COLUMN(J$2),0))</f>
        <v>C0826; G0088; G0119; R0855</v>
      </c>
      <c r="K222" s="79" t="str">
        <f>IF(ISBLANK(VLOOKUP(T_IEA15PL[[#This Row],[Ścieżka Xpath]],ALL!$C:N,COLUMN(K$2),0)),"",VLOOKUP(T_IEA15PL[[#This Row],[Ścieżka Xpath]],ALL!$C:N,COLUMN(K$2),0))</f>
        <v/>
      </c>
      <c r="L222" s="129" t="str">
        <f>IF(ISBLANK(VLOOKUP(T_IEA15PL[[#This Row],[Ścieżka Xpath]],ALL!$C:O,COLUMN(L$2),0)),"",VLOOKUP(T_IEA15PL[[#This Row],[Ścieżka Xpath]],ALL!$C:O,COLUMN(L$2),0))</f>
        <v/>
      </c>
      <c r="M222" s="129" t="str">
        <f>IF(ISBLANK(VLOOKUP(T_IEA15PL[[#This Row],[Ścieżka Xpath]],ALL!$C:P,COLUMN(M$2),0)),"",VLOOKUP(T_IEA15PL[[#This Row],[Ścieżka Xpath]],ALL!$C:P,COLUMN(M$2),0))</f>
        <v/>
      </c>
      <c r="N222" s="129" t="str">
        <f>IF(ISBLANK(VLOOKUP(T_IEA15PL[[#This Row],[Ścieżka Xpath]],ALL!$C:Q,COLUMN(N$2),0)),"",VLOOKUP(T_IEA15PL[[#This Row],[Ścieżka Xpath]],ALL!$C:Q,COLUMN(N$2),0))</f>
        <v/>
      </c>
      <c r="O222" s="130" t="str">
        <f>IF(ISBLANK(VLOOKUP(T_IEA15PL[[#This Row],[Ścieżka Xpath]],ALL!$C:Q,COLUMN(O$2),0)),"",VLOOKUP(T_IEA15PL[[#This Row],[Ścieżka Xpath]],ALL!$C:Q,COLUMN(O$2),0))</f>
        <v/>
      </c>
    </row>
    <row r="223" spans="1:15" ht="30">
      <c r="A223" s="144" t="s">
        <v>443</v>
      </c>
      <c r="B223" s="113">
        <v>221</v>
      </c>
      <c r="C223" s="113" t="str">
        <f>IF(ISBLANK(VLOOKUP(T_IEA15PL[[#This Row],[Ścieżka Xpath]],ALL!$C:E,COLUMN(C$2),0)),"",VLOOKUP(T_IEA15PL[[#This Row],[Ścieżka Xpath]],ALL!$C:E,COLUMN(C$2),0))</f>
        <v>-</v>
      </c>
      <c r="D223" s="117" t="str">
        <f>IF(ISBLANK(VLOOKUP(T_IEA15PL[[#This Row],[Ścieżka Xpath]],ALL!$C:F,COLUMN(D$2),0)),"",VLOOKUP(T_IEA15PL[[#This Row],[Ścieżka Xpath]],ALL!$C:F,COLUMN(D$2),0))</f>
        <v>Liczba porządkowa służąca do określenia pozycji w danej kolekcji danych.</v>
      </c>
      <c r="E223" s="92" t="str">
        <f>IF(ISBLANK(VLOOKUP(T_IEA15PL[[#This Row],[Ścieżka Xpath]],ALL!$C:G,COLUMN(E$2),0)),"",VLOOKUP(T_IEA15PL[[#This Row],[Ścieżka Xpath]],ALL!$C:G,COLUMN(E$2),0))</f>
        <v>Sequence number in data group collection to which this data group belongs to.</v>
      </c>
      <c r="F223" s="91" t="str">
        <f>IF(ISBLANK(VLOOKUP(T_IEA15PL[[#This Row],[Ścieżka Xpath]],ALL!$C:H,COLUMN(F$2),0)),"",VLOOKUP(T_IEA15PL[[#This Row],[Ścieżka Xpath]],ALL!$C:H,COLUMN(F$2),0))</f>
        <v/>
      </c>
      <c r="G223" s="91" t="str">
        <f>IF(ISBLANK(VLOOKUP(T_IEA15PL[[#This Row],[Ścieżka Xpath]],ALL!$C:I,COLUMN(G$2),0)),"",VLOOKUP(T_IEA15PL[[#This Row],[Ścieżka Xpath]],ALL!$C:I,COLUMN(G$2),0))</f>
        <v>R</v>
      </c>
      <c r="H223" s="91" t="str">
        <f>IF(ISBLANK(VLOOKUP(T_IEA15PL[[#This Row],[Ścieżka Xpath]],ALL!$C:J,COLUMN(H$2),0)),"",VLOOKUP(T_IEA15PL[[#This Row],[Ścieżka Xpath]],ALL!$C:J,COLUMN(H$2),0))</f>
        <v>n..5</v>
      </c>
      <c r="I223" s="125" t="str">
        <f>IF(ISBLANK(VLOOKUP(T_IEA15PL[[#This Row],[Ścieżka Xpath]],ALL!$C:K,COLUMN(I$2),0)),"",VLOOKUP(T_IEA15PL[[#This Row],[Ścieżka Xpath]],ALL!$C:K,COLUMN(I$2),0))</f>
        <v/>
      </c>
      <c r="J223" s="125" t="str">
        <f>IF(ISBLANK(VLOOKUP(T_IEA15PL[[#This Row],[Ścieżka Xpath]],ALL!$C:L,COLUMN(J$2),0)),"",VLOOKUP(T_IEA15PL[[#This Row],[Ścieżka Xpath]],ALL!$C:L,COLUMN(J$2),0))</f>
        <v>R0987</v>
      </c>
      <c r="K223" s="91" t="str">
        <f>IF(ISBLANK(VLOOKUP(T_IEA15PL[[#This Row],[Ścieżka Xpath]],ALL!$C:N,COLUMN(K$2),0)),"",VLOOKUP(T_IEA15PL[[#This Row],[Ścieżka Xpath]],ALL!$C:N,COLUMN(K$2),0))</f>
        <v/>
      </c>
      <c r="L223" s="92" t="str">
        <f>IF(ISBLANK(VLOOKUP(T_IEA15PL[[#This Row],[Ścieżka Xpath]],ALL!$C:O,COLUMN(L$2),0)),"",VLOOKUP(T_IEA15PL[[#This Row],[Ścieżka Xpath]],ALL!$C:O,COLUMN(L$2),0))</f>
        <v/>
      </c>
      <c r="M223" s="92" t="str">
        <f>IF(ISBLANK(VLOOKUP(T_IEA15PL[[#This Row],[Ścieżka Xpath]],ALL!$C:P,COLUMN(M$2),0)),"",VLOOKUP(T_IEA15PL[[#This Row],[Ścieżka Xpath]],ALL!$C:P,COLUMN(M$2),0))</f>
        <v/>
      </c>
      <c r="N223" s="92" t="str">
        <f>IF(ISBLANK(VLOOKUP(T_IEA15PL[[#This Row],[Ścieżka Xpath]],ALL!$C:Q,COLUMN(N$2),0)),"",VLOOKUP(T_IEA15PL[[#This Row],[Ścieżka Xpath]],ALL!$C:Q,COLUMN(N$2),0))</f>
        <v/>
      </c>
      <c r="O223" s="131" t="str">
        <f>IF(ISBLANK(VLOOKUP(T_IEA15PL[[#This Row],[Ścieżka Xpath]],ALL!$C:Q,COLUMN(O$2),0)),"",VLOOKUP(T_IEA15PL[[#This Row],[Ścieżka Xpath]],ALL!$C:Q,COLUMN(O$2),0))</f>
        <v/>
      </c>
    </row>
    <row r="224" spans="1:15" ht="60">
      <c r="A224" s="144" t="s">
        <v>444</v>
      </c>
      <c r="B224" s="113">
        <v>222</v>
      </c>
      <c r="C224" s="113" t="str">
        <f>IF(ISBLANK(VLOOKUP(T_IEA15PL[[#This Row],[Ścieżka Xpath]],ALL!$C:E,COLUMN(C$2),0)),"",VLOOKUP(T_IEA15PL[[#This Row],[Ścieżka Xpath]],ALL!$C:E,COLUMN(C$2),0))</f>
        <v>19 05 061 000</v>
      </c>
      <c r="D224" s="117" t="str">
        <f>IF(ISBLANK(VLOOKUP(T_IEA15PL[[#This Row],[Ścieżka Xpath]],ALL!$C:F,COLUMN(D$2),0)),"",VLOOKUP(T_IEA15PL[[#This Row],[Ścieżka Xpath]],ALL!$C:F,COLUMN(D$2),0))</f>
        <v>Rodzaj identyfikatora środka transportu w miejscu wyjścia.</v>
      </c>
      <c r="E224" s="92" t="str">
        <f>IF(ISBLANK(VLOOKUP(T_IEA15PL[[#This Row],[Ścieżka Xpath]],ALL!$C:G,COLUMN(E$2),0)),"",VLOOKUP(T_IEA15PL[[#This Row],[Ścieżka Xpath]],ALL!$C:G,COLUMN(E$2),0))</f>
        <v>Transport means at departure identification type</v>
      </c>
      <c r="F224" s="91" t="str">
        <f>IF(ISBLANK(VLOOKUP(T_IEA15PL[[#This Row],[Ścieżka Xpath]],ALL!$C:H,COLUMN(F$2),0)),"",VLOOKUP(T_IEA15PL[[#This Row],[Ścieżka Xpath]],ALL!$C:H,COLUMN(F$2),0))</f>
        <v/>
      </c>
      <c r="G224" s="91" t="str">
        <f>IF(ISBLANK(VLOOKUP(T_IEA15PL[[#This Row],[Ścieżka Xpath]],ALL!$C:I,COLUMN(G$2),0)),"",VLOOKUP(T_IEA15PL[[#This Row],[Ścieżka Xpath]],ALL!$C:I,COLUMN(G$2),0))</f>
        <v>R</v>
      </c>
      <c r="H224" s="91" t="str">
        <f>IF(ISBLANK(VLOOKUP(T_IEA15PL[[#This Row],[Ścieżka Xpath]],ALL!$C:J,COLUMN(H$2),0)),"",VLOOKUP(T_IEA15PL[[#This Row],[Ścieżka Xpath]],ALL!$C:J,COLUMN(H$2),0))</f>
        <v>n2</v>
      </c>
      <c r="I224" s="125" t="str">
        <f>IF(ISBLANK(VLOOKUP(T_IEA15PL[[#This Row],[Ścieżka Xpath]],ALL!$C:K,COLUMN(I$2),0)),"",VLOOKUP(T_IEA15PL[[#This Row],[Ścieżka Xpath]],ALL!$C:K,COLUMN(I$2),0))</f>
        <v>CL750</v>
      </c>
      <c r="J224" s="125" t="str">
        <f>IF(ISBLANK(VLOOKUP(T_IEA15PL[[#This Row],[Ścieżka Xpath]],ALL!$C:L,COLUMN(J$2),0)),"",VLOOKUP(T_IEA15PL[[#This Row],[Ścieżka Xpath]],ALL!$C:L,COLUMN(J$2),0))</f>
        <v>G0112; R0472; R0474; R0476</v>
      </c>
      <c r="K224" s="91" t="str">
        <f>IF(ISBLANK(VLOOKUP(T_IEA15PL[[#This Row],[Ścieżka Xpath]],ALL!$C:N,COLUMN(K$2),0)),"",VLOOKUP(T_IEA15PL[[#This Row],[Ścieżka Xpath]],ALL!$C:N,COLUMN(K$2),0))</f>
        <v>2.00</v>
      </c>
      <c r="L224" s="92" t="str">
        <f>IF(ISBLANK(VLOOKUP(T_IEA15PL[[#This Row],[Ścieżka Xpath]],ALL!$C:O,COLUMN(L$2),0)),"",VLOOKUP(T_IEA15PL[[#This Row],[Ścieżka Xpath]],ALL!$C:O,COLUMN(L$2),0))</f>
        <v>Korekta opcjonalności.</v>
      </c>
      <c r="M224" s="92" t="str">
        <f>IF(ISBLANK(VLOOKUP(T_IEA15PL[[#This Row],[Ścieżka Xpath]],ALL!$C:P,COLUMN(M$2),0)),"",VLOOKUP(T_IEA15PL[[#This Row],[Ścieżka Xpath]],ALL!$C:P,COLUMN(M$2),0))</f>
        <v>Optionality correction.</v>
      </c>
      <c r="N224" s="92" t="str">
        <f>IF(ISBLANK(VLOOKUP(T_IEA15PL[[#This Row],[Ścieżka Xpath]],ALL!$C:Q,COLUMN(N$2),0)),"",VLOOKUP(T_IEA15PL[[#This Row],[Ścieżka Xpath]],ALL!$C:Q,COLUMN(N$2),0))</f>
        <v>Zmiana wymagalności (O-&gt;R).</v>
      </c>
      <c r="O224" s="131" t="str">
        <f>IF(ISBLANK(VLOOKUP(T_IEA15PL[[#This Row],[Ścieżka Xpath]],ALL!$C:Q,COLUMN(O$2),0)),"",VLOOKUP(T_IEA15PL[[#This Row],[Ścieżka Xpath]],ALL!$C:Q,COLUMN(O$2),0))</f>
        <v>Optionality change (O-&gt;R).</v>
      </c>
    </row>
    <row r="225" spans="1:15" ht="30">
      <c r="A225" s="144" t="s">
        <v>449</v>
      </c>
      <c r="B225" s="113">
        <v>223</v>
      </c>
      <c r="C225" s="113" t="str">
        <f>IF(ISBLANK(VLOOKUP(T_IEA15PL[[#This Row],[Ścieżka Xpath]],ALL!$C:E,COLUMN(C$2),0)),"",VLOOKUP(T_IEA15PL[[#This Row],[Ścieżka Xpath]],ALL!$C:E,COLUMN(C$2),0))</f>
        <v>19 05 017 000</v>
      </c>
      <c r="D225" s="117" t="str">
        <f>IF(ISBLANK(VLOOKUP(T_IEA15PL[[#This Row],[Ścieżka Xpath]],ALL!$C:F,COLUMN(D$2),0)),"",VLOOKUP(T_IEA15PL[[#This Row],[Ścieżka Xpath]],ALL!$C:F,COLUMN(D$2),0))</f>
        <v>Znaki środka transportu w miejscu wyjścia.</v>
      </c>
      <c r="E225" s="92" t="str">
        <f>IF(ISBLANK(VLOOKUP(T_IEA15PL[[#This Row],[Ścieżka Xpath]],ALL!$C:G,COLUMN(E$2),0)),"",VLOOKUP(T_IEA15PL[[#This Row],[Ścieżka Xpath]],ALL!$C:G,COLUMN(E$2),0))</f>
        <v>Transport means at departure identification number.</v>
      </c>
      <c r="F225" s="91" t="str">
        <f>IF(ISBLANK(VLOOKUP(T_IEA15PL[[#This Row],[Ścieżka Xpath]],ALL!$C:H,COLUMN(F$2),0)),"",VLOOKUP(T_IEA15PL[[#This Row],[Ścieżka Xpath]],ALL!$C:H,COLUMN(F$2),0))</f>
        <v/>
      </c>
      <c r="G225" s="91" t="str">
        <f>IF(ISBLANK(VLOOKUP(T_IEA15PL[[#This Row],[Ścieżka Xpath]],ALL!$C:I,COLUMN(G$2),0)),"",VLOOKUP(T_IEA15PL[[#This Row],[Ścieżka Xpath]],ALL!$C:I,COLUMN(G$2),0))</f>
        <v>R</v>
      </c>
      <c r="H225" s="91" t="str">
        <f>IF(ISBLANK(VLOOKUP(T_IEA15PL[[#This Row],[Ścieżka Xpath]],ALL!$C:J,COLUMN(H$2),0)),"",VLOOKUP(T_IEA15PL[[#This Row],[Ścieżka Xpath]],ALL!$C:J,COLUMN(H$2),0))</f>
        <v>an..35</v>
      </c>
      <c r="I225" s="125" t="str">
        <f>IF(ISBLANK(VLOOKUP(T_IEA15PL[[#This Row],[Ścieżka Xpath]],ALL!$C:K,COLUMN(I$2),0)),"",VLOOKUP(T_IEA15PL[[#This Row],[Ścieżka Xpath]],ALL!$C:K,COLUMN(I$2),0))</f>
        <v/>
      </c>
      <c r="J225" s="125" t="str">
        <f>IF(ISBLANK(VLOOKUP(T_IEA15PL[[#This Row],[Ścieżka Xpath]],ALL!$C:L,COLUMN(J$2),0)),"",VLOOKUP(T_IEA15PL[[#This Row],[Ścieżka Xpath]],ALL!$C:L,COLUMN(J$2),0))</f>
        <v>R0473</v>
      </c>
      <c r="K225" s="91" t="str">
        <f>IF(ISBLANK(VLOOKUP(T_IEA15PL[[#This Row],[Ścieżka Xpath]],ALL!$C:N,COLUMN(K$2),0)),"",VLOOKUP(T_IEA15PL[[#This Row],[Ścieżka Xpath]],ALL!$C:N,COLUMN(K$2),0))</f>
        <v>2.00</v>
      </c>
      <c r="L225" s="92" t="str">
        <f>IF(ISBLANK(VLOOKUP(T_IEA15PL[[#This Row],[Ścieżka Xpath]],ALL!$C:O,COLUMN(L$2),0)),"",VLOOKUP(T_IEA15PL[[#This Row],[Ścieżka Xpath]],ALL!$C:O,COLUMN(L$2),0))</f>
        <v>Korekta opcjonalności.</v>
      </c>
      <c r="M225" s="92" t="str">
        <f>IF(ISBLANK(VLOOKUP(T_IEA15PL[[#This Row],[Ścieżka Xpath]],ALL!$C:P,COLUMN(M$2),0)),"",VLOOKUP(T_IEA15PL[[#This Row],[Ścieżka Xpath]],ALL!$C:P,COLUMN(M$2),0))</f>
        <v>Optionality correction.</v>
      </c>
      <c r="N225" s="92" t="str">
        <f>IF(ISBLANK(VLOOKUP(T_IEA15PL[[#This Row],[Ścieżka Xpath]],ALL!$C:Q,COLUMN(N$2),0)),"",VLOOKUP(T_IEA15PL[[#This Row],[Ścieżka Xpath]],ALL!$C:Q,COLUMN(N$2),0))</f>
        <v>Zmiana wymagalności (O-&gt;R).</v>
      </c>
      <c r="O225" s="131" t="str">
        <f>IF(ISBLANK(VLOOKUP(T_IEA15PL[[#This Row],[Ścieżka Xpath]],ALL!$C:Q,COLUMN(O$2),0)),"",VLOOKUP(T_IEA15PL[[#This Row],[Ścieżka Xpath]],ALL!$C:Q,COLUMN(O$2),0))</f>
        <v>Optionality change (O-&gt;R).</v>
      </c>
    </row>
    <row r="226" spans="1:15" ht="30">
      <c r="A226" s="144" t="s">
        <v>451</v>
      </c>
      <c r="B226" s="113">
        <v>224</v>
      </c>
      <c r="C226" s="113" t="str">
        <f>IF(ISBLANK(VLOOKUP(T_IEA15PL[[#This Row],[Ścieżka Xpath]],ALL!$C:E,COLUMN(C$2),0)),"",VLOOKUP(T_IEA15PL[[#This Row],[Ścieżka Xpath]],ALL!$C:E,COLUMN(C$2),0))</f>
        <v>19 05 062 000</v>
      </c>
      <c r="D226" s="117" t="str">
        <f>IF(ISBLANK(VLOOKUP(T_IEA15PL[[#This Row],[Ścieżka Xpath]],ALL!$C:F,COLUMN(D$2),0)),"",VLOOKUP(T_IEA15PL[[#This Row],[Ścieżka Xpath]],ALL!$C:F,COLUMN(D$2),0))</f>
        <v>Przynależność państwowa środka transportu w miejscu wyjścia.</v>
      </c>
      <c r="E226" s="92" t="str">
        <f>IF(ISBLANK(VLOOKUP(T_IEA15PL[[#This Row],[Ścieżka Xpath]],ALL!$C:G,COLUMN(E$2),0)),"",VLOOKUP(T_IEA15PL[[#This Row],[Ścieżka Xpath]],ALL!$C:G,COLUMN(E$2),0))</f>
        <v>Nationality of transport means at departure.</v>
      </c>
      <c r="F226" s="91" t="str">
        <f>IF(ISBLANK(VLOOKUP(T_IEA15PL[[#This Row],[Ścieżka Xpath]],ALL!$C:H,COLUMN(F$2),0)),"",VLOOKUP(T_IEA15PL[[#This Row],[Ścieżka Xpath]],ALL!$C:H,COLUMN(F$2),0))</f>
        <v/>
      </c>
      <c r="G226" s="91" t="str">
        <f>IF(ISBLANK(VLOOKUP(T_IEA15PL[[#This Row],[Ścieżka Xpath]],ALL!$C:I,COLUMN(G$2),0)),"",VLOOKUP(T_IEA15PL[[#This Row],[Ścieżka Xpath]],ALL!$C:I,COLUMN(G$2),0))</f>
        <v>R</v>
      </c>
      <c r="H226" s="91" t="str">
        <f>IF(ISBLANK(VLOOKUP(T_IEA15PL[[#This Row],[Ścieżka Xpath]],ALL!$C:J,COLUMN(H$2),0)),"",VLOOKUP(T_IEA15PL[[#This Row],[Ścieżka Xpath]],ALL!$C:J,COLUMN(H$2),0))</f>
        <v>a2</v>
      </c>
      <c r="I226" s="125" t="str">
        <f>IF(ISBLANK(VLOOKUP(T_IEA15PL[[#This Row],[Ścieżka Xpath]],ALL!$C:K,COLUMN(I$2),0)),"",VLOOKUP(T_IEA15PL[[#This Row],[Ścieżka Xpath]],ALL!$C:K,COLUMN(I$2),0))</f>
        <v>CL165</v>
      </c>
      <c r="J226" s="125" t="str">
        <f>IF(ISBLANK(VLOOKUP(T_IEA15PL[[#This Row],[Ścieżka Xpath]],ALL!$C:L,COLUMN(J$2),0)),"",VLOOKUP(T_IEA15PL[[#This Row],[Ścieżka Xpath]],ALL!$C:L,COLUMN(J$2),0))</f>
        <v/>
      </c>
      <c r="K226" s="91" t="str">
        <f>IF(ISBLANK(VLOOKUP(T_IEA15PL[[#This Row],[Ścieżka Xpath]],ALL!$C:N,COLUMN(K$2),0)),"",VLOOKUP(T_IEA15PL[[#This Row],[Ścieżka Xpath]],ALL!$C:N,COLUMN(K$2),0))</f>
        <v>2.00</v>
      </c>
      <c r="L226" s="92" t="str">
        <f>IF(ISBLANK(VLOOKUP(T_IEA15PL[[#This Row],[Ścieżka Xpath]],ALL!$C:O,COLUMN(L$2),0)),"",VLOOKUP(T_IEA15PL[[#This Row],[Ścieżka Xpath]],ALL!$C:O,COLUMN(L$2),0))</f>
        <v>Korekta opcjonalności.</v>
      </c>
      <c r="M226" s="92" t="str">
        <f>IF(ISBLANK(VLOOKUP(T_IEA15PL[[#This Row],[Ścieżka Xpath]],ALL!$C:P,COLUMN(M$2),0)),"",VLOOKUP(T_IEA15PL[[#This Row],[Ścieżka Xpath]],ALL!$C:P,COLUMN(M$2),0))</f>
        <v>Optionality correction.</v>
      </c>
      <c r="N226" s="92" t="str">
        <f>IF(ISBLANK(VLOOKUP(T_IEA15PL[[#This Row],[Ścieżka Xpath]],ALL!$C:Q,COLUMN(N$2),0)),"",VLOOKUP(T_IEA15PL[[#This Row],[Ścieżka Xpath]],ALL!$C:Q,COLUMN(N$2),0))</f>
        <v>Zmiana wymagalności (O-&gt;R).</v>
      </c>
      <c r="O226" s="131" t="str">
        <f>IF(ISBLANK(VLOOKUP(T_IEA15PL[[#This Row],[Ścieżka Xpath]],ALL!$C:Q,COLUMN(O$2),0)),"",VLOOKUP(T_IEA15PL[[#This Row],[Ścieżka Xpath]],ALL!$C:Q,COLUMN(O$2),0))</f>
        <v>Optionality change (O-&gt;R).</v>
      </c>
    </row>
    <row r="227" spans="1:15" ht="45">
      <c r="A227" s="143" t="s">
        <v>453</v>
      </c>
      <c r="B227" s="112">
        <v>225</v>
      </c>
      <c r="C227" s="112" t="str">
        <f>IF(ISBLANK(VLOOKUP(T_IEA15PL[[#This Row],[Ścieżka Xpath]],ALL!$C:E,COLUMN(C$2),0)),"",VLOOKUP(T_IEA15PL[[#This Row],[Ścieżka Xpath]],ALL!$C:E,COLUMN(C$2),0))</f>
        <v>16 12 000 000</v>
      </c>
      <c r="D227" s="116" t="str">
        <f>IF(ISBLANK(VLOOKUP(T_IEA15PL[[#This Row],[Ścieżka Xpath]],ALL!$C:F,COLUMN(D$2),0)),"",VLOOKUP(T_IEA15PL[[#This Row],[Ścieżka Xpath]],ALL!$C:F,COLUMN(D$2),0))</f>
        <v>Kraje trasy przewozu.</v>
      </c>
      <c r="E227" s="100" t="str">
        <f>IF(ISBLANK(VLOOKUP(T_IEA15PL[[#This Row],[Ścieżka Xpath]],ALL!$C:G,COLUMN(E$2),0)),"",VLOOKUP(T_IEA15PL[[#This Row],[Ścieżka Xpath]],ALL!$C:G,COLUMN(E$2),0))</f>
        <v>List of countries of routing /binding itinerary.</v>
      </c>
      <c r="F227" s="79" t="str">
        <f>IF(ISBLANK(VLOOKUP(T_IEA15PL[[#This Row],[Ścieżka Xpath]],ALL!$C:H,COLUMN(F$2),0)),"",VLOOKUP(T_IEA15PL[[#This Row],[Ścieżka Xpath]],ALL!$C:H,COLUMN(F$2),0))</f>
        <v>0..99</v>
      </c>
      <c r="G227" s="79" t="str">
        <f>IF(ISBLANK(VLOOKUP(T_IEA15PL[[#This Row],[Ścieżka Xpath]],ALL!$C:I,COLUMN(G$2),0)),"",VLOOKUP(T_IEA15PL[[#This Row],[Ścieżka Xpath]],ALL!$C:I,COLUMN(G$2),0))</f>
        <v>D</v>
      </c>
      <c r="H227" s="79" t="str">
        <f>IF(ISBLANK(VLOOKUP(T_IEA15PL[[#This Row],[Ścieżka Xpath]],ALL!$C:J,COLUMN(H$2),0)),"",VLOOKUP(T_IEA15PL[[#This Row],[Ścieżka Xpath]],ALL!$C:J,COLUMN(H$2),0))</f>
        <v/>
      </c>
      <c r="I227" s="24" t="str">
        <f>IF(ISBLANK(VLOOKUP(T_IEA15PL[[#This Row],[Ścieżka Xpath]],ALL!$C:K,COLUMN(I$2),0)),"",VLOOKUP(T_IEA15PL[[#This Row],[Ścieżka Xpath]],ALL!$C:K,COLUMN(I$2),0))</f>
        <v/>
      </c>
      <c r="J227" s="24" t="str">
        <f>IF(ISBLANK(VLOOKUP(T_IEA15PL[[#This Row],[Ścieżka Xpath]],ALL!$C:L,COLUMN(J$2),0)),"",VLOOKUP(T_IEA15PL[[#This Row],[Ścieżka Xpath]],ALL!$C:L,COLUMN(J$2),0))</f>
        <v>C0586; G0079; R0089</v>
      </c>
      <c r="K227" s="79" t="str">
        <f>IF(ISBLANK(VLOOKUP(T_IEA15PL[[#This Row],[Ścieżka Xpath]],ALL!$C:N,COLUMN(K$2),0)),"",VLOOKUP(T_IEA15PL[[#This Row],[Ścieżka Xpath]],ALL!$C:N,COLUMN(K$2),0))</f>
        <v/>
      </c>
      <c r="L227" s="129" t="str">
        <f>IF(ISBLANK(VLOOKUP(T_IEA15PL[[#This Row],[Ścieżka Xpath]],ALL!$C:O,COLUMN(L$2),0)),"",VLOOKUP(T_IEA15PL[[#This Row],[Ścieżka Xpath]],ALL!$C:O,COLUMN(L$2),0))</f>
        <v/>
      </c>
      <c r="M227" s="129" t="str">
        <f>IF(ISBLANK(VLOOKUP(T_IEA15PL[[#This Row],[Ścieżka Xpath]],ALL!$C:P,COLUMN(M$2),0)),"",VLOOKUP(T_IEA15PL[[#This Row],[Ścieżka Xpath]],ALL!$C:P,COLUMN(M$2),0))</f>
        <v/>
      </c>
      <c r="N227" s="129" t="str">
        <f>IF(ISBLANK(VLOOKUP(T_IEA15PL[[#This Row],[Ścieżka Xpath]],ALL!$C:Q,COLUMN(N$2),0)),"",VLOOKUP(T_IEA15PL[[#This Row],[Ścieżka Xpath]],ALL!$C:Q,COLUMN(N$2),0))</f>
        <v>Zmiana z C0586 i G0061.</v>
      </c>
      <c r="O227" s="130" t="str">
        <f>IF(ISBLANK(VLOOKUP(T_IEA15PL[[#This Row],[Ścieżka Xpath]],ALL!$C:Q,COLUMN(O$2),0)),"",VLOOKUP(T_IEA15PL[[#This Row],[Ścieżka Xpath]],ALL!$C:Q,COLUMN(O$2),0))</f>
        <v>G0061 replaced with G0079. Addition of R0089.</v>
      </c>
    </row>
    <row r="228" spans="1:15" ht="30">
      <c r="A228" s="144" t="s">
        <v>456</v>
      </c>
      <c r="B228" s="113">
        <v>226</v>
      </c>
      <c r="C228" s="113" t="str">
        <f>IF(ISBLANK(VLOOKUP(T_IEA15PL[[#This Row],[Ścieżka Xpath]],ALL!$C:E,COLUMN(C$2),0)),"",VLOOKUP(T_IEA15PL[[#This Row],[Ścieżka Xpath]],ALL!$C:E,COLUMN(C$2),0))</f>
        <v>-</v>
      </c>
      <c r="D228" s="117" t="str">
        <f>IF(ISBLANK(VLOOKUP(T_IEA15PL[[#This Row],[Ścieżka Xpath]],ALL!$C:F,COLUMN(D$2),0)),"",VLOOKUP(T_IEA15PL[[#This Row],[Ścieżka Xpath]],ALL!$C:F,COLUMN(D$2),0))</f>
        <v>Liczba porządkowa służąca do określenia pozycji w danej kolekcji danych.</v>
      </c>
      <c r="E228" s="92" t="str">
        <f>IF(ISBLANK(VLOOKUP(T_IEA15PL[[#This Row],[Ścieżka Xpath]],ALL!$C:G,COLUMN(E$2),0)),"",VLOOKUP(T_IEA15PL[[#This Row],[Ścieżka Xpath]],ALL!$C:G,COLUMN(E$2),0))</f>
        <v>Sequence number in data group collection to which this data group belongs to.</v>
      </c>
      <c r="F228" s="91" t="str">
        <f>IF(ISBLANK(VLOOKUP(T_IEA15PL[[#This Row],[Ścieżka Xpath]],ALL!$C:H,COLUMN(F$2),0)),"",VLOOKUP(T_IEA15PL[[#This Row],[Ścieżka Xpath]],ALL!$C:H,COLUMN(F$2),0))</f>
        <v/>
      </c>
      <c r="G228" s="91" t="str">
        <f>IF(ISBLANK(VLOOKUP(T_IEA15PL[[#This Row],[Ścieżka Xpath]],ALL!$C:I,COLUMN(G$2),0)),"",VLOOKUP(T_IEA15PL[[#This Row],[Ścieżka Xpath]],ALL!$C:I,COLUMN(G$2),0))</f>
        <v>R</v>
      </c>
      <c r="H228" s="91" t="str">
        <f>IF(ISBLANK(VLOOKUP(T_IEA15PL[[#This Row],[Ścieżka Xpath]],ALL!$C:J,COLUMN(H$2),0)),"",VLOOKUP(T_IEA15PL[[#This Row],[Ścieżka Xpath]],ALL!$C:J,COLUMN(H$2),0))</f>
        <v>n..5</v>
      </c>
      <c r="I228" s="125" t="str">
        <f>IF(ISBLANK(VLOOKUP(T_IEA15PL[[#This Row],[Ścieżka Xpath]],ALL!$C:K,COLUMN(I$2),0)),"",VLOOKUP(T_IEA15PL[[#This Row],[Ścieżka Xpath]],ALL!$C:K,COLUMN(I$2),0))</f>
        <v/>
      </c>
      <c r="J228" s="125" t="str">
        <f>IF(ISBLANK(VLOOKUP(T_IEA15PL[[#This Row],[Ścieżka Xpath]],ALL!$C:L,COLUMN(J$2),0)),"",VLOOKUP(T_IEA15PL[[#This Row],[Ścieżka Xpath]],ALL!$C:L,COLUMN(J$2),0))</f>
        <v>R0987</v>
      </c>
      <c r="K228" s="91" t="str">
        <f>IF(ISBLANK(VLOOKUP(T_IEA15PL[[#This Row],[Ścieżka Xpath]],ALL!$C:N,COLUMN(K$2),0)),"",VLOOKUP(T_IEA15PL[[#This Row],[Ścieżka Xpath]],ALL!$C:N,COLUMN(K$2),0))</f>
        <v/>
      </c>
      <c r="L228" s="92" t="str">
        <f>IF(ISBLANK(VLOOKUP(T_IEA15PL[[#This Row],[Ścieżka Xpath]],ALL!$C:O,COLUMN(L$2),0)),"",VLOOKUP(T_IEA15PL[[#This Row],[Ścieżka Xpath]],ALL!$C:O,COLUMN(L$2),0))</f>
        <v/>
      </c>
      <c r="M228" s="92" t="str">
        <f>IF(ISBLANK(VLOOKUP(T_IEA15PL[[#This Row],[Ścieżka Xpath]],ALL!$C:P,COLUMN(M$2),0)),"",VLOOKUP(T_IEA15PL[[#This Row],[Ścieżka Xpath]],ALL!$C:P,COLUMN(M$2),0))</f>
        <v/>
      </c>
      <c r="N228" s="92" t="str">
        <f>IF(ISBLANK(VLOOKUP(T_IEA15PL[[#This Row],[Ścieżka Xpath]],ALL!$C:Q,COLUMN(N$2),0)),"",VLOOKUP(T_IEA15PL[[#This Row],[Ścieżka Xpath]],ALL!$C:Q,COLUMN(N$2),0))</f>
        <v/>
      </c>
      <c r="O228" s="131" t="str">
        <f>IF(ISBLANK(VLOOKUP(T_IEA15PL[[#This Row],[Ścieżka Xpath]],ALL!$C:Q,COLUMN(O$2),0)),"",VLOOKUP(T_IEA15PL[[#This Row],[Ścieżka Xpath]],ALL!$C:Q,COLUMN(O$2),0))</f>
        <v/>
      </c>
    </row>
    <row r="229" spans="1:15">
      <c r="A229" s="144" t="s">
        <v>457</v>
      </c>
      <c r="B229" s="113">
        <v>227</v>
      </c>
      <c r="C229" s="113" t="str">
        <f>IF(ISBLANK(VLOOKUP(T_IEA15PL[[#This Row],[Ścieżka Xpath]],ALL!$C:E,COLUMN(C$2),0)),"",VLOOKUP(T_IEA15PL[[#This Row],[Ścieżka Xpath]],ALL!$C:E,COLUMN(C$2),0))</f>
        <v>16 12 020 000</v>
      </c>
      <c r="D229" s="117" t="str">
        <f>IF(ISBLANK(VLOOKUP(T_IEA15PL[[#This Row],[Ścieżka Xpath]],ALL!$C:F,COLUMN(D$2),0)),"",VLOOKUP(T_IEA15PL[[#This Row],[Ścieżka Xpath]],ALL!$C:F,COLUMN(D$2),0))</f>
        <v>Kod kraju.</v>
      </c>
      <c r="E229" s="92" t="str">
        <f>IF(ISBLANK(VLOOKUP(T_IEA15PL[[#This Row],[Ścieżka Xpath]],ALL!$C:G,COLUMN(E$2),0)),"",VLOOKUP(T_IEA15PL[[#This Row],[Ścieżka Xpath]],ALL!$C:G,COLUMN(E$2),0))</f>
        <v>Country code.</v>
      </c>
      <c r="F229" s="91" t="str">
        <f>IF(ISBLANK(VLOOKUP(T_IEA15PL[[#This Row],[Ścieżka Xpath]],ALL!$C:H,COLUMN(F$2),0)),"",VLOOKUP(T_IEA15PL[[#This Row],[Ścieżka Xpath]],ALL!$C:H,COLUMN(F$2),0))</f>
        <v/>
      </c>
      <c r="G229" s="91" t="str">
        <f>IF(ISBLANK(VLOOKUP(T_IEA15PL[[#This Row],[Ścieżka Xpath]],ALL!$C:I,COLUMN(G$2),0)),"",VLOOKUP(T_IEA15PL[[#This Row],[Ścieżka Xpath]],ALL!$C:I,COLUMN(G$2),0))</f>
        <v>R</v>
      </c>
      <c r="H229" s="91" t="str">
        <f>IF(ISBLANK(VLOOKUP(T_IEA15PL[[#This Row],[Ścieżka Xpath]],ALL!$C:J,COLUMN(H$2),0)),"",VLOOKUP(T_IEA15PL[[#This Row],[Ścieżka Xpath]],ALL!$C:J,COLUMN(H$2),0))</f>
        <v>a2</v>
      </c>
      <c r="I229" s="125" t="str">
        <f>IF(ISBLANK(VLOOKUP(T_IEA15PL[[#This Row],[Ścieżka Xpath]],ALL!$C:K,COLUMN(I$2),0)),"",VLOOKUP(T_IEA15PL[[#This Row],[Ścieżka Xpath]],ALL!$C:K,COLUMN(I$2),0))</f>
        <v>CL008</v>
      </c>
      <c r="J229" s="125" t="str">
        <f>IF(ISBLANK(VLOOKUP(T_IEA15PL[[#This Row],[Ścieżka Xpath]],ALL!$C:L,COLUMN(J$2),0)),"",VLOOKUP(T_IEA15PL[[#This Row],[Ścieżka Xpath]],ALL!$C:L,COLUMN(J$2),0))</f>
        <v>R0480</v>
      </c>
      <c r="K229" s="91" t="str">
        <f>IF(ISBLANK(VLOOKUP(T_IEA15PL[[#This Row],[Ścieżka Xpath]],ALL!$C:N,COLUMN(K$2),0)),"",VLOOKUP(T_IEA15PL[[#This Row],[Ścieżka Xpath]],ALL!$C:N,COLUMN(K$2),0))</f>
        <v/>
      </c>
      <c r="L229" s="92" t="str">
        <f>IF(ISBLANK(VLOOKUP(T_IEA15PL[[#This Row],[Ścieżka Xpath]],ALL!$C:O,COLUMN(L$2),0)),"",VLOOKUP(T_IEA15PL[[#This Row],[Ścieżka Xpath]],ALL!$C:O,COLUMN(L$2),0))</f>
        <v/>
      </c>
      <c r="M229" s="92" t="str">
        <f>IF(ISBLANK(VLOOKUP(T_IEA15PL[[#This Row],[Ścieżka Xpath]],ALL!$C:P,COLUMN(M$2),0)),"",VLOOKUP(T_IEA15PL[[#This Row],[Ścieżka Xpath]],ALL!$C:P,COLUMN(M$2),0))</f>
        <v/>
      </c>
      <c r="N229" s="92" t="str">
        <f>IF(ISBLANK(VLOOKUP(T_IEA15PL[[#This Row],[Ścieżka Xpath]],ALL!$C:Q,COLUMN(N$2),0)),"",VLOOKUP(T_IEA15PL[[#This Row],[Ścieżka Xpath]],ALL!$C:Q,COLUMN(N$2),0))</f>
        <v>Dodanie reguły/warunku.</v>
      </c>
      <c r="O229" s="131" t="str">
        <f>IF(ISBLANK(VLOOKUP(T_IEA15PL[[#This Row],[Ścieżka Xpath]],ALL!$C:Q,COLUMN(O$2),0)),"",VLOOKUP(T_IEA15PL[[#This Row],[Ścieżka Xpath]],ALL!$C:Q,COLUMN(O$2),0))</f>
        <v>R/C addition.</v>
      </c>
    </row>
    <row r="230" spans="1:15" ht="60">
      <c r="A230" s="143" t="s">
        <v>459</v>
      </c>
      <c r="B230" s="112">
        <v>228</v>
      </c>
      <c r="C230" s="112" t="str">
        <f>IF(ISBLANK(VLOOKUP(T_IEA15PL[[#This Row],[Ścieżka Xpath]],ALL!$C:E,COLUMN(C$2),0)),"",VLOOKUP(T_IEA15PL[[#This Row],[Ścieżka Xpath]],ALL!$C:E,COLUMN(C$2),0))</f>
        <v>19 08 000 000</v>
      </c>
      <c r="D230" s="116" t="str">
        <f>IF(ISBLANK(VLOOKUP(T_IEA15PL[[#This Row],[Ścieżka Xpath]],ALL!$C:F,COLUMN(D$2),0)),"",VLOOKUP(T_IEA15PL[[#This Row],[Ścieżka Xpath]],ALL!$C:F,COLUMN(D$2),0))</f>
        <v>Aktywny środek transportu przekraczający granicę.</v>
      </c>
      <c r="E230" s="100" t="str">
        <f>IF(ISBLANK(VLOOKUP(T_IEA15PL[[#This Row],[Ścieżka Xpath]],ALL!$C:G,COLUMN(E$2),0)),"",VLOOKUP(T_IEA15PL[[#This Row],[Ścieżka Xpath]],ALL!$C:G,COLUMN(E$2),0))</f>
        <v>Active border transport means details.</v>
      </c>
      <c r="F230" s="79" t="str">
        <f>IF(ISBLANK(VLOOKUP(T_IEA15PL[[#This Row],[Ścieżka Xpath]],ALL!$C:H,COLUMN(F$2),0)),"",VLOOKUP(T_IEA15PL[[#This Row],[Ścieżka Xpath]],ALL!$C:H,COLUMN(F$2),0))</f>
        <v>0..9</v>
      </c>
      <c r="G230" s="79" t="str">
        <f>IF(ISBLANK(VLOOKUP(T_IEA15PL[[#This Row],[Ścieżka Xpath]],ALL!$C:I,COLUMN(G$2),0)),"",VLOOKUP(T_IEA15PL[[#This Row],[Ścieżka Xpath]],ALL!$C:I,COLUMN(G$2),0))</f>
        <v>D</v>
      </c>
      <c r="H230" s="79" t="str">
        <f>IF(ISBLANK(VLOOKUP(T_IEA15PL[[#This Row],[Ścieżka Xpath]],ALL!$C:J,COLUMN(H$2),0)),"",VLOOKUP(T_IEA15PL[[#This Row],[Ścieżka Xpath]],ALL!$C:J,COLUMN(H$2),0))</f>
        <v/>
      </c>
      <c r="I230" s="24" t="str">
        <f>IF(ISBLANK(VLOOKUP(T_IEA15PL[[#This Row],[Ścieżka Xpath]],ALL!$C:K,COLUMN(I$2),0)),"",VLOOKUP(T_IEA15PL[[#This Row],[Ścieżka Xpath]],ALL!$C:K,COLUMN(I$2),0))</f>
        <v/>
      </c>
      <c r="J230" s="24" t="str">
        <f>IF(ISBLANK(VLOOKUP(T_IEA15PL[[#This Row],[Ścieżka Xpath]],ALL!$C:L,COLUMN(J$2),0)),"",VLOOKUP(T_IEA15PL[[#This Row],[Ścieżka Xpath]],ALL!$C:L,COLUMN(J$2),0))</f>
        <v>C0809; G0078; G0118; R0789</v>
      </c>
      <c r="K230" s="79" t="str">
        <f>IF(ISBLANK(VLOOKUP(T_IEA15PL[[#This Row],[Ścieżka Xpath]],ALL!$C:N,COLUMN(K$2),0)),"",VLOOKUP(T_IEA15PL[[#This Row],[Ścieżka Xpath]],ALL!$C:N,COLUMN(K$2),0))</f>
        <v/>
      </c>
      <c r="L230" s="129" t="str">
        <f>IF(ISBLANK(VLOOKUP(T_IEA15PL[[#This Row],[Ścieżka Xpath]],ALL!$C:O,COLUMN(L$2),0)),"",VLOOKUP(T_IEA15PL[[#This Row],[Ścieżka Xpath]],ALL!$C:O,COLUMN(L$2),0))</f>
        <v/>
      </c>
      <c r="M230" s="129" t="str">
        <f>IF(ISBLANK(VLOOKUP(T_IEA15PL[[#This Row],[Ścieżka Xpath]],ALL!$C:P,COLUMN(M$2),0)),"",VLOOKUP(T_IEA15PL[[#This Row],[Ścieżka Xpath]],ALL!$C:P,COLUMN(M$2),0))</f>
        <v/>
      </c>
      <c r="N230" s="129" t="str">
        <f>IF(ISBLANK(VLOOKUP(T_IEA15PL[[#This Row],[Ścieżka Xpath]],ALL!$C:Q,COLUMN(N$2),0)),"",VLOOKUP(T_IEA15PL[[#This Row],[Ścieżka Xpath]],ALL!$C:Q,COLUMN(N$2),0))</f>
        <v>Zmiana C0806 na C0809. Dodanie G0078.</v>
      </c>
      <c r="O230" s="130" t="str">
        <f>IF(ISBLANK(VLOOKUP(T_IEA15PL[[#This Row],[Ścieżka Xpath]],ALL!$C:Q,COLUMN(O$2),0)),"",VLOOKUP(T_IEA15PL[[#This Row],[Ścieżka Xpath]],ALL!$C:Q,COLUMN(O$2),0))</f>
        <v>C0806 replaced with C0809. Addition of G0078.</v>
      </c>
    </row>
    <row r="231" spans="1:15" ht="30">
      <c r="A231" s="144" t="s">
        <v>461</v>
      </c>
      <c r="B231" s="113">
        <v>229</v>
      </c>
      <c r="C231" s="113" t="str">
        <f>IF(ISBLANK(VLOOKUP(T_IEA15PL[[#This Row],[Ścieżka Xpath]],ALL!$C:E,COLUMN(C$2),0)),"",VLOOKUP(T_IEA15PL[[#This Row],[Ścieżka Xpath]],ALL!$C:E,COLUMN(C$2),0))</f>
        <v>-</v>
      </c>
      <c r="D231" s="117" t="str">
        <f>IF(ISBLANK(VLOOKUP(T_IEA15PL[[#This Row],[Ścieżka Xpath]],ALL!$C:F,COLUMN(D$2),0)),"",VLOOKUP(T_IEA15PL[[#This Row],[Ścieżka Xpath]],ALL!$C:F,COLUMN(D$2),0))</f>
        <v>Liczba porządkowa służąca do określenia pozycji w danej kolekcji danych.</v>
      </c>
      <c r="E231" s="92" t="str">
        <f>IF(ISBLANK(VLOOKUP(T_IEA15PL[[#This Row],[Ścieżka Xpath]],ALL!$C:G,COLUMN(E$2),0)),"",VLOOKUP(T_IEA15PL[[#This Row],[Ścieżka Xpath]],ALL!$C:G,COLUMN(E$2),0))</f>
        <v>Sequence number in data group collection to which this data group belongs to.</v>
      </c>
      <c r="F231" s="91" t="str">
        <f>IF(ISBLANK(VLOOKUP(T_IEA15PL[[#This Row],[Ścieżka Xpath]],ALL!$C:H,COLUMN(F$2),0)),"",VLOOKUP(T_IEA15PL[[#This Row],[Ścieżka Xpath]],ALL!$C:H,COLUMN(F$2),0))</f>
        <v/>
      </c>
      <c r="G231" s="91" t="str">
        <f>IF(ISBLANK(VLOOKUP(T_IEA15PL[[#This Row],[Ścieżka Xpath]],ALL!$C:I,COLUMN(G$2),0)),"",VLOOKUP(T_IEA15PL[[#This Row],[Ścieżka Xpath]],ALL!$C:I,COLUMN(G$2),0))</f>
        <v>R</v>
      </c>
      <c r="H231" s="91" t="str">
        <f>IF(ISBLANK(VLOOKUP(T_IEA15PL[[#This Row],[Ścieżka Xpath]],ALL!$C:J,COLUMN(H$2),0)),"",VLOOKUP(T_IEA15PL[[#This Row],[Ścieżka Xpath]],ALL!$C:J,COLUMN(H$2),0))</f>
        <v>n..5</v>
      </c>
      <c r="I231" s="125" t="str">
        <f>IF(ISBLANK(VLOOKUP(T_IEA15PL[[#This Row],[Ścieżka Xpath]],ALL!$C:K,COLUMN(I$2),0)),"",VLOOKUP(T_IEA15PL[[#This Row],[Ścieżka Xpath]],ALL!$C:K,COLUMN(I$2),0))</f>
        <v/>
      </c>
      <c r="J231" s="125" t="str">
        <f>IF(ISBLANK(VLOOKUP(T_IEA15PL[[#This Row],[Ścieżka Xpath]],ALL!$C:L,COLUMN(J$2),0)),"",VLOOKUP(T_IEA15PL[[#This Row],[Ścieżka Xpath]],ALL!$C:L,COLUMN(J$2),0))</f>
        <v>R0987</v>
      </c>
      <c r="K231" s="91" t="str">
        <f>IF(ISBLANK(VLOOKUP(T_IEA15PL[[#This Row],[Ścieżka Xpath]],ALL!$C:N,COLUMN(K$2),0)),"",VLOOKUP(T_IEA15PL[[#This Row],[Ścieżka Xpath]],ALL!$C:N,COLUMN(K$2),0))</f>
        <v/>
      </c>
      <c r="L231" s="92" t="str">
        <f>IF(ISBLANK(VLOOKUP(T_IEA15PL[[#This Row],[Ścieżka Xpath]],ALL!$C:O,COLUMN(L$2),0)),"",VLOOKUP(T_IEA15PL[[#This Row],[Ścieżka Xpath]],ALL!$C:O,COLUMN(L$2),0))</f>
        <v/>
      </c>
      <c r="M231" s="92" t="str">
        <f>IF(ISBLANK(VLOOKUP(T_IEA15PL[[#This Row],[Ścieżka Xpath]],ALL!$C:P,COLUMN(M$2),0)),"",VLOOKUP(T_IEA15PL[[#This Row],[Ścieżka Xpath]],ALL!$C:P,COLUMN(M$2),0))</f>
        <v/>
      </c>
      <c r="N231" s="92" t="str">
        <f>IF(ISBLANK(VLOOKUP(T_IEA15PL[[#This Row],[Ścieżka Xpath]],ALL!$C:Q,COLUMN(N$2),0)),"",VLOOKUP(T_IEA15PL[[#This Row],[Ścieżka Xpath]],ALL!$C:Q,COLUMN(N$2),0))</f>
        <v/>
      </c>
      <c r="O231" s="131" t="str">
        <f>IF(ISBLANK(VLOOKUP(T_IEA15PL[[#This Row],[Ścieżka Xpath]],ALL!$C:Q,COLUMN(O$2),0)),"",VLOOKUP(T_IEA15PL[[#This Row],[Ścieżka Xpath]],ALL!$C:Q,COLUMN(O$2),0))</f>
        <v/>
      </c>
    </row>
    <row r="232" spans="1:15" ht="30">
      <c r="A232" s="144" t="s">
        <v>462</v>
      </c>
      <c r="B232" s="113">
        <v>230</v>
      </c>
      <c r="C232" s="113" t="str">
        <f>IF(ISBLANK(VLOOKUP(T_IEA15PL[[#This Row],[Ścieżka Xpath]],ALL!$C:E,COLUMN(C$2),0)),"",VLOOKUP(T_IEA15PL[[#This Row],[Ścieżka Xpath]],ALL!$C:E,COLUMN(C$2),0))</f>
        <v>19 08 084 000</v>
      </c>
      <c r="D232" s="117" t="str">
        <f>IF(ISBLANK(VLOOKUP(T_IEA15PL[[#This Row],[Ścieżka Xpath]],ALL!$C:F,COLUMN(D$2),0)),"",VLOOKUP(T_IEA15PL[[#This Row],[Ścieżka Xpath]],ALL!$C:F,COLUMN(D$2),0))</f>
        <v>Kod urzędu celnego na granicy.</v>
      </c>
      <c r="E232" s="92" t="str">
        <f>IF(ISBLANK(VLOOKUP(T_IEA15PL[[#This Row],[Ścieżka Xpath]],ALL!$C:G,COLUMN(E$2),0)),"",VLOOKUP(T_IEA15PL[[#This Row],[Ścieżka Xpath]],ALL!$C:G,COLUMN(E$2),0))</f>
        <v>Reference number of Customs Office at the border.</v>
      </c>
      <c r="F232" s="91" t="str">
        <f>IF(ISBLANK(VLOOKUP(T_IEA15PL[[#This Row],[Ścieżka Xpath]],ALL!$C:H,COLUMN(F$2),0)),"",VLOOKUP(T_IEA15PL[[#This Row],[Ścieżka Xpath]],ALL!$C:H,COLUMN(F$2),0))</f>
        <v/>
      </c>
      <c r="G232" s="91" t="str">
        <f>IF(ISBLANK(VLOOKUP(T_IEA15PL[[#This Row],[Ścieżka Xpath]],ALL!$C:I,COLUMN(G$2),0)),"",VLOOKUP(T_IEA15PL[[#This Row],[Ścieżka Xpath]],ALL!$C:I,COLUMN(G$2),0))</f>
        <v>R</v>
      </c>
      <c r="H232" s="91" t="str">
        <f>IF(ISBLANK(VLOOKUP(T_IEA15PL[[#This Row],[Ścieżka Xpath]],ALL!$C:J,COLUMN(H$2),0)),"",VLOOKUP(T_IEA15PL[[#This Row],[Ścieżka Xpath]],ALL!$C:J,COLUMN(H$2),0))</f>
        <v>an8</v>
      </c>
      <c r="I232" s="125" t="str">
        <f>IF(ISBLANK(VLOOKUP(T_IEA15PL[[#This Row],[Ścieżka Xpath]],ALL!$C:K,COLUMN(I$2),0)),"",VLOOKUP(T_IEA15PL[[#This Row],[Ścieżka Xpath]],ALL!$C:K,COLUMN(I$2),0))</f>
        <v>CL141</v>
      </c>
      <c r="J232" s="125" t="str">
        <f>IF(ISBLANK(VLOOKUP(T_IEA15PL[[#This Row],[Ścieżka Xpath]],ALL!$C:L,COLUMN(J$2),0)),"",VLOOKUP(T_IEA15PL[[#This Row],[Ścieżka Xpath]],ALL!$C:L,COLUMN(J$2),0))</f>
        <v>G0789</v>
      </c>
      <c r="K232" s="91" t="str">
        <f>IF(ISBLANK(VLOOKUP(T_IEA15PL[[#This Row],[Ścieżka Xpath]],ALL!$C:N,COLUMN(K$2),0)),"",VLOOKUP(T_IEA15PL[[#This Row],[Ścieżka Xpath]],ALL!$C:N,COLUMN(K$2),0))</f>
        <v/>
      </c>
      <c r="L232" s="92" t="str">
        <f>IF(ISBLANK(VLOOKUP(T_IEA15PL[[#This Row],[Ścieżka Xpath]],ALL!$C:O,COLUMN(L$2),0)),"",VLOOKUP(T_IEA15PL[[#This Row],[Ścieżka Xpath]],ALL!$C:O,COLUMN(L$2),0))</f>
        <v/>
      </c>
      <c r="M232" s="92" t="str">
        <f>IF(ISBLANK(VLOOKUP(T_IEA15PL[[#This Row],[Ścieżka Xpath]],ALL!$C:P,COLUMN(M$2),0)),"",VLOOKUP(T_IEA15PL[[#This Row],[Ścieżka Xpath]],ALL!$C:P,COLUMN(M$2),0))</f>
        <v/>
      </c>
      <c r="N232" s="92" t="str">
        <f>IF(ISBLANK(VLOOKUP(T_IEA15PL[[#This Row],[Ścieżka Xpath]],ALL!$C:Q,COLUMN(N$2),0)),"",VLOOKUP(T_IEA15PL[[#This Row],[Ścieżka Xpath]],ALL!$C:Q,COLUMN(N$2),0))</f>
        <v>Zmiana wymagalności (O-&gt;R).</v>
      </c>
      <c r="O232" s="131" t="str">
        <f>IF(ISBLANK(VLOOKUP(T_IEA15PL[[#This Row],[Ścieżka Xpath]],ALL!$C:Q,COLUMN(O$2),0)),"",VLOOKUP(T_IEA15PL[[#This Row],[Ścieżka Xpath]],ALL!$C:Q,COLUMN(O$2),0))</f>
        <v>Optionality change (O-&gt;R).</v>
      </c>
    </row>
    <row r="233" spans="1:15" ht="30">
      <c r="A233" s="144" t="s">
        <v>464</v>
      </c>
      <c r="B233" s="113">
        <v>231</v>
      </c>
      <c r="C233" s="113" t="str">
        <f>IF(ISBLANK(VLOOKUP(T_IEA15PL[[#This Row],[Ścieżka Xpath]],ALL!$C:E,COLUMN(C$2),0)),"",VLOOKUP(T_IEA15PL[[#This Row],[Ścieżka Xpath]],ALL!$C:E,COLUMN(C$2),0))</f>
        <v>19 08 061 000</v>
      </c>
      <c r="D233" s="117" t="str">
        <f>IF(ISBLANK(VLOOKUP(T_IEA15PL[[#This Row],[Ścieżka Xpath]],ALL!$C:F,COLUMN(D$2),0)),"",VLOOKUP(T_IEA15PL[[#This Row],[Ścieżka Xpath]],ALL!$C:F,COLUMN(D$2),0))</f>
        <v>Rodzaj identyfikatora aktywnego środka transportu przekraczającego granicę.</v>
      </c>
      <c r="E233" s="92" t="str">
        <f>IF(ISBLANK(VLOOKUP(T_IEA15PL[[#This Row],[Ścieżka Xpath]],ALL!$C:G,COLUMN(E$2),0)),"",VLOOKUP(T_IEA15PL[[#This Row],[Ścieżka Xpath]],ALL!$C:G,COLUMN(E$2),0))</f>
        <v>Active border transport means identification type.</v>
      </c>
      <c r="F233" s="91" t="str">
        <f>IF(ISBLANK(VLOOKUP(T_IEA15PL[[#This Row],[Ścieżka Xpath]],ALL!$C:H,COLUMN(F$2),0)),"",VLOOKUP(T_IEA15PL[[#This Row],[Ścieżka Xpath]],ALL!$C:H,COLUMN(F$2),0))</f>
        <v/>
      </c>
      <c r="G233" s="91" t="str">
        <f>IF(ISBLANK(VLOOKUP(T_IEA15PL[[#This Row],[Ścieżka Xpath]],ALL!$C:I,COLUMN(G$2),0)),"",VLOOKUP(T_IEA15PL[[#This Row],[Ścieżka Xpath]],ALL!$C:I,COLUMN(G$2),0))</f>
        <v>R</v>
      </c>
      <c r="H233" s="91" t="str">
        <f>IF(ISBLANK(VLOOKUP(T_IEA15PL[[#This Row],[Ścieżka Xpath]],ALL!$C:J,COLUMN(H$2),0)),"",VLOOKUP(T_IEA15PL[[#This Row],[Ścieżka Xpath]],ALL!$C:J,COLUMN(H$2),0))</f>
        <v>n2</v>
      </c>
      <c r="I233" s="125" t="str">
        <f>IF(ISBLANK(VLOOKUP(T_IEA15PL[[#This Row],[Ścieżka Xpath]],ALL!$C:K,COLUMN(I$2),0)),"",VLOOKUP(T_IEA15PL[[#This Row],[Ścieżka Xpath]],ALL!$C:K,COLUMN(I$2),0))</f>
        <v>CL219</v>
      </c>
      <c r="J233" s="125" t="str">
        <f>IF(ISBLANK(VLOOKUP(T_IEA15PL[[#This Row],[Ścieżka Xpath]],ALL!$C:L,COLUMN(J$2),0)),"",VLOOKUP(T_IEA15PL[[#This Row],[Ścieżka Xpath]],ALL!$C:L,COLUMN(J$2),0))</f>
        <v>G0112; R3064</v>
      </c>
      <c r="K233" s="91" t="str">
        <f>IF(ISBLANK(VLOOKUP(T_IEA15PL[[#This Row],[Ścieżka Xpath]],ALL!$C:N,COLUMN(K$2),0)),"",VLOOKUP(T_IEA15PL[[#This Row],[Ścieżka Xpath]],ALL!$C:N,COLUMN(K$2),0))</f>
        <v>2.12</v>
      </c>
      <c r="L233" s="92" t="str">
        <f>IF(ISBLANK(VLOOKUP(T_IEA15PL[[#This Row],[Ścieżka Xpath]],ALL!$C:O,COLUMN(L$2),0)),"",VLOOKUP(T_IEA15PL[[#This Row],[Ścieżka Xpath]],ALL!$C:O,COLUMN(L$2),0))</f>
        <v>Dodanie R3064 zgodnie z RfC.46_0326.</v>
      </c>
      <c r="M233" s="92" t="str">
        <f>IF(ISBLANK(VLOOKUP(T_IEA15PL[[#This Row],[Ścieżka Xpath]],ALL!$C:P,COLUMN(M$2),0)),"",VLOOKUP(T_IEA15PL[[#This Row],[Ścieżka Xpath]],ALL!$C:P,COLUMN(M$2),0))</f>
        <v>R3064 added according to RfC.46_0326.</v>
      </c>
      <c r="N233" s="92" t="str">
        <f>IF(ISBLANK(VLOOKUP(T_IEA15PL[[#This Row],[Ścieżka Xpath]],ALL!$C:Q,COLUMN(N$2),0)),"",VLOOKUP(T_IEA15PL[[#This Row],[Ścieżka Xpath]],ALL!$C:Q,COLUMN(N$2),0))</f>
        <v>Zmiana wymagalności (O-&gt;R).</v>
      </c>
      <c r="O233" s="131" t="str">
        <f>IF(ISBLANK(VLOOKUP(T_IEA15PL[[#This Row],[Ścieżka Xpath]],ALL!$C:Q,COLUMN(O$2),0)),"",VLOOKUP(T_IEA15PL[[#This Row],[Ścieżka Xpath]],ALL!$C:Q,COLUMN(O$2),0))</f>
        <v>Optionality change (O-&gt;R).</v>
      </c>
    </row>
    <row r="234" spans="1:15" ht="30">
      <c r="A234" s="144" t="s">
        <v>467</v>
      </c>
      <c r="B234" s="113">
        <v>232</v>
      </c>
      <c r="C234" s="113" t="str">
        <f>IF(ISBLANK(VLOOKUP(T_IEA15PL[[#This Row],[Ścieżka Xpath]],ALL!$C:E,COLUMN(C$2),0)),"",VLOOKUP(T_IEA15PL[[#This Row],[Ścieżka Xpath]],ALL!$C:E,COLUMN(C$2),0))</f>
        <v>19 08 017 000</v>
      </c>
      <c r="D234" s="117" t="str">
        <f>IF(ISBLANK(VLOOKUP(T_IEA15PL[[#This Row],[Ścieżka Xpath]],ALL!$C:F,COLUMN(D$2),0)),"",VLOOKUP(T_IEA15PL[[#This Row],[Ścieżka Xpath]],ALL!$C:F,COLUMN(D$2),0))</f>
        <v>Znaki aktywnego środka transportu przekraczającego granicę.</v>
      </c>
      <c r="E234" s="92" t="str">
        <f>IF(ISBLANK(VLOOKUP(T_IEA15PL[[#This Row],[Ścieżka Xpath]],ALL!$C:G,COLUMN(E$2),0)),"",VLOOKUP(T_IEA15PL[[#This Row],[Ścieżka Xpath]],ALL!$C:G,COLUMN(E$2),0))</f>
        <v>Active border transport means identification number.</v>
      </c>
      <c r="F234" s="91" t="str">
        <f>IF(ISBLANK(VLOOKUP(T_IEA15PL[[#This Row],[Ścieżka Xpath]],ALL!$C:H,COLUMN(F$2),0)),"",VLOOKUP(T_IEA15PL[[#This Row],[Ścieżka Xpath]],ALL!$C:H,COLUMN(F$2),0))</f>
        <v/>
      </c>
      <c r="G234" s="91" t="str">
        <f>IF(ISBLANK(VLOOKUP(T_IEA15PL[[#This Row],[Ścieżka Xpath]],ALL!$C:I,COLUMN(G$2),0)),"",VLOOKUP(T_IEA15PL[[#This Row],[Ścieżka Xpath]],ALL!$C:I,COLUMN(G$2),0))</f>
        <v>R</v>
      </c>
      <c r="H234" s="91" t="str">
        <f>IF(ISBLANK(VLOOKUP(T_IEA15PL[[#This Row],[Ścieżka Xpath]],ALL!$C:J,COLUMN(H$2),0)),"",VLOOKUP(T_IEA15PL[[#This Row],[Ścieżka Xpath]],ALL!$C:J,COLUMN(H$2),0))</f>
        <v>an..35</v>
      </c>
      <c r="I234" s="125" t="str">
        <f>IF(ISBLANK(VLOOKUP(T_IEA15PL[[#This Row],[Ścieżka Xpath]],ALL!$C:K,COLUMN(I$2),0)),"",VLOOKUP(T_IEA15PL[[#This Row],[Ścieżka Xpath]],ALL!$C:K,COLUMN(I$2),0))</f>
        <v/>
      </c>
      <c r="J234" s="125" t="str">
        <f>IF(ISBLANK(VLOOKUP(T_IEA15PL[[#This Row],[Ścieżka Xpath]],ALL!$C:L,COLUMN(J$2),0)),"",VLOOKUP(T_IEA15PL[[#This Row],[Ścieżka Xpath]],ALL!$C:L,COLUMN(J$2),0))</f>
        <v>R0076</v>
      </c>
      <c r="K234" s="91" t="str">
        <f>IF(ISBLANK(VLOOKUP(T_IEA15PL[[#This Row],[Ścieżka Xpath]],ALL!$C:N,COLUMN(K$2),0)),"",VLOOKUP(T_IEA15PL[[#This Row],[Ścieżka Xpath]],ALL!$C:N,COLUMN(K$2),0))</f>
        <v/>
      </c>
      <c r="L234" s="92" t="str">
        <f>IF(ISBLANK(VLOOKUP(T_IEA15PL[[#This Row],[Ścieżka Xpath]],ALL!$C:O,COLUMN(L$2),0)),"",VLOOKUP(T_IEA15PL[[#This Row],[Ścieżka Xpath]],ALL!$C:O,COLUMN(L$2),0))</f>
        <v/>
      </c>
      <c r="M234" s="92" t="str">
        <f>IF(ISBLANK(VLOOKUP(T_IEA15PL[[#This Row],[Ścieżka Xpath]],ALL!$C:P,COLUMN(M$2),0)),"",VLOOKUP(T_IEA15PL[[#This Row],[Ścieżka Xpath]],ALL!$C:P,COLUMN(M$2),0))</f>
        <v/>
      </c>
      <c r="N234" s="92" t="str">
        <f>IF(ISBLANK(VLOOKUP(T_IEA15PL[[#This Row],[Ścieżka Xpath]],ALL!$C:Q,COLUMN(N$2),0)),"",VLOOKUP(T_IEA15PL[[#This Row],[Ścieżka Xpath]],ALL!$C:Q,COLUMN(N$2),0))</f>
        <v>Zmiana wymagalności (O-&gt;R).</v>
      </c>
      <c r="O234" s="131" t="str">
        <f>IF(ISBLANK(VLOOKUP(T_IEA15PL[[#This Row],[Ścieżka Xpath]],ALL!$C:Q,COLUMN(O$2),0)),"",VLOOKUP(T_IEA15PL[[#This Row],[Ścieżka Xpath]],ALL!$C:Q,COLUMN(O$2),0))</f>
        <v>Optionality change (O-&gt;R).</v>
      </c>
    </row>
    <row r="235" spans="1:15" ht="30">
      <c r="A235" s="144" t="s">
        <v>469</v>
      </c>
      <c r="B235" s="113">
        <v>233</v>
      </c>
      <c r="C235" s="113" t="str">
        <f>IF(ISBLANK(VLOOKUP(T_IEA15PL[[#This Row],[Ścieżka Xpath]],ALL!$C:E,COLUMN(C$2),0)),"",VLOOKUP(T_IEA15PL[[#This Row],[Ścieżka Xpath]],ALL!$C:E,COLUMN(C$2),0))</f>
        <v>19 08 062 000</v>
      </c>
      <c r="D235" s="117" t="str">
        <f>IF(ISBLANK(VLOOKUP(T_IEA15PL[[#This Row],[Ścieżka Xpath]],ALL!$C:F,COLUMN(D$2),0)),"",VLOOKUP(T_IEA15PL[[#This Row],[Ścieżka Xpath]],ALL!$C:F,COLUMN(D$2),0))</f>
        <v>Przynależność państwowa aktywnego środka transportu przekraczającego granicę.</v>
      </c>
      <c r="E235" s="92" t="str">
        <f>IF(ISBLANK(VLOOKUP(T_IEA15PL[[#This Row],[Ścieżka Xpath]],ALL!$C:G,COLUMN(E$2),0)),"",VLOOKUP(T_IEA15PL[[#This Row],[Ścieżka Xpath]],ALL!$C:G,COLUMN(E$2),0))</f>
        <v>Nationality of active border transport means.</v>
      </c>
      <c r="F235" s="91" t="str">
        <f>IF(ISBLANK(VLOOKUP(T_IEA15PL[[#This Row],[Ścieżka Xpath]],ALL!$C:H,COLUMN(F$2),0)),"",VLOOKUP(T_IEA15PL[[#This Row],[Ścieżka Xpath]],ALL!$C:H,COLUMN(F$2),0))</f>
        <v/>
      </c>
      <c r="G235" s="91" t="str">
        <f>IF(ISBLANK(VLOOKUP(T_IEA15PL[[#This Row],[Ścieżka Xpath]],ALL!$C:I,COLUMN(G$2),0)),"",VLOOKUP(T_IEA15PL[[#This Row],[Ścieżka Xpath]],ALL!$C:I,COLUMN(G$2),0))</f>
        <v>R</v>
      </c>
      <c r="H235" s="91" t="str">
        <f>IF(ISBLANK(VLOOKUP(T_IEA15PL[[#This Row],[Ścieżka Xpath]],ALL!$C:J,COLUMN(H$2),0)),"",VLOOKUP(T_IEA15PL[[#This Row],[Ścieżka Xpath]],ALL!$C:J,COLUMN(H$2),0))</f>
        <v>a2</v>
      </c>
      <c r="I235" s="125" t="str">
        <f>IF(ISBLANK(VLOOKUP(T_IEA15PL[[#This Row],[Ścieżka Xpath]],ALL!$C:K,COLUMN(I$2),0)),"",VLOOKUP(T_IEA15PL[[#This Row],[Ścieżka Xpath]],ALL!$C:K,COLUMN(I$2),0))</f>
        <v>CL165</v>
      </c>
      <c r="J235" s="125" t="str">
        <f>IF(ISBLANK(VLOOKUP(T_IEA15PL[[#This Row],[Ścieżka Xpath]],ALL!$C:L,COLUMN(J$2),0)),"",VLOOKUP(T_IEA15PL[[#This Row],[Ścieżka Xpath]],ALL!$C:L,COLUMN(J$2),0))</f>
        <v/>
      </c>
      <c r="K235" s="91" t="str">
        <f>IF(ISBLANK(VLOOKUP(T_IEA15PL[[#This Row],[Ścieżka Xpath]],ALL!$C:N,COLUMN(K$2),0)),"",VLOOKUP(T_IEA15PL[[#This Row],[Ścieżka Xpath]],ALL!$C:N,COLUMN(K$2),0))</f>
        <v/>
      </c>
      <c r="L235" s="92" t="str">
        <f>IF(ISBLANK(VLOOKUP(T_IEA15PL[[#This Row],[Ścieżka Xpath]],ALL!$C:O,COLUMN(L$2),0)),"",VLOOKUP(T_IEA15PL[[#This Row],[Ścieżka Xpath]],ALL!$C:O,COLUMN(L$2),0))</f>
        <v/>
      </c>
      <c r="M235" s="92" t="str">
        <f>IF(ISBLANK(VLOOKUP(T_IEA15PL[[#This Row],[Ścieżka Xpath]],ALL!$C:P,COLUMN(M$2),0)),"",VLOOKUP(T_IEA15PL[[#This Row],[Ścieżka Xpath]],ALL!$C:P,COLUMN(M$2),0))</f>
        <v/>
      </c>
      <c r="N235" s="92" t="str">
        <f>IF(ISBLANK(VLOOKUP(T_IEA15PL[[#This Row],[Ścieżka Xpath]],ALL!$C:Q,COLUMN(N$2),0)),"",VLOOKUP(T_IEA15PL[[#This Row],[Ścieżka Xpath]],ALL!$C:Q,COLUMN(N$2),0))</f>
        <v>Zmiana wymagalności (O-&gt;R).</v>
      </c>
      <c r="O235" s="131" t="str">
        <f>IF(ISBLANK(VLOOKUP(T_IEA15PL[[#This Row],[Ścieżka Xpath]],ALL!$C:Q,COLUMN(O$2),0)),"",VLOOKUP(T_IEA15PL[[#This Row],[Ścieżka Xpath]],ALL!$C:Q,COLUMN(O$2),0))</f>
        <v>Optionality change (O-&gt;R).</v>
      </c>
    </row>
    <row r="236" spans="1:15" ht="45">
      <c r="A236" s="144" t="s">
        <v>470</v>
      </c>
      <c r="B236" s="113">
        <v>234</v>
      </c>
      <c r="C236" s="113" t="str">
        <f>IF(ISBLANK(VLOOKUP(T_IEA15PL[[#This Row],[Ścieżka Xpath]],ALL!$C:E,COLUMN(C$2),0)),"",VLOOKUP(T_IEA15PL[[#This Row],[Ścieżka Xpath]],ALL!$C:E,COLUMN(C$2),0))</f>
        <v>19 02 001 000</v>
      </c>
      <c r="D236" s="117" t="str">
        <f>IF(ISBLANK(VLOOKUP(T_IEA15PL[[#This Row],[Ścieżka Xpath]],ALL!$C:F,COLUMN(D$2),0)),"",VLOOKUP(T_IEA15PL[[#This Row],[Ścieżka Xpath]],ALL!$C:F,COLUMN(D$2),0))</f>
        <v>Numer referencyjny przewozu.</v>
      </c>
      <c r="E236" s="92" t="str">
        <f>IF(ISBLANK(VLOOKUP(T_IEA15PL[[#This Row],[Ścieżka Xpath]],ALL!$C:G,COLUMN(E$2),0)),"",VLOOKUP(T_IEA15PL[[#This Row],[Ścieżka Xpath]],ALL!$C:G,COLUMN(E$2),0))</f>
        <v>Conveyance reference number.</v>
      </c>
      <c r="F236" s="91" t="str">
        <f>IF(ISBLANK(VLOOKUP(T_IEA15PL[[#This Row],[Ścieżka Xpath]],ALL!$C:H,COLUMN(F$2),0)),"",VLOOKUP(T_IEA15PL[[#This Row],[Ścieżka Xpath]],ALL!$C:H,COLUMN(F$2),0))</f>
        <v/>
      </c>
      <c r="G236" s="91" t="str">
        <f>IF(ISBLANK(VLOOKUP(T_IEA15PL[[#This Row],[Ścieżka Xpath]],ALL!$C:I,COLUMN(G$2),0)),"",VLOOKUP(T_IEA15PL[[#This Row],[Ścieżka Xpath]],ALL!$C:I,COLUMN(G$2),0))</f>
        <v>D</v>
      </c>
      <c r="H236" s="91" t="str">
        <f>IF(ISBLANK(VLOOKUP(T_IEA15PL[[#This Row],[Ścieżka Xpath]],ALL!$C:J,COLUMN(H$2),0)),"",VLOOKUP(T_IEA15PL[[#This Row],[Ścieżka Xpath]],ALL!$C:J,COLUMN(H$2),0))</f>
        <v>an..17</v>
      </c>
      <c r="I236" s="125" t="str">
        <f>IF(ISBLANK(VLOOKUP(T_IEA15PL[[#This Row],[Ścieżka Xpath]],ALL!$C:K,COLUMN(I$2),0)),"",VLOOKUP(T_IEA15PL[[#This Row],[Ścieżka Xpath]],ALL!$C:K,COLUMN(I$2),0))</f>
        <v/>
      </c>
      <c r="J236" s="125" t="str">
        <f>IF(ISBLANK(VLOOKUP(T_IEA15PL[[#This Row],[Ścieżka Xpath]],ALL!$C:L,COLUMN(J$2),0)),"",VLOOKUP(T_IEA15PL[[#This Row],[Ścieżka Xpath]],ALL!$C:L,COLUMN(J$2),0))</f>
        <v>C0532; G0002; R0315</v>
      </c>
      <c r="K236" s="91" t="str">
        <f>IF(ISBLANK(VLOOKUP(T_IEA15PL[[#This Row],[Ścieżka Xpath]],ALL!$C:N,COLUMN(K$2),0)),"",VLOOKUP(T_IEA15PL[[#This Row],[Ścieżka Xpath]],ALL!$C:N,COLUMN(K$2),0))</f>
        <v/>
      </c>
      <c r="L236" s="92" t="str">
        <f>IF(ISBLANK(VLOOKUP(T_IEA15PL[[#This Row],[Ścieżka Xpath]],ALL!$C:O,COLUMN(L$2),0)),"",VLOOKUP(T_IEA15PL[[#This Row],[Ścieżka Xpath]],ALL!$C:O,COLUMN(L$2),0))</f>
        <v/>
      </c>
      <c r="M236" s="92" t="str">
        <f>IF(ISBLANK(VLOOKUP(T_IEA15PL[[#This Row],[Ścieżka Xpath]],ALL!$C:P,COLUMN(M$2),0)),"",VLOOKUP(T_IEA15PL[[#This Row],[Ścieżka Xpath]],ALL!$C:P,COLUMN(M$2),0))</f>
        <v/>
      </c>
      <c r="N236" s="92" t="str">
        <f>IF(ISBLANK(VLOOKUP(T_IEA15PL[[#This Row],[Ścieżka Xpath]],ALL!$C:Q,COLUMN(N$2),0)),"",VLOOKUP(T_IEA15PL[[#This Row],[Ścieżka Xpath]],ALL!$C:Q,COLUMN(N$2),0))</f>
        <v>Zmiana C0531 na C0532.</v>
      </c>
      <c r="O236" s="131" t="str">
        <f>IF(ISBLANK(VLOOKUP(T_IEA15PL[[#This Row],[Ścieżka Xpath]],ALL!$C:Q,COLUMN(O$2),0)),"",VLOOKUP(T_IEA15PL[[#This Row],[Ścieżka Xpath]],ALL!$C:Q,COLUMN(O$2),0))</f>
        <v>C0531 replaced with C0532.</v>
      </c>
    </row>
    <row r="237" spans="1:15">
      <c r="A237" s="144" t="s">
        <v>473</v>
      </c>
      <c r="B237" s="113">
        <v>235</v>
      </c>
      <c r="C237" s="113" t="str">
        <f>IF(ISBLANK(VLOOKUP(T_IEA15PL[[#This Row],[Ścieżka Xpath]],ALL!$C:E,COLUMN(C$2),0)),"",VLOOKUP(T_IEA15PL[[#This Row],[Ścieżka Xpath]],ALL!$C:E,COLUMN(C$2),0))</f>
        <v>19 08 067 000</v>
      </c>
      <c r="D237" s="117" t="str">
        <f>IF(ISBLANK(VLOOKUP(T_IEA15PL[[#This Row],[Ścieżka Xpath]],ALL!$C:F,COLUMN(D$2),0)),"",VLOOKUP(T_IEA15PL[[#This Row],[Ścieżka Xpath]],ALL!$C:F,COLUMN(D$2),0))</f>
        <v>Rodzaj aktywnego środka transportu na granicy.</v>
      </c>
      <c r="E237" s="92" t="str">
        <f>IF(ISBLANK(VLOOKUP(T_IEA15PL[[#This Row],[Ścieżka Xpath]],ALL!$C:G,COLUMN(E$2),0)),"",VLOOKUP(T_IEA15PL[[#This Row],[Ścieżka Xpath]],ALL!$C:G,COLUMN(E$2),0))</f>
        <v>Active border transport means type.</v>
      </c>
      <c r="F237" s="91" t="str">
        <f>IF(ISBLANK(VLOOKUP(T_IEA15PL[[#This Row],[Ścieżka Xpath]],ALL!$C:H,COLUMN(F$2),0)),"",VLOOKUP(T_IEA15PL[[#This Row],[Ścieżka Xpath]],ALL!$C:H,COLUMN(F$2),0))</f>
        <v/>
      </c>
      <c r="G237" s="91" t="str">
        <f>IF(ISBLANK(VLOOKUP(T_IEA15PL[[#This Row],[Ścieżka Xpath]],ALL!$C:I,COLUMN(G$2),0)),"",VLOOKUP(T_IEA15PL[[#This Row],[Ścieżka Xpath]],ALL!$C:I,COLUMN(G$2),0))</f>
        <v>D</v>
      </c>
      <c r="H237" s="91" t="str">
        <f>IF(ISBLANK(VLOOKUP(T_IEA15PL[[#This Row],[Ścieżka Xpath]],ALL!$C:J,COLUMN(H$2),0)),"",VLOOKUP(T_IEA15PL[[#This Row],[Ścieżka Xpath]],ALL!$C:J,COLUMN(H$2),0))</f>
        <v>an..4</v>
      </c>
      <c r="I237" s="125" t="str">
        <f>IF(ISBLANK(VLOOKUP(T_IEA15PL[[#This Row],[Ścieżka Xpath]],ALL!$C:K,COLUMN(I$2),0)),"",VLOOKUP(T_IEA15PL[[#This Row],[Ścieżka Xpath]],ALL!$C:K,COLUMN(I$2),0))</f>
        <v>CL751</v>
      </c>
      <c r="J237" s="125" t="str">
        <f>IF(ISBLANK(VLOOKUP(T_IEA15PL[[#This Row],[Ścieżka Xpath]],ALL!$C:L,COLUMN(J$2),0)),"",VLOOKUP(T_IEA15PL[[#This Row],[Ścieżka Xpath]],ALL!$C:L,COLUMN(J$2),0))</f>
        <v>C0937</v>
      </c>
      <c r="K237" s="91" t="str">
        <f>IF(ISBLANK(VLOOKUP(T_IEA15PL[[#This Row],[Ścieżka Xpath]],ALL!$C:N,COLUMN(K$2),0)),"",VLOOKUP(T_IEA15PL[[#This Row],[Ścieżka Xpath]],ALL!$C:N,COLUMN(K$2),0))</f>
        <v/>
      </c>
      <c r="L237" s="92" t="str">
        <f>IF(ISBLANK(VLOOKUP(T_IEA15PL[[#This Row],[Ścieżka Xpath]],ALL!$C:O,COLUMN(L$2),0)),"",VLOOKUP(T_IEA15PL[[#This Row],[Ścieżka Xpath]],ALL!$C:O,COLUMN(L$2),0))</f>
        <v/>
      </c>
      <c r="M237" s="92" t="str">
        <f>IF(ISBLANK(VLOOKUP(T_IEA15PL[[#This Row],[Ścieżka Xpath]],ALL!$C:P,COLUMN(M$2),0)),"",VLOOKUP(T_IEA15PL[[#This Row],[Ścieżka Xpath]],ALL!$C:P,COLUMN(M$2),0))</f>
        <v/>
      </c>
      <c r="N237" s="92" t="str">
        <f>IF(ISBLANK(VLOOKUP(T_IEA15PL[[#This Row],[Ścieżka Xpath]],ALL!$C:Q,COLUMN(N$2),0)),"",VLOOKUP(T_IEA15PL[[#This Row],[Ścieżka Xpath]],ALL!$C:Q,COLUMN(N$2),0))</f>
        <v>Nowy element w Fazie 6.</v>
      </c>
      <c r="O237" s="131" t="str">
        <f>IF(ISBLANK(VLOOKUP(T_IEA15PL[[#This Row],[Ścieżka Xpath]],ALL!$C:Q,COLUMN(O$2),0)),"",VLOOKUP(T_IEA15PL[[#This Row],[Ścieżka Xpath]],ALL!$C:Q,COLUMN(O$2),0))</f>
        <v>P6 new element.</v>
      </c>
    </row>
    <row r="238" spans="1:15" ht="30">
      <c r="A238" s="144" t="s">
        <v>476</v>
      </c>
      <c r="B238" s="113">
        <v>236</v>
      </c>
      <c r="C238" s="113" t="str">
        <f>IF(ISBLANK(VLOOKUP(T_IEA15PL[[#This Row],[Ścieżka Xpath]],ALL!$C:E,COLUMN(C$2),0)),"",VLOOKUP(T_IEA15PL[[#This Row],[Ścieżka Xpath]],ALL!$C:E,COLUMN(C$2),0))</f>
        <v>15 02 001 000</v>
      </c>
      <c r="D238" s="117" t="str">
        <f>IF(ISBLANK(VLOOKUP(T_IEA15PL[[#This Row],[Ścieżka Xpath]],ALL!$C:F,COLUMN(D$2),0)),"",VLOOKUP(T_IEA15PL[[#This Row],[Ścieżka Xpath]],ALL!$C:F,COLUMN(D$2),0))</f>
        <v>Rzeczywista data i czas wyjazdu (wg strefy czasowej CET).</v>
      </c>
      <c r="E238" s="92" t="str">
        <f>IF(ISBLANK(VLOOKUP(T_IEA15PL[[#This Row],[Ścieżka Xpath]],ALL!$C:G,COLUMN(E$2),0)),"",VLOOKUP(T_IEA15PL[[#This Row],[Ścieżka Xpath]],ALL!$C:G,COLUMN(E$2),0))</f>
        <v>Actual departure date and time (in CET timezone).</v>
      </c>
      <c r="F238" s="91" t="str">
        <f>IF(ISBLANK(VLOOKUP(T_IEA15PL[[#This Row],[Ścieżka Xpath]],ALL!$C:H,COLUMN(F$2),0)),"",VLOOKUP(T_IEA15PL[[#This Row],[Ścieżka Xpath]],ALL!$C:H,COLUMN(F$2),0))</f>
        <v/>
      </c>
      <c r="G238" s="91" t="str">
        <f>IF(ISBLANK(VLOOKUP(T_IEA15PL[[#This Row],[Ścieżka Xpath]],ALL!$C:I,COLUMN(G$2),0)),"",VLOOKUP(T_IEA15PL[[#This Row],[Ścieżka Xpath]],ALL!$C:I,COLUMN(G$2),0))</f>
        <v>D</v>
      </c>
      <c r="H238" s="91" t="str">
        <f>IF(ISBLANK(VLOOKUP(T_IEA15PL[[#This Row],[Ścieżka Xpath]],ALL!$C:J,COLUMN(H$2),0)),"",VLOOKUP(T_IEA15PL[[#This Row],[Ścieżka Xpath]],ALL!$C:J,COLUMN(H$2),0))</f>
        <v>an19</v>
      </c>
      <c r="I238" s="125" t="str">
        <f>IF(ISBLANK(VLOOKUP(T_IEA15PL[[#This Row],[Ścieżka Xpath]],ALL!$C:K,COLUMN(I$2),0)),"",VLOOKUP(T_IEA15PL[[#This Row],[Ścieżka Xpath]],ALL!$C:K,COLUMN(I$2),0))</f>
        <v/>
      </c>
      <c r="J238" s="125" t="str">
        <f>IF(ISBLANK(VLOOKUP(T_IEA15PL[[#This Row],[Ścieżka Xpath]],ALL!$C:L,COLUMN(J$2),0)),"",VLOOKUP(T_IEA15PL[[#This Row],[Ścieżka Xpath]],ALL!$C:L,COLUMN(J$2),0))</f>
        <v>C0071; R0038</v>
      </c>
      <c r="K238" s="91" t="str">
        <f>IF(ISBLANK(VLOOKUP(T_IEA15PL[[#This Row],[Ścieżka Xpath]],ALL!$C:N,COLUMN(K$2),0)),"",VLOOKUP(T_IEA15PL[[#This Row],[Ścieżka Xpath]],ALL!$C:N,COLUMN(K$2),0))</f>
        <v/>
      </c>
      <c r="L238" s="92" t="str">
        <f>IF(ISBLANK(VLOOKUP(T_IEA15PL[[#This Row],[Ścieżka Xpath]],ALL!$C:O,COLUMN(L$2),0)),"",VLOOKUP(T_IEA15PL[[#This Row],[Ścieżka Xpath]],ALL!$C:O,COLUMN(L$2),0))</f>
        <v/>
      </c>
      <c r="M238" s="92" t="str">
        <f>IF(ISBLANK(VLOOKUP(T_IEA15PL[[#This Row],[Ścieżka Xpath]],ALL!$C:P,COLUMN(M$2),0)),"",VLOOKUP(T_IEA15PL[[#This Row],[Ścieżka Xpath]],ALL!$C:P,COLUMN(M$2),0))</f>
        <v/>
      </c>
      <c r="N238" s="92" t="str">
        <f>IF(ISBLANK(VLOOKUP(T_IEA15PL[[#This Row],[Ścieżka Xpath]],ALL!$C:Q,COLUMN(N$2),0)),"",VLOOKUP(T_IEA15PL[[#This Row],[Ścieżka Xpath]],ALL!$C:Q,COLUMN(N$2),0))</f>
        <v>Nowy element w Fazie 6.</v>
      </c>
      <c r="O238" s="131" t="str">
        <f>IF(ISBLANK(VLOOKUP(T_IEA15PL[[#This Row],[Ścieżka Xpath]],ALL!$C:Q,COLUMN(O$2),0)),"",VLOOKUP(T_IEA15PL[[#This Row],[Ścieżka Xpath]],ALL!$C:Q,COLUMN(O$2),0))</f>
        <v>P6 new element.</v>
      </c>
    </row>
    <row r="239" spans="1:15" ht="30">
      <c r="A239" s="144" t="s">
        <v>478</v>
      </c>
      <c r="B239" s="113">
        <v>237</v>
      </c>
      <c r="C239" s="113" t="str">
        <f>IF(ISBLANK(VLOOKUP(T_IEA15PL[[#This Row],[Ścieżka Xpath]],ALL!$C:E,COLUMN(C$2),0)),"",VLOOKUP(T_IEA15PL[[#This Row],[Ścieżka Xpath]],ALL!$C:E,COLUMN(C$2),0))</f>
        <v>15 01 001 000</v>
      </c>
      <c r="D239" s="117" t="str">
        <f>IF(ISBLANK(VLOOKUP(T_IEA15PL[[#This Row],[Ścieżka Xpath]],ALL!$C:F,COLUMN(D$2),0)),"",VLOOKUP(T_IEA15PL[[#This Row],[Ścieżka Xpath]],ALL!$C:F,COLUMN(D$2),0))</f>
        <v>Szacowana data i czas wyjazdu (wg strefy czasowej CET).</v>
      </c>
      <c r="E239" s="92" t="str">
        <f>IF(ISBLANK(VLOOKUP(T_IEA15PL[[#This Row],[Ścieżka Xpath]],ALL!$C:G,COLUMN(E$2),0)),"",VLOOKUP(T_IEA15PL[[#This Row],[Ścieżka Xpath]],ALL!$C:G,COLUMN(E$2),0))</f>
        <v>Estimated departure date and time at OoTra (in CET timezone)</v>
      </c>
      <c r="F239" s="91" t="str">
        <f>IF(ISBLANK(VLOOKUP(T_IEA15PL[[#This Row],[Ścieżka Xpath]],ALL!$C:H,COLUMN(F$2),0)),"",VLOOKUP(T_IEA15PL[[#This Row],[Ścieżka Xpath]],ALL!$C:H,COLUMN(F$2),0))</f>
        <v/>
      </c>
      <c r="G239" s="91" t="str">
        <f>IF(ISBLANK(VLOOKUP(T_IEA15PL[[#This Row],[Ścieżka Xpath]],ALL!$C:I,COLUMN(G$2),0)),"",VLOOKUP(T_IEA15PL[[#This Row],[Ścieżka Xpath]],ALL!$C:I,COLUMN(G$2),0))</f>
        <v>D</v>
      </c>
      <c r="H239" s="91" t="str">
        <f>IF(ISBLANK(VLOOKUP(T_IEA15PL[[#This Row],[Ścieżka Xpath]],ALL!$C:J,COLUMN(H$2),0)),"",VLOOKUP(T_IEA15PL[[#This Row],[Ścieżka Xpath]],ALL!$C:J,COLUMN(H$2),0))</f>
        <v>an19</v>
      </c>
      <c r="I239" s="125" t="str">
        <f>IF(ISBLANK(VLOOKUP(T_IEA15PL[[#This Row],[Ścieżka Xpath]],ALL!$C:K,COLUMN(I$2),0)),"",VLOOKUP(T_IEA15PL[[#This Row],[Ścieżka Xpath]],ALL!$C:K,COLUMN(I$2),0))</f>
        <v/>
      </c>
      <c r="J239" s="125" t="str">
        <f>IF(ISBLANK(VLOOKUP(T_IEA15PL[[#This Row],[Ścieżka Xpath]],ALL!$C:L,COLUMN(J$2),0)),"",VLOOKUP(T_IEA15PL[[#This Row],[Ścieżka Xpath]],ALL!$C:L,COLUMN(J$2),0))</f>
        <v>C0071; R0038</v>
      </c>
      <c r="K239" s="91" t="str">
        <f>IF(ISBLANK(VLOOKUP(T_IEA15PL[[#This Row],[Ścieżka Xpath]],ALL!$C:N,COLUMN(K$2),0)),"",VLOOKUP(T_IEA15PL[[#This Row],[Ścieżka Xpath]],ALL!$C:N,COLUMN(K$2),0))</f>
        <v/>
      </c>
      <c r="L239" s="92" t="str">
        <f>IF(ISBLANK(VLOOKUP(T_IEA15PL[[#This Row],[Ścieżka Xpath]],ALL!$C:O,COLUMN(L$2),0)),"",VLOOKUP(T_IEA15PL[[#This Row],[Ścieżka Xpath]],ALL!$C:O,COLUMN(L$2),0))</f>
        <v/>
      </c>
      <c r="M239" s="92" t="str">
        <f>IF(ISBLANK(VLOOKUP(T_IEA15PL[[#This Row],[Ścieżka Xpath]],ALL!$C:P,COLUMN(M$2),0)),"",VLOOKUP(T_IEA15PL[[#This Row],[Ścieżka Xpath]],ALL!$C:P,COLUMN(M$2),0))</f>
        <v/>
      </c>
      <c r="N239" s="92" t="str">
        <f>IF(ISBLANK(VLOOKUP(T_IEA15PL[[#This Row],[Ścieżka Xpath]],ALL!$C:Q,COLUMN(N$2),0)),"",VLOOKUP(T_IEA15PL[[#This Row],[Ścieżka Xpath]],ALL!$C:Q,COLUMN(N$2),0))</f>
        <v>Nowy element w Fazie 6.</v>
      </c>
      <c r="O239" s="131" t="str">
        <f>IF(ISBLANK(VLOOKUP(T_IEA15PL[[#This Row],[Ścieżka Xpath]],ALL!$C:Q,COLUMN(O$2),0)),"",VLOOKUP(T_IEA15PL[[#This Row],[Ścieżka Xpath]],ALL!$C:Q,COLUMN(O$2),0))</f>
        <v>P6 new element.</v>
      </c>
    </row>
    <row r="240" spans="1:15" ht="30">
      <c r="A240" s="144" t="s">
        <v>479</v>
      </c>
      <c r="B240" s="113">
        <v>238</v>
      </c>
      <c r="C240" s="113" t="str">
        <f>IF(ISBLANK(VLOOKUP(T_IEA15PL[[#This Row],[Ścieżka Xpath]],ALL!$C:E,COLUMN(C$2),0)),"",VLOOKUP(T_IEA15PL[[#This Row],[Ścieżka Xpath]],ALL!$C:E,COLUMN(C$2),0))</f>
        <v>15 03 001 000</v>
      </c>
      <c r="D240" s="117" t="str">
        <f>IF(ISBLANK(VLOOKUP(T_IEA15PL[[#This Row],[Ścieżka Xpath]],ALL!$C:F,COLUMN(D$2),0)),"",VLOOKUP(T_IEA15PL[[#This Row],[Ścieżka Xpath]],ALL!$C:F,COLUMN(D$2),0))</f>
        <v>Szacowana data i czas przybycia (wg strefy czasowej CET).</v>
      </c>
      <c r="E240" s="92" t="str">
        <f>IF(ISBLANK(VLOOKUP(T_IEA15PL[[#This Row],[Ścieżka Xpath]],ALL!$C:G,COLUMN(E$2),0)),"",VLOOKUP(T_IEA15PL[[#This Row],[Ścieżka Xpath]],ALL!$C:G,COLUMN(E$2),0))</f>
        <v>Estimated arrival date and time at OoTra (in CET timezone)</v>
      </c>
      <c r="F240" s="91" t="str">
        <f>IF(ISBLANK(VLOOKUP(T_IEA15PL[[#This Row],[Ścieżka Xpath]],ALL!$C:H,COLUMN(F$2),0)),"",VLOOKUP(T_IEA15PL[[#This Row],[Ścieżka Xpath]],ALL!$C:H,COLUMN(F$2),0))</f>
        <v/>
      </c>
      <c r="G240" s="91" t="str">
        <f>IF(ISBLANK(VLOOKUP(T_IEA15PL[[#This Row],[Ścieżka Xpath]],ALL!$C:I,COLUMN(G$2),0)),"",VLOOKUP(T_IEA15PL[[#This Row],[Ścieżka Xpath]],ALL!$C:I,COLUMN(G$2),0))</f>
        <v>D</v>
      </c>
      <c r="H240" s="91" t="str">
        <f>IF(ISBLANK(VLOOKUP(T_IEA15PL[[#This Row],[Ścieżka Xpath]],ALL!$C:J,COLUMN(H$2),0)),"",VLOOKUP(T_IEA15PL[[#This Row],[Ścieżka Xpath]],ALL!$C:J,COLUMN(H$2),0))</f>
        <v>an19</v>
      </c>
      <c r="I240" s="125" t="str">
        <f>IF(ISBLANK(VLOOKUP(T_IEA15PL[[#This Row],[Ścieżka Xpath]],ALL!$C:K,COLUMN(I$2),0)),"",VLOOKUP(T_IEA15PL[[#This Row],[Ścieżka Xpath]],ALL!$C:K,COLUMN(I$2),0))</f>
        <v/>
      </c>
      <c r="J240" s="125" t="str">
        <f>IF(ISBLANK(VLOOKUP(T_IEA15PL[[#This Row],[Ścieżka Xpath]],ALL!$C:L,COLUMN(J$2),0)),"",VLOOKUP(T_IEA15PL[[#This Row],[Ścieżka Xpath]],ALL!$C:L,COLUMN(J$2),0))</f>
        <v>C0940; R0038</v>
      </c>
      <c r="K240" s="91" t="str">
        <f>IF(ISBLANK(VLOOKUP(T_IEA15PL[[#This Row],[Ścieżka Xpath]],ALL!$C:N,COLUMN(K$2),0)),"",VLOOKUP(T_IEA15PL[[#This Row],[Ścieżka Xpath]],ALL!$C:N,COLUMN(K$2),0))</f>
        <v/>
      </c>
      <c r="L240" s="92" t="str">
        <f>IF(ISBLANK(VLOOKUP(T_IEA15PL[[#This Row],[Ścieżka Xpath]],ALL!$C:O,COLUMN(L$2),0)),"",VLOOKUP(T_IEA15PL[[#This Row],[Ścieżka Xpath]],ALL!$C:O,COLUMN(L$2),0))</f>
        <v/>
      </c>
      <c r="M240" s="92" t="str">
        <f>IF(ISBLANK(VLOOKUP(T_IEA15PL[[#This Row],[Ścieżka Xpath]],ALL!$C:P,COLUMN(M$2),0)),"",VLOOKUP(T_IEA15PL[[#This Row],[Ścieżka Xpath]],ALL!$C:P,COLUMN(M$2),0))</f>
        <v/>
      </c>
      <c r="N240" s="92" t="str">
        <f>IF(ISBLANK(VLOOKUP(T_IEA15PL[[#This Row],[Ścieżka Xpath]],ALL!$C:Q,COLUMN(N$2),0)),"",VLOOKUP(T_IEA15PL[[#This Row],[Ścieżka Xpath]],ALL!$C:Q,COLUMN(N$2),0))</f>
        <v>Nowy element w Fazie 6.</v>
      </c>
      <c r="O240" s="131" t="str">
        <f>IF(ISBLANK(VLOOKUP(T_IEA15PL[[#This Row],[Ścieżka Xpath]],ALL!$C:Q,COLUMN(O$2),0)),"",VLOOKUP(T_IEA15PL[[#This Row],[Ścieżka Xpath]],ALL!$C:Q,COLUMN(O$2),0))</f>
        <v>P6 new element.</v>
      </c>
    </row>
    <row r="241" spans="1:15" ht="165">
      <c r="A241" s="143" t="s">
        <v>481</v>
      </c>
      <c r="B241" s="112">
        <v>239</v>
      </c>
      <c r="C241" s="112" t="str">
        <f>IF(ISBLANK(VLOOKUP(T_IEA15PL[[#This Row],[Ścieżka Xpath]],ALL!$C:E,COLUMN(C$2),0)),"",VLOOKUP(T_IEA15PL[[#This Row],[Ścieżka Xpath]],ALL!$C:E,COLUMN(C$2),0))</f>
        <v>16 16 000 000</v>
      </c>
      <c r="D241" s="116" t="str">
        <f>IF(ISBLANK(VLOOKUP(T_IEA15PL[[#This Row],[Ścieżka Xpath]],ALL!$C:F,COLUMN(D$2),0)),"",VLOOKUP(T_IEA15PL[[#This Row],[Ścieżka Xpath]],ALL!$C:F,COLUMN(D$2),0))</f>
        <v>Miejsce przyjęcia (odbioru) towarów z przesyłki kapitańskiej.
Miejsce, gdzie towary zostały przejęte od nadawcy przez osobę wystawiającą konosament.
Określenie portu morskiego, terminala towarowego lub innego miejsca, w którym towary zostały przejęte od nadawcy, w tym państwie, w którym ma on siedzibę.
W przypadku braku kodu UN/LOCODE, należy podać kod kraju oraz dokładną nazwę miejsca odbioru.</v>
      </c>
      <c r="E241" s="100" t="str">
        <f>IF(ISBLANK(VLOOKUP(T_IEA15PL[[#This Row],[Ścieżka Xpath]],ALL!$C:G,COLUMN(E$2),0)),"",VLOOKUP(T_IEA15PL[[#This Row],[Ścieżka Xpath]],ALL!$C:G,COLUMN(E$2),0))</f>
        <v>Place of acceptance (for all goods items).
Place where the goods are taken over from the consignor by the person issuing the bill of lading.
Identification of the seaport, freight terminal or other place at which the goods are taken over from the consignor, including the country where it is located.
In case there is no UN/LOCODE available for the location concerned, the country code shall be followed by the name of the place, with the maximum level of precision available.</v>
      </c>
      <c r="F241" s="79" t="str">
        <f>IF(ISBLANK(VLOOKUP(T_IEA15PL[[#This Row],[Ścieżka Xpath]],ALL!$C:H,COLUMN(F$2),0)),"",VLOOKUP(T_IEA15PL[[#This Row],[Ścieżka Xpath]],ALL!$C:H,COLUMN(F$2),0))</f>
        <v>0..1</v>
      </c>
      <c r="G241" s="79" t="str">
        <f>IF(ISBLANK(VLOOKUP(T_IEA15PL[[#This Row],[Ścieżka Xpath]],ALL!$C:I,COLUMN(G$2),0)),"",VLOOKUP(T_IEA15PL[[#This Row],[Ścieżka Xpath]],ALL!$C:I,COLUMN(G$2),0))</f>
        <v>D</v>
      </c>
      <c r="H241" s="79" t="str">
        <f>IF(ISBLANK(VLOOKUP(T_IEA15PL[[#This Row],[Ścieżka Xpath]],ALL!$C:J,COLUMN(H$2),0)),"",VLOOKUP(T_IEA15PL[[#This Row],[Ścieżka Xpath]],ALL!$C:J,COLUMN(H$2),0))</f>
        <v/>
      </c>
      <c r="I241" s="24" t="str">
        <f>IF(ISBLANK(VLOOKUP(T_IEA15PL[[#This Row],[Ścieżka Xpath]],ALL!$C:K,COLUMN(I$2),0)),"",VLOOKUP(T_IEA15PL[[#This Row],[Ścieżka Xpath]],ALL!$C:K,COLUMN(I$2),0))</f>
        <v/>
      </c>
      <c r="J241" s="24" t="str">
        <f>IF(ISBLANK(VLOOKUP(T_IEA15PL[[#This Row],[Ścieżka Xpath]],ALL!$C:L,COLUMN(J$2),0)),"",VLOOKUP(T_IEA15PL[[#This Row],[Ścieżka Xpath]],ALL!$C:L,COLUMN(J$2),0))</f>
        <v>C0932</v>
      </c>
      <c r="K241" s="79" t="str">
        <f>IF(ISBLANK(VLOOKUP(T_IEA15PL[[#This Row],[Ścieżka Xpath]],ALL!$C:N,COLUMN(K$2),0)),"",VLOOKUP(T_IEA15PL[[#This Row],[Ścieżka Xpath]],ALL!$C:N,COLUMN(K$2),0))</f>
        <v/>
      </c>
      <c r="L241" s="129" t="str">
        <f>IF(ISBLANK(VLOOKUP(T_IEA15PL[[#This Row],[Ścieżka Xpath]],ALL!$C:O,COLUMN(L$2),0)),"",VLOOKUP(T_IEA15PL[[#This Row],[Ścieżka Xpath]],ALL!$C:O,COLUMN(L$2),0))</f>
        <v/>
      </c>
      <c r="M241" s="129" t="str">
        <f>IF(ISBLANK(VLOOKUP(T_IEA15PL[[#This Row],[Ścieżka Xpath]],ALL!$C:P,COLUMN(M$2),0)),"",VLOOKUP(T_IEA15PL[[#This Row],[Ścieżka Xpath]],ALL!$C:P,COLUMN(M$2),0))</f>
        <v/>
      </c>
      <c r="N241" s="129" t="str">
        <f>IF(ISBLANK(VLOOKUP(T_IEA15PL[[#This Row],[Ścieżka Xpath]],ALL!$C:Q,COLUMN(N$2),0)),"",VLOOKUP(T_IEA15PL[[#This Row],[Ścieżka Xpath]],ALL!$C:Q,COLUMN(N$2),0))</f>
        <v>Nowy element w Fazie 6.</v>
      </c>
      <c r="O241" s="130" t="str">
        <f>IF(ISBLANK(VLOOKUP(T_IEA15PL[[#This Row],[Ścieżka Xpath]],ALL!$C:Q,COLUMN(O$2),0)),"",VLOOKUP(T_IEA15PL[[#This Row],[Ścieżka Xpath]],ALL!$C:Q,COLUMN(O$2),0))</f>
        <v>P6 new element.</v>
      </c>
    </row>
    <row r="242" spans="1:15">
      <c r="A242" s="144" t="s">
        <v>483</v>
      </c>
      <c r="B242" s="113">
        <v>240</v>
      </c>
      <c r="C242" s="113" t="str">
        <f>IF(ISBLANK(VLOOKUP(T_IEA15PL[[#This Row],[Ścieżka Xpath]],ALL!$C:E,COLUMN(C$2),0)),"",VLOOKUP(T_IEA15PL[[#This Row],[Ścieżka Xpath]],ALL!$C:E,COLUMN(C$2),0))</f>
        <v>16 16 037 000</v>
      </c>
      <c r="D242" s="117" t="str">
        <f>IF(ISBLANK(VLOOKUP(T_IEA15PL[[#This Row],[Ścieżka Xpath]],ALL!$C:F,COLUMN(D$2),0)),"",VLOOKUP(T_IEA15PL[[#This Row],[Ścieżka Xpath]],ALL!$C:F,COLUMN(D$2),0))</f>
        <v>Opis/kod lokalizacji.</v>
      </c>
      <c r="E242" s="92" t="str">
        <f>IF(ISBLANK(VLOOKUP(T_IEA15PL[[#This Row],[Ścieżka Xpath]],ALL!$C:G,COLUMN(E$2),0)),"",VLOOKUP(T_IEA15PL[[#This Row],[Ścieżka Xpath]],ALL!$C:G,COLUMN(E$2),0))</f>
        <v>Location text.</v>
      </c>
      <c r="F242" s="91" t="str">
        <f>IF(ISBLANK(VLOOKUP(T_IEA15PL[[#This Row],[Ścieżka Xpath]],ALL!$C:H,COLUMN(F$2),0)),"",VLOOKUP(T_IEA15PL[[#This Row],[Ścieżka Xpath]],ALL!$C:H,COLUMN(F$2),0))</f>
        <v/>
      </c>
      <c r="G242" s="91" t="str">
        <f>IF(ISBLANK(VLOOKUP(T_IEA15PL[[#This Row],[Ścieżka Xpath]],ALL!$C:I,COLUMN(G$2),0)),"",VLOOKUP(T_IEA15PL[[#This Row],[Ścieżka Xpath]],ALL!$C:I,COLUMN(G$2),0))</f>
        <v>D</v>
      </c>
      <c r="H242" s="91" t="str">
        <f>IF(ISBLANK(VLOOKUP(T_IEA15PL[[#This Row],[Ścieżka Xpath]],ALL!$C:J,COLUMN(H$2),0)),"",VLOOKUP(T_IEA15PL[[#This Row],[Ścieżka Xpath]],ALL!$C:J,COLUMN(H$2),0))</f>
        <v>an..35</v>
      </c>
      <c r="I242" s="125" t="str">
        <f>IF(ISBLANK(VLOOKUP(T_IEA15PL[[#This Row],[Ścieżka Xpath]],ALL!$C:K,COLUMN(I$2),0)),"",VLOOKUP(T_IEA15PL[[#This Row],[Ścieżka Xpath]],ALL!$C:K,COLUMN(I$2),0))</f>
        <v/>
      </c>
      <c r="J242" s="125" t="str">
        <f>IF(ISBLANK(VLOOKUP(T_IEA15PL[[#This Row],[Ścieżka Xpath]],ALL!$C:L,COLUMN(J$2),0)),"",VLOOKUP(T_IEA15PL[[#This Row],[Ścieżka Xpath]],ALL!$C:L,COLUMN(J$2),0))</f>
        <v>C0044</v>
      </c>
      <c r="K242" s="91" t="str">
        <f>IF(ISBLANK(VLOOKUP(T_IEA15PL[[#This Row],[Ścieżka Xpath]],ALL!$C:N,COLUMN(K$2),0)),"",VLOOKUP(T_IEA15PL[[#This Row],[Ścieżka Xpath]],ALL!$C:N,COLUMN(K$2),0))</f>
        <v/>
      </c>
      <c r="L242" s="92" t="str">
        <f>IF(ISBLANK(VLOOKUP(T_IEA15PL[[#This Row],[Ścieżka Xpath]],ALL!$C:O,COLUMN(L$2),0)),"",VLOOKUP(T_IEA15PL[[#This Row],[Ścieżka Xpath]],ALL!$C:O,COLUMN(L$2),0))</f>
        <v/>
      </c>
      <c r="M242" s="92" t="str">
        <f>IF(ISBLANK(VLOOKUP(T_IEA15PL[[#This Row],[Ścieżka Xpath]],ALL!$C:P,COLUMN(M$2),0)),"",VLOOKUP(T_IEA15PL[[#This Row],[Ścieżka Xpath]],ALL!$C:P,COLUMN(M$2),0))</f>
        <v/>
      </c>
      <c r="N242" s="92" t="str">
        <f>IF(ISBLANK(VLOOKUP(T_IEA15PL[[#This Row],[Ścieżka Xpath]],ALL!$C:Q,COLUMN(N$2),0)),"",VLOOKUP(T_IEA15PL[[#This Row],[Ścieżka Xpath]],ALL!$C:Q,COLUMN(N$2),0))</f>
        <v>Nowy element w Fazie 6.</v>
      </c>
      <c r="O242" s="131" t="str">
        <f>IF(ISBLANK(VLOOKUP(T_IEA15PL[[#This Row],[Ścieżka Xpath]],ALL!$C:Q,COLUMN(O$2),0)),"",VLOOKUP(T_IEA15PL[[#This Row],[Ścieżka Xpath]],ALL!$C:Q,COLUMN(O$2),0))</f>
        <v>P6 new element.</v>
      </c>
    </row>
    <row r="243" spans="1:15">
      <c r="A243" s="144" t="s">
        <v>485</v>
      </c>
      <c r="B243" s="113">
        <v>241</v>
      </c>
      <c r="C243" s="113" t="str">
        <f>IF(ISBLANK(VLOOKUP(T_IEA15PL[[#This Row],[Ścieżka Xpath]],ALL!$C:E,COLUMN(C$2),0)),"",VLOOKUP(T_IEA15PL[[#This Row],[Ścieżka Xpath]],ALL!$C:E,COLUMN(C$2),0))</f>
        <v>16 16 036 000</v>
      </c>
      <c r="D243" s="117" t="str">
        <f>IF(ISBLANK(VLOOKUP(T_IEA15PL[[#This Row],[Ścieżka Xpath]],ALL!$C:F,COLUMN(D$2),0)),"",VLOOKUP(T_IEA15PL[[#This Row],[Ścieżka Xpath]],ALL!$C:F,COLUMN(D$2),0))</f>
        <v>Kod lokalizacji wg klasyfikacji ONZ - UN/LOCODE.</v>
      </c>
      <c r="E243" s="92" t="str">
        <f>IF(ISBLANK(VLOOKUP(T_IEA15PL[[#This Row],[Ścieżka Xpath]],ALL!$C:G,COLUMN(E$2),0)),"",VLOOKUP(T_IEA15PL[[#This Row],[Ścieżka Xpath]],ALL!$C:G,COLUMN(E$2),0))</f>
        <v>Location -  UN/LOCODE.</v>
      </c>
      <c r="F243" s="91" t="str">
        <f>IF(ISBLANK(VLOOKUP(T_IEA15PL[[#This Row],[Ścieżka Xpath]],ALL!$C:H,COLUMN(F$2),0)),"",VLOOKUP(T_IEA15PL[[#This Row],[Ścieżka Xpath]],ALL!$C:H,COLUMN(F$2),0))</f>
        <v/>
      </c>
      <c r="G243" s="91" t="str">
        <f>IF(ISBLANK(VLOOKUP(T_IEA15PL[[#This Row],[Ścieżka Xpath]],ALL!$C:I,COLUMN(G$2),0)),"",VLOOKUP(T_IEA15PL[[#This Row],[Ścieżka Xpath]],ALL!$C:I,COLUMN(G$2),0))</f>
        <v>O</v>
      </c>
      <c r="H243" s="91" t="str">
        <f>IF(ISBLANK(VLOOKUP(T_IEA15PL[[#This Row],[Ścieżka Xpath]],ALL!$C:J,COLUMN(H$2),0)),"",VLOOKUP(T_IEA15PL[[#This Row],[Ścieżka Xpath]],ALL!$C:J,COLUMN(H$2),0))</f>
        <v>an..17</v>
      </c>
      <c r="I243" s="125" t="str">
        <f>IF(ISBLANK(VLOOKUP(T_IEA15PL[[#This Row],[Ścieżka Xpath]],ALL!$C:K,COLUMN(I$2),0)),"",VLOOKUP(T_IEA15PL[[#This Row],[Ścieżka Xpath]],ALL!$C:K,COLUMN(I$2),0))</f>
        <v>CL244</v>
      </c>
      <c r="J243" s="125" t="str">
        <f>IF(ISBLANK(VLOOKUP(T_IEA15PL[[#This Row],[Ścieżka Xpath]],ALL!$C:L,COLUMN(J$2),0)),"",VLOOKUP(T_IEA15PL[[#This Row],[Ścieżka Xpath]],ALL!$C:L,COLUMN(J$2),0))</f>
        <v/>
      </c>
      <c r="K243" s="91" t="str">
        <f>IF(ISBLANK(VLOOKUP(T_IEA15PL[[#This Row],[Ścieżka Xpath]],ALL!$C:N,COLUMN(K$2),0)),"",VLOOKUP(T_IEA15PL[[#This Row],[Ścieżka Xpath]],ALL!$C:N,COLUMN(K$2),0))</f>
        <v/>
      </c>
      <c r="L243" s="92" t="str">
        <f>IF(ISBLANK(VLOOKUP(T_IEA15PL[[#This Row],[Ścieżka Xpath]],ALL!$C:O,COLUMN(L$2),0)),"",VLOOKUP(T_IEA15PL[[#This Row],[Ścieżka Xpath]],ALL!$C:O,COLUMN(L$2),0))</f>
        <v/>
      </c>
      <c r="M243" s="92" t="str">
        <f>IF(ISBLANK(VLOOKUP(T_IEA15PL[[#This Row],[Ścieżka Xpath]],ALL!$C:P,COLUMN(M$2),0)),"",VLOOKUP(T_IEA15PL[[#This Row],[Ścieżka Xpath]],ALL!$C:P,COLUMN(M$2),0))</f>
        <v/>
      </c>
      <c r="N243" s="92" t="str">
        <f>IF(ISBLANK(VLOOKUP(T_IEA15PL[[#This Row],[Ścieżka Xpath]],ALL!$C:Q,COLUMN(N$2),0)),"",VLOOKUP(T_IEA15PL[[#This Row],[Ścieżka Xpath]],ALL!$C:Q,COLUMN(N$2),0))</f>
        <v>Nowy element w Fazie 6.</v>
      </c>
      <c r="O243" s="131" t="str">
        <f>IF(ISBLANK(VLOOKUP(T_IEA15PL[[#This Row],[Ścieżka Xpath]],ALL!$C:Q,COLUMN(O$2),0)),"",VLOOKUP(T_IEA15PL[[#This Row],[Ścieżka Xpath]],ALL!$C:Q,COLUMN(O$2),0))</f>
        <v>P6 new element.</v>
      </c>
    </row>
    <row r="244" spans="1:15">
      <c r="A244" s="143" t="s">
        <v>486</v>
      </c>
      <c r="B244" s="112">
        <v>242</v>
      </c>
      <c r="C244" s="112" t="str">
        <f>IF(ISBLANK(VLOOKUP(T_IEA15PL[[#This Row],[Ścieżka Xpath]],ALL!$C:E,COLUMN(C$2),0)),"",VLOOKUP(T_IEA15PL[[#This Row],[Ścieżka Xpath]],ALL!$C:E,COLUMN(C$2),0))</f>
        <v>-</v>
      </c>
      <c r="D244" s="116" t="str">
        <f>IF(ISBLANK(VLOOKUP(T_IEA15PL[[#This Row],[Ścieżka Xpath]],ALL!$C:F,COLUMN(D$2),0)),"",VLOOKUP(T_IEA15PL[[#This Row],[Ścieżka Xpath]],ALL!$C:F,COLUMN(D$2),0))</f>
        <v>Adres miejsca przyjęcia towarów z przesyłki kapitańskiej.</v>
      </c>
      <c r="E244" s="100" t="str">
        <f>IF(ISBLANK(VLOOKUP(T_IEA15PL[[#This Row],[Ścieżka Xpath]],ALL!$C:G,COLUMN(E$2),0)),"",VLOOKUP(T_IEA15PL[[#This Row],[Ścieżka Xpath]],ALL!$C:G,COLUMN(E$2),0))</f>
        <v>Place of acceptance address (for all goods items).</v>
      </c>
      <c r="F244" s="79" t="str">
        <f>IF(ISBLANK(VLOOKUP(T_IEA15PL[[#This Row],[Ścieżka Xpath]],ALL!$C:H,COLUMN(F$2),0)),"",VLOOKUP(T_IEA15PL[[#This Row],[Ścieżka Xpath]],ALL!$C:H,COLUMN(F$2),0))</f>
        <v>0..1</v>
      </c>
      <c r="G244" s="79" t="str">
        <f>IF(ISBLANK(VLOOKUP(T_IEA15PL[[#This Row],[Ścieżka Xpath]],ALL!$C:I,COLUMN(G$2),0)),"",VLOOKUP(T_IEA15PL[[#This Row],[Ścieżka Xpath]],ALL!$C:I,COLUMN(G$2),0))</f>
        <v>D</v>
      </c>
      <c r="H244" s="79" t="str">
        <f>IF(ISBLANK(VLOOKUP(T_IEA15PL[[#This Row],[Ścieżka Xpath]],ALL!$C:J,COLUMN(H$2),0)),"",VLOOKUP(T_IEA15PL[[#This Row],[Ścieżka Xpath]],ALL!$C:J,COLUMN(H$2),0))</f>
        <v/>
      </c>
      <c r="I244" s="24" t="str">
        <f>IF(ISBLANK(VLOOKUP(T_IEA15PL[[#This Row],[Ścieżka Xpath]],ALL!$C:K,COLUMN(I$2),0)),"",VLOOKUP(T_IEA15PL[[#This Row],[Ścieżka Xpath]],ALL!$C:K,COLUMN(I$2),0))</f>
        <v/>
      </c>
      <c r="J244" s="24" t="str">
        <f>IF(ISBLANK(VLOOKUP(T_IEA15PL[[#This Row],[Ścieżka Xpath]],ALL!$C:L,COLUMN(J$2),0)),"",VLOOKUP(T_IEA15PL[[#This Row],[Ścieżka Xpath]],ALL!$C:L,COLUMN(J$2),0))</f>
        <v>C0044</v>
      </c>
      <c r="K244" s="79" t="str">
        <f>IF(ISBLANK(VLOOKUP(T_IEA15PL[[#This Row],[Ścieżka Xpath]],ALL!$C:N,COLUMN(K$2),0)),"",VLOOKUP(T_IEA15PL[[#This Row],[Ścieżka Xpath]],ALL!$C:N,COLUMN(K$2),0))</f>
        <v/>
      </c>
      <c r="L244" s="129" t="str">
        <f>IF(ISBLANK(VLOOKUP(T_IEA15PL[[#This Row],[Ścieżka Xpath]],ALL!$C:O,COLUMN(L$2),0)),"",VLOOKUP(T_IEA15PL[[#This Row],[Ścieżka Xpath]],ALL!$C:O,COLUMN(L$2),0))</f>
        <v/>
      </c>
      <c r="M244" s="129" t="str">
        <f>IF(ISBLANK(VLOOKUP(T_IEA15PL[[#This Row],[Ścieżka Xpath]],ALL!$C:P,COLUMN(M$2),0)),"",VLOOKUP(T_IEA15PL[[#This Row],[Ścieżka Xpath]],ALL!$C:P,COLUMN(M$2),0))</f>
        <v/>
      </c>
      <c r="N244" s="129" t="str">
        <f>IF(ISBLANK(VLOOKUP(T_IEA15PL[[#This Row],[Ścieżka Xpath]],ALL!$C:Q,COLUMN(N$2),0)),"",VLOOKUP(T_IEA15PL[[#This Row],[Ścieżka Xpath]],ALL!$C:Q,COLUMN(N$2),0))</f>
        <v>Nowy element w Fazie 6.</v>
      </c>
      <c r="O244" s="130" t="str">
        <f>IF(ISBLANK(VLOOKUP(T_IEA15PL[[#This Row],[Ścieżka Xpath]],ALL!$C:Q,COLUMN(O$2),0)),"",VLOOKUP(T_IEA15PL[[#This Row],[Ścieżka Xpath]],ALL!$C:Q,COLUMN(O$2),0))</f>
        <v>P6 new element.</v>
      </c>
    </row>
    <row r="245" spans="1:15">
      <c r="A245" s="144" t="s">
        <v>487</v>
      </c>
      <c r="B245" s="113">
        <v>243</v>
      </c>
      <c r="C245" s="113" t="str">
        <f>IF(ISBLANK(VLOOKUP(T_IEA15PL[[#This Row],[Ścieżka Xpath]],ALL!$C:E,COLUMN(C$2),0)),"",VLOOKUP(T_IEA15PL[[#This Row],[Ścieżka Xpath]],ALL!$C:E,COLUMN(C$2),0))</f>
        <v>16 16 020 000</v>
      </c>
      <c r="D245" s="117" t="str">
        <f>IF(ISBLANK(VLOOKUP(T_IEA15PL[[#This Row],[Ścieżka Xpath]],ALL!$C:F,COLUMN(D$2),0)),"",VLOOKUP(T_IEA15PL[[#This Row],[Ścieżka Xpath]],ALL!$C:F,COLUMN(D$2),0))</f>
        <v>Kod kraju.</v>
      </c>
      <c r="E245" s="92" t="str">
        <f>IF(ISBLANK(VLOOKUP(T_IEA15PL[[#This Row],[Ścieżka Xpath]],ALL!$C:G,COLUMN(E$2),0)),"",VLOOKUP(T_IEA15PL[[#This Row],[Ścieżka Xpath]],ALL!$C:G,COLUMN(E$2),0))</f>
        <v>Country code.</v>
      </c>
      <c r="F245" s="91" t="str">
        <f>IF(ISBLANK(VLOOKUP(T_IEA15PL[[#This Row],[Ścieżka Xpath]],ALL!$C:H,COLUMN(F$2),0)),"",VLOOKUP(T_IEA15PL[[#This Row],[Ścieżka Xpath]],ALL!$C:H,COLUMN(F$2),0))</f>
        <v/>
      </c>
      <c r="G245" s="91" t="str">
        <f>IF(ISBLANK(VLOOKUP(T_IEA15PL[[#This Row],[Ścieżka Xpath]],ALL!$C:I,COLUMN(G$2),0)),"",VLOOKUP(T_IEA15PL[[#This Row],[Ścieżka Xpath]],ALL!$C:I,COLUMN(G$2),0))</f>
        <v>R</v>
      </c>
      <c r="H245" s="91" t="str">
        <f>IF(ISBLANK(VLOOKUP(T_IEA15PL[[#This Row],[Ścieżka Xpath]],ALL!$C:J,COLUMN(H$2),0)),"",VLOOKUP(T_IEA15PL[[#This Row],[Ścieżka Xpath]],ALL!$C:J,COLUMN(H$2),0))</f>
        <v>a2</v>
      </c>
      <c r="I245" s="125" t="str">
        <f>IF(ISBLANK(VLOOKUP(T_IEA15PL[[#This Row],[Ścieżka Xpath]],ALL!$C:K,COLUMN(I$2),0)),"",VLOOKUP(T_IEA15PL[[#This Row],[Ścieżka Xpath]],ALL!$C:K,COLUMN(I$2),0))</f>
        <v>CL008</v>
      </c>
      <c r="J245" s="125" t="str">
        <f>IF(ISBLANK(VLOOKUP(T_IEA15PL[[#This Row],[Ścieżka Xpath]],ALL!$C:L,COLUMN(J$2),0)),"",VLOOKUP(T_IEA15PL[[#This Row],[Ścieżka Xpath]],ALL!$C:L,COLUMN(J$2),0))</f>
        <v/>
      </c>
      <c r="K245" s="91" t="str">
        <f>IF(ISBLANK(VLOOKUP(T_IEA15PL[[#This Row],[Ścieżka Xpath]],ALL!$C:N,COLUMN(K$2),0)),"",VLOOKUP(T_IEA15PL[[#This Row],[Ścieżka Xpath]],ALL!$C:N,COLUMN(K$2),0))</f>
        <v/>
      </c>
      <c r="L245" s="92" t="str">
        <f>IF(ISBLANK(VLOOKUP(T_IEA15PL[[#This Row],[Ścieżka Xpath]],ALL!$C:O,COLUMN(L$2),0)),"",VLOOKUP(T_IEA15PL[[#This Row],[Ścieżka Xpath]],ALL!$C:O,COLUMN(L$2),0))</f>
        <v/>
      </c>
      <c r="M245" s="92" t="str">
        <f>IF(ISBLANK(VLOOKUP(T_IEA15PL[[#This Row],[Ścieżka Xpath]],ALL!$C:P,COLUMN(M$2),0)),"",VLOOKUP(T_IEA15PL[[#This Row],[Ścieżka Xpath]],ALL!$C:P,COLUMN(M$2),0))</f>
        <v/>
      </c>
      <c r="N245" s="92" t="str">
        <f>IF(ISBLANK(VLOOKUP(T_IEA15PL[[#This Row],[Ścieżka Xpath]],ALL!$C:Q,COLUMN(N$2),0)),"",VLOOKUP(T_IEA15PL[[#This Row],[Ścieżka Xpath]],ALL!$C:Q,COLUMN(N$2),0))</f>
        <v>Nowy element w Fazie 6.</v>
      </c>
      <c r="O245" s="131" t="str">
        <f>IF(ISBLANK(VLOOKUP(T_IEA15PL[[#This Row],[Ścieżka Xpath]],ALL!$C:Q,COLUMN(O$2),0)),"",VLOOKUP(T_IEA15PL[[#This Row],[Ścieżka Xpath]],ALL!$C:Q,COLUMN(O$2),0))</f>
        <v>P6 new element.</v>
      </c>
    </row>
    <row r="246" spans="1:15" ht="30">
      <c r="A246" s="143" t="s">
        <v>488</v>
      </c>
      <c r="B246" s="112">
        <v>244</v>
      </c>
      <c r="C246" s="112" t="str">
        <f>IF(ISBLANK(VLOOKUP(T_IEA15PL[[#This Row],[Ścieżka Xpath]],ALL!$C:E,COLUMN(C$2),0)),"",VLOOKUP(T_IEA15PL[[#This Row],[Ścieżka Xpath]],ALL!$C:E,COLUMN(C$2),0))</f>
        <v>16 13 000 000</v>
      </c>
      <c r="D246" s="116" t="str">
        <f>IF(ISBLANK(VLOOKUP(T_IEA15PL[[#This Row],[Ścieżka Xpath]],ALL!$C:F,COLUMN(D$2),0)),"",VLOOKUP(T_IEA15PL[[#This Row],[Ścieżka Xpath]],ALL!$C:F,COLUMN(D$2),0))</f>
        <v>Miejsce załadunku.</v>
      </c>
      <c r="E246" s="100" t="str">
        <f>IF(ISBLANK(VLOOKUP(T_IEA15PL[[#This Row],[Ścieżka Xpath]],ALL!$C:G,COLUMN(E$2),0)),"",VLOOKUP(T_IEA15PL[[#This Row],[Ścieżka Xpath]],ALL!$C:G,COLUMN(E$2),0))</f>
        <v>Place of loading.</v>
      </c>
      <c r="F246" s="79" t="str">
        <f>IF(ISBLANK(VLOOKUP(T_IEA15PL[[#This Row],[Ścieżka Xpath]],ALL!$C:H,COLUMN(F$2),0)),"",VLOOKUP(T_IEA15PL[[#This Row],[Ścieżka Xpath]],ALL!$C:H,COLUMN(F$2),0))</f>
        <v>0..1</v>
      </c>
      <c r="G246" s="79" t="str">
        <f>IF(ISBLANK(VLOOKUP(T_IEA15PL[[#This Row],[Ścieżka Xpath]],ALL!$C:I,COLUMN(G$2),0)),"",VLOOKUP(T_IEA15PL[[#This Row],[Ścieżka Xpath]],ALL!$C:I,COLUMN(G$2),0))</f>
        <v>D</v>
      </c>
      <c r="H246" s="79" t="str">
        <f>IF(ISBLANK(VLOOKUP(T_IEA15PL[[#This Row],[Ścieżka Xpath]],ALL!$C:J,COLUMN(H$2),0)),"",VLOOKUP(T_IEA15PL[[#This Row],[Ścieżka Xpath]],ALL!$C:J,COLUMN(H$2),0))</f>
        <v/>
      </c>
      <c r="I246" s="24" t="str">
        <f>IF(ISBLANK(VLOOKUP(T_IEA15PL[[#This Row],[Ścieżka Xpath]],ALL!$C:K,COLUMN(I$2),0)),"",VLOOKUP(T_IEA15PL[[#This Row],[Ścieżka Xpath]],ALL!$C:K,COLUMN(I$2),0))</f>
        <v/>
      </c>
      <c r="J246" s="24" t="str">
        <f>IF(ISBLANK(VLOOKUP(T_IEA15PL[[#This Row],[Ścieżka Xpath]],ALL!$C:L,COLUMN(J$2),0)),"",VLOOKUP(T_IEA15PL[[#This Row],[Ścieżka Xpath]],ALL!$C:L,COLUMN(J$2),0))</f>
        <v>C0405</v>
      </c>
      <c r="K246" s="79" t="str">
        <f>IF(ISBLANK(VLOOKUP(T_IEA15PL[[#This Row],[Ścieżka Xpath]],ALL!$C:N,COLUMN(K$2),0)),"",VLOOKUP(T_IEA15PL[[#This Row],[Ścieżka Xpath]],ALL!$C:N,COLUMN(K$2),0))</f>
        <v/>
      </c>
      <c r="L246" s="129" t="str">
        <f>IF(ISBLANK(VLOOKUP(T_IEA15PL[[#This Row],[Ścieżka Xpath]],ALL!$C:O,COLUMN(L$2),0)),"",VLOOKUP(T_IEA15PL[[#This Row],[Ścieżka Xpath]],ALL!$C:O,COLUMN(L$2),0))</f>
        <v/>
      </c>
      <c r="M246" s="129" t="str">
        <f>IF(ISBLANK(VLOOKUP(T_IEA15PL[[#This Row],[Ścieżka Xpath]],ALL!$C:P,COLUMN(M$2),0)),"",VLOOKUP(T_IEA15PL[[#This Row],[Ścieżka Xpath]],ALL!$C:P,COLUMN(M$2),0))</f>
        <v/>
      </c>
      <c r="N246" s="129" t="str">
        <f>IF(ISBLANK(VLOOKUP(T_IEA15PL[[#This Row],[Ścieżka Xpath]],ALL!$C:Q,COLUMN(N$2),0)),"",VLOOKUP(T_IEA15PL[[#This Row],[Ścieżka Xpath]],ALL!$C:Q,COLUMN(N$2),0))</f>
        <v>C0403 zastąpiona przez C0405.</v>
      </c>
      <c r="O246" s="130" t="str">
        <f>IF(ISBLANK(VLOOKUP(T_IEA15PL[[#This Row],[Ścieżka Xpath]],ALL!$C:Q,COLUMN(O$2),0)),"",VLOOKUP(T_IEA15PL[[#This Row],[Ścieżka Xpath]],ALL!$C:Q,COLUMN(O$2),0))</f>
        <v>C0403 replaced with C0405.</v>
      </c>
    </row>
    <row r="247" spans="1:15">
      <c r="A247" s="144" t="s">
        <v>491</v>
      </c>
      <c r="B247" s="113">
        <v>245</v>
      </c>
      <c r="C247" s="113" t="str">
        <f>IF(ISBLANK(VLOOKUP(T_IEA15PL[[#This Row],[Ścieżka Xpath]],ALL!$C:E,COLUMN(C$2),0)),"",VLOOKUP(T_IEA15PL[[#This Row],[Ścieżka Xpath]],ALL!$C:E,COLUMN(C$2),0))</f>
        <v>16 13 036 000</v>
      </c>
      <c r="D247" s="117" t="str">
        <f>IF(ISBLANK(VLOOKUP(T_IEA15PL[[#This Row],[Ścieżka Xpath]],ALL!$C:F,COLUMN(D$2),0)),"",VLOOKUP(T_IEA15PL[[#This Row],[Ścieżka Xpath]],ALL!$C:F,COLUMN(D$2),0))</f>
        <v>Kod lokalizacji wg klasyfikacji ONZ - UNLOCODE.</v>
      </c>
      <c r="E247" s="92" t="str">
        <f>IF(ISBLANK(VLOOKUP(T_IEA15PL[[#This Row],[Ścieżka Xpath]],ALL!$C:G,COLUMN(E$2),0)),"",VLOOKUP(T_IEA15PL[[#This Row],[Ścieżka Xpath]],ALL!$C:G,COLUMN(E$2),0))</f>
        <v>Location -  UNLOCODE.</v>
      </c>
      <c r="F247" s="91" t="str">
        <f>IF(ISBLANK(VLOOKUP(T_IEA15PL[[#This Row],[Ścieżka Xpath]],ALL!$C:H,COLUMN(F$2),0)),"",VLOOKUP(T_IEA15PL[[#This Row],[Ścieżka Xpath]],ALL!$C:H,COLUMN(F$2),0))</f>
        <v/>
      </c>
      <c r="G247" s="91" t="str">
        <f>IF(ISBLANK(VLOOKUP(T_IEA15PL[[#This Row],[Ścieżka Xpath]],ALL!$C:I,COLUMN(G$2),0)),"",VLOOKUP(T_IEA15PL[[#This Row],[Ścieżka Xpath]],ALL!$C:I,COLUMN(G$2),0))</f>
        <v>O</v>
      </c>
      <c r="H247" s="91" t="str">
        <f>IF(ISBLANK(VLOOKUP(T_IEA15PL[[#This Row],[Ścieżka Xpath]],ALL!$C:J,COLUMN(H$2),0)),"",VLOOKUP(T_IEA15PL[[#This Row],[Ścieżka Xpath]],ALL!$C:J,COLUMN(H$2),0))</f>
        <v>an..17</v>
      </c>
      <c r="I247" s="125" t="str">
        <f>IF(ISBLANK(VLOOKUP(T_IEA15PL[[#This Row],[Ścieżka Xpath]],ALL!$C:K,COLUMN(I$2),0)),"",VLOOKUP(T_IEA15PL[[#This Row],[Ścieżka Xpath]],ALL!$C:K,COLUMN(I$2),0))</f>
        <v>CL244</v>
      </c>
      <c r="J247" s="125" t="str">
        <f>IF(ISBLANK(VLOOKUP(T_IEA15PL[[#This Row],[Ścieżka Xpath]],ALL!$C:L,COLUMN(J$2),0)),"",VLOOKUP(T_IEA15PL[[#This Row],[Ścieżka Xpath]],ALL!$C:L,COLUMN(J$2),0))</f>
        <v/>
      </c>
      <c r="K247" s="91" t="str">
        <f>IF(ISBLANK(VLOOKUP(T_IEA15PL[[#This Row],[Ścieżka Xpath]],ALL!$C:N,COLUMN(K$2),0)),"",VLOOKUP(T_IEA15PL[[#This Row],[Ścieżka Xpath]],ALL!$C:N,COLUMN(K$2),0))</f>
        <v/>
      </c>
      <c r="L247" s="92" t="str">
        <f>IF(ISBLANK(VLOOKUP(T_IEA15PL[[#This Row],[Ścieżka Xpath]],ALL!$C:O,COLUMN(L$2),0)),"",VLOOKUP(T_IEA15PL[[#This Row],[Ścieżka Xpath]],ALL!$C:O,COLUMN(L$2),0))</f>
        <v/>
      </c>
      <c r="M247" s="92" t="str">
        <f>IF(ISBLANK(VLOOKUP(T_IEA15PL[[#This Row],[Ścieżka Xpath]],ALL!$C:P,COLUMN(M$2),0)),"",VLOOKUP(T_IEA15PL[[#This Row],[Ścieżka Xpath]],ALL!$C:P,COLUMN(M$2),0))</f>
        <v/>
      </c>
      <c r="N247" s="92" t="str">
        <f>IF(ISBLANK(VLOOKUP(T_IEA15PL[[#This Row],[Ścieżka Xpath]],ALL!$C:Q,COLUMN(N$2),0)),"",VLOOKUP(T_IEA15PL[[#This Row],[Ścieżka Xpath]],ALL!$C:Q,COLUMN(N$2),0))</f>
        <v/>
      </c>
      <c r="O247" s="131" t="str">
        <f>IF(ISBLANK(VLOOKUP(T_IEA15PL[[#This Row],[Ścieżka Xpath]],ALL!$C:Q,COLUMN(O$2),0)),"",VLOOKUP(T_IEA15PL[[#This Row],[Ścieżka Xpath]],ALL!$C:Q,COLUMN(O$2),0))</f>
        <v/>
      </c>
    </row>
    <row r="248" spans="1:15" ht="30">
      <c r="A248" s="144" t="s">
        <v>492</v>
      </c>
      <c r="B248" s="113">
        <v>246</v>
      </c>
      <c r="C248" s="113" t="str">
        <f>IF(ISBLANK(VLOOKUP(T_IEA15PL[[#This Row],[Ścieżka Xpath]],ALL!$C:E,COLUMN(C$2),0)),"",VLOOKUP(T_IEA15PL[[#This Row],[Ścieżka Xpath]],ALL!$C:E,COLUMN(C$2),0))</f>
        <v>16 13 020 000</v>
      </c>
      <c r="D248" s="117" t="str">
        <f>IF(ISBLANK(VLOOKUP(T_IEA15PL[[#This Row],[Ścieżka Xpath]],ALL!$C:F,COLUMN(D$2),0)),"",VLOOKUP(T_IEA15PL[[#This Row],[Ścieżka Xpath]],ALL!$C:F,COLUMN(D$2),0))</f>
        <v>Kod kraju.</v>
      </c>
      <c r="E248" s="92" t="str">
        <f>IF(ISBLANK(VLOOKUP(T_IEA15PL[[#This Row],[Ścieżka Xpath]],ALL!$C:G,COLUMN(E$2),0)),"",VLOOKUP(T_IEA15PL[[#This Row],[Ścieżka Xpath]],ALL!$C:G,COLUMN(E$2),0))</f>
        <v>Country code.</v>
      </c>
      <c r="F248" s="91" t="str">
        <f>IF(ISBLANK(VLOOKUP(T_IEA15PL[[#This Row],[Ścieżka Xpath]],ALL!$C:H,COLUMN(F$2),0)),"",VLOOKUP(T_IEA15PL[[#This Row],[Ścieżka Xpath]],ALL!$C:H,COLUMN(F$2),0))</f>
        <v/>
      </c>
      <c r="G248" s="91" t="str">
        <f>IF(ISBLANK(VLOOKUP(T_IEA15PL[[#This Row],[Ścieżka Xpath]],ALL!$C:I,COLUMN(G$2),0)),"",VLOOKUP(T_IEA15PL[[#This Row],[Ścieżka Xpath]],ALL!$C:I,COLUMN(G$2),0))</f>
        <v>D</v>
      </c>
      <c r="H248" s="91" t="str">
        <f>IF(ISBLANK(VLOOKUP(T_IEA15PL[[#This Row],[Ścieżka Xpath]],ALL!$C:J,COLUMN(H$2),0)),"",VLOOKUP(T_IEA15PL[[#This Row],[Ścieżka Xpath]],ALL!$C:J,COLUMN(H$2),0))</f>
        <v>a2</v>
      </c>
      <c r="I248" s="125" t="str">
        <f>IF(ISBLANK(VLOOKUP(T_IEA15PL[[#This Row],[Ścieżka Xpath]],ALL!$C:K,COLUMN(I$2),0)),"",VLOOKUP(T_IEA15PL[[#This Row],[Ścieżka Xpath]],ALL!$C:K,COLUMN(I$2),0))</f>
        <v>CL008</v>
      </c>
      <c r="J248" s="125" t="str">
        <f>IF(ISBLANK(VLOOKUP(T_IEA15PL[[#This Row],[Ścieżka Xpath]],ALL!$C:L,COLUMN(J$2),0)),"",VLOOKUP(T_IEA15PL[[#This Row],[Ścieżka Xpath]],ALL!$C:L,COLUMN(J$2),0))</f>
        <v>C0389</v>
      </c>
      <c r="K248" s="91" t="str">
        <f>IF(ISBLANK(VLOOKUP(T_IEA15PL[[#This Row],[Ścieżka Xpath]],ALL!$C:N,COLUMN(K$2),0)),"",VLOOKUP(T_IEA15PL[[#This Row],[Ścieżka Xpath]],ALL!$C:N,COLUMN(K$2),0))</f>
        <v/>
      </c>
      <c r="L248" s="92" t="str">
        <f>IF(ISBLANK(VLOOKUP(T_IEA15PL[[#This Row],[Ścieżka Xpath]],ALL!$C:O,COLUMN(L$2),0)),"",VLOOKUP(T_IEA15PL[[#This Row],[Ścieżka Xpath]],ALL!$C:O,COLUMN(L$2),0))</f>
        <v/>
      </c>
      <c r="M248" s="92" t="str">
        <f>IF(ISBLANK(VLOOKUP(T_IEA15PL[[#This Row],[Ścieżka Xpath]],ALL!$C:P,COLUMN(M$2),0)),"",VLOOKUP(T_IEA15PL[[#This Row],[Ścieżka Xpath]],ALL!$C:P,COLUMN(M$2),0))</f>
        <v/>
      </c>
      <c r="N248" s="92" t="str">
        <f>IF(ISBLANK(VLOOKUP(T_IEA15PL[[#This Row],[Ścieżka Xpath]],ALL!$C:Q,COLUMN(N$2),0)),"",VLOOKUP(T_IEA15PL[[#This Row],[Ścieżka Xpath]],ALL!$C:Q,COLUMN(N$2),0))</f>
        <v>C0387 zastąpiona przez C0389..</v>
      </c>
      <c r="O248" s="131" t="str">
        <f>IF(ISBLANK(VLOOKUP(T_IEA15PL[[#This Row],[Ścieżka Xpath]],ALL!$C:Q,COLUMN(O$2),0)),"",VLOOKUP(T_IEA15PL[[#This Row],[Ścieżka Xpath]],ALL!$C:Q,COLUMN(O$2),0))</f>
        <v>C0387 replaced with C0389.</v>
      </c>
    </row>
    <row r="249" spans="1:15" ht="30">
      <c r="A249" s="144" t="s">
        <v>495</v>
      </c>
      <c r="B249" s="113">
        <v>247</v>
      </c>
      <c r="C249" s="113" t="str">
        <f>IF(ISBLANK(VLOOKUP(T_IEA15PL[[#This Row],[Ścieżka Xpath]],ALL!$C:E,COLUMN(C$2),0)),"",VLOOKUP(T_IEA15PL[[#This Row],[Ścieżka Xpath]],ALL!$C:E,COLUMN(C$2),0))</f>
        <v>16 13 037 000</v>
      </c>
      <c r="D249" s="117" t="str">
        <f>IF(ISBLANK(VLOOKUP(T_IEA15PL[[#This Row],[Ścieżka Xpath]],ALL!$C:F,COLUMN(D$2),0)),"",VLOOKUP(T_IEA15PL[[#This Row],[Ścieżka Xpath]],ALL!$C:F,COLUMN(D$2),0))</f>
        <v>Opis/kod lokalizacji.</v>
      </c>
      <c r="E249" s="92" t="str">
        <f>IF(ISBLANK(VLOOKUP(T_IEA15PL[[#This Row],[Ścieżka Xpath]],ALL!$C:G,COLUMN(E$2),0)),"",VLOOKUP(T_IEA15PL[[#This Row],[Ścieżka Xpath]],ALL!$C:G,COLUMN(E$2),0))</f>
        <v>Location text.</v>
      </c>
      <c r="F249" s="91" t="str">
        <f>IF(ISBLANK(VLOOKUP(T_IEA15PL[[#This Row],[Ścieżka Xpath]],ALL!$C:H,COLUMN(F$2),0)),"",VLOOKUP(T_IEA15PL[[#This Row],[Ścieżka Xpath]],ALL!$C:H,COLUMN(F$2),0))</f>
        <v/>
      </c>
      <c r="G249" s="91" t="str">
        <f>IF(ISBLANK(VLOOKUP(T_IEA15PL[[#This Row],[Ścieżka Xpath]],ALL!$C:I,COLUMN(G$2),0)),"",VLOOKUP(T_IEA15PL[[#This Row],[Ścieżka Xpath]],ALL!$C:I,COLUMN(G$2),0))</f>
        <v>D</v>
      </c>
      <c r="H249" s="91" t="str">
        <f>IF(ISBLANK(VLOOKUP(T_IEA15PL[[#This Row],[Ścieżka Xpath]],ALL!$C:J,COLUMN(H$2),0)),"",VLOOKUP(T_IEA15PL[[#This Row],[Ścieżka Xpath]],ALL!$C:J,COLUMN(H$2),0))</f>
        <v>an..35</v>
      </c>
      <c r="I249" s="125" t="str">
        <f>IF(ISBLANK(VLOOKUP(T_IEA15PL[[#This Row],[Ścieżka Xpath]],ALL!$C:K,COLUMN(I$2),0)),"",VLOOKUP(T_IEA15PL[[#This Row],[Ścieżka Xpath]],ALL!$C:K,COLUMN(I$2),0))</f>
        <v/>
      </c>
      <c r="J249" s="125" t="str">
        <f>IF(ISBLANK(VLOOKUP(T_IEA15PL[[#This Row],[Ścieżka Xpath]],ALL!$C:L,COLUMN(J$2),0)),"",VLOOKUP(T_IEA15PL[[#This Row],[Ścieżka Xpath]],ALL!$C:L,COLUMN(J$2),0))</f>
        <v>C0389</v>
      </c>
      <c r="K249" s="91" t="str">
        <f>IF(ISBLANK(VLOOKUP(T_IEA15PL[[#This Row],[Ścieżka Xpath]],ALL!$C:N,COLUMN(K$2),0)),"",VLOOKUP(T_IEA15PL[[#This Row],[Ścieżka Xpath]],ALL!$C:N,COLUMN(K$2),0))</f>
        <v/>
      </c>
      <c r="L249" s="92" t="str">
        <f>IF(ISBLANK(VLOOKUP(T_IEA15PL[[#This Row],[Ścieżka Xpath]],ALL!$C:O,COLUMN(L$2),0)),"",VLOOKUP(T_IEA15PL[[#This Row],[Ścieżka Xpath]],ALL!$C:O,COLUMN(L$2),0))</f>
        <v/>
      </c>
      <c r="M249" s="92" t="str">
        <f>IF(ISBLANK(VLOOKUP(T_IEA15PL[[#This Row],[Ścieżka Xpath]],ALL!$C:P,COLUMN(M$2),0)),"",VLOOKUP(T_IEA15PL[[#This Row],[Ścieżka Xpath]],ALL!$C:P,COLUMN(M$2),0))</f>
        <v/>
      </c>
      <c r="N249" s="92" t="str">
        <f>IF(ISBLANK(VLOOKUP(T_IEA15PL[[#This Row],[Ścieżka Xpath]],ALL!$C:Q,COLUMN(N$2),0)),"",VLOOKUP(T_IEA15PL[[#This Row],[Ścieżka Xpath]],ALL!$C:Q,COLUMN(N$2),0))</f>
        <v>C0387 zastąpiona przez C0389..</v>
      </c>
      <c r="O249" s="131" t="str">
        <f>IF(ISBLANK(VLOOKUP(T_IEA15PL[[#This Row],[Ścieżka Xpath]],ALL!$C:Q,COLUMN(O$2),0)),"",VLOOKUP(T_IEA15PL[[#This Row],[Ścieżka Xpath]],ALL!$C:Q,COLUMN(O$2),0))</f>
        <v>C0387 replaced with C0389.</v>
      </c>
    </row>
    <row r="250" spans="1:15" ht="45">
      <c r="A250" s="143" t="s">
        <v>496</v>
      </c>
      <c r="B250" s="112">
        <v>248</v>
      </c>
      <c r="C250" s="112" t="str">
        <f>IF(ISBLANK(VLOOKUP(T_IEA15PL[[#This Row],[Ścieżka Xpath]],ALL!$C:E,COLUMN(C$2),0)),"",VLOOKUP(T_IEA15PL[[#This Row],[Ścieżka Xpath]],ALL!$C:E,COLUMN(C$2),0))</f>
        <v>16 14 000 000</v>
      </c>
      <c r="D250" s="116" t="str">
        <f>IF(ISBLANK(VLOOKUP(T_IEA15PL[[#This Row],[Ścieżka Xpath]],ALL!$C:F,COLUMN(D$2),0)),"",VLOOKUP(T_IEA15PL[[#This Row],[Ścieżka Xpath]],ALL!$C:F,COLUMN(D$2),0))</f>
        <v>Miejsce rozładunku.</v>
      </c>
      <c r="E250" s="100" t="str">
        <f>IF(ISBLANK(VLOOKUP(T_IEA15PL[[#This Row],[Ścieżka Xpath]],ALL!$C:G,COLUMN(E$2),0)),"",VLOOKUP(T_IEA15PL[[#This Row],[Ścieżka Xpath]],ALL!$C:G,COLUMN(E$2),0))</f>
        <v>Place of unloading.</v>
      </c>
      <c r="F250" s="79" t="str">
        <f>IF(ISBLANK(VLOOKUP(T_IEA15PL[[#This Row],[Ścieżka Xpath]],ALL!$C:H,COLUMN(F$2),0)),"",VLOOKUP(T_IEA15PL[[#This Row],[Ścieżka Xpath]],ALL!$C:H,COLUMN(F$2),0))</f>
        <v>0..1</v>
      </c>
      <c r="G250" s="79" t="str">
        <f>IF(ISBLANK(VLOOKUP(T_IEA15PL[[#This Row],[Ścieżka Xpath]],ALL!$C:I,COLUMN(G$2),0)),"",VLOOKUP(T_IEA15PL[[#This Row],[Ścieżka Xpath]],ALL!$C:I,COLUMN(G$2),0))</f>
        <v>D</v>
      </c>
      <c r="H250" s="79" t="str">
        <f>IF(ISBLANK(VLOOKUP(T_IEA15PL[[#This Row],[Ścieżka Xpath]],ALL!$C:J,COLUMN(H$2),0)),"",VLOOKUP(T_IEA15PL[[#This Row],[Ścieżka Xpath]],ALL!$C:J,COLUMN(H$2),0))</f>
        <v/>
      </c>
      <c r="I250" s="24" t="str">
        <f>IF(ISBLANK(VLOOKUP(T_IEA15PL[[#This Row],[Ścieżka Xpath]],ALL!$C:K,COLUMN(I$2),0)),"",VLOOKUP(T_IEA15PL[[#This Row],[Ścieżka Xpath]],ALL!$C:K,COLUMN(I$2),0))</f>
        <v/>
      </c>
      <c r="J250" s="24" t="str">
        <f>IF(ISBLANK(VLOOKUP(T_IEA15PL[[#This Row],[Ścieżka Xpath]],ALL!$C:L,COLUMN(J$2),0)),"",VLOOKUP(T_IEA15PL[[#This Row],[Ścieżka Xpath]],ALL!$C:L,COLUMN(J$2),0))</f>
        <v>C0945; G0157</v>
      </c>
      <c r="K250" s="79" t="str">
        <f>IF(ISBLANK(VLOOKUP(T_IEA15PL[[#This Row],[Ścieżka Xpath]],ALL!$C:N,COLUMN(K$2),0)),"",VLOOKUP(T_IEA15PL[[#This Row],[Ścieżka Xpath]],ALL!$C:N,COLUMN(K$2),0))</f>
        <v>2.12</v>
      </c>
      <c r="L250" s="129" t="str">
        <f>IF(ISBLANK(VLOOKUP(T_IEA15PL[[#This Row],[Ścieżka Xpath]],ALL!$C:O,COLUMN(L$2),0)),"",VLOOKUP(T_IEA15PL[[#This Row],[Ścieżka Xpath]],ALL!$C:O,COLUMN(L$2),0))</f>
        <v>Zastąpienie R0039 przez G0157 zgodnie z RfC.46_0348.</v>
      </c>
      <c r="M250" s="129" t="str">
        <f>IF(ISBLANK(VLOOKUP(T_IEA15PL[[#This Row],[Ścieżka Xpath]],ALL!$C:P,COLUMN(M$2),0)),"",VLOOKUP(T_IEA15PL[[#This Row],[Ścieżka Xpath]],ALL!$C:P,COLUMN(M$2),0))</f>
        <v>R0039 replaced by G0157 according to RfC.46_0348.</v>
      </c>
      <c r="N250" s="129" t="str">
        <f>IF(ISBLANK(VLOOKUP(T_IEA15PL[[#This Row],[Ścieżka Xpath]],ALL!$C:Q,COLUMN(N$2),0)),"",VLOOKUP(T_IEA15PL[[#This Row],[Ścieżka Xpath]],ALL!$C:Q,COLUMN(N$2),0))</f>
        <v xml:space="preserve">Zmiana C0191 na C0945. </v>
      </c>
      <c r="O250" s="130" t="str">
        <f>IF(ISBLANK(VLOOKUP(T_IEA15PL[[#This Row],[Ścieżka Xpath]],ALL!$C:Q,COLUMN(O$2),0)),"",VLOOKUP(T_IEA15PL[[#This Row],[Ścieżka Xpath]],ALL!$C:Q,COLUMN(O$2),0))</f>
        <v>C0191 replaced with C0945.</v>
      </c>
    </row>
    <row r="251" spans="1:15">
      <c r="A251" s="144" t="s">
        <v>498</v>
      </c>
      <c r="B251" s="113">
        <v>249</v>
      </c>
      <c r="C251" s="113" t="str">
        <f>IF(ISBLANK(VLOOKUP(T_IEA15PL[[#This Row],[Ścieżka Xpath]],ALL!$C:E,COLUMN(C$2),0)),"",VLOOKUP(T_IEA15PL[[#This Row],[Ścieżka Xpath]],ALL!$C:E,COLUMN(C$2),0))</f>
        <v>16 14 036 000</v>
      </c>
      <c r="D251" s="117" t="str">
        <f>IF(ISBLANK(VLOOKUP(T_IEA15PL[[#This Row],[Ścieżka Xpath]],ALL!$C:F,COLUMN(D$2),0)),"",VLOOKUP(T_IEA15PL[[#This Row],[Ścieżka Xpath]],ALL!$C:F,COLUMN(D$2),0))</f>
        <v>Kod lokalizacji wg klasyfikacji ONZ - UNLOCODE.</v>
      </c>
      <c r="E251" s="92" t="str">
        <f>IF(ISBLANK(VLOOKUP(T_IEA15PL[[#This Row],[Ścieżka Xpath]],ALL!$C:G,COLUMN(E$2),0)),"",VLOOKUP(T_IEA15PL[[#This Row],[Ścieżka Xpath]],ALL!$C:G,COLUMN(E$2),0))</f>
        <v>Location -  UNLOCODE.</v>
      </c>
      <c r="F251" s="91" t="str">
        <f>IF(ISBLANK(VLOOKUP(T_IEA15PL[[#This Row],[Ścieżka Xpath]],ALL!$C:H,COLUMN(F$2),0)),"",VLOOKUP(T_IEA15PL[[#This Row],[Ścieżka Xpath]],ALL!$C:H,COLUMN(F$2),0))</f>
        <v/>
      </c>
      <c r="G251" s="91" t="str">
        <f>IF(ISBLANK(VLOOKUP(T_IEA15PL[[#This Row],[Ścieżka Xpath]],ALL!$C:I,COLUMN(G$2),0)),"",VLOOKUP(T_IEA15PL[[#This Row],[Ścieżka Xpath]],ALL!$C:I,COLUMN(G$2),0))</f>
        <v>O</v>
      </c>
      <c r="H251" s="91" t="str">
        <f>IF(ISBLANK(VLOOKUP(T_IEA15PL[[#This Row],[Ścieżka Xpath]],ALL!$C:J,COLUMN(H$2),0)),"",VLOOKUP(T_IEA15PL[[#This Row],[Ścieżka Xpath]],ALL!$C:J,COLUMN(H$2),0))</f>
        <v>an..17</v>
      </c>
      <c r="I251" s="125" t="str">
        <f>IF(ISBLANK(VLOOKUP(T_IEA15PL[[#This Row],[Ścieżka Xpath]],ALL!$C:K,COLUMN(I$2),0)),"",VLOOKUP(T_IEA15PL[[#This Row],[Ścieżka Xpath]],ALL!$C:K,COLUMN(I$2),0))</f>
        <v>CL244</v>
      </c>
      <c r="J251" s="125" t="str">
        <f>IF(ISBLANK(VLOOKUP(T_IEA15PL[[#This Row],[Ścieżka Xpath]],ALL!$C:L,COLUMN(J$2),0)),"",VLOOKUP(T_IEA15PL[[#This Row],[Ścieżka Xpath]],ALL!$C:L,COLUMN(J$2),0))</f>
        <v/>
      </c>
      <c r="K251" s="91" t="str">
        <f>IF(ISBLANK(VLOOKUP(T_IEA15PL[[#This Row],[Ścieżka Xpath]],ALL!$C:N,COLUMN(K$2),0)),"",VLOOKUP(T_IEA15PL[[#This Row],[Ścieżka Xpath]],ALL!$C:N,COLUMN(K$2),0))</f>
        <v/>
      </c>
      <c r="L251" s="92" t="str">
        <f>IF(ISBLANK(VLOOKUP(T_IEA15PL[[#This Row],[Ścieżka Xpath]],ALL!$C:O,COLUMN(L$2),0)),"",VLOOKUP(T_IEA15PL[[#This Row],[Ścieżka Xpath]],ALL!$C:O,COLUMN(L$2),0))</f>
        <v/>
      </c>
      <c r="M251" s="92" t="str">
        <f>IF(ISBLANK(VLOOKUP(T_IEA15PL[[#This Row],[Ścieżka Xpath]],ALL!$C:P,COLUMN(M$2),0)),"",VLOOKUP(T_IEA15PL[[#This Row],[Ścieżka Xpath]],ALL!$C:P,COLUMN(M$2),0))</f>
        <v/>
      </c>
      <c r="N251" s="92" t="str">
        <f>IF(ISBLANK(VLOOKUP(T_IEA15PL[[#This Row],[Ścieżka Xpath]],ALL!$C:Q,COLUMN(N$2),0)),"",VLOOKUP(T_IEA15PL[[#This Row],[Ścieżka Xpath]],ALL!$C:Q,COLUMN(N$2),0))</f>
        <v/>
      </c>
      <c r="O251" s="131" t="str">
        <f>IF(ISBLANK(VLOOKUP(T_IEA15PL[[#This Row],[Ścieżka Xpath]],ALL!$C:Q,COLUMN(O$2),0)),"",VLOOKUP(T_IEA15PL[[#This Row],[Ścieżka Xpath]],ALL!$C:Q,COLUMN(O$2),0))</f>
        <v/>
      </c>
    </row>
    <row r="252" spans="1:15" ht="30">
      <c r="A252" s="144" t="s">
        <v>499</v>
      </c>
      <c r="B252" s="113">
        <v>250</v>
      </c>
      <c r="C252" s="113" t="str">
        <f>IF(ISBLANK(VLOOKUP(T_IEA15PL[[#This Row],[Ścieżka Xpath]],ALL!$C:E,COLUMN(C$2),0)),"",VLOOKUP(T_IEA15PL[[#This Row],[Ścieżka Xpath]],ALL!$C:E,COLUMN(C$2),0))</f>
        <v>16 14 020 000</v>
      </c>
      <c r="D252" s="117" t="str">
        <f>IF(ISBLANK(VLOOKUP(T_IEA15PL[[#This Row],[Ścieżka Xpath]],ALL!$C:F,COLUMN(D$2),0)),"",VLOOKUP(T_IEA15PL[[#This Row],[Ścieżka Xpath]],ALL!$C:F,COLUMN(D$2),0))</f>
        <v>Kod kraju.</v>
      </c>
      <c r="E252" s="92" t="str">
        <f>IF(ISBLANK(VLOOKUP(T_IEA15PL[[#This Row],[Ścieżka Xpath]],ALL!$C:G,COLUMN(E$2),0)),"",VLOOKUP(T_IEA15PL[[#This Row],[Ścieżka Xpath]],ALL!$C:G,COLUMN(E$2),0))</f>
        <v>Country code.</v>
      </c>
      <c r="F252" s="91" t="str">
        <f>IF(ISBLANK(VLOOKUP(T_IEA15PL[[#This Row],[Ścieżka Xpath]],ALL!$C:H,COLUMN(F$2),0)),"",VLOOKUP(T_IEA15PL[[#This Row],[Ścieżka Xpath]],ALL!$C:H,COLUMN(F$2),0))</f>
        <v/>
      </c>
      <c r="G252" s="91" t="str">
        <f>IF(ISBLANK(VLOOKUP(T_IEA15PL[[#This Row],[Ścieżka Xpath]],ALL!$C:I,COLUMN(G$2),0)),"",VLOOKUP(T_IEA15PL[[#This Row],[Ścieżka Xpath]],ALL!$C:I,COLUMN(G$2),0))</f>
        <v>D</v>
      </c>
      <c r="H252" s="91" t="str">
        <f>IF(ISBLANK(VLOOKUP(T_IEA15PL[[#This Row],[Ścieżka Xpath]],ALL!$C:J,COLUMN(H$2),0)),"",VLOOKUP(T_IEA15PL[[#This Row],[Ścieżka Xpath]],ALL!$C:J,COLUMN(H$2),0))</f>
        <v>a2</v>
      </c>
      <c r="I252" s="125" t="str">
        <f>IF(ISBLANK(VLOOKUP(T_IEA15PL[[#This Row],[Ścieżka Xpath]],ALL!$C:K,COLUMN(I$2),0)),"",VLOOKUP(T_IEA15PL[[#This Row],[Ścieżka Xpath]],ALL!$C:K,COLUMN(I$2),0))</f>
        <v>CL008</v>
      </c>
      <c r="J252" s="125" t="str">
        <f>IF(ISBLANK(VLOOKUP(T_IEA15PL[[#This Row],[Ścieżka Xpath]],ALL!$C:L,COLUMN(J$2),0)),"",VLOOKUP(T_IEA15PL[[#This Row],[Ścieżka Xpath]],ALL!$C:L,COLUMN(J$2),0))</f>
        <v>C0389</v>
      </c>
      <c r="K252" s="91" t="str">
        <f>IF(ISBLANK(VLOOKUP(T_IEA15PL[[#This Row],[Ścieżka Xpath]],ALL!$C:N,COLUMN(K$2),0)),"",VLOOKUP(T_IEA15PL[[#This Row],[Ścieżka Xpath]],ALL!$C:N,COLUMN(K$2),0))</f>
        <v/>
      </c>
      <c r="L252" s="92" t="str">
        <f>IF(ISBLANK(VLOOKUP(T_IEA15PL[[#This Row],[Ścieżka Xpath]],ALL!$C:O,COLUMN(L$2),0)),"",VLOOKUP(T_IEA15PL[[#This Row],[Ścieżka Xpath]],ALL!$C:O,COLUMN(L$2),0))</f>
        <v/>
      </c>
      <c r="M252" s="92" t="str">
        <f>IF(ISBLANK(VLOOKUP(T_IEA15PL[[#This Row],[Ścieżka Xpath]],ALL!$C:P,COLUMN(M$2),0)),"",VLOOKUP(T_IEA15PL[[#This Row],[Ścieżka Xpath]],ALL!$C:P,COLUMN(M$2),0))</f>
        <v/>
      </c>
      <c r="N252" s="92" t="str">
        <f>IF(ISBLANK(VLOOKUP(T_IEA15PL[[#This Row],[Ścieżka Xpath]],ALL!$C:Q,COLUMN(N$2),0)),"",VLOOKUP(T_IEA15PL[[#This Row],[Ścieżka Xpath]],ALL!$C:Q,COLUMN(N$2),0))</f>
        <v>C0387 zastąpiona przez C0389..</v>
      </c>
      <c r="O252" s="131" t="str">
        <f>IF(ISBLANK(VLOOKUP(T_IEA15PL[[#This Row],[Ścieżka Xpath]],ALL!$C:Q,COLUMN(O$2),0)),"",VLOOKUP(T_IEA15PL[[#This Row],[Ścieżka Xpath]],ALL!$C:Q,COLUMN(O$2),0))</f>
        <v>C0387 replaced with C0389.</v>
      </c>
    </row>
    <row r="253" spans="1:15" ht="30">
      <c r="A253" s="144" t="s">
        <v>500</v>
      </c>
      <c r="B253" s="113">
        <v>251</v>
      </c>
      <c r="C253" s="113" t="str">
        <f>IF(ISBLANK(VLOOKUP(T_IEA15PL[[#This Row],[Ścieżka Xpath]],ALL!$C:E,COLUMN(C$2),0)),"",VLOOKUP(T_IEA15PL[[#This Row],[Ścieżka Xpath]],ALL!$C:E,COLUMN(C$2),0))</f>
        <v>16 14 037 000</v>
      </c>
      <c r="D253" s="117" t="str">
        <f>IF(ISBLANK(VLOOKUP(T_IEA15PL[[#This Row],[Ścieżka Xpath]],ALL!$C:F,COLUMN(D$2),0)),"",VLOOKUP(T_IEA15PL[[#This Row],[Ścieżka Xpath]],ALL!$C:F,COLUMN(D$2),0))</f>
        <v>Opis/kod lokalizacji.</v>
      </c>
      <c r="E253" s="92" t="str">
        <f>IF(ISBLANK(VLOOKUP(T_IEA15PL[[#This Row],[Ścieżka Xpath]],ALL!$C:G,COLUMN(E$2),0)),"",VLOOKUP(T_IEA15PL[[#This Row],[Ścieżka Xpath]],ALL!$C:G,COLUMN(E$2),0))</f>
        <v>Location text.</v>
      </c>
      <c r="F253" s="91" t="str">
        <f>IF(ISBLANK(VLOOKUP(T_IEA15PL[[#This Row],[Ścieżka Xpath]],ALL!$C:H,COLUMN(F$2),0)),"",VLOOKUP(T_IEA15PL[[#This Row],[Ścieżka Xpath]],ALL!$C:H,COLUMN(F$2),0))</f>
        <v/>
      </c>
      <c r="G253" s="91" t="str">
        <f>IF(ISBLANK(VLOOKUP(T_IEA15PL[[#This Row],[Ścieżka Xpath]],ALL!$C:I,COLUMN(G$2),0)),"",VLOOKUP(T_IEA15PL[[#This Row],[Ścieżka Xpath]],ALL!$C:I,COLUMN(G$2),0))</f>
        <v>D</v>
      </c>
      <c r="H253" s="91" t="str">
        <f>IF(ISBLANK(VLOOKUP(T_IEA15PL[[#This Row],[Ścieżka Xpath]],ALL!$C:J,COLUMN(H$2),0)),"",VLOOKUP(T_IEA15PL[[#This Row],[Ścieżka Xpath]],ALL!$C:J,COLUMN(H$2),0))</f>
        <v>an..35</v>
      </c>
      <c r="I253" s="125" t="str">
        <f>IF(ISBLANK(VLOOKUP(T_IEA15PL[[#This Row],[Ścieżka Xpath]],ALL!$C:K,COLUMN(I$2),0)),"",VLOOKUP(T_IEA15PL[[#This Row],[Ścieżka Xpath]],ALL!$C:K,COLUMN(I$2),0))</f>
        <v/>
      </c>
      <c r="J253" s="125" t="str">
        <f>IF(ISBLANK(VLOOKUP(T_IEA15PL[[#This Row],[Ścieżka Xpath]],ALL!$C:L,COLUMN(J$2),0)),"",VLOOKUP(T_IEA15PL[[#This Row],[Ścieżka Xpath]],ALL!$C:L,COLUMN(J$2),0))</f>
        <v>C0389</v>
      </c>
      <c r="K253" s="91" t="str">
        <f>IF(ISBLANK(VLOOKUP(T_IEA15PL[[#This Row],[Ścieżka Xpath]],ALL!$C:N,COLUMN(K$2),0)),"",VLOOKUP(T_IEA15PL[[#This Row],[Ścieżka Xpath]],ALL!$C:N,COLUMN(K$2),0))</f>
        <v/>
      </c>
      <c r="L253" s="92" t="str">
        <f>IF(ISBLANK(VLOOKUP(T_IEA15PL[[#This Row],[Ścieżka Xpath]],ALL!$C:O,COLUMN(L$2),0)),"",VLOOKUP(T_IEA15PL[[#This Row],[Ścieżka Xpath]],ALL!$C:O,COLUMN(L$2),0))</f>
        <v/>
      </c>
      <c r="M253" s="92" t="str">
        <f>IF(ISBLANK(VLOOKUP(T_IEA15PL[[#This Row],[Ścieżka Xpath]],ALL!$C:P,COLUMN(M$2),0)),"",VLOOKUP(T_IEA15PL[[#This Row],[Ścieżka Xpath]],ALL!$C:P,COLUMN(M$2),0))</f>
        <v/>
      </c>
      <c r="N253" s="92" t="str">
        <f>IF(ISBLANK(VLOOKUP(T_IEA15PL[[#This Row],[Ścieżka Xpath]],ALL!$C:Q,COLUMN(N$2),0)),"",VLOOKUP(T_IEA15PL[[#This Row],[Ścieżka Xpath]],ALL!$C:Q,COLUMN(N$2),0))</f>
        <v>C0387 zastąpiona przez C0389..</v>
      </c>
      <c r="O253" s="131" t="str">
        <f>IF(ISBLANK(VLOOKUP(T_IEA15PL[[#This Row],[Ścieżka Xpath]],ALL!$C:Q,COLUMN(O$2),0)),"",VLOOKUP(T_IEA15PL[[#This Row],[Ścieżka Xpath]],ALL!$C:Q,COLUMN(O$2),0))</f>
        <v>C0387 replaced with C0389.</v>
      </c>
    </row>
    <row r="254" spans="1:15">
      <c r="A254" s="143" t="s">
        <v>501</v>
      </c>
      <c r="B254" s="112">
        <v>252</v>
      </c>
      <c r="C254" s="112" t="str">
        <f>IF(ISBLANK(VLOOKUP(T_IEA15PL[[#This Row],[Ścieżka Xpath]],ALL!$C:E,COLUMN(C$2),0)),"",VLOOKUP(T_IEA15PL[[#This Row],[Ścieżka Xpath]],ALL!$C:E,COLUMN(C$2),0))</f>
        <v>16 05 000 000</v>
      </c>
      <c r="D254" s="116" t="str">
        <f>IF(ISBLANK(VLOOKUP(T_IEA15PL[[#This Row],[Ścieżka Xpath]],ALL!$C:F,COLUMN(D$2),0)),"",VLOOKUP(T_IEA15PL[[#This Row],[Ścieżka Xpath]],ALL!$C:F,COLUMN(D$2),0))</f>
        <v>Miejsce dostawy przesyłki kapitańskiej.</v>
      </c>
      <c r="E254" s="100" t="str">
        <f>IF(ISBLANK(VLOOKUP(T_IEA15PL[[#This Row],[Ścieżka Xpath]],ALL!$C:G,COLUMN(E$2),0)),"",VLOOKUP(T_IEA15PL[[#This Row],[Ścieżka Xpath]],ALL!$C:G,COLUMN(E$2),0))</f>
        <v>Place of delivery (for all goods items).</v>
      </c>
      <c r="F254" s="79" t="str">
        <f>IF(ISBLANK(VLOOKUP(T_IEA15PL[[#This Row],[Ścieżka Xpath]],ALL!$C:H,COLUMN(F$2),0)),"",VLOOKUP(T_IEA15PL[[#This Row],[Ścieżka Xpath]],ALL!$C:H,COLUMN(F$2),0))</f>
        <v>0..1</v>
      </c>
      <c r="G254" s="79" t="str">
        <f>IF(ISBLANK(VLOOKUP(T_IEA15PL[[#This Row],[Ścieżka Xpath]],ALL!$C:I,COLUMN(G$2),0)),"",VLOOKUP(T_IEA15PL[[#This Row],[Ścieżka Xpath]],ALL!$C:I,COLUMN(G$2),0))</f>
        <v>D</v>
      </c>
      <c r="H254" s="79" t="str">
        <f>IF(ISBLANK(VLOOKUP(T_IEA15PL[[#This Row],[Ścieżka Xpath]],ALL!$C:J,COLUMN(H$2),0)),"",VLOOKUP(T_IEA15PL[[#This Row],[Ścieżka Xpath]],ALL!$C:J,COLUMN(H$2),0))</f>
        <v/>
      </c>
      <c r="I254" s="24" t="str">
        <f>IF(ISBLANK(VLOOKUP(T_IEA15PL[[#This Row],[Ścieżka Xpath]],ALL!$C:K,COLUMN(I$2),0)),"",VLOOKUP(T_IEA15PL[[#This Row],[Ścieżka Xpath]],ALL!$C:K,COLUMN(I$2),0))</f>
        <v/>
      </c>
      <c r="J254" s="24" t="str">
        <f>IF(ISBLANK(VLOOKUP(T_IEA15PL[[#This Row],[Ścieżka Xpath]],ALL!$C:L,COLUMN(J$2),0)),"",VLOOKUP(T_IEA15PL[[#This Row],[Ścieżka Xpath]],ALL!$C:L,COLUMN(J$2),0))</f>
        <v>C0932</v>
      </c>
      <c r="K254" s="79" t="str">
        <f>IF(ISBLANK(VLOOKUP(T_IEA15PL[[#This Row],[Ścieżka Xpath]],ALL!$C:N,COLUMN(K$2),0)),"",VLOOKUP(T_IEA15PL[[#This Row],[Ścieżka Xpath]],ALL!$C:N,COLUMN(K$2),0))</f>
        <v/>
      </c>
      <c r="L254" s="129" t="str">
        <f>IF(ISBLANK(VLOOKUP(T_IEA15PL[[#This Row],[Ścieżka Xpath]],ALL!$C:O,COLUMN(L$2),0)),"",VLOOKUP(T_IEA15PL[[#This Row],[Ścieżka Xpath]],ALL!$C:O,COLUMN(L$2),0))</f>
        <v/>
      </c>
      <c r="M254" s="129" t="str">
        <f>IF(ISBLANK(VLOOKUP(T_IEA15PL[[#This Row],[Ścieżka Xpath]],ALL!$C:P,COLUMN(M$2),0)),"",VLOOKUP(T_IEA15PL[[#This Row],[Ścieżka Xpath]],ALL!$C:P,COLUMN(M$2),0))</f>
        <v/>
      </c>
      <c r="N254" s="129" t="str">
        <f>IF(ISBLANK(VLOOKUP(T_IEA15PL[[#This Row],[Ścieżka Xpath]],ALL!$C:Q,COLUMN(N$2),0)),"",VLOOKUP(T_IEA15PL[[#This Row],[Ścieżka Xpath]],ALL!$C:Q,COLUMN(N$2),0))</f>
        <v>Nowy element w Fazie 6.</v>
      </c>
      <c r="O254" s="130" t="str">
        <f>IF(ISBLANK(VLOOKUP(T_IEA15PL[[#This Row],[Ścieżka Xpath]],ALL!$C:Q,COLUMN(O$2),0)),"",VLOOKUP(T_IEA15PL[[#This Row],[Ścieżka Xpath]],ALL!$C:Q,COLUMN(O$2),0))</f>
        <v>P6 new element.</v>
      </c>
    </row>
    <row r="255" spans="1:15">
      <c r="A255" s="144" t="s">
        <v>503</v>
      </c>
      <c r="B255" s="113">
        <v>253</v>
      </c>
      <c r="C255" s="113" t="str">
        <f>IF(ISBLANK(VLOOKUP(T_IEA15PL[[#This Row],[Ścieżka Xpath]],ALL!$C:E,COLUMN(C$2),0)),"",VLOOKUP(T_IEA15PL[[#This Row],[Ścieżka Xpath]],ALL!$C:E,COLUMN(C$2),0))</f>
        <v>16 05 037 000</v>
      </c>
      <c r="D255" s="117" t="str">
        <f>IF(ISBLANK(VLOOKUP(T_IEA15PL[[#This Row],[Ścieżka Xpath]],ALL!$C:F,COLUMN(D$2),0)),"",VLOOKUP(T_IEA15PL[[#This Row],[Ścieżka Xpath]],ALL!$C:F,COLUMN(D$2),0))</f>
        <v>Opis/kod lokalizacji.</v>
      </c>
      <c r="E255" s="92" t="str">
        <f>IF(ISBLANK(VLOOKUP(T_IEA15PL[[#This Row],[Ścieżka Xpath]],ALL!$C:G,COLUMN(E$2),0)),"",VLOOKUP(T_IEA15PL[[#This Row],[Ścieżka Xpath]],ALL!$C:G,COLUMN(E$2),0))</f>
        <v>Location text.</v>
      </c>
      <c r="F255" s="91" t="str">
        <f>IF(ISBLANK(VLOOKUP(T_IEA15PL[[#This Row],[Ścieżka Xpath]],ALL!$C:H,COLUMN(F$2),0)),"",VLOOKUP(T_IEA15PL[[#This Row],[Ścieżka Xpath]],ALL!$C:H,COLUMN(F$2),0))</f>
        <v/>
      </c>
      <c r="G255" s="91" t="str">
        <f>IF(ISBLANK(VLOOKUP(T_IEA15PL[[#This Row],[Ścieżka Xpath]],ALL!$C:I,COLUMN(G$2),0)),"",VLOOKUP(T_IEA15PL[[#This Row],[Ścieżka Xpath]],ALL!$C:I,COLUMN(G$2),0))</f>
        <v>D</v>
      </c>
      <c r="H255" s="91" t="str">
        <f>IF(ISBLANK(VLOOKUP(T_IEA15PL[[#This Row],[Ścieżka Xpath]],ALL!$C:J,COLUMN(H$2),0)),"",VLOOKUP(T_IEA15PL[[#This Row],[Ścieżka Xpath]],ALL!$C:J,COLUMN(H$2),0))</f>
        <v>an..35</v>
      </c>
      <c r="I255" s="125" t="str">
        <f>IF(ISBLANK(VLOOKUP(T_IEA15PL[[#This Row],[Ścieżka Xpath]],ALL!$C:K,COLUMN(I$2),0)),"",VLOOKUP(T_IEA15PL[[#This Row],[Ścieżka Xpath]],ALL!$C:K,COLUMN(I$2),0))</f>
        <v/>
      </c>
      <c r="J255" s="125" t="str">
        <f>IF(ISBLANK(VLOOKUP(T_IEA15PL[[#This Row],[Ścieżka Xpath]],ALL!$C:L,COLUMN(J$2),0)),"",VLOOKUP(T_IEA15PL[[#This Row],[Ścieżka Xpath]],ALL!$C:L,COLUMN(J$2),0))</f>
        <v>C0046</v>
      </c>
      <c r="K255" s="91" t="str">
        <f>IF(ISBLANK(VLOOKUP(T_IEA15PL[[#This Row],[Ścieżka Xpath]],ALL!$C:N,COLUMN(K$2),0)),"",VLOOKUP(T_IEA15PL[[#This Row],[Ścieżka Xpath]],ALL!$C:N,COLUMN(K$2),0))</f>
        <v/>
      </c>
      <c r="L255" s="92" t="str">
        <f>IF(ISBLANK(VLOOKUP(T_IEA15PL[[#This Row],[Ścieżka Xpath]],ALL!$C:O,COLUMN(L$2),0)),"",VLOOKUP(T_IEA15PL[[#This Row],[Ścieżka Xpath]],ALL!$C:O,COLUMN(L$2),0))</f>
        <v/>
      </c>
      <c r="M255" s="92" t="str">
        <f>IF(ISBLANK(VLOOKUP(T_IEA15PL[[#This Row],[Ścieżka Xpath]],ALL!$C:P,COLUMN(M$2),0)),"",VLOOKUP(T_IEA15PL[[#This Row],[Ścieżka Xpath]],ALL!$C:P,COLUMN(M$2),0))</f>
        <v/>
      </c>
      <c r="N255" s="92" t="str">
        <f>IF(ISBLANK(VLOOKUP(T_IEA15PL[[#This Row],[Ścieżka Xpath]],ALL!$C:Q,COLUMN(N$2),0)),"",VLOOKUP(T_IEA15PL[[#This Row],[Ścieżka Xpath]],ALL!$C:Q,COLUMN(N$2),0))</f>
        <v>Nowy element w Fazie 6.</v>
      </c>
      <c r="O255" s="131" t="str">
        <f>IF(ISBLANK(VLOOKUP(T_IEA15PL[[#This Row],[Ścieżka Xpath]],ALL!$C:Q,COLUMN(O$2),0)),"",VLOOKUP(T_IEA15PL[[#This Row],[Ścieżka Xpath]],ALL!$C:Q,COLUMN(O$2),0))</f>
        <v>P6 new element.</v>
      </c>
    </row>
    <row r="256" spans="1:15">
      <c r="A256" s="144" t="s">
        <v>505</v>
      </c>
      <c r="B256" s="113">
        <v>254</v>
      </c>
      <c r="C256" s="113" t="str">
        <f>IF(ISBLANK(VLOOKUP(T_IEA15PL[[#This Row],[Ścieżka Xpath]],ALL!$C:E,COLUMN(C$2),0)),"",VLOOKUP(T_IEA15PL[[#This Row],[Ścieżka Xpath]],ALL!$C:E,COLUMN(C$2),0))</f>
        <v>16 05 036 000</v>
      </c>
      <c r="D256" s="117" t="str">
        <f>IF(ISBLANK(VLOOKUP(T_IEA15PL[[#This Row],[Ścieżka Xpath]],ALL!$C:F,COLUMN(D$2),0)),"",VLOOKUP(T_IEA15PL[[#This Row],[Ścieżka Xpath]],ALL!$C:F,COLUMN(D$2),0))</f>
        <v>Kod lokalizacji wg klasyfikacji ONZ - UNLOCODE.</v>
      </c>
      <c r="E256" s="92" t="str">
        <f>IF(ISBLANK(VLOOKUP(T_IEA15PL[[#This Row],[Ścieżka Xpath]],ALL!$C:G,COLUMN(E$2),0)),"",VLOOKUP(T_IEA15PL[[#This Row],[Ścieżka Xpath]],ALL!$C:G,COLUMN(E$2),0))</f>
        <v>Location -  UNLOCODE.</v>
      </c>
      <c r="F256" s="91" t="str">
        <f>IF(ISBLANK(VLOOKUP(T_IEA15PL[[#This Row],[Ścieżka Xpath]],ALL!$C:H,COLUMN(F$2),0)),"",VLOOKUP(T_IEA15PL[[#This Row],[Ścieżka Xpath]],ALL!$C:H,COLUMN(F$2),0))</f>
        <v/>
      </c>
      <c r="G256" s="91" t="str">
        <f>IF(ISBLANK(VLOOKUP(T_IEA15PL[[#This Row],[Ścieżka Xpath]],ALL!$C:I,COLUMN(G$2),0)),"",VLOOKUP(T_IEA15PL[[#This Row],[Ścieżka Xpath]],ALL!$C:I,COLUMN(G$2),0))</f>
        <v>O</v>
      </c>
      <c r="H256" s="91" t="str">
        <f>IF(ISBLANK(VLOOKUP(T_IEA15PL[[#This Row],[Ścieżka Xpath]],ALL!$C:J,COLUMN(H$2),0)),"",VLOOKUP(T_IEA15PL[[#This Row],[Ścieżka Xpath]],ALL!$C:J,COLUMN(H$2),0))</f>
        <v>an..17</v>
      </c>
      <c r="I256" s="125" t="str">
        <f>IF(ISBLANK(VLOOKUP(T_IEA15PL[[#This Row],[Ścieżka Xpath]],ALL!$C:K,COLUMN(I$2),0)),"",VLOOKUP(T_IEA15PL[[#This Row],[Ścieżka Xpath]],ALL!$C:K,COLUMN(I$2),0))</f>
        <v>CL244</v>
      </c>
      <c r="J256" s="125" t="str">
        <f>IF(ISBLANK(VLOOKUP(T_IEA15PL[[#This Row],[Ścieżka Xpath]],ALL!$C:L,COLUMN(J$2),0)),"",VLOOKUP(T_IEA15PL[[#This Row],[Ścieżka Xpath]],ALL!$C:L,COLUMN(J$2),0))</f>
        <v/>
      </c>
      <c r="K256" s="91" t="str">
        <f>IF(ISBLANK(VLOOKUP(T_IEA15PL[[#This Row],[Ścieżka Xpath]],ALL!$C:N,COLUMN(K$2),0)),"",VLOOKUP(T_IEA15PL[[#This Row],[Ścieżka Xpath]],ALL!$C:N,COLUMN(K$2),0))</f>
        <v/>
      </c>
      <c r="L256" s="92" t="str">
        <f>IF(ISBLANK(VLOOKUP(T_IEA15PL[[#This Row],[Ścieżka Xpath]],ALL!$C:O,COLUMN(L$2),0)),"",VLOOKUP(T_IEA15PL[[#This Row],[Ścieżka Xpath]],ALL!$C:O,COLUMN(L$2),0))</f>
        <v/>
      </c>
      <c r="M256" s="92" t="str">
        <f>IF(ISBLANK(VLOOKUP(T_IEA15PL[[#This Row],[Ścieżka Xpath]],ALL!$C:P,COLUMN(M$2),0)),"",VLOOKUP(T_IEA15PL[[#This Row],[Ścieżka Xpath]],ALL!$C:P,COLUMN(M$2),0))</f>
        <v/>
      </c>
      <c r="N256" s="92" t="str">
        <f>IF(ISBLANK(VLOOKUP(T_IEA15PL[[#This Row],[Ścieżka Xpath]],ALL!$C:Q,COLUMN(N$2),0)),"",VLOOKUP(T_IEA15PL[[#This Row],[Ścieżka Xpath]],ALL!$C:Q,COLUMN(N$2),0))</f>
        <v>Nowy element w Fazie 6.</v>
      </c>
      <c r="O256" s="131" t="str">
        <f>IF(ISBLANK(VLOOKUP(T_IEA15PL[[#This Row],[Ścieżka Xpath]],ALL!$C:Q,COLUMN(O$2),0)),"",VLOOKUP(T_IEA15PL[[#This Row],[Ścieżka Xpath]],ALL!$C:Q,COLUMN(O$2),0))</f>
        <v>P6 new element.</v>
      </c>
    </row>
    <row r="257" spans="1:15">
      <c r="A257" s="143" t="s">
        <v>506</v>
      </c>
      <c r="B257" s="112">
        <v>255</v>
      </c>
      <c r="C257" s="112" t="str">
        <f>IF(ISBLANK(VLOOKUP(T_IEA15PL[[#This Row],[Ścieżka Xpath]],ALL!$C:E,COLUMN(C$2),0)),"",VLOOKUP(T_IEA15PL[[#This Row],[Ścieżka Xpath]],ALL!$C:E,COLUMN(C$2),0))</f>
        <v>-</v>
      </c>
      <c r="D257" s="116" t="str">
        <f>IF(ISBLANK(VLOOKUP(T_IEA15PL[[#This Row],[Ścieżka Xpath]],ALL!$C:F,COLUMN(D$2),0)),"",VLOOKUP(T_IEA15PL[[#This Row],[Ścieżka Xpath]],ALL!$C:F,COLUMN(D$2),0))</f>
        <v>Adres miejsca dostawy przesyłki kapitańskiej.</v>
      </c>
      <c r="E257" s="100" t="str">
        <f>IF(ISBLANK(VLOOKUP(T_IEA15PL[[#This Row],[Ścieżka Xpath]],ALL!$C:G,COLUMN(E$2),0)),"",VLOOKUP(T_IEA15PL[[#This Row],[Ścieżka Xpath]],ALL!$C:G,COLUMN(E$2),0))</f>
        <v>Place of delivery - address.</v>
      </c>
      <c r="F257" s="79" t="str">
        <f>IF(ISBLANK(VLOOKUP(T_IEA15PL[[#This Row],[Ścieżka Xpath]],ALL!$C:H,COLUMN(F$2),0)),"",VLOOKUP(T_IEA15PL[[#This Row],[Ścieżka Xpath]],ALL!$C:H,COLUMN(F$2),0))</f>
        <v>0..1</v>
      </c>
      <c r="G257" s="79" t="str">
        <f>IF(ISBLANK(VLOOKUP(T_IEA15PL[[#This Row],[Ścieżka Xpath]],ALL!$C:I,COLUMN(G$2),0)),"",VLOOKUP(T_IEA15PL[[#This Row],[Ścieżka Xpath]],ALL!$C:I,COLUMN(G$2),0))</f>
        <v>D</v>
      </c>
      <c r="H257" s="79" t="str">
        <f>IF(ISBLANK(VLOOKUP(T_IEA15PL[[#This Row],[Ścieżka Xpath]],ALL!$C:J,COLUMN(H$2),0)),"",VLOOKUP(T_IEA15PL[[#This Row],[Ścieżka Xpath]],ALL!$C:J,COLUMN(H$2),0))</f>
        <v/>
      </c>
      <c r="I257" s="24" t="str">
        <f>IF(ISBLANK(VLOOKUP(T_IEA15PL[[#This Row],[Ścieżka Xpath]],ALL!$C:K,COLUMN(I$2),0)),"",VLOOKUP(T_IEA15PL[[#This Row],[Ścieżka Xpath]],ALL!$C:K,COLUMN(I$2),0))</f>
        <v/>
      </c>
      <c r="J257" s="24" t="str">
        <f>IF(ISBLANK(VLOOKUP(T_IEA15PL[[#This Row],[Ścieżka Xpath]],ALL!$C:L,COLUMN(J$2),0)),"",VLOOKUP(T_IEA15PL[[#This Row],[Ścieżka Xpath]],ALL!$C:L,COLUMN(J$2),0))</f>
        <v>C0046</v>
      </c>
      <c r="K257" s="79" t="str">
        <f>IF(ISBLANK(VLOOKUP(T_IEA15PL[[#This Row],[Ścieżka Xpath]],ALL!$C:N,COLUMN(K$2),0)),"",VLOOKUP(T_IEA15PL[[#This Row],[Ścieżka Xpath]],ALL!$C:N,COLUMN(K$2),0))</f>
        <v/>
      </c>
      <c r="L257" s="129" t="str">
        <f>IF(ISBLANK(VLOOKUP(T_IEA15PL[[#This Row],[Ścieżka Xpath]],ALL!$C:O,COLUMN(L$2),0)),"",VLOOKUP(T_IEA15PL[[#This Row],[Ścieżka Xpath]],ALL!$C:O,COLUMN(L$2),0))</f>
        <v/>
      </c>
      <c r="M257" s="129" t="str">
        <f>IF(ISBLANK(VLOOKUP(T_IEA15PL[[#This Row],[Ścieżka Xpath]],ALL!$C:P,COLUMN(M$2),0)),"",VLOOKUP(T_IEA15PL[[#This Row],[Ścieżka Xpath]],ALL!$C:P,COLUMN(M$2),0))</f>
        <v/>
      </c>
      <c r="N257" s="129" t="str">
        <f>IF(ISBLANK(VLOOKUP(T_IEA15PL[[#This Row],[Ścieżka Xpath]],ALL!$C:Q,COLUMN(N$2),0)),"",VLOOKUP(T_IEA15PL[[#This Row],[Ścieżka Xpath]],ALL!$C:Q,COLUMN(N$2),0))</f>
        <v>Nowy element w Fazie 6.</v>
      </c>
      <c r="O257" s="130" t="str">
        <f>IF(ISBLANK(VLOOKUP(T_IEA15PL[[#This Row],[Ścieżka Xpath]],ALL!$C:Q,COLUMN(O$2),0)),"",VLOOKUP(T_IEA15PL[[#This Row],[Ścieżka Xpath]],ALL!$C:Q,COLUMN(O$2),0))</f>
        <v>P6 new element.</v>
      </c>
    </row>
    <row r="258" spans="1:15">
      <c r="A258" s="144" t="s">
        <v>508</v>
      </c>
      <c r="B258" s="113">
        <v>256</v>
      </c>
      <c r="C258" s="113" t="str">
        <f>IF(ISBLANK(VLOOKUP(T_IEA15PL[[#This Row],[Ścieżka Xpath]],ALL!$C:E,COLUMN(C$2),0)),"",VLOOKUP(T_IEA15PL[[#This Row],[Ścieżka Xpath]],ALL!$C:E,COLUMN(C$2),0))</f>
        <v>16 05 020 000</v>
      </c>
      <c r="D258" s="117" t="str">
        <f>IF(ISBLANK(VLOOKUP(T_IEA15PL[[#This Row],[Ścieżka Xpath]],ALL!$C:F,COLUMN(D$2),0)),"",VLOOKUP(T_IEA15PL[[#This Row],[Ścieżka Xpath]],ALL!$C:F,COLUMN(D$2),0))</f>
        <v>Kod kraju.</v>
      </c>
      <c r="E258" s="92" t="str">
        <f>IF(ISBLANK(VLOOKUP(T_IEA15PL[[#This Row],[Ścieżka Xpath]],ALL!$C:G,COLUMN(E$2),0)),"",VLOOKUP(T_IEA15PL[[#This Row],[Ścieżka Xpath]],ALL!$C:G,COLUMN(E$2),0))</f>
        <v>Country code.</v>
      </c>
      <c r="F258" s="91" t="str">
        <f>IF(ISBLANK(VLOOKUP(T_IEA15PL[[#This Row],[Ścieżka Xpath]],ALL!$C:H,COLUMN(F$2),0)),"",VLOOKUP(T_IEA15PL[[#This Row],[Ścieżka Xpath]],ALL!$C:H,COLUMN(F$2),0))</f>
        <v/>
      </c>
      <c r="G258" s="91" t="str">
        <f>IF(ISBLANK(VLOOKUP(T_IEA15PL[[#This Row],[Ścieżka Xpath]],ALL!$C:I,COLUMN(G$2),0)),"",VLOOKUP(T_IEA15PL[[#This Row],[Ścieżka Xpath]],ALL!$C:I,COLUMN(G$2),0))</f>
        <v>R</v>
      </c>
      <c r="H258" s="91" t="str">
        <f>IF(ISBLANK(VLOOKUP(T_IEA15PL[[#This Row],[Ścieżka Xpath]],ALL!$C:J,COLUMN(H$2),0)),"",VLOOKUP(T_IEA15PL[[#This Row],[Ścieżka Xpath]],ALL!$C:J,COLUMN(H$2),0))</f>
        <v>a2</v>
      </c>
      <c r="I258" s="125" t="str">
        <f>IF(ISBLANK(VLOOKUP(T_IEA15PL[[#This Row],[Ścieżka Xpath]],ALL!$C:K,COLUMN(I$2),0)),"",VLOOKUP(T_IEA15PL[[#This Row],[Ścieżka Xpath]],ALL!$C:K,COLUMN(I$2),0))</f>
        <v>CL008</v>
      </c>
      <c r="J258" s="125" t="str">
        <f>IF(ISBLANK(VLOOKUP(T_IEA15PL[[#This Row],[Ścieżka Xpath]],ALL!$C:L,COLUMN(J$2),0)),"",VLOOKUP(T_IEA15PL[[#This Row],[Ścieżka Xpath]],ALL!$C:L,COLUMN(J$2),0))</f>
        <v/>
      </c>
      <c r="K258" s="91" t="str">
        <f>IF(ISBLANK(VLOOKUP(T_IEA15PL[[#This Row],[Ścieżka Xpath]],ALL!$C:N,COLUMN(K$2),0)),"",VLOOKUP(T_IEA15PL[[#This Row],[Ścieżka Xpath]],ALL!$C:N,COLUMN(K$2),0))</f>
        <v/>
      </c>
      <c r="L258" s="92" t="str">
        <f>IF(ISBLANK(VLOOKUP(T_IEA15PL[[#This Row],[Ścieżka Xpath]],ALL!$C:O,COLUMN(L$2),0)),"",VLOOKUP(T_IEA15PL[[#This Row],[Ścieżka Xpath]],ALL!$C:O,COLUMN(L$2),0))</f>
        <v/>
      </c>
      <c r="M258" s="92" t="str">
        <f>IF(ISBLANK(VLOOKUP(T_IEA15PL[[#This Row],[Ścieżka Xpath]],ALL!$C:P,COLUMN(M$2),0)),"",VLOOKUP(T_IEA15PL[[#This Row],[Ścieżka Xpath]],ALL!$C:P,COLUMN(M$2),0))</f>
        <v/>
      </c>
      <c r="N258" s="92" t="str">
        <f>IF(ISBLANK(VLOOKUP(T_IEA15PL[[#This Row],[Ścieżka Xpath]],ALL!$C:Q,COLUMN(N$2),0)),"",VLOOKUP(T_IEA15PL[[#This Row],[Ścieżka Xpath]],ALL!$C:Q,COLUMN(N$2),0))</f>
        <v>Nowy element w Fazie 6.</v>
      </c>
      <c r="O258" s="131" t="str">
        <f>IF(ISBLANK(VLOOKUP(T_IEA15PL[[#This Row],[Ścieżka Xpath]],ALL!$C:Q,COLUMN(O$2),0)),"",VLOOKUP(T_IEA15PL[[#This Row],[Ścieżka Xpath]],ALL!$C:Q,COLUMN(O$2),0))</f>
        <v>P6 new element.</v>
      </c>
    </row>
    <row r="259" spans="1:15" ht="135">
      <c r="A259" s="143" t="s">
        <v>509</v>
      </c>
      <c r="B259" s="112">
        <v>257</v>
      </c>
      <c r="C259" s="112" t="str">
        <f>IF(ISBLANK(VLOOKUP(T_IEA15PL[[#This Row],[Ścieżka Xpath]],ALL!$C:E,COLUMN(C$2),0)),"",VLOOKUP(T_IEA15PL[[#This Row],[Ścieżka Xpath]],ALL!$C:E,COLUMN(C$2),0))</f>
        <v>12 01 000 000</v>
      </c>
      <c r="D259" s="116" t="str">
        <f>IF(ISBLANK(VLOOKUP(T_IEA15PL[[#This Row],[Ścieżka Xpath]],ALL!$C:F,COLUMN(D$2),0)),"",VLOOKUP(T_IEA15PL[[#This Row],[Ścieżka Xpath]],ALL!$C:F,COLUMN(D$2),0))</f>
        <v>Dokument poprzedni dotyczący przesyłki kapitańskiej (wszystkich towarów w zgłoszeniu).</v>
      </c>
      <c r="E259" s="100" t="str">
        <f>IF(ISBLANK(VLOOKUP(T_IEA15PL[[#This Row],[Ścieżka Xpath]],ALL!$C:G,COLUMN(E$2),0)),"",VLOOKUP(T_IEA15PL[[#This Row],[Ścieżka Xpath]],ALL!$C:G,COLUMN(E$2),0))</f>
        <v>Previuos document (related to all goods items).</v>
      </c>
      <c r="F259" s="79" t="str">
        <f>IF(ISBLANK(VLOOKUP(T_IEA15PL[[#This Row],[Ścieżka Xpath]],ALL!$C:H,COLUMN(F$2),0)),"",VLOOKUP(T_IEA15PL[[#This Row],[Ścieżka Xpath]],ALL!$C:H,COLUMN(F$2),0))</f>
        <v>0..9999</v>
      </c>
      <c r="G259" s="79" t="str">
        <f>IF(ISBLANK(VLOOKUP(T_IEA15PL[[#This Row],[Ścieżka Xpath]],ALL!$C:I,COLUMN(G$2),0)),"",VLOOKUP(T_IEA15PL[[#This Row],[Ścieżka Xpath]],ALL!$C:I,COLUMN(G$2),0))</f>
        <v>D</v>
      </c>
      <c r="H259" s="79" t="str">
        <f>IF(ISBLANK(VLOOKUP(T_IEA15PL[[#This Row],[Ścieżka Xpath]],ALL!$C:J,COLUMN(H$2),0)),"",VLOOKUP(T_IEA15PL[[#This Row],[Ścieżka Xpath]],ALL!$C:J,COLUMN(H$2),0))</f>
        <v/>
      </c>
      <c r="I259" s="24" t="str">
        <f>IF(ISBLANK(VLOOKUP(T_IEA15PL[[#This Row],[Ścieżka Xpath]],ALL!$C:K,COLUMN(I$2),0)),"",VLOOKUP(T_IEA15PL[[#This Row],[Ścieżka Xpath]],ALL!$C:K,COLUMN(I$2),0))</f>
        <v/>
      </c>
      <c r="J259" s="24" t="str">
        <f>IF(ISBLANK(VLOOKUP(T_IEA15PL[[#This Row],[Ścieżka Xpath]],ALL!$C:L,COLUMN(J$2),0)),"",VLOOKUP(T_IEA15PL[[#This Row],[Ścieżka Xpath]],ALL!$C:L,COLUMN(J$2),0))</f>
        <v>G0326; G0825; RP01; RP08; RP12; RP13; RP24; RP29; RP58</v>
      </c>
      <c r="K259" s="79" t="str">
        <f>IF(ISBLANK(VLOOKUP(T_IEA15PL[[#This Row],[Ścieżka Xpath]],ALL!$C:N,COLUMN(K$2),0)),"",VLOOKUP(T_IEA15PL[[#This Row],[Ścieżka Xpath]],ALL!$C:N,COLUMN(K$2),0))</f>
        <v>2.00</v>
      </c>
      <c r="L259" s="129" t="str">
        <f>IF(ISBLANK(VLOOKUP(T_IEA15PL[[#This Row],[Ścieżka Xpath]],ALL!$C:O,COLUMN(L$2),0)),"",VLOOKUP(T_IEA15PL[[#This Row],[Ścieżka Xpath]],ALL!$C:O,COLUMN(L$2),0))</f>
        <v>Korekta opcjonalności.</v>
      </c>
      <c r="M259" s="129" t="str">
        <f>IF(ISBLANK(VLOOKUP(T_IEA15PL[[#This Row],[Ścieżka Xpath]],ALL!$C:P,COLUMN(M$2),0)),"",VLOOKUP(T_IEA15PL[[#This Row],[Ścieżka Xpath]],ALL!$C:P,COLUMN(M$2),0))</f>
        <v>Optionality correction.</v>
      </c>
      <c r="N259" s="129" t="str">
        <f>IF(ISBLANK(VLOOKUP(T_IEA15PL[[#This Row],[Ścieżka Xpath]],ALL!$C:Q,COLUMN(N$2),0)),"",VLOOKUP(T_IEA15PL[[#This Row],[Ścieżka Xpath]],ALL!$C:Q,COLUMN(N$2),0))</f>
        <v/>
      </c>
      <c r="O259" s="130" t="str">
        <f>IF(ISBLANK(VLOOKUP(T_IEA15PL[[#This Row],[Ścieżka Xpath]],ALL!$C:Q,COLUMN(O$2),0)),"",VLOOKUP(T_IEA15PL[[#This Row],[Ścieżka Xpath]],ALL!$C:Q,COLUMN(O$2),0))</f>
        <v/>
      </c>
    </row>
    <row r="260" spans="1:15" ht="30">
      <c r="A260" s="144" t="s">
        <v>511</v>
      </c>
      <c r="B260" s="113">
        <v>258</v>
      </c>
      <c r="C260" s="113" t="str">
        <f>IF(ISBLANK(VLOOKUP(T_IEA15PL[[#This Row],[Ścieżka Xpath]],ALL!$C:E,COLUMN(C$2),0)),"",VLOOKUP(T_IEA15PL[[#This Row],[Ścieżka Xpath]],ALL!$C:E,COLUMN(C$2),0))</f>
        <v>-</v>
      </c>
      <c r="D260" s="117" t="str">
        <f>IF(ISBLANK(VLOOKUP(T_IEA15PL[[#This Row],[Ścieżka Xpath]],ALL!$C:F,COLUMN(D$2),0)),"",VLOOKUP(T_IEA15PL[[#This Row],[Ścieżka Xpath]],ALL!$C:F,COLUMN(D$2),0))</f>
        <v>Liczba porządkowa służąca do określenia pozycji w danej kolekcji danych.</v>
      </c>
      <c r="E260" s="92" t="str">
        <f>IF(ISBLANK(VLOOKUP(T_IEA15PL[[#This Row],[Ścieżka Xpath]],ALL!$C:G,COLUMN(E$2),0)),"",VLOOKUP(T_IEA15PL[[#This Row],[Ścieżka Xpath]],ALL!$C:G,COLUMN(E$2),0))</f>
        <v>Sequence number in data group collection to which this data group belongs to.</v>
      </c>
      <c r="F260" s="91" t="str">
        <f>IF(ISBLANK(VLOOKUP(T_IEA15PL[[#This Row],[Ścieżka Xpath]],ALL!$C:H,COLUMN(F$2),0)),"",VLOOKUP(T_IEA15PL[[#This Row],[Ścieżka Xpath]],ALL!$C:H,COLUMN(F$2),0))</f>
        <v/>
      </c>
      <c r="G260" s="91" t="str">
        <f>IF(ISBLANK(VLOOKUP(T_IEA15PL[[#This Row],[Ścieżka Xpath]],ALL!$C:I,COLUMN(G$2),0)),"",VLOOKUP(T_IEA15PL[[#This Row],[Ścieżka Xpath]],ALL!$C:I,COLUMN(G$2),0))</f>
        <v>R</v>
      </c>
      <c r="H260" s="91" t="str">
        <f>IF(ISBLANK(VLOOKUP(T_IEA15PL[[#This Row],[Ścieżka Xpath]],ALL!$C:J,COLUMN(H$2),0)),"",VLOOKUP(T_IEA15PL[[#This Row],[Ścieżka Xpath]],ALL!$C:J,COLUMN(H$2),0))</f>
        <v>n..5</v>
      </c>
      <c r="I260" s="125" t="str">
        <f>IF(ISBLANK(VLOOKUP(T_IEA15PL[[#This Row],[Ścieżka Xpath]],ALL!$C:K,COLUMN(I$2),0)),"",VLOOKUP(T_IEA15PL[[#This Row],[Ścieżka Xpath]],ALL!$C:K,COLUMN(I$2),0))</f>
        <v/>
      </c>
      <c r="J260" s="125" t="str">
        <f>IF(ISBLANK(VLOOKUP(T_IEA15PL[[#This Row],[Ścieżka Xpath]],ALL!$C:L,COLUMN(J$2),0)),"",VLOOKUP(T_IEA15PL[[#This Row],[Ścieżka Xpath]],ALL!$C:L,COLUMN(J$2),0))</f>
        <v>R0987</v>
      </c>
      <c r="K260" s="91" t="str">
        <f>IF(ISBLANK(VLOOKUP(T_IEA15PL[[#This Row],[Ścieżka Xpath]],ALL!$C:N,COLUMN(K$2),0)),"",VLOOKUP(T_IEA15PL[[#This Row],[Ścieżka Xpath]],ALL!$C:N,COLUMN(K$2),0))</f>
        <v/>
      </c>
      <c r="L260" s="92" t="str">
        <f>IF(ISBLANK(VLOOKUP(T_IEA15PL[[#This Row],[Ścieżka Xpath]],ALL!$C:O,COLUMN(L$2),0)),"",VLOOKUP(T_IEA15PL[[#This Row],[Ścieżka Xpath]],ALL!$C:O,COLUMN(L$2),0))</f>
        <v/>
      </c>
      <c r="M260" s="92" t="str">
        <f>IF(ISBLANK(VLOOKUP(T_IEA15PL[[#This Row],[Ścieżka Xpath]],ALL!$C:P,COLUMN(M$2),0)),"",VLOOKUP(T_IEA15PL[[#This Row],[Ścieżka Xpath]],ALL!$C:P,COLUMN(M$2),0))</f>
        <v/>
      </c>
      <c r="N260" s="92" t="str">
        <f>IF(ISBLANK(VLOOKUP(T_IEA15PL[[#This Row],[Ścieżka Xpath]],ALL!$C:Q,COLUMN(N$2),0)),"",VLOOKUP(T_IEA15PL[[#This Row],[Ścieżka Xpath]],ALL!$C:Q,COLUMN(N$2),0))</f>
        <v/>
      </c>
      <c r="O260" s="131" t="str">
        <f>IF(ISBLANK(VLOOKUP(T_IEA15PL[[#This Row],[Ścieżka Xpath]],ALL!$C:Q,COLUMN(O$2),0)),"",VLOOKUP(T_IEA15PL[[#This Row],[Ścieżka Xpath]],ALL!$C:Q,COLUMN(O$2),0))</f>
        <v/>
      </c>
    </row>
    <row r="261" spans="1:15" ht="60">
      <c r="A261" s="144" t="s">
        <v>512</v>
      </c>
      <c r="B261" s="113">
        <v>259</v>
      </c>
      <c r="C261" s="113" t="str">
        <f>IF(ISBLANK(VLOOKUP(T_IEA15PL[[#This Row],[Ścieżka Xpath]],ALL!$C:E,COLUMN(C$2),0)),"",VLOOKUP(T_IEA15PL[[#This Row],[Ścieżka Xpath]],ALL!$C:E,COLUMN(C$2),0))</f>
        <v>12 01 002 000</v>
      </c>
      <c r="D261" s="117" t="str">
        <f>IF(ISBLANK(VLOOKUP(T_IEA15PL[[#This Row],[Ścieżka Xpath]],ALL!$C:F,COLUMN(D$2),0)),"",VLOOKUP(T_IEA15PL[[#This Row],[Ścieżka Xpath]],ALL!$C:F,COLUMN(D$2),0))</f>
        <v>Rodzaj dokumentu.</v>
      </c>
      <c r="E261" s="92" t="str">
        <f>IF(ISBLANK(VLOOKUP(T_IEA15PL[[#This Row],[Ścieżka Xpath]],ALL!$C:G,COLUMN(E$2),0)),"",VLOOKUP(T_IEA15PL[[#This Row],[Ścieżka Xpath]],ALL!$C:G,COLUMN(E$2),0))</f>
        <v>Document type.</v>
      </c>
      <c r="F261" s="91" t="str">
        <f>IF(ISBLANK(VLOOKUP(T_IEA15PL[[#This Row],[Ścieżka Xpath]],ALL!$C:H,COLUMN(F$2),0)),"",VLOOKUP(T_IEA15PL[[#This Row],[Ścieżka Xpath]],ALL!$C:H,COLUMN(F$2),0))</f>
        <v/>
      </c>
      <c r="G261" s="91" t="str">
        <f>IF(ISBLANK(VLOOKUP(T_IEA15PL[[#This Row],[Ścieżka Xpath]],ALL!$C:I,COLUMN(G$2),0)),"",VLOOKUP(T_IEA15PL[[#This Row],[Ścieżka Xpath]],ALL!$C:I,COLUMN(G$2),0))</f>
        <v>R</v>
      </c>
      <c r="H261" s="91" t="str">
        <f>IF(ISBLANK(VLOOKUP(T_IEA15PL[[#This Row],[Ścieżka Xpath]],ALL!$C:J,COLUMN(H$2),0)),"",VLOOKUP(T_IEA15PL[[#This Row],[Ścieżka Xpath]],ALL!$C:J,COLUMN(H$2),0))</f>
        <v>an4</v>
      </c>
      <c r="I261" s="125" t="str">
        <f>IF(ISBLANK(VLOOKUP(T_IEA15PL[[#This Row],[Ścieżka Xpath]],ALL!$C:K,COLUMN(I$2),0)),"",VLOOKUP(T_IEA15PL[[#This Row],[Ścieżka Xpath]],ALL!$C:K,COLUMN(I$2),0))</f>
        <v>CL214; PL214</v>
      </c>
      <c r="J261" s="125" t="str">
        <f>IF(ISBLANK(VLOOKUP(T_IEA15PL[[#This Row],[Ścieżka Xpath]],ALL!$C:L,COLUMN(J$2),0)),"",VLOOKUP(T_IEA15PL[[#This Row],[Ścieżka Xpath]],ALL!$C:L,COLUMN(J$2),0))</f>
        <v>G0057; R0020; R0053; R0524</v>
      </c>
      <c r="K261" s="91" t="str">
        <f>IF(ISBLANK(VLOOKUP(T_IEA15PL[[#This Row],[Ścieżka Xpath]],ALL!$C:N,COLUMN(K$2),0)),"",VLOOKUP(T_IEA15PL[[#This Row],[Ścieżka Xpath]],ALL!$C:N,COLUMN(K$2),0))</f>
        <v/>
      </c>
      <c r="L261" s="92" t="str">
        <f>IF(ISBLANK(VLOOKUP(T_IEA15PL[[#This Row],[Ścieżka Xpath]],ALL!$C:O,COLUMN(L$2),0)),"",VLOOKUP(T_IEA15PL[[#This Row],[Ścieżka Xpath]],ALL!$C:O,COLUMN(L$2),0))</f>
        <v/>
      </c>
      <c r="M261" s="92" t="str">
        <f>IF(ISBLANK(VLOOKUP(T_IEA15PL[[#This Row],[Ścieżka Xpath]],ALL!$C:P,COLUMN(M$2),0)),"",VLOOKUP(T_IEA15PL[[#This Row],[Ścieżka Xpath]],ALL!$C:P,COLUMN(M$2),0))</f>
        <v/>
      </c>
      <c r="N261" s="92" t="str">
        <f>IF(ISBLANK(VLOOKUP(T_IEA15PL[[#This Row],[Ścieżka Xpath]],ALL!$C:Q,COLUMN(N$2),0)),"",VLOOKUP(T_IEA15PL[[#This Row],[Ścieżka Xpath]],ALL!$C:Q,COLUMN(N$2),0))</f>
        <v>Dodanie R0053 i R0524.</v>
      </c>
      <c r="O261" s="131" t="str">
        <f>IF(ISBLANK(VLOOKUP(T_IEA15PL[[#This Row],[Ścieżka Xpath]],ALL!$C:Q,COLUMN(O$2),0)),"",VLOOKUP(T_IEA15PL[[#This Row],[Ścieżka Xpath]],ALL!$C:Q,COLUMN(O$2),0))</f>
        <v>Addition of R0053 and R0524.</v>
      </c>
    </row>
    <row r="262" spans="1:15" ht="60">
      <c r="A262" s="144" t="s">
        <v>516</v>
      </c>
      <c r="B262" s="113">
        <v>260</v>
      </c>
      <c r="C262" s="113" t="str">
        <f>IF(ISBLANK(VLOOKUP(T_IEA15PL[[#This Row],[Ścieżka Xpath]],ALL!$C:E,COLUMN(C$2),0)),"",VLOOKUP(T_IEA15PL[[#This Row],[Ścieżka Xpath]],ALL!$C:E,COLUMN(C$2),0))</f>
        <v>12 01 001 000</v>
      </c>
      <c r="D262" s="117" t="str">
        <f>IF(ISBLANK(VLOOKUP(T_IEA15PL[[#This Row],[Ścieżka Xpath]],ALL!$C:F,COLUMN(D$2),0)),"",VLOOKUP(T_IEA15PL[[#This Row],[Ścieżka Xpath]],ALL!$C:F,COLUMN(D$2),0))</f>
        <v>Numer dokumentu.</v>
      </c>
      <c r="E262" s="92" t="str">
        <f>IF(ISBLANK(VLOOKUP(T_IEA15PL[[#This Row],[Ścieżka Xpath]],ALL!$C:G,COLUMN(E$2),0)),"",VLOOKUP(T_IEA15PL[[#This Row],[Ścieżka Xpath]],ALL!$C:G,COLUMN(E$2),0))</f>
        <v>Document reference number.</v>
      </c>
      <c r="F262" s="91" t="str">
        <f>IF(ISBLANK(VLOOKUP(T_IEA15PL[[#This Row],[Ścieżka Xpath]],ALL!$C:H,COLUMN(F$2),0)),"",VLOOKUP(T_IEA15PL[[#This Row],[Ścieżka Xpath]],ALL!$C:H,COLUMN(F$2),0))</f>
        <v/>
      </c>
      <c r="G262" s="91" t="str">
        <f>IF(ISBLANK(VLOOKUP(T_IEA15PL[[#This Row],[Ścieżka Xpath]],ALL!$C:I,COLUMN(G$2),0)),"",VLOOKUP(T_IEA15PL[[#This Row],[Ścieżka Xpath]],ALL!$C:I,COLUMN(G$2),0))</f>
        <v>R</v>
      </c>
      <c r="H262" s="91" t="str">
        <f>IF(ISBLANK(VLOOKUP(T_IEA15PL[[#This Row],[Ścieżka Xpath]],ALL!$C:J,COLUMN(H$2),0)),"",VLOOKUP(T_IEA15PL[[#This Row],[Ścieżka Xpath]],ALL!$C:J,COLUMN(H$2),0))</f>
        <v>an..70</v>
      </c>
      <c r="I262" s="125" t="str">
        <f>IF(ISBLANK(VLOOKUP(T_IEA15PL[[#This Row],[Ścieżka Xpath]],ALL!$C:K,COLUMN(I$2),0)),"",VLOOKUP(T_IEA15PL[[#This Row],[Ścieżka Xpath]],ALL!$C:K,COLUMN(I$2),0))</f>
        <v/>
      </c>
      <c r="J262" s="125" t="str">
        <f>IF(ISBLANK(VLOOKUP(T_IEA15PL[[#This Row],[Ścieżka Xpath]],ALL!$C:L,COLUMN(J$2),0)),"",VLOOKUP(T_IEA15PL[[#This Row],[Ścieżka Xpath]],ALL!$C:L,COLUMN(J$2),0))</f>
        <v>G0321; RP26; RP27*; RP53</v>
      </c>
      <c r="K262" s="91" t="str">
        <f>IF(ISBLANK(VLOOKUP(T_IEA15PL[[#This Row],[Ścieżka Xpath]],ALL!$C:N,COLUMN(K$2),0)),"",VLOOKUP(T_IEA15PL[[#This Row],[Ścieżka Xpath]],ALL!$C:N,COLUMN(K$2),0))</f>
        <v/>
      </c>
      <c r="L262" s="92" t="str">
        <f>IF(ISBLANK(VLOOKUP(T_IEA15PL[[#This Row],[Ścieżka Xpath]],ALL!$C:O,COLUMN(L$2),0)),"",VLOOKUP(T_IEA15PL[[#This Row],[Ścieżka Xpath]],ALL!$C:O,COLUMN(L$2),0))</f>
        <v/>
      </c>
      <c r="M262" s="92" t="str">
        <f>IF(ISBLANK(VLOOKUP(T_IEA15PL[[#This Row],[Ścieżka Xpath]],ALL!$C:P,COLUMN(M$2),0)),"",VLOOKUP(T_IEA15PL[[#This Row],[Ścieżka Xpath]],ALL!$C:P,COLUMN(M$2),0))</f>
        <v/>
      </c>
      <c r="N262" s="92" t="str">
        <f>IF(ISBLANK(VLOOKUP(T_IEA15PL[[#This Row],[Ścieżka Xpath]],ALL!$C:Q,COLUMN(N$2),0)),"",VLOOKUP(T_IEA15PL[[#This Row],[Ścieżka Xpath]],ALL!$C:Q,COLUMN(N$2),0))</f>
        <v/>
      </c>
      <c r="O262" s="131" t="str">
        <f>IF(ISBLANK(VLOOKUP(T_IEA15PL[[#This Row],[Ścieżka Xpath]],ALL!$C:Q,COLUMN(O$2),0)),"",VLOOKUP(T_IEA15PL[[#This Row],[Ścieżka Xpath]],ALL!$C:Q,COLUMN(O$2),0))</f>
        <v/>
      </c>
    </row>
    <row r="263" spans="1:15">
      <c r="A263" s="144" t="s">
        <v>518</v>
      </c>
      <c r="B263" s="113">
        <v>261</v>
      </c>
      <c r="C263" s="113" t="str">
        <f>IF(ISBLANK(VLOOKUP(T_IEA15PL[[#This Row],[Ścieżka Xpath]],ALL!$C:E,COLUMN(C$2),0)),"",VLOOKUP(T_IEA15PL[[#This Row],[Ścieżka Xpath]],ALL!$C:E,COLUMN(C$2),0))</f>
        <v>12 01 079 000</v>
      </c>
      <c r="D263" s="117" t="str">
        <f>IF(ISBLANK(VLOOKUP(T_IEA15PL[[#This Row],[Ścieżka Xpath]],ALL!$C:F,COLUMN(D$2),0)),"",VLOOKUP(T_IEA15PL[[#This Row],[Ścieżka Xpath]],ALL!$C:F,COLUMN(D$2),0))</f>
        <v>Informacje uzupełniające.</v>
      </c>
      <c r="E263" s="92" t="str">
        <f>IF(ISBLANK(VLOOKUP(T_IEA15PL[[#This Row],[Ścieżka Xpath]],ALL!$C:G,COLUMN(E$2),0)),"",VLOOKUP(T_IEA15PL[[#This Row],[Ścieżka Xpath]],ALL!$C:G,COLUMN(E$2),0))</f>
        <v>Complement information.</v>
      </c>
      <c r="F263" s="91" t="str">
        <f>IF(ISBLANK(VLOOKUP(T_IEA15PL[[#This Row],[Ścieżka Xpath]],ALL!$C:H,COLUMN(F$2),0)),"",VLOOKUP(T_IEA15PL[[#This Row],[Ścieżka Xpath]],ALL!$C:H,COLUMN(F$2),0))</f>
        <v/>
      </c>
      <c r="G263" s="91" t="str">
        <f>IF(ISBLANK(VLOOKUP(T_IEA15PL[[#This Row],[Ścieżka Xpath]],ALL!$C:I,COLUMN(G$2),0)),"",VLOOKUP(T_IEA15PL[[#This Row],[Ścieżka Xpath]],ALL!$C:I,COLUMN(G$2),0))</f>
        <v>O</v>
      </c>
      <c r="H263" s="91" t="str">
        <f>IF(ISBLANK(VLOOKUP(T_IEA15PL[[#This Row],[Ścieżka Xpath]],ALL!$C:J,COLUMN(H$2),0)),"",VLOOKUP(T_IEA15PL[[#This Row],[Ścieżka Xpath]],ALL!$C:J,COLUMN(H$2),0))</f>
        <v>an..35</v>
      </c>
      <c r="I263" s="125" t="str">
        <f>IF(ISBLANK(VLOOKUP(T_IEA15PL[[#This Row],[Ścieżka Xpath]],ALL!$C:K,COLUMN(I$2),0)),"",VLOOKUP(T_IEA15PL[[#This Row],[Ścieżka Xpath]],ALL!$C:K,COLUMN(I$2),0))</f>
        <v/>
      </c>
      <c r="J263" s="125" t="str">
        <f>IF(ISBLANK(VLOOKUP(T_IEA15PL[[#This Row],[Ścieżka Xpath]],ALL!$C:L,COLUMN(J$2),0)),"",VLOOKUP(T_IEA15PL[[#This Row],[Ścieżka Xpath]],ALL!$C:L,COLUMN(J$2),0))</f>
        <v/>
      </c>
      <c r="K263" s="91" t="str">
        <f>IF(ISBLANK(VLOOKUP(T_IEA15PL[[#This Row],[Ścieżka Xpath]],ALL!$C:N,COLUMN(K$2),0)),"",VLOOKUP(T_IEA15PL[[#This Row],[Ścieżka Xpath]],ALL!$C:N,COLUMN(K$2),0))</f>
        <v/>
      </c>
      <c r="L263" s="92" t="str">
        <f>IF(ISBLANK(VLOOKUP(T_IEA15PL[[#This Row],[Ścieżka Xpath]],ALL!$C:O,COLUMN(L$2),0)),"",VLOOKUP(T_IEA15PL[[#This Row],[Ścieżka Xpath]],ALL!$C:O,COLUMN(L$2),0))</f>
        <v/>
      </c>
      <c r="M263" s="92" t="str">
        <f>IF(ISBLANK(VLOOKUP(T_IEA15PL[[#This Row],[Ścieżka Xpath]],ALL!$C:P,COLUMN(M$2),0)),"",VLOOKUP(T_IEA15PL[[#This Row],[Ścieżka Xpath]],ALL!$C:P,COLUMN(M$2),0))</f>
        <v/>
      </c>
      <c r="N263" s="92" t="str">
        <f>IF(ISBLANK(VLOOKUP(T_IEA15PL[[#This Row],[Ścieżka Xpath]],ALL!$C:Q,COLUMN(N$2),0)),"",VLOOKUP(T_IEA15PL[[#This Row],[Ścieżka Xpath]],ALL!$C:Q,COLUMN(N$2),0))</f>
        <v/>
      </c>
      <c r="O263" s="131" t="str">
        <f>IF(ISBLANK(VLOOKUP(T_IEA15PL[[#This Row],[Ścieżka Xpath]],ALL!$C:Q,COLUMN(O$2),0)),"",VLOOKUP(T_IEA15PL[[#This Row],[Ścieżka Xpath]],ALL!$C:Q,COLUMN(O$2),0))</f>
        <v/>
      </c>
    </row>
    <row r="264" spans="1:15" ht="30">
      <c r="A264" s="143" t="s">
        <v>519</v>
      </c>
      <c r="B264" s="112">
        <v>262</v>
      </c>
      <c r="C264" s="112" t="str">
        <f>IF(ISBLANK(VLOOKUP(T_IEA15PL[[#This Row],[Ścieżka Xpath]],ALL!$C:E,COLUMN(C$2),0)),"",VLOOKUP(T_IEA15PL[[#This Row],[Ścieżka Xpath]],ALL!$C:E,COLUMN(C$2),0))</f>
        <v>12 03 000 000</v>
      </c>
      <c r="D264" s="116" t="str">
        <f>IF(ISBLANK(VLOOKUP(T_IEA15PL[[#This Row],[Ścieżka Xpath]],ALL!$C:F,COLUMN(D$2),0)),"",VLOOKUP(T_IEA15PL[[#This Row],[Ścieżka Xpath]],ALL!$C:F,COLUMN(D$2),0))</f>
        <v>Dokument załączony dotyczący przesyłki kapitańskiej (wszystkich towarów w zgłoszeniu).</v>
      </c>
      <c r="E264" s="100" t="str">
        <f>IF(ISBLANK(VLOOKUP(T_IEA15PL[[#This Row],[Ścieżka Xpath]],ALL!$C:G,COLUMN(E$2),0)),"",VLOOKUP(T_IEA15PL[[#This Row],[Ścieżka Xpath]],ALL!$C:G,COLUMN(E$2),0))</f>
        <v>Supporting document (related to all goods items).</v>
      </c>
      <c r="F264" s="79" t="str">
        <f>IF(ISBLANK(VLOOKUP(T_IEA15PL[[#This Row],[Ścieżka Xpath]],ALL!$C:H,COLUMN(F$2),0)),"",VLOOKUP(T_IEA15PL[[#This Row],[Ścieżka Xpath]],ALL!$C:H,COLUMN(F$2),0))</f>
        <v>0..99</v>
      </c>
      <c r="G264" s="79" t="str">
        <f>IF(ISBLANK(VLOOKUP(T_IEA15PL[[#This Row],[Ścieżka Xpath]],ALL!$C:I,COLUMN(G$2),0)),"",VLOOKUP(T_IEA15PL[[#This Row],[Ścieżka Xpath]],ALL!$C:I,COLUMN(G$2),0))</f>
        <v>O</v>
      </c>
      <c r="H264" s="79" t="str">
        <f>IF(ISBLANK(VLOOKUP(T_IEA15PL[[#This Row],[Ścieżka Xpath]],ALL!$C:J,COLUMN(H$2),0)),"",VLOOKUP(T_IEA15PL[[#This Row],[Ścieżka Xpath]],ALL!$C:J,COLUMN(H$2),0))</f>
        <v/>
      </c>
      <c r="I264" s="24" t="str">
        <f>IF(ISBLANK(VLOOKUP(T_IEA15PL[[#This Row],[Ścieżka Xpath]],ALL!$C:K,COLUMN(I$2),0)),"",VLOOKUP(T_IEA15PL[[#This Row],[Ścieżka Xpath]],ALL!$C:K,COLUMN(I$2),0))</f>
        <v/>
      </c>
      <c r="J264" s="24" t="str">
        <f>IF(ISBLANK(VLOOKUP(T_IEA15PL[[#This Row],[Ścieżka Xpath]],ALL!$C:L,COLUMN(J$2),0)),"",VLOOKUP(T_IEA15PL[[#This Row],[Ścieżka Xpath]],ALL!$C:L,COLUMN(J$2),0))</f>
        <v>G0825</v>
      </c>
      <c r="K264" s="79" t="str">
        <f>IF(ISBLANK(VLOOKUP(T_IEA15PL[[#This Row],[Ścieżka Xpath]],ALL!$C:N,COLUMN(K$2),0)),"",VLOOKUP(T_IEA15PL[[#This Row],[Ścieżka Xpath]],ALL!$C:N,COLUMN(K$2),0))</f>
        <v/>
      </c>
      <c r="L264" s="129" t="str">
        <f>IF(ISBLANK(VLOOKUP(T_IEA15PL[[#This Row],[Ścieżka Xpath]],ALL!$C:O,COLUMN(L$2),0)),"",VLOOKUP(T_IEA15PL[[#This Row],[Ścieżka Xpath]],ALL!$C:O,COLUMN(L$2),0))</f>
        <v/>
      </c>
      <c r="M264" s="129" t="str">
        <f>IF(ISBLANK(VLOOKUP(T_IEA15PL[[#This Row],[Ścieżka Xpath]],ALL!$C:P,COLUMN(M$2),0)),"",VLOOKUP(T_IEA15PL[[#This Row],[Ścieżka Xpath]],ALL!$C:P,COLUMN(M$2),0))</f>
        <v/>
      </c>
      <c r="N264" s="129" t="str">
        <f>IF(ISBLANK(VLOOKUP(T_IEA15PL[[#This Row],[Ścieżka Xpath]],ALL!$C:Q,COLUMN(N$2),0)),"",VLOOKUP(T_IEA15PL[[#This Row],[Ścieżka Xpath]],ALL!$C:Q,COLUMN(N$2),0))</f>
        <v/>
      </c>
      <c r="O264" s="130" t="str">
        <f>IF(ISBLANK(VLOOKUP(T_IEA15PL[[#This Row],[Ścieżka Xpath]],ALL!$C:Q,COLUMN(O$2),0)),"",VLOOKUP(T_IEA15PL[[#This Row],[Ścieżka Xpath]],ALL!$C:Q,COLUMN(O$2),0))</f>
        <v/>
      </c>
    </row>
    <row r="265" spans="1:15" ht="30">
      <c r="A265" s="144" t="s">
        <v>522</v>
      </c>
      <c r="B265" s="113">
        <v>263</v>
      </c>
      <c r="C265" s="113" t="str">
        <f>IF(ISBLANK(VLOOKUP(T_IEA15PL[[#This Row],[Ścieżka Xpath]],ALL!$C:E,COLUMN(C$2),0)),"",VLOOKUP(T_IEA15PL[[#This Row],[Ścieżka Xpath]],ALL!$C:E,COLUMN(C$2),0))</f>
        <v>-</v>
      </c>
      <c r="D265" s="117" t="str">
        <f>IF(ISBLANK(VLOOKUP(T_IEA15PL[[#This Row],[Ścieżka Xpath]],ALL!$C:F,COLUMN(D$2),0)),"",VLOOKUP(T_IEA15PL[[#This Row],[Ścieżka Xpath]],ALL!$C:F,COLUMN(D$2),0))</f>
        <v>Liczba porządkowa służąca do określenia pozycji w danej kolekcji danych.</v>
      </c>
      <c r="E265" s="92" t="str">
        <f>IF(ISBLANK(VLOOKUP(T_IEA15PL[[#This Row],[Ścieżka Xpath]],ALL!$C:G,COLUMN(E$2),0)),"",VLOOKUP(T_IEA15PL[[#This Row],[Ścieżka Xpath]],ALL!$C:G,COLUMN(E$2),0))</f>
        <v>Sequence number in data group collection to which this data group belongs to.</v>
      </c>
      <c r="F265" s="91" t="str">
        <f>IF(ISBLANK(VLOOKUP(T_IEA15PL[[#This Row],[Ścieżka Xpath]],ALL!$C:H,COLUMN(F$2),0)),"",VLOOKUP(T_IEA15PL[[#This Row],[Ścieżka Xpath]],ALL!$C:H,COLUMN(F$2),0))</f>
        <v/>
      </c>
      <c r="G265" s="91" t="str">
        <f>IF(ISBLANK(VLOOKUP(T_IEA15PL[[#This Row],[Ścieżka Xpath]],ALL!$C:I,COLUMN(G$2),0)),"",VLOOKUP(T_IEA15PL[[#This Row],[Ścieżka Xpath]],ALL!$C:I,COLUMN(G$2),0))</f>
        <v>R</v>
      </c>
      <c r="H265" s="91" t="str">
        <f>IF(ISBLANK(VLOOKUP(T_IEA15PL[[#This Row],[Ścieżka Xpath]],ALL!$C:J,COLUMN(H$2),0)),"",VLOOKUP(T_IEA15PL[[#This Row],[Ścieżka Xpath]],ALL!$C:J,COLUMN(H$2),0))</f>
        <v>n..5</v>
      </c>
      <c r="I265" s="125" t="str">
        <f>IF(ISBLANK(VLOOKUP(T_IEA15PL[[#This Row],[Ścieżka Xpath]],ALL!$C:K,COLUMN(I$2),0)),"",VLOOKUP(T_IEA15PL[[#This Row],[Ścieżka Xpath]],ALL!$C:K,COLUMN(I$2),0))</f>
        <v/>
      </c>
      <c r="J265" s="125" t="str">
        <f>IF(ISBLANK(VLOOKUP(T_IEA15PL[[#This Row],[Ścieżka Xpath]],ALL!$C:L,COLUMN(J$2),0)),"",VLOOKUP(T_IEA15PL[[#This Row],[Ścieżka Xpath]],ALL!$C:L,COLUMN(J$2),0))</f>
        <v>R0987</v>
      </c>
      <c r="K265" s="91" t="str">
        <f>IF(ISBLANK(VLOOKUP(T_IEA15PL[[#This Row],[Ścieżka Xpath]],ALL!$C:N,COLUMN(K$2),0)),"",VLOOKUP(T_IEA15PL[[#This Row],[Ścieżka Xpath]],ALL!$C:N,COLUMN(K$2),0))</f>
        <v/>
      </c>
      <c r="L265" s="92" t="str">
        <f>IF(ISBLANK(VLOOKUP(T_IEA15PL[[#This Row],[Ścieżka Xpath]],ALL!$C:O,COLUMN(L$2),0)),"",VLOOKUP(T_IEA15PL[[#This Row],[Ścieżka Xpath]],ALL!$C:O,COLUMN(L$2),0))</f>
        <v/>
      </c>
      <c r="M265" s="92" t="str">
        <f>IF(ISBLANK(VLOOKUP(T_IEA15PL[[#This Row],[Ścieżka Xpath]],ALL!$C:P,COLUMN(M$2),0)),"",VLOOKUP(T_IEA15PL[[#This Row],[Ścieżka Xpath]],ALL!$C:P,COLUMN(M$2),0))</f>
        <v/>
      </c>
      <c r="N265" s="92" t="str">
        <f>IF(ISBLANK(VLOOKUP(T_IEA15PL[[#This Row],[Ścieżka Xpath]],ALL!$C:Q,COLUMN(N$2),0)),"",VLOOKUP(T_IEA15PL[[#This Row],[Ścieżka Xpath]],ALL!$C:Q,COLUMN(N$2),0))</f>
        <v/>
      </c>
      <c r="O265" s="131" t="str">
        <f>IF(ISBLANK(VLOOKUP(T_IEA15PL[[#This Row],[Ścieżka Xpath]],ALL!$C:Q,COLUMN(O$2),0)),"",VLOOKUP(T_IEA15PL[[#This Row],[Ścieżka Xpath]],ALL!$C:Q,COLUMN(O$2),0))</f>
        <v/>
      </c>
    </row>
    <row r="266" spans="1:15" ht="30">
      <c r="A266" s="144" t="s">
        <v>523</v>
      </c>
      <c r="B266" s="113">
        <v>264</v>
      </c>
      <c r="C266" s="113" t="str">
        <f>IF(ISBLANK(VLOOKUP(T_IEA15PL[[#This Row],[Ścieżka Xpath]],ALL!$C:E,COLUMN(C$2),0)),"",VLOOKUP(T_IEA15PL[[#This Row],[Ścieżka Xpath]],ALL!$C:E,COLUMN(C$2),0))</f>
        <v>12 03 002 000</v>
      </c>
      <c r="D266" s="117" t="str">
        <f>IF(ISBLANK(VLOOKUP(T_IEA15PL[[#This Row],[Ścieżka Xpath]],ALL!$C:F,COLUMN(D$2),0)),"",VLOOKUP(T_IEA15PL[[#This Row],[Ścieżka Xpath]],ALL!$C:F,COLUMN(D$2),0))</f>
        <v>Rodzaj dokumentu.</v>
      </c>
      <c r="E266" s="92" t="str">
        <f>IF(ISBLANK(VLOOKUP(T_IEA15PL[[#This Row],[Ścieżka Xpath]],ALL!$C:G,COLUMN(E$2),0)),"",VLOOKUP(T_IEA15PL[[#This Row],[Ścieżka Xpath]],ALL!$C:G,COLUMN(E$2),0))</f>
        <v>Document type.</v>
      </c>
      <c r="F266" s="91" t="str">
        <f>IF(ISBLANK(VLOOKUP(T_IEA15PL[[#This Row],[Ścieżka Xpath]],ALL!$C:H,COLUMN(F$2),0)),"",VLOOKUP(T_IEA15PL[[#This Row],[Ścieżka Xpath]],ALL!$C:H,COLUMN(F$2),0))</f>
        <v/>
      </c>
      <c r="G266" s="91" t="str">
        <f>IF(ISBLANK(VLOOKUP(T_IEA15PL[[#This Row],[Ścieżka Xpath]],ALL!$C:I,COLUMN(G$2),0)),"",VLOOKUP(T_IEA15PL[[#This Row],[Ścieżka Xpath]],ALL!$C:I,COLUMN(G$2),0))</f>
        <v>R</v>
      </c>
      <c r="H266" s="91" t="str">
        <f>IF(ISBLANK(VLOOKUP(T_IEA15PL[[#This Row],[Ścieżka Xpath]],ALL!$C:J,COLUMN(H$2),0)),"",VLOOKUP(T_IEA15PL[[#This Row],[Ścieżka Xpath]],ALL!$C:J,COLUMN(H$2),0))</f>
        <v>an4</v>
      </c>
      <c r="I266" s="125" t="str">
        <f>IF(ISBLANK(VLOOKUP(T_IEA15PL[[#This Row],[Ścieżka Xpath]],ALL!$C:K,COLUMN(I$2),0)),"",VLOOKUP(T_IEA15PL[[#This Row],[Ścieżka Xpath]],ALL!$C:K,COLUMN(I$2),0))</f>
        <v>CL213; PL213</v>
      </c>
      <c r="J266" s="125" t="str">
        <f>IF(ISBLANK(VLOOKUP(T_IEA15PL[[#This Row],[Ścieżka Xpath]],ALL!$C:L,COLUMN(J$2),0)),"",VLOOKUP(T_IEA15PL[[#This Row],[Ścieżka Xpath]],ALL!$C:L,COLUMN(J$2),0))</f>
        <v>G0057; RP33</v>
      </c>
      <c r="K266" s="91" t="str">
        <f>IF(ISBLANK(VLOOKUP(T_IEA15PL[[#This Row],[Ścieżka Xpath]],ALL!$C:N,COLUMN(K$2),0)),"",VLOOKUP(T_IEA15PL[[#This Row],[Ścieżka Xpath]],ALL!$C:N,COLUMN(K$2),0))</f>
        <v/>
      </c>
      <c r="L266" s="92" t="str">
        <f>IF(ISBLANK(VLOOKUP(T_IEA15PL[[#This Row],[Ścieżka Xpath]],ALL!$C:O,COLUMN(L$2),0)),"",VLOOKUP(T_IEA15PL[[#This Row],[Ścieżka Xpath]],ALL!$C:O,COLUMN(L$2),0))</f>
        <v/>
      </c>
      <c r="M266" s="92" t="str">
        <f>IF(ISBLANK(VLOOKUP(T_IEA15PL[[#This Row],[Ścieżka Xpath]],ALL!$C:P,COLUMN(M$2),0)),"",VLOOKUP(T_IEA15PL[[#This Row],[Ścieżka Xpath]],ALL!$C:P,COLUMN(M$2),0))</f>
        <v/>
      </c>
      <c r="N266" s="92" t="str">
        <f>IF(ISBLANK(VLOOKUP(T_IEA15PL[[#This Row],[Ścieżka Xpath]],ALL!$C:Q,COLUMN(N$2),0)),"",VLOOKUP(T_IEA15PL[[#This Row],[Ścieżka Xpath]],ALL!$C:Q,COLUMN(N$2),0))</f>
        <v/>
      </c>
      <c r="O266" s="131" t="str">
        <f>IF(ISBLANK(VLOOKUP(T_IEA15PL[[#This Row],[Ścieżka Xpath]],ALL!$C:Q,COLUMN(O$2),0)),"",VLOOKUP(T_IEA15PL[[#This Row],[Ścieżka Xpath]],ALL!$C:Q,COLUMN(O$2),0))</f>
        <v/>
      </c>
    </row>
    <row r="267" spans="1:15" ht="45">
      <c r="A267" s="144" t="s">
        <v>526</v>
      </c>
      <c r="B267" s="113">
        <v>265</v>
      </c>
      <c r="C267" s="113" t="str">
        <f>IF(ISBLANK(VLOOKUP(T_IEA15PL[[#This Row],[Ścieżka Xpath]],ALL!$C:E,COLUMN(C$2),0)),"",VLOOKUP(T_IEA15PL[[#This Row],[Ścieżka Xpath]],ALL!$C:E,COLUMN(C$2),0))</f>
        <v>12 03 001 000</v>
      </c>
      <c r="D267" s="117" t="str">
        <f>IF(ISBLANK(VLOOKUP(T_IEA15PL[[#This Row],[Ścieżka Xpath]],ALL!$C:F,COLUMN(D$2),0)),"",VLOOKUP(T_IEA15PL[[#This Row],[Ścieżka Xpath]],ALL!$C:F,COLUMN(D$2),0))</f>
        <v>Numer dokumentu.</v>
      </c>
      <c r="E267" s="92" t="str">
        <f>IF(ISBLANK(VLOOKUP(T_IEA15PL[[#This Row],[Ścieżka Xpath]],ALL!$C:G,COLUMN(E$2),0)),"",VLOOKUP(T_IEA15PL[[#This Row],[Ścieżka Xpath]],ALL!$C:G,COLUMN(E$2),0))</f>
        <v>Document reference number.</v>
      </c>
      <c r="F267" s="91" t="str">
        <f>IF(ISBLANK(VLOOKUP(T_IEA15PL[[#This Row],[Ścieżka Xpath]],ALL!$C:H,COLUMN(F$2),0)),"",VLOOKUP(T_IEA15PL[[#This Row],[Ścieżka Xpath]],ALL!$C:H,COLUMN(F$2),0))</f>
        <v/>
      </c>
      <c r="G267" s="91" t="str">
        <f>IF(ISBLANK(VLOOKUP(T_IEA15PL[[#This Row],[Ścieżka Xpath]],ALL!$C:I,COLUMN(G$2),0)),"",VLOOKUP(T_IEA15PL[[#This Row],[Ścieżka Xpath]],ALL!$C:I,COLUMN(G$2),0))</f>
        <v>R</v>
      </c>
      <c r="H267" s="91" t="str">
        <f>IF(ISBLANK(VLOOKUP(T_IEA15PL[[#This Row],[Ścieżka Xpath]],ALL!$C:J,COLUMN(H$2),0)),"",VLOOKUP(T_IEA15PL[[#This Row],[Ścieżka Xpath]],ALL!$C:J,COLUMN(H$2),0))</f>
        <v>an..70</v>
      </c>
      <c r="I267" s="125" t="str">
        <f>IF(ISBLANK(VLOOKUP(T_IEA15PL[[#This Row],[Ścieżka Xpath]],ALL!$C:K,COLUMN(I$2),0)),"",VLOOKUP(T_IEA15PL[[#This Row],[Ścieżka Xpath]],ALL!$C:K,COLUMN(I$2),0))</f>
        <v/>
      </c>
      <c r="J267" s="125" t="str">
        <f>IF(ISBLANK(VLOOKUP(T_IEA15PL[[#This Row],[Ścieżka Xpath]],ALL!$C:L,COLUMN(J$2),0)),"",VLOOKUP(T_IEA15PL[[#This Row],[Ścieżka Xpath]],ALL!$C:L,COLUMN(J$2),0))</f>
        <v>G0321; RP26; RP30</v>
      </c>
      <c r="K267" s="91" t="str">
        <f>IF(ISBLANK(VLOOKUP(T_IEA15PL[[#This Row],[Ścieżka Xpath]],ALL!$C:N,COLUMN(K$2),0)),"",VLOOKUP(T_IEA15PL[[#This Row],[Ścieżka Xpath]],ALL!$C:N,COLUMN(K$2),0))</f>
        <v/>
      </c>
      <c r="L267" s="92" t="str">
        <f>IF(ISBLANK(VLOOKUP(T_IEA15PL[[#This Row],[Ścieżka Xpath]],ALL!$C:O,COLUMN(L$2),0)),"",VLOOKUP(T_IEA15PL[[#This Row],[Ścieżka Xpath]],ALL!$C:O,COLUMN(L$2),0))</f>
        <v/>
      </c>
      <c r="M267" s="92" t="str">
        <f>IF(ISBLANK(VLOOKUP(T_IEA15PL[[#This Row],[Ścieżka Xpath]],ALL!$C:P,COLUMN(M$2),0)),"",VLOOKUP(T_IEA15PL[[#This Row],[Ścieżka Xpath]],ALL!$C:P,COLUMN(M$2),0))</f>
        <v/>
      </c>
      <c r="N267" s="92" t="str">
        <f>IF(ISBLANK(VLOOKUP(T_IEA15PL[[#This Row],[Ścieżka Xpath]],ALL!$C:Q,COLUMN(N$2),0)),"",VLOOKUP(T_IEA15PL[[#This Row],[Ścieżka Xpath]],ALL!$C:Q,COLUMN(N$2),0))</f>
        <v/>
      </c>
      <c r="O267" s="131" t="str">
        <f>IF(ISBLANK(VLOOKUP(T_IEA15PL[[#This Row],[Ścieżka Xpath]],ALL!$C:Q,COLUMN(O$2),0)),"",VLOOKUP(T_IEA15PL[[#This Row],[Ścieżka Xpath]],ALL!$C:Q,COLUMN(O$2),0))</f>
        <v/>
      </c>
    </row>
    <row r="268" spans="1:15">
      <c r="A268" s="144" t="s">
        <v>527</v>
      </c>
      <c r="B268" s="113">
        <v>266</v>
      </c>
      <c r="C268" s="113" t="str">
        <f>IF(ISBLANK(VLOOKUP(T_IEA15PL[[#This Row],[Ścieżka Xpath]],ALL!$C:E,COLUMN(C$2),0)),"",VLOOKUP(T_IEA15PL[[#This Row],[Ścieżka Xpath]],ALL!$C:E,COLUMN(C$2),0))</f>
        <v>12 03 013 000</v>
      </c>
      <c r="D268" s="117" t="str">
        <f>IF(ISBLANK(VLOOKUP(T_IEA15PL[[#This Row],[Ścieżka Xpath]],ALL!$C:F,COLUMN(D$2),0)),"",VLOOKUP(T_IEA15PL[[#This Row],[Ścieżka Xpath]],ALL!$C:F,COLUMN(D$2),0))</f>
        <v>Numer pozycji w dokumencie.</v>
      </c>
      <c r="E268" s="92" t="str">
        <f>IF(ISBLANK(VLOOKUP(T_IEA15PL[[#This Row],[Ścieżka Xpath]],ALL!$C:G,COLUMN(E$2),0)),"",VLOOKUP(T_IEA15PL[[#This Row],[Ścieżka Xpath]],ALL!$C:G,COLUMN(E$2),0))</f>
        <v>Document line number.</v>
      </c>
      <c r="F268" s="91" t="str">
        <f>IF(ISBLANK(VLOOKUP(T_IEA15PL[[#This Row],[Ścieżka Xpath]],ALL!$C:H,COLUMN(F$2),0)),"",VLOOKUP(T_IEA15PL[[#This Row],[Ścieżka Xpath]],ALL!$C:H,COLUMN(F$2),0))</f>
        <v/>
      </c>
      <c r="G268" s="91" t="str">
        <f>IF(ISBLANK(VLOOKUP(T_IEA15PL[[#This Row],[Ścieżka Xpath]],ALL!$C:I,COLUMN(G$2),0)),"",VLOOKUP(T_IEA15PL[[#This Row],[Ścieżka Xpath]],ALL!$C:I,COLUMN(G$2),0))</f>
        <v>O</v>
      </c>
      <c r="H268" s="91" t="str">
        <f>IF(ISBLANK(VLOOKUP(T_IEA15PL[[#This Row],[Ścieżka Xpath]],ALL!$C:J,COLUMN(H$2),0)),"",VLOOKUP(T_IEA15PL[[#This Row],[Ścieżka Xpath]],ALL!$C:J,COLUMN(H$2),0))</f>
        <v>n..5</v>
      </c>
      <c r="I268" s="125" t="str">
        <f>IF(ISBLANK(VLOOKUP(T_IEA15PL[[#This Row],[Ścieżka Xpath]],ALL!$C:K,COLUMN(I$2),0)),"",VLOOKUP(T_IEA15PL[[#This Row],[Ścieżka Xpath]],ALL!$C:K,COLUMN(I$2),0))</f>
        <v/>
      </c>
      <c r="J268" s="125" t="str">
        <f>IF(ISBLANK(VLOOKUP(T_IEA15PL[[#This Row],[Ścieżka Xpath]],ALL!$C:L,COLUMN(J$2),0)),"",VLOOKUP(T_IEA15PL[[#This Row],[Ścieżka Xpath]],ALL!$C:L,COLUMN(J$2),0))</f>
        <v/>
      </c>
      <c r="K268" s="91" t="str">
        <f>IF(ISBLANK(VLOOKUP(T_IEA15PL[[#This Row],[Ścieżka Xpath]],ALL!$C:N,COLUMN(K$2),0)),"",VLOOKUP(T_IEA15PL[[#This Row],[Ścieżka Xpath]],ALL!$C:N,COLUMN(K$2),0))</f>
        <v/>
      </c>
      <c r="L268" s="92" t="str">
        <f>IF(ISBLANK(VLOOKUP(T_IEA15PL[[#This Row],[Ścieżka Xpath]],ALL!$C:O,COLUMN(L$2),0)),"",VLOOKUP(T_IEA15PL[[#This Row],[Ścieżka Xpath]],ALL!$C:O,COLUMN(L$2),0))</f>
        <v/>
      </c>
      <c r="M268" s="92" t="str">
        <f>IF(ISBLANK(VLOOKUP(T_IEA15PL[[#This Row],[Ścieżka Xpath]],ALL!$C:P,COLUMN(M$2),0)),"",VLOOKUP(T_IEA15PL[[#This Row],[Ścieżka Xpath]],ALL!$C:P,COLUMN(M$2),0))</f>
        <v/>
      </c>
      <c r="N268" s="92" t="str">
        <f>IF(ISBLANK(VLOOKUP(T_IEA15PL[[#This Row],[Ścieżka Xpath]],ALL!$C:Q,COLUMN(N$2),0)),"",VLOOKUP(T_IEA15PL[[#This Row],[Ścieżka Xpath]],ALL!$C:Q,COLUMN(N$2),0))</f>
        <v/>
      </c>
      <c r="O268" s="131" t="str">
        <f>IF(ISBLANK(VLOOKUP(T_IEA15PL[[#This Row],[Ścieżka Xpath]],ALL!$C:Q,COLUMN(O$2),0)),"",VLOOKUP(T_IEA15PL[[#This Row],[Ścieżka Xpath]],ALL!$C:Q,COLUMN(O$2),0))</f>
        <v/>
      </c>
    </row>
    <row r="269" spans="1:15">
      <c r="A269" s="144" t="s">
        <v>529</v>
      </c>
      <c r="B269" s="113">
        <v>267</v>
      </c>
      <c r="C269" s="113" t="str">
        <f>IF(ISBLANK(VLOOKUP(T_IEA15PL[[#This Row],[Ścieżka Xpath]],ALL!$C:E,COLUMN(C$2),0)),"",VLOOKUP(T_IEA15PL[[#This Row],[Ścieżka Xpath]],ALL!$C:E,COLUMN(C$2),0))</f>
        <v>12 03 079 000</v>
      </c>
      <c r="D269" s="117" t="str">
        <f>IF(ISBLANK(VLOOKUP(T_IEA15PL[[#This Row],[Ścieżka Xpath]],ALL!$C:F,COLUMN(D$2),0)),"",VLOOKUP(T_IEA15PL[[#This Row],[Ścieżka Xpath]],ALL!$C:F,COLUMN(D$2),0))</f>
        <v>Informacje uzupełniające.</v>
      </c>
      <c r="E269" s="92" t="str">
        <f>IF(ISBLANK(VLOOKUP(T_IEA15PL[[#This Row],[Ścieżka Xpath]],ALL!$C:G,COLUMN(E$2),0)),"",VLOOKUP(T_IEA15PL[[#This Row],[Ścieżka Xpath]],ALL!$C:G,COLUMN(E$2),0))</f>
        <v>Complement information.</v>
      </c>
      <c r="F269" s="91" t="str">
        <f>IF(ISBLANK(VLOOKUP(T_IEA15PL[[#This Row],[Ścieżka Xpath]],ALL!$C:H,COLUMN(F$2),0)),"",VLOOKUP(T_IEA15PL[[#This Row],[Ścieżka Xpath]],ALL!$C:H,COLUMN(F$2),0))</f>
        <v/>
      </c>
      <c r="G269" s="91" t="str">
        <f>IF(ISBLANK(VLOOKUP(T_IEA15PL[[#This Row],[Ścieżka Xpath]],ALL!$C:I,COLUMN(G$2),0)),"",VLOOKUP(T_IEA15PL[[#This Row],[Ścieżka Xpath]],ALL!$C:I,COLUMN(G$2),0))</f>
        <v>O</v>
      </c>
      <c r="H269" s="91" t="str">
        <f>IF(ISBLANK(VLOOKUP(T_IEA15PL[[#This Row],[Ścieżka Xpath]],ALL!$C:J,COLUMN(H$2),0)),"",VLOOKUP(T_IEA15PL[[#This Row],[Ścieżka Xpath]],ALL!$C:J,COLUMN(H$2),0))</f>
        <v>an..35</v>
      </c>
      <c r="I269" s="125" t="str">
        <f>IF(ISBLANK(VLOOKUP(T_IEA15PL[[#This Row],[Ścieżka Xpath]],ALL!$C:K,COLUMN(I$2),0)),"",VLOOKUP(T_IEA15PL[[#This Row],[Ścieżka Xpath]],ALL!$C:K,COLUMN(I$2),0))</f>
        <v/>
      </c>
      <c r="J269" s="125" t="str">
        <f>IF(ISBLANK(VLOOKUP(T_IEA15PL[[#This Row],[Ścieżka Xpath]],ALL!$C:L,COLUMN(J$2),0)),"",VLOOKUP(T_IEA15PL[[#This Row],[Ścieżka Xpath]],ALL!$C:L,COLUMN(J$2),0))</f>
        <v/>
      </c>
      <c r="K269" s="91" t="str">
        <f>IF(ISBLANK(VLOOKUP(T_IEA15PL[[#This Row],[Ścieżka Xpath]],ALL!$C:N,COLUMN(K$2),0)),"",VLOOKUP(T_IEA15PL[[#This Row],[Ścieżka Xpath]],ALL!$C:N,COLUMN(K$2),0))</f>
        <v/>
      </c>
      <c r="L269" s="92" t="str">
        <f>IF(ISBLANK(VLOOKUP(T_IEA15PL[[#This Row],[Ścieżka Xpath]],ALL!$C:O,COLUMN(L$2),0)),"",VLOOKUP(T_IEA15PL[[#This Row],[Ścieżka Xpath]],ALL!$C:O,COLUMN(L$2),0))</f>
        <v/>
      </c>
      <c r="M269" s="92" t="str">
        <f>IF(ISBLANK(VLOOKUP(T_IEA15PL[[#This Row],[Ścieżka Xpath]],ALL!$C:P,COLUMN(M$2),0)),"",VLOOKUP(T_IEA15PL[[#This Row],[Ścieżka Xpath]],ALL!$C:P,COLUMN(M$2),0))</f>
        <v/>
      </c>
      <c r="N269" s="92" t="str">
        <f>IF(ISBLANK(VLOOKUP(T_IEA15PL[[#This Row],[Ścieżka Xpath]],ALL!$C:Q,COLUMN(N$2),0)),"",VLOOKUP(T_IEA15PL[[#This Row],[Ścieżka Xpath]],ALL!$C:Q,COLUMN(N$2),0))</f>
        <v/>
      </c>
      <c r="O269" s="131" t="str">
        <f>IF(ISBLANK(VLOOKUP(T_IEA15PL[[#This Row],[Ścieżka Xpath]],ALL!$C:Q,COLUMN(O$2),0)),"",VLOOKUP(T_IEA15PL[[#This Row],[Ścieżka Xpath]],ALL!$C:Q,COLUMN(O$2),0))</f>
        <v/>
      </c>
    </row>
    <row r="270" spans="1:15" ht="60">
      <c r="A270" s="143" t="s">
        <v>530</v>
      </c>
      <c r="B270" s="112">
        <v>268</v>
      </c>
      <c r="C270" s="112" t="str">
        <f>IF(ISBLANK(VLOOKUP(T_IEA15PL[[#This Row],[Ścieżka Xpath]],ALL!$C:E,COLUMN(C$2),0)),"",VLOOKUP(T_IEA15PL[[#This Row],[Ścieżka Xpath]],ALL!$C:E,COLUMN(C$2),0))</f>
        <v>12 05 000 000</v>
      </c>
      <c r="D270" s="116" t="str">
        <f>IF(ISBLANK(VLOOKUP(T_IEA15PL[[#This Row],[Ścieżka Xpath]],ALL!$C:F,COLUMN(D$2),0)),"",VLOOKUP(T_IEA15PL[[#This Row],[Ścieżka Xpath]],ALL!$C:F,COLUMN(D$2),0))</f>
        <v>Dokument przewozowy dotyczący przesyłki kapitańskiej (wszystkich towarów w zgłoszeniu).</v>
      </c>
      <c r="E270" s="100" t="str">
        <f>IF(ISBLANK(VLOOKUP(T_IEA15PL[[#This Row],[Ścieżka Xpath]],ALL!$C:G,COLUMN(E$2),0)),"",VLOOKUP(T_IEA15PL[[#This Row],[Ścieżka Xpath]],ALL!$C:G,COLUMN(E$2),0))</f>
        <v>Transport document (related to all goods items).</v>
      </c>
      <c r="F270" s="79" t="str">
        <f>IF(ISBLANK(VLOOKUP(T_IEA15PL[[#This Row],[Ścieżka Xpath]],ALL!$C:H,COLUMN(F$2),0)),"",VLOOKUP(T_IEA15PL[[#This Row],[Ścieżka Xpath]],ALL!$C:H,COLUMN(F$2),0))</f>
        <v>0..99</v>
      </c>
      <c r="G270" s="79" t="str">
        <f>IF(ISBLANK(VLOOKUP(T_IEA15PL[[#This Row],[Ścieżka Xpath]],ALL!$C:I,COLUMN(G$2),0)),"",VLOOKUP(T_IEA15PL[[#This Row],[Ścieżka Xpath]],ALL!$C:I,COLUMN(G$2),0))</f>
        <v>D</v>
      </c>
      <c r="H270" s="79" t="str">
        <f>IF(ISBLANK(VLOOKUP(T_IEA15PL[[#This Row],[Ścieżka Xpath]],ALL!$C:J,COLUMN(H$2),0)),"",VLOOKUP(T_IEA15PL[[#This Row],[Ścieżka Xpath]],ALL!$C:J,COLUMN(H$2),0))</f>
        <v/>
      </c>
      <c r="I270" s="24" t="str">
        <f>IF(ISBLANK(VLOOKUP(T_IEA15PL[[#This Row],[Ścieżka Xpath]],ALL!$C:K,COLUMN(I$2),0)),"",VLOOKUP(T_IEA15PL[[#This Row],[Ścieżka Xpath]],ALL!$C:K,COLUMN(I$2),0))</f>
        <v/>
      </c>
      <c r="J270" s="24" t="str">
        <f>IF(ISBLANK(VLOOKUP(T_IEA15PL[[#This Row],[Ścieżka Xpath]],ALL!$C:L,COLUMN(J$2),0)),"",VLOOKUP(T_IEA15PL[[#This Row],[Ścieżka Xpath]],ALL!$C:L,COLUMN(J$2),0))</f>
        <v>C0941; G0149; G0825; R0062</v>
      </c>
      <c r="K270" s="79" t="str">
        <f>IF(ISBLANK(VLOOKUP(T_IEA15PL[[#This Row],[Ścieżka Xpath]],ALL!$C:N,COLUMN(K$2),0)),"",VLOOKUP(T_IEA15PL[[#This Row],[Ścieżka Xpath]],ALL!$C:N,COLUMN(K$2),0))</f>
        <v>2.12</v>
      </c>
      <c r="L270" s="129" t="str">
        <f>IF(ISBLANK(VLOOKUP(T_IEA15PL[[#This Row],[Ścieżka Xpath]],ALL!$C:O,COLUMN(L$2),0)),"",VLOOKUP(T_IEA15PL[[#This Row],[Ścieżka Xpath]],ALL!$C:O,COLUMN(L$2),0))</f>
        <v>Dodanie G0149 zgodnie z RfC.46_0312.</v>
      </c>
      <c r="M270" s="129" t="str">
        <f>IF(ISBLANK(VLOOKUP(T_IEA15PL[[#This Row],[Ścieżka Xpath]],ALL!$C:P,COLUMN(M$2),0)),"",VLOOKUP(T_IEA15PL[[#This Row],[Ścieżka Xpath]],ALL!$C:P,COLUMN(M$2),0))</f>
        <v>G0149 added according to RfC.46_0312.</v>
      </c>
      <c r="N270" s="129" t="str">
        <f>IF(ISBLANK(VLOOKUP(T_IEA15PL[[#This Row],[Ścieżka Xpath]],ALL!$C:Q,COLUMN(N$2),0)),"",VLOOKUP(T_IEA15PL[[#This Row],[Ścieżka Xpath]],ALL!$C:Q,COLUMN(N$2),0))</f>
        <v>Dodanie C0941 i R0062.</v>
      </c>
      <c r="O270" s="130" t="str">
        <f>IF(ISBLANK(VLOOKUP(T_IEA15PL[[#This Row],[Ścieżka Xpath]],ALL!$C:Q,COLUMN(O$2),0)),"",VLOOKUP(T_IEA15PL[[#This Row],[Ścieżka Xpath]],ALL!$C:Q,COLUMN(O$2),0))</f>
        <v>Addition of C0941 and R0062.</v>
      </c>
    </row>
    <row r="271" spans="1:15" ht="30">
      <c r="A271" s="144" t="s">
        <v>533</v>
      </c>
      <c r="B271" s="113">
        <v>269</v>
      </c>
      <c r="C271" s="113" t="str">
        <f>IF(ISBLANK(VLOOKUP(T_IEA15PL[[#This Row],[Ścieżka Xpath]],ALL!$C:E,COLUMN(C$2),0)),"",VLOOKUP(T_IEA15PL[[#This Row],[Ścieżka Xpath]],ALL!$C:E,COLUMN(C$2),0))</f>
        <v>-</v>
      </c>
      <c r="D271" s="117" t="str">
        <f>IF(ISBLANK(VLOOKUP(T_IEA15PL[[#This Row],[Ścieżka Xpath]],ALL!$C:F,COLUMN(D$2),0)),"",VLOOKUP(T_IEA15PL[[#This Row],[Ścieżka Xpath]],ALL!$C:F,COLUMN(D$2),0))</f>
        <v>Liczba porządkowa służąca do określenia pozycji w danej kolekcji danych.</v>
      </c>
      <c r="E271" s="92" t="str">
        <f>IF(ISBLANK(VLOOKUP(T_IEA15PL[[#This Row],[Ścieżka Xpath]],ALL!$C:G,COLUMN(E$2),0)),"",VLOOKUP(T_IEA15PL[[#This Row],[Ścieżka Xpath]],ALL!$C:G,COLUMN(E$2),0))</f>
        <v>Sequence number in data group collection to which this data group belongs to.</v>
      </c>
      <c r="F271" s="91" t="str">
        <f>IF(ISBLANK(VLOOKUP(T_IEA15PL[[#This Row],[Ścieżka Xpath]],ALL!$C:H,COLUMN(F$2),0)),"",VLOOKUP(T_IEA15PL[[#This Row],[Ścieżka Xpath]],ALL!$C:H,COLUMN(F$2),0))</f>
        <v/>
      </c>
      <c r="G271" s="91" t="str">
        <f>IF(ISBLANK(VLOOKUP(T_IEA15PL[[#This Row],[Ścieżka Xpath]],ALL!$C:I,COLUMN(G$2),0)),"",VLOOKUP(T_IEA15PL[[#This Row],[Ścieżka Xpath]],ALL!$C:I,COLUMN(G$2),0))</f>
        <v>R</v>
      </c>
      <c r="H271" s="91" t="str">
        <f>IF(ISBLANK(VLOOKUP(T_IEA15PL[[#This Row],[Ścieżka Xpath]],ALL!$C:J,COLUMN(H$2),0)),"",VLOOKUP(T_IEA15PL[[#This Row],[Ścieżka Xpath]],ALL!$C:J,COLUMN(H$2),0))</f>
        <v>n..5</v>
      </c>
      <c r="I271" s="125" t="str">
        <f>IF(ISBLANK(VLOOKUP(T_IEA15PL[[#This Row],[Ścieżka Xpath]],ALL!$C:K,COLUMN(I$2),0)),"",VLOOKUP(T_IEA15PL[[#This Row],[Ścieżka Xpath]],ALL!$C:K,COLUMN(I$2),0))</f>
        <v/>
      </c>
      <c r="J271" s="125" t="str">
        <f>IF(ISBLANK(VLOOKUP(T_IEA15PL[[#This Row],[Ścieżka Xpath]],ALL!$C:L,COLUMN(J$2),0)),"",VLOOKUP(T_IEA15PL[[#This Row],[Ścieżka Xpath]],ALL!$C:L,COLUMN(J$2),0))</f>
        <v>R0987</v>
      </c>
      <c r="K271" s="91" t="str">
        <f>IF(ISBLANK(VLOOKUP(T_IEA15PL[[#This Row],[Ścieżka Xpath]],ALL!$C:N,COLUMN(K$2),0)),"",VLOOKUP(T_IEA15PL[[#This Row],[Ścieżka Xpath]],ALL!$C:N,COLUMN(K$2),0))</f>
        <v/>
      </c>
      <c r="L271" s="92" t="str">
        <f>IF(ISBLANK(VLOOKUP(T_IEA15PL[[#This Row],[Ścieżka Xpath]],ALL!$C:O,COLUMN(L$2),0)),"",VLOOKUP(T_IEA15PL[[#This Row],[Ścieżka Xpath]],ALL!$C:O,COLUMN(L$2),0))</f>
        <v/>
      </c>
      <c r="M271" s="92" t="str">
        <f>IF(ISBLANK(VLOOKUP(T_IEA15PL[[#This Row],[Ścieżka Xpath]],ALL!$C:P,COLUMN(M$2),0)),"",VLOOKUP(T_IEA15PL[[#This Row],[Ścieżka Xpath]],ALL!$C:P,COLUMN(M$2),0))</f>
        <v/>
      </c>
      <c r="N271" s="92" t="str">
        <f>IF(ISBLANK(VLOOKUP(T_IEA15PL[[#This Row],[Ścieżka Xpath]],ALL!$C:Q,COLUMN(N$2),0)),"",VLOOKUP(T_IEA15PL[[#This Row],[Ścieżka Xpath]],ALL!$C:Q,COLUMN(N$2),0))</f>
        <v/>
      </c>
      <c r="O271" s="131" t="str">
        <f>IF(ISBLANK(VLOOKUP(T_IEA15PL[[#This Row],[Ścieżka Xpath]],ALL!$C:Q,COLUMN(O$2),0)),"",VLOOKUP(T_IEA15PL[[#This Row],[Ścieżka Xpath]],ALL!$C:Q,COLUMN(O$2),0))</f>
        <v/>
      </c>
    </row>
    <row r="272" spans="1:15" ht="45">
      <c r="A272" s="144" t="s">
        <v>534</v>
      </c>
      <c r="B272" s="113">
        <v>270</v>
      </c>
      <c r="C272" s="113" t="str">
        <f>IF(ISBLANK(VLOOKUP(T_IEA15PL[[#This Row],[Ścieżka Xpath]],ALL!$C:E,COLUMN(C$2),0)),"",VLOOKUP(T_IEA15PL[[#This Row],[Ścieżka Xpath]],ALL!$C:E,COLUMN(C$2),0))</f>
        <v>12 05 002 000</v>
      </c>
      <c r="D272" s="117" t="str">
        <f>IF(ISBLANK(VLOOKUP(T_IEA15PL[[#This Row],[Ścieżka Xpath]],ALL!$C:F,COLUMN(D$2),0)),"",VLOOKUP(T_IEA15PL[[#This Row],[Ścieżka Xpath]],ALL!$C:F,COLUMN(D$2),0))</f>
        <v>Rodzaj dokumentu.</v>
      </c>
      <c r="E272" s="92" t="str">
        <f>IF(ISBLANK(VLOOKUP(T_IEA15PL[[#This Row],[Ścieżka Xpath]],ALL!$C:G,COLUMN(E$2),0)),"",VLOOKUP(T_IEA15PL[[#This Row],[Ścieżka Xpath]],ALL!$C:G,COLUMN(E$2),0))</f>
        <v>Document type.</v>
      </c>
      <c r="F272" s="91" t="str">
        <f>IF(ISBLANK(VLOOKUP(T_IEA15PL[[#This Row],[Ścieżka Xpath]],ALL!$C:H,COLUMN(F$2),0)),"",VLOOKUP(T_IEA15PL[[#This Row],[Ścieżka Xpath]],ALL!$C:H,COLUMN(F$2),0))</f>
        <v/>
      </c>
      <c r="G272" s="91" t="str">
        <f>IF(ISBLANK(VLOOKUP(T_IEA15PL[[#This Row],[Ścieżka Xpath]],ALL!$C:I,COLUMN(G$2),0)),"",VLOOKUP(T_IEA15PL[[#This Row],[Ścieżka Xpath]],ALL!$C:I,COLUMN(G$2),0))</f>
        <v>R</v>
      </c>
      <c r="H272" s="91" t="str">
        <f>IF(ISBLANK(VLOOKUP(T_IEA15PL[[#This Row],[Ścieżka Xpath]],ALL!$C:J,COLUMN(H$2),0)),"",VLOOKUP(T_IEA15PL[[#This Row],[Ścieżka Xpath]],ALL!$C:J,COLUMN(H$2),0))</f>
        <v>an4</v>
      </c>
      <c r="I272" s="125" t="str">
        <f>IF(ISBLANK(VLOOKUP(T_IEA15PL[[#This Row],[Ścieżka Xpath]],ALL!$C:K,COLUMN(I$2),0)),"",VLOOKUP(T_IEA15PL[[#This Row],[Ścieżka Xpath]],ALL!$C:K,COLUMN(I$2),0))</f>
        <v>CL754</v>
      </c>
      <c r="J272" s="125" t="str">
        <f>IF(ISBLANK(VLOOKUP(T_IEA15PL[[#This Row],[Ścieżka Xpath]],ALL!$C:L,COLUMN(J$2),0)),"",VLOOKUP(T_IEA15PL[[#This Row],[Ścieżka Xpath]],ALL!$C:L,COLUMN(J$2),0))</f>
        <v>G0057</v>
      </c>
      <c r="K272" s="91" t="str">
        <f>IF(ISBLANK(VLOOKUP(T_IEA15PL[[#This Row],[Ścieżka Xpath]],ALL!$C:N,COLUMN(K$2),0)),"",VLOOKUP(T_IEA15PL[[#This Row],[Ścieżka Xpath]],ALL!$C:N,COLUMN(K$2),0))</f>
        <v>2.12</v>
      </c>
      <c r="L272" s="92" t="str">
        <f>IF(ISBLANK(VLOOKUP(T_IEA15PL[[#This Row],[Ścieżka Xpath]],ALL!$C:O,COLUMN(L$2),0)),"",VLOOKUP(T_IEA15PL[[#This Row],[Ścieżka Xpath]],ALL!$C:O,COLUMN(L$2),0))</f>
        <v>Usunięcie R0066 zgodnie z RfC.46_0312.</v>
      </c>
      <c r="M272" s="92" t="str">
        <f>IF(ISBLANK(VLOOKUP(T_IEA15PL[[#This Row],[Ścieżka Xpath]],ALL!$C:P,COLUMN(M$2),0)),"",VLOOKUP(T_IEA15PL[[#This Row],[Ścieżka Xpath]],ALL!$C:P,COLUMN(M$2),0))</f>
        <v>R0066 removed according to RfC.46_0312.</v>
      </c>
      <c r="N272" s="92" t="str">
        <f>IF(ISBLANK(VLOOKUP(T_IEA15PL[[#This Row],[Ścieżka Xpath]],ALL!$C:Q,COLUMN(N$2),0)),"",VLOOKUP(T_IEA15PL[[#This Row],[Ścieżka Xpath]],ALL!$C:Q,COLUMN(N$2),0))</f>
        <v/>
      </c>
      <c r="O272" s="131" t="str">
        <f>IF(ISBLANK(VLOOKUP(T_IEA15PL[[#This Row],[Ścieżka Xpath]],ALL!$C:Q,COLUMN(O$2),0)),"",VLOOKUP(T_IEA15PL[[#This Row],[Ścieżka Xpath]],ALL!$C:Q,COLUMN(O$2),0))</f>
        <v/>
      </c>
    </row>
    <row r="273" spans="1:15">
      <c r="A273" s="144" t="s">
        <v>536</v>
      </c>
      <c r="B273" s="113">
        <v>271</v>
      </c>
      <c r="C273" s="113" t="str">
        <f>IF(ISBLANK(VLOOKUP(T_IEA15PL[[#This Row],[Ścieżka Xpath]],ALL!$C:E,COLUMN(C$2),0)),"",VLOOKUP(T_IEA15PL[[#This Row],[Ścieżka Xpath]],ALL!$C:E,COLUMN(C$2),0))</f>
        <v>12 05 001 000</v>
      </c>
      <c r="D273" s="117" t="str">
        <f>IF(ISBLANK(VLOOKUP(T_IEA15PL[[#This Row],[Ścieżka Xpath]],ALL!$C:F,COLUMN(D$2),0)),"",VLOOKUP(T_IEA15PL[[#This Row],[Ścieżka Xpath]],ALL!$C:F,COLUMN(D$2),0))</f>
        <v>Numer dokumentu.</v>
      </c>
      <c r="E273" s="92" t="str">
        <f>IF(ISBLANK(VLOOKUP(T_IEA15PL[[#This Row],[Ścieżka Xpath]],ALL!$C:G,COLUMN(E$2),0)),"",VLOOKUP(T_IEA15PL[[#This Row],[Ścieżka Xpath]],ALL!$C:G,COLUMN(E$2),0))</f>
        <v>Document reference number.</v>
      </c>
      <c r="F273" s="91" t="str">
        <f>IF(ISBLANK(VLOOKUP(T_IEA15PL[[#This Row],[Ścieżka Xpath]],ALL!$C:H,COLUMN(F$2),0)),"",VLOOKUP(T_IEA15PL[[#This Row],[Ścieżka Xpath]],ALL!$C:H,COLUMN(F$2),0))</f>
        <v/>
      </c>
      <c r="G273" s="91" t="str">
        <f>IF(ISBLANK(VLOOKUP(T_IEA15PL[[#This Row],[Ścieżka Xpath]],ALL!$C:I,COLUMN(G$2),0)),"",VLOOKUP(T_IEA15PL[[#This Row],[Ścieżka Xpath]],ALL!$C:I,COLUMN(G$2),0))</f>
        <v>R</v>
      </c>
      <c r="H273" s="91" t="str">
        <f>IF(ISBLANK(VLOOKUP(T_IEA15PL[[#This Row],[Ścieżka Xpath]],ALL!$C:J,COLUMN(H$2),0)),"",VLOOKUP(T_IEA15PL[[#This Row],[Ścieżka Xpath]],ALL!$C:J,COLUMN(H$2),0))</f>
        <v>an..70</v>
      </c>
      <c r="I273" s="125" t="str">
        <f>IF(ISBLANK(VLOOKUP(T_IEA15PL[[#This Row],[Ścieżka Xpath]],ALL!$C:K,COLUMN(I$2),0)),"",VLOOKUP(T_IEA15PL[[#This Row],[Ścieżka Xpath]],ALL!$C:K,COLUMN(I$2),0))</f>
        <v/>
      </c>
      <c r="J273" s="125" t="str">
        <f>IF(ISBLANK(VLOOKUP(T_IEA15PL[[#This Row],[Ścieżka Xpath]],ALL!$C:L,COLUMN(J$2),0)),"",VLOOKUP(T_IEA15PL[[#This Row],[Ścieżka Xpath]],ALL!$C:L,COLUMN(J$2),0))</f>
        <v>G0321</v>
      </c>
      <c r="K273" s="91" t="str">
        <f>IF(ISBLANK(VLOOKUP(T_IEA15PL[[#This Row],[Ścieżka Xpath]],ALL!$C:N,COLUMN(K$2),0)),"",VLOOKUP(T_IEA15PL[[#This Row],[Ścieżka Xpath]],ALL!$C:N,COLUMN(K$2),0))</f>
        <v>2.10</v>
      </c>
      <c r="L273" s="92" t="str">
        <f>IF(ISBLANK(VLOOKUP(T_IEA15PL[[#This Row],[Ścieżka Xpath]],ALL!$C:O,COLUMN(L$2),0)),"",VLOOKUP(T_IEA15PL[[#This Row],[Ścieżka Xpath]],ALL!$C:O,COLUMN(L$2),0))</f>
        <v>Usunięcie R0067.</v>
      </c>
      <c r="M273" s="92" t="str">
        <f>IF(ISBLANK(VLOOKUP(T_IEA15PL[[#This Row],[Ścieżka Xpath]],ALL!$C:P,COLUMN(M$2),0)),"",VLOOKUP(T_IEA15PL[[#This Row],[Ścieżka Xpath]],ALL!$C:P,COLUMN(M$2),0))</f>
        <v>Removal of R0067.</v>
      </c>
      <c r="N273" s="92" t="str">
        <f>IF(ISBLANK(VLOOKUP(T_IEA15PL[[#This Row],[Ścieżka Xpath]],ALL!$C:Q,COLUMN(N$2),0)),"",VLOOKUP(T_IEA15PL[[#This Row],[Ścieżka Xpath]],ALL!$C:Q,COLUMN(N$2),0))</f>
        <v/>
      </c>
      <c r="O273" s="131" t="str">
        <f>IF(ISBLANK(VLOOKUP(T_IEA15PL[[#This Row],[Ścieżka Xpath]],ALL!$C:Q,COLUMN(O$2),0)),"",VLOOKUP(T_IEA15PL[[#This Row],[Ścieżka Xpath]],ALL!$C:Q,COLUMN(O$2),0))</f>
        <v/>
      </c>
    </row>
    <row r="274" spans="1:15" ht="30">
      <c r="A274" s="143" t="s">
        <v>537</v>
      </c>
      <c r="B274" s="112">
        <v>272</v>
      </c>
      <c r="C274" s="112" t="str">
        <f>IF(ISBLANK(VLOOKUP(T_IEA15PL[[#This Row],[Ścieżka Xpath]],ALL!$C:E,COLUMN(C$2),0)),"",VLOOKUP(T_IEA15PL[[#This Row],[Ścieżka Xpath]],ALL!$C:E,COLUMN(C$2),0))</f>
        <v>12 04 000 000</v>
      </c>
      <c r="D274" s="116" t="str">
        <f>IF(ISBLANK(VLOOKUP(T_IEA15PL[[#This Row],[Ścieżka Xpath]],ALL!$C:F,COLUMN(D$2),0)),"",VLOOKUP(T_IEA15PL[[#This Row],[Ścieżka Xpath]],ALL!$C:F,COLUMN(D$2),0))</f>
        <v>Dodatkowe odniesienie dotyczące przesyłki kapitańskiej (wszystkich towarów w zgłoszeniu).</v>
      </c>
      <c r="E274" s="100" t="str">
        <f>IF(ISBLANK(VLOOKUP(T_IEA15PL[[#This Row],[Ścieżka Xpath]],ALL!$C:G,COLUMN(E$2),0)),"",VLOOKUP(T_IEA15PL[[#This Row],[Ścieżka Xpath]],ALL!$C:G,COLUMN(E$2),0))</f>
        <v>Additional reference (related to all goods items).</v>
      </c>
      <c r="F274" s="79" t="str">
        <f>IF(ISBLANK(VLOOKUP(T_IEA15PL[[#This Row],[Ścieżka Xpath]],ALL!$C:H,COLUMN(F$2),0)),"",VLOOKUP(T_IEA15PL[[#This Row],[Ścieżka Xpath]],ALL!$C:H,COLUMN(F$2),0))</f>
        <v>0..99</v>
      </c>
      <c r="G274" s="79" t="str">
        <f>IF(ISBLANK(VLOOKUP(T_IEA15PL[[#This Row],[Ścieżka Xpath]],ALL!$C:I,COLUMN(G$2),0)),"",VLOOKUP(T_IEA15PL[[#This Row],[Ścieżka Xpath]],ALL!$C:I,COLUMN(G$2),0))</f>
        <v>O</v>
      </c>
      <c r="H274" s="79" t="str">
        <f>IF(ISBLANK(VLOOKUP(T_IEA15PL[[#This Row],[Ścieżka Xpath]],ALL!$C:J,COLUMN(H$2),0)),"",VLOOKUP(T_IEA15PL[[#This Row],[Ścieżka Xpath]],ALL!$C:J,COLUMN(H$2),0))</f>
        <v/>
      </c>
      <c r="I274" s="24" t="str">
        <f>IF(ISBLANK(VLOOKUP(T_IEA15PL[[#This Row],[Ścieżka Xpath]],ALL!$C:K,COLUMN(I$2),0)),"",VLOOKUP(T_IEA15PL[[#This Row],[Ścieżka Xpath]],ALL!$C:K,COLUMN(I$2),0))</f>
        <v/>
      </c>
      <c r="J274" s="24" t="str">
        <f>IF(ISBLANK(VLOOKUP(T_IEA15PL[[#This Row],[Ścieżka Xpath]],ALL!$C:L,COLUMN(J$2),0)),"",VLOOKUP(T_IEA15PL[[#This Row],[Ścieżka Xpath]],ALL!$C:L,COLUMN(J$2),0))</f>
        <v>G0825</v>
      </c>
      <c r="K274" s="79" t="str">
        <f>IF(ISBLANK(VLOOKUP(T_IEA15PL[[#This Row],[Ścieżka Xpath]],ALL!$C:N,COLUMN(K$2),0)),"",VLOOKUP(T_IEA15PL[[#This Row],[Ścieżka Xpath]],ALL!$C:N,COLUMN(K$2),0))</f>
        <v/>
      </c>
      <c r="L274" s="129" t="str">
        <f>IF(ISBLANK(VLOOKUP(T_IEA15PL[[#This Row],[Ścieżka Xpath]],ALL!$C:O,COLUMN(L$2),0)),"",VLOOKUP(T_IEA15PL[[#This Row],[Ścieżka Xpath]],ALL!$C:O,COLUMN(L$2),0))</f>
        <v/>
      </c>
      <c r="M274" s="129" t="str">
        <f>IF(ISBLANK(VLOOKUP(T_IEA15PL[[#This Row],[Ścieżka Xpath]],ALL!$C:P,COLUMN(M$2),0)),"",VLOOKUP(T_IEA15PL[[#This Row],[Ścieżka Xpath]],ALL!$C:P,COLUMN(M$2),0))</f>
        <v/>
      </c>
      <c r="N274" s="129" t="str">
        <f>IF(ISBLANK(VLOOKUP(T_IEA15PL[[#This Row],[Ścieżka Xpath]],ALL!$C:Q,COLUMN(N$2),0)),"",VLOOKUP(T_IEA15PL[[#This Row],[Ścieżka Xpath]],ALL!$C:Q,COLUMN(N$2),0))</f>
        <v/>
      </c>
      <c r="O274" s="130" t="str">
        <f>IF(ISBLANK(VLOOKUP(T_IEA15PL[[#This Row],[Ścieżka Xpath]],ALL!$C:Q,COLUMN(O$2),0)),"",VLOOKUP(T_IEA15PL[[#This Row],[Ścieżka Xpath]],ALL!$C:Q,COLUMN(O$2),0))</f>
        <v/>
      </c>
    </row>
    <row r="275" spans="1:15" ht="30">
      <c r="A275" s="144" t="s">
        <v>538</v>
      </c>
      <c r="B275" s="113">
        <v>273</v>
      </c>
      <c r="C275" s="113" t="str">
        <f>IF(ISBLANK(VLOOKUP(T_IEA15PL[[#This Row],[Ścieżka Xpath]],ALL!$C:E,COLUMN(C$2),0)),"",VLOOKUP(T_IEA15PL[[#This Row],[Ścieżka Xpath]],ALL!$C:E,COLUMN(C$2),0))</f>
        <v>-</v>
      </c>
      <c r="D275" s="117" t="str">
        <f>IF(ISBLANK(VLOOKUP(T_IEA15PL[[#This Row],[Ścieżka Xpath]],ALL!$C:F,COLUMN(D$2),0)),"",VLOOKUP(T_IEA15PL[[#This Row],[Ścieżka Xpath]],ALL!$C:F,COLUMN(D$2),0))</f>
        <v>Liczba porządkowa służąca do określenia pozycji w danej kolekcji danych.</v>
      </c>
      <c r="E275" s="92" t="str">
        <f>IF(ISBLANK(VLOOKUP(T_IEA15PL[[#This Row],[Ścieżka Xpath]],ALL!$C:G,COLUMN(E$2),0)),"",VLOOKUP(T_IEA15PL[[#This Row],[Ścieżka Xpath]],ALL!$C:G,COLUMN(E$2),0))</f>
        <v>Sequence number in data group collection to which this data group belongs to.</v>
      </c>
      <c r="F275" s="91" t="str">
        <f>IF(ISBLANK(VLOOKUP(T_IEA15PL[[#This Row],[Ścieżka Xpath]],ALL!$C:H,COLUMN(F$2),0)),"",VLOOKUP(T_IEA15PL[[#This Row],[Ścieżka Xpath]],ALL!$C:H,COLUMN(F$2),0))</f>
        <v/>
      </c>
      <c r="G275" s="91" t="str">
        <f>IF(ISBLANK(VLOOKUP(T_IEA15PL[[#This Row],[Ścieżka Xpath]],ALL!$C:I,COLUMN(G$2),0)),"",VLOOKUP(T_IEA15PL[[#This Row],[Ścieżka Xpath]],ALL!$C:I,COLUMN(G$2),0))</f>
        <v>R</v>
      </c>
      <c r="H275" s="91" t="str">
        <f>IF(ISBLANK(VLOOKUP(T_IEA15PL[[#This Row],[Ścieżka Xpath]],ALL!$C:J,COLUMN(H$2),0)),"",VLOOKUP(T_IEA15PL[[#This Row],[Ścieżka Xpath]],ALL!$C:J,COLUMN(H$2),0))</f>
        <v>n..5</v>
      </c>
      <c r="I275" s="125" t="str">
        <f>IF(ISBLANK(VLOOKUP(T_IEA15PL[[#This Row],[Ścieżka Xpath]],ALL!$C:K,COLUMN(I$2),0)),"",VLOOKUP(T_IEA15PL[[#This Row],[Ścieżka Xpath]],ALL!$C:K,COLUMN(I$2),0))</f>
        <v/>
      </c>
      <c r="J275" s="125" t="str">
        <f>IF(ISBLANK(VLOOKUP(T_IEA15PL[[#This Row],[Ścieżka Xpath]],ALL!$C:L,COLUMN(J$2),0)),"",VLOOKUP(T_IEA15PL[[#This Row],[Ścieżka Xpath]],ALL!$C:L,COLUMN(J$2),0))</f>
        <v>R0987</v>
      </c>
      <c r="K275" s="91" t="str">
        <f>IF(ISBLANK(VLOOKUP(T_IEA15PL[[#This Row],[Ścieżka Xpath]],ALL!$C:N,COLUMN(K$2),0)),"",VLOOKUP(T_IEA15PL[[#This Row],[Ścieżka Xpath]],ALL!$C:N,COLUMN(K$2),0))</f>
        <v/>
      </c>
      <c r="L275" s="92" t="str">
        <f>IF(ISBLANK(VLOOKUP(T_IEA15PL[[#This Row],[Ścieżka Xpath]],ALL!$C:O,COLUMN(L$2),0)),"",VLOOKUP(T_IEA15PL[[#This Row],[Ścieżka Xpath]],ALL!$C:O,COLUMN(L$2),0))</f>
        <v/>
      </c>
      <c r="M275" s="92" t="str">
        <f>IF(ISBLANK(VLOOKUP(T_IEA15PL[[#This Row],[Ścieżka Xpath]],ALL!$C:P,COLUMN(M$2),0)),"",VLOOKUP(T_IEA15PL[[#This Row],[Ścieżka Xpath]],ALL!$C:P,COLUMN(M$2),0))</f>
        <v/>
      </c>
      <c r="N275" s="92" t="str">
        <f>IF(ISBLANK(VLOOKUP(T_IEA15PL[[#This Row],[Ścieżka Xpath]],ALL!$C:Q,COLUMN(N$2),0)),"",VLOOKUP(T_IEA15PL[[#This Row],[Ścieżka Xpath]],ALL!$C:Q,COLUMN(N$2),0))</f>
        <v/>
      </c>
      <c r="O275" s="131" t="str">
        <f>IF(ISBLANK(VLOOKUP(T_IEA15PL[[#This Row],[Ścieżka Xpath]],ALL!$C:Q,COLUMN(O$2),0)),"",VLOOKUP(T_IEA15PL[[#This Row],[Ścieżka Xpath]],ALL!$C:Q,COLUMN(O$2),0))</f>
        <v/>
      </c>
    </row>
    <row r="276" spans="1:15" ht="30">
      <c r="A276" s="144" t="s">
        <v>539</v>
      </c>
      <c r="B276" s="113">
        <v>274</v>
      </c>
      <c r="C276" s="113" t="str">
        <f>IF(ISBLANK(VLOOKUP(T_IEA15PL[[#This Row],[Ścieżka Xpath]],ALL!$C:E,COLUMN(C$2),0)),"",VLOOKUP(T_IEA15PL[[#This Row],[Ścieżka Xpath]],ALL!$C:E,COLUMN(C$2),0))</f>
        <v>12 04 002 000</v>
      </c>
      <c r="D276" s="117" t="str">
        <f>IF(ISBLANK(VLOOKUP(T_IEA15PL[[#This Row],[Ścieżka Xpath]],ALL!$C:F,COLUMN(D$2),0)),"",VLOOKUP(T_IEA15PL[[#This Row],[Ścieżka Xpath]],ALL!$C:F,COLUMN(D$2),0))</f>
        <v>Rodzaj dodatkowego odniesienia.</v>
      </c>
      <c r="E276" s="92" t="str">
        <f>IF(ISBLANK(VLOOKUP(T_IEA15PL[[#This Row],[Ścieżka Xpath]],ALL!$C:G,COLUMN(E$2),0)),"",VLOOKUP(T_IEA15PL[[#This Row],[Ścieżka Xpath]],ALL!$C:G,COLUMN(E$2),0))</f>
        <v>Additional reference type.</v>
      </c>
      <c r="F276" s="91" t="str">
        <f>IF(ISBLANK(VLOOKUP(T_IEA15PL[[#This Row],[Ścieżka Xpath]],ALL!$C:H,COLUMN(F$2),0)),"",VLOOKUP(T_IEA15PL[[#This Row],[Ścieżka Xpath]],ALL!$C:H,COLUMN(F$2),0))</f>
        <v/>
      </c>
      <c r="G276" s="91" t="str">
        <f>IF(ISBLANK(VLOOKUP(T_IEA15PL[[#This Row],[Ścieżka Xpath]],ALL!$C:I,COLUMN(G$2),0)),"",VLOOKUP(T_IEA15PL[[#This Row],[Ścieżka Xpath]],ALL!$C:I,COLUMN(G$2),0))</f>
        <v>R</v>
      </c>
      <c r="H276" s="91" t="str">
        <f>IF(ISBLANK(VLOOKUP(T_IEA15PL[[#This Row],[Ścieżka Xpath]],ALL!$C:J,COLUMN(H$2),0)),"",VLOOKUP(T_IEA15PL[[#This Row],[Ścieżka Xpath]],ALL!$C:J,COLUMN(H$2),0))</f>
        <v>an4</v>
      </c>
      <c r="I276" s="125" t="str">
        <f>IF(ISBLANK(VLOOKUP(T_IEA15PL[[#This Row],[Ścieżka Xpath]],ALL!$C:K,COLUMN(I$2),0)),"",VLOOKUP(T_IEA15PL[[#This Row],[Ścieżka Xpath]],ALL!$C:K,COLUMN(I$2),0))</f>
        <v>CL380</v>
      </c>
      <c r="J276" s="125" t="str">
        <f>IF(ISBLANK(VLOOKUP(T_IEA15PL[[#This Row],[Ścieżka Xpath]],ALL!$C:L,COLUMN(J$2),0)),"",VLOOKUP(T_IEA15PL[[#This Row],[Ścieżka Xpath]],ALL!$C:L,COLUMN(J$2),0))</f>
        <v>G0057; RP34</v>
      </c>
      <c r="K276" s="91" t="str">
        <f>IF(ISBLANK(VLOOKUP(T_IEA15PL[[#This Row],[Ścieżka Xpath]],ALL!$C:N,COLUMN(K$2),0)),"",VLOOKUP(T_IEA15PL[[#This Row],[Ścieżka Xpath]],ALL!$C:N,COLUMN(K$2),0))</f>
        <v/>
      </c>
      <c r="L276" s="92" t="str">
        <f>IF(ISBLANK(VLOOKUP(T_IEA15PL[[#This Row],[Ścieżka Xpath]],ALL!$C:O,COLUMN(L$2),0)),"",VLOOKUP(T_IEA15PL[[#This Row],[Ścieżka Xpath]],ALL!$C:O,COLUMN(L$2),0))</f>
        <v/>
      </c>
      <c r="M276" s="92" t="str">
        <f>IF(ISBLANK(VLOOKUP(T_IEA15PL[[#This Row],[Ścieżka Xpath]],ALL!$C:P,COLUMN(M$2),0)),"",VLOOKUP(T_IEA15PL[[#This Row],[Ścieżka Xpath]],ALL!$C:P,COLUMN(M$2),0))</f>
        <v/>
      </c>
      <c r="N276" s="92" t="str">
        <f>IF(ISBLANK(VLOOKUP(T_IEA15PL[[#This Row],[Ścieżka Xpath]],ALL!$C:Q,COLUMN(N$2),0)),"",VLOOKUP(T_IEA15PL[[#This Row],[Ścieżka Xpath]],ALL!$C:Q,COLUMN(N$2),0))</f>
        <v/>
      </c>
      <c r="O276" s="131" t="str">
        <f>IF(ISBLANK(VLOOKUP(T_IEA15PL[[#This Row],[Ścieżka Xpath]],ALL!$C:Q,COLUMN(O$2),0)),"",VLOOKUP(T_IEA15PL[[#This Row],[Ścieżka Xpath]],ALL!$C:Q,COLUMN(O$2),0))</f>
        <v/>
      </c>
    </row>
    <row r="277" spans="1:15">
      <c r="A277" s="144" t="s">
        <v>542</v>
      </c>
      <c r="B277" s="113">
        <v>275</v>
      </c>
      <c r="C277" s="113" t="str">
        <f>IF(ISBLANK(VLOOKUP(T_IEA15PL[[#This Row],[Ścieżka Xpath]],ALL!$C:E,COLUMN(C$2),0)),"",VLOOKUP(T_IEA15PL[[#This Row],[Ścieżka Xpath]],ALL!$C:E,COLUMN(C$2),0))</f>
        <v>12 04 001 000</v>
      </c>
      <c r="D277" s="117" t="str">
        <f>IF(ISBLANK(VLOOKUP(T_IEA15PL[[#This Row],[Ścieżka Xpath]],ALL!$C:F,COLUMN(D$2),0)),"",VLOOKUP(T_IEA15PL[[#This Row],[Ścieżka Xpath]],ALL!$C:F,COLUMN(D$2),0))</f>
        <v>Numer referencyjny.</v>
      </c>
      <c r="E277" s="92" t="str">
        <f>IF(ISBLANK(VLOOKUP(T_IEA15PL[[#This Row],[Ścieżka Xpath]],ALL!$C:G,COLUMN(E$2),0)),"",VLOOKUP(T_IEA15PL[[#This Row],[Ścieżka Xpath]],ALL!$C:G,COLUMN(E$2),0))</f>
        <v>Additional reference - reference number.</v>
      </c>
      <c r="F277" s="91" t="str">
        <f>IF(ISBLANK(VLOOKUP(T_IEA15PL[[#This Row],[Ścieżka Xpath]],ALL!$C:H,COLUMN(F$2),0)),"",VLOOKUP(T_IEA15PL[[#This Row],[Ścieżka Xpath]],ALL!$C:H,COLUMN(F$2),0))</f>
        <v/>
      </c>
      <c r="G277" s="91" t="str">
        <f>IF(ISBLANK(VLOOKUP(T_IEA15PL[[#This Row],[Ścieżka Xpath]],ALL!$C:I,COLUMN(G$2),0)),"",VLOOKUP(T_IEA15PL[[#This Row],[Ścieżka Xpath]],ALL!$C:I,COLUMN(G$2),0))</f>
        <v>O</v>
      </c>
      <c r="H277" s="91" t="str">
        <f>IF(ISBLANK(VLOOKUP(T_IEA15PL[[#This Row],[Ścieżka Xpath]],ALL!$C:J,COLUMN(H$2),0)),"",VLOOKUP(T_IEA15PL[[#This Row],[Ścieżka Xpath]],ALL!$C:J,COLUMN(H$2),0))</f>
        <v>an..70</v>
      </c>
      <c r="I277" s="125" t="str">
        <f>IF(ISBLANK(VLOOKUP(T_IEA15PL[[#This Row],[Ścieżka Xpath]],ALL!$C:K,COLUMN(I$2),0)),"",VLOOKUP(T_IEA15PL[[#This Row],[Ścieżka Xpath]],ALL!$C:K,COLUMN(I$2),0))</f>
        <v/>
      </c>
      <c r="J277" s="125" t="str">
        <f>IF(ISBLANK(VLOOKUP(T_IEA15PL[[#This Row],[Ścieżka Xpath]],ALL!$C:L,COLUMN(J$2),0)),"",VLOOKUP(T_IEA15PL[[#This Row],[Ścieżka Xpath]],ALL!$C:L,COLUMN(J$2),0))</f>
        <v>G0321</v>
      </c>
      <c r="K277" s="91" t="str">
        <f>IF(ISBLANK(VLOOKUP(T_IEA15PL[[#This Row],[Ścieżka Xpath]],ALL!$C:N,COLUMN(K$2),0)),"",VLOOKUP(T_IEA15PL[[#This Row],[Ścieżka Xpath]],ALL!$C:N,COLUMN(K$2),0))</f>
        <v/>
      </c>
      <c r="L277" s="92" t="str">
        <f>IF(ISBLANK(VLOOKUP(T_IEA15PL[[#This Row],[Ścieżka Xpath]],ALL!$C:O,COLUMN(L$2),0)),"",VLOOKUP(T_IEA15PL[[#This Row],[Ścieżka Xpath]],ALL!$C:O,COLUMN(L$2),0))</f>
        <v/>
      </c>
      <c r="M277" s="92" t="str">
        <f>IF(ISBLANK(VLOOKUP(T_IEA15PL[[#This Row],[Ścieżka Xpath]],ALL!$C:P,COLUMN(M$2),0)),"",VLOOKUP(T_IEA15PL[[#This Row],[Ścieżka Xpath]],ALL!$C:P,COLUMN(M$2),0))</f>
        <v/>
      </c>
      <c r="N277" s="92" t="str">
        <f>IF(ISBLANK(VLOOKUP(T_IEA15PL[[#This Row],[Ścieżka Xpath]],ALL!$C:Q,COLUMN(N$2),0)),"",VLOOKUP(T_IEA15PL[[#This Row],[Ścieżka Xpath]],ALL!$C:Q,COLUMN(N$2),0))</f>
        <v/>
      </c>
      <c r="O277" s="131" t="str">
        <f>IF(ISBLANK(VLOOKUP(T_IEA15PL[[#This Row],[Ścieżka Xpath]],ALL!$C:Q,COLUMN(O$2),0)),"",VLOOKUP(T_IEA15PL[[#This Row],[Ścieżka Xpath]],ALL!$C:Q,COLUMN(O$2),0))</f>
        <v/>
      </c>
    </row>
    <row r="278" spans="1:15" ht="30">
      <c r="A278" s="143" t="s">
        <v>545</v>
      </c>
      <c r="B278" s="112">
        <v>276</v>
      </c>
      <c r="C278" s="112" t="str">
        <f>IF(ISBLANK(VLOOKUP(T_IEA15PL[[#This Row],[Ścieżka Xpath]],ALL!$C:E,COLUMN(C$2),0)),"",VLOOKUP(T_IEA15PL[[#This Row],[Ścieżka Xpath]],ALL!$C:E,COLUMN(C$2),0))</f>
        <v>12 02 000 000</v>
      </c>
      <c r="D278" s="116" t="str">
        <f>IF(ISBLANK(VLOOKUP(T_IEA15PL[[#This Row],[Ścieżka Xpath]],ALL!$C:F,COLUMN(D$2),0)),"",VLOOKUP(T_IEA15PL[[#This Row],[Ścieżka Xpath]],ALL!$C:F,COLUMN(D$2),0))</f>
        <v>Dodatkowe informacje dotyczące przesyłki kapitańskiej (wszystkich towarów w zgłoszeniu).</v>
      </c>
      <c r="E278" s="100" t="str">
        <f>IF(ISBLANK(VLOOKUP(T_IEA15PL[[#This Row],[Ścieżka Xpath]],ALL!$C:G,COLUMN(E$2),0)),"",VLOOKUP(T_IEA15PL[[#This Row],[Ścieżka Xpath]],ALL!$C:G,COLUMN(E$2),0))</f>
        <v>Additional information (related to all goods items).</v>
      </c>
      <c r="F278" s="79" t="str">
        <f>IF(ISBLANK(VLOOKUP(T_IEA15PL[[#This Row],[Ścieżka Xpath]],ALL!$C:H,COLUMN(F$2),0)),"",VLOOKUP(T_IEA15PL[[#This Row],[Ścieżka Xpath]],ALL!$C:H,COLUMN(F$2),0))</f>
        <v>0..99</v>
      </c>
      <c r="G278" s="79" t="str">
        <f>IF(ISBLANK(VLOOKUP(T_IEA15PL[[#This Row],[Ścieżka Xpath]],ALL!$C:I,COLUMN(G$2),0)),"",VLOOKUP(T_IEA15PL[[#This Row],[Ścieżka Xpath]],ALL!$C:I,COLUMN(G$2),0))</f>
        <v>O</v>
      </c>
      <c r="H278" s="79" t="str">
        <f>IF(ISBLANK(VLOOKUP(T_IEA15PL[[#This Row],[Ścieżka Xpath]],ALL!$C:J,COLUMN(H$2),0)),"",VLOOKUP(T_IEA15PL[[#This Row],[Ścieżka Xpath]],ALL!$C:J,COLUMN(H$2),0))</f>
        <v/>
      </c>
      <c r="I278" s="24" t="str">
        <f>IF(ISBLANK(VLOOKUP(T_IEA15PL[[#This Row],[Ścieżka Xpath]],ALL!$C:K,COLUMN(I$2),0)),"",VLOOKUP(T_IEA15PL[[#This Row],[Ścieżka Xpath]],ALL!$C:K,COLUMN(I$2),0))</f>
        <v/>
      </c>
      <c r="J278" s="24" t="str">
        <f>IF(ISBLANK(VLOOKUP(T_IEA15PL[[#This Row],[Ścieżka Xpath]],ALL!$C:L,COLUMN(J$2),0)),"",VLOOKUP(T_IEA15PL[[#This Row],[Ścieżka Xpath]],ALL!$C:L,COLUMN(J$2),0))</f>
        <v>G0825</v>
      </c>
      <c r="K278" s="79" t="str">
        <f>IF(ISBLANK(VLOOKUP(T_IEA15PL[[#This Row],[Ścieżka Xpath]],ALL!$C:N,COLUMN(K$2),0)),"",VLOOKUP(T_IEA15PL[[#This Row],[Ścieżka Xpath]],ALL!$C:N,COLUMN(K$2),0))</f>
        <v/>
      </c>
      <c r="L278" s="129" t="str">
        <f>IF(ISBLANK(VLOOKUP(T_IEA15PL[[#This Row],[Ścieżka Xpath]],ALL!$C:O,COLUMN(L$2),0)),"",VLOOKUP(T_IEA15PL[[#This Row],[Ścieżka Xpath]],ALL!$C:O,COLUMN(L$2),0))</f>
        <v/>
      </c>
      <c r="M278" s="129" t="str">
        <f>IF(ISBLANK(VLOOKUP(T_IEA15PL[[#This Row],[Ścieżka Xpath]],ALL!$C:P,COLUMN(M$2),0)),"",VLOOKUP(T_IEA15PL[[#This Row],[Ścieżka Xpath]],ALL!$C:P,COLUMN(M$2),0))</f>
        <v/>
      </c>
      <c r="N278" s="129" t="str">
        <f>IF(ISBLANK(VLOOKUP(T_IEA15PL[[#This Row],[Ścieżka Xpath]],ALL!$C:Q,COLUMN(N$2),0)),"",VLOOKUP(T_IEA15PL[[#This Row],[Ścieżka Xpath]],ALL!$C:Q,COLUMN(N$2),0))</f>
        <v/>
      </c>
      <c r="O278" s="130" t="str">
        <f>IF(ISBLANK(VLOOKUP(T_IEA15PL[[#This Row],[Ścieżka Xpath]],ALL!$C:Q,COLUMN(O$2),0)),"",VLOOKUP(T_IEA15PL[[#This Row],[Ścieżka Xpath]],ALL!$C:Q,COLUMN(O$2),0))</f>
        <v/>
      </c>
    </row>
    <row r="279" spans="1:15" ht="30">
      <c r="A279" s="144" t="s">
        <v>547</v>
      </c>
      <c r="B279" s="113">
        <v>277</v>
      </c>
      <c r="C279" s="113" t="str">
        <f>IF(ISBLANK(VLOOKUP(T_IEA15PL[[#This Row],[Ścieżka Xpath]],ALL!$C:E,COLUMN(C$2),0)),"",VLOOKUP(T_IEA15PL[[#This Row],[Ścieżka Xpath]],ALL!$C:E,COLUMN(C$2),0))</f>
        <v>-</v>
      </c>
      <c r="D279" s="117" t="str">
        <f>IF(ISBLANK(VLOOKUP(T_IEA15PL[[#This Row],[Ścieżka Xpath]],ALL!$C:F,COLUMN(D$2),0)),"",VLOOKUP(T_IEA15PL[[#This Row],[Ścieżka Xpath]],ALL!$C:F,COLUMN(D$2),0))</f>
        <v>Liczba porządkowa służąca do określenia pozycji w danej kolekcji danych.</v>
      </c>
      <c r="E279" s="92" t="str">
        <f>IF(ISBLANK(VLOOKUP(T_IEA15PL[[#This Row],[Ścieżka Xpath]],ALL!$C:G,COLUMN(E$2),0)),"",VLOOKUP(T_IEA15PL[[#This Row],[Ścieżka Xpath]],ALL!$C:G,COLUMN(E$2),0))</f>
        <v>Sequence number in data group collection to which this data group belongs to.</v>
      </c>
      <c r="F279" s="91" t="str">
        <f>IF(ISBLANK(VLOOKUP(T_IEA15PL[[#This Row],[Ścieżka Xpath]],ALL!$C:H,COLUMN(F$2),0)),"",VLOOKUP(T_IEA15PL[[#This Row],[Ścieżka Xpath]],ALL!$C:H,COLUMN(F$2),0))</f>
        <v/>
      </c>
      <c r="G279" s="91" t="str">
        <f>IF(ISBLANK(VLOOKUP(T_IEA15PL[[#This Row],[Ścieżka Xpath]],ALL!$C:I,COLUMN(G$2),0)),"",VLOOKUP(T_IEA15PL[[#This Row],[Ścieżka Xpath]],ALL!$C:I,COLUMN(G$2),0))</f>
        <v>R</v>
      </c>
      <c r="H279" s="91" t="str">
        <f>IF(ISBLANK(VLOOKUP(T_IEA15PL[[#This Row],[Ścieżka Xpath]],ALL!$C:J,COLUMN(H$2),0)),"",VLOOKUP(T_IEA15PL[[#This Row],[Ścieżka Xpath]],ALL!$C:J,COLUMN(H$2),0))</f>
        <v>n..5</v>
      </c>
      <c r="I279" s="125" t="str">
        <f>IF(ISBLANK(VLOOKUP(T_IEA15PL[[#This Row],[Ścieżka Xpath]],ALL!$C:K,COLUMN(I$2),0)),"",VLOOKUP(T_IEA15PL[[#This Row],[Ścieżka Xpath]],ALL!$C:K,COLUMN(I$2),0))</f>
        <v/>
      </c>
      <c r="J279" s="125" t="str">
        <f>IF(ISBLANK(VLOOKUP(T_IEA15PL[[#This Row],[Ścieżka Xpath]],ALL!$C:L,COLUMN(J$2),0)),"",VLOOKUP(T_IEA15PL[[#This Row],[Ścieżka Xpath]],ALL!$C:L,COLUMN(J$2),0))</f>
        <v>R0987</v>
      </c>
      <c r="K279" s="91" t="str">
        <f>IF(ISBLANK(VLOOKUP(T_IEA15PL[[#This Row],[Ścieżka Xpath]],ALL!$C:N,COLUMN(K$2),0)),"",VLOOKUP(T_IEA15PL[[#This Row],[Ścieżka Xpath]],ALL!$C:N,COLUMN(K$2),0))</f>
        <v/>
      </c>
      <c r="L279" s="92" t="str">
        <f>IF(ISBLANK(VLOOKUP(T_IEA15PL[[#This Row],[Ścieżka Xpath]],ALL!$C:O,COLUMN(L$2),0)),"",VLOOKUP(T_IEA15PL[[#This Row],[Ścieżka Xpath]],ALL!$C:O,COLUMN(L$2),0))</f>
        <v/>
      </c>
      <c r="M279" s="92" t="str">
        <f>IF(ISBLANK(VLOOKUP(T_IEA15PL[[#This Row],[Ścieżka Xpath]],ALL!$C:P,COLUMN(M$2),0)),"",VLOOKUP(T_IEA15PL[[#This Row],[Ścieżka Xpath]],ALL!$C:P,COLUMN(M$2),0))</f>
        <v/>
      </c>
      <c r="N279" s="92" t="str">
        <f>IF(ISBLANK(VLOOKUP(T_IEA15PL[[#This Row],[Ścieżka Xpath]],ALL!$C:Q,COLUMN(N$2),0)),"",VLOOKUP(T_IEA15PL[[#This Row],[Ścieżka Xpath]],ALL!$C:Q,COLUMN(N$2),0))</f>
        <v/>
      </c>
      <c r="O279" s="131" t="str">
        <f>IF(ISBLANK(VLOOKUP(T_IEA15PL[[#This Row],[Ścieżka Xpath]],ALL!$C:Q,COLUMN(O$2),0)),"",VLOOKUP(T_IEA15PL[[#This Row],[Ścieżka Xpath]],ALL!$C:Q,COLUMN(O$2),0))</f>
        <v/>
      </c>
    </row>
    <row r="280" spans="1:15" ht="30">
      <c r="A280" s="144" t="s">
        <v>548</v>
      </c>
      <c r="B280" s="113">
        <v>278</v>
      </c>
      <c r="C280" s="113" t="str">
        <f>IF(ISBLANK(VLOOKUP(T_IEA15PL[[#This Row],[Ścieżka Xpath]],ALL!$C:E,COLUMN(C$2),0)),"",VLOOKUP(T_IEA15PL[[#This Row],[Ścieżka Xpath]],ALL!$C:E,COLUMN(C$2),0))</f>
        <v>12 02 008 000</v>
      </c>
      <c r="D280" s="117" t="str">
        <f>IF(ISBLANK(VLOOKUP(T_IEA15PL[[#This Row],[Ścieżka Xpath]],ALL!$C:F,COLUMN(D$2),0)),"",VLOOKUP(T_IEA15PL[[#This Row],[Ścieżka Xpath]],ALL!$C:F,COLUMN(D$2),0))</f>
        <v>Kod informacji dodatkowej.</v>
      </c>
      <c r="E280" s="92" t="str">
        <f>IF(ISBLANK(VLOOKUP(T_IEA15PL[[#This Row],[Ścieżka Xpath]],ALL!$C:G,COLUMN(E$2),0)),"",VLOOKUP(T_IEA15PL[[#This Row],[Ścieżka Xpath]],ALL!$C:G,COLUMN(E$2),0))</f>
        <v>Additional information code.</v>
      </c>
      <c r="F280" s="91" t="str">
        <f>IF(ISBLANK(VLOOKUP(T_IEA15PL[[#This Row],[Ścieżka Xpath]],ALL!$C:H,COLUMN(F$2),0)),"",VLOOKUP(T_IEA15PL[[#This Row],[Ścieżka Xpath]],ALL!$C:H,COLUMN(F$2),0))</f>
        <v/>
      </c>
      <c r="G280" s="91" t="str">
        <f>IF(ISBLANK(VLOOKUP(T_IEA15PL[[#This Row],[Ścieżka Xpath]],ALL!$C:I,COLUMN(G$2),0)),"",VLOOKUP(T_IEA15PL[[#This Row],[Ścieżka Xpath]],ALL!$C:I,COLUMN(G$2),0))</f>
        <v>R</v>
      </c>
      <c r="H280" s="91" t="str">
        <f>IF(ISBLANK(VLOOKUP(T_IEA15PL[[#This Row],[Ścieżka Xpath]],ALL!$C:J,COLUMN(H$2),0)),"",VLOOKUP(T_IEA15PL[[#This Row],[Ścieżka Xpath]],ALL!$C:J,COLUMN(H$2),0))</f>
        <v>an5</v>
      </c>
      <c r="I280" s="125" t="str">
        <f>IF(ISBLANK(VLOOKUP(T_IEA15PL[[#This Row],[Ścieżka Xpath]],ALL!$C:K,COLUMN(I$2),0)),"",VLOOKUP(T_IEA15PL[[#This Row],[Ścieżka Xpath]],ALL!$C:K,COLUMN(I$2),0))</f>
        <v>CL239; PL239</v>
      </c>
      <c r="J280" s="125" t="str">
        <f>IF(ISBLANK(VLOOKUP(T_IEA15PL[[#This Row],[Ścieżka Xpath]],ALL!$C:L,COLUMN(J$2),0)),"",VLOOKUP(T_IEA15PL[[#This Row],[Ścieżka Xpath]],ALL!$C:L,COLUMN(J$2),0))</f>
        <v>G0057; R3060</v>
      </c>
      <c r="K280" s="91" t="str">
        <f>IF(ISBLANK(VLOOKUP(T_IEA15PL[[#This Row],[Ścieżka Xpath]],ALL!$C:N,COLUMN(K$2),0)),"",VLOOKUP(T_IEA15PL[[#This Row],[Ścieżka Xpath]],ALL!$C:N,COLUMN(K$2),0))</f>
        <v/>
      </c>
      <c r="L280" s="92" t="str">
        <f>IF(ISBLANK(VLOOKUP(T_IEA15PL[[#This Row],[Ścieżka Xpath]],ALL!$C:O,COLUMN(L$2),0)),"",VLOOKUP(T_IEA15PL[[#This Row],[Ścieżka Xpath]],ALL!$C:O,COLUMN(L$2),0))</f>
        <v/>
      </c>
      <c r="M280" s="92" t="str">
        <f>IF(ISBLANK(VLOOKUP(T_IEA15PL[[#This Row],[Ścieżka Xpath]],ALL!$C:P,COLUMN(M$2),0)),"",VLOOKUP(T_IEA15PL[[#This Row],[Ścieżka Xpath]],ALL!$C:P,COLUMN(M$2),0))</f>
        <v/>
      </c>
      <c r="N280" s="92" t="str">
        <f>IF(ISBLANK(VLOOKUP(T_IEA15PL[[#This Row],[Ścieżka Xpath]],ALL!$C:Q,COLUMN(N$2),0)),"",VLOOKUP(T_IEA15PL[[#This Row],[Ścieżka Xpath]],ALL!$C:Q,COLUMN(N$2),0))</f>
        <v/>
      </c>
      <c r="O280" s="131" t="str">
        <f>IF(ISBLANK(VLOOKUP(T_IEA15PL[[#This Row],[Ścieżka Xpath]],ALL!$C:Q,COLUMN(O$2),0)),"",VLOOKUP(T_IEA15PL[[#This Row],[Ścieżka Xpath]],ALL!$C:Q,COLUMN(O$2),0))</f>
        <v/>
      </c>
    </row>
    <row r="281" spans="1:15" ht="45">
      <c r="A281" s="144" t="s">
        <v>553</v>
      </c>
      <c r="B281" s="113">
        <v>279</v>
      </c>
      <c r="C281" s="113" t="str">
        <f>IF(ISBLANK(VLOOKUP(T_IEA15PL[[#This Row],[Ścieżka Xpath]],ALL!$C:E,COLUMN(C$2),0)),"",VLOOKUP(T_IEA15PL[[#This Row],[Ścieżka Xpath]],ALL!$C:E,COLUMN(C$2),0))</f>
        <v>12 02 009 000</v>
      </c>
      <c r="D281" s="117" t="str">
        <f>IF(ISBLANK(VLOOKUP(T_IEA15PL[[#This Row],[Ścieżka Xpath]],ALL!$C:F,COLUMN(D$2),0)),"",VLOOKUP(T_IEA15PL[[#This Row],[Ścieżka Xpath]],ALL!$C:F,COLUMN(D$2),0))</f>
        <v>Tekst informacji dodatkowej.</v>
      </c>
      <c r="E281" s="92" t="str">
        <f>IF(ISBLANK(VLOOKUP(T_IEA15PL[[#This Row],[Ścieżka Xpath]],ALL!$C:G,COLUMN(E$2),0)),"",VLOOKUP(T_IEA15PL[[#This Row],[Ścieżka Xpath]],ALL!$C:G,COLUMN(E$2),0))</f>
        <v>Additional information text.</v>
      </c>
      <c r="F281" s="91" t="str">
        <f>IF(ISBLANK(VLOOKUP(T_IEA15PL[[#This Row],[Ścieżka Xpath]],ALL!$C:H,COLUMN(F$2),0)),"",VLOOKUP(T_IEA15PL[[#This Row],[Ścieżka Xpath]],ALL!$C:H,COLUMN(F$2),0))</f>
        <v/>
      </c>
      <c r="G281" s="91" t="str">
        <f>IF(ISBLANK(VLOOKUP(T_IEA15PL[[#This Row],[Ścieżka Xpath]],ALL!$C:I,COLUMN(G$2),0)),"",VLOOKUP(T_IEA15PL[[#This Row],[Ścieżka Xpath]],ALL!$C:I,COLUMN(G$2),0))</f>
        <v>D</v>
      </c>
      <c r="H281" s="91" t="str">
        <f>IF(ISBLANK(VLOOKUP(T_IEA15PL[[#This Row],[Ścieżka Xpath]],ALL!$C:J,COLUMN(H$2),0)),"",VLOOKUP(T_IEA15PL[[#This Row],[Ścieżka Xpath]],ALL!$C:J,COLUMN(H$2),0))</f>
        <v>an..512</v>
      </c>
      <c r="I281" s="125" t="str">
        <f>IF(ISBLANK(VLOOKUP(T_IEA15PL[[#This Row],[Ścieżka Xpath]],ALL!$C:K,COLUMN(I$2),0)),"",VLOOKUP(T_IEA15PL[[#This Row],[Ścieżka Xpath]],ALL!$C:K,COLUMN(I$2),0))</f>
        <v/>
      </c>
      <c r="J281" s="125" t="str">
        <f>IF(ISBLANK(VLOOKUP(T_IEA15PL[[#This Row],[Ścieżka Xpath]],ALL!$C:L,COLUMN(J$2),0)),"",VLOOKUP(T_IEA15PL[[#This Row],[Ścieżka Xpath]],ALL!$C:L,COLUMN(J$2),0))</f>
        <v>RP51; RP52; RP64</v>
      </c>
      <c r="K281" s="91" t="str">
        <f>IF(ISBLANK(VLOOKUP(T_IEA15PL[[#This Row],[Ścieżka Xpath]],ALL!$C:N,COLUMN(K$2),0)),"",VLOOKUP(T_IEA15PL[[#This Row],[Ścieżka Xpath]],ALL!$C:N,COLUMN(K$2),0))</f>
        <v>2.00</v>
      </c>
      <c r="L281" s="92" t="str">
        <f>IF(ISBLANK(VLOOKUP(T_IEA15PL[[#This Row],[Ścieżka Xpath]],ALL!$C:O,COLUMN(L$2),0)),"",VLOOKUP(T_IEA15PL[[#This Row],[Ścieżka Xpath]],ALL!$C:O,COLUMN(L$2),0))</f>
        <v>Korekta opcjonalności.</v>
      </c>
      <c r="M281" s="92" t="str">
        <f>IF(ISBLANK(VLOOKUP(T_IEA15PL[[#This Row],[Ścieżka Xpath]],ALL!$C:P,COLUMN(M$2),0)),"",VLOOKUP(T_IEA15PL[[#This Row],[Ścieżka Xpath]],ALL!$C:P,COLUMN(M$2),0))</f>
        <v>Optionality correction.</v>
      </c>
      <c r="N281" s="92" t="str">
        <f>IF(ISBLANK(VLOOKUP(T_IEA15PL[[#This Row],[Ścieżka Xpath]],ALL!$C:Q,COLUMN(N$2),0)),"",VLOOKUP(T_IEA15PL[[#This Row],[Ścieżka Xpath]],ALL!$C:Q,COLUMN(N$2),0))</f>
        <v/>
      </c>
      <c r="O281" s="131" t="str">
        <f>IF(ISBLANK(VLOOKUP(T_IEA15PL[[#This Row],[Ścieżka Xpath]],ALL!$C:Q,COLUMN(O$2),0)),"",VLOOKUP(T_IEA15PL[[#This Row],[Ścieżka Xpath]],ALL!$C:Q,COLUMN(O$2),0))</f>
        <v/>
      </c>
    </row>
    <row r="282" spans="1:15" ht="30">
      <c r="A282" s="143" t="s">
        <v>557</v>
      </c>
      <c r="B282" s="112">
        <v>280</v>
      </c>
      <c r="C282" s="112" t="str">
        <f>IF(ISBLANK(VLOOKUP(T_IEA15PL[[#This Row],[Ścieżka Xpath]],ALL!$C:E,COLUMN(C$2),0)),"",VLOOKUP(T_IEA15PL[[#This Row],[Ścieżka Xpath]],ALL!$C:E,COLUMN(C$2),0))</f>
        <v>14 02 000 000</v>
      </c>
      <c r="D282" s="116" t="str">
        <f>IF(ISBLANK(VLOOKUP(T_IEA15PL[[#This Row],[Ścieżka Xpath]],ALL!$C:F,COLUMN(D$2),0)),"",VLOOKUP(T_IEA15PL[[#This Row],[Ścieżka Xpath]],ALL!$C:F,COLUMN(D$2),0))</f>
        <v>Opłaty transportowe dla przesyłki kapitańskiej (wszystkich towarów w zgłoszeniu).</v>
      </c>
      <c r="E282" s="100" t="str">
        <f>IF(ISBLANK(VLOOKUP(T_IEA15PL[[#This Row],[Ścieżka Xpath]],ALL!$C:G,COLUMN(E$2),0)),"",VLOOKUP(T_IEA15PL[[#This Row],[Ścieżka Xpath]],ALL!$C:G,COLUMN(E$2),0))</f>
        <v>Transport charges (related to all goods items).</v>
      </c>
      <c r="F282" s="79" t="str">
        <f>IF(ISBLANK(VLOOKUP(T_IEA15PL[[#This Row],[Ścieżka Xpath]],ALL!$C:H,COLUMN(F$2),0)),"",VLOOKUP(T_IEA15PL[[#This Row],[Ścieżka Xpath]],ALL!$C:H,COLUMN(F$2),0))</f>
        <v>0..1</v>
      </c>
      <c r="G282" s="79" t="str">
        <f>IF(ISBLANK(VLOOKUP(T_IEA15PL[[#This Row],[Ścieżka Xpath]],ALL!$C:I,COLUMN(G$2),0)),"",VLOOKUP(T_IEA15PL[[#This Row],[Ścieżka Xpath]],ALL!$C:I,COLUMN(G$2),0))</f>
        <v>D</v>
      </c>
      <c r="H282" s="79" t="str">
        <f>IF(ISBLANK(VLOOKUP(T_IEA15PL[[#This Row],[Ścieżka Xpath]],ALL!$C:J,COLUMN(H$2),0)),"",VLOOKUP(T_IEA15PL[[#This Row],[Ścieżka Xpath]],ALL!$C:J,COLUMN(H$2),0))</f>
        <v/>
      </c>
      <c r="I282" s="24" t="str">
        <f>IF(ISBLANK(VLOOKUP(T_IEA15PL[[#This Row],[Ścieżka Xpath]],ALL!$C:K,COLUMN(I$2),0)),"",VLOOKUP(T_IEA15PL[[#This Row],[Ścieżka Xpath]],ALL!$C:K,COLUMN(I$2),0))</f>
        <v/>
      </c>
      <c r="J282" s="24" t="str">
        <f>IF(ISBLANK(VLOOKUP(T_IEA15PL[[#This Row],[Ścieżka Xpath]],ALL!$C:L,COLUMN(J$2),0)),"",VLOOKUP(T_IEA15PL[[#This Row],[Ścieżka Xpath]],ALL!$C:L,COLUMN(J$2),0))</f>
        <v>C0944</v>
      </c>
      <c r="K282" s="79" t="str">
        <f>IF(ISBLANK(VLOOKUP(T_IEA15PL[[#This Row],[Ścieżka Xpath]],ALL!$C:N,COLUMN(K$2),0)),"",VLOOKUP(T_IEA15PL[[#This Row],[Ścieżka Xpath]],ALL!$C:N,COLUMN(K$2),0))</f>
        <v/>
      </c>
      <c r="L282" s="129" t="str">
        <f>IF(ISBLANK(VLOOKUP(T_IEA15PL[[#This Row],[Ścieżka Xpath]],ALL!$C:O,COLUMN(L$2),0)),"",VLOOKUP(T_IEA15PL[[#This Row],[Ścieżka Xpath]],ALL!$C:O,COLUMN(L$2),0))</f>
        <v/>
      </c>
      <c r="M282" s="129" t="str">
        <f>IF(ISBLANK(VLOOKUP(T_IEA15PL[[#This Row],[Ścieżka Xpath]],ALL!$C:P,COLUMN(M$2),0)),"",VLOOKUP(T_IEA15PL[[#This Row],[Ścieżka Xpath]],ALL!$C:P,COLUMN(M$2),0))</f>
        <v/>
      </c>
      <c r="N282" s="129" t="str">
        <f>IF(ISBLANK(VLOOKUP(T_IEA15PL[[#This Row],[Ścieżka Xpath]],ALL!$C:Q,COLUMN(N$2),0)),"",VLOOKUP(T_IEA15PL[[#This Row],[Ścieżka Xpath]],ALL!$C:Q,COLUMN(N$2),0))</f>
        <v>C0186 zastąpiona przez C0944.</v>
      </c>
      <c r="O282" s="130" t="str">
        <f>IF(ISBLANK(VLOOKUP(T_IEA15PL[[#This Row],[Ścieżka Xpath]],ALL!$C:Q,COLUMN(O$2),0)),"",VLOOKUP(T_IEA15PL[[#This Row],[Ścieżka Xpath]],ALL!$C:Q,COLUMN(O$2),0))</f>
        <v>C0186 replaced with C0944.</v>
      </c>
    </row>
    <row r="283" spans="1:15">
      <c r="A283" s="144" t="s">
        <v>560</v>
      </c>
      <c r="B283" s="113">
        <v>281</v>
      </c>
      <c r="C283" s="113" t="str">
        <f>IF(ISBLANK(VLOOKUP(T_IEA15PL[[#This Row],[Ścieżka Xpath]],ALL!$C:E,COLUMN(C$2),0)),"",VLOOKUP(T_IEA15PL[[#This Row],[Ścieżka Xpath]],ALL!$C:E,COLUMN(C$2),0))</f>
        <v>14 02 038 000</v>
      </c>
      <c r="D283" s="117" t="str">
        <f>IF(ISBLANK(VLOOKUP(T_IEA15PL[[#This Row],[Ścieżka Xpath]],ALL!$C:F,COLUMN(D$2),0)),"",VLOOKUP(T_IEA15PL[[#This Row],[Ścieżka Xpath]],ALL!$C:F,COLUMN(D$2),0))</f>
        <v>Metoda płatności.</v>
      </c>
      <c r="E283" s="92" t="str">
        <f>IF(ISBLANK(VLOOKUP(T_IEA15PL[[#This Row],[Ścieżka Xpath]],ALL!$C:G,COLUMN(E$2),0)),"",VLOOKUP(T_IEA15PL[[#This Row],[Ścieżka Xpath]],ALL!$C:G,COLUMN(E$2),0))</f>
        <v>Method of payment.</v>
      </c>
      <c r="F283" s="91" t="str">
        <f>IF(ISBLANK(VLOOKUP(T_IEA15PL[[#This Row],[Ścieżka Xpath]],ALL!$C:H,COLUMN(F$2),0)),"",VLOOKUP(T_IEA15PL[[#This Row],[Ścieżka Xpath]],ALL!$C:H,COLUMN(F$2),0))</f>
        <v/>
      </c>
      <c r="G283" s="91" t="str">
        <f>IF(ISBLANK(VLOOKUP(T_IEA15PL[[#This Row],[Ścieżka Xpath]],ALL!$C:I,COLUMN(G$2),0)),"",VLOOKUP(T_IEA15PL[[#This Row],[Ścieżka Xpath]],ALL!$C:I,COLUMN(G$2),0))</f>
        <v>R</v>
      </c>
      <c r="H283" s="91" t="str">
        <f>IF(ISBLANK(VLOOKUP(T_IEA15PL[[#This Row],[Ścieżka Xpath]],ALL!$C:J,COLUMN(H$2),0)),"",VLOOKUP(T_IEA15PL[[#This Row],[Ścieżka Xpath]],ALL!$C:J,COLUMN(H$2),0))</f>
        <v>a1</v>
      </c>
      <c r="I283" s="125" t="str">
        <f>IF(ISBLANK(VLOOKUP(T_IEA15PL[[#This Row],[Ścieżka Xpath]],ALL!$C:K,COLUMN(I$2),0)),"",VLOOKUP(T_IEA15PL[[#This Row],[Ścieżka Xpath]],ALL!$C:K,COLUMN(I$2),0))</f>
        <v>CL116</v>
      </c>
      <c r="J283" s="125" t="str">
        <f>IF(ISBLANK(VLOOKUP(T_IEA15PL[[#This Row],[Ścieżka Xpath]],ALL!$C:L,COLUMN(J$2),0)),"",VLOOKUP(T_IEA15PL[[#This Row],[Ścieżka Xpath]],ALL!$C:L,COLUMN(J$2),0))</f>
        <v/>
      </c>
      <c r="K283" s="91" t="str">
        <f>IF(ISBLANK(VLOOKUP(T_IEA15PL[[#This Row],[Ścieżka Xpath]],ALL!$C:N,COLUMN(K$2),0)),"",VLOOKUP(T_IEA15PL[[#This Row],[Ścieżka Xpath]],ALL!$C:N,COLUMN(K$2),0))</f>
        <v/>
      </c>
      <c r="L283" s="92" t="str">
        <f>IF(ISBLANK(VLOOKUP(T_IEA15PL[[#This Row],[Ścieżka Xpath]],ALL!$C:O,COLUMN(L$2),0)),"",VLOOKUP(T_IEA15PL[[#This Row],[Ścieżka Xpath]],ALL!$C:O,COLUMN(L$2),0))</f>
        <v/>
      </c>
      <c r="M283" s="92" t="str">
        <f>IF(ISBLANK(VLOOKUP(T_IEA15PL[[#This Row],[Ścieżka Xpath]],ALL!$C:P,COLUMN(M$2),0)),"",VLOOKUP(T_IEA15PL[[#This Row],[Ścieżka Xpath]],ALL!$C:P,COLUMN(M$2),0))</f>
        <v/>
      </c>
      <c r="N283" s="92" t="str">
        <f>IF(ISBLANK(VLOOKUP(T_IEA15PL[[#This Row],[Ścieżka Xpath]],ALL!$C:Q,COLUMN(N$2),0)),"",VLOOKUP(T_IEA15PL[[#This Row],[Ścieżka Xpath]],ALL!$C:Q,COLUMN(N$2),0))</f>
        <v/>
      </c>
      <c r="O283" s="131" t="str">
        <f>IF(ISBLANK(VLOOKUP(T_IEA15PL[[#This Row],[Ścieżka Xpath]],ALL!$C:Q,COLUMN(O$2),0)),"",VLOOKUP(T_IEA15PL[[#This Row],[Ścieżka Xpath]],ALL!$C:Q,COLUMN(O$2),0))</f>
        <v/>
      </c>
    </row>
    <row r="284" spans="1:15">
      <c r="A284" s="143" t="s">
        <v>562</v>
      </c>
      <c r="B284" s="112">
        <v>282</v>
      </c>
      <c r="C284" s="112" t="str">
        <f>IF(ISBLANK(VLOOKUP(T_IEA15PL[[#This Row],[Ścieżka Xpath]],ALL!$C:E,COLUMN(C$2),0)),"",VLOOKUP(T_IEA15PL[[#This Row],[Ścieżka Xpath]],ALL!$C:E,COLUMN(C$2),0))</f>
        <v>-</v>
      </c>
      <c r="D284" s="116" t="str">
        <f>IF(ISBLANK(VLOOKUP(T_IEA15PL[[#This Row],[Ścieżka Xpath]],ALL!$C:F,COLUMN(D$2),0)),"",VLOOKUP(T_IEA15PL[[#This Row],[Ścieżka Xpath]],ALL!$C:F,COLUMN(D$2),0))</f>
        <v>Dane przesyłki spedytorskiej.</v>
      </c>
      <c r="E284" s="100" t="str">
        <f>IF(ISBLANK(VLOOKUP(T_IEA15PL[[#This Row],[Ścieżka Xpath]],ALL!$C:G,COLUMN(E$2),0)),"",VLOOKUP(T_IEA15PL[[#This Row],[Ścieżka Xpath]],ALL!$C:G,COLUMN(E$2),0))</f>
        <v>House consignment details.</v>
      </c>
      <c r="F284" s="79" t="str">
        <f>IF(ISBLANK(VLOOKUP(T_IEA15PL[[#This Row],[Ścieżka Xpath]],ALL!$C:H,COLUMN(F$2),0)),"",VLOOKUP(T_IEA15PL[[#This Row],[Ścieżka Xpath]],ALL!$C:H,COLUMN(F$2),0))</f>
        <v>1..1999</v>
      </c>
      <c r="G284" s="79" t="str">
        <f>IF(ISBLANK(VLOOKUP(T_IEA15PL[[#This Row],[Ścieżka Xpath]],ALL!$C:I,COLUMN(G$2),0)),"",VLOOKUP(T_IEA15PL[[#This Row],[Ścieżka Xpath]],ALL!$C:I,COLUMN(G$2),0))</f>
        <v>R</v>
      </c>
      <c r="H284" s="79" t="str">
        <f>IF(ISBLANK(VLOOKUP(T_IEA15PL[[#This Row],[Ścieżka Xpath]],ALL!$C:J,COLUMN(H$2),0)),"",VLOOKUP(T_IEA15PL[[#This Row],[Ścieżka Xpath]],ALL!$C:J,COLUMN(H$2),0))</f>
        <v/>
      </c>
      <c r="I284" s="24" t="str">
        <f>IF(ISBLANK(VLOOKUP(T_IEA15PL[[#This Row],[Ścieżka Xpath]],ALL!$C:K,COLUMN(I$2),0)),"",VLOOKUP(T_IEA15PL[[#This Row],[Ścieżka Xpath]],ALL!$C:K,COLUMN(I$2),0))</f>
        <v/>
      </c>
      <c r="J284" s="24" t="str">
        <f>IF(ISBLANK(VLOOKUP(T_IEA15PL[[#This Row],[Ścieżka Xpath]],ALL!$C:L,COLUMN(J$2),0)),"",VLOOKUP(T_IEA15PL[[#This Row],[Ścieżka Xpath]],ALL!$C:L,COLUMN(J$2),0))</f>
        <v/>
      </c>
      <c r="K284" s="79" t="str">
        <f>IF(ISBLANK(VLOOKUP(T_IEA15PL[[#This Row],[Ścieżka Xpath]],ALL!$C:N,COLUMN(K$2),0)),"",VLOOKUP(T_IEA15PL[[#This Row],[Ścieżka Xpath]],ALL!$C:N,COLUMN(K$2),0))</f>
        <v/>
      </c>
      <c r="L284" s="129" t="str">
        <f>IF(ISBLANK(VLOOKUP(T_IEA15PL[[#This Row],[Ścieżka Xpath]],ALL!$C:O,COLUMN(L$2),0)),"",VLOOKUP(T_IEA15PL[[#This Row],[Ścieżka Xpath]],ALL!$C:O,COLUMN(L$2),0))</f>
        <v/>
      </c>
      <c r="M284" s="129" t="str">
        <f>IF(ISBLANK(VLOOKUP(T_IEA15PL[[#This Row],[Ścieżka Xpath]],ALL!$C:P,COLUMN(M$2),0)),"",VLOOKUP(T_IEA15PL[[#This Row],[Ścieżka Xpath]],ALL!$C:P,COLUMN(M$2),0))</f>
        <v/>
      </c>
      <c r="N284" s="129" t="str">
        <f>IF(ISBLANK(VLOOKUP(T_IEA15PL[[#This Row],[Ścieżka Xpath]],ALL!$C:Q,COLUMN(N$2),0)),"",VLOOKUP(T_IEA15PL[[#This Row],[Ścieżka Xpath]],ALL!$C:Q,COLUMN(N$2),0))</f>
        <v/>
      </c>
      <c r="O284" s="130" t="str">
        <f>IF(ISBLANK(VLOOKUP(T_IEA15PL[[#This Row],[Ścieżka Xpath]],ALL!$C:Q,COLUMN(O$2),0)),"",VLOOKUP(T_IEA15PL[[#This Row],[Ścieżka Xpath]],ALL!$C:Q,COLUMN(O$2),0))</f>
        <v/>
      </c>
    </row>
    <row r="285" spans="1:15" ht="30">
      <c r="A285" s="144" t="s">
        <v>565</v>
      </c>
      <c r="B285" s="113">
        <v>283</v>
      </c>
      <c r="C285" s="113" t="str">
        <f>IF(ISBLANK(VLOOKUP(T_IEA15PL[[#This Row],[Ścieżka Xpath]],ALL!$C:E,COLUMN(C$2),0)),"",VLOOKUP(T_IEA15PL[[#This Row],[Ścieżka Xpath]],ALL!$C:E,COLUMN(C$2),0))</f>
        <v>-</v>
      </c>
      <c r="D285" s="117" t="str">
        <f>IF(ISBLANK(VLOOKUP(T_IEA15PL[[#This Row],[Ścieżka Xpath]],ALL!$C:F,COLUMN(D$2),0)),"",VLOOKUP(T_IEA15PL[[#This Row],[Ścieżka Xpath]],ALL!$C:F,COLUMN(D$2),0))</f>
        <v>Liczba porządkowa służąca do określenia pozycji w danej kolekcji danych.</v>
      </c>
      <c r="E285" s="92" t="str">
        <f>IF(ISBLANK(VLOOKUP(T_IEA15PL[[#This Row],[Ścieżka Xpath]],ALL!$C:G,COLUMN(E$2),0)),"",VLOOKUP(T_IEA15PL[[#This Row],[Ścieżka Xpath]],ALL!$C:G,COLUMN(E$2),0))</f>
        <v>Sequence number in data group collection to which this data group belongs to.</v>
      </c>
      <c r="F285" s="91" t="str">
        <f>IF(ISBLANK(VLOOKUP(T_IEA15PL[[#This Row],[Ścieżka Xpath]],ALL!$C:H,COLUMN(F$2),0)),"",VLOOKUP(T_IEA15PL[[#This Row],[Ścieżka Xpath]],ALL!$C:H,COLUMN(F$2),0))</f>
        <v/>
      </c>
      <c r="G285" s="91" t="str">
        <f>IF(ISBLANK(VLOOKUP(T_IEA15PL[[#This Row],[Ścieżka Xpath]],ALL!$C:I,COLUMN(G$2),0)),"",VLOOKUP(T_IEA15PL[[#This Row],[Ścieżka Xpath]],ALL!$C:I,COLUMN(G$2),0))</f>
        <v>R</v>
      </c>
      <c r="H285" s="91" t="str">
        <f>IF(ISBLANK(VLOOKUP(T_IEA15PL[[#This Row],[Ścieżka Xpath]],ALL!$C:J,COLUMN(H$2),0)),"",VLOOKUP(T_IEA15PL[[#This Row],[Ścieżka Xpath]],ALL!$C:J,COLUMN(H$2),0))</f>
        <v>n..5</v>
      </c>
      <c r="I285" s="125" t="str">
        <f>IF(ISBLANK(VLOOKUP(T_IEA15PL[[#This Row],[Ścieżka Xpath]],ALL!$C:K,COLUMN(I$2),0)),"",VLOOKUP(T_IEA15PL[[#This Row],[Ścieżka Xpath]],ALL!$C:K,COLUMN(I$2),0))</f>
        <v/>
      </c>
      <c r="J285" s="125" t="str">
        <f>IF(ISBLANK(VLOOKUP(T_IEA15PL[[#This Row],[Ścieżka Xpath]],ALL!$C:L,COLUMN(J$2),0)),"",VLOOKUP(T_IEA15PL[[#This Row],[Ścieżka Xpath]],ALL!$C:L,COLUMN(J$2),0))</f>
        <v>R0987</v>
      </c>
      <c r="K285" s="91" t="str">
        <f>IF(ISBLANK(VLOOKUP(T_IEA15PL[[#This Row],[Ścieżka Xpath]],ALL!$C:N,COLUMN(K$2),0)),"",VLOOKUP(T_IEA15PL[[#This Row],[Ścieżka Xpath]],ALL!$C:N,COLUMN(K$2),0))</f>
        <v/>
      </c>
      <c r="L285" s="92" t="str">
        <f>IF(ISBLANK(VLOOKUP(T_IEA15PL[[#This Row],[Ścieżka Xpath]],ALL!$C:O,COLUMN(L$2),0)),"",VLOOKUP(T_IEA15PL[[#This Row],[Ścieżka Xpath]],ALL!$C:O,COLUMN(L$2),0))</f>
        <v/>
      </c>
      <c r="M285" s="92" t="str">
        <f>IF(ISBLANK(VLOOKUP(T_IEA15PL[[#This Row],[Ścieżka Xpath]],ALL!$C:P,COLUMN(M$2),0)),"",VLOOKUP(T_IEA15PL[[#This Row],[Ścieżka Xpath]],ALL!$C:P,COLUMN(M$2),0))</f>
        <v/>
      </c>
      <c r="N285" s="92" t="str">
        <f>IF(ISBLANK(VLOOKUP(T_IEA15PL[[#This Row],[Ścieżka Xpath]],ALL!$C:Q,COLUMN(N$2),0)),"",VLOOKUP(T_IEA15PL[[#This Row],[Ścieżka Xpath]],ALL!$C:Q,COLUMN(N$2),0))</f>
        <v/>
      </c>
      <c r="O285" s="131" t="str">
        <f>IF(ISBLANK(VLOOKUP(T_IEA15PL[[#This Row],[Ścieżka Xpath]],ALL!$C:Q,COLUMN(O$2),0)),"",VLOOKUP(T_IEA15PL[[#This Row],[Ścieżka Xpath]],ALL!$C:Q,COLUMN(O$2),0))</f>
        <v/>
      </c>
    </row>
    <row r="286" spans="1:15" ht="45">
      <c r="A286" s="144" t="s">
        <v>566</v>
      </c>
      <c r="B286" s="113">
        <v>284</v>
      </c>
      <c r="C286" s="113" t="str">
        <f>IF(ISBLANK(VLOOKUP(T_IEA15PL[[#This Row],[Ścieżka Xpath]],ALL!$C:E,COLUMN(C$2),0)),"",VLOOKUP(T_IEA15PL[[#This Row],[Ścieżka Xpath]],ALL!$C:E,COLUMN(C$2),0))</f>
        <v>16 06 001 000</v>
      </c>
      <c r="D286" s="117" t="str">
        <f>IF(ISBLANK(VLOOKUP(T_IEA15PL[[#This Row],[Ścieżka Xpath]],ALL!$C:F,COLUMN(D$2),0)),"",VLOOKUP(T_IEA15PL[[#This Row],[Ścieżka Xpath]],ALL!$C:F,COLUMN(D$2),0))</f>
        <v>Kraj wysyłki.</v>
      </c>
      <c r="E286" s="92" t="str">
        <f>IF(ISBLANK(VLOOKUP(T_IEA15PL[[#This Row],[Ścieżka Xpath]],ALL!$C:G,COLUMN(E$2),0)),"",VLOOKUP(T_IEA15PL[[#This Row],[Ścieżka Xpath]],ALL!$C:G,COLUMN(E$2),0))</f>
        <v>Country of dispatch.</v>
      </c>
      <c r="F286" s="91" t="str">
        <f>IF(ISBLANK(VLOOKUP(T_IEA15PL[[#This Row],[Ścieżka Xpath]],ALL!$C:H,COLUMN(F$2),0)),"",VLOOKUP(T_IEA15PL[[#This Row],[Ścieżka Xpath]],ALL!$C:H,COLUMN(F$2),0))</f>
        <v/>
      </c>
      <c r="G286" s="91" t="str">
        <f>IF(ISBLANK(VLOOKUP(T_IEA15PL[[#This Row],[Ścieżka Xpath]],ALL!$C:I,COLUMN(G$2),0)),"",VLOOKUP(T_IEA15PL[[#This Row],[Ścieżka Xpath]],ALL!$C:I,COLUMN(G$2),0))</f>
        <v>D</v>
      </c>
      <c r="H286" s="91" t="str">
        <f>IF(ISBLANK(VLOOKUP(T_IEA15PL[[#This Row],[Ścieżka Xpath]],ALL!$C:J,COLUMN(H$2),0)),"",VLOOKUP(T_IEA15PL[[#This Row],[Ścieżka Xpath]],ALL!$C:J,COLUMN(H$2),0))</f>
        <v>a2</v>
      </c>
      <c r="I286" s="125" t="str">
        <f>IF(ISBLANK(VLOOKUP(T_IEA15PL[[#This Row],[Ścieżka Xpath]],ALL!$C:K,COLUMN(I$2),0)),"",VLOOKUP(T_IEA15PL[[#This Row],[Ścieżka Xpath]],ALL!$C:K,COLUMN(I$2),0))</f>
        <v>CL008</v>
      </c>
      <c r="J286" s="125" t="str">
        <f>IF(ISBLANK(VLOOKUP(T_IEA15PL[[#This Row],[Ścieżka Xpath]],ALL!$C:L,COLUMN(J$2),0)),"",VLOOKUP(T_IEA15PL[[#This Row],[Ścieżka Xpath]],ALL!$C:L,COLUMN(J$2),0))</f>
        <v>C0909; G0988; R0506</v>
      </c>
      <c r="K286" s="91" t="str">
        <f>IF(ISBLANK(VLOOKUP(T_IEA15PL[[#This Row],[Ścieżka Xpath]],ALL!$C:N,COLUMN(K$2),0)),"",VLOOKUP(T_IEA15PL[[#This Row],[Ścieżka Xpath]],ALL!$C:N,COLUMN(K$2),0))</f>
        <v/>
      </c>
      <c r="L286" s="92" t="str">
        <f>IF(ISBLANK(VLOOKUP(T_IEA15PL[[#This Row],[Ścieżka Xpath]],ALL!$C:O,COLUMN(L$2),0)),"",VLOOKUP(T_IEA15PL[[#This Row],[Ścieżka Xpath]],ALL!$C:O,COLUMN(L$2),0))</f>
        <v/>
      </c>
      <c r="M286" s="92" t="str">
        <f>IF(ISBLANK(VLOOKUP(T_IEA15PL[[#This Row],[Ścieżka Xpath]],ALL!$C:P,COLUMN(M$2),0)),"",VLOOKUP(T_IEA15PL[[#This Row],[Ścieżka Xpath]],ALL!$C:P,COLUMN(M$2),0))</f>
        <v/>
      </c>
      <c r="N286" s="92" t="str">
        <f>IF(ISBLANK(VLOOKUP(T_IEA15PL[[#This Row],[Ścieżka Xpath]],ALL!$C:Q,COLUMN(N$2),0)),"",VLOOKUP(T_IEA15PL[[#This Row],[Ścieżka Xpath]],ALL!$C:Q,COLUMN(N$2),0))</f>
        <v/>
      </c>
      <c r="O286" s="131" t="str">
        <f>IF(ISBLANK(VLOOKUP(T_IEA15PL[[#This Row],[Ścieżka Xpath]],ALL!$C:Q,COLUMN(O$2),0)),"",VLOOKUP(T_IEA15PL[[#This Row],[Ścieżka Xpath]],ALL!$C:Q,COLUMN(O$2),0))</f>
        <v/>
      </c>
    </row>
    <row r="287" spans="1:15" ht="60">
      <c r="A287" s="144" t="s">
        <v>568</v>
      </c>
      <c r="B287" s="113">
        <v>285</v>
      </c>
      <c r="C287" s="113" t="str">
        <f>IF(ISBLANK(VLOOKUP(T_IEA15PL[[#This Row],[Ścieżka Xpath]],ALL!$C:E,COLUMN(C$2),0)),"",VLOOKUP(T_IEA15PL[[#This Row],[Ścieżka Xpath]],ALL!$C:E,COLUMN(C$2),0))</f>
        <v>16 03 001 000</v>
      </c>
      <c r="D287" s="117" t="str">
        <f>IF(ISBLANK(VLOOKUP(T_IEA15PL[[#This Row],[Ścieżka Xpath]],ALL!$C:F,COLUMN(D$2),0)),"",VLOOKUP(T_IEA15PL[[#This Row],[Ścieżka Xpath]],ALL!$C:F,COLUMN(D$2),0))</f>
        <v>Kraj przeznaczenia.</v>
      </c>
      <c r="E287" s="92" t="str">
        <f>IF(ISBLANK(VLOOKUP(T_IEA15PL[[#This Row],[Ścieżka Xpath]],ALL!$C:G,COLUMN(E$2),0)),"",VLOOKUP(T_IEA15PL[[#This Row],[Ścieżka Xpath]],ALL!$C:G,COLUMN(E$2),0))</f>
        <v>Country of destination.</v>
      </c>
      <c r="F287" s="91" t="str">
        <f>IF(ISBLANK(VLOOKUP(T_IEA15PL[[#This Row],[Ścieżka Xpath]],ALL!$C:H,COLUMN(F$2),0)),"",VLOOKUP(T_IEA15PL[[#This Row],[Ścieżka Xpath]],ALL!$C:H,COLUMN(F$2),0))</f>
        <v/>
      </c>
      <c r="G287" s="91" t="str">
        <f>IF(ISBLANK(VLOOKUP(T_IEA15PL[[#This Row],[Ścieżka Xpath]],ALL!$C:I,COLUMN(G$2),0)),"",VLOOKUP(T_IEA15PL[[#This Row],[Ścieżka Xpath]],ALL!$C:I,COLUMN(G$2),0))</f>
        <v>D</v>
      </c>
      <c r="H287" s="91" t="str">
        <f>IF(ISBLANK(VLOOKUP(T_IEA15PL[[#This Row],[Ścieżka Xpath]],ALL!$C:J,COLUMN(H$2),0)),"",VLOOKUP(T_IEA15PL[[#This Row],[Ścieżka Xpath]],ALL!$C:J,COLUMN(H$2),0))</f>
        <v>a2</v>
      </c>
      <c r="I287" s="125" t="str">
        <f>IF(ISBLANK(VLOOKUP(T_IEA15PL[[#This Row],[Ścieżka Xpath]],ALL!$C:K,COLUMN(I$2),0)),"",VLOOKUP(T_IEA15PL[[#This Row],[Ścieżka Xpath]],ALL!$C:K,COLUMN(I$2),0))</f>
        <v>CL008</v>
      </c>
      <c r="J287" s="125" t="str">
        <f>IF(ISBLANK(VLOOKUP(T_IEA15PL[[#This Row],[Ścieżka Xpath]],ALL!$C:L,COLUMN(J$2),0)),"",VLOOKUP(T_IEA15PL[[#This Row],[Ścieżka Xpath]],ALL!$C:L,COLUMN(J$2),0))</f>
        <v>C0343; G0062; G0113; R0506</v>
      </c>
      <c r="K287" s="91" t="str">
        <f>IF(ISBLANK(VLOOKUP(T_IEA15PL[[#This Row],[Ścieżka Xpath]],ALL!$C:N,COLUMN(K$2),0)),"",VLOOKUP(T_IEA15PL[[#This Row],[Ścieżka Xpath]],ALL!$C:N,COLUMN(K$2),0))</f>
        <v/>
      </c>
      <c r="L287" s="92" t="str">
        <f>IF(ISBLANK(VLOOKUP(T_IEA15PL[[#This Row],[Ścieżka Xpath]],ALL!$C:O,COLUMN(L$2),0)),"",VLOOKUP(T_IEA15PL[[#This Row],[Ścieżka Xpath]],ALL!$C:O,COLUMN(L$2),0))</f>
        <v/>
      </c>
      <c r="M287" s="92" t="str">
        <f>IF(ISBLANK(VLOOKUP(T_IEA15PL[[#This Row],[Ścieżka Xpath]],ALL!$C:P,COLUMN(M$2),0)),"",VLOOKUP(T_IEA15PL[[#This Row],[Ścieżka Xpath]],ALL!$C:P,COLUMN(M$2),0))</f>
        <v/>
      </c>
      <c r="N287" s="92" t="str">
        <f>IF(ISBLANK(VLOOKUP(T_IEA15PL[[#This Row],[Ścieżka Xpath]],ALL!$C:Q,COLUMN(N$2),0)),"",VLOOKUP(T_IEA15PL[[#This Row],[Ścieżka Xpath]],ALL!$C:Q,COLUMN(N$2),0))</f>
        <v>Zmiana G0052 na G0062.</v>
      </c>
      <c r="O287" s="131" t="str">
        <f>IF(ISBLANK(VLOOKUP(T_IEA15PL[[#This Row],[Ścieżka Xpath]],ALL!$C:Q,COLUMN(O$2),0)),"",VLOOKUP(T_IEA15PL[[#This Row],[Ścieżka Xpath]],ALL!$C:Q,COLUMN(O$2),0))</f>
        <v>G0052 replaced with G0062.</v>
      </c>
    </row>
    <row r="288" spans="1:15">
      <c r="A288" s="144" t="s">
        <v>570</v>
      </c>
      <c r="B288" s="113">
        <v>286</v>
      </c>
      <c r="C288" s="113" t="str">
        <f>IF(ISBLANK(VLOOKUP(T_IEA15PL[[#This Row],[Ścieżka Xpath]],ALL!$C:E,COLUMN(C$2),0)),"",VLOOKUP(T_IEA15PL[[#This Row],[Ścieżka Xpath]],ALL!$C:E,COLUMN(C$2),0))</f>
        <v>18 04 001 000</v>
      </c>
      <c r="D288" s="117" t="str">
        <f>IF(ISBLANK(VLOOKUP(T_IEA15PL[[#This Row],[Ścieżka Xpath]],ALL!$C:F,COLUMN(D$2),0)),"",VLOOKUP(T_IEA15PL[[#This Row],[Ścieżka Xpath]],ALL!$C:F,COLUMN(D$2),0))</f>
        <v>Masa brutto.</v>
      </c>
      <c r="E288" s="92" t="str">
        <f>IF(ISBLANK(VLOOKUP(T_IEA15PL[[#This Row],[Ścieżka Xpath]],ALL!$C:G,COLUMN(E$2),0)),"",VLOOKUP(T_IEA15PL[[#This Row],[Ścieżka Xpath]],ALL!$C:G,COLUMN(E$2),0))</f>
        <v>House consignment gross mass.</v>
      </c>
      <c r="F288" s="91" t="str">
        <f>IF(ISBLANK(VLOOKUP(T_IEA15PL[[#This Row],[Ścieżka Xpath]],ALL!$C:H,COLUMN(F$2),0)),"",VLOOKUP(T_IEA15PL[[#This Row],[Ścieżka Xpath]],ALL!$C:H,COLUMN(F$2),0))</f>
        <v/>
      </c>
      <c r="G288" s="91" t="str">
        <f>IF(ISBLANK(VLOOKUP(T_IEA15PL[[#This Row],[Ścieżka Xpath]],ALL!$C:I,COLUMN(G$2),0)),"",VLOOKUP(T_IEA15PL[[#This Row],[Ścieżka Xpath]],ALL!$C:I,COLUMN(G$2),0))</f>
        <v>R</v>
      </c>
      <c r="H288" s="91" t="str">
        <f>IF(ISBLANK(VLOOKUP(T_IEA15PL[[#This Row],[Ścieżka Xpath]],ALL!$C:J,COLUMN(H$2),0)),"",VLOOKUP(T_IEA15PL[[#This Row],[Ścieżka Xpath]],ALL!$C:J,COLUMN(H$2),0))</f>
        <v>n..16,6</v>
      </c>
      <c r="I288" s="125" t="str">
        <f>IF(ISBLANK(VLOOKUP(T_IEA15PL[[#This Row],[Ścieżka Xpath]],ALL!$C:K,COLUMN(I$2),0)),"",VLOOKUP(T_IEA15PL[[#This Row],[Ścieżka Xpath]],ALL!$C:K,COLUMN(I$2),0))</f>
        <v/>
      </c>
      <c r="J288" s="125" t="str">
        <f>IF(ISBLANK(VLOOKUP(T_IEA15PL[[#This Row],[Ścieżka Xpath]],ALL!$C:L,COLUMN(J$2),0)),"",VLOOKUP(T_IEA15PL[[#This Row],[Ścieżka Xpath]],ALL!$C:L,COLUMN(J$2),0))</f>
        <v>R0983</v>
      </c>
      <c r="K288" s="91" t="str">
        <f>IF(ISBLANK(VLOOKUP(T_IEA15PL[[#This Row],[Ścieżka Xpath]],ALL!$C:N,COLUMN(K$2),0)),"",VLOOKUP(T_IEA15PL[[#This Row],[Ścieżka Xpath]],ALL!$C:N,COLUMN(K$2),0))</f>
        <v/>
      </c>
      <c r="L288" s="92" t="str">
        <f>IF(ISBLANK(VLOOKUP(T_IEA15PL[[#This Row],[Ścieżka Xpath]],ALL!$C:O,COLUMN(L$2),0)),"",VLOOKUP(T_IEA15PL[[#This Row],[Ścieżka Xpath]],ALL!$C:O,COLUMN(L$2),0))</f>
        <v/>
      </c>
      <c r="M288" s="92" t="str">
        <f>IF(ISBLANK(VLOOKUP(T_IEA15PL[[#This Row],[Ścieżka Xpath]],ALL!$C:P,COLUMN(M$2),0)),"",VLOOKUP(T_IEA15PL[[#This Row],[Ścieżka Xpath]],ALL!$C:P,COLUMN(M$2),0))</f>
        <v/>
      </c>
      <c r="N288" s="92" t="str">
        <f>IF(ISBLANK(VLOOKUP(T_IEA15PL[[#This Row],[Ścieżka Xpath]],ALL!$C:Q,COLUMN(N$2),0)),"",VLOOKUP(T_IEA15PL[[#This Row],[Ścieżka Xpath]],ALL!$C:Q,COLUMN(N$2),0))</f>
        <v/>
      </c>
      <c r="O288" s="131" t="str">
        <f>IF(ISBLANK(VLOOKUP(T_IEA15PL[[#This Row],[Ścieżka Xpath]],ALL!$C:Q,COLUMN(O$2),0)),"",VLOOKUP(T_IEA15PL[[#This Row],[Ścieżka Xpath]],ALL!$C:Q,COLUMN(O$2),0))</f>
        <v/>
      </c>
    </row>
    <row r="289" spans="1:15" ht="60">
      <c r="A289" s="144" t="s">
        <v>573</v>
      </c>
      <c r="B289" s="113">
        <v>287</v>
      </c>
      <c r="C289" s="113" t="str">
        <f>IF(ISBLANK(VLOOKUP(T_IEA15PL[[#This Row],[Ścieżka Xpath]],ALL!$C:E,COLUMN(C$2),0)),"",VLOOKUP(T_IEA15PL[[#This Row],[Ścieżka Xpath]],ALL!$C:E,COLUMN(C$2),0))</f>
        <v>12 08 001 000</v>
      </c>
      <c r="D289" s="117" t="str">
        <f>IF(ISBLANK(VLOOKUP(T_IEA15PL[[#This Row],[Ścieżka Xpath]],ALL!$C:F,COLUMN(D$2),0)),"",VLOOKUP(T_IEA15PL[[#This Row],[Ścieżka Xpath]],ALL!$C:F,COLUMN(D$2),0))</f>
        <v>Numer referencyjny przesyłki.</v>
      </c>
      <c r="E289" s="92" t="str">
        <f>IF(ISBLANK(VLOOKUP(T_IEA15PL[[#This Row],[Ścieżka Xpath]],ALL!$C:G,COLUMN(E$2),0)),"",VLOOKUP(T_IEA15PL[[#This Row],[Ścieżka Xpath]],ALL!$C:G,COLUMN(E$2),0))</f>
        <v>Unique Consignment Reference number.</v>
      </c>
      <c r="F289" s="91" t="str">
        <f>IF(ISBLANK(VLOOKUP(T_IEA15PL[[#This Row],[Ścieżka Xpath]],ALL!$C:H,COLUMN(F$2),0)),"",VLOOKUP(T_IEA15PL[[#This Row],[Ścieżka Xpath]],ALL!$C:H,COLUMN(F$2),0))</f>
        <v/>
      </c>
      <c r="G289" s="91" t="str">
        <f>IF(ISBLANK(VLOOKUP(T_IEA15PL[[#This Row],[Ścieżka Xpath]],ALL!$C:I,COLUMN(G$2),0)),"",VLOOKUP(T_IEA15PL[[#This Row],[Ścieżka Xpath]],ALL!$C:I,COLUMN(G$2),0))</f>
        <v>D</v>
      </c>
      <c r="H289" s="91" t="str">
        <f>IF(ISBLANK(VLOOKUP(T_IEA15PL[[#This Row],[Ścieżka Xpath]],ALL!$C:J,COLUMN(H$2),0)),"",VLOOKUP(T_IEA15PL[[#This Row],[Ścieżka Xpath]],ALL!$C:J,COLUMN(H$2),0))</f>
        <v>an..35</v>
      </c>
      <c r="I289" s="125" t="str">
        <f>IF(ISBLANK(VLOOKUP(T_IEA15PL[[#This Row],[Ścieżka Xpath]],ALL!$C:K,COLUMN(I$2),0)),"",VLOOKUP(T_IEA15PL[[#This Row],[Ścieżka Xpath]],ALL!$C:K,COLUMN(I$2),0))</f>
        <v/>
      </c>
      <c r="J289" s="125" t="str">
        <f>IF(ISBLANK(VLOOKUP(T_IEA15PL[[#This Row],[Ścieżka Xpath]],ALL!$C:L,COLUMN(J$2),0)),"",VLOOKUP(T_IEA15PL[[#This Row],[Ścieżka Xpath]],ALL!$C:L,COLUMN(J$2),0))</f>
        <v>C0502; G0002; R0506; R3070</v>
      </c>
      <c r="K289" s="91" t="str">
        <f>IF(ISBLANK(VLOOKUP(T_IEA15PL[[#This Row],[Ścieżka Xpath]],ALL!$C:N,COLUMN(K$2),0)),"",VLOOKUP(T_IEA15PL[[#This Row],[Ścieżka Xpath]],ALL!$C:N,COLUMN(K$2),0))</f>
        <v>2.12</v>
      </c>
      <c r="L289" s="92" t="str">
        <f>IF(ISBLANK(VLOOKUP(T_IEA15PL[[#This Row],[Ścieżka Xpath]],ALL!$C:O,COLUMN(L$2),0)),"",VLOOKUP(T_IEA15PL[[#This Row],[Ścieżka Xpath]],ALL!$C:O,COLUMN(L$2),0))</f>
        <v>Dodanie R3070 zgodnie z RfC.46_0356.</v>
      </c>
      <c r="M289" s="92" t="str">
        <f>IF(ISBLANK(VLOOKUP(T_IEA15PL[[#This Row],[Ścieżka Xpath]],ALL!$C:P,COLUMN(M$2),0)),"",VLOOKUP(T_IEA15PL[[#This Row],[Ścieżka Xpath]],ALL!$C:P,COLUMN(M$2),0))</f>
        <v>R3070 added according to RfC.46_0356.</v>
      </c>
      <c r="N289" s="92" t="str">
        <f>IF(ISBLANK(VLOOKUP(T_IEA15PL[[#This Row],[Ścieżka Xpath]],ALL!$C:Q,COLUMN(N$2),0)),"",VLOOKUP(T_IEA15PL[[#This Row],[Ścieżka Xpath]],ALL!$C:Q,COLUMN(N$2),0))</f>
        <v/>
      </c>
      <c r="O289" s="131" t="str">
        <f>IF(ISBLANK(VLOOKUP(T_IEA15PL[[#This Row],[Ścieżka Xpath]],ALL!$C:Q,COLUMN(O$2),0)),"",VLOOKUP(T_IEA15PL[[#This Row],[Ścieżka Xpath]],ALL!$C:Q,COLUMN(O$2),0))</f>
        <v/>
      </c>
    </row>
    <row r="290" spans="1:15" ht="30">
      <c r="A290" s="143" t="s">
        <v>574</v>
      </c>
      <c r="B290" s="112">
        <v>288</v>
      </c>
      <c r="C290" s="112" t="str">
        <f>IF(ISBLANK(VLOOKUP(T_IEA15PL[[#This Row],[Ścieżka Xpath]],ALL!$C:E,COLUMN(C$2),0)),"",VLOOKUP(T_IEA15PL[[#This Row],[Ścieżka Xpath]],ALL!$C:E,COLUMN(C$2),0))</f>
        <v>13 02 000 000</v>
      </c>
      <c r="D290" s="116" t="str">
        <f>IF(ISBLANK(VLOOKUP(T_IEA15PL[[#This Row],[Ścieżka Xpath]],ALL!$C:F,COLUMN(D$2),0)),"",VLOOKUP(T_IEA15PL[[#This Row],[Ścieżka Xpath]],ALL!$C:F,COLUMN(D$2),0))</f>
        <v>Nadawca przesyłki spedytorskiej.</v>
      </c>
      <c r="E290" s="100" t="str">
        <f>IF(ISBLANK(VLOOKUP(T_IEA15PL[[#This Row],[Ścieżka Xpath]],ALL!$C:G,COLUMN(E$2),0)),"",VLOOKUP(T_IEA15PL[[#This Row],[Ścieżka Xpath]],ALL!$C:G,COLUMN(E$2),0))</f>
        <v>Consignor (of house consignment) details.</v>
      </c>
      <c r="F290" s="79" t="str">
        <f>IF(ISBLANK(VLOOKUP(T_IEA15PL[[#This Row],[Ścieżka Xpath]],ALL!$C:H,COLUMN(F$2),0)),"",VLOOKUP(T_IEA15PL[[#This Row],[Ścieżka Xpath]],ALL!$C:H,COLUMN(F$2),0))</f>
        <v>0..1</v>
      </c>
      <c r="G290" s="79" t="str">
        <f>IF(ISBLANK(VLOOKUP(T_IEA15PL[[#This Row],[Ścieżka Xpath]],ALL!$C:I,COLUMN(G$2),0)),"",VLOOKUP(T_IEA15PL[[#This Row],[Ścieżka Xpath]],ALL!$C:I,COLUMN(G$2),0))</f>
        <v>D</v>
      </c>
      <c r="H290" s="79" t="str">
        <f>IF(ISBLANK(VLOOKUP(T_IEA15PL[[#This Row],[Ścieżka Xpath]],ALL!$C:J,COLUMN(H$2),0)),"",VLOOKUP(T_IEA15PL[[#This Row],[Ścieżka Xpath]],ALL!$C:J,COLUMN(H$2),0))</f>
        <v/>
      </c>
      <c r="I290" s="24" t="str">
        <f>IF(ISBLANK(VLOOKUP(T_IEA15PL[[#This Row],[Ścieżka Xpath]],ALL!$C:K,COLUMN(I$2),0)),"",VLOOKUP(T_IEA15PL[[#This Row],[Ścieżka Xpath]],ALL!$C:K,COLUMN(I$2),0))</f>
        <v/>
      </c>
      <c r="J290" s="24" t="str">
        <f>IF(ISBLANK(VLOOKUP(T_IEA15PL[[#This Row],[Ścieżka Xpath]],ALL!$C:L,COLUMN(J$2),0)),"",VLOOKUP(T_IEA15PL[[#This Row],[Ścieżka Xpath]],ALL!$C:L,COLUMN(J$2),0))</f>
        <v>C0544; R0506</v>
      </c>
      <c r="K290" s="79" t="str">
        <f>IF(ISBLANK(VLOOKUP(T_IEA15PL[[#This Row],[Ścieżka Xpath]],ALL!$C:N,COLUMN(K$2),0)),"",VLOOKUP(T_IEA15PL[[#This Row],[Ścieżka Xpath]],ALL!$C:N,COLUMN(K$2),0))</f>
        <v/>
      </c>
      <c r="L290" s="129" t="str">
        <f>IF(ISBLANK(VLOOKUP(T_IEA15PL[[#This Row],[Ścieżka Xpath]],ALL!$C:O,COLUMN(L$2),0)),"",VLOOKUP(T_IEA15PL[[#This Row],[Ścieżka Xpath]],ALL!$C:O,COLUMN(L$2),0))</f>
        <v/>
      </c>
      <c r="M290" s="129" t="str">
        <f>IF(ISBLANK(VLOOKUP(T_IEA15PL[[#This Row],[Ścieżka Xpath]],ALL!$C:P,COLUMN(M$2),0)),"",VLOOKUP(T_IEA15PL[[#This Row],[Ścieżka Xpath]],ALL!$C:P,COLUMN(M$2),0))</f>
        <v/>
      </c>
      <c r="N290" s="129" t="str">
        <f>IF(ISBLANK(VLOOKUP(T_IEA15PL[[#This Row],[Ścieżka Xpath]],ALL!$C:Q,COLUMN(N$2),0)),"",VLOOKUP(T_IEA15PL[[#This Row],[Ścieżka Xpath]],ALL!$C:Q,COLUMN(N$2),0))</f>
        <v>Zmiana C0542 na C0544, usunięcie G0123.</v>
      </c>
      <c r="O290" s="130" t="str">
        <f>IF(ISBLANK(VLOOKUP(T_IEA15PL[[#This Row],[Ścieżka Xpath]],ALL!$C:Q,COLUMN(O$2),0)),"",VLOOKUP(T_IEA15PL[[#This Row],[Ścieżka Xpath]],ALL!$C:Q,COLUMN(O$2),0))</f>
        <v>C0542 replaced with C0544. Removal of G0123.</v>
      </c>
    </row>
    <row r="291" spans="1:15">
      <c r="A291" s="144" t="s">
        <v>577</v>
      </c>
      <c r="B291" s="113">
        <v>289</v>
      </c>
      <c r="C291" s="113" t="str">
        <f>IF(ISBLANK(VLOOKUP(T_IEA15PL[[#This Row],[Ścieżka Xpath]],ALL!$C:E,COLUMN(C$2),0)),"",VLOOKUP(T_IEA15PL[[#This Row],[Ścieżka Xpath]],ALL!$C:E,COLUMN(C$2),0))</f>
        <v>13 02 017 000</v>
      </c>
      <c r="D291" s="117" t="str">
        <f>IF(ISBLANK(VLOOKUP(T_IEA15PL[[#This Row],[Ścieżka Xpath]],ALL!$C:F,COLUMN(D$2),0)),"",VLOOKUP(T_IEA15PL[[#This Row],[Ścieżka Xpath]],ALL!$C:F,COLUMN(D$2),0))</f>
        <v>Numer identyfikacyjny.</v>
      </c>
      <c r="E291" s="92" t="str">
        <f>IF(ISBLANK(VLOOKUP(T_IEA15PL[[#This Row],[Ścieżka Xpath]],ALL!$C:G,COLUMN(E$2),0)),"",VLOOKUP(T_IEA15PL[[#This Row],[Ścieżka Xpath]],ALL!$C:G,COLUMN(E$2),0))</f>
        <v>Identfication number.</v>
      </c>
      <c r="F291" s="91" t="str">
        <f>IF(ISBLANK(VLOOKUP(T_IEA15PL[[#This Row],[Ścieżka Xpath]],ALL!$C:H,COLUMN(F$2),0)),"",VLOOKUP(T_IEA15PL[[#This Row],[Ścieżka Xpath]],ALL!$C:H,COLUMN(F$2),0))</f>
        <v/>
      </c>
      <c r="G291" s="91" t="str">
        <f>IF(ISBLANK(VLOOKUP(T_IEA15PL[[#This Row],[Ścieżka Xpath]],ALL!$C:I,COLUMN(G$2),0)),"",VLOOKUP(T_IEA15PL[[#This Row],[Ścieżka Xpath]],ALL!$C:I,COLUMN(G$2),0))</f>
        <v>O</v>
      </c>
      <c r="H291" s="91" t="str">
        <f>IF(ISBLANK(VLOOKUP(T_IEA15PL[[#This Row],[Ścieżka Xpath]],ALL!$C:J,COLUMN(H$2),0)),"",VLOOKUP(T_IEA15PL[[#This Row],[Ścieżka Xpath]],ALL!$C:J,COLUMN(H$2),0))</f>
        <v>an..17</v>
      </c>
      <c r="I291" s="125" t="str">
        <f>IF(ISBLANK(VLOOKUP(T_IEA15PL[[#This Row],[Ścieżka Xpath]],ALL!$C:K,COLUMN(I$2),0)),"",VLOOKUP(T_IEA15PL[[#This Row],[Ścieżka Xpath]],ALL!$C:K,COLUMN(I$2),0))</f>
        <v/>
      </c>
      <c r="J291" s="125" t="str">
        <f>IF(ISBLANK(VLOOKUP(T_IEA15PL[[#This Row],[Ścieżka Xpath]],ALL!$C:L,COLUMN(J$2),0)),"",VLOOKUP(T_IEA15PL[[#This Row],[Ścieżka Xpath]],ALL!$C:L,COLUMN(J$2),0))</f>
        <v>R0850</v>
      </c>
      <c r="K291" s="91" t="str">
        <f>IF(ISBLANK(VLOOKUP(T_IEA15PL[[#This Row],[Ścieżka Xpath]],ALL!$C:N,COLUMN(K$2),0)),"",VLOOKUP(T_IEA15PL[[#This Row],[Ścieżka Xpath]],ALL!$C:N,COLUMN(K$2),0))</f>
        <v/>
      </c>
      <c r="L291" s="92" t="str">
        <f>IF(ISBLANK(VLOOKUP(T_IEA15PL[[#This Row],[Ścieżka Xpath]],ALL!$C:O,COLUMN(L$2),0)),"",VLOOKUP(T_IEA15PL[[#This Row],[Ścieżka Xpath]],ALL!$C:O,COLUMN(L$2),0))</f>
        <v/>
      </c>
      <c r="M291" s="92" t="str">
        <f>IF(ISBLANK(VLOOKUP(T_IEA15PL[[#This Row],[Ścieżka Xpath]],ALL!$C:P,COLUMN(M$2),0)),"",VLOOKUP(T_IEA15PL[[#This Row],[Ścieżka Xpath]],ALL!$C:P,COLUMN(M$2),0))</f>
        <v/>
      </c>
      <c r="N291" s="92" t="str">
        <f>IF(ISBLANK(VLOOKUP(T_IEA15PL[[#This Row],[Ścieżka Xpath]],ALL!$C:Q,COLUMN(N$2),0)),"",VLOOKUP(T_IEA15PL[[#This Row],[Ścieżka Xpath]],ALL!$C:Q,COLUMN(N$2),0))</f>
        <v/>
      </c>
      <c r="O291" s="131" t="str">
        <f>IF(ISBLANK(VLOOKUP(T_IEA15PL[[#This Row],[Ścieżka Xpath]],ALL!$C:Q,COLUMN(O$2),0)),"",VLOOKUP(T_IEA15PL[[#This Row],[Ścieżka Xpath]],ALL!$C:Q,COLUMN(O$2),0))</f>
        <v/>
      </c>
    </row>
    <row r="292" spans="1:15" ht="30">
      <c r="A292" s="144" t="s">
        <v>578</v>
      </c>
      <c r="B292" s="113">
        <v>290</v>
      </c>
      <c r="C292" s="113" t="str">
        <f>IF(ISBLANK(VLOOKUP(T_IEA15PL[[#This Row],[Ścieżka Xpath]],ALL!$C:E,COLUMN(C$2),0)),"",VLOOKUP(T_IEA15PL[[#This Row],[Ścieżka Xpath]],ALL!$C:E,COLUMN(C$2),0))</f>
        <v>13 02 016 000</v>
      </c>
      <c r="D292" s="117" t="str">
        <f>IF(ISBLANK(VLOOKUP(T_IEA15PL[[#This Row],[Ścieżka Xpath]],ALL!$C:F,COLUMN(D$2),0)),"",VLOOKUP(T_IEA15PL[[#This Row],[Ścieżka Xpath]],ALL!$C:F,COLUMN(D$2),0))</f>
        <v>Nazwa lub imię i nazwisko.</v>
      </c>
      <c r="E292" s="92" t="str">
        <f>IF(ISBLANK(VLOOKUP(T_IEA15PL[[#This Row],[Ścieżka Xpath]],ALL!$C:G,COLUMN(E$2),0)),"",VLOOKUP(T_IEA15PL[[#This Row],[Ścieżka Xpath]],ALL!$C:G,COLUMN(E$2),0))</f>
        <v>Name or name and surname.</v>
      </c>
      <c r="F292" s="91" t="str">
        <f>IF(ISBLANK(VLOOKUP(T_IEA15PL[[#This Row],[Ścieżka Xpath]],ALL!$C:H,COLUMN(F$2),0)),"",VLOOKUP(T_IEA15PL[[#This Row],[Ścieżka Xpath]],ALL!$C:H,COLUMN(F$2),0))</f>
        <v/>
      </c>
      <c r="G292" s="91" t="str">
        <f>IF(ISBLANK(VLOOKUP(T_IEA15PL[[#This Row],[Ścieżka Xpath]],ALL!$C:I,COLUMN(G$2),0)),"",VLOOKUP(T_IEA15PL[[#This Row],[Ścieżka Xpath]],ALL!$C:I,COLUMN(G$2),0))</f>
        <v>D</v>
      </c>
      <c r="H292" s="91" t="str">
        <f>IF(ISBLANK(VLOOKUP(T_IEA15PL[[#This Row],[Ścieżka Xpath]],ALL!$C:J,COLUMN(H$2),0)),"",VLOOKUP(T_IEA15PL[[#This Row],[Ścieżka Xpath]],ALL!$C:J,COLUMN(H$2),0))</f>
        <v>an..70</v>
      </c>
      <c r="I292" s="125" t="str">
        <f>IF(ISBLANK(VLOOKUP(T_IEA15PL[[#This Row],[Ścieżka Xpath]],ALL!$C:K,COLUMN(I$2),0)),"",VLOOKUP(T_IEA15PL[[#This Row],[Ścieżka Xpath]],ALL!$C:K,COLUMN(I$2),0))</f>
        <v/>
      </c>
      <c r="J292" s="125" t="str">
        <f>IF(ISBLANK(VLOOKUP(T_IEA15PL[[#This Row],[Ścieżka Xpath]],ALL!$C:L,COLUMN(J$2),0)),"",VLOOKUP(T_IEA15PL[[#This Row],[Ścieżka Xpath]],ALL!$C:L,COLUMN(J$2),0))</f>
        <v>C0252</v>
      </c>
      <c r="K292" s="91" t="str">
        <f>IF(ISBLANK(VLOOKUP(T_IEA15PL[[#This Row],[Ścieżka Xpath]],ALL!$C:N,COLUMN(K$2),0)),"",VLOOKUP(T_IEA15PL[[#This Row],[Ścieżka Xpath]],ALL!$C:N,COLUMN(K$2),0))</f>
        <v/>
      </c>
      <c r="L292" s="92" t="str">
        <f>IF(ISBLANK(VLOOKUP(T_IEA15PL[[#This Row],[Ścieżka Xpath]],ALL!$C:O,COLUMN(L$2),0)),"",VLOOKUP(T_IEA15PL[[#This Row],[Ścieżka Xpath]],ALL!$C:O,COLUMN(L$2),0))</f>
        <v/>
      </c>
      <c r="M292" s="92" t="str">
        <f>IF(ISBLANK(VLOOKUP(T_IEA15PL[[#This Row],[Ścieżka Xpath]],ALL!$C:P,COLUMN(M$2),0)),"",VLOOKUP(T_IEA15PL[[#This Row],[Ścieżka Xpath]],ALL!$C:P,COLUMN(M$2),0))</f>
        <v/>
      </c>
      <c r="N292" s="92" t="str">
        <f>IF(ISBLANK(VLOOKUP(T_IEA15PL[[#This Row],[Ścieżka Xpath]],ALL!$C:Q,COLUMN(N$2),0)),"",VLOOKUP(T_IEA15PL[[#This Row],[Ścieżka Xpath]],ALL!$C:Q,COLUMN(N$2),0))</f>
        <v>C0250 zastąpiona przez C0252.</v>
      </c>
      <c r="O292" s="131" t="str">
        <f>IF(ISBLANK(VLOOKUP(T_IEA15PL[[#This Row],[Ścieżka Xpath]],ALL!$C:Q,COLUMN(O$2),0)),"",VLOOKUP(T_IEA15PL[[#This Row],[Ścieżka Xpath]],ALL!$C:Q,COLUMN(O$2),0))</f>
        <v>C0250 replaced with C0252.</v>
      </c>
    </row>
    <row r="293" spans="1:15">
      <c r="A293" s="144" t="s">
        <v>579</v>
      </c>
      <c r="B293" s="113">
        <v>291</v>
      </c>
      <c r="C293" s="113" t="str">
        <f>IF(ISBLANK(VLOOKUP(T_IEA15PL[[#This Row],[Ścieżka Xpath]],ALL!$C:E,COLUMN(C$2),0)),"",VLOOKUP(T_IEA15PL[[#This Row],[Ścieżka Xpath]],ALL!$C:E,COLUMN(C$2),0))</f>
        <v>13 02 028 000</v>
      </c>
      <c r="D293" s="117" t="str">
        <f>IF(ISBLANK(VLOOKUP(T_IEA15PL[[#This Row],[Ścieżka Xpath]],ALL!$C:F,COLUMN(D$2),0)),"",VLOOKUP(T_IEA15PL[[#This Row],[Ścieżka Xpath]],ALL!$C:F,COLUMN(D$2),0))</f>
        <v>Rodzaj podmiotu.</v>
      </c>
      <c r="E293" s="92" t="str">
        <f>IF(ISBLANK(VLOOKUP(T_IEA15PL[[#This Row],[Ścieżka Xpath]],ALL!$C:G,COLUMN(E$2),0)),"",VLOOKUP(T_IEA15PL[[#This Row],[Ścieżka Xpath]],ALL!$C:G,COLUMN(E$2),0))</f>
        <v>Entity type.</v>
      </c>
      <c r="F293" s="91" t="str">
        <f>IF(ISBLANK(VLOOKUP(T_IEA15PL[[#This Row],[Ścieżka Xpath]],ALL!$C:H,COLUMN(F$2),0)),"",VLOOKUP(T_IEA15PL[[#This Row],[Ścieżka Xpath]],ALL!$C:H,COLUMN(F$2),0))</f>
        <v/>
      </c>
      <c r="G293" s="91" t="str">
        <f>IF(ISBLANK(VLOOKUP(T_IEA15PL[[#This Row],[Ścieżka Xpath]],ALL!$C:I,COLUMN(G$2),0)),"",VLOOKUP(T_IEA15PL[[#This Row],[Ścieżka Xpath]],ALL!$C:I,COLUMN(G$2),0))</f>
        <v>D</v>
      </c>
      <c r="H293" s="91" t="str">
        <f>IF(ISBLANK(VLOOKUP(T_IEA15PL[[#This Row],[Ścieżka Xpath]],ALL!$C:J,COLUMN(H$2),0)),"",VLOOKUP(T_IEA15PL[[#This Row],[Ścieżka Xpath]],ALL!$C:J,COLUMN(H$2),0))</f>
        <v>n1</v>
      </c>
      <c r="I293" s="125" t="str">
        <f>IF(ISBLANK(VLOOKUP(T_IEA15PL[[#This Row],[Ścieżka Xpath]],ALL!$C:K,COLUMN(I$2),0)),"",VLOOKUP(T_IEA15PL[[#This Row],[Ścieżka Xpath]],ALL!$C:K,COLUMN(I$2),0))</f>
        <v>CL729</v>
      </c>
      <c r="J293" s="125" t="str">
        <f>IF(ISBLANK(VLOOKUP(T_IEA15PL[[#This Row],[Ścieżka Xpath]],ALL!$C:L,COLUMN(J$2),0)),"",VLOOKUP(T_IEA15PL[[#This Row],[Ścieżka Xpath]],ALL!$C:L,COLUMN(J$2),0))</f>
        <v>C0934</v>
      </c>
      <c r="K293" s="91" t="str">
        <f>IF(ISBLANK(VLOOKUP(T_IEA15PL[[#This Row],[Ścieżka Xpath]],ALL!$C:N,COLUMN(K$2),0)),"",VLOOKUP(T_IEA15PL[[#This Row],[Ścieżka Xpath]],ALL!$C:N,COLUMN(K$2),0))</f>
        <v/>
      </c>
      <c r="L293" s="92" t="str">
        <f>IF(ISBLANK(VLOOKUP(T_IEA15PL[[#This Row],[Ścieżka Xpath]],ALL!$C:O,COLUMN(L$2),0)),"",VLOOKUP(T_IEA15PL[[#This Row],[Ścieżka Xpath]],ALL!$C:O,COLUMN(L$2),0))</f>
        <v/>
      </c>
      <c r="M293" s="92" t="str">
        <f>IF(ISBLANK(VLOOKUP(T_IEA15PL[[#This Row],[Ścieżka Xpath]],ALL!$C:P,COLUMN(M$2),0)),"",VLOOKUP(T_IEA15PL[[#This Row],[Ścieżka Xpath]],ALL!$C:P,COLUMN(M$2),0))</f>
        <v/>
      </c>
      <c r="N293" s="92" t="str">
        <f>IF(ISBLANK(VLOOKUP(T_IEA15PL[[#This Row],[Ścieżka Xpath]],ALL!$C:Q,COLUMN(N$2),0)),"",VLOOKUP(T_IEA15PL[[#This Row],[Ścieżka Xpath]],ALL!$C:Q,COLUMN(N$2),0))</f>
        <v>Nowy element w Fazie 6.</v>
      </c>
      <c r="O293" s="131" t="str">
        <f>IF(ISBLANK(VLOOKUP(T_IEA15PL[[#This Row],[Ścieżka Xpath]],ALL!$C:Q,COLUMN(O$2),0)),"",VLOOKUP(T_IEA15PL[[#This Row],[Ścieżka Xpath]],ALL!$C:Q,COLUMN(O$2),0))</f>
        <v>P6 new element.</v>
      </c>
    </row>
    <row r="294" spans="1:15" ht="30">
      <c r="A294" s="143" t="s">
        <v>580</v>
      </c>
      <c r="B294" s="112">
        <v>292</v>
      </c>
      <c r="C294" s="112" t="str">
        <f>IF(ISBLANK(VLOOKUP(T_IEA15PL[[#This Row],[Ścieżka Xpath]],ALL!$C:E,COLUMN(C$2),0)),"",VLOOKUP(T_IEA15PL[[#This Row],[Ścieżka Xpath]],ALL!$C:E,COLUMN(C$2),0))</f>
        <v>-</v>
      </c>
      <c r="D294" s="116" t="str">
        <f>IF(ISBLANK(VLOOKUP(T_IEA15PL[[#This Row],[Ścieżka Xpath]],ALL!$C:F,COLUMN(D$2),0)),"",VLOOKUP(T_IEA15PL[[#This Row],[Ścieżka Xpath]],ALL!$C:F,COLUMN(D$2),0))</f>
        <v>Identyfikator bezpieczeństwa i ochrony nadawcy przesyłki spedytorskiej.</v>
      </c>
      <c r="E294" s="100" t="str">
        <f>IF(ISBLANK(VLOOKUP(T_IEA15PL[[#This Row],[Ścieżka Xpath]],ALL!$C:G,COLUMN(E$2),0)),"",VLOOKUP(T_IEA15PL[[#This Row],[Ścieżka Xpath]],ALL!$C:G,COLUMN(E$2),0))</f>
        <v>Safety &amp; security identification number of the Consignor (of house consignment).</v>
      </c>
      <c r="F294" s="79" t="str">
        <f>IF(ISBLANK(VLOOKUP(T_IEA15PL[[#This Row],[Ścieżka Xpath]],ALL!$C:H,COLUMN(F$2),0)),"",VLOOKUP(T_IEA15PL[[#This Row],[Ścieżka Xpath]],ALL!$C:H,COLUMN(F$2),0))</f>
        <v>0..1</v>
      </c>
      <c r="G294" s="79" t="str">
        <f>IF(ISBLANK(VLOOKUP(T_IEA15PL[[#This Row],[Ścieżka Xpath]],ALL!$C:I,COLUMN(G$2),0)),"",VLOOKUP(T_IEA15PL[[#This Row],[Ścieżka Xpath]],ALL!$C:I,COLUMN(G$2),0))</f>
        <v>D</v>
      </c>
      <c r="H294" s="79" t="str">
        <f>IF(ISBLANK(VLOOKUP(T_IEA15PL[[#This Row],[Ścieżka Xpath]],ALL!$C:J,COLUMN(H$2),0)),"",VLOOKUP(T_IEA15PL[[#This Row],[Ścieżka Xpath]],ALL!$C:J,COLUMN(H$2),0))</f>
        <v/>
      </c>
      <c r="I294" s="24" t="str">
        <f>IF(ISBLANK(VLOOKUP(T_IEA15PL[[#This Row],[Ścieżka Xpath]],ALL!$C:K,COLUMN(I$2),0)),"",VLOOKUP(T_IEA15PL[[#This Row],[Ścieżka Xpath]],ALL!$C:K,COLUMN(I$2),0))</f>
        <v/>
      </c>
      <c r="J294" s="24" t="str">
        <f>IF(ISBLANK(VLOOKUP(T_IEA15PL[[#This Row],[Ścieżka Xpath]],ALL!$C:L,COLUMN(J$2),0)),"",VLOOKUP(T_IEA15PL[[#This Row],[Ścieżka Xpath]],ALL!$C:L,COLUMN(J$2),0))</f>
        <v>C0938</v>
      </c>
      <c r="K294" s="79" t="str">
        <f>IF(ISBLANK(VLOOKUP(T_IEA15PL[[#This Row],[Ścieżka Xpath]],ALL!$C:N,COLUMN(K$2),0)),"",VLOOKUP(T_IEA15PL[[#This Row],[Ścieżka Xpath]],ALL!$C:N,COLUMN(K$2),0))</f>
        <v/>
      </c>
      <c r="L294" s="129" t="str">
        <f>IF(ISBLANK(VLOOKUP(T_IEA15PL[[#This Row],[Ścieżka Xpath]],ALL!$C:O,COLUMN(L$2),0)),"",VLOOKUP(T_IEA15PL[[#This Row],[Ścieżka Xpath]],ALL!$C:O,COLUMN(L$2),0))</f>
        <v/>
      </c>
      <c r="M294" s="129" t="str">
        <f>IF(ISBLANK(VLOOKUP(T_IEA15PL[[#This Row],[Ścieżka Xpath]],ALL!$C:P,COLUMN(M$2),0)),"",VLOOKUP(T_IEA15PL[[#This Row],[Ścieżka Xpath]],ALL!$C:P,COLUMN(M$2),0))</f>
        <v/>
      </c>
      <c r="N294" s="129" t="str">
        <f>IF(ISBLANK(VLOOKUP(T_IEA15PL[[#This Row],[Ścieżka Xpath]],ALL!$C:Q,COLUMN(N$2),0)),"",VLOOKUP(T_IEA15PL[[#This Row],[Ścieżka Xpath]],ALL!$C:Q,COLUMN(N$2),0))</f>
        <v>Nowy element w Fazie 6.</v>
      </c>
      <c r="O294" s="130" t="str">
        <f>IF(ISBLANK(VLOOKUP(T_IEA15PL[[#This Row],[Ścieżka Xpath]],ALL!$C:Q,COLUMN(O$2),0)),"",VLOOKUP(T_IEA15PL[[#This Row],[Ścieżka Xpath]],ALL!$C:Q,COLUMN(O$2),0))</f>
        <v>P6 new element.</v>
      </c>
    </row>
    <row r="295" spans="1:15" ht="30">
      <c r="A295" s="144" t="s">
        <v>582</v>
      </c>
      <c r="B295" s="113">
        <v>293</v>
      </c>
      <c r="C295" s="113" t="str">
        <f>IF(ISBLANK(VLOOKUP(T_IEA15PL[[#This Row],[Ścieżka Xpath]],ALL!$C:E,COLUMN(C$2),0)),"",VLOOKUP(T_IEA15PL[[#This Row],[Ścieżka Xpath]],ALL!$C:E,COLUMN(C$2),0))</f>
        <v>-</v>
      </c>
      <c r="D295" s="117" t="str">
        <f>IF(ISBLANK(VLOOKUP(T_IEA15PL[[#This Row],[Ścieżka Xpath]],ALL!$C:F,COLUMN(D$2),0)),"",VLOOKUP(T_IEA15PL[[#This Row],[Ścieżka Xpath]],ALL!$C:F,COLUMN(D$2),0))</f>
        <v>Numer EORI.</v>
      </c>
      <c r="E295" s="92" t="str">
        <f>IF(ISBLANK(VLOOKUP(T_IEA15PL[[#This Row],[Ścieżka Xpath]],ALL!$C:G,COLUMN(E$2),0)),"",VLOOKUP(T_IEA15PL[[#This Row],[Ścieżka Xpath]],ALL!$C:G,COLUMN(E$2),0))</f>
        <v>EORI number.</v>
      </c>
      <c r="F295" s="91" t="str">
        <f>IF(ISBLANK(VLOOKUP(T_IEA15PL[[#This Row],[Ścieżka Xpath]],ALL!$C:H,COLUMN(F$2),0)),"",VLOOKUP(T_IEA15PL[[#This Row],[Ścieżka Xpath]],ALL!$C:H,COLUMN(F$2),0))</f>
        <v/>
      </c>
      <c r="G295" s="91" t="str">
        <f>IF(ISBLANK(VLOOKUP(T_IEA15PL[[#This Row],[Ścieżka Xpath]],ALL!$C:I,COLUMN(G$2),0)),"",VLOOKUP(T_IEA15PL[[#This Row],[Ścieżka Xpath]],ALL!$C:I,COLUMN(G$2),0))</f>
        <v>R</v>
      </c>
      <c r="H295" s="91" t="str">
        <f>IF(ISBLANK(VLOOKUP(T_IEA15PL[[#This Row],[Ścieżka Xpath]],ALL!$C:J,COLUMN(H$2),0)),"",VLOOKUP(T_IEA15PL[[#This Row],[Ścieżka Xpath]],ALL!$C:J,COLUMN(H$2),0))</f>
        <v>an..17</v>
      </c>
      <c r="I295" s="125" t="str">
        <f>IF(ISBLANK(VLOOKUP(T_IEA15PL[[#This Row],[Ścieżka Xpath]],ALL!$C:K,COLUMN(I$2),0)),"",VLOOKUP(T_IEA15PL[[#This Row],[Ścieżka Xpath]],ALL!$C:K,COLUMN(I$2),0))</f>
        <v/>
      </c>
      <c r="J295" s="125" t="str">
        <f>IF(ISBLANK(VLOOKUP(T_IEA15PL[[#This Row],[Ścieżka Xpath]],ALL!$C:L,COLUMN(J$2),0)),"",VLOOKUP(T_IEA15PL[[#This Row],[Ścieżka Xpath]],ALL!$C:L,COLUMN(J$2),0))</f>
        <v>G0002; R0840</v>
      </c>
      <c r="K295" s="91" t="str">
        <f>IF(ISBLANK(VLOOKUP(T_IEA15PL[[#This Row],[Ścieżka Xpath]],ALL!$C:N,COLUMN(K$2),0)),"",VLOOKUP(T_IEA15PL[[#This Row],[Ścieżka Xpath]],ALL!$C:N,COLUMN(K$2),0))</f>
        <v/>
      </c>
      <c r="L295" s="92" t="str">
        <f>IF(ISBLANK(VLOOKUP(T_IEA15PL[[#This Row],[Ścieżka Xpath]],ALL!$C:O,COLUMN(L$2),0)),"",VLOOKUP(T_IEA15PL[[#This Row],[Ścieżka Xpath]],ALL!$C:O,COLUMN(L$2),0))</f>
        <v/>
      </c>
      <c r="M295" s="92" t="str">
        <f>IF(ISBLANK(VLOOKUP(T_IEA15PL[[#This Row],[Ścieżka Xpath]],ALL!$C:P,COLUMN(M$2),0)),"",VLOOKUP(T_IEA15PL[[#This Row],[Ścieżka Xpath]],ALL!$C:P,COLUMN(M$2),0))</f>
        <v/>
      </c>
      <c r="N295" s="92" t="str">
        <f>IF(ISBLANK(VLOOKUP(T_IEA15PL[[#This Row],[Ścieżka Xpath]],ALL!$C:Q,COLUMN(N$2),0)),"",VLOOKUP(T_IEA15PL[[#This Row],[Ścieżka Xpath]],ALL!$C:Q,COLUMN(N$2),0))</f>
        <v>Nowy element w Fazie 6.</v>
      </c>
      <c r="O295" s="131" t="str">
        <f>IF(ISBLANK(VLOOKUP(T_IEA15PL[[#This Row],[Ścieżka Xpath]],ALL!$C:Q,COLUMN(O$2),0)),"",VLOOKUP(T_IEA15PL[[#This Row],[Ścieżka Xpath]],ALL!$C:Q,COLUMN(O$2),0))</f>
        <v>P6 new element.</v>
      </c>
    </row>
    <row r="296" spans="1:15" ht="30">
      <c r="A296" s="144" t="s">
        <v>583</v>
      </c>
      <c r="B296" s="113">
        <v>294</v>
      </c>
      <c r="C296" s="113" t="str">
        <f>IF(ISBLANK(VLOOKUP(T_IEA15PL[[#This Row],[Ścieżka Xpath]],ALL!$C:E,COLUMN(C$2),0)),"",VLOOKUP(T_IEA15PL[[#This Row],[Ścieżka Xpath]],ALL!$C:E,COLUMN(C$2),0))</f>
        <v>-</v>
      </c>
      <c r="D296" s="117" t="str">
        <f>IF(ISBLANK(VLOOKUP(T_IEA15PL[[#This Row],[Ścieżka Xpath]],ALL!$C:F,COLUMN(D$2),0)),"",VLOOKUP(T_IEA15PL[[#This Row],[Ścieżka Xpath]],ALL!$C:F,COLUMN(D$2),0))</f>
        <v>Kod kraju.</v>
      </c>
      <c r="E296" s="92" t="str">
        <f>IF(ISBLANK(VLOOKUP(T_IEA15PL[[#This Row],[Ścieżka Xpath]],ALL!$C:G,COLUMN(E$2),0)),"",VLOOKUP(T_IEA15PL[[#This Row],[Ścieżka Xpath]],ALL!$C:G,COLUMN(E$2),0))</f>
        <v>Country code.</v>
      </c>
      <c r="F296" s="91" t="str">
        <f>IF(ISBLANK(VLOOKUP(T_IEA15PL[[#This Row],[Ścieżka Xpath]],ALL!$C:H,COLUMN(F$2),0)),"",VLOOKUP(T_IEA15PL[[#This Row],[Ścieżka Xpath]],ALL!$C:H,COLUMN(F$2),0))</f>
        <v/>
      </c>
      <c r="G296" s="91" t="str">
        <f>IF(ISBLANK(VLOOKUP(T_IEA15PL[[#This Row],[Ścieżka Xpath]],ALL!$C:I,COLUMN(G$2),0)),"",VLOOKUP(T_IEA15PL[[#This Row],[Ścieżka Xpath]],ALL!$C:I,COLUMN(G$2),0))</f>
        <v>R</v>
      </c>
      <c r="H296" s="91" t="str">
        <f>IF(ISBLANK(VLOOKUP(T_IEA15PL[[#This Row],[Ścieżka Xpath]],ALL!$C:J,COLUMN(H$2),0)),"",VLOOKUP(T_IEA15PL[[#This Row],[Ścieżka Xpath]],ALL!$C:J,COLUMN(H$2),0))</f>
        <v>a2</v>
      </c>
      <c r="I296" s="125" t="str">
        <f>IF(ISBLANK(VLOOKUP(T_IEA15PL[[#This Row],[Ścieżka Xpath]],ALL!$C:K,COLUMN(I$2),0)),"",VLOOKUP(T_IEA15PL[[#This Row],[Ścieżka Xpath]],ALL!$C:K,COLUMN(I$2),0))</f>
        <v>CL248</v>
      </c>
      <c r="J296" s="125" t="str">
        <f>IF(ISBLANK(VLOOKUP(T_IEA15PL[[#This Row],[Ścieżka Xpath]],ALL!$C:L,COLUMN(J$2),0)),"",VLOOKUP(T_IEA15PL[[#This Row],[Ścieżka Xpath]],ALL!$C:L,COLUMN(J$2),0))</f>
        <v/>
      </c>
      <c r="K296" s="91" t="str">
        <f>IF(ISBLANK(VLOOKUP(T_IEA15PL[[#This Row],[Ścieżka Xpath]],ALL!$C:N,COLUMN(K$2),0)),"",VLOOKUP(T_IEA15PL[[#This Row],[Ścieżka Xpath]],ALL!$C:N,COLUMN(K$2),0))</f>
        <v/>
      </c>
      <c r="L296" s="92" t="str">
        <f>IF(ISBLANK(VLOOKUP(T_IEA15PL[[#This Row],[Ścieżka Xpath]],ALL!$C:O,COLUMN(L$2),0)),"",VLOOKUP(T_IEA15PL[[#This Row],[Ścieżka Xpath]],ALL!$C:O,COLUMN(L$2),0))</f>
        <v/>
      </c>
      <c r="M296" s="92" t="str">
        <f>IF(ISBLANK(VLOOKUP(T_IEA15PL[[#This Row],[Ścieżka Xpath]],ALL!$C:P,COLUMN(M$2),0)),"",VLOOKUP(T_IEA15PL[[#This Row],[Ścieżka Xpath]],ALL!$C:P,COLUMN(M$2),0))</f>
        <v/>
      </c>
      <c r="N296" s="92" t="str">
        <f>IF(ISBLANK(VLOOKUP(T_IEA15PL[[#This Row],[Ścieżka Xpath]],ALL!$C:Q,COLUMN(N$2),0)),"",VLOOKUP(T_IEA15PL[[#This Row],[Ścieżka Xpath]],ALL!$C:Q,COLUMN(N$2),0))</f>
        <v>Nowy element w Fazie 6.</v>
      </c>
      <c r="O296" s="131" t="str">
        <f>IF(ISBLANK(VLOOKUP(T_IEA15PL[[#This Row],[Ścieżka Xpath]],ALL!$C:Q,COLUMN(O$2),0)),"",VLOOKUP(T_IEA15PL[[#This Row],[Ścieżka Xpath]],ALL!$C:Q,COLUMN(O$2),0))</f>
        <v>P6 new element.</v>
      </c>
    </row>
    <row r="297" spans="1:15" ht="30">
      <c r="A297" s="143" t="s">
        <v>584</v>
      </c>
      <c r="B297" s="112">
        <v>295</v>
      </c>
      <c r="C297" s="112" t="str">
        <f>IF(ISBLANK(VLOOKUP(T_IEA15PL[[#This Row],[Ścieżka Xpath]],ALL!$C:E,COLUMN(C$2),0)),"",VLOOKUP(T_IEA15PL[[#This Row],[Ścieżka Xpath]],ALL!$C:E,COLUMN(C$2),0))</f>
        <v>13 02 018 000</v>
      </c>
      <c r="D297" s="116" t="str">
        <f>IF(ISBLANK(VLOOKUP(T_IEA15PL[[#This Row],[Ścieżka Xpath]],ALL!$C:F,COLUMN(D$2),0)),"",VLOOKUP(T_IEA15PL[[#This Row],[Ścieżka Xpath]],ALL!$C:F,COLUMN(D$2),0))</f>
        <v>Adres nadawcy przesyłki spedytorskiej.</v>
      </c>
      <c r="E297" s="100" t="str">
        <f>IF(ISBLANK(VLOOKUP(T_IEA15PL[[#This Row],[Ścieżka Xpath]],ALL!$C:G,COLUMN(E$2),0)),"",VLOOKUP(T_IEA15PL[[#This Row],[Ścieżka Xpath]],ALL!$C:G,COLUMN(E$2),0))</f>
        <v>Consignor's (of house consignment) address.</v>
      </c>
      <c r="F297" s="79" t="str">
        <f>IF(ISBLANK(VLOOKUP(T_IEA15PL[[#This Row],[Ścieżka Xpath]],ALL!$C:H,COLUMN(F$2),0)),"",VLOOKUP(T_IEA15PL[[#This Row],[Ścieżka Xpath]],ALL!$C:H,COLUMN(F$2),0))</f>
        <v>0..1</v>
      </c>
      <c r="G297" s="79" t="str">
        <f>IF(ISBLANK(VLOOKUP(T_IEA15PL[[#This Row],[Ścieżka Xpath]],ALL!$C:I,COLUMN(G$2),0)),"",VLOOKUP(T_IEA15PL[[#This Row],[Ścieżka Xpath]],ALL!$C:I,COLUMN(G$2),0))</f>
        <v>D</v>
      </c>
      <c r="H297" s="79" t="str">
        <f>IF(ISBLANK(VLOOKUP(T_IEA15PL[[#This Row],[Ścieżka Xpath]],ALL!$C:J,COLUMN(H$2),0)),"",VLOOKUP(T_IEA15PL[[#This Row],[Ścieżka Xpath]],ALL!$C:J,COLUMN(H$2),0))</f>
        <v/>
      </c>
      <c r="I297" s="24" t="str">
        <f>IF(ISBLANK(VLOOKUP(T_IEA15PL[[#This Row],[Ścieżka Xpath]],ALL!$C:K,COLUMN(I$2),0)),"",VLOOKUP(T_IEA15PL[[#This Row],[Ścieżka Xpath]],ALL!$C:K,COLUMN(I$2),0))</f>
        <v/>
      </c>
      <c r="J297" s="24" t="str">
        <f>IF(ISBLANK(VLOOKUP(T_IEA15PL[[#This Row],[Ścieżka Xpath]],ALL!$C:L,COLUMN(J$2),0)),"",VLOOKUP(T_IEA15PL[[#This Row],[Ścieżka Xpath]],ALL!$C:L,COLUMN(J$2),0))</f>
        <v>C0252</v>
      </c>
      <c r="K297" s="79" t="str">
        <f>IF(ISBLANK(VLOOKUP(T_IEA15PL[[#This Row],[Ścieżka Xpath]],ALL!$C:N,COLUMN(K$2),0)),"",VLOOKUP(T_IEA15PL[[#This Row],[Ścieżka Xpath]],ALL!$C:N,COLUMN(K$2),0))</f>
        <v/>
      </c>
      <c r="L297" s="129" t="str">
        <f>IF(ISBLANK(VLOOKUP(T_IEA15PL[[#This Row],[Ścieżka Xpath]],ALL!$C:O,COLUMN(L$2),0)),"",VLOOKUP(T_IEA15PL[[#This Row],[Ścieżka Xpath]],ALL!$C:O,COLUMN(L$2),0))</f>
        <v/>
      </c>
      <c r="M297" s="129" t="str">
        <f>IF(ISBLANK(VLOOKUP(T_IEA15PL[[#This Row],[Ścieżka Xpath]],ALL!$C:P,COLUMN(M$2),0)),"",VLOOKUP(T_IEA15PL[[#This Row],[Ścieżka Xpath]],ALL!$C:P,COLUMN(M$2),0))</f>
        <v/>
      </c>
      <c r="N297" s="129" t="str">
        <f>IF(ISBLANK(VLOOKUP(T_IEA15PL[[#This Row],[Ścieżka Xpath]],ALL!$C:Q,COLUMN(N$2),0)),"",VLOOKUP(T_IEA15PL[[#This Row],[Ścieżka Xpath]],ALL!$C:Q,COLUMN(N$2),0))</f>
        <v>C0250 zastąpiona przez C0252.</v>
      </c>
      <c r="O297" s="130" t="str">
        <f>IF(ISBLANK(VLOOKUP(T_IEA15PL[[#This Row],[Ścieżka Xpath]],ALL!$C:Q,COLUMN(O$2),0)),"",VLOOKUP(T_IEA15PL[[#This Row],[Ścieżka Xpath]],ALL!$C:Q,COLUMN(O$2),0))</f>
        <v>C0250 replaced with C0252.</v>
      </c>
    </row>
    <row r="298" spans="1:15" ht="45">
      <c r="A298" s="144" t="s">
        <v>586</v>
      </c>
      <c r="B298" s="113">
        <v>296</v>
      </c>
      <c r="C298" s="113" t="str">
        <f>IF(ISBLANK(VLOOKUP(T_IEA15PL[[#This Row],[Ścieżka Xpath]],ALL!$C:E,COLUMN(C$2),0)),"",VLOOKUP(T_IEA15PL[[#This Row],[Ścieżka Xpath]],ALL!$C:E,COLUMN(C$2),0))</f>
        <v>13 02 018 019</v>
      </c>
      <c r="D298" s="117" t="str">
        <f>IF(ISBLANK(VLOOKUP(T_IEA15PL[[#This Row],[Ścieżka Xpath]],ALL!$C:F,COLUMN(D$2),0)),"",VLOOKUP(T_IEA15PL[[#This Row],[Ścieżka Xpath]],ALL!$C:F,COLUMN(D$2),0))</f>
        <v>Ulica i numer domu.</v>
      </c>
      <c r="E298" s="92" t="str">
        <f>IF(ISBLANK(VLOOKUP(T_IEA15PL[[#This Row],[Ścieżka Xpath]],ALL!$C:G,COLUMN(E$2),0)),"",VLOOKUP(T_IEA15PL[[#This Row],[Ścieżka Xpath]],ALL!$C:G,COLUMN(E$2),0))</f>
        <v>Street and number.</v>
      </c>
      <c r="F298" s="91" t="str">
        <f>IF(ISBLANK(VLOOKUP(T_IEA15PL[[#This Row],[Ścieżka Xpath]],ALL!$C:H,COLUMN(F$2),0)),"",VLOOKUP(T_IEA15PL[[#This Row],[Ścieżka Xpath]],ALL!$C:H,COLUMN(F$2),0))</f>
        <v/>
      </c>
      <c r="G298" s="91" t="str">
        <f>IF(ISBLANK(VLOOKUP(T_IEA15PL[[#This Row],[Ścieżka Xpath]],ALL!$C:I,COLUMN(G$2),0)),"",VLOOKUP(T_IEA15PL[[#This Row],[Ścieżka Xpath]],ALL!$C:I,COLUMN(G$2),0))</f>
        <v>D</v>
      </c>
      <c r="H298" s="91" t="str">
        <f>IF(ISBLANK(VLOOKUP(T_IEA15PL[[#This Row],[Ścieżka Xpath]],ALL!$C:J,COLUMN(H$2),0)),"",VLOOKUP(T_IEA15PL[[#This Row],[Ścieżka Xpath]],ALL!$C:J,COLUMN(H$2),0))</f>
        <v>an..70</v>
      </c>
      <c r="I298" s="125" t="str">
        <f>IF(ISBLANK(VLOOKUP(T_IEA15PL[[#This Row],[Ścieżka Xpath]],ALL!$C:K,COLUMN(I$2),0)),"",VLOOKUP(T_IEA15PL[[#This Row],[Ścieżka Xpath]],ALL!$C:K,COLUMN(I$2),0))</f>
        <v/>
      </c>
      <c r="J298" s="125" t="str">
        <f>IF(ISBLANK(VLOOKUP(T_IEA15PL[[#This Row],[Ścieżka Xpath]],ALL!$C:L,COLUMN(J$2),0)),"",VLOOKUP(T_IEA15PL[[#This Row],[Ścieżka Xpath]],ALL!$C:L,COLUMN(J$2),0))</f>
        <v>C0036</v>
      </c>
      <c r="K298" s="91" t="str">
        <f>IF(ISBLANK(VLOOKUP(T_IEA15PL[[#This Row],[Ścieżka Xpath]],ALL!$C:N,COLUMN(K$2),0)),"",VLOOKUP(T_IEA15PL[[#This Row],[Ścieżka Xpath]],ALL!$C:N,COLUMN(K$2),0))</f>
        <v/>
      </c>
      <c r="L298" s="92" t="str">
        <f>IF(ISBLANK(VLOOKUP(T_IEA15PL[[#This Row],[Ścieżka Xpath]],ALL!$C:O,COLUMN(L$2),0)),"",VLOOKUP(T_IEA15PL[[#This Row],[Ścieżka Xpath]],ALL!$C:O,COLUMN(L$2),0))</f>
        <v/>
      </c>
      <c r="M298" s="92" t="str">
        <f>IF(ISBLANK(VLOOKUP(T_IEA15PL[[#This Row],[Ścieżka Xpath]],ALL!$C:P,COLUMN(M$2),0)),"",VLOOKUP(T_IEA15PL[[#This Row],[Ścieżka Xpath]],ALL!$C:P,COLUMN(M$2),0))</f>
        <v/>
      </c>
      <c r="N298" s="92" t="str">
        <f>IF(ISBLANK(VLOOKUP(T_IEA15PL[[#This Row],[Ścieżka Xpath]],ALL!$C:Q,COLUMN(N$2),0)),"",VLOOKUP(T_IEA15PL[[#This Row],[Ścieżka Xpath]],ALL!$C:Q,COLUMN(N$2),0))</f>
        <v>Dodanie reguły/warunku. Zmiana wymaglaności (R-&gt;D).</v>
      </c>
      <c r="O298" s="131" t="str">
        <f>IF(ISBLANK(VLOOKUP(T_IEA15PL[[#This Row],[Ścieżka Xpath]],ALL!$C:Q,COLUMN(O$2),0)),"",VLOOKUP(T_IEA15PL[[#This Row],[Ścieżka Xpath]],ALL!$C:Q,COLUMN(O$2),0))</f>
        <v>R/C addition. Optionality change (R-&gt;D).</v>
      </c>
    </row>
    <row r="299" spans="1:15">
      <c r="A299" s="144" t="s">
        <v>587</v>
      </c>
      <c r="B299" s="113">
        <v>297</v>
      </c>
      <c r="C299" s="113" t="str">
        <f>IF(ISBLANK(VLOOKUP(T_IEA15PL[[#This Row],[Ścieżka Xpath]],ALL!$C:E,COLUMN(C$2),0)),"",VLOOKUP(T_IEA15PL[[#This Row],[Ścieżka Xpath]],ALL!$C:E,COLUMN(C$2),0))</f>
        <v>13 02 018 023</v>
      </c>
      <c r="D299" s="117" t="str">
        <f>IF(ISBLANK(VLOOKUP(T_IEA15PL[[#This Row],[Ścieżka Xpath]],ALL!$C:F,COLUMN(D$2),0)),"",VLOOKUP(T_IEA15PL[[#This Row],[Ścieżka Xpath]],ALL!$C:F,COLUMN(D$2),0))</f>
        <v>Ulica.</v>
      </c>
      <c r="E299" s="92" t="str">
        <f>IF(ISBLANK(VLOOKUP(T_IEA15PL[[#This Row],[Ścieżka Xpath]],ALL!$C:G,COLUMN(E$2),0)),"",VLOOKUP(T_IEA15PL[[#This Row],[Ścieżka Xpath]],ALL!$C:G,COLUMN(E$2),0))</f>
        <v>Street.</v>
      </c>
      <c r="F299" s="91" t="str">
        <f>IF(ISBLANK(VLOOKUP(T_IEA15PL[[#This Row],[Ścieżka Xpath]],ALL!$C:H,COLUMN(F$2),0)),"",VLOOKUP(T_IEA15PL[[#This Row],[Ścieżka Xpath]],ALL!$C:H,COLUMN(F$2),0))</f>
        <v/>
      </c>
      <c r="G299" s="91" t="str">
        <f>IF(ISBLANK(VLOOKUP(T_IEA15PL[[#This Row],[Ścieżka Xpath]],ALL!$C:I,COLUMN(G$2),0)),"",VLOOKUP(T_IEA15PL[[#This Row],[Ścieżka Xpath]],ALL!$C:I,COLUMN(G$2),0))</f>
        <v>D</v>
      </c>
      <c r="H299" s="91" t="str">
        <f>IF(ISBLANK(VLOOKUP(T_IEA15PL[[#This Row],[Ścieżka Xpath]],ALL!$C:J,COLUMN(H$2),0)),"",VLOOKUP(T_IEA15PL[[#This Row],[Ścieżka Xpath]],ALL!$C:J,COLUMN(H$2),0))</f>
        <v>an..70</v>
      </c>
      <c r="I299" s="125" t="str">
        <f>IF(ISBLANK(VLOOKUP(T_IEA15PL[[#This Row],[Ścieżka Xpath]],ALL!$C:K,COLUMN(I$2),0)),"",VLOOKUP(T_IEA15PL[[#This Row],[Ścieżka Xpath]],ALL!$C:K,COLUMN(I$2),0))</f>
        <v/>
      </c>
      <c r="J299" s="125" t="str">
        <f>IF(ISBLANK(VLOOKUP(T_IEA15PL[[#This Row],[Ścieżka Xpath]],ALL!$C:L,COLUMN(J$2),0)),"",VLOOKUP(T_IEA15PL[[#This Row],[Ścieżka Xpath]],ALL!$C:L,COLUMN(J$2),0))</f>
        <v>C0037</v>
      </c>
      <c r="K299" s="91" t="str">
        <f>IF(ISBLANK(VLOOKUP(T_IEA15PL[[#This Row],[Ścieżka Xpath]],ALL!$C:N,COLUMN(K$2),0)),"",VLOOKUP(T_IEA15PL[[#This Row],[Ścieżka Xpath]],ALL!$C:N,COLUMN(K$2),0))</f>
        <v/>
      </c>
      <c r="L299" s="92" t="str">
        <f>IF(ISBLANK(VLOOKUP(T_IEA15PL[[#This Row],[Ścieżka Xpath]],ALL!$C:O,COLUMN(L$2),0)),"",VLOOKUP(T_IEA15PL[[#This Row],[Ścieżka Xpath]],ALL!$C:O,COLUMN(L$2),0))</f>
        <v/>
      </c>
      <c r="M299" s="92" t="str">
        <f>IF(ISBLANK(VLOOKUP(T_IEA15PL[[#This Row],[Ścieżka Xpath]],ALL!$C:P,COLUMN(M$2),0)),"",VLOOKUP(T_IEA15PL[[#This Row],[Ścieżka Xpath]],ALL!$C:P,COLUMN(M$2),0))</f>
        <v/>
      </c>
      <c r="N299" s="92" t="str">
        <f>IF(ISBLANK(VLOOKUP(T_IEA15PL[[#This Row],[Ścieżka Xpath]],ALL!$C:Q,COLUMN(N$2),0)),"",VLOOKUP(T_IEA15PL[[#This Row],[Ścieżka Xpath]],ALL!$C:Q,COLUMN(N$2),0))</f>
        <v>Nowy element w Fazie 6.</v>
      </c>
      <c r="O299" s="131" t="str">
        <f>IF(ISBLANK(VLOOKUP(T_IEA15PL[[#This Row],[Ścieżka Xpath]],ALL!$C:Q,COLUMN(O$2),0)),"",VLOOKUP(T_IEA15PL[[#This Row],[Ścieżka Xpath]],ALL!$C:Q,COLUMN(O$2),0))</f>
        <v>P6 new element.</v>
      </c>
    </row>
    <row r="300" spans="1:15" ht="30">
      <c r="A300" s="144" t="s">
        <v>588</v>
      </c>
      <c r="B300" s="113">
        <v>298</v>
      </c>
      <c r="C300" s="113" t="str">
        <f>IF(ISBLANK(VLOOKUP(T_IEA15PL[[#This Row],[Ścieżka Xpath]],ALL!$C:E,COLUMN(C$2),0)),"",VLOOKUP(T_IEA15PL[[#This Row],[Ścieżka Xpath]],ALL!$C:E,COLUMN(C$2),0))</f>
        <v>13 02 018 024</v>
      </c>
      <c r="D300" s="117" t="str">
        <f>IF(ISBLANK(VLOOKUP(T_IEA15PL[[#This Row],[Ścieżka Xpath]],ALL!$C:F,COLUMN(D$2),0)),"",VLOOKUP(T_IEA15PL[[#This Row],[Ścieżka Xpath]],ALL!$C:F,COLUMN(D$2),0))</f>
        <v>Ulica - dodatkowy wiersz.</v>
      </c>
      <c r="E300" s="92" t="str">
        <f>IF(ISBLANK(VLOOKUP(T_IEA15PL[[#This Row],[Ścieżka Xpath]],ALL!$C:G,COLUMN(E$2),0)),"",VLOOKUP(T_IEA15PL[[#This Row],[Ścieżka Xpath]],ALL!$C:G,COLUMN(E$2),0))</f>
        <v>Street - additional line.</v>
      </c>
      <c r="F300" s="91" t="str">
        <f>IF(ISBLANK(VLOOKUP(T_IEA15PL[[#This Row],[Ścieżka Xpath]],ALL!$C:H,COLUMN(F$2),0)),"",VLOOKUP(T_IEA15PL[[#This Row],[Ścieżka Xpath]],ALL!$C:H,COLUMN(F$2),0))</f>
        <v/>
      </c>
      <c r="G300" s="91" t="str">
        <f>IF(ISBLANK(VLOOKUP(T_IEA15PL[[#This Row],[Ścieżka Xpath]],ALL!$C:I,COLUMN(G$2),0)),"",VLOOKUP(T_IEA15PL[[#This Row],[Ścieżka Xpath]],ALL!$C:I,COLUMN(G$2),0))</f>
        <v>D</v>
      </c>
      <c r="H300" s="91" t="str">
        <f>IF(ISBLANK(VLOOKUP(T_IEA15PL[[#This Row],[Ścieżka Xpath]],ALL!$C:J,COLUMN(H$2),0)),"",VLOOKUP(T_IEA15PL[[#This Row],[Ścieżka Xpath]],ALL!$C:J,COLUMN(H$2),0))</f>
        <v>an..70</v>
      </c>
      <c r="I300" s="125" t="str">
        <f>IF(ISBLANK(VLOOKUP(T_IEA15PL[[#This Row],[Ścieżka Xpath]],ALL!$C:K,COLUMN(I$2),0)),"",VLOOKUP(T_IEA15PL[[#This Row],[Ścieżka Xpath]],ALL!$C:K,COLUMN(I$2),0))</f>
        <v/>
      </c>
      <c r="J300" s="125" t="str">
        <f>IF(ISBLANK(VLOOKUP(T_IEA15PL[[#This Row],[Ścieżka Xpath]],ALL!$C:L,COLUMN(J$2),0)),"",VLOOKUP(T_IEA15PL[[#This Row],[Ścieżka Xpath]],ALL!$C:L,COLUMN(J$2),0))</f>
        <v>C0038</v>
      </c>
      <c r="K300" s="91" t="str">
        <f>IF(ISBLANK(VLOOKUP(T_IEA15PL[[#This Row],[Ścieżka Xpath]],ALL!$C:N,COLUMN(K$2),0)),"",VLOOKUP(T_IEA15PL[[#This Row],[Ścieżka Xpath]],ALL!$C:N,COLUMN(K$2),0))</f>
        <v/>
      </c>
      <c r="L300" s="92" t="str">
        <f>IF(ISBLANK(VLOOKUP(T_IEA15PL[[#This Row],[Ścieżka Xpath]],ALL!$C:O,COLUMN(L$2),0)),"",VLOOKUP(T_IEA15PL[[#This Row],[Ścieżka Xpath]],ALL!$C:O,COLUMN(L$2),0))</f>
        <v/>
      </c>
      <c r="M300" s="92" t="str">
        <f>IF(ISBLANK(VLOOKUP(T_IEA15PL[[#This Row],[Ścieżka Xpath]],ALL!$C:P,COLUMN(M$2),0)),"",VLOOKUP(T_IEA15PL[[#This Row],[Ścieżka Xpath]],ALL!$C:P,COLUMN(M$2),0))</f>
        <v/>
      </c>
      <c r="N300" s="92" t="str">
        <f>IF(ISBLANK(VLOOKUP(T_IEA15PL[[#This Row],[Ścieżka Xpath]],ALL!$C:Q,COLUMN(N$2),0)),"",VLOOKUP(T_IEA15PL[[#This Row],[Ścieżka Xpath]],ALL!$C:Q,COLUMN(N$2),0))</f>
        <v>Nowy element w Fazie 6.</v>
      </c>
      <c r="O300" s="131" t="str">
        <f>IF(ISBLANK(VLOOKUP(T_IEA15PL[[#This Row],[Ścieżka Xpath]],ALL!$C:Q,COLUMN(O$2),0)),"",VLOOKUP(T_IEA15PL[[#This Row],[Ścieżka Xpath]],ALL!$C:Q,COLUMN(O$2),0))</f>
        <v>P6 new element.</v>
      </c>
    </row>
    <row r="301" spans="1:15">
      <c r="A301" s="144" t="s">
        <v>589</v>
      </c>
      <c r="B301" s="113">
        <v>299</v>
      </c>
      <c r="C301" s="113" t="str">
        <f>IF(ISBLANK(VLOOKUP(T_IEA15PL[[#This Row],[Ścieżka Xpath]],ALL!$C:E,COLUMN(C$2),0)),"",VLOOKUP(T_IEA15PL[[#This Row],[Ścieżka Xpath]],ALL!$C:E,COLUMN(C$2),0))</f>
        <v>13 02 018 025</v>
      </c>
      <c r="D301" s="117" t="str">
        <f>IF(ISBLANK(VLOOKUP(T_IEA15PL[[#This Row],[Ścieżka Xpath]],ALL!$C:F,COLUMN(D$2),0)),"",VLOOKUP(T_IEA15PL[[#This Row],[Ścieżka Xpath]],ALL!$C:F,COLUMN(D$2),0))</f>
        <v>Numer ulicy.</v>
      </c>
      <c r="E301" s="92" t="str">
        <f>IF(ISBLANK(VLOOKUP(T_IEA15PL[[#This Row],[Ścieżka Xpath]],ALL!$C:G,COLUMN(E$2),0)),"",VLOOKUP(T_IEA15PL[[#This Row],[Ścieżka Xpath]],ALL!$C:G,COLUMN(E$2),0))</f>
        <v>Street number.</v>
      </c>
      <c r="F301" s="91" t="str">
        <f>IF(ISBLANK(VLOOKUP(T_IEA15PL[[#This Row],[Ścieżka Xpath]],ALL!$C:H,COLUMN(F$2),0)),"",VLOOKUP(T_IEA15PL[[#This Row],[Ścieżka Xpath]],ALL!$C:H,COLUMN(F$2),0))</f>
        <v/>
      </c>
      <c r="G301" s="91" t="str">
        <f>IF(ISBLANK(VLOOKUP(T_IEA15PL[[#This Row],[Ścieżka Xpath]],ALL!$C:I,COLUMN(G$2),0)),"",VLOOKUP(T_IEA15PL[[#This Row],[Ścieżka Xpath]],ALL!$C:I,COLUMN(G$2),0))</f>
        <v>D</v>
      </c>
      <c r="H301" s="91" t="str">
        <f>IF(ISBLANK(VLOOKUP(T_IEA15PL[[#This Row],[Ścieżka Xpath]],ALL!$C:J,COLUMN(H$2),0)),"",VLOOKUP(T_IEA15PL[[#This Row],[Ścieżka Xpath]],ALL!$C:J,COLUMN(H$2),0))</f>
        <v>an..35</v>
      </c>
      <c r="I301" s="125" t="str">
        <f>IF(ISBLANK(VLOOKUP(T_IEA15PL[[#This Row],[Ścieżka Xpath]],ALL!$C:K,COLUMN(I$2),0)),"",VLOOKUP(T_IEA15PL[[#This Row],[Ścieżka Xpath]],ALL!$C:K,COLUMN(I$2),0))</f>
        <v/>
      </c>
      <c r="J301" s="125" t="str">
        <f>IF(ISBLANK(VLOOKUP(T_IEA15PL[[#This Row],[Ścieżka Xpath]],ALL!$C:L,COLUMN(J$2),0)),"",VLOOKUP(T_IEA15PL[[#This Row],[Ścieżka Xpath]],ALL!$C:L,COLUMN(J$2),0))</f>
        <v>C0039</v>
      </c>
      <c r="K301" s="91" t="str">
        <f>IF(ISBLANK(VLOOKUP(T_IEA15PL[[#This Row],[Ścieżka Xpath]],ALL!$C:N,COLUMN(K$2),0)),"",VLOOKUP(T_IEA15PL[[#This Row],[Ścieżka Xpath]],ALL!$C:N,COLUMN(K$2),0))</f>
        <v/>
      </c>
      <c r="L301" s="92" t="str">
        <f>IF(ISBLANK(VLOOKUP(T_IEA15PL[[#This Row],[Ścieżka Xpath]],ALL!$C:O,COLUMN(L$2),0)),"",VLOOKUP(T_IEA15PL[[#This Row],[Ścieżka Xpath]],ALL!$C:O,COLUMN(L$2),0))</f>
        <v/>
      </c>
      <c r="M301" s="92" t="str">
        <f>IF(ISBLANK(VLOOKUP(T_IEA15PL[[#This Row],[Ścieżka Xpath]],ALL!$C:P,COLUMN(M$2),0)),"",VLOOKUP(T_IEA15PL[[#This Row],[Ścieżka Xpath]],ALL!$C:P,COLUMN(M$2),0))</f>
        <v/>
      </c>
      <c r="N301" s="92" t="str">
        <f>IF(ISBLANK(VLOOKUP(T_IEA15PL[[#This Row],[Ścieżka Xpath]],ALL!$C:Q,COLUMN(N$2),0)),"",VLOOKUP(T_IEA15PL[[#This Row],[Ścieżka Xpath]],ALL!$C:Q,COLUMN(N$2),0))</f>
        <v>Nowy element w Fazie 6.</v>
      </c>
      <c r="O301" s="131" t="str">
        <f>IF(ISBLANK(VLOOKUP(T_IEA15PL[[#This Row],[Ścieżka Xpath]],ALL!$C:Q,COLUMN(O$2),0)),"",VLOOKUP(T_IEA15PL[[#This Row],[Ścieżka Xpath]],ALL!$C:Q,COLUMN(O$2),0))</f>
        <v>P6 new element.</v>
      </c>
    </row>
    <row r="302" spans="1:15" ht="30">
      <c r="A302" s="144" t="s">
        <v>590</v>
      </c>
      <c r="B302" s="113">
        <v>300</v>
      </c>
      <c r="C302" s="113" t="str">
        <f>IF(ISBLANK(VLOOKUP(T_IEA15PL[[#This Row],[Ścieżka Xpath]],ALL!$C:E,COLUMN(C$2),0)),"",VLOOKUP(T_IEA15PL[[#This Row],[Ścieżka Xpath]],ALL!$C:E,COLUMN(C$2),0))</f>
        <v>13 02 018 021</v>
      </c>
      <c r="D302" s="117" t="str">
        <f>IF(ISBLANK(VLOOKUP(T_IEA15PL[[#This Row],[Ścieżka Xpath]],ALL!$C:F,COLUMN(D$2),0)),"",VLOOKUP(T_IEA15PL[[#This Row],[Ścieżka Xpath]],ALL!$C:F,COLUMN(D$2),0))</f>
        <v>Kod pocztowy.</v>
      </c>
      <c r="E302" s="92" t="str">
        <f>IF(ISBLANK(VLOOKUP(T_IEA15PL[[#This Row],[Ścieżka Xpath]],ALL!$C:G,COLUMN(E$2),0)),"",VLOOKUP(T_IEA15PL[[#This Row],[Ścieżka Xpath]],ALL!$C:G,COLUMN(E$2),0))</f>
        <v>ZIP, postcode.</v>
      </c>
      <c r="F302" s="91" t="str">
        <f>IF(ISBLANK(VLOOKUP(T_IEA15PL[[#This Row],[Ścieżka Xpath]],ALL!$C:H,COLUMN(F$2),0)),"",VLOOKUP(T_IEA15PL[[#This Row],[Ścieżka Xpath]],ALL!$C:H,COLUMN(F$2),0))</f>
        <v/>
      </c>
      <c r="G302" s="91" t="str">
        <f>IF(ISBLANK(VLOOKUP(T_IEA15PL[[#This Row],[Ścieżka Xpath]],ALL!$C:I,COLUMN(G$2),0)),"",VLOOKUP(T_IEA15PL[[#This Row],[Ścieżka Xpath]],ALL!$C:I,COLUMN(G$2),0))</f>
        <v>D</v>
      </c>
      <c r="H302" s="91" t="str">
        <f>IF(ISBLANK(VLOOKUP(T_IEA15PL[[#This Row],[Ścieżka Xpath]],ALL!$C:J,COLUMN(H$2),0)),"",VLOOKUP(T_IEA15PL[[#This Row],[Ścieżka Xpath]],ALL!$C:J,COLUMN(H$2),0))</f>
        <v>an..17</v>
      </c>
      <c r="I302" s="125" t="str">
        <f>IF(ISBLANK(VLOOKUP(T_IEA15PL[[#This Row],[Ścieżka Xpath]],ALL!$C:K,COLUMN(I$2),0)),"",VLOOKUP(T_IEA15PL[[#This Row],[Ścieżka Xpath]],ALL!$C:K,COLUMN(I$2),0))</f>
        <v/>
      </c>
      <c r="J302" s="125" t="str">
        <f>IF(ISBLANK(VLOOKUP(T_IEA15PL[[#This Row],[Ścieżka Xpath]],ALL!$C:L,COLUMN(J$2),0)),"",VLOOKUP(T_IEA15PL[[#This Row],[Ścieżka Xpath]],ALL!$C:L,COLUMN(J$2),0))</f>
        <v>C0506</v>
      </c>
      <c r="K302" s="91" t="str">
        <f>IF(ISBLANK(VLOOKUP(T_IEA15PL[[#This Row],[Ścieżka Xpath]],ALL!$C:N,COLUMN(K$2),0)),"",VLOOKUP(T_IEA15PL[[#This Row],[Ścieżka Xpath]],ALL!$C:N,COLUMN(K$2),0))</f>
        <v/>
      </c>
      <c r="L302" s="92" t="str">
        <f>IF(ISBLANK(VLOOKUP(T_IEA15PL[[#This Row],[Ścieżka Xpath]],ALL!$C:O,COLUMN(L$2),0)),"",VLOOKUP(T_IEA15PL[[#This Row],[Ścieżka Xpath]],ALL!$C:O,COLUMN(L$2),0))</f>
        <v/>
      </c>
      <c r="M302" s="92" t="str">
        <f>IF(ISBLANK(VLOOKUP(T_IEA15PL[[#This Row],[Ścieżka Xpath]],ALL!$C:P,COLUMN(M$2),0)),"",VLOOKUP(T_IEA15PL[[#This Row],[Ścieżka Xpath]],ALL!$C:P,COLUMN(M$2),0))</f>
        <v/>
      </c>
      <c r="N302" s="92" t="str">
        <f>IF(ISBLANK(VLOOKUP(T_IEA15PL[[#This Row],[Ścieżka Xpath]],ALL!$C:Q,COLUMN(N$2),0)),"",VLOOKUP(T_IEA15PL[[#This Row],[Ścieżka Xpath]],ALL!$C:Q,COLUMN(N$2),0))</f>
        <v>C0505 zastąpiona przez C0506.</v>
      </c>
      <c r="O302" s="131" t="str">
        <f>IF(ISBLANK(VLOOKUP(T_IEA15PL[[#This Row],[Ścieżka Xpath]],ALL!$C:Q,COLUMN(O$2),0)),"",VLOOKUP(T_IEA15PL[[#This Row],[Ścieżka Xpath]],ALL!$C:Q,COLUMN(O$2),0))</f>
        <v>C0505 replaced with C0506.</v>
      </c>
    </row>
    <row r="303" spans="1:15">
      <c r="A303" s="144" t="s">
        <v>591</v>
      </c>
      <c r="B303" s="113">
        <v>301</v>
      </c>
      <c r="C303" s="113" t="str">
        <f>IF(ISBLANK(VLOOKUP(T_IEA15PL[[#This Row],[Ścieżka Xpath]],ALL!$C:E,COLUMN(C$2),0)),"",VLOOKUP(T_IEA15PL[[#This Row],[Ścieżka Xpath]],ALL!$C:E,COLUMN(C$2),0))</f>
        <v>13 02 018 022</v>
      </c>
      <c r="D303" s="117" t="str">
        <f>IF(ISBLANK(VLOOKUP(T_IEA15PL[[#This Row],[Ścieżka Xpath]],ALL!$C:F,COLUMN(D$2),0)),"",VLOOKUP(T_IEA15PL[[#This Row],[Ścieżka Xpath]],ALL!$C:F,COLUMN(D$2),0))</f>
        <v>Miasto.</v>
      </c>
      <c r="E303" s="92" t="str">
        <f>IF(ISBLANK(VLOOKUP(T_IEA15PL[[#This Row],[Ścieżka Xpath]],ALL!$C:G,COLUMN(E$2),0)),"",VLOOKUP(T_IEA15PL[[#This Row],[Ścieżka Xpath]],ALL!$C:G,COLUMN(E$2),0))</f>
        <v>City.</v>
      </c>
      <c r="F303" s="91" t="str">
        <f>IF(ISBLANK(VLOOKUP(T_IEA15PL[[#This Row],[Ścieżka Xpath]],ALL!$C:H,COLUMN(F$2),0)),"",VLOOKUP(T_IEA15PL[[#This Row],[Ścieżka Xpath]],ALL!$C:H,COLUMN(F$2),0))</f>
        <v/>
      </c>
      <c r="G303" s="91" t="str">
        <f>IF(ISBLANK(VLOOKUP(T_IEA15PL[[#This Row],[Ścieżka Xpath]],ALL!$C:I,COLUMN(G$2),0)),"",VLOOKUP(T_IEA15PL[[#This Row],[Ścieżka Xpath]],ALL!$C:I,COLUMN(G$2),0))</f>
        <v>R</v>
      </c>
      <c r="H303" s="91" t="str">
        <f>IF(ISBLANK(VLOOKUP(T_IEA15PL[[#This Row],[Ścieżka Xpath]],ALL!$C:J,COLUMN(H$2),0)),"",VLOOKUP(T_IEA15PL[[#This Row],[Ścieżka Xpath]],ALL!$C:J,COLUMN(H$2),0))</f>
        <v>an..35</v>
      </c>
      <c r="I303" s="125" t="str">
        <f>IF(ISBLANK(VLOOKUP(T_IEA15PL[[#This Row],[Ścieżka Xpath]],ALL!$C:K,COLUMN(I$2),0)),"",VLOOKUP(T_IEA15PL[[#This Row],[Ścieżka Xpath]],ALL!$C:K,COLUMN(I$2),0))</f>
        <v/>
      </c>
      <c r="J303" s="125" t="str">
        <f>IF(ISBLANK(VLOOKUP(T_IEA15PL[[#This Row],[Ścieżka Xpath]],ALL!$C:L,COLUMN(J$2),0)),"",VLOOKUP(T_IEA15PL[[#This Row],[Ścieżka Xpath]],ALL!$C:L,COLUMN(J$2),0))</f>
        <v/>
      </c>
      <c r="K303" s="91" t="str">
        <f>IF(ISBLANK(VLOOKUP(T_IEA15PL[[#This Row],[Ścieżka Xpath]],ALL!$C:N,COLUMN(K$2),0)),"",VLOOKUP(T_IEA15PL[[#This Row],[Ścieżka Xpath]],ALL!$C:N,COLUMN(K$2),0))</f>
        <v/>
      </c>
      <c r="L303" s="92" t="str">
        <f>IF(ISBLANK(VLOOKUP(T_IEA15PL[[#This Row],[Ścieżka Xpath]],ALL!$C:O,COLUMN(L$2),0)),"",VLOOKUP(T_IEA15PL[[#This Row],[Ścieżka Xpath]],ALL!$C:O,COLUMN(L$2),0))</f>
        <v/>
      </c>
      <c r="M303" s="92" t="str">
        <f>IF(ISBLANK(VLOOKUP(T_IEA15PL[[#This Row],[Ścieżka Xpath]],ALL!$C:P,COLUMN(M$2),0)),"",VLOOKUP(T_IEA15PL[[#This Row],[Ścieżka Xpath]],ALL!$C:P,COLUMN(M$2),0))</f>
        <v/>
      </c>
      <c r="N303" s="92" t="str">
        <f>IF(ISBLANK(VLOOKUP(T_IEA15PL[[#This Row],[Ścieżka Xpath]],ALL!$C:Q,COLUMN(N$2),0)),"",VLOOKUP(T_IEA15PL[[#This Row],[Ścieżka Xpath]],ALL!$C:Q,COLUMN(N$2),0))</f>
        <v/>
      </c>
      <c r="O303" s="131" t="str">
        <f>IF(ISBLANK(VLOOKUP(T_IEA15PL[[#This Row],[Ścieżka Xpath]],ALL!$C:Q,COLUMN(O$2),0)),"",VLOOKUP(T_IEA15PL[[#This Row],[Ścieżka Xpath]],ALL!$C:Q,COLUMN(O$2),0))</f>
        <v/>
      </c>
    </row>
    <row r="304" spans="1:15">
      <c r="A304" s="144" t="s">
        <v>592</v>
      </c>
      <c r="B304" s="113">
        <v>302</v>
      </c>
      <c r="C304" s="113" t="str">
        <f>IF(ISBLANK(VLOOKUP(T_IEA15PL[[#This Row],[Ścieżka Xpath]],ALL!$C:E,COLUMN(C$2),0)),"",VLOOKUP(T_IEA15PL[[#This Row],[Ścieżka Xpath]],ALL!$C:E,COLUMN(C$2),0))</f>
        <v>13 02 018 020</v>
      </c>
      <c r="D304" s="117" t="str">
        <f>IF(ISBLANK(VLOOKUP(T_IEA15PL[[#This Row],[Ścieżka Xpath]],ALL!$C:F,COLUMN(D$2),0)),"",VLOOKUP(T_IEA15PL[[#This Row],[Ścieżka Xpath]],ALL!$C:F,COLUMN(D$2),0))</f>
        <v>Kod kraju.</v>
      </c>
      <c r="E304" s="92" t="str">
        <f>IF(ISBLANK(VLOOKUP(T_IEA15PL[[#This Row],[Ścieżka Xpath]],ALL!$C:G,COLUMN(E$2),0)),"",VLOOKUP(T_IEA15PL[[#This Row],[Ścieżka Xpath]],ALL!$C:G,COLUMN(E$2),0))</f>
        <v>Country code.</v>
      </c>
      <c r="F304" s="91" t="str">
        <f>IF(ISBLANK(VLOOKUP(T_IEA15PL[[#This Row],[Ścieżka Xpath]],ALL!$C:H,COLUMN(F$2),0)),"",VLOOKUP(T_IEA15PL[[#This Row],[Ścieżka Xpath]],ALL!$C:H,COLUMN(F$2),0))</f>
        <v/>
      </c>
      <c r="G304" s="91" t="str">
        <f>IF(ISBLANK(VLOOKUP(T_IEA15PL[[#This Row],[Ścieżka Xpath]],ALL!$C:I,COLUMN(G$2),0)),"",VLOOKUP(T_IEA15PL[[#This Row],[Ścieżka Xpath]],ALL!$C:I,COLUMN(G$2),0))</f>
        <v>R</v>
      </c>
      <c r="H304" s="91" t="str">
        <f>IF(ISBLANK(VLOOKUP(T_IEA15PL[[#This Row],[Ścieżka Xpath]],ALL!$C:J,COLUMN(H$2),0)),"",VLOOKUP(T_IEA15PL[[#This Row],[Ścieżka Xpath]],ALL!$C:J,COLUMN(H$2),0))</f>
        <v>a2</v>
      </c>
      <c r="I304" s="125" t="str">
        <f>IF(ISBLANK(VLOOKUP(T_IEA15PL[[#This Row],[Ścieżka Xpath]],ALL!$C:K,COLUMN(I$2),0)),"",VLOOKUP(T_IEA15PL[[#This Row],[Ścieżka Xpath]],ALL!$C:K,COLUMN(I$2),0))</f>
        <v>CL248</v>
      </c>
      <c r="J304" s="125" t="str">
        <f>IF(ISBLANK(VLOOKUP(T_IEA15PL[[#This Row],[Ścieżka Xpath]],ALL!$C:L,COLUMN(J$2),0)),"",VLOOKUP(T_IEA15PL[[#This Row],[Ścieżka Xpath]],ALL!$C:L,COLUMN(J$2),0))</f>
        <v/>
      </c>
      <c r="K304" s="91" t="str">
        <f>IF(ISBLANK(VLOOKUP(T_IEA15PL[[#This Row],[Ścieżka Xpath]],ALL!$C:N,COLUMN(K$2),0)),"",VLOOKUP(T_IEA15PL[[#This Row],[Ścieżka Xpath]],ALL!$C:N,COLUMN(K$2),0))</f>
        <v/>
      </c>
      <c r="L304" s="92" t="str">
        <f>IF(ISBLANK(VLOOKUP(T_IEA15PL[[#This Row],[Ścieżka Xpath]],ALL!$C:O,COLUMN(L$2),0)),"",VLOOKUP(T_IEA15PL[[#This Row],[Ścieżka Xpath]],ALL!$C:O,COLUMN(L$2),0))</f>
        <v/>
      </c>
      <c r="M304" s="92" t="str">
        <f>IF(ISBLANK(VLOOKUP(T_IEA15PL[[#This Row],[Ścieżka Xpath]],ALL!$C:P,COLUMN(M$2),0)),"",VLOOKUP(T_IEA15PL[[#This Row],[Ścieżka Xpath]],ALL!$C:P,COLUMN(M$2),0))</f>
        <v/>
      </c>
      <c r="N304" s="92" t="str">
        <f>IF(ISBLANK(VLOOKUP(T_IEA15PL[[#This Row],[Ścieżka Xpath]],ALL!$C:Q,COLUMN(N$2),0)),"",VLOOKUP(T_IEA15PL[[#This Row],[Ścieżka Xpath]],ALL!$C:Q,COLUMN(N$2),0))</f>
        <v/>
      </c>
      <c r="O304" s="131" t="str">
        <f>IF(ISBLANK(VLOOKUP(T_IEA15PL[[#This Row],[Ścieżka Xpath]],ALL!$C:Q,COLUMN(O$2),0)),"",VLOOKUP(T_IEA15PL[[#This Row],[Ścieżka Xpath]],ALL!$C:Q,COLUMN(O$2),0))</f>
        <v/>
      </c>
    </row>
    <row r="305" spans="1:15">
      <c r="A305" s="144" t="s">
        <v>593</v>
      </c>
      <c r="B305" s="113">
        <v>303</v>
      </c>
      <c r="C305" s="113" t="str">
        <f>IF(ISBLANK(VLOOKUP(T_IEA15PL[[#This Row],[Ścieżka Xpath]],ALL!$C:E,COLUMN(C$2),0)),"",VLOOKUP(T_IEA15PL[[#This Row],[Ścieżka Xpath]],ALL!$C:E,COLUMN(C$2),0))</f>
        <v>13 02 018 027</v>
      </c>
      <c r="D305" s="117" t="str">
        <f>IF(ISBLANK(VLOOKUP(T_IEA15PL[[#This Row],[Ścieżka Xpath]],ALL!$C:F,COLUMN(D$2),0)),"",VLOOKUP(T_IEA15PL[[#This Row],[Ścieżka Xpath]],ALL!$C:F,COLUMN(D$2),0))</f>
        <v>Podpodział.</v>
      </c>
      <c r="E305" s="92" t="str">
        <f>IF(ISBLANK(VLOOKUP(T_IEA15PL[[#This Row],[Ścieżka Xpath]],ALL!$C:G,COLUMN(E$2),0)),"",VLOOKUP(T_IEA15PL[[#This Row],[Ścieżka Xpath]],ALL!$C:G,COLUMN(E$2),0))</f>
        <v>Subdivision.</v>
      </c>
      <c r="F305" s="91" t="str">
        <f>IF(ISBLANK(VLOOKUP(T_IEA15PL[[#This Row],[Ścieżka Xpath]],ALL!$C:H,COLUMN(F$2),0)),"",VLOOKUP(T_IEA15PL[[#This Row],[Ścieżka Xpath]],ALL!$C:H,COLUMN(F$2),0))</f>
        <v/>
      </c>
      <c r="G305" s="91" t="str">
        <f>IF(ISBLANK(VLOOKUP(T_IEA15PL[[#This Row],[Ścieżka Xpath]],ALL!$C:I,COLUMN(G$2),0)),"",VLOOKUP(T_IEA15PL[[#This Row],[Ścieżka Xpath]],ALL!$C:I,COLUMN(G$2),0))</f>
        <v>D</v>
      </c>
      <c r="H305" s="91" t="str">
        <f>IF(ISBLANK(VLOOKUP(T_IEA15PL[[#This Row],[Ścieżka Xpath]],ALL!$C:J,COLUMN(H$2),0)),"",VLOOKUP(T_IEA15PL[[#This Row],[Ścieżka Xpath]],ALL!$C:J,COLUMN(H$2),0))</f>
        <v>an..35</v>
      </c>
      <c r="I305" s="125" t="str">
        <f>IF(ISBLANK(VLOOKUP(T_IEA15PL[[#This Row],[Ścieżka Xpath]],ALL!$C:K,COLUMN(I$2),0)),"",VLOOKUP(T_IEA15PL[[#This Row],[Ścieżka Xpath]],ALL!$C:K,COLUMN(I$2),0))</f>
        <v/>
      </c>
      <c r="J305" s="125" t="str">
        <f>IF(ISBLANK(VLOOKUP(T_IEA15PL[[#This Row],[Ścieżka Xpath]],ALL!$C:L,COLUMN(J$2),0)),"",VLOOKUP(T_IEA15PL[[#This Row],[Ścieżka Xpath]],ALL!$C:L,COLUMN(J$2),0))</f>
        <v>C0041</v>
      </c>
      <c r="K305" s="91" t="str">
        <f>IF(ISBLANK(VLOOKUP(T_IEA15PL[[#This Row],[Ścieżka Xpath]],ALL!$C:N,COLUMN(K$2),0)),"",VLOOKUP(T_IEA15PL[[#This Row],[Ścieżka Xpath]],ALL!$C:N,COLUMN(K$2),0))</f>
        <v/>
      </c>
      <c r="L305" s="92" t="str">
        <f>IF(ISBLANK(VLOOKUP(T_IEA15PL[[#This Row],[Ścieżka Xpath]],ALL!$C:O,COLUMN(L$2),0)),"",VLOOKUP(T_IEA15PL[[#This Row],[Ścieżka Xpath]],ALL!$C:O,COLUMN(L$2),0))</f>
        <v/>
      </c>
      <c r="M305" s="92" t="str">
        <f>IF(ISBLANK(VLOOKUP(T_IEA15PL[[#This Row],[Ścieżka Xpath]],ALL!$C:P,COLUMN(M$2),0)),"",VLOOKUP(T_IEA15PL[[#This Row],[Ścieżka Xpath]],ALL!$C:P,COLUMN(M$2),0))</f>
        <v/>
      </c>
      <c r="N305" s="92" t="str">
        <f>IF(ISBLANK(VLOOKUP(T_IEA15PL[[#This Row],[Ścieżka Xpath]],ALL!$C:Q,COLUMN(N$2),0)),"",VLOOKUP(T_IEA15PL[[#This Row],[Ścieżka Xpath]],ALL!$C:Q,COLUMN(N$2),0))</f>
        <v>Nowy element w Fazie 6.</v>
      </c>
      <c r="O305" s="131" t="str">
        <f>IF(ISBLANK(VLOOKUP(T_IEA15PL[[#This Row],[Ścieżka Xpath]],ALL!$C:Q,COLUMN(O$2),0)),"",VLOOKUP(T_IEA15PL[[#This Row],[Ścieżka Xpath]],ALL!$C:Q,COLUMN(O$2),0))</f>
        <v>P6 new element.</v>
      </c>
    </row>
    <row r="306" spans="1:15">
      <c r="A306" s="144" t="s">
        <v>594</v>
      </c>
      <c r="B306" s="113">
        <v>304</v>
      </c>
      <c r="C306" s="113" t="str">
        <f>IF(ISBLANK(VLOOKUP(T_IEA15PL[[#This Row],[Ścieżka Xpath]],ALL!$C:E,COLUMN(C$2),0)),"",VLOOKUP(T_IEA15PL[[#This Row],[Ścieżka Xpath]],ALL!$C:E,COLUMN(C$2),0))</f>
        <v>13 02 018 026</v>
      </c>
      <c r="D306" s="117" t="str">
        <f>IF(ISBLANK(VLOOKUP(T_IEA15PL[[#This Row],[Ścieżka Xpath]],ALL!$C:F,COLUMN(D$2),0)),"",VLOOKUP(T_IEA15PL[[#This Row],[Ścieżka Xpath]],ALL!$C:F,COLUMN(D$2),0))</f>
        <v>Skrytka pocztowa</v>
      </c>
      <c r="E306" s="92" t="str">
        <f>IF(ISBLANK(VLOOKUP(T_IEA15PL[[#This Row],[Ścieżka Xpath]],ALL!$C:G,COLUMN(E$2),0)),"",VLOOKUP(T_IEA15PL[[#This Row],[Ścieżka Xpath]],ALL!$C:G,COLUMN(E$2),0))</f>
        <v>Post office box.</v>
      </c>
      <c r="F306" s="91" t="str">
        <f>IF(ISBLANK(VLOOKUP(T_IEA15PL[[#This Row],[Ścieżka Xpath]],ALL!$C:H,COLUMN(F$2),0)),"",VLOOKUP(T_IEA15PL[[#This Row],[Ścieżka Xpath]],ALL!$C:H,COLUMN(F$2),0))</f>
        <v/>
      </c>
      <c r="G306" s="91" t="str">
        <f>IF(ISBLANK(VLOOKUP(T_IEA15PL[[#This Row],[Ścieżka Xpath]],ALL!$C:I,COLUMN(G$2),0)),"",VLOOKUP(T_IEA15PL[[#This Row],[Ścieżka Xpath]],ALL!$C:I,COLUMN(G$2),0))</f>
        <v>D</v>
      </c>
      <c r="H306" s="91" t="str">
        <f>IF(ISBLANK(VLOOKUP(T_IEA15PL[[#This Row],[Ścieżka Xpath]],ALL!$C:J,COLUMN(H$2),0)),"",VLOOKUP(T_IEA15PL[[#This Row],[Ścieżka Xpath]],ALL!$C:J,COLUMN(H$2),0))</f>
        <v>an..70</v>
      </c>
      <c r="I306" s="125" t="str">
        <f>IF(ISBLANK(VLOOKUP(T_IEA15PL[[#This Row],[Ścieżka Xpath]],ALL!$C:K,COLUMN(I$2),0)),"",VLOOKUP(T_IEA15PL[[#This Row],[Ścieżka Xpath]],ALL!$C:K,COLUMN(I$2),0))</f>
        <v/>
      </c>
      <c r="J306" s="125" t="str">
        <f>IF(ISBLANK(VLOOKUP(T_IEA15PL[[#This Row],[Ścieżka Xpath]],ALL!$C:L,COLUMN(J$2),0)),"",VLOOKUP(T_IEA15PL[[#This Row],[Ścieżka Xpath]],ALL!$C:L,COLUMN(J$2),0))</f>
        <v>C0054</v>
      </c>
      <c r="K306" s="91" t="str">
        <f>IF(ISBLANK(VLOOKUP(T_IEA15PL[[#This Row],[Ścieżka Xpath]],ALL!$C:N,COLUMN(K$2),0)),"",VLOOKUP(T_IEA15PL[[#This Row],[Ścieżka Xpath]],ALL!$C:N,COLUMN(K$2),0))</f>
        <v/>
      </c>
      <c r="L306" s="92" t="str">
        <f>IF(ISBLANK(VLOOKUP(T_IEA15PL[[#This Row],[Ścieżka Xpath]],ALL!$C:O,COLUMN(L$2),0)),"",VLOOKUP(T_IEA15PL[[#This Row],[Ścieżka Xpath]],ALL!$C:O,COLUMN(L$2),0))</f>
        <v/>
      </c>
      <c r="M306" s="92" t="str">
        <f>IF(ISBLANK(VLOOKUP(T_IEA15PL[[#This Row],[Ścieżka Xpath]],ALL!$C:P,COLUMN(M$2),0)),"",VLOOKUP(T_IEA15PL[[#This Row],[Ścieżka Xpath]],ALL!$C:P,COLUMN(M$2),0))</f>
        <v/>
      </c>
      <c r="N306" s="92" t="str">
        <f>IF(ISBLANK(VLOOKUP(T_IEA15PL[[#This Row],[Ścieżka Xpath]],ALL!$C:Q,COLUMN(N$2),0)),"",VLOOKUP(T_IEA15PL[[#This Row],[Ścieżka Xpath]],ALL!$C:Q,COLUMN(N$2),0))</f>
        <v>Nowy element w Fazie 6.</v>
      </c>
      <c r="O306" s="131" t="str">
        <f>IF(ISBLANK(VLOOKUP(T_IEA15PL[[#This Row],[Ścieżka Xpath]],ALL!$C:Q,COLUMN(O$2),0)),"",VLOOKUP(T_IEA15PL[[#This Row],[Ścieżka Xpath]],ALL!$C:Q,COLUMN(O$2),0))</f>
        <v>P6 new element.</v>
      </c>
    </row>
    <row r="307" spans="1:15" ht="60">
      <c r="A307" s="143" t="s">
        <v>595</v>
      </c>
      <c r="B307" s="112">
        <v>305</v>
      </c>
      <c r="C307" s="112" t="str">
        <f>IF(ISBLANK(VLOOKUP(T_IEA15PL[[#This Row],[Ścieżka Xpath]],ALL!$C:E,COLUMN(C$2),0)),"",VLOOKUP(T_IEA15PL[[#This Row],[Ścieżka Xpath]],ALL!$C:E,COLUMN(C$2),0))</f>
        <v>13 02 074 000</v>
      </c>
      <c r="D307" s="116" t="str">
        <f>IF(ISBLANK(VLOOKUP(T_IEA15PL[[#This Row],[Ścieżka Xpath]],ALL!$C:F,COLUMN(D$2),0)),"",VLOOKUP(T_IEA15PL[[#This Row],[Ścieżka Xpath]],ALL!$C:F,COLUMN(D$2),0))</f>
        <v>Osoba do kontaktu z nadawcą przesyłki spedytorskiej.</v>
      </c>
      <c r="E307" s="100" t="str">
        <f>IF(ISBLANK(VLOOKUP(T_IEA15PL[[#This Row],[Ścieżka Xpath]],ALL!$C:G,COLUMN(E$2),0)),"",VLOOKUP(T_IEA15PL[[#This Row],[Ścieżka Xpath]],ALL!$C:G,COLUMN(E$2),0))</f>
        <v>Consignor's (of house consignment) contact person.</v>
      </c>
      <c r="F307" s="79" t="str">
        <f>IF(ISBLANK(VLOOKUP(T_IEA15PL[[#This Row],[Ścieżka Xpath]],ALL!$C:H,COLUMN(F$2),0)),"",VLOOKUP(T_IEA15PL[[#This Row],[Ścieżka Xpath]],ALL!$C:H,COLUMN(F$2),0))</f>
        <v>0..1</v>
      </c>
      <c r="G307" s="79" t="str">
        <f>IF(ISBLANK(VLOOKUP(T_IEA15PL[[#This Row],[Ścieżka Xpath]],ALL!$C:I,COLUMN(G$2),0)),"",VLOOKUP(T_IEA15PL[[#This Row],[Ścieżka Xpath]],ALL!$C:I,COLUMN(G$2),0))</f>
        <v>O</v>
      </c>
      <c r="H307" s="79" t="str">
        <f>IF(ISBLANK(VLOOKUP(T_IEA15PL[[#This Row],[Ścieżka Xpath]],ALL!$C:J,COLUMN(H$2),0)),"",VLOOKUP(T_IEA15PL[[#This Row],[Ścieżka Xpath]],ALL!$C:J,COLUMN(H$2),0))</f>
        <v/>
      </c>
      <c r="I307" s="24" t="str">
        <f>IF(ISBLANK(VLOOKUP(T_IEA15PL[[#This Row],[Ścieżka Xpath]],ALL!$C:K,COLUMN(I$2),0)),"",VLOOKUP(T_IEA15PL[[#This Row],[Ścieżka Xpath]],ALL!$C:K,COLUMN(I$2),0))</f>
        <v/>
      </c>
      <c r="J307" s="24" t="str">
        <f>IF(ISBLANK(VLOOKUP(T_IEA15PL[[#This Row],[Ścieżka Xpath]],ALL!$C:L,COLUMN(J$2),0)),"",VLOOKUP(T_IEA15PL[[#This Row],[Ścieżka Xpath]],ALL!$C:L,COLUMN(J$2),0))</f>
        <v>G0105</v>
      </c>
      <c r="K307" s="79" t="str">
        <f>IF(ISBLANK(VLOOKUP(T_IEA15PL[[#This Row],[Ścieżka Xpath]],ALL!$C:N,COLUMN(K$2),0)),"",VLOOKUP(T_IEA15PL[[#This Row],[Ścieżka Xpath]],ALL!$C:N,COLUMN(K$2),0))</f>
        <v>2.12</v>
      </c>
      <c r="L307" s="129" t="str">
        <f>IF(ISBLANK(VLOOKUP(T_IEA15PL[[#This Row],[Ścieżka Xpath]],ALL!$C:O,COLUMN(L$2),0)),"",VLOOKUP(T_IEA15PL[[#This Row],[Ścieżka Xpath]],ALL!$C:O,COLUMN(L$2),0))</f>
        <v>Usunięcie C0931 i zmiana opcjonalności na O zgodnie z RfC.46_0345.</v>
      </c>
      <c r="M307" s="129" t="str">
        <f>IF(ISBLANK(VLOOKUP(T_IEA15PL[[#This Row],[Ścieżka Xpath]],ALL!$C:P,COLUMN(M$2),0)),"",VLOOKUP(T_IEA15PL[[#This Row],[Ścieżka Xpath]],ALL!$C:P,COLUMN(M$2),0))</f>
        <v>C0042 removed and optionality changed to O according to RfC.46_0345.</v>
      </c>
      <c r="N307" s="129" t="str">
        <f>IF(ISBLANK(VLOOKUP(T_IEA15PL[[#This Row],[Ścieżka Xpath]],ALL!$C:Q,COLUMN(N$2),0)),"",VLOOKUP(T_IEA15PL[[#This Row],[Ścieżka Xpath]],ALL!$C:Q,COLUMN(N$2),0))</f>
        <v>Dodanie C0931.</v>
      </c>
      <c r="O307" s="130" t="str">
        <f>IF(ISBLANK(VLOOKUP(T_IEA15PL[[#This Row],[Ścieżka Xpath]],ALL!$C:Q,COLUMN(O$2),0)),"",VLOOKUP(T_IEA15PL[[#This Row],[Ścieżka Xpath]],ALL!$C:Q,COLUMN(O$2),0))</f>
        <v>Addition of C0931.</v>
      </c>
    </row>
    <row r="308" spans="1:15">
      <c r="A308" s="144" t="s">
        <v>596</v>
      </c>
      <c r="B308" s="113">
        <v>306</v>
      </c>
      <c r="C308" s="113" t="str">
        <f>IF(ISBLANK(VLOOKUP(T_IEA15PL[[#This Row],[Ścieżka Xpath]],ALL!$C:E,COLUMN(C$2),0)),"",VLOOKUP(T_IEA15PL[[#This Row],[Ścieżka Xpath]],ALL!$C:E,COLUMN(C$2),0))</f>
        <v>13 02 074 016</v>
      </c>
      <c r="D308" s="117" t="str">
        <f>IF(ISBLANK(VLOOKUP(T_IEA15PL[[#This Row],[Ścieżka Xpath]],ALL!$C:F,COLUMN(D$2),0)),"",VLOOKUP(T_IEA15PL[[#This Row],[Ścieżka Xpath]],ALL!$C:F,COLUMN(D$2),0))</f>
        <v>Imię i nazwisko.</v>
      </c>
      <c r="E308" s="92" t="str">
        <f>IF(ISBLANK(VLOOKUP(T_IEA15PL[[#This Row],[Ścieżka Xpath]],ALL!$C:G,COLUMN(E$2),0)),"",VLOOKUP(T_IEA15PL[[#This Row],[Ścieżka Xpath]],ALL!$C:G,COLUMN(E$2),0))</f>
        <v>Name and surname.</v>
      </c>
      <c r="F308" s="91" t="str">
        <f>IF(ISBLANK(VLOOKUP(T_IEA15PL[[#This Row],[Ścieżka Xpath]],ALL!$C:H,COLUMN(F$2),0)),"",VLOOKUP(T_IEA15PL[[#This Row],[Ścieżka Xpath]],ALL!$C:H,COLUMN(F$2),0))</f>
        <v/>
      </c>
      <c r="G308" s="91" t="str">
        <f>IF(ISBLANK(VLOOKUP(T_IEA15PL[[#This Row],[Ścieżka Xpath]],ALL!$C:I,COLUMN(G$2),0)),"",VLOOKUP(T_IEA15PL[[#This Row],[Ścieżka Xpath]],ALL!$C:I,COLUMN(G$2),0))</f>
        <v>R</v>
      </c>
      <c r="H308" s="91" t="str">
        <f>IF(ISBLANK(VLOOKUP(T_IEA15PL[[#This Row],[Ścieżka Xpath]],ALL!$C:J,COLUMN(H$2),0)),"",VLOOKUP(T_IEA15PL[[#This Row],[Ścieżka Xpath]],ALL!$C:J,COLUMN(H$2),0))</f>
        <v>an..70</v>
      </c>
      <c r="I308" s="125" t="str">
        <f>IF(ISBLANK(VLOOKUP(T_IEA15PL[[#This Row],[Ścieżka Xpath]],ALL!$C:K,COLUMN(I$2),0)),"",VLOOKUP(T_IEA15PL[[#This Row],[Ścieżka Xpath]],ALL!$C:K,COLUMN(I$2),0))</f>
        <v/>
      </c>
      <c r="J308" s="125" t="str">
        <f>IF(ISBLANK(VLOOKUP(T_IEA15PL[[#This Row],[Ścieżka Xpath]],ALL!$C:L,COLUMN(J$2),0)),"",VLOOKUP(T_IEA15PL[[#This Row],[Ścieżka Xpath]],ALL!$C:L,COLUMN(J$2),0))</f>
        <v/>
      </c>
      <c r="K308" s="91" t="str">
        <f>IF(ISBLANK(VLOOKUP(T_IEA15PL[[#This Row],[Ścieżka Xpath]],ALL!$C:N,COLUMN(K$2),0)),"",VLOOKUP(T_IEA15PL[[#This Row],[Ścieżka Xpath]],ALL!$C:N,COLUMN(K$2),0))</f>
        <v/>
      </c>
      <c r="L308" s="92" t="str">
        <f>IF(ISBLANK(VLOOKUP(T_IEA15PL[[#This Row],[Ścieżka Xpath]],ALL!$C:O,COLUMN(L$2),0)),"",VLOOKUP(T_IEA15PL[[#This Row],[Ścieżka Xpath]],ALL!$C:O,COLUMN(L$2),0))</f>
        <v/>
      </c>
      <c r="M308" s="92" t="str">
        <f>IF(ISBLANK(VLOOKUP(T_IEA15PL[[#This Row],[Ścieżka Xpath]],ALL!$C:P,COLUMN(M$2),0)),"",VLOOKUP(T_IEA15PL[[#This Row],[Ścieżka Xpath]],ALL!$C:P,COLUMN(M$2),0))</f>
        <v/>
      </c>
      <c r="N308" s="92" t="str">
        <f>IF(ISBLANK(VLOOKUP(T_IEA15PL[[#This Row],[Ścieżka Xpath]],ALL!$C:Q,COLUMN(N$2),0)),"",VLOOKUP(T_IEA15PL[[#This Row],[Ścieżka Xpath]],ALL!$C:Q,COLUMN(N$2),0))</f>
        <v/>
      </c>
      <c r="O308" s="131" t="str">
        <f>IF(ISBLANK(VLOOKUP(T_IEA15PL[[#This Row],[Ścieżka Xpath]],ALL!$C:Q,COLUMN(O$2),0)),"",VLOOKUP(T_IEA15PL[[#This Row],[Ścieżka Xpath]],ALL!$C:Q,COLUMN(O$2),0))</f>
        <v/>
      </c>
    </row>
    <row r="309" spans="1:15" ht="30">
      <c r="A309" s="144" t="s">
        <v>597</v>
      </c>
      <c r="B309" s="113">
        <v>307</v>
      </c>
      <c r="C309" s="113" t="str">
        <f>IF(ISBLANK(VLOOKUP(T_IEA15PL[[#This Row],[Ścieżka Xpath]],ALL!$C:E,COLUMN(C$2),0)),"",VLOOKUP(T_IEA15PL[[#This Row],[Ścieżka Xpath]],ALL!$C:E,COLUMN(C$2),0))</f>
        <v>13 02 074 075</v>
      </c>
      <c r="D309" s="117" t="str">
        <f>IF(ISBLANK(VLOOKUP(T_IEA15PL[[#This Row],[Ścieżka Xpath]],ALL!$C:F,COLUMN(D$2),0)),"",VLOOKUP(T_IEA15PL[[#This Row],[Ścieżka Xpath]],ALL!$C:F,COLUMN(D$2),0))</f>
        <v>Numer telefonu.</v>
      </c>
      <c r="E309" s="92" t="str">
        <f>IF(ISBLANK(VLOOKUP(T_IEA15PL[[#This Row],[Ścieżka Xpath]],ALL!$C:G,COLUMN(E$2),0)),"",VLOOKUP(T_IEA15PL[[#This Row],[Ścieżka Xpath]],ALL!$C:G,COLUMN(E$2),0))</f>
        <v>Phone number.</v>
      </c>
      <c r="F309" s="91" t="str">
        <f>IF(ISBLANK(VLOOKUP(T_IEA15PL[[#This Row],[Ścieżka Xpath]],ALL!$C:H,COLUMN(F$2),0)),"",VLOOKUP(T_IEA15PL[[#This Row],[Ścieżka Xpath]],ALL!$C:H,COLUMN(F$2),0))</f>
        <v/>
      </c>
      <c r="G309" s="91" t="str">
        <f>IF(ISBLANK(VLOOKUP(T_IEA15PL[[#This Row],[Ścieżka Xpath]],ALL!$C:I,COLUMN(G$2),0)),"",VLOOKUP(T_IEA15PL[[#This Row],[Ścieżka Xpath]],ALL!$C:I,COLUMN(G$2),0))</f>
        <v>R</v>
      </c>
      <c r="H309" s="91" t="str">
        <f>IF(ISBLANK(VLOOKUP(T_IEA15PL[[#This Row],[Ścieżka Xpath]],ALL!$C:J,COLUMN(H$2),0)),"",VLOOKUP(T_IEA15PL[[#This Row],[Ścieżka Xpath]],ALL!$C:J,COLUMN(H$2),0))</f>
        <v>an..35</v>
      </c>
      <c r="I309" s="125" t="str">
        <f>IF(ISBLANK(VLOOKUP(T_IEA15PL[[#This Row],[Ścieżka Xpath]],ALL!$C:K,COLUMN(I$2),0)),"",VLOOKUP(T_IEA15PL[[#This Row],[Ścieżka Xpath]],ALL!$C:K,COLUMN(I$2),0))</f>
        <v/>
      </c>
      <c r="J309" s="125" t="str">
        <f>IF(ISBLANK(VLOOKUP(T_IEA15PL[[#This Row],[Ścieżka Xpath]],ALL!$C:L,COLUMN(J$2),0)),"",VLOOKUP(T_IEA15PL[[#This Row],[Ścieżka Xpath]],ALL!$C:L,COLUMN(J$2),0))</f>
        <v>R0112</v>
      </c>
      <c r="K309" s="91" t="str">
        <f>IF(ISBLANK(VLOOKUP(T_IEA15PL[[#This Row],[Ścieżka Xpath]],ALL!$C:N,COLUMN(K$2),0)),"",VLOOKUP(T_IEA15PL[[#This Row],[Ścieżka Xpath]],ALL!$C:N,COLUMN(K$2),0))</f>
        <v/>
      </c>
      <c r="L309" s="92" t="str">
        <f>IF(ISBLANK(VLOOKUP(T_IEA15PL[[#This Row],[Ścieżka Xpath]],ALL!$C:O,COLUMN(L$2),0)),"",VLOOKUP(T_IEA15PL[[#This Row],[Ścieżka Xpath]],ALL!$C:O,COLUMN(L$2),0))</f>
        <v/>
      </c>
      <c r="M309" s="92" t="str">
        <f>IF(ISBLANK(VLOOKUP(T_IEA15PL[[#This Row],[Ścieżka Xpath]],ALL!$C:P,COLUMN(M$2),0)),"",VLOOKUP(T_IEA15PL[[#This Row],[Ścieżka Xpath]],ALL!$C:P,COLUMN(M$2),0))</f>
        <v/>
      </c>
      <c r="N309" s="92" t="str">
        <f>IF(ISBLANK(VLOOKUP(T_IEA15PL[[#This Row],[Ścieżka Xpath]],ALL!$C:Q,COLUMN(N$2),0)),"",VLOOKUP(T_IEA15PL[[#This Row],[Ścieżka Xpath]],ALL!$C:Q,COLUMN(N$2),0))</f>
        <v>Dodanie reguły/warunku.</v>
      </c>
      <c r="O309" s="131" t="str">
        <f>IF(ISBLANK(VLOOKUP(T_IEA15PL[[#This Row],[Ścieżka Xpath]],ALL!$C:Q,COLUMN(O$2),0)),"",VLOOKUP(T_IEA15PL[[#This Row],[Ścieżka Xpath]],ALL!$C:Q,COLUMN(O$2),0))</f>
        <v>R/C addition.</v>
      </c>
    </row>
    <row r="310" spans="1:15" ht="30">
      <c r="A310" s="144" t="s">
        <v>598</v>
      </c>
      <c r="B310" s="113">
        <v>308</v>
      </c>
      <c r="C310" s="113" t="str">
        <f>IF(ISBLANK(VLOOKUP(T_IEA15PL[[#This Row],[Ścieżka Xpath]],ALL!$C:E,COLUMN(C$2),0)),"",VLOOKUP(T_IEA15PL[[#This Row],[Ścieżka Xpath]],ALL!$C:E,COLUMN(C$2),0))</f>
        <v>13 02 074 076</v>
      </c>
      <c r="D310" s="117" t="str">
        <f>IF(ISBLANK(VLOOKUP(T_IEA15PL[[#This Row],[Ścieżka Xpath]],ALL!$C:F,COLUMN(D$2),0)),"",VLOOKUP(T_IEA15PL[[#This Row],[Ścieżka Xpath]],ALL!$C:F,COLUMN(D$2),0))</f>
        <v>Adres e-mail.</v>
      </c>
      <c r="E310" s="92" t="str">
        <f>IF(ISBLANK(VLOOKUP(T_IEA15PL[[#This Row],[Ścieżka Xpath]],ALL!$C:G,COLUMN(E$2),0)),"",VLOOKUP(T_IEA15PL[[#This Row],[Ścieżka Xpath]],ALL!$C:G,COLUMN(E$2),0))</f>
        <v>Email address.</v>
      </c>
      <c r="F310" s="91" t="str">
        <f>IF(ISBLANK(VLOOKUP(T_IEA15PL[[#This Row],[Ścieżka Xpath]],ALL!$C:H,COLUMN(F$2),0)),"",VLOOKUP(T_IEA15PL[[#This Row],[Ścieżka Xpath]],ALL!$C:H,COLUMN(F$2),0))</f>
        <v/>
      </c>
      <c r="G310" s="91" t="str">
        <f>IF(ISBLANK(VLOOKUP(T_IEA15PL[[#This Row],[Ścieżka Xpath]],ALL!$C:I,COLUMN(G$2),0)),"",VLOOKUP(T_IEA15PL[[#This Row],[Ścieżka Xpath]],ALL!$C:I,COLUMN(G$2),0))</f>
        <v>O</v>
      </c>
      <c r="H310" s="91" t="str">
        <f>IF(ISBLANK(VLOOKUP(T_IEA15PL[[#This Row],[Ścieżka Xpath]],ALL!$C:J,COLUMN(H$2),0)),"",VLOOKUP(T_IEA15PL[[#This Row],[Ścieżka Xpath]],ALL!$C:J,COLUMN(H$2),0))</f>
        <v>an..256</v>
      </c>
      <c r="I310" s="125" t="str">
        <f>IF(ISBLANK(VLOOKUP(T_IEA15PL[[#This Row],[Ścieżka Xpath]],ALL!$C:K,COLUMN(I$2),0)),"",VLOOKUP(T_IEA15PL[[#This Row],[Ścieżka Xpath]],ALL!$C:K,COLUMN(I$2),0))</f>
        <v/>
      </c>
      <c r="J310" s="125" t="str">
        <f>IF(ISBLANK(VLOOKUP(T_IEA15PL[[#This Row],[Ścieżka Xpath]],ALL!$C:L,COLUMN(J$2),0)),"",VLOOKUP(T_IEA15PL[[#This Row],[Ścieżka Xpath]],ALL!$C:L,COLUMN(J$2),0))</f>
        <v>G0002</v>
      </c>
      <c r="K310" s="91" t="str">
        <f>IF(ISBLANK(VLOOKUP(T_IEA15PL[[#This Row],[Ścieżka Xpath]],ALL!$C:N,COLUMN(K$2),0)),"",VLOOKUP(T_IEA15PL[[#This Row],[Ścieżka Xpath]],ALL!$C:N,COLUMN(K$2),0))</f>
        <v/>
      </c>
      <c r="L310" s="92" t="str">
        <f>IF(ISBLANK(VLOOKUP(T_IEA15PL[[#This Row],[Ścieżka Xpath]],ALL!$C:O,COLUMN(L$2),0)),"",VLOOKUP(T_IEA15PL[[#This Row],[Ścieżka Xpath]],ALL!$C:O,COLUMN(L$2),0))</f>
        <v/>
      </c>
      <c r="M310" s="92" t="str">
        <f>IF(ISBLANK(VLOOKUP(T_IEA15PL[[#This Row],[Ścieżka Xpath]],ALL!$C:P,COLUMN(M$2),0)),"",VLOOKUP(T_IEA15PL[[#This Row],[Ścieżka Xpath]],ALL!$C:P,COLUMN(M$2),0))</f>
        <v/>
      </c>
      <c r="N310" s="92" t="str">
        <f>IF(ISBLANK(VLOOKUP(T_IEA15PL[[#This Row],[Ścieżka Xpath]],ALL!$C:Q,COLUMN(N$2),0)),"",VLOOKUP(T_IEA15PL[[#This Row],[Ścieżka Xpath]],ALL!$C:Q,COLUMN(N$2),0))</f>
        <v/>
      </c>
      <c r="O310" s="131" t="str">
        <f>IF(ISBLANK(VLOOKUP(T_IEA15PL[[#This Row],[Ścieżka Xpath]],ALL!$C:Q,COLUMN(O$2),0)),"",VLOOKUP(T_IEA15PL[[#This Row],[Ścieżka Xpath]],ALL!$C:Q,COLUMN(O$2),0))</f>
        <v/>
      </c>
    </row>
    <row r="311" spans="1:15" ht="45">
      <c r="A311" s="143" t="s">
        <v>599</v>
      </c>
      <c r="B311" s="112">
        <v>309</v>
      </c>
      <c r="C311" s="112" t="str">
        <f>IF(ISBLANK(VLOOKUP(T_IEA15PL[[#This Row],[Ścieżka Xpath]],ALL!$C:E,COLUMN(C$2),0)),"",VLOOKUP(T_IEA15PL[[#This Row],[Ścieżka Xpath]],ALL!$C:E,COLUMN(C$2),0))</f>
        <v>13 03 000 000</v>
      </c>
      <c r="D311" s="116" t="str">
        <f>IF(ISBLANK(VLOOKUP(T_IEA15PL[[#This Row],[Ścieżka Xpath]],ALL!$C:F,COLUMN(D$2),0)),"",VLOOKUP(T_IEA15PL[[#This Row],[Ścieżka Xpath]],ALL!$C:F,COLUMN(D$2),0))</f>
        <v>Odbiorca przesyłki spedytorskiej.</v>
      </c>
      <c r="E311" s="100" t="str">
        <f>IF(ISBLANK(VLOOKUP(T_IEA15PL[[#This Row],[Ścieżka Xpath]],ALL!$C:G,COLUMN(E$2),0)),"",VLOOKUP(T_IEA15PL[[#This Row],[Ścieżka Xpath]],ALL!$C:G,COLUMN(E$2),0))</f>
        <v>Consignee (of house consignment) details.</v>
      </c>
      <c r="F311" s="79" t="str">
        <f>IF(ISBLANK(VLOOKUP(T_IEA15PL[[#This Row],[Ścieżka Xpath]],ALL!$C:H,COLUMN(F$2),0)),"",VLOOKUP(T_IEA15PL[[#This Row],[Ścieżka Xpath]],ALL!$C:H,COLUMN(F$2),0))</f>
        <v>0..1</v>
      </c>
      <c r="G311" s="79" t="str">
        <f>IF(ISBLANK(VLOOKUP(T_IEA15PL[[#This Row],[Ścieżka Xpath]],ALL!$C:I,COLUMN(G$2),0)),"",VLOOKUP(T_IEA15PL[[#This Row],[Ścieżka Xpath]],ALL!$C:I,COLUMN(G$2),0))</f>
        <v>D</v>
      </c>
      <c r="H311" s="79" t="str">
        <f>IF(ISBLANK(VLOOKUP(T_IEA15PL[[#This Row],[Ścieżka Xpath]],ALL!$C:J,COLUMN(H$2),0)),"",VLOOKUP(T_IEA15PL[[#This Row],[Ścieżka Xpath]],ALL!$C:J,COLUMN(H$2),0))</f>
        <v/>
      </c>
      <c r="I311" s="24" t="str">
        <f>IF(ISBLANK(VLOOKUP(T_IEA15PL[[#This Row],[Ścieżka Xpath]],ALL!$C:K,COLUMN(I$2),0)),"",VLOOKUP(T_IEA15PL[[#This Row],[Ścieżka Xpath]],ALL!$C:K,COLUMN(I$2),0))</f>
        <v/>
      </c>
      <c r="J311" s="24" t="str">
        <f>IF(ISBLANK(VLOOKUP(T_IEA15PL[[#This Row],[Ścieżka Xpath]],ALL!$C:L,COLUMN(J$2),0)),"",VLOOKUP(T_IEA15PL[[#This Row],[Ścieżka Xpath]],ALL!$C:L,COLUMN(J$2),0))</f>
        <v>C0003; G0001; R0506</v>
      </c>
      <c r="K311" s="79" t="str">
        <f>IF(ISBLANK(VLOOKUP(T_IEA15PL[[#This Row],[Ścieżka Xpath]],ALL!$C:N,COLUMN(K$2),0)),"",VLOOKUP(T_IEA15PL[[#This Row],[Ścieżka Xpath]],ALL!$C:N,COLUMN(K$2),0))</f>
        <v/>
      </c>
      <c r="L311" s="129" t="str">
        <f>IF(ISBLANK(VLOOKUP(T_IEA15PL[[#This Row],[Ścieżka Xpath]],ALL!$C:O,COLUMN(L$2),0)),"",VLOOKUP(T_IEA15PL[[#This Row],[Ścieżka Xpath]],ALL!$C:O,COLUMN(L$2),0))</f>
        <v/>
      </c>
      <c r="M311" s="129" t="str">
        <f>IF(ISBLANK(VLOOKUP(T_IEA15PL[[#This Row],[Ścieżka Xpath]],ALL!$C:P,COLUMN(M$2),0)),"",VLOOKUP(T_IEA15PL[[#This Row],[Ścieżka Xpath]],ALL!$C:P,COLUMN(M$2),0))</f>
        <v/>
      </c>
      <c r="N311" s="129" t="str">
        <f>IF(ISBLANK(VLOOKUP(T_IEA15PL[[#This Row],[Ścieżka Xpath]],ALL!$C:Q,COLUMN(N$2),0)),"",VLOOKUP(T_IEA15PL[[#This Row],[Ścieżka Xpath]],ALL!$C:Q,COLUMN(N$2),0))</f>
        <v>Zmiana C0001 na C0003.</v>
      </c>
      <c r="O311" s="130" t="str">
        <f>IF(ISBLANK(VLOOKUP(T_IEA15PL[[#This Row],[Ścieżka Xpath]],ALL!$C:Q,COLUMN(O$2),0)),"",VLOOKUP(T_IEA15PL[[#This Row],[Ścieżka Xpath]],ALL!$C:Q,COLUMN(O$2),0))</f>
        <v>C0001 replaced with C0003.</v>
      </c>
    </row>
    <row r="312" spans="1:15">
      <c r="A312" s="144" t="s">
        <v>602</v>
      </c>
      <c r="B312" s="113">
        <v>310</v>
      </c>
      <c r="C312" s="113" t="str">
        <f>IF(ISBLANK(VLOOKUP(T_IEA15PL[[#This Row],[Ścieżka Xpath]],ALL!$C:E,COLUMN(C$2),0)),"",VLOOKUP(T_IEA15PL[[#This Row],[Ścieżka Xpath]],ALL!$C:E,COLUMN(C$2),0))</f>
        <v>13 03 017 000</v>
      </c>
      <c r="D312" s="117" t="str">
        <f>IF(ISBLANK(VLOOKUP(T_IEA15PL[[#This Row],[Ścieżka Xpath]],ALL!$C:F,COLUMN(D$2),0)),"",VLOOKUP(T_IEA15PL[[#This Row],[Ścieżka Xpath]],ALL!$C:F,COLUMN(D$2),0))</f>
        <v>Numer identyfikacyjny.</v>
      </c>
      <c r="E312" s="92" t="str">
        <f>IF(ISBLANK(VLOOKUP(T_IEA15PL[[#This Row],[Ścieżka Xpath]],ALL!$C:G,COLUMN(E$2),0)),"",VLOOKUP(T_IEA15PL[[#This Row],[Ścieżka Xpath]],ALL!$C:G,COLUMN(E$2),0))</f>
        <v>Identfication number.</v>
      </c>
      <c r="F312" s="91" t="str">
        <f>IF(ISBLANK(VLOOKUP(T_IEA15PL[[#This Row],[Ścieżka Xpath]],ALL!$C:H,COLUMN(F$2),0)),"",VLOOKUP(T_IEA15PL[[#This Row],[Ścieżka Xpath]],ALL!$C:H,COLUMN(F$2),0))</f>
        <v/>
      </c>
      <c r="G312" s="91" t="str">
        <f>IF(ISBLANK(VLOOKUP(T_IEA15PL[[#This Row],[Ścieżka Xpath]],ALL!$C:I,COLUMN(G$2),0)),"",VLOOKUP(T_IEA15PL[[#This Row],[Ścieżka Xpath]],ALL!$C:I,COLUMN(G$2),0))</f>
        <v>O</v>
      </c>
      <c r="H312" s="91" t="str">
        <f>IF(ISBLANK(VLOOKUP(T_IEA15PL[[#This Row],[Ścieżka Xpath]],ALL!$C:J,COLUMN(H$2),0)),"",VLOOKUP(T_IEA15PL[[#This Row],[Ścieżka Xpath]],ALL!$C:J,COLUMN(H$2),0))</f>
        <v>an..17</v>
      </c>
      <c r="I312" s="125" t="str">
        <f>IF(ISBLANK(VLOOKUP(T_IEA15PL[[#This Row],[Ścieżka Xpath]],ALL!$C:K,COLUMN(I$2),0)),"",VLOOKUP(T_IEA15PL[[#This Row],[Ścieżka Xpath]],ALL!$C:K,COLUMN(I$2),0))</f>
        <v/>
      </c>
      <c r="J312" s="125" t="str">
        <f>IF(ISBLANK(VLOOKUP(T_IEA15PL[[#This Row],[Ścieżka Xpath]],ALL!$C:L,COLUMN(J$2),0)),"",VLOOKUP(T_IEA15PL[[#This Row],[Ścieżka Xpath]],ALL!$C:L,COLUMN(J$2),0))</f>
        <v>R0851</v>
      </c>
      <c r="K312" s="91" t="str">
        <f>IF(ISBLANK(VLOOKUP(T_IEA15PL[[#This Row],[Ścieżka Xpath]],ALL!$C:N,COLUMN(K$2),0)),"",VLOOKUP(T_IEA15PL[[#This Row],[Ścieżka Xpath]],ALL!$C:N,COLUMN(K$2),0))</f>
        <v/>
      </c>
      <c r="L312" s="92" t="str">
        <f>IF(ISBLANK(VLOOKUP(T_IEA15PL[[#This Row],[Ścieżka Xpath]],ALL!$C:O,COLUMN(L$2),0)),"",VLOOKUP(T_IEA15PL[[#This Row],[Ścieżka Xpath]],ALL!$C:O,COLUMN(L$2),0))</f>
        <v/>
      </c>
      <c r="M312" s="92" t="str">
        <f>IF(ISBLANK(VLOOKUP(T_IEA15PL[[#This Row],[Ścieżka Xpath]],ALL!$C:P,COLUMN(M$2),0)),"",VLOOKUP(T_IEA15PL[[#This Row],[Ścieżka Xpath]],ALL!$C:P,COLUMN(M$2),0))</f>
        <v/>
      </c>
      <c r="N312" s="92" t="str">
        <f>IF(ISBLANK(VLOOKUP(T_IEA15PL[[#This Row],[Ścieżka Xpath]],ALL!$C:Q,COLUMN(N$2),0)),"",VLOOKUP(T_IEA15PL[[#This Row],[Ścieżka Xpath]],ALL!$C:Q,COLUMN(N$2),0))</f>
        <v/>
      </c>
      <c r="O312" s="131" t="str">
        <f>IF(ISBLANK(VLOOKUP(T_IEA15PL[[#This Row],[Ścieżka Xpath]],ALL!$C:Q,COLUMN(O$2),0)),"",VLOOKUP(T_IEA15PL[[#This Row],[Ścieżka Xpath]],ALL!$C:Q,COLUMN(O$2),0))</f>
        <v/>
      </c>
    </row>
    <row r="313" spans="1:15" ht="30">
      <c r="A313" s="144" t="s">
        <v>603</v>
      </c>
      <c r="B313" s="113">
        <v>311</v>
      </c>
      <c r="C313" s="113" t="str">
        <f>IF(ISBLANK(VLOOKUP(T_IEA15PL[[#This Row],[Ścieżka Xpath]],ALL!$C:E,COLUMN(C$2),0)),"",VLOOKUP(T_IEA15PL[[#This Row],[Ścieżka Xpath]],ALL!$C:E,COLUMN(C$2),0))</f>
        <v>13 03 016 000</v>
      </c>
      <c r="D313" s="117" t="str">
        <f>IF(ISBLANK(VLOOKUP(T_IEA15PL[[#This Row],[Ścieżka Xpath]],ALL!$C:F,COLUMN(D$2),0)),"",VLOOKUP(T_IEA15PL[[#This Row],[Ścieżka Xpath]],ALL!$C:F,COLUMN(D$2),0))</f>
        <v>Nazwa lub imię i nazwisko.</v>
      </c>
      <c r="E313" s="92" t="str">
        <f>IF(ISBLANK(VLOOKUP(T_IEA15PL[[#This Row],[Ścieżka Xpath]],ALL!$C:G,COLUMN(E$2),0)),"",VLOOKUP(T_IEA15PL[[#This Row],[Ścieżka Xpath]],ALL!$C:G,COLUMN(E$2),0))</f>
        <v>Name or name and surname.</v>
      </c>
      <c r="F313" s="91" t="str">
        <f>IF(ISBLANK(VLOOKUP(T_IEA15PL[[#This Row],[Ścieżka Xpath]],ALL!$C:H,COLUMN(F$2),0)),"",VLOOKUP(T_IEA15PL[[#This Row],[Ścieżka Xpath]],ALL!$C:H,COLUMN(F$2),0))</f>
        <v/>
      </c>
      <c r="G313" s="91" t="str">
        <f>IF(ISBLANK(VLOOKUP(T_IEA15PL[[#This Row],[Ścieżka Xpath]],ALL!$C:I,COLUMN(G$2),0)),"",VLOOKUP(T_IEA15PL[[#This Row],[Ścieżka Xpath]],ALL!$C:I,COLUMN(G$2),0))</f>
        <v>D</v>
      </c>
      <c r="H313" s="91" t="str">
        <f>IF(ISBLANK(VLOOKUP(T_IEA15PL[[#This Row],[Ścieżka Xpath]],ALL!$C:J,COLUMN(H$2),0)),"",VLOOKUP(T_IEA15PL[[#This Row],[Ścieżka Xpath]],ALL!$C:J,COLUMN(H$2),0))</f>
        <v>an..70</v>
      </c>
      <c r="I313" s="125" t="str">
        <f>IF(ISBLANK(VLOOKUP(T_IEA15PL[[#This Row],[Ścieżka Xpath]],ALL!$C:K,COLUMN(I$2),0)),"",VLOOKUP(T_IEA15PL[[#This Row],[Ścieżka Xpath]],ALL!$C:K,COLUMN(I$2),0))</f>
        <v/>
      </c>
      <c r="J313" s="125" t="str">
        <f>IF(ISBLANK(VLOOKUP(T_IEA15PL[[#This Row],[Ścieżka Xpath]],ALL!$C:L,COLUMN(J$2),0)),"",VLOOKUP(T_IEA15PL[[#This Row],[Ścieżka Xpath]],ALL!$C:L,COLUMN(J$2),0))</f>
        <v>C0252</v>
      </c>
      <c r="K313" s="91" t="str">
        <f>IF(ISBLANK(VLOOKUP(T_IEA15PL[[#This Row],[Ścieżka Xpath]],ALL!$C:N,COLUMN(K$2),0)),"",VLOOKUP(T_IEA15PL[[#This Row],[Ścieżka Xpath]],ALL!$C:N,COLUMN(K$2),0))</f>
        <v/>
      </c>
      <c r="L313" s="92" t="str">
        <f>IF(ISBLANK(VLOOKUP(T_IEA15PL[[#This Row],[Ścieżka Xpath]],ALL!$C:O,COLUMN(L$2),0)),"",VLOOKUP(T_IEA15PL[[#This Row],[Ścieżka Xpath]],ALL!$C:O,COLUMN(L$2),0))</f>
        <v/>
      </c>
      <c r="M313" s="92" t="str">
        <f>IF(ISBLANK(VLOOKUP(T_IEA15PL[[#This Row],[Ścieżka Xpath]],ALL!$C:P,COLUMN(M$2),0)),"",VLOOKUP(T_IEA15PL[[#This Row],[Ścieżka Xpath]],ALL!$C:P,COLUMN(M$2),0))</f>
        <v/>
      </c>
      <c r="N313" s="92" t="str">
        <f>IF(ISBLANK(VLOOKUP(T_IEA15PL[[#This Row],[Ścieżka Xpath]],ALL!$C:Q,COLUMN(N$2),0)),"",VLOOKUP(T_IEA15PL[[#This Row],[Ścieżka Xpath]],ALL!$C:Q,COLUMN(N$2),0))</f>
        <v>C0250 zastąpiona przez C0252.</v>
      </c>
      <c r="O313" s="131" t="str">
        <f>IF(ISBLANK(VLOOKUP(T_IEA15PL[[#This Row],[Ścieżka Xpath]],ALL!$C:Q,COLUMN(O$2),0)),"",VLOOKUP(T_IEA15PL[[#This Row],[Ścieżka Xpath]],ALL!$C:Q,COLUMN(O$2),0))</f>
        <v>C0250 replaced with C0252.</v>
      </c>
    </row>
    <row r="314" spans="1:15">
      <c r="A314" s="144" t="s">
        <v>604</v>
      </c>
      <c r="B314" s="113">
        <v>312</v>
      </c>
      <c r="C314" s="113" t="str">
        <f>IF(ISBLANK(VLOOKUP(T_IEA15PL[[#This Row],[Ścieżka Xpath]],ALL!$C:E,COLUMN(C$2),0)),"",VLOOKUP(T_IEA15PL[[#This Row],[Ścieżka Xpath]],ALL!$C:E,COLUMN(C$2),0))</f>
        <v>13 03 028 000</v>
      </c>
      <c r="D314" s="117" t="str">
        <f>IF(ISBLANK(VLOOKUP(T_IEA15PL[[#This Row],[Ścieżka Xpath]],ALL!$C:F,COLUMN(D$2),0)),"",VLOOKUP(T_IEA15PL[[#This Row],[Ścieżka Xpath]],ALL!$C:F,COLUMN(D$2),0))</f>
        <v>Rodzaj podmiotu.</v>
      </c>
      <c r="E314" s="92" t="str">
        <f>IF(ISBLANK(VLOOKUP(T_IEA15PL[[#This Row],[Ścieżka Xpath]],ALL!$C:G,COLUMN(E$2),0)),"",VLOOKUP(T_IEA15PL[[#This Row],[Ścieżka Xpath]],ALL!$C:G,COLUMN(E$2),0))</f>
        <v>Entity type.</v>
      </c>
      <c r="F314" s="91" t="str">
        <f>IF(ISBLANK(VLOOKUP(T_IEA15PL[[#This Row],[Ścieżka Xpath]],ALL!$C:H,COLUMN(F$2),0)),"",VLOOKUP(T_IEA15PL[[#This Row],[Ścieżka Xpath]],ALL!$C:H,COLUMN(F$2),0))</f>
        <v/>
      </c>
      <c r="G314" s="91" t="str">
        <f>IF(ISBLANK(VLOOKUP(T_IEA15PL[[#This Row],[Ścieżka Xpath]],ALL!$C:I,COLUMN(G$2),0)),"",VLOOKUP(T_IEA15PL[[#This Row],[Ścieżka Xpath]],ALL!$C:I,COLUMN(G$2),0))</f>
        <v>D</v>
      </c>
      <c r="H314" s="91" t="str">
        <f>IF(ISBLANK(VLOOKUP(T_IEA15PL[[#This Row],[Ścieżka Xpath]],ALL!$C:J,COLUMN(H$2),0)),"",VLOOKUP(T_IEA15PL[[#This Row],[Ścieżka Xpath]],ALL!$C:J,COLUMN(H$2),0))</f>
        <v>n1</v>
      </c>
      <c r="I314" s="125" t="str">
        <f>IF(ISBLANK(VLOOKUP(T_IEA15PL[[#This Row],[Ścieżka Xpath]],ALL!$C:K,COLUMN(I$2),0)),"",VLOOKUP(T_IEA15PL[[#This Row],[Ścieżka Xpath]],ALL!$C:K,COLUMN(I$2),0))</f>
        <v>CL729</v>
      </c>
      <c r="J314" s="125" t="str">
        <f>IF(ISBLANK(VLOOKUP(T_IEA15PL[[#This Row],[Ścieżka Xpath]],ALL!$C:L,COLUMN(J$2),0)),"",VLOOKUP(T_IEA15PL[[#This Row],[Ścieżka Xpath]],ALL!$C:L,COLUMN(J$2),0))</f>
        <v>C0934</v>
      </c>
      <c r="K314" s="91" t="str">
        <f>IF(ISBLANK(VLOOKUP(T_IEA15PL[[#This Row],[Ścieżka Xpath]],ALL!$C:N,COLUMN(K$2),0)),"",VLOOKUP(T_IEA15PL[[#This Row],[Ścieżka Xpath]],ALL!$C:N,COLUMN(K$2),0))</f>
        <v/>
      </c>
      <c r="L314" s="92" t="str">
        <f>IF(ISBLANK(VLOOKUP(T_IEA15PL[[#This Row],[Ścieżka Xpath]],ALL!$C:O,COLUMN(L$2),0)),"",VLOOKUP(T_IEA15PL[[#This Row],[Ścieżka Xpath]],ALL!$C:O,COLUMN(L$2),0))</f>
        <v/>
      </c>
      <c r="M314" s="92" t="str">
        <f>IF(ISBLANK(VLOOKUP(T_IEA15PL[[#This Row],[Ścieżka Xpath]],ALL!$C:P,COLUMN(M$2),0)),"",VLOOKUP(T_IEA15PL[[#This Row],[Ścieżka Xpath]],ALL!$C:P,COLUMN(M$2),0))</f>
        <v/>
      </c>
      <c r="N314" s="92" t="str">
        <f>IF(ISBLANK(VLOOKUP(T_IEA15PL[[#This Row],[Ścieżka Xpath]],ALL!$C:Q,COLUMN(N$2),0)),"",VLOOKUP(T_IEA15PL[[#This Row],[Ścieżka Xpath]],ALL!$C:Q,COLUMN(N$2),0))</f>
        <v>Nowy element w Fazie 6.</v>
      </c>
      <c r="O314" s="131" t="str">
        <f>IF(ISBLANK(VLOOKUP(T_IEA15PL[[#This Row],[Ścieżka Xpath]],ALL!$C:Q,COLUMN(O$2),0)),"",VLOOKUP(T_IEA15PL[[#This Row],[Ścieżka Xpath]],ALL!$C:Q,COLUMN(O$2),0))</f>
        <v>P6 new element.</v>
      </c>
    </row>
    <row r="315" spans="1:15" ht="30">
      <c r="A315" s="143" t="s">
        <v>605</v>
      </c>
      <c r="B315" s="112">
        <v>313</v>
      </c>
      <c r="C315" s="112" t="str">
        <f>IF(ISBLANK(VLOOKUP(T_IEA15PL[[#This Row],[Ścieżka Xpath]],ALL!$C:E,COLUMN(C$2),0)),"",VLOOKUP(T_IEA15PL[[#This Row],[Ścieżka Xpath]],ALL!$C:E,COLUMN(C$2),0))</f>
        <v>-</v>
      </c>
      <c r="D315" s="116" t="str">
        <f>IF(ISBLANK(VLOOKUP(T_IEA15PL[[#This Row],[Ścieżka Xpath]],ALL!$C:F,COLUMN(D$2),0)),"",VLOOKUP(T_IEA15PL[[#This Row],[Ścieżka Xpath]],ALL!$C:F,COLUMN(D$2),0))</f>
        <v>Identyfikator bezpieczeństwa i ochrony odbiorcy przesyłki spedytorskiej.</v>
      </c>
      <c r="E315" s="100" t="str">
        <f>IF(ISBLANK(VLOOKUP(T_IEA15PL[[#This Row],[Ścieżka Xpath]],ALL!$C:G,COLUMN(E$2),0)),"",VLOOKUP(T_IEA15PL[[#This Row],[Ścieżka Xpath]],ALL!$C:G,COLUMN(E$2),0))</f>
        <v>Safety &amp; security identification number of the Consignee (of house consignment).</v>
      </c>
      <c r="F315" s="79" t="str">
        <f>IF(ISBLANK(VLOOKUP(T_IEA15PL[[#This Row],[Ścieżka Xpath]],ALL!$C:H,COLUMN(F$2),0)),"",VLOOKUP(T_IEA15PL[[#This Row],[Ścieżka Xpath]],ALL!$C:H,COLUMN(F$2),0))</f>
        <v>0..1</v>
      </c>
      <c r="G315" s="79" t="str">
        <f>IF(ISBLANK(VLOOKUP(T_IEA15PL[[#This Row],[Ścieżka Xpath]],ALL!$C:I,COLUMN(G$2),0)),"",VLOOKUP(T_IEA15PL[[#This Row],[Ścieżka Xpath]],ALL!$C:I,COLUMN(G$2),0))</f>
        <v>D</v>
      </c>
      <c r="H315" s="79" t="str">
        <f>IF(ISBLANK(VLOOKUP(T_IEA15PL[[#This Row],[Ścieżka Xpath]],ALL!$C:J,COLUMN(H$2),0)),"",VLOOKUP(T_IEA15PL[[#This Row],[Ścieżka Xpath]],ALL!$C:J,COLUMN(H$2),0))</f>
        <v/>
      </c>
      <c r="I315" s="24" t="str">
        <f>IF(ISBLANK(VLOOKUP(T_IEA15PL[[#This Row],[Ścieżka Xpath]],ALL!$C:K,COLUMN(I$2),0)),"",VLOOKUP(T_IEA15PL[[#This Row],[Ścieżka Xpath]],ALL!$C:K,COLUMN(I$2),0))</f>
        <v/>
      </c>
      <c r="J315" s="24" t="str">
        <f>IF(ISBLANK(VLOOKUP(T_IEA15PL[[#This Row],[Ścieżka Xpath]],ALL!$C:L,COLUMN(J$2),0)),"",VLOOKUP(T_IEA15PL[[#This Row],[Ścieżka Xpath]],ALL!$C:L,COLUMN(J$2),0))</f>
        <v>C0938</v>
      </c>
      <c r="K315" s="79" t="str">
        <f>IF(ISBLANK(VLOOKUP(T_IEA15PL[[#This Row],[Ścieżka Xpath]],ALL!$C:N,COLUMN(K$2),0)),"",VLOOKUP(T_IEA15PL[[#This Row],[Ścieżka Xpath]],ALL!$C:N,COLUMN(K$2),0))</f>
        <v/>
      </c>
      <c r="L315" s="129" t="str">
        <f>IF(ISBLANK(VLOOKUP(T_IEA15PL[[#This Row],[Ścieżka Xpath]],ALL!$C:O,COLUMN(L$2),0)),"",VLOOKUP(T_IEA15PL[[#This Row],[Ścieżka Xpath]],ALL!$C:O,COLUMN(L$2),0))</f>
        <v/>
      </c>
      <c r="M315" s="129" t="str">
        <f>IF(ISBLANK(VLOOKUP(T_IEA15PL[[#This Row],[Ścieżka Xpath]],ALL!$C:P,COLUMN(M$2),0)),"",VLOOKUP(T_IEA15PL[[#This Row],[Ścieżka Xpath]],ALL!$C:P,COLUMN(M$2),0))</f>
        <v/>
      </c>
      <c r="N315" s="129" t="str">
        <f>IF(ISBLANK(VLOOKUP(T_IEA15PL[[#This Row],[Ścieżka Xpath]],ALL!$C:Q,COLUMN(N$2),0)),"",VLOOKUP(T_IEA15PL[[#This Row],[Ścieżka Xpath]],ALL!$C:Q,COLUMN(N$2),0))</f>
        <v>Nowy element w Fazie 6.</v>
      </c>
      <c r="O315" s="130" t="str">
        <f>IF(ISBLANK(VLOOKUP(T_IEA15PL[[#This Row],[Ścieżka Xpath]],ALL!$C:Q,COLUMN(O$2),0)),"",VLOOKUP(T_IEA15PL[[#This Row],[Ścieżka Xpath]],ALL!$C:Q,COLUMN(O$2),0))</f>
        <v>P6 new element.</v>
      </c>
    </row>
    <row r="316" spans="1:15" ht="30">
      <c r="A316" s="144" t="s">
        <v>607</v>
      </c>
      <c r="B316" s="113">
        <v>314</v>
      </c>
      <c r="C316" s="113" t="str">
        <f>IF(ISBLANK(VLOOKUP(T_IEA15PL[[#This Row],[Ścieżka Xpath]],ALL!$C:E,COLUMN(C$2),0)),"",VLOOKUP(T_IEA15PL[[#This Row],[Ścieżka Xpath]],ALL!$C:E,COLUMN(C$2),0))</f>
        <v>-</v>
      </c>
      <c r="D316" s="117" t="str">
        <f>IF(ISBLANK(VLOOKUP(T_IEA15PL[[#This Row],[Ścieżka Xpath]],ALL!$C:F,COLUMN(D$2),0)),"",VLOOKUP(T_IEA15PL[[#This Row],[Ścieżka Xpath]],ALL!$C:F,COLUMN(D$2),0))</f>
        <v>Numer identyfikacyjny dla celów bezpieczeństwa i ochrony.</v>
      </c>
      <c r="E316" s="92" t="str">
        <f>IF(ISBLANK(VLOOKUP(T_IEA15PL[[#This Row],[Ścieżka Xpath]],ALL!$C:G,COLUMN(E$2),0)),"",VLOOKUP(T_IEA15PL[[#This Row],[Ścieżka Xpath]],ALL!$C:G,COLUMN(E$2),0))</f>
        <v>Identification number for Safety and Security purpose.</v>
      </c>
      <c r="F316" s="91" t="str">
        <f>IF(ISBLANK(VLOOKUP(T_IEA15PL[[#This Row],[Ścieżka Xpath]],ALL!$C:H,COLUMN(F$2),0)),"",VLOOKUP(T_IEA15PL[[#This Row],[Ścieżka Xpath]],ALL!$C:H,COLUMN(F$2),0))</f>
        <v/>
      </c>
      <c r="G316" s="91" t="str">
        <f>IF(ISBLANK(VLOOKUP(T_IEA15PL[[#This Row],[Ścieżka Xpath]],ALL!$C:I,COLUMN(G$2),0)),"",VLOOKUP(T_IEA15PL[[#This Row],[Ścieżka Xpath]],ALL!$C:I,COLUMN(G$2),0))</f>
        <v>R</v>
      </c>
      <c r="H316" s="91" t="str">
        <f>IF(ISBLANK(VLOOKUP(T_IEA15PL[[#This Row],[Ścieżka Xpath]],ALL!$C:J,COLUMN(H$2),0)),"",VLOOKUP(T_IEA15PL[[#This Row],[Ścieżka Xpath]],ALL!$C:J,COLUMN(H$2),0))</f>
        <v>an..17</v>
      </c>
      <c r="I316" s="125" t="str">
        <f>IF(ISBLANK(VLOOKUP(T_IEA15PL[[#This Row],[Ścieżka Xpath]],ALL!$C:K,COLUMN(I$2),0)),"",VLOOKUP(T_IEA15PL[[#This Row],[Ścieżka Xpath]],ALL!$C:K,COLUMN(I$2),0))</f>
        <v/>
      </c>
      <c r="J316" s="125" t="str">
        <f>IF(ISBLANK(VLOOKUP(T_IEA15PL[[#This Row],[Ścieżka Xpath]],ALL!$C:L,COLUMN(J$2),0)),"",VLOOKUP(T_IEA15PL[[#This Row],[Ścieżka Xpath]],ALL!$C:L,COLUMN(J$2),0))</f>
        <v>G0002; R0840</v>
      </c>
      <c r="K316" s="91" t="str">
        <f>IF(ISBLANK(VLOOKUP(T_IEA15PL[[#This Row],[Ścieżka Xpath]],ALL!$C:N,COLUMN(K$2),0)),"",VLOOKUP(T_IEA15PL[[#This Row],[Ścieżka Xpath]],ALL!$C:N,COLUMN(K$2),0))</f>
        <v/>
      </c>
      <c r="L316" s="92" t="str">
        <f>IF(ISBLANK(VLOOKUP(T_IEA15PL[[#This Row],[Ścieżka Xpath]],ALL!$C:O,COLUMN(L$2),0)),"",VLOOKUP(T_IEA15PL[[#This Row],[Ścieżka Xpath]],ALL!$C:O,COLUMN(L$2),0))</f>
        <v/>
      </c>
      <c r="M316" s="92" t="str">
        <f>IF(ISBLANK(VLOOKUP(T_IEA15PL[[#This Row],[Ścieżka Xpath]],ALL!$C:P,COLUMN(M$2),0)),"",VLOOKUP(T_IEA15PL[[#This Row],[Ścieżka Xpath]],ALL!$C:P,COLUMN(M$2),0))</f>
        <v/>
      </c>
      <c r="N316" s="92" t="str">
        <f>IF(ISBLANK(VLOOKUP(T_IEA15PL[[#This Row],[Ścieżka Xpath]],ALL!$C:Q,COLUMN(N$2),0)),"",VLOOKUP(T_IEA15PL[[#This Row],[Ścieżka Xpath]],ALL!$C:Q,COLUMN(N$2),0))</f>
        <v>Nowy element w Fazie 6.</v>
      </c>
      <c r="O316" s="131" t="str">
        <f>IF(ISBLANK(VLOOKUP(T_IEA15PL[[#This Row],[Ścieżka Xpath]],ALL!$C:Q,COLUMN(O$2),0)),"",VLOOKUP(T_IEA15PL[[#This Row],[Ścieżka Xpath]],ALL!$C:Q,COLUMN(O$2),0))</f>
        <v>P6 new element.</v>
      </c>
    </row>
    <row r="317" spans="1:15" ht="30">
      <c r="A317" s="144" t="s">
        <v>608</v>
      </c>
      <c r="B317" s="113">
        <v>315</v>
      </c>
      <c r="C317" s="113" t="str">
        <f>IF(ISBLANK(VLOOKUP(T_IEA15PL[[#This Row],[Ścieżka Xpath]],ALL!$C:E,COLUMN(C$2),0)),"",VLOOKUP(T_IEA15PL[[#This Row],[Ścieżka Xpath]],ALL!$C:E,COLUMN(C$2),0))</f>
        <v>-</v>
      </c>
      <c r="D317" s="117" t="str">
        <f>IF(ISBLANK(VLOOKUP(T_IEA15PL[[#This Row],[Ścieżka Xpath]],ALL!$C:F,COLUMN(D$2),0)),"",VLOOKUP(T_IEA15PL[[#This Row],[Ścieżka Xpath]],ALL!$C:F,COLUMN(D$2),0))</f>
        <v>Kod kraju.</v>
      </c>
      <c r="E317" s="92" t="str">
        <f>IF(ISBLANK(VLOOKUP(T_IEA15PL[[#This Row],[Ścieżka Xpath]],ALL!$C:G,COLUMN(E$2),0)),"",VLOOKUP(T_IEA15PL[[#This Row],[Ścieżka Xpath]],ALL!$C:G,COLUMN(E$2),0))</f>
        <v>Country code.</v>
      </c>
      <c r="F317" s="91" t="str">
        <f>IF(ISBLANK(VLOOKUP(T_IEA15PL[[#This Row],[Ścieżka Xpath]],ALL!$C:H,COLUMN(F$2),0)),"",VLOOKUP(T_IEA15PL[[#This Row],[Ścieżka Xpath]],ALL!$C:H,COLUMN(F$2),0))</f>
        <v/>
      </c>
      <c r="G317" s="91" t="str">
        <f>IF(ISBLANK(VLOOKUP(T_IEA15PL[[#This Row],[Ścieżka Xpath]],ALL!$C:I,COLUMN(G$2),0)),"",VLOOKUP(T_IEA15PL[[#This Row],[Ścieżka Xpath]],ALL!$C:I,COLUMN(G$2),0))</f>
        <v>R</v>
      </c>
      <c r="H317" s="91" t="str">
        <f>IF(ISBLANK(VLOOKUP(T_IEA15PL[[#This Row],[Ścieżka Xpath]],ALL!$C:J,COLUMN(H$2),0)),"",VLOOKUP(T_IEA15PL[[#This Row],[Ścieżka Xpath]],ALL!$C:J,COLUMN(H$2),0))</f>
        <v>a2</v>
      </c>
      <c r="I317" s="125" t="str">
        <f>IF(ISBLANK(VLOOKUP(T_IEA15PL[[#This Row],[Ścieżka Xpath]],ALL!$C:K,COLUMN(I$2),0)),"",VLOOKUP(T_IEA15PL[[#This Row],[Ścieżka Xpath]],ALL!$C:K,COLUMN(I$2),0))</f>
        <v>CL248</v>
      </c>
      <c r="J317" s="125" t="str">
        <f>IF(ISBLANK(VLOOKUP(T_IEA15PL[[#This Row],[Ścieżka Xpath]],ALL!$C:L,COLUMN(J$2),0)),"",VLOOKUP(T_IEA15PL[[#This Row],[Ścieżka Xpath]],ALL!$C:L,COLUMN(J$2),0))</f>
        <v/>
      </c>
      <c r="K317" s="91" t="str">
        <f>IF(ISBLANK(VLOOKUP(T_IEA15PL[[#This Row],[Ścieżka Xpath]],ALL!$C:N,COLUMN(K$2),0)),"",VLOOKUP(T_IEA15PL[[#This Row],[Ścieżka Xpath]],ALL!$C:N,COLUMN(K$2),0))</f>
        <v/>
      </c>
      <c r="L317" s="92" t="str">
        <f>IF(ISBLANK(VLOOKUP(T_IEA15PL[[#This Row],[Ścieżka Xpath]],ALL!$C:O,COLUMN(L$2),0)),"",VLOOKUP(T_IEA15PL[[#This Row],[Ścieżka Xpath]],ALL!$C:O,COLUMN(L$2),0))</f>
        <v/>
      </c>
      <c r="M317" s="92" t="str">
        <f>IF(ISBLANK(VLOOKUP(T_IEA15PL[[#This Row],[Ścieżka Xpath]],ALL!$C:P,COLUMN(M$2),0)),"",VLOOKUP(T_IEA15PL[[#This Row],[Ścieżka Xpath]],ALL!$C:P,COLUMN(M$2),0))</f>
        <v/>
      </c>
      <c r="N317" s="92" t="str">
        <f>IF(ISBLANK(VLOOKUP(T_IEA15PL[[#This Row],[Ścieżka Xpath]],ALL!$C:Q,COLUMN(N$2),0)),"",VLOOKUP(T_IEA15PL[[#This Row],[Ścieżka Xpath]],ALL!$C:Q,COLUMN(N$2),0))</f>
        <v>Nowy element w Fazie 6.</v>
      </c>
      <c r="O317" s="131" t="str">
        <f>IF(ISBLANK(VLOOKUP(T_IEA15PL[[#This Row],[Ścieżka Xpath]],ALL!$C:Q,COLUMN(O$2),0)),"",VLOOKUP(T_IEA15PL[[#This Row],[Ścieżka Xpath]],ALL!$C:Q,COLUMN(O$2),0))</f>
        <v>P6 new element.</v>
      </c>
    </row>
    <row r="318" spans="1:15" ht="30">
      <c r="A318" s="143" t="s">
        <v>609</v>
      </c>
      <c r="B318" s="112">
        <v>316</v>
      </c>
      <c r="C318" s="112" t="str">
        <f>IF(ISBLANK(VLOOKUP(T_IEA15PL[[#This Row],[Ścieżka Xpath]],ALL!$C:E,COLUMN(C$2),0)),"",VLOOKUP(T_IEA15PL[[#This Row],[Ścieżka Xpath]],ALL!$C:E,COLUMN(C$2),0))</f>
        <v>13 03 018 000</v>
      </c>
      <c r="D318" s="116" t="str">
        <f>IF(ISBLANK(VLOOKUP(T_IEA15PL[[#This Row],[Ścieżka Xpath]],ALL!$C:F,COLUMN(D$2),0)),"",VLOOKUP(T_IEA15PL[[#This Row],[Ścieżka Xpath]],ALL!$C:F,COLUMN(D$2),0))</f>
        <v>Adres odbiorcy przesyłki spedytorskiej.</v>
      </c>
      <c r="E318" s="100" t="str">
        <f>IF(ISBLANK(VLOOKUP(T_IEA15PL[[#This Row],[Ścieżka Xpath]],ALL!$C:G,COLUMN(E$2),0)),"",VLOOKUP(T_IEA15PL[[#This Row],[Ścieżka Xpath]],ALL!$C:G,COLUMN(E$2),0))</f>
        <v>Consignee's (of house consignment) address.</v>
      </c>
      <c r="F318" s="79" t="str">
        <f>IF(ISBLANK(VLOOKUP(T_IEA15PL[[#This Row],[Ścieżka Xpath]],ALL!$C:H,COLUMN(F$2),0)),"",VLOOKUP(T_IEA15PL[[#This Row],[Ścieżka Xpath]],ALL!$C:H,COLUMN(F$2),0))</f>
        <v>0..1</v>
      </c>
      <c r="G318" s="79" t="str">
        <f>IF(ISBLANK(VLOOKUP(T_IEA15PL[[#This Row],[Ścieżka Xpath]],ALL!$C:I,COLUMN(G$2),0)),"",VLOOKUP(T_IEA15PL[[#This Row],[Ścieżka Xpath]],ALL!$C:I,COLUMN(G$2),0))</f>
        <v>D</v>
      </c>
      <c r="H318" s="79" t="str">
        <f>IF(ISBLANK(VLOOKUP(T_IEA15PL[[#This Row],[Ścieżka Xpath]],ALL!$C:J,COLUMN(H$2),0)),"",VLOOKUP(T_IEA15PL[[#This Row],[Ścieżka Xpath]],ALL!$C:J,COLUMN(H$2),0))</f>
        <v/>
      </c>
      <c r="I318" s="24" t="str">
        <f>IF(ISBLANK(VLOOKUP(T_IEA15PL[[#This Row],[Ścieżka Xpath]],ALL!$C:K,COLUMN(I$2),0)),"",VLOOKUP(T_IEA15PL[[#This Row],[Ścieżka Xpath]],ALL!$C:K,COLUMN(I$2),0))</f>
        <v/>
      </c>
      <c r="J318" s="24" t="str">
        <f>IF(ISBLANK(VLOOKUP(T_IEA15PL[[#This Row],[Ścieżka Xpath]],ALL!$C:L,COLUMN(J$2),0)),"",VLOOKUP(T_IEA15PL[[#This Row],[Ścieżka Xpath]],ALL!$C:L,COLUMN(J$2),0))</f>
        <v>C0252</v>
      </c>
      <c r="K318" s="79" t="str">
        <f>IF(ISBLANK(VLOOKUP(T_IEA15PL[[#This Row],[Ścieżka Xpath]],ALL!$C:N,COLUMN(K$2),0)),"",VLOOKUP(T_IEA15PL[[#This Row],[Ścieżka Xpath]],ALL!$C:N,COLUMN(K$2),0))</f>
        <v/>
      </c>
      <c r="L318" s="129" t="str">
        <f>IF(ISBLANK(VLOOKUP(T_IEA15PL[[#This Row],[Ścieżka Xpath]],ALL!$C:O,COLUMN(L$2),0)),"",VLOOKUP(T_IEA15PL[[#This Row],[Ścieżka Xpath]],ALL!$C:O,COLUMN(L$2),0))</f>
        <v/>
      </c>
      <c r="M318" s="129" t="str">
        <f>IF(ISBLANK(VLOOKUP(T_IEA15PL[[#This Row],[Ścieżka Xpath]],ALL!$C:P,COLUMN(M$2),0)),"",VLOOKUP(T_IEA15PL[[#This Row],[Ścieżka Xpath]],ALL!$C:P,COLUMN(M$2),0))</f>
        <v/>
      </c>
      <c r="N318" s="129" t="str">
        <f>IF(ISBLANK(VLOOKUP(T_IEA15PL[[#This Row],[Ścieżka Xpath]],ALL!$C:Q,COLUMN(N$2),0)),"",VLOOKUP(T_IEA15PL[[#This Row],[Ścieżka Xpath]],ALL!$C:Q,COLUMN(N$2),0))</f>
        <v>C0250 zastąpiona przez C0252.</v>
      </c>
      <c r="O318" s="130" t="str">
        <f>IF(ISBLANK(VLOOKUP(T_IEA15PL[[#This Row],[Ścieżka Xpath]],ALL!$C:Q,COLUMN(O$2),0)),"",VLOOKUP(T_IEA15PL[[#This Row],[Ścieżka Xpath]],ALL!$C:Q,COLUMN(O$2),0))</f>
        <v>C0250 replaced with C0252.</v>
      </c>
    </row>
    <row r="319" spans="1:15" ht="45">
      <c r="A319" s="144" t="s">
        <v>611</v>
      </c>
      <c r="B319" s="113">
        <v>317</v>
      </c>
      <c r="C319" s="113" t="str">
        <f>IF(ISBLANK(VLOOKUP(T_IEA15PL[[#This Row],[Ścieżka Xpath]],ALL!$C:E,COLUMN(C$2),0)),"",VLOOKUP(T_IEA15PL[[#This Row],[Ścieżka Xpath]],ALL!$C:E,COLUMN(C$2),0))</f>
        <v>13 03 018 019</v>
      </c>
      <c r="D319" s="117" t="str">
        <f>IF(ISBLANK(VLOOKUP(T_IEA15PL[[#This Row],[Ścieżka Xpath]],ALL!$C:F,COLUMN(D$2),0)),"",VLOOKUP(T_IEA15PL[[#This Row],[Ścieżka Xpath]],ALL!$C:F,COLUMN(D$2),0))</f>
        <v>Ulica i numer domu.</v>
      </c>
      <c r="E319" s="92" t="str">
        <f>IF(ISBLANK(VLOOKUP(T_IEA15PL[[#This Row],[Ścieżka Xpath]],ALL!$C:G,COLUMN(E$2),0)),"",VLOOKUP(T_IEA15PL[[#This Row],[Ścieżka Xpath]],ALL!$C:G,COLUMN(E$2),0))</f>
        <v>Street and number.</v>
      </c>
      <c r="F319" s="91" t="str">
        <f>IF(ISBLANK(VLOOKUP(T_IEA15PL[[#This Row],[Ścieżka Xpath]],ALL!$C:H,COLUMN(F$2),0)),"",VLOOKUP(T_IEA15PL[[#This Row],[Ścieżka Xpath]],ALL!$C:H,COLUMN(F$2),0))</f>
        <v/>
      </c>
      <c r="G319" s="91" t="str">
        <f>IF(ISBLANK(VLOOKUP(T_IEA15PL[[#This Row],[Ścieżka Xpath]],ALL!$C:I,COLUMN(G$2),0)),"",VLOOKUP(T_IEA15PL[[#This Row],[Ścieżka Xpath]],ALL!$C:I,COLUMN(G$2),0))</f>
        <v>D</v>
      </c>
      <c r="H319" s="91" t="str">
        <f>IF(ISBLANK(VLOOKUP(T_IEA15PL[[#This Row],[Ścieżka Xpath]],ALL!$C:J,COLUMN(H$2),0)),"",VLOOKUP(T_IEA15PL[[#This Row],[Ścieżka Xpath]],ALL!$C:J,COLUMN(H$2),0))</f>
        <v>an..70</v>
      </c>
      <c r="I319" s="125" t="str">
        <f>IF(ISBLANK(VLOOKUP(T_IEA15PL[[#This Row],[Ścieżka Xpath]],ALL!$C:K,COLUMN(I$2),0)),"",VLOOKUP(T_IEA15PL[[#This Row],[Ścieżka Xpath]],ALL!$C:K,COLUMN(I$2),0))</f>
        <v/>
      </c>
      <c r="J319" s="125" t="str">
        <f>IF(ISBLANK(VLOOKUP(T_IEA15PL[[#This Row],[Ścieżka Xpath]],ALL!$C:L,COLUMN(J$2),0)),"",VLOOKUP(T_IEA15PL[[#This Row],[Ścieżka Xpath]],ALL!$C:L,COLUMN(J$2),0))</f>
        <v>C0036</v>
      </c>
      <c r="K319" s="91" t="str">
        <f>IF(ISBLANK(VLOOKUP(T_IEA15PL[[#This Row],[Ścieżka Xpath]],ALL!$C:N,COLUMN(K$2),0)),"",VLOOKUP(T_IEA15PL[[#This Row],[Ścieżka Xpath]],ALL!$C:N,COLUMN(K$2),0))</f>
        <v/>
      </c>
      <c r="L319" s="92" t="str">
        <f>IF(ISBLANK(VLOOKUP(T_IEA15PL[[#This Row],[Ścieżka Xpath]],ALL!$C:O,COLUMN(L$2),0)),"",VLOOKUP(T_IEA15PL[[#This Row],[Ścieżka Xpath]],ALL!$C:O,COLUMN(L$2),0))</f>
        <v/>
      </c>
      <c r="M319" s="92" t="str">
        <f>IF(ISBLANK(VLOOKUP(T_IEA15PL[[#This Row],[Ścieżka Xpath]],ALL!$C:P,COLUMN(M$2),0)),"",VLOOKUP(T_IEA15PL[[#This Row],[Ścieżka Xpath]],ALL!$C:P,COLUMN(M$2),0))</f>
        <v/>
      </c>
      <c r="N319" s="92" t="str">
        <f>IF(ISBLANK(VLOOKUP(T_IEA15PL[[#This Row],[Ścieżka Xpath]],ALL!$C:Q,COLUMN(N$2),0)),"",VLOOKUP(T_IEA15PL[[#This Row],[Ścieżka Xpath]],ALL!$C:Q,COLUMN(N$2),0))</f>
        <v>Dodanie reguły/warunku. Zmiana wymaglaności (R-&gt;D).</v>
      </c>
      <c r="O319" s="131" t="str">
        <f>IF(ISBLANK(VLOOKUP(T_IEA15PL[[#This Row],[Ścieżka Xpath]],ALL!$C:Q,COLUMN(O$2),0)),"",VLOOKUP(T_IEA15PL[[#This Row],[Ścieżka Xpath]],ALL!$C:Q,COLUMN(O$2),0))</f>
        <v>R/C addition. Optionality change (R-&gt;D).</v>
      </c>
    </row>
    <row r="320" spans="1:15">
      <c r="A320" s="144" t="s">
        <v>612</v>
      </c>
      <c r="B320" s="113">
        <v>318</v>
      </c>
      <c r="C320" s="113" t="str">
        <f>IF(ISBLANK(VLOOKUP(T_IEA15PL[[#This Row],[Ścieżka Xpath]],ALL!$C:E,COLUMN(C$2),0)),"",VLOOKUP(T_IEA15PL[[#This Row],[Ścieżka Xpath]],ALL!$C:E,COLUMN(C$2),0))</f>
        <v>13 03 018 023</v>
      </c>
      <c r="D320" s="117" t="str">
        <f>IF(ISBLANK(VLOOKUP(T_IEA15PL[[#This Row],[Ścieżka Xpath]],ALL!$C:F,COLUMN(D$2),0)),"",VLOOKUP(T_IEA15PL[[#This Row],[Ścieżka Xpath]],ALL!$C:F,COLUMN(D$2),0))</f>
        <v>Ulica.</v>
      </c>
      <c r="E320" s="92" t="str">
        <f>IF(ISBLANK(VLOOKUP(T_IEA15PL[[#This Row],[Ścieżka Xpath]],ALL!$C:G,COLUMN(E$2),0)),"",VLOOKUP(T_IEA15PL[[#This Row],[Ścieżka Xpath]],ALL!$C:G,COLUMN(E$2),0))</f>
        <v>Street.</v>
      </c>
      <c r="F320" s="91" t="str">
        <f>IF(ISBLANK(VLOOKUP(T_IEA15PL[[#This Row],[Ścieżka Xpath]],ALL!$C:H,COLUMN(F$2),0)),"",VLOOKUP(T_IEA15PL[[#This Row],[Ścieżka Xpath]],ALL!$C:H,COLUMN(F$2),0))</f>
        <v/>
      </c>
      <c r="G320" s="91" t="str">
        <f>IF(ISBLANK(VLOOKUP(T_IEA15PL[[#This Row],[Ścieżka Xpath]],ALL!$C:I,COLUMN(G$2),0)),"",VLOOKUP(T_IEA15PL[[#This Row],[Ścieżka Xpath]],ALL!$C:I,COLUMN(G$2),0))</f>
        <v>D</v>
      </c>
      <c r="H320" s="91" t="str">
        <f>IF(ISBLANK(VLOOKUP(T_IEA15PL[[#This Row],[Ścieżka Xpath]],ALL!$C:J,COLUMN(H$2),0)),"",VLOOKUP(T_IEA15PL[[#This Row],[Ścieżka Xpath]],ALL!$C:J,COLUMN(H$2),0))</f>
        <v>an..70</v>
      </c>
      <c r="I320" s="125" t="str">
        <f>IF(ISBLANK(VLOOKUP(T_IEA15PL[[#This Row],[Ścieżka Xpath]],ALL!$C:K,COLUMN(I$2),0)),"",VLOOKUP(T_IEA15PL[[#This Row],[Ścieżka Xpath]],ALL!$C:K,COLUMN(I$2),0))</f>
        <v/>
      </c>
      <c r="J320" s="125" t="str">
        <f>IF(ISBLANK(VLOOKUP(T_IEA15PL[[#This Row],[Ścieżka Xpath]],ALL!$C:L,COLUMN(J$2),0)),"",VLOOKUP(T_IEA15PL[[#This Row],[Ścieżka Xpath]],ALL!$C:L,COLUMN(J$2),0))</f>
        <v>C0037</v>
      </c>
      <c r="K320" s="91" t="str">
        <f>IF(ISBLANK(VLOOKUP(T_IEA15PL[[#This Row],[Ścieżka Xpath]],ALL!$C:N,COLUMN(K$2),0)),"",VLOOKUP(T_IEA15PL[[#This Row],[Ścieżka Xpath]],ALL!$C:N,COLUMN(K$2),0))</f>
        <v/>
      </c>
      <c r="L320" s="92" t="str">
        <f>IF(ISBLANK(VLOOKUP(T_IEA15PL[[#This Row],[Ścieżka Xpath]],ALL!$C:O,COLUMN(L$2),0)),"",VLOOKUP(T_IEA15PL[[#This Row],[Ścieżka Xpath]],ALL!$C:O,COLUMN(L$2),0))</f>
        <v/>
      </c>
      <c r="M320" s="92" t="str">
        <f>IF(ISBLANK(VLOOKUP(T_IEA15PL[[#This Row],[Ścieżka Xpath]],ALL!$C:P,COLUMN(M$2),0)),"",VLOOKUP(T_IEA15PL[[#This Row],[Ścieżka Xpath]],ALL!$C:P,COLUMN(M$2),0))</f>
        <v/>
      </c>
      <c r="N320" s="92" t="str">
        <f>IF(ISBLANK(VLOOKUP(T_IEA15PL[[#This Row],[Ścieżka Xpath]],ALL!$C:Q,COLUMN(N$2),0)),"",VLOOKUP(T_IEA15PL[[#This Row],[Ścieżka Xpath]],ALL!$C:Q,COLUMN(N$2),0))</f>
        <v>Nowy element w Fazie 6.</v>
      </c>
      <c r="O320" s="131" t="str">
        <f>IF(ISBLANK(VLOOKUP(T_IEA15PL[[#This Row],[Ścieżka Xpath]],ALL!$C:Q,COLUMN(O$2),0)),"",VLOOKUP(T_IEA15PL[[#This Row],[Ścieżka Xpath]],ALL!$C:Q,COLUMN(O$2),0))</f>
        <v>P6 new element.</v>
      </c>
    </row>
    <row r="321" spans="1:15" ht="30">
      <c r="A321" s="144" t="s">
        <v>613</v>
      </c>
      <c r="B321" s="113">
        <v>319</v>
      </c>
      <c r="C321" s="113" t="str">
        <f>IF(ISBLANK(VLOOKUP(T_IEA15PL[[#This Row],[Ścieżka Xpath]],ALL!$C:E,COLUMN(C$2),0)),"",VLOOKUP(T_IEA15PL[[#This Row],[Ścieżka Xpath]],ALL!$C:E,COLUMN(C$2),0))</f>
        <v>13 03 018 024</v>
      </c>
      <c r="D321" s="117" t="str">
        <f>IF(ISBLANK(VLOOKUP(T_IEA15PL[[#This Row],[Ścieżka Xpath]],ALL!$C:F,COLUMN(D$2),0)),"",VLOOKUP(T_IEA15PL[[#This Row],[Ścieżka Xpath]],ALL!$C:F,COLUMN(D$2),0))</f>
        <v>Ulica - dodatkowy wiersz.</v>
      </c>
      <c r="E321" s="92" t="str">
        <f>IF(ISBLANK(VLOOKUP(T_IEA15PL[[#This Row],[Ścieżka Xpath]],ALL!$C:G,COLUMN(E$2),0)),"",VLOOKUP(T_IEA15PL[[#This Row],[Ścieżka Xpath]],ALL!$C:G,COLUMN(E$2),0))</f>
        <v>Street - additional line.</v>
      </c>
      <c r="F321" s="91" t="str">
        <f>IF(ISBLANK(VLOOKUP(T_IEA15PL[[#This Row],[Ścieżka Xpath]],ALL!$C:H,COLUMN(F$2),0)),"",VLOOKUP(T_IEA15PL[[#This Row],[Ścieżka Xpath]],ALL!$C:H,COLUMN(F$2),0))</f>
        <v/>
      </c>
      <c r="G321" s="91" t="str">
        <f>IF(ISBLANK(VLOOKUP(T_IEA15PL[[#This Row],[Ścieżka Xpath]],ALL!$C:I,COLUMN(G$2),0)),"",VLOOKUP(T_IEA15PL[[#This Row],[Ścieżka Xpath]],ALL!$C:I,COLUMN(G$2),0))</f>
        <v>D</v>
      </c>
      <c r="H321" s="91" t="str">
        <f>IF(ISBLANK(VLOOKUP(T_IEA15PL[[#This Row],[Ścieżka Xpath]],ALL!$C:J,COLUMN(H$2),0)),"",VLOOKUP(T_IEA15PL[[#This Row],[Ścieżka Xpath]],ALL!$C:J,COLUMN(H$2),0))</f>
        <v>an..70</v>
      </c>
      <c r="I321" s="125" t="str">
        <f>IF(ISBLANK(VLOOKUP(T_IEA15PL[[#This Row],[Ścieżka Xpath]],ALL!$C:K,COLUMN(I$2),0)),"",VLOOKUP(T_IEA15PL[[#This Row],[Ścieżka Xpath]],ALL!$C:K,COLUMN(I$2),0))</f>
        <v/>
      </c>
      <c r="J321" s="125" t="str">
        <f>IF(ISBLANK(VLOOKUP(T_IEA15PL[[#This Row],[Ścieżka Xpath]],ALL!$C:L,COLUMN(J$2),0)),"",VLOOKUP(T_IEA15PL[[#This Row],[Ścieżka Xpath]],ALL!$C:L,COLUMN(J$2),0))</f>
        <v>C0038</v>
      </c>
      <c r="K321" s="91" t="str">
        <f>IF(ISBLANK(VLOOKUP(T_IEA15PL[[#This Row],[Ścieżka Xpath]],ALL!$C:N,COLUMN(K$2),0)),"",VLOOKUP(T_IEA15PL[[#This Row],[Ścieżka Xpath]],ALL!$C:N,COLUMN(K$2),0))</f>
        <v/>
      </c>
      <c r="L321" s="92" t="str">
        <f>IF(ISBLANK(VLOOKUP(T_IEA15PL[[#This Row],[Ścieżka Xpath]],ALL!$C:O,COLUMN(L$2),0)),"",VLOOKUP(T_IEA15PL[[#This Row],[Ścieżka Xpath]],ALL!$C:O,COLUMN(L$2),0))</f>
        <v/>
      </c>
      <c r="M321" s="92" t="str">
        <f>IF(ISBLANK(VLOOKUP(T_IEA15PL[[#This Row],[Ścieżka Xpath]],ALL!$C:P,COLUMN(M$2),0)),"",VLOOKUP(T_IEA15PL[[#This Row],[Ścieżka Xpath]],ALL!$C:P,COLUMN(M$2),0))</f>
        <v/>
      </c>
      <c r="N321" s="92" t="str">
        <f>IF(ISBLANK(VLOOKUP(T_IEA15PL[[#This Row],[Ścieżka Xpath]],ALL!$C:Q,COLUMN(N$2),0)),"",VLOOKUP(T_IEA15PL[[#This Row],[Ścieżka Xpath]],ALL!$C:Q,COLUMN(N$2),0))</f>
        <v>Nowy element w Fazie 6.</v>
      </c>
      <c r="O321" s="131" t="str">
        <f>IF(ISBLANK(VLOOKUP(T_IEA15PL[[#This Row],[Ścieżka Xpath]],ALL!$C:Q,COLUMN(O$2),0)),"",VLOOKUP(T_IEA15PL[[#This Row],[Ścieżka Xpath]],ALL!$C:Q,COLUMN(O$2),0))</f>
        <v>P6 new element.</v>
      </c>
    </row>
    <row r="322" spans="1:15">
      <c r="A322" s="144" t="s">
        <v>614</v>
      </c>
      <c r="B322" s="113">
        <v>320</v>
      </c>
      <c r="C322" s="113" t="str">
        <f>IF(ISBLANK(VLOOKUP(T_IEA15PL[[#This Row],[Ścieżka Xpath]],ALL!$C:E,COLUMN(C$2),0)),"",VLOOKUP(T_IEA15PL[[#This Row],[Ścieżka Xpath]],ALL!$C:E,COLUMN(C$2),0))</f>
        <v>13 03 018 025</v>
      </c>
      <c r="D322" s="117" t="str">
        <f>IF(ISBLANK(VLOOKUP(T_IEA15PL[[#This Row],[Ścieżka Xpath]],ALL!$C:F,COLUMN(D$2),0)),"",VLOOKUP(T_IEA15PL[[#This Row],[Ścieżka Xpath]],ALL!$C:F,COLUMN(D$2),0))</f>
        <v>Numer ulicy.</v>
      </c>
      <c r="E322" s="92" t="str">
        <f>IF(ISBLANK(VLOOKUP(T_IEA15PL[[#This Row],[Ścieżka Xpath]],ALL!$C:G,COLUMN(E$2),0)),"",VLOOKUP(T_IEA15PL[[#This Row],[Ścieżka Xpath]],ALL!$C:G,COLUMN(E$2),0))</f>
        <v>Street number.</v>
      </c>
      <c r="F322" s="91" t="str">
        <f>IF(ISBLANK(VLOOKUP(T_IEA15PL[[#This Row],[Ścieżka Xpath]],ALL!$C:H,COLUMN(F$2),0)),"",VLOOKUP(T_IEA15PL[[#This Row],[Ścieżka Xpath]],ALL!$C:H,COLUMN(F$2),0))</f>
        <v/>
      </c>
      <c r="G322" s="91" t="str">
        <f>IF(ISBLANK(VLOOKUP(T_IEA15PL[[#This Row],[Ścieżka Xpath]],ALL!$C:I,COLUMN(G$2),0)),"",VLOOKUP(T_IEA15PL[[#This Row],[Ścieżka Xpath]],ALL!$C:I,COLUMN(G$2),0))</f>
        <v>D</v>
      </c>
      <c r="H322" s="91" t="str">
        <f>IF(ISBLANK(VLOOKUP(T_IEA15PL[[#This Row],[Ścieżka Xpath]],ALL!$C:J,COLUMN(H$2),0)),"",VLOOKUP(T_IEA15PL[[#This Row],[Ścieżka Xpath]],ALL!$C:J,COLUMN(H$2),0))</f>
        <v>an..35</v>
      </c>
      <c r="I322" s="125" t="str">
        <f>IF(ISBLANK(VLOOKUP(T_IEA15PL[[#This Row],[Ścieżka Xpath]],ALL!$C:K,COLUMN(I$2),0)),"",VLOOKUP(T_IEA15PL[[#This Row],[Ścieżka Xpath]],ALL!$C:K,COLUMN(I$2),0))</f>
        <v/>
      </c>
      <c r="J322" s="125" t="str">
        <f>IF(ISBLANK(VLOOKUP(T_IEA15PL[[#This Row],[Ścieżka Xpath]],ALL!$C:L,COLUMN(J$2),0)),"",VLOOKUP(T_IEA15PL[[#This Row],[Ścieżka Xpath]],ALL!$C:L,COLUMN(J$2),0))</f>
        <v>C0039</v>
      </c>
      <c r="K322" s="91" t="str">
        <f>IF(ISBLANK(VLOOKUP(T_IEA15PL[[#This Row],[Ścieżka Xpath]],ALL!$C:N,COLUMN(K$2),0)),"",VLOOKUP(T_IEA15PL[[#This Row],[Ścieżka Xpath]],ALL!$C:N,COLUMN(K$2),0))</f>
        <v/>
      </c>
      <c r="L322" s="92" t="str">
        <f>IF(ISBLANK(VLOOKUP(T_IEA15PL[[#This Row],[Ścieżka Xpath]],ALL!$C:O,COLUMN(L$2),0)),"",VLOOKUP(T_IEA15PL[[#This Row],[Ścieżka Xpath]],ALL!$C:O,COLUMN(L$2),0))</f>
        <v/>
      </c>
      <c r="M322" s="92" t="str">
        <f>IF(ISBLANK(VLOOKUP(T_IEA15PL[[#This Row],[Ścieżka Xpath]],ALL!$C:P,COLUMN(M$2),0)),"",VLOOKUP(T_IEA15PL[[#This Row],[Ścieżka Xpath]],ALL!$C:P,COLUMN(M$2),0))</f>
        <v/>
      </c>
      <c r="N322" s="92" t="str">
        <f>IF(ISBLANK(VLOOKUP(T_IEA15PL[[#This Row],[Ścieżka Xpath]],ALL!$C:Q,COLUMN(N$2),0)),"",VLOOKUP(T_IEA15PL[[#This Row],[Ścieżka Xpath]],ALL!$C:Q,COLUMN(N$2),0))</f>
        <v>Nowy element w Fazie 6.</v>
      </c>
      <c r="O322" s="131" t="str">
        <f>IF(ISBLANK(VLOOKUP(T_IEA15PL[[#This Row],[Ścieżka Xpath]],ALL!$C:Q,COLUMN(O$2),0)),"",VLOOKUP(T_IEA15PL[[#This Row],[Ścieżka Xpath]],ALL!$C:Q,COLUMN(O$2),0))</f>
        <v>P6 new element.</v>
      </c>
    </row>
    <row r="323" spans="1:15" ht="30">
      <c r="A323" s="144" t="s">
        <v>615</v>
      </c>
      <c r="B323" s="113">
        <v>321</v>
      </c>
      <c r="C323" s="113" t="str">
        <f>IF(ISBLANK(VLOOKUP(T_IEA15PL[[#This Row],[Ścieżka Xpath]],ALL!$C:E,COLUMN(C$2),0)),"",VLOOKUP(T_IEA15PL[[#This Row],[Ścieżka Xpath]],ALL!$C:E,COLUMN(C$2),0))</f>
        <v>13 03 018 021</v>
      </c>
      <c r="D323" s="117" t="str">
        <f>IF(ISBLANK(VLOOKUP(T_IEA15PL[[#This Row],[Ścieżka Xpath]],ALL!$C:F,COLUMN(D$2),0)),"",VLOOKUP(T_IEA15PL[[#This Row],[Ścieżka Xpath]],ALL!$C:F,COLUMN(D$2),0))</f>
        <v>Kod pocztowy.</v>
      </c>
      <c r="E323" s="92" t="str">
        <f>IF(ISBLANK(VLOOKUP(T_IEA15PL[[#This Row],[Ścieżka Xpath]],ALL!$C:G,COLUMN(E$2),0)),"",VLOOKUP(T_IEA15PL[[#This Row],[Ścieżka Xpath]],ALL!$C:G,COLUMN(E$2),0))</f>
        <v>ZIP, postcode.</v>
      </c>
      <c r="F323" s="91" t="str">
        <f>IF(ISBLANK(VLOOKUP(T_IEA15PL[[#This Row],[Ścieżka Xpath]],ALL!$C:H,COLUMN(F$2),0)),"",VLOOKUP(T_IEA15PL[[#This Row],[Ścieżka Xpath]],ALL!$C:H,COLUMN(F$2),0))</f>
        <v/>
      </c>
      <c r="G323" s="91" t="str">
        <f>IF(ISBLANK(VLOOKUP(T_IEA15PL[[#This Row],[Ścieżka Xpath]],ALL!$C:I,COLUMN(G$2),0)),"",VLOOKUP(T_IEA15PL[[#This Row],[Ścieżka Xpath]],ALL!$C:I,COLUMN(G$2),0))</f>
        <v>D</v>
      </c>
      <c r="H323" s="91" t="str">
        <f>IF(ISBLANK(VLOOKUP(T_IEA15PL[[#This Row],[Ścieżka Xpath]],ALL!$C:J,COLUMN(H$2),0)),"",VLOOKUP(T_IEA15PL[[#This Row],[Ścieżka Xpath]],ALL!$C:J,COLUMN(H$2),0))</f>
        <v>an..17</v>
      </c>
      <c r="I323" s="125" t="str">
        <f>IF(ISBLANK(VLOOKUP(T_IEA15PL[[#This Row],[Ścieżka Xpath]],ALL!$C:K,COLUMN(I$2),0)),"",VLOOKUP(T_IEA15PL[[#This Row],[Ścieżka Xpath]],ALL!$C:K,COLUMN(I$2),0))</f>
        <v/>
      </c>
      <c r="J323" s="125" t="str">
        <f>IF(ISBLANK(VLOOKUP(T_IEA15PL[[#This Row],[Ścieżka Xpath]],ALL!$C:L,COLUMN(J$2),0)),"",VLOOKUP(T_IEA15PL[[#This Row],[Ścieżka Xpath]],ALL!$C:L,COLUMN(J$2),0))</f>
        <v>C0506</v>
      </c>
      <c r="K323" s="91" t="str">
        <f>IF(ISBLANK(VLOOKUP(T_IEA15PL[[#This Row],[Ścieżka Xpath]],ALL!$C:N,COLUMN(K$2),0)),"",VLOOKUP(T_IEA15PL[[#This Row],[Ścieżka Xpath]],ALL!$C:N,COLUMN(K$2),0))</f>
        <v/>
      </c>
      <c r="L323" s="92" t="str">
        <f>IF(ISBLANK(VLOOKUP(T_IEA15PL[[#This Row],[Ścieżka Xpath]],ALL!$C:O,COLUMN(L$2),0)),"",VLOOKUP(T_IEA15PL[[#This Row],[Ścieżka Xpath]],ALL!$C:O,COLUMN(L$2),0))</f>
        <v/>
      </c>
      <c r="M323" s="92" t="str">
        <f>IF(ISBLANK(VLOOKUP(T_IEA15PL[[#This Row],[Ścieżka Xpath]],ALL!$C:P,COLUMN(M$2),0)),"",VLOOKUP(T_IEA15PL[[#This Row],[Ścieżka Xpath]],ALL!$C:P,COLUMN(M$2),0))</f>
        <v/>
      </c>
      <c r="N323" s="92" t="str">
        <f>IF(ISBLANK(VLOOKUP(T_IEA15PL[[#This Row],[Ścieżka Xpath]],ALL!$C:Q,COLUMN(N$2),0)),"",VLOOKUP(T_IEA15PL[[#This Row],[Ścieżka Xpath]],ALL!$C:Q,COLUMN(N$2),0))</f>
        <v>C0505 zastąpiona przez C0506.</v>
      </c>
      <c r="O323" s="131" t="str">
        <f>IF(ISBLANK(VLOOKUP(T_IEA15PL[[#This Row],[Ścieżka Xpath]],ALL!$C:Q,COLUMN(O$2),0)),"",VLOOKUP(T_IEA15PL[[#This Row],[Ścieżka Xpath]],ALL!$C:Q,COLUMN(O$2),0))</f>
        <v>C0505 replaced with C0506.</v>
      </c>
    </row>
    <row r="324" spans="1:15">
      <c r="A324" s="144" t="s">
        <v>616</v>
      </c>
      <c r="B324" s="113">
        <v>322</v>
      </c>
      <c r="C324" s="113" t="str">
        <f>IF(ISBLANK(VLOOKUP(T_IEA15PL[[#This Row],[Ścieżka Xpath]],ALL!$C:E,COLUMN(C$2),0)),"",VLOOKUP(T_IEA15PL[[#This Row],[Ścieżka Xpath]],ALL!$C:E,COLUMN(C$2),0))</f>
        <v>13 03 018 022</v>
      </c>
      <c r="D324" s="117" t="str">
        <f>IF(ISBLANK(VLOOKUP(T_IEA15PL[[#This Row],[Ścieżka Xpath]],ALL!$C:F,COLUMN(D$2),0)),"",VLOOKUP(T_IEA15PL[[#This Row],[Ścieżka Xpath]],ALL!$C:F,COLUMN(D$2),0))</f>
        <v>Miasto.</v>
      </c>
      <c r="E324" s="92" t="str">
        <f>IF(ISBLANK(VLOOKUP(T_IEA15PL[[#This Row],[Ścieżka Xpath]],ALL!$C:G,COLUMN(E$2),0)),"",VLOOKUP(T_IEA15PL[[#This Row],[Ścieżka Xpath]],ALL!$C:G,COLUMN(E$2),0))</f>
        <v>City.</v>
      </c>
      <c r="F324" s="91" t="str">
        <f>IF(ISBLANK(VLOOKUP(T_IEA15PL[[#This Row],[Ścieżka Xpath]],ALL!$C:H,COLUMN(F$2),0)),"",VLOOKUP(T_IEA15PL[[#This Row],[Ścieżka Xpath]],ALL!$C:H,COLUMN(F$2),0))</f>
        <v/>
      </c>
      <c r="G324" s="91" t="str">
        <f>IF(ISBLANK(VLOOKUP(T_IEA15PL[[#This Row],[Ścieżka Xpath]],ALL!$C:I,COLUMN(G$2),0)),"",VLOOKUP(T_IEA15PL[[#This Row],[Ścieżka Xpath]],ALL!$C:I,COLUMN(G$2),0))</f>
        <v>R</v>
      </c>
      <c r="H324" s="91" t="str">
        <f>IF(ISBLANK(VLOOKUP(T_IEA15PL[[#This Row],[Ścieżka Xpath]],ALL!$C:J,COLUMN(H$2),0)),"",VLOOKUP(T_IEA15PL[[#This Row],[Ścieżka Xpath]],ALL!$C:J,COLUMN(H$2),0))</f>
        <v>an..35</v>
      </c>
      <c r="I324" s="125" t="str">
        <f>IF(ISBLANK(VLOOKUP(T_IEA15PL[[#This Row],[Ścieżka Xpath]],ALL!$C:K,COLUMN(I$2),0)),"",VLOOKUP(T_IEA15PL[[#This Row],[Ścieżka Xpath]],ALL!$C:K,COLUMN(I$2),0))</f>
        <v/>
      </c>
      <c r="J324" s="125" t="str">
        <f>IF(ISBLANK(VLOOKUP(T_IEA15PL[[#This Row],[Ścieżka Xpath]],ALL!$C:L,COLUMN(J$2),0)),"",VLOOKUP(T_IEA15PL[[#This Row],[Ścieżka Xpath]],ALL!$C:L,COLUMN(J$2),0))</f>
        <v/>
      </c>
      <c r="K324" s="91" t="str">
        <f>IF(ISBLANK(VLOOKUP(T_IEA15PL[[#This Row],[Ścieżka Xpath]],ALL!$C:N,COLUMN(K$2),0)),"",VLOOKUP(T_IEA15PL[[#This Row],[Ścieżka Xpath]],ALL!$C:N,COLUMN(K$2),0))</f>
        <v/>
      </c>
      <c r="L324" s="92" t="str">
        <f>IF(ISBLANK(VLOOKUP(T_IEA15PL[[#This Row],[Ścieżka Xpath]],ALL!$C:O,COLUMN(L$2),0)),"",VLOOKUP(T_IEA15PL[[#This Row],[Ścieżka Xpath]],ALL!$C:O,COLUMN(L$2),0))</f>
        <v/>
      </c>
      <c r="M324" s="92" t="str">
        <f>IF(ISBLANK(VLOOKUP(T_IEA15PL[[#This Row],[Ścieżka Xpath]],ALL!$C:P,COLUMN(M$2),0)),"",VLOOKUP(T_IEA15PL[[#This Row],[Ścieżka Xpath]],ALL!$C:P,COLUMN(M$2),0))</f>
        <v/>
      </c>
      <c r="N324" s="92" t="str">
        <f>IF(ISBLANK(VLOOKUP(T_IEA15PL[[#This Row],[Ścieżka Xpath]],ALL!$C:Q,COLUMN(N$2),0)),"",VLOOKUP(T_IEA15PL[[#This Row],[Ścieżka Xpath]],ALL!$C:Q,COLUMN(N$2),0))</f>
        <v/>
      </c>
      <c r="O324" s="131" t="str">
        <f>IF(ISBLANK(VLOOKUP(T_IEA15PL[[#This Row],[Ścieżka Xpath]],ALL!$C:Q,COLUMN(O$2),0)),"",VLOOKUP(T_IEA15PL[[#This Row],[Ścieżka Xpath]],ALL!$C:Q,COLUMN(O$2),0))</f>
        <v/>
      </c>
    </row>
    <row r="325" spans="1:15">
      <c r="A325" s="144" t="s">
        <v>617</v>
      </c>
      <c r="B325" s="113">
        <v>323</v>
      </c>
      <c r="C325" s="113" t="str">
        <f>IF(ISBLANK(VLOOKUP(T_IEA15PL[[#This Row],[Ścieżka Xpath]],ALL!$C:E,COLUMN(C$2),0)),"",VLOOKUP(T_IEA15PL[[#This Row],[Ścieżka Xpath]],ALL!$C:E,COLUMN(C$2),0))</f>
        <v>13 03 018 020</v>
      </c>
      <c r="D325" s="117" t="str">
        <f>IF(ISBLANK(VLOOKUP(T_IEA15PL[[#This Row],[Ścieżka Xpath]],ALL!$C:F,COLUMN(D$2),0)),"",VLOOKUP(T_IEA15PL[[#This Row],[Ścieżka Xpath]],ALL!$C:F,COLUMN(D$2),0))</f>
        <v>Kod kraju.</v>
      </c>
      <c r="E325" s="92" t="str">
        <f>IF(ISBLANK(VLOOKUP(T_IEA15PL[[#This Row],[Ścieżka Xpath]],ALL!$C:G,COLUMN(E$2),0)),"",VLOOKUP(T_IEA15PL[[#This Row],[Ścieżka Xpath]],ALL!$C:G,COLUMN(E$2),0))</f>
        <v>Country code.</v>
      </c>
      <c r="F325" s="91" t="str">
        <f>IF(ISBLANK(VLOOKUP(T_IEA15PL[[#This Row],[Ścieżka Xpath]],ALL!$C:H,COLUMN(F$2),0)),"",VLOOKUP(T_IEA15PL[[#This Row],[Ścieżka Xpath]],ALL!$C:H,COLUMN(F$2),0))</f>
        <v/>
      </c>
      <c r="G325" s="91" t="str">
        <f>IF(ISBLANK(VLOOKUP(T_IEA15PL[[#This Row],[Ścieżka Xpath]],ALL!$C:I,COLUMN(G$2),0)),"",VLOOKUP(T_IEA15PL[[#This Row],[Ścieżka Xpath]],ALL!$C:I,COLUMN(G$2),0))</f>
        <v>R</v>
      </c>
      <c r="H325" s="91" t="str">
        <f>IF(ISBLANK(VLOOKUP(T_IEA15PL[[#This Row],[Ścieżka Xpath]],ALL!$C:J,COLUMN(H$2),0)),"",VLOOKUP(T_IEA15PL[[#This Row],[Ścieżka Xpath]],ALL!$C:J,COLUMN(H$2),0))</f>
        <v>a2</v>
      </c>
      <c r="I325" s="125" t="str">
        <f>IF(ISBLANK(VLOOKUP(T_IEA15PL[[#This Row],[Ścieżka Xpath]],ALL!$C:K,COLUMN(I$2),0)),"",VLOOKUP(T_IEA15PL[[#This Row],[Ścieżka Xpath]],ALL!$C:K,COLUMN(I$2),0))</f>
        <v>CL248</v>
      </c>
      <c r="J325" s="125" t="str">
        <f>IF(ISBLANK(VLOOKUP(T_IEA15PL[[#This Row],[Ścieżka Xpath]],ALL!$C:L,COLUMN(J$2),0)),"",VLOOKUP(T_IEA15PL[[#This Row],[Ścieżka Xpath]],ALL!$C:L,COLUMN(J$2),0))</f>
        <v/>
      </c>
      <c r="K325" s="91" t="str">
        <f>IF(ISBLANK(VLOOKUP(T_IEA15PL[[#This Row],[Ścieżka Xpath]],ALL!$C:N,COLUMN(K$2),0)),"",VLOOKUP(T_IEA15PL[[#This Row],[Ścieżka Xpath]],ALL!$C:N,COLUMN(K$2),0))</f>
        <v/>
      </c>
      <c r="L325" s="92" t="str">
        <f>IF(ISBLANK(VLOOKUP(T_IEA15PL[[#This Row],[Ścieżka Xpath]],ALL!$C:O,COLUMN(L$2),0)),"",VLOOKUP(T_IEA15PL[[#This Row],[Ścieżka Xpath]],ALL!$C:O,COLUMN(L$2),0))</f>
        <v/>
      </c>
      <c r="M325" s="92" t="str">
        <f>IF(ISBLANK(VLOOKUP(T_IEA15PL[[#This Row],[Ścieżka Xpath]],ALL!$C:P,COLUMN(M$2),0)),"",VLOOKUP(T_IEA15PL[[#This Row],[Ścieżka Xpath]],ALL!$C:P,COLUMN(M$2),0))</f>
        <v/>
      </c>
      <c r="N325" s="92" t="str">
        <f>IF(ISBLANK(VLOOKUP(T_IEA15PL[[#This Row],[Ścieżka Xpath]],ALL!$C:Q,COLUMN(N$2),0)),"",VLOOKUP(T_IEA15PL[[#This Row],[Ścieżka Xpath]],ALL!$C:Q,COLUMN(N$2),0))</f>
        <v/>
      </c>
      <c r="O325" s="131" t="str">
        <f>IF(ISBLANK(VLOOKUP(T_IEA15PL[[#This Row],[Ścieżka Xpath]],ALL!$C:Q,COLUMN(O$2),0)),"",VLOOKUP(T_IEA15PL[[#This Row],[Ścieżka Xpath]],ALL!$C:Q,COLUMN(O$2),0))</f>
        <v/>
      </c>
    </row>
    <row r="326" spans="1:15">
      <c r="A326" s="144" t="s">
        <v>618</v>
      </c>
      <c r="B326" s="113">
        <v>324</v>
      </c>
      <c r="C326" s="113" t="str">
        <f>IF(ISBLANK(VLOOKUP(T_IEA15PL[[#This Row],[Ścieżka Xpath]],ALL!$C:E,COLUMN(C$2),0)),"",VLOOKUP(T_IEA15PL[[#This Row],[Ścieżka Xpath]],ALL!$C:E,COLUMN(C$2),0))</f>
        <v>13 03 018 027</v>
      </c>
      <c r="D326" s="117" t="str">
        <f>IF(ISBLANK(VLOOKUP(T_IEA15PL[[#This Row],[Ścieżka Xpath]],ALL!$C:F,COLUMN(D$2),0)),"",VLOOKUP(T_IEA15PL[[#This Row],[Ścieżka Xpath]],ALL!$C:F,COLUMN(D$2),0))</f>
        <v>Podpodział.</v>
      </c>
      <c r="E326" s="92" t="str">
        <f>IF(ISBLANK(VLOOKUP(T_IEA15PL[[#This Row],[Ścieżka Xpath]],ALL!$C:G,COLUMN(E$2),0)),"",VLOOKUP(T_IEA15PL[[#This Row],[Ścieżka Xpath]],ALL!$C:G,COLUMN(E$2),0))</f>
        <v>Subdivision.</v>
      </c>
      <c r="F326" s="91" t="str">
        <f>IF(ISBLANK(VLOOKUP(T_IEA15PL[[#This Row],[Ścieżka Xpath]],ALL!$C:H,COLUMN(F$2),0)),"",VLOOKUP(T_IEA15PL[[#This Row],[Ścieżka Xpath]],ALL!$C:H,COLUMN(F$2),0))</f>
        <v/>
      </c>
      <c r="G326" s="91" t="str">
        <f>IF(ISBLANK(VLOOKUP(T_IEA15PL[[#This Row],[Ścieżka Xpath]],ALL!$C:I,COLUMN(G$2),0)),"",VLOOKUP(T_IEA15PL[[#This Row],[Ścieżka Xpath]],ALL!$C:I,COLUMN(G$2),0))</f>
        <v>D</v>
      </c>
      <c r="H326" s="91" t="str">
        <f>IF(ISBLANK(VLOOKUP(T_IEA15PL[[#This Row],[Ścieżka Xpath]],ALL!$C:J,COLUMN(H$2),0)),"",VLOOKUP(T_IEA15PL[[#This Row],[Ścieżka Xpath]],ALL!$C:J,COLUMN(H$2),0))</f>
        <v>an..35</v>
      </c>
      <c r="I326" s="125" t="str">
        <f>IF(ISBLANK(VLOOKUP(T_IEA15PL[[#This Row],[Ścieżka Xpath]],ALL!$C:K,COLUMN(I$2),0)),"",VLOOKUP(T_IEA15PL[[#This Row],[Ścieżka Xpath]],ALL!$C:K,COLUMN(I$2),0))</f>
        <v/>
      </c>
      <c r="J326" s="125" t="str">
        <f>IF(ISBLANK(VLOOKUP(T_IEA15PL[[#This Row],[Ścieżka Xpath]],ALL!$C:L,COLUMN(J$2),0)),"",VLOOKUP(T_IEA15PL[[#This Row],[Ścieżka Xpath]],ALL!$C:L,COLUMN(J$2),0))</f>
        <v>C0041</v>
      </c>
      <c r="K326" s="91" t="str">
        <f>IF(ISBLANK(VLOOKUP(T_IEA15PL[[#This Row],[Ścieżka Xpath]],ALL!$C:N,COLUMN(K$2),0)),"",VLOOKUP(T_IEA15PL[[#This Row],[Ścieżka Xpath]],ALL!$C:N,COLUMN(K$2),0))</f>
        <v/>
      </c>
      <c r="L326" s="92" t="str">
        <f>IF(ISBLANK(VLOOKUP(T_IEA15PL[[#This Row],[Ścieżka Xpath]],ALL!$C:O,COLUMN(L$2),0)),"",VLOOKUP(T_IEA15PL[[#This Row],[Ścieżka Xpath]],ALL!$C:O,COLUMN(L$2),0))</f>
        <v/>
      </c>
      <c r="M326" s="92" t="str">
        <f>IF(ISBLANK(VLOOKUP(T_IEA15PL[[#This Row],[Ścieżka Xpath]],ALL!$C:P,COLUMN(M$2),0)),"",VLOOKUP(T_IEA15PL[[#This Row],[Ścieżka Xpath]],ALL!$C:P,COLUMN(M$2),0))</f>
        <v/>
      </c>
      <c r="N326" s="92" t="str">
        <f>IF(ISBLANK(VLOOKUP(T_IEA15PL[[#This Row],[Ścieżka Xpath]],ALL!$C:Q,COLUMN(N$2),0)),"",VLOOKUP(T_IEA15PL[[#This Row],[Ścieżka Xpath]],ALL!$C:Q,COLUMN(N$2),0))</f>
        <v>Nowy element w Fazie 6.</v>
      </c>
      <c r="O326" s="131" t="str">
        <f>IF(ISBLANK(VLOOKUP(T_IEA15PL[[#This Row],[Ścieżka Xpath]],ALL!$C:Q,COLUMN(O$2),0)),"",VLOOKUP(T_IEA15PL[[#This Row],[Ścieżka Xpath]],ALL!$C:Q,COLUMN(O$2),0))</f>
        <v>P6 new element.</v>
      </c>
    </row>
    <row r="327" spans="1:15">
      <c r="A327" s="144" t="s">
        <v>619</v>
      </c>
      <c r="B327" s="113">
        <v>325</v>
      </c>
      <c r="C327" s="113" t="str">
        <f>IF(ISBLANK(VLOOKUP(T_IEA15PL[[#This Row],[Ścieżka Xpath]],ALL!$C:E,COLUMN(C$2),0)),"",VLOOKUP(T_IEA15PL[[#This Row],[Ścieżka Xpath]],ALL!$C:E,COLUMN(C$2),0))</f>
        <v>13 03 018 026</v>
      </c>
      <c r="D327" s="117" t="str">
        <f>IF(ISBLANK(VLOOKUP(T_IEA15PL[[#This Row],[Ścieżka Xpath]],ALL!$C:F,COLUMN(D$2),0)),"",VLOOKUP(T_IEA15PL[[#This Row],[Ścieżka Xpath]],ALL!$C:F,COLUMN(D$2),0))</f>
        <v>Skrytka pocztowa</v>
      </c>
      <c r="E327" s="92" t="str">
        <f>IF(ISBLANK(VLOOKUP(T_IEA15PL[[#This Row],[Ścieżka Xpath]],ALL!$C:G,COLUMN(E$2),0)),"",VLOOKUP(T_IEA15PL[[#This Row],[Ścieżka Xpath]],ALL!$C:G,COLUMN(E$2),0))</f>
        <v>Post office box.</v>
      </c>
      <c r="F327" s="91" t="str">
        <f>IF(ISBLANK(VLOOKUP(T_IEA15PL[[#This Row],[Ścieżka Xpath]],ALL!$C:H,COLUMN(F$2),0)),"",VLOOKUP(T_IEA15PL[[#This Row],[Ścieżka Xpath]],ALL!$C:H,COLUMN(F$2),0))</f>
        <v/>
      </c>
      <c r="G327" s="91" t="str">
        <f>IF(ISBLANK(VLOOKUP(T_IEA15PL[[#This Row],[Ścieżka Xpath]],ALL!$C:I,COLUMN(G$2),0)),"",VLOOKUP(T_IEA15PL[[#This Row],[Ścieżka Xpath]],ALL!$C:I,COLUMN(G$2),0))</f>
        <v>D</v>
      </c>
      <c r="H327" s="91" t="str">
        <f>IF(ISBLANK(VLOOKUP(T_IEA15PL[[#This Row],[Ścieżka Xpath]],ALL!$C:J,COLUMN(H$2),0)),"",VLOOKUP(T_IEA15PL[[#This Row],[Ścieżka Xpath]],ALL!$C:J,COLUMN(H$2),0))</f>
        <v>an..70</v>
      </c>
      <c r="I327" s="125" t="str">
        <f>IF(ISBLANK(VLOOKUP(T_IEA15PL[[#This Row],[Ścieżka Xpath]],ALL!$C:K,COLUMN(I$2),0)),"",VLOOKUP(T_IEA15PL[[#This Row],[Ścieżka Xpath]],ALL!$C:K,COLUMN(I$2),0))</f>
        <v/>
      </c>
      <c r="J327" s="125" t="str">
        <f>IF(ISBLANK(VLOOKUP(T_IEA15PL[[#This Row],[Ścieżka Xpath]],ALL!$C:L,COLUMN(J$2),0)),"",VLOOKUP(T_IEA15PL[[#This Row],[Ścieżka Xpath]],ALL!$C:L,COLUMN(J$2),0))</f>
        <v>C0054</v>
      </c>
      <c r="K327" s="91" t="str">
        <f>IF(ISBLANK(VLOOKUP(T_IEA15PL[[#This Row],[Ścieżka Xpath]],ALL!$C:N,COLUMN(K$2),0)),"",VLOOKUP(T_IEA15PL[[#This Row],[Ścieżka Xpath]],ALL!$C:N,COLUMN(K$2),0))</f>
        <v/>
      </c>
      <c r="L327" s="92" t="str">
        <f>IF(ISBLANK(VLOOKUP(T_IEA15PL[[#This Row],[Ścieżka Xpath]],ALL!$C:O,COLUMN(L$2),0)),"",VLOOKUP(T_IEA15PL[[#This Row],[Ścieżka Xpath]],ALL!$C:O,COLUMN(L$2),0))</f>
        <v/>
      </c>
      <c r="M327" s="92" t="str">
        <f>IF(ISBLANK(VLOOKUP(T_IEA15PL[[#This Row],[Ścieżka Xpath]],ALL!$C:P,COLUMN(M$2),0)),"",VLOOKUP(T_IEA15PL[[#This Row],[Ścieżka Xpath]],ALL!$C:P,COLUMN(M$2),0))</f>
        <v/>
      </c>
      <c r="N327" s="92" t="str">
        <f>IF(ISBLANK(VLOOKUP(T_IEA15PL[[#This Row],[Ścieżka Xpath]],ALL!$C:Q,COLUMN(N$2),0)),"",VLOOKUP(T_IEA15PL[[#This Row],[Ścieżka Xpath]],ALL!$C:Q,COLUMN(N$2),0))</f>
        <v>Nowy element w Fazie 6.</v>
      </c>
      <c r="O327" s="131" t="str">
        <f>IF(ISBLANK(VLOOKUP(T_IEA15PL[[#This Row],[Ścieżka Xpath]],ALL!$C:Q,COLUMN(O$2),0)),"",VLOOKUP(T_IEA15PL[[#This Row],[Ścieżka Xpath]],ALL!$C:Q,COLUMN(O$2),0))</f>
        <v>P6 new element.</v>
      </c>
    </row>
    <row r="328" spans="1:15" ht="60">
      <c r="A328" s="143" t="s">
        <v>620</v>
      </c>
      <c r="B328" s="112">
        <v>326</v>
      </c>
      <c r="C328" s="112" t="str">
        <f>IF(ISBLANK(VLOOKUP(T_IEA15PL[[#This Row],[Ścieżka Xpath]],ALL!$C:E,COLUMN(C$2),0)),"",VLOOKUP(T_IEA15PL[[#This Row],[Ścieżka Xpath]],ALL!$C:E,COLUMN(C$2),0))</f>
        <v>-</v>
      </c>
      <c r="D328" s="116" t="str">
        <f>IF(ISBLANK(VLOOKUP(T_IEA15PL[[#This Row],[Ścieżka Xpath]],ALL!$C:F,COLUMN(D$2),0)),"",VLOOKUP(T_IEA15PL[[#This Row],[Ścieżka Xpath]],ALL!$C:F,COLUMN(D$2),0))</f>
        <v>Osoba do kontaktu z odbiorcą przesyłki spedytorskiej.</v>
      </c>
      <c r="E328" s="100" t="str">
        <f>IF(ISBLANK(VLOOKUP(T_IEA15PL[[#This Row],[Ścieżka Xpath]],ALL!$C:G,COLUMN(E$2),0)),"",VLOOKUP(T_IEA15PL[[#This Row],[Ścieżka Xpath]],ALL!$C:G,COLUMN(E$2),0))</f>
        <v>Consignee's (of house consignment) contact person.</v>
      </c>
      <c r="F328" s="79" t="str">
        <f>IF(ISBLANK(VLOOKUP(T_IEA15PL[[#This Row],[Ścieżka Xpath]],ALL!$C:H,COLUMN(F$2),0)),"",VLOOKUP(T_IEA15PL[[#This Row],[Ścieżka Xpath]],ALL!$C:H,COLUMN(F$2),0))</f>
        <v>0..1</v>
      </c>
      <c r="G328" s="79" t="str">
        <f>IF(ISBLANK(VLOOKUP(T_IEA15PL[[#This Row],[Ścieżka Xpath]],ALL!$C:I,COLUMN(G$2),0)),"",VLOOKUP(T_IEA15PL[[#This Row],[Ścieżka Xpath]],ALL!$C:I,COLUMN(G$2),0))</f>
        <v>O</v>
      </c>
      <c r="H328" s="79" t="str">
        <f>IF(ISBLANK(VLOOKUP(T_IEA15PL[[#This Row],[Ścieżka Xpath]],ALL!$C:J,COLUMN(H$2),0)),"",VLOOKUP(T_IEA15PL[[#This Row],[Ścieżka Xpath]],ALL!$C:J,COLUMN(H$2),0))</f>
        <v/>
      </c>
      <c r="I328" s="24" t="str">
        <f>IF(ISBLANK(VLOOKUP(T_IEA15PL[[#This Row],[Ścieżka Xpath]],ALL!$C:K,COLUMN(I$2),0)),"",VLOOKUP(T_IEA15PL[[#This Row],[Ścieżka Xpath]],ALL!$C:K,COLUMN(I$2),0))</f>
        <v/>
      </c>
      <c r="J328" s="24" t="str">
        <f>IF(ISBLANK(VLOOKUP(T_IEA15PL[[#This Row],[Ścieżka Xpath]],ALL!$C:L,COLUMN(J$2),0)),"",VLOOKUP(T_IEA15PL[[#This Row],[Ścieżka Xpath]],ALL!$C:L,COLUMN(J$2),0))</f>
        <v>G0105</v>
      </c>
      <c r="K328" s="79" t="str">
        <f>IF(ISBLANK(VLOOKUP(T_IEA15PL[[#This Row],[Ścieżka Xpath]],ALL!$C:N,COLUMN(K$2),0)),"",VLOOKUP(T_IEA15PL[[#This Row],[Ścieżka Xpath]],ALL!$C:N,COLUMN(K$2),0))</f>
        <v>2.12</v>
      </c>
      <c r="L328" s="129" t="str">
        <f>IF(ISBLANK(VLOOKUP(T_IEA15PL[[#This Row],[Ścieżka Xpath]],ALL!$C:O,COLUMN(L$2),0)),"",VLOOKUP(T_IEA15PL[[#This Row],[Ścieżka Xpath]],ALL!$C:O,COLUMN(L$2),0))</f>
        <v>Usunięcie C0931 i zmiana opcjonalności na O zgodnie z RfC.46_0345.</v>
      </c>
      <c r="M328" s="129" t="str">
        <f>IF(ISBLANK(VLOOKUP(T_IEA15PL[[#This Row],[Ścieżka Xpath]],ALL!$C:P,COLUMN(M$2),0)),"",VLOOKUP(T_IEA15PL[[#This Row],[Ścieżka Xpath]],ALL!$C:P,COLUMN(M$2),0))</f>
        <v>C0931 removed and optionality changed to O according to RfC.46_0345.</v>
      </c>
      <c r="N328" s="129" t="str">
        <f>IF(ISBLANK(VLOOKUP(T_IEA15PL[[#This Row],[Ścieżka Xpath]],ALL!$C:Q,COLUMN(N$2),0)),"",VLOOKUP(T_IEA15PL[[#This Row],[Ścieżka Xpath]],ALL!$C:Q,COLUMN(N$2),0))</f>
        <v>Nowy element w Fazie 6.</v>
      </c>
      <c r="O328" s="130" t="str">
        <f>IF(ISBLANK(VLOOKUP(T_IEA15PL[[#This Row],[Ścieżka Xpath]],ALL!$C:Q,COLUMN(O$2),0)),"",VLOOKUP(T_IEA15PL[[#This Row],[Ścieżka Xpath]],ALL!$C:Q,COLUMN(O$2),0))</f>
        <v>P6 new element.</v>
      </c>
    </row>
    <row r="329" spans="1:15">
      <c r="A329" s="144" t="s">
        <v>621</v>
      </c>
      <c r="B329" s="113">
        <v>327</v>
      </c>
      <c r="C329" s="113" t="str">
        <f>IF(ISBLANK(VLOOKUP(T_IEA15PL[[#This Row],[Ścieżka Xpath]],ALL!$C:E,COLUMN(C$2),0)),"",VLOOKUP(T_IEA15PL[[#This Row],[Ścieżka Xpath]],ALL!$C:E,COLUMN(C$2),0))</f>
        <v>-</v>
      </c>
      <c r="D329" s="117" t="str">
        <f>IF(ISBLANK(VLOOKUP(T_IEA15PL[[#This Row],[Ścieżka Xpath]],ALL!$C:F,COLUMN(D$2),0)),"",VLOOKUP(T_IEA15PL[[#This Row],[Ścieżka Xpath]],ALL!$C:F,COLUMN(D$2),0))</f>
        <v>Imię i nazwisko.</v>
      </c>
      <c r="E329" s="92" t="str">
        <f>IF(ISBLANK(VLOOKUP(T_IEA15PL[[#This Row],[Ścieżka Xpath]],ALL!$C:G,COLUMN(E$2),0)),"",VLOOKUP(T_IEA15PL[[#This Row],[Ścieżka Xpath]],ALL!$C:G,COLUMN(E$2),0))</f>
        <v>Name and surname.</v>
      </c>
      <c r="F329" s="91" t="str">
        <f>IF(ISBLANK(VLOOKUP(T_IEA15PL[[#This Row],[Ścieżka Xpath]],ALL!$C:H,COLUMN(F$2),0)),"",VLOOKUP(T_IEA15PL[[#This Row],[Ścieżka Xpath]],ALL!$C:H,COLUMN(F$2),0))</f>
        <v/>
      </c>
      <c r="G329" s="91" t="str">
        <f>IF(ISBLANK(VLOOKUP(T_IEA15PL[[#This Row],[Ścieżka Xpath]],ALL!$C:I,COLUMN(G$2),0)),"",VLOOKUP(T_IEA15PL[[#This Row],[Ścieżka Xpath]],ALL!$C:I,COLUMN(G$2),0))</f>
        <v>R</v>
      </c>
      <c r="H329" s="91" t="str">
        <f>IF(ISBLANK(VLOOKUP(T_IEA15PL[[#This Row],[Ścieżka Xpath]],ALL!$C:J,COLUMN(H$2),0)),"",VLOOKUP(T_IEA15PL[[#This Row],[Ścieżka Xpath]],ALL!$C:J,COLUMN(H$2),0))</f>
        <v>an..70</v>
      </c>
      <c r="I329" s="125" t="str">
        <f>IF(ISBLANK(VLOOKUP(T_IEA15PL[[#This Row],[Ścieżka Xpath]],ALL!$C:K,COLUMN(I$2),0)),"",VLOOKUP(T_IEA15PL[[#This Row],[Ścieżka Xpath]],ALL!$C:K,COLUMN(I$2),0))</f>
        <v/>
      </c>
      <c r="J329" s="125" t="str">
        <f>IF(ISBLANK(VLOOKUP(T_IEA15PL[[#This Row],[Ścieżka Xpath]],ALL!$C:L,COLUMN(J$2),0)),"",VLOOKUP(T_IEA15PL[[#This Row],[Ścieżka Xpath]],ALL!$C:L,COLUMN(J$2),0))</f>
        <v/>
      </c>
      <c r="K329" s="91" t="str">
        <f>IF(ISBLANK(VLOOKUP(T_IEA15PL[[#This Row],[Ścieżka Xpath]],ALL!$C:N,COLUMN(K$2),0)),"",VLOOKUP(T_IEA15PL[[#This Row],[Ścieżka Xpath]],ALL!$C:N,COLUMN(K$2),0))</f>
        <v/>
      </c>
      <c r="L329" s="92" t="str">
        <f>IF(ISBLANK(VLOOKUP(T_IEA15PL[[#This Row],[Ścieżka Xpath]],ALL!$C:O,COLUMN(L$2),0)),"",VLOOKUP(T_IEA15PL[[#This Row],[Ścieżka Xpath]],ALL!$C:O,COLUMN(L$2),0))</f>
        <v/>
      </c>
      <c r="M329" s="92" t="str">
        <f>IF(ISBLANK(VLOOKUP(T_IEA15PL[[#This Row],[Ścieżka Xpath]],ALL!$C:P,COLUMN(M$2),0)),"",VLOOKUP(T_IEA15PL[[#This Row],[Ścieżka Xpath]],ALL!$C:P,COLUMN(M$2),0))</f>
        <v/>
      </c>
      <c r="N329" s="92" t="str">
        <f>IF(ISBLANK(VLOOKUP(T_IEA15PL[[#This Row],[Ścieżka Xpath]],ALL!$C:Q,COLUMN(N$2),0)),"",VLOOKUP(T_IEA15PL[[#This Row],[Ścieżka Xpath]],ALL!$C:Q,COLUMN(N$2),0))</f>
        <v>Nowy element w Fazie 6.</v>
      </c>
      <c r="O329" s="131" t="str">
        <f>IF(ISBLANK(VLOOKUP(T_IEA15PL[[#This Row],[Ścieżka Xpath]],ALL!$C:Q,COLUMN(O$2),0)),"",VLOOKUP(T_IEA15PL[[#This Row],[Ścieżka Xpath]],ALL!$C:Q,COLUMN(O$2),0))</f>
        <v>P6 new element.</v>
      </c>
    </row>
    <row r="330" spans="1:15" ht="30">
      <c r="A330" s="144" t="s">
        <v>622</v>
      </c>
      <c r="B330" s="113">
        <v>328</v>
      </c>
      <c r="C330" s="113" t="str">
        <f>IF(ISBLANK(VLOOKUP(T_IEA15PL[[#This Row],[Ścieżka Xpath]],ALL!$C:E,COLUMN(C$2),0)),"",VLOOKUP(T_IEA15PL[[#This Row],[Ścieżka Xpath]],ALL!$C:E,COLUMN(C$2),0))</f>
        <v>-</v>
      </c>
      <c r="D330" s="117" t="str">
        <f>IF(ISBLANK(VLOOKUP(T_IEA15PL[[#This Row],[Ścieżka Xpath]],ALL!$C:F,COLUMN(D$2),0)),"",VLOOKUP(T_IEA15PL[[#This Row],[Ścieżka Xpath]],ALL!$C:F,COLUMN(D$2),0))</f>
        <v>Numer telefonu.</v>
      </c>
      <c r="E330" s="92" t="str">
        <f>IF(ISBLANK(VLOOKUP(T_IEA15PL[[#This Row],[Ścieżka Xpath]],ALL!$C:G,COLUMN(E$2),0)),"",VLOOKUP(T_IEA15PL[[#This Row],[Ścieżka Xpath]],ALL!$C:G,COLUMN(E$2),0))</f>
        <v>Phone number.</v>
      </c>
      <c r="F330" s="91" t="str">
        <f>IF(ISBLANK(VLOOKUP(T_IEA15PL[[#This Row],[Ścieżka Xpath]],ALL!$C:H,COLUMN(F$2),0)),"",VLOOKUP(T_IEA15PL[[#This Row],[Ścieżka Xpath]],ALL!$C:H,COLUMN(F$2),0))</f>
        <v/>
      </c>
      <c r="G330" s="91" t="str">
        <f>IF(ISBLANK(VLOOKUP(T_IEA15PL[[#This Row],[Ścieżka Xpath]],ALL!$C:I,COLUMN(G$2),0)),"",VLOOKUP(T_IEA15PL[[#This Row],[Ścieżka Xpath]],ALL!$C:I,COLUMN(G$2),0))</f>
        <v>R</v>
      </c>
      <c r="H330" s="91" t="str">
        <f>IF(ISBLANK(VLOOKUP(T_IEA15PL[[#This Row],[Ścieżka Xpath]],ALL!$C:J,COLUMN(H$2),0)),"",VLOOKUP(T_IEA15PL[[#This Row],[Ścieżka Xpath]],ALL!$C:J,COLUMN(H$2),0))</f>
        <v>an..35</v>
      </c>
      <c r="I330" s="125" t="str">
        <f>IF(ISBLANK(VLOOKUP(T_IEA15PL[[#This Row],[Ścieżka Xpath]],ALL!$C:K,COLUMN(I$2),0)),"",VLOOKUP(T_IEA15PL[[#This Row],[Ścieżka Xpath]],ALL!$C:K,COLUMN(I$2),0))</f>
        <v/>
      </c>
      <c r="J330" s="125" t="str">
        <f>IF(ISBLANK(VLOOKUP(T_IEA15PL[[#This Row],[Ścieżka Xpath]],ALL!$C:L,COLUMN(J$2),0)),"",VLOOKUP(T_IEA15PL[[#This Row],[Ścieżka Xpath]],ALL!$C:L,COLUMN(J$2),0))</f>
        <v>R0112</v>
      </c>
      <c r="K330" s="91" t="str">
        <f>IF(ISBLANK(VLOOKUP(T_IEA15PL[[#This Row],[Ścieżka Xpath]],ALL!$C:N,COLUMN(K$2),0)),"",VLOOKUP(T_IEA15PL[[#This Row],[Ścieżka Xpath]],ALL!$C:N,COLUMN(K$2),0))</f>
        <v/>
      </c>
      <c r="L330" s="92" t="str">
        <f>IF(ISBLANK(VLOOKUP(T_IEA15PL[[#This Row],[Ścieżka Xpath]],ALL!$C:O,COLUMN(L$2),0)),"",VLOOKUP(T_IEA15PL[[#This Row],[Ścieżka Xpath]],ALL!$C:O,COLUMN(L$2),0))</f>
        <v/>
      </c>
      <c r="M330" s="92" t="str">
        <f>IF(ISBLANK(VLOOKUP(T_IEA15PL[[#This Row],[Ścieżka Xpath]],ALL!$C:P,COLUMN(M$2),0)),"",VLOOKUP(T_IEA15PL[[#This Row],[Ścieżka Xpath]],ALL!$C:P,COLUMN(M$2),0))</f>
        <v/>
      </c>
      <c r="N330" s="92" t="str">
        <f>IF(ISBLANK(VLOOKUP(T_IEA15PL[[#This Row],[Ścieżka Xpath]],ALL!$C:Q,COLUMN(N$2),0)),"",VLOOKUP(T_IEA15PL[[#This Row],[Ścieżka Xpath]],ALL!$C:Q,COLUMN(N$2),0))</f>
        <v>Nowy element w Fazie 6.</v>
      </c>
      <c r="O330" s="131" t="str">
        <f>IF(ISBLANK(VLOOKUP(T_IEA15PL[[#This Row],[Ścieżka Xpath]],ALL!$C:Q,COLUMN(O$2),0)),"",VLOOKUP(T_IEA15PL[[#This Row],[Ścieżka Xpath]],ALL!$C:Q,COLUMN(O$2),0))</f>
        <v>P6 new element.</v>
      </c>
    </row>
    <row r="331" spans="1:15" ht="30">
      <c r="A331" s="144" t="s">
        <v>623</v>
      </c>
      <c r="B331" s="113">
        <v>329</v>
      </c>
      <c r="C331" s="113" t="str">
        <f>IF(ISBLANK(VLOOKUP(T_IEA15PL[[#This Row],[Ścieżka Xpath]],ALL!$C:E,COLUMN(C$2),0)),"",VLOOKUP(T_IEA15PL[[#This Row],[Ścieżka Xpath]],ALL!$C:E,COLUMN(C$2),0))</f>
        <v>-</v>
      </c>
      <c r="D331" s="117" t="str">
        <f>IF(ISBLANK(VLOOKUP(T_IEA15PL[[#This Row],[Ścieżka Xpath]],ALL!$C:F,COLUMN(D$2),0)),"",VLOOKUP(T_IEA15PL[[#This Row],[Ścieżka Xpath]],ALL!$C:F,COLUMN(D$2),0))</f>
        <v>Adres e-mail.</v>
      </c>
      <c r="E331" s="92" t="str">
        <f>IF(ISBLANK(VLOOKUP(T_IEA15PL[[#This Row],[Ścieżka Xpath]],ALL!$C:G,COLUMN(E$2),0)),"",VLOOKUP(T_IEA15PL[[#This Row],[Ścieżka Xpath]],ALL!$C:G,COLUMN(E$2),0))</f>
        <v>Email address.</v>
      </c>
      <c r="F331" s="91" t="str">
        <f>IF(ISBLANK(VLOOKUP(T_IEA15PL[[#This Row],[Ścieżka Xpath]],ALL!$C:H,COLUMN(F$2),0)),"",VLOOKUP(T_IEA15PL[[#This Row],[Ścieżka Xpath]],ALL!$C:H,COLUMN(F$2),0))</f>
        <v/>
      </c>
      <c r="G331" s="91" t="str">
        <f>IF(ISBLANK(VLOOKUP(T_IEA15PL[[#This Row],[Ścieżka Xpath]],ALL!$C:I,COLUMN(G$2),0)),"",VLOOKUP(T_IEA15PL[[#This Row],[Ścieżka Xpath]],ALL!$C:I,COLUMN(G$2),0))</f>
        <v>O</v>
      </c>
      <c r="H331" s="91" t="str">
        <f>IF(ISBLANK(VLOOKUP(T_IEA15PL[[#This Row],[Ścieżka Xpath]],ALL!$C:J,COLUMN(H$2),0)),"",VLOOKUP(T_IEA15PL[[#This Row],[Ścieżka Xpath]],ALL!$C:J,COLUMN(H$2),0))</f>
        <v>an..256</v>
      </c>
      <c r="I331" s="125" t="str">
        <f>IF(ISBLANK(VLOOKUP(T_IEA15PL[[#This Row],[Ścieżka Xpath]],ALL!$C:K,COLUMN(I$2),0)),"",VLOOKUP(T_IEA15PL[[#This Row],[Ścieżka Xpath]],ALL!$C:K,COLUMN(I$2),0))</f>
        <v/>
      </c>
      <c r="J331" s="125" t="str">
        <f>IF(ISBLANK(VLOOKUP(T_IEA15PL[[#This Row],[Ścieżka Xpath]],ALL!$C:L,COLUMN(J$2),0)),"",VLOOKUP(T_IEA15PL[[#This Row],[Ścieżka Xpath]],ALL!$C:L,COLUMN(J$2),0))</f>
        <v>G0002</v>
      </c>
      <c r="K331" s="91" t="str">
        <f>IF(ISBLANK(VLOOKUP(T_IEA15PL[[#This Row],[Ścieżka Xpath]],ALL!$C:N,COLUMN(K$2),0)),"",VLOOKUP(T_IEA15PL[[#This Row],[Ścieżka Xpath]],ALL!$C:N,COLUMN(K$2),0))</f>
        <v/>
      </c>
      <c r="L331" s="92" t="str">
        <f>IF(ISBLANK(VLOOKUP(T_IEA15PL[[#This Row],[Ścieżka Xpath]],ALL!$C:O,COLUMN(L$2),0)),"",VLOOKUP(T_IEA15PL[[#This Row],[Ścieżka Xpath]],ALL!$C:O,COLUMN(L$2),0))</f>
        <v/>
      </c>
      <c r="M331" s="92" t="str">
        <f>IF(ISBLANK(VLOOKUP(T_IEA15PL[[#This Row],[Ścieżka Xpath]],ALL!$C:P,COLUMN(M$2),0)),"",VLOOKUP(T_IEA15PL[[#This Row],[Ścieżka Xpath]],ALL!$C:P,COLUMN(M$2),0))</f>
        <v/>
      </c>
      <c r="N331" s="92" t="str">
        <f>IF(ISBLANK(VLOOKUP(T_IEA15PL[[#This Row],[Ścieżka Xpath]],ALL!$C:Q,COLUMN(N$2),0)),"",VLOOKUP(T_IEA15PL[[#This Row],[Ścieżka Xpath]],ALL!$C:Q,COLUMN(N$2),0))</f>
        <v>Nowy element w Fazie 6.</v>
      </c>
      <c r="O331" s="131" t="str">
        <f>IF(ISBLANK(VLOOKUP(T_IEA15PL[[#This Row],[Ścieżka Xpath]],ALL!$C:Q,COLUMN(O$2),0)),"",VLOOKUP(T_IEA15PL[[#This Row],[Ścieżka Xpath]],ALL!$C:Q,COLUMN(O$2),0))</f>
        <v>P6 new element.</v>
      </c>
    </row>
    <row r="332" spans="1:15" ht="30">
      <c r="A332" s="143" t="s">
        <v>624</v>
      </c>
      <c r="B332" s="112">
        <v>330</v>
      </c>
      <c r="C332" s="112" t="str">
        <f>IF(ISBLANK(VLOOKUP(T_IEA15PL[[#This Row],[Ścieżka Xpath]],ALL!$C:E,COLUMN(C$2),0)),"",VLOOKUP(T_IEA15PL[[#This Row],[Ścieżka Xpath]],ALL!$C:E,COLUMN(C$2),0))</f>
        <v>13 14 000 000</v>
      </c>
      <c r="D332" s="116" t="str">
        <f>IF(ISBLANK(VLOOKUP(T_IEA15PL[[#This Row],[Ścieżka Xpath]],ALL!$C:F,COLUMN(D$2),0)),"",VLOOKUP(T_IEA15PL[[#This Row],[Ścieżka Xpath]],ALL!$C:F,COLUMN(D$2),0))</f>
        <v>Dodatkowy uczestnik łańcucha dostaw (przesyłka spedytorska).</v>
      </c>
      <c r="E332" s="100" t="str">
        <f>IF(ISBLANK(VLOOKUP(T_IEA15PL[[#This Row],[Ścieżka Xpath]],ALL!$C:G,COLUMN(E$2),0)),"",VLOOKUP(T_IEA15PL[[#This Row],[Ścieżka Xpath]],ALL!$C:G,COLUMN(E$2),0))</f>
        <v>Additional supply chain actor (of house consignment) details.</v>
      </c>
      <c r="F332" s="79" t="str">
        <f>IF(ISBLANK(VLOOKUP(T_IEA15PL[[#This Row],[Ścieżka Xpath]],ALL!$C:H,COLUMN(F$2),0)),"",VLOOKUP(T_IEA15PL[[#This Row],[Ścieżka Xpath]],ALL!$C:H,COLUMN(F$2),0))</f>
        <v>0..99</v>
      </c>
      <c r="G332" s="79" t="str">
        <f>IF(ISBLANK(VLOOKUP(T_IEA15PL[[#This Row],[Ścieżka Xpath]],ALL!$C:I,COLUMN(G$2),0)),"",VLOOKUP(T_IEA15PL[[#This Row],[Ścieżka Xpath]],ALL!$C:I,COLUMN(G$2),0))</f>
        <v>O</v>
      </c>
      <c r="H332" s="79" t="str">
        <f>IF(ISBLANK(VLOOKUP(T_IEA15PL[[#This Row],[Ścieżka Xpath]],ALL!$C:J,COLUMN(H$2),0)),"",VLOOKUP(T_IEA15PL[[#This Row],[Ścieżka Xpath]],ALL!$C:J,COLUMN(H$2),0))</f>
        <v/>
      </c>
      <c r="I332" s="24" t="str">
        <f>IF(ISBLANK(VLOOKUP(T_IEA15PL[[#This Row],[Ścieżka Xpath]],ALL!$C:K,COLUMN(I$2),0)),"",VLOOKUP(T_IEA15PL[[#This Row],[Ścieżka Xpath]],ALL!$C:K,COLUMN(I$2),0))</f>
        <v/>
      </c>
      <c r="J332" s="24" t="str">
        <f>IF(ISBLANK(VLOOKUP(T_IEA15PL[[#This Row],[Ścieżka Xpath]],ALL!$C:L,COLUMN(J$2),0)),"",VLOOKUP(T_IEA15PL[[#This Row],[Ścieżka Xpath]],ALL!$C:L,COLUMN(J$2),0))</f>
        <v>G0825; R0040</v>
      </c>
      <c r="K332" s="79" t="str">
        <f>IF(ISBLANK(VLOOKUP(T_IEA15PL[[#This Row],[Ścieżka Xpath]],ALL!$C:N,COLUMN(K$2),0)),"",VLOOKUP(T_IEA15PL[[#This Row],[Ścieżka Xpath]],ALL!$C:N,COLUMN(K$2),0))</f>
        <v/>
      </c>
      <c r="L332" s="129" t="str">
        <f>IF(ISBLANK(VLOOKUP(T_IEA15PL[[#This Row],[Ścieżka Xpath]],ALL!$C:O,COLUMN(L$2),0)),"",VLOOKUP(T_IEA15PL[[#This Row],[Ścieżka Xpath]],ALL!$C:O,COLUMN(L$2),0))</f>
        <v/>
      </c>
      <c r="M332" s="129" t="str">
        <f>IF(ISBLANK(VLOOKUP(T_IEA15PL[[#This Row],[Ścieżka Xpath]],ALL!$C:P,COLUMN(M$2),0)),"",VLOOKUP(T_IEA15PL[[#This Row],[Ścieżka Xpath]],ALL!$C:P,COLUMN(M$2),0))</f>
        <v/>
      </c>
      <c r="N332" s="129" t="str">
        <f>IF(ISBLANK(VLOOKUP(T_IEA15PL[[#This Row],[Ścieżka Xpath]],ALL!$C:Q,COLUMN(N$2),0)),"",VLOOKUP(T_IEA15PL[[#This Row],[Ścieżka Xpath]],ALL!$C:Q,COLUMN(N$2),0))</f>
        <v>Dodanie R0040.</v>
      </c>
      <c r="O332" s="130" t="str">
        <f>IF(ISBLANK(VLOOKUP(T_IEA15PL[[#This Row],[Ścieżka Xpath]],ALL!$C:Q,COLUMN(O$2),0)),"",VLOOKUP(T_IEA15PL[[#This Row],[Ścieżka Xpath]],ALL!$C:Q,COLUMN(O$2),0))</f>
        <v>Addition of R0040.</v>
      </c>
    </row>
    <row r="333" spans="1:15" ht="30">
      <c r="A333" s="144" t="s">
        <v>625</v>
      </c>
      <c r="B333" s="113">
        <v>331</v>
      </c>
      <c r="C333" s="113" t="str">
        <f>IF(ISBLANK(VLOOKUP(T_IEA15PL[[#This Row],[Ścieżka Xpath]],ALL!$C:E,COLUMN(C$2),0)),"",VLOOKUP(T_IEA15PL[[#This Row],[Ścieżka Xpath]],ALL!$C:E,COLUMN(C$2),0))</f>
        <v>-</v>
      </c>
      <c r="D333" s="117" t="str">
        <f>IF(ISBLANK(VLOOKUP(T_IEA15PL[[#This Row],[Ścieżka Xpath]],ALL!$C:F,COLUMN(D$2),0)),"",VLOOKUP(T_IEA15PL[[#This Row],[Ścieżka Xpath]],ALL!$C:F,COLUMN(D$2),0))</f>
        <v>Liczba porządkowa służąca do określenia pozycji w danej kolekcji danych.</v>
      </c>
      <c r="E333" s="92" t="str">
        <f>IF(ISBLANK(VLOOKUP(T_IEA15PL[[#This Row],[Ścieżka Xpath]],ALL!$C:G,COLUMN(E$2),0)),"",VLOOKUP(T_IEA15PL[[#This Row],[Ścieżka Xpath]],ALL!$C:G,COLUMN(E$2),0))</f>
        <v>Sequence number in data group collection to which this data group belongs to.</v>
      </c>
      <c r="F333" s="91" t="str">
        <f>IF(ISBLANK(VLOOKUP(T_IEA15PL[[#This Row],[Ścieżka Xpath]],ALL!$C:H,COLUMN(F$2),0)),"",VLOOKUP(T_IEA15PL[[#This Row],[Ścieżka Xpath]],ALL!$C:H,COLUMN(F$2),0))</f>
        <v/>
      </c>
      <c r="G333" s="91" t="str">
        <f>IF(ISBLANK(VLOOKUP(T_IEA15PL[[#This Row],[Ścieżka Xpath]],ALL!$C:I,COLUMN(G$2),0)),"",VLOOKUP(T_IEA15PL[[#This Row],[Ścieżka Xpath]],ALL!$C:I,COLUMN(G$2),0))</f>
        <v>R</v>
      </c>
      <c r="H333" s="91" t="str">
        <f>IF(ISBLANK(VLOOKUP(T_IEA15PL[[#This Row],[Ścieżka Xpath]],ALL!$C:J,COLUMN(H$2),0)),"",VLOOKUP(T_IEA15PL[[#This Row],[Ścieżka Xpath]],ALL!$C:J,COLUMN(H$2),0))</f>
        <v>n..5</v>
      </c>
      <c r="I333" s="125" t="str">
        <f>IF(ISBLANK(VLOOKUP(T_IEA15PL[[#This Row],[Ścieżka Xpath]],ALL!$C:K,COLUMN(I$2),0)),"",VLOOKUP(T_IEA15PL[[#This Row],[Ścieżka Xpath]],ALL!$C:K,COLUMN(I$2),0))</f>
        <v/>
      </c>
      <c r="J333" s="125" t="str">
        <f>IF(ISBLANK(VLOOKUP(T_IEA15PL[[#This Row],[Ścieżka Xpath]],ALL!$C:L,COLUMN(J$2),0)),"",VLOOKUP(T_IEA15PL[[#This Row],[Ścieżka Xpath]],ALL!$C:L,COLUMN(J$2),0))</f>
        <v>R0987</v>
      </c>
      <c r="K333" s="91" t="str">
        <f>IF(ISBLANK(VLOOKUP(T_IEA15PL[[#This Row],[Ścieżka Xpath]],ALL!$C:N,COLUMN(K$2),0)),"",VLOOKUP(T_IEA15PL[[#This Row],[Ścieżka Xpath]],ALL!$C:N,COLUMN(K$2),0))</f>
        <v/>
      </c>
      <c r="L333" s="92" t="str">
        <f>IF(ISBLANK(VLOOKUP(T_IEA15PL[[#This Row],[Ścieżka Xpath]],ALL!$C:O,COLUMN(L$2),0)),"",VLOOKUP(T_IEA15PL[[#This Row],[Ścieżka Xpath]],ALL!$C:O,COLUMN(L$2),0))</f>
        <v/>
      </c>
      <c r="M333" s="92" t="str">
        <f>IF(ISBLANK(VLOOKUP(T_IEA15PL[[#This Row],[Ścieżka Xpath]],ALL!$C:P,COLUMN(M$2),0)),"",VLOOKUP(T_IEA15PL[[#This Row],[Ścieżka Xpath]],ALL!$C:P,COLUMN(M$2),0))</f>
        <v/>
      </c>
      <c r="N333" s="92" t="str">
        <f>IF(ISBLANK(VLOOKUP(T_IEA15PL[[#This Row],[Ścieżka Xpath]],ALL!$C:Q,COLUMN(N$2),0)),"",VLOOKUP(T_IEA15PL[[#This Row],[Ścieżka Xpath]],ALL!$C:Q,COLUMN(N$2),0))</f>
        <v/>
      </c>
      <c r="O333" s="131" t="str">
        <f>IF(ISBLANK(VLOOKUP(T_IEA15PL[[#This Row],[Ścieżka Xpath]],ALL!$C:Q,COLUMN(O$2),0)),"",VLOOKUP(T_IEA15PL[[#This Row],[Ścieżka Xpath]],ALL!$C:Q,COLUMN(O$2),0))</f>
        <v/>
      </c>
    </row>
    <row r="334" spans="1:15">
      <c r="A334" s="144" t="s">
        <v>626</v>
      </c>
      <c r="B334" s="113">
        <v>332</v>
      </c>
      <c r="C334" s="113" t="str">
        <f>IF(ISBLANK(VLOOKUP(T_IEA15PL[[#This Row],[Ścieżka Xpath]],ALL!$C:E,COLUMN(C$2),0)),"",VLOOKUP(T_IEA15PL[[#This Row],[Ścieżka Xpath]],ALL!$C:E,COLUMN(C$2),0))</f>
        <v>13 14 031 000</v>
      </c>
      <c r="D334" s="117" t="str">
        <f>IF(ISBLANK(VLOOKUP(T_IEA15PL[[#This Row],[Ścieżka Xpath]],ALL!$C:F,COLUMN(D$2),0)),"",VLOOKUP(T_IEA15PL[[#This Row],[Ścieżka Xpath]],ALL!$C:F,COLUMN(D$2),0))</f>
        <v>Rola.</v>
      </c>
      <c r="E334" s="92" t="str">
        <f>IF(ISBLANK(VLOOKUP(T_IEA15PL[[#This Row],[Ścieżka Xpath]],ALL!$C:G,COLUMN(E$2),0)),"",VLOOKUP(T_IEA15PL[[#This Row],[Ścieżka Xpath]],ALL!$C:G,COLUMN(E$2),0))</f>
        <v>Entity's role.</v>
      </c>
      <c r="F334" s="91" t="str">
        <f>IF(ISBLANK(VLOOKUP(T_IEA15PL[[#This Row],[Ścieżka Xpath]],ALL!$C:H,COLUMN(F$2),0)),"",VLOOKUP(T_IEA15PL[[#This Row],[Ścieżka Xpath]],ALL!$C:H,COLUMN(F$2),0))</f>
        <v/>
      </c>
      <c r="G334" s="91" t="str">
        <f>IF(ISBLANK(VLOOKUP(T_IEA15PL[[#This Row],[Ścieżka Xpath]],ALL!$C:I,COLUMN(G$2),0)),"",VLOOKUP(T_IEA15PL[[#This Row],[Ścieżka Xpath]],ALL!$C:I,COLUMN(G$2),0))</f>
        <v>R</v>
      </c>
      <c r="H334" s="91" t="str">
        <f>IF(ISBLANK(VLOOKUP(T_IEA15PL[[#This Row],[Ścieżka Xpath]],ALL!$C:J,COLUMN(H$2),0)),"",VLOOKUP(T_IEA15PL[[#This Row],[Ścieżka Xpath]],ALL!$C:J,COLUMN(H$2),0))</f>
        <v>a..3</v>
      </c>
      <c r="I334" s="125" t="str">
        <f>IF(ISBLANK(VLOOKUP(T_IEA15PL[[#This Row],[Ścieżka Xpath]],ALL!$C:K,COLUMN(I$2),0)),"",VLOOKUP(T_IEA15PL[[#This Row],[Ścieżka Xpath]],ALL!$C:K,COLUMN(I$2),0))</f>
        <v>CL704</v>
      </c>
      <c r="J334" s="125" t="str">
        <f>IF(ISBLANK(VLOOKUP(T_IEA15PL[[#This Row],[Ścieżka Xpath]],ALL!$C:L,COLUMN(J$2),0)),"",VLOOKUP(T_IEA15PL[[#This Row],[Ścieżka Xpath]],ALL!$C:L,COLUMN(J$2),0))</f>
        <v/>
      </c>
      <c r="K334" s="91" t="str">
        <f>IF(ISBLANK(VLOOKUP(T_IEA15PL[[#This Row],[Ścieżka Xpath]],ALL!$C:N,COLUMN(K$2),0)),"",VLOOKUP(T_IEA15PL[[#This Row],[Ścieżka Xpath]],ALL!$C:N,COLUMN(K$2),0))</f>
        <v/>
      </c>
      <c r="L334" s="92" t="str">
        <f>IF(ISBLANK(VLOOKUP(T_IEA15PL[[#This Row],[Ścieżka Xpath]],ALL!$C:O,COLUMN(L$2),0)),"",VLOOKUP(T_IEA15PL[[#This Row],[Ścieżka Xpath]],ALL!$C:O,COLUMN(L$2),0))</f>
        <v/>
      </c>
      <c r="M334" s="92" t="str">
        <f>IF(ISBLANK(VLOOKUP(T_IEA15PL[[#This Row],[Ścieżka Xpath]],ALL!$C:P,COLUMN(M$2),0)),"",VLOOKUP(T_IEA15PL[[#This Row],[Ścieżka Xpath]],ALL!$C:P,COLUMN(M$2),0))</f>
        <v/>
      </c>
      <c r="N334" s="92" t="str">
        <f>IF(ISBLANK(VLOOKUP(T_IEA15PL[[#This Row],[Ścieżka Xpath]],ALL!$C:Q,COLUMN(N$2),0)),"",VLOOKUP(T_IEA15PL[[#This Row],[Ścieżka Xpath]],ALL!$C:Q,COLUMN(N$2),0))</f>
        <v/>
      </c>
      <c r="O334" s="131" t="str">
        <f>IF(ISBLANK(VLOOKUP(T_IEA15PL[[#This Row],[Ścieżka Xpath]],ALL!$C:Q,COLUMN(O$2),0)),"",VLOOKUP(T_IEA15PL[[#This Row],[Ścieżka Xpath]],ALL!$C:Q,COLUMN(O$2),0))</f>
        <v/>
      </c>
    </row>
    <row r="335" spans="1:15" ht="45">
      <c r="A335" s="144" t="s">
        <v>627</v>
      </c>
      <c r="B335" s="113">
        <v>333</v>
      </c>
      <c r="C335" s="113" t="str">
        <f>IF(ISBLANK(VLOOKUP(T_IEA15PL[[#This Row],[Ścieżka Xpath]],ALL!$C:E,COLUMN(C$2),0)),"",VLOOKUP(T_IEA15PL[[#This Row],[Ścieżka Xpath]],ALL!$C:E,COLUMN(C$2),0))</f>
        <v>13 14 017 000</v>
      </c>
      <c r="D335" s="117" t="str">
        <f>IF(ISBLANK(VLOOKUP(T_IEA15PL[[#This Row],[Ścieżka Xpath]],ALL!$C:F,COLUMN(D$2),0)),"",VLOOKUP(T_IEA15PL[[#This Row],[Ścieżka Xpath]],ALL!$C:F,COLUMN(D$2),0))</f>
        <v>Numer identyfikacyjny.</v>
      </c>
      <c r="E335" s="92" t="str">
        <f>IF(ISBLANK(VLOOKUP(T_IEA15PL[[#This Row],[Ścieżka Xpath]],ALL!$C:G,COLUMN(E$2),0)),"",VLOOKUP(T_IEA15PL[[#This Row],[Ścieżka Xpath]],ALL!$C:G,COLUMN(E$2),0))</f>
        <v>Identfication number.</v>
      </c>
      <c r="F335" s="91" t="str">
        <f>IF(ISBLANK(VLOOKUP(T_IEA15PL[[#This Row],[Ścieżka Xpath]],ALL!$C:H,COLUMN(F$2),0)),"",VLOOKUP(T_IEA15PL[[#This Row],[Ścieżka Xpath]],ALL!$C:H,COLUMN(F$2),0))</f>
        <v/>
      </c>
      <c r="G335" s="91" t="str">
        <f>IF(ISBLANK(VLOOKUP(T_IEA15PL[[#This Row],[Ścieżka Xpath]],ALL!$C:I,COLUMN(G$2),0)),"",VLOOKUP(T_IEA15PL[[#This Row],[Ścieżka Xpath]],ALL!$C:I,COLUMN(G$2),0))</f>
        <v>R</v>
      </c>
      <c r="H335" s="91" t="str">
        <f>IF(ISBLANK(VLOOKUP(T_IEA15PL[[#This Row],[Ścieżka Xpath]],ALL!$C:J,COLUMN(H$2),0)),"",VLOOKUP(T_IEA15PL[[#This Row],[Ścieżka Xpath]],ALL!$C:J,COLUMN(H$2),0))</f>
        <v>an..17</v>
      </c>
      <c r="I335" s="125" t="str">
        <f>IF(ISBLANK(VLOOKUP(T_IEA15PL[[#This Row],[Ścieżka Xpath]],ALL!$C:K,COLUMN(I$2),0)),"",VLOOKUP(T_IEA15PL[[#This Row],[Ścieżka Xpath]],ALL!$C:K,COLUMN(I$2),0))</f>
        <v/>
      </c>
      <c r="J335" s="125" t="str">
        <f>IF(ISBLANK(VLOOKUP(T_IEA15PL[[#This Row],[Ścieżka Xpath]],ALL!$C:L,COLUMN(J$2),0)),"",VLOOKUP(T_IEA15PL[[#This Row],[Ścieżka Xpath]],ALL!$C:L,COLUMN(J$2),0))</f>
        <v>G0002; G0201; R0840</v>
      </c>
      <c r="K335" s="91" t="str">
        <f>IF(ISBLANK(VLOOKUP(T_IEA15PL[[#This Row],[Ścieżka Xpath]],ALL!$C:N,COLUMN(K$2),0)),"",VLOOKUP(T_IEA15PL[[#This Row],[Ścieżka Xpath]],ALL!$C:N,COLUMN(K$2),0))</f>
        <v/>
      </c>
      <c r="L335" s="92" t="str">
        <f>IF(ISBLANK(VLOOKUP(T_IEA15PL[[#This Row],[Ścieżka Xpath]],ALL!$C:O,COLUMN(L$2),0)),"",VLOOKUP(T_IEA15PL[[#This Row],[Ścieżka Xpath]],ALL!$C:O,COLUMN(L$2),0))</f>
        <v/>
      </c>
      <c r="M335" s="92" t="str">
        <f>IF(ISBLANK(VLOOKUP(T_IEA15PL[[#This Row],[Ścieżka Xpath]],ALL!$C:P,COLUMN(M$2),0)),"",VLOOKUP(T_IEA15PL[[#This Row],[Ścieżka Xpath]],ALL!$C:P,COLUMN(M$2),0))</f>
        <v/>
      </c>
      <c r="N335" s="92" t="str">
        <f>IF(ISBLANK(VLOOKUP(T_IEA15PL[[#This Row],[Ścieżka Xpath]],ALL!$C:Q,COLUMN(N$2),0)),"",VLOOKUP(T_IEA15PL[[#This Row],[Ścieżka Xpath]],ALL!$C:Q,COLUMN(N$2),0))</f>
        <v/>
      </c>
      <c r="O335" s="131" t="str">
        <f>IF(ISBLANK(VLOOKUP(T_IEA15PL[[#This Row],[Ścieżka Xpath]],ALL!$C:Q,COLUMN(O$2),0)),"",VLOOKUP(T_IEA15PL[[#This Row],[Ścieżka Xpath]],ALL!$C:Q,COLUMN(O$2),0))</f>
        <v/>
      </c>
    </row>
    <row r="336" spans="1:15" ht="30">
      <c r="A336" s="143" t="s">
        <v>628</v>
      </c>
      <c r="B336" s="112">
        <v>334</v>
      </c>
      <c r="C336" s="112" t="str">
        <f>IF(ISBLANK(VLOOKUP(T_IEA15PL[[#This Row],[Ścieżka Xpath]],ALL!$C:E,COLUMN(C$2),0)),"",VLOOKUP(T_IEA15PL[[#This Row],[Ścieżka Xpath]],ALL!$C:E,COLUMN(C$2),0))</f>
        <v>-</v>
      </c>
      <c r="D336" s="116" t="str">
        <f>IF(ISBLANK(VLOOKUP(T_IEA15PL[[#This Row],[Ścieżka Xpath]],ALL!$C:F,COLUMN(D$2),0)),"",VLOOKUP(T_IEA15PL[[#This Row],[Ścieżka Xpath]],ALL!$C:F,COLUMN(D$2),0))</f>
        <v>Identyfikator bezpieczeństwa i ochrony dodatkowego uczestnika łańcucha dostaw (przesyłka spedytorska).</v>
      </c>
      <c r="E336" s="100" t="str">
        <f>IF(ISBLANK(VLOOKUP(T_IEA15PL[[#This Row],[Ścieżka Xpath]],ALL!$C:G,COLUMN(E$2),0)),"",VLOOKUP(T_IEA15PL[[#This Row],[Ścieżka Xpath]],ALL!$C:G,COLUMN(E$2),0))</f>
        <v>Safety &amp; security identification number of the Additional Supply Chain Actor (of house consignment).</v>
      </c>
      <c r="F336" s="79" t="str">
        <f>IF(ISBLANK(VLOOKUP(T_IEA15PL[[#This Row],[Ścieżka Xpath]],ALL!$C:H,COLUMN(F$2),0)),"",VLOOKUP(T_IEA15PL[[#This Row],[Ścieżka Xpath]],ALL!$C:H,COLUMN(F$2),0))</f>
        <v>0..1</v>
      </c>
      <c r="G336" s="79" t="str">
        <f>IF(ISBLANK(VLOOKUP(T_IEA15PL[[#This Row],[Ścieżka Xpath]],ALL!$C:I,COLUMN(G$2),0)),"",VLOOKUP(T_IEA15PL[[#This Row],[Ścieżka Xpath]],ALL!$C:I,COLUMN(G$2),0))</f>
        <v>D</v>
      </c>
      <c r="H336" s="79" t="str">
        <f>IF(ISBLANK(VLOOKUP(T_IEA15PL[[#This Row],[Ścieżka Xpath]],ALL!$C:J,COLUMN(H$2),0)),"",VLOOKUP(T_IEA15PL[[#This Row],[Ścieżka Xpath]],ALL!$C:J,COLUMN(H$2),0))</f>
        <v/>
      </c>
      <c r="I336" s="24" t="str">
        <f>IF(ISBLANK(VLOOKUP(T_IEA15PL[[#This Row],[Ścieżka Xpath]],ALL!$C:K,COLUMN(I$2),0)),"",VLOOKUP(T_IEA15PL[[#This Row],[Ścieżka Xpath]],ALL!$C:K,COLUMN(I$2),0))</f>
        <v/>
      </c>
      <c r="J336" s="24" t="str">
        <f>IF(ISBLANK(VLOOKUP(T_IEA15PL[[#This Row],[Ścieżka Xpath]],ALL!$C:L,COLUMN(J$2),0)),"",VLOOKUP(T_IEA15PL[[#This Row],[Ścieżka Xpath]],ALL!$C:L,COLUMN(J$2),0))</f>
        <v>C0938</v>
      </c>
      <c r="K336" s="79" t="str">
        <f>IF(ISBLANK(VLOOKUP(T_IEA15PL[[#This Row],[Ścieżka Xpath]],ALL!$C:N,COLUMN(K$2),0)),"",VLOOKUP(T_IEA15PL[[#This Row],[Ścieżka Xpath]],ALL!$C:N,COLUMN(K$2),0))</f>
        <v/>
      </c>
      <c r="L336" s="129" t="str">
        <f>IF(ISBLANK(VLOOKUP(T_IEA15PL[[#This Row],[Ścieżka Xpath]],ALL!$C:O,COLUMN(L$2),0)),"",VLOOKUP(T_IEA15PL[[#This Row],[Ścieżka Xpath]],ALL!$C:O,COLUMN(L$2),0))</f>
        <v/>
      </c>
      <c r="M336" s="129" t="str">
        <f>IF(ISBLANK(VLOOKUP(T_IEA15PL[[#This Row],[Ścieżka Xpath]],ALL!$C:P,COLUMN(M$2),0)),"",VLOOKUP(T_IEA15PL[[#This Row],[Ścieżka Xpath]],ALL!$C:P,COLUMN(M$2),0))</f>
        <v/>
      </c>
      <c r="N336" s="129" t="str">
        <f>IF(ISBLANK(VLOOKUP(T_IEA15PL[[#This Row],[Ścieżka Xpath]],ALL!$C:Q,COLUMN(N$2),0)),"",VLOOKUP(T_IEA15PL[[#This Row],[Ścieżka Xpath]],ALL!$C:Q,COLUMN(N$2),0))</f>
        <v>Nowy element w Fazie 6.</v>
      </c>
      <c r="O336" s="130" t="str">
        <f>IF(ISBLANK(VLOOKUP(T_IEA15PL[[#This Row],[Ścieżka Xpath]],ALL!$C:Q,COLUMN(O$2),0)),"",VLOOKUP(T_IEA15PL[[#This Row],[Ścieżka Xpath]],ALL!$C:Q,COLUMN(O$2),0))</f>
        <v>P6 new element.</v>
      </c>
    </row>
    <row r="337" spans="1:15" ht="30">
      <c r="A337" s="144" t="s">
        <v>629</v>
      </c>
      <c r="B337" s="113">
        <v>335</v>
      </c>
      <c r="C337" s="113" t="str">
        <f>IF(ISBLANK(VLOOKUP(T_IEA15PL[[#This Row],[Ścieżka Xpath]],ALL!$C:E,COLUMN(C$2),0)),"",VLOOKUP(T_IEA15PL[[#This Row],[Ścieżka Xpath]],ALL!$C:E,COLUMN(C$2),0))</f>
        <v>-</v>
      </c>
      <c r="D337" s="117" t="str">
        <f>IF(ISBLANK(VLOOKUP(T_IEA15PL[[#This Row],[Ścieżka Xpath]],ALL!$C:F,COLUMN(D$2),0)),"",VLOOKUP(T_IEA15PL[[#This Row],[Ścieżka Xpath]],ALL!$C:F,COLUMN(D$2),0))</f>
        <v>Numer EORI.</v>
      </c>
      <c r="E337" s="92" t="str">
        <f>IF(ISBLANK(VLOOKUP(T_IEA15PL[[#This Row],[Ścieżka Xpath]],ALL!$C:G,COLUMN(E$2),0)),"",VLOOKUP(T_IEA15PL[[#This Row],[Ścieżka Xpath]],ALL!$C:G,COLUMN(E$2),0))</f>
        <v>EORI number.</v>
      </c>
      <c r="F337" s="91" t="str">
        <f>IF(ISBLANK(VLOOKUP(T_IEA15PL[[#This Row],[Ścieżka Xpath]],ALL!$C:H,COLUMN(F$2),0)),"",VLOOKUP(T_IEA15PL[[#This Row],[Ścieżka Xpath]],ALL!$C:H,COLUMN(F$2),0))</f>
        <v/>
      </c>
      <c r="G337" s="91" t="str">
        <f>IF(ISBLANK(VLOOKUP(T_IEA15PL[[#This Row],[Ścieżka Xpath]],ALL!$C:I,COLUMN(G$2),0)),"",VLOOKUP(T_IEA15PL[[#This Row],[Ścieżka Xpath]],ALL!$C:I,COLUMN(G$2),0))</f>
        <v>R</v>
      </c>
      <c r="H337" s="91" t="str">
        <f>IF(ISBLANK(VLOOKUP(T_IEA15PL[[#This Row],[Ścieżka Xpath]],ALL!$C:J,COLUMN(H$2),0)),"",VLOOKUP(T_IEA15PL[[#This Row],[Ścieżka Xpath]],ALL!$C:J,COLUMN(H$2),0))</f>
        <v>an..17</v>
      </c>
      <c r="I337" s="125" t="str">
        <f>IF(ISBLANK(VLOOKUP(T_IEA15PL[[#This Row],[Ścieżka Xpath]],ALL!$C:K,COLUMN(I$2),0)),"",VLOOKUP(T_IEA15PL[[#This Row],[Ścieżka Xpath]],ALL!$C:K,COLUMN(I$2),0))</f>
        <v/>
      </c>
      <c r="J337" s="125" t="str">
        <f>IF(ISBLANK(VLOOKUP(T_IEA15PL[[#This Row],[Ścieżka Xpath]],ALL!$C:L,COLUMN(J$2),0)),"",VLOOKUP(T_IEA15PL[[#This Row],[Ścieżka Xpath]],ALL!$C:L,COLUMN(J$2),0))</f>
        <v>G0002; R0037</v>
      </c>
      <c r="K337" s="91" t="str">
        <f>IF(ISBLANK(VLOOKUP(T_IEA15PL[[#This Row],[Ścieżka Xpath]],ALL!$C:N,COLUMN(K$2),0)),"",VLOOKUP(T_IEA15PL[[#This Row],[Ścieżka Xpath]],ALL!$C:N,COLUMN(K$2),0))</f>
        <v/>
      </c>
      <c r="L337" s="92" t="str">
        <f>IF(ISBLANK(VLOOKUP(T_IEA15PL[[#This Row],[Ścieżka Xpath]],ALL!$C:O,COLUMN(L$2),0)),"",VLOOKUP(T_IEA15PL[[#This Row],[Ścieżka Xpath]],ALL!$C:O,COLUMN(L$2),0))</f>
        <v/>
      </c>
      <c r="M337" s="92" t="str">
        <f>IF(ISBLANK(VLOOKUP(T_IEA15PL[[#This Row],[Ścieżka Xpath]],ALL!$C:P,COLUMN(M$2),0)),"",VLOOKUP(T_IEA15PL[[#This Row],[Ścieżka Xpath]],ALL!$C:P,COLUMN(M$2),0))</f>
        <v/>
      </c>
      <c r="N337" s="92" t="str">
        <f>IF(ISBLANK(VLOOKUP(T_IEA15PL[[#This Row],[Ścieżka Xpath]],ALL!$C:Q,COLUMN(N$2),0)),"",VLOOKUP(T_IEA15PL[[#This Row],[Ścieżka Xpath]],ALL!$C:Q,COLUMN(N$2),0))</f>
        <v>Nowy element w Fazie 6.</v>
      </c>
      <c r="O337" s="131" t="str">
        <f>IF(ISBLANK(VLOOKUP(T_IEA15PL[[#This Row],[Ścieżka Xpath]],ALL!$C:Q,COLUMN(O$2),0)),"",VLOOKUP(T_IEA15PL[[#This Row],[Ścieżka Xpath]],ALL!$C:Q,COLUMN(O$2),0))</f>
        <v>P6 new element.</v>
      </c>
    </row>
    <row r="338" spans="1:15" s="220" customFormat="1" ht="30">
      <c r="A338" s="216" t="s">
        <v>630</v>
      </c>
      <c r="B338" s="217">
        <v>336</v>
      </c>
      <c r="C338" s="217" t="str">
        <f>IF(ISBLANK(VLOOKUP(T_IEA15PL[[#This Row],[Ścieżka Xpath]],ALL!$C:E,COLUMN(C$2),0)),"",VLOOKUP(T_IEA15PL[[#This Row],[Ścieżka Xpath]],ALL!$C:E,COLUMN(C$2),0))</f>
        <v>-</v>
      </c>
      <c r="D338" s="218" t="str">
        <f>IF(ISBLANK(VLOOKUP(T_IEA15PL[[#This Row],[Ścieżka Xpath]],ALL!$C:F,COLUMN(D$2),0)),"",VLOOKUP(T_IEA15PL[[#This Row],[Ścieżka Xpath]],ALL!$C:F,COLUMN(D$2),0))</f>
        <v>Kod kraju.</v>
      </c>
      <c r="E338" s="98" t="str">
        <f>IF(ISBLANK(VLOOKUP(T_IEA15PL[[#This Row],[Ścieżka Xpath]],ALL!$C:G,COLUMN(E$2),0)),"",VLOOKUP(T_IEA15PL[[#This Row],[Ścieżka Xpath]],ALL!$C:G,COLUMN(E$2),0))</f>
        <v>Country code.</v>
      </c>
      <c r="F338" s="26" t="str">
        <f>IF(ISBLANK(VLOOKUP(T_IEA15PL[[#This Row],[Ścieżka Xpath]],ALL!$C:H,COLUMN(F$2),0)),"",VLOOKUP(T_IEA15PL[[#This Row],[Ścieżka Xpath]],ALL!$C:H,COLUMN(F$2),0))</f>
        <v/>
      </c>
      <c r="G338" s="26" t="str">
        <f>IF(ISBLANK(VLOOKUP(T_IEA15PL[[#This Row],[Ścieżka Xpath]],ALL!$C:I,COLUMN(G$2),0)),"",VLOOKUP(T_IEA15PL[[#This Row],[Ścieżka Xpath]],ALL!$C:I,COLUMN(G$2),0))</f>
        <v>R</v>
      </c>
      <c r="H338" s="26" t="str">
        <f>IF(ISBLANK(VLOOKUP(T_IEA15PL[[#This Row],[Ścieżka Xpath]],ALL!$C:J,COLUMN(H$2),0)),"",VLOOKUP(T_IEA15PL[[#This Row],[Ścieżka Xpath]],ALL!$C:J,COLUMN(H$2),0))</f>
        <v>a2</v>
      </c>
      <c r="I338" s="137" t="str">
        <f>IF(ISBLANK(VLOOKUP(T_IEA15PL[[#This Row],[Ścieżka Xpath]],ALL!$C:K,COLUMN(I$2),0)),"",VLOOKUP(T_IEA15PL[[#This Row],[Ścieżka Xpath]],ALL!$C:K,COLUMN(I$2),0))</f>
        <v>CL248</v>
      </c>
      <c r="J338" s="137" t="str">
        <f>IF(ISBLANK(VLOOKUP(T_IEA15PL[[#This Row],[Ścieżka Xpath]],ALL!$C:L,COLUMN(J$2),0)),"",VLOOKUP(T_IEA15PL[[#This Row],[Ścieżka Xpath]],ALL!$C:L,COLUMN(J$2),0))</f>
        <v/>
      </c>
      <c r="K338" s="26" t="str">
        <f>IF(ISBLANK(VLOOKUP(T_IEA15PL[[#This Row],[Ścieżka Xpath]],ALL!$C:N,COLUMN(K$2),0)),"",VLOOKUP(T_IEA15PL[[#This Row],[Ścieżka Xpath]],ALL!$C:N,COLUMN(K$2),0))</f>
        <v/>
      </c>
      <c r="L338" s="98" t="str">
        <f>IF(ISBLANK(VLOOKUP(T_IEA15PL[[#This Row],[Ścieżka Xpath]],ALL!$C:O,COLUMN(L$2),0)),"",VLOOKUP(T_IEA15PL[[#This Row],[Ścieżka Xpath]],ALL!$C:O,COLUMN(L$2),0))</f>
        <v/>
      </c>
      <c r="M338" s="219" t="str">
        <f>IF(ISBLANK(VLOOKUP(T_IEA15PL[[#This Row],[Ścieżka Xpath]],ALL!$C:P,COLUMN(M$2),0)),"",VLOOKUP(T_IEA15PL[[#This Row],[Ścieżka Xpath]],ALL!$C:P,COLUMN(M$2),0))</f>
        <v/>
      </c>
      <c r="N338" s="98" t="str">
        <f>IF(ISBLANK(VLOOKUP(T_IEA15PL[[#This Row],[Ścieżka Xpath]],ALL!$C:Q,COLUMN(N$2),0)),"",VLOOKUP(T_IEA15PL[[#This Row],[Ścieżka Xpath]],ALL!$C:Q,COLUMN(N$2),0))</f>
        <v>Nowy element w Fazie 6.</v>
      </c>
      <c r="O338" s="221" t="str">
        <f>IF(ISBLANK(VLOOKUP(T_IEA15PL[[#This Row],[Ścieżka Xpath]],ALL!$C:Q,COLUMN(O$2),0)),"",VLOOKUP(T_IEA15PL[[#This Row],[Ścieżka Xpath]],ALL!$C:Q,COLUMN(O$2),0))</f>
        <v>P6 new element.</v>
      </c>
    </row>
    <row r="339" spans="1:15">
      <c r="A339" s="143" t="s">
        <v>631</v>
      </c>
      <c r="B339" s="112">
        <v>337</v>
      </c>
      <c r="C339" s="112" t="str">
        <f>IF(ISBLANK(VLOOKUP(T_IEA15PL[[#This Row],[Ścieżka Xpath]],ALL!$C:E,COLUMN(C$2),0)),"",VLOOKUP(T_IEA15PL[[#This Row],[Ścieżka Xpath]],ALL!$C:E,COLUMN(C$2),0))</f>
        <v>13 09 000 000</v>
      </c>
      <c r="D339" s="116" t="str">
        <f>IF(ISBLANK(VLOOKUP(T_IEA15PL[[#This Row],[Ścieżka Xpath]],ALL!$C:F,COLUMN(D$2),0)),"",VLOOKUP(T_IEA15PL[[#This Row],[Ścieżka Xpath]],ALL!$C:F,COLUMN(D$2),0))</f>
        <v>Kupujący (przesyłka spedytorska).</v>
      </c>
      <c r="E339" s="100" t="str">
        <f>IF(ISBLANK(VLOOKUP(T_IEA15PL[[#This Row],[Ścieżka Xpath]],ALL!$C:G,COLUMN(E$2),0)),"",VLOOKUP(T_IEA15PL[[#This Row],[Ścieżka Xpath]],ALL!$C:G,COLUMN(E$2),0))</f>
        <v>Buyer (of house consignment) details.</v>
      </c>
      <c r="F339" s="79" t="str">
        <f>IF(ISBLANK(VLOOKUP(T_IEA15PL[[#This Row],[Ścieżka Xpath]],ALL!$C:H,COLUMN(F$2),0)),"",VLOOKUP(T_IEA15PL[[#This Row],[Ścieżka Xpath]],ALL!$C:H,COLUMN(F$2),0))</f>
        <v>0..1</v>
      </c>
      <c r="G339" s="79" t="str">
        <f>IF(ISBLANK(VLOOKUP(T_IEA15PL[[#This Row],[Ścieżka Xpath]],ALL!$C:I,COLUMN(G$2),0)),"",VLOOKUP(T_IEA15PL[[#This Row],[Ścieżka Xpath]],ALL!$C:I,COLUMN(G$2),0))</f>
        <v>D</v>
      </c>
      <c r="H339" s="79" t="str">
        <f>IF(ISBLANK(VLOOKUP(T_IEA15PL[[#This Row],[Ścieżka Xpath]],ALL!$C:J,COLUMN(H$2),0)),"",VLOOKUP(T_IEA15PL[[#This Row],[Ścieżka Xpath]],ALL!$C:J,COLUMN(H$2),0))</f>
        <v/>
      </c>
      <c r="I339" s="24" t="str">
        <f>IF(ISBLANK(VLOOKUP(T_IEA15PL[[#This Row],[Ścieżka Xpath]],ALL!$C:K,COLUMN(I$2),0)),"",VLOOKUP(T_IEA15PL[[#This Row],[Ścieżka Xpath]],ALL!$C:K,COLUMN(I$2),0))</f>
        <v/>
      </c>
      <c r="J339" s="24" t="str">
        <f>IF(ISBLANK(VLOOKUP(T_IEA15PL[[#This Row],[Ścieżka Xpath]],ALL!$C:L,COLUMN(J$2),0)),"",VLOOKUP(T_IEA15PL[[#This Row],[Ścieżka Xpath]],ALL!$C:L,COLUMN(J$2),0))</f>
        <v>C0942</v>
      </c>
      <c r="K339" s="79" t="str">
        <f>IF(ISBLANK(VLOOKUP(T_IEA15PL[[#This Row],[Ścieżka Xpath]],ALL!$C:N,COLUMN(K$2),0)),"",VLOOKUP(T_IEA15PL[[#This Row],[Ścieżka Xpath]],ALL!$C:N,COLUMN(K$2),0))</f>
        <v/>
      </c>
      <c r="L339" s="129" t="str">
        <f>IF(ISBLANK(VLOOKUP(T_IEA15PL[[#This Row],[Ścieżka Xpath]],ALL!$C:O,COLUMN(L$2),0)),"",VLOOKUP(T_IEA15PL[[#This Row],[Ścieżka Xpath]],ALL!$C:O,COLUMN(L$2),0))</f>
        <v/>
      </c>
      <c r="M339" s="129" t="str">
        <f>IF(ISBLANK(VLOOKUP(T_IEA15PL[[#This Row],[Ścieżka Xpath]],ALL!$C:P,COLUMN(M$2),0)),"",VLOOKUP(T_IEA15PL[[#This Row],[Ścieżka Xpath]],ALL!$C:P,COLUMN(M$2),0))</f>
        <v/>
      </c>
      <c r="N339" s="129" t="str">
        <f>IF(ISBLANK(VLOOKUP(T_IEA15PL[[#This Row],[Ścieżka Xpath]],ALL!$C:Q,COLUMN(N$2),0)),"",VLOOKUP(T_IEA15PL[[#This Row],[Ścieżka Xpath]],ALL!$C:Q,COLUMN(N$2),0))</f>
        <v>Nowy element w Fazie 6.</v>
      </c>
      <c r="O339" s="130" t="str">
        <f>IF(ISBLANK(VLOOKUP(T_IEA15PL[[#This Row],[Ścieżka Xpath]],ALL!$C:Q,COLUMN(O$2),0)),"",VLOOKUP(T_IEA15PL[[#This Row],[Ścieżka Xpath]],ALL!$C:Q,COLUMN(O$2),0))</f>
        <v>P6 new element.</v>
      </c>
    </row>
    <row r="340" spans="1:15">
      <c r="A340" s="144" t="s">
        <v>634</v>
      </c>
      <c r="B340" s="113">
        <v>338</v>
      </c>
      <c r="C340" s="113" t="str">
        <f>IF(ISBLANK(VLOOKUP(T_IEA15PL[[#This Row],[Ścieżka Xpath]],ALL!$C:E,COLUMN(C$2),0)),"",VLOOKUP(T_IEA15PL[[#This Row],[Ścieżka Xpath]],ALL!$C:E,COLUMN(C$2),0))</f>
        <v>13 09 016 000</v>
      </c>
      <c r="D340" s="117" t="str">
        <f>IF(ISBLANK(VLOOKUP(T_IEA15PL[[#This Row],[Ścieżka Xpath]],ALL!$C:F,COLUMN(D$2),0)),"",VLOOKUP(T_IEA15PL[[#This Row],[Ścieżka Xpath]],ALL!$C:F,COLUMN(D$2),0))</f>
        <v>Nazwa lub imię i nazwisko.</v>
      </c>
      <c r="E340" s="92" t="str">
        <f>IF(ISBLANK(VLOOKUP(T_IEA15PL[[#This Row],[Ścieżka Xpath]],ALL!$C:G,COLUMN(E$2),0)),"",VLOOKUP(T_IEA15PL[[#This Row],[Ścieżka Xpath]],ALL!$C:G,COLUMN(E$2),0))</f>
        <v>Name or name and surname.</v>
      </c>
      <c r="F340" s="91" t="str">
        <f>IF(ISBLANK(VLOOKUP(T_IEA15PL[[#This Row],[Ścieżka Xpath]],ALL!$C:H,COLUMN(F$2),0)),"",VLOOKUP(T_IEA15PL[[#This Row],[Ścieżka Xpath]],ALL!$C:H,COLUMN(F$2),0))</f>
        <v/>
      </c>
      <c r="G340" s="91" t="str">
        <f>IF(ISBLANK(VLOOKUP(T_IEA15PL[[#This Row],[Ścieżka Xpath]],ALL!$C:I,COLUMN(G$2),0)),"",VLOOKUP(T_IEA15PL[[#This Row],[Ścieżka Xpath]],ALL!$C:I,COLUMN(G$2),0))</f>
        <v>R</v>
      </c>
      <c r="H340" s="91" t="str">
        <f>IF(ISBLANK(VLOOKUP(T_IEA15PL[[#This Row],[Ścieżka Xpath]],ALL!$C:J,COLUMN(H$2),0)),"",VLOOKUP(T_IEA15PL[[#This Row],[Ścieżka Xpath]],ALL!$C:J,COLUMN(H$2),0))</f>
        <v>an..70</v>
      </c>
      <c r="I340" s="125" t="str">
        <f>IF(ISBLANK(VLOOKUP(T_IEA15PL[[#This Row],[Ścieżka Xpath]],ALL!$C:K,COLUMN(I$2),0)),"",VLOOKUP(T_IEA15PL[[#This Row],[Ścieżka Xpath]],ALL!$C:K,COLUMN(I$2),0))</f>
        <v/>
      </c>
      <c r="J340" s="125" t="str">
        <f>IF(ISBLANK(VLOOKUP(T_IEA15PL[[#This Row],[Ścieżka Xpath]],ALL!$C:L,COLUMN(J$2),0)),"",VLOOKUP(T_IEA15PL[[#This Row],[Ścieżka Xpath]],ALL!$C:L,COLUMN(J$2),0))</f>
        <v/>
      </c>
      <c r="K340" s="91" t="str">
        <f>IF(ISBLANK(VLOOKUP(T_IEA15PL[[#This Row],[Ścieżka Xpath]],ALL!$C:N,COLUMN(K$2),0)),"",VLOOKUP(T_IEA15PL[[#This Row],[Ścieżka Xpath]],ALL!$C:N,COLUMN(K$2),0))</f>
        <v/>
      </c>
      <c r="L340" s="92" t="str">
        <f>IF(ISBLANK(VLOOKUP(T_IEA15PL[[#This Row],[Ścieżka Xpath]],ALL!$C:O,COLUMN(L$2),0)),"",VLOOKUP(T_IEA15PL[[#This Row],[Ścieżka Xpath]],ALL!$C:O,COLUMN(L$2),0))</f>
        <v/>
      </c>
      <c r="M340" s="92" t="str">
        <f>IF(ISBLANK(VLOOKUP(T_IEA15PL[[#This Row],[Ścieżka Xpath]],ALL!$C:P,COLUMN(M$2),0)),"",VLOOKUP(T_IEA15PL[[#This Row],[Ścieżka Xpath]],ALL!$C:P,COLUMN(M$2),0))</f>
        <v/>
      </c>
      <c r="N340" s="92" t="str">
        <f>IF(ISBLANK(VLOOKUP(T_IEA15PL[[#This Row],[Ścieżka Xpath]],ALL!$C:Q,COLUMN(N$2),0)),"",VLOOKUP(T_IEA15PL[[#This Row],[Ścieżka Xpath]],ALL!$C:Q,COLUMN(N$2),0))</f>
        <v>Nowy element w Fazie 6.</v>
      </c>
      <c r="O340" s="131" t="str">
        <f>IF(ISBLANK(VLOOKUP(T_IEA15PL[[#This Row],[Ścieżka Xpath]],ALL!$C:Q,COLUMN(O$2),0)),"",VLOOKUP(T_IEA15PL[[#This Row],[Ścieżka Xpath]],ALL!$C:Q,COLUMN(O$2),0))</f>
        <v>P6 new element.</v>
      </c>
    </row>
    <row r="341" spans="1:15" ht="30">
      <c r="A341" s="144" t="s">
        <v>635</v>
      </c>
      <c r="B341" s="113">
        <v>339</v>
      </c>
      <c r="C341" s="113" t="str">
        <f>IF(ISBLANK(VLOOKUP(T_IEA15PL[[#This Row],[Ścieżka Xpath]],ALL!$C:E,COLUMN(C$2),0)),"",VLOOKUP(T_IEA15PL[[#This Row],[Ścieżka Xpath]],ALL!$C:E,COLUMN(C$2),0))</f>
        <v>13 09 017 000</v>
      </c>
      <c r="D341" s="117" t="str">
        <f>IF(ISBLANK(VLOOKUP(T_IEA15PL[[#This Row],[Ścieżka Xpath]],ALL!$C:F,COLUMN(D$2),0)),"",VLOOKUP(T_IEA15PL[[#This Row],[Ścieżka Xpath]],ALL!$C:F,COLUMN(D$2),0))</f>
        <v>Numer identyfikacyjny.</v>
      </c>
      <c r="E341" s="92" t="str">
        <f>IF(ISBLANK(VLOOKUP(T_IEA15PL[[#This Row],[Ścieżka Xpath]],ALL!$C:G,COLUMN(E$2),0)),"",VLOOKUP(T_IEA15PL[[#This Row],[Ścieżka Xpath]],ALL!$C:G,COLUMN(E$2),0))</f>
        <v>Identfication number.</v>
      </c>
      <c r="F341" s="91" t="str">
        <f>IF(ISBLANK(VLOOKUP(T_IEA15PL[[#This Row],[Ścieżka Xpath]],ALL!$C:H,COLUMN(F$2),0)),"",VLOOKUP(T_IEA15PL[[#This Row],[Ścieżka Xpath]],ALL!$C:H,COLUMN(F$2),0))</f>
        <v/>
      </c>
      <c r="G341" s="91" t="str">
        <f>IF(ISBLANK(VLOOKUP(T_IEA15PL[[#This Row],[Ścieżka Xpath]],ALL!$C:I,COLUMN(G$2),0)),"",VLOOKUP(T_IEA15PL[[#This Row],[Ścieżka Xpath]],ALL!$C:I,COLUMN(G$2),0))</f>
        <v>O</v>
      </c>
      <c r="H341" s="91" t="str">
        <f>IF(ISBLANK(VLOOKUP(T_IEA15PL[[#This Row],[Ścieżka Xpath]],ALL!$C:J,COLUMN(H$2),0)),"",VLOOKUP(T_IEA15PL[[#This Row],[Ścieżka Xpath]],ALL!$C:J,COLUMN(H$2),0))</f>
        <v>an..17</v>
      </c>
      <c r="I341" s="125" t="str">
        <f>IF(ISBLANK(VLOOKUP(T_IEA15PL[[#This Row],[Ścieżka Xpath]],ALL!$C:K,COLUMN(I$2),0)),"",VLOOKUP(T_IEA15PL[[#This Row],[Ścieżka Xpath]],ALL!$C:K,COLUMN(I$2),0))</f>
        <v/>
      </c>
      <c r="J341" s="125" t="str">
        <f>IF(ISBLANK(VLOOKUP(T_IEA15PL[[#This Row],[Ścieżka Xpath]],ALL!$C:L,COLUMN(J$2),0)),"",VLOOKUP(T_IEA15PL[[#This Row],[Ścieżka Xpath]],ALL!$C:L,COLUMN(J$2),0))</f>
        <v>G0002; R0840</v>
      </c>
      <c r="K341" s="91" t="str">
        <f>IF(ISBLANK(VLOOKUP(T_IEA15PL[[#This Row],[Ścieżka Xpath]],ALL!$C:N,COLUMN(K$2),0)),"",VLOOKUP(T_IEA15PL[[#This Row],[Ścieżka Xpath]],ALL!$C:N,COLUMN(K$2),0))</f>
        <v/>
      </c>
      <c r="L341" s="92" t="str">
        <f>IF(ISBLANK(VLOOKUP(T_IEA15PL[[#This Row],[Ścieżka Xpath]],ALL!$C:O,COLUMN(L$2),0)),"",VLOOKUP(T_IEA15PL[[#This Row],[Ścieżka Xpath]],ALL!$C:O,COLUMN(L$2),0))</f>
        <v/>
      </c>
      <c r="M341" s="92" t="str">
        <f>IF(ISBLANK(VLOOKUP(T_IEA15PL[[#This Row],[Ścieżka Xpath]],ALL!$C:P,COLUMN(M$2),0)),"",VLOOKUP(T_IEA15PL[[#This Row],[Ścieżka Xpath]],ALL!$C:P,COLUMN(M$2),0))</f>
        <v/>
      </c>
      <c r="N341" s="92" t="str">
        <f>IF(ISBLANK(VLOOKUP(T_IEA15PL[[#This Row],[Ścieżka Xpath]],ALL!$C:Q,COLUMN(N$2),0)),"",VLOOKUP(T_IEA15PL[[#This Row],[Ścieżka Xpath]],ALL!$C:Q,COLUMN(N$2),0))</f>
        <v>Nowy element w Fazie 6.</v>
      </c>
      <c r="O341" s="131" t="str">
        <f>IF(ISBLANK(VLOOKUP(T_IEA15PL[[#This Row],[Ścieżka Xpath]],ALL!$C:Q,COLUMN(O$2),0)),"",VLOOKUP(T_IEA15PL[[#This Row],[Ścieżka Xpath]],ALL!$C:Q,COLUMN(O$2),0))</f>
        <v>P6 new element.</v>
      </c>
    </row>
    <row r="342" spans="1:15">
      <c r="A342" s="144" t="s">
        <v>636</v>
      </c>
      <c r="B342" s="113">
        <v>340</v>
      </c>
      <c r="C342" s="113" t="str">
        <f>IF(ISBLANK(VLOOKUP(T_IEA15PL[[#This Row],[Ścieżka Xpath]],ALL!$C:E,COLUMN(C$2),0)),"",VLOOKUP(T_IEA15PL[[#This Row],[Ścieżka Xpath]],ALL!$C:E,COLUMN(C$2),0))</f>
        <v>13 09 028 000</v>
      </c>
      <c r="D342" s="117" t="str">
        <f>IF(ISBLANK(VLOOKUP(T_IEA15PL[[#This Row],[Ścieżka Xpath]],ALL!$C:F,COLUMN(D$2),0)),"",VLOOKUP(T_IEA15PL[[#This Row],[Ścieżka Xpath]],ALL!$C:F,COLUMN(D$2),0))</f>
        <v>Rodzaj podmiotu.</v>
      </c>
      <c r="E342" s="92" t="str">
        <f>IF(ISBLANK(VLOOKUP(T_IEA15PL[[#This Row],[Ścieżka Xpath]],ALL!$C:G,COLUMN(E$2),0)),"",VLOOKUP(T_IEA15PL[[#This Row],[Ścieżka Xpath]],ALL!$C:G,COLUMN(E$2),0))</f>
        <v>Entity type.</v>
      </c>
      <c r="F342" s="91" t="str">
        <f>IF(ISBLANK(VLOOKUP(T_IEA15PL[[#This Row],[Ścieżka Xpath]],ALL!$C:H,COLUMN(F$2),0)),"",VLOOKUP(T_IEA15PL[[#This Row],[Ścieżka Xpath]],ALL!$C:H,COLUMN(F$2),0))</f>
        <v/>
      </c>
      <c r="G342" s="91" t="str">
        <f>IF(ISBLANK(VLOOKUP(T_IEA15PL[[#This Row],[Ścieżka Xpath]],ALL!$C:I,COLUMN(G$2),0)),"",VLOOKUP(T_IEA15PL[[#This Row],[Ścieżka Xpath]],ALL!$C:I,COLUMN(G$2),0))</f>
        <v>R</v>
      </c>
      <c r="H342" s="91" t="str">
        <f>IF(ISBLANK(VLOOKUP(T_IEA15PL[[#This Row],[Ścieżka Xpath]],ALL!$C:J,COLUMN(H$2),0)),"",VLOOKUP(T_IEA15PL[[#This Row],[Ścieżka Xpath]],ALL!$C:J,COLUMN(H$2),0))</f>
        <v>n1</v>
      </c>
      <c r="I342" s="125" t="str">
        <f>IF(ISBLANK(VLOOKUP(T_IEA15PL[[#This Row],[Ścieżka Xpath]],ALL!$C:K,COLUMN(I$2),0)),"",VLOOKUP(T_IEA15PL[[#This Row],[Ścieżka Xpath]],ALL!$C:K,COLUMN(I$2),0))</f>
        <v>CL729</v>
      </c>
      <c r="J342" s="125" t="str">
        <f>IF(ISBLANK(VLOOKUP(T_IEA15PL[[#This Row],[Ścieżka Xpath]],ALL!$C:L,COLUMN(J$2),0)),"",VLOOKUP(T_IEA15PL[[#This Row],[Ścieżka Xpath]],ALL!$C:L,COLUMN(J$2),0))</f>
        <v/>
      </c>
      <c r="K342" s="91" t="str">
        <f>IF(ISBLANK(VLOOKUP(T_IEA15PL[[#This Row],[Ścieżka Xpath]],ALL!$C:N,COLUMN(K$2),0)),"",VLOOKUP(T_IEA15PL[[#This Row],[Ścieżka Xpath]],ALL!$C:N,COLUMN(K$2),0))</f>
        <v/>
      </c>
      <c r="L342" s="92" t="str">
        <f>IF(ISBLANK(VLOOKUP(T_IEA15PL[[#This Row],[Ścieżka Xpath]],ALL!$C:O,COLUMN(L$2),0)),"",VLOOKUP(T_IEA15PL[[#This Row],[Ścieżka Xpath]],ALL!$C:O,COLUMN(L$2),0))</f>
        <v/>
      </c>
      <c r="M342" s="92" t="str">
        <f>IF(ISBLANK(VLOOKUP(T_IEA15PL[[#This Row],[Ścieżka Xpath]],ALL!$C:P,COLUMN(M$2),0)),"",VLOOKUP(T_IEA15PL[[#This Row],[Ścieżka Xpath]],ALL!$C:P,COLUMN(M$2),0))</f>
        <v/>
      </c>
      <c r="N342" s="92" t="str">
        <f>IF(ISBLANK(VLOOKUP(T_IEA15PL[[#This Row],[Ścieżka Xpath]],ALL!$C:Q,COLUMN(N$2),0)),"",VLOOKUP(T_IEA15PL[[#This Row],[Ścieżka Xpath]],ALL!$C:Q,COLUMN(N$2),0))</f>
        <v>Nowy element w Fazie 6.</v>
      </c>
      <c r="O342" s="131" t="str">
        <f>IF(ISBLANK(VLOOKUP(T_IEA15PL[[#This Row],[Ścieżka Xpath]],ALL!$C:Q,COLUMN(O$2),0)),"",VLOOKUP(T_IEA15PL[[#This Row],[Ścieżka Xpath]],ALL!$C:Q,COLUMN(O$2),0))</f>
        <v>P6 new element.</v>
      </c>
    </row>
    <row r="343" spans="1:15">
      <c r="A343" s="143" t="s">
        <v>637</v>
      </c>
      <c r="B343" s="112">
        <v>341</v>
      </c>
      <c r="C343" s="112" t="str">
        <f>IF(ISBLANK(VLOOKUP(T_IEA15PL[[#This Row],[Ścieżka Xpath]],ALL!$C:E,COLUMN(C$2),0)),"",VLOOKUP(T_IEA15PL[[#This Row],[Ścieżka Xpath]],ALL!$C:E,COLUMN(C$2),0))</f>
        <v>13 09 018 000</v>
      </c>
      <c r="D343" s="116" t="str">
        <f>IF(ISBLANK(VLOOKUP(T_IEA15PL[[#This Row],[Ścieżka Xpath]],ALL!$C:F,COLUMN(D$2),0)),"",VLOOKUP(T_IEA15PL[[#This Row],[Ścieżka Xpath]],ALL!$C:F,COLUMN(D$2),0))</f>
        <v>Adres kupującego.</v>
      </c>
      <c r="E343" s="100" t="str">
        <f>IF(ISBLANK(VLOOKUP(T_IEA15PL[[#This Row],[Ścieżka Xpath]],ALL!$C:G,COLUMN(E$2),0)),"",VLOOKUP(T_IEA15PL[[#This Row],[Ścieżka Xpath]],ALL!$C:G,COLUMN(E$2),0))</f>
        <v>Buyer's address.</v>
      </c>
      <c r="F343" s="79">
        <f>IF(ISBLANK(VLOOKUP(T_IEA15PL[[#This Row],[Ścieżka Xpath]],ALL!$C:H,COLUMN(F$2),0)),"",VLOOKUP(T_IEA15PL[[#This Row],[Ścieżka Xpath]],ALL!$C:H,COLUMN(F$2),0))</f>
        <v>1</v>
      </c>
      <c r="G343" s="79" t="str">
        <f>IF(ISBLANK(VLOOKUP(T_IEA15PL[[#This Row],[Ścieżka Xpath]],ALL!$C:I,COLUMN(G$2),0)),"",VLOOKUP(T_IEA15PL[[#This Row],[Ścieżka Xpath]],ALL!$C:I,COLUMN(G$2),0))</f>
        <v>R</v>
      </c>
      <c r="H343" s="79" t="str">
        <f>IF(ISBLANK(VLOOKUP(T_IEA15PL[[#This Row],[Ścieżka Xpath]],ALL!$C:J,COLUMN(H$2),0)),"",VLOOKUP(T_IEA15PL[[#This Row],[Ścieżka Xpath]],ALL!$C:J,COLUMN(H$2),0))</f>
        <v/>
      </c>
      <c r="I343" s="24" t="str">
        <f>IF(ISBLANK(VLOOKUP(T_IEA15PL[[#This Row],[Ścieżka Xpath]],ALL!$C:K,COLUMN(I$2),0)),"",VLOOKUP(T_IEA15PL[[#This Row],[Ścieżka Xpath]],ALL!$C:K,COLUMN(I$2),0))</f>
        <v/>
      </c>
      <c r="J343" s="24" t="str">
        <f>IF(ISBLANK(VLOOKUP(T_IEA15PL[[#This Row],[Ścieżka Xpath]],ALL!$C:L,COLUMN(J$2),0)),"",VLOOKUP(T_IEA15PL[[#This Row],[Ścieżka Xpath]],ALL!$C:L,COLUMN(J$2),0))</f>
        <v/>
      </c>
      <c r="K343" s="79" t="str">
        <f>IF(ISBLANK(VLOOKUP(T_IEA15PL[[#This Row],[Ścieżka Xpath]],ALL!$C:N,COLUMN(K$2),0)),"",VLOOKUP(T_IEA15PL[[#This Row],[Ścieżka Xpath]],ALL!$C:N,COLUMN(K$2),0))</f>
        <v/>
      </c>
      <c r="L343" s="129" t="str">
        <f>IF(ISBLANK(VLOOKUP(T_IEA15PL[[#This Row],[Ścieżka Xpath]],ALL!$C:O,COLUMN(L$2),0)),"",VLOOKUP(T_IEA15PL[[#This Row],[Ścieżka Xpath]],ALL!$C:O,COLUMN(L$2),0))</f>
        <v/>
      </c>
      <c r="M343" s="129" t="str">
        <f>IF(ISBLANK(VLOOKUP(T_IEA15PL[[#This Row],[Ścieżka Xpath]],ALL!$C:P,COLUMN(M$2),0)),"",VLOOKUP(T_IEA15PL[[#This Row],[Ścieżka Xpath]],ALL!$C:P,COLUMN(M$2),0))</f>
        <v/>
      </c>
      <c r="N343" s="129" t="str">
        <f>IF(ISBLANK(VLOOKUP(T_IEA15PL[[#This Row],[Ścieżka Xpath]],ALL!$C:Q,COLUMN(N$2),0)),"",VLOOKUP(T_IEA15PL[[#This Row],[Ścieżka Xpath]],ALL!$C:Q,COLUMN(N$2),0))</f>
        <v>Nowy element w Fazie 6.</v>
      </c>
      <c r="O343" s="130" t="str">
        <f>IF(ISBLANK(VLOOKUP(T_IEA15PL[[#This Row],[Ścieżka Xpath]],ALL!$C:Q,COLUMN(O$2),0)),"",VLOOKUP(T_IEA15PL[[#This Row],[Ścieżka Xpath]],ALL!$C:Q,COLUMN(O$2),0))</f>
        <v>P6 new element.</v>
      </c>
    </row>
    <row r="344" spans="1:15">
      <c r="A344" s="144" t="s">
        <v>638</v>
      </c>
      <c r="B344" s="113">
        <v>342</v>
      </c>
      <c r="C344" s="113" t="str">
        <f>IF(ISBLANK(VLOOKUP(T_IEA15PL[[#This Row],[Ścieżka Xpath]],ALL!$C:E,COLUMN(C$2),0)),"",VLOOKUP(T_IEA15PL[[#This Row],[Ścieżka Xpath]],ALL!$C:E,COLUMN(C$2),0))</f>
        <v>13 09 018 023</v>
      </c>
      <c r="D344" s="117" t="str">
        <f>IF(ISBLANK(VLOOKUP(T_IEA15PL[[#This Row],[Ścieżka Xpath]],ALL!$C:F,COLUMN(D$2),0)),"",VLOOKUP(T_IEA15PL[[#This Row],[Ścieżka Xpath]],ALL!$C:F,COLUMN(D$2),0))</f>
        <v>Ulica.</v>
      </c>
      <c r="E344" s="92" t="str">
        <f>IF(ISBLANK(VLOOKUP(T_IEA15PL[[#This Row],[Ścieżka Xpath]],ALL!$C:G,COLUMN(E$2),0)),"",VLOOKUP(T_IEA15PL[[#This Row],[Ścieżka Xpath]],ALL!$C:G,COLUMN(E$2),0))</f>
        <v>Street.</v>
      </c>
      <c r="F344" s="91" t="str">
        <f>IF(ISBLANK(VLOOKUP(T_IEA15PL[[#This Row],[Ścieżka Xpath]],ALL!$C:H,COLUMN(F$2),0)),"",VLOOKUP(T_IEA15PL[[#This Row],[Ścieżka Xpath]],ALL!$C:H,COLUMN(F$2),0))</f>
        <v/>
      </c>
      <c r="G344" s="91" t="str">
        <f>IF(ISBLANK(VLOOKUP(T_IEA15PL[[#This Row],[Ścieżka Xpath]],ALL!$C:I,COLUMN(G$2),0)),"",VLOOKUP(T_IEA15PL[[#This Row],[Ścieżka Xpath]],ALL!$C:I,COLUMN(G$2),0))</f>
        <v>O</v>
      </c>
      <c r="H344" s="91" t="str">
        <f>IF(ISBLANK(VLOOKUP(T_IEA15PL[[#This Row],[Ścieżka Xpath]],ALL!$C:J,COLUMN(H$2),0)),"",VLOOKUP(T_IEA15PL[[#This Row],[Ścieżka Xpath]],ALL!$C:J,COLUMN(H$2),0))</f>
        <v>an..70</v>
      </c>
      <c r="I344" s="125" t="str">
        <f>IF(ISBLANK(VLOOKUP(T_IEA15PL[[#This Row],[Ścieżka Xpath]],ALL!$C:K,COLUMN(I$2),0)),"",VLOOKUP(T_IEA15PL[[#This Row],[Ścieżka Xpath]],ALL!$C:K,COLUMN(I$2),0))</f>
        <v/>
      </c>
      <c r="J344" s="125" t="str">
        <f>IF(ISBLANK(VLOOKUP(T_IEA15PL[[#This Row],[Ścieżka Xpath]],ALL!$C:L,COLUMN(J$2),0)),"",VLOOKUP(T_IEA15PL[[#This Row],[Ścieżka Xpath]],ALL!$C:L,COLUMN(J$2),0))</f>
        <v/>
      </c>
      <c r="K344" s="91" t="str">
        <f>IF(ISBLANK(VLOOKUP(T_IEA15PL[[#This Row],[Ścieżka Xpath]],ALL!$C:N,COLUMN(K$2),0)),"",VLOOKUP(T_IEA15PL[[#This Row],[Ścieżka Xpath]],ALL!$C:N,COLUMN(K$2),0))</f>
        <v/>
      </c>
      <c r="L344" s="92" t="str">
        <f>IF(ISBLANK(VLOOKUP(T_IEA15PL[[#This Row],[Ścieżka Xpath]],ALL!$C:O,COLUMN(L$2),0)),"",VLOOKUP(T_IEA15PL[[#This Row],[Ścieżka Xpath]],ALL!$C:O,COLUMN(L$2),0))</f>
        <v/>
      </c>
      <c r="M344" s="92" t="str">
        <f>IF(ISBLANK(VLOOKUP(T_IEA15PL[[#This Row],[Ścieżka Xpath]],ALL!$C:P,COLUMN(M$2),0)),"",VLOOKUP(T_IEA15PL[[#This Row],[Ścieżka Xpath]],ALL!$C:P,COLUMN(M$2),0))</f>
        <v/>
      </c>
      <c r="N344" s="92" t="str">
        <f>IF(ISBLANK(VLOOKUP(T_IEA15PL[[#This Row],[Ścieżka Xpath]],ALL!$C:Q,COLUMN(N$2),0)),"",VLOOKUP(T_IEA15PL[[#This Row],[Ścieżka Xpath]],ALL!$C:Q,COLUMN(N$2),0))</f>
        <v>Nowy element w Fazie 6.</v>
      </c>
      <c r="O344" s="131" t="str">
        <f>IF(ISBLANK(VLOOKUP(T_IEA15PL[[#This Row],[Ścieżka Xpath]],ALL!$C:Q,COLUMN(O$2),0)),"",VLOOKUP(T_IEA15PL[[#This Row],[Ścieżka Xpath]],ALL!$C:Q,COLUMN(O$2),0))</f>
        <v>P6 new element.</v>
      </c>
    </row>
    <row r="345" spans="1:15">
      <c r="A345" s="144" t="s">
        <v>639</v>
      </c>
      <c r="B345" s="113">
        <v>343</v>
      </c>
      <c r="C345" s="113" t="str">
        <f>IF(ISBLANK(VLOOKUP(T_IEA15PL[[#This Row],[Ścieżka Xpath]],ALL!$C:E,COLUMN(C$2),0)),"",VLOOKUP(T_IEA15PL[[#This Row],[Ścieżka Xpath]],ALL!$C:E,COLUMN(C$2),0))</f>
        <v>13 09 018 024</v>
      </c>
      <c r="D345" s="117" t="str">
        <f>IF(ISBLANK(VLOOKUP(T_IEA15PL[[#This Row],[Ścieżka Xpath]],ALL!$C:F,COLUMN(D$2),0)),"",VLOOKUP(T_IEA15PL[[#This Row],[Ścieżka Xpath]],ALL!$C:F,COLUMN(D$2),0))</f>
        <v>Ulica - dodatkowy wiersz.</v>
      </c>
      <c r="E345" s="92" t="str">
        <f>IF(ISBLANK(VLOOKUP(T_IEA15PL[[#This Row],[Ścieżka Xpath]],ALL!$C:G,COLUMN(E$2),0)),"",VLOOKUP(T_IEA15PL[[#This Row],[Ścieżka Xpath]],ALL!$C:G,COLUMN(E$2),0))</f>
        <v>Street - additional line.</v>
      </c>
      <c r="F345" s="91" t="str">
        <f>IF(ISBLANK(VLOOKUP(T_IEA15PL[[#This Row],[Ścieżka Xpath]],ALL!$C:H,COLUMN(F$2),0)),"",VLOOKUP(T_IEA15PL[[#This Row],[Ścieżka Xpath]],ALL!$C:H,COLUMN(F$2),0))</f>
        <v/>
      </c>
      <c r="G345" s="91" t="str">
        <f>IF(ISBLANK(VLOOKUP(T_IEA15PL[[#This Row],[Ścieżka Xpath]],ALL!$C:I,COLUMN(G$2),0)),"",VLOOKUP(T_IEA15PL[[#This Row],[Ścieżka Xpath]],ALL!$C:I,COLUMN(G$2),0))</f>
        <v>O</v>
      </c>
      <c r="H345" s="91" t="str">
        <f>IF(ISBLANK(VLOOKUP(T_IEA15PL[[#This Row],[Ścieżka Xpath]],ALL!$C:J,COLUMN(H$2),0)),"",VLOOKUP(T_IEA15PL[[#This Row],[Ścieżka Xpath]],ALL!$C:J,COLUMN(H$2),0))</f>
        <v>an..70</v>
      </c>
      <c r="I345" s="125" t="str">
        <f>IF(ISBLANK(VLOOKUP(T_IEA15PL[[#This Row],[Ścieżka Xpath]],ALL!$C:K,COLUMN(I$2),0)),"",VLOOKUP(T_IEA15PL[[#This Row],[Ścieżka Xpath]],ALL!$C:K,COLUMN(I$2),0))</f>
        <v/>
      </c>
      <c r="J345" s="125" t="str">
        <f>IF(ISBLANK(VLOOKUP(T_IEA15PL[[#This Row],[Ścieżka Xpath]],ALL!$C:L,COLUMN(J$2),0)),"",VLOOKUP(T_IEA15PL[[#This Row],[Ścieżka Xpath]],ALL!$C:L,COLUMN(J$2),0))</f>
        <v/>
      </c>
      <c r="K345" s="91" t="str">
        <f>IF(ISBLANK(VLOOKUP(T_IEA15PL[[#This Row],[Ścieżka Xpath]],ALL!$C:N,COLUMN(K$2),0)),"",VLOOKUP(T_IEA15PL[[#This Row],[Ścieżka Xpath]],ALL!$C:N,COLUMN(K$2),0))</f>
        <v/>
      </c>
      <c r="L345" s="92" t="str">
        <f>IF(ISBLANK(VLOOKUP(T_IEA15PL[[#This Row],[Ścieżka Xpath]],ALL!$C:O,COLUMN(L$2),0)),"",VLOOKUP(T_IEA15PL[[#This Row],[Ścieżka Xpath]],ALL!$C:O,COLUMN(L$2),0))</f>
        <v/>
      </c>
      <c r="M345" s="92" t="str">
        <f>IF(ISBLANK(VLOOKUP(T_IEA15PL[[#This Row],[Ścieżka Xpath]],ALL!$C:P,COLUMN(M$2),0)),"",VLOOKUP(T_IEA15PL[[#This Row],[Ścieżka Xpath]],ALL!$C:P,COLUMN(M$2),0))</f>
        <v/>
      </c>
      <c r="N345" s="92" t="str">
        <f>IF(ISBLANK(VLOOKUP(T_IEA15PL[[#This Row],[Ścieżka Xpath]],ALL!$C:Q,COLUMN(N$2),0)),"",VLOOKUP(T_IEA15PL[[#This Row],[Ścieżka Xpath]],ALL!$C:Q,COLUMN(N$2),0))</f>
        <v>Nowy element w Fazie 6.</v>
      </c>
      <c r="O345" s="131" t="str">
        <f>IF(ISBLANK(VLOOKUP(T_IEA15PL[[#This Row],[Ścieżka Xpath]],ALL!$C:Q,COLUMN(O$2),0)),"",VLOOKUP(T_IEA15PL[[#This Row],[Ścieżka Xpath]],ALL!$C:Q,COLUMN(O$2),0))</f>
        <v>P6 new element.</v>
      </c>
    </row>
    <row r="346" spans="1:15">
      <c r="A346" s="144" t="s">
        <v>640</v>
      </c>
      <c r="B346" s="113">
        <v>344</v>
      </c>
      <c r="C346" s="113" t="str">
        <f>IF(ISBLANK(VLOOKUP(T_IEA15PL[[#This Row],[Ścieżka Xpath]],ALL!$C:E,COLUMN(C$2),0)),"",VLOOKUP(T_IEA15PL[[#This Row],[Ścieżka Xpath]],ALL!$C:E,COLUMN(C$2),0))</f>
        <v>13 09 018 025</v>
      </c>
      <c r="D346" s="117" t="str">
        <f>IF(ISBLANK(VLOOKUP(T_IEA15PL[[#This Row],[Ścieżka Xpath]],ALL!$C:F,COLUMN(D$2),0)),"",VLOOKUP(T_IEA15PL[[#This Row],[Ścieżka Xpath]],ALL!$C:F,COLUMN(D$2),0))</f>
        <v>Numer ulicy.</v>
      </c>
      <c r="E346" s="92" t="str">
        <f>IF(ISBLANK(VLOOKUP(T_IEA15PL[[#This Row],[Ścieżka Xpath]],ALL!$C:G,COLUMN(E$2),0)),"",VLOOKUP(T_IEA15PL[[#This Row],[Ścieżka Xpath]],ALL!$C:G,COLUMN(E$2),0))</f>
        <v>Street number.</v>
      </c>
      <c r="F346" s="91" t="str">
        <f>IF(ISBLANK(VLOOKUP(T_IEA15PL[[#This Row],[Ścieżka Xpath]],ALL!$C:H,COLUMN(F$2),0)),"",VLOOKUP(T_IEA15PL[[#This Row],[Ścieżka Xpath]],ALL!$C:H,COLUMN(F$2),0))</f>
        <v/>
      </c>
      <c r="G346" s="91" t="str">
        <f>IF(ISBLANK(VLOOKUP(T_IEA15PL[[#This Row],[Ścieżka Xpath]],ALL!$C:I,COLUMN(G$2),0)),"",VLOOKUP(T_IEA15PL[[#This Row],[Ścieżka Xpath]],ALL!$C:I,COLUMN(G$2),0))</f>
        <v>D</v>
      </c>
      <c r="H346" s="91" t="str">
        <f>IF(ISBLANK(VLOOKUP(T_IEA15PL[[#This Row],[Ścieżka Xpath]],ALL!$C:J,COLUMN(H$2),0)),"",VLOOKUP(T_IEA15PL[[#This Row],[Ścieżka Xpath]],ALL!$C:J,COLUMN(H$2),0))</f>
        <v>an..35</v>
      </c>
      <c r="I346" s="125" t="str">
        <f>IF(ISBLANK(VLOOKUP(T_IEA15PL[[#This Row],[Ścieżka Xpath]],ALL!$C:K,COLUMN(I$2),0)),"",VLOOKUP(T_IEA15PL[[#This Row],[Ścieżka Xpath]],ALL!$C:K,COLUMN(I$2),0))</f>
        <v/>
      </c>
      <c r="J346" s="125" t="str">
        <f>IF(ISBLANK(VLOOKUP(T_IEA15PL[[#This Row],[Ścieżka Xpath]],ALL!$C:L,COLUMN(J$2),0)),"",VLOOKUP(T_IEA15PL[[#This Row],[Ścieżka Xpath]],ALL!$C:L,COLUMN(J$2),0))</f>
        <v>C0039</v>
      </c>
      <c r="K346" s="91" t="str">
        <f>IF(ISBLANK(VLOOKUP(T_IEA15PL[[#This Row],[Ścieżka Xpath]],ALL!$C:N,COLUMN(K$2),0)),"",VLOOKUP(T_IEA15PL[[#This Row],[Ścieżka Xpath]],ALL!$C:N,COLUMN(K$2),0))</f>
        <v/>
      </c>
      <c r="L346" s="92" t="str">
        <f>IF(ISBLANK(VLOOKUP(T_IEA15PL[[#This Row],[Ścieżka Xpath]],ALL!$C:O,COLUMN(L$2),0)),"",VLOOKUP(T_IEA15PL[[#This Row],[Ścieżka Xpath]],ALL!$C:O,COLUMN(L$2),0))</f>
        <v/>
      </c>
      <c r="M346" s="92" t="str">
        <f>IF(ISBLANK(VLOOKUP(T_IEA15PL[[#This Row],[Ścieżka Xpath]],ALL!$C:P,COLUMN(M$2),0)),"",VLOOKUP(T_IEA15PL[[#This Row],[Ścieżka Xpath]],ALL!$C:P,COLUMN(M$2),0))</f>
        <v/>
      </c>
      <c r="N346" s="92" t="str">
        <f>IF(ISBLANK(VLOOKUP(T_IEA15PL[[#This Row],[Ścieżka Xpath]],ALL!$C:Q,COLUMN(N$2),0)),"",VLOOKUP(T_IEA15PL[[#This Row],[Ścieżka Xpath]],ALL!$C:Q,COLUMN(N$2),0))</f>
        <v>Nowy element w Fazie 6.</v>
      </c>
      <c r="O346" s="131" t="str">
        <f>IF(ISBLANK(VLOOKUP(T_IEA15PL[[#This Row],[Ścieżka Xpath]],ALL!$C:Q,COLUMN(O$2),0)),"",VLOOKUP(T_IEA15PL[[#This Row],[Ścieżka Xpath]],ALL!$C:Q,COLUMN(O$2),0))</f>
        <v>P6 new element.</v>
      </c>
    </row>
    <row r="347" spans="1:15">
      <c r="A347" s="144" t="s">
        <v>641</v>
      </c>
      <c r="B347" s="113">
        <v>345</v>
      </c>
      <c r="C347" s="113" t="str">
        <f>IF(ISBLANK(VLOOKUP(T_IEA15PL[[#This Row],[Ścieżka Xpath]],ALL!$C:E,COLUMN(C$2),0)),"",VLOOKUP(T_IEA15PL[[#This Row],[Ścieżka Xpath]],ALL!$C:E,COLUMN(C$2),0))</f>
        <v>13 09 018 021</v>
      </c>
      <c r="D347" s="117" t="str">
        <f>IF(ISBLANK(VLOOKUP(T_IEA15PL[[#This Row],[Ścieżka Xpath]],ALL!$C:F,COLUMN(D$2),0)),"",VLOOKUP(T_IEA15PL[[#This Row],[Ścieżka Xpath]],ALL!$C:F,COLUMN(D$2),0))</f>
        <v>Kod pocztowy.</v>
      </c>
      <c r="E347" s="92" t="str">
        <f>IF(ISBLANK(VLOOKUP(T_IEA15PL[[#This Row],[Ścieżka Xpath]],ALL!$C:G,COLUMN(E$2),0)),"",VLOOKUP(T_IEA15PL[[#This Row],[Ścieżka Xpath]],ALL!$C:G,COLUMN(E$2),0))</f>
        <v>ZIP, postcode.</v>
      </c>
      <c r="F347" s="91" t="str">
        <f>IF(ISBLANK(VLOOKUP(T_IEA15PL[[#This Row],[Ścieżka Xpath]],ALL!$C:H,COLUMN(F$2),0)),"",VLOOKUP(T_IEA15PL[[#This Row],[Ścieżka Xpath]],ALL!$C:H,COLUMN(F$2),0))</f>
        <v/>
      </c>
      <c r="G347" s="91" t="str">
        <f>IF(ISBLANK(VLOOKUP(T_IEA15PL[[#This Row],[Ścieżka Xpath]],ALL!$C:I,COLUMN(G$2),0)),"",VLOOKUP(T_IEA15PL[[#This Row],[Ścieżka Xpath]],ALL!$C:I,COLUMN(G$2),0))</f>
        <v>D</v>
      </c>
      <c r="H347" s="91" t="str">
        <f>IF(ISBLANK(VLOOKUP(T_IEA15PL[[#This Row],[Ścieżka Xpath]],ALL!$C:J,COLUMN(H$2),0)),"",VLOOKUP(T_IEA15PL[[#This Row],[Ścieżka Xpath]],ALL!$C:J,COLUMN(H$2),0))</f>
        <v>an..17</v>
      </c>
      <c r="I347" s="125" t="str">
        <f>IF(ISBLANK(VLOOKUP(T_IEA15PL[[#This Row],[Ścieżka Xpath]],ALL!$C:K,COLUMN(I$2),0)),"",VLOOKUP(T_IEA15PL[[#This Row],[Ścieżka Xpath]],ALL!$C:K,COLUMN(I$2),0))</f>
        <v/>
      </c>
      <c r="J347" s="125" t="str">
        <f>IF(ISBLANK(VLOOKUP(T_IEA15PL[[#This Row],[Ścieżka Xpath]],ALL!$C:L,COLUMN(J$2),0)),"",VLOOKUP(T_IEA15PL[[#This Row],[Ścieżka Xpath]],ALL!$C:L,COLUMN(J$2),0))</f>
        <v>C0506</v>
      </c>
      <c r="K347" s="91" t="str">
        <f>IF(ISBLANK(VLOOKUP(T_IEA15PL[[#This Row],[Ścieżka Xpath]],ALL!$C:N,COLUMN(K$2),0)),"",VLOOKUP(T_IEA15PL[[#This Row],[Ścieżka Xpath]],ALL!$C:N,COLUMN(K$2),0))</f>
        <v/>
      </c>
      <c r="L347" s="92" t="str">
        <f>IF(ISBLANK(VLOOKUP(T_IEA15PL[[#This Row],[Ścieżka Xpath]],ALL!$C:O,COLUMN(L$2),0)),"",VLOOKUP(T_IEA15PL[[#This Row],[Ścieżka Xpath]],ALL!$C:O,COLUMN(L$2),0))</f>
        <v/>
      </c>
      <c r="M347" s="92" t="str">
        <f>IF(ISBLANK(VLOOKUP(T_IEA15PL[[#This Row],[Ścieżka Xpath]],ALL!$C:P,COLUMN(M$2),0)),"",VLOOKUP(T_IEA15PL[[#This Row],[Ścieżka Xpath]],ALL!$C:P,COLUMN(M$2),0))</f>
        <v/>
      </c>
      <c r="N347" s="92" t="str">
        <f>IF(ISBLANK(VLOOKUP(T_IEA15PL[[#This Row],[Ścieżka Xpath]],ALL!$C:Q,COLUMN(N$2),0)),"",VLOOKUP(T_IEA15PL[[#This Row],[Ścieżka Xpath]],ALL!$C:Q,COLUMN(N$2),0))</f>
        <v>Nowy element w Fazie 6.</v>
      </c>
      <c r="O347" s="131" t="str">
        <f>IF(ISBLANK(VLOOKUP(T_IEA15PL[[#This Row],[Ścieżka Xpath]],ALL!$C:Q,COLUMN(O$2),0)),"",VLOOKUP(T_IEA15PL[[#This Row],[Ścieżka Xpath]],ALL!$C:Q,COLUMN(O$2),0))</f>
        <v>P6 new element.</v>
      </c>
    </row>
    <row r="348" spans="1:15">
      <c r="A348" s="144" t="s">
        <v>642</v>
      </c>
      <c r="B348" s="113">
        <v>346</v>
      </c>
      <c r="C348" s="113" t="str">
        <f>IF(ISBLANK(VLOOKUP(T_IEA15PL[[#This Row],[Ścieżka Xpath]],ALL!$C:E,COLUMN(C$2),0)),"",VLOOKUP(T_IEA15PL[[#This Row],[Ścieżka Xpath]],ALL!$C:E,COLUMN(C$2),0))</f>
        <v>13 09 018 022</v>
      </c>
      <c r="D348" s="117" t="str">
        <f>IF(ISBLANK(VLOOKUP(T_IEA15PL[[#This Row],[Ścieżka Xpath]],ALL!$C:F,COLUMN(D$2),0)),"",VLOOKUP(T_IEA15PL[[#This Row],[Ścieżka Xpath]],ALL!$C:F,COLUMN(D$2),0))</f>
        <v>Miasto.</v>
      </c>
      <c r="E348" s="92" t="str">
        <f>IF(ISBLANK(VLOOKUP(T_IEA15PL[[#This Row],[Ścieżka Xpath]],ALL!$C:G,COLUMN(E$2),0)),"",VLOOKUP(T_IEA15PL[[#This Row],[Ścieżka Xpath]],ALL!$C:G,COLUMN(E$2),0))</f>
        <v>City.</v>
      </c>
      <c r="F348" s="91" t="str">
        <f>IF(ISBLANK(VLOOKUP(T_IEA15PL[[#This Row],[Ścieżka Xpath]],ALL!$C:H,COLUMN(F$2),0)),"",VLOOKUP(T_IEA15PL[[#This Row],[Ścieżka Xpath]],ALL!$C:H,COLUMN(F$2),0))</f>
        <v/>
      </c>
      <c r="G348" s="91" t="str">
        <f>IF(ISBLANK(VLOOKUP(T_IEA15PL[[#This Row],[Ścieżka Xpath]],ALL!$C:I,COLUMN(G$2),0)),"",VLOOKUP(T_IEA15PL[[#This Row],[Ścieżka Xpath]],ALL!$C:I,COLUMN(G$2),0))</f>
        <v>R</v>
      </c>
      <c r="H348" s="91" t="str">
        <f>IF(ISBLANK(VLOOKUP(T_IEA15PL[[#This Row],[Ścieżka Xpath]],ALL!$C:J,COLUMN(H$2),0)),"",VLOOKUP(T_IEA15PL[[#This Row],[Ścieżka Xpath]],ALL!$C:J,COLUMN(H$2),0))</f>
        <v>an..35</v>
      </c>
      <c r="I348" s="125" t="str">
        <f>IF(ISBLANK(VLOOKUP(T_IEA15PL[[#This Row],[Ścieżka Xpath]],ALL!$C:K,COLUMN(I$2),0)),"",VLOOKUP(T_IEA15PL[[#This Row],[Ścieżka Xpath]],ALL!$C:K,COLUMN(I$2),0))</f>
        <v/>
      </c>
      <c r="J348" s="125" t="str">
        <f>IF(ISBLANK(VLOOKUP(T_IEA15PL[[#This Row],[Ścieżka Xpath]],ALL!$C:L,COLUMN(J$2),0)),"",VLOOKUP(T_IEA15PL[[#This Row],[Ścieżka Xpath]],ALL!$C:L,COLUMN(J$2),0))</f>
        <v/>
      </c>
      <c r="K348" s="91" t="str">
        <f>IF(ISBLANK(VLOOKUP(T_IEA15PL[[#This Row],[Ścieżka Xpath]],ALL!$C:N,COLUMN(K$2),0)),"",VLOOKUP(T_IEA15PL[[#This Row],[Ścieżka Xpath]],ALL!$C:N,COLUMN(K$2),0))</f>
        <v/>
      </c>
      <c r="L348" s="92" t="str">
        <f>IF(ISBLANK(VLOOKUP(T_IEA15PL[[#This Row],[Ścieżka Xpath]],ALL!$C:O,COLUMN(L$2),0)),"",VLOOKUP(T_IEA15PL[[#This Row],[Ścieżka Xpath]],ALL!$C:O,COLUMN(L$2),0))</f>
        <v/>
      </c>
      <c r="M348" s="92" t="str">
        <f>IF(ISBLANK(VLOOKUP(T_IEA15PL[[#This Row],[Ścieżka Xpath]],ALL!$C:P,COLUMN(M$2),0)),"",VLOOKUP(T_IEA15PL[[#This Row],[Ścieżka Xpath]],ALL!$C:P,COLUMN(M$2),0))</f>
        <v/>
      </c>
      <c r="N348" s="92" t="str">
        <f>IF(ISBLANK(VLOOKUP(T_IEA15PL[[#This Row],[Ścieżka Xpath]],ALL!$C:Q,COLUMN(N$2),0)),"",VLOOKUP(T_IEA15PL[[#This Row],[Ścieżka Xpath]],ALL!$C:Q,COLUMN(N$2),0))</f>
        <v>Nowy element w Fazie 6.</v>
      </c>
      <c r="O348" s="131" t="str">
        <f>IF(ISBLANK(VLOOKUP(T_IEA15PL[[#This Row],[Ścieżka Xpath]],ALL!$C:Q,COLUMN(O$2),0)),"",VLOOKUP(T_IEA15PL[[#This Row],[Ścieżka Xpath]],ALL!$C:Q,COLUMN(O$2),0))</f>
        <v>P6 new element.</v>
      </c>
    </row>
    <row r="349" spans="1:15">
      <c r="A349" s="144" t="s">
        <v>643</v>
      </c>
      <c r="B349" s="113">
        <v>347</v>
      </c>
      <c r="C349" s="113" t="str">
        <f>IF(ISBLANK(VLOOKUP(T_IEA15PL[[#This Row],[Ścieżka Xpath]],ALL!$C:E,COLUMN(C$2),0)),"",VLOOKUP(T_IEA15PL[[#This Row],[Ścieżka Xpath]],ALL!$C:E,COLUMN(C$2),0))</f>
        <v>13 09 018 020</v>
      </c>
      <c r="D349" s="117" t="str">
        <f>IF(ISBLANK(VLOOKUP(T_IEA15PL[[#This Row],[Ścieżka Xpath]],ALL!$C:F,COLUMN(D$2),0)),"",VLOOKUP(T_IEA15PL[[#This Row],[Ścieżka Xpath]],ALL!$C:F,COLUMN(D$2),0))</f>
        <v>Kod kraju.</v>
      </c>
      <c r="E349" s="92" t="str">
        <f>IF(ISBLANK(VLOOKUP(T_IEA15PL[[#This Row],[Ścieżka Xpath]],ALL!$C:G,COLUMN(E$2),0)),"",VLOOKUP(T_IEA15PL[[#This Row],[Ścieżka Xpath]],ALL!$C:G,COLUMN(E$2),0))</f>
        <v>Country code.</v>
      </c>
      <c r="F349" s="91" t="str">
        <f>IF(ISBLANK(VLOOKUP(T_IEA15PL[[#This Row],[Ścieżka Xpath]],ALL!$C:H,COLUMN(F$2),0)),"",VLOOKUP(T_IEA15PL[[#This Row],[Ścieżka Xpath]],ALL!$C:H,COLUMN(F$2),0))</f>
        <v/>
      </c>
      <c r="G349" s="91" t="str">
        <f>IF(ISBLANK(VLOOKUP(T_IEA15PL[[#This Row],[Ścieżka Xpath]],ALL!$C:I,COLUMN(G$2),0)),"",VLOOKUP(T_IEA15PL[[#This Row],[Ścieżka Xpath]],ALL!$C:I,COLUMN(G$2),0))</f>
        <v>R</v>
      </c>
      <c r="H349" s="91" t="str">
        <f>IF(ISBLANK(VLOOKUP(T_IEA15PL[[#This Row],[Ścieżka Xpath]],ALL!$C:J,COLUMN(H$2),0)),"",VLOOKUP(T_IEA15PL[[#This Row],[Ścieżka Xpath]],ALL!$C:J,COLUMN(H$2),0))</f>
        <v>a2</v>
      </c>
      <c r="I349" s="125" t="str">
        <f>IF(ISBLANK(VLOOKUP(T_IEA15PL[[#This Row],[Ścieżka Xpath]],ALL!$C:K,COLUMN(I$2),0)),"",VLOOKUP(T_IEA15PL[[#This Row],[Ścieżka Xpath]],ALL!$C:K,COLUMN(I$2),0))</f>
        <v>CL248</v>
      </c>
      <c r="J349" s="125" t="str">
        <f>IF(ISBLANK(VLOOKUP(T_IEA15PL[[#This Row],[Ścieżka Xpath]],ALL!$C:L,COLUMN(J$2),0)),"",VLOOKUP(T_IEA15PL[[#This Row],[Ścieżka Xpath]],ALL!$C:L,COLUMN(J$2),0))</f>
        <v/>
      </c>
      <c r="K349" s="91" t="str">
        <f>IF(ISBLANK(VLOOKUP(T_IEA15PL[[#This Row],[Ścieżka Xpath]],ALL!$C:N,COLUMN(K$2),0)),"",VLOOKUP(T_IEA15PL[[#This Row],[Ścieżka Xpath]],ALL!$C:N,COLUMN(K$2),0))</f>
        <v/>
      </c>
      <c r="L349" s="92" t="str">
        <f>IF(ISBLANK(VLOOKUP(T_IEA15PL[[#This Row],[Ścieżka Xpath]],ALL!$C:O,COLUMN(L$2),0)),"",VLOOKUP(T_IEA15PL[[#This Row],[Ścieżka Xpath]],ALL!$C:O,COLUMN(L$2),0))</f>
        <v/>
      </c>
      <c r="M349" s="92" t="str">
        <f>IF(ISBLANK(VLOOKUP(T_IEA15PL[[#This Row],[Ścieżka Xpath]],ALL!$C:P,COLUMN(M$2),0)),"",VLOOKUP(T_IEA15PL[[#This Row],[Ścieżka Xpath]],ALL!$C:P,COLUMN(M$2),0))</f>
        <v/>
      </c>
      <c r="N349" s="92" t="str">
        <f>IF(ISBLANK(VLOOKUP(T_IEA15PL[[#This Row],[Ścieżka Xpath]],ALL!$C:Q,COLUMN(N$2),0)),"",VLOOKUP(T_IEA15PL[[#This Row],[Ścieżka Xpath]],ALL!$C:Q,COLUMN(N$2),0))</f>
        <v>Nowy element w Fazie 6.</v>
      </c>
      <c r="O349" s="131" t="str">
        <f>IF(ISBLANK(VLOOKUP(T_IEA15PL[[#This Row],[Ścieżka Xpath]],ALL!$C:Q,COLUMN(O$2),0)),"",VLOOKUP(T_IEA15PL[[#This Row],[Ścieżka Xpath]],ALL!$C:Q,COLUMN(O$2),0))</f>
        <v>P6 new element.</v>
      </c>
    </row>
    <row r="350" spans="1:15">
      <c r="A350" s="144" t="s">
        <v>644</v>
      </c>
      <c r="B350" s="113">
        <v>348</v>
      </c>
      <c r="C350" s="113" t="str">
        <f>IF(ISBLANK(VLOOKUP(T_IEA15PL[[#This Row],[Ścieżka Xpath]],ALL!$C:E,COLUMN(C$2),0)),"",VLOOKUP(T_IEA15PL[[#This Row],[Ścieżka Xpath]],ALL!$C:E,COLUMN(C$2),0))</f>
        <v>13 09 018 027</v>
      </c>
      <c r="D350" s="117" t="str">
        <f>IF(ISBLANK(VLOOKUP(T_IEA15PL[[#This Row],[Ścieżka Xpath]],ALL!$C:F,COLUMN(D$2),0)),"",VLOOKUP(T_IEA15PL[[#This Row],[Ścieżka Xpath]],ALL!$C:F,COLUMN(D$2),0))</f>
        <v>Podpodział.</v>
      </c>
      <c r="E350" s="92" t="str">
        <f>IF(ISBLANK(VLOOKUP(T_IEA15PL[[#This Row],[Ścieżka Xpath]],ALL!$C:G,COLUMN(E$2),0)),"",VLOOKUP(T_IEA15PL[[#This Row],[Ścieżka Xpath]],ALL!$C:G,COLUMN(E$2),0))</f>
        <v>Subdivision.</v>
      </c>
      <c r="F350" s="91" t="str">
        <f>IF(ISBLANK(VLOOKUP(T_IEA15PL[[#This Row],[Ścieżka Xpath]],ALL!$C:H,COLUMN(F$2),0)),"",VLOOKUP(T_IEA15PL[[#This Row],[Ścieżka Xpath]],ALL!$C:H,COLUMN(F$2),0))</f>
        <v/>
      </c>
      <c r="G350" s="91" t="str">
        <f>IF(ISBLANK(VLOOKUP(T_IEA15PL[[#This Row],[Ścieżka Xpath]],ALL!$C:I,COLUMN(G$2),0)),"",VLOOKUP(T_IEA15PL[[#This Row],[Ścieżka Xpath]],ALL!$C:I,COLUMN(G$2),0))</f>
        <v>O</v>
      </c>
      <c r="H350" s="91" t="str">
        <f>IF(ISBLANK(VLOOKUP(T_IEA15PL[[#This Row],[Ścieżka Xpath]],ALL!$C:J,COLUMN(H$2),0)),"",VLOOKUP(T_IEA15PL[[#This Row],[Ścieżka Xpath]],ALL!$C:J,COLUMN(H$2),0))</f>
        <v>an..35</v>
      </c>
      <c r="I350" s="125" t="str">
        <f>IF(ISBLANK(VLOOKUP(T_IEA15PL[[#This Row],[Ścieżka Xpath]],ALL!$C:K,COLUMN(I$2),0)),"",VLOOKUP(T_IEA15PL[[#This Row],[Ścieżka Xpath]],ALL!$C:K,COLUMN(I$2),0))</f>
        <v/>
      </c>
      <c r="J350" s="125" t="str">
        <f>IF(ISBLANK(VLOOKUP(T_IEA15PL[[#This Row],[Ścieżka Xpath]],ALL!$C:L,COLUMN(J$2),0)),"",VLOOKUP(T_IEA15PL[[#This Row],[Ścieżka Xpath]],ALL!$C:L,COLUMN(J$2),0))</f>
        <v/>
      </c>
      <c r="K350" s="91" t="str">
        <f>IF(ISBLANK(VLOOKUP(T_IEA15PL[[#This Row],[Ścieżka Xpath]],ALL!$C:N,COLUMN(K$2),0)),"",VLOOKUP(T_IEA15PL[[#This Row],[Ścieżka Xpath]],ALL!$C:N,COLUMN(K$2),0))</f>
        <v/>
      </c>
      <c r="L350" s="92" t="str">
        <f>IF(ISBLANK(VLOOKUP(T_IEA15PL[[#This Row],[Ścieżka Xpath]],ALL!$C:O,COLUMN(L$2),0)),"",VLOOKUP(T_IEA15PL[[#This Row],[Ścieżka Xpath]],ALL!$C:O,COLUMN(L$2),0))</f>
        <v/>
      </c>
      <c r="M350" s="92" t="str">
        <f>IF(ISBLANK(VLOOKUP(T_IEA15PL[[#This Row],[Ścieżka Xpath]],ALL!$C:P,COLUMN(M$2),0)),"",VLOOKUP(T_IEA15PL[[#This Row],[Ścieżka Xpath]],ALL!$C:P,COLUMN(M$2),0))</f>
        <v/>
      </c>
      <c r="N350" s="92" t="str">
        <f>IF(ISBLANK(VLOOKUP(T_IEA15PL[[#This Row],[Ścieżka Xpath]],ALL!$C:Q,COLUMN(N$2),0)),"",VLOOKUP(T_IEA15PL[[#This Row],[Ścieżka Xpath]],ALL!$C:Q,COLUMN(N$2),0))</f>
        <v>Nowy element w Fazie 6.</v>
      </c>
      <c r="O350" s="131" t="str">
        <f>IF(ISBLANK(VLOOKUP(T_IEA15PL[[#This Row],[Ścieżka Xpath]],ALL!$C:Q,COLUMN(O$2),0)),"",VLOOKUP(T_IEA15PL[[#This Row],[Ścieżka Xpath]],ALL!$C:Q,COLUMN(O$2),0))</f>
        <v>P6 new element.</v>
      </c>
    </row>
    <row r="351" spans="1:15">
      <c r="A351" s="144" t="s">
        <v>645</v>
      </c>
      <c r="B351" s="113">
        <v>349</v>
      </c>
      <c r="C351" s="113" t="str">
        <f>IF(ISBLANK(VLOOKUP(T_IEA15PL[[#This Row],[Ścieżka Xpath]],ALL!$C:E,COLUMN(C$2),0)),"",VLOOKUP(T_IEA15PL[[#This Row],[Ścieżka Xpath]],ALL!$C:E,COLUMN(C$2),0))</f>
        <v>13 09 018 026</v>
      </c>
      <c r="D351" s="117" t="str">
        <f>IF(ISBLANK(VLOOKUP(T_IEA15PL[[#This Row],[Ścieżka Xpath]],ALL!$C:F,COLUMN(D$2),0)),"",VLOOKUP(T_IEA15PL[[#This Row],[Ścieżka Xpath]],ALL!$C:F,COLUMN(D$2),0))</f>
        <v>Skrytka pocztowa</v>
      </c>
      <c r="E351" s="92" t="str">
        <f>IF(ISBLANK(VLOOKUP(T_IEA15PL[[#This Row],[Ścieżka Xpath]],ALL!$C:G,COLUMN(E$2),0)),"",VLOOKUP(T_IEA15PL[[#This Row],[Ścieżka Xpath]],ALL!$C:G,COLUMN(E$2),0))</f>
        <v>Post office box.</v>
      </c>
      <c r="F351" s="91" t="str">
        <f>IF(ISBLANK(VLOOKUP(T_IEA15PL[[#This Row],[Ścieżka Xpath]],ALL!$C:H,COLUMN(F$2),0)),"",VLOOKUP(T_IEA15PL[[#This Row],[Ścieżka Xpath]],ALL!$C:H,COLUMN(F$2),0))</f>
        <v/>
      </c>
      <c r="G351" s="91" t="str">
        <f>IF(ISBLANK(VLOOKUP(T_IEA15PL[[#This Row],[Ścieżka Xpath]],ALL!$C:I,COLUMN(G$2),0)),"",VLOOKUP(T_IEA15PL[[#This Row],[Ścieżka Xpath]],ALL!$C:I,COLUMN(G$2),0))</f>
        <v>D</v>
      </c>
      <c r="H351" s="91" t="str">
        <f>IF(ISBLANK(VLOOKUP(T_IEA15PL[[#This Row],[Ścieżka Xpath]],ALL!$C:J,COLUMN(H$2),0)),"",VLOOKUP(T_IEA15PL[[#This Row],[Ścieżka Xpath]],ALL!$C:J,COLUMN(H$2),0))</f>
        <v>an..70</v>
      </c>
      <c r="I351" s="125" t="str">
        <f>IF(ISBLANK(VLOOKUP(T_IEA15PL[[#This Row],[Ścieżka Xpath]],ALL!$C:K,COLUMN(I$2),0)),"",VLOOKUP(T_IEA15PL[[#This Row],[Ścieżka Xpath]],ALL!$C:K,COLUMN(I$2),0))</f>
        <v/>
      </c>
      <c r="J351" s="125" t="str">
        <f>IF(ISBLANK(VLOOKUP(T_IEA15PL[[#This Row],[Ścieżka Xpath]],ALL!$C:L,COLUMN(J$2),0)),"",VLOOKUP(T_IEA15PL[[#This Row],[Ścieżka Xpath]],ALL!$C:L,COLUMN(J$2),0))</f>
        <v>C0054</v>
      </c>
      <c r="K351" s="91" t="str">
        <f>IF(ISBLANK(VLOOKUP(T_IEA15PL[[#This Row],[Ścieżka Xpath]],ALL!$C:N,COLUMN(K$2),0)),"",VLOOKUP(T_IEA15PL[[#This Row],[Ścieżka Xpath]],ALL!$C:N,COLUMN(K$2),0))</f>
        <v/>
      </c>
      <c r="L351" s="92" t="str">
        <f>IF(ISBLANK(VLOOKUP(T_IEA15PL[[#This Row],[Ścieżka Xpath]],ALL!$C:O,COLUMN(L$2),0)),"",VLOOKUP(T_IEA15PL[[#This Row],[Ścieżka Xpath]],ALL!$C:O,COLUMN(L$2),0))</f>
        <v/>
      </c>
      <c r="M351" s="92" t="str">
        <f>IF(ISBLANK(VLOOKUP(T_IEA15PL[[#This Row],[Ścieżka Xpath]],ALL!$C:P,COLUMN(M$2),0)),"",VLOOKUP(T_IEA15PL[[#This Row],[Ścieżka Xpath]],ALL!$C:P,COLUMN(M$2),0))</f>
        <v/>
      </c>
      <c r="N351" s="92" t="str">
        <f>IF(ISBLANK(VLOOKUP(T_IEA15PL[[#This Row],[Ścieżka Xpath]],ALL!$C:Q,COLUMN(N$2),0)),"",VLOOKUP(T_IEA15PL[[#This Row],[Ścieżka Xpath]],ALL!$C:Q,COLUMN(N$2),0))</f>
        <v>Nowy element w Fazie 6.</v>
      </c>
      <c r="O351" s="131" t="str">
        <f>IF(ISBLANK(VLOOKUP(T_IEA15PL[[#This Row],[Ścieżka Xpath]],ALL!$C:Q,COLUMN(O$2),0)),"",VLOOKUP(T_IEA15PL[[#This Row],[Ścieżka Xpath]],ALL!$C:Q,COLUMN(O$2),0))</f>
        <v>P6 new element.</v>
      </c>
    </row>
    <row r="352" spans="1:15">
      <c r="A352" s="143" t="s">
        <v>646</v>
      </c>
      <c r="B352" s="112">
        <v>350</v>
      </c>
      <c r="C352" s="112" t="str">
        <f>IF(ISBLANK(VLOOKUP(T_IEA15PL[[#This Row],[Ścieżka Xpath]],ALL!$C:E,COLUMN(C$2),0)),"",VLOOKUP(T_IEA15PL[[#This Row],[Ścieżka Xpath]],ALL!$C:E,COLUMN(C$2),0))</f>
        <v>-</v>
      </c>
      <c r="D352" s="116" t="str">
        <f>IF(ISBLANK(VLOOKUP(T_IEA15PL[[#This Row],[Ścieżka Xpath]],ALL!$C:F,COLUMN(D$2),0)),"",VLOOKUP(T_IEA15PL[[#This Row],[Ścieżka Xpath]],ALL!$C:F,COLUMN(D$2),0))</f>
        <v>Osoba do kontaktu z kupującym.</v>
      </c>
      <c r="E352" s="100" t="str">
        <f>IF(ISBLANK(VLOOKUP(T_IEA15PL[[#This Row],[Ścieżka Xpath]],ALL!$C:G,COLUMN(E$2),0)),"",VLOOKUP(T_IEA15PL[[#This Row],[Ścieżka Xpath]],ALL!$C:G,COLUMN(E$2),0))</f>
        <v>Buyer's contact person.</v>
      </c>
      <c r="F352" s="79" t="str">
        <f>IF(ISBLANK(VLOOKUP(T_IEA15PL[[#This Row],[Ścieżka Xpath]],ALL!$C:H,COLUMN(F$2),0)),"",VLOOKUP(T_IEA15PL[[#This Row],[Ścieżka Xpath]],ALL!$C:H,COLUMN(F$2),0))</f>
        <v>0..1</v>
      </c>
      <c r="G352" s="79" t="str">
        <f>IF(ISBLANK(VLOOKUP(T_IEA15PL[[#This Row],[Ścieżka Xpath]],ALL!$C:I,COLUMN(G$2),0)),"",VLOOKUP(T_IEA15PL[[#This Row],[Ścieżka Xpath]],ALL!$C:I,COLUMN(G$2),0))</f>
        <v>O</v>
      </c>
      <c r="H352" s="79" t="str">
        <f>IF(ISBLANK(VLOOKUP(T_IEA15PL[[#This Row],[Ścieżka Xpath]],ALL!$C:J,COLUMN(H$2),0)),"",VLOOKUP(T_IEA15PL[[#This Row],[Ścieżka Xpath]],ALL!$C:J,COLUMN(H$2),0))</f>
        <v/>
      </c>
      <c r="I352" s="24" t="str">
        <f>IF(ISBLANK(VLOOKUP(T_IEA15PL[[#This Row],[Ścieżka Xpath]],ALL!$C:K,COLUMN(I$2),0)),"",VLOOKUP(T_IEA15PL[[#This Row],[Ścieżka Xpath]],ALL!$C:K,COLUMN(I$2),0))</f>
        <v/>
      </c>
      <c r="J352" s="24" t="str">
        <f>IF(ISBLANK(VLOOKUP(T_IEA15PL[[#This Row],[Ścieżka Xpath]],ALL!$C:L,COLUMN(J$2),0)),"",VLOOKUP(T_IEA15PL[[#This Row],[Ścieżka Xpath]],ALL!$C:L,COLUMN(J$2),0))</f>
        <v/>
      </c>
      <c r="K352" s="79" t="str">
        <f>IF(ISBLANK(VLOOKUP(T_IEA15PL[[#This Row],[Ścieżka Xpath]],ALL!$C:N,COLUMN(K$2),0)),"",VLOOKUP(T_IEA15PL[[#This Row],[Ścieżka Xpath]],ALL!$C:N,COLUMN(K$2),0))</f>
        <v/>
      </c>
      <c r="L352" s="129" t="str">
        <f>IF(ISBLANK(VLOOKUP(T_IEA15PL[[#This Row],[Ścieżka Xpath]],ALL!$C:O,COLUMN(L$2),0)),"",VLOOKUP(T_IEA15PL[[#This Row],[Ścieżka Xpath]],ALL!$C:O,COLUMN(L$2),0))</f>
        <v/>
      </c>
      <c r="M352" s="129" t="str">
        <f>IF(ISBLANK(VLOOKUP(T_IEA15PL[[#This Row],[Ścieżka Xpath]],ALL!$C:P,COLUMN(M$2),0)),"",VLOOKUP(T_IEA15PL[[#This Row],[Ścieżka Xpath]],ALL!$C:P,COLUMN(M$2),0))</f>
        <v/>
      </c>
      <c r="N352" s="129" t="str">
        <f>IF(ISBLANK(VLOOKUP(T_IEA15PL[[#This Row],[Ścieżka Xpath]],ALL!$C:Q,COLUMN(N$2),0)),"",VLOOKUP(T_IEA15PL[[#This Row],[Ścieżka Xpath]],ALL!$C:Q,COLUMN(N$2),0))</f>
        <v>Nowy element w Fazie 6.</v>
      </c>
      <c r="O352" s="130" t="str">
        <f>IF(ISBLANK(VLOOKUP(T_IEA15PL[[#This Row],[Ścieżka Xpath]],ALL!$C:Q,COLUMN(O$2),0)),"",VLOOKUP(T_IEA15PL[[#This Row],[Ścieżka Xpath]],ALL!$C:Q,COLUMN(O$2),0))</f>
        <v>P6 new element.</v>
      </c>
    </row>
    <row r="353" spans="1:15" ht="30">
      <c r="A353" s="144" t="s">
        <v>647</v>
      </c>
      <c r="B353" s="113">
        <v>351</v>
      </c>
      <c r="C353" s="113" t="str">
        <f>IF(ISBLANK(VLOOKUP(T_IEA15PL[[#This Row],[Ścieżka Xpath]],ALL!$C:E,COLUMN(C$2),0)),"",VLOOKUP(T_IEA15PL[[#This Row],[Ścieżka Xpath]],ALL!$C:E,COLUMN(C$2),0))</f>
        <v>-</v>
      </c>
      <c r="D353" s="117" t="str">
        <f>IF(ISBLANK(VLOOKUP(T_IEA15PL[[#This Row],[Ścieżka Xpath]],ALL!$C:F,COLUMN(D$2),0)),"",VLOOKUP(T_IEA15PL[[#This Row],[Ścieżka Xpath]],ALL!$C:F,COLUMN(D$2),0))</f>
        <v>Numer telefonu.</v>
      </c>
      <c r="E353" s="92" t="str">
        <f>IF(ISBLANK(VLOOKUP(T_IEA15PL[[#This Row],[Ścieżka Xpath]],ALL!$C:G,COLUMN(E$2),0)),"",VLOOKUP(T_IEA15PL[[#This Row],[Ścieżka Xpath]],ALL!$C:G,COLUMN(E$2),0))</f>
        <v>Phone number.</v>
      </c>
      <c r="F353" s="91" t="str">
        <f>IF(ISBLANK(VLOOKUP(T_IEA15PL[[#This Row],[Ścieżka Xpath]],ALL!$C:H,COLUMN(F$2),0)),"",VLOOKUP(T_IEA15PL[[#This Row],[Ścieżka Xpath]],ALL!$C:H,COLUMN(F$2),0))</f>
        <v/>
      </c>
      <c r="G353" s="91" t="str">
        <f>IF(ISBLANK(VLOOKUP(T_IEA15PL[[#This Row],[Ścieżka Xpath]],ALL!$C:I,COLUMN(G$2),0)),"",VLOOKUP(T_IEA15PL[[#This Row],[Ścieżka Xpath]],ALL!$C:I,COLUMN(G$2),0))</f>
        <v>R</v>
      </c>
      <c r="H353" s="91" t="str">
        <f>IF(ISBLANK(VLOOKUP(T_IEA15PL[[#This Row],[Ścieżka Xpath]],ALL!$C:J,COLUMN(H$2),0)),"",VLOOKUP(T_IEA15PL[[#This Row],[Ścieżka Xpath]],ALL!$C:J,COLUMN(H$2),0))</f>
        <v>an..35</v>
      </c>
      <c r="I353" s="125" t="str">
        <f>IF(ISBLANK(VLOOKUP(T_IEA15PL[[#This Row],[Ścieżka Xpath]],ALL!$C:K,COLUMN(I$2),0)),"",VLOOKUP(T_IEA15PL[[#This Row],[Ścieżka Xpath]],ALL!$C:K,COLUMN(I$2),0))</f>
        <v/>
      </c>
      <c r="J353" s="125" t="str">
        <f>IF(ISBLANK(VLOOKUP(T_IEA15PL[[#This Row],[Ścieżka Xpath]],ALL!$C:L,COLUMN(J$2),0)),"",VLOOKUP(T_IEA15PL[[#This Row],[Ścieżka Xpath]],ALL!$C:L,COLUMN(J$2),0))</f>
        <v>R0112</v>
      </c>
      <c r="K353" s="91" t="str">
        <f>IF(ISBLANK(VLOOKUP(T_IEA15PL[[#This Row],[Ścieżka Xpath]],ALL!$C:N,COLUMN(K$2),0)),"",VLOOKUP(T_IEA15PL[[#This Row],[Ścieżka Xpath]],ALL!$C:N,COLUMN(K$2),0))</f>
        <v/>
      </c>
      <c r="L353" s="92" t="str">
        <f>IF(ISBLANK(VLOOKUP(T_IEA15PL[[#This Row],[Ścieżka Xpath]],ALL!$C:O,COLUMN(L$2),0)),"",VLOOKUP(T_IEA15PL[[#This Row],[Ścieżka Xpath]],ALL!$C:O,COLUMN(L$2),0))</f>
        <v/>
      </c>
      <c r="M353" s="92" t="str">
        <f>IF(ISBLANK(VLOOKUP(T_IEA15PL[[#This Row],[Ścieżka Xpath]],ALL!$C:P,COLUMN(M$2),0)),"",VLOOKUP(T_IEA15PL[[#This Row],[Ścieżka Xpath]],ALL!$C:P,COLUMN(M$2),0))</f>
        <v/>
      </c>
      <c r="N353" s="92" t="str">
        <f>IF(ISBLANK(VLOOKUP(T_IEA15PL[[#This Row],[Ścieżka Xpath]],ALL!$C:Q,COLUMN(N$2),0)),"",VLOOKUP(T_IEA15PL[[#This Row],[Ścieżka Xpath]],ALL!$C:Q,COLUMN(N$2),0))</f>
        <v>Nowy element w Fazie 6.</v>
      </c>
      <c r="O353" s="131" t="str">
        <f>IF(ISBLANK(VLOOKUP(T_IEA15PL[[#This Row],[Ścieżka Xpath]],ALL!$C:Q,COLUMN(O$2),0)),"",VLOOKUP(T_IEA15PL[[#This Row],[Ścieżka Xpath]],ALL!$C:Q,COLUMN(O$2),0))</f>
        <v>P6 new element.</v>
      </c>
    </row>
    <row r="354" spans="1:15">
      <c r="A354" s="144" t="s">
        <v>649</v>
      </c>
      <c r="B354" s="113">
        <v>352</v>
      </c>
      <c r="C354" s="113" t="str">
        <f>IF(ISBLANK(VLOOKUP(T_IEA15PL[[#This Row],[Ścieżka Xpath]],ALL!$C:E,COLUMN(C$2),0)),"",VLOOKUP(T_IEA15PL[[#This Row],[Ścieżka Xpath]],ALL!$C:E,COLUMN(C$2),0))</f>
        <v>-</v>
      </c>
      <c r="D354" s="117" t="str">
        <f>IF(ISBLANK(VLOOKUP(T_IEA15PL[[#This Row],[Ścieżka Xpath]],ALL!$C:F,COLUMN(D$2),0)),"",VLOOKUP(T_IEA15PL[[#This Row],[Ścieżka Xpath]],ALL!$C:F,COLUMN(D$2),0))</f>
        <v>Adres e-mail.</v>
      </c>
      <c r="E354" s="92" t="str">
        <f>IF(ISBLANK(VLOOKUP(T_IEA15PL[[#This Row],[Ścieżka Xpath]],ALL!$C:G,COLUMN(E$2),0)),"",VLOOKUP(T_IEA15PL[[#This Row],[Ścieżka Xpath]],ALL!$C:G,COLUMN(E$2),0))</f>
        <v>Email address.</v>
      </c>
      <c r="F354" s="91" t="str">
        <f>IF(ISBLANK(VLOOKUP(T_IEA15PL[[#This Row],[Ścieżka Xpath]],ALL!$C:H,COLUMN(F$2),0)),"",VLOOKUP(T_IEA15PL[[#This Row],[Ścieżka Xpath]],ALL!$C:H,COLUMN(F$2),0))</f>
        <v/>
      </c>
      <c r="G354" s="91" t="str">
        <f>IF(ISBLANK(VLOOKUP(T_IEA15PL[[#This Row],[Ścieżka Xpath]],ALL!$C:I,COLUMN(G$2),0)),"",VLOOKUP(T_IEA15PL[[#This Row],[Ścieżka Xpath]],ALL!$C:I,COLUMN(G$2),0))</f>
        <v>O</v>
      </c>
      <c r="H354" s="91" t="str">
        <f>IF(ISBLANK(VLOOKUP(T_IEA15PL[[#This Row],[Ścieżka Xpath]],ALL!$C:J,COLUMN(H$2),0)),"",VLOOKUP(T_IEA15PL[[#This Row],[Ścieżka Xpath]],ALL!$C:J,COLUMN(H$2),0))</f>
        <v>an..256</v>
      </c>
      <c r="I354" s="125" t="str">
        <f>IF(ISBLANK(VLOOKUP(T_IEA15PL[[#This Row],[Ścieżka Xpath]],ALL!$C:K,COLUMN(I$2),0)),"",VLOOKUP(T_IEA15PL[[#This Row],[Ścieżka Xpath]],ALL!$C:K,COLUMN(I$2),0))</f>
        <v/>
      </c>
      <c r="J354" s="125" t="str">
        <f>IF(ISBLANK(VLOOKUP(T_IEA15PL[[#This Row],[Ścieżka Xpath]],ALL!$C:L,COLUMN(J$2),0)),"",VLOOKUP(T_IEA15PL[[#This Row],[Ścieżka Xpath]],ALL!$C:L,COLUMN(J$2),0))</f>
        <v>G0002</v>
      </c>
      <c r="K354" s="91" t="str">
        <f>IF(ISBLANK(VLOOKUP(T_IEA15PL[[#This Row],[Ścieżka Xpath]],ALL!$C:N,COLUMN(K$2),0)),"",VLOOKUP(T_IEA15PL[[#This Row],[Ścieżka Xpath]],ALL!$C:N,COLUMN(K$2),0))</f>
        <v/>
      </c>
      <c r="L354" s="92" t="str">
        <f>IF(ISBLANK(VLOOKUP(T_IEA15PL[[#This Row],[Ścieżka Xpath]],ALL!$C:O,COLUMN(L$2),0)),"",VLOOKUP(T_IEA15PL[[#This Row],[Ścieżka Xpath]],ALL!$C:O,COLUMN(L$2),0))</f>
        <v/>
      </c>
      <c r="M354" s="92" t="str">
        <f>IF(ISBLANK(VLOOKUP(T_IEA15PL[[#This Row],[Ścieżka Xpath]],ALL!$C:P,COLUMN(M$2),0)),"",VLOOKUP(T_IEA15PL[[#This Row],[Ścieżka Xpath]],ALL!$C:P,COLUMN(M$2),0))</f>
        <v/>
      </c>
      <c r="N354" s="92" t="str">
        <f>IF(ISBLANK(VLOOKUP(T_IEA15PL[[#This Row],[Ścieżka Xpath]],ALL!$C:Q,COLUMN(N$2),0)),"",VLOOKUP(T_IEA15PL[[#This Row],[Ścieżka Xpath]],ALL!$C:Q,COLUMN(N$2),0))</f>
        <v>Nowy element w Fazie 6.</v>
      </c>
      <c r="O354" s="131" t="str">
        <f>IF(ISBLANK(VLOOKUP(T_IEA15PL[[#This Row],[Ścieżka Xpath]],ALL!$C:Q,COLUMN(O$2),0)),"",VLOOKUP(T_IEA15PL[[#This Row],[Ścieżka Xpath]],ALL!$C:Q,COLUMN(O$2),0))</f>
        <v>P6 new element.</v>
      </c>
    </row>
    <row r="355" spans="1:15">
      <c r="A355" s="143" t="s">
        <v>651</v>
      </c>
      <c r="B355" s="112">
        <v>353</v>
      </c>
      <c r="C355" s="112" t="str">
        <f>IF(ISBLANK(VLOOKUP(T_IEA15PL[[#This Row],[Ścieżka Xpath]],ALL!$C:E,COLUMN(C$2),0)),"",VLOOKUP(T_IEA15PL[[#This Row],[Ścieżka Xpath]],ALL!$C:E,COLUMN(C$2),0))</f>
        <v>13 08 000 000</v>
      </c>
      <c r="D355" s="116" t="str">
        <f>IF(ISBLANK(VLOOKUP(T_IEA15PL[[#This Row],[Ścieżka Xpath]],ALL!$C:F,COLUMN(D$2),0)),"",VLOOKUP(T_IEA15PL[[#This Row],[Ścieżka Xpath]],ALL!$C:F,COLUMN(D$2),0))</f>
        <v>Sprzedający (przesyłka spedytorska).</v>
      </c>
      <c r="E355" s="100" t="str">
        <f>IF(ISBLANK(VLOOKUP(T_IEA15PL[[#This Row],[Ścieżka Xpath]],ALL!$C:G,COLUMN(E$2),0)),"",VLOOKUP(T_IEA15PL[[#This Row],[Ścieżka Xpath]],ALL!$C:G,COLUMN(E$2),0))</f>
        <v>Seller (of house consignment) details.</v>
      </c>
      <c r="F355" s="79" t="str">
        <f>IF(ISBLANK(VLOOKUP(T_IEA15PL[[#This Row],[Ścieżka Xpath]],ALL!$C:H,COLUMN(F$2),0)),"",VLOOKUP(T_IEA15PL[[#This Row],[Ścieżka Xpath]],ALL!$C:H,COLUMN(F$2),0))</f>
        <v>0..1</v>
      </c>
      <c r="G355" s="79" t="str">
        <f>IF(ISBLANK(VLOOKUP(T_IEA15PL[[#This Row],[Ścieżka Xpath]],ALL!$C:I,COLUMN(G$2),0)),"",VLOOKUP(T_IEA15PL[[#This Row],[Ścieżka Xpath]],ALL!$C:I,COLUMN(G$2),0))</f>
        <v>D</v>
      </c>
      <c r="H355" s="79" t="str">
        <f>IF(ISBLANK(VLOOKUP(T_IEA15PL[[#This Row],[Ścieżka Xpath]],ALL!$C:J,COLUMN(H$2),0)),"",VLOOKUP(T_IEA15PL[[#This Row],[Ścieżka Xpath]],ALL!$C:J,COLUMN(H$2),0))</f>
        <v/>
      </c>
      <c r="I355" s="24" t="str">
        <f>IF(ISBLANK(VLOOKUP(T_IEA15PL[[#This Row],[Ścieżka Xpath]],ALL!$C:K,COLUMN(I$2),0)),"",VLOOKUP(T_IEA15PL[[#This Row],[Ścieżka Xpath]],ALL!$C:K,COLUMN(I$2),0))</f>
        <v/>
      </c>
      <c r="J355" s="24" t="str">
        <f>IF(ISBLANK(VLOOKUP(T_IEA15PL[[#This Row],[Ścieżka Xpath]],ALL!$C:L,COLUMN(J$2),0)),"",VLOOKUP(T_IEA15PL[[#This Row],[Ścieżka Xpath]],ALL!$C:L,COLUMN(J$2),0))</f>
        <v>C0942</v>
      </c>
      <c r="K355" s="79" t="str">
        <f>IF(ISBLANK(VLOOKUP(T_IEA15PL[[#This Row],[Ścieżka Xpath]],ALL!$C:N,COLUMN(K$2),0)),"",VLOOKUP(T_IEA15PL[[#This Row],[Ścieżka Xpath]],ALL!$C:N,COLUMN(K$2),0))</f>
        <v/>
      </c>
      <c r="L355" s="129" t="str">
        <f>IF(ISBLANK(VLOOKUP(T_IEA15PL[[#This Row],[Ścieżka Xpath]],ALL!$C:O,COLUMN(L$2),0)),"",VLOOKUP(T_IEA15PL[[#This Row],[Ścieżka Xpath]],ALL!$C:O,COLUMN(L$2),0))</f>
        <v/>
      </c>
      <c r="M355" s="129" t="str">
        <f>IF(ISBLANK(VLOOKUP(T_IEA15PL[[#This Row],[Ścieżka Xpath]],ALL!$C:P,COLUMN(M$2),0)),"",VLOOKUP(T_IEA15PL[[#This Row],[Ścieżka Xpath]],ALL!$C:P,COLUMN(M$2),0))</f>
        <v/>
      </c>
      <c r="N355" s="129" t="str">
        <f>IF(ISBLANK(VLOOKUP(T_IEA15PL[[#This Row],[Ścieżka Xpath]],ALL!$C:Q,COLUMN(N$2),0)),"",VLOOKUP(T_IEA15PL[[#This Row],[Ścieżka Xpath]],ALL!$C:Q,COLUMN(N$2),0))</f>
        <v>Nowy element w Fazie 6.</v>
      </c>
      <c r="O355" s="130" t="str">
        <f>IF(ISBLANK(VLOOKUP(T_IEA15PL[[#This Row],[Ścieżka Xpath]],ALL!$C:Q,COLUMN(O$2),0)),"",VLOOKUP(T_IEA15PL[[#This Row],[Ścieżka Xpath]],ALL!$C:Q,COLUMN(O$2),0))</f>
        <v>P6 new element.</v>
      </c>
    </row>
    <row r="356" spans="1:15">
      <c r="A356" s="144" t="s">
        <v>653</v>
      </c>
      <c r="B356" s="113">
        <v>354</v>
      </c>
      <c r="C356" s="113" t="str">
        <f>IF(ISBLANK(VLOOKUP(T_IEA15PL[[#This Row],[Ścieżka Xpath]],ALL!$C:E,COLUMN(C$2),0)),"",VLOOKUP(T_IEA15PL[[#This Row],[Ścieżka Xpath]],ALL!$C:E,COLUMN(C$2),0))</f>
        <v>13 08 016 000</v>
      </c>
      <c r="D356" s="117" t="str">
        <f>IF(ISBLANK(VLOOKUP(T_IEA15PL[[#This Row],[Ścieżka Xpath]],ALL!$C:F,COLUMN(D$2),0)),"",VLOOKUP(T_IEA15PL[[#This Row],[Ścieżka Xpath]],ALL!$C:F,COLUMN(D$2),0))</f>
        <v>Nazwa lub imię i nazwisko.</v>
      </c>
      <c r="E356" s="92" t="str">
        <f>IF(ISBLANK(VLOOKUP(T_IEA15PL[[#This Row],[Ścieżka Xpath]],ALL!$C:G,COLUMN(E$2),0)),"",VLOOKUP(T_IEA15PL[[#This Row],[Ścieżka Xpath]],ALL!$C:G,COLUMN(E$2),0))</f>
        <v>Name or name and surname.</v>
      </c>
      <c r="F356" s="91" t="str">
        <f>IF(ISBLANK(VLOOKUP(T_IEA15PL[[#This Row],[Ścieżka Xpath]],ALL!$C:H,COLUMN(F$2),0)),"",VLOOKUP(T_IEA15PL[[#This Row],[Ścieżka Xpath]],ALL!$C:H,COLUMN(F$2),0))</f>
        <v/>
      </c>
      <c r="G356" s="91" t="str">
        <f>IF(ISBLANK(VLOOKUP(T_IEA15PL[[#This Row],[Ścieżka Xpath]],ALL!$C:I,COLUMN(G$2),0)),"",VLOOKUP(T_IEA15PL[[#This Row],[Ścieżka Xpath]],ALL!$C:I,COLUMN(G$2),0))</f>
        <v>R</v>
      </c>
      <c r="H356" s="91" t="str">
        <f>IF(ISBLANK(VLOOKUP(T_IEA15PL[[#This Row],[Ścieżka Xpath]],ALL!$C:J,COLUMN(H$2),0)),"",VLOOKUP(T_IEA15PL[[#This Row],[Ścieżka Xpath]],ALL!$C:J,COLUMN(H$2),0))</f>
        <v>an..70</v>
      </c>
      <c r="I356" s="125" t="str">
        <f>IF(ISBLANK(VLOOKUP(T_IEA15PL[[#This Row],[Ścieżka Xpath]],ALL!$C:K,COLUMN(I$2),0)),"",VLOOKUP(T_IEA15PL[[#This Row],[Ścieżka Xpath]],ALL!$C:K,COLUMN(I$2),0))</f>
        <v/>
      </c>
      <c r="J356" s="125" t="str">
        <f>IF(ISBLANK(VLOOKUP(T_IEA15PL[[#This Row],[Ścieżka Xpath]],ALL!$C:L,COLUMN(J$2),0)),"",VLOOKUP(T_IEA15PL[[#This Row],[Ścieżka Xpath]],ALL!$C:L,COLUMN(J$2),0))</f>
        <v/>
      </c>
      <c r="K356" s="91" t="str">
        <f>IF(ISBLANK(VLOOKUP(T_IEA15PL[[#This Row],[Ścieżka Xpath]],ALL!$C:N,COLUMN(K$2),0)),"",VLOOKUP(T_IEA15PL[[#This Row],[Ścieżka Xpath]],ALL!$C:N,COLUMN(K$2),0))</f>
        <v/>
      </c>
      <c r="L356" s="92" t="str">
        <f>IF(ISBLANK(VLOOKUP(T_IEA15PL[[#This Row],[Ścieżka Xpath]],ALL!$C:O,COLUMN(L$2),0)),"",VLOOKUP(T_IEA15PL[[#This Row],[Ścieżka Xpath]],ALL!$C:O,COLUMN(L$2),0))</f>
        <v/>
      </c>
      <c r="M356" s="92" t="str">
        <f>IF(ISBLANK(VLOOKUP(T_IEA15PL[[#This Row],[Ścieżka Xpath]],ALL!$C:P,COLUMN(M$2),0)),"",VLOOKUP(T_IEA15PL[[#This Row],[Ścieżka Xpath]],ALL!$C:P,COLUMN(M$2),0))</f>
        <v/>
      </c>
      <c r="N356" s="92" t="str">
        <f>IF(ISBLANK(VLOOKUP(T_IEA15PL[[#This Row],[Ścieżka Xpath]],ALL!$C:Q,COLUMN(N$2),0)),"",VLOOKUP(T_IEA15PL[[#This Row],[Ścieżka Xpath]],ALL!$C:Q,COLUMN(N$2),0))</f>
        <v>Nowy element w Fazie 6.</v>
      </c>
      <c r="O356" s="131" t="str">
        <f>IF(ISBLANK(VLOOKUP(T_IEA15PL[[#This Row],[Ścieżka Xpath]],ALL!$C:Q,COLUMN(O$2),0)),"",VLOOKUP(T_IEA15PL[[#This Row],[Ścieżka Xpath]],ALL!$C:Q,COLUMN(O$2),0))</f>
        <v>P6 new element.</v>
      </c>
    </row>
    <row r="357" spans="1:15" ht="30">
      <c r="A357" s="144" t="s">
        <v>654</v>
      </c>
      <c r="B357" s="113">
        <v>355</v>
      </c>
      <c r="C357" s="113" t="str">
        <f>IF(ISBLANK(VLOOKUP(T_IEA15PL[[#This Row],[Ścieżka Xpath]],ALL!$C:E,COLUMN(C$2),0)),"",VLOOKUP(T_IEA15PL[[#This Row],[Ścieżka Xpath]],ALL!$C:E,COLUMN(C$2),0))</f>
        <v>13 08 017 000</v>
      </c>
      <c r="D357" s="117" t="str">
        <f>IF(ISBLANK(VLOOKUP(T_IEA15PL[[#This Row],[Ścieżka Xpath]],ALL!$C:F,COLUMN(D$2),0)),"",VLOOKUP(T_IEA15PL[[#This Row],[Ścieżka Xpath]],ALL!$C:F,COLUMN(D$2),0))</f>
        <v>Numer identyfikacyjny.</v>
      </c>
      <c r="E357" s="92" t="str">
        <f>IF(ISBLANK(VLOOKUP(T_IEA15PL[[#This Row],[Ścieżka Xpath]],ALL!$C:G,COLUMN(E$2),0)),"",VLOOKUP(T_IEA15PL[[#This Row],[Ścieżka Xpath]],ALL!$C:G,COLUMN(E$2),0))</f>
        <v>Identfication number.</v>
      </c>
      <c r="F357" s="91" t="str">
        <f>IF(ISBLANK(VLOOKUP(T_IEA15PL[[#This Row],[Ścieżka Xpath]],ALL!$C:H,COLUMN(F$2),0)),"",VLOOKUP(T_IEA15PL[[#This Row],[Ścieżka Xpath]],ALL!$C:H,COLUMN(F$2),0))</f>
        <v/>
      </c>
      <c r="G357" s="91" t="str">
        <f>IF(ISBLANK(VLOOKUP(T_IEA15PL[[#This Row],[Ścieżka Xpath]],ALL!$C:I,COLUMN(G$2),0)),"",VLOOKUP(T_IEA15PL[[#This Row],[Ścieżka Xpath]],ALL!$C:I,COLUMN(G$2),0))</f>
        <v>O</v>
      </c>
      <c r="H357" s="91" t="str">
        <f>IF(ISBLANK(VLOOKUP(T_IEA15PL[[#This Row],[Ścieżka Xpath]],ALL!$C:J,COLUMN(H$2),0)),"",VLOOKUP(T_IEA15PL[[#This Row],[Ścieżka Xpath]],ALL!$C:J,COLUMN(H$2),0))</f>
        <v>an..17</v>
      </c>
      <c r="I357" s="125" t="str">
        <f>IF(ISBLANK(VLOOKUP(T_IEA15PL[[#This Row],[Ścieżka Xpath]],ALL!$C:K,COLUMN(I$2),0)),"",VLOOKUP(T_IEA15PL[[#This Row],[Ścieżka Xpath]],ALL!$C:K,COLUMN(I$2),0))</f>
        <v/>
      </c>
      <c r="J357" s="125" t="str">
        <f>IF(ISBLANK(VLOOKUP(T_IEA15PL[[#This Row],[Ścieżka Xpath]],ALL!$C:L,COLUMN(J$2),0)),"",VLOOKUP(T_IEA15PL[[#This Row],[Ścieżka Xpath]],ALL!$C:L,COLUMN(J$2),0))</f>
        <v>G0002; R0840</v>
      </c>
      <c r="K357" s="91" t="str">
        <f>IF(ISBLANK(VLOOKUP(T_IEA15PL[[#This Row],[Ścieżka Xpath]],ALL!$C:N,COLUMN(K$2),0)),"",VLOOKUP(T_IEA15PL[[#This Row],[Ścieżka Xpath]],ALL!$C:N,COLUMN(K$2),0))</f>
        <v/>
      </c>
      <c r="L357" s="92" t="str">
        <f>IF(ISBLANK(VLOOKUP(T_IEA15PL[[#This Row],[Ścieżka Xpath]],ALL!$C:O,COLUMN(L$2),0)),"",VLOOKUP(T_IEA15PL[[#This Row],[Ścieżka Xpath]],ALL!$C:O,COLUMN(L$2),0))</f>
        <v/>
      </c>
      <c r="M357" s="92" t="str">
        <f>IF(ISBLANK(VLOOKUP(T_IEA15PL[[#This Row],[Ścieżka Xpath]],ALL!$C:P,COLUMN(M$2),0)),"",VLOOKUP(T_IEA15PL[[#This Row],[Ścieżka Xpath]],ALL!$C:P,COLUMN(M$2),0))</f>
        <v/>
      </c>
      <c r="N357" s="92" t="str">
        <f>IF(ISBLANK(VLOOKUP(T_IEA15PL[[#This Row],[Ścieżka Xpath]],ALL!$C:Q,COLUMN(N$2),0)),"",VLOOKUP(T_IEA15PL[[#This Row],[Ścieżka Xpath]],ALL!$C:Q,COLUMN(N$2),0))</f>
        <v>Nowy element w Fazie 6.</v>
      </c>
      <c r="O357" s="131" t="str">
        <f>IF(ISBLANK(VLOOKUP(T_IEA15PL[[#This Row],[Ścieżka Xpath]],ALL!$C:Q,COLUMN(O$2),0)),"",VLOOKUP(T_IEA15PL[[#This Row],[Ścieżka Xpath]],ALL!$C:Q,COLUMN(O$2),0))</f>
        <v>P6 new element.</v>
      </c>
    </row>
    <row r="358" spans="1:15">
      <c r="A358" s="144" t="s">
        <v>655</v>
      </c>
      <c r="B358" s="113">
        <v>356</v>
      </c>
      <c r="C358" s="113" t="str">
        <f>IF(ISBLANK(VLOOKUP(T_IEA15PL[[#This Row],[Ścieżka Xpath]],ALL!$C:E,COLUMN(C$2),0)),"",VLOOKUP(T_IEA15PL[[#This Row],[Ścieżka Xpath]],ALL!$C:E,COLUMN(C$2),0))</f>
        <v>13 08 028 000</v>
      </c>
      <c r="D358" s="117" t="str">
        <f>IF(ISBLANK(VLOOKUP(T_IEA15PL[[#This Row],[Ścieżka Xpath]],ALL!$C:F,COLUMN(D$2),0)),"",VLOOKUP(T_IEA15PL[[#This Row],[Ścieżka Xpath]],ALL!$C:F,COLUMN(D$2),0))</f>
        <v>Rodzaj podmiotu.</v>
      </c>
      <c r="E358" s="92" t="str">
        <f>IF(ISBLANK(VLOOKUP(T_IEA15PL[[#This Row],[Ścieżka Xpath]],ALL!$C:G,COLUMN(E$2),0)),"",VLOOKUP(T_IEA15PL[[#This Row],[Ścieżka Xpath]],ALL!$C:G,COLUMN(E$2),0))</f>
        <v>Entity type.</v>
      </c>
      <c r="F358" s="91" t="str">
        <f>IF(ISBLANK(VLOOKUP(T_IEA15PL[[#This Row],[Ścieżka Xpath]],ALL!$C:H,COLUMN(F$2),0)),"",VLOOKUP(T_IEA15PL[[#This Row],[Ścieżka Xpath]],ALL!$C:H,COLUMN(F$2),0))</f>
        <v/>
      </c>
      <c r="G358" s="91" t="str">
        <f>IF(ISBLANK(VLOOKUP(T_IEA15PL[[#This Row],[Ścieżka Xpath]],ALL!$C:I,COLUMN(G$2),0)),"",VLOOKUP(T_IEA15PL[[#This Row],[Ścieżka Xpath]],ALL!$C:I,COLUMN(G$2),0))</f>
        <v>R</v>
      </c>
      <c r="H358" s="91" t="str">
        <f>IF(ISBLANK(VLOOKUP(T_IEA15PL[[#This Row],[Ścieżka Xpath]],ALL!$C:J,COLUMN(H$2),0)),"",VLOOKUP(T_IEA15PL[[#This Row],[Ścieżka Xpath]],ALL!$C:J,COLUMN(H$2),0))</f>
        <v>n1</v>
      </c>
      <c r="I358" s="125" t="str">
        <f>IF(ISBLANK(VLOOKUP(T_IEA15PL[[#This Row],[Ścieżka Xpath]],ALL!$C:K,COLUMN(I$2),0)),"",VLOOKUP(T_IEA15PL[[#This Row],[Ścieżka Xpath]],ALL!$C:K,COLUMN(I$2),0))</f>
        <v>CL729</v>
      </c>
      <c r="J358" s="125" t="str">
        <f>IF(ISBLANK(VLOOKUP(T_IEA15PL[[#This Row],[Ścieżka Xpath]],ALL!$C:L,COLUMN(J$2),0)),"",VLOOKUP(T_IEA15PL[[#This Row],[Ścieżka Xpath]],ALL!$C:L,COLUMN(J$2),0))</f>
        <v/>
      </c>
      <c r="K358" s="91" t="str">
        <f>IF(ISBLANK(VLOOKUP(T_IEA15PL[[#This Row],[Ścieżka Xpath]],ALL!$C:N,COLUMN(K$2),0)),"",VLOOKUP(T_IEA15PL[[#This Row],[Ścieżka Xpath]],ALL!$C:N,COLUMN(K$2),0))</f>
        <v/>
      </c>
      <c r="L358" s="92" t="str">
        <f>IF(ISBLANK(VLOOKUP(T_IEA15PL[[#This Row],[Ścieżka Xpath]],ALL!$C:O,COLUMN(L$2),0)),"",VLOOKUP(T_IEA15PL[[#This Row],[Ścieżka Xpath]],ALL!$C:O,COLUMN(L$2),0))</f>
        <v/>
      </c>
      <c r="M358" s="92" t="str">
        <f>IF(ISBLANK(VLOOKUP(T_IEA15PL[[#This Row],[Ścieżka Xpath]],ALL!$C:P,COLUMN(M$2),0)),"",VLOOKUP(T_IEA15PL[[#This Row],[Ścieżka Xpath]],ALL!$C:P,COLUMN(M$2),0))</f>
        <v/>
      </c>
      <c r="N358" s="92" t="str">
        <f>IF(ISBLANK(VLOOKUP(T_IEA15PL[[#This Row],[Ścieżka Xpath]],ALL!$C:Q,COLUMN(N$2),0)),"",VLOOKUP(T_IEA15PL[[#This Row],[Ścieżka Xpath]],ALL!$C:Q,COLUMN(N$2),0))</f>
        <v>Nowy element w Fazie 6.</v>
      </c>
      <c r="O358" s="131" t="str">
        <f>IF(ISBLANK(VLOOKUP(T_IEA15PL[[#This Row],[Ścieżka Xpath]],ALL!$C:Q,COLUMN(O$2),0)),"",VLOOKUP(T_IEA15PL[[#This Row],[Ścieżka Xpath]],ALL!$C:Q,COLUMN(O$2),0))</f>
        <v>P6 new element.</v>
      </c>
    </row>
    <row r="359" spans="1:15">
      <c r="A359" s="143" t="s">
        <v>656</v>
      </c>
      <c r="B359" s="112">
        <v>357</v>
      </c>
      <c r="C359" s="112" t="str">
        <f>IF(ISBLANK(VLOOKUP(T_IEA15PL[[#This Row],[Ścieżka Xpath]],ALL!$C:E,COLUMN(C$2),0)),"",VLOOKUP(T_IEA15PL[[#This Row],[Ścieżka Xpath]],ALL!$C:E,COLUMN(C$2),0))</f>
        <v>13 08 018 000</v>
      </c>
      <c r="D359" s="116" t="str">
        <f>IF(ISBLANK(VLOOKUP(T_IEA15PL[[#This Row],[Ścieżka Xpath]],ALL!$C:F,COLUMN(D$2),0)),"",VLOOKUP(T_IEA15PL[[#This Row],[Ścieżka Xpath]],ALL!$C:F,COLUMN(D$2),0))</f>
        <v>Adres sprzedającego.</v>
      </c>
      <c r="E359" s="100" t="str">
        <f>IF(ISBLANK(VLOOKUP(T_IEA15PL[[#This Row],[Ścieżka Xpath]],ALL!$C:G,COLUMN(E$2),0)),"",VLOOKUP(T_IEA15PL[[#This Row],[Ścieżka Xpath]],ALL!$C:G,COLUMN(E$2),0))</f>
        <v>Seller's address.</v>
      </c>
      <c r="F359" s="79">
        <f>IF(ISBLANK(VLOOKUP(T_IEA15PL[[#This Row],[Ścieżka Xpath]],ALL!$C:H,COLUMN(F$2),0)),"",VLOOKUP(T_IEA15PL[[#This Row],[Ścieżka Xpath]],ALL!$C:H,COLUMN(F$2),0))</f>
        <v>1</v>
      </c>
      <c r="G359" s="79" t="str">
        <f>IF(ISBLANK(VLOOKUP(T_IEA15PL[[#This Row],[Ścieżka Xpath]],ALL!$C:I,COLUMN(G$2),0)),"",VLOOKUP(T_IEA15PL[[#This Row],[Ścieżka Xpath]],ALL!$C:I,COLUMN(G$2),0))</f>
        <v>R</v>
      </c>
      <c r="H359" s="79" t="str">
        <f>IF(ISBLANK(VLOOKUP(T_IEA15PL[[#This Row],[Ścieżka Xpath]],ALL!$C:J,COLUMN(H$2),0)),"",VLOOKUP(T_IEA15PL[[#This Row],[Ścieżka Xpath]],ALL!$C:J,COLUMN(H$2),0))</f>
        <v/>
      </c>
      <c r="I359" s="24" t="str">
        <f>IF(ISBLANK(VLOOKUP(T_IEA15PL[[#This Row],[Ścieżka Xpath]],ALL!$C:K,COLUMN(I$2),0)),"",VLOOKUP(T_IEA15PL[[#This Row],[Ścieżka Xpath]],ALL!$C:K,COLUMN(I$2),0))</f>
        <v/>
      </c>
      <c r="J359" s="24" t="str">
        <f>IF(ISBLANK(VLOOKUP(T_IEA15PL[[#This Row],[Ścieżka Xpath]],ALL!$C:L,COLUMN(J$2),0)),"",VLOOKUP(T_IEA15PL[[#This Row],[Ścieżka Xpath]],ALL!$C:L,COLUMN(J$2),0))</f>
        <v/>
      </c>
      <c r="K359" s="79" t="str">
        <f>IF(ISBLANK(VLOOKUP(T_IEA15PL[[#This Row],[Ścieżka Xpath]],ALL!$C:N,COLUMN(K$2),0)),"",VLOOKUP(T_IEA15PL[[#This Row],[Ścieżka Xpath]],ALL!$C:N,COLUMN(K$2),0))</f>
        <v/>
      </c>
      <c r="L359" s="129" t="str">
        <f>IF(ISBLANK(VLOOKUP(T_IEA15PL[[#This Row],[Ścieżka Xpath]],ALL!$C:O,COLUMN(L$2),0)),"",VLOOKUP(T_IEA15PL[[#This Row],[Ścieżka Xpath]],ALL!$C:O,COLUMN(L$2),0))</f>
        <v/>
      </c>
      <c r="M359" s="129" t="str">
        <f>IF(ISBLANK(VLOOKUP(T_IEA15PL[[#This Row],[Ścieżka Xpath]],ALL!$C:P,COLUMN(M$2),0)),"",VLOOKUP(T_IEA15PL[[#This Row],[Ścieżka Xpath]],ALL!$C:P,COLUMN(M$2),0))</f>
        <v/>
      </c>
      <c r="N359" s="129" t="str">
        <f>IF(ISBLANK(VLOOKUP(T_IEA15PL[[#This Row],[Ścieżka Xpath]],ALL!$C:Q,COLUMN(N$2),0)),"",VLOOKUP(T_IEA15PL[[#This Row],[Ścieżka Xpath]],ALL!$C:Q,COLUMN(N$2),0))</f>
        <v>Nowy element w Fazie 6.</v>
      </c>
      <c r="O359" s="130" t="str">
        <f>IF(ISBLANK(VLOOKUP(T_IEA15PL[[#This Row],[Ścieżka Xpath]],ALL!$C:Q,COLUMN(O$2),0)),"",VLOOKUP(T_IEA15PL[[#This Row],[Ścieżka Xpath]],ALL!$C:Q,COLUMN(O$2),0))</f>
        <v>P6 new element.</v>
      </c>
    </row>
    <row r="360" spans="1:15">
      <c r="A360" s="144" t="s">
        <v>658</v>
      </c>
      <c r="B360" s="113">
        <v>358</v>
      </c>
      <c r="C360" s="113" t="str">
        <f>IF(ISBLANK(VLOOKUP(T_IEA15PL[[#This Row],[Ścieżka Xpath]],ALL!$C:E,COLUMN(C$2),0)),"",VLOOKUP(T_IEA15PL[[#This Row],[Ścieżka Xpath]],ALL!$C:E,COLUMN(C$2),0))</f>
        <v>13 08 018 023</v>
      </c>
      <c r="D360" s="117" t="str">
        <f>IF(ISBLANK(VLOOKUP(T_IEA15PL[[#This Row],[Ścieżka Xpath]],ALL!$C:F,COLUMN(D$2),0)),"",VLOOKUP(T_IEA15PL[[#This Row],[Ścieżka Xpath]],ALL!$C:F,COLUMN(D$2),0))</f>
        <v>Ulica.</v>
      </c>
      <c r="E360" s="92" t="str">
        <f>IF(ISBLANK(VLOOKUP(T_IEA15PL[[#This Row],[Ścieżka Xpath]],ALL!$C:G,COLUMN(E$2),0)),"",VLOOKUP(T_IEA15PL[[#This Row],[Ścieżka Xpath]],ALL!$C:G,COLUMN(E$2),0))</f>
        <v>Street.</v>
      </c>
      <c r="F360" s="91" t="str">
        <f>IF(ISBLANK(VLOOKUP(T_IEA15PL[[#This Row],[Ścieżka Xpath]],ALL!$C:H,COLUMN(F$2),0)),"",VLOOKUP(T_IEA15PL[[#This Row],[Ścieżka Xpath]],ALL!$C:H,COLUMN(F$2),0))</f>
        <v/>
      </c>
      <c r="G360" s="91" t="str">
        <f>IF(ISBLANK(VLOOKUP(T_IEA15PL[[#This Row],[Ścieżka Xpath]],ALL!$C:I,COLUMN(G$2),0)),"",VLOOKUP(T_IEA15PL[[#This Row],[Ścieżka Xpath]],ALL!$C:I,COLUMN(G$2),0))</f>
        <v>O</v>
      </c>
      <c r="H360" s="91" t="str">
        <f>IF(ISBLANK(VLOOKUP(T_IEA15PL[[#This Row],[Ścieżka Xpath]],ALL!$C:J,COLUMN(H$2),0)),"",VLOOKUP(T_IEA15PL[[#This Row],[Ścieżka Xpath]],ALL!$C:J,COLUMN(H$2),0))</f>
        <v>an..70</v>
      </c>
      <c r="I360" s="125" t="str">
        <f>IF(ISBLANK(VLOOKUP(T_IEA15PL[[#This Row],[Ścieżka Xpath]],ALL!$C:K,COLUMN(I$2),0)),"",VLOOKUP(T_IEA15PL[[#This Row],[Ścieżka Xpath]],ALL!$C:K,COLUMN(I$2),0))</f>
        <v/>
      </c>
      <c r="J360" s="125" t="str">
        <f>IF(ISBLANK(VLOOKUP(T_IEA15PL[[#This Row],[Ścieżka Xpath]],ALL!$C:L,COLUMN(J$2),0)),"",VLOOKUP(T_IEA15PL[[#This Row],[Ścieżka Xpath]],ALL!$C:L,COLUMN(J$2),0))</f>
        <v/>
      </c>
      <c r="K360" s="91" t="str">
        <f>IF(ISBLANK(VLOOKUP(T_IEA15PL[[#This Row],[Ścieżka Xpath]],ALL!$C:N,COLUMN(K$2),0)),"",VLOOKUP(T_IEA15PL[[#This Row],[Ścieżka Xpath]],ALL!$C:N,COLUMN(K$2),0))</f>
        <v/>
      </c>
      <c r="L360" s="92" t="str">
        <f>IF(ISBLANK(VLOOKUP(T_IEA15PL[[#This Row],[Ścieżka Xpath]],ALL!$C:O,COLUMN(L$2),0)),"",VLOOKUP(T_IEA15PL[[#This Row],[Ścieżka Xpath]],ALL!$C:O,COLUMN(L$2),0))</f>
        <v/>
      </c>
      <c r="M360" s="92" t="str">
        <f>IF(ISBLANK(VLOOKUP(T_IEA15PL[[#This Row],[Ścieżka Xpath]],ALL!$C:P,COLUMN(M$2),0)),"",VLOOKUP(T_IEA15PL[[#This Row],[Ścieżka Xpath]],ALL!$C:P,COLUMN(M$2),0))</f>
        <v/>
      </c>
      <c r="N360" s="92" t="str">
        <f>IF(ISBLANK(VLOOKUP(T_IEA15PL[[#This Row],[Ścieżka Xpath]],ALL!$C:Q,COLUMN(N$2),0)),"",VLOOKUP(T_IEA15PL[[#This Row],[Ścieżka Xpath]],ALL!$C:Q,COLUMN(N$2),0))</f>
        <v>Nowy element w Fazie 6.</v>
      </c>
      <c r="O360" s="131" t="str">
        <f>IF(ISBLANK(VLOOKUP(T_IEA15PL[[#This Row],[Ścieżka Xpath]],ALL!$C:Q,COLUMN(O$2),0)),"",VLOOKUP(T_IEA15PL[[#This Row],[Ścieżka Xpath]],ALL!$C:Q,COLUMN(O$2),0))</f>
        <v>P6 new element.</v>
      </c>
    </row>
    <row r="361" spans="1:15">
      <c r="A361" s="144" t="s">
        <v>659</v>
      </c>
      <c r="B361" s="113">
        <v>359</v>
      </c>
      <c r="C361" s="113" t="str">
        <f>IF(ISBLANK(VLOOKUP(T_IEA15PL[[#This Row],[Ścieżka Xpath]],ALL!$C:E,COLUMN(C$2),0)),"",VLOOKUP(T_IEA15PL[[#This Row],[Ścieżka Xpath]],ALL!$C:E,COLUMN(C$2),0))</f>
        <v>13 08 018 024</v>
      </c>
      <c r="D361" s="117" t="str">
        <f>IF(ISBLANK(VLOOKUP(T_IEA15PL[[#This Row],[Ścieżka Xpath]],ALL!$C:F,COLUMN(D$2),0)),"",VLOOKUP(T_IEA15PL[[#This Row],[Ścieżka Xpath]],ALL!$C:F,COLUMN(D$2),0))</f>
        <v>Ulica - dodatkowy wiersz.</v>
      </c>
      <c r="E361" s="92" t="str">
        <f>IF(ISBLANK(VLOOKUP(T_IEA15PL[[#This Row],[Ścieżka Xpath]],ALL!$C:G,COLUMN(E$2),0)),"",VLOOKUP(T_IEA15PL[[#This Row],[Ścieżka Xpath]],ALL!$C:G,COLUMN(E$2),0))</f>
        <v>Street - additional line.</v>
      </c>
      <c r="F361" s="91" t="str">
        <f>IF(ISBLANK(VLOOKUP(T_IEA15PL[[#This Row],[Ścieżka Xpath]],ALL!$C:H,COLUMN(F$2),0)),"",VLOOKUP(T_IEA15PL[[#This Row],[Ścieżka Xpath]],ALL!$C:H,COLUMN(F$2),0))</f>
        <v/>
      </c>
      <c r="G361" s="91" t="str">
        <f>IF(ISBLANK(VLOOKUP(T_IEA15PL[[#This Row],[Ścieżka Xpath]],ALL!$C:I,COLUMN(G$2),0)),"",VLOOKUP(T_IEA15PL[[#This Row],[Ścieżka Xpath]],ALL!$C:I,COLUMN(G$2),0))</f>
        <v>O</v>
      </c>
      <c r="H361" s="91" t="str">
        <f>IF(ISBLANK(VLOOKUP(T_IEA15PL[[#This Row],[Ścieżka Xpath]],ALL!$C:J,COLUMN(H$2),0)),"",VLOOKUP(T_IEA15PL[[#This Row],[Ścieżka Xpath]],ALL!$C:J,COLUMN(H$2),0))</f>
        <v>an..70</v>
      </c>
      <c r="I361" s="125" t="str">
        <f>IF(ISBLANK(VLOOKUP(T_IEA15PL[[#This Row],[Ścieżka Xpath]],ALL!$C:K,COLUMN(I$2),0)),"",VLOOKUP(T_IEA15PL[[#This Row],[Ścieżka Xpath]],ALL!$C:K,COLUMN(I$2),0))</f>
        <v/>
      </c>
      <c r="J361" s="125" t="str">
        <f>IF(ISBLANK(VLOOKUP(T_IEA15PL[[#This Row],[Ścieżka Xpath]],ALL!$C:L,COLUMN(J$2),0)),"",VLOOKUP(T_IEA15PL[[#This Row],[Ścieżka Xpath]],ALL!$C:L,COLUMN(J$2),0))</f>
        <v/>
      </c>
      <c r="K361" s="91" t="str">
        <f>IF(ISBLANK(VLOOKUP(T_IEA15PL[[#This Row],[Ścieżka Xpath]],ALL!$C:N,COLUMN(K$2),0)),"",VLOOKUP(T_IEA15PL[[#This Row],[Ścieżka Xpath]],ALL!$C:N,COLUMN(K$2),0))</f>
        <v/>
      </c>
      <c r="L361" s="92" t="str">
        <f>IF(ISBLANK(VLOOKUP(T_IEA15PL[[#This Row],[Ścieżka Xpath]],ALL!$C:O,COLUMN(L$2),0)),"",VLOOKUP(T_IEA15PL[[#This Row],[Ścieżka Xpath]],ALL!$C:O,COLUMN(L$2),0))</f>
        <v/>
      </c>
      <c r="M361" s="92" t="str">
        <f>IF(ISBLANK(VLOOKUP(T_IEA15PL[[#This Row],[Ścieżka Xpath]],ALL!$C:P,COLUMN(M$2),0)),"",VLOOKUP(T_IEA15PL[[#This Row],[Ścieżka Xpath]],ALL!$C:P,COLUMN(M$2),0))</f>
        <v/>
      </c>
      <c r="N361" s="92" t="str">
        <f>IF(ISBLANK(VLOOKUP(T_IEA15PL[[#This Row],[Ścieżka Xpath]],ALL!$C:Q,COLUMN(N$2),0)),"",VLOOKUP(T_IEA15PL[[#This Row],[Ścieżka Xpath]],ALL!$C:Q,COLUMN(N$2),0))</f>
        <v>Nowy element w Fazie 6.</v>
      </c>
      <c r="O361" s="131" t="str">
        <f>IF(ISBLANK(VLOOKUP(T_IEA15PL[[#This Row],[Ścieżka Xpath]],ALL!$C:Q,COLUMN(O$2),0)),"",VLOOKUP(T_IEA15PL[[#This Row],[Ścieżka Xpath]],ALL!$C:Q,COLUMN(O$2),0))</f>
        <v>P6 new element.</v>
      </c>
    </row>
    <row r="362" spans="1:15">
      <c r="A362" s="144" t="s">
        <v>660</v>
      </c>
      <c r="B362" s="113">
        <v>360</v>
      </c>
      <c r="C362" s="113" t="str">
        <f>IF(ISBLANK(VLOOKUP(T_IEA15PL[[#This Row],[Ścieżka Xpath]],ALL!$C:E,COLUMN(C$2),0)),"",VLOOKUP(T_IEA15PL[[#This Row],[Ścieżka Xpath]],ALL!$C:E,COLUMN(C$2),0))</f>
        <v>13 08 018 025</v>
      </c>
      <c r="D362" s="117" t="str">
        <f>IF(ISBLANK(VLOOKUP(T_IEA15PL[[#This Row],[Ścieżka Xpath]],ALL!$C:F,COLUMN(D$2),0)),"",VLOOKUP(T_IEA15PL[[#This Row],[Ścieżka Xpath]],ALL!$C:F,COLUMN(D$2),0))</f>
        <v>Numer ulicy.</v>
      </c>
      <c r="E362" s="92" t="str">
        <f>IF(ISBLANK(VLOOKUP(T_IEA15PL[[#This Row],[Ścieżka Xpath]],ALL!$C:G,COLUMN(E$2),0)),"",VLOOKUP(T_IEA15PL[[#This Row],[Ścieżka Xpath]],ALL!$C:G,COLUMN(E$2),0))</f>
        <v>Street number.</v>
      </c>
      <c r="F362" s="91" t="str">
        <f>IF(ISBLANK(VLOOKUP(T_IEA15PL[[#This Row],[Ścieżka Xpath]],ALL!$C:H,COLUMN(F$2),0)),"",VLOOKUP(T_IEA15PL[[#This Row],[Ścieżka Xpath]],ALL!$C:H,COLUMN(F$2),0))</f>
        <v/>
      </c>
      <c r="G362" s="91" t="str">
        <f>IF(ISBLANK(VLOOKUP(T_IEA15PL[[#This Row],[Ścieżka Xpath]],ALL!$C:I,COLUMN(G$2),0)),"",VLOOKUP(T_IEA15PL[[#This Row],[Ścieżka Xpath]],ALL!$C:I,COLUMN(G$2),0))</f>
        <v>D</v>
      </c>
      <c r="H362" s="91" t="str">
        <f>IF(ISBLANK(VLOOKUP(T_IEA15PL[[#This Row],[Ścieżka Xpath]],ALL!$C:J,COLUMN(H$2),0)),"",VLOOKUP(T_IEA15PL[[#This Row],[Ścieżka Xpath]],ALL!$C:J,COLUMN(H$2),0))</f>
        <v>an..35</v>
      </c>
      <c r="I362" s="125" t="str">
        <f>IF(ISBLANK(VLOOKUP(T_IEA15PL[[#This Row],[Ścieżka Xpath]],ALL!$C:K,COLUMN(I$2),0)),"",VLOOKUP(T_IEA15PL[[#This Row],[Ścieżka Xpath]],ALL!$C:K,COLUMN(I$2),0))</f>
        <v/>
      </c>
      <c r="J362" s="125" t="str">
        <f>IF(ISBLANK(VLOOKUP(T_IEA15PL[[#This Row],[Ścieżka Xpath]],ALL!$C:L,COLUMN(J$2),0)),"",VLOOKUP(T_IEA15PL[[#This Row],[Ścieżka Xpath]],ALL!$C:L,COLUMN(J$2),0))</f>
        <v>C0039</v>
      </c>
      <c r="K362" s="91" t="str">
        <f>IF(ISBLANK(VLOOKUP(T_IEA15PL[[#This Row],[Ścieżka Xpath]],ALL!$C:N,COLUMN(K$2),0)),"",VLOOKUP(T_IEA15PL[[#This Row],[Ścieżka Xpath]],ALL!$C:N,COLUMN(K$2),0))</f>
        <v/>
      </c>
      <c r="L362" s="92" t="str">
        <f>IF(ISBLANK(VLOOKUP(T_IEA15PL[[#This Row],[Ścieżka Xpath]],ALL!$C:O,COLUMN(L$2),0)),"",VLOOKUP(T_IEA15PL[[#This Row],[Ścieżka Xpath]],ALL!$C:O,COLUMN(L$2),0))</f>
        <v/>
      </c>
      <c r="M362" s="92" t="str">
        <f>IF(ISBLANK(VLOOKUP(T_IEA15PL[[#This Row],[Ścieżka Xpath]],ALL!$C:P,COLUMN(M$2),0)),"",VLOOKUP(T_IEA15PL[[#This Row],[Ścieżka Xpath]],ALL!$C:P,COLUMN(M$2),0))</f>
        <v/>
      </c>
      <c r="N362" s="92" t="str">
        <f>IF(ISBLANK(VLOOKUP(T_IEA15PL[[#This Row],[Ścieżka Xpath]],ALL!$C:Q,COLUMN(N$2),0)),"",VLOOKUP(T_IEA15PL[[#This Row],[Ścieżka Xpath]],ALL!$C:Q,COLUMN(N$2),0))</f>
        <v>Nowy element w Fazie 6.</v>
      </c>
      <c r="O362" s="131" t="str">
        <f>IF(ISBLANK(VLOOKUP(T_IEA15PL[[#This Row],[Ścieżka Xpath]],ALL!$C:Q,COLUMN(O$2),0)),"",VLOOKUP(T_IEA15PL[[#This Row],[Ścieżka Xpath]],ALL!$C:Q,COLUMN(O$2),0))</f>
        <v>P6 new element.</v>
      </c>
    </row>
    <row r="363" spans="1:15">
      <c r="A363" s="144" t="s">
        <v>661</v>
      </c>
      <c r="B363" s="113">
        <v>361</v>
      </c>
      <c r="C363" s="113" t="str">
        <f>IF(ISBLANK(VLOOKUP(T_IEA15PL[[#This Row],[Ścieżka Xpath]],ALL!$C:E,COLUMN(C$2),0)),"",VLOOKUP(T_IEA15PL[[#This Row],[Ścieżka Xpath]],ALL!$C:E,COLUMN(C$2),0))</f>
        <v>13 08 018 021</v>
      </c>
      <c r="D363" s="117" t="str">
        <f>IF(ISBLANK(VLOOKUP(T_IEA15PL[[#This Row],[Ścieżka Xpath]],ALL!$C:F,COLUMN(D$2),0)),"",VLOOKUP(T_IEA15PL[[#This Row],[Ścieżka Xpath]],ALL!$C:F,COLUMN(D$2),0))</f>
        <v>Kod pocztowy.</v>
      </c>
      <c r="E363" s="92" t="str">
        <f>IF(ISBLANK(VLOOKUP(T_IEA15PL[[#This Row],[Ścieżka Xpath]],ALL!$C:G,COLUMN(E$2),0)),"",VLOOKUP(T_IEA15PL[[#This Row],[Ścieżka Xpath]],ALL!$C:G,COLUMN(E$2),0))</f>
        <v>ZIP, postcode.</v>
      </c>
      <c r="F363" s="91" t="str">
        <f>IF(ISBLANK(VLOOKUP(T_IEA15PL[[#This Row],[Ścieżka Xpath]],ALL!$C:H,COLUMN(F$2),0)),"",VLOOKUP(T_IEA15PL[[#This Row],[Ścieżka Xpath]],ALL!$C:H,COLUMN(F$2),0))</f>
        <v/>
      </c>
      <c r="G363" s="91" t="str">
        <f>IF(ISBLANK(VLOOKUP(T_IEA15PL[[#This Row],[Ścieżka Xpath]],ALL!$C:I,COLUMN(G$2),0)),"",VLOOKUP(T_IEA15PL[[#This Row],[Ścieżka Xpath]],ALL!$C:I,COLUMN(G$2),0))</f>
        <v>D</v>
      </c>
      <c r="H363" s="91" t="str">
        <f>IF(ISBLANK(VLOOKUP(T_IEA15PL[[#This Row],[Ścieżka Xpath]],ALL!$C:J,COLUMN(H$2),0)),"",VLOOKUP(T_IEA15PL[[#This Row],[Ścieżka Xpath]],ALL!$C:J,COLUMN(H$2),0))</f>
        <v>an..17</v>
      </c>
      <c r="I363" s="125" t="str">
        <f>IF(ISBLANK(VLOOKUP(T_IEA15PL[[#This Row],[Ścieżka Xpath]],ALL!$C:K,COLUMN(I$2),0)),"",VLOOKUP(T_IEA15PL[[#This Row],[Ścieżka Xpath]],ALL!$C:K,COLUMN(I$2),0))</f>
        <v/>
      </c>
      <c r="J363" s="125" t="str">
        <f>IF(ISBLANK(VLOOKUP(T_IEA15PL[[#This Row],[Ścieżka Xpath]],ALL!$C:L,COLUMN(J$2),0)),"",VLOOKUP(T_IEA15PL[[#This Row],[Ścieżka Xpath]],ALL!$C:L,COLUMN(J$2),0))</f>
        <v>C0506</v>
      </c>
      <c r="K363" s="91" t="str">
        <f>IF(ISBLANK(VLOOKUP(T_IEA15PL[[#This Row],[Ścieżka Xpath]],ALL!$C:N,COLUMN(K$2),0)),"",VLOOKUP(T_IEA15PL[[#This Row],[Ścieżka Xpath]],ALL!$C:N,COLUMN(K$2),0))</f>
        <v/>
      </c>
      <c r="L363" s="92" t="str">
        <f>IF(ISBLANK(VLOOKUP(T_IEA15PL[[#This Row],[Ścieżka Xpath]],ALL!$C:O,COLUMN(L$2),0)),"",VLOOKUP(T_IEA15PL[[#This Row],[Ścieżka Xpath]],ALL!$C:O,COLUMN(L$2),0))</f>
        <v/>
      </c>
      <c r="M363" s="92" t="str">
        <f>IF(ISBLANK(VLOOKUP(T_IEA15PL[[#This Row],[Ścieżka Xpath]],ALL!$C:P,COLUMN(M$2),0)),"",VLOOKUP(T_IEA15PL[[#This Row],[Ścieżka Xpath]],ALL!$C:P,COLUMN(M$2),0))</f>
        <v/>
      </c>
      <c r="N363" s="92" t="str">
        <f>IF(ISBLANK(VLOOKUP(T_IEA15PL[[#This Row],[Ścieżka Xpath]],ALL!$C:Q,COLUMN(N$2),0)),"",VLOOKUP(T_IEA15PL[[#This Row],[Ścieżka Xpath]],ALL!$C:Q,COLUMN(N$2),0))</f>
        <v>Nowy element w Fazie 6.</v>
      </c>
      <c r="O363" s="131" t="str">
        <f>IF(ISBLANK(VLOOKUP(T_IEA15PL[[#This Row],[Ścieżka Xpath]],ALL!$C:Q,COLUMN(O$2),0)),"",VLOOKUP(T_IEA15PL[[#This Row],[Ścieżka Xpath]],ALL!$C:Q,COLUMN(O$2),0))</f>
        <v>P6 new element.</v>
      </c>
    </row>
    <row r="364" spans="1:15">
      <c r="A364" s="144" t="s">
        <v>662</v>
      </c>
      <c r="B364" s="113">
        <v>362</v>
      </c>
      <c r="C364" s="113" t="str">
        <f>IF(ISBLANK(VLOOKUP(T_IEA15PL[[#This Row],[Ścieżka Xpath]],ALL!$C:E,COLUMN(C$2),0)),"",VLOOKUP(T_IEA15PL[[#This Row],[Ścieżka Xpath]],ALL!$C:E,COLUMN(C$2),0))</f>
        <v>13 08 018 022</v>
      </c>
      <c r="D364" s="117" t="str">
        <f>IF(ISBLANK(VLOOKUP(T_IEA15PL[[#This Row],[Ścieżka Xpath]],ALL!$C:F,COLUMN(D$2),0)),"",VLOOKUP(T_IEA15PL[[#This Row],[Ścieżka Xpath]],ALL!$C:F,COLUMN(D$2),0))</f>
        <v>Miasto.</v>
      </c>
      <c r="E364" s="92" t="str">
        <f>IF(ISBLANK(VLOOKUP(T_IEA15PL[[#This Row],[Ścieżka Xpath]],ALL!$C:G,COLUMN(E$2),0)),"",VLOOKUP(T_IEA15PL[[#This Row],[Ścieżka Xpath]],ALL!$C:G,COLUMN(E$2),0))</f>
        <v>City.</v>
      </c>
      <c r="F364" s="91" t="str">
        <f>IF(ISBLANK(VLOOKUP(T_IEA15PL[[#This Row],[Ścieżka Xpath]],ALL!$C:H,COLUMN(F$2),0)),"",VLOOKUP(T_IEA15PL[[#This Row],[Ścieżka Xpath]],ALL!$C:H,COLUMN(F$2),0))</f>
        <v/>
      </c>
      <c r="G364" s="91" t="str">
        <f>IF(ISBLANK(VLOOKUP(T_IEA15PL[[#This Row],[Ścieżka Xpath]],ALL!$C:I,COLUMN(G$2),0)),"",VLOOKUP(T_IEA15PL[[#This Row],[Ścieżka Xpath]],ALL!$C:I,COLUMN(G$2),0))</f>
        <v>R</v>
      </c>
      <c r="H364" s="91" t="str">
        <f>IF(ISBLANK(VLOOKUP(T_IEA15PL[[#This Row],[Ścieżka Xpath]],ALL!$C:J,COLUMN(H$2),0)),"",VLOOKUP(T_IEA15PL[[#This Row],[Ścieżka Xpath]],ALL!$C:J,COLUMN(H$2),0))</f>
        <v>an..35</v>
      </c>
      <c r="I364" s="125" t="str">
        <f>IF(ISBLANK(VLOOKUP(T_IEA15PL[[#This Row],[Ścieżka Xpath]],ALL!$C:K,COLUMN(I$2),0)),"",VLOOKUP(T_IEA15PL[[#This Row],[Ścieżka Xpath]],ALL!$C:K,COLUMN(I$2),0))</f>
        <v/>
      </c>
      <c r="J364" s="125" t="str">
        <f>IF(ISBLANK(VLOOKUP(T_IEA15PL[[#This Row],[Ścieżka Xpath]],ALL!$C:L,COLUMN(J$2),0)),"",VLOOKUP(T_IEA15PL[[#This Row],[Ścieżka Xpath]],ALL!$C:L,COLUMN(J$2),0))</f>
        <v/>
      </c>
      <c r="K364" s="91" t="str">
        <f>IF(ISBLANK(VLOOKUP(T_IEA15PL[[#This Row],[Ścieżka Xpath]],ALL!$C:N,COLUMN(K$2),0)),"",VLOOKUP(T_IEA15PL[[#This Row],[Ścieżka Xpath]],ALL!$C:N,COLUMN(K$2),0))</f>
        <v/>
      </c>
      <c r="L364" s="92" t="str">
        <f>IF(ISBLANK(VLOOKUP(T_IEA15PL[[#This Row],[Ścieżka Xpath]],ALL!$C:O,COLUMN(L$2),0)),"",VLOOKUP(T_IEA15PL[[#This Row],[Ścieżka Xpath]],ALL!$C:O,COLUMN(L$2),0))</f>
        <v/>
      </c>
      <c r="M364" s="92" t="str">
        <f>IF(ISBLANK(VLOOKUP(T_IEA15PL[[#This Row],[Ścieżka Xpath]],ALL!$C:P,COLUMN(M$2),0)),"",VLOOKUP(T_IEA15PL[[#This Row],[Ścieżka Xpath]],ALL!$C:P,COLUMN(M$2),0))</f>
        <v/>
      </c>
      <c r="N364" s="92" t="str">
        <f>IF(ISBLANK(VLOOKUP(T_IEA15PL[[#This Row],[Ścieżka Xpath]],ALL!$C:Q,COLUMN(N$2),0)),"",VLOOKUP(T_IEA15PL[[#This Row],[Ścieżka Xpath]],ALL!$C:Q,COLUMN(N$2),0))</f>
        <v>Nowy element w Fazie 6.</v>
      </c>
      <c r="O364" s="131" t="str">
        <f>IF(ISBLANK(VLOOKUP(T_IEA15PL[[#This Row],[Ścieżka Xpath]],ALL!$C:Q,COLUMN(O$2),0)),"",VLOOKUP(T_IEA15PL[[#This Row],[Ścieżka Xpath]],ALL!$C:Q,COLUMN(O$2),0))</f>
        <v>P6 new element.</v>
      </c>
    </row>
    <row r="365" spans="1:15">
      <c r="A365" s="144" t="s">
        <v>663</v>
      </c>
      <c r="B365" s="113">
        <v>363</v>
      </c>
      <c r="C365" s="113" t="str">
        <f>IF(ISBLANK(VLOOKUP(T_IEA15PL[[#This Row],[Ścieżka Xpath]],ALL!$C:E,COLUMN(C$2),0)),"",VLOOKUP(T_IEA15PL[[#This Row],[Ścieżka Xpath]],ALL!$C:E,COLUMN(C$2),0))</f>
        <v>13 08 018 020</v>
      </c>
      <c r="D365" s="117" t="str">
        <f>IF(ISBLANK(VLOOKUP(T_IEA15PL[[#This Row],[Ścieżka Xpath]],ALL!$C:F,COLUMN(D$2),0)),"",VLOOKUP(T_IEA15PL[[#This Row],[Ścieżka Xpath]],ALL!$C:F,COLUMN(D$2),0))</f>
        <v>Kod kraju.</v>
      </c>
      <c r="E365" s="92" t="str">
        <f>IF(ISBLANK(VLOOKUP(T_IEA15PL[[#This Row],[Ścieżka Xpath]],ALL!$C:G,COLUMN(E$2),0)),"",VLOOKUP(T_IEA15PL[[#This Row],[Ścieżka Xpath]],ALL!$C:G,COLUMN(E$2),0))</f>
        <v>Country code.</v>
      </c>
      <c r="F365" s="91" t="str">
        <f>IF(ISBLANK(VLOOKUP(T_IEA15PL[[#This Row],[Ścieżka Xpath]],ALL!$C:H,COLUMN(F$2),0)),"",VLOOKUP(T_IEA15PL[[#This Row],[Ścieżka Xpath]],ALL!$C:H,COLUMN(F$2),0))</f>
        <v/>
      </c>
      <c r="G365" s="91" t="str">
        <f>IF(ISBLANK(VLOOKUP(T_IEA15PL[[#This Row],[Ścieżka Xpath]],ALL!$C:I,COLUMN(G$2),0)),"",VLOOKUP(T_IEA15PL[[#This Row],[Ścieżka Xpath]],ALL!$C:I,COLUMN(G$2),0))</f>
        <v>R</v>
      </c>
      <c r="H365" s="91" t="str">
        <f>IF(ISBLANK(VLOOKUP(T_IEA15PL[[#This Row],[Ścieżka Xpath]],ALL!$C:J,COLUMN(H$2),0)),"",VLOOKUP(T_IEA15PL[[#This Row],[Ścieżka Xpath]],ALL!$C:J,COLUMN(H$2),0))</f>
        <v>a2</v>
      </c>
      <c r="I365" s="125" t="str">
        <f>IF(ISBLANK(VLOOKUP(T_IEA15PL[[#This Row],[Ścieżka Xpath]],ALL!$C:K,COLUMN(I$2),0)),"",VLOOKUP(T_IEA15PL[[#This Row],[Ścieżka Xpath]],ALL!$C:K,COLUMN(I$2),0))</f>
        <v>CL248</v>
      </c>
      <c r="J365" s="125" t="str">
        <f>IF(ISBLANK(VLOOKUP(T_IEA15PL[[#This Row],[Ścieżka Xpath]],ALL!$C:L,COLUMN(J$2),0)),"",VLOOKUP(T_IEA15PL[[#This Row],[Ścieżka Xpath]],ALL!$C:L,COLUMN(J$2),0))</f>
        <v/>
      </c>
      <c r="K365" s="91" t="str">
        <f>IF(ISBLANK(VLOOKUP(T_IEA15PL[[#This Row],[Ścieżka Xpath]],ALL!$C:N,COLUMN(K$2),0)),"",VLOOKUP(T_IEA15PL[[#This Row],[Ścieżka Xpath]],ALL!$C:N,COLUMN(K$2),0))</f>
        <v/>
      </c>
      <c r="L365" s="92" t="str">
        <f>IF(ISBLANK(VLOOKUP(T_IEA15PL[[#This Row],[Ścieżka Xpath]],ALL!$C:O,COLUMN(L$2),0)),"",VLOOKUP(T_IEA15PL[[#This Row],[Ścieżka Xpath]],ALL!$C:O,COLUMN(L$2),0))</f>
        <v/>
      </c>
      <c r="M365" s="92" t="str">
        <f>IF(ISBLANK(VLOOKUP(T_IEA15PL[[#This Row],[Ścieżka Xpath]],ALL!$C:P,COLUMN(M$2),0)),"",VLOOKUP(T_IEA15PL[[#This Row],[Ścieżka Xpath]],ALL!$C:P,COLUMN(M$2),0))</f>
        <v/>
      </c>
      <c r="N365" s="92" t="str">
        <f>IF(ISBLANK(VLOOKUP(T_IEA15PL[[#This Row],[Ścieżka Xpath]],ALL!$C:Q,COLUMN(N$2),0)),"",VLOOKUP(T_IEA15PL[[#This Row],[Ścieżka Xpath]],ALL!$C:Q,COLUMN(N$2),0))</f>
        <v>Nowy element w Fazie 6.</v>
      </c>
      <c r="O365" s="131" t="str">
        <f>IF(ISBLANK(VLOOKUP(T_IEA15PL[[#This Row],[Ścieżka Xpath]],ALL!$C:Q,COLUMN(O$2),0)),"",VLOOKUP(T_IEA15PL[[#This Row],[Ścieżka Xpath]],ALL!$C:Q,COLUMN(O$2),0))</f>
        <v>P6 new element.</v>
      </c>
    </row>
    <row r="366" spans="1:15">
      <c r="A366" s="144" t="s">
        <v>664</v>
      </c>
      <c r="B366" s="113">
        <v>364</v>
      </c>
      <c r="C366" s="113" t="str">
        <f>IF(ISBLANK(VLOOKUP(T_IEA15PL[[#This Row],[Ścieżka Xpath]],ALL!$C:E,COLUMN(C$2),0)),"",VLOOKUP(T_IEA15PL[[#This Row],[Ścieżka Xpath]],ALL!$C:E,COLUMN(C$2),0))</f>
        <v>13 08 018 027</v>
      </c>
      <c r="D366" s="117" t="str">
        <f>IF(ISBLANK(VLOOKUP(T_IEA15PL[[#This Row],[Ścieżka Xpath]],ALL!$C:F,COLUMN(D$2),0)),"",VLOOKUP(T_IEA15PL[[#This Row],[Ścieżka Xpath]],ALL!$C:F,COLUMN(D$2),0))</f>
        <v>Podpodział.</v>
      </c>
      <c r="E366" s="92" t="str">
        <f>IF(ISBLANK(VLOOKUP(T_IEA15PL[[#This Row],[Ścieżka Xpath]],ALL!$C:G,COLUMN(E$2),0)),"",VLOOKUP(T_IEA15PL[[#This Row],[Ścieżka Xpath]],ALL!$C:G,COLUMN(E$2),0))</f>
        <v>Subdivision.</v>
      </c>
      <c r="F366" s="91" t="str">
        <f>IF(ISBLANK(VLOOKUP(T_IEA15PL[[#This Row],[Ścieżka Xpath]],ALL!$C:H,COLUMN(F$2),0)),"",VLOOKUP(T_IEA15PL[[#This Row],[Ścieżka Xpath]],ALL!$C:H,COLUMN(F$2),0))</f>
        <v/>
      </c>
      <c r="G366" s="91" t="str">
        <f>IF(ISBLANK(VLOOKUP(T_IEA15PL[[#This Row],[Ścieżka Xpath]],ALL!$C:I,COLUMN(G$2),0)),"",VLOOKUP(T_IEA15PL[[#This Row],[Ścieżka Xpath]],ALL!$C:I,COLUMN(G$2),0))</f>
        <v>O</v>
      </c>
      <c r="H366" s="91" t="str">
        <f>IF(ISBLANK(VLOOKUP(T_IEA15PL[[#This Row],[Ścieżka Xpath]],ALL!$C:J,COLUMN(H$2),0)),"",VLOOKUP(T_IEA15PL[[#This Row],[Ścieżka Xpath]],ALL!$C:J,COLUMN(H$2),0))</f>
        <v>an..35</v>
      </c>
      <c r="I366" s="125" t="str">
        <f>IF(ISBLANK(VLOOKUP(T_IEA15PL[[#This Row],[Ścieżka Xpath]],ALL!$C:K,COLUMN(I$2),0)),"",VLOOKUP(T_IEA15PL[[#This Row],[Ścieżka Xpath]],ALL!$C:K,COLUMN(I$2),0))</f>
        <v/>
      </c>
      <c r="J366" s="125" t="str">
        <f>IF(ISBLANK(VLOOKUP(T_IEA15PL[[#This Row],[Ścieżka Xpath]],ALL!$C:L,COLUMN(J$2),0)),"",VLOOKUP(T_IEA15PL[[#This Row],[Ścieżka Xpath]],ALL!$C:L,COLUMN(J$2),0))</f>
        <v/>
      </c>
      <c r="K366" s="91" t="str">
        <f>IF(ISBLANK(VLOOKUP(T_IEA15PL[[#This Row],[Ścieżka Xpath]],ALL!$C:N,COLUMN(K$2),0)),"",VLOOKUP(T_IEA15PL[[#This Row],[Ścieżka Xpath]],ALL!$C:N,COLUMN(K$2),0))</f>
        <v/>
      </c>
      <c r="L366" s="92" t="str">
        <f>IF(ISBLANK(VLOOKUP(T_IEA15PL[[#This Row],[Ścieżka Xpath]],ALL!$C:O,COLUMN(L$2),0)),"",VLOOKUP(T_IEA15PL[[#This Row],[Ścieżka Xpath]],ALL!$C:O,COLUMN(L$2),0))</f>
        <v/>
      </c>
      <c r="M366" s="92" t="str">
        <f>IF(ISBLANK(VLOOKUP(T_IEA15PL[[#This Row],[Ścieżka Xpath]],ALL!$C:P,COLUMN(M$2),0)),"",VLOOKUP(T_IEA15PL[[#This Row],[Ścieżka Xpath]],ALL!$C:P,COLUMN(M$2),0))</f>
        <v/>
      </c>
      <c r="N366" s="92" t="str">
        <f>IF(ISBLANK(VLOOKUP(T_IEA15PL[[#This Row],[Ścieżka Xpath]],ALL!$C:Q,COLUMN(N$2),0)),"",VLOOKUP(T_IEA15PL[[#This Row],[Ścieżka Xpath]],ALL!$C:Q,COLUMN(N$2),0))</f>
        <v>Nowy element w Fazie 6.</v>
      </c>
      <c r="O366" s="131" t="str">
        <f>IF(ISBLANK(VLOOKUP(T_IEA15PL[[#This Row],[Ścieżka Xpath]],ALL!$C:Q,COLUMN(O$2),0)),"",VLOOKUP(T_IEA15PL[[#This Row],[Ścieżka Xpath]],ALL!$C:Q,COLUMN(O$2),0))</f>
        <v>P6 new element.</v>
      </c>
    </row>
    <row r="367" spans="1:15">
      <c r="A367" s="144" t="s">
        <v>665</v>
      </c>
      <c r="B367" s="113">
        <v>365</v>
      </c>
      <c r="C367" s="113" t="str">
        <f>IF(ISBLANK(VLOOKUP(T_IEA15PL[[#This Row],[Ścieżka Xpath]],ALL!$C:E,COLUMN(C$2),0)),"",VLOOKUP(T_IEA15PL[[#This Row],[Ścieżka Xpath]],ALL!$C:E,COLUMN(C$2),0))</f>
        <v>13 08 018 026</v>
      </c>
      <c r="D367" s="117" t="str">
        <f>IF(ISBLANK(VLOOKUP(T_IEA15PL[[#This Row],[Ścieżka Xpath]],ALL!$C:F,COLUMN(D$2),0)),"",VLOOKUP(T_IEA15PL[[#This Row],[Ścieżka Xpath]],ALL!$C:F,COLUMN(D$2),0))</f>
        <v>Skrytka pocztowa</v>
      </c>
      <c r="E367" s="92" t="str">
        <f>IF(ISBLANK(VLOOKUP(T_IEA15PL[[#This Row],[Ścieżka Xpath]],ALL!$C:G,COLUMN(E$2),0)),"",VLOOKUP(T_IEA15PL[[#This Row],[Ścieżka Xpath]],ALL!$C:G,COLUMN(E$2),0))</f>
        <v>Post office box.</v>
      </c>
      <c r="F367" s="91" t="str">
        <f>IF(ISBLANK(VLOOKUP(T_IEA15PL[[#This Row],[Ścieżka Xpath]],ALL!$C:H,COLUMN(F$2),0)),"",VLOOKUP(T_IEA15PL[[#This Row],[Ścieżka Xpath]],ALL!$C:H,COLUMN(F$2),0))</f>
        <v/>
      </c>
      <c r="G367" s="91" t="str">
        <f>IF(ISBLANK(VLOOKUP(T_IEA15PL[[#This Row],[Ścieżka Xpath]],ALL!$C:I,COLUMN(G$2),0)),"",VLOOKUP(T_IEA15PL[[#This Row],[Ścieżka Xpath]],ALL!$C:I,COLUMN(G$2),0))</f>
        <v>D</v>
      </c>
      <c r="H367" s="91" t="str">
        <f>IF(ISBLANK(VLOOKUP(T_IEA15PL[[#This Row],[Ścieżka Xpath]],ALL!$C:J,COLUMN(H$2),0)),"",VLOOKUP(T_IEA15PL[[#This Row],[Ścieżka Xpath]],ALL!$C:J,COLUMN(H$2),0))</f>
        <v>an..70</v>
      </c>
      <c r="I367" s="125" t="str">
        <f>IF(ISBLANK(VLOOKUP(T_IEA15PL[[#This Row],[Ścieżka Xpath]],ALL!$C:K,COLUMN(I$2),0)),"",VLOOKUP(T_IEA15PL[[#This Row],[Ścieżka Xpath]],ALL!$C:K,COLUMN(I$2),0))</f>
        <v/>
      </c>
      <c r="J367" s="125" t="str">
        <f>IF(ISBLANK(VLOOKUP(T_IEA15PL[[#This Row],[Ścieżka Xpath]],ALL!$C:L,COLUMN(J$2),0)),"",VLOOKUP(T_IEA15PL[[#This Row],[Ścieżka Xpath]],ALL!$C:L,COLUMN(J$2),0))</f>
        <v>C0054</v>
      </c>
      <c r="K367" s="91" t="str">
        <f>IF(ISBLANK(VLOOKUP(T_IEA15PL[[#This Row],[Ścieżka Xpath]],ALL!$C:N,COLUMN(K$2),0)),"",VLOOKUP(T_IEA15PL[[#This Row],[Ścieżka Xpath]],ALL!$C:N,COLUMN(K$2),0))</f>
        <v/>
      </c>
      <c r="L367" s="92" t="str">
        <f>IF(ISBLANK(VLOOKUP(T_IEA15PL[[#This Row],[Ścieżka Xpath]],ALL!$C:O,COLUMN(L$2),0)),"",VLOOKUP(T_IEA15PL[[#This Row],[Ścieżka Xpath]],ALL!$C:O,COLUMN(L$2),0))</f>
        <v/>
      </c>
      <c r="M367" s="92" t="str">
        <f>IF(ISBLANK(VLOOKUP(T_IEA15PL[[#This Row],[Ścieżka Xpath]],ALL!$C:P,COLUMN(M$2),0)),"",VLOOKUP(T_IEA15PL[[#This Row],[Ścieżka Xpath]],ALL!$C:P,COLUMN(M$2),0))</f>
        <v/>
      </c>
      <c r="N367" s="92" t="str">
        <f>IF(ISBLANK(VLOOKUP(T_IEA15PL[[#This Row],[Ścieżka Xpath]],ALL!$C:Q,COLUMN(N$2),0)),"",VLOOKUP(T_IEA15PL[[#This Row],[Ścieżka Xpath]],ALL!$C:Q,COLUMN(N$2),0))</f>
        <v>Nowy element w Fazie 6.</v>
      </c>
      <c r="O367" s="131" t="str">
        <f>IF(ISBLANK(VLOOKUP(T_IEA15PL[[#This Row],[Ścieżka Xpath]],ALL!$C:Q,COLUMN(O$2),0)),"",VLOOKUP(T_IEA15PL[[#This Row],[Ścieżka Xpath]],ALL!$C:Q,COLUMN(O$2),0))</f>
        <v>P6 new element.</v>
      </c>
    </row>
    <row r="368" spans="1:15">
      <c r="A368" s="143" t="s">
        <v>666</v>
      </c>
      <c r="B368" s="112">
        <v>366</v>
      </c>
      <c r="C368" s="112" t="str">
        <f>IF(ISBLANK(VLOOKUP(T_IEA15PL[[#This Row],[Ścieżka Xpath]],ALL!$C:E,COLUMN(C$2),0)),"",VLOOKUP(T_IEA15PL[[#This Row],[Ścieżka Xpath]],ALL!$C:E,COLUMN(C$2),0))</f>
        <v>-</v>
      </c>
      <c r="D368" s="116" t="str">
        <f>IF(ISBLANK(VLOOKUP(T_IEA15PL[[#This Row],[Ścieżka Xpath]],ALL!$C:F,COLUMN(D$2),0)),"",VLOOKUP(T_IEA15PL[[#This Row],[Ścieżka Xpath]],ALL!$C:F,COLUMN(D$2),0))</f>
        <v>Osoba do kontaktu ze sprzedającym.</v>
      </c>
      <c r="E368" s="100" t="str">
        <f>IF(ISBLANK(VLOOKUP(T_IEA15PL[[#This Row],[Ścieżka Xpath]],ALL!$C:G,COLUMN(E$2),0)),"",VLOOKUP(T_IEA15PL[[#This Row],[Ścieżka Xpath]],ALL!$C:G,COLUMN(E$2),0))</f>
        <v>Seller's contact person.</v>
      </c>
      <c r="F368" s="79" t="str">
        <f>IF(ISBLANK(VLOOKUP(T_IEA15PL[[#This Row],[Ścieżka Xpath]],ALL!$C:H,COLUMN(F$2),0)),"",VLOOKUP(T_IEA15PL[[#This Row],[Ścieżka Xpath]],ALL!$C:H,COLUMN(F$2),0))</f>
        <v>0..1</v>
      </c>
      <c r="G368" s="79" t="str">
        <f>IF(ISBLANK(VLOOKUP(T_IEA15PL[[#This Row],[Ścieżka Xpath]],ALL!$C:I,COLUMN(G$2),0)),"",VLOOKUP(T_IEA15PL[[#This Row],[Ścieżka Xpath]],ALL!$C:I,COLUMN(G$2),0))</f>
        <v>O</v>
      </c>
      <c r="H368" s="79" t="str">
        <f>IF(ISBLANK(VLOOKUP(T_IEA15PL[[#This Row],[Ścieżka Xpath]],ALL!$C:J,COLUMN(H$2),0)),"",VLOOKUP(T_IEA15PL[[#This Row],[Ścieżka Xpath]],ALL!$C:J,COLUMN(H$2),0))</f>
        <v/>
      </c>
      <c r="I368" s="24" t="str">
        <f>IF(ISBLANK(VLOOKUP(T_IEA15PL[[#This Row],[Ścieżka Xpath]],ALL!$C:K,COLUMN(I$2),0)),"",VLOOKUP(T_IEA15PL[[#This Row],[Ścieżka Xpath]],ALL!$C:K,COLUMN(I$2),0))</f>
        <v/>
      </c>
      <c r="J368" s="24" t="str">
        <f>IF(ISBLANK(VLOOKUP(T_IEA15PL[[#This Row],[Ścieżka Xpath]],ALL!$C:L,COLUMN(J$2),0)),"",VLOOKUP(T_IEA15PL[[#This Row],[Ścieżka Xpath]],ALL!$C:L,COLUMN(J$2),0))</f>
        <v/>
      </c>
      <c r="K368" s="79" t="str">
        <f>IF(ISBLANK(VLOOKUP(T_IEA15PL[[#This Row],[Ścieżka Xpath]],ALL!$C:N,COLUMN(K$2),0)),"",VLOOKUP(T_IEA15PL[[#This Row],[Ścieżka Xpath]],ALL!$C:N,COLUMN(K$2),0))</f>
        <v/>
      </c>
      <c r="L368" s="129" t="str">
        <f>IF(ISBLANK(VLOOKUP(T_IEA15PL[[#This Row],[Ścieżka Xpath]],ALL!$C:O,COLUMN(L$2),0)),"",VLOOKUP(T_IEA15PL[[#This Row],[Ścieżka Xpath]],ALL!$C:O,COLUMN(L$2),0))</f>
        <v/>
      </c>
      <c r="M368" s="129" t="str">
        <f>IF(ISBLANK(VLOOKUP(T_IEA15PL[[#This Row],[Ścieżka Xpath]],ALL!$C:P,COLUMN(M$2),0)),"",VLOOKUP(T_IEA15PL[[#This Row],[Ścieżka Xpath]],ALL!$C:P,COLUMN(M$2),0))</f>
        <v/>
      </c>
      <c r="N368" s="129" t="str">
        <f>IF(ISBLANK(VLOOKUP(T_IEA15PL[[#This Row],[Ścieżka Xpath]],ALL!$C:Q,COLUMN(N$2),0)),"",VLOOKUP(T_IEA15PL[[#This Row],[Ścieżka Xpath]],ALL!$C:Q,COLUMN(N$2),0))</f>
        <v>Nowy element w Fazie 6.</v>
      </c>
      <c r="O368" s="130" t="str">
        <f>IF(ISBLANK(VLOOKUP(T_IEA15PL[[#This Row],[Ścieżka Xpath]],ALL!$C:Q,COLUMN(O$2),0)),"",VLOOKUP(T_IEA15PL[[#This Row],[Ścieżka Xpath]],ALL!$C:Q,COLUMN(O$2),0))</f>
        <v>P6 new element.</v>
      </c>
    </row>
    <row r="369" spans="1:15" ht="30">
      <c r="A369" s="144" t="s">
        <v>667</v>
      </c>
      <c r="B369" s="113">
        <v>367</v>
      </c>
      <c r="C369" s="113" t="str">
        <f>IF(ISBLANK(VLOOKUP(T_IEA15PL[[#This Row],[Ścieżka Xpath]],ALL!$C:E,COLUMN(C$2),0)),"",VLOOKUP(T_IEA15PL[[#This Row],[Ścieżka Xpath]],ALL!$C:E,COLUMN(C$2),0))</f>
        <v>-</v>
      </c>
      <c r="D369" s="117" t="str">
        <f>IF(ISBLANK(VLOOKUP(T_IEA15PL[[#This Row],[Ścieżka Xpath]],ALL!$C:F,COLUMN(D$2),0)),"",VLOOKUP(T_IEA15PL[[#This Row],[Ścieżka Xpath]],ALL!$C:F,COLUMN(D$2),0))</f>
        <v>Numer telefonu.</v>
      </c>
      <c r="E369" s="92" t="str">
        <f>IF(ISBLANK(VLOOKUP(T_IEA15PL[[#This Row],[Ścieżka Xpath]],ALL!$C:G,COLUMN(E$2),0)),"",VLOOKUP(T_IEA15PL[[#This Row],[Ścieżka Xpath]],ALL!$C:G,COLUMN(E$2),0))</f>
        <v>Phone number.</v>
      </c>
      <c r="F369" s="91" t="str">
        <f>IF(ISBLANK(VLOOKUP(T_IEA15PL[[#This Row],[Ścieżka Xpath]],ALL!$C:H,COLUMN(F$2),0)),"",VLOOKUP(T_IEA15PL[[#This Row],[Ścieżka Xpath]],ALL!$C:H,COLUMN(F$2),0))</f>
        <v/>
      </c>
      <c r="G369" s="91" t="str">
        <f>IF(ISBLANK(VLOOKUP(T_IEA15PL[[#This Row],[Ścieżka Xpath]],ALL!$C:I,COLUMN(G$2),0)),"",VLOOKUP(T_IEA15PL[[#This Row],[Ścieżka Xpath]],ALL!$C:I,COLUMN(G$2),0))</f>
        <v>R</v>
      </c>
      <c r="H369" s="91" t="str">
        <f>IF(ISBLANK(VLOOKUP(T_IEA15PL[[#This Row],[Ścieżka Xpath]],ALL!$C:J,COLUMN(H$2),0)),"",VLOOKUP(T_IEA15PL[[#This Row],[Ścieżka Xpath]],ALL!$C:J,COLUMN(H$2),0))</f>
        <v>an..35</v>
      </c>
      <c r="I369" s="125" t="str">
        <f>IF(ISBLANK(VLOOKUP(T_IEA15PL[[#This Row],[Ścieżka Xpath]],ALL!$C:K,COLUMN(I$2),0)),"",VLOOKUP(T_IEA15PL[[#This Row],[Ścieżka Xpath]],ALL!$C:K,COLUMN(I$2),0))</f>
        <v/>
      </c>
      <c r="J369" s="125" t="str">
        <f>IF(ISBLANK(VLOOKUP(T_IEA15PL[[#This Row],[Ścieżka Xpath]],ALL!$C:L,COLUMN(J$2),0)),"",VLOOKUP(T_IEA15PL[[#This Row],[Ścieżka Xpath]],ALL!$C:L,COLUMN(J$2),0))</f>
        <v>R0112</v>
      </c>
      <c r="K369" s="91" t="str">
        <f>IF(ISBLANK(VLOOKUP(T_IEA15PL[[#This Row],[Ścieżka Xpath]],ALL!$C:N,COLUMN(K$2),0)),"",VLOOKUP(T_IEA15PL[[#This Row],[Ścieżka Xpath]],ALL!$C:N,COLUMN(K$2),0))</f>
        <v/>
      </c>
      <c r="L369" s="92" t="str">
        <f>IF(ISBLANK(VLOOKUP(T_IEA15PL[[#This Row],[Ścieżka Xpath]],ALL!$C:O,COLUMN(L$2),0)),"",VLOOKUP(T_IEA15PL[[#This Row],[Ścieżka Xpath]],ALL!$C:O,COLUMN(L$2),0))</f>
        <v/>
      </c>
      <c r="M369" s="92" t="str">
        <f>IF(ISBLANK(VLOOKUP(T_IEA15PL[[#This Row],[Ścieżka Xpath]],ALL!$C:P,COLUMN(M$2),0)),"",VLOOKUP(T_IEA15PL[[#This Row],[Ścieżka Xpath]],ALL!$C:P,COLUMN(M$2),0))</f>
        <v/>
      </c>
      <c r="N369" s="92" t="str">
        <f>IF(ISBLANK(VLOOKUP(T_IEA15PL[[#This Row],[Ścieżka Xpath]],ALL!$C:Q,COLUMN(N$2),0)),"",VLOOKUP(T_IEA15PL[[#This Row],[Ścieżka Xpath]],ALL!$C:Q,COLUMN(N$2),0))</f>
        <v>Nowy element w Fazie 6.</v>
      </c>
      <c r="O369" s="131" t="str">
        <f>IF(ISBLANK(VLOOKUP(T_IEA15PL[[#This Row],[Ścieżka Xpath]],ALL!$C:Q,COLUMN(O$2),0)),"",VLOOKUP(T_IEA15PL[[#This Row],[Ścieżka Xpath]],ALL!$C:Q,COLUMN(O$2),0))</f>
        <v>P6 new element.</v>
      </c>
    </row>
    <row r="370" spans="1:15">
      <c r="A370" s="144" t="s">
        <v>668</v>
      </c>
      <c r="B370" s="113">
        <v>368</v>
      </c>
      <c r="C370" s="113" t="str">
        <f>IF(ISBLANK(VLOOKUP(T_IEA15PL[[#This Row],[Ścieżka Xpath]],ALL!$C:E,COLUMN(C$2),0)),"",VLOOKUP(T_IEA15PL[[#This Row],[Ścieżka Xpath]],ALL!$C:E,COLUMN(C$2),0))</f>
        <v>-</v>
      </c>
      <c r="D370" s="117" t="str">
        <f>IF(ISBLANK(VLOOKUP(T_IEA15PL[[#This Row],[Ścieżka Xpath]],ALL!$C:F,COLUMN(D$2),0)),"",VLOOKUP(T_IEA15PL[[#This Row],[Ścieżka Xpath]],ALL!$C:F,COLUMN(D$2),0))</f>
        <v>Adres e-mail.</v>
      </c>
      <c r="E370" s="92" t="str">
        <f>IF(ISBLANK(VLOOKUP(T_IEA15PL[[#This Row],[Ścieżka Xpath]],ALL!$C:G,COLUMN(E$2),0)),"",VLOOKUP(T_IEA15PL[[#This Row],[Ścieżka Xpath]],ALL!$C:G,COLUMN(E$2),0))</f>
        <v>Email address.</v>
      </c>
      <c r="F370" s="91" t="str">
        <f>IF(ISBLANK(VLOOKUP(T_IEA15PL[[#This Row],[Ścieżka Xpath]],ALL!$C:H,COLUMN(F$2),0)),"",VLOOKUP(T_IEA15PL[[#This Row],[Ścieżka Xpath]],ALL!$C:H,COLUMN(F$2),0))</f>
        <v/>
      </c>
      <c r="G370" s="91" t="str">
        <f>IF(ISBLANK(VLOOKUP(T_IEA15PL[[#This Row],[Ścieżka Xpath]],ALL!$C:I,COLUMN(G$2),0)),"",VLOOKUP(T_IEA15PL[[#This Row],[Ścieżka Xpath]],ALL!$C:I,COLUMN(G$2),0))</f>
        <v>O</v>
      </c>
      <c r="H370" s="91" t="str">
        <f>IF(ISBLANK(VLOOKUP(T_IEA15PL[[#This Row],[Ścieżka Xpath]],ALL!$C:J,COLUMN(H$2),0)),"",VLOOKUP(T_IEA15PL[[#This Row],[Ścieżka Xpath]],ALL!$C:J,COLUMN(H$2),0))</f>
        <v>an..256</v>
      </c>
      <c r="I370" s="125" t="str">
        <f>IF(ISBLANK(VLOOKUP(T_IEA15PL[[#This Row],[Ścieżka Xpath]],ALL!$C:K,COLUMN(I$2),0)),"",VLOOKUP(T_IEA15PL[[#This Row],[Ścieżka Xpath]],ALL!$C:K,COLUMN(I$2),0))</f>
        <v/>
      </c>
      <c r="J370" s="125" t="str">
        <f>IF(ISBLANK(VLOOKUP(T_IEA15PL[[#This Row],[Ścieżka Xpath]],ALL!$C:L,COLUMN(J$2),0)),"",VLOOKUP(T_IEA15PL[[#This Row],[Ścieżka Xpath]],ALL!$C:L,COLUMN(J$2),0))</f>
        <v>G0002</v>
      </c>
      <c r="K370" s="91" t="str">
        <f>IF(ISBLANK(VLOOKUP(T_IEA15PL[[#This Row],[Ścieżka Xpath]],ALL!$C:N,COLUMN(K$2),0)),"",VLOOKUP(T_IEA15PL[[#This Row],[Ścieżka Xpath]],ALL!$C:N,COLUMN(K$2),0))</f>
        <v/>
      </c>
      <c r="L370" s="92" t="str">
        <f>IF(ISBLANK(VLOOKUP(T_IEA15PL[[#This Row],[Ścieżka Xpath]],ALL!$C:O,COLUMN(L$2),0)),"",VLOOKUP(T_IEA15PL[[#This Row],[Ścieżka Xpath]],ALL!$C:O,COLUMN(L$2),0))</f>
        <v/>
      </c>
      <c r="M370" s="92" t="str">
        <f>IF(ISBLANK(VLOOKUP(T_IEA15PL[[#This Row],[Ścieżka Xpath]],ALL!$C:P,COLUMN(M$2),0)),"",VLOOKUP(T_IEA15PL[[#This Row],[Ścieżka Xpath]],ALL!$C:P,COLUMN(M$2),0))</f>
        <v/>
      </c>
      <c r="N370" s="92" t="str">
        <f>IF(ISBLANK(VLOOKUP(T_IEA15PL[[#This Row],[Ścieżka Xpath]],ALL!$C:Q,COLUMN(N$2),0)),"",VLOOKUP(T_IEA15PL[[#This Row],[Ścieżka Xpath]],ALL!$C:Q,COLUMN(N$2),0))</f>
        <v>Nowy element w Fazie 6.</v>
      </c>
      <c r="O370" s="131" t="str">
        <f>IF(ISBLANK(VLOOKUP(T_IEA15PL[[#This Row],[Ścieżka Xpath]],ALL!$C:Q,COLUMN(O$2),0)),"",VLOOKUP(T_IEA15PL[[#This Row],[Ścieżka Xpath]],ALL!$C:Q,COLUMN(O$2),0))</f>
        <v>P6 new element.</v>
      </c>
    </row>
    <row r="371" spans="1:15" ht="75">
      <c r="A371" s="143" t="s">
        <v>669</v>
      </c>
      <c r="B371" s="112">
        <v>369</v>
      </c>
      <c r="C371" s="112" t="str">
        <f>IF(ISBLANK(VLOOKUP(T_IEA15PL[[#This Row],[Ścieżka Xpath]],ALL!$C:E,COLUMN(C$2),0)),"",VLOOKUP(T_IEA15PL[[#This Row],[Ścieżka Xpath]],ALL!$C:E,COLUMN(C$2),0))</f>
        <v>19 05 000 000</v>
      </c>
      <c r="D371" s="116" t="str">
        <f>IF(ISBLANK(VLOOKUP(T_IEA15PL[[#This Row],[Ścieżka Xpath]],ALL!$C:F,COLUMN(D$2),0)),"",VLOOKUP(T_IEA15PL[[#This Row],[Ścieżka Xpath]],ALL!$C:F,COLUMN(D$2),0))</f>
        <v>Środki transportu w miejscu wyjścia (przesyłka spedytorska).</v>
      </c>
      <c r="E371" s="100" t="str">
        <f>IF(ISBLANK(VLOOKUP(T_IEA15PL[[#This Row],[Ścieżka Xpath]],ALL!$C:G,COLUMN(E$2),0)),"",VLOOKUP(T_IEA15PL[[#This Row],[Ścieżka Xpath]],ALL!$C:G,COLUMN(E$2),0))</f>
        <v>Departure transport means details (for house consignment).</v>
      </c>
      <c r="F371" s="79" t="str">
        <f>IF(ISBLANK(VLOOKUP(T_IEA15PL[[#This Row],[Ścieżka Xpath]],ALL!$C:H,COLUMN(F$2),0)),"",VLOOKUP(T_IEA15PL[[#This Row],[Ścieżka Xpath]],ALL!$C:H,COLUMN(F$2),0))</f>
        <v>0..999</v>
      </c>
      <c r="G371" s="79" t="str">
        <f>IF(ISBLANK(VLOOKUP(T_IEA15PL[[#This Row],[Ścieżka Xpath]],ALL!$C:I,COLUMN(G$2),0)),"",VLOOKUP(T_IEA15PL[[#This Row],[Ścieżka Xpath]],ALL!$C:I,COLUMN(G$2),0))</f>
        <v>D</v>
      </c>
      <c r="H371" s="79" t="str">
        <f>IF(ISBLANK(VLOOKUP(T_IEA15PL[[#This Row],[Ścieżka Xpath]],ALL!$C:J,COLUMN(H$2),0)),"",VLOOKUP(T_IEA15PL[[#This Row],[Ścieżka Xpath]],ALL!$C:J,COLUMN(H$2),0))</f>
        <v/>
      </c>
      <c r="I371" s="24" t="str">
        <f>IF(ISBLANK(VLOOKUP(T_IEA15PL[[#This Row],[Ścieżka Xpath]],ALL!$C:K,COLUMN(I$2),0)),"",VLOOKUP(T_IEA15PL[[#This Row],[Ścieżka Xpath]],ALL!$C:K,COLUMN(I$2),0))</f>
        <v/>
      </c>
      <c r="J371" s="24" t="str">
        <f>IF(ISBLANK(VLOOKUP(T_IEA15PL[[#This Row],[Ścieżka Xpath]],ALL!$C:L,COLUMN(J$2),0)),"",VLOOKUP(T_IEA15PL[[#This Row],[Ścieżka Xpath]],ALL!$C:L,COLUMN(J$2),0))</f>
        <v>C0826; G0088; G0119; R0506; R0855</v>
      </c>
      <c r="K371" s="79" t="str">
        <f>IF(ISBLANK(VLOOKUP(T_IEA15PL[[#This Row],[Ścieżka Xpath]],ALL!$C:N,COLUMN(K$2),0)),"",VLOOKUP(T_IEA15PL[[#This Row],[Ścieżka Xpath]],ALL!$C:N,COLUMN(K$2),0))</f>
        <v/>
      </c>
      <c r="L371" s="129" t="str">
        <f>IF(ISBLANK(VLOOKUP(T_IEA15PL[[#This Row],[Ścieżka Xpath]],ALL!$C:O,COLUMN(L$2),0)),"",VLOOKUP(T_IEA15PL[[#This Row],[Ścieżka Xpath]],ALL!$C:O,COLUMN(L$2),0))</f>
        <v/>
      </c>
      <c r="M371" s="129" t="str">
        <f>IF(ISBLANK(VLOOKUP(T_IEA15PL[[#This Row],[Ścieżka Xpath]],ALL!$C:P,COLUMN(M$2),0)),"",VLOOKUP(T_IEA15PL[[#This Row],[Ścieżka Xpath]],ALL!$C:P,COLUMN(M$2),0))</f>
        <v/>
      </c>
      <c r="N371" s="129" t="str">
        <f>IF(ISBLANK(VLOOKUP(T_IEA15PL[[#This Row],[Ścieżka Xpath]],ALL!$C:Q,COLUMN(N$2),0)),"",VLOOKUP(T_IEA15PL[[#This Row],[Ścieżka Xpath]],ALL!$C:Q,COLUMN(N$2),0))</f>
        <v/>
      </c>
      <c r="O371" s="130" t="str">
        <f>IF(ISBLANK(VLOOKUP(T_IEA15PL[[#This Row],[Ścieżka Xpath]],ALL!$C:Q,COLUMN(O$2),0)),"",VLOOKUP(T_IEA15PL[[#This Row],[Ścieżka Xpath]],ALL!$C:Q,COLUMN(O$2),0))</f>
        <v/>
      </c>
    </row>
    <row r="372" spans="1:15" ht="30">
      <c r="A372" s="144" t="s">
        <v>672</v>
      </c>
      <c r="B372" s="113">
        <v>370</v>
      </c>
      <c r="C372" s="113" t="str">
        <f>IF(ISBLANK(VLOOKUP(T_IEA15PL[[#This Row],[Ścieżka Xpath]],ALL!$C:E,COLUMN(C$2),0)),"",VLOOKUP(T_IEA15PL[[#This Row],[Ścieżka Xpath]],ALL!$C:E,COLUMN(C$2),0))</f>
        <v>-</v>
      </c>
      <c r="D372" s="117" t="str">
        <f>IF(ISBLANK(VLOOKUP(T_IEA15PL[[#This Row],[Ścieżka Xpath]],ALL!$C:F,COLUMN(D$2),0)),"",VLOOKUP(T_IEA15PL[[#This Row],[Ścieżka Xpath]],ALL!$C:F,COLUMN(D$2),0))</f>
        <v>Liczba porządkowa służąca do określenia pozycji w danej kolekcji danych.</v>
      </c>
      <c r="E372" s="92" t="str">
        <f>IF(ISBLANK(VLOOKUP(T_IEA15PL[[#This Row],[Ścieżka Xpath]],ALL!$C:G,COLUMN(E$2),0)),"",VLOOKUP(T_IEA15PL[[#This Row],[Ścieżka Xpath]],ALL!$C:G,COLUMN(E$2),0))</f>
        <v>Sequence number in data group collection to which this data group belongs to.</v>
      </c>
      <c r="F372" s="91" t="str">
        <f>IF(ISBLANK(VLOOKUP(T_IEA15PL[[#This Row],[Ścieżka Xpath]],ALL!$C:H,COLUMN(F$2),0)),"",VLOOKUP(T_IEA15PL[[#This Row],[Ścieżka Xpath]],ALL!$C:H,COLUMN(F$2),0))</f>
        <v/>
      </c>
      <c r="G372" s="91" t="str">
        <f>IF(ISBLANK(VLOOKUP(T_IEA15PL[[#This Row],[Ścieżka Xpath]],ALL!$C:I,COLUMN(G$2),0)),"",VLOOKUP(T_IEA15PL[[#This Row],[Ścieżka Xpath]],ALL!$C:I,COLUMN(G$2),0))</f>
        <v>R</v>
      </c>
      <c r="H372" s="91" t="str">
        <f>IF(ISBLANK(VLOOKUP(T_IEA15PL[[#This Row],[Ścieżka Xpath]],ALL!$C:J,COLUMN(H$2),0)),"",VLOOKUP(T_IEA15PL[[#This Row],[Ścieżka Xpath]],ALL!$C:J,COLUMN(H$2),0))</f>
        <v>n..5</v>
      </c>
      <c r="I372" s="125" t="str">
        <f>IF(ISBLANK(VLOOKUP(T_IEA15PL[[#This Row],[Ścieżka Xpath]],ALL!$C:K,COLUMN(I$2),0)),"",VLOOKUP(T_IEA15PL[[#This Row],[Ścieżka Xpath]],ALL!$C:K,COLUMN(I$2),0))</f>
        <v/>
      </c>
      <c r="J372" s="125" t="str">
        <f>IF(ISBLANK(VLOOKUP(T_IEA15PL[[#This Row],[Ścieżka Xpath]],ALL!$C:L,COLUMN(J$2),0)),"",VLOOKUP(T_IEA15PL[[#This Row],[Ścieżka Xpath]],ALL!$C:L,COLUMN(J$2),0))</f>
        <v>R0987</v>
      </c>
      <c r="K372" s="91" t="str">
        <f>IF(ISBLANK(VLOOKUP(T_IEA15PL[[#This Row],[Ścieżka Xpath]],ALL!$C:N,COLUMN(K$2),0)),"",VLOOKUP(T_IEA15PL[[#This Row],[Ścieżka Xpath]],ALL!$C:N,COLUMN(K$2),0))</f>
        <v/>
      </c>
      <c r="L372" s="92" t="str">
        <f>IF(ISBLANK(VLOOKUP(T_IEA15PL[[#This Row],[Ścieżka Xpath]],ALL!$C:O,COLUMN(L$2),0)),"",VLOOKUP(T_IEA15PL[[#This Row],[Ścieżka Xpath]],ALL!$C:O,COLUMN(L$2),0))</f>
        <v/>
      </c>
      <c r="M372" s="92" t="str">
        <f>IF(ISBLANK(VLOOKUP(T_IEA15PL[[#This Row],[Ścieżka Xpath]],ALL!$C:P,COLUMN(M$2),0)),"",VLOOKUP(T_IEA15PL[[#This Row],[Ścieżka Xpath]],ALL!$C:P,COLUMN(M$2),0))</f>
        <v/>
      </c>
      <c r="N372" s="92" t="str">
        <f>IF(ISBLANK(VLOOKUP(T_IEA15PL[[#This Row],[Ścieżka Xpath]],ALL!$C:Q,COLUMN(N$2),0)),"",VLOOKUP(T_IEA15PL[[#This Row],[Ścieżka Xpath]],ALL!$C:Q,COLUMN(N$2),0))</f>
        <v/>
      </c>
      <c r="O372" s="131" t="str">
        <f>IF(ISBLANK(VLOOKUP(T_IEA15PL[[#This Row],[Ścieżka Xpath]],ALL!$C:Q,COLUMN(O$2),0)),"",VLOOKUP(T_IEA15PL[[#This Row],[Ścieżka Xpath]],ALL!$C:Q,COLUMN(O$2),0))</f>
        <v/>
      </c>
    </row>
    <row r="373" spans="1:15" ht="60">
      <c r="A373" s="144" t="s">
        <v>673</v>
      </c>
      <c r="B373" s="113">
        <v>371</v>
      </c>
      <c r="C373" s="113" t="str">
        <f>IF(ISBLANK(VLOOKUP(T_IEA15PL[[#This Row],[Ścieżka Xpath]],ALL!$C:E,COLUMN(C$2),0)),"",VLOOKUP(T_IEA15PL[[#This Row],[Ścieżka Xpath]],ALL!$C:E,COLUMN(C$2),0))</f>
        <v>19 05 061 000</v>
      </c>
      <c r="D373" s="117" t="str">
        <f>IF(ISBLANK(VLOOKUP(T_IEA15PL[[#This Row],[Ścieżka Xpath]],ALL!$C:F,COLUMN(D$2),0)),"",VLOOKUP(T_IEA15PL[[#This Row],[Ścieżka Xpath]],ALL!$C:F,COLUMN(D$2),0))</f>
        <v>Rodzaj identyfikatora środka transportu w miejscu wyjścia.</v>
      </c>
      <c r="E373" s="92" t="str">
        <f>IF(ISBLANK(VLOOKUP(T_IEA15PL[[#This Row],[Ścieżka Xpath]],ALL!$C:G,COLUMN(E$2),0)),"",VLOOKUP(T_IEA15PL[[#This Row],[Ścieżka Xpath]],ALL!$C:G,COLUMN(E$2),0))</f>
        <v>Transport means at departure identification type</v>
      </c>
      <c r="F373" s="91" t="str">
        <f>IF(ISBLANK(VLOOKUP(T_IEA15PL[[#This Row],[Ścieżka Xpath]],ALL!$C:H,COLUMN(F$2),0)),"",VLOOKUP(T_IEA15PL[[#This Row],[Ścieżka Xpath]],ALL!$C:H,COLUMN(F$2),0))</f>
        <v/>
      </c>
      <c r="G373" s="91" t="str">
        <f>IF(ISBLANK(VLOOKUP(T_IEA15PL[[#This Row],[Ścieżka Xpath]],ALL!$C:I,COLUMN(G$2),0)),"",VLOOKUP(T_IEA15PL[[#This Row],[Ścieżka Xpath]],ALL!$C:I,COLUMN(G$2),0))</f>
        <v>R</v>
      </c>
      <c r="H373" s="91" t="str">
        <f>IF(ISBLANK(VLOOKUP(T_IEA15PL[[#This Row],[Ścieżka Xpath]],ALL!$C:J,COLUMN(H$2),0)),"",VLOOKUP(T_IEA15PL[[#This Row],[Ścieżka Xpath]],ALL!$C:J,COLUMN(H$2),0))</f>
        <v>n2</v>
      </c>
      <c r="I373" s="125" t="str">
        <f>IF(ISBLANK(VLOOKUP(T_IEA15PL[[#This Row],[Ścieżka Xpath]],ALL!$C:K,COLUMN(I$2),0)),"",VLOOKUP(T_IEA15PL[[#This Row],[Ścieżka Xpath]],ALL!$C:K,COLUMN(I$2),0))</f>
        <v>CL750</v>
      </c>
      <c r="J373" s="125" t="str">
        <f>IF(ISBLANK(VLOOKUP(T_IEA15PL[[#This Row],[Ścieżka Xpath]],ALL!$C:L,COLUMN(J$2),0)),"",VLOOKUP(T_IEA15PL[[#This Row],[Ścieżka Xpath]],ALL!$C:L,COLUMN(J$2),0))</f>
        <v>G0112; R0472; R0474; R0476</v>
      </c>
      <c r="K373" s="91" t="str">
        <f>IF(ISBLANK(VLOOKUP(T_IEA15PL[[#This Row],[Ścieżka Xpath]],ALL!$C:N,COLUMN(K$2),0)),"",VLOOKUP(T_IEA15PL[[#This Row],[Ścieżka Xpath]],ALL!$C:N,COLUMN(K$2),0))</f>
        <v/>
      </c>
      <c r="L373" s="92" t="str">
        <f>IF(ISBLANK(VLOOKUP(T_IEA15PL[[#This Row],[Ścieżka Xpath]],ALL!$C:O,COLUMN(L$2),0)),"",VLOOKUP(T_IEA15PL[[#This Row],[Ścieżka Xpath]],ALL!$C:O,COLUMN(L$2),0))</f>
        <v/>
      </c>
      <c r="M373" s="92" t="str">
        <f>IF(ISBLANK(VLOOKUP(T_IEA15PL[[#This Row],[Ścieżka Xpath]],ALL!$C:P,COLUMN(M$2),0)),"",VLOOKUP(T_IEA15PL[[#This Row],[Ścieżka Xpath]],ALL!$C:P,COLUMN(M$2),0))</f>
        <v/>
      </c>
      <c r="N373" s="92" t="str">
        <f>IF(ISBLANK(VLOOKUP(T_IEA15PL[[#This Row],[Ścieżka Xpath]],ALL!$C:Q,COLUMN(N$2),0)),"",VLOOKUP(T_IEA15PL[[#This Row],[Ścieżka Xpath]],ALL!$C:Q,COLUMN(N$2),0))</f>
        <v/>
      </c>
      <c r="O373" s="131" t="str">
        <f>IF(ISBLANK(VLOOKUP(T_IEA15PL[[#This Row],[Ścieżka Xpath]],ALL!$C:Q,COLUMN(O$2),0)),"",VLOOKUP(T_IEA15PL[[#This Row],[Ścieżka Xpath]],ALL!$C:Q,COLUMN(O$2),0))</f>
        <v/>
      </c>
    </row>
    <row r="374" spans="1:15" ht="30">
      <c r="A374" s="144" t="s">
        <v>674</v>
      </c>
      <c r="B374" s="113">
        <v>372</v>
      </c>
      <c r="C374" s="113" t="str">
        <f>IF(ISBLANK(VLOOKUP(T_IEA15PL[[#This Row],[Ścieżka Xpath]],ALL!$C:E,COLUMN(C$2),0)),"",VLOOKUP(T_IEA15PL[[#This Row],[Ścieżka Xpath]],ALL!$C:E,COLUMN(C$2),0))</f>
        <v>19 05 017 000</v>
      </c>
      <c r="D374" s="117" t="str">
        <f>IF(ISBLANK(VLOOKUP(T_IEA15PL[[#This Row],[Ścieżka Xpath]],ALL!$C:F,COLUMN(D$2),0)),"",VLOOKUP(T_IEA15PL[[#This Row],[Ścieżka Xpath]],ALL!$C:F,COLUMN(D$2),0))</f>
        <v>Znaki środka transportu w miejscu wyjścia.</v>
      </c>
      <c r="E374" s="92" t="str">
        <f>IF(ISBLANK(VLOOKUP(T_IEA15PL[[#This Row],[Ścieżka Xpath]],ALL!$C:G,COLUMN(E$2),0)),"",VLOOKUP(T_IEA15PL[[#This Row],[Ścieżka Xpath]],ALL!$C:G,COLUMN(E$2),0))</f>
        <v>Transport means at departure identification number.</v>
      </c>
      <c r="F374" s="91" t="str">
        <f>IF(ISBLANK(VLOOKUP(T_IEA15PL[[#This Row],[Ścieżka Xpath]],ALL!$C:H,COLUMN(F$2),0)),"",VLOOKUP(T_IEA15PL[[#This Row],[Ścieżka Xpath]],ALL!$C:H,COLUMN(F$2),0))</f>
        <v/>
      </c>
      <c r="G374" s="91" t="str">
        <f>IF(ISBLANK(VLOOKUP(T_IEA15PL[[#This Row],[Ścieżka Xpath]],ALL!$C:I,COLUMN(G$2),0)),"",VLOOKUP(T_IEA15PL[[#This Row],[Ścieżka Xpath]],ALL!$C:I,COLUMN(G$2),0))</f>
        <v>R</v>
      </c>
      <c r="H374" s="91" t="str">
        <f>IF(ISBLANK(VLOOKUP(T_IEA15PL[[#This Row],[Ścieżka Xpath]],ALL!$C:J,COLUMN(H$2),0)),"",VLOOKUP(T_IEA15PL[[#This Row],[Ścieżka Xpath]],ALL!$C:J,COLUMN(H$2),0))</f>
        <v>an..35</v>
      </c>
      <c r="I374" s="125" t="str">
        <f>IF(ISBLANK(VLOOKUP(T_IEA15PL[[#This Row],[Ścieżka Xpath]],ALL!$C:K,COLUMN(I$2),0)),"",VLOOKUP(T_IEA15PL[[#This Row],[Ścieżka Xpath]],ALL!$C:K,COLUMN(I$2),0))</f>
        <v/>
      </c>
      <c r="J374" s="125" t="str">
        <f>IF(ISBLANK(VLOOKUP(T_IEA15PL[[#This Row],[Ścieżka Xpath]],ALL!$C:L,COLUMN(J$2),0)),"",VLOOKUP(T_IEA15PL[[#This Row],[Ścieżka Xpath]],ALL!$C:L,COLUMN(J$2),0))</f>
        <v>R0473</v>
      </c>
      <c r="K374" s="91" t="str">
        <f>IF(ISBLANK(VLOOKUP(T_IEA15PL[[#This Row],[Ścieżka Xpath]],ALL!$C:N,COLUMN(K$2),0)),"",VLOOKUP(T_IEA15PL[[#This Row],[Ścieżka Xpath]],ALL!$C:N,COLUMN(K$2),0))</f>
        <v/>
      </c>
      <c r="L374" s="92" t="str">
        <f>IF(ISBLANK(VLOOKUP(T_IEA15PL[[#This Row],[Ścieżka Xpath]],ALL!$C:O,COLUMN(L$2),0)),"",VLOOKUP(T_IEA15PL[[#This Row],[Ścieżka Xpath]],ALL!$C:O,COLUMN(L$2),0))</f>
        <v/>
      </c>
      <c r="M374" s="92" t="str">
        <f>IF(ISBLANK(VLOOKUP(T_IEA15PL[[#This Row],[Ścieżka Xpath]],ALL!$C:P,COLUMN(M$2),0)),"",VLOOKUP(T_IEA15PL[[#This Row],[Ścieżka Xpath]],ALL!$C:P,COLUMN(M$2),0))</f>
        <v/>
      </c>
      <c r="N374" s="92" t="str">
        <f>IF(ISBLANK(VLOOKUP(T_IEA15PL[[#This Row],[Ścieżka Xpath]],ALL!$C:Q,COLUMN(N$2),0)),"",VLOOKUP(T_IEA15PL[[#This Row],[Ścieżka Xpath]],ALL!$C:Q,COLUMN(N$2),0))</f>
        <v/>
      </c>
      <c r="O374" s="131" t="str">
        <f>IF(ISBLANK(VLOOKUP(T_IEA15PL[[#This Row],[Ścieżka Xpath]],ALL!$C:Q,COLUMN(O$2),0)),"",VLOOKUP(T_IEA15PL[[#This Row],[Ścieżka Xpath]],ALL!$C:Q,COLUMN(O$2),0))</f>
        <v/>
      </c>
    </row>
    <row r="375" spans="1:15" ht="30">
      <c r="A375" s="144" t="s">
        <v>675</v>
      </c>
      <c r="B375" s="113">
        <v>373</v>
      </c>
      <c r="C375" s="113" t="str">
        <f>IF(ISBLANK(VLOOKUP(T_IEA15PL[[#This Row],[Ścieżka Xpath]],ALL!$C:E,COLUMN(C$2),0)),"",VLOOKUP(T_IEA15PL[[#This Row],[Ścieżka Xpath]],ALL!$C:E,COLUMN(C$2),0))</f>
        <v>19 05 062 000</v>
      </c>
      <c r="D375" s="117" t="str">
        <f>IF(ISBLANK(VLOOKUP(T_IEA15PL[[#This Row],[Ścieżka Xpath]],ALL!$C:F,COLUMN(D$2),0)),"",VLOOKUP(T_IEA15PL[[#This Row],[Ścieżka Xpath]],ALL!$C:F,COLUMN(D$2),0))</f>
        <v>Przynależność państwowa środka transportu w miejscu wyjścia.</v>
      </c>
      <c r="E375" s="92" t="str">
        <f>IF(ISBLANK(VLOOKUP(T_IEA15PL[[#This Row],[Ścieżka Xpath]],ALL!$C:G,COLUMN(E$2),0)),"",VLOOKUP(T_IEA15PL[[#This Row],[Ścieżka Xpath]],ALL!$C:G,COLUMN(E$2),0))</f>
        <v>Nationality of transport means at departure.</v>
      </c>
      <c r="F375" s="91" t="str">
        <f>IF(ISBLANK(VLOOKUP(T_IEA15PL[[#This Row],[Ścieżka Xpath]],ALL!$C:H,COLUMN(F$2),0)),"",VLOOKUP(T_IEA15PL[[#This Row],[Ścieżka Xpath]],ALL!$C:H,COLUMN(F$2),0))</f>
        <v/>
      </c>
      <c r="G375" s="91" t="str">
        <f>IF(ISBLANK(VLOOKUP(T_IEA15PL[[#This Row],[Ścieżka Xpath]],ALL!$C:I,COLUMN(G$2),0)),"",VLOOKUP(T_IEA15PL[[#This Row],[Ścieżka Xpath]],ALL!$C:I,COLUMN(G$2),0))</f>
        <v>R</v>
      </c>
      <c r="H375" s="91" t="str">
        <f>IF(ISBLANK(VLOOKUP(T_IEA15PL[[#This Row],[Ścieżka Xpath]],ALL!$C:J,COLUMN(H$2),0)),"",VLOOKUP(T_IEA15PL[[#This Row],[Ścieżka Xpath]],ALL!$C:J,COLUMN(H$2),0))</f>
        <v>a2</v>
      </c>
      <c r="I375" s="125" t="str">
        <f>IF(ISBLANK(VLOOKUP(T_IEA15PL[[#This Row],[Ścieżka Xpath]],ALL!$C:K,COLUMN(I$2),0)),"",VLOOKUP(T_IEA15PL[[#This Row],[Ścieżka Xpath]],ALL!$C:K,COLUMN(I$2),0))</f>
        <v>CL165</v>
      </c>
      <c r="J375" s="125" t="str">
        <f>IF(ISBLANK(VLOOKUP(T_IEA15PL[[#This Row],[Ścieżka Xpath]],ALL!$C:L,COLUMN(J$2),0)),"",VLOOKUP(T_IEA15PL[[#This Row],[Ścieżka Xpath]],ALL!$C:L,COLUMN(J$2),0))</f>
        <v/>
      </c>
      <c r="K375" s="91" t="str">
        <f>IF(ISBLANK(VLOOKUP(T_IEA15PL[[#This Row],[Ścieżka Xpath]],ALL!$C:N,COLUMN(K$2),0)),"",VLOOKUP(T_IEA15PL[[#This Row],[Ścieżka Xpath]],ALL!$C:N,COLUMN(K$2),0))</f>
        <v/>
      </c>
      <c r="L375" s="92" t="str">
        <f>IF(ISBLANK(VLOOKUP(T_IEA15PL[[#This Row],[Ścieżka Xpath]],ALL!$C:O,COLUMN(L$2),0)),"",VLOOKUP(T_IEA15PL[[#This Row],[Ścieżka Xpath]],ALL!$C:O,COLUMN(L$2),0))</f>
        <v/>
      </c>
      <c r="M375" s="92" t="str">
        <f>IF(ISBLANK(VLOOKUP(T_IEA15PL[[#This Row],[Ścieżka Xpath]],ALL!$C:P,COLUMN(M$2),0)),"",VLOOKUP(T_IEA15PL[[#This Row],[Ścieżka Xpath]],ALL!$C:P,COLUMN(M$2),0))</f>
        <v/>
      </c>
      <c r="N375" s="92" t="str">
        <f>IF(ISBLANK(VLOOKUP(T_IEA15PL[[#This Row],[Ścieżka Xpath]],ALL!$C:Q,COLUMN(N$2),0)),"",VLOOKUP(T_IEA15PL[[#This Row],[Ścieżka Xpath]],ALL!$C:Q,COLUMN(N$2),0))</f>
        <v/>
      </c>
      <c r="O375" s="131" t="str">
        <f>IF(ISBLANK(VLOOKUP(T_IEA15PL[[#This Row],[Ścieżka Xpath]],ALL!$C:Q,COLUMN(O$2),0)),"",VLOOKUP(T_IEA15PL[[#This Row],[Ścieżka Xpath]],ALL!$C:Q,COLUMN(O$2),0))</f>
        <v/>
      </c>
    </row>
    <row r="376" spans="1:15" ht="30">
      <c r="A376" s="143" t="s">
        <v>676</v>
      </c>
      <c r="B376" s="112">
        <v>374</v>
      </c>
      <c r="C376" s="112" t="str">
        <f>IF(ISBLANK(VLOOKUP(T_IEA15PL[[#This Row],[Ścieżka Xpath]],ALL!$C:E,COLUMN(C$2),0)),"",VLOOKUP(T_IEA15PL[[#This Row],[Ścieżka Xpath]],ALL!$C:E,COLUMN(C$2),0))</f>
        <v>16 12 000 000</v>
      </c>
      <c r="D376" s="116" t="str">
        <f>IF(ISBLANK(VLOOKUP(T_IEA15PL[[#This Row],[Ścieżka Xpath]],ALL!$C:F,COLUMN(D$2),0)),"",VLOOKUP(T_IEA15PL[[#This Row],[Ścieżka Xpath]],ALL!$C:F,COLUMN(D$2),0))</f>
        <v>Kraje przewozu przesyłki spedytorskiej.</v>
      </c>
      <c r="E376" s="100" t="str">
        <f>IF(ISBLANK(VLOOKUP(T_IEA15PL[[#This Row],[Ścieżka Xpath]],ALL!$C:G,COLUMN(E$2),0)),"",VLOOKUP(T_IEA15PL[[#This Row],[Ścieżka Xpath]],ALL!$C:G,COLUMN(E$2),0))</f>
        <v>List of countries of routing /binding itinerary (for house consignment).</v>
      </c>
      <c r="F376" s="79" t="str">
        <f>IF(ISBLANK(VLOOKUP(T_IEA15PL[[#This Row],[Ścieżka Xpath]],ALL!$C:H,COLUMN(F$2),0)),"",VLOOKUP(T_IEA15PL[[#This Row],[Ścieżka Xpath]],ALL!$C:H,COLUMN(F$2),0))</f>
        <v>0..99</v>
      </c>
      <c r="G376" s="79" t="str">
        <f>IF(ISBLANK(VLOOKUP(T_IEA15PL[[#This Row],[Ścieżka Xpath]],ALL!$C:I,COLUMN(G$2),0)),"",VLOOKUP(T_IEA15PL[[#This Row],[Ścieżka Xpath]],ALL!$C:I,COLUMN(G$2),0))</f>
        <v>D</v>
      </c>
      <c r="H376" s="79" t="str">
        <f>IF(ISBLANK(VLOOKUP(T_IEA15PL[[#This Row],[Ścieżka Xpath]],ALL!$C:J,COLUMN(H$2),0)),"",VLOOKUP(T_IEA15PL[[#This Row],[Ścieżka Xpath]],ALL!$C:J,COLUMN(H$2),0))</f>
        <v/>
      </c>
      <c r="I376" s="24" t="str">
        <f>IF(ISBLANK(VLOOKUP(T_IEA15PL[[#This Row],[Ścieżka Xpath]],ALL!$C:K,COLUMN(I$2),0)),"",VLOOKUP(T_IEA15PL[[#This Row],[Ścieżka Xpath]],ALL!$C:K,COLUMN(I$2),0))</f>
        <v/>
      </c>
      <c r="J376" s="24" t="str">
        <f>IF(ISBLANK(VLOOKUP(T_IEA15PL[[#This Row],[Ścieżka Xpath]],ALL!$C:L,COLUMN(J$2),0)),"",VLOOKUP(T_IEA15PL[[#This Row],[Ścieżka Xpath]],ALL!$C:L,COLUMN(J$2),0))</f>
        <v>C0943; R0998</v>
      </c>
      <c r="K376" s="79" t="str">
        <f>IF(ISBLANK(VLOOKUP(T_IEA15PL[[#This Row],[Ścieżka Xpath]],ALL!$C:N,COLUMN(K$2),0)),"",VLOOKUP(T_IEA15PL[[#This Row],[Ścieżka Xpath]],ALL!$C:N,COLUMN(K$2),0))</f>
        <v/>
      </c>
      <c r="L376" s="100" t="str">
        <f>IF(ISBLANK(VLOOKUP(T_IEA15PL[[#This Row],[Ścieżka Xpath]],ALL!$C:O,COLUMN(L$2),0)),"",VLOOKUP(T_IEA15PL[[#This Row],[Ścieżka Xpath]],ALL!$C:O,COLUMN(L$2),0))</f>
        <v/>
      </c>
      <c r="M376" s="129" t="str">
        <f>IF(ISBLANK(VLOOKUP(T_IEA15PL[[#This Row],[Ścieżka Xpath]],ALL!$C:P,COLUMN(M$2),0)),"",VLOOKUP(T_IEA15PL[[#This Row],[Ścieżka Xpath]],ALL!$C:P,COLUMN(M$2),0))</f>
        <v/>
      </c>
      <c r="N376" s="129" t="str">
        <f>IF(ISBLANK(VLOOKUP(T_IEA15PL[[#This Row],[Ścieżka Xpath]],ALL!$C:Q,COLUMN(N$2),0)),"",VLOOKUP(T_IEA15PL[[#This Row],[Ścieżka Xpath]],ALL!$C:Q,COLUMN(N$2),0))</f>
        <v>Nowy element w Fazie 6.</v>
      </c>
      <c r="O376" s="130" t="str">
        <f>IF(ISBLANK(VLOOKUP(T_IEA15PL[[#This Row],[Ścieżka Xpath]],ALL!$C:Q,COLUMN(O$2),0)),"",VLOOKUP(T_IEA15PL[[#This Row],[Ścieżka Xpath]],ALL!$C:Q,COLUMN(O$2),0))</f>
        <v>P6 new element.</v>
      </c>
    </row>
    <row r="377" spans="1:15" ht="30">
      <c r="A377" s="144" t="s">
        <v>679</v>
      </c>
      <c r="B377" s="113">
        <v>375</v>
      </c>
      <c r="C377" s="113" t="str">
        <f>IF(ISBLANK(VLOOKUP(T_IEA15PL[[#This Row],[Ścieżka Xpath]],ALL!$C:E,COLUMN(C$2),0)),"",VLOOKUP(T_IEA15PL[[#This Row],[Ścieżka Xpath]],ALL!$C:E,COLUMN(C$2),0))</f>
        <v>-</v>
      </c>
      <c r="D377" s="117" t="str">
        <f>IF(ISBLANK(VLOOKUP(T_IEA15PL[[#This Row],[Ścieżka Xpath]],ALL!$C:F,COLUMN(D$2),0)),"",VLOOKUP(T_IEA15PL[[#This Row],[Ścieżka Xpath]],ALL!$C:F,COLUMN(D$2),0))</f>
        <v>Liczba porządkowa służąca do określenia pozycji w danej kolekcji danych.</v>
      </c>
      <c r="E377" s="92" t="str">
        <f>IF(ISBLANK(VLOOKUP(T_IEA15PL[[#This Row],[Ścieżka Xpath]],ALL!$C:G,COLUMN(E$2),0)),"",VLOOKUP(T_IEA15PL[[#This Row],[Ścieżka Xpath]],ALL!$C:G,COLUMN(E$2),0))</f>
        <v>Sequence number in data group collection to which this data group belongs to.</v>
      </c>
      <c r="F377" s="91" t="str">
        <f>IF(ISBLANK(VLOOKUP(T_IEA15PL[[#This Row],[Ścieżka Xpath]],ALL!$C:H,COLUMN(F$2),0)),"",VLOOKUP(T_IEA15PL[[#This Row],[Ścieżka Xpath]],ALL!$C:H,COLUMN(F$2),0))</f>
        <v/>
      </c>
      <c r="G377" s="91" t="str">
        <f>IF(ISBLANK(VLOOKUP(T_IEA15PL[[#This Row],[Ścieżka Xpath]],ALL!$C:I,COLUMN(G$2),0)),"",VLOOKUP(T_IEA15PL[[#This Row],[Ścieżka Xpath]],ALL!$C:I,COLUMN(G$2),0))</f>
        <v>R</v>
      </c>
      <c r="H377" s="91" t="str">
        <f>IF(ISBLANK(VLOOKUP(T_IEA15PL[[#This Row],[Ścieżka Xpath]],ALL!$C:J,COLUMN(H$2),0)),"",VLOOKUP(T_IEA15PL[[#This Row],[Ścieżka Xpath]],ALL!$C:J,COLUMN(H$2),0))</f>
        <v>n..5</v>
      </c>
      <c r="I377" s="125" t="str">
        <f>IF(ISBLANK(VLOOKUP(T_IEA15PL[[#This Row],[Ścieżka Xpath]],ALL!$C:K,COLUMN(I$2),0)),"",VLOOKUP(T_IEA15PL[[#This Row],[Ścieżka Xpath]],ALL!$C:K,COLUMN(I$2),0))</f>
        <v/>
      </c>
      <c r="J377" s="125" t="str">
        <f>IF(ISBLANK(VLOOKUP(T_IEA15PL[[#This Row],[Ścieżka Xpath]],ALL!$C:L,COLUMN(J$2),0)),"",VLOOKUP(T_IEA15PL[[#This Row],[Ścieżka Xpath]],ALL!$C:L,COLUMN(J$2),0))</f>
        <v>R0987</v>
      </c>
      <c r="K377" s="91" t="str">
        <f>IF(ISBLANK(VLOOKUP(T_IEA15PL[[#This Row],[Ścieżka Xpath]],ALL!$C:N,COLUMN(K$2),0)),"",VLOOKUP(T_IEA15PL[[#This Row],[Ścieżka Xpath]],ALL!$C:N,COLUMN(K$2),0))</f>
        <v/>
      </c>
      <c r="L377" s="92" t="str">
        <f>IF(ISBLANK(VLOOKUP(T_IEA15PL[[#This Row],[Ścieżka Xpath]],ALL!$C:O,COLUMN(L$2),0)),"",VLOOKUP(T_IEA15PL[[#This Row],[Ścieżka Xpath]],ALL!$C:O,COLUMN(L$2),0))</f>
        <v/>
      </c>
      <c r="M377" s="92" t="str">
        <f>IF(ISBLANK(VLOOKUP(T_IEA15PL[[#This Row],[Ścieżka Xpath]],ALL!$C:P,COLUMN(M$2),0)),"",VLOOKUP(T_IEA15PL[[#This Row],[Ścieżka Xpath]],ALL!$C:P,COLUMN(M$2),0))</f>
        <v/>
      </c>
      <c r="N377" s="92" t="str">
        <f>IF(ISBLANK(VLOOKUP(T_IEA15PL[[#This Row],[Ścieżka Xpath]],ALL!$C:Q,COLUMN(N$2),0)),"",VLOOKUP(T_IEA15PL[[#This Row],[Ścieżka Xpath]],ALL!$C:Q,COLUMN(N$2),0))</f>
        <v>Nowy element w Fazie 6.</v>
      </c>
      <c r="O377" s="131" t="str">
        <f>IF(ISBLANK(VLOOKUP(T_IEA15PL[[#This Row],[Ścieżka Xpath]],ALL!$C:Q,COLUMN(O$2),0)),"",VLOOKUP(T_IEA15PL[[#This Row],[Ścieżka Xpath]],ALL!$C:Q,COLUMN(O$2),0))</f>
        <v>P6 new element.</v>
      </c>
    </row>
    <row r="378" spans="1:15" ht="30">
      <c r="A378" s="144" t="s">
        <v>680</v>
      </c>
      <c r="B378" s="113">
        <v>376</v>
      </c>
      <c r="C378" s="113" t="str">
        <f>IF(ISBLANK(VLOOKUP(T_IEA15PL[[#This Row],[Ścieżka Xpath]],ALL!$C:E,COLUMN(C$2),0)),"",VLOOKUP(T_IEA15PL[[#This Row],[Ścieżka Xpath]],ALL!$C:E,COLUMN(C$2),0))</f>
        <v>16 12 020 000</v>
      </c>
      <c r="D378" s="117" t="str">
        <f>IF(ISBLANK(VLOOKUP(T_IEA15PL[[#This Row],[Ścieżka Xpath]],ALL!$C:F,COLUMN(D$2),0)),"",VLOOKUP(T_IEA15PL[[#This Row],[Ścieżka Xpath]],ALL!$C:F,COLUMN(D$2),0))</f>
        <v>Kod kraju.</v>
      </c>
      <c r="E378" s="92" t="str">
        <f>IF(ISBLANK(VLOOKUP(T_IEA15PL[[#This Row],[Ścieżka Xpath]],ALL!$C:G,COLUMN(E$2),0)),"",VLOOKUP(T_IEA15PL[[#This Row],[Ścieżka Xpath]],ALL!$C:G,COLUMN(E$2),0))</f>
        <v>Country code.</v>
      </c>
      <c r="F378" s="91" t="str">
        <f>IF(ISBLANK(VLOOKUP(T_IEA15PL[[#This Row],[Ścieżka Xpath]],ALL!$C:H,COLUMN(F$2),0)),"",VLOOKUP(T_IEA15PL[[#This Row],[Ścieżka Xpath]],ALL!$C:H,COLUMN(F$2),0))</f>
        <v/>
      </c>
      <c r="G378" s="91" t="str">
        <f>IF(ISBLANK(VLOOKUP(T_IEA15PL[[#This Row],[Ścieżka Xpath]],ALL!$C:I,COLUMN(G$2),0)),"",VLOOKUP(T_IEA15PL[[#This Row],[Ścieżka Xpath]],ALL!$C:I,COLUMN(G$2),0))</f>
        <v>R</v>
      </c>
      <c r="H378" s="91" t="str">
        <f>IF(ISBLANK(VLOOKUP(T_IEA15PL[[#This Row],[Ścieżka Xpath]],ALL!$C:J,COLUMN(H$2),0)),"",VLOOKUP(T_IEA15PL[[#This Row],[Ścieżka Xpath]],ALL!$C:J,COLUMN(H$2),0))</f>
        <v>a2</v>
      </c>
      <c r="I378" s="125" t="str">
        <f>IF(ISBLANK(VLOOKUP(T_IEA15PL[[#This Row],[Ścieżka Xpath]],ALL!$C:K,COLUMN(I$2),0)),"",VLOOKUP(T_IEA15PL[[#This Row],[Ścieżka Xpath]],ALL!$C:K,COLUMN(I$2),0))</f>
        <v>CL008</v>
      </c>
      <c r="J378" s="125" t="str">
        <f>IF(ISBLANK(VLOOKUP(T_IEA15PL[[#This Row],[Ścieżka Xpath]],ALL!$C:L,COLUMN(J$2),0)),"",VLOOKUP(T_IEA15PL[[#This Row],[Ścieżka Xpath]],ALL!$C:L,COLUMN(J$2),0))</f>
        <v/>
      </c>
      <c r="K378" s="91" t="str">
        <f>IF(ISBLANK(VLOOKUP(T_IEA15PL[[#This Row],[Ścieżka Xpath]],ALL!$C:N,COLUMN(K$2),0)),"",VLOOKUP(T_IEA15PL[[#This Row],[Ścieżka Xpath]],ALL!$C:N,COLUMN(K$2),0))</f>
        <v/>
      </c>
      <c r="L378" s="92" t="str">
        <f>IF(ISBLANK(VLOOKUP(T_IEA15PL[[#This Row],[Ścieżka Xpath]],ALL!$C:O,COLUMN(L$2),0)),"",VLOOKUP(T_IEA15PL[[#This Row],[Ścieżka Xpath]],ALL!$C:O,COLUMN(L$2),0))</f>
        <v/>
      </c>
      <c r="M378" s="92" t="str">
        <f>IF(ISBLANK(VLOOKUP(T_IEA15PL[[#This Row],[Ścieżka Xpath]],ALL!$C:P,COLUMN(M$2),0)),"",VLOOKUP(T_IEA15PL[[#This Row],[Ścieżka Xpath]],ALL!$C:P,COLUMN(M$2),0))</f>
        <v/>
      </c>
      <c r="N378" s="92" t="str">
        <f>IF(ISBLANK(VLOOKUP(T_IEA15PL[[#This Row],[Ścieżka Xpath]],ALL!$C:Q,COLUMN(N$2),0)),"",VLOOKUP(T_IEA15PL[[#This Row],[Ścieżka Xpath]],ALL!$C:Q,COLUMN(N$2),0))</f>
        <v>Nowy element w Fazie 6.</v>
      </c>
      <c r="O378" s="131" t="str">
        <f>IF(ISBLANK(VLOOKUP(T_IEA15PL[[#This Row],[Ścieżka Xpath]],ALL!$C:Q,COLUMN(O$2),0)),"",VLOOKUP(T_IEA15PL[[#This Row],[Ścieżka Xpath]],ALL!$C:Q,COLUMN(O$2),0))</f>
        <v>P6 new element.</v>
      </c>
    </row>
    <row r="379" spans="1:15" ht="30">
      <c r="A379" s="143" t="s">
        <v>681</v>
      </c>
      <c r="B379" s="112">
        <v>377</v>
      </c>
      <c r="C379" s="112" t="str">
        <f>IF(ISBLANK(VLOOKUP(T_IEA15PL[[#This Row],[Ścieżka Xpath]],ALL!$C:E,COLUMN(C$2),0)),"",VLOOKUP(T_IEA15PL[[#This Row],[Ścieżka Xpath]],ALL!$C:E,COLUMN(C$2),0))</f>
        <v>19 09 000 000</v>
      </c>
      <c r="D379" s="116" t="str">
        <f>IF(ISBLANK(VLOOKUP(T_IEA15PL[[#This Row],[Ścieżka Xpath]],ALL!$C:F,COLUMN(D$2),0)),"",VLOOKUP(T_IEA15PL[[#This Row],[Ścieżka Xpath]],ALL!$C:F,COLUMN(D$2),0))</f>
        <v>Pasywny środek transportu przekraczający granicę.</v>
      </c>
      <c r="E379" s="100" t="str">
        <f>IF(ISBLANK(VLOOKUP(T_IEA15PL[[#This Row],[Ścieżka Xpath]],ALL!$C:G,COLUMN(E$2),0)),"",VLOOKUP(T_IEA15PL[[#This Row],[Ścieżka Xpath]],ALL!$C:G,COLUMN(E$2),0))</f>
        <v>Passive border transport means (for house consignment).</v>
      </c>
      <c r="F379" s="79" t="str">
        <f>IF(ISBLANK(VLOOKUP(T_IEA15PL[[#This Row],[Ścieżka Xpath]],ALL!$C:H,COLUMN(F$2),0)),"",VLOOKUP(T_IEA15PL[[#This Row],[Ścieżka Xpath]],ALL!$C:H,COLUMN(F$2),0))</f>
        <v>0..99</v>
      </c>
      <c r="G379" s="79" t="str">
        <f>IF(ISBLANK(VLOOKUP(T_IEA15PL[[#This Row],[Ścieżka Xpath]],ALL!$C:I,COLUMN(G$2),0)),"",VLOOKUP(T_IEA15PL[[#This Row],[Ścieżka Xpath]],ALL!$C:I,COLUMN(G$2),0))</f>
        <v>D</v>
      </c>
      <c r="H379" s="79" t="str">
        <f>IF(ISBLANK(VLOOKUP(T_IEA15PL[[#This Row],[Ścieżka Xpath]],ALL!$C:J,COLUMN(H$2),0)),"",VLOOKUP(T_IEA15PL[[#This Row],[Ścieżka Xpath]],ALL!$C:J,COLUMN(H$2),0))</f>
        <v/>
      </c>
      <c r="I379" s="24" t="str">
        <f>IF(ISBLANK(VLOOKUP(T_IEA15PL[[#This Row],[Ścieżka Xpath]],ALL!$C:K,COLUMN(I$2),0)),"",VLOOKUP(T_IEA15PL[[#This Row],[Ścieżka Xpath]],ALL!$C:K,COLUMN(I$2),0))</f>
        <v/>
      </c>
      <c r="J379" s="24" t="str">
        <f>IF(ISBLANK(VLOOKUP(T_IEA15PL[[#This Row],[Ścieżka Xpath]],ALL!$C:L,COLUMN(J$2),0)),"",VLOOKUP(T_IEA15PL[[#This Row],[Ścieżka Xpath]],ALL!$C:L,COLUMN(J$2),0))</f>
        <v>C0083</v>
      </c>
      <c r="K379" s="79" t="str">
        <f>IF(ISBLANK(VLOOKUP(T_IEA15PL[[#This Row],[Ścieżka Xpath]],ALL!$C:N,COLUMN(K$2),0)),"",VLOOKUP(T_IEA15PL[[#This Row],[Ścieżka Xpath]],ALL!$C:N,COLUMN(K$2),0))</f>
        <v/>
      </c>
      <c r="L379" s="129" t="str">
        <f>IF(ISBLANK(VLOOKUP(T_IEA15PL[[#This Row],[Ścieżka Xpath]],ALL!$C:O,COLUMN(L$2),0)),"",VLOOKUP(T_IEA15PL[[#This Row],[Ścieżka Xpath]],ALL!$C:O,COLUMN(L$2),0))</f>
        <v/>
      </c>
      <c r="M379" s="129" t="str">
        <f>IF(ISBLANK(VLOOKUP(T_IEA15PL[[#This Row],[Ścieżka Xpath]],ALL!$C:P,COLUMN(M$2),0)),"",VLOOKUP(T_IEA15PL[[#This Row],[Ścieżka Xpath]],ALL!$C:P,COLUMN(M$2),0))</f>
        <v/>
      </c>
      <c r="N379" s="129" t="str">
        <f>IF(ISBLANK(VLOOKUP(T_IEA15PL[[#This Row],[Ścieżka Xpath]],ALL!$C:Q,COLUMN(N$2),0)),"",VLOOKUP(T_IEA15PL[[#This Row],[Ścieżka Xpath]],ALL!$C:Q,COLUMN(N$2),0))</f>
        <v>Nowy element w Fazie 6.</v>
      </c>
      <c r="O379" s="130" t="str">
        <f>IF(ISBLANK(VLOOKUP(T_IEA15PL[[#This Row],[Ścieżka Xpath]],ALL!$C:Q,COLUMN(O$2),0)),"",VLOOKUP(T_IEA15PL[[#This Row],[Ścieżka Xpath]],ALL!$C:Q,COLUMN(O$2),0))</f>
        <v>P6 new element.</v>
      </c>
    </row>
    <row r="380" spans="1:15" ht="30">
      <c r="A380" s="144" t="s">
        <v>683</v>
      </c>
      <c r="B380" s="113">
        <v>378</v>
      </c>
      <c r="C380" s="113" t="str">
        <f>IF(ISBLANK(VLOOKUP(T_IEA15PL[[#This Row],[Ścieżka Xpath]],ALL!$C:E,COLUMN(C$2),0)),"",VLOOKUP(T_IEA15PL[[#This Row],[Ścieżka Xpath]],ALL!$C:E,COLUMN(C$2),0))</f>
        <v>-</v>
      </c>
      <c r="D380" s="117" t="str">
        <f>IF(ISBLANK(VLOOKUP(T_IEA15PL[[#This Row],[Ścieżka Xpath]],ALL!$C:F,COLUMN(D$2),0)),"",VLOOKUP(T_IEA15PL[[#This Row],[Ścieżka Xpath]],ALL!$C:F,COLUMN(D$2),0))</f>
        <v>Liczba porządkowa służąca do określenia pozycji w danej kolekcji danych.</v>
      </c>
      <c r="E380" s="92" t="str">
        <f>IF(ISBLANK(VLOOKUP(T_IEA15PL[[#This Row],[Ścieżka Xpath]],ALL!$C:G,COLUMN(E$2),0)),"",VLOOKUP(T_IEA15PL[[#This Row],[Ścieżka Xpath]],ALL!$C:G,COLUMN(E$2),0))</f>
        <v>Sequence number in data group collection to which this data group belongs to.</v>
      </c>
      <c r="F380" s="91" t="str">
        <f>IF(ISBLANK(VLOOKUP(T_IEA15PL[[#This Row],[Ścieżka Xpath]],ALL!$C:H,COLUMN(F$2),0)),"",VLOOKUP(T_IEA15PL[[#This Row],[Ścieżka Xpath]],ALL!$C:H,COLUMN(F$2),0))</f>
        <v/>
      </c>
      <c r="G380" s="91" t="str">
        <f>IF(ISBLANK(VLOOKUP(T_IEA15PL[[#This Row],[Ścieżka Xpath]],ALL!$C:I,COLUMN(G$2),0)),"",VLOOKUP(T_IEA15PL[[#This Row],[Ścieżka Xpath]],ALL!$C:I,COLUMN(G$2),0))</f>
        <v>R</v>
      </c>
      <c r="H380" s="91" t="str">
        <f>IF(ISBLANK(VLOOKUP(T_IEA15PL[[#This Row],[Ścieżka Xpath]],ALL!$C:J,COLUMN(H$2),0)),"",VLOOKUP(T_IEA15PL[[#This Row],[Ścieżka Xpath]],ALL!$C:J,COLUMN(H$2),0))</f>
        <v>n..5</v>
      </c>
      <c r="I380" s="125" t="str">
        <f>IF(ISBLANK(VLOOKUP(T_IEA15PL[[#This Row],[Ścieżka Xpath]],ALL!$C:K,COLUMN(I$2),0)),"",VLOOKUP(T_IEA15PL[[#This Row],[Ścieżka Xpath]],ALL!$C:K,COLUMN(I$2),0))</f>
        <v/>
      </c>
      <c r="J380" s="125" t="str">
        <f>IF(ISBLANK(VLOOKUP(T_IEA15PL[[#This Row],[Ścieżka Xpath]],ALL!$C:L,COLUMN(J$2),0)),"",VLOOKUP(T_IEA15PL[[#This Row],[Ścieżka Xpath]],ALL!$C:L,COLUMN(J$2),0))</f>
        <v>R0987</v>
      </c>
      <c r="K380" s="91" t="str">
        <f>IF(ISBLANK(VLOOKUP(T_IEA15PL[[#This Row],[Ścieżka Xpath]],ALL!$C:N,COLUMN(K$2),0)),"",VLOOKUP(T_IEA15PL[[#This Row],[Ścieżka Xpath]],ALL!$C:N,COLUMN(K$2),0))</f>
        <v/>
      </c>
      <c r="L380" s="92" t="str">
        <f>IF(ISBLANK(VLOOKUP(T_IEA15PL[[#This Row],[Ścieżka Xpath]],ALL!$C:O,COLUMN(L$2),0)),"",VLOOKUP(T_IEA15PL[[#This Row],[Ścieżka Xpath]],ALL!$C:O,COLUMN(L$2),0))</f>
        <v/>
      </c>
      <c r="M380" s="92" t="str">
        <f>IF(ISBLANK(VLOOKUP(T_IEA15PL[[#This Row],[Ścieżka Xpath]],ALL!$C:P,COLUMN(M$2),0)),"",VLOOKUP(T_IEA15PL[[#This Row],[Ścieżka Xpath]],ALL!$C:P,COLUMN(M$2),0))</f>
        <v/>
      </c>
      <c r="N380" s="92" t="str">
        <f>IF(ISBLANK(VLOOKUP(T_IEA15PL[[#This Row],[Ścieżka Xpath]],ALL!$C:Q,COLUMN(N$2),0)),"",VLOOKUP(T_IEA15PL[[#This Row],[Ścieżka Xpath]],ALL!$C:Q,COLUMN(N$2),0))</f>
        <v>Nowy element w Fazie 6.</v>
      </c>
      <c r="O380" s="131" t="str">
        <f>IF(ISBLANK(VLOOKUP(T_IEA15PL[[#This Row],[Ścieżka Xpath]],ALL!$C:Q,COLUMN(O$2),0)),"",VLOOKUP(T_IEA15PL[[#This Row],[Ścieżka Xpath]],ALL!$C:Q,COLUMN(O$2),0))</f>
        <v>P6 new element.</v>
      </c>
    </row>
    <row r="381" spans="1:15" ht="30">
      <c r="A381" s="144" t="s">
        <v>684</v>
      </c>
      <c r="B381" s="113">
        <v>379</v>
      </c>
      <c r="C381" s="113" t="str">
        <f>IF(ISBLANK(VLOOKUP(T_IEA15PL[[#This Row],[Ścieżka Xpath]],ALL!$C:E,COLUMN(C$2),0)),"",VLOOKUP(T_IEA15PL[[#This Row],[Ścieżka Xpath]],ALL!$C:E,COLUMN(C$2),0))</f>
        <v>19 09 017 000</v>
      </c>
      <c r="D381" s="117" t="str">
        <f>IF(ISBLANK(VLOOKUP(T_IEA15PL[[#This Row],[Ścieżka Xpath]],ALL!$C:F,COLUMN(D$2),0)),"",VLOOKUP(T_IEA15PL[[#This Row],[Ścieżka Xpath]],ALL!$C:F,COLUMN(D$2),0))</f>
        <v>Znaki pasywnego środka transportu przekraczającego granicę.</v>
      </c>
      <c r="E381" s="92" t="str">
        <f>IF(ISBLANK(VLOOKUP(T_IEA15PL[[#This Row],[Ścieżka Xpath]],ALL!$C:G,COLUMN(E$2),0)),"",VLOOKUP(T_IEA15PL[[#This Row],[Ścieżka Xpath]],ALL!$C:G,COLUMN(E$2),0))</f>
        <v>Passive border transport means identification.</v>
      </c>
      <c r="F381" s="91" t="str">
        <f>IF(ISBLANK(VLOOKUP(T_IEA15PL[[#This Row],[Ścieżka Xpath]],ALL!$C:H,COLUMN(F$2),0)),"",VLOOKUP(T_IEA15PL[[#This Row],[Ścieżka Xpath]],ALL!$C:H,COLUMN(F$2),0))</f>
        <v/>
      </c>
      <c r="G381" s="91" t="str">
        <f>IF(ISBLANK(VLOOKUP(T_IEA15PL[[#This Row],[Ścieżka Xpath]],ALL!$C:I,COLUMN(G$2),0)),"",VLOOKUP(T_IEA15PL[[#This Row],[Ścieżka Xpath]],ALL!$C:I,COLUMN(G$2),0))</f>
        <v>R</v>
      </c>
      <c r="H381" s="91" t="str">
        <f>IF(ISBLANK(VLOOKUP(T_IEA15PL[[#This Row],[Ścieżka Xpath]],ALL!$C:J,COLUMN(H$2),0)),"",VLOOKUP(T_IEA15PL[[#This Row],[Ścieżka Xpath]],ALL!$C:J,COLUMN(H$2),0))</f>
        <v>an..35</v>
      </c>
      <c r="I381" s="125" t="str">
        <f>IF(ISBLANK(VLOOKUP(T_IEA15PL[[#This Row],[Ścieżka Xpath]],ALL!$C:K,COLUMN(I$2),0)),"",VLOOKUP(T_IEA15PL[[#This Row],[Ścieżka Xpath]],ALL!$C:K,COLUMN(I$2),0))</f>
        <v/>
      </c>
      <c r="J381" s="125" t="str">
        <f>IF(ISBLANK(VLOOKUP(T_IEA15PL[[#This Row],[Ścieżka Xpath]],ALL!$C:L,COLUMN(J$2),0)),"",VLOOKUP(T_IEA15PL[[#This Row],[Ścieżka Xpath]],ALL!$C:L,COLUMN(J$2),0))</f>
        <v/>
      </c>
      <c r="K381" s="91" t="str">
        <f>IF(ISBLANK(VLOOKUP(T_IEA15PL[[#This Row],[Ścieżka Xpath]],ALL!$C:N,COLUMN(K$2),0)),"",VLOOKUP(T_IEA15PL[[#This Row],[Ścieżka Xpath]],ALL!$C:N,COLUMN(K$2),0))</f>
        <v/>
      </c>
      <c r="L381" s="92" t="str">
        <f>IF(ISBLANK(VLOOKUP(T_IEA15PL[[#This Row],[Ścieżka Xpath]],ALL!$C:O,COLUMN(L$2),0)),"",VLOOKUP(T_IEA15PL[[#This Row],[Ścieżka Xpath]],ALL!$C:O,COLUMN(L$2),0))</f>
        <v/>
      </c>
      <c r="M381" s="92" t="str">
        <f>IF(ISBLANK(VLOOKUP(T_IEA15PL[[#This Row],[Ścieżka Xpath]],ALL!$C:P,COLUMN(M$2),0)),"",VLOOKUP(T_IEA15PL[[#This Row],[Ścieżka Xpath]],ALL!$C:P,COLUMN(M$2),0))</f>
        <v/>
      </c>
      <c r="N381" s="92" t="str">
        <f>IF(ISBLANK(VLOOKUP(T_IEA15PL[[#This Row],[Ścieżka Xpath]],ALL!$C:Q,COLUMN(N$2),0)),"",VLOOKUP(T_IEA15PL[[#This Row],[Ścieżka Xpath]],ALL!$C:Q,COLUMN(N$2),0))</f>
        <v>Nowy element w Fazie 6.</v>
      </c>
      <c r="O381" s="131" t="str">
        <f>IF(ISBLANK(VLOOKUP(T_IEA15PL[[#This Row],[Ścieżka Xpath]],ALL!$C:Q,COLUMN(O$2),0)),"",VLOOKUP(T_IEA15PL[[#This Row],[Ścieżka Xpath]],ALL!$C:Q,COLUMN(O$2),0))</f>
        <v>P6 new element.</v>
      </c>
    </row>
    <row r="382" spans="1:15" ht="30">
      <c r="A382" s="144" t="s">
        <v>685</v>
      </c>
      <c r="B382" s="113">
        <v>380</v>
      </c>
      <c r="C382" s="113" t="str">
        <f>IF(ISBLANK(VLOOKUP(T_IEA15PL[[#This Row],[Ścieżka Xpath]],ALL!$C:E,COLUMN(C$2),0)),"",VLOOKUP(T_IEA15PL[[#This Row],[Ścieżka Xpath]],ALL!$C:E,COLUMN(C$2),0))</f>
        <v>19 09 061 000</v>
      </c>
      <c r="D382" s="117" t="str">
        <f>IF(ISBLANK(VLOOKUP(T_IEA15PL[[#This Row],[Ścieżka Xpath]],ALL!$C:F,COLUMN(D$2),0)),"",VLOOKUP(T_IEA15PL[[#This Row],[Ścieżka Xpath]],ALL!$C:F,COLUMN(D$2),0))</f>
        <v>Rodzaj identyfikatora pasywnego środka transportu przekraczającego granicę.</v>
      </c>
      <c r="E382" s="92" t="str">
        <f>IF(ISBLANK(VLOOKUP(T_IEA15PL[[#This Row],[Ścieżka Xpath]],ALL!$C:G,COLUMN(E$2),0)),"",VLOOKUP(T_IEA15PL[[#This Row],[Ścieżka Xpath]],ALL!$C:G,COLUMN(E$2),0))</f>
        <v>Passive border transport means identification type.</v>
      </c>
      <c r="F382" s="91" t="str">
        <f>IF(ISBLANK(VLOOKUP(T_IEA15PL[[#This Row],[Ścieżka Xpath]],ALL!$C:H,COLUMN(F$2),0)),"",VLOOKUP(T_IEA15PL[[#This Row],[Ścieżka Xpath]],ALL!$C:H,COLUMN(F$2),0))</f>
        <v/>
      </c>
      <c r="G382" s="91" t="str">
        <f>IF(ISBLANK(VLOOKUP(T_IEA15PL[[#This Row],[Ścieżka Xpath]],ALL!$C:I,COLUMN(G$2),0)),"",VLOOKUP(T_IEA15PL[[#This Row],[Ścieżka Xpath]],ALL!$C:I,COLUMN(G$2),0))</f>
        <v>R</v>
      </c>
      <c r="H382" s="91" t="str">
        <f>IF(ISBLANK(VLOOKUP(T_IEA15PL[[#This Row],[Ścieżka Xpath]],ALL!$C:J,COLUMN(H$2),0)),"",VLOOKUP(T_IEA15PL[[#This Row],[Ścieżka Xpath]],ALL!$C:J,COLUMN(H$2),0))</f>
        <v>n2</v>
      </c>
      <c r="I382" s="125" t="str">
        <f>IF(ISBLANK(VLOOKUP(T_IEA15PL[[#This Row],[Ścieżka Xpath]],ALL!$C:K,COLUMN(I$2),0)),"",VLOOKUP(T_IEA15PL[[#This Row],[Ścieżka Xpath]],ALL!$C:K,COLUMN(I$2),0))</f>
        <v>CL750</v>
      </c>
      <c r="J382" s="125" t="str">
        <f>IF(ISBLANK(VLOOKUP(T_IEA15PL[[#This Row],[Ścieżka Xpath]],ALL!$C:L,COLUMN(J$2),0)),"",VLOOKUP(T_IEA15PL[[#This Row],[Ścieżka Xpath]],ALL!$C:L,COLUMN(J$2),0))</f>
        <v/>
      </c>
      <c r="K382" s="91" t="str">
        <f>IF(ISBLANK(VLOOKUP(T_IEA15PL[[#This Row],[Ścieżka Xpath]],ALL!$C:N,COLUMN(K$2),0)),"",VLOOKUP(T_IEA15PL[[#This Row],[Ścieżka Xpath]],ALL!$C:N,COLUMN(K$2),0))</f>
        <v/>
      </c>
      <c r="L382" s="92" t="str">
        <f>IF(ISBLANK(VLOOKUP(T_IEA15PL[[#This Row],[Ścieżka Xpath]],ALL!$C:O,COLUMN(L$2),0)),"",VLOOKUP(T_IEA15PL[[#This Row],[Ścieżka Xpath]],ALL!$C:O,COLUMN(L$2),0))</f>
        <v/>
      </c>
      <c r="M382" s="92" t="str">
        <f>IF(ISBLANK(VLOOKUP(T_IEA15PL[[#This Row],[Ścieżka Xpath]],ALL!$C:P,COLUMN(M$2),0)),"",VLOOKUP(T_IEA15PL[[#This Row],[Ścieżka Xpath]],ALL!$C:P,COLUMN(M$2),0))</f>
        <v/>
      </c>
      <c r="N382" s="92" t="str">
        <f>IF(ISBLANK(VLOOKUP(T_IEA15PL[[#This Row],[Ścieżka Xpath]],ALL!$C:Q,COLUMN(N$2),0)),"",VLOOKUP(T_IEA15PL[[#This Row],[Ścieżka Xpath]],ALL!$C:Q,COLUMN(N$2),0))</f>
        <v>Nowy element w Fazie 6.</v>
      </c>
      <c r="O382" s="131" t="str">
        <f>IF(ISBLANK(VLOOKUP(T_IEA15PL[[#This Row],[Ścieżka Xpath]],ALL!$C:Q,COLUMN(O$2),0)),"",VLOOKUP(T_IEA15PL[[#This Row],[Ścieżka Xpath]],ALL!$C:Q,COLUMN(O$2),0))</f>
        <v>P6 new element.</v>
      </c>
    </row>
    <row r="383" spans="1:15" ht="30">
      <c r="A383" s="144" t="s">
        <v>686</v>
      </c>
      <c r="B383" s="113">
        <v>381</v>
      </c>
      <c r="C383" s="113" t="str">
        <f>IF(ISBLANK(VLOOKUP(T_IEA15PL[[#This Row],[Ścieżka Xpath]],ALL!$C:E,COLUMN(C$2),0)),"",VLOOKUP(T_IEA15PL[[#This Row],[Ścieżka Xpath]],ALL!$C:E,COLUMN(C$2),0))</f>
        <v>19 09 067 000</v>
      </c>
      <c r="D383" s="117" t="str">
        <f>IF(ISBLANK(VLOOKUP(T_IEA15PL[[#This Row],[Ścieżka Xpath]],ALL!$C:F,COLUMN(D$2),0)),"",VLOOKUP(T_IEA15PL[[#This Row],[Ścieżka Xpath]],ALL!$C:F,COLUMN(D$2),0))</f>
        <v>Rodzaj środka transportu</v>
      </c>
      <c r="E383" s="92" t="str">
        <f>IF(ISBLANK(VLOOKUP(T_IEA15PL[[#This Row],[Ścieżka Xpath]],ALL!$C:G,COLUMN(E$2),0)),"",VLOOKUP(T_IEA15PL[[#This Row],[Ścieżka Xpath]],ALL!$C:G,COLUMN(E$2),0))</f>
        <v>Transport means type.</v>
      </c>
      <c r="F383" s="91" t="str">
        <f>IF(ISBLANK(VLOOKUP(T_IEA15PL[[#This Row],[Ścieżka Xpath]],ALL!$C:H,COLUMN(F$2),0)),"",VLOOKUP(T_IEA15PL[[#This Row],[Ścieżka Xpath]],ALL!$C:H,COLUMN(F$2),0))</f>
        <v/>
      </c>
      <c r="G383" s="91" t="str">
        <f>IF(ISBLANK(VLOOKUP(T_IEA15PL[[#This Row],[Ścieżka Xpath]],ALL!$C:I,COLUMN(G$2),0)),"",VLOOKUP(T_IEA15PL[[#This Row],[Ścieżka Xpath]],ALL!$C:I,COLUMN(G$2),0))</f>
        <v>R</v>
      </c>
      <c r="H383" s="91" t="str">
        <f>IF(ISBLANK(VLOOKUP(T_IEA15PL[[#This Row],[Ścieżka Xpath]],ALL!$C:J,COLUMN(H$2),0)),"",VLOOKUP(T_IEA15PL[[#This Row],[Ścieżka Xpath]],ALL!$C:J,COLUMN(H$2),0))</f>
        <v>an..4</v>
      </c>
      <c r="I383" s="125" t="str">
        <f>IF(ISBLANK(VLOOKUP(T_IEA15PL[[#This Row],[Ścieżka Xpath]],ALL!$C:K,COLUMN(I$2),0)),"",VLOOKUP(T_IEA15PL[[#This Row],[Ścieżka Xpath]],ALL!$C:K,COLUMN(I$2),0))</f>
        <v>CL751</v>
      </c>
      <c r="J383" s="125" t="str">
        <f>IF(ISBLANK(VLOOKUP(T_IEA15PL[[#This Row],[Ścieżka Xpath]],ALL!$C:L,COLUMN(J$2),0)),"",VLOOKUP(T_IEA15PL[[#This Row],[Ścieżka Xpath]],ALL!$C:L,COLUMN(J$2),0))</f>
        <v/>
      </c>
      <c r="K383" s="91" t="str">
        <f>IF(ISBLANK(VLOOKUP(T_IEA15PL[[#This Row],[Ścieżka Xpath]],ALL!$C:N,COLUMN(K$2),0)),"",VLOOKUP(T_IEA15PL[[#This Row],[Ścieżka Xpath]],ALL!$C:N,COLUMN(K$2),0))</f>
        <v/>
      </c>
      <c r="L383" s="92" t="str">
        <f>IF(ISBLANK(VLOOKUP(T_IEA15PL[[#This Row],[Ścieżka Xpath]],ALL!$C:O,COLUMN(L$2),0)),"",VLOOKUP(T_IEA15PL[[#This Row],[Ścieżka Xpath]],ALL!$C:O,COLUMN(L$2),0))</f>
        <v/>
      </c>
      <c r="M383" s="92" t="str">
        <f>IF(ISBLANK(VLOOKUP(T_IEA15PL[[#This Row],[Ścieżka Xpath]],ALL!$C:P,COLUMN(M$2),0)),"",VLOOKUP(T_IEA15PL[[#This Row],[Ścieżka Xpath]],ALL!$C:P,COLUMN(M$2),0))</f>
        <v/>
      </c>
      <c r="N383" s="92" t="str">
        <f>IF(ISBLANK(VLOOKUP(T_IEA15PL[[#This Row],[Ścieżka Xpath]],ALL!$C:Q,COLUMN(N$2),0)),"",VLOOKUP(T_IEA15PL[[#This Row],[Ścieżka Xpath]],ALL!$C:Q,COLUMN(N$2),0))</f>
        <v>Nowy element w Fazie 6.</v>
      </c>
      <c r="O383" s="131" t="str">
        <f>IF(ISBLANK(VLOOKUP(T_IEA15PL[[#This Row],[Ścieżka Xpath]],ALL!$C:Q,COLUMN(O$2),0)),"",VLOOKUP(T_IEA15PL[[#This Row],[Ścieżka Xpath]],ALL!$C:Q,COLUMN(O$2),0))</f>
        <v>P6 new element.</v>
      </c>
    </row>
    <row r="384" spans="1:15" ht="30">
      <c r="A384" s="144" t="s">
        <v>688</v>
      </c>
      <c r="B384" s="113">
        <v>382</v>
      </c>
      <c r="C384" s="113" t="str">
        <f>IF(ISBLANK(VLOOKUP(T_IEA15PL[[#This Row],[Ścieżka Xpath]],ALL!$C:E,COLUMN(C$2),0)),"",VLOOKUP(T_IEA15PL[[#This Row],[Ścieżka Xpath]],ALL!$C:E,COLUMN(C$2),0))</f>
        <v>19 09 062 000</v>
      </c>
      <c r="D384" s="117" t="str">
        <f>IF(ISBLANK(VLOOKUP(T_IEA15PL[[#This Row],[Ścieżka Xpath]],ALL!$C:F,COLUMN(D$2),0)),"",VLOOKUP(T_IEA15PL[[#This Row],[Ścieżka Xpath]],ALL!$C:F,COLUMN(D$2),0))</f>
        <v>Przynależność państwowa pasywnego środka transportu przekraczającego granicę.</v>
      </c>
      <c r="E384" s="92" t="str">
        <f>IF(ISBLANK(VLOOKUP(T_IEA15PL[[#This Row],[Ścieżka Xpath]],ALL!$C:G,COLUMN(E$2),0)),"",VLOOKUP(T_IEA15PL[[#This Row],[Ścieżka Xpath]],ALL!$C:G,COLUMN(E$2),0))</f>
        <v>Nationality of passive border transport means.</v>
      </c>
      <c r="F384" s="91" t="str">
        <f>IF(ISBLANK(VLOOKUP(T_IEA15PL[[#This Row],[Ścieżka Xpath]],ALL!$C:H,COLUMN(F$2),0)),"",VLOOKUP(T_IEA15PL[[#This Row],[Ścieżka Xpath]],ALL!$C:H,COLUMN(F$2),0))</f>
        <v/>
      </c>
      <c r="G384" s="91" t="str">
        <f>IF(ISBLANK(VLOOKUP(T_IEA15PL[[#This Row],[Ścieżka Xpath]],ALL!$C:I,COLUMN(G$2),0)),"",VLOOKUP(T_IEA15PL[[#This Row],[Ścieżka Xpath]],ALL!$C:I,COLUMN(G$2),0))</f>
        <v>R</v>
      </c>
      <c r="H384" s="91" t="str">
        <f>IF(ISBLANK(VLOOKUP(T_IEA15PL[[#This Row],[Ścieżka Xpath]],ALL!$C:J,COLUMN(H$2),0)),"",VLOOKUP(T_IEA15PL[[#This Row],[Ścieżka Xpath]],ALL!$C:J,COLUMN(H$2),0))</f>
        <v>a2</v>
      </c>
      <c r="I384" s="125" t="str">
        <f>IF(ISBLANK(VLOOKUP(T_IEA15PL[[#This Row],[Ścieżka Xpath]],ALL!$C:K,COLUMN(I$2),0)),"",VLOOKUP(T_IEA15PL[[#This Row],[Ścieżka Xpath]],ALL!$C:K,COLUMN(I$2),0))</f>
        <v>CL165</v>
      </c>
      <c r="J384" s="125" t="str">
        <f>IF(ISBLANK(VLOOKUP(T_IEA15PL[[#This Row],[Ścieżka Xpath]],ALL!$C:L,COLUMN(J$2),0)),"",VLOOKUP(T_IEA15PL[[#This Row],[Ścieżka Xpath]],ALL!$C:L,COLUMN(J$2),0))</f>
        <v/>
      </c>
      <c r="K384" s="91" t="str">
        <f>IF(ISBLANK(VLOOKUP(T_IEA15PL[[#This Row],[Ścieżka Xpath]],ALL!$C:N,COLUMN(K$2),0)),"",VLOOKUP(T_IEA15PL[[#This Row],[Ścieżka Xpath]],ALL!$C:N,COLUMN(K$2),0))</f>
        <v/>
      </c>
      <c r="L384" s="92" t="str">
        <f>IF(ISBLANK(VLOOKUP(T_IEA15PL[[#This Row],[Ścieżka Xpath]],ALL!$C:O,COLUMN(L$2),0)),"",VLOOKUP(T_IEA15PL[[#This Row],[Ścieżka Xpath]],ALL!$C:O,COLUMN(L$2),0))</f>
        <v/>
      </c>
      <c r="M384" s="92" t="str">
        <f>IF(ISBLANK(VLOOKUP(T_IEA15PL[[#This Row],[Ścieżka Xpath]],ALL!$C:P,COLUMN(M$2),0)),"",VLOOKUP(T_IEA15PL[[#This Row],[Ścieżka Xpath]],ALL!$C:P,COLUMN(M$2),0))</f>
        <v/>
      </c>
      <c r="N384" s="92" t="str">
        <f>IF(ISBLANK(VLOOKUP(T_IEA15PL[[#This Row],[Ścieżka Xpath]],ALL!$C:Q,COLUMN(N$2),0)),"",VLOOKUP(T_IEA15PL[[#This Row],[Ścieżka Xpath]],ALL!$C:Q,COLUMN(N$2),0))</f>
        <v>Nowy element w Fazie 6.</v>
      </c>
      <c r="O384" s="131" t="str">
        <f>IF(ISBLANK(VLOOKUP(T_IEA15PL[[#This Row],[Ścieżka Xpath]],ALL!$C:Q,COLUMN(O$2),0)),"",VLOOKUP(T_IEA15PL[[#This Row],[Ścieżka Xpath]],ALL!$C:Q,COLUMN(O$2),0))</f>
        <v>P6 new element.</v>
      </c>
    </row>
    <row r="385" spans="1:15" ht="165">
      <c r="A385" s="143" t="s">
        <v>689</v>
      </c>
      <c r="B385" s="112">
        <v>383</v>
      </c>
      <c r="C385" s="112" t="str">
        <f>IF(ISBLANK(VLOOKUP(T_IEA15PL[[#This Row],[Ścieżka Xpath]],ALL!$C:E,COLUMN(C$2),0)),"",VLOOKUP(T_IEA15PL[[#This Row],[Ścieżka Xpath]],ALL!$C:E,COLUMN(C$2),0))</f>
        <v>16 16 000 000</v>
      </c>
      <c r="D385" s="116" t="str">
        <f>IF(ISBLANK(VLOOKUP(T_IEA15PL[[#This Row],[Ścieżka Xpath]],ALL!$C:F,COLUMN(D$2),0)),"",VLOOKUP(T_IEA15PL[[#This Row],[Ścieżka Xpath]],ALL!$C:F,COLUMN(D$2),0))</f>
        <v>Miejsce przyjęcia (odbioru) towarów z przesyłki spedytorskiej.
Miejsce, gdzie towary zostały przejęte od nadawcy przez osobę wystawiającą konosament.
Określenie portu morskiego, terminala towarowego lub innego miejsca, w którym towary zostały przejęte od nadawcy, w tym państwie, w którym ma on siedzibę.
W przypadku braku kodu UN/LOCODE, należy podać kod kraju oraz dokładną nazwę miejsca odbioru.</v>
      </c>
      <c r="E385" s="100" t="str">
        <f>IF(ISBLANK(VLOOKUP(T_IEA15PL[[#This Row],[Ścieżka Xpath]],ALL!$C:G,COLUMN(E$2),0)),"",VLOOKUP(T_IEA15PL[[#This Row],[Ścieżka Xpath]],ALL!$C:G,COLUMN(E$2),0))</f>
        <v>Place of acceptance (for house consignment).
Place where the goods are taken over from the consignor by the person issuing the bill of lading.
Identification of the seaport, freight terminal or other place at which the goods are taken over from the consignor, including the country where it is located.
In case there is no UN/LOCODE available for the location concerned, the country code shall be followed by the name of the place, with the maximum level of precision available.</v>
      </c>
      <c r="F385" s="79" t="str">
        <f>IF(ISBLANK(VLOOKUP(T_IEA15PL[[#This Row],[Ścieżka Xpath]],ALL!$C:H,COLUMN(F$2),0)),"",VLOOKUP(T_IEA15PL[[#This Row],[Ścieżka Xpath]],ALL!$C:H,COLUMN(F$2),0))</f>
        <v>0..1</v>
      </c>
      <c r="G385" s="79" t="str">
        <f>IF(ISBLANK(VLOOKUP(T_IEA15PL[[#This Row],[Ścieżka Xpath]],ALL!$C:I,COLUMN(G$2),0)),"",VLOOKUP(T_IEA15PL[[#This Row],[Ścieżka Xpath]],ALL!$C:I,COLUMN(G$2),0))</f>
        <v>D</v>
      </c>
      <c r="H385" s="79" t="str">
        <f>IF(ISBLANK(VLOOKUP(T_IEA15PL[[#This Row],[Ścieżka Xpath]],ALL!$C:J,COLUMN(H$2),0)),"",VLOOKUP(T_IEA15PL[[#This Row],[Ścieżka Xpath]],ALL!$C:J,COLUMN(H$2),0))</f>
        <v/>
      </c>
      <c r="I385" s="24" t="str">
        <f>IF(ISBLANK(VLOOKUP(T_IEA15PL[[#This Row],[Ścieżka Xpath]],ALL!$C:K,COLUMN(I$2),0)),"",VLOOKUP(T_IEA15PL[[#This Row],[Ścieżka Xpath]],ALL!$C:K,COLUMN(I$2),0))</f>
        <v/>
      </c>
      <c r="J385" s="24" t="str">
        <f>IF(ISBLANK(VLOOKUP(T_IEA15PL[[#This Row],[Ścieżka Xpath]],ALL!$C:L,COLUMN(J$2),0)),"",VLOOKUP(T_IEA15PL[[#This Row],[Ścieżka Xpath]],ALL!$C:L,COLUMN(J$2),0))</f>
        <v>C0933</v>
      </c>
      <c r="K385" s="79" t="str">
        <f>IF(ISBLANK(VLOOKUP(T_IEA15PL[[#This Row],[Ścieżka Xpath]],ALL!$C:N,COLUMN(K$2),0)),"",VLOOKUP(T_IEA15PL[[#This Row],[Ścieżka Xpath]],ALL!$C:N,COLUMN(K$2),0))</f>
        <v/>
      </c>
      <c r="L385" s="129" t="str">
        <f>IF(ISBLANK(VLOOKUP(T_IEA15PL[[#This Row],[Ścieżka Xpath]],ALL!$C:O,COLUMN(L$2),0)),"",VLOOKUP(T_IEA15PL[[#This Row],[Ścieżka Xpath]],ALL!$C:O,COLUMN(L$2),0))</f>
        <v/>
      </c>
      <c r="M385" s="129" t="str">
        <f>IF(ISBLANK(VLOOKUP(T_IEA15PL[[#This Row],[Ścieżka Xpath]],ALL!$C:P,COLUMN(M$2),0)),"",VLOOKUP(T_IEA15PL[[#This Row],[Ścieżka Xpath]],ALL!$C:P,COLUMN(M$2),0))</f>
        <v/>
      </c>
      <c r="N385" s="129" t="str">
        <f>IF(ISBLANK(VLOOKUP(T_IEA15PL[[#This Row],[Ścieżka Xpath]],ALL!$C:Q,COLUMN(N$2),0)),"",VLOOKUP(T_IEA15PL[[#This Row],[Ścieżka Xpath]],ALL!$C:Q,COLUMN(N$2),0))</f>
        <v>Nowy element w Fazie 6.</v>
      </c>
      <c r="O385" s="130" t="str">
        <f>IF(ISBLANK(VLOOKUP(T_IEA15PL[[#This Row],[Ścieżka Xpath]],ALL!$C:Q,COLUMN(O$2),0)),"",VLOOKUP(T_IEA15PL[[#This Row],[Ścieżka Xpath]],ALL!$C:Q,COLUMN(O$2),0))</f>
        <v>P6 new element.</v>
      </c>
    </row>
    <row r="386" spans="1:15">
      <c r="A386" s="144" t="s">
        <v>691</v>
      </c>
      <c r="B386" s="113">
        <v>384</v>
      </c>
      <c r="C386" s="113" t="str">
        <f>IF(ISBLANK(VLOOKUP(T_IEA15PL[[#This Row],[Ścieżka Xpath]],ALL!$C:E,COLUMN(C$2),0)),"",VLOOKUP(T_IEA15PL[[#This Row],[Ścieżka Xpath]],ALL!$C:E,COLUMN(C$2),0))</f>
        <v>16 16 037 000</v>
      </c>
      <c r="D386" s="117" t="str">
        <f>IF(ISBLANK(VLOOKUP(T_IEA15PL[[#This Row],[Ścieżka Xpath]],ALL!$C:F,COLUMN(D$2),0)),"",VLOOKUP(T_IEA15PL[[#This Row],[Ścieżka Xpath]],ALL!$C:F,COLUMN(D$2),0))</f>
        <v>Opis/kod lokalizacji.</v>
      </c>
      <c r="E386" s="92" t="str">
        <f>IF(ISBLANK(VLOOKUP(T_IEA15PL[[#This Row],[Ścieżka Xpath]],ALL!$C:G,COLUMN(E$2),0)),"",VLOOKUP(T_IEA15PL[[#This Row],[Ścieżka Xpath]],ALL!$C:G,COLUMN(E$2),0))</f>
        <v>Location text.</v>
      </c>
      <c r="F386" s="91" t="str">
        <f>IF(ISBLANK(VLOOKUP(T_IEA15PL[[#This Row],[Ścieżka Xpath]],ALL!$C:H,COLUMN(F$2),0)),"",VLOOKUP(T_IEA15PL[[#This Row],[Ścieżka Xpath]],ALL!$C:H,COLUMN(F$2),0))</f>
        <v/>
      </c>
      <c r="G386" s="91" t="str">
        <f>IF(ISBLANK(VLOOKUP(T_IEA15PL[[#This Row],[Ścieżka Xpath]],ALL!$C:I,COLUMN(G$2),0)),"",VLOOKUP(T_IEA15PL[[#This Row],[Ścieżka Xpath]],ALL!$C:I,COLUMN(G$2),0))</f>
        <v>D</v>
      </c>
      <c r="H386" s="91" t="str">
        <f>IF(ISBLANK(VLOOKUP(T_IEA15PL[[#This Row],[Ścieżka Xpath]],ALL!$C:J,COLUMN(H$2),0)),"",VLOOKUP(T_IEA15PL[[#This Row],[Ścieżka Xpath]],ALL!$C:J,COLUMN(H$2),0))</f>
        <v>an..35</v>
      </c>
      <c r="I386" s="125" t="str">
        <f>IF(ISBLANK(VLOOKUP(T_IEA15PL[[#This Row],[Ścieżka Xpath]],ALL!$C:K,COLUMN(I$2),0)),"",VLOOKUP(T_IEA15PL[[#This Row],[Ścieżka Xpath]],ALL!$C:K,COLUMN(I$2),0))</f>
        <v/>
      </c>
      <c r="J386" s="125" t="str">
        <f>IF(ISBLANK(VLOOKUP(T_IEA15PL[[#This Row],[Ścieżka Xpath]],ALL!$C:L,COLUMN(J$2),0)),"",VLOOKUP(T_IEA15PL[[#This Row],[Ścieżka Xpath]],ALL!$C:L,COLUMN(J$2),0))</f>
        <v>C0044</v>
      </c>
      <c r="K386" s="91" t="str">
        <f>IF(ISBLANK(VLOOKUP(T_IEA15PL[[#This Row],[Ścieżka Xpath]],ALL!$C:N,COLUMN(K$2),0)),"",VLOOKUP(T_IEA15PL[[#This Row],[Ścieżka Xpath]],ALL!$C:N,COLUMN(K$2),0))</f>
        <v/>
      </c>
      <c r="L386" s="92" t="str">
        <f>IF(ISBLANK(VLOOKUP(T_IEA15PL[[#This Row],[Ścieżka Xpath]],ALL!$C:O,COLUMN(L$2),0)),"",VLOOKUP(T_IEA15PL[[#This Row],[Ścieżka Xpath]],ALL!$C:O,COLUMN(L$2),0))</f>
        <v/>
      </c>
      <c r="M386" s="92" t="str">
        <f>IF(ISBLANK(VLOOKUP(T_IEA15PL[[#This Row],[Ścieżka Xpath]],ALL!$C:P,COLUMN(M$2),0)),"",VLOOKUP(T_IEA15PL[[#This Row],[Ścieżka Xpath]],ALL!$C:P,COLUMN(M$2),0))</f>
        <v/>
      </c>
      <c r="N386" s="92" t="str">
        <f>IF(ISBLANK(VLOOKUP(T_IEA15PL[[#This Row],[Ścieżka Xpath]],ALL!$C:Q,COLUMN(N$2),0)),"",VLOOKUP(T_IEA15PL[[#This Row],[Ścieżka Xpath]],ALL!$C:Q,COLUMN(N$2),0))</f>
        <v>Nowy element w Fazie 6.</v>
      </c>
      <c r="O386" s="131" t="str">
        <f>IF(ISBLANK(VLOOKUP(T_IEA15PL[[#This Row],[Ścieżka Xpath]],ALL!$C:Q,COLUMN(O$2),0)),"",VLOOKUP(T_IEA15PL[[#This Row],[Ścieżka Xpath]],ALL!$C:Q,COLUMN(O$2),0))</f>
        <v>P6 new element.</v>
      </c>
    </row>
    <row r="387" spans="1:15">
      <c r="A387" s="144" t="s">
        <v>692</v>
      </c>
      <c r="B387" s="113">
        <v>385</v>
      </c>
      <c r="C387" s="113" t="str">
        <f>IF(ISBLANK(VLOOKUP(T_IEA15PL[[#This Row],[Ścieżka Xpath]],ALL!$C:E,COLUMN(C$2),0)),"",VLOOKUP(T_IEA15PL[[#This Row],[Ścieżka Xpath]],ALL!$C:E,COLUMN(C$2),0))</f>
        <v>16 16 036 000</v>
      </c>
      <c r="D387" s="117" t="str">
        <f>IF(ISBLANK(VLOOKUP(T_IEA15PL[[#This Row],[Ścieżka Xpath]],ALL!$C:F,COLUMN(D$2),0)),"",VLOOKUP(T_IEA15PL[[#This Row],[Ścieżka Xpath]],ALL!$C:F,COLUMN(D$2),0))</f>
        <v>Kod lokalizacji wg klasyfikacji ONZ - UN/LOCODE.</v>
      </c>
      <c r="E387" s="92" t="str">
        <f>IF(ISBLANK(VLOOKUP(T_IEA15PL[[#This Row],[Ścieżka Xpath]],ALL!$C:G,COLUMN(E$2),0)),"",VLOOKUP(T_IEA15PL[[#This Row],[Ścieżka Xpath]],ALL!$C:G,COLUMN(E$2),0))</f>
        <v>Location -  UN/LOCODE.</v>
      </c>
      <c r="F387" s="91" t="str">
        <f>IF(ISBLANK(VLOOKUP(T_IEA15PL[[#This Row],[Ścieżka Xpath]],ALL!$C:H,COLUMN(F$2),0)),"",VLOOKUP(T_IEA15PL[[#This Row],[Ścieżka Xpath]],ALL!$C:H,COLUMN(F$2),0))</f>
        <v/>
      </c>
      <c r="G387" s="91" t="str">
        <f>IF(ISBLANK(VLOOKUP(T_IEA15PL[[#This Row],[Ścieżka Xpath]],ALL!$C:I,COLUMN(G$2),0)),"",VLOOKUP(T_IEA15PL[[#This Row],[Ścieżka Xpath]],ALL!$C:I,COLUMN(G$2),0))</f>
        <v>O</v>
      </c>
      <c r="H387" s="91" t="str">
        <f>IF(ISBLANK(VLOOKUP(T_IEA15PL[[#This Row],[Ścieżka Xpath]],ALL!$C:J,COLUMN(H$2),0)),"",VLOOKUP(T_IEA15PL[[#This Row],[Ścieżka Xpath]],ALL!$C:J,COLUMN(H$2),0))</f>
        <v>an..17</v>
      </c>
      <c r="I387" s="125" t="str">
        <f>IF(ISBLANK(VLOOKUP(T_IEA15PL[[#This Row],[Ścieżka Xpath]],ALL!$C:K,COLUMN(I$2),0)),"",VLOOKUP(T_IEA15PL[[#This Row],[Ścieżka Xpath]],ALL!$C:K,COLUMN(I$2),0))</f>
        <v>CL244</v>
      </c>
      <c r="J387" s="125" t="str">
        <f>IF(ISBLANK(VLOOKUP(T_IEA15PL[[#This Row],[Ścieżka Xpath]],ALL!$C:L,COLUMN(J$2),0)),"",VLOOKUP(T_IEA15PL[[#This Row],[Ścieżka Xpath]],ALL!$C:L,COLUMN(J$2),0))</f>
        <v/>
      </c>
      <c r="K387" s="91" t="str">
        <f>IF(ISBLANK(VLOOKUP(T_IEA15PL[[#This Row],[Ścieżka Xpath]],ALL!$C:N,COLUMN(K$2),0)),"",VLOOKUP(T_IEA15PL[[#This Row],[Ścieżka Xpath]],ALL!$C:N,COLUMN(K$2),0))</f>
        <v/>
      </c>
      <c r="L387" s="92" t="str">
        <f>IF(ISBLANK(VLOOKUP(T_IEA15PL[[#This Row],[Ścieżka Xpath]],ALL!$C:O,COLUMN(L$2),0)),"",VLOOKUP(T_IEA15PL[[#This Row],[Ścieżka Xpath]],ALL!$C:O,COLUMN(L$2),0))</f>
        <v/>
      </c>
      <c r="M387" s="92" t="str">
        <f>IF(ISBLANK(VLOOKUP(T_IEA15PL[[#This Row],[Ścieżka Xpath]],ALL!$C:P,COLUMN(M$2),0)),"",VLOOKUP(T_IEA15PL[[#This Row],[Ścieżka Xpath]],ALL!$C:P,COLUMN(M$2),0))</f>
        <v/>
      </c>
      <c r="N387" s="92" t="str">
        <f>IF(ISBLANK(VLOOKUP(T_IEA15PL[[#This Row],[Ścieżka Xpath]],ALL!$C:Q,COLUMN(N$2),0)),"",VLOOKUP(T_IEA15PL[[#This Row],[Ścieżka Xpath]],ALL!$C:Q,COLUMN(N$2),0))</f>
        <v>Nowy element w Fazie 6.</v>
      </c>
      <c r="O387" s="131" t="str">
        <f>IF(ISBLANK(VLOOKUP(T_IEA15PL[[#This Row],[Ścieżka Xpath]],ALL!$C:Q,COLUMN(O$2),0)),"",VLOOKUP(T_IEA15PL[[#This Row],[Ścieżka Xpath]],ALL!$C:Q,COLUMN(O$2),0))</f>
        <v>P6 new element.</v>
      </c>
    </row>
    <row r="388" spans="1:15" ht="30">
      <c r="A388" s="143" t="s">
        <v>693</v>
      </c>
      <c r="B388" s="112">
        <v>386</v>
      </c>
      <c r="C388" s="112" t="str">
        <f>IF(ISBLANK(VLOOKUP(T_IEA15PL[[#This Row],[Ścieżka Xpath]],ALL!$C:E,COLUMN(C$2),0)),"",VLOOKUP(T_IEA15PL[[#This Row],[Ścieżka Xpath]],ALL!$C:E,COLUMN(C$2),0))</f>
        <v>-</v>
      </c>
      <c r="D388" s="116" t="str">
        <f>IF(ISBLANK(VLOOKUP(T_IEA15PL[[#This Row],[Ścieżka Xpath]],ALL!$C:F,COLUMN(D$2),0)),"",VLOOKUP(T_IEA15PL[[#This Row],[Ścieżka Xpath]],ALL!$C:F,COLUMN(D$2),0))</f>
        <v>Adres miejsca przyjęcia towarów z przesyłki spedytorskiej.</v>
      </c>
      <c r="E388" s="100" t="str">
        <f>IF(ISBLANK(VLOOKUP(T_IEA15PL[[#This Row],[Ścieżka Xpath]],ALL!$C:G,COLUMN(E$2),0)),"",VLOOKUP(T_IEA15PL[[#This Row],[Ścieżka Xpath]],ALL!$C:G,COLUMN(E$2),0))</f>
        <v>Place of acceptance address (for house consignment).</v>
      </c>
      <c r="F388" s="79" t="str">
        <f>IF(ISBLANK(VLOOKUP(T_IEA15PL[[#This Row],[Ścieżka Xpath]],ALL!$C:H,COLUMN(F$2),0)),"",VLOOKUP(T_IEA15PL[[#This Row],[Ścieżka Xpath]],ALL!$C:H,COLUMN(F$2),0))</f>
        <v>0..1</v>
      </c>
      <c r="G388" s="79" t="str">
        <f>IF(ISBLANK(VLOOKUP(T_IEA15PL[[#This Row],[Ścieżka Xpath]],ALL!$C:I,COLUMN(G$2),0)),"",VLOOKUP(T_IEA15PL[[#This Row],[Ścieżka Xpath]],ALL!$C:I,COLUMN(G$2),0))</f>
        <v>D</v>
      </c>
      <c r="H388" s="79" t="str">
        <f>IF(ISBLANK(VLOOKUP(T_IEA15PL[[#This Row],[Ścieżka Xpath]],ALL!$C:J,COLUMN(H$2),0)),"",VLOOKUP(T_IEA15PL[[#This Row],[Ścieżka Xpath]],ALL!$C:J,COLUMN(H$2),0))</f>
        <v/>
      </c>
      <c r="I388" s="24" t="str">
        <f>IF(ISBLANK(VLOOKUP(T_IEA15PL[[#This Row],[Ścieżka Xpath]],ALL!$C:K,COLUMN(I$2),0)),"",VLOOKUP(T_IEA15PL[[#This Row],[Ścieżka Xpath]],ALL!$C:K,COLUMN(I$2),0))</f>
        <v/>
      </c>
      <c r="J388" s="24" t="str">
        <f>IF(ISBLANK(VLOOKUP(T_IEA15PL[[#This Row],[Ścieżka Xpath]],ALL!$C:L,COLUMN(J$2),0)),"",VLOOKUP(T_IEA15PL[[#This Row],[Ścieżka Xpath]],ALL!$C:L,COLUMN(J$2),0))</f>
        <v>C0044</v>
      </c>
      <c r="K388" s="79" t="str">
        <f>IF(ISBLANK(VLOOKUP(T_IEA15PL[[#This Row],[Ścieżka Xpath]],ALL!$C:N,COLUMN(K$2),0)),"",VLOOKUP(T_IEA15PL[[#This Row],[Ścieżka Xpath]],ALL!$C:N,COLUMN(K$2),0))</f>
        <v/>
      </c>
      <c r="L388" s="129" t="str">
        <f>IF(ISBLANK(VLOOKUP(T_IEA15PL[[#This Row],[Ścieżka Xpath]],ALL!$C:O,COLUMN(L$2),0)),"",VLOOKUP(T_IEA15PL[[#This Row],[Ścieżka Xpath]],ALL!$C:O,COLUMN(L$2),0))</f>
        <v/>
      </c>
      <c r="M388" s="129" t="str">
        <f>IF(ISBLANK(VLOOKUP(T_IEA15PL[[#This Row],[Ścieżka Xpath]],ALL!$C:P,COLUMN(M$2),0)),"",VLOOKUP(T_IEA15PL[[#This Row],[Ścieżka Xpath]],ALL!$C:P,COLUMN(M$2),0))</f>
        <v/>
      </c>
      <c r="N388" s="129" t="str">
        <f>IF(ISBLANK(VLOOKUP(T_IEA15PL[[#This Row],[Ścieżka Xpath]],ALL!$C:Q,COLUMN(N$2),0)),"",VLOOKUP(T_IEA15PL[[#This Row],[Ścieżka Xpath]],ALL!$C:Q,COLUMN(N$2),0))</f>
        <v>Nowy element w Fazie 6.</v>
      </c>
      <c r="O388" s="130" t="str">
        <f>IF(ISBLANK(VLOOKUP(T_IEA15PL[[#This Row],[Ścieżka Xpath]],ALL!$C:Q,COLUMN(O$2),0)),"",VLOOKUP(T_IEA15PL[[#This Row],[Ścieżka Xpath]],ALL!$C:Q,COLUMN(O$2),0))</f>
        <v>P6 new element.</v>
      </c>
    </row>
    <row r="389" spans="1:15" ht="30">
      <c r="A389" s="144" t="s">
        <v>694</v>
      </c>
      <c r="B389" s="113">
        <v>387</v>
      </c>
      <c r="C389" s="113" t="str">
        <f>IF(ISBLANK(VLOOKUP(T_IEA15PL[[#This Row],[Ścieżka Xpath]],ALL!$C:E,COLUMN(C$2),0)),"",VLOOKUP(T_IEA15PL[[#This Row],[Ścieżka Xpath]],ALL!$C:E,COLUMN(C$2),0))</f>
        <v>16 16 020 000</v>
      </c>
      <c r="D389" s="117" t="str">
        <f>IF(ISBLANK(VLOOKUP(T_IEA15PL[[#This Row],[Ścieżka Xpath]],ALL!$C:F,COLUMN(D$2),0)),"",VLOOKUP(T_IEA15PL[[#This Row],[Ścieżka Xpath]],ALL!$C:F,COLUMN(D$2),0))</f>
        <v>Kod kraju.</v>
      </c>
      <c r="E389" s="92" t="str">
        <f>IF(ISBLANK(VLOOKUP(T_IEA15PL[[#This Row],[Ścieżka Xpath]],ALL!$C:G,COLUMN(E$2),0)),"",VLOOKUP(T_IEA15PL[[#This Row],[Ścieżka Xpath]],ALL!$C:G,COLUMN(E$2),0))</f>
        <v>Country code.</v>
      </c>
      <c r="F389" s="91" t="str">
        <f>IF(ISBLANK(VLOOKUP(T_IEA15PL[[#This Row],[Ścieżka Xpath]],ALL!$C:H,COLUMN(F$2),0)),"",VLOOKUP(T_IEA15PL[[#This Row],[Ścieżka Xpath]],ALL!$C:H,COLUMN(F$2),0))</f>
        <v/>
      </c>
      <c r="G389" s="91" t="str">
        <f>IF(ISBLANK(VLOOKUP(T_IEA15PL[[#This Row],[Ścieżka Xpath]],ALL!$C:I,COLUMN(G$2),0)),"",VLOOKUP(T_IEA15PL[[#This Row],[Ścieżka Xpath]],ALL!$C:I,COLUMN(G$2),0))</f>
        <v>R</v>
      </c>
      <c r="H389" s="91" t="str">
        <f>IF(ISBLANK(VLOOKUP(T_IEA15PL[[#This Row],[Ścieżka Xpath]],ALL!$C:J,COLUMN(H$2),0)),"",VLOOKUP(T_IEA15PL[[#This Row],[Ścieżka Xpath]],ALL!$C:J,COLUMN(H$2),0))</f>
        <v>a2</v>
      </c>
      <c r="I389" s="125" t="str">
        <f>IF(ISBLANK(VLOOKUP(T_IEA15PL[[#This Row],[Ścieżka Xpath]],ALL!$C:K,COLUMN(I$2),0)),"",VLOOKUP(T_IEA15PL[[#This Row],[Ścieżka Xpath]],ALL!$C:K,COLUMN(I$2),0))</f>
        <v>CL008</v>
      </c>
      <c r="J389" s="125" t="str">
        <f>IF(ISBLANK(VLOOKUP(T_IEA15PL[[#This Row],[Ścieżka Xpath]],ALL!$C:L,COLUMN(J$2),0)),"",VLOOKUP(T_IEA15PL[[#This Row],[Ścieżka Xpath]],ALL!$C:L,COLUMN(J$2),0))</f>
        <v/>
      </c>
      <c r="K389" s="91" t="str">
        <f>IF(ISBLANK(VLOOKUP(T_IEA15PL[[#This Row],[Ścieżka Xpath]],ALL!$C:N,COLUMN(K$2),0)),"",VLOOKUP(T_IEA15PL[[#This Row],[Ścieżka Xpath]],ALL!$C:N,COLUMN(K$2),0))</f>
        <v/>
      </c>
      <c r="L389" s="92" t="str">
        <f>IF(ISBLANK(VLOOKUP(T_IEA15PL[[#This Row],[Ścieżka Xpath]],ALL!$C:O,COLUMN(L$2),0)),"",VLOOKUP(T_IEA15PL[[#This Row],[Ścieżka Xpath]],ALL!$C:O,COLUMN(L$2),0))</f>
        <v/>
      </c>
      <c r="M389" s="92" t="str">
        <f>IF(ISBLANK(VLOOKUP(T_IEA15PL[[#This Row],[Ścieżka Xpath]],ALL!$C:P,COLUMN(M$2),0)),"",VLOOKUP(T_IEA15PL[[#This Row],[Ścieżka Xpath]],ALL!$C:P,COLUMN(M$2),0))</f>
        <v/>
      </c>
      <c r="N389" s="92" t="str">
        <f>IF(ISBLANK(VLOOKUP(T_IEA15PL[[#This Row],[Ścieżka Xpath]],ALL!$C:Q,COLUMN(N$2),0)),"",VLOOKUP(T_IEA15PL[[#This Row],[Ścieżka Xpath]],ALL!$C:Q,COLUMN(N$2),0))</f>
        <v>Nowy element w Fazie 6.</v>
      </c>
      <c r="O389" s="131" t="str">
        <f>IF(ISBLANK(VLOOKUP(T_IEA15PL[[#This Row],[Ścieżka Xpath]],ALL!$C:Q,COLUMN(O$2),0)),"",VLOOKUP(T_IEA15PL[[#This Row],[Ścieżka Xpath]],ALL!$C:Q,COLUMN(O$2),0))</f>
        <v>P6 new element.</v>
      </c>
    </row>
    <row r="390" spans="1:15">
      <c r="A390" s="143" t="s">
        <v>695</v>
      </c>
      <c r="B390" s="112">
        <v>388</v>
      </c>
      <c r="C390" s="112" t="str">
        <f>IF(ISBLANK(VLOOKUP(T_IEA15PL[[#This Row],[Ścieżka Xpath]],ALL!$C:E,COLUMN(C$2),0)),"",VLOOKUP(T_IEA15PL[[#This Row],[Ścieżka Xpath]],ALL!$C:E,COLUMN(C$2),0))</f>
        <v>16 05 000 000</v>
      </c>
      <c r="D390" s="116" t="str">
        <f>IF(ISBLANK(VLOOKUP(T_IEA15PL[[#This Row],[Ścieżka Xpath]],ALL!$C:F,COLUMN(D$2),0)),"",VLOOKUP(T_IEA15PL[[#This Row],[Ścieżka Xpath]],ALL!$C:F,COLUMN(D$2),0))</f>
        <v>Miejsce dostawy przesyłki spedytorskiej</v>
      </c>
      <c r="E390" s="100" t="str">
        <f>IF(ISBLANK(VLOOKUP(T_IEA15PL[[#This Row],[Ścieżka Xpath]],ALL!$C:G,COLUMN(E$2),0)),"",VLOOKUP(T_IEA15PL[[#This Row],[Ścieżka Xpath]],ALL!$C:G,COLUMN(E$2),0))</f>
        <v>Place of delivery (for house consignment).</v>
      </c>
      <c r="F390" s="79" t="str">
        <f>IF(ISBLANK(VLOOKUP(T_IEA15PL[[#This Row],[Ścieżka Xpath]],ALL!$C:H,COLUMN(F$2),0)),"",VLOOKUP(T_IEA15PL[[#This Row],[Ścieżka Xpath]],ALL!$C:H,COLUMN(F$2),0))</f>
        <v>0..1</v>
      </c>
      <c r="G390" s="79" t="str">
        <f>IF(ISBLANK(VLOOKUP(T_IEA15PL[[#This Row],[Ścieżka Xpath]],ALL!$C:I,COLUMN(G$2),0)),"",VLOOKUP(T_IEA15PL[[#This Row],[Ścieżka Xpath]],ALL!$C:I,COLUMN(G$2),0))</f>
        <v>D</v>
      </c>
      <c r="H390" s="79" t="str">
        <f>IF(ISBLANK(VLOOKUP(T_IEA15PL[[#This Row],[Ścieżka Xpath]],ALL!$C:J,COLUMN(H$2),0)),"",VLOOKUP(T_IEA15PL[[#This Row],[Ścieżka Xpath]],ALL!$C:J,COLUMN(H$2),0))</f>
        <v/>
      </c>
      <c r="I390" s="24" t="str">
        <f>IF(ISBLANK(VLOOKUP(T_IEA15PL[[#This Row],[Ścieżka Xpath]],ALL!$C:K,COLUMN(I$2),0)),"",VLOOKUP(T_IEA15PL[[#This Row],[Ścieżka Xpath]],ALL!$C:K,COLUMN(I$2),0))</f>
        <v/>
      </c>
      <c r="J390" s="24" t="str">
        <f>IF(ISBLANK(VLOOKUP(T_IEA15PL[[#This Row],[Ścieżka Xpath]],ALL!$C:L,COLUMN(J$2),0)),"",VLOOKUP(T_IEA15PL[[#This Row],[Ścieżka Xpath]],ALL!$C:L,COLUMN(J$2),0))</f>
        <v>C0933</v>
      </c>
      <c r="K390" s="79" t="str">
        <f>IF(ISBLANK(VLOOKUP(T_IEA15PL[[#This Row],[Ścieżka Xpath]],ALL!$C:N,COLUMN(K$2),0)),"",VLOOKUP(T_IEA15PL[[#This Row],[Ścieżka Xpath]],ALL!$C:N,COLUMN(K$2),0))</f>
        <v/>
      </c>
      <c r="L390" s="129" t="str">
        <f>IF(ISBLANK(VLOOKUP(T_IEA15PL[[#This Row],[Ścieżka Xpath]],ALL!$C:O,COLUMN(L$2),0)),"",VLOOKUP(T_IEA15PL[[#This Row],[Ścieżka Xpath]],ALL!$C:O,COLUMN(L$2),0))</f>
        <v/>
      </c>
      <c r="M390" s="129" t="str">
        <f>IF(ISBLANK(VLOOKUP(T_IEA15PL[[#This Row],[Ścieżka Xpath]],ALL!$C:P,COLUMN(M$2),0)),"",VLOOKUP(T_IEA15PL[[#This Row],[Ścieżka Xpath]],ALL!$C:P,COLUMN(M$2),0))</f>
        <v/>
      </c>
      <c r="N390" s="129" t="str">
        <f>IF(ISBLANK(VLOOKUP(T_IEA15PL[[#This Row],[Ścieżka Xpath]],ALL!$C:Q,COLUMN(N$2),0)),"",VLOOKUP(T_IEA15PL[[#This Row],[Ścieżka Xpath]],ALL!$C:Q,COLUMN(N$2),0))</f>
        <v>Nowy element w Fazie 6.</v>
      </c>
      <c r="O390" s="130" t="str">
        <f>IF(ISBLANK(VLOOKUP(T_IEA15PL[[#This Row],[Ścieżka Xpath]],ALL!$C:Q,COLUMN(O$2),0)),"",VLOOKUP(T_IEA15PL[[#This Row],[Ścieżka Xpath]],ALL!$C:Q,COLUMN(O$2),0))</f>
        <v>P6 new element.</v>
      </c>
    </row>
    <row r="391" spans="1:15">
      <c r="A391" s="144" t="s">
        <v>697</v>
      </c>
      <c r="B391" s="113">
        <v>389</v>
      </c>
      <c r="C391" s="113" t="str">
        <f>IF(ISBLANK(VLOOKUP(T_IEA15PL[[#This Row],[Ścieżka Xpath]],ALL!$C:E,COLUMN(C$2),0)),"",VLOOKUP(T_IEA15PL[[#This Row],[Ścieżka Xpath]],ALL!$C:E,COLUMN(C$2),0))</f>
        <v>16 05 037 000</v>
      </c>
      <c r="D391" s="117" t="str">
        <f>IF(ISBLANK(VLOOKUP(T_IEA15PL[[#This Row],[Ścieżka Xpath]],ALL!$C:F,COLUMN(D$2),0)),"",VLOOKUP(T_IEA15PL[[#This Row],[Ścieżka Xpath]],ALL!$C:F,COLUMN(D$2),0))</f>
        <v>Opis/kod lokalizacji.</v>
      </c>
      <c r="E391" s="92" t="str">
        <f>IF(ISBLANK(VLOOKUP(T_IEA15PL[[#This Row],[Ścieżka Xpath]],ALL!$C:G,COLUMN(E$2),0)),"",VLOOKUP(T_IEA15PL[[#This Row],[Ścieżka Xpath]],ALL!$C:G,COLUMN(E$2),0))</f>
        <v>Location text.</v>
      </c>
      <c r="F391" s="91" t="str">
        <f>IF(ISBLANK(VLOOKUP(T_IEA15PL[[#This Row],[Ścieżka Xpath]],ALL!$C:H,COLUMN(F$2),0)),"",VLOOKUP(T_IEA15PL[[#This Row],[Ścieżka Xpath]],ALL!$C:H,COLUMN(F$2),0))</f>
        <v/>
      </c>
      <c r="G391" s="91" t="str">
        <f>IF(ISBLANK(VLOOKUP(T_IEA15PL[[#This Row],[Ścieżka Xpath]],ALL!$C:I,COLUMN(G$2),0)),"",VLOOKUP(T_IEA15PL[[#This Row],[Ścieżka Xpath]],ALL!$C:I,COLUMN(G$2),0))</f>
        <v>D</v>
      </c>
      <c r="H391" s="91" t="str">
        <f>IF(ISBLANK(VLOOKUP(T_IEA15PL[[#This Row],[Ścieżka Xpath]],ALL!$C:J,COLUMN(H$2),0)),"",VLOOKUP(T_IEA15PL[[#This Row],[Ścieżka Xpath]],ALL!$C:J,COLUMN(H$2),0))</f>
        <v>an..35</v>
      </c>
      <c r="I391" s="125" t="str">
        <f>IF(ISBLANK(VLOOKUP(T_IEA15PL[[#This Row],[Ścieżka Xpath]],ALL!$C:K,COLUMN(I$2),0)),"",VLOOKUP(T_IEA15PL[[#This Row],[Ścieżka Xpath]],ALL!$C:K,COLUMN(I$2),0))</f>
        <v/>
      </c>
      <c r="J391" s="125" t="str">
        <f>IF(ISBLANK(VLOOKUP(T_IEA15PL[[#This Row],[Ścieżka Xpath]],ALL!$C:L,COLUMN(J$2),0)),"",VLOOKUP(T_IEA15PL[[#This Row],[Ścieżka Xpath]],ALL!$C:L,COLUMN(J$2),0))</f>
        <v>C0046</v>
      </c>
      <c r="K391" s="91" t="str">
        <f>IF(ISBLANK(VLOOKUP(T_IEA15PL[[#This Row],[Ścieżka Xpath]],ALL!$C:N,COLUMN(K$2),0)),"",VLOOKUP(T_IEA15PL[[#This Row],[Ścieżka Xpath]],ALL!$C:N,COLUMN(K$2),0))</f>
        <v/>
      </c>
      <c r="L391" s="92" t="str">
        <f>IF(ISBLANK(VLOOKUP(T_IEA15PL[[#This Row],[Ścieżka Xpath]],ALL!$C:O,COLUMN(L$2),0)),"",VLOOKUP(T_IEA15PL[[#This Row],[Ścieżka Xpath]],ALL!$C:O,COLUMN(L$2),0))</f>
        <v/>
      </c>
      <c r="M391" s="92" t="str">
        <f>IF(ISBLANK(VLOOKUP(T_IEA15PL[[#This Row],[Ścieżka Xpath]],ALL!$C:P,COLUMN(M$2),0)),"",VLOOKUP(T_IEA15PL[[#This Row],[Ścieżka Xpath]],ALL!$C:P,COLUMN(M$2),0))</f>
        <v/>
      </c>
      <c r="N391" s="92" t="str">
        <f>IF(ISBLANK(VLOOKUP(T_IEA15PL[[#This Row],[Ścieżka Xpath]],ALL!$C:Q,COLUMN(N$2),0)),"",VLOOKUP(T_IEA15PL[[#This Row],[Ścieżka Xpath]],ALL!$C:Q,COLUMN(N$2),0))</f>
        <v/>
      </c>
      <c r="O391" s="131" t="str">
        <f>IF(ISBLANK(VLOOKUP(T_IEA15PL[[#This Row],[Ścieżka Xpath]],ALL!$C:Q,COLUMN(O$2),0)),"",VLOOKUP(T_IEA15PL[[#This Row],[Ścieżka Xpath]],ALL!$C:Q,COLUMN(O$2),0))</f>
        <v/>
      </c>
    </row>
    <row r="392" spans="1:15">
      <c r="A392" s="144" t="s">
        <v>698</v>
      </c>
      <c r="B392" s="113">
        <v>390</v>
      </c>
      <c r="C392" s="113" t="str">
        <f>IF(ISBLANK(VLOOKUP(T_IEA15PL[[#This Row],[Ścieżka Xpath]],ALL!$C:E,COLUMN(C$2),0)),"",VLOOKUP(T_IEA15PL[[#This Row],[Ścieżka Xpath]],ALL!$C:E,COLUMN(C$2),0))</f>
        <v>16 05 036 000</v>
      </c>
      <c r="D392" s="117" t="str">
        <f>IF(ISBLANK(VLOOKUP(T_IEA15PL[[#This Row],[Ścieżka Xpath]],ALL!$C:F,COLUMN(D$2),0)),"",VLOOKUP(T_IEA15PL[[#This Row],[Ścieżka Xpath]],ALL!$C:F,COLUMN(D$2),0))</f>
        <v>Kod lokalizacji wg klasyfikacji ONZ - UNLOCODE.</v>
      </c>
      <c r="E392" s="92" t="str">
        <f>IF(ISBLANK(VLOOKUP(T_IEA15PL[[#This Row],[Ścieżka Xpath]],ALL!$C:G,COLUMN(E$2),0)),"",VLOOKUP(T_IEA15PL[[#This Row],[Ścieżka Xpath]],ALL!$C:G,COLUMN(E$2),0))</f>
        <v>Location -  UNLOCODE.</v>
      </c>
      <c r="F392" s="91" t="str">
        <f>IF(ISBLANK(VLOOKUP(T_IEA15PL[[#This Row],[Ścieżka Xpath]],ALL!$C:H,COLUMN(F$2),0)),"",VLOOKUP(T_IEA15PL[[#This Row],[Ścieżka Xpath]],ALL!$C:H,COLUMN(F$2),0))</f>
        <v/>
      </c>
      <c r="G392" s="91" t="str">
        <f>IF(ISBLANK(VLOOKUP(T_IEA15PL[[#This Row],[Ścieżka Xpath]],ALL!$C:I,COLUMN(G$2),0)),"",VLOOKUP(T_IEA15PL[[#This Row],[Ścieżka Xpath]],ALL!$C:I,COLUMN(G$2),0))</f>
        <v>O</v>
      </c>
      <c r="H392" s="91" t="str">
        <f>IF(ISBLANK(VLOOKUP(T_IEA15PL[[#This Row],[Ścieżka Xpath]],ALL!$C:J,COLUMN(H$2),0)),"",VLOOKUP(T_IEA15PL[[#This Row],[Ścieżka Xpath]],ALL!$C:J,COLUMN(H$2),0))</f>
        <v>an..17</v>
      </c>
      <c r="I392" s="125" t="str">
        <f>IF(ISBLANK(VLOOKUP(T_IEA15PL[[#This Row],[Ścieżka Xpath]],ALL!$C:K,COLUMN(I$2),0)),"",VLOOKUP(T_IEA15PL[[#This Row],[Ścieżka Xpath]],ALL!$C:K,COLUMN(I$2),0))</f>
        <v>CL244</v>
      </c>
      <c r="J392" s="125" t="str">
        <f>IF(ISBLANK(VLOOKUP(T_IEA15PL[[#This Row],[Ścieżka Xpath]],ALL!$C:L,COLUMN(J$2),0)),"",VLOOKUP(T_IEA15PL[[#This Row],[Ścieżka Xpath]],ALL!$C:L,COLUMN(J$2),0))</f>
        <v/>
      </c>
      <c r="K392" s="91" t="str">
        <f>IF(ISBLANK(VLOOKUP(T_IEA15PL[[#This Row],[Ścieżka Xpath]],ALL!$C:N,COLUMN(K$2),0)),"",VLOOKUP(T_IEA15PL[[#This Row],[Ścieżka Xpath]],ALL!$C:N,COLUMN(K$2),0))</f>
        <v/>
      </c>
      <c r="L392" s="92" t="str">
        <f>IF(ISBLANK(VLOOKUP(T_IEA15PL[[#This Row],[Ścieżka Xpath]],ALL!$C:O,COLUMN(L$2),0)),"",VLOOKUP(T_IEA15PL[[#This Row],[Ścieżka Xpath]],ALL!$C:O,COLUMN(L$2),0))</f>
        <v/>
      </c>
      <c r="M392" s="92" t="str">
        <f>IF(ISBLANK(VLOOKUP(T_IEA15PL[[#This Row],[Ścieżka Xpath]],ALL!$C:P,COLUMN(M$2),0)),"",VLOOKUP(T_IEA15PL[[#This Row],[Ścieżka Xpath]],ALL!$C:P,COLUMN(M$2),0))</f>
        <v/>
      </c>
      <c r="N392" s="92" t="str">
        <f>IF(ISBLANK(VLOOKUP(T_IEA15PL[[#This Row],[Ścieżka Xpath]],ALL!$C:Q,COLUMN(N$2),0)),"",VLOOKUP(T_IEA15PL[[#This Row],[Ścieżka Xpath]],ALL!$C:Q,COLUMN(N$2),0))</f>
        <v/>
      </c>
      <c r="O392" s="131" t="str">
        <f>IF(ISBLANK(VLOOKUP(T_IEA15PL[[#This Row],[Ścieżka Xpath]],ALL!$C:Q,COLUMN(O$2),0)),"",VLOOKUP(T_IEA15PL[[#This Row],[Ścieżka Xpath]],ALL!$C:Q,COLUMN(O$2),0))</f>
        <v/>
      </c>
    </row>
    <row r="393" spans="1:15">
      <c r="A393" s="143" t="s">
        <v>699</v>
      </c>
      <c r="B393" s="112">
        <v>391</v>
      </c>
      <c r="C393" s="112" t="str">
        <f>IF(ISBLANK(VLOOKUP(T_IEA15PL[[#This Row],[Ścieżka Xpath]],ALL!$C:E,COLUMN(C$2),0)),"",VLOOKUP(T_IEA15PL[[#This Row],[Ścieżka Xpath]],ALL!$C:E,COLUMN(C$2),0))</f>
        <v>-</v>
      </c>
      <c r="D393" s="116" t="str">
        <f>IF(ISBLANK(VLOOKUP(T_IEA15PL[[#This Row],[Ścieżka Xpath]],ALL!$C:F,COLUMN(D$2),0)),"",VLOOKUP(T_IEA15PL[[#This Row],[Ścieżka Xpath]],ALL!$C:F,COLUMN(D$2),0))</f>
        <v>Adres miejsca dostawy przesyłki spedytorskiej.</v>
      </c>
      <c r="E393" s="100" t="str">
        <f>IF(ISBLANK(VLOOKUP(T_IEA15PL[[#This Row],[Ścieżka Xpath]],ALL!$C:G,COLUMN(E$2),0)),"",VLOOKUP(T_IEA15PL[[#This Row],[Ścieżka Xpath]],ALL!$C:G,COLUMN(E$2),0))</f>
        <v>Place of delivery - address.</v>
      </c>
      <c r="F393" s="79" t="str">
        <f>IF(ISBLANK(VLOOKUP(T_IEA15PL[[#This Row],[Ścieżka Xpath]],ALL!$C:H,COLUMN(F$2),0)),"",VLOOKUP(T_IEA15PL[[#This Row],[Ścieżka Xpath]],ALL!$C:H,COLUMN(F$2),0))</f>
        <v>0..1</v>
      </c>
      <c r="G393" s="79" t="str">
        <f>IF(ISBLANK(VLOOKUP(T_IEA15PL[[#This Row],[Ścieżka Xpath]],ALL!$C:I,COLUMN(G$2),0)),"",VLOOKUP(T_IEA15PL[[#This Row],[Ścieżka Xpath]],ALL!$C:I,COLUMN(G$2),0))</f>
        <v>D</v>
      </c>
      <c r="H393" s="79" t="str">
        <f>IF(ISBLANK(VLOOKUP(T_IEA15PL[[#This Row],[Ścieżka Xpath]],ALL!$C:J,COLUMN(H$2),0)),"",VLOOKUP(T_IEA15PL[[#This Row],[Ścieżka Xpath]],ALL!$C:J,COLUMN(H$2),0))</f>
        <v/>
      </c>
      <c r="I393" s="24" t="str">
        <f>IF(ISBLANK(VLOOKUP(T_IEA15PL[[#This Row],[Ścieżka Xpath]],ALL!$C:K,COLUMN(I$2),0)),"",VLOOKUP(T_IEA15PL[[#This Row],[Ścieżka Xpath]],ALL!$C:K,COLUMN(I$2),0))</f>
        <v/>
      </c>
      <c r="J393" s="24" t="str">
        <f>IF(ISBLANK(VLOOKUP(T_IEA15PL[[#This Row],[Ścieżka Xpath]],ALL!$C:L,COLUMN(J$2),0)),"",VLOOKUP(T_IEA15PL[[#This Row],[Ścieżka Xpath]],ALL!$C:L,COLUMN(J$2),0))</f>
        <v>C0046</v>
      </c>
      <c r="K393" s="79" t="str">
        <f>IF(ISBLANK(VLOOKUP(T_IEA15PL[[#This Row],[Ścieżka Xpath]],ALL!$C:N,COLUMN(K$2),0)),"",VLOOKUP(T_IEA15PL[[#This Row],[Ścieżka Xpath]],ALL!$C:N,COLUMN(K$2),0))</f>
        <v/>
      </c>
      <c r="L393" s="129" t="str">
        <f>IF(ISBLANK(VLOOKUP(T_IEA15PL[[#This Row],[Ścieżka Xpath]],ALL!$C:O,COLUMN(L$2),0)),"",VLOOKUP(T_IEA15PL[[#This Row],[Ścieżka Xpath]],ALL!$C:O,COLUMN(L$2),0))</f>
        <v/>
      </c>
      <c r="M393" s="129" t="str">
        <f>IF(ISBLANK(VLOOKUP(T_IEA15PL[[#This Row],[Ścieżka Xpath]],ALL!$C:P,COLUMN(M$2),0)),"",VLOOKUP(T_IEA15PL[[#This Row],[Ścieżka Xpath]],ALL!$C:P,COLUMN(M$2),0))</f>
        <v/>
      </c>
      <c r="N393" s="129" t="str">
        <f>IF(ISBLANK(VLOOKUP(T_IEA15PL[[#This Row],[Ścieżka Xpath]],ALL!$C:Q,COLUMN(N$2),0)),"",VLOOKUP(T_IEA15PL[[#This Row],[Ścieżka Xpath]],ALL!$C:Q,COLUMN(N$2),0))</f>
        <v>Nowy element w Fazie 6.</v>
      </c>
      <c r="O393" s="130" t="str">
        <f>IF(ISBLANK(VLOOKUP(T_IEA15PL[[#This Row],[Ścieżka Xpath]],ALL!$C:Q,COLUMN(O$2),0)),"",VLOOKUP(T_IEA15PL[[#This Row],[Ścieżka Xpath]],ALL!$C:Q,COLUMN(O$2),0))</f>
        <v>P6 new element.</v>
      </c>
    </row>
    <row r="394" spans="1:15">
      <c r="A394" s="144" t="s">
        <v>701</v>
      </c>
      <c r="B394" s="113">
        <v>392</v>
      </c>
      <c r="C394" s="113" t="str">
        <f>IF(ISBLANK(VLOOKUP(T_IEA15PL[[#This Row],[Ścieżka Xpath]],ALL!$C:E,COLUMN(C$2),0)),"",VLOOKUP(T_IEA15PL[[#This Row],[Ścieżka Xpath]],ALL!$C:E,COLUMN(C$2),0))</f>
        <v>16 05 020 000</v>
      </c>
      <c r="D394" s="117" t="str">
        <f>IF(ISBLANK(VLOOKUP(T_IEA15PL[[#This Row],[Ścieżka Xpath]],ALL!$C:F,COLUMN(D$2),0)),"",VLOOKUP(T_IEA15PL[[#This Row],[Ścieżka Xpath]],ALL!$C:F,COLUMN(D$2),0))</f>
        <v>Kod kraju.</v>
      </c>
      <c r="E394" s="92" t="str">
        <f>IF(ISBLANK(VLOOKUP(T_IEA15PL[[#This Row],[Ścieżka Xpath]],ALL!$C:G,COLUMN(E$2),0)),"",VLOOKUP(T_IEA15PL[[#This Row],[Ścieżka Xpath]],ALL!$C:G,COLUMN(E$2),0))</f>
        <v>Country code.</v>
      </c>
      <c r="F394" s="91" t="str">
        <f>IF(ISBLANK(VLOOKUP(T_IEA15PL[[#This Row],[Ścieżka Xpath]],ALL!$C:H,COLUMN(F$2),0)),"",VLOOKUP(T_IEA15PL[[#This Row],[Ścieżka Xpath]],ALL!$C:H,COLUMN(F$2),0))</f>
        <v/>
      </c>
      <c r="G394" s="91" t="str">
        <f>IF(ISBLANK(VLOOKUP(T_IEA15PL[[#This Row],[Ścieżka Xpath]],ALL!$C:I,COLUMN(G$2),0)),"",VLOOKUP(T_IEA15PL[[#This Row],[Ścieżka Xpath]],ALL!$C:I,COLUMN(G$2),0))</f>
        <v>R</v>
      </c>
      <c r="H394" s="91" t="str">
        <f>IF(ISBLANK(VLOOKUP(T_IEA15PL[[#This Row],[Ścieżka Xpath]],ALL!$C:J,COLUMN(H$2),0)),"",VLOOKUP(T_IEA15PL[[#This Row],[Ścieżka Xpath]],ALL!$C:J,COLUMN(H$2),0))</f>
        <v>a2</v>
      </c>
      <c r="I394" s="125" t="str">
        <f>IF(ISBLANK(VLOOKUP(T_IEA15PL[[#This Row],[Ścieżka Xpath]],ALL!$C:K,COLUMN(I$2),0)),"",VLOOKUP(T_IEA15PL[[#This Row],[Ścieżka Xpath]],ALL!$C:K,COLUMN(I$2),0))</f>
        <v>CL008</v>
      </c>
      <c r="J394" s="125" t="str">
        <f>IF(ISBLANK(VLOOKUP(T_IEA15PL[[#This Row],[Ścieżka Xpath]],ALL!$C:L,COLUMN(J$2),0)),"",VLOOKUP(T_IEA15PL[[#This Row],[Ścieżka Xpath]],ALL!$C:L,COLUMN(J$2),0))</f>
        <v/>
      </c>
      <c r="K394" s="91" t="str">
        <f>IF(ISBLANK(VLOOKUP(T_IEA15PL[[#This Row],[Ścieżka Xpath]],ALL!$C:N,COLUMN(K$2),0)),"",VLOOKUP(T_IEA15PL[[#This Row],[Ścieżka Xpath]],ALL!$C:N,COLUMN(K$2),0))</f>
        <v/>
      </c>
      <c r="L394" s="92" t="str">
        <f>IF(ISBLANK(VLOOKUP(T_IEA15PL[[#This Row],[Ścieżka Xpath]],ALL!$C:O,COLUMN(L$2),0)),"",VLOOKUP(T_IEA15PL[[#This Row],[Ścieżka Xpath]],ALL!$C:O,COLUMN(L$2),0))</f>
        <v/>
      </c>
      <c r="M394" s="92" t="str">
        <f>IF(ISBLANK(VLOOKUP(T_IEA15PL[[#This Row],[Ścieżka Xpath]],ALL!$C:P,COLUMN(M$2),0)),"",VLOOKUP(T_IEA15PL[[#This Row],[Ścieżka Xpath]],ALL!$C:P,COLUMN(M$2),0))</f>
        <v/>
      </c>
      <c r="N394" s="92" t="str">
        <f>IF(ISBLANK(VLOOKUP(T_IEA15PL[[#This Row],[Ścieżka Xpath]],ALL!$C:Q,COLUMN(N$2),0)),"",VLOOKUP(T_IEA15PL[[#This Row],[Ścieżka Xpath]],ALL!$C:Q,COLUMN(N$2),0))</f>
        <v/>
      </c>
      <c r="O394" s="131" t="str">
        <f>IF(ISBLANK(VLOOKUP(T_IEA15PL[[#This Row],[Ścieżka Xpath]],ALL!$C:Q,COLUMN(O$2),0)),"",VLOOKUP(T_IEA15PL[[#This Row],[Ścieżka Xpath]],ALL!$C:Q,COLUMN(O$2),0))</f>
        <v/>
      </c>
    </row>
    <row r="395" spans="1:15" ht="105">
      <c r="A395" s="143" t="s">
        <v>702</v>
      </c>
      <c r="B395" s="112">
        <v>393</v>
      </c>
      <c r="C395" s="112" t="str">
        <f>IF(ISBLANK(VLOOKUP(T_IEA15PL[[#This Row],[Ścieżka Xpath]],ALL!$C:E,COLUMN(C$2),0)),"",VLOOKUP(T_IEA15PL[[#This Row],[Ścieżka Xpath]],ALL!$C:E,COLUMN(C$2),0))</f>
        <v>12 01 000 000</v>
      </c>
      <c r="D395" s="116" t="str">
        <f>IF(ISBLANK(VLOOKUP(T_IEA15PL[[#This Row],[Ścieżka Xpath]],ALL!$C:F,COLUMN(D$2),0)),"",VLOOKUP(T_IEA15PL[[#This Row],[Ścieżka Xpath]],ALL!$C:F,COLUMN(D$2),0))</f>
        <v>Dokument poprzedni dotyczący przesyłki spedytorskiej.</v>
      </c>
      <c r="E395" s="100" t="str">
        <f>IF(ISBLANK(VLOOKUP(T_IEA15PL[[#This Row],[Ścieżka Xpath]],ALL!$C:G,COLUMN(E$2),0)),"",VLOOKUP(T_IEA15PL[[#This Row],[Ścieżka Xpath]],ALL!$C:G,COLUMN(E$2),0))</f>
        <v>Previuos document (related to house consignment).</v>
      </c>
      <c r="F395" s="79" t="str">
        <f>IF(ISBLANK(VLOOKUP(T_IEA15PL[[#This Row],[Ścieżka Xpath]],ALL!$C:H,COLUMN(F$2),0)),"",VLOOKUP(T_IEA15PL[[#This Row],[Ścieżka Xpath]],ALL!$C:H,COLUMN(F$2),0))</f>
        <v>0..99</v>
      </c>
      <c r="G395" s="79" t="str">
        <f>IF(ISBLANK(VLOOKUP(T_IEA15PL[[#This Row],[Ścieżka Xpath]],ALL!$C:I,COLUMN(G$2),0)),"",VLOOKUP(T_IEA15PL[[#This Row],[Ścieżka Xpath]],ALL!$C:I,COLUMN(G$2),0))</f>
        <v>D</v>
      </c>
      <c r="H395" s="79" t="str">
        <f>IF(ISBLANK(VLOOKUP(T_IEA15PL[[#This Row],[Ścieżka Xpath]],ALL!$C:J,COLUMN(H$2),0)),"",VLOOKUP(T_IEA15PL[[#This Row],[Ścieżka Xpath]],ALL!$C:J,COLUMN(H$2),0))</f>
        <v/>
      </c>
      <c r="I395" s="24" t="str">
        <f>IF(ISBLANK(VLOOKUP(T_IEA15PL[[#This Row],[Ścieżka Xpath]],ALL!$C:K,COLUMN(I$2),0)),"",VLOOKUP(T_IEA15PL[[#This Row],[Ścieżka Xpath]],ALL!$C:K,COLUMN(I$2),0))</f>
        <v/>
      </c>
      <c r="J395" s="24" t="str">
        <f>IF(ISBLANK(VLOOKUP(T_IEA15PL[[#This Row],[Ścieżka Xpath]],ALL!$C:L,COLUMN(J$2),0)),"",VLOOKUP(T_IEA15PL[[#This Row],[Ścieżka Xpath]],ALL!$C:L,COLUMN(J$2),0))</f>
        <v>G0026; RP08; RP12; RP13; RP24; RP29; RP58</v>
      </c>
      <c r="K395" s="79" t="str">
        <f>IF(ISBLANK(VLOOKUP(T_IEA15PL[[#This Row],[Ścieżka Xpath]],ALL!$C:N,COLUMN(K$2),0)),"",VLOOKUP(T_IEA15PL[[#This Row],[Ścieżka Xpath]],ALL!$C:N,COLUMN(K$2),0))</f>
        <v>2.00</v>
      </c>
      <c r="L395" s="129" t="str">
        <f>IF(ISBLANK(VLOOKUP(T_IEA15PL[[#This Row],[Ścieżka Xpath]],ALL!$C:O,COLUMN(L$2),0)),"",VLOOKUP(T_IEA15PL[[#This Row],[Ścieżka Xpath]],ALL!$C:O,COLUMN(L$2),0))</f>
        <v>Korekta opcjonalności.</v>
      </c>
      <c r="M395" s="129" t="str">
        <f>IF(ISBLANK(VLOOKUP(T_IEA15PL[[#This Row],[Ścieżka Xpath]],ALL!$C:P,COLUMN(M$2),0)),"",VLOOKUP(T_IEA15PL[[#This Row],[Ścieżka Xpath]],ALL!$C:P,COLUMN(M$2),0))</f>
        <v>Optionality correction.</v>
      </c>
      <c r="N395" s="129" t="str">
        <f>IF(ISBLANK(VLOOKUP(T_IEA15PL[[#This Row],[Ścieżka Xpath]],ALL!$C:Q,COLUMN(N$2),0)),"",VLOOKUP(T_IEA15PL[[#This Row],[Ścieżka Xpath]],ALL!$C:Q,COLUMN(N$2),0))</f>
        <v/>
      </c>
      <c r="O395" s="130" t="str">
        <f>IF(ISBLANK(VLOOKUP(T_IEA15PL[[#This Row],[Ścieżka Xpath]],ALL!$C:Q,COLUMN(O$2),0)),"",VLOOKUP(T_IEA15PL[[#This Row],[Ścieżka Xpath]],ALL!$C:Q,COLUMN(O$2),0))</f>
        <v/>
      </c>
    </row>
    <row r="396" spans="1:15" ht="30">
      <c r="A396" s="144" t="s">
        <v>704</v>
      </c>
      <c r="B396" s="113">
        <v>394</v>
      </c>
      <c r="C396" s="113" t="str">
        <f>IF(ISBLANK(VLOOKUP(T_IEA15PL[[#This Row],[Ścieżka Xpath]],ALL!$C:E,COLUMN(C$2),0)),"",VLOOKUP(T_IEA15PL[[#This Row],[Ścieżka Xpath]],ALL!$C:E,COLUMN(C$2),0))</f>
        <v>-</v>
      </c>
      <c r="D396" s="117" t="str">
        <f>IF(ISBLANK(VLOOKUP(T_IEA15PL[[#This Row],[Ścieżka Xpath]],ALL!$C:F,COLUMN(D$2),0)),"",VLOOKUP(T_IEA15PL[[#This Row],[Ścieżka Xpath]],ALL!$C:F,COLUMN(D$2),0))</f>
        <v>Liczba porządkowa służąca do określenia pozycji w danej kolekcji danych.</v>
      </c>
      <c r="E396" s="92" t="str">
        <f>IF(ISBLANK(VLOOKUP(T_IEA15PL[[#This Row],[Ścieżka Xpath]],ALL!$C:G,COLUMN(E$2),0)),"",VLOOKUP(T_IEA15PL[[#This Row],[Ścieżka Xpath]],ALL!$C:G,COLUMN(E$2),0))</f>
        <v>Sequence number in data group collection to which this data group belongs to.</v>
      </c>
      <c r="F396" s="91" t="str">
        <f>IF(ISBLANK(VLOOKUP(T_IEA15PL[[#This Row],[Ścieżka Xpath]],ALL!$C:H,COLUMN(F$2),0)),"",VLOOKUP(T_IEA15PL[[#This Row],[Ścieżka Xpath]],ALL!$C:H,COLUMN(F$2),0))</f>
        <v/>
      </c>
      <c r="G396" s="91" t="str">
        <f>IF(ISBLANK(VLOOKUP(T_IEA15PL[[#This Row],[Ścieżka Xpath]],ALL!$C:I,COLUMN(G$2),0)),"",VLOOKUP(T_IEA15PL[[#This Row],[Ścieżka Xpath]],ALL!$C:I,COLUMN(G$2),0))</f>
        <v>R</v>
      </c>
      <c r="H396" s="91" t="str">
        <f>IF(ISBLANK(VLOOKUP(T_IEA15PL[[#This Row],[Ścieżka Xpath]],ALL!$C:J,COLUMN(H$2),0)),"",VLOOKUP(T_IEA15PL[[#This Row],[Ścieżka Xpath]],ALL!$C:J,COLUMN(H$2),0))</f>
        <v>n..5</v>
      </c>
      <c r="I396" s="125" t="str">
        <f>IF(ISBLANK(VLOOKUP(T_IEA15PL[[#This Row],[Ścieżka Xpath]],ALL!$C:K,COLUMN(I$2),0)),"",VLOOKUP(T_IEA15PL[[#This Row],[Ścieżka Xpath]],ALL!$C:K,COLUMN(I$2),0))</f>
        <v/>
      </c>
      <c r="J396" s="125" t="str">
        <f>IF(ISBLANK(VLOOKUP(T_IEA15PL[[#This Row],[Ścieżka Xpath]],ALL!$C:L,COLUMN(J$2),0)),"",VLOOKUP(T_IEA15PL[[#This Row],[Ścieżka Xpath]],ALL!$C:L,COLUMN(J$2),0))</f>
        <v>R0987</v>
      </c>
      <c r="K396" s="91" t="str">
        <f>IF(ISBLANK(VLOOKUP(T_IEA15PL[[#This Row],[Ścieżka Xpath]],ALL!$C:N,COLUMN(K$2),0)),"",VLOOKUP(T_IEA15PL[[#This Row],[Ścieżka Xpath]],ALL!$C:N,COLUMN(K$2),0))</f>
        <v/>
      </c>
      <c r="L396" s="92" t="str">
        <f>IF(ISBLANK(VLOOKUP(T_IEA15PL[[#This Row],[Ścieżka Xpath]],ALL!$C:O,COLUMN(L$2),0)),"",VLOOKUP(T_IEA15PL[[#This Row],[Ścieżka Xpath]],ALL!$C:O,COLUMN(L$2),0))</f>
        <v/>
      </c>
      <c r="M396" s="92" t="str">
        <f>IF(ISBLANK(VLOOKUP(T_IEA15PL[[#This Row],[Ścieżka Xpath]],ALL!$C:P,COLUMN(M$2),0)),"",VLOOKUP(T_IEA15PL[[#This Row],[Ścieżka Xpath]],ALL!$C:P,COLUMN(M$2),0))</f>
        <v/>
      </c>
      <c r="N396" s="92" t="str">
        <f>IF(ISBLANK(VLOOKUP(T_IEA15PL[[#This Row],[Ścieżka Xpath]],ALL!$C:Q,COLUMN(N$2),0)),"",VLOOKUP(T_IEA15PL[[#This Row],[Ścieżka Xpath]],ALL!$C:Q,COLUMN(N$2),0))</f>
        <v/>
      </c>
      <c r="O396" s="131" t="str">
        <f>IF(ISBLANK(VLOOKUP(T_IEA15PL[[#This Row],[Ścieżka Xpath]],ALL!$C:Q,COLUMN(O$2),0)),"",VLOOKUP(T_IEA15PL[[#This Row],[Ścieżka Xpath]],ALL!$C:Q,COLUMN(O$2),0))</f>
        <v/>
      </c>
    </row>
    <row r="397" spans="1:15">
      <c r="A397" s="144" t="s">
        <v>705</v>
      </c>
      <c r="B397" s="113">
        <v>395</v>
      </c>
      <c r="C397" s="113" t="str">
        <f>IF(ISBLANK(VLOOKUP(T_IEA15PL[[#This Row],[Ścieżka Xpath]],ALL!$C:E,COLUMN(C$2),0)),"",VLOOKUP(T_IEA15PL[[#This Row],[Ścieżka Xpath]],ALL!$C:E,COLUMN(C$2),0))</f>
        <v>12 01 002 000</v>
      </c>
      <c r="D397" s="117" t="str">
        <f>IF(ISBLANK(VLOOKUP(T_IEA15PL[[#This Row],[Ścieżka Xpath]],ALL!$C:F,COLUMN(D$2),0)),"",VLOOKUP(T_IEA15PL[[#This Row],[Ścieżka Xpath]],ALL!$C:F,COLUMN(D$2),0))</f>
        <v>Rodzaj dokumentu.</v>
      </c>
      <c r="E397" s="92" t="str">
        <f>IF(ISBLANK(VLOOKUP(T_IEA15PL[[#This Row],[Ścieżka Xpath]],ALL!$C:G,COLUMN(E$2),0)),"",VLOOKUP(T_IEA15PL[[#This Row],[Ścieżka Xpath]],ALL!$C:G,COLUMN(E$2),0))</f>
        <v>Document type.</v>
      </c>
      <c r="F397" s="91" t="str">
        <f>IF(ISBLANK(VLOOKUP(T_IEA15PL[[#This Row],[Ścieżka Xpath]],ALL!$C:H,COLUMN(F$2),0)),"",VLOOKUP(T_IEA15PL[[#This Row],[Ścieżka Xpath]],ALL!$C:H,COLUMN(F$2),0))</f>
        <v/>
      </c>
      <c r="G397" s="91" t="str">
        <f>IF(ISBLANK(VLOOKUP(T_IEA15PL[[#This Row],[Ścieżka Xpath]],ALL!$C:I,COLUMN(G$2),0)),"",VLOOKUP(T_IEA15PL[[#This Row],[Ścieżka Xpath]],ALL!$C:I,COLUMN(G$2),0))</f>
        <v>R</v>
      </c>
      <c r="H397" s="91" t="str">
        <f>IF(ISBLANK(VLOOKUP(T_IEA15PL[[#This Row],[Ścieżka Xpath]],ALL!$C:J,COLUMN(H$2),0)),"",VLOOKUP(T_IEA15PL[[#This Row],[Ścieżka Xpath]],ALL!$C:J,COLUMN(H$2),0))</f>
        <v>an4</v>
      </c>
      <c r="I397" s="125" t="str">
        <f>IF(ISBLANK(VLOOKUP(T_IEA15PL[[#This Row],[Ścieżka Xpath]],ALL!$C:K,COLUMN(I$2),0)),"",VLOOKUP(T_IEA15PL[[#This Row],[Ścieżka Xpath]],ALL!$C:K,COLUMN(I$2),0))</f>
        <v>CL228</v>
      </c>
      <c r="J397" s="125" t="str">
        <f>IF(ISBLANK(VLOOKUP(T_IEA15PL[[#This Row],[Ścieżka Xpath]],ALL!$C:L,COLUMN(J$2),0)),"",VLOOKUP(T_IEA15PL[[#This Row],[Ścieżka Xpath]],ALL!$C:L,COLUMN(J$2),0))</f>
        <v>RP53</v>
      </c>
      <c r="K397" s="91" t="str">
        <f>IF(ISBLANK(VLOOKUP(T_IEA15PL[[#This Row],[Ścieżka Xpath]],ALL!$C:N,COLUMN(K$2),0)),"",VLOOKUP(T_IEA15PL[[#This Row],[Ścieżka Xpath]],ALL!$C:N,COLUMN(K$2),0))</f>
        <v/>
      </c>
      <c r="L397" s="92" t="str">
        <f>IF(ISBLANK(VLOOKUP(T_IEA15PL[[#This Row],[Ścieżka Xpath]],ALL!$C:O,COLUMN(L$2),0)),"",VLOOKUP(T_IEA15PL[[#This Row],[Ścieżka Xpath]],ALL!$C:O,COLUMN(L$2),0))</f>
        <v/>
      </c>
      <c r="M397" s="92" t="str">
        <f>IF(ISBLANK(VLOOKUP(T_IEA15PL[[#This Row],[Ścieżka Xpath]],ALL!$C:P,COLUMN(M$2),0)),"",VLOOKUP(T_IEA15PL[[#This Row],[Ścieżka Xpath]],ALL!$C:P,COLUMN(M$2),0))</f>
        <v/>
      </c>
      <c r="N397" s="92" t="str">
        <f>IF(ISBLANK(VLOOKUP(T_IEA15PL[[#This Row],[Ścieżka Xpath]],ALL!$C:Q,COLUMN(N$2),0)),"",VLOOKUP(T_IEA15PL[[#This Row],[Ścieżka Xpath]],ALL!$C:Q,COLUMN(N$2),0))</f>
        <v/>
      </c>
      <c r="O397" s="131" t="str">
        <f>IF(ISBLANK(VLOOKUP(T_IEA15PL[[#This Row],[Ścieżka Xpath]],ALL!$C:Q,COLUMN(O$2),0)),"",VLOOKUP(T_IEA15PL[[#This Row],[Ścieżka Xpath]],ALL!$C:Q,COLUMN(O$2),0))</f>
        <v/>
      </c>
    </row>
    <row r="398" spans="1:15" ht="45">
      <c r="A398" s="144" t="s">
        <v>708</v>
      </c>
      <c r="B398" s="113">
        <v>396</v>
      </c>
      <c r="C398" s="113" t="str">
        <f>IF(ISBLANK(VLOOKUP(T_IEA15PL[[#This Row],[Ścieżka Xpath]],ALL!$C:E,COLUMN(C$2),0)),"",VLOOKUP(T_IEA15PL[[#This Row],[Ścieżka Xpath]],ALL!$C:E,COLUMN(C$2),0))</f>
        <v>12 01 001 000</v>
      </c>
      <c r="D398" s="117" t="str">
        <f>IF(ISBLANK(VLOOKUP(T_IEA15PL[[#This Row],[Ścieżka Xpath]],ALL!$C:F,COLUMN(D$2),0)),"",VLOOKUP(T_IEA15PL[[#This Row],[Ścieżka Xpath]],ALL!$C:F,COLUMN(D$2),0))</f>
        <v>Numer dokumentu.</v>
      </c>
      <c r="E398" s="92" t="str">
        <f>IF(ISBLANK(VLOOKUP(T_IEA15PL[[#This Row],[Ścieżka Xpath]],ALL!$C:G,COLUMN(E$2),0)),"",VLOOKUP(T_IEA15PL[[#This Row],[Ścieżka Xpath]],ALL!$C:G,COLUMN(E$2),0))</f>
        <v>Document reference number.</v>
      </c>
      <c r="F398" s="91" t="str">
        <f>IF(ISBLANK(VLOOKUP(T_IEA15PL[[#This Row],[Ścieżka Xpath]],ALL!$C:H,COLUMN(F$2),0)),"",VLOOKUP(T_IEA15PL[[#This Row],[Ścieżka Xpath]],ALL!$C:H,COLUMN(F$2),0))</f>
        <v/>
      </c>
      <c r="G398" s="91" t="str">
        <f>IF(ISBLANK(VLOOKUP(T_IEA15PL[[#This Row],[Ścieżka Xpath]],ALL!$C:I,COLUMN(G$2),0)),"",VLOOKUP(T_IEA15PL[[#This Row],[Ścieżka Xpath]],ALL!$C:I,COLUMN(G$2),0))</f>
        <v>R</v>
      </c>
      <c r="H398" s="91" t="str">
        <f>IF(ISBLANK(VLOOKUP(T_IEA15PL[[#This Row],[Ścieżka Xpath]],ALL!$C:J,COLUMN(H$2),0)),"",VLOOKUP(T_IEA15PL[[#This Row],[Ścieżka Xpath]],ALL!$C:J,COLUMN(H$2),0))</f>
        <v>an..70</v>
      </c>
      <c r="I398" s="125" t="str">
        <f>IF(ISBLANK(VLOOKUP(T_IEA15PL[[#This Row],[Ścieżka Xpath]],ALL!$C:K,COLUMN(I$2),0)),"",VLOOKUP(T_IEA15PL[[#This Row],[Ścieżka Xpath]],ALL!$C:K,COLUMN(I$2),0))</f>
        <v/>
      </c>
      <c r="J398" s="125" t="str">
        <f>IF(ISBLANK(VLOOKUP(T_IEA15PL[[#This Row],[Ścieżka Xpath]],ALL!$C:L,COLUMN(J$2),0)),"",VLOOKUP(T_IEA15PL[[#This Row],[Ścieżka Xpath]],ALL!$C:L,COLUMN(J$2),0))</f>
        <v>R0416; RP26; RP27*</v>
      </c>
      <c r="K398" s="91" t="str">
        <f>IF(ISBLANK(VLOOKUP(T_IEA15PL[[#This Row],[Ścieżka Xpath]],ALL!$C:N,COLUMN(K$2),0)),"",VLOOKUP(T_IEA15PL[[#This Row],[Ścieżka Xpath]],ALL!$C:N,COLUMN(K$2),0))</f>
        <v/>
      </c>
      <c r="L398" s="92" t="str">
        <f>IF(ISBLANK(VLOOKUP(T_IEA15PL[[#This Row],[Ścieżka Xpath]],ALL!$C:O,COLUMN(L$2),0)),"",VLOOKUP(T_IEA15PL[[#This Row],[Ścieżka Xpath]],ALL!$C:O,COLUMN(L$2),0))</f>
        <v/>
      </c>
      <c r="M398" s="92" t="str">
        <f>IF(ISBLANK(VLOOKUP(T_IEA15PL[[#This Row],[Ścieżka Xpath]],ALL!$C:P,COLUMN(M$2),0)),"",VLOOKUP(T_IEA15PL[[#This Row],[Ścieżka Xpath]],ALL!$C:P,COLUMN(M$2),0))</f>
        <v/>
      </c>
      <c r="N398" s="92" t="str">
        <f>IF(ISBLANK(VLOOKUP(T_IEA15PL[[#This Row],[Ścieżka Xpath]],ALL!$C:Q,COLUMN(N$2),0)),"",VLOOKUP(T_IEA15PL[[#This Row],[Ścieżka Xpath]],ALL!$C:Q,COLUMN(N$2),0))</f>
        <v/>
      </c>
      <c r="O398" s="131" t="str">
        <f>IF(ISBLANK(VLOOKUP(T_IEA15PL[[#This Row],[Ścieżka Xpath]],ALL!$C:Q,COLUMN(O$2),0)),"",VLOOKUP(T_IEA15PL[[#This Row],[Ścieżka Xpath]],ALL!$C:Q,COLUMN(O$2),0))</f>
        <v/>
      </c>
    </row>
    <row r="399" spans="1:15" ht="30">
      <c r="A399" s="144" t="s">
        <v>709</v>
      </c>
      <c r="B399" s="113">
        <v>397</v>
      </c>
      <c r="C399" s="113" t="str">
        <f>IF(ISBLANK(VLOOKUP(T_IEA15PL[[#This Row],[Ścieżka Xpath]],ALL!$C:E,COLUMN(C$2),0)),"",VLOOKUP(T_IEA15PL[[#This Row],[Ścieżka Xpath]],ALL!$C:E,COLUMN(C$2),0))</f>
        <v>12 01 079 000</v>
      </c>
      <c r="D399" s="117" t="str">
        <f>IF(ISBLANK(VLOOKUP(T_IEA15PL[[#This Row],[Ścieżka Xpath]],ALL!$C:F,COLUMN(D$2),0)),"",VLOOKUP(T_IEA15PL[[#This Row],[Ścieżka Xpath]],ALL!$C:F,COLUMN(D$2),0))</f>
        <v>Informacje uzupełniające.</v>
      </c>
      <c r="E399" s="92" t="str">
        <f>IF(ISBLANK(VLOOKUP(T_IEA15PL[[#This Row],[Ścieżka Xpath]],ALL!$C:G,COLUMN(E$2),0)),"",VLOOKUP(T_IEA15PL[[#This Row],[Ścieżka Xpath]],ALL!$C:G,COLUMN(E$2),0))</f>
        <v>Complement information.</v>
      </c>
      <c r="F399" s="91" t="str">
        <f>IF(ISBLANK(VLOOKUP(T_IEA15PL[[#This Row],[Ścieżka Xpath]],ALL!$C:H,COLUMN(F$2),0)),"",VLOOKUP(T_IEA15PL[[#This Row],[Ścieżka Xpath]],ALL!$C:H,COLUMN(F$2),0))</f>
        <v/>
      </c>
      <c r="G399" s="91" t="str">
        <f>IF(ISBLANK(VLOOKUP(T_IEA15PL[[#This Row],[Ścieżka Xpath]],ALL!$C:I,COLUMN(G$2),0)),"",VLOOKUP(T_IEA15PL[[#This Row],[Ścieżka Xpath]],ALL!$C:I,COLUMN(G$2),0))</f>
        <v>O</v>
      </c>
      <c r="H399" s="91" t="str">
        <f>IF(ISBLANK(VLOOKUP(T_IEA15PL[[#This Row],[Ścieżka Xpath]],ALL!$C:J,COLUMN(H$2),0)),"",VLOOKUP(T_IEA15PL[[#This Row],[Ścieżka Xpath]],ALL!$C:J,COLUMN(H$2),0))</f>
        <v>an..35</v>
      </c>
      <c r="I399" s="125" t="str">
        <f>IF(ISBLANK(VLOOKUP(T_IEA15PL[[#This Row],[Ścieżka Xpath]],ALL!$C:K,COLUMN(I$2),0)),"",VLOOKUP(T_IEA15PL[[#This Row],[Ścieżka Xpath]],ALL!$C:K,COLUMN(I$2),0))</f>
        <v/>
      </c>
      <c r="J399" s="125" t="str">
        <f>IF(ISBLANK(VLOOKUP(T_IEA15PL[[#This Row],[Ścieżka Xpath]],ALL!$C:L,COLUMN(J$2),0)),"",VLOOKUP(T_IEA15PL[[#This Row],[Ścieżka Xpath]],ALL!$C:L,COLUMN(J$2),0))</f>
        <v/>
      </c>
      <c r="K399" s="91" t="str">
        <f>IF(ISBLANK(VLOOKUP(T_IEA15PL[[#This Row],[Ścieżka Xpath]],ALL!$C:N,COLUMN(K$2),0)),"",VLOOKUP(T_IEA15PL[[#This Row],[Ścieżka Xpath]],ALL!$C:N,COLUMN(K$2),0))</f>
        <v/>
      </c>
      <c r="L399" s="92" t="str">
        <f>IF(ISBLANK(VLOOKUP(T_IEA15PL[[#This Row],[Ścieżka Xpath]],ALL!$C:O,COLUMN(L$2),0)),"",VLOOKUP(T_IEA15PL[[#This Row],[Ścieżka Xpath]],ALL!$C:O,COLUMN(L$2),0))</f>
        <v/>
      </c>
      <c r="M399" s="92" t="str">
        <f>IF(ISBLANK(VLOOKUP(T_IEA15PL[[#This Row],[Ścieżka Xpath]],ALL!$C:P,COLUMN(M$2),0)),"",VLOOKUP(T_IEA15PL[[#This Row],[Ścieżka Xpath]],ALL!$C:P,COLUMN(M$2),0))</f>
        <v/>
      </c>
      <c r="N399" s="92" t="str">
        <f>IF(ISBLANK(VLOOKUP(T_IEA15PL[[#This Row],[Ścieżka Xpath]],ALL!$C:Q,COLUMN(N$2),0)),"",VLOOKUP(T_IEA15PL[[#This Row],[Ścieżka Xpath]],ALL!$C:Q,COLUMN(N$2),0))</f>
        <v/>
      </c>
      <c r="O399" s="131" t="str">
        <f>IF(ISBLANK(VLOOKUP(T_IEA15PL[[#This Row],[Ścieżka Xpath]],ALL!$C:Q,COLUMN(O$2),0)),"",VLOOKUP(T_IEA15PL[[#This Row],[Ścieżka Xpath]],ALL!$C:Q,COLUMN(O$2),0))</f>
        <v/>
      </c>
    </row>
    <row r="400" spans="1:15">
      <c r="A400" s="143" t="s">
        <v>710</v>
      </c>
      <c r="B400" s="112">
        <v>398</v>
      </c>
      <c r="C400" s="112" t="str">
        <f>IF(ISBLANK(VLOOKUP(T_IEA15PL[[#This Row],[Ścieżka Xpath]],ALL!$C:E,COLUMN(C$2),0)),"",VLOOKUP(T_IEA15PL[[#This Row],[Ścieżka Xpath]],ALL!$C:E,COLUMN(C$2),0))</f>
        <v>12 03 000 000</v>
      </c>
      <c r="D400" s="116" t="str">
        <f>IF(ISBLANK(VLOOKUP(T_IEA15PL[[#This Row],[Ścieżka Xpath]],ALL!$C:F,COLUMN(D$2),0)),"",VLOOKUP(T_IEA15PL[[#This Row],[Ścieżka Xpath]],ALL!$C:F,COLUMN(D$2),0))</f>
        <v>Dokument załączony dotyczący przesyłki spedytorskiej.</v>
      </c>
      <c r="E400" s="100" t="str">
        <f>IF(ISBLANK(VLOOKUP(T_IEA15PL[[#This Row],[Ścieżka Xpath]],ALL!$C:G,COLUMN(E$2),0)),"",VLOOKUP(T_IEA15PL[[#This Row],[Ścieżka Xpath]],ALL!$C:G,COLUMN(E$2),0))</f>
        <v>Supporting document (related to house consignment).</v>
      </c>
      <c r="F400" s="79" t="str">
        <f>IF(ISBLANK(VLOOKUP(T_IEA15PL[[#This Row],[Ścieżka Xpath]],ALL!$C:H,COLUMN(F$2),0)),"",VLOOKUP(T_IEA15PL[[#This Row],[Ścieżka Xpath]],ALL!$C:H,COLUMN(F$2),0))</f>
        <v>0..99</v>
      </c>
      <c r="G400" s="79" t="str">
        <f>IF(ISBLANK(VLOOKUP(T_IEA15PL[[#This Row],[Ścieżka Xpath]],ALL!$C:I,COLUMN(G$2),0)),"",VLOOKUP(T_IEA15PL[[#This Row],[Ścieżka Xpath]],ALL!$C:I,COLUMN(G$2),0))</f>
        <v>O</v>
      </c>
      <c r="H400" s="79" t="str">
        <f>IF(ISBLANK(VLOOKUP(T_IEA15PL[[#This Row],[Ścieżka Xpath]],ALL!$C:J,COLUMN(H$2),0)),"",VLOOKUP(T_IEA15PL[[#This Row],[Ścieżka Xpath]],ALL!$C:J,COLUMN(H$2),0))</f>
        <v/>
      </c>
      <c r="I400" s="24" t="str">
        <f>IF(ISBLANK(VLOOKUP(T_IEA15PL[[#This Row],[Ścieżka Xpath]],ALL!$C:K,COLUMN(I$2),0)),"",VLOOKUP(T_IEA15PL[[#This Row],[Ścieżka Xpath]],ALL!$C:K,COLUMN(I$2),0))</f>
        <v/>
      </c>
      <c r="J400" s="24" t="str">
        <f>IF(ISBLANK(VLOOKUP(T_IEA15PL[[#This Row],[Ścieżka Xpath]],ALL!$C:L,COLUMN(J$2),0)),"",VLOOKUP(T_IEA15PL[[#This Row],[Ścieżka Xpath]],ALL!$C:L,COLUMN(J$2),0))</f>
        <v>G0825</v>
      </c>
      <c r="K400" s="79" t="str">
        <f>IF(ISBLANK(VLOOKUP(T_IEA15PL[[#This Row],[Ścieżka Xpath]],ALL!$C:N,COLUMN(K$2),0)),"",VLOOKUP(T_IEA15PL[[#This Row],[Ścieżka Xpath]],ALL!$C:N,COLUMN(K$2),0))</f>
        <v/>
      </c>
      <c r="L400" s="129" t="str">
        <f>IF(ISBLANK(VLOOKUP(T_IEA15PL[[#This Row],[Ścieżka Xpath]],ALL!$C:O,COLUMN(L$2),0)),"",VLOOKUP(T_IEA15PL[[#This Row],[Ścieżka Xpath]],ALL!$C:O,COLUMN(L$2),0))</f>
        <v/>
      </c>
      <c r="M400" s="129" t="str">
        <f>IF(ISBLANK(VLOOKUP(T_IEA15PL[[#This Row],[Ścieżka Xpath]],ALL!$C:P,COLUMN(M$2),0)),"",VLOOKUP(T_IEA15PL[[#This Row],[Ścieżka Xpath]],ALL!$C:P,COLUMN(M$2),0))</f>
        <v/>
      </c>
      <c r="N400" s="129" t="str">
        <f>IF(ISBLANK(VLOOKUP(T_IEA15PL[[#This Row],[Ścieżka Xpath]],ALL!$C:Q,COLUMN(N$2),0)),"",VLOOKUP(T_IEA15PL[[#This Row],[Ścieżka Xpath]],ALL!$C:Q,COLUMN(N$2),0))</f>
        <v/>
      </c>
      <c r="O400" s="130" t="str">
        <f>IF(ISBLANK(VLOOKUP(T_IEA15PL[[#This Row],[Ścieżka Xpath]],ALL!$C:Q,COLUMN(O$2),0)),"",VLOOKUP(T_IEA15PL[[#This Row],[Ścieżka Xpath]],ALL!$C:Q,COLUMN(O$2),0))</f>
        <v/>
      </c>
    </row>
    <row r="401" spans="1:15" ht="30">
      <c r="A401" s="144" t="s">
        <v>712</v>
      </c>
      <c r="B401" s="113">
        <v>399</v>
      </c>
      <c r="C401" s="113" t="str">
        <f>IF(ISBLANK(VLOOKUP(T_IEA15PL[[#This Row],[Ścieżka Xpath]],ALL!$C:E,COLUMN(C$2),0)),"",VLOOKUP(T_IEA15PL[[#This Row],[Ścieżka Xpath]],ALL!$C:E,COLUMN(C$2),0))</f>
        <v>-</v>
      </c>
      <c r="D401" s="117" t="str">
        <f>IF(ISBLANK(VLOOKUP(T_IEA15PL[[#This Row],[Ścieżka Xpath]],ALL!$C:F,COLUMN(D$2),0)),"",VLOOKUP(T_IEA15PL[[#This Row],[Ścieżka Xpath]],ALL!$C:F,COLUMN(D$2),0))</f>
        <v>Liczba porządkowa służąca do określenia pozycji w danej kolekcji danych.</v>
      </c>
      <c r="E401" s="92" t="str">
        <f>IF(ISBLANK(VLOOKUP(T_IEA15PL[[#This Row],[Ścieżka Xpath]],ALL!$C:G,COLUMN(E$2),0)),"",VLOOKUP(T_IEA15PL[[#This Row],[Ścieżka Xpath]],ALL!$C:G,COLUMN(E$2),0))</f>
        <v>Sequence number in data group collection to which this data group belongs to.</v>
      </c>
      <c r="F401" s="91" t="str">
        <f>IF(ISBLANK(VLOOKUP(T_IEA15PL[[#This Row],[Ścieżka Xpath]],ALL!$C:H,COLUMN(F$2),0)),"",VLOOKUP(T_IEA15PL[[#This Row],[Ścieżka Xpath]],ALL!$C:H,COLUMN(F$2),0))</f>
        <v/>
      </c>
      <c r="G401" s="91" t="str">
        <f>IF(ISBLANK(VLOOKUP(T_IEA15PL[[#This Row],[Ścieżka Xpath]],ALL!$C:I,COLUMN(G$2),0)),"",VLOOKUP(T_IEA15PL[[#This Row],[Ścieżka Xpath]],ALL!$C:I,COLUMN(G$2),0))</f>
        <v>R</v>
      </c>
      <c r="H401" s="91" t="str">
        <f>IF(ISBLANK(VLOOKUP(T_IEA15PL[[#This Row],[Ścieżka Xpath]],ALL!$C:J,COLUMN(H$2),0)),"",VLOOKUP(T_IEA15PL[[#This Row],[Ścieżka Xpath]],ALL!$C:J,COLUMN(H$2),0))</f>
        <v>n..5</v>
      </c>
      <c r="I401" s="125" t="str">
        <f>IF(ISBLANK(VLOOKUP(T_IEA15PL[[#This Row],[Ścieżka Xpath]],ALL!$C:K,COLUMN(I$2),0)),"",VLOOKUP(T_IEA15PL[[#This Row],[Ścieżka Xpath]],ALL!$C:K,COLUMN(I$2),0))</f>
        <v/>
      </c>
      <c r="J401" s="125" t="str">
        <f>IF(ISBLANK(VLOOKUP(T_IEA15PL[[#This Row],[Ścieżka Xpath]],ALL!$C:L,COLUMN(J$2),0)),"",VLOOKUP(T_IEA15PL[[#This Row],[Ścieżka Xpath]],ALL!$C:L,COLUMN(J$2),0))</f>
        <v>R0987</v>
      </c>
      <c r="K401" s="91" t="str">
        <f>IF(ISBLANK(VLOOKUP(T_IEA15PL[[#This Row],[Ścieżka Xpath]],ALL!$C:N,COLUMN(K$2),0)),"",VLOOKUP(T_IEA15PL[[#This Row],[Ścieżka Xpath]],ALL!$C:N,COLUMN(K$2),0))</f>
        <v/>
      </c>
      <c r="L401" s="92" t="str">
        <f>IF(ISBLANK(VLOOKUP(T_IEA15PL[[#This Row],[Ścieżka Xpath]],ALL!$C:O,COLUMN(L$2),0)),"",VLOOKUP(T_IEA15PL[[#This Row],[Ścieżka Xpath]],ALL!$C:O,COLUMN(L$2),0))</f>
        <v/>
      </c>
      <c r="M401" s="92" t="str">
        <f>IF(ISBLANK(VLOOKUP(T_IEA15PL[[#This Row],[Ścieżka Xpath]],ALL!$C:P,COLUMN(M$2),0)),"",VLOOKUP(T_IEA15PL[[#This Row],[Ścieżka Xpath]],ALL!$C:P,COLUMN(M$2),0))</f>
        <v/>
      </c>
      <c r="N401" s="92" t="str">
        <f>IF(ISBLANK(VLOOKUP(T_IEA15PL[[#This Row],[Ścieżka Xpath]],ALL!$C:Q,COLUMN(N$2),0)),"",VLOOKUP(T_IEA15PL[[#This Row],[Ścieżka Xpath]],ALL!$C:Q,COLUMN(N$2),0))</f>
        <v/>
      </c>
      <c r="O401" s="131" t="str">
        <f>IF(ISBLANK(VLOOKUP(T_IEA15PL[[#This Row],[Ścieżka Xpath]],ALL!$C:Q,COLUMN(O$2),0)),"",VLOOKUP(T_IEA15PL[[#This Row],[Ścieżka Xpath]],ALL!$C:Q,COLUMN(O$2),0))</f>
        <v/>
      </c>
    </row>
    <row r="402" spans="1:15" ht="30">
      <c r="A402" s="144" t="s">
        <v>713</v>
      </c>
      <c r="B402" s="113">
        <v>400</v>
      </c>
      <c r="C402" s="113" t="str">
        <f>IF(ISBLANK(VLOOKUP(T_IEA15PL[[#This Row],[Ścieżka Xpath]],ALL!$C:E,COLUMN(C$2),0)),"",VLOOKUP(T_IEA15PL[[#This Row],[Ścieżka Xpath]],ALL!$C:E,COLUMN(C$2),0))</f>
        <v>12 03 002 000</v>
      </c>
      <c r="D402" s="117" t="str">
        <f>IF(ISBLANK(VLOOKUP(T_IEA15PL[[#This Row],[Ścieżka Xpath]],ALL!$C:F,COLUMN(D$2),0)),"",VLOOKUP(T_IEA15PL[[#This Row],[Ścieżka Xpath]],ALL!$C:F,COLUMN(D$2),0))</f>
        <v>Rodzaj dokumentu.</v>
      </c>
      <c r="E402" s="92" t="str">
        <f>IF(ISBLANK(VLOOKUP(T_IEA15PL[[#This Row],[Ścieżka Xpath]],ALL!$C:G,COLUMN(E$2),0)),"",VLOOKUP(T_IEA15PL[[#This Row],[Ścieżka Xpath]],ALL!$C:G,COLUMN(E$2),0))</f>
        <v>Document type.</v>
      </c>
      <c r="F402" s="91" t="str">
        <f>IF(ISBLANK(VLOOKUP(T_IEA15PL[[#This Row],[Ścieżka Xpath]],ALL!$C:H,COLUMN(F$2),0)),"",VLOOKUP(T_IEA15PL[[#This Row],[Ścieżka Xpath]],ALL!$C:H,COLUMN(F$2),0))</f>
        <v/>
      </c>
      <c r="G402" s="91" t="str">
        <f>IF(ISBLANK(VLOOKUP(T_IEA15PL[[#This Row],[Ścieżka Xpath]],ALL!$C:I,COLUMN(G$2),0)),"",VLOOKUP(T_IEA15PL[[#This Row],[Ścieżka Xpath]],ALL!$C:I,COLUMN(G$2),0))</f>
        <v>R</v>
      </c>
      <c r="H402" s="91" t="str">
        <f>IF(ISBLANK(VLOOKUP(T_IEA15PL[[#This Row],[Ścieżka Xpath]],ALL!$C:J,COLUMN(H$2),0)),"",VLOOKUP(T_IEA15PL[[#This Row],[Ścieżka Xpath]],ALL!$C:J,COLUMN(H$2),0))</f>
        <v>an4</v>
      </c>
      <c r="I402" s="125" t="str">
        <f>IF(ISBLANK(VLOOKUP(T_IEA15PL[[#This Row],[Ścieżka Xpath]],ALL!$C:K,COLUMN(I$2),0)),"",VLOOKUP(T_IEA15PL[[#This Row],[Ścieżka Xpath]],ALL!$C:K,COLUMN(I$2),0))</f>
        <v>CL213; PL213</v>
      </c>
      <c r="J402" s="125" t="str">
        <f>IF(ISBLANK(VLOOKUP(T_IEA15PL[[#This Row],[Ścieżka Xpath]],ALL!$C:L,COLUMN(J$2),0)),"",VLOOKUP(T_IEA15PL[[#This Row],[Ścieżka Xpath]],ALL!$C:L,COLUMN(J$2),0))</f>
        <v>G0057</v>
      </c>
      <c r="K402" s="91" t="str">
        <f>IF(ISBLANK(VLOOKUP(T_IEA15PL[[#This Row],[Ścieżka Xpath]],ALL!$C:N,COLUMN(K$2),0)),"",VLOOKUP(T_IEA15PL[[#This Row],[Ścieżka Xpath]],ALL!$C:N,COLUMN(K$2),0))</f>
        <v/>
      </c>
      <c r="L402" s="92" t="str">
        <f>IF(ISBLANK(VLOOKUP(T_IEA15PL[[#This Row],[Ścieżka Xpath]],ALL!$C:O,COLUMN(L$2),0)),"",VLOOKUP(T_IEA15PL[[#This Row],[Ścieżka Xpath]],ALL!$C:O,COLUMN(L$2),0))</f>
        <v/>
      </c>
      <c r="M402" s="92" t="str">
        <f>IF(ISBLANK(VLOOKUP(T_IEA15PL[[#This Row],[Ścieżka Xpath]],ALL!$C:P,COLUMN(M$2),0)),"",VLOOKUP(T_IEA15PL[[#This Row],[Ścieżka Xpath]],ALL!$C:P,COLUMN(M$2),0))</f>
        <v/>
      </c>
      <c r="N402" s="92" t="str">
        <f>IF(ISBLANK(VLOOKUP(T_IEA15PL[[#This Row],[Ścieżka Xpath]],ALL!$C:Q,COLUMN(N$2),0)),"",VLOOKUP(T_IEA15PL[[#This Row],[Ścieżka Xpath]],ALL!$C:Q,COLUMN(N$2),0))</f>
        <v/>
      </c>
      <c r="O402" s="131" t="str">
        <f>IF(ISBLANK(VLOOKUP(T_IEA15PL[[#This Row],[Ścieżka Xpath]],ALL!$C:Q,COLUMN(O$2),0)),"",VLOOKUP(T_IEA15PL[[#This Row],[Ścieżka Xpath]],ALL!$C:Q,COLUMN(O$2),0))</f>
        <v/>
      </c>
    </row>
    <row r="403" spans="1:15" ht="30">
      <c r="A403" s="144" t="s">
        <v>714</v>
      </c>
      <c r="B403" s="113">
        <v>401</v>
      </c>
      <c r="C403" s="113" t="str">
        <f>IF(ISBLANK(VLOOKUP(T_IEA15PL[[#This Row],[Ścieżka Xpath]],ALL!$C:E,COLUMN(C$2),0)),"",VLOOKUP(T_IEA15PL[[#This Row],[Ścieżka Xpath]],ALL!$C:E,COLUMN(C$2),0))</f>
        <v>12 03 001 000</v>
      </c>
      <c r="D403" s="117" t="str">
        <f>IF(ISBLANK(VLOOKUP(T_IEA15PL[[#This Row],[Ścieżka Xpath]],ALL!$C:F,COLUMN(D$2),0)),"",VLOOKUP(T_IEA15PL[[#This Row],[Ścieżka Xpath]],ALL!$C:F,COLUMN(D$2),0))</f>
        <v>Numer dokumentu.</v>
      </c>
      <c r="E403" s="92" t="str">
        <f>IF(ISBLANK(VLOOKUP(T_IEA15PL[[#This Row],[Ścieżka Xpath]],ALL!$C:G,COLUMN(E$2),0)),"",VLOOKUP(T_IEA15PL[[#This Row],[Ścieżka Xpath]],ALL!$C:G,COLUMN(E$2),0))</f>
        <v>Document reference number.</v>
      </c>
      <c r="F403" s="91" t="str">
        <f>IF(ISBLANK(VLOOKUP(T_IEA15PL[[#This Row],[Ścieżka Xpath]],ALL!$C:H,COLUMN(F$2),0)),"",VLOOKUP(T_IEA15PL[[#This Row],[Ścieżka Xpath]],ALL!$C:H,COLUMN(F$2),0))</f>
        <v/>
      </c>
      <c r="G403" s="91" t="str">
        <f>IF(ISBLANK(VLOOKUP(T_IEA15PL[[#This Row],[Ścieżka Xpath]],ALL!$C:I,COLUMN(G$2),0)),"",VLOOKUP(T_IEA15PL[[#This Row],[Ścieżka Xpath]],ALL!$C:I,COLUMN(G$2),0))</f>
        <v>R</v>
      </c>
      <c r="H403" s="91" t="str">
        <f>IF(ISBLANK(VLOOKUP(T_IEA15PL[[#This Row],[Ścieżka Xpath]],ALL!$C:J,COLUMN(H$2),0)),"",VLOOKUP(T_IEA15PL[[#This Row],[Ścieżka Xpath]],ALL!$C:J,COLUMN(H$2),0))</f>
        <v>an..70</v>
      </c>
      <c r="I403" s="125" t="str">
        <f>IF(ISBLANK(VLOOKUP(T_IEA15PL[[#This Row],[Ścieżka Xpath]],ALL!$C:K,COLUMN(I$2),0)),"",VLOOKUP(T_IEA15PL[[#This Row],[Ścieżka Xpath]],ALL!$C:K,COLUMN(I$2),0))</f>
        <v/>
      </c>
      <c r="J403" s="125" t="str">
        <f>IF(ISBLANK(VLOOKUP(T_IEA15PL[[#This Row],[Ścieżka Xpath]],ALL!$C:L,COLUMN(J$2),0)),"",VLOOKUP(T_IEA15PL[[#This Row],[Ścieżka Xpath]],ALL!$C:L,COLUMN(J$2),0))</f>
        <v>G0321; RP30</v>
      </c>
      <c r="K403" s="91" t="str">
        <f>IF(ISBLANK(VLOOKUP(T_IEA15PL[[#This Row],[Ścieżka Xpath]],ALL!$C:N,COLUMN(K$2),0)),"",VLOOKUP(T_IEA15PL[[#This Row],[Ścieżka Xpath]],ALL!$C:N,COLUMN(K$2),0))</f>
        <v/>
      </c>
      <c r="L403" s="92" t="str">
        <f>IF(ISBLANK(VLOOKUP(T_IEA15PL[[#This Row],[Ścieżka Xpath]],ALL!$C:O,COLUMN(L$2),0)),"",VLOOKUP(T_IEA15PL[[#This Row],[Ścieżka Xpath]],ALL!$C:O,COLUMN(L$2),0))</f>
        <v/>
      </c>
      <c r="M403" s="92" t="str">
        <f>IF(ISBLANK(VLOOKUP(T_IEA15PL[[#This Row],[Ścieżka Xpath]],ALL!$C:P,COLUMN(M$2),0)),"",VLOOKUP(T_IEA15PL[[#This Row],[Ścieżka Xpath]],ALL!$C:P,COLUMN(M$2),0))</f>
        <v/>
      </c>
      <c r="N403" s="92" t="str">
        <f>IF(ISBLANK(VLOOKUP(T_IEA15PL[[#This Row],[Ścieżka Xpath]],ALL!$C:Q,COLUMN(N$2),0)),"",VLOOKUP(T_IEA15PL[[#This Row],[Ścieżka Xpath]],ALL!$C:Q,COLUMN(N$2),0))</f>
        <v/>
      </c>
      <c r="O403" s="131" t="str">
        <f>IF(ISBLANK(VLOOKUP(T_IEA15PL[[#This Row],[Ścieżka Xpath]],ALL!$C:Q,COLUMN(O$2),0)),"",VLOOKUP(T_IEA15PL[[#This Row],[Ścieżka Xpath]],ALL!$C:Q,COLUMN(O$2),0))</f>
        <v/>
      </c>
    </row>
    <row r="404" spans="1:15" ht="30">
      <c r="A404" s="144" t="s">
        <v>715</v>
      </c>
      <c r="B404" s="113">
        <v>402</v>
      </c>
      <c r="C404" s="113" t="str">
        <f>IF(ISBLANK(VLOOKUP(T_IEA15PL[[#This Row],[Ścieżka Xpath]],ALL!$C:E,COLUMN(C$2),0)),"",VLOOKUP(T_IEA15PL[[#This Row],[Ścieżka Xpath]],ALL!$C:E,COLUMN(C$2),0))</f>
        <v>12 03 013 000</v>
      </c>
      <c r="D404" s="117" t="str">
        <f>IF(ISBLANK(VLOOKUP(T_IEA15PL[[#This Row],[Ścieżka Xpath]],ALL!$C:F,COLUMN(D$2),0)),"",VLOOKUP(T_IEA15PL[[#This Row],[Ścieżka Xpath]],ALL!$C:F,COLUMN(D$2),0))</f>
        <v>Numer pozycji w dokumencie.</v>
      </c>
      <c r="E404" s="92" t="str">
        <f>IF(ISBLANK(VLOOKUP(T_IEA15PL[[#This Row],[Ścieżka Xpath]],ALL!$C:G,COLUMN(E$2),0)),"",VLOOKUP(T_IEA15PL[[#This Row],[Ścieżka Xpath]],ALL!$C:G,COLUMN(E$2),0))</f>
        <v>Document line number.</v>
      </c>
      <c r="F404" s="91" t="str">
        <f>IF(ISBLANK(VLOOKUP(T_IEA15PL[[#This Row],[Ścieżka Xpath]],ALL!$C:H,COLUMN(F$2),0)),"",VLOOKUP(T_IEA15PL[[#This Row],[Ścieżka Xpath]],ALL!$C:H,COLUMN(F$2),0))</f>
        <v/>
      </c>
      <c r="G404" s="91" t="str">
        <f>IF(ISBLANK(VLOOKUP(T_IEA15PL[[#This Row],[Ścieżka Xpath]],ALL!$C:I,COLUMN(G$2),0)),"",VLOOKUP(T_IEA15PL[[#This Row],[Ścieżka Xpath]],ALL!$C:I,COLUMN(G$2),0))</f>
        <v>O</v>
      </c>
      <c r="H404" s="91" t="str">
        <f>IF(ISBLANK(VLOOKUP(T_IEA15PL[[#This Row],[Ścieżka Xpath]],ALL!$C:J,COLUMN(H$2),0)),"",VLOOKUP(T_IEA15PL[[#This Row],[Ścieżka Xpath]],ALL!$C:J,COLUMN(H$2),0))</f>
        <v>n..5</v>
      </c>
      <c r="I404" s="125" t="str">
        <f>IF(ISBLANK(VLOOKUP(T_IEA15PL[[#This Row],[Ścieżka Xpath]],ALL!$C:K,COLUMN(I$2),0)),"",VLOOKUP(T_IEA15PL[[#This Row],[Ścieżka Xpath]],ALL!$C:K,COLUMN(I$2),0))</f>
        <v/>
      </c>
      <c r="J404" s="125" t="str">
        <f>IF(ISBLANK(VLOOKUP(T_IEA15PL[[#This Row],[Ścieżka Xpath]],ALL!$C:L,COLUMN(J$2),0)),"",VLOOKUP(T_IEA15PL[[#This Row],[Ścieżka Xpath]],ALL!$C:L,COLUMN(J$2),0))</f>
        <v/>
      </c>
      <c r="K404" s="91" t="str">
        <f>IF(ISBLANK(VLOOKUP(T_IEA15PL[[#This Row],[Ścieżka Xpath]],ALL!$C:N,COLUMN(K$2),0)),"",VLOOKUP(T_IEA15PL[[#This Row],[Ścieżka Xpath]],ALL!$C:N,COLUMN(K$2),0))</f>
        <v/>
      </c>
      <c r="L404" s="92" t="str">
        <f>IF(ISBLANK(VLOOKUP(T_IEA15PL[[#This Row],[Ścieżka Xpath]],ALL!$C:O,COLUMN(L$2),0)),"",VLOOKUP(T_IEA15PL[[#This Row],[Ścieżka Xpath]],ALL!$C:O,COLUMN(L$2),0))</f>
        <v/>
      </c>
      <c r="M404" s="92" t="str">
        <f>IF(ISBLANK(VLOOKUP(T_IEA15PL[[#This Row],[Ścieżka Xpath]],ALL!$C:P,COLUMN(M$2),0)),"",VLOOKUP(T_IEA15PL[[#This Row],[Ścieżka Xpath]],ALL!$C:P,COLUMN(M$2),0))</f>
        <v/>
      </c>
      <c r="N404" s="92" t="str">
        <f>IF(ISBLANK(VLOOKUP(T_IEA15PL[[#This Row],[Ścieżka Xpath]],ALL!$C:Q,COLUMN(N$2),0)),"",VLOOKUP(T_IEA15PL[[#This Row],[Ścieżka Xpath]],ALL!$C:Q,COLUMN(N$2),0))</f>
        <v/>
      </c>
      <c r="O404" s="131" t="str">
        <f>IF(ISBLANK(VLOOKUP(T_IEA15PL[[#This Row],[Ścieżka Xpath]],ALL!$C:Q,COLUMN(O$2),0)),"",VLOOKUP(T_IEA15PL[[#This Row],[Ścieżka Xpath]],ALL!$C:Q,COLUMN(O$2),0))</f>
        <v/>
      </c>
    </row>
    <row r="405" spans="1:15" ht="30">
      <c r="A405" s="144" t="s">
        <v>716</v>
      </c>
      <c r="B405" s="113">
        <v>403</v>
      </c>
      <c r="C405" s="113" t="str">
        <f>IF(ISBLANK(VLOOKUP(T_IEA15PL[[#This Row],[Ścieżka Xpath]],ALL!$C:E,COLUMN(C$2),0)),"",VLOOKUP(T_IEA15PL[[#This Row],[Ścieżka Xpath]],ALL!$C:E,COLUMN(C$2),0))</f>
        <v>12 03 079 000</v>
      </c>
      <c r="D405" s="117" t="str">
        <f>IF(ISBLANK(VLOOKUP(T_IEA15PL[[#This Row],[Ścieżka Xpath]],ALL!$C:F,COLUMN(D$2),0)),"",VLOOKUP(T_IEA15PL[[#This Row],[Ścieżka Xpath]],ALL!$C:F,COLUMN(D$2),0))</f>
        <v>Informacje uzupełniające.</v>
      </c>
      <c r="E405" s="92" t="str">
        <f>IF(ISBLANK(VLOOKUP(T_IEA15PL[[#This Row],[Ścieżka Xpath]],ALL!$C:G,COLUMN(E$2),0)),"",VLOOKUP(T_IEA15PL[[#This Row],[Ścieżka Xpath]],ALL!$C:G,COLUMN(E$2),0))</f>
        <v>Complement information.</v>
      </c>
      <c r="F405" s="91" t="str">
        <f>IF(ISBLANK(VLOOKUP(T_IEA15PL[[#This Row],[Ścieżka Xpath]],ALL!$C:H,COLUMN(F$2),0)),"",VLOOKUP(T_IEA15PL[[#This Row],[Ścieżka Xpath]],ALL!$C:H,COLUMN(F$2),0))</f>
        <v/>
      </c>
      <c r="G405" s="91" t="str">
        <f>IF(ISBLANK(VLOOKUP(T_IEA15PL[[#This Row],[Ścieżka Xpath]],ALL!$C:I,COLUMN(G$2),0)),"",VLOOKUP(T_IEA15PL[[#This Row],[Ścieżka Xpath]],ALL!$C:I,COLUMN(G$2),0))</f>
        <v>O</v>
      </c>
      <c r="H405" s="91" t="str">
        <f>IF(ISBLANK(VLOOKUP(T_IEA15PL[[#This Row],[Ścieżka Xpath]],ALL!$C:J,COLUMN(H$2),0)),"",VLOOKUP(T_IEA15PL[[#This Row],[Ścieżka Xpath]],ALL!$C:J,COLUMN(H$2),0))</f>
        <v>an..35</v>
      </c>
      <c r="I405" s="125" t="str">
        <f>IF(ISBLANK(VLOOKUP(T_IEA15PL[[#This Row],[Ścieżka Xpath]],ALL!$C:K,COLUMN(I$2),0)),"",VLOOKUP(T_IEA15PL[[#This Row],[Ścieżka Xpath]],ALL!$C:K,COLUMN(I$2),0))</f>
        <v/>
      </c>
      <c r="J405" s="125" t="str">
        <f>IF(ISBLANK(VLOOKUP(T_IEA15PL[[#This Row],[Ścieżka Xpath]],ALL!$C:L,COLUMN(J$2),0)),"",VLOOKUP(T_IEA15PL[[#This Row],[Ścieżka Xpath]],ALL!$C:L,COLUMN(J$2),0))</f>
        <v/>
      </c>
      <c r="K405" s="91" t="str">
        <f>IF(ISBLANK(VLOOKUP(T_IEA15PL[[#This Row],[Ścieżka Xpath]],ALL!$C:N,COLUMN(K$2),0)),"",VLOOKUP(T_IEA15PL[[#This Row],[Ścieżka Xpath]],ALL!$C:N,COLUMN(K$2),0))</f>
        <v/>
      </c>
      <c r="L405" s="92" t="str">
        <f>IF(ISBLANK(VLOOKUP(T_IEA15PL[[#This Row],[Ścieżka Xpath]],ALL!$C:O,COLUMN(L$2),0)),"",VLOOKUP(T_IEA15PL[[#This Row],[Ścieżka Xpath]],ALL!$C:O,COLUMN(L$2),0))</f>
        <v/>
      </c>
      <c r="M405" s="92" t="str">
        <f>IF(ISBLANK(VLOOKUP(T_IEA15PL[[#This Row],[Ścieżka Xpath]],ALL!$C:P,COLUMN(M$2),0)),"",VLOOKUP(T_IEA15PL[[#This Row],[Ścieżka Xpath]],ALL!$C:P,COLUMN(M$2),0))</f>
        <v/>
      </c>
      <c r="N405" s="92" t="str">
        <f>IF(ISBLANK(VLOOKUP(T_IEA15PL[[#This Row],[Ścieżka Xpath]],ALL!$C:Q,COLUMN(N$2),0)),"",VLOOKUP(T_IEA15PL[[#This Row],[Ścieżka Xpath]],ALL!$C:Q,COLUMN(N$2),0))</f>
        <v/>
      </c>
      <c r="O405" s="131" t="str">
        <f>IF(ISBLANK(VLOOKUP(T_IEA15PL[[#This Row],[Ścieżka Xpath]],ALL!$C:Q,COLUMN(O$2),0)),"",VLOOKUP(T_IEA15PL[[#This Row],[Ścieżka Xpath]],ALL!$C:Q,COLUMN(O$2),0))</f>
        <v/>
      </c>
    </row>
    <row r="406" spans="1:15" ht="75">
      <c r="A406" s="143" t="s">
        <v>717</v>
      </c>
      <c r="B406" s="112">
        <v>404</v>
      </c>
      <c r="C406" s="112" t="str">
        <f>IF(ISBLANK(VLOOKUP(T_IEA15PL[[#This Row],[Ścieżka Xpath]],ALL!$C:E,COLUMN(C$2),0)),"",VLOOKUP(T_IEA15PL[[#This Row],[Ścieżka Xpath]],ALL!$C:E,COLUMN(C$2),0))</f>
        <v>12 05 000 000</v>
      </c>
      <c r="D406" s="116" t="str">
        <f>IF(ISBLANK(VLOOKUP(T_IEA15PL[[#This Row],[Ścieżka Xpath]],ALL!$C:F,COLUMN(D$2),0)),"",VLOOKUP(T_IEA15PL[[#This Row],[Ścieżka Xpath]],ALL!$C:F,COLUMN(D$2),0))</f>
        <v>Dokument przewozowy dotyczący przesyłki spedytorskiej.</v>
      </c>
      <c r="E406" s="100" t="str">
        <f>IF(ISBLANK(VLOOKUP(T_IEA15PL[[#This Row],[Ścieżka Xpath]],ALL!$C:G,COLUMN(E$2),0)),"",VLOOKUP(T_IEA15PL[[#This Row],[Ścieżka Xpath]],ALL!$C:G,COLUMN(E$2),0))</f>
        <v>Transport document (related to house consignment).</v>
      </c>
      <c r="F406" s="79" t="str">
        <f>IF(ISBLANK(VLOOKUP(T_IEA15PL[[#This Row],[Ścieżka Xpath]],ALL!$C:H,COLUMN(F$2),0)),"",VLOOKUP(T_IEA15PL[[#This Row],[Ścieżka Xpath]],ALL!$C:H,COLUMN(F$2),0))</f>
        <v>0..99</v>
      </c>
      <c r="G406" s="79" t="str">
        <f>IF(ISBLANK(VLOOKUP(T_IEA15PL[[#This Row],[Ścieżka Xpath]],ALL!$C:I,COLUMN(G$2),0)),"",VLOOKUP(T_IEA15PL[[#This Row],[Ścieżka Xpath]],ALL!$C:I,COLUMN(G$2),0))</f>
        <v>D</v>
      </c>
      <c r="H406" s="79" t="str">
        <f>IF(ISBLANK(VLOOKUP(T_IEA15PL[[#This Row],[Ścieżka Xpath]],ALL!$C:J,COLUMN(H$2),0)),"",VLOOKUP(T_IEA15PL[[#This Row],[Ścieżka Xpath]],ALL!$C:J,COLUMN(H$2),0))</f>
        <v/>
      </c>
      <c r="I406" s="24" t="str">
        <f>IF(ISBLANK(VLOOKUP(T_IEA15PL[[#This Row],[Ścieżka Xpath]],ALL!$C:K,COLUMN(I$2),0)),"",VLOOKUP(T_IEA15PL[[#This Row],[Ścieżka Xpath]],ALL!$C:K,COLUMN(I$2),0))</f>
        <v/>
      </c>
      <c r="J406" s="24" t="str">
        <f>IF(ISBLANK(VLOOKUP(T_IEA15PL[[#This Row],[Ścieżka Xpath]],ALL!$C:L,COLUMN(J$2),0)),"",VLOOKUP(T_IEA15PL[[#This Row],[Ścieżka Xpath]],ALL!$C:L,COLUMN(J$2),0))</f>
        <v>C0941; G0149; G0825; R0062</v>
      </c>
      <c r="K406" s="79" t="str">
        <f>IF(ISBLANK(VLOOKUP(T_IEA15PL[[#This Row],[Ścieżka Xpath]],ALL!$C:N,COLUMN(K$2),0)),"",VLOOKUP(T_IEA15PL[[#This Row],[Ścieżka Xpath]],ALL!$C:N,COLUMN(K$2),0))</f>
        <v>2.12</v>
      </c>
      <c r="L406" s="129" t="str">
        <f>IF(ISBLANK(VLOOKUP(T_IEA15PL[[#This Row],[Ścieżka Xpath]],ALL!$C:O,COLUMN(L$2),0)),"",VLOOKUP(T_IEA15PL[[#This Row],[Ścieżka Xpath]],ALL!$C:O,COLUMN(L$2),0))</f>
        <v>Dodanie G0149 oraz zastąpienie R0078 rozszerzoną R0062 zgodnie z RfC.46_0312.</v>
      </c>
      <c r="M406" s="129" t="str">
        <f>IF(ISBLANK(VLOOKUP(T_IEA15PL[[#This Row],[Ścieżka Xpath]],ALL!$C:P,COLUMN(M$2),0)),"",VLOOKUP(T_IEA15PL[[#This Row],[Ścieżka Xpath]],ALL!$C:P,COLUMN(M$2),0))</f>
        <v>G0149 added and R0078 replaced by extended R0062 according to RfC.46_0312.</v>
      </c>
      <c r="N406" s="129" t="str">
        <f>IF(ISBLANK(VLOOKUP(T_IEA15PL[[#This Row],[Ścieżka Xpath]],ALL!$C:Q,COLUMN(N$2),0)),"",VLOOKUP(T_IEA15PL[[#This Row],[Ścieżka Xpath]],ALL!$C:Q,COLUMN(N$2),0))</f>
        <v>Dodanie C0941 i R0078.</v>
      </c>
      <c r="O406" s="130" t="str">
        <f>IF(ISBLANK(VLOOKUP(T_IEA15PL[[#This Row],[Ścieżka Xpath]],ALL!$C:Q,COLUMN(O$2),0)),"",VLOOKUP(T_IEA15PL[[#This Row],[Ścieżka Xpath]],ALL!$C:Q,COLUMN(O$2),0))</f>
        <v>Addition of C0941 and R0078.</v>
      </c>
    </row>
    <row r="407" spans="1:15" ht="30">
      <c r="A407" s="144" t="s">
        <v>718</v>
      </c>
      <c r="B407" s="113">
        <v>405</v>
      </c>
      <c r="C407" s="113" t="str">
        <f>IF(ISBLANK(VLOOKUP(T_IEA15PL[[#This Row],[Ścieżka Xpath]],ALL!$C:E,COLUMN(C$2),0)),"",VLOOKUP(T_IEA15PL[[#This Row],[Ścieżka Xpath]],ALL!$C:E,COLUMN(C$2),0))</f>
        <v>-</v>
      </c>
      <c r="D407" s="117" t="str">
        <f>IF(ISBLANK(VLOOKUP(T_IEA15PL[[#This Row],[Ścieżka Xpath]],ALL!$C:F,COLUMN(D$2),0)),"",VLOOKUP(T_IEA15PL[[#This Row],[Ścieżka Xpath]],ALL!$C:F,COLUMN(D$2),0))</f>
        <v>Liczba porządkowa służąca do określenia pozycji w danej kolekcji danych.</v>
      </c>
      <c r="E407" s="92" t="str">
        <f>IF(ISBLANK(VLOOKUP(T_IEA15PL[[#This Row],[Ścieżka Xpath]],ALL!$C:G,COLUMN(E$2),0)),"",VLOOKUP(T_IEA15PL[[#This Row],[Ścieżka Xpath]],ALL!$C:G,COLUMN(E$2),0))</f>
        <v>Sequence number in data group collection to which this data group belongs to.</v>
      </c>
      <c r="F407" s="91" t="str">
        <f>IF(ISBLANK(VLOOKUP(T_IEA15PL[[#This Row],[Ścieżka Xpath]],ALL!$C:H,COLUMN(F$2),0)),"",VLOOKUP(T_IEA15PL[[#This Row],[Ścieżka Xpath]],ALL!$C:H,COLUMN(F$2),0))</f>
        <v/>
      </c>
      <c r="G407" s="91" t="str">
        <f>IF(ISBLANK(VLOOKUP(T_IEA15PL[[#This Row],[Ścieżka Xpath]],ALL!$C:I,COLUMN(G$2),0)),"",VLOOKUP(T_IEA15PL[[#This Row],[Ścieżka Xpath]],ALL!$C:I,COLUMN(G$2),0))</f>
        <v>R</v>
      </c>
      <c r="H407" s="91" t="str">
        <f>IF(ISBLANK(VLOOKUP(T_IEA15PL[[#This Row],[Ścieżka Xpath]],ALL!$C:J,COLUMN(H$2),0)),"",VLOOKUP(T_IEA15PL[[#This Row],[Ścieżka Xpath]],ALL!$C:J,COLUMN(H$2),0))</f>
        <v>n..5</v>
      </c>
      <c r="I407" s="125" t="str">
        <f>IF(ISBLANK(VLOOKUP(T_IEA15PL[[#This Row],[Ścieżka Xpath]],ALL!$C:K,COLUMN(I$2),0)),"",VLOOKUP(T_IEA15PL[[#This Row],[Ścieżka Xpath]],ALL!$C:K,COLUMN(I$2),0))</f>
        <v/>
      </c>
      <c r="J407" s="125" t="str">
        <f>IF(ISBLANK(VLOOKUP(T_IEA15PL[[#This Row],[Ścieżka Xpath]],ALL!$C:L,COLUMN(J$2),0)),"",VLOOKUP(T_IEA15PL[[#This Row],[Ścieżka Xpath]],ALL!$C:L,COLUMN(J$2),0))</f>
        <v>R0987</v>
      </c>
      <c r="K407" s="91" t="str">
        <f>IF(ISBLANK(VLOOKUP(T_IEA15PL[[#This Row],[Ścieżka Xpath]],ALL!$C:N,COLUMN(K$2),0)),"",VLOOKUP(T_IEA15PL[[#This Row],[Ścieżka Xpath]],ALL!$C:N,COLUMN(K$2),0))</f>
        <v/>
      </c>
      <c r="L407" s="92" t="str">
        <f>IF(ISBLANK(VLOOKUP(T_IEA15PL[[#This Row],[Ścieżka Xpath]],ALL!$C:O,COLUMN(L$2),0)),"",VLOOKUP(T_IEA15PL[[#This Row],[Ścieżka Xpath]],ALL!$C:O,COLUMN(L$2),0))</f>
        <v/>
      </c>
      <c r="M407" s="92" t="str">
        <f>IF(ISBLANK(VLOOKUP(T_IEA15PL[[#This Row],[Ścieżka Xpath]],ALL!$C:P,COLUMN(M$2),0)),"",VLOOKUP(T_IEA15PL[[#This Row],[Ścieżka Xpath]],ALL!$C:P,COLUMN(M$2),0))</f>
        <v/>
      </c>
      <c r="N407" s="92" t="str">
        <f>IF(ISBLANK(VLOOKUP(T_IEA15PL[[#This Row],[Ścieżka Xpath]],ALL!$C:Q,COLUMN(N$2),0)),"",VLOOKUP(T_IEA15PL[[#This Row],[Ścieżka Xpath]],ALL!$C:Q,COLUMN(N$2),0))</f>
        <v/>
      </c>
      <c r="O407" s="131" t="str">
        <f>IF(ISBLANK(VLOOKUP(T_IEA15PL[[#This Row],[Ścieżka Xpath]],ALL!$C:Q,COLUMN(O$2),0)),"",VLOOKUP(T_IEA15PL[[#This Row],[Ścieżka Xpath]],ALL!$C:Q,COLUMN(O$2),0))</f>
        <v/>
      </c>
    </row>
    <row r="408" spans="1:15" ht="45">
      <c r="A408" s="144" t="s">
        <v>719</v>
      </c>
      <c r="B408" s="113">
        <v>406</v>
      </c>
      <c r="C408" s="113" t="str">
        <f>IF(ISBLANK(VLOOKUP(T_IEA15PL[[#This Row],[Ścieżka Xpath]],ALL!$C:E,COLUMN(C$2),0)),"",VLOOKUP(T_IEA15PL[[#This Row],[Ścieżka Xpath]],ALL!$C:E,COLUMN(C$2),0))</f>
        <v>12 05 002 000</v>
      </c>
      <c r="D408" s="117" t="str">
        <f>IF(ISBLANK(VLOOKUP(T_IEA15PL[[#This Row],[Ścieżka Xpath]],ALL!$C:F,COLUMN(D$2),0)),"",VLOOKUP(T_IEA15PL[[#This Row],[Ścieżka Xpath]],ALL!$C:F,COLUMN(D$2),0))</f>
        <v>Rodzaj dokumentu.</v>
      </c>
      <c r="E408" s="92" t="str">
        <f>IF(ISBLANK(VLOOKUP(T_IEA15PL[[#This Row],[Ścieżka Xpath]],ALL!$C:G,COLUMN(E$2),0)),"",VLOOKUP(T_IEA15PL[[#This Row],[Ścieżka Xpath]],ALL!$C:G,COLUMN(E$2),0))</f>
        <v>Document type.</v>
      </c>
      <c r="F408" s="91" t="str">
        <f>IF(ISBLANK(VLOOKUP(T_IEA15PL[[#This Row],[Ścieżka Xpath]],ALL!$C:H,COLUMN(F$2),0)),"",VLOOKUP(T_IEA15PL[[#This Row],[Ścieżka Xpath]],ALL!$C:H,COLUMN(F$2),0))</f>
        <v/>
      </c>
      <c r="G408" s="91" t="str">
        <f>IF(ISBLANK(VLOOKUP(T_IEA15PL[[#This Row],[Ścieżka Xpath]],ALL!$C:I,COLUMN(G$2),0)),"",VLOOKUP(T_IEA15PL[[#This Row],[Ścieżka Xpath]],ALL!$C:I,COLUMN(G$2),0))</f>
        <v>R</v>
      </c>
      <c r="H408" s="91" t="str">
        <f>IF(ISBLANK(VLOOKUP(T_IEA15PL[[#This Row],[Ścieżka Xpath]],ALL!$C:J,COLUMN(H$2),0)),"",VLOOKUP(T_IEA15PL[[#This Row],[Ścieżka Xpath]],ALL!$C:J,COLUMN(H$2),0))</f>
        <v>an4</v>
      </c>
      <c r="I408" s="125" t="str">
        <f>IF(ISBLANK(VLOOKUP(T_IEA15PL[[#This Row],[Ścieżka Xpath]],ALL!$C:K,COLUMN(I$2),0)),"",VLOOKUP(T_IEA15PL[[#This Row],[Ścieżka Xpath]],ALL!$C:K,COLUMN(I$2),0))</f>
        <v>CL754</v>
      </c>
      <c r="J408" s="125" t="str">
        <f>IF(ISBLANK(VLOOKUP(T_IEA15PL[[#This Row],[Ścieżka Xpath]],ALL!$C:L,COLUMN(J$2),0)),"",VLOOKUP(T_IEA15PL[[#This Row],[Ścieżka Xpath]],ALL!$C:L,COLUMN(J$2),0))</f>
        <v>G0057</v>
      </c>
      <c r="K408" s="91" t="str">
        <f>IF(ISBLANK(VLOOKUP(T_IEA15PL[[#This Row],[Ścieżka Xpath]],ALL!$C:N,COLUMN(K$2),0)),"",VLOOKUP(T_IEA15PL[[#This Row],[Ścieżka Xpath]],ALL!$C:N,COLUMN(K$2),0))</f>
        <v>2.12</v>
      </c>
      <c r="L408" s="92" t="str">
        <f>IF(ISBLANK(VLOOKUP(T_IEA15PL[[#This Row],[Ścieżka Xpath]],ALL!$C:O,COLUMN(L$2),0)),"",VLOOKUP(T_IEA15PL[[#This Row],[Ścieżka Xpath]],ALL!$C:O,COLUMN(L$2),0))</f>
        <v>Usunięcie R0081 zgodnie z RfC.46_0312.</v>
      </c>
      <c r="M408" s="92" t="str">
        <f>IF(ISBLANK(VLOOKUP(T_IEA15PL[[#This Row],[Ścieżka Xpath]],ALL!$C:P,COLUMN(M$2),0)),"",VLOOKUP(T_IEA15PL[[#This Row],[Ścieżka Xpath]],ALL!$C:P,COLUMN(M$2),0))</f>
        <v>R0081 removed according to RfC.46_0312.</v>
      </c>
      <c r="N408" s="92" t="str">
        <f>IF(ISBLANK(VLOOKUP(T_IEA15PL[[#This Row],[Ścieżka Xpath]],ALL!$C:Q,COLUMN(N$2),0)),"",VLOOKUP(T_IEA15PL[[#This Row],[Ścieżka Xpath]],ALL!$C:Q,COLUMN(N$2),0))</f>
        <v/>
      </c>
      <c r="O408" s="131" t="str">
        <f>IF(ISBLANK(VLOOKUP(T_IEA15PL[[#This Row],[Ścieżka Xpath]],ALL!$C:Q,COLUMN(O$2),0)),"",VLOOKUP(T_IEA15PL[[#This Row],[Ścieżka Xpath]],ALL!$C:Q,COLUMN(O$2),0))</f>
        <v/>
      </c>
    </row>
    <row r="409" spans="1:15" ht="45">
      <c r="A409" s="144" t="s">
        <v>720</v>
      </c>
      <c r="B409" s="113">
        <v>407</v>
      </c>
      <c r="C409" s="113" t="str">
        <f>IF(ISBLANK(VLOOKUP(T_IEA15PL[[#This Row],[Ścieżka Xpath]],ALL!$C:E,COLUMN(C$2),0)),"",VLOOKUP(T_IEA15PL[[#This Row],[Ścieżka Xpath]],ALL!$C:E,COLUMN(C$2),0))</f>
        <v>12 05 001 000</v>
      </c>
      <c r="D409" s="117" t="str">
        <f>IF(ISBLANK(VLOOKUP(T_IEA15PL[[#This Row],[Ścieżka Xpath]],ALL!$C:F,COLUMN(D$2),0)),"",VLOOKUP(T_IEA15PL[[#This Row],[Ścieżka Xpath]],ALL!$C:F,COLUMN(D$2),0))</f>
        <v>Numer dokumentu.</v>
      </c>
      <c r="E409" s="92" t="str">
        <f>IF(ISBLANK(VLOOKUP(T_IEA15PL[[#This Row],[Ścieżka Xpath]],ALL!$C:G,COLUMN(E$2),0)),"",VLOOKUP(T_IEA15PL[[#This Row],[Ścieżka Xpath]],ALL!$C:G,COLUMN(E$2),0))</f>
        <v>Document reference number.</v>
      </c>
      <c r="F409" s="91" t="str">
        <f>IF(ISBLANK(VLOOKUP(T_IEA15PL[[#This Row],[Ścieżka Xpath]],ALL!$C:H,COLUMN(F$2),0)),"",VLOOKUP(T_IEA15PL[[#This Row],[Ścieżka Xpath]],ALL!$C:H,COLUMN(F$2),0))</f>
        <v/>
      </c>
      <c r="G409" s="91" t="str">
        <f>IF(ISBLANK(VLOOKUP(T_IEA15PL[[#This Row],[Ścieżka Xpath]],ALL!$C:I,COLUMN(G$2),0)),"",VLOOKUP(T_IEA15PL[[#This Row],[Ścieżka Xpath]],ALL!$C:I,COLUMN(G$2),0))</f>
        <v>R</v>
      </c>
      <c r="H409" s="91" t="str">
        <f>IF(ISBLANK(VLOOKUP(T_IEA15PL[[#This Row],[Ścieżka Xpath]],ALL!$C:J,COLUMN(H$2),0)),"",VLOOKUP(T_IEA15PL[[#This Row],[Ścieżka Xpath]],ALL!$C:J,COLUMN(H$2),0))</f>
        <v>an..70</v>
      </c>
      <c r="I409" s="125" t="str">
        <f>IF(ISBLANK(VLOOKUP(T_IEA15PL[[#This Row],[Ścieżka Xpath]],ALL!$C:K,COLUMN(I$2),0)),"",VLOOKUP(T_IEA15PL[[#This Row],[Ścieżka Xpath]],ALL!$C:K,COLUMN(I$2),0))</f>
        <v/>
      </c>
      <c r="J409" s="125" t="str">
        <f>IF(ISBLANK(VLOOKUP(T_IEA15PL[[#This Row],[Ścieżka Xpath]],ALL!$C:L,COLUMN(J$2),0)),"",VLOOKUP(T_IEA15PL[[#This Row],[Ścieżka Xpath]],ALL!$C:L,COLUMN(J$2),0))</f>
        <v>G0321; R0083; R3070</v>
      </c>
      <c r="K409" s="91" t="str">
        <f>IF(ISBLANK(VLOOKUP(T_IEA15PL[[#This Row],[Ścieżka Xpath]],ALL!$C:N,COLUMN(K$2),0)),"",VLOOKUP(T_IEA15PL[[#This Row],[Ścieżka Xpath]],ALL!$C:N,COLUMN(K$2),0))</f>
        <v>2.12</v>
      </c>
      <c r="L409" s="92" t="str">
        <f>IF(ISBLANK(VLOOKUP(T_IEA15PL[[#This Row],[Ścieżka Xpath]],ALL!$C:O,COLUMN(L$2),0)),"",VLOOKUP(T_IEA15PL[[#This Row],[Ścieżka Xpath]],ALL!$C:O,COLUMN(L$2),0))</f>
        <v>Dodanie R3070 zgodnie z RfC.46_0356.</v>
      </c>
      <c r="M409" s="92" t="str">
        <f>IF(ISBLANK(VLOOKUP(T_IEA15PL[[#This Row],[Ścieżka Xpath]],ALL!$C:P,COLUMN(M$2),0)),"",VLOOKUP(T_IEA15PL[[#This Row],[Ścieżka Xpath]],ALL!$C:P,COLUMN(M$2),0))</f>
        <v>R3070 added according to RfC.46_0356.</v>
      </c>
      <c r="N409" s="92" t="str">
        <f>IF(ISBLANK(VLOOKUP(T_IEA15PL[[#This Row],[Ścieżka Xpath]],ALL!$C:Q,COLUMN(N$2),0)),"",VLOOKUP(T_IEA15PL[[#This Row],[Ścieżka Xpath]],ALL!$C:Q,COLUMN(N$2),0))</f>
        <v>Dodanie R0083.</v>
      </c>
      <c r="O409" s="131" t="str">
        <f>IF(ISBLANK(VLOOKUP(T_IEA15PL[[#This Row],[Ścieżka Xpath]],ALL!$C:Q,COLUMN(O$2),0)),"",VLOOKUP(T_IEA15PL[[#This Row],[Ścieżka Xpath]],ALL!$C:Q,COLUMN(O$2),0))</f>
        <v>Addition of R0083.</v>
      </c>
    </row>
    <row r="410" spans="1:15" ht="30">
      <c r="A410" s="143" t="s">
        <v>721</v>
      </c>
      <c r="B410" s="112">
        <v>408</v>
      </c>
      <c r="C410" s="112" t="str">
        <f>IF(ISBLANK(VLOOKUP(T_IEA15PL[[#This Row],[Ścieżka Xpath]],ALL!$C:E,COLUMN(C$2),0)),"",VLOOKUP(T_IEA15PL[[#This Row],[Ścieżka Xpath]],ALL!$C:E,COLUMN(C$2),0))</f>
        <v>12 04 000 000</v>
      </c>
      <c r="D410" s="116" t="str">
        <f>IF(ISBLANK(VLOOKUP(T_IEA15PL[[#This Row],[Ścieżka Xpath]],ALL!$C:F,COLUMN(D$2),0)),"",VLOOKUP(T_IEA15PL[[#This Row],[Ścieżka Xpath]],ALL!$C:F,COLUMN(D$2),0))</f>
        <v>Dodatkowe odniesienie dotyczące przesyłki spedytorskiej.</v>
      </c>
      <c r="E410" s="100" t="str">
        <f>IF(ISBLANK(VLOOKUP(T_IEA15PL[[#This Row],[Ścieżka Xpath]],ALL!$C:G,COLUMN(E$2),0)),"",VLOOKUP(T_IEA15PL[[#This Row],[Ścieżka Xpath]],ALL!$C:G,COLUMN(E$2),0))</f>
        <v>Additional reference (related to house consignment).</v>
      </c>
      <c r="F410" s="79" t="str">
        <f>IF(ISBLANK(VLOOKUP(T_IEA15PL[[#This Row],[Ścieżka Xpath]],ALL!$C:H,COLUMN(F$2),0)),"",VLOOKUP(T_IEA15PL[[#This Row],[Ścieżka Xpath]],ALL!$C:H,COLUMN(F$2),0))</f>
        <v>0..99</v>
      </c>
      <c r="G410" s="79" t="str">
        <f>IF(ISBLANK(VLOOKUP(T_IEA15PL[[#This Row],[Ścieżka Xpath]],ALL!$C:I,COLUMN(G$2),0)),"",VLOOKUP(T_IEA15PL[[#This Row],[Ścieżka Xpath]],ALL!$C:I,COLUMN(G$2),0))</f>
        <v>O</v>
      </c>
      <c r="H410" s="79" t="str">
        <f>IF(ISBLANK(VLOOKUP(T_IEA15PL[[#This Row],[Ścieżka Xpath]],ALL!$C:J,COLUMN(H$2),0)),"",VLOOKUP(T_IEA15PL[[#This Row],[Ścieżka Xpath]],ALL!$C:J,COLUMN(H$2),0))</f>
        <v/>
      </c>
      <c r="I410" s="24" t="str">
        <f>IF(ISBLANK(VLOOKUP(T_IEA15PL[[#This Row],[Ścieżka Xpath]],ALL!$C:K,COLUMN(I$2),0)),"",VLOOKUP(T_IEA15PL[[#This Row],[Ścieżka Xpath]],ALL!$C:K,COLUMN(I$2),0))</f>
        <v/>
      </c>
      <c r="J410" s="24" t="str">
        <f>IF(ISBLANK(VLOOKUP(T_IEA15PL[[#This Row],[Ścieżka Xpath]],ALL!$C:L,COLUMN(J$2),0)),"",VLOOKUP(T_IEA15PL[[#This Row],[Ścieżka Xpath]],ALL!$C:L,COLUMN(J$2),0))</f>
        <v>G0825</v>
      </c>
      <c r="K410" s="79" t="str">
        <f>IF(ISBLANK(VLOOKUP(T_IEA15PL[[#This Row],[Ścieżka Xpath]],ALL!$C:N,COLUMN(K$2),0)),"",VLOOKUP(T_IEA15PL[[#This Row],[Ścieżka Xpath]],ALL!$C:N,COLUMN(K$2),0))</f>
        <v/>
      </c>
      <c r="L410" s="129" t="str">
        <f>IF(ISBLANK(VLOOKUP(T_IEA15PL[[#This Row],[Ścieżka Xpath]],ALL!$C:O,COLUMN(L$2),0)),"",VLOOKUP(T_IEA15PL[[#This Row],[Ścieżka Xpath]],ALL!$C:O,COLUMN(L$2),0))</f>
        <v/>
      </c>
      <c r="M410" s="129" t="str">
        <f>IF(ISBLANK(VLOOKUP(T_IEA15PL[[#This Row],[Ścieżka Xpath]],ALL!$C:P,COLUMN(M$2),0)),"",VLOOKUP(T_IEA15PL[[#This Row],[Ścieżka Xpath]],ALL!$C:P,COLUMN(M$2),0))</f>
        <v/>
      </c>
      <c r="N410" s="129" t="str">
        <f>IF(ISBLANK(VLOOKUP(T_IEA15PL[[#This Row],[Ścieżka Xpath]],ALL!$C:Q,COLUMN(N$2),0)),"",VLOOKUP(T_IEA15PL[[#This Row],[Ścieżka Xpath]],ALL!$C:Q,COLUMN(N$2),0))</f>
        <v/>
      </c>
      <c r="O410" s="130" t="str">
        <f>IF(ISBLANK(VLOOKUP(T_IEA15PL[[#This Row],[Ścieżka Xpath]],ALL!$C:Q,COLUMN(O$2),0)),"",VLOOKUP(T_IEA15PL[[#This Row],[Ścieżka Xpath]],ALL!$C:Q,COLUMN(O$2),0))</f>
        <v/>
      </c>
    </row>
    <row r="411" spans="1:15" ht="30">
      <c r="A411" s="144" t="s">
        <v>722</v>
      </c>
      <c r="B411" s="113">
        <v>409</v>
      </c>
      <c r="C411" s="113" t="str">
        <f>IF(ISBLANK(VLOOKUP(T_IEA15PL[[#This Row],[Ścieżka Xpath]],ALL!$C:E,COLUMN(C$2),0)),"",VLOOKUP(T_IEA15PL[[#This Row],[Ścieżka Xpath]],ALL!$C:E,COLUMN(C$2),0))</f>
        <v>-</v>
      </c>
      <c r="D411" s="117" t="str">
        <f>IF(ISBLANK(VLOOKUP(T_IEA15PL[[#This Row],[Ścieżka Xpath]],ALL!$C:F,COLUMN(D$2),0)),"",VLOOKUP(T_IEA15PL[[#This Row],[Ścieżka Xpath]],ALL!$C:F,COLUMN(D$2),0))</f>
        <v>Liczba porządkowa służąca do określenia pozycji w danej kolekcji danych.</v>
      </c>
      <c r="E411" s="92" t="str">
        <f>IF(ISBLANK(VLOOKUP(T_IEA15PL[[#This Row],[Ścieżka Xpath]],ALL!$C:G,COLUMN(E$2),0)),"",VLOOKUP(T_IEA15PL[[#This Row],[Ścieżka Xpath]],ALL!$C:G,COLUMN(E$2),0))</f>
        <v>Sequence number in data group collection to which this data group belongs to.</v>
      </c>
      <c r="F411" s="91" t="str">
        <f>IF(ISBLANK(VLOOKUP(T_IEA15PL[[#This Row],[Ścieżka Xpath]],ALL!$C:H,COLUMN(F$2),0)),"",VLOOKUP(T_IEA15PL[[#This Row],[Ścieżka Xpath]],ALL!$C:H,COLUMN(F$2),0))</f>
        <v/>
      </c>
      <c r="G411" s="91" t="str">
        <f>IF(ISBLANK(VLOOKUP(T_IEA15PL[[#This Row],[Ścieżka Xpath]],ALL!$C:I,COLUMN(G$2),0)),"",VLOOKUP(T_IEA15PL[[#This Row],[Ścieżka Xpath]],ALL!$C:I,COLUMN(G$2),0))</f>
        <v>R</v>
      </c>
      <c r="H411" s="91" t="str">
        <f>IF(ISBLANK(VLOOKUP(T_IEA15PL[[#This Row],[Ścieżka Xpath]],ALL!$C:J,COLUMN(H$2),0)),"",VLOOKUP(T_IEA15PL[[#This Row],[Ścieżka Xpath]],ALL!$C:J,COLUMN(H$2),0))</f>
        <v>n..5</v>
      </c>
      <c r="I411" s="125" t="str">
        <f>IF(ISBLANK(VLOOKUP(T_IEA15PL[[#This Row],[Ścieżka Xpath]],ALL!$C:K,COLUMN(I$2),0)),"",VLOOKUP(T_IEA15PL[[#This Row],[Ścieżka Xpath]],ALL!$C:K,COLUMN(I$2),0))</f>
        <v/>
      </c>
      <c r="J411" s="125" t="str">
        <f>IF(ISBLANK(VLOOKUP(T_IEA15PL[[#This Row],[Ścieżka Xpath]],ALL!$C:L,COLUMN(J$2),0)),"",VLOOKUP(T_IEA15PL[[#This Row],[Ścieżka Xpath]],ALL!$C:L,COLUMN(J$2),0))</f>
        <v>R0987</v>
      </c>
      <c r="K411" s="91" t="str">
        <f>IF(ISBLANK(VLOOKUP(T_IEA15PL[[#This Row],[Ścieżka Xpath]],ALL!$C:N,COLUMN(K$2),0)),"",VLOOKUP(T_IEA15PL[[#This Row],[Ścieżka Xpath]],ALL!$C:N,COLUMN(K$2),0))</f>
        <v/>
      </c>
      <c r="L411" s="92" t="str">
        <f>IF(ISBLANK(VLOOKUP(T_IEA15PL[[#This Row],[Ścieżka Xpath]],ALL!$C:O,COLUMN(L$2),0)),"",VLOOKUP(T_IEA15PL[[#This Row],[Ścieżka Xpath]],ALL!$C:O,COLUMN(L$2),0))</f>
        <v/>
      </c>
      <c r="M411" s="92" t="str">
        <f>IF(ISBLANK(VLOOKUP(T_IEA15PL[[#This Row],[Ścieżka Xpath]],ALL!$C:P,COLUMN(M$2),0)),"",VLOOKUP(T_IEA15PL[[#This Row],[Ścieżka Xpath]],ALL!$C:P,COLUMN(M$2),0))</f>
        <v/>
      </c>
      <c r="N411" s="92" t="str">
        <f>IF(ISBLANK(VLOOKUP(T_IEA15PL[[#This Row],[Ścieżka Xpath]],ALL!$C:Q,COLUMN(N$2),0)),"",VLOOKUP(T_IEA15PL[[#This Row],[Ścieżka Xpath]],ALL!$C:Q,COLUMN(N$2),0))</f>
        <v/>
      </c>
      <c r="O411" s="131" t="str">
        <f>IF(ISBLANK(VLOOKUP(T_IEA15PL[[#This Row],[Ścieżka Xpath]],ALL!$C:Q,COLUMN(O$2),0)),"",VLOOKUP(T_IEA15PL[[#This Row],[Ścieżka Xpath]],ALL!$C:Q,COLUMN(O$2),0))</f>
        <v/>
      </c>
    </row>
    <row r="412" spans="1:15" ht="30">
      <c r="A412" s="144" t="s">
        <v>723</v>
      </c>
      <c r="B412" s="113">
        <v>410</v>
      </c>
      <c r="C412" s="113" t="str">
        <f>IF(ISBLANK(VLOOKUP(T_IEA15PL[[#This Row],[Ścieżka Xpath]],ALL!$C:E,COLUMN(C$2),0)),"",VLOOKUP(T_IEA15PL[[#This Row],[Ścieżka Xpath]],ALL!$C:E,COLUMN(C$2),0))</f>
        <v>12 04 002 000</v>
      </c>
      <c r="D412" s="117" t="str">
        <f>IF(ISBLANK(VLOOKUP(T_IEA15PL[[#This Row],[Ścieżka Xpath]],ALL!$C:F,COLUMN(D$2),0)),"",VLOOKUP(T_IEA15PL[[#This Row],[Ścieżka Xpath]],ALL!$C:F,COLUMN(D$2),0))</f>
        <v>Rodzaj dodatkowego odniesienia.</v>
      </c>
      <c r="E412" s="92" t="str">
        <f>IF(ISBLANK(VLOOKUP(T_IEA15PL[[#This Row],[Ścieżka Xpath]],ALL!$C:G,COLUMN(E$2),0)),"",VLOOKUP(T_IEA15PL[[#This Row],[Ścieżka Xpath]],ALL!$C:G,COLUMN(E$2),0))</f>
        <v>Additional reference type.</v>
      </c>
      <c r="F412" s="91" t="str">
        <f>IF(ISBLANK(VLOOKUP(T_IEA15PL[[#This Row],[Ścieżka Xpath]],ALL!$C:H,COLUMN(F$2),0)),"",VLOOKUP(T_IEA15PL[[#This Row],[Ścieżka Xpath]],ALL!$C:H,COLUMN(F$2),0))</f>
        <v/>
      </c>
      <c r="G412" s="91" t="str">
        <f>IF(ISBLANK(VLOOKUP(T_IEA15PL[[#This Row],[Ścieżka Xpath]],ALL!$C:I,COLUMN(G$2),0)),"",VLOOKUP(T_IEA15PL[[#This Row],[Ścieżka Xpath]],ALL!$C:I,COLUMN(G$2),0))</f>
        <v>R</v>
      </c>
      <c r="H412" s="91" t="str">
        <f>IF(ISBLANK(VLOOKUP(T_IEA15PL[[#This Row],[Ścieżka Xpath]],ALL!$C:J,COLUMN(H$2),0)),"",VLOOKUP(T_IEA15PL[[#This Row],[Ścieżka Xpath]],ALL!$C:J,COLUMN(H$2),0))</f>
        <v>an4</v>
      </c>
      <c r="I412" s="125" t="str">
        <f>IF(ISBLANK(VLOOKUP(T_IEA15PL[[#This Row],[Ścieżka Xpath]],ALL!$C:K,COLUMN(I$2),0)),"",VLOOKUP(T_IEA15PL[[#This Row],[Ścieżka Xpath]],ALL!$C:K,COLUMN(I$2),0))</f>
        <v>CL380</v>
      </c>
      <c r="J412" s="125" t="str">
        <f>IF(ISBLANK(VLOOKUP(T_IEA15PL[[#This Row],[Ścieżka Xpath]],ALL!$C:L,COLUMN(J$2),0)),"",VLOOKUP(T_IEA15PL[[#This Row],[Ścieżka Xpath]],ALL!$C:L,COLUMN(J$2),0))</f>
        <v>G0057; RP34</v>
      </c>
      <c r="K412" s="91" t="str">
        <f>IF(ISBLANK(VLOOKUP(T_IEA15PL[[#This Row],[Ścieżka Xpath]],ALL!$C:N,COLUMN(K$2),0)),"",VLOOKUP(T_IEA15PL[[#This Row],[Ścieżka Xpath]],ALL!$C:N,COLUMN(K$2),0))</f>
        <v/>
      </c>
      <c r="L412" s="92" t="str">
        <f>IF(ISBLANK(VLOOKUP(T_IEA15PL[[#This Row],[Ścieżka Xpath]],ALL!$C:O,COLUMN(L$2),0)),"",VLOOKUP(T_IEA15PL[[#This Row],[Ścieżka Xpath]],ALL!$C:O,COLUMN(L$2),0))</f>
        <v/>
      </c>
      <c r="M412" s="92" t="str">
        <f>IF(ISBLANK(VLOOKUP(T_IEA15PL[[#This Row],[Ścieżka Xpath]],ALL!$C:P,COLUMN(M$2),0)),"",VLOOKUP(T_IEA15PL[[#This Row],[Ścieżka Xpath]],ALL!$C:P,COLUMN(M$2),0))</f>
        <v/>
      </c>
      <c r="N412" s="92" t="str">
        <f>IF(ISBLANK(VLOOKUP(T_IEA15PL[[#This Row],[Ścieżka Xpath]],ALL!$C:Q,COLUMN(N$2),0)),"",VLOOKUP(T_IEA15PL[[#This Row],[Ścieżka Xpath]],ALL!$C:Q,COLUMN(N$2),0))</f>
        <v/>
      </c>
      <c r="O412" s="131" t="str">
        <f>IF(ISBLANK(VLOOKUP(T_IEA15PL[[#This Row],[Ścieżka Xpath]],ALL!$C:Q,COLUMN(O$2),0)),"",VLOOKUP(T_IEA15PL[[#This Row],[Ścieżka Xpath]],ALL!$C:Q,COLUMN(O$2),0))</f>
        <v/>
      </c>
    </row>
    <row r="413" spans="1:15" ht="30">
      <c r="A413" s="144" t="s">
        <v>724</v>
      </c>
      <c r="B413" s="113">
        <v>411</v>
      </c>
      <c r="C413" s="113" t="str">
        <f>IF(ISBLANK(VLOOKUP(T_IEA15PL[[#This Row],[Ścieżka Xpath]],ALL!$C:E,COLUMN(C$2),0)),"",VLOOKUP(T_IEA15PL[[#This Row],[Ścieżka Xpath]],ALL!$C:E,COLUMN(C$2),0))</f>
        <v>12 04 001 000</v>
      </c>
      <c r="D413" s="117" t="str">
        <f>IF(ISBLANK(VLOOKUP(T_IEA15PL[[#This Row],[Ścieżka Xpath]],ALL!$C:F,COLUMN(D$2),0)),"",VLOOKUP(T_IEA15PL[[#This Row],[Ścieżka Xpath]],ALL!$C:F,COLUMN(D$2),0))</f>
        <v>Numer referencyjny.</v>
      </c>
      <c r="E413" s="92" t="str">
        <f>IF(ISBLANK(VLOOKUP(T_IEA15PL[[#This Row],[Ścieżka Xpath]],ALL!$C:G,COLUMN(E$2),0)),"",VLOOKUP(T_IEA15PL[[#This Row],[Ścieżka Xpath]],ALL!$C:G,COLUMN(E$2),0))</f>
        <v>Additional reference - reference number.</v>
      </c>
      <c r="F413" s="91" t="str">
        <f>IF(ISBLANK(VLOOKUP(T_IEA15PL[[#This Row],[Ścieżka Xpath]],ALL!$C:H,COLUMN(F$2),0)),"",VLOOKUP(T_IEA15PL[[#This Row],[Ścieżka Xpath]],ALL!$C:H,COLUMN(F$2),0))</f>
        <v/>
      </c>
      <c r="G413" s="91" t="str">
        <f>IF(ISBLANK(VLOOKUP(T_IEA15PL[[#This Row],[Ścieżka Xpath]],ALL!$C:I,COLUMN(G$2),0)),"",VLOOKUP(T_IEA15PL[[#This Row],[Ścieżka Xpath]],ALL!$C:I,COLUMN(G$2),0))</f>
        <v>O</v>
      </c>
      <c r="H413" s="91" t="str">
        <f>IF(ISBLANK(VLOOKUP(T_IEA15PL[[#This Row],[Ścieżka Xpath]],ALL!$C:J,COLUMN(H$2),0)),"",VLOOKUP(T_IEA15PL[[#This Row],[Ścieżka Xpath]],ALL!$C:J,COLUMN(H$2),0))</f>
        <v>an..70</v>
      </c>
      <c r="I413" s="125" t="str">
        <f>IF(ISBLANK(VLOOKUP(T_IEA15PL[[#This Row],[Ścieżka Xpath]],ALL!$C:K,COLUMN(I$2),0)),"",VLOOKUP(T_IEA15PL[[#This Row],[Ścieżka Xpath]],ALL!$C:K,COLUMN(I$2),0))</f>
        <v/>
      </c>
      <c r="J413" s="125" t="str">
        <f>IF(ISBLANK(VLOOKUP(T_IEA15PL[[#This Row],[Ścieżka Xpath]],ALL!$C:L,COLUMN(J$2),0)),"",VLOOKUP(T_IEA15PL[[#This Row],[Ścieżka Xpath]],ALL!$C:L,COLUMN(J$2),0))</f>
        <v>G0321</v>
      </c>
      <c r="K413" s="91" t="str">
        <f>IF(ISBLANK(VLOOKUP(T_IEA15PL[[#This Row],[Ścieżka Xpath]],ALL!$C:N,COLUMN(K$2),0)),"",VLOOKUP(T_IEA15PL[[#This Row],[Ścieżka Xpath]],ALL!$C:N,COLUMN(K$2),0))</f>
        <v/>
      </c>
      <c r="L413" s="92" t="str">
        <f>IF(ISBLANK(VLOOKUP(T_IEA15PL[[#This Row],[Ścieżka Xpath]],ALL!$C:O,COLUMN(L$2),0)),"",VLOOKUP(T_IEA15PL[[#This Row],[Ścieżka Xpath]],ALL!$C:O,COLUMN(L$2),0))</f>
        <v/>
      </c>
      <c r="M413" s="92" t="str">
        <f>IF(ISBLANK(VLOOKUP(T_IEA15PL[[#This Row],[Ścieżka Xpath]],ALL!$C:P,COLUMN(M$2),0)),"",VLOOKUP(T_IEA15PL[[#This Row],[Ścieżka Xpath]],ALL!$C:P,COLUMN(M$2),0))</f>
        <v/>
      </c>
      <c r="N413" s="92" t="str">
        <f>IF(ISBLANK(VLOOKUP(T_IEA15PL[[#This Row],[Ścieżka Xpath]],ALL!$C:Q,COLUMN(N$2),0)),"",VLOOKUP(T_IEA15PL[[#This Row],[Ścieżka Xpath]],ALL!$C:Q,COLUMN(N$2),0))</f>
        <v/>
      </c>
      <c r="O413" s="131" t="str">
        <f>IF(ISBLANK(VLOOKUP(T_IEA15PL[[#This Row],[Ścieżka Xpath]],ALL!$C:Q,COLUMN(O$2),0)),"",VLOOKUP(T_IEA15PL[[#This Row],[Ścieżka Xpath]],ALL!$C:Q,COLUMN(O$2),0))</f>
        <v/>
      </c>
    </row>
    <row r="414" spans="1:15" ht="30">
      <c r="A414" s="143" t="s">
        <v>725</v>
      </c>
      <c r="B414" s="112">
        <v>412</v>
      </c>
      <c r="C414" s="112" t="str">
        <f>IF(ISBLANK(VLOOKUP(T_IEA15PL[[#This Row],[Ścieżka Xpath]],ALL!$C:E,COLUMN(C$2),0)),"",VLOOKUP(T_IEA15PL[[#This Row],[Ścieżka Xpath]],ALL!$C:E,COLUMN(C$2),0))</f>
        <v>12 02 000 000</v>
      </c>
      <c r="D414" s="116" t="str">
        <f>IF(ISBLANK(VLOOKUP(T_IEA15PL[[#This Row],[Ścieżka Xpath]],ALL!$C:F,COLUMN(D$2),0)),"",VLOOKUP(T_IEA15PL[[#This Row],[Ścieżka Xpath]],ALL!$C:F,COLUMN(D$2),0))</f>
        <v>Dodatkowe informacje dotyczące przesyłki spedytorskiej.</v>
      </c>
      <c r="E414" s="100" t="str">
        <f>IF(ISBLANK(VLOOKUP(T_IEA15PL[[#This Row],[Ścieżka Xpath]],ALL!$C:G,COLUMN(E$2),0)),"",VLOOKUP(T_IEA15PL[[#This Row],[Ścieżka Xpath]],ALL!$C:G,COLUMN(E$2),0))</f>
        <v>Additional information (related to house consignment).</v>
      </c>
      <c r="F414" s="79" t="str">
        <f>IF(ISBLANK(VLOOKUP(T_IEA15PL[[#This Row],[Ścieżka Xpath]],ALL!$C:H,COLUMN(F$2),0)),"",VLOOKUP(T_IEA15PL[[#This Row],[Ścieżka Xpath]],ALL!$C:H,COLUMN(F$2),0))</f>
        <v>0..99</v>
      </c>
      <c r="G414" s="79" t="str">
        <f>IF(ISBLANK(VLOOKUP(T_IEA15PL[[#This Row],[Ścieżka Xpath]],ALL!$C:I,COLUMN(G$2),0)),"",VLOOKUP(T_IEA15PL[[#This Row],[Ścieżka Xpath]],ALL!$C:I,COLUMN(G$2),0))</f>
        <v>O</v>
      </c>
      <c r="H414" s="79" t="str">
        <f>IF(ISBLANK(VLOOKUP(T_IEA15PL[[#This Row],[Ścieżka Xpath]],ALL!$C:J,COLUMN(H$2),0)),"",VLOOKUP(T_IEA15PL[[#This Row],[Ścieżka Xpath]],ALL!$C:J,COLUMN(H$2),0))</f>
        <v/>
      </c>
      <c r="I414" s="24" t="str">
        <f>IF(ISBLANK(VLOOKUP(T_IEA15PL[[#This Row],[Ścieżka Xpath]],ALL!$C:K,COLUMN(I$2),0)),"",VLOOKUP(T_IEA15PL[[#This Row],[Ścieżka Xpath]],ALL!$C:K,COLUMN(I$2),0))</f>
        <v/>
      </c>
      <c r="J414" s="24" t="str">
        <f>IF(ISBLANK(VLOOKUP(T_IEA15PL[[#This Row],[Ścieżka Xpath]],ALL!$C:L,COLUMN(J$2),0)),"",VLOOKUP(T_IEA15PL[[#This Row],[Ścieżka Xpath]],ALL!$C:L,COLUMN(J$2),0))</f>
        <v>G0825</v>
      </c>
      <c r="K414" s="79" t="str">
        <f>IF(ISBLANK(VLOOKUP(T_IEA15PL[[#This Row],[Ścieżka Xpath]],ALL!$C:N,COLUMN(K$2),0)),"",VLOOKUP(T_IEA15PL[[#This Row],[Ścieżka Xpath]],ALL!$C:N,COLUMN(K$2),0))</f>
        <v/>
      </c>
      <c r="L414" s="129" t="str">
        <f>IF(ISBLANK(VLOOKUP(T_IEA15PL[[#This Row],[Ścieżka Xpath]],ALL!$C:O,COLUMN(L$2),0)),"",VLOOKUP(T_IEA15PL[[#This Row],[Ścieżka Xpath]],ALL!$C:O,COLUMN(L$2),0))</f>
        <v/>
      </c>
      <c r="M414" s="129" t="str">
        <f>IF(ISBLANK(VLOOKUP(T_IEA15PL[[#This Row],[Ścieżka Xpath]],ALL!$C:P,COLUMN(M$2),0)),"",VLOOKUP(T_IEA15PL[[#This Row],[Ścieżka Xpath]],ALL!$C:P,COLUMN(M$2),0))</f>
        <v/>
      </c>
      <c r="N414" s="129" t="str">
        <f>IF(ISBLANK(VLOOKUP(T_IEA15PL[[#This Row],[Ścieżka Xpath]],ALL!$C:Q,COLUMN(N$2),0)),"",VLOOKUP(T_IEA15PL[[#This Row],[Ścieżka Xpath]],ALL!$C:Q,COLUMN(N$2),0))</f>
        <v/>
      </c>
      <c r="O414" s="130" t="str">
        <f>IF(ISBLANK(VLOOKUP(T_IEA15PL[[#This Row],[Ścieżka Xpath]],ALL!$C:Q,COLUMN(O$2),0)),"",VLOOKUP(T_IEA15PL[[#This Row],[Ścieżka Xpath]],ALL!$C:Q,COLUMN(O$2),0))</f>
        <v/>
      </c>
    </row>
    <row r="415" spans="1:15" ht="30">
      <c r="A415" s="144" t="s">
        <v>727</v>
      </c>
      <c r="B415" s="113">
        <v>413</v>
      </c>
      <c r="C415" s="113" t="str">
        <f>IF(ISBLANK(VLOOKUP(T_IEA15PL[[#This Row],[Ścieżka Xpath]],ALL!$C:E,COLUMN(C$2),0)),"",VLOOKUP(T_IEA15PL[[#This Row],[Ścieżka Xpath]],ALL!$C:E,COLUMN(C$2),0))</f>
        <v>-</v>
      </c>
      <c r="D415" s="117" t="str">
        <f>IF(ISBLANK(VLOOKUP(T_IEA15PL[[#This Row],[Ścieżka Xpath]],ALL!$C:F,COLUMN(D$2),0)),"",VLOOKUP(T_IEA15PL[[#This Row],[Ścieżka Xpath]],ALL!$C:F,COLUMN(D$2),0))</f>
        <v>Liczba porządkowa służąca do określenia pozycji w danej kolekcji danych.</v>
      </c>
      <c r="E415" s="92" t="str">
        <f>IF(ISBLANK(VLOOKUP(T_IEA15PL[[#This Row],[Ścieżka Xpath]],ALL!$C:G,COLUMN(E$2),0)),"",VLOOKUP(T_IEA15PL[[#This Row],[Ścieżka Xpath]],ALL!$C:G,COLUMN(E$2),0))</f>
        <v>Sequence number in data group collection to which this data group belongs to.</v>
      </c>
      <c r="F415" s="91" t="str">
        <f>IF(ISBLANK(VLOOKUP(T_IEA15PL[[#This Row],[Ścieżka Xpath]],ALL!$C:H,COLUMN(F$2),0)),"",VLOOKUP(T_IEA15PL[[#This Row],[Ścieżka Xpath]],ALL!$C:H,COLUMN(F$2),0))</f>
        <v/>
      </c>
      <c r="G415" s="91" t="str">
        <f>IF(ISBLANK(VLOOKUP(T_IEA15PL[[#This Row],[Ścieżka Xpath]],ALL!$C:I,COLUMN(G$2),0)),"",VLOOKUP(T_IEA15PL[[#This Row],[Ścieżka Xpath]],ALL!$C:I,COLUMN(G$2),0))</f>
        <v>R</v>
      </c>
      <c r="H415" s="91" t="str">
        <f>IF(ISBLANK(VLOOKUP(T_IEA15PL[[#This Row],[Ścieżka Xpath]],ALL!$C:J,COLUMN(H$2),0)),"",VLOOKUP(T_IEA15PL[[#This Row],[Ścieżka Xpath]],ALL!$C:J,COLUMN(H$2),0))</f>
        <v>n..5</v>
      </c>
      <c r="I415" s="125" t="str">
        <f>IF(ISBLANK(VLOOKUP(T_IEA15PL[[#This Row],[Ścieżka Xpath]],ALL!$C:K,COLUMN(I$2),0)),"",VLOOKUP(T_IEA15PL[[#This Row],[Ścieżka Xpath]],ALL!$C:K,COLUMN(I$2),0))</f>
        <v/>
      </c>
      <c r="J415" s="125" t="str">
        <f>IF(ISBLANK(VLOOKUP(T_IEA15PL[[#This Row],[Ścieżka Xpath]],ALL!$C:L,COLUMN(J$2),0)),"",VLOOKUP(T_IEA15PL[[#This Row],[Ścieżka Xpath]],ALL!$C:L,COLUMN(J$2),0))</f>
        <v>R0987</v>
      </c>
      <c r="K415" s="91" t="str">
        <f>IF(ISBLANK(VLOOKUP(T_IEA15PL[[#This Row],[Ścieżka Xpath]],ALL!$C:N,COLUMN(K$2),0)),"",VLOOKUP(T_IEA15PL[[#This Row],[Ścieżka Xpath]],ALL!$C:N,COLUMN(K$2),0))</f>
        <v/>
      </c>
      <c r="L415" s="92" t="str">
        <f>IF(ISBLANK(VLOOKUP(T_IEA15PL[[#This Row],[Ścieżka Xpath]],ALL!$C:O,COLUMN(L$2),0)),"",VLOOKUP(T_IEA15PL[[#This Row],[Ścieżka Xpath]],ALL!$C:O,COLUMN(L$2),0))</f>
        <v/>
      </c>
      <c r="M415" s="92" t="str">
        <f>IF(ISBLANK(VLOOKUP(T_IEA15PL[[#This Row],[Ścieżka Xpath]],ALL!$C:P,COLUMN(M$2),0)),"",VLOOKUP(T_IEA15PL[[#This Row],[Ścieżka Xpath]],ALL!$C:P,COLUMN(M$2),0))</f>
        <v/>
      </c>
      <c r="N415" s="92" t="str">
        <f>IF(ISBLANK(VLOOKUP(T_IEA15PL[[#This Row],[Ścieżka Xpath]],ALL!$C:Q,COLUMN(N$2),0)),"",VLOOKUP(T_IEA15PL[[#This Row],[Ścieżka Xpath]],ALL!$C:Q,COLUMN(N$2),0))</f>
        <v/>
      </c>
      <c r="O415" s="131" t="str">
        <f>IF(ISBLANK(VLOOKUP(T_IEA15PL[[#This Row],[Ścieżka Xpath]],ALL!$C:Q,COLUMN(O$2),0)),"",VLOOKUP(T_IEA15PL[[#This Row],[Ścieżka Xpath]],ALL!$C:Q,COLUMN(O$2),0))</f>
        <v/>
      </c>
    </row>
    <row r="416" spans="1:15" ht="30">
      <c r="A416" s="144" t="s">
        <v>728</v>
      </c>
      <c r="B416" s="113">
        <v>414</v>
      </c>
      <c r="C416" s="113" t="str">
        <f>IF(ISBLANK(VLOOKUP(T_IEA15PL[[#This Row],[Ścieżka Xpath]],ALL!$C:E,COLUMN(C$2),0)),"",VLOOKUP(T_IEA15PL[[#This Row],[Ścieżka Xpath]],ALL!$C:E,COLUMN(C$2),0))</f>
        <v>12 02 008 000</v>
      </c>
      <c r="D416" s="117" t="str">
        <f>IF(ISBLANK(VLOOKUP(T_IEA15PL[[#This Row],[Ścieżka Xpath]],ALL!$C:F,COLUMN(D$2),0)),"",VLOOKUP(T_IEA15PL[[#This Row],[Ścieżka Xpath]],ALL!$C:F,COLUMN(D$2),0))</f>
        <v>Kod informacji dodatkowej.</v>
      </c>
      <c r="E416" s="92" t="str">
        <f>IF(ISBLANK(VLOOKUP(T_IEA15PL[[#This Row],[Ścieżka Xpath]],ALL!$C:G,COLUMN(E$2),0)),"",VLOOKUP(T_IEA15PL[[#This Row],[Ścieżka Xpath]],ALL!$C:G,COLUMN(E$2),0))</f>
        <v>Additional information code.</v>
      </c>
      <c r="F416" s="91" t="str">
        <f>IF(ISBLANK(VLOOKUP(T_IEA15PL[[#This Row],[Ścieżka Xpath]],ALL!$C:H,COLUMN(F$2),0)),"",VLOOKUP(T_IEA15PL[[#This Row],[Ścieżka Xpath]],ALL!$C:H,COLUMN(F$2),0))</f>
        <v/>
      </c>
      <c r="G416" s="91" t="str">
        <f>IF(ISBLANK(VLOOKUP(T_IEA15PL[[#This Row],[Ścieżka Xpath]],ALL!$C:I,COLUMN(G$2),0)),"",VLOOKUP(T_IEA15PL[[#This Row],[Ścieżka Xpath]],ALL!$C:I,COLUMN(G$2),0))</f>
        <v>R</v>
      </c>
      <c r="H416" s="91" t="str">
        <f>IF(ISBLANK(VLOOKUP(T_IEA15PL[[#This Row],[Ścieżka Xpath]],ALL!$C:J,COLUMN(H$2),0)),"",VLOOKUP(T_IEA15PL[[#This Row],[Ścieżka Xpath]],ALL!$C:J,COLUMN(H$2),0))</f>
        <v>an5</v>
      </c>
      <c r="I416" s="125" t="str">
        <f>IF(ISBLANK(VLOOKUP(T_IEA15PL[[#This Row],[Ścieżka Xpath]],ALL!$C:K,COLUMN(I$2),0)),"",VLOOKUP(T_IEA15PL[[#This Row],[Ścieżka Xpath]],ALL!$C:K,COLUMN(I$2),0))</f>
        <v>CL239; PL239</v>
      </c>
      <c r="J416" s="125" t="str">
        <f>IF(ISBLANK(VLOOKUP(T_IEA15PL[[#This Row],[Ścieżka Xpath]],ALL!$C:L,COLUMN(J$2),0)),"",VLOOKUP(T_IEA15PL[[#This Row],[Ścieżka Xpath]],ALL!$C:L,COLUMN(J$2),0))</f>
        <v>G0057; R3062</v>
      </c>
      <c r="K416" s="91" t="str">
        <f>IF(ISBLANK(VLOOKUP(T_IEA15PL[[#This Row],[Ścieżka Xpath]],ALL!$C:N,COLUMN(K$2),0)),"",VLOOKUP(T_IEA15PL[[#This Row],[Ścieżka Xpath]],ALL!$C:N,COLUMN(K$2),0))</f>
        <v/>
      </c>
      <c r="L416" s="92" t="str">
        <f>IF(ISBLANK(VLOOKUP(T_IEA15PL[[#This Row],[Ścieżka Xpath]],ALL!$C:O,COLUMN(L$2),0)),"",VLOOKUP(T_IEA15PL[[#This Row],[Ścieżka Xpath]],ALL!$C:O,COLUMN(L$2),0))</f>
        <v/>
      </c>
      <c r="M416" s="92" t="str">
        <f>IF(ISBLANK(VLOOKUP(T_IEA15PL[[#This Row],[Ścieżka Xpath]],ALL!$C:P,COLUMN(M$2),0)),"",VLOOKUP(T_IEA15PL[[#This Row],[Ścieżka Xpath]],ALL!$C:P,COLUMN(M$2),0))</f>
        <v/>
      </c>
      <c r="N416" s="92" t="str">
        <f>IF(ISBLANK(VLOOKUP(T_IEA15PL[[#This Row],[Ścieżka Xpath]],ALL!$C:Q,COLUMN(N$2),0)),"",VLOOKUP(T_IEA15PL[[#This Row],[Ścieżka Xpath]],ALL!$C:Q,COLUMN(N$2),0))</f>
        <v/>
      </c>
      <c r="O416" s="131" t="str">
        <f>IF(ISBLANK(VLOOKUP(T_IEA15PL[[#This Row],[Ścieżka Xpath]],ALL!$C:Q,COLUMN(O$2),0)),"",VLOOKUP(T_IEA15PL[[#This Row],[Ścieżka Xpath]],ALL!$C:Q,COLUMN(O$2),0))</f>
        <v/>
      </c>
    </row>
    <row r="417" spans="1:15">
      <c r="A417" s="144" t="s">
        <v>730</v>
      </c>
      <c r="B417" s="113">
        <v>415</v>
      </c>
      <c r="C417" s="113" t="str">
        <f>IF(ISBLANK(VLOOKUP(T_IEA15PL[[#This Row],[Ścieżka Xpath]],ALL!$C:E,COLUMN(C$2),0)),"",VLOOKUP(T_IEA15PL[[#This Row],[Ścieżka Xpath]],ALL!$C:E,COLUMN(C$2),0))</f>
        <v>12 02 009 000</v>
      </c>
      <c r="D417" s="117" t="str">
        <f>IF(ISBLANK(VLOOKUP(T_IEA15PL[[#This Row],[Ścieżka Xpath]],ALL!$C:F,COLUMN(D$2),0)),"",VLOOKUP(T_IEA15PL[[#This Row],[Ścieżka Xpath]],ALL!$C:F,COLUMN(D$2),0))</f>
        <v>Tekst informacji dodatkowej.</v>
      </c>
      <c r="E417" s="92" t="str">
        <f>IF(ISBLANK(VLOOKUP(T_IEA15PL[[#This Row],[Ścieżka Xpath]],ALL!$C:G,COLUMN(E$2),0)),"",VLOOKUP(T_IEA15PL[[#This Row],[Ścieżka Xpath]],ALL!$C:G,COLUMN(E$2),0))</f>
        <v>Additional information text.</v>
      </c>
      <c r="F417" s="91" t="str">
        <f>IF(ISBLANK(VLOOKUP(T_IEA15PL[[#This Row],[Ścieżka Xpath]],ALL!$C:H,COLUMN(F$2),0)),"",VLOOKUP(T_IEA15PL[[#This Row],[Ścieżka Xpath]],ALL!$C:H,COLUMN(F$2),0))</f>
        <v/>
      </c>
      <c r="G417" s="91" t="str">
        <f>IF(ISBLANK(VLOOKUP(T_IEA15PL[[#This Row],[Ścieżka Xpath]],ALL!$C:I,COLUMN(G$2),0)),"",VLOOKUP(T_IEA15PL[[#This Row],[Ścieżka Xpath]],ALL!$C:I,COLUMN(G$2),0))</f>
        <v>O</v>
      </c>
      <c r="H417" s="91" t="str">
        <f>IF(ISBLANK(VLOOKUP(T_IEA15PL[[#This Row],[Ścieżka Xpath]],ALL!$C:J,COLUMN(H$2),0)),"",VLOOKUP(T_IEA15PL[[#This Row],[Ścieżka Xpath]],ALL!$C:J,COLUMN(H$2),0))</f>
        <v>an..512</v>
      </c>
      <c r="I417" s="125" t="str">
        <f>IF(ISBLANK(VLOOKUP(T_IEA15PL[[#This Row],[Ścieżka Xpath]],ALL!$C:K,COLUMN(I$2),0)),"",VLOOKUP(T_IEA15PL[[#This Row],[Ścieżka Xpath]],ALL!$C:K,COLUMN(I$2),0))</f>
        <v/>
      </c>
      <c r="J417" s="125" t="str">
        <f>IF(ISBLANK(VLOOKUP(T_IEA15PL[[#This Row],[Ścieżka Xpath]],ALL!$C:L,COLUMN(J$2),0)),"",VLOOKUP(T_IEA15PL[[#This Row],[Ścieżka Xpath]],ALL!$C:L,COLUMN(J$2),0))</f>
        <v/>
      </c>
      <c r="K417" s="91" t="str">
        <f>IF(ISBLANK(VLOOKUP(T_IEA15PL[[#This Row],[Ścieżka Xpath]],ALL!$C:N,COLUMN(K$2),0)),"",VLOOKUP(T_IEA15PL[[#This Row],[Ścieżka Xpath]],ALL!$C:N,COLUMN(K$2),0))</f>
        <v/>
      </c>
      <c r="L417" s="92" t="str">
        <f>IF(ISBLANK(VLOOKUP(T_IEA15PL[[#This Row],[Ścieżka Xpath]],ALL!$C:O,COLUMN(L$2),0)),"",VLOOKUP(T_IEA15PL[[#This Row],[Ścieżka Xpath]],ALL!$C:O,COLUMN(L$2),0))</f>
        <v/>
      </c>
      <c r="M417" s="92" t="str">
        <f>IF(ISBLANK(VLOOKUP(T_IEA15PL[[#This Row],[Ścieżka Xpath]],ALL!$C:P,COLUMN(M$2),0)),"",VLOOKUP(T_IEA15PL[[#This Row],[Ścieżka Xpath]],ALL!$C:P,COLUMN(M$2),0))</f>
        <v/>
      </c>
      <c r="N417" s="92" t="str">
        <f>IF(ISBLANK(VLOOKUP(T_IEA15PL[[#This Row],[Ścieżka Xpath]],ALL!$C:Q,COLUMN(N$2),0)),"",VLOOKUP(T_IEA15PL[[#This Row],[Ścieżka Xpath]],ALL!$C:Q,COLUMN(N$2),0))</f>
        <v/>
      </c>
      <c r="O417" s="131" t="str">
        <f>IF(ISBLANK(VLOOKUP(T_IEA15PL[[#This Row],[Ścieżka Xpath]],ALL!$C:Q,COLUMN(O$2),0)),"",VLOOKUP(T_IEA15PL[[#This Row],[Ścieżka Xpath]],ALL!$C:Q,COLUMN(O$2),0))</f>
        <v/>
      </c>
    </row>
    <row r="418" spans="1:15" ht="30">
      <c r="A418" s="143" t="s">
        <v>731</v>
      </c>
      <c r="B418" s="112">
        <v>416</v>
      </c>
      <c r="C418" s="112" t="str">
        <f>IF(ISBLANK(VLOOKUP(T_IEA15PL[[#This Row],[Ścieżka Xpath]],ALL!$C:E,COLUMN(C$2),0)),"",VLOOKUP(T_IEA15PL[[#This Row],[Ścieżka Xpath]],ALL!$C:E,COLUMN(C$2),0))</f>
        <v>14 02 000 000</v>
      </c>
      <c r="D418" s="116" t="str">
        <f>IF(ISBLANK(VLOOKUP(T_IEA15PL[[#This Row],[Ścieżka Xpath]],ALL!$C:F,COLUMN(D$2),0)),"",VLOOKUP(T_IEA15PL[[#This Row],[Ścieżka Xpath]],ALL!$C:F,COLUMN(D$2),0))</f>
        <v>Opłaty transportowe dla przesyłki kapitańskiej.</v>
      </c>
      <c r="E418" s="100" t="str">
        <f>IF(ISBLANK(VLOOKUP(T_IEA15PL[[#This Row],[Ścieżka Xpath]],ALL!$C:G,COLUMN(E$2),0)),"",VLOOKUP(T_IEA15PL[[#This Row],[Ścieżka Xpath]],ALL!$C:G,COLUMN(E$2),0))</f>
        <v>Transport charges (related to house consignment).</v>
      </c>
      <c r="F418" s="79" t="str">
        <f>IF(ISBLANK(VLOOKUP(T_IEA15PL[[#This Row],[Ścieżka Xpath]],ALL!$C:H,COLUMN(F$2),0)),"",VLOOKUP(T_IEA15PL[[#This Row],[Ścieżka Xpath]],ALL!$C:H,COLUMN(F$2),0))</f>
        <v>0..1</v>
      </c>
      <c r="G418" s="79" t="str">
        <f>IF(ISBLANK(VLOOKUP(T_IEA15PL[[#This Row],[Ścieżka Xpath]],ALL!$C:I,COLUMN(G$2),0)),"",VLOOKUP(T_IEA15PL[[#This Row],[Ścieżka Xpath]],ALL!$C:I,COLUMN(G$2),0))</f>
        <v>D</v>
      </c>
      <c r="H418" s="79" t="str">
        <f>IF(ISBLANK(VLOOKUP(T_IEA15PL[[#This Row],[Ścieżka Xpath]],ALL!$C:J,COLUMN(H$2),0)),"",VLOOKUP(T_IEA15PL[[#This Row],[Ścieżka Xpath]],ALL!$C:J,COLUMN(H$2),0))</f>
        <v/>
      </c>
      <c r="I418" s="24" t="str">
        <f>IF(ISBLANK(VLOOKUP(T_IEA15PL[[#This Row],[Ścieżka Xpath]],ALL!$C:K,COLUMN(I$2),0)),"",VLOOKUP(T_IEA15PL[[#This Row],[Ścieżka Xpath]],ALL!$C:K,COLUMN(I$2),0))</f>
        <v/>
      </c>
      <c r="J418" s="24" t="str">
        <f>IF(ISBLANK(VLOOKUP(T_IEA15PL[[#This Row],[Ścieżka Xpath]],ALL!$C:L,COLUMN(J$2),0)),"",VLOOKUP(T_IEA15PL[[#This Row],[Ścieżka Xpath]],ALL!$C:L,COLUMN(J$2),0))</f>
        <v>C0187</v>
      </c>
      <c r="K418" s="79" t="str">
        <f>IF(ISBLANK(VLOOKUP(T_IEA15PL[[#This Row],[Ścieżka Xpath]],ALL!$C:N,COLUMN(K$2),0)),"",VLOOKUP(T_IEA15PL[[#This Row],[Ścieżka Xpath]],ALL!$C:N,COLUMN(K$2),0))</f>
        <v>2.10</v>
      </c>
      <c r="L418" s="129" t="str">
        <f>IF(ISBLANK(VLOOKUP(T_IEA15PL[[#This Row],[Ścieżka Xpath]],ALL!$C:O,COLUMN(L$2),0)),"",VLOOKUP(T_IEA15PL[[#This Row],[Ścieżka Xpath]],ALL!$C:O,COLUMN(L$2),0))</f>
        <v>Usunięcie R0506</v>
      </c>
      <c r="M418" s="129" t="str">
        <f>IF(ISBLANK(VLOOKUP(T_IEA15PL[[#This Row],[Ścieżka Xpath]],ALL!$C:P,COLUMN(M$2),0)),"",VLOOKUP(T_IEA15PL[[#This Row],[Ścieżka Xpath]],ALL!$C:P,COLUMN(M$2),0))</f>
        <v>Romoval of R0506.</v>
      </c>
      <c r="N418" s="129" t="str">
        <f>IF(ISBLANK(VLOOKUP(T_IEA15PL[[#This Row],[Ścieżka Xpath]],ALL!$C:Q,COLUMN(N$2),0)),"",VLOOKUP(T_IEA15PL[[#This Row],[Ścieżka Xpath]],ALL!$C:Q,COLUMN(N$2),0))</f>
        <v>Usunięcie C0944 i C0337.</v>
      </c>
      <c r="O418" s="130" t="str">
        <f>IF(ISBLANK(VLOOKUP(T_IEA15PL[[#This Row],[Ścieżka Xpath]],ALL!$C:Q,COLUMN(O$2),0)),"",VLOOKUP(T_IEA15PL[[#This Row],[Ścieżka Xpath]],ALL!$C:Q,COLUMN(O$2),0))</f>
        <v>Removal of C0186 and C0337.</v>
      </c>
    </row>
    <row r="419" spans="1:15" ht="30">
      <c r="A419" s="144" t="s">
        <v>733</v>
      </c>
      <c r="B419" s="113">
        <v>417</v>
      </c>
      <c r="C419" s="113" t="str">
        <f>IF(ISBLANK(VLOOKUP(T_IEA15PL[[#This Row],[Ścieżka Xpath]],ALL!$C:E,COLUMN(C$2),0)),"",VLOOKUP(T_IEA15PL[[#This Row],[Ścieżka Xpath]],ALL!$C:E,COLUMN(C$2),0))</f>
        <v>14 02 038 000</v>
      </c>
      <c r="D419" s="117" t="str">
        <f>IF(ISBLANK(VLOOKUP(T_IEA15PL[[#This Row],[Ścieżka Xpath]],ALL!$C:F,COLUMN(D$2),0)),"",VLOOKUP(T_IEA15PL[[#This Row],[Ścieżka Xpath]],ALL!$C:F,COLUMN(D$2),0))</f>
        <v>Metoda płatności.</v>
      </c>
      <c r="E419" s="92" t="str">
        <f>IF(ISBLANK(VLOOKUP(T_IEA15PL[[#This Row],[Ścieżka Xpath]],ALL!$C:G,COLUMN(E$2),0)),"",VLOOKUP(T_IEA15PL[[#This Row],[Ścieżka Xpath]],ALL!$C:G,COLUMN(E$2),0))</f>
        <v>Method of payment.</v>
      </c>
      <c r="F419" s="91" t="str">
        <f>IF(ISBLANK(VLOOKUP(T_IEA15PL[[#This Row],[Ścieżka Xpath]],ALL!$C:H,COLUMN(F$2),0)),"",VLOOKUP(T_IEA15PL[[#This Row],[Ścieżka Xpath]],ALL!$C:H,COLUMN(F$2),0))</f>
        <v/>
      </c>
      <c r="G419" s="91" t="str">
        <f>IF(ISBLANK(VLOOKUP(T_IEA15PL[[#This Row],[Ścieżka Xpath]],ALL!$C:I,COLUMN(G$2),0)),"",VLOOKUP(T_IEA15PL[[#This Row],[Ścieżka Xpath]],ALL!$C:I,COLUMN(G$2),0))</f>
        <v>R</v>
      </c>
      <c r="H419" s="91" t="str">
        <f>IF(ISBLANK(VLOOKUP(T_IEA15PL[[#This Row],[Ścieżka Xpath]],ALL!$C:J,COLUMN(H$2),0)),"",VLOOKUP(T_IEA15PL[[#This Row],[Ścieżka Xpath]],ALL!$C:J,COLUMN(H$2),0))</f>
        <v>a1</v>
      </c>
      <c r="I419" s="125" t="str">
        <f>IF(ISBLANK(VLOOKUP(T_IEA15PL[[#This Row],[Ścieżka Xpath]],ALL!$C:K,COLUMN(I$2),0)),"",VLOOKUP(T_IEA15PL[[#This Row],[Ścieżka Xpath]],ALL!$C:K,COLUMN(I$2),0))</f>
        <v>CL116</v>
      </c>
      <c r="J419" s="125" t="str">
        <f>IF(ISBLANK(VLOOKUP(T_IEA15PL[[#This Row],[Ścieżka Xpath]],ALL!$C:L,COLUMN(J$2),0)),"",VLOOKUP(T_IEA15PL[[#This Row],[Ścieżka Xpath]],ALL!$C:L,COLUMN(J$2),0))</f>
        <v/>
      </c>
      <c r="K419" s="91" t="str">
        <f>IF(ISBLANK(VLOOKUP(T_IEA15PL[[#This Row],[Ścieżka Xpath]],ALL!$C:N,COLUMN(K$2),0)),"",VLOOKUP(T_IEA15PL[[#This Row],[Ścieżka Xpath]],ALL!$C:N,COLUMN(K$2),0))</f>
        <v/>
      </c>
      <c r="L419" s="92" t="str">
        <f>IF(ISBLANK(VLOOKUP(T_IEA15PL[[#This Row],[Ścieżka Xpath]],ALL!$C:O,COLUMN(L$2),0)),"",VLOOKUP(T_IEA15PL[[#This Row],[Ścieżka Xpath]],ALL!$C:O,COLUMN(L$2),0))</f>
        <v/>
      </c>
      <c r="M419" s="92" t="str">
        <f>IF(ISBLANK(VLOOKUP(T_IEA15PL[[#This Row],[Ścieżka Xpath]],ALL!$C:P,COLUMN(M$2),0)),"",VLOOKUP(T_IEA15PL[[#This Row],[Ścieżka Xpath]],ALL!$C:P,COLUMN(M$2),0))</f>
        <v/>
      </c>
      <c r="N419" s="92" t="str">
        <f>IF(ISBLANK(VLOOKUP(T_IEA15PL[[#This Row],[Ścieżka Xpath]],ALL!$C:Q,COLUMN(N$2),0)),"",VLOOKUP(T_IEA15PL[[#This Row],[Ścieżka Xpath]],ALL!$C:Q,COLUMN(N$2),0))</f>
        <v/>
      </c>
      <c r="O419" s="131" t="str">
        <f>IF(ISBLANK(VLOOKUP(T_IEA15PL[[#This Row],[Ścieżka Xpath]],ALL!$C:Q,COLUMN(O$2),0)),"",VLOOKUP(T_IEA15PL[[#This Row],[Ścieżka Xpath]],ALL!$C:Q,COLUMN(O$2),0))</f>
        <v/>
      </c>
    </row>
    <row r="420" spans="1:15">
      <c r="A420" s="143" t="s">
        <v>734</v>
      </c>
      <c r="B420" s="112">
        <v>418</v>
      </c>
      <c r="C420" s="112" t="str">
        <f>IF(ISBLANK(VLOOKUP(T_IEA15PL[[#This Row],[Ścieżka Xpath]],ALL!$C:E,COLUMN(C$2),0)),"",VLOOKUP(T_IEA15PL[[#This Row],[Ścieżka Xpath]],ALL!$C:E,COLUMN(C$2),0))</f>
        <v>-</v>
      </c>
      <c r="D420" s="116" t="str">
        <f>IF(ISBLANK(VLOOKUP(T_IEA15PL[[#This Row],[Ścieżka Xpath]],ALL!$C:F,COLUMN(D$2),0)),"",VLOOKUP(T_IEA15PL[[#This Row],[Ścieżka Xpath]],ALL!$C:F,COLUMN(D$2),0))</f>
        <v>Dane pozycji towarowej.</v>
      </c>
      <c r="E420" s="100" t="str">
        <f>IF(ISBLANK(VLOOKUP(T_IEA15PL[[#This Row],[Ścieżka Xpath]],ALL!$C:G,COLUMN(E$2),0)),"",VLOOKUP(T_IEA15PL[[#This Row],[Ścieżka Xpath]],ALL!$C:G,COLUMN(E$2),0))</f>
        <v>Consignment item details.</v>
      </c>
      <c r="F420" s="79" t="str">
        <f>IF(ISBLANK(VLOOKUP(T_IEA15PL[[#This Row],[Ścieżka Xpath]],ALL!$C:H,COLUMN(F$2),0)),"",VLOOKUP(T_IEA15PL[[#This Row],[Ścieżka Xpath]],ALL!$C:H,COLUMN(F$2),0))</f>
        <v>1..999</v>
      </c>
      <c r="G420" s="79" t="str">
        <f>IF(ISBLANK(VLOOKUP(T_IEA15PL[[#This Row],[Ścieżka Xpath]],ALL!$C:I,COLUMN(G$2),0)),"",VLOOKUP(T_IEA15PL[[#This Row],[Ścieżka Xpath]],ALL!$C:I,COLUMN(G$2),0))</f>
        <v>R</v>
      </c>
      <c r="H420" s="79" t="str">
        <f>IF(ISBLANK(VLOOKUP(T_IEA15PL[[#This Row],[Ścieżka Xpath]],ALL!$C:J,COLUMN(H$2),0)),"",VLOOKUP(T_IEA15PL[[#This Row],[Ścieżka Xpath]],ALL!$C:J,COLUMN(H$2),0))</f>
        <v/>
      </c>
      <c r="I420" s="24" t="str">
        <f>IF(ISBLANK(VLOOKUP(T_IEA15PL[[#This Row],[Ścieżka Xpath]],ALL!$C:K,COLUMN(I$2),0)),"",VLOOKUP(T_IEA15PL[[#This Row],[Ścieżka Xpath]],ALL!$C:K,COLUMN(I$2),0))</f>
        <v/>
      </c>
      <c r="J420" s="24" t="str">
        <f>IF(ISBLANK(VLOOKUP(T_IEA15PL[[#This Row],[Ścieżka Xpath]],ALL!$C:L,COLUMN(J$2),0)),"",VLOOKUP(T_IEA15PL[[#This Row],[Ścieżka Xpath]],ALL!$C:L,COLUMN(J$2),0))</f>
        <v>G0071</v>
      </c>
      <c r="K420" s="79" t="str">
        <f>IF(ISBLANK(VLOOKUP(T_IEA15PL[[#This Row],[Ścieżka Xpath]],ALL!$C:N,COLUMN(K$2),0)),"",VLOOKUP(T_IEA15PL[[#This Row],[Ścieżka Xpath]],ALL!$C:N,COLUMN(K$2),0))</f>
        <v/>
      </c>
      <c r="L420" s="129" t="str">
        <f>IF(ISBLANK(VLOOKUP(T_IEA15PL[[#This Row],[Ścieżka Xpath]],ALL!$C:O,COLUMN(L$2),0)),"",VLOOKUP(T_IEA15PL[[#This Row],[Ścieżka Xpath]],ALL!$C:O,COLUMN(L$2),0))</f>
        <v/>
      </c>
      <c r="M420" s="129" t="str">
        <f>IF(ISBLANK(VLOOKUP(T_IEA15PL[[#This Row],[Ścieżka Xpath]],ALL!$C:P,COLUMN(M$2),0)),"",VLOOKUP(T_IEA15PL[[#This Row],[Ścieżka Xpath]],ALL!$C:P,COLUMN(M$2),0))</f>
        <v/>
      </c>
      <c r="N420" s="129" t="str">
        <f>IF(ISBLANK(VLOOKUP(T_IEA15PL[[#This Row],[Ścieżka Xpath]],ALL!$C:Q,COLUMN(N$2),0)),"",VLOOKUP(T_IEA15PL[[#This Row],[Ścieżka Xpath]],ALL!$C:Q,COLUMN(N$2),0))</f>
        <v/>
      </c>
      <c r="O420" s="130" t="str">
        <f>IF(ISBLANK(VLOOKUP(T_IEA15PL[[#This Row],[Ścieżka Xpath]],ALL!$C:Q,COLUMN(O$2),0)),"",VLOOKUP(T_IEA15PL[[#This Row],[Ścieżka Xpath]],ALL!$C:Q,COLUMN(O$2),0))</f>
        <v/>
      </c>
    </row>
    <row r="421" spans="1:15" ht="30">
      <c r="A421" s="144" t="s">
        <v>738</v>
      </c>
      <c r="B421" s="113">
        <v>419</v>
      </c>
      <c r="C421" s="113" t="str">
        <f>IF(ISBLANK(VLOOKUP(T_IEA15PL[[#This Row],[Ścieżka Xpath]],ALL!$C:E,COLUMN(C$2),0)),"",VLOOKUP(T_IEA15PL[[#This Row],[Ścieżka Xpath]],ALL!$C:E,COLUMN(C$2),0))</f>
        <v>11 03 001 000</v>
      </c>
      <c r="D421" s="117" t="str">
        <f>IF(ISBLANK(VLOOKUP(T_IEA15PL[[#This Row],[Ścieżka Xpath]],ALL!$C:F,COLUMN(D$2),0)),"",VLOOKUP(T_IEA15PL[[#This Row],[Ścieżka Xpath]],ALL!$C:F,COLUMN(D$2),0))</f>
        <v>Numer pozycji towarowej w przesyłce spedytorskiej.</v>
      </c>
      <c r="E421" s="92" t="str">
        <f>IF(ISBLANK(VLOOKUP(T_IEA15PL[[#This Row],[Ścieżka Xpath]],ALL!$C:G,COLUMN(E$2),0)),"",VLOOKUP(T_IEA15PL[[#This Row],[Ścieżka Xpath]],ALL!$C:G,COLUMN(E$2),0))</f>
        <v>House consignment goods item number.</v>
      </c>
      <c r="F421" s="91" t="str">
        <f>IF(ISBLANK(VLOOKUP(T_IEA15PL[[#This Row],[Ścieżka Xpath]],ALL!$C:H,COLUMN(F$2),0)),"",VLOOKUP(T_IEA15PL[[#This Row],[Ścieżka Xpath]],ALL!$C:H,COLUMN(F$2),0))</f>
        <v/>
      </c>
      <c r="G421" s="91" t="str">
        <f>IF(ISBLANK(VLOOKUP(T_IEA15PL[[#This Row],[Ścieżka Xpath]],ALL!$C:I,COLUMN(G$2),0)),"",VLOOKUP(T_IEA15PL[[#This Row],[Ścieżka Xpath]],ALL!$C:I,COLUMN(G$2),0))</f>
        <v>R</v>
      </c>
      <c r="H421" s="91" t="str">
        <f>IF(ISBLANK(VLOOKUP(T_IEA15PL[[#This Row],[Ścieżka Xpath]],ALL!$C:J,COLUMN(H$2),0)),"",VLOOKUP(T_IEA15PL[[#This Row],[Ścieżka Xpath]],ALL!$C:J,COLUMN(H$2),0))</f>
        <v>n..5</v>
      </c>
      <c r="I421" s="125" t="str">
        <f>IF(ISBLANK(VLOOKUP(T_IEA15PL[[#This Row],[Ścieżka Xpath]],ALL!$C:K,COLUMN(I$2),0)),"",VLOOKUP(T_IEA15PL[[#This Row],[Ścieżka Xpath]],ALL!$C:K,COLUMN(I$2),0))</f>
        <v/>
      </c>
      <c r="J421" s="125" t="str">
        <f>IF(ISBLANK(VLOOKUP(T_IEA15PL[[#This Row],[Ścieżka Xpath]],ALL!$C:L,COLUMN(J$2),0)),"",VLOOKUP(T_IEA15PL[[#This Row],[Ścieżka Xpath]],ALL!$C:L,COLUMN(J$2),0))</f>
        <v>G0072; R0988</v>
      </c>
      <c r="K421" s="91" t="str">
        <f>IF(ISBLANK(VLOOKUP(T_IEA15PL[[#This Row],[Ścieżka Xpath]],ALL!$C:N,COLUMN(K$2),0)),"",VLOOKUP(T_IEA15PL[[#This Row],[Ścieżka Xpath]],ALL!$C:N,COLUMN(K$2),0))</f>
        <v/>
      </c>
      <c r="L421" s="92" t="str">
        <f>IF(ISBLANK(VLOOKUP(T_IEA15PL[[#This Row],[Ścieżka Xpath]],ALL!$C:O,COLUMN(L$2),0)),"",VLOOKUP(T_IEA15PL[[#This Row],[Ścieżka Xpath]],ALL!$C:O,COLUMN(L$2),0))</f>
        <v/>
      </c>
      <c r="M421" s="92" t="str">
        <f>IF(ISBLANK(VLOOKUP(T_IEA15PL[[#This Row],[Ścieżka Xpath]],ALL!$C:P,COLUMN(M$2),0)),"",VLOOKUP(T_IEA15PL[[#This Row],[Ścieżka Xpath]],ALL!$C:P,COLUMN(M$2),0))</f>
        <v/>
      </c>
      <c r="N421" s="92" t="str">
        <f>IF(ISBLANK(VLOOKUP(T_IEA15PL[[#This Row],[Ścieżka Xpath]],ALL!$C:Q,COLUMN(N$2),0)),"",VLOOKUP(T_IEA15PL[[#This Row],[Ścieżka Xpath]],ALL!$C:Q,COLUMN(N$2),0))</f>
        <v/>
      </c>
      <c r="O421" s="131" t="str">
        <f>IF(ISBLANK(VLOOKUP(T_IEA15PL[[#This Row],[Ścieżka Xpath]],ALL!$C:Q,COLUMN(O$2),0)),"",VLOOKUP(T_IEA15PL[[#This Row],[Ścieżka Xpath]],ALL!$C:Q,COLUMN(O$2),0))</f>
        <v/>
      </c>
    </row>
    <row r="422" spans="1:15" ht="30">
      <c r="A422" s="144" t="s">
        <v>740</v>
      </c>
      <c r="B422" s="113">
        <v>420</v>
      </c>
      <c r="C422" s="113" t="str">
        <f>IF(ISBLANK(VLOOKUP(T_IEA15PL[[#This Row],[Ścieżka Xpath]],ALL!$C:E,COLUMN(C$2),0)),"",VLOOKUP(T_IEA15PL[[#This Row],[Ścieżka Xpath]],ALL!$C:E,COLUMN(C$2),0))</f>
        <v>11 11 001 000</v>
      </c>
      <c r="D422" s="117" t="str">
        <f>IF(ISBLANK(VLOOKUP(T_IEA15PL[[#This Row],[Ścieżka Xpath]],ALL!$C:F,COLUMN(D$2),0)),"",VLOOKUP(T_IEA15PL[[#This Row],[Ścieżka Xpath]],ALL!$C:F,COLUMN(D$2),0))</f>
        <v>Numer pozycji towarowej w zgłoszeniu.</v>
      </c>
      <c r="E422" s="92" t="str">
        <f>IF(ISBLANK(VLOOKUP(T_IEA15PL[[#This Row],[Ścieżka Xpath]],ALL!$C:G,COLUMN(E$2),0)),"",VLOOKUP(T_IEA15PL[[#This Row],[Ścieżka Xpath]],ALL!$C:G,COLUMN(E$2),0))</f>
        <v>Declaration goods item number.</v>
      </c>
      <c r="F422" s="91" t="str">
        <f>IF(ISBLANK(VLOOKUP(T_IEA15PL[[#This Row],[Ścieżka Xpath]],ALL!$C:H,COLUMN(F$2),0)),"",VLOOKUP(T_IEA15PL[[#This Row],[Ścieżka Xpath]],ALL!$C:H,COLUMN(F$2),0))</f>
        <v/>
      </c>
      <c r="G422" s="91" t="str">
        <f>IF(ISBLANK(VLOOKUP(T_IEA15PL[[#This Row],[Ścieżka Xpath]],ALL!$C:I,COLUMN(G$2),0)),"",VLOOKUP(T_IEA15PL[[#This Row],[Ścieżka Xpath]],ALL!$C:I,COLUMN(G$2),0))</f>
        <v>R</v>
      </c>
      <c r="H422" s="91" t="str">
        <f>IF(ISBLANK(VLOOKUP(T_IEA15PL[[#This Row],[Ścieżka Xpath]],ALL!$C:J,COLUMN(H$2),0)),"",VLOOKUP(T_IEA15PL[[#This Row],[Ścieżka Xpath]],ALL!$C:J,COLUMN(H$2),0))</f>
        <v>n..5</v>
      </c>
      <c r="I422" s="125" t="str">
        <f>IF(ISBLANK(VLOOKUP(T_IEA15PL[[#This Row],[Ścieżka Xpath]],ALL!$C:K,COLUMN(I$2),0)),"",VLOOKUP(T_IEA15PL[[#This Row],[Ścieżka Xpath]],ALL!$C:K,COLUMN(I$2),0))</f>
        <v/>
      </c>
      <c r="J422" s="125" t="str">
        <f>IF(ISBLANK(VLOOKUP(T_IEA15PL[[#This Row],[Ścieżka Xpath]],ALL!$C:L,COLUMN(J$2),0)),"",VLOOKUP(T_IEA15PL[[#This Row],[Ścieżka Xpath]],ALL!$C:L,COLUMN(J$2),0))</f>
        <v>G0005; R0007</v>
      </c>
      <c r="K422" s="91" t="str">
        <f>IF(ISBLANK(VLOOKUP(T_IEA15PL[[#This Row],[Ścieżka Xpath]],ALL!$C:N,COLUMN(K$2),0)),"",VLOOKUP(T_IEA15PL[[#This Row],[Ścieżka Xpath]],ALL!$C:N,COLUMN(K$2),0))</f>
        <v/>
      </c>
      <c r="L422" s="92" t="str">
        <f>IF(ISBLANK(VLOOKUP(T_IEA15PL[[#This Row],[Ścieżka Xpath]],ALL!$C:O,COLUMN(L$2),0)),"",VLOOKUP(T_IEA15PL[[#This Row],[Ścieżka Xpath]],ALL!$C:O,COLUMN(L$2),0))</f>
        <v/>
      </c>
      <c r="M422" s="92" t="str">
        <f>IF(ISBLANK(VLOOKUP(T_IEA15PL[[#This Row],[Ścieżka Xpath]],ALL!$C:P,COLUMN(M$2),0)),"",VLOOKUP(T_IEA15PL[[#This Row],[Ścieżka Xpath]],ALL!$C:P,COLUMN(M$2),0))</f>
        <v/>
      </c>
      <c r="N422" s="92" t="str">
        <f>IF(ISBLANK(VLOOKUP(T_IEA15PL[[#This Row],[Ścieżka Xpath]],ALL!$C:Q,COLUMN(N$2),0)),"",VLOOKUP(T_IEA15PL[[#This Row],[Ścieżka Xpath]],ALL!$C:Q,COLUMN(N$2),0))</f>
        <v/>
      </c>
      <c r="O422" s="131" t="str">
        <f>IF(ISBLANK(VLOOKUP(T_IEA15PL[[#This Row],[Ścieżka Xpath]],ALL!$C:Q,COLUMN(O$2),0)),"",VLOOKUP(T_IEA15PL[[#This Row],[Ścieżka Xpath]],ALL!$C:Q,COLUMN(O$2),0))</f>
        <v/>
      </c>
    </row>
    <row r="423" spans="1:15" ht="60">
      <c r="A423" s="144" t="s">
        <v>742</v>
      </c>
      <c r="B423" s="113">
        <v>421</v>
      </c>
      <c r="C423" s="113" t="str">
        <f>IF(ISBLANK(VLOOKUP(T_IEA15PL[[#This Row],[Ścieżka Xpath]],ALL!$C:E,COLUMN(C$2),0)),"",VLOOKUP(T_IEA15PL[[#This Row],[Ścieżka Xpath]],ALL!$C:E,COLUMN(C$2),0))</f>
        <v>11 01 001 000</v>
      </c>
      <c r="D423" s="117" t="str">
        <f>IF(ISBLANK(VLOOKUP(T_IEA15PL[[#This Row],[Ścieżka Xpath]],ALL!$C:F,COLUMN(D$2),0)),"",VLOOKUP(T_IEA15PL[[#This Row],[Ścieżka Xpath]],ALL!$C:F,COLUMN(D$2),0))</f>
        <v>Typ zgłoszenia.</v>
      </c>
      <c r="E423" s="92" t="str">
        <f>IF(ISBLANK(VLOOKUP(T_IEA15PL[[#This Row],[Ścieżka Xpath]],ALL!$C:G,COLUMN(E$2),0)),"",VLOOKUP(T_IEA15PL[[#This Row],[Ścieżka Xpath]],ALL!$C:G,COLUMN(E$2),0))</f>
        <v>Declaration type.</v>
      </c>
      <c r="F423" s="91" t="str">
        <f>IF(ISBLANK(VLOOKUP(T_IEA15PL[[#This Row],[Ścieżka Xpath]],ALL!$C:H,COLUMN(F$2),0)),"",VLOOKUP(T_IEA15PL[[#This Row],[Ścieżka Xpath]],ALL!$C:H,COLUMN(F$2),0))</f>
        <v/>
      </c>
      <c r="G423" s="91" t="str">
        <f>IF(ISBLANK(VLOOKUP(T_IEA15PL[[#This Row],[Ścieżka Xpath]],ALL!$C:I,COLUMN(G$2),0)),"",VLOOKUP(T_IEA15PL[[#This Row],[Ścieżka Xpath]],ALL!$C:I,COLUMN(G$2),0))</f>
        <v>D</v>
      </c>
      <c r="H423" s="91" t="str">
        <f>IF(ISBLANK(VLOOKUP(T_IEA15PL[[#This Row],[Ścieżka Xpath]],ALL!$C:J,COLUMN(H$2),0)),"",VLOOKUP(T_IEA15PL[[#This Row],[Ścieżka Xpath]],ALL!$C:J,COLUMN(H$2),0))</f>
        <v>an..5</v>
      </c>
      <c r="I423" s="125" t="str">
        <f>IF(ISBLANK(VLOOKUP(T_IEA15PL[[#This Row],[Ścieżka Xpath]],ALL!$C:K,COLUMN(I$2),0)),"",VLOOKUP(T_IEA15PL[[#This Row],[Ścieżka Xpath]],ALL!$C:K,COLUMN(I$2),0))</f>
        <v>CL232</v>
      </c>
      <c r="J423" s="125" t="str">
        <f>IF(ISBLANK(VLOOKUP(T_IEA15PL[[#This Row],[Ścieżka Xpath]],ALL!$C:L,COLUMN(J$2),0)),"",VLOOKUP(T_IEA15PL[[#This Row],[Ścieżka Xpath]],ALL!$C:L,COLUMN(J$2),0))</f>
        <v>C0045; R0507; R0601; R0909</v>
      </c>
      <c r="K423" s="91" t="str">
        <f>IF(ISBLANK(VLOOKUP(T_IEA15PL[[#This Row],[Ścieżka Xpath]],ALL!$C:N,COLUMN(K$2),0)),"",VLOOKUP(T_IEA15PL[[#This Row],[Ścieżka Xpath]],ALL!$C:N,COLUMN(K$2),0))</f>
        <v/>
      </c>
      <c r="L423" s="92" t="str">
        <f>IF(ISBLANK(VLOOKUP(T_IEA15PL[[#This Row],[Ścieżka Xpath]],ALL!$C:O,COLUMN(L$2),0)),"",VLOOKUP(T_IEA15PL[[#This Row],[Ścieżka Xpath]],ALL!$C:O,COLUMN(L$2),0))</f>
        <v/>
      </c>
      <c r="M423" s="92" t="str">
        <f>IF(ISBLANK(VLOOKUP(T_IEA15PL[[#This Row],[Ścieżka Xpath]],ALL!$C:P,COLUMN(M$2),0)),"",VLOOKUP(T_IEA15PL[[#This Row],[Ścieżka Xpath]],ALL!$C:P,COLUMN(M$2),0))</f>
        <v/>
      </c>
      <c r="N423" s="92" t="str">
        <f>IF(ISBLANK(VLOOKUP(T_IEA15PL[[#This Row],[Ścieżka Xpath]],ALL!$C:Q,COLUMN(N$2),0)),"",VLOOKUP(T_IEA15PL[[#This Row],[Ścieżka Xpath]],ALL!$C:Q,COLUMN(N$2),0))</f>
        <v/>
      </c>
      <c r="O423" s="131" t="str">
        <f>IF(ISBLANK(VLOOKUP(T_IEA15PL[[#This Row],[Ścieżka Xpath]],ALL!$C:Q,COLUMN(O$2),0)),"",VLOOKUP(T_IEA15PL[[#This Row],[Ścieżka Xpath]],ALL!$C:Q,COLUMN(O$2),0))</f>
        <v/>
      </c>
    </row>
    <row r="424" spans="1:15" ht="45">
      <c r="A424" s="144" t="s">
        <v>746</v>
      </c>
      <c r="B424" s="113">
        <v>422</v>
      </c>
      <c r="C424" s="113" t="str">
        <f>IF(ISBLANK(VLOOKUP(T_IEA15PL[[#This Row],[Ścieżka Xpath]],ALL!$C:E,COLUMN(C$2),0)),"",VLOOKUP(T_IEA15PL[[#This Row],[Ścieżka Xpath]],ALL!$C:E,COLUMN(C$2),0))</f>
        <v>16 06 001 000</v>
      </c>
      <c r="D424" s="117" t="str">
        <f>IF(ISBLANK(VLOOKUP(T_IEA15PL[[#This Row],[Ścieżka Xpath]],ALL!$C:F,COLUMN(D$2),0)),"",VLOOKUP(T_IEA15PL[[#This Row],[Ścieżka Xpath]],ALL!$C:F,COLUMN(D$2),0))</f>
        <v>Kraj wysyłki.</v>
      </c>
      <c r="E424" s="92" t="str">
        <f>IF(ISBLANK(VLOOKUP(T_IEA15PL[[#This Row],[Ścieżka Xpath]],ALL!$C:G,COLUMN(E$2),0)),"",VLOOKUP(T_IEA15PL[[#This Row],[Ścieżka Xpath]],ALL!$C:G,COLUMN(E$2),0))</f>
        <v>Country of dispatch.</v>
      </c>
      <c r="F424" s="91" t="str">
        <f>IF(ISBLANK(VLOOKUP(T_IEA15PL[[#This Row],[Ścieżka Xpath]],ALL!$C:H,COLUMN(F$2),0)),"",VLOOKUP(T_IEA15PL[[#This Row],[Ścieżka Xpath]],ALL!$C:H,COLUMN(F$2),0))</f>
        <v/>
      </c>
      <c r="G424" s="91" t="str">
        <f>IF(ISBLANK(VLOOKUP(T_IEA15PL[[#This Row],[Ścieżka Xpath]],ALL!$C:I,COLUMN(G$2),0)),"",VLOOKUP(T_IEA15PL[[#This Row],[Ścieżka Xpath]],ALL!$C:I,COLUMN(G$2),0))</f>
        <v>D</v>
      </c>
      <c r="H424" s="91" t="str">
        <f>IF(ISBLANK(VLOOKUP(T_IEA15PL[[#This Row],[Ścieżka Xpath]],ALL!$C:J,COLUMN(H$2),0)),"",VLOOKUP(T_IEA15PL[[#This Row],[Ścieżka Xpath]],ALL!$C:J,COLUMN(H$2),0))</f>
        <v>a2</v>
      </c>
      <c r="I424" s="125" t="str">
        <f>IF(ISBLANK(VLOOKUP(T_IEA15PL[[#This Row],[Ścieżka Xpath]],ALL!$C:K,COLUMN(I$2),0)),"",VLOOKUP(T_IEA15PL[[#This Row],[Ścieżka Xpath]],ALL!$C:K,COLUMN(I$2),0))</f>
        <v>CL008</v>
      </c>
      <c r="J424" s="125" t="str">
        <f>IF(ISBLANK(VLOOKUP(T_IEA15PL[[#This Row],[Ścieżka Xpath]],ALL!$C:L,COLUMN(J$2),0)),"",VLOOKUP(T_IEA15PL[[#This Row],[Ścieżka Xpath]],ALL!$C:L,COLUMN(J$2),0))</f>
        <v>C0909; G0988; R0507</v>
      </c>
      <c r="K424" s="91" t="str">
        <f>IF(ISBLANK(VLOOKUP(T_IEA15PL[[#This Row],[Ścieżka Xpath]],ALL!$C:N,COLUMN(K$2),0)),"",VLOOKUP(T_IEA15PL[[#This Row],[Ścieżka Xpath]],ALL!$C:N,COLUMN(K$2),0))</f>
        <v/>
      </c>
      <c r="L424" s="92" t="str">
        <f>IF(ISBLANK(VLOOKUP(T_IEA15PL[[#This Row],[Ścieżka Xpath]],ALL!$C:O,COLUMN(L$2),0)),"",VLOOKUP(T_IEA15PL[[#This Row],[Ścieżka Xpath]],ALL!$C:O,COLUMN(L$2),0))</f>
        <v/>
      </c>
      <c r="M424" s="92" t="str">
        <f>IF(ISBLANK(VLOOKUP(T_IEA15PL[[#This Row],[Ścieżka Xpath]],ALL!$C:P,COLUMN(M$2),0)),"",VLOOKUP(T_IEA15PL[[#This Row],[Ścieżka Xpath]],ALL!$C:P,COLUMN(M$2),0))</f>
        <v/>
      </c>
      <c r="N424" s="92" t="str">
        <f>IF(ISBLANK(VLOOKUP(T_IEA15PL[[#This Row],[Ścieżka Xpath]],ALL!$C:Q,COLUMN(N$2),0)),"",VLOOKUP(T_IEA15PL[[#This Row],[Ścieżka Xpath]],ALL!$C:Q,COLUMN(N$2),0))</f>
        <v/>
      </c>
      <c r="O424" s="131" t="str">
        <f>IF(ISBLANK(VLOOKUP(T_IEA15PL[[#This Row],[Ścieżka Xpath]],ALL!$C:Q,COLUMN(O$2),0)),"",VLOOKUP(T_IEA15PL[[#This Row],[Ścieżka Xpath]],ALL!$C:Q,COLUMN(O$2),0))</f>
        <v/>
      </c>
    </row>
    <row r="425" spans="1:15" ht="45">
      <c r="A425" s="144" t="s">
        <v>748</v>
      </c>
      <c r="B425" s="113">
        <v>423</v>
      </c>
      <c r="C425" s="113" t="str">
        <f>IF(ISBLANK(VLOOKUP(T_IEA15PL[[#This Row],[Ścieżka Xpath]],ALL!$C:E,COLUMN(C$2),0)),"",VLOOKUP(T_IEA15PL[[#This Row],[Ścieżka Xpath]],ALL!$C:E,COLUMN(C$2),0))</f>
        <v>16 03 001 000</v>
      </c>
      <c r="D425" s="117" t="str">
        <f>IF(ISBLANK(VLOOKUP(T_IEA15PL[[#This Row],[Ścieżka Xpath]],ALL!$C:F,COLUMN(D$2),0)),"",VLOOKUP(T_IEA15PL[[#This Row],[Ścieżka Xpath]],ALL!$C:F,COLUMN(D$2),0))</f>
        <v>Kraj przeznaczenia.</v>
      </c>
      <c r="E425" s="92" t="str">
        <f>IF(ISBLANK(VLOOKUP(T_IEA15PL[[#This Row],[Ścieżka Xpath]],ALL!$C:G,COLUMN(E$2),0)),"",VLOOKUP(T_IEA15PL[[#This Row],[Ścieżka Xpath]],ALL!$C:G,COLUMN(E$2),0))</f>
        <v>Country of destination.</v>
      </c>
      <c r="F425" s="91" t="str">
        <f>IF(ISBLANK(VLOOKUP(T_IEA15PL[[#This Row],[Ścieżka Xpath]],ALL!$C:H,COLUMN(F$2),0)),"",VLOOKUP(T_IEA15PL[[#This Row],[Ścieżka Xpath]],ALL!$C:H,COLUMN(F$2),0))</f>
        <v/>
      </c>
      <c r="G425" s="91" t="str">
        <f>IF(ISBLANK(VLOOKUP(T_IEA15PL[[#This Row],[Ścieżka Xpath]],ALL!$C:I,COLUMN(G$2),0)),"",VLOOKUP(T_IEA15PL[[#This Row],[Ścieżka Xpath]],ALL!$C:I,COLUMN(G$2),0))</f>
        <v>D</v>
      </c>
      <c r="H425" s="91" t="str">
        <f>IF(ISBLANK(VLOOKUP(T_IEA15PL[[#This Row],[Ścieżka Xpath]],ALL!$C:J,COLUMN(H$2),0)),"",VLOOKUP(T_IEA15PL[[#This Row],[Ścieżka Xpath]],ALL!$C:J,COLUMN(H$2),0))</f>
        <v>a2</v>
      </c>
      <c r="I425" s="125" t="str">
        <f>IF(ISBLANK(VLOOKUP(T_IEA15PL[[#This Row],[Ścieżka Xpath]],ALL!$C:K,COLUMN(I$2),0)),"",VLOOKUP(T_IEA15PL[[#This Row],[Ścieżka Xpath]],ALL!$C:K,COLUMN(I$2),0))</f>
        <v>CL008</v>
      </c>
      <c r="J425" s="125" t="str">
        <f>IF(ISBLANK(VLOOKUP(T_IEA15PL[[#This Row],[Ścieżka Xpath]],ALL!$C:L,COLUMN(J$2),0)),"",VLOOKUP(T_IEA15PL[[#This Row],[Ścieżka Xpath]],ALL!$C:L,COLUMN(J$2),0))</f>
        <v>C0343; G0113; R0507</v>
      </c>
      <c r="K425" s="91" t="str">
        <f>IF(ISBLANK(VLOOKUP(T_IEA15PL[[#This Row],[Ścieżka Xpath]],ALL!$C:N,COLUMN(K$2),0)),"",VLOOKUP(T_IEA15PL[[#This Row],[Ścieżka Xpath]],ALL!$C:N,COLUMN(K$2),0))</f>
        <v/>
      </c>
      <c r="L425" s="92" t="str">
        <f>IF(ISBLANK(VLOOKUP(T_IEA15PL[[#This Row],[Ścieżka Xpath]],ALL!$C:O,COLUMN(L$2),0)),"",VLOOKUP(T_IEA15PL[[#This Row],[Ścieżka Xpath]],ALL!$C:O,COLUMN(L$2),0))</f>
        <v/>
      </c>
      <c r="M425" s="92" t="str">
        <f>IF(ISBLANK(VLOOKUP(T_IEA15PL[[#This Row],[Ścieżka Xpath]],ALL!$C:P,COLUMN(M$2),0)),"",VLOOKUP(T_IEA15PL[[#This Row],[Ścieżka Xpath]],ALL!$C:P,COLUMN(M$2),0))</f>
        <v/>
      </c>
      <c r="N425" s="92" t="str">
        <f>IF(ISBLANK(VLOOKUP(T_IEA15PL[[#This Row],[Ścieżka Xpath]],ALL!$C:Q,COLUMN(N$2),0)),"",VLOOKUP(T_IEA15PL[[#This Row],[Ścieżka Xpath]],ALL!$C:Q,COLUMN(N$2),0))</f>
        <v>Zmiana G0062 na G0113.</v>
      </c>
      <c r="O425" s="131" t="str">
        <f>IF(ISBLANK(VLOOKUP(T_IEA15PL[[#This Row],[Ścieżka Xpath]],ALL!$C:Q,COLUMN(O$2),0)),"",VLOOKUP(T_IEA15PL[[#This Row],[Ścieżka Xpath]],ALL!$C:Q,COLUMN(O$2),0))</f>
        <v>G0062 replaced with G0113.</v>
      </c>
    </row>
    <row r="426" spans="1:15" ht="45">
      <c r="A426" s="144" t="s">
        <v>750</v>
      </c>
      <c r="B426" s="113">
        <v>424</v>
      </c>
      <c r="C426" s="113" t="str">
        <f>IF(ISBLANK(VLOOKUP(T_IEA15PL[[#This Row],[Ścieżka Xpath]],ALL!$C:E,COLUMN(C$2),0)),"",VLOOKUP(T_IEA15PL[[#This Row],[Ścieżka Xpath]],ALL!$C:E,COLUMN(C$2),0))</f>
        <v>12 08 001 000</v>
      </c>
      <c r="D426" s="117" t="str">
        <f>IF(ISBLANK(VLOOKUP(T_IEA15PL[[#This Row],[Ścieżka Xpath]],ALL!$C:F,COLUMN(D$2),0)),"",VLOOKUP(T_IEA15PL[[#This Row],[Ścieżka Xpath]],ALL!$C:F,COLUMN(D$2),0))</f>
        <v>Numer referencyjny przesyłki.</v>
      </c>
      <c r="E426" s="92" t="str">
        <f>IF(ISBLANK(VLOOKUP(T_IEA15PL[[#This Row],[Ścieżka Xpath]],ALL!$C:G,COLUMN(E$2),0)),"",VLOOKUP(T_IEA15PL[[#This Row],[Ścieżka Xpath]],ALL!$C:G,COLUMN(E$2),0))</f>
        <v>Unique Consignment Reference number.</v>
      </c>
      <c r="F426" s="91" t="str">
        <f>IF(ISBLANK(VLOOKUP(T_IEA15PL[[#This Row],[Ścieżka Xpath]],ALL!$C:H,COLUMN(F$2),0)),"",VLOOKUP(T_IEA15PL[[#This Row],[Ścieżka Xpath]],ALL!$C:H,COLUMN(F$2),0))</f>
        <v/>
      </c>
      <c r="G426" s="91" t="str">
        <f>IF(ISBLANK(VLOOKUP(T_IEA15PL[[#This Row],[Ścieżka Xpath]],ALL!$C:I,COLUMN(G$2),0)),"",VLOOKUP(T_IEA15PL[[#This Row],[Ścieżka Xpath]],ALL!$C:I,COLUMN(G$2),0))</f>
        <v>D</v>
      </c>
      <c r="H426" s="91" t="str">
        <f>IF(ISBLANK(VLOOKUP(T_IEA15PL[[#This Row],[Ścieżka Xpath]],ALL!$C:J,COLUMN(H$2),0)),"",VLOOKUP(T_IEA15PL[[#This Row],[Ścieżka Xpath]],ALL!$C:J,COLUMN(H$2),0))</f>
        <v>an..35</v>
      </c>
      <c r="I426" s="125" t="str">
        <f>IF(ISBLANK(VLOOKUP(T_IEA15PL[[#This Row],[Ścieżka Xpath]],ALL!$C:K,COLUMN(I$2),0)),"",VLOOKUP(T_IEA15PL[[#This Row],[Ścieżka Xpath]],ALL!$C:K,COLUMN(I$2),0))</f>
        <v/>
      </c>
      <c r="J426" s="125" t="str">
        <f>IF(ISBLANK(VLOOKUP(T_IEA15PL[[#This Row],[Ścieżka Xpath]],ALL!$C:L,COLUMN(J$2),0)),"",VLOOKUP(T_IEA15PL[[#This Row],[Ścieżka Xpath]],ALL!$C:L,COLUMN(J$2),0))</f>
        <v>C0502; G0002; R0507</v>
      </c>
      <c r="K426" s="91" t="str">
        <f>IF(ISBLANK(VLOOKUP(T_IEA15PL[[#This Row],[Ścieżka Xpath]],ALL!$C:N,COLUMN(K$2),0)),"",VLOOKUP(T_IEA15PL[[#This Row],[Ścieżka Xpath]],ALL!$C:N,COLUMN(K$2),0))</f>
        <v/>
      </c>
      <c r="L426" s="92" t="str">
        <f>IF(ISBLANK(VLOOKUP(T_IEA15PL[[#This Row],[Ścieżka Xpath]],ALL!$C:O,COLUMN(L$2),0)),"",VLOOKUP(T_IEA15PL[[#This Row],[Ścieżka Xpath]],ALL!$C:O,COLUMN(L$2),0))</f>
        <v/>
      </c>
      <c r="M426" s="92" t="str">
        <f>IF(ISBLANK(VLOOKUP(T_IEA15PL[[#This Row],[Ścieżka Xpath]],ALL!$C:P,COLUMN(M$2),0)),"",VLOOKUP(T_IEA15PL[[#This Row],[Ścieżka Xpath]],ALL!$C:P,COLUMN(M$2),0))</f>
        <v/>
      </c>
      <c r="N426" s="92" t="str">
        <f>IF(ISBLANK(VLOOKUP(T_IEA15PL[[#This Row],[Ścieżka Xpath]],ALL!$C:Q,COLUMN(N$2),0)),"",VLOOKUP(T_IEA15PL[[#This Row],[Ścieżka Xpath]],ALL!$C:Q,COLUMN(N$2),0))</f>
        <v/>
      </c>
      <c r="O426" s="131" t="str">
        <f>IF(ISBLANK(VLOOKUP(T_IEA15PL[[#This Row],[Ścieżka Xpath]],ALL!$C:Q,COLUMN(O$2),0)),"",VLOOKUP(T_IEA15PL[[#This Row],[Ścieżka Xpath]],ALL!$C:Q,COLUMN(O$2),0))</f>
        <v/>
      </c>
    </row>
    <row r="427" spans="1:15" ht="30">
      <c r="A427" s="143" t="s">
        <v>752</v>
      </c>
      <c r="B427" s="112">
        <v>425</v>
      </c>
      <c r="C427" s="112" t="str">
        <f>IF(ISBLANK(VLOOKUP(T_IEA15PL[[#This Row],[Ścieżka Xpath]],ALL!$C:E,COLUMN(C$2),0)),"",VLOOKUP(T_IEA15PL[[#This Row],[Ścieżka Xpath]],ALL!$C:E,COLUMN(C$2),0))</f>
        <v>13 14 000 000</v>
      </c>
      <c r="D427" s="116" t="str">
        <f>IF(ISBLANK(VLOOKUP(T_IEA15PL[[#This Row],[Ścieżka Xpath]],ALL!$C:F,COLUMN(D$2),0)),"",VLOOKUP(T_IEA15PL[[#This Row],[Ścieżka Xpath]],ALL!$C:F,COLUMN(D$2),0))</f>
        <v>Dodatkowy uczestnik łańcucha dostaw (pozycja towarowa).</v>
      </c>
      <c r="E427" s="100" t="str">
        <f>IF(ISBLANK(VLOOKUP(T_IEA15PL[[#This Row],[Ścieżka Xpath]],ALL!$C:G,COLUMN(E$2),0)),"",VLOOKUP(T_IEA15PL[[#This Row],[Ścieżka Xpath]],ALL!$C:G,COLUMN(E$2),0))</f>
        <v>Additional supply chain actor (of a goods item) details.</v>
      </c>
      <c r="F427" s="79" t="str">
        <f>IF(ISBLANK(VLOOKUP(T_IEA15PL[[#This Row],[Ścieżka Xpath]],ALL!$C:H,COLUMN(F$2),0)),"",VLOOKUP(T_IEA15PL[[#This Row],[Ścieżka Xpath]],ALL!$C:H,COLUMN(F$2),0))</f>
        <v>0..99</v>
      </c>
      <c r="G427" s="79" t="str">
        <f>IF(ISBLANK(VLOOKUP(T_IEA15PL[[#This Row],[Ścieżka Xpath]],ALL!$C:I,COLUMN(G$2),0)),"",VLOOKUP(T_IEA15PL[[#This Row],[Ścieżka Xpath]],ALL!$C:I,COLUMN(G$2),0))</f>
        <v>O</v>
      </c>
      <c r="H427" s="79" t="str">
        <f>IF(ISBLANK(VLOOKUP(T_IEA15PL[[#This Row],[Ścieżka Xpath]],ALL!$C:J,COLUMN(H$2),0)),"",VLOOKUP(T_IEA15PL[[#This Row],[Ścieżka Xpath]],ALL!$C:J,COLUMN(H$2),0))</f>
        <v/>
      </c>
      <c r="I427" s="24" t="str">
        <f>IF(ISBLANK(VLOOKUP(T_IEA15PL[[#This Row],[Ścieżka Xpath]],ALL!$C:K,COLUMN(I$2),0)),"",VLOOKUP(T_IEA15PL[[#This Row],[Ścieżka Xpath]],ALL!$C:K,COLUMN(I$2),0))</f>
        <v/>
      </c>
      <c r="J427" s="24" t="str">
        <f>IF(ISBLANK(VLOOKUP(T_IEA15PL[[#This Row],[Ścieżka Xpath]],ALL!$C:L,COLUMN(J$2),0)),"",VLOOKUP(T_IEA15PL[[#This Row],[Ścieżka Xpath]],ALL!$C:L,COLUMN(J$2),0))</f>
        <v>G0825; R0040</v>
      </c>
      <c r="K427" s="79" t="str">
        <f>IF(ISBLANK(VLOOKUP(T_IEA15PL[[#This Row],[Ścieżka Xpath]],ALL!$C:N,COLUMN(K$2),0)),"",VLOOKUP(T_IEA15PL[[#This Row],[Ścieżka Xpath]],ALL!$C:N,COLUMN(K$2),0))</f>
        <v/>
      </c>
      <c r="L427" s="129" t="str">
        <f>IF(ISBLANK(VLOOKUP(T_IEA15PL[[#This Row],[Ścieżka Xpath]],ALL!$C:O,COLUMN(L$2),0)),"",VLOOKUP(T_IEA15PL[[#This Row],[Ścieżka Xpath]],ALL!$C:O,COLUMN(L$2),0))</f>
        <v/>
      </c>
      <c r="M427" s="129" t="str">
        <f>IF(ISBLANK(VLOOKUP(T_IEA15PL[[#This Row],[Ścieżka Xpath]],ALL!$C:P,COLUMN(M$2),0)),"",VLOOKUP(T_IEA15PL[[#This Row],[Ścieżka Xpath]],ALL!$C:P,COLUMN(M$2),0))</f>
        <v/>
      </c>
      <c r="N427" s="129" t="str">
        <f>IF(ISBLANK(VLOOKUP(T_IEA15PL[[#This Row],[Ścieżka Xpath]],ALL!$C:Q,COLUMN(N$2),0)),"",VLOOKUP(T_IEA15PL[[#This Row],[Ścieżka Xpath]],ALL!$C:Q,COLUMN(N$2),0))</f>
        <v>Dodanie R0040.</v>
      </c>
      <c r="O427" s="130" t="str">
        <f>IF(ISBLANK(VLOOKUP(T_IEA15PL[[#This Row],[Ścieżka Xpath]],ALL!$C:Q,COLUMN(O$2),0)),"",VLOOKUP(T_IEA15PL[[#This Row],[Ścieżka Xpath]],ALL!$C:Q,COLUMN(O$2),0))</f>
        <v>Addition of R0040.</v>
      </c>
    </row>
    <row r="428" spans="1:15" ht="30">
      <c r="A428" s="144" t="s">
        <v>753</v>
      </c>
      <c r="B428" s="113">
        <v>426</v>
      </c>
      <c r="C428" s="113" t="str">
        <f>IF(ISBLANK(VLOOKUP(T_IEA15PL[[#This Row],[Ścieżka Xpath]],ALL!$C:E,COLUMN(C$2),0)),"",VLOOKUP(T_IEA15PL[[#This Row],[Ścieżka Xpath]],ALL!$C:E,COLUMN(C$2),0))</f>
        <v>-</v>
      </c>
      <c r="D428" s="117" t="str">
        <f>IF(ISBLANK(VLOOKUP(T_IEA15PL[[#This Row],[Ścieżka Xpath]],ALL!$C:F,COLUMN(D$2),0)),"",VLOOKUP(T_IEA15PL[[#This Row],[Ścieżka Xpath]],ALL!$C:F,COLUMN(D$2),0))</f>
        <v>Liczba porządkowa służąca do określenia pozycji w danej kolekcji danych.</v>
      </c>
      <c r="E428" s="92" t="str">
        <f>IF(ISBLANK(VLOOKUP(T_IEA15PL[[#This Row],[Ścieżka Xpath]],ALL!$C:G,COLUMN(E$2),0)),"",VLOOKUP(T_IEA15PL[[#This Row],[Ścieżka Xpath]],ALL!$C:G,COLUMN(E$2),0))</f>
        <v>Sequence number in data group collection to which this data group belongs to.</v>
      </c>
      <c r="F428" s="91" t="str">
        <f>IF(ISBLANK(VLOOKUP(T_IEA15PL[[#This Row],[Ścieżka Xpath]],ALL!$C:H,COLUMN(F$2),0)),"",VLOOKUP(T_IEA15PL[[#This Row],[Ścieżka Xpath]],ALL!$C:H,COLUMN(F$2),0))</f>
        <v/>
      </c>
      <c r="G428" s="91" t="str">
        <f>IF(ISBLANK(VLOOKUP(T_IEA15PL[[#This Row],[Ścieżka Xpath]],ALL!$C:I,COLUMN(G$2),0)),"",VLOOKUP(T_IEA15PL[[#This Row],[Ścieżka Xpath]],ALL!$C:I,COLUMN(G$2),0))</f>
        <v>R</v>
      </c>
      <c r="H428" s="91" t="str">
        <f>IF(ISBLANK(VLOOKUP(T_IEA15PL[[#This Row],[Ścieżka Xpath]],ALL!$C:J,COLUMN(H$2),0)),"",VLOOKUP(T_IEA15PL[[#This Row],[Ścieżka Xpath]],ALL!$C:J,COLUMN(H$2),0))</f>
        <v>n..5</v>
      </c>
      <c r="I428" s="125" t="str">
        <f>IF(ISBLANK(VLOOKUP(T_IEA15PL[[#This Row],[Ścieżka Xpath]],ALL!$C:K,COLUMN(I$2),0)),"",VLOOKUP(T_IEA15PL[[#This Row],[Ścieżka Xpath]],ALL!$C:K,COLUMN(I$2),0))</f>
        <v/>
      </c>
      <c r="J428" s="125" t="str">
        <f>IF(ISBLANK(VLOOKUP(T_IEA15PL[[#This Row],[Ścieżka Xpath]],ALL!$C:L,COLUMN(J$2),0)),"",VLOOKUP(T_IEA15PL[[#This Row],[Ścieżka Xpath]],ALL!$C:L,COLUMN(J$2),0))</f>
        <v>R0987</v>
      </c>
      <c r="K428" s="91" t="str">
        <f>IF(ISBLANK(VLOOKUP(T_IEA15PL[[#This Row],[Ścieżka Xpath]],ALL!$C:N,COLUMN(K$2),0)),"",VLOOKUP(T_IEA15PL[[#This Row],[Ścieżka Xpath]],ALL!$C:N,COLUMN(K$2),0))</f>
        <v/>
      </c>
      <c r="L428" s="92" t="str">
        <f>IF(ISBLANK(VLOOKUP(T_IEA15PL[[#This Row],[Ścieżka Xpath]],ALL!$C:O,COLUMN(L$2),0)),"",VLOOKUP(T_IEA15PL[[#This Row],[Ścieżka Xpath]],ALL!$C:O,COLUMN(L$2),0))</f>
        <v/>
      </c>
      <c r="M428" s="92" t="str">
        <f>IF(ISBLANK(VLOOKUP(T_IEA15PL[[#This Row],[Ścieżka Xpath]],ALL!$C:P,COLUMN(M$2),0)),"",VLOOKUP(T_IEA15PL[[#This Row],[Ścieżka Xpath]],ALL!$C:P,COLUMN(M$2),0))</f>
        <v/>
      </c>
      <c r="N428" s="92" t="str">
        <f>IF(ISBLANK(VLOOKUP(T_IEA15PL[[#This Row],[Ścieżka Xpath]],ALL!$C:Q,COLUMN(N$2),0)),"",VLOOKUP(T_IEA15PL[[#This Row],[Ścieżka Xpath]],ALL!$C:Q,COLUMN(N$2),0))</f>
        <v/>
      </c>
      <c r="O428" s="131" t="str">
        <f>IF(ISBLANK(VLOOKUP(T_IEA15PL[[#This Row],[Ścieżka Xpath]],ALL!$C:Q,COLUMN(O$2),0)),"",VLOOKUP(T_IEA15PL[[#This Row],[Ścieżka Xpath]],ALL!$C:Q,COLUMN(O$2),0))</f>
        <v/>
      </c>
    </row>
    <row r="429" spans="1:15" ht="30">
      <c r="A429" s="144" t="s">
        <v>754</v>
      </c>
      <c r="B429" s="113">
        <v>427</v>
      </c>
      <c r="C429" s="113" t="str">
        <f>IF(ISBLANK(VLOOKUP(T_IEA15PL[[#This Row],[Ścieżka Xpath]],ALL!$C:E,COLUMN(C$2),0)),"",VLOOKUP(T_IEA15PL[[#This Row],[Ścieżka Xpath]],ALL!$C:E,COLUMN(C$2),0))</f>
        <v>13 14 031 000</v>
      </c>
      <c r="D429" s="117" t="str">
        <f>IF(ISBLANK(VLOOKUP(T_IEA15PL[[#This Row],[Ścieżka Xpath]],ALL!$C:F,COLUMN(D$2),0)),"",VLOOKUP(T_IEA15PL[[#This Row],[Ścieżka Xpath]],ALL!$C:F,COLUMN(D$2),0))</f>
        <v>Rola.</v>
      </c>
      <c r="E429" s="92" t="str">
        <f>IF(ISBLANK(VLOOKUP(T_IEA15PL[[#This Row],[Ścieżka Xpath]],ALL!$C:G,COLUMN(E$2),0)),"",VLOOKUP(T_IEA15PL[[#This Row],[Ścieżka Xpath]],ALL!$C:G,COLUMN(E$2),0))</f>
        <v>Entity's role.</v>
      </c>
      <c r="F429" s="91" t="str">
        <f>IF(ISBLANK(VLOOKUP(T_IEA15PL[[#This Row],[Ścieżka Xpath]],ALL!$C:H,COLUMN(F$2),0)),"",VLOOKUP(T_IEA15PL[[#This Row],[Ścieżka Xpath]],ALL!$C:H,COLUMN(F$2),0))</f>
        <v/>
      </c>
      <c r="G429" s="91" t="str">
        <f>IF(ISBLANK(VLOOKUP(T_IEA15PL[[#This Row],[Ścieżka Xpath]],ALL!$C:I,COLUMN(G$2),0)),"",VLOOKUP(T_IEA15PL[[#This Row],[Ścieżka Xpath]],ALL!$C:I,COLUMN(G$2),0))</f>
        <v>R</v>
      </c>
      <c r="H429" s="91" t="str">
        <f>IF(ISBLANK(VLOOKUP(T_IEA15PL[[#This Row],[Ścieżka Xpath]],ALL!$C:J,COLUMN(H$2),0)),"",VLOOKUP(T_IEA15PL[[#This Row],[Ścieżka Xpath]],ALL!$C:J,COLUMN(H$2),0))</f>
        <v>a..3</v>
      </c>
      <c r="I429" s="125" t="str">
        <f>IF(ISBLANK(VLOOKUP(T_IEA15PL[[#This Row],[Ścieżka Xpath]],ALL!$C:K,COLUMN(I$2),0)),"",VLOOKUP(T_IEA15PL[[#This Row],[Ścieżka Xpath]],ALL!$C:K,COLUMN(I$2),0))</f>
        <v>CL704</v>
      </c>
      <c r="J429" s="125" t="str">
        <f>IF(ISBLANK(VLOOKUP(T_IEA15PL[[#This Row],[Ścieżka Xpath]],ALL!$C:L,COLUMN(J$2),0)),"",VLOOKUP(T_IEA15PL[[#This Row],[Ścieżka Xpath]],ALL!$C:L,COLUMN(J$2),0))</f>
        <v/>
      </c>
      <c r="K429" s="91" t="str">
        <f>IF(ISBLANK(VLOOKUP(T_IEA15PL[[#This Row],[Ścieżka Xpath]],ALL!$C:N,COLUMN(K$2),0)),"",VLOOKUP(T_IEA15PL[[#This Row],[Ścieżka Xpath]],ALL!$C:N,COLUMN(K$2),0))</f>
        <v/>
      </c>
      <c r="L429" s="92" t="str">
        <f>IF(ISBLANK(VLOOKUP(T_IEA15PL[[#This Row],[Ścieżka Xpath]],ALL!$C:O,COLUMN(L$2),0)),"",VLOOKUP(T_IEA15PL[[#This Row],[Ścieżka Xpath]],ALL!$C:O,COLUMN(L$2),0))</f>
        <v/>
      </c>
      <c r="M429" s="92" t="str">
        <f>IF(ISBLANK(VLOOKUP(T_IEA15PL[[#This Row],[Ścieżka Xpath]],ALL!$C:P,COLUMN(M$2),0)),"",VLOOKUP(T_IEA15PL[[#This Row],[Ścieżka Xpath]],ALL!$C:P,COLUMN(M$2),0))</f>
        <v/>
      </c>
      <c r="N429" s="92" t="str">
        <f>IF(ISBLANK(VLOOKUP(T_IEA15PL[[#This Row],[Ścieżka Xpath]],ALL!$C:Q,COLUMN(N$2),0)),"",VLOOKUP(T_IEA15PL[[#This Row],[Ścieżka Xpath]],ALL!$C:Q,COLUMN(N$2),0))</f>
        <v/>
      </c>
      <c r="O429" s="131" t="str">
        <f>IF(ISBLANK(VLOOKUP(T_IEA15PL[[#This Row],[Ścieżka Xpath]],ALL!$C:Q,COLUMN(O$2),0)),"",VLOOKUP(T_IEA15PL[[#This Row],[Ścieżka Xpath]],ALL!$C:Q,COLUMN(O$2),0))</f>
        <v/>
      </c>
    </row>
    <row r="430" spans="1:15" ht="45">
      <c r="A430" s="144" t="s">
        <v>755</v>
      </c>
      <c r="B430" s="113">
        <v>428</v>
      </c>
      <c r="C430" s="113" t="str">
        <f>IF(ISBLANK(VLOOKUP(T_IEA15PL[[#This Row],[Ścieżka Xpath]],ALL!$C:E,COLUMN(C$2),0)),"",VLOOKUP(T_IEA15PL[[#This Row],[Ścieżka Xpath]],ALL!$C:E,COLUMN(C$2),0))</f>
        <v>13 14 017 000</v>
      </c>
      <c r="D430" s="117" t="str">
        <f>IF(ISBLANK(VLOOKUP(T_IEA15PL[[#This Row],[Ścieżka Xpath]],ALL!$C:F,COLUMN(D$2),0)),"",VLOOKUP(T_IEA15PL[[#This Row],[Ścieżka Xpath]],ALL!$C:F,COLUMN(D$2),0))</f>
        <v>Numer identyfikacyjny.</v>
      </c>
      <c r="E430" s="92" t="str">
        <f>IF(ISBLANK(VLOOKUP(T_IEA15PL[[#This Row],[Ścieżka Xpath]],ALL!$C:G,COLUMN(E$2),0)),"",VLOOKUP(T_IEA15PL[[#This Row],[Ścieżka Xpath]],ALL!$C:G,COLUMN(E$2),0))</f>
        <v>Identfication number.</v>
      </c>
      <c r="F430" s="91" t="str">
        <f>IF(ISBLANK(VLOOKUP(T_IEA15PL[[#This Row],[Ścieżka Xpath]],ALL!$C:H,COLUMN(F$2),0)),"",VLOOKUP(T_IEA15PL[[#This Row],[Ścieżka Xpath]],ALL!$C:H,COLUMN(F$2),0))</f>
        <v/>
      </c>
      <c r="G430" s="91" t="str">
        <f>IF(ISBLANK(VLOOKUP(T_IEA15PL[[#This Row],[Ścieżka Xpath]],ALL!$C:I,COLUMN(G$2),0)),"",VLOOKUP(T_IEA15PL[[#This Row],[Ścieżka Xpath]],ALL!$C:I,COLUMN(G$2),0))</f>
        <v>R</v>
      </c>
      <c r="H430" s="91" t="str">
        <f>IF(ISBLANK(VLOOKUP(T_IEA15PL[[#This Row],[Ścieżka Xpath]],ALL!$C:J,COLUMN(H$2),0)),"",VLOOKUP(T_IEA15PL[[#This Row],[Ścieżka Xpath]],ALL!$C:J,COLUMN(H$2),0))</f>
        <v>an..17</v>
      </c>
      <c r="I430" s="125" t="str">
        <f>IF(ISBLANK(VLOOKUP(T_IEA15PL[[#This Row],[Ścieżka Xpath]],ALL!$C:K,COLUMN(I$2),0)),"",VLOOKUP(T_IEA15PL[[#This Row],[Ścieżka Xpath]],ALL!$C:K,COLUMN(I$2),0))</f>
        <v/>
      </c>
      <c r="J430" s="125" t="str">
        <f>IF(ISBLANK(VLOOKUP(T_IEA15PL[[#This Row],[Ścieżka Xpath]],ALL!$C:L,COLUMN(J$2),0)),"",VLOOKUP(T_IEA15PL[[#This Row],[Ścieżka Xpath]],ALL!$C:L,COLUMN(J$2),0))</f>
        <v>G0002; G0201; R0840</v>
      </c>
      <c r="K430" s="91" t="str">
        <f>IF(ISBLANK(VLOOKUP(T_IEA15PL[[#This Row],[Ścieżka Xpath]],ALL!$C:N,COLUMN(K$2),0)),"",VLOOKUP(T_IEA15PL[[#This Row],[Ścieżka Xpath]],ALL!$C:N,COLUMN(K$2),0))</f>
        <v/>
      </c>
      <c r="L430" s="92" t="str">
        <f>IF(ISBLANK(VLOOKUP(T_IEA15PL[[#This Row],[Ścieżka Xpath]],ALL!$C:O,COLUMN(L$2),0)),"",VLOOKUP(T_IEA15PL[[#This Row],[Ścieżka Xpath]],ALL!$C:O,COLUMN(L$2),0))</f>
        <v/>
      </c>
      <c r="M430" s="92" t="str">
        <f>IF(ISBLANK(VLOOKUP(T_IEA15PL[[#This Row],[Ścieżka Xpath]],ALL!$C:P,COLUMN(M$2),0)),"",VLOOKUP(T_IEA15PL[[#This Row],[Ścieżka Xpath]],ALL!$C:P,COLUMN(M$2),0))</f>
        <v/>
      </c>
      <c r="N430" s="92" t="str">
        <f>IF(ISBLANK(VLOOKUP(T_IEA15PL[[#This Row],[Ścieżka Xpath]],ALL!$C:Q,COLUMN(N$2),0)),"",VLOOKUP(T_IEA15PL[[#This Row],[Ścieżka Xpath]],ALL!$C:Q,COLUMN(N$2),0))</f>
        <v/>
      </c>
      <c r="O430" s="131" t="str">
        <f>IF(ISBLANK(VLOOKUP(T_IEA15PL[[#This Row],[Ścieżka Xpath]],ALL!$C:Q,COLUMN(O$2),0)),"",VLOOKUP(T_IEA15PL[[#This Row],[Ścieżka Xpath]],ALL!$C:Q,COLUMN(O$2),0))</f>
        <v/>
      </c>
    </row>
    <row r="431" spans="1:15" ht="45">
      <c r="A431" s="143" t="s">
        <v>756</v>
      </c>
      <c r="B431" s="112">
        <v>429</v>
      </c>
      <c r="C431" s="112" t="str">
        <f>IF(ISBLANK(VLOOKUP(T_IEA15PL[[#This Row],[Ścieżka Xpath]],ALL!$C:E,COLUMN(C$2),0)),"",VLOOKUP(T_IEA15PL[[#This Row],[Ścieżka Xpath]],ALL!$C:E,COLUMN(C$2),0))</f>
        <v>-</v>
      </c>
      <c r="D431" s="116" t="str">
        <f>IF(ISBLANK(VLOOKUP(T_IEA15PL[[#This Row],[Ścieżka Xpath]],ALL!$C:F,COLUMN(D$2),0)),"",VLOOKUP(T_IEA15PL[[#This Row],[Ścieżka Xpath]],ALL!$C:F,COLUMN(D$2),0))</f>
        <v>Identyfikator bezpieczeństwa i ochrony dodatkowego uczestnika łańcucha dostaw (poziom pozycji towarowej).</v>
      </c>
      <c r="E431" s="100" t="str">
        <f>IF(ISBLANK(VLOOKUP(T_IEA15PL[[#This Row],[Ścieżka Xpath]],ALL!$C:G,COLUMN(E$2),0)),"",VLOOKUP(T_IEA15PL[[#This Row],[Ścieżka Xpath]],ALL!$C:G,COLUMN(E$2),0))</f>
        <v>Safety &amp; security identification number of the Additional Supply Chain Actor (of a goods item).</v>
      </c>
      <c r="F431" s="79" t="str">
        <f>IF(ISBLANK(VLOOKUP(T_IEA15PL[[#This Row],[Ścieżka Xpath]],ALL!$C:H,COLUMN(F$2),0)),"",VLOOKUP(T_IEA15PL[[#This Row],[Ścieżka Xpath]],ALL!$C:H,COLUMN(F$2),0))</f>
        <v>0..1</v>
      </c>
      <c r="G431" s="79" t="str">
        <f>IF(ISBLANK(VLOOKUP(T_IEA15PL[[#This Row],[Ścieżka Xpath]],ALL!$C:I,COLUMN(G$2),0)),"",VLOOKUP(T_IEA15PL[[#This Row],[Ścieżka Xpath]],ALL!$C:I,COLUMN(G$2),0))</f>
        <v>D</v>
      </c>
      <c r="H431" s="79" t="str">
        <f>IF(ISBLANK(VLOOKUP(T_IEA15PL[[#This Row],[Ścieżka Xpath]],ALL!$C:J,COLUMN(H$2),0)),"",VLOOKUP(T_IEA15PL[[#This Row],[Ścieżka Xpath]],ALL!$C:J,COLUMN(H$2),0))</f>
        <v/>
      </c>
      <c r="I431" s="24" t="str">
        <f>IF(ISBLANK(VLOOKUP(T_IEA15PL[[#This Row],[Ścieżka Xpath]],ALL!$C:K,COLUMN(I$2),0)),"",VLOOKUP(T_IEA15PL[[#This Row],[Ścieżka Xpath]],ALL!$C:K,COLUMN(I$2),0))</f>
        <v/>
      </c>
      <c r="J431" s="24" t="str">
        <f>IF(ISBLANK(VLOOKUP(T_IEA15PL[[#This Row],[Ścieżka Xpath]],ALL!$C:L,COLUMN(J$2),0)),"",VLOOKUP(T_IEA15PL[[#This Row],[Ścieżka Xpath]],ALL!$C:L,COLUMN(J$2),0))</f>
        <v>C0938</v>
      </c>
      <c r="K431" s="79" t="str">
        <f>IF(ISBLANK(VLOOKUP(T_IEA15PL[[#This Row],[Ścieżka Xpath]],ALL!$C:N,COLUMN(K$2),0)),"",VLOOKUP(T_IEA15PL[[#This Row],[Ścieżka Xpath]],ALL!$C:N,COLUMN(K$2),0))</f>
        <v/>
      </c>
      <c r="L431" s="129" t="str">
        <f>IF(ISBLANK(VLOOKUP(T_IEA15PL[[#This Row],[Ścieżka Xpath]],ALL!$C:O,COLUMN(L$2),0)),"",VLOOKUP(T_IEA15PL[[#This Row],[Ścieżka Xpath]],ALL!$C:O,COLUMN(L$2),0))</f>
        <v/>
      </c>
      <c r="M431" s="129" t="str">
        <f>IF(ISBLANK(VLOOKUP(T_IEA15PL[[#This Row],[Ścieżka Xpath]],ALL!$C:P,COLUMN(M$2),0)),"",VLOOKUP(T_IEA15PL[[#This Row],[Ścieżka Xpath]],ALL!$C:P,COLUMN(M$2),0))</f>
        <v/>
      </c>
      <c r="N431" s="129" t="str">
        <f>IF(ISBLANK(VLOOKUP(T_IEA15PL[[#This Row],[Ścieżka Xpath]],ALL!$C:Q,COLUMN(N$2),0)),"",VLOOKUP(T_IEA15PL[[#This Row],[Ścieżka Xpath]],ALL!$C:Q,COLUMN(N$2),0))</f>
        <v>Nowy element w Fazie 6.</v>
      </c>
      <c r="O431" s="130" t="str">
        <f>IF(ISBLANK(VLOOKUP(T_IEA15PL[[#This Row],[Ścieżka Xpath]],ALL!$C:Q,COLUMN(O$2),0)),"",VLOOKUP(T_IEA15PL[[#This Row],[Ścieżka Xpath]],ALL!$C:Q,COLUMN(O$2),0))</f>
        <v>P6 new element.</v>
      </c>
    </row>
    <row r="432" spans="1:15" ht="30">
      <c r="A432" s="144" t="s">
        <v>758</v>
      </c>
      <c r="B432" s="113">
        <v>430</v>
      </c>
      <c r="C432" s="113" t="str">
        <f>IF(ISBLANK(VLOOKUP(T_IEA15PL[[#This Row],[Ścieżka Xpath]],ALL!$C:E,COLUMN(C$2),0)),"",VLOOKUP(T_IEA15PL[[#This Row],[Ścieżka Xpath]],ALL!$C:E,COLUMN(C$2),0))</f>
        <v>-</v>
      </c>
      <c r="D432" s="117" t="str">
        <f>IF(ISBLANK(VLOOKUP(T_IEA15PL[[#This Row],[Ścieżka Xpath]],ALL!$C:F,COLUMN(D$2),0)),"",VLOOKUP(T_IEA15PL[[#This Row],[Ścieżka Xpath]],ALL!$C:F,COLUMN(D$2),0))</f>
        <v>Numer EORI.</v>
      </c>
      <c r="E432" s="92" t="str">
        <f>IF(ISBLANK(VLOOKUP(T_IEA15PL[[#This Row],[Ścieżka Xpath]],ALL!$C:G,COLUMN(E$2),0)),"",VLOOKUP(T_IEA15PL[[#This Row],[Ścieżka Xpath]],ALL!$C:G,COLUMN(E$2),0))</f>
        <v>EORI number.</v>
      </c>
      <c r="F432" s="91" t="str">
        <f>IF(ISBLANK(VLOOKUP(T_IEA15PL[[#This Row],[Ścieżka Xpath]],ALL!$C:H,COLUMN(F$2),0)),"",VLOOKUP(T_IEA15PL[[#This Row],[Ścieżka Xpath]],ALL!$C:H,COLUMN(F$2),0))</f>
        <v/>
      </c>
      <c r="G432" s="91" t="str">
        <f>IF(ISBLANK(VLOOKUP(T_IEA15PL[[#This Row],[Ścieżka Xpath]],ALL!$C:I,COLUMN(G$2),0)),"",VLOOKUP(T_IEA15PL[[#This Row],[Ścieżka Xpath]],ALL!$C:I,COLUMN(G$2),0))</f>
        <v>R</v>
      </c>
      <c r="H432" s="91" t="str">
        <f>IF(ISBLANK(VLOOKUP(T_IEA15PL[[#This Row],[Ścieżka Xpath]],ALL!$C:J,COLUMN(H$2),0)),"",VLOOKUP(T_IEA15PL[[#This Row],[Ścieżka Xpath]],ALL!$C:J,COLUMN(H$2),0))</f>
        <v>an..17</v>
      </c>
      <c r="I432" s="125" t="str">
        <f>IF(ISBLANK(VLOOKUP(T_IEA15PL[[#This Row],[Ścieżka Xpath]],ALL!$C:K,COLUMN(I$2),0)),"",VLOOKUP(T_IEA15PL[[#This Row],[Ścieżka Xpath]],ALL!$C:K,COLUMN(I$2),0))</f>
        <v/>
      </c>
      <c r="J432" s="125" t="str">
        <f>IF(ISBLANK(VLOOKUP(T_IEA15PL[[#This Row],[Ścieżka Xpath]],ALL!$C:L,COLUMN(J$2),0)),"",VLOOKUP(T_IEA15PL[[#This Row],[Ścieżka Xpath]],ALL!$C:L,COLUMN(J$2),0))</f>
        <v>G0002; R0037</v>
      </c>
      <c r="K432" s="91" t="str">
        <f>IF(ISBLANK(VLOOKUP(T_IEA15PL[[#This Row],[Ścieżka Xpath]],ALL!$C:N,COLUMN(K$2),0)),"",VLOOKUP(T_IEA15PL[[#This Row],[Ścieżka Xpath]],ALL!$C:N,COLUMN(K$2),0))</f>
        <v/>
      </c>
      <c r="L432" s="92" t="str">
        <f>IF(ISBLANK(VLOOKUP(T_IEA15PL[[#This Row],[Ścieżka Xpath]],ALL!$C:O,COLUMN(L$2),0)),"",VLOOKUP(T_IEA15PL[[#This Row],[Ścieżka Xpath]],ALL!$C:O,COLUMN(L$2),0))</f>
        <v/>
      </c>
      <c r="M432" s="92" t="str">
        <f>IF(ISBLANK(VLOOKUP(T_IEA15PL[[#This Row],[Ścieżka Xpath]],ALL!$C:P,COLUMN(M$2),0)),"",VLOOKUP(T_IEA15PL[[#This Row],[Ścieżka Xpath]],ALL!$C:P,COLUMN(M$2),0))</f>
        <v/>
      </c>
      <c r="N432" s="92" t="str">
        <f>IF(ISBLANK(VLOOKUP(T_IEA15PL[[#This Row],[Ścieżka Xpath]],ALL!$C:Q,COLUMN(N$2),0)),"",VLOOKUP(T_IEA15PL[[#This Row],[Ścieżka Xpath]],ALL!$C:Q,COLUMN(N$2),0))</f>
        <v>Nowy element w Fazie 6.</v>
      </c>
      <c r="O432" s="131" t="str">
        <f>IF(ISBLANK(VLOOKUP(T_IEA15PL[[#This Row],[Ścieżka Xpath]],ALL!$C:Q,COLUMN(O$2),0)),"",VLOOKUP(T_IEA15PL[[#This Row],[Ścieżka Xpath]],ALL!$C:Q,COLUMN(O$2),0))</f>
        <v>P6 new element.</v>
      </c>
    </row>
    <row r="433" spans="1:15" ht="30">
      <c r="A433" s="144" t="s">
        <v>759</v>
      </c>
      <c r="B433" s="113">
        <v>431</v>
      </c>
      <c r="C433" s="113" t="str">
        <f>IF(ISBLANK(VLOOKUP(T_IEA15PL[[#This Row],[Ścieżka Xpath]],ALL!$C:E,COLUMN(C$2),0)),"",VLOOKUP(T_IEA15PL[[#This Row],[Ścieżka Xpath]],ALL!$C:E,COLUMN(C$2),0))</f>
        <v>-</v>
      </c>
      <c r="D433" s="117" t="str">
        <f>IF(ISBLANK(VLOOKUP(T_IEA15PL[[#This Row],[Ścieżka Xpath]],ALL!$C:F,COLUMN(D$2),0)),"",VLOOKUP(T_IEA15PL[[#This Row],[Ścieżka Xpath]],ALL!$C:F,COLUMN(D$2),0))</f>
        <v>Kod kraju.</v>
      </c>
      <c r="E433" s="92" t="str">
        <f>IF(ISBLANK(VLOOKUP(T_IEA15PL[[#This Row],[Ścieżka Xpath]],ALL!$C:G,COLUMN(E$2),0)),"",VLOOKUP(T_IEA15PL[[#This Row],[Ścieżka Xpath]],ALL!$C:G,COLUMN(E$2),0))</f>
        <v>Country code.</v>
      </c>
      <c r="F433" s="91" t="str">
        <f>IF(ISBLANK(VLOOKUP(T_IEA15PL[[#This Row],[Ścieżka Xpath]],ALL!$C:H,COLUMN(F$2),0)),"",VLOOKUP(T_IEA15PL[[#This Row],[Ścieżka Xpath]],ALL!$C:H,COLUMN(F$2),0))</f>
        <v/>
      </c>
      <c r="G433" s="91" t="str">
        <f>IF(ISBLANK(VLOOKUP(T_IEA15PL[[#This Row],[Ścieżka Xpath]],ALL!$C:I,COLUMN(G$2),0)),"",VLOOKUP(T_IEA15PL[[#This Row],[Ścieżka Xpath]],ALL!$C:I,COLUMN(G$2),0))</f>
        <v>R</v>
      </c>
      <c r="H433" s="91" t="str">
        <f>IF(ISBLANK(VLOOKUP(T_IEA15PL[[#This Row],[Ścieżka Xpath]],ALL!$C:J,COLUMN(H$2),0)),"",VLOOKUP(T_IEA15PL[[#This Row],[Ścieżka Xpath]],ALL!$C:J,COLUMN(H$2),0))</f>
        <v>a2</v>
      </c>
      <c r="I433" s="125" t="str">
        <f>IF(ISBLANK(VLOOKUP(T_IEA15PL[[#This Row],[Ścieżka Xpath]],ALL!$C:K,COLUMN(I$2),0)),"",VLOOKUP(T_IEA15PL[[#This Row],[Ścieżka Xpath]],ALL!$C:K,COLUMN(I$2),0))</f>
        <v>CL248</v>
      </c>
      <c r="J433" s="125" t="str">
        <f>IF(ISBLANK(VLOOKUP(T_IEA15PL[[#This Row],[Ścieżka Xpath]],ALL!$C:L,COLUMN(J$2),0)),"",VLOOKUP(T_IEA15PL[[#This Row],[Ścieżka Xpath]],ALL!$C:L,COLUMN(J$2),0))</f>
        <v/>
      </c>
      <c r="K433" s="91" t="str">
        <f>IF(ISBLANK(VLOOKUP(T_IEA15PL[[#This Row],[Ścieżka Xpath]],ALL!$C:N,COLUMN(K$2),0)),"",VLOOKUP(T_IEA15PL[[#This Row],[Ścieżka Xpath]],ALL!$C:N,COLUMN(K$2),0))</f>
        <v/>
      </c>
      <c r="L433" s="92" t="str">
        <f>IF(ISBLANK(VLOOKUP(T_IEA15PL[[#This Row],[Ścieżka Xpath]],ALL!$C:O,COLUMN(L$2),0)),"",VLOOKUP(T_IEA15PL[[#This Row],[Ścieżka Xpath]],ALL!$C:O,COLUMN(L$2),0))</f>
        <v/>
      </c>
      <c r="M433" s="92" t="str">
        <f>IF(ISBLANK(VLOOKUP(T_IEA15PL[[#This Row],[Ścieżka Xpath]],ALL!$C:P,COLUMN(M$2),0)),"",VLOOKUP(T_IEA15PL[[#This Row],[Ścieżka Xpath]],ALL!$C:P,COLUMN(M$2),0))</f>
        <v/>
      </c>
      <c r="N433" s="92" t="str">
        <f>IF(ISBLANK(VLOOKUP(T_IEA15PL[[#This Row],[Ścieżka Xpath]],ALL!$C:Q,COLUMN(N$2),0)),"",VLOOKUP(T_IEA15PL[[#This Row],[Ścieżka Xpath]],ALL!$C:Q,COLUMN(N$2),0))</f>
        <v>Nowy element w Fazie 6.</v>
      </c>
      <c r="O433" s="131" t="str">
        <f>IF(ISBLANK(VLOOKUP(T_IEA15PL[[#This Row],[Ścieżka Xpath]],ALL!$C:Q,COLUMN(O$2),0)),"",VLOOKUP(T_IEA15PL[[#This Row],[Ścieżka Xpath]],ALL!$C:Q,COLUMN(O$2),0))</f>
        <v>P6 new element.</v>
      </c>
    </row>
    <row r="434" spans="1:15">
      <c r="A434" s="143" t="s">
        <v>760</v>
      </c>
      <c r="B434" s="112">
        <v>432</v>
      </c>
      <c r="C434" s="112" t="str">
        <f>IF(ISBLANK(VLOOKUP(T_IEA15PL[[#This Row],[Ścieżka Xpath]],ALL!$C:E,COLUMN(C$2),0)),"",VLOOKUP(T_IEA15PL[[#This Row],[Ścieżka Xpath]],ALL!$C:E,COLUMN(C$2),0))</f>
        <v>-</v>
      </c>
      <c r="D434" s="116" t="str">
        <f>IF(ISBLANK(VLOOKUP(T_IEA15PL[[#This Row],[Ścieżka Xpath]],ALL!$C:F,COLUMN(D$2),0)),"",VLOOKUP(T_IEA15PL[[#This Row],[Ścieżka Xpath]],ALL!$C:F,COLUMN(D$2),0))</f>
        <v>Dane identyfikujące towar.</v>
      </c>
      <c r="E434" s="100" t="str">
        <f>IF(ISBLANK(VLOOKUP(T_IEA15PL[[#This Row],[Ścieżka Xpath]],ALL!$C:G,COLUMN(E$2),0)),"",VLOOKUP(T_IEA15PL[[#This Row],[Ścieżka Xpath]],ALL!$C:G,COLUMN(E$2),0))</f>
        <v>Details of goods.</v>
      </c>
      <c r="F434" s="79">
        <f>IF(ISBLANK(VLOOKUP(T_IEA15PL[[#This Row],[Ścieżka Xpath]],ALL!$C:H,COLUMN(F$2),0)),"",VLOOKUP(T_IEA15PL[[#This Row],[Ścieżka Xpath]],ALL!$C:H,COLUMN(F$2),0))</f>
        <v>1</v>
      </c>
      <c r="G434" s="79" t="str">
        <f>IF(ISBLANK(VLOOKUP(T_IEA15PL[[#This Row],[Ścieżka Xpath]],ALL!$C:I,COLUMN(G$2),0)),"",VLOOKUP(T_IEA15PL[[#This Row],[Ścieżka Xpath]],ALL!$C:I,COLUMN(G$2),0))</f>
        <v>R</v>
      </c>
      <c r="H434" s="79" t="str">
        <f>IF(ISBLANK(VLOOKUP(T_IEA15PL[[#This Row],[Ścieżka Xpath]],ALL!$C:J,COLUMN(H$2),0)),"",VLOOKUP(T_IEA15PL[[#This Row],[Ścieżka Xpath]],ALL!$C:J,COLUMN(H$2),0))</f>
        <v/>
      </c>
      <c r="I434" s="24" t="str">
        <f>IF(ISBLANK(VLOOKUP(T_IEA15PL[[#This Row],[Ścieżka Xpath]],ALL!$C:K,COLUMN(I$2),0)),"",VLOOKUP(T_IEA15PL[[#This Row],[Ścieżka Xpath]],ALL!$C:K,COLUMN(I$2),0))</f>
        <v/>
      </c>
      <c r="J434" s="24" t="str">
        <f>IF(ISBLANK(VLOOKUP(T_IEA15PL[[#This Row],[Ścieżka Xpath]],ALL!$C:L,COLUMN(J$2),0)),"",VLOOKUP(T_IEA15PL[[#This Row],[Ścieżka Xpath]],ALL!$C:L,COLUMN(J$2),0))</f>
        <v/>
      </c>
      <c r="K434" s="79" t="str">
        <f>IF(ISBLANK(VLOOKUP(T_IEA15PL[[#This Row],[Ścieżka Xpath]],ALL!$C:N,COLUMN(K$2),0)),"",VLOOKUP(T_IEA15PL[[#This Row],[Ścieżka Xpath]],ALL!$C:N,COLUMN(K$2),0))</f>
        <v/>
      </c>
      <c r="L434" s="129" t="str">
        <f>IF(ISBLANK(VLOOKUP(T_IEA15PL[[#This Row],[Ścieżka Xpath]],ALL!$C:O,COLUMN(L$2),0)),"",VLOOKUP(T_IEA15PL[[#This Row],[Ścieżka Xpath]],ALL!$C:O,COLUMN(L$2),0))</f>
        <v/>
      </c>
      <c r="M434" s="129" t="str">
        <f>IF(ISBLANK(VLOOKUP(T_IEA15PL[[#This Row],[Ścieżka Xpath]],ALL!$C:P,COLUMN(M$2),0)),"",VLOOKUP(T_IEA15PL[[#This Row],[Ścieżka Xpath]],ALL!$C:P,COLUMN(M$2),0))</f>
        <v/>
      </c>
      <c r="N434" s="129" t="str">
        <f>IF(ISBLANK(VLOOKUP(T_IEA15PL[[#This Row],[Ścieżka Xpath]],ALL!$C:Q,COLUMN(N$2),0)),"",VLOOKUP(T_IEA15PL[[#This Row],[Ścieżka Xpath]],ALL!$C:Q,COLUMN(N$2),0))</f>
        <v/>
      </c>
      <c r="O434" s="130" t="str">
        <f>IF(ISBLANK(VLOOKUP(T_IEA15PL[[#This Row],[Ścieżka Xpath]],ALL!$C:Q,COLUMN(O$2),0)),"",VLOOKUP(T_IEA15PL[[#This Row],[Ścieżka Xpath]],ALL!$C:Q,COLUMN(O$2),0))</f>
        <v/>
      </c>
    </row>
    <row r="435" spans="1:15" ht="30">
      <c r="A435" s="144" t="s">
        <v>762</v>
      </c>
      <c r="B435" s="113">
        <v>433</v>
      </c>
      <c r="C435" s="113" t="str">
        <f>IF(ISBLANK(VLOOKUP(T_IEA15PL[[#This Row],[Ścieżka Xpath]],ALL!$C:E,COLUMN(C$2),0)),"",VLOOKUP(T_IEA15PL[[#This Row],[Ścieżka Xpath]],ALL!$C:E,COLUMN(C$2),0))</f>
        <v>18 05 001 000</v>
      </c>
      <c r="D435" s="117" t="str">
        <f>IF(ISBLANK(VLOOKUP(T_IEA15PL[[#This Row],[Ścieżka Xpath]],ALL!$C:F,COLUMN(D$2),0)),"",VLOOKUP(T_IEA15PL[[#This Row],[Ścieżka Xpath]],ALL!$C:F,COLUMN(D$2),0))</f>
        <v>Opis towaru.</v>
      </c>
      <c r="E435" s="92" t="str">
        <f>IF(ISBLANK(VLOOKUP(T_IEA15PL[[#This Row],[Ścieżka Xpath]],ALL!$C:G,COLUMN(E$2),0)),"",VLOOKUP(T_IEA15PL[[#This Row],[Ścieżka Xpath]],ALL!$C:G,COLUMN(E$2),0))</f>
        <v>Goods description.</v>
      </c>
      <c r="F435" s="91" t="str">
        <f>IF(ISBLANK(VLOOKUP(T_IEA15PL[[#This Row],[Ścieżka Xpath]],ALL!$C:H,COLUMN(F$2),0)),"",VLOOKUP(T_IEA15PL[[#This Row],[Ścieżka Xpath]],ALL!$C:H,COLUMN(F$2),0))</f>
        <v/>
      </c>
      <c r="G435" s="91" t="str">
        <f>IF(ISBLANK(VLOOKUP(T_IEA15PL[[#This Row],[Ścieżka Xpath]],ALL!$C:I,COLUMN(G$2),0)),"",VLOOKUP(T_IEA15PL[[#This Row],[Ścieżka Xpath]],ALL!$C:I,COLUMN(G$2),0))</f>
        <v>R</v>
      </c>
      <c r="H435" s="91" t="str">
        <f>IF(ISBLANK(VLOOKUP(T_IEA15PL[[#This Row],[Ścieżka Xpath]],ALL!$C:J,COLUMN(H$2),0)),"",VLOOKUP(T_IEA15PL[[#This Row],[Ścieżka Xpath]],ALL!$C:J,COLUMN(H$2),0))</f>
        <v>an..512</v>
      </c>
      <c r="I435" s="125" t="str">
        <f>IF(ISBLANK(VLOOKUP(T_IEA15PL[[#This Row],[Ścieżka Xpath]],ALL!$C:K,COLUMN(I$2),0)),"",VLOOKUP(T_IEA15PL[[#This Row],[Ścieżka Xpath]],ALL!$C:K,COLUMN(I$2),0))</f>
        <v/>
      </c>
      <c r="J435" s="125" t="str">
        <f>IF(ISBLANK(VLOOKUP(T_IEA15PL[[#This Row],[Ścieżka Xpath]],ALL!$C:L,COLUMN(J$2),0)),"",VLOOKUP(T_IEA15PL[[#This Row],[Ścieżka Xpath]],ALL!$C:L,COLUMN(J$2),0))</f>
        <v/>
      </c>
      <c r="K435" s="91" t="str">
        <f>IF(ISBLANK(VLOOKUP(T_IEA15PL[[#This Row],[Ścieżka Xpath]],ALL!$C:N,COLUMN(K$2),0)),"",VLOOKUP(T_IEA15PL[[#This Row],[Ścieżka Xpath]],ALL!$C:N,COLUMN(K$2),0))</f>
        <v/>
      </c>
      <c r="L435" s="92" t="str">
        <f>IF(ISBLANK(VLOOKUP(T_IEA15PL[[#This Row],[Ścieżka Xpath]],ALL!$C:O,COLUMN(L$2),0)),"",VLOOKUP(T_IEA15PL[[#This Row],[Ścieżka Xpath]],ALL!$C:O,COLUMN(L$2),0))</f>
        <v/>
      </c>
      <c r="M435" s="92" t="str">
        <f>IF(ISBLANK(VLOOKUP(T_IEA15PL[[#This Row],[Ścieżka Xpath]],ALL!$C:P,COLUMN(M$2),0)),"",VLOOKUP(T_IEA15PL[[#This Row],[Ścieżka Xpath]],ALL!$C:P,COLUMN(M$2),0))</f>
        <v/>
      </c>
      <c r="N435" s="92" t="str">
        <f>IF(ISBLANK(VLOOKUP(T_IEA15PL[[#This Row],[Ścieżka Xpath]],ALL!$C:Q,COLUMN(N$2),0)),"",VLOOKUP(T_IEA15PL[[#This Row],[Ścieżka Xpath]],ALL!$C:Q,COLUMN(N$2),0))</f>
        <v/>
      </c>
      <c r="O435" s="131" t="str">
        <f>IF(ISBLANK(VLOOKUP(T_IEA15PL[[#This Row],[Ścieżka Xpath]],ALL!$C:Q,COLUMN(O$2),0)),"",VLOOKUP(T_IEA15PL[[#This Row],[Ścieżka Xpath]],ALL!$C:Q,COLUMN(O$2),0))</f>
        <v/>
      </c>
    </row>
    <row r="436" spans="1:15" ht="45">
      <c r="A436" s="144" t="s">
        <v>764</v>
      </c>
      <c r="B436" s="113">
        <v>434</v>
      </c>
      <c r="C436" s="113" t="str">
        <f>IF(ISBLANK(VLOOKUP(T_IEA15PL[[#This Row],[Ścieżka Xpath]],ALL!$C:E,COLUMN(C$2),0)),"",VLOOKUP(T_IEA15PL[[#This Row],[Ścieżka Xpath]],ALL!$C:E,COLUMN(C$2),0))</f>
        <v>18 08 001 000</v>
      </c>
      <c r="D436" s="117" t="str">
        <f>IF(ISBLANK(VLOOKUP(T_IEA15PL[[#This Row],[Ścieżka Xpath]],ALL!$C:F,COLUMN(D$2),0)),"",VLOOKUP(T_IEA15PL[[#This Row],[Ścieżka Xpath]],ALL!$C:F,COLUMN(D$2),0))</f>
        <v>Kod CUS (Customs union and statistics number) – Kod produktu wg rejestru substancji chemicznych (ECICS – European Customs Inventory of Chemical Substances).</v>
      </c>
      <c r="E436" s="92" t="str">
        <f>IF(ISBLANK(VLOOKUP(T_IEA15PL[[#This Row],[Ścieżka Xpath]],ALL!$C:G,COLUMN(E$2),0)),"",VLOOKUP(T_IEA15PL[[#This Row],[Ścieżka Xpath]],ALL!$C:G,COLUMN(E$2),0))</f>
        <v>CUS (Customs union and statistics number) code according to the ECICS (European Customs Inventory of Chemical Substances) registry.</v>
      </c>
      <c r="F436" s="91" t="str">
        <f>IF(ISBLANK(VLOOKUP(T_IEA15PL[[#This Row],[Ścieżka Xpath]],ALL!$C:H,COLUMN(F$2),0)),"",VLOOKUP(T_IEA15PL[[#This Row],[Ścieżka Xpath]],ALL!$C:H,COLUMN(F$2),0))</f>
        <v/>
      </c>
      <c r="G436" s="91" t="str">
        <f>IF(ISBLANK(VLOOKUP(T_IEA15PL[[#This Row],[Ścieżka Xpath]],ALL!$C:I,COLUMN(G$2),0)),"",VLOOKUP(T_IEA15PL[[#This Row],[Ścieżka Xpath]],ALL!$C:I,COLUMN(G$2),0))</f>
        <v>O</v>
      </c>
      <c r="H436" s="91" t="str">
        <f>IF(ISBLANK(VLOOKUP(T_IEA15PL[[#This Row],[Ścieżka Xpath]],ALL!$C:J,COLUMN(H$2),0)),"",VLOOKUP(T_IEA15PL[[#This Row],[Ścieżka Xpath]],ALL!$C:J,COLUMN(H$2),0))</f>
        <v>an9</v>
      </c>
      <c r="I436" s="125" t="str">
        <f>IF(ISBLANK(VLOOKUP(T_IEA15PL[[#This Row],[Ścieżka Xpath]],ALL!$C:K,COLUMN(I$2),0)),"",VLOOKUP(T_IEA15PL[[#This Row],[Ścieżka Xpath]],ALL!$C:K,COLUMN(I$2),0))</f>
        <v>CL016</v>
      </c>
      <c r="J436" s="125" t="str">
        <f>IF(ISBLANK(VLOOKUP(T_IEA15PL[[#This Row],[Ścieżka Xpath]],ALL!$C:L,COLUMN(J$2),0)),"",VLOOKUP(T_IEA15PL[[#This Row],[Ścieżka Xpath]],ALL!$C:L,COLUMN(J$2),0))</f>
        <v>G0301</v>
      </c>
      <c r="K436" s="91" t="str">
        <f>IF(ISBLANK(VLOOKUP(T_IEA15PL[[#This Row],[Ścieżka Xpath]],ALL!$C:N,COLUMN(K$2),0)),"",VLOOKUP(T_IEA15PL[[#This Row],[Ścieżka Xpath]],ALL!$C:N,COLUMN(K$2),0))</f>
        <v/>
      </c>
      <c r="L436" s="92" t="str">
        <f>IF(ISBLANK(VLOOKUP(T_IEA15PL[[#This Row],[Ścieżka Xpath]],ALL!$C:O,COLUMN(L$2),0)),"",VLOOKUP(T_IEA15PL[[#This Row],[Ścieżka Xpath]],ALL!$C:O,COLUMN(L$2),0))</f>
        <v/>
      </c>
      <c r="M436" s="92" t="str">
        <f>IF(ISBLANK(VLOOKUP(T_IEA15PL[[#This Row],[Ścieżka Xpath]],ALL!$C:P,COLUMN(M$2),0)),"",VLOOKUP(T_IEA15PL[[#This Row],[Ścieżka Xpath]],ALL!$C:P,COLUMN(M$2),0))</f>
        <v/>
      </c>
      <c r="N436" s="92" t="str">
        <f>IF(ISBLANK(VLOOKUP(T_IEA15PL[[#This Row],[Ścieżka Xpath]],ALL!$C:Q,COLUMN(N$2),0)),"",VLOOKUP(T_IEA15PL[[#This Row],[Ścieżka Xpath]],ALL!$C:Q,COLUMN(N$2),0))</f>
        <v/>
      </c>
      <c r="O436" s="131" t="str">
        <f>IF(ISBLANK(VLOOKUP(T_IEA15PL[[#This Row],[Ścieżka Xpath]],ALL!$C:Q,COLUMN(O$2),0)),"",VLOOKUP(T_IEA15PL[[#This Row],[Ścieżka Xpath]],ALL!$C:Q,COLUMN(O$2),0))</f>
        <v/>
      </c>
    </row>
    <row r="437" spans="1:15" ht="45">
      <c r="A437" s="143" t="s">
        <v>769</v>
      </c>
      <c r="B437" s="112">
        <v>435</v>
      </c>
      <c r="C437" s="112" t="str">
        <f>IF(ISBLANK(VLOOKUP(T_IEA15PL[[#This Row],[Ścieżka Xpath]],ALL!$C:E,COLUMN(C$2),0)),"",VLOOKUP(T_IEA15PL[[#This Row],[Ścieżka Xpath]],ALL!$C:E,COLUMN(C$2),0))</f>
        <v>18 09 000 000</v>
      </c>
      <c r="D437" s="116" t="str">
        <f>IF(ISBLANK(VLOOKUP(T_IEA15PL[[#This Row],[Ścieżka Xpath]],ALL!$C:F,COLUMN(D$2),0)),"",VLOOKUP(T_IEA15PL[[#This Row],[Ścieżka Xpath]],ALL!$C:F,COLUMN(D$2),0))</f>
        <v>Kod towarowy.</v>
      </c>
      <c r="E437" s="100" t="str">
        <f>IF(ISBLANK(VLOOKUP(T_IEA15PL[[#This Row],[Ścieżka Xpath]],ALL!$C:G,COLUMN(E$2),0)),"",VLOOKUP(T_IEA15PL[[#This Row],[Ścieżka Xpath]],ALL!$C:G,COLUMN(E$2),0))</f>
        <v>Commodity code identifying goods.</v>
      </c>
      <c r="F437" s="79" t="str">
        <f>IF(ISBLANK(VLOOKUP(T_IEA15PL[[#This Row],[Ścieżka Xpath]],ALL!$C:H,COLUMN(F$2),0)),"",VLOOKUP(T_IEA15PL[[#This Row],[Ścieżka Xpath]],ALL!$C:H,COLUMN(F$2),0))</f>
        <v>0..1</v>
      </c>
      <c r="G437" s="79" t="str">
        <f>IF(ISBLANK(VLOOKUP(T_IEA15PL[[#This Row],[Ścieżka Xpath]],ALL!$C:I,COLUMN(G$2),0)),"",VLOOKUP(T_IEA15PL[[#This Row],[Ścieżka Xpath]],ALL!$C:I,COLUMN(G$2),0))</f>
        <v>D</v>
      </c>
      <c r="H437" s="79" t="str">
        <f>IF(ISBLANK(VLOOKUP(T_IEA15PL[[#This Row],[Ścieżka Xpath]],ALL!$C:J,COLUMN(H$2),0)),"",VLOOKUP(T_IEA15PL[[#This Row],[Ścieżka Xpath]],ALL!$C:J,COLUMN(H$2),0))</f>
        <v/>
      </c>
      <c r="I437" s="24" t="str">
        <f>IF(ISBLANK(VLOOKUP(T_IEA15PL[[#This Row],[Ścieżka Xpath]],ALL!$C:K,COLUMN(I$2),0)),"",VLOOKUP(T_IEA15PL[[#This Row],[Ścieżka Xpath]],ALL!$C:K,COLUMN(I$2),0))</f>
        <v/>
      </c>
      <c r="J437" s="24" t="str">
        <f>IF(ISBLANK(VLOOKUP(T_IEA15PL[[#This Row],[Ścieżka Xpath]],ALL!$C:L,COLUMN(J$2),0)),"",VLOOKUP(T_IEA15PL[[#This Row],[Ścieżka Xpath]],ALL!$C:L,COLUMN(J$2),0))</f>
        <v>C0154; RP10; RP32</v>
      </c>
      <c r="K437" s="79" t="str">
        <f>IF(ISBLANK(VLOOKUP(T_IEA15PL[[#This Row],[Ścieżka Xpath]],ALL!$C:N,COLUMN(K$2),0)),"",VLOOKUP(T_IEA15PL[[#This Row],[Ścieżka Xpath]],ALL!$C:N,COLUMN(K$2),0))</f>
        <v/>
      </c>
      <c r="L437" s="129" t="str">
        <f>IF(ISBLANK(VLOOKUP(T_IEA15PL[[#This Row],[Ścieżka Xpath]],ALL!$C:O,COLUMN(L$2),0)),"",VLOOKUP(T_IEA15PL[[#This Row],[Ścieżka Xpath]],ALL!$C:O,COLUMN(L$2),0))</f>
        <v/>
      </c>
      <c r="M437" s="129" t="str">
        <f>IF(ISBLANK(VLOOKUP(T_IEA15PL[[#This Row],[Ścieżka Xpath]],ALL!$C:P,COLUMN(M$2),0)),"",VLOOKUP(T_IEA15PL[[#This Row],[Ścieżka Xpath]],ALL!$C:P,COLUMN(M$2),0))</f>
        <v/>
      </c>
      <c r="N437" s="129" t="str">
        <f>IF(ISBLANK(VLOOKUP(T_IEA15PL[[#This Row],[Ścieżka Xpath]],ALL!$C:Q,COLUMN(N$2),0)),"",VLOOKUP(T_IEA15PL[[#This Row],[Ścieżka Xpath]],ALL!$C:Q,COLUMN(N$2),0))</f>
        <v>Zmiana C0153 na C0154.</v>
      </c>
      <c r="O437" s="130" t="str">
        <f>IF(ISBLANK(VLOOKUP(T_IEA15PL[[#This Row],[Ścieżka Xpath]],ALL!$C:Q,COLUMN(O$2),0)),"",VLOOKUP(T_IEA15PL[[#This Row],[Ścieżka Xpath]],ALL!$C:Q,COLUMN(O$2),0))</f>
        <v>C0153 replaced with C0154.</v>
      </c>
    </row>
    <row r="438" spans="1:15" ht="30">
      <c r="A438" s="144" t="s">
        <v>772</v>
      </c>
      <c r="B438" s="113">
        <v>436</v>
      </c>
      <c r="C438" s="113" t="str">
        <f>IF(ISBLANK(VLOOKUP(T_IEA15PL[[#This Row],[Ścieżka Xpath]],ALL!$C:E,COLUMN(C$2),0)),"",VLOOKUP(T_IEA15PL[[#This Row],[Ścieżka Xpath]],ALL!$C:E,COLUMN(C$2),0))</f>
        <v>18 09 056 000</v>
      </c>
      <c r="D438" s="117" t="str">
        <f>IF(ISBLANK(VLOOKUP(T_IEA15PL[[#This Row],[Ścieżka Xpath]],ALL!$C:F,COLUMN(D$2),0)),"",VLOOKUP(T_IEA15PL[[#This Row],[Ścieżka Xpath]],ALL!$C:F,COLUMN(D$2),0))</f>
        <v>Kod towarowy zgodny z HS (Zharmonizowany System Oznaczania i Kodowania Towarów).</v>
      </c>
      <c r="E438" s="92" t="str">
        <f>IF(ISBLANK(VLOOKUP(T_IEA15PL[[#This Row],[Ścieżka Xpath]],ALL!$C:G,COLUMN(E$2),0)),"",VLOOKUP(T_IEA15PL[[#This Row],[Ścieżka Xpath]],ALL!$C:G,COLUMN(E$2),0))</f>
        <v>Harmonized System sub-heading code</v>
      </c>
      <c r="F438" s="91" t="str">
        <f>IF(ISBLANK(VLOOKUP(T_IEA15PL[[#This Row],[Ścieżka Xpath]],ALL!$C:H,COLUMN(F$2),0)),"",VLOOKUP(T_IEA15PL[[#This Row],[Ścieżka Xpath]],ALL!$C:H,COLUMN(F$2),0))</f>
        <v/>
      </c>
      <c r="G438" s="91" t="str">
        <f>IF(ISBLANK(VLOOKUP(T_IEA15PL[[#This Row],[Ścieżka Xpath]],ALL!$C:I,COLUMN(G$2),0)),"",VLOOKUP(T_IEA15PL[[#This Row],[Ścieżka Xpath]],ALL!$C:I,COLUMN(G$2),0))</f>
        <v>R</v>
      </c>
      <c r="H438" s="91" t="str">
        <f>IF(ISBLANK(VLOOKUP(T_IEA15PL[[#This Row],[Ścieżka Xpath]],ALL!$C:J,COLUMN(H$2),0)),"",VLOOKUP(T_IEA15PL[[#This Row],[Ścieżka Xpath]],ALL!$C:J,COLUMN(H$2),0))</f>
        <v>an6</v>
      </c>
      <c r="I438" s="125" t="str">
        <f>IF(ISBLANK(VLOOKUP(T_IEA15PL[[#This Row],[Ścieżka Xpath]],ALL!$C:K,COLUMN(I$2),0)),"",VLOOKUP(T_IEA15PL[[#This Row],[Ścieżka Xpath]],ALL!$C:K,COLUMN(I$2),0))</f>
        <v>CL152</v>
      </c>
      <c r="J438" s="125" t="str">
        <f>IF(ISBLANK(VLOOKUP(T_IEA15PL[[#This Row],[Ścieżka Xpath]],ALL!$C:L,COLUMN(J$2),0)),"",VLOOKUP(T_IEA15PL[[#This Row],[Ścieżka Xpath]],ALL!$C:L,COLUMN(J$2),0))</f>
        <v/>
      </c>
      <c r="K438" s="91" t="str">
        <f>IF(ISBLANK(VLOOKUP(T_IEA15PL[[#This Row],[Ścieżka Xpath]],ALL!$C:N,COLUMN(K$2),0)),"",VLOOKUP(T_IEA15PL[[#This Row],[Ścieżka Xpath]],ALL!$C:N,COLUMN(K$2),0))</f>
        <v/>
      </c>
      <c r="L438" s="92" t="str">
        <f>IF(ISBLANK(VLOOKUP(T_IEA15PL[[#This Row],[Ścieżka Xpath]],ALL!$C:O,COLUMN(L$2),0)),"",VLOOKUP(T_IEA15PL[[#This Row],[Ścieżka Xpath]],ALL!$C:O,COLUMN(L$2),0))</f>
        <v/>
      </c>
      <c r="M438" s="92" t="str">
        <f>IF(ISBLANK(VLOOKUP(T_IEA15PL[[#This Row],[Ścieżka Xpath]],ALL!$C:P,COLUMN(M$2),0)),"",VLOOKUP(T_IEA15PL[[#This Row],[Ścieżka Xpath]],ALL!$C:P,COLUMN(M$2),0))</f>
        <v/>
      </c>
      <c r="N438" s="92" t="str">
        <f>IF(ISBLANK(VLOOKUP(T_IEA15PL[[#This Row],[Ścieżka Xpath]],ALL!$C:Q,COLUMN(N$2),0)),"",VLOOKUP(T_IEA15PL[[#This Row],[Ścieżka Xpath]],ALL!$C:Q,COLUMN(N$2),0))</f>
        <v/>
      </c>
      <c r="O438" s="131" t="str">
        <f>IF(ISBLANK(VLOOKUP(T_IEA15PL[[#This Row],[Ścieżka Xpath]],ALL!$C:Q,COLUMN(O$2),0)),"",VLOOKUP(T_IEA15PL[[#This Row],[Ścieżka Xpath]],ALL!$C:Q,COLUMN(O$2),0))</f>
        <v/>
      </c>
    </row>
    <row r="439" spans="1:15" ht="75">
      <c r="A439" s="144" t="s">
        <v>774</v>
      </c>
      <c r="B439" s="113">
        <v>437</v>
      </c>
      <c r="C439" s="113" t="str">
        <f>IF(ISBLANK(VLOOKUP(T_IEA15PL[[#This Row],[Ścieżka Xpath]],ALL!$C:E,COLUMN(C$2),0)),"",VLOOKUP(T_IEA15PL[[#This Row],[Ścieżka Xpath]],ALL!$C:E,COLUMN(C$2),0))</f>
        <v>18 09 057 000</v>
      </c>
      <c r="D439" s="117" t="str">
        <f>IF(ISBLANK(VLOOKUP(T_IEA15PL[[#This Row],[Ścieżka Xpath]],ALL!$C:F,COLUMN(D$2),0)),"",VLOOKUP(T_IEA15PL[[#This Row],[Ścieżka Xpath]],ALL!$C:F,COLUMN(D$2),0))</f>
        <v>Kod towarowy zgodny z Nomenklatura Scaloną.</v>
      </c>
      <c r="E439" s="92" t="str">
        <f>IF(ISBLANK(VLOOKUP(T_IEA15PL[[#This Row],[Ścieżka Xpath]],ALL!$C:G,COLUMN(E$2),0)),"",VLOOKUP(T_IEA15PL[[#This Row],[Ścieżka Xpath]],ALL!$C:G,COLUMN(E$2),0))</f>
        <v>Combined nomenclature code</v>
      </c>
      <c r="F439" s="91" t="str">
        <f>IF(ISBLANK(VLOOKUP(T_IEA15PL[[#This Row],[Ścieżka Xpath]],ALL!$C:H,COLUMN(F$2),0)),"",VLOOKUP(T_IEA15PL[[#This Row],[Ścieżka Xpath]],ALL!$C:H,COLUMN(F$2),0))</f>
        <v/>
      </c>
      <c r="G439" s="91" t="str">
        <f>IF(ISBLANK(VLOOKUP(T_IEA15PL[[#This Row],[Ścieżka Xpath]],ALL!$C:I,COLUMN(G$2),0)),"",VLOOKUP(T_IEA15PL[[#This Row],[Ścieżka Xpath]],ALL!$C:I,COLUMN(G$2),0))</f>
        <v>D</v>
      </c>
      <c r="H439" s="91" t="str">
        <f>IF(ISBLANK(VLOOKUP(T_IEA15PL[[#This Row],[Ścieżka Xpath]],ALL!$C:J,COLUMN(H$2),0)),"",VLOOKUP(T_IEA15PL[[#This Row],[Ścieżka Xpath]],ALL!$C:J,COLUMN(H$2),0))</f>
        <v>an2</v>
      </c>
      <c r="I439" s="125" t="str">
        <f>IF(ISBLANK(VLOOKUP(T_IEA15PL[[#This Row],[Ścieżka Xpath]],ALL!$C:K,COLUMN(I$2),0)),"",VLOOKUP(T_IEA15PL[[#This Row],[Ścieżka Xpath]],ALL!$C:K,COLUMN(I$2),0))</f>
        <v/>
      </c>
      <c r="J439" s="125" t="str">
        <f>IF(ISBLANK(VLOOKUP(T_IEA15PL[[#This Row],[Ścieżka Xpath]],ALL!$C:L,COLUMN(J$2),0)),"",VLOOKUP(T_IEA15PL[[#This Row],[Ścieżka Xpath]],ALL!$C:L,COLUMN(J$2),0))</f>
        <v>C0821; R0060; RP32; RP37; RP40</v>
      </c>
      <c r="K439" s="91" t="str">
        <f>IF(ISBLANK(VLOOKUP(T_IEA15PL[[#This Row],[Ścieżka Xpath]],ALL!$C:N,COLUMN(K$2),0)),"",VLOOKUP(T_IEA15PL[[#This Row],[Ścieżka Xpath]],ALL!$C:N,COLUMN(K$2),0))</f>
        <v/>
      </c>
      <c r="L439" s="92" t="str">
        <f>IF(ISBLANK(VLOOKUP(T_IEA15PL[[#This Row],[Ścieżka Xpath]],ALL!$C:O,COLUMN(L$2),0)),"",VLOOKUP(T_IEA15PL[[#This Row],[Ścieżka Xpath]],ALL!$C:O,COLUMN(L$2),0))</f>
        <v/>
      </c>
      <c r="M439" s="92" t="str">
        <f>IF(ISBLANK(VLOOKUP(T_IEA15PL[[#This Row],[Ścieżka Xpath]],ALL!$C:P,COLUMN(M$2),0)),"",VLOOKUP(T_IEA15PL[[#This Row],[Ścieżka Xpath]],ALL!$C:P,COLUMN(M$2),0))</f>
        <v/>
      </c>
      <c r="N439" s="92" t="str">
        <f>IF(ISBLANK(VLOOKUP(T_IEA15PL[[#This Row],[Ścieżka Xpath]],ALL!$C:Q,COLUMN(N$2),0)),"",VLOOKUP(T_IEA15PL[[#This Row],[Ścieżka Xpath]],ALL!$C:Q,COLUMN(N$2),0))</f>
        <v/>
      </c>
      <c r="O439" s="131" t="str">
        <f>IF(ISBLANK(VLOOKUP(T_IEA15PL[[#This Row],[Ścieżka Xpath]],ALL!$C:Q,COLUMN(O$2),0)),"",VLOOKUP(T_IEA15PL[[#This Row],[Ścieżka Xpath]],ALL!$C:Q,COLUMN(O$2),0))</f>
        <v/>
      </c>
    </row>
    <row r="440" spans="1:15" ht="30">
      <c r="A440" s="143" t="s">
        <v>777</v>
      </c>
      <c r="B440" s="112">
        <v>438</v>
      </c>
      <c r="C440" s="112" t="str">
        <f>IF(ISBLANK(VLOOKUP(T_IEA15PL[[#This Row],[Ścieżka Xpath]],ALL!$C:E,COLUMN(C$2),0)),"",VLOOKUP(T_IEA15PL[[#This Row],[Ścieżka Xpath]],ALL!$C:E,COLUMN(C$2),0))</f>
        <v>18 07 000 000</v>
      </c>
      <c r="D440" s="116" t="str">
        <f>IF(ISBLANK(VLOOKUP(T_IEA15PL[[#This Row],[Ścieżka Xpath]],ALL!$C:F,COLUMN(D$2),0)),"",VLOOKUP(T_IEA15PL[[#This Row],[Ścieżka Xpath]],ALL!$C:F,COLUMN(D$2),0))</f>
        <v>Towary niebezpieczne.</v>
      </c>
      <c r="E440" s="100" t="str">
        <f>IF(ISBLANK(VLOOKUP(T_IEA15PL[[#This Row],[Ścieżka Xpath]],ALL!$C:G,COLUMN(E$2),0)),"",VLOOKUP(T_IEA15PL[[#This Row],[Ścieżka Xpath]],ALL!$C:G,COLUMN(E$2),0))</f>
        <v>Dangerous goods.</v>
      </c>
      <c r="F440" s="79" t="str">
        <f>IF(ISBLANK(VLOOKUP(T_IEA15PL[[#This Row],[Ścieżka Xpath]],ALL!$C:H,COLUMN(F$2),0)),"",VLOOKUP(T_IEA15PL[[#This Row],[Ścieżka Xpath]],ALL!$C:H,COLUMN(F$2),0))</f>
        <v>0..99</v>
      </c>
      <c r="G440" s="79" t="str">
        <f>IF(ISBLANK(VLOOKUP(T_IEA15PL[[#This Row],[Ścieżka Xpath]],ALL!$C:I,COLUMN(G$2),0)),"",VLOOKUP(T_IEA15PL[[#This Row],[Ścieżka Xpath]],ALL!$C:I,COLUMN(G$2),0))</f>
        <v>O</v>
      </c>
      <c r="H440" s="79" t="str">
        <f>IF(ISBLANK(VLOOKUP(T_IEA15PL[[#This Row],[Ścieżka Xpath]],ALL!$C:J,COLUMN(H$2),0)),"",VLOOKUP(T_IEA15PL[[#This Row],[Ścieżka Xpath]],ALL!$C:J,COLUMN(H$2),0))</f>
        <v/>
      </c>
      <c r="I440" s="24" t="str">
        <f>IF(ISBLANK(VLOOKUP(T_IEA15PL[[#This Row],[Ścieżka Xpath]],ALL!$C:K,COLUMN(I$2),0)),"",VLOOKUP(T_IEA15PL[[#This Row],[Ścieżka Xpath]],ALL!$C:K,COLUMN(I$2),0))</f>
        <v/>
      </c>
      <c r="J440" s="24" t="str">
        <f>IF(ISBLANK(VLOOKUP(T_IEA15PL[[#This Row],[Ścieżka Xpath]],ALL!$C:L,COLUMN(J$2),0)),"",VLOOKUP(T_IEA15PL[[#This Row],[Ścieżka Xpath]],ALL!$C:L,COLUMN(J$2),0))</f>
        <v>G0300</v>
      </c>
      <c r="K440" s="79" t="str">
        <f>IF(ISBLANK(VLOOKUP(T_IEA15PL[[#This Row],[Ścieżka Xpath]],ALL!$C:N,COLUMN(K$2),0)),"",VLOOKUP(T_IEA15PL[[#This Row],[Ścieżka Xpath]],ALL!$C:N,COLUMN(K$2),0))</f>
        <v/>
      </c>
      <c r="L440" s="129" t="str">
        <f>IF(ISBLANK(VLOOKUP(T_IEA15PL[[#This Row],[Ścieżka Xpath]],ALL!$C:O,COLUMN(L$2),0)),"",VLOOKUP(T_IEA15PL[[#This Row],[Ścieżka Xpath]],ALL!$C:O,COLUMN(L$2),0))</f>
        <v/>
      </c>
      <c r="M440" s="129" t="str">
        <f>IF(ISBLANK(VLOOKUP(T_IEA15PL[[#This Row],[Ścieżka Xpath]],ALL!$C:P,COLUMN(M$2),0)),"",VLOOKUP(T_IEA15PL[[#This Row],[Ścieżka Xpath]],ALL!$C:P,COLUMN(M$2),0))</f>
        <v/>
      </c>
      <c r="N440" s="129" t="str">
        <f>IF(ISBLANK(VLOOKUP(T_IEA15PL[[#This Row],[Ścieżka Xpath]],ALL!$C:Q,COLUMN(N$2),0)),"",VLOOKUP(T_IEA15PL[[#This Row],[Ścieżka Xpath]],ALL!$C:Q,COLUMN(N$2),0))</f>
        <v/>
      </c>
      <c r="O440" s="130" t="str">
        <f>IF(ISBLANK(VLOOKUP(T_IEA15PL[[#This Row],[Ścieżka Xpath]],ALL!$C:Q,COLUMN(O$2),0)),"",VLOOKUP(T_IEA15PL[[#This Row],[Ścieżka Xpath]],ALL!$C:Q,COLUMN(O$2),0))</f>
        <v/>
      </c>
    </row>
    <row r="441" spans="1:15" ht="30">
      <c r="A441" s="144" t="s">
        <v>780</v>
      </c>
      <c r="B441" s="113">
        <v>439</v>
      </c>
      <c r="C441" s="113" t="str">
        <f>IF(ISBLANK(VLOOKUP(T_IEA15PL[[#This Row],[Ścieżka Xpath]],ALL!$C:E,COLUMN(C$2),0)),"",VLOOKUP(T_IEA15PL[[#This Row],[Ścieżka Xpath]],ALL!$C:E,COLUMN(C$2),0))</f>
        <v>-</v>
      </c>
      <c r="D441" s="117" t="str">
        <f>IF(ISBLANK(VLOOKUP(T_IEA15PL[[#This Row],[Ścieżka Xpath]],ALL!$C:F,COLUMN(D$2),0)),"",VLOOKUP(T_IEA15PL[[#This Row],[Ścieżka Xpath]],ALL!$C:F,COLUMN(D$2),0))</f>
        <v>Liczba porządkowa służąca do określenia pozycji w danej kolekcji danych.</v>
      </c>
      <c r="E441" s="92" t="str">
        <f>IF(ISBLANK(VLOOKUP(T_IEA15PL[[#This Row],[Ścieżka Xpath]],ALL!$C:G,COLUMN(E$2),0)),"",VLOOKUP(T_IEA15PL[[#This Row],[Ścieżka Xpath]],ALL!$C:G,COLUMN(E$2),0))</f>
        <v>Sequence number in data group collection to which this data group belongs to.</v>
      </c>
      <c r="F441" s="91" t="str">
        <f>IF(ISBLANK(VLOOKUP(T_IEA15PL[[#This Row],[Ścieżka Xpath]],ALL!$C:H,COLUMN(F$2),0)),"",VLOOKUP(T_IEA15PL[[#This Row],[Ścieżka Xpath]],ALL!$C:H,COLUMN(F$2),0))</f>
        <v/>
      </c>
      <c r="G441" s="91" t="str">
        <f>IF(ISBLANK(VLOOKUP(T_IEA15PL[[#This Row],[Ścieżka Xpath]],ALL!$C:I,COLUMN(G$2),0)),"",VLOOKUP(T_IEA15PL[[#This Row],[Ścieżka Xpath]],ALL!$C:I,COLUMN(G$2),0))</f>
        <v>R</v>
      </c>
      <c r="H441" s="91" t="str">
        <f>IF(ISBLANK(VLOOKUP(T_IEA15PL[[#This Row],[Ścieżka Xpath]],ALL!$C:J,COLUMN(H$2),0)),"",VLOOKUP(T_IEA15PL[[#This Row],[Ścieżka Xpath]],ALL!$C:J,COLUMN(H$2),0))</f>
        <v>n..5</v>
      </c>
      <c r="I441" s="125" t="str">
        <f>IF(ISBLANK(VLOOKUP(T_IEA15PL[[#This Row],[Ścieżka Xpath]],ALL!$C:K,COLUMN(I$2),0)),"",VLOOKUP(T_IEA15PL[[#This Row],[Ścieżka Xpath]],ALL!$C:K,COLUMN(I$2),0))</f>
        <v/>
      </c>
      <c r="J441" s="125" t="str">
        <f>IF(ISBLANK(VLOOKUP(T_IEA15PL[[#This Row],[Ścieżka Xpath]],ALL!$C:L,COLUMN(J$2),0)),"",VLOOKUP(T_IEA15PL[[#This Row],[Ścieżka Xpath]],ALL!$C:L,COLUMN(J$2),0))</f>
        <v>R0987</v>
      </c>
      <c r="K441" s="91" t="str">
        <f>IF(ISBLANK(VLOOKUP(T_IEA15PL[[#This Row],[Ścieżka Xpath]],ALL!$C:N,COLUMN(K$2),0)),"",VLOOKUP(T_IEA15PL[[#This Row],[Ścieżka Xpath]],ALL!$C:N,COLUMN(K$2),0))</f>
        <v/>
      </c>
      <c r="L441" s="92" t="str">
        <f>IF(ISBLANK(VLOOKUP(T_IEA15PL[[#This Row],[Ścieżka Xpath]],ALL!$C:O,COLUMN(L$2),0)),"",VLOOKUP(T_IEA15PL[[#This Row],[Ścieżka Xpath]],ALL!$C:O,COLUMN(L$2),0))</f>
        <v/>
      </c>
      <c r="M441" s="92" t="str">
        <f>IF(ISBLANK(VLOOKUP(T_IEA15PL[[#This Row],[Ścieżka Xpath]],ALL!$C:P,COLUMN(M$2),0)),"",VLOOKUP(T_IEA15PL[[#This Row],[Ścieżka Xpath]],ALL!$C:P,COLUMN(M$2),0))</f>
        <v/>
      </c>
      <c r="N441" s="92" t="str">
        <f>IF(ISBLANK(VLOOKUP(T_IEA15PL[[#This Row],[Ścieżka Xpath]],ALL!$C:Q,COLUMN(N$2),0)),"",VLOOKUP(T_IEA15PL[[#This Row],[Ścieżka Xpath]],ALL!$C:Q,COLUMN(N$2),0))</f>
        <v/>
      </c>
      <c r="O441" s="131" t="str">
        <f>IF(ISBLANK(VLOOKUP(T_IEA15PL[[#This Row],[Ścieżka Xpath]],ALL!$C:Q,COLUMN(O$2),0)),"",VLOOKUP(T_IEA15PL[[#This Row],[Ścieżka Xpath]],ALL!$C:Q,COLUMN(O$2),0))</f>
        <v/>
      </c>
    </row>
    <row r="442" spans="1:15" ht="30">
      <c r="A442" s="144" t="s">
        <v>781</v>
      </c>
      <c r="B442" s="113">
        <v>440</v>
      </c>
      <c r="C442" s="113" t="str">
        <f>IF(ISBLANK(VLOOKUP(T_IEA15PL[[#This Row],[Ścieżka Xpath]],ALL!$C:E,COLUMN(C$2),0)),"",VLOOKUP(T_IEA15PL[[#This Row],[Ścieżka Xpath]],ALL!$C:E,COLUMN(C$2),0))</f>
        <v>18 07 055 000</v>
      </c>
      <c r="D442" s="117" t="str">
        <f>IF(ISBLANK(VLOOKUP(T_IEA15PL[[#This Row],[Ścieżka Xpath]],ALL!$C:F,COLUMN(D$2),0)),"",VLOOKUP(T_IEA15PL[[#This Row],[Ścieżka Xpath]],ALL!$C:F,COLUMN(D$2),0))</f>
        <v>Kod ONZ towarów niebezpiecznych.</v>
      </c>
      <c r="E442" s="92" t="str">
        <f>IF(ISBLANK(VLOOKUP(T_IEA15PL[[#This Row],[Ścieżka Xpath]],ALL!$C:G,COLUMN(E$2),0)),"",VLOOKUP(T_IEA15PL[[#This Row],[Ścieżka Xpath]],ALL!$C:G,COLUMN(E$2),0))</f>
        <v>Dangerous goods UN number.</v>
      </c>
      <c r="F442" s="91" t="str">
        <f>IF(ISBLANK(VLOOKUP(T_IEA15PL[[#This Row],[Ścieżka Xpath]],ALL!$C:H,COLUMN(F$2),0)),"",VLOOKUP(T_IEA15PL[[#This Row],[Ścieżka Xpath]],ALL!$C:H,COLUMN(F$2),0))</f>
        <v/>
      </c>
      <c r="G442" s="91" t="str">
        <f>IF(ISBLANK(VLOOKUP(T_IEA15PL[[#This Row],[Ścieżka Xpath]],ALL!$C:I,COLUMN(G$2),0)),"",VLOOKUP(T_IEA15PL[[#This Row],[Ścieżka Xpath]],ALL!$C:I,COLUMN(G$2),0))</f>
        <v>R</v>
      </c>
      <c r="H442" s="91" t="str">
        <f>IF(ISBLANK(VLOOKUP(T_IEA15PL[[#This Row],[Ścieżka Xpath]],ALL!$C:J,COLUMN(H$2),0)),"",VLOOKUP(T_IEA15PL[[#This Row],[Ścieżka Xpath]],ALL!$C:J,COLUMN(H$2),0))</f>
        <v>an4</v>
      </c>
      <c r="I442" s="125" t="str">
        <f>IF(ISBLANK(VLOOKUP(T_IEA15PL[[#This Row],[Ścieżka Xpath]],ALL!$C:K,COLUMN(I$2),0)),"",VLOOKUP(T_IEA15PL[[#This Row],[Ścieżka Xpath]],ALL!$C:K,COLUMN(I$2),0))</f>
        <v>CL101</v>
      </c>
      <c r="J442" s="125" t="str">
        <f>IF(ISBLANK(VLOOKUP(T_IEA15PL[[#This Row],[Ścieżka Xpath]],ALL!$C:L,COLUMN(J$2),0)),"",VLOOKUP(T_IEA15PL[[#This Row],[Ścieżka Xpath]],ALL!$C:L,COLUMN(J$2),0))</f>
        <v/>
      </c>
      <c r="K442" s="91" t="str">
        <f>IF(ISBLANK(VLOOKUP(T_IEA15PL[[#This Row],[Ścieżka Xpath]],ALL!$C:N,COLUMN(K$2),0)),"",VLOOKUP(T_IEA15PL[[#This Row],[Ścieżka Xpath]],ALL!$C:N,COLUMN(K$2),0))</f>
        <v/>
      </c>
      <c r="L442" s="92" t="str">
        <f>IF(ISBLANK(VLOOKUP(T_IEA15PL[[#This Row],[Ścieżka Xpath]],ALL!$C:O,COLUMN(L$2),0)),"",VLOOKUP(T_IEA15PL[[#This Row],[Ścieżka Xpath]],ALL!$C:O,COLUMN(L$2),0))</f>
        <v/>
      </c>
      <c r="M442" s="92" t="str">
        <f>IF(ISBLANK(VLOOKUP(T_IEA15PL[[#This Row],[Ścieżka Xpath]],ALL!$C:P,COLUMN(M$2),0)),"",VLOOKUP(T_IEA15PL[[#This Row],[Ścieżka Xpath]],ALL!$C:P,COLUMN(M$2),0))</f>
        <v/>
      </c>
      <c r="N442" s="92" t="str">
        <f>IF(ISBLANK(VLOOKUP(T_IEA15PL[[#This Row],[Ścieżka Xpath]],ALL!$C:Q,COLUMN(N$2),0)),"",VLOOKUP(T_IEA15PL[[#This Row],[Ścieżka Xpath]],ALL!$C:Q,COLUMN(N$2),0))</f>
        <v/>
      </c>
      <c r="O442" s="131" t="str">
        <f>IF(ISBLANK(VLOOKUP(T_IEA15PL[[#This Row],[Ścieżka Xpath]],ALL!$C:Q,COLUMN(O$2),0)),"",VLOOKUP(T_IEA15PL[[#This Row],[Ścieżka Xpath]],ALL!$C:Q,COLUMN(O$2),0))</f>
        <v/>
      </c>
    </row>
    <row r="443" spans="1:15" ht="30">
      <c r="A443" s="143" t="s">
        <v>784</v>
      </c>
      <c r="B443" s="112">
        <v>441</v>
      </c>
      <c r="C443" s="112" t="str">
        <f>IF(ISBLANK(VLOOKUP(T_IEA15PL[[#This Row],[Ścieżka Xpath]],ALL!$C:E,COLUMN(C$2),0)),"",VLOOKUP(T_IEA15PL[[#This Row],[Ścieżka Xpath]],ALL!$C:E,COLUMN(C$2),0))</f>
        <v>-</v>
      </c>
      <c r="D443" s="116" t="str">
        <f>IF(ISBLANK(VLOOKUP(T_IEA15PL[[#This Row],[Ścieżka Xpath]],ALL!$C:F,COLUMN(D$2),0)),"",VLOOKUP(T_IEA15PL[[#This Row],[Ścieżka Xpath]],ALL!$C:F,COLUMN(D$2),0))</f>
        <v>Szczegóły dot. ilości towaru.</v>
      </c>
      <c r="E443" s="100" t="str">
        <f>IF(ISBLANK(VLOOKUP(T_IEA15PL[[#This Row],[Ścieżka Xpath]],ALL!$C:G,COLUMN(E$2),0)),"",VLOOKUP(T_IEA15PL[[#This Row],[Ścieżka Xpath]],ALL!$C:G,COLUMN(E$2),0))</f>
        <v>Goods measure details.</v>
      </c>
      <c r="F443" s="79">
        <f>IF(ISBLANK(VLOOKUP(T_IEA15PL[[#This Row],[Ścieżka Xpath]],ALL!$C:H,COLUMN(F$2),0)),"",VLOOKUP(T_IEA15PL[[#This Row],[Ścieżka Xpath]],ALL!$C:H,COLUMN(F$2),0))</f>
        <v>1</v>
      </c>
      <c r="G443" s="79" t="str">
        <f>IF(ISBLANK(VLOOKUP(T_IEA15PL[[#This Row],[Ścieżka Xpath]],ALL!$C:I,COLUMN(G$2),0)),"",VLOOKUP(T_IEA15PL[[#This Row],[Ścieżka Xpath]],ALL!$C:I,COLUMN(G$2),0))</f>
        <v>R</v>
      </c>
      <c r="H443" s="79" t="str">
        <f>IF(ISBLANK(VLOOKUP(T_IEA15PL[[#This Row],[Ścieżka Xpath]],ALL!$C:J,COLUMN(H$2),0)),"",VLOOKUP(T_IEA15PL[[#This Row],[Ścieżka Xpath]],ALL!$C:J,COLUMN(H$2),0))</f>
        <v/>
      </c>
      <c r="I443" s="24" t="str">
        <f>IF(ISBLANK(VLOOKUP(T_IEA15PL[[#This Row],[Ścieżka Xpath]],ALL!$C:K,COLUMN(I$2),0)),"",VLOOKUP(T_IEA15PL[[#This Row],[Ścieżka Xpath]],ALL!$C:K,COLUMN(I$2),0))</f>
        <v/>
      </c>
      <c r="J443" s="24" t="str">
        <f>IF(ISBLANK(VLOOKUP(T_IEA15PL[[#This Row],[Ścieżka Xpath]],ALL!$C:L,COLUMN(J$2),0)),"",VLOOKUP(T_IEA15PL[[#This Row],[Ścieżka Xpath]],ALL!$C:L,COLUMN(J$2),0))</f>
        <v/>
      </c>
      <c r="K443" s="79" t="str">
        <f>IF(ISBLANK(VLOOKUP(T_IEA15PL[[#This Row],[Ścieżka Xpath]],ALL!$C:N,COLUMN(K$2),0)),"",VLOOKUP(T_IEA15PL[[#This Row],[Ścieżka Xpath]],ALL!$C:N,COLUMN(K$2),0))</f>
        <v>2.00</v>
      </c>
      <c r="L443" s="129" t="str">
        <f>IF(ISBLANK(VLOOKUP(T_IEA15PL[[#This Row],[Ścieżka Xpath]],ALL!$C:O,COLUMN(L$2),0)),"",VLOOKUP(T_IEA15PL[[#This Row],[Ścieżka Xpath]],ALL!$C:O,COLUMN(L$2),0))</f>
        <v>Korekta reguł.</v>
      </c>
      <c r="M443" s="129" t="str">
        <f>IF(ISBLANK(VLOOKUP(T_IEA15PL[[#This Row],[Ścieżka Xpath]],ALL!$C:P,COLUMN(M$2),0)),"",VLOOKUP(T_IEA15PL[[#This Row],[Ścieżka Xpath]],ALL!$C:P,COLUMN(M$2),0))</f>
        <v>Rules correction.</v>
      </c>
      <c r="N443" s="129" t="str">
        <f>IF(ISBLANK(VLOOKUP(T_IEA15PL[[#This Row],[Ścieżka Xpath]],ALL!$C:Q,COLUMN(N$2),0)),"",VLOOKUP(T_IEA15PL[[#This Row],[Ścieżka Xpath]],ALL!$C:Q,COLUMN(N$2),0))</f>
        <v>Usunięcie RP11.</v>
      </c>
      <c r="O443" s="130" t="str">
        <f>IF(ISBLANK(VLOOKUP(T_IEA15PL[[#This Row],[Ścieżka Xpath]],ALL!$C:Q,COLUMN(O$2),0)),"",VLOOKUP(T_IEA15PL[[#This Row],[Ścieżka Xpath]],ALL!$C:Q,COLUMN(O$2),0))</f>
        <v>Removal of RP11.</v>
      </c>
    </row>
    <row r="444" spans="1:15" ht="30">
      <c r="A444" s="144" t="s">
        <v>786</v>
      </c>
      <c r="B444" s="113">
        <v>442</v>
      </c>
      <c r="C444" s="113" t="str">
        <f>IF(ISBLANK(VLOOKUP(T_IEA15PL[[#This Row],[Ścieżka Xpath]],ALL!$C:E,COLUMN(C$2),0)),"",VLOOKUP(T_IEA15PL[[#This Row],[Ścieżka Xpath]],ALL!$C:E,COLUMN(C$2),0))</f>
        <v>18 04 001 000</v>
      </c>
      <c r="D444" s="117" t="str">
        <f>IF(ISBLANK(VLOOKUP(T_IEA15PL[[#This Row],[Ścieżka Xpath]],ALL!$C:F,COLUMN(D$2),0)),"",VLOOKUP(T_IEA15PL[[#This Row],[Ścieżka Xpath]],ALL!$C:F,COLUMN(D$2),0))</f>
        <v>Masa brutto.</v>
      </c>
      <c r="E444" s="92" t="str">
        <f>IF(ISBLANK(VLOOKUP(T_IEA15PL[[#This Row],[Ścieżka Xpath]],ALL!$C:G,COLUMN(E$2),0)),"",VLOOKUP(T_IEA15PL[[#This Row],[Ścieżka Xpath]],ALL!$C:G,COLUMN(E$2),0))</f>
        <v>Gross mass.</v>
      </c>
      <c r="F444" s="91" t="str">
        <f>IF(ISBLANK(VLOOKUP(T_IEA15PL[[#This Row],[Ścieżka Xpath]],ALL!$C:H,COLUMN(F$2),0)),"",VLOOKUP(T_IEA15PL[[#This Row],[Ścieżka Xpath]],ALL!$C:H,COLUMN(F$2),0))</f>
        <v/>
      </c>
      <c r="G444" s="91" t="str">
        <f>IF(ISBLANK(VLOOKUP(T_IEA15PL[[#This Row],[Ścieżka Xpath]],ALL!$C:I,COLUMN(G$2),0)),"",VLOOKUP(T_IEA15PL[[#This Row],[Ścieżka Xpath]],ALL!$C:I,COLUMN(G$2),0))</f>
        <v>R</v>
      </c>
      <c r="H444" s="91" t="str">
        <f>IF(ISBLANK(VLOOKUP(T_IEA15PL[[#This Row],[Ścieżka Xpath]],ALL!$C:J,COLUMN(H$2),0)),"",VLOOKUP(T_IEA15PL[[#This Row],[Ścieżka Xpath]],ALL!$C:J,COLUMN(H$2),0))</f>
        <v>n..16,6</v>
      </c>
      <c r="I444" s="125" t="str">
        <f>IF(ISBLANK(VLOOKUP(T_IEA15PL[[#This Row],[Ścieżka Xpath]],ALL!$C:K,COLUMN(I$2),0)),"",VLOOKUP(T_IEA15PL[[#This Row],[Ścieżka Xpath]],ALL!$C:K,COLUMN(I$2),0))</f>
        <v/>
      </c>
      <c r="J444" s="125" t="str">
        <f>IF(ISBLANK(VLOOKUP(T_IEA15PL[[#This Row],[Ścieżka Xpath]],ALL!$C:L,COLUMN(J$2),0)),"",VLOOKUP(T_IEA15PL[[#This Row],[Ścieżka Xpath]],ALL!$C:L,COLUMN(J$2),0))</f>
        <v>G0021; R0221</v>
      </c>
      <c r="K444" s="91" t="str">
        <f>IF(ISBLANK(VLOOKUP(T_IEA15PL[[#This Row],[Ścieżka Xpath]],ALL!$C:N,COLUMN(K$2),0)),"",VLOOKUP(T_IEA15PL[[#This Row],[Ścieżka Xpath]],ALL!$C:N,COLUMN(K$2),0))</f>
        <v/>
      </c>
      <c r="L444" s="92" t="str">
        <f>IF(ISBLANK(VLOOKUP(T_IEA15PL[[#This Row],[Ścieżka Xpath]],ALL!$C:O,COLUMN(L$2),0)),"",VLOOKUP(T_IEA15PL[[#This Row],[Ścieżka Xpath]],ALL!$C:O,COLUMN(L$2),0))</f>
        <v/>
      </c>
      <c r="M444" s="92" t="str">
        <f>IF(ISBLANK(VLOOKUP(T_IEA15PL[[#This Row],[Ścieżka Xpath]],ALL!$C:P,COLUMN(M$2),0)),"",VLOOKUP(T_IEA15PL[[#This Row],[Ścieżka Xpath]],ALL!$C:P,COLUMN(M$2),0))</f>
        <v/>
      </c>
      <c r="N444" s="92" t="str">
        <f>IF(ISBLANK(VLOOKUP(T_IEA15PL[[#This Row],[Ścieżka Xpath]],ALL!$C:Q,COLUMN(N$2),0)),"",VLOOKUP(T_IEA15PL[[#This Row],[Ścieżka Xpath]],ALL!$C:Q,COLUMN(N$2),0))</f>
        <v/>
      </c>
      <c r="O444" s="131" t="str">
        <f>IF(ISBLANK(VLOOKUP(T_IEA15PL[[#This Row],[Ścieżka Xpath]],ALL!$C:Q,COLUMN(O$2),0)),"",VLOOKUP(T_IEA15PL[[#This Row],[Ścieżka Xpath]],ALL!$C:Q,COLUMN(O$2),0))</f>
        <v/>
      </c>
    </row>
    <row r="445" spans="1:15" ht="75">
      <c r="A445" s="144" t="s">
        <v>788</v>
      </c>
      <c r="B445" s="113">
        <v>443</v>
      </c>
      <c r="C445" s="113" t="str">
        <f>IF(ISBLANK(VLOOKUP(T_IEA15PL[[#This Row],[Ścieżka Xpath]],ALL!$C:E,COLUMN(C$2),0)),"",VLOOKUP(T_IEA15PL[[#This Row],[Ścieżka Xpath]],ALL!$C:E,COLUMN(C$2),0))</f>
        <v>18 01 001 000</v>
      </c>
      <c r="D445" s="117" t="str">
        <f>IF(ISBLANK(VLOOKUP(T_IEA15PL[[#This Row],[Ścieżka Xpath]],ALL!$C:F,COLUMN(D$2),0)),"",VLOOKUP(T_IEA15PL[[#This Row],[Ścieżka Xpath]],ALL!$C:F,COLUMN(D$2),0))</f>
        <v>Masa netto.</v>
      </c>
      <c r="E445" s="92" t="str">
        <f>IF(ISBLANK(VLOOKUP(T_IEA15PL[[#This Row],[Ścieżka Xpath]],ALL!$C:G,COLUMN(E$2),0)),"",VLOOKUP(T_IEA15PL[[#This Row],[Ścieżka Xpath]],ALL!$C:G,COLUMN(E$2),0))</f>
        <v>Net mass.</v>
      </c>
      <c r="F445" s="91" t="str">
        <f>IF(ISBLANK(VLOOKUP(T_IEA15PL[[#This Row],[Ścieżka Xpath]],ALL!$C:H,COLUMN(F$2),0)),"",VLOOKUP(T_IEA15PL[[#This Row],[Ścieżka Xpath]],ALL!$C:H,COLUMN(F$2),0))</f>
        <v/>
      </c>
      <c r="G445" s="91" t="str">
        <f>IF(ISBLANK(VLOOKUP(T_IEA15PL[[#This Row],[Ścieżka Xpath]],ALL!$C:I,COLUMN(G$2),0)),"",VLOOKUP(T_IEA15PL[[#This Row],[Ścieżka Xpath]],ALL!$C:I,COLUMN(G$2),0))</f>
        <v>D</v>
      </c>
      <c r="H445" s="91" t="str">
        <f>IF(ISBLANK(VLOOKUP(T_IEA15PL[[#This Row],[Ścieżka Xpath]],ALL!$C:J,COLUMN(H$2),0)),"",VLOOKUP(T_IEA15PL[[#This Row],[Ścieżka Xpath]],ALL!$C:J,COLUMN(H$2),0))</f>
        <v>n..16,6</v>
      </c>
      <c r="I445" s="125" t="str">
        <f>IF(ISBLANK(VLOOKUP(T_IEA15PL[[#This Row],[Ścieżka Xpath]],ALL!$C:K,COLUMN(I$2),0)),"",VLOOKUP(T_IEA15PL[[#This Row],[Ścieżka Xpath]],ALL!$C:K,COLUMN(I$2),0))</f>
        <v/>
      </c>
      <c r="J445" s="125" t="str">
        <f>IF(ISBLANK(VLOOKUP(T_IEA15PL[[#This Row],[Ścieżka Xpath]],ALL!$C:L,COLUMN(J$2),0)),"",VLOOKUP(T_IEA15PL[[#This Row],[Ścieżka Xpath]],ALL!$C:L,COLUMN(J$2),0))</f>
        <v>C0837; R0223; RP11; RP37; RP40</v>
      </c>
      <c r="K445" s="91" t="str">
        <f>IF(ISBLANK(VLOOKUP(T_IEA15PL[[#This Row],[Ścieżka Xpath]],ALL!$C:N,COLUMN(K$2),0)),"",VLOOKUP(T_IEA15PL[[#This Row],[Ścieżka Xpath]],ALL!$C:N,COLUMN(K$2),0))</f>
        <v/>
      </c>
      <c r="L445" s="92" t="str">
        <f>IF(ISBLANK(VLOOKUP(T_IEA15PL[[#This Row],[Ścieżka Xpath]],ALL!$C:O,COLUMN(L$2),0)),"",VLOOKUP(T_IEA15PL[[#This Row],[Ścieżka Xpath]],ALL!$C:O,COLUMN(L$2),0))</f>
        <v/>
      </c>
      <c r="M445" s="92" t="str">
        <f>IF(ISBLANK(VLOOKUP(T_IEA15PL[[#This Row],[Ścieżka Xpath]],ALL!$C:P,COLUMN(M$2),0)),"",VLOOKUP(T_IEA15PL[[#This Row],[Ścieżka Xpath]],ALL!$C:P,COLUMN(M$2),0))</f>
        <v/>
      </c>
      <c r="N445" s="92" t="str">
        <f>IF(ISBLANK(VLOOKUP(T_IEA15PL[[#This Row],[Ścieżka Xpath]],ALL!$C:Q,COLUMN(N$2),0)),"",VLOOKUP(T_IEA15PL[[#This Row],[Ścieżka Xpath]],ALL!$C:Q,COLUMN(N$2),0))</f>
        <v/>
      </c>
      <c r="O445" s="131" t="str">
        <f>IF(ISBLANK(VLOOKUP(T_IEA15PL[[#This Row],[Ścieżka Xpath]],ALL!$C:Q,COLUMN(O$2),0)),"",VLOOKUP(T_IEA15PL[[#This Row],[Ścieżka Xpath]],ALL!$C:Q,COLUMN(O$2),0))</f>
        <v/>
      </c>
    </row>
    <row r="446" spans="1:15" ht="30">
      <c r="A446" s="144" t="s">
        <v>791</v>
      </c>
      <c r="B446" s="113">
        <v>444</v>
      </c>
      <c r="C446" s="113" t="str">
        <f>IF(ISBLANK(VLOOKUP(T_IEA15PL[[#This Row],[Ścieżka Xpath]],ALL!$C:E,COLUMN(C$2),0)),"",VLOOKUP(T_IEA15PL[[#This Row],[Ścieżka Xpath]],ALL!$C:E,COLUMN(C$2),0))</f>
        <v>18 02 001 000</v>
      </c>
      <c r="D446" s="117" t="str">
        <f>IF(ISBLANK(VLOOKUP(T_IEA15PL[[#This Row],[Ścieżka Xpath]],ALL!$C:F,COLUMN(D$2),0)),"",VLOOKUP(T_IEA15PL[[#This Row],[Ścieżka Xpath]],ALL!$C:F,COLUMN(D$2),0))</f>
        <v>Ilość towaru w UJM (Uzupełniającej jednostce miary).</v>
      </c>
      <c r="E446" s="92" t="str">
        <f>IF(ISBLANK(VLOOKUP(T_IEA15PL[[#This Row],[Ścieżka Xpath]],ALL!$C:G,COLUMN(E$2),0)),"",VLOOKUP(T_IEA15PL[[#This Row],[Ścieżka Xpath]],ALL!$C:G,COLUMN(E$2),0))</f>
        <v>Quantity in supplementary unit.</v>
      </c>
      <c r="F446" s="91" t="str">
        <f>IF(ISBLANK(VLOOKUP(T_IEA15PL[[#This Row],[Ścieżka Xpath]],ALL!$C:H,COLUMN(F$2),0)),"",VLOOKUP(T_IEA15PL[[#This Row],[Ścieżka Xpath]],ALL!$C:H,COLUMN(F$2),0))</f>
        <v/>
      </c>
      <c r="G446" s="91" t="str">
        <f>IF(ISBLANK(VLOOKUP(T_IEA15PL[[#This Row],[Ścieżka Xpath]],ALL!$C:I,COLUMN(G$2),0)),"",VLOOKUP(T_IEA15PL[[#This Row],[Ścieżka Xpath]],ALL!$C:I,COLUMN(G$2),0))</f>
        <v>O</v>
      </c>
      <c r="H446" s="91" t="str">
        <f>IF(ISBLANK(VLOOKUP(T_IEA15PL[[#This Row],[Ścieżka Xpath]],ALL!$C:J,COLUMN(H$2),0)),"",VLOOKUP(T_IEA15PL[[#This Row],[Ścieżka Xpath]],ALL!$C:J,COLUMN(H$2),0))</f>
        <v>n..16,6</v>
      </c>
      <c r="I446" s="125" t="str">
        <f>IF(ISBLANK(VLOOKUP(T_IEA15PL[[#This Row],[Ścieżka Xpath]],ALL!$C:K,COLUMN(I$2),0)),"",VLOOKUP(T_IEA15PL[[#This Row],[Ścieżka Xpath]],ALL!$C:K,COLUMN(I$2),0))</f>
        <v/>
      </c>
      <c r="J446" s="125" t="str">
        <f>IF(ISBLANK(VLOOKUP(T_IEA15PL[[#This Row],[Ścieżka Xpath]],ALL!$C:L,COLUMN(J$2),0)),"",VLOOKUP(T_IEA15PL[[#This Row],[Ścieżka Xpath]],ALL!$C:L,COLUMN(J$2),0))</f>
        <v/>
      </c>
      <c r="K446" s="91" t="str">
        <f>IF(ISBLANK(VLOOKUP(T_IEA15PL[[#This Row],[Ścieżka Xpath]],ALL!$C:N,COLUMN(K$2),0)),"",VLOOKUP(T_IEA15PL[[#This Row],[Ścieżka Xpath]],ALL!$C:N,COLUMN(K$2),0))</f>
        <v/>
      </c>
      <c r="L446" s="92" t="str">
        <f>IF(ISBLANK(VLOOKUP(T_IEA15PL[[#This Row],[Ścieżka Xpath]],ALL!$C:O,COLUMN(L$2),0)),"",VLOOKUP(T_IEA15PL[[#This Row],[Ścieżka Xpath]],ALL!$C:O,COLUMN(L$2),0))</f>
        <v/>
      </c>
      <c r="M446" s="92" t="str">
        <f>IF(ISBLANK(VLOOKUP(T_IEA15PL[[#This Row],[Ścieżka Xpath]],ALL!$C:P,COLUMN(M$2),0)),"",VLOOKUP(T_IEA15PL[[#This Row],[Ścieżka Xpath]],ALL!$C:P,COLUMN(M$2),0))</f>
        <v/>
      </c>
      <c r="N446" s="92" t="str">
        <f>IF(ISBLANK(VLOOKUP(T_IEA15PL[[#This Row],[Ścieżka Xpath]],ALL!$C:Q,COLUMN(N$2),0)),"",VLOOKUP(T_IEA15PL[[#This Row],[Ścieżka Xpath]],ALL!$C:Q,COLUMN(N$2),0))</f>
        <v/>
      </c>
      <c r="O446" s="131" t="str">
        <f>IF(ISBLANK(VLOOKUP(T_IEA15PL[[#This Row],[Ścieżka Xpath]],ALL!$C:Q,COLUMN(O$2),0)),"",VLOOKUP(T_IEA15PL[[#This Row],[Ścieżka Xpath]],ALL!$C:Q,COLUMN(O$2),0))</f>
        <v/>
      </c>
    </row>
    <row r="447" spans="1:15">
      <c r="A447" s="143" t="s">
        <v>793</v>
      </c>
      <c r="B447" s="112">
        <v>445</v>
      </c>
      <c r="C447" s="112" t="str">
        <f>IF(ISBLANK(VLOOKUP(T_IEA15PL[[#This Row],[Ścieżka Xpath]],ALL!$C:E,COLUMN(C$2),0)),"",VLOOKUP(T_IEA15PL[[#This Row],[Ścieżka Xpath]],ALL!$C:E,COLUMN(C$2),0))</f>
        <v>18 06 000 000</v>
      </c>
      <c r="D447" s="116" t="str">
        <f>IF(ISBLANK(VLOOKUP(T_IEA15PL[[#This Row],[Ścieżka Xpath]],ALL!$C:F,COLUMN(D$2),0)),"",VLOOKUP(T_IEA15PL[[#This Row],[Ścieżka Xpath]],ALL!$C:F,COLUMN(D$2),0))</f>
        <v>Opakowania.</v>
      </c>
      <c r="E447" s="100" t="str">
        <f>IF(ISBLANK(VLOOKUP(T_IEA15PL[[#This Row],[Ścieżka Xpath]],ALL!$C:G,COLUMN(E$2),0)),"",VLOOKUP(T_IEA15PL[[#This Row],[Ścieżka Xpath]],ALL!$C:G,COLUMN(E$2),0))</f>
        <v>Packaging details.</v>
      </c>
      <c r="F447" s="79" t="str">
        <f>IF(ISBLANK(VLOOKUP(T_IEA15PL[[#This Row],[Ścieżka Xpath]],ALL!$C:H,COLUMN(F$2),0)),"",VLOOKUP(T_IEA15PL[[#This Row],[Ścieżka Xpath]],ALL!$C:H,COLUMN(F$2),0))</f>
        <v>1..99</v>
      </c>
      <c r="G447" s="79" t="str">
        <f>IF(ISBLANK(VLOOKUP(T_IEA15PL[[#This Row],[Ścieżka Xpath]],ALL!$C:I,COLUMN(G$2),0)),"",VLOOKUP(T_IEA15PL[[#This Row],[Ścieżka Xpath]],ALL!$C:I,COLUMN(G$2),0))</f>
        <v>R</v>
      </c>
      <c r="H447" s="79" t="str">
        <f>IF(ISBLANK(VLOOKUP(T_IEA15PL[[#This Row],[Ścieżka Xpath]],ALL!$C:J,COLUMN(H$2),0)),"",VLOOKUP(T_IEA15PL[[#This Row],[Ścieżka Xpath]],ALL!$C:J,COLUMN(H$2),0))</f>
        <v/>
      </c>
      <c r="I447" s="24" t="str">
        <f>IF(ISBLANK(VLOOKUP(T_IEA15PL[[#This Row],[Ścieżka Xpath]],ALL!$C:K,COLUMN(I$2),0)),"",VLOOKUP(T_IEA15PL[[#This Row],[Ścieżka Xpath]],ALL!$C:K,COLUMN(I$2),0))</f>
        <v/>
      </c>
      <c r="J447" s="24" t="str">
        <f>IF(ISBLANK(VLOOKUP(T_IEA15PL[[#This Row],[Ścieżka Xpath]],ALL!$C:L,COLUMN(J$2),0)),"",VLOOKUP(T_IEA15PL[[#This Row],[Ścieżka Xpath]],ALL!$C:L,COLUMN(J$2),0))</f>
        <v/>
      </c>
      <c r="K447" s="79" t="str">
        <f>IF(ISBLANK(VLOOKUP(T_IEA15PL[[#This Row],[Ścieżka Xpath]],ALL!$C:N,COLUMN(K$2),0)),"",VLOOKUP(T_IEA15PL[[#This Row],[Ścieżka Xpath]],ALL!$C:N,COLUMN(K$2),0))</f>
        <v/>
      </c>
      <c r="L447" s="129" t="str">
        <f>IF(ISBLANK(VLOOKUP(T_IEA15PL[[#This Row],[Ścieżka Xpath]],ALL!$C:O,COLUMN(L$2),0)),"",VLOOKUP(T_IEA15PL[[#This Row],[Ścieżka Xpath]],ALL!$C:O,COLUMN(L$2),0))</f>
        <v/>
      </c>
      <c r="M447" s="129" t="str">
        <f>IF(ISBLANK(VLOOKUP(T_IEA15PL[[#This Row],[Ścieżka Xpath]],ALL!$C:P,COLUMN(M$2),0)),"",VLOOKUP(T_IEA15PL[[#This Row],[Ścieżka Xpath]],ALL!$C:P,COLUMN(M$2),0))</f>
        <v/>
      </c>
      <c r="N447" s="129" t="str">
        <f>IF(ISBLANK(VLOOKUP(T_IEA15PL[[#This Row],[Ścieżka Xpath]],ALL!$C:Q,COLUMN(N$2),0)),"",VLOOKUP(T_IEA15PL[[#This Row],[Ścieżka Xpath]],ALL!$C:Q,COLUMN(N$2),0))</f>
        <v/>
      </c>
      <c r="O447" s="130" t="str">
        <f>IF(ISBLANK(VLOOKUP(T_IEA15PL[[#This Row],[Ścieżka Xpath]],ALL!$C:Q,COLUMN(O$2),0)),"",VLOOKUP(T_IEA15PL[[#This Row],[Ścieżka Xpath]],ALL!$C:Q,COLUMN(O$2),0))</f>
        <v/>
      </c>
    </row>
    <row r="448" spans="1:15" ht="30">
      <c r="A448" s="144" t="s">
        <v>796</v>
      </c>
      <c r="B448" s="113">
        <v>446</v>
      </c>
      <c r="C448" s="113" t="str">
        <f>IF(ISBLANK(VLOOKUP(T_IEA15PL[[#This Row],[Ścieżka Xpath]],ALL!$C:E,COLUMN(C$2),0)),"",VLOOKUP(T_IEA15PL[[#This Row],[Ścieżka Xpath]],ALL!$C:E,COLUMN(C$2),0))</f>
        <v>-</v>
      </c>
      <c r="D448" s="117" t="str">
        <f>IF(ISBLANK(VLOOKUP(T_IEA15PL[[#This Row],[Ścieżka Xpath]],ALL!$C:F,COLUMN(D$2),0)),"",VLOOKUP(T_IEA15PL[[#This Row],[Ścieżka Xpath]],ALL!$C:F,COLUMN(D$2),0))</f>
        <v>Liczba porządkowa służąca do określenia pozycji w danej kolekcji danych.</v>
      </c>
      <c r="E448" s="92" t="str">
        <f>IF(ISBLANK(VLOOKUP(T_IEA15PL[[#This Row],[Ścieżka Xpath]],ALL!$C:G,COLUMN(E$2),0)),"",VLOOKUP(T_IEA15PL[[#This Row],[Ścieżka Xpath]],ALL!$C:G,COLUMN(E$2),0))</f>
        <v>Sequence number in data group collection to which this data group belongs to.</v>
      </c>
      <c r="F448" s="91" t="str">
        <f>IF(ISBLANK(VLOOKUP(T_IEA15PL[[#This Row],[Ścieżka Xpath]],ALL!$C:H,COLUMN(F$2),0)),"",VLOOKUP(T_IEA15PL[[#This Row],[Ścieżka Xpath]],ALL!$C:H,COLUMN(F$2),0))</f>
        <v/>
      </c>
      <c r="G448" s="91" t="str">
        <f>IF(ISBLANK(VLOOKUP(T_IEA15PL[[#This Row],[Ścieżka Xpath]],ALL!$C:I,COLUMN(G$2),0)),"",VLOOKUP(T_IEA15PL[[#This Row],[Ścieżka Xpath]],ALL!$C:I,COLUMN(G$2),0))</f>
        <v>R</v>
      </c>
      <c r="H448" s="91" t="str">
        <f>IF(ISBLANK(VLOOKUP(T_IEA15PL[[#This Row],[Ścieżka Xpath]],ALL!$C:J,COLUMN(H$2),0)),"",VLOOKUP(T_IEA15PL[[#This Row],[Ścieżka Xpath]],ALL!$C:J,COLUMN(H$2),0))</f>
        <v>n..5</v>
      </c>
      <c r="I448" s="125" t="str">
        <f>IF(ISBLANK(VLOOKUP(T_IEA15PL[[#This Row],[Ścieżka Xpath]],ALL!$C:K,COLUMN(I$2),0)),"",VLOOKUP(T_IEA15PL[[#This Row],[Ścieżka Xpath]],ALL!$C:K,COLUMN(I$2),0))</f>
        <v/>
      </c>
      <c r="J448" s="125" t="str">
        <f>IF(ISBLANK(VLOOKUP(T_IEA15PL[[#This Row],[Ścieżka Xpath]],ALL!$C:L,COLUMN(J$2),0)),"",VLOOKUP(T_IEA15PL[[#This Row],[Ścieżka Xpath]],ALL!$C:L,COLUMN(J$2),0))</f>
        <v>R0987</v>
      </c>
      <c r="K448" s="91" t="str">
        <f>IF(ISBLANK(VLOOKUP(T_IEA15PL[[#This Row],[Ścieżka Xpath]],ALL!$C:N,COLUMN(K$2),0)),"",VLOOKUP(T_IEA15PL[[#This Row],[Ścieżka Xpath]],ALL!$C:N,COLUMN(K$2),0))</f>
        <v/>
      </c>
      <c r="L448" s="92" t="str">
        <f>IF(ISBLANK(VLOOKUP(T_IEA15PL[[#This Row],[Ścieżka Xpath]],ALL!$C:O,COLUMN(L$2),0)),"",VLOOKUP(T_IEA15PL[[#This Row],[Ścieżka Xpath]],ALL!$C:O,COLUMN(L$2),0))</f>
        <v/>
      </c>
      <c r="M448" s="92" t="str">
        <f>IF(ISBLANK(VLOOKUP(T_IEA15PL[[#This Row],[Ścieżka Xpath]],ALL!$C:P,COLUMN(M$2),0)),"",VLOOKUP(T_IEA15PL[[#This Row],[Ścieżka Xpath]],ALL!$C:P,COLUMN(M$2),0))</f>
        <v/>
      </c>
      <c r="N448" s="92" t="str">
        <f>IF(ISBLANK(VLOOKUP(T_IEA15PL[[#This Row],[Ścieżka Xpath]],ALL!$C:Q,COLUMN(N$2),0)),"",VLOOKUP(T_IEA15PL[[#This Row],[Ścieżka Xpath]],ALL!$C:Q,COLUMN(N$2),0))</f>
        <v/>
      </c>
      <c r="O448" s="131" t="str">
        <f>IF(ISBLANK(VLOOKUP(T_IEA15PL[[#This Row],[Ścieżka Xpath]],ALL!$C:Q,COLUMN(O$2),0)),"",VLOOKUP(T_IEA15PL[[#This Row],[Ścieżka Xpath]],ALL!$C:Q,COLUMN(O$2),0))</f>
        <v/>
      </c>
    </row>
    <row r="449" spans="1:15" ht="30">
      <c r="A449" s="144" t="s">
        <v>797</v>
      </c>
      <c r="B449" s="113">
        <v>447</v>
      </c>
      <c r="C449" s="113" t="str">
        <f>IF(ISBLANK(VLOOKUP(T_IEA15PL[[#This Row],[Ścieżka Xpath]],ALL!$C:E,COLUMN(C$2),0)),"",VLOOKUP(T_IEA15PL[[#This Row],[Ścieżka Xpath]],ALL!$C:E,COLUMN(C$2),0))</f>
        <v>18 06 003 000</v>
      </c>
      <c r="D449" s="117" t="str">
        <f>IF(ISBLANK(VLOOKUP(T_IEA15PL[[#This Row],[Ścieżka Xpath]],ALL!$C:F,COLUMN(D$2),0)),"",VLOOKUP(T_IEA15PL[[#This Row],[Ścieżka Xpath]],ALL!$C:F,COLUMN(D$2),0))</f>
        <v>Rodzaj opakowań.</v>
      </c>
      <c r="E449" s="92" t="str">
        <f>IF(ISBLANK(VLOOKUP(T_IEA15PL[[#This Row],[Ścieżka Xpath]],ALL!$C:G,COLUMN(E$2),0)),"",VLOOKUP(T_IEA15PL[[#This Row],[Ścieżka Xpath]],ALL!$C:G,COLUMN(E$2),0))</f>
        <v>Package type.</v>
      </c>
      <c r="F449" s="91" t="str">
        <f>IF(ISBLANK(VLOOKUP(T_IEA15PL[[#This Row],[Ścieżka Xpath]],ALL!$C:H,COLUMN(F$2),0)),"",VLOOKUP(T_IEA15PL[[#This Row],[Ścieżka Xpath]],ALL!$C:H,COLUMN(F$2),0))</f>
        <v/>
      </c>
      <c r="G449" s="91" t="str">
        <f>IF(ISBLANK(VLOOKUP(T_IEA15PL[[#This Row],[Ścieżka Xpath]],ALL!$C:I,COLUMN(G$2),0)),"",VLOOKUP(T_IEA15PL[[#This Row],[Ścieżka Xpath]],ALL!$C:I,COLUMN(G$2),0))</f>
        <v>R</v>
      </c>
      <c r="H449" s="91" t="str">
        <f>IF(ISBLANK(VLOOKUP(T_IEA15PL[[#This Row],[Ścieżka Xpath]],ALL!$C:J,COLUMN(H$2),0)),"",VLOOKUP(T_IEA15PL[[#This Row],[Ścieżka Xpath]],ALL!$C:J,COLUMN(H$2),0))</f>
        <v>an2</v>
      </c>
      <c r="I449" s="125" t="str">
        <f>IF(ISBLANK(VLOOKUP(T_IEA15PL[[#This Row],[Ścieżka Xpath]],ALL!$C:K,COLUMN(I$2),0)),"",VLOOKUP(T_IEA15PL[[#This Row],[Ścieżka Xpath]],ALL!$C:K,COLUMN(I$2),0))</f>
        <v>CL017</v>
      </c>
      <c r="J449" s="125" t="str">
        <f>IF(ISBLANK(VLOOKUP(T_IEA15PL[[#This Row],[Ścieżka Xpath]],ALL!$C:L,COLUMN(J$2),0)),"",VLOOKUP(T_IEA15PL[[#This Row],[Ścieżka Xpath]],ALL!$C:L,COLUMN(J$2),0))</f>
        <v>R0220</v>
      </c>
      <c r="K449" s="91" t="str">
        <f>IF(ISBLANK(VLOOKUP(T_IEA15PL[[#This Row],[Ścieżka Xpath]],ALL!$C:N,COLUMN(K$2),0)),"",VLOOKUP(T_IEA15PL[[#This Row],[Ścieżka Xpath]],ALL!$C:N,COLUMN(K$2),0))</f>
        <v/>
      </c>
      <c r="L449" s="92" t="str">
        <f>IF(ISBLANK(VLOOKUP(T_IEA15PL[[#This Row],[Ścieżka Xpath]],ALL!$C:O,COLUMN(L$2),0)),"",VLOOKUP(T_IEA15PL[[#This Row],[Ścieżka Xpath]],ALL!$C:O,COLUMN(L$2),0))</f>
        <v/>
      </c>
      <c r="M449" s="92" t="str">
        <f>IF(ISBLANK(VLOOKUP(T_IEA15PL[[#This Row],[Ścieżka Xpath]],ALL!$C:P,COLUMN(M$2),0)),"",VLOOKUP(T_IEA15PL[[#This Row],[Ścieżka Xpath]],ALL!$C:P,COLUMN(M$2),0))</f>
        <v/>
      </c>
      <c r="N449" s="92" t="str">
        <f>IF(ISBLANK(VLOOKUP(T_IEA15PL[[#This Row],[Ścieżka Xpath]],ALL!$C:Q,COLUMN(N$2),0)),"",VLOOKUP(T_IEA15PL[[#This Row],[Ścieżka Xpath]],ALL!$C:Q,COLUMN(N$2),0))</f>
        <v/>
      </c>
      <c r="O449" s="131" t="str">
        <f>IF(ISBLANK(VLOOKUP(T_IEA15PL[[#This Row],[Ścieżka Xpath]],ALL!$C:Q,COLUMN(O$2),0)),"",VLOOKUP(T_IEA15PL[[#This Row],[Ścieżka Xpath]],ALL!$C:Q,COLUMN(O$2),0))</f>
        <v/>
      </c>
    </row>
    <row r="450" spans="1:15" ht="60">
      <c r="A450" s="144" t="s">
        <v>801</v>
      </c>
      <c r="B450" s="113">
        <v>448</v>
      </c>
      <c r="C450" s="113" t="str">
        <f>IF(ISBLANK(VLOOKUP(T_IEA15PL[[#This Row],[Ścieżka Xpath]],ALL!$C:E,COLUMN(C$2),0)),"",VLOOKUP(T_IEA15PL[[#This Row],[Ścieżka Xpath]],ALL!$C:E,COLUMN(C$2),0))</f>
        <v>18 06 004 000</v>
      </c>
      <c r="D450" s="117" t="str">
        <f>IF(ISBLANK(VLOOKUP(T_IEA15PL[[#This Row],[Ścieżka Xpath]],ALL!$C:F,COLUMN(D$2),0)),"",VLOOKUP(T_IEA15PL[[#This Row],[Ścieżka Xpath]],ALL!$C:F,COLUMN(D$2),0))</f>
        <v>Ilość opakowań lub liczba sztuk dla towarów nieopakowanych.</v>
      </c>
      <c r="E450" s="92" t="str">
        <f>IF(ISBLANK(VLOOKUP(T_IEA15PL[[#This Row],[Ścieżka Xpath]],ALL!$C:G,COLUMN(E$2),0)),"",VLOOKUP(T_IEA15PL[[#This Row],[Ścieżka Xpath]],ALL!$C:G,COLUMN(E$2),0))</f>
        <v>Number of packages or items in case of unpacked goods.</v>
      </c>
      <c r="F450" s="91" t="str">
        <f>IF(ISBLANK(VLOOKUP(T_IEA15PL[[#This Row],[Ścieżka Xpath]],ALL!$C:H,COLUMN(F$2),0)),"",VLOOKUP(T_IEA15PL[[#This Row],[Ścieżka Xpath]],ALL!$C:H,COLUMN(F$2),0))</f>
        <v/>
      </c>
      <c r="G450" s="91" t="str">
        <f>IF(ISBLANK(VLOOKUP(T_IEA15PL[[#This Row],[Ścieżka Xpath]],ALL!$C:I,COLUMN(G$2),0)),"",VLOOKUP(T_IEA15PL[[#This Row],[Ścieżka Xpath]],ALL!$C:I,COLUMN(G$2),0))</f>
        <v>D</v>
      </c>
      <c r="H450" s="91" t="str">
        <f>IF(ISBLANK(VLOOKUP(T_IEA15PL[[#This Row],[Ścieżka Xpath]],ALL!$C:J,COLUMN(H$2),0)),"",VLOOKUP(T_IEA15PL[[#This Row],[Ścieżka Xpath]],ALL!$C:J,COLUMN(H$2),0))</f>
        <v>n..8</v>
      </c>
      <c r="I450" s="125" t="str">
        <f>IF(ISBLANK(VLOOKUP(T_IEA15PL[[#This Row],[Ścieżka Xpath]],ALL!$C:K,COLUMN(I$2),0)),"",VLOOKUP(T_IEA15PL[[#This Row],[Ścieżka Xpath]],ALL!$C:K,COLUMN(I$2),0))</f>
        <v/>
      </c>
      <c r="J450" s="125" t="str">
        <f>IF(ISBLANK(VLOOKUP(T_IEA15PL[[#This Row],[Ścieżka Xpath]],ALL!$C:L,COLUMN(J$2),0)),"",VLOOKUP(T_IEA15PL[[#This Row],[Ścieżka Xpath]],ALL!$C:L,COLUMN(J$2),0))</f>
        <v>C0060; G0021; R0219; R0364</v>
      </c>
      <c r="K450" s="91" t="str">
        <f>IF(ISBLANK(VLOOKUP(T_IEA15PL[[#This Row],[Ścieżka Xpath]],ALL!$C:N,COLUMN(K$2),0)),"",VLOOKUP(T_IEA15PL[[#This Row],[Ścieżka Xpath]],ALL!$C:N,COLUMN(K$2),0))</f>
        <v/>
      </c>
      <c r="L450" s="92" t="str">
        <f>IF(ISBLANK(VLOOKUP(T_IEA15PL[[#This Row],[Ścieżka Xpath]],ALL!$C:O,COLUMN(L$2),0)),"",VLOOKUP(T_IEA15PL[[#This Row],[Ścieżka Xpath]],ALL!$C:O,COLUMN(L$2),0))</f>
        <v/>
      </c>
      <c r="M450" s="92" t="str">
        <f>IF(ISBLANK(VLOOKUP(T_IEA15PL[[#This Row],[Ścieżka Xpath]],ALL!$C:P,COLUMN(M$2),0)),"",VLOOKUP(T_IEA15PL[[#This Row],[Ścieżka Xpath]],ALL!$C:P,COLUMN(M$2),0))</f>
        <v/>
      </c>
      <c r="N450" s="92" t="str">
        <f>IF(ISBLANK(VLOOKUP(T_IEA15PL[[#This Row],[Ścieżka Xpath]],ALL!$C:Q,COLUMN(N$2),0)),"",VLOOKUP(T_IEA15PL[[#This Row],[Ścieżka Xpath]],ALL!$C:Q,COLUMN(N$2),0))</f>
        <v/>
      </c>
      <c r="O450" s="131" t="str">
        <f>IF(ISBLANK(VLOOKUP(T_IEA15PL[[#This Row],[Ścieżka Xpath]],ALL!$C:Q,COLUMN(O$2),0)),"",VLOOKUP(T_IEA15PL[[#This Row],[Ścieżka Xpath]],ALL!$C:Q,COLUMN(O$2),0))</f>
        <v/>
      </c>
    </row>
    <row r="451" spans="1:15" ht="30">
      <c r="A451" s="144" t="s">
        <v>805</v>
      </c>
      <c r="B451" s="113">
        <v>449</v>
      </c>
      <c r="C451" s="113" t="str">
        <f>IF(ISBLANK(VLOOKUP(T_IEA15PL[[#This Row],[Ścieżka Xpath]],ALL!$C:E,COLUMN(C$2),0)),"",VLOOKUP(T_IEA15PL[[#This Row],[Ścieżka Xpath]],ALL!$C:E,COLUMN(C$2),0))</f>
        <v>18 06 054 000</v>
      </c>
      <c r="D451" s="117" t="str">
        <f>IF(ISBLANK(VLOOKUP(T_IEA15PL[[#This Row],[Ścieżka Xpath]],ALL!$C:F,COLUMN(D$2),0)),"",VLOOKUP(T_IEA15PL[[#This Row],[Ścieżka Xpath]],ALL!$C:F,COLUMN(D$2),0))</f>
        <v>Znaki opakowań.</v>
      </c>
      <c r="E451" s="92" t="str">
        <f>IF(ISBLANK(VLOOKUP(T_IEA15PL[[#This Row],[Ścieżka Xpath]],ALL!$C:G,COLUMN(E$2),0)),"",VLOOKUP(T_IEA15PL[[#This Row],[Ścieżka Xpath]],ALL!$C:G,COLUMN(E$2),0))</f>
        <v>Package shipping marks.</v>
      </c>
      <c r="F451" s="91" t="str">
        <f>IF(ISBLANK(VLOOKUP(T_IEA15PL[[#This Row],[Ścieżka Xpath]],ALL!$C:H,COLUMN(F$2),0)),"",VLOOKUP(T_IEA15PL[[#This Row],[Ścieżka Xpath]],ALL!$C:H,COLUMN(F$2),0))</f>
        <v/>
      </c>
      <c r="G451" s="91" t="str">
        <f>IF(ISBLANK(VLOOKUP(T_IEA15PL[[#This Row],[Ścieżka Xpath]],ALL!$C:I,COLUMN(G$2),0)),"",VLOOKUP(T_IEA15PL[[#This Row],[Ścieżka Xpath]],ALL!$C:I,COLUMN(G$2),0))</f>
        <v>D</v>
      </c>
      <c r="H451" s="91" t="str">
        <f>IF(ISBLANK(VLOOKUP(T_IEA15PL[[#This Row],[Ścieżka Xpath]],ALL!$C:J,COLUMN(H$2),0)),"",VLOOKUP(T_IEA15PL[[#This Row],[Ścieżka Xpath]],ALL!$C:J,COLUMN(H$2),0))</f>
        <v>an..512</v>
      </c>
      <c r="I451" s="125" t="str">
        <f>IF(ISBLANK(VLOOKUP(T_IEA15PL[[#This Row],[Ścieżka Xpath]],ALL!$C:K,COLUMN(I$2),0)),"",VLOOKUP(T_IEA15PL[[#This Row],[Ścieżka Xpath]],ALL!$C:K,COLUMN(I$2),0))</f>
        <v/>
      </c>
      <c r="J451" s="125" t="str">
        <f>IF(ISBLANK(VLOOKUP(T_IEA15PL[[#This Row],[Ścieżka Xpath]],ALL!$C:L,COLUMN(J$2),0)),"",VLOOKUP(T_IEA15PL[[#This Row],[Ścieżka Xpath]],ALL!$C:L,COLUMN(J$2),0))</f>
        <v>C0060; G0024</v>
      </c>
      <c r="K451" s="91" t="str">
        <f>IF(ISBLANK(VLOOKUP(T_IEA15PL[[#This Row],[Ścieżka Xpath]],ALL!$C:N,COLUMN(K$2),0)),"",VLOOKUP(T_IEA15PL[[#This Row],[Ścieżka Xpath]],ALL!$C:N,COLUMN(K$2),0))</f>
        <v/>
      </c>
      <c r="L451" s="92" t="str">
        <f>IF(ISBLANK(VLOOKUP(T_IEA15PL[[#This Row],[Ścieżka Xpath]],ALL!$C:O,COLUMN(L$2),0)),"",VLOOKUP(T_IEA15PL[[#This Row],[Ścieżka Xpath]],ALL!$C:O,COLUMN(L$2),0))</f>
        <v/>
      </c>
      <c r="M451" s="92" t="str">
        <f>IF(ISBLANK(VLOOKUP(T_IEA15PL[[#This Row],[Ścieżka Xpath]],ALL!$C:P,COLUMN(M$2),0)),"",VLOOKUP(T_IEA15PL[[#This Row],[Ścieżka Xpath]],ALL!$C:P,COLUMN(M$2),0))</f>
        <v/>
      </c>
      <c r="N451" s="92" t="str">
        <f>IF(ISBLANK(VLOOKUP(T_IEA15PL[[#This Row],[Ścieżka Xpath]],ALL!$C:Q,COLUMN(N$2),0)),"",VLOOKUP(T_IEA15PL[[#This Row],[Ścieżka Xpath]],ALL!$C:Q,COLUMN(N$2),0))</f>
        <v/>
      </c>
      <c r="O451" s="131" t="str">
        <f>IF(ISBLANK(VLOOKUP(T_IEA15PL[[#This Row],[Ścieżka Xpath]],ALL!$C:Q,COLUMN(O$2),0)),"",VLOOKUP(T_IEA15PL[[#This Row],[Ścieżka Xpath]],ALL!$C:Q,COLUMN(O$2),0))</f>
        <v/>
      </c>
    </row>
    <row r="452" spans="1:15" ht="30">
      <c r="A452" s="143" t="s">
        <v>808</v>
      </c>
      <c r="B452" s="112">
        <v>450</v>
      </c>
      <c r="C452" s="112" t="str">
        <f>IF(ISBLANK(VLOOKUP(T_IEA15PL[[#This Row],[Ścieżka Xpath]],ALL!$C:E,COLUMN(C$2),0)),"",VLOOKUP(T_IEA15PL[[#This Row],[Ścieżka Xpath]],ALL!$C:E,COLUMN(C$2),0))</f>
        <v>19 09 000 000</v>
      </c>
      <c r="D452" s="116" t="str">
        <f>IF(ISBLANK(VLOOKUP(T_IEA15PL[[#This Row],[Ścieżka Xpath]],ALL!$C:F,COLUMN(D$2),0)),"",VLOOKUP(T_IEA15PL[[#This Row],[Ścieżka Xpath]],ALL!$C:F,COLUMN(D$2),0))</f>
        <v>Pasywny środek transportu przekraczający granicę (pozycja towarowa).</v>
      </c>
      <c r="E452" s="100" t="str">
        <f>IF(ISBLANK(VLOOKUP(T_IEA15PL[[#This Row],[Ścieżka Xpath]],ALL!$C:G,COLUMN(E$2),0)),"",VLOOKUP(T_IEA15PL[[#This Row],[Ścieżka Xpath]],ALL!$C:G,COLUMN(E$2),0))</f>
        <v>Passive border transport means (related to goods item).</v>
      </c>
      <c r="F452" s="79" t="str">
        <f>IF(ISBLANK(VLOOKUP(T_IEA15PL[[#This Row],[Ścieżka Xpath]],ALL!$C:H,COLUMN(F$2),0)),"",VLOOKUP(T_IEA15PL[[#This Row],[Ścieżka Xpath]],ALL!$C:H,COLUMN(F$2),0))</f>
        <v>0..99</v>
      </c>
      <c r="G452" s="79" t="str">
        <f>IF(ISBLANK(VLOOKUP(T_IEA15PL[[#This Row],[Ścieżka Xpath]],ALL!$C:I,COLUMN(G$2),0)),"",VLOOKUP(T_IEA15PL[[#This Row],[Ścieżka Xpath]],ALL!$C:I,COLUMN(G$2),0))</f>
        <v>D</v>
      </c>
      <c r="H452" s="79" t="str">
        <f>IF(ISBLANK(VLOOKUP(T_IEA15PL[[#This Row],[Ścieżka Xpath]],ALL!$C:J,COLUMN(H$2),0)),"",VLOOKUP(T_IEA15PL[[#This Row],[Ścieżka Xpath]],ALL!$C:J,COLUMN(H$2),0))</f>
        <v/>
      </c>
      <c r="I452" s="24" t="str">
        <f>IF(ISBLANK(VLOOKUP(T_IEA15PL[[#This Row],[Ścieżka Xpath]],ALL!$C:K,COLUMN(I$2),0)),"",VLOOKUP(T_IEA15PL[[#This Row],[Ścieżka Xpath]],ALL!$C:K,COLUMN(I$2),0))</f>
        <v/>
      </c>
      <c r="J452" s="24" t="str">
        <f>IF(ISBLANK(VLOOKUP(T_IEA15PL[[#This Row],[Ścieżka Xpath]],ALL!$C:L,COLUMN(J$2),0)),"",VLOOKUP(T_IEA15PL[[#This Row],[Ścieżka Xpath]],ALL!$C:L,COLUMN(J$2),0))</f>
        <v>C0083</v>
      </c>
      <c r="K452" s="79" t="str">
        <f>IF(ISBLANK(VLOOKUP(T_IEA15PL[[#This Row],[Ścieżka Xpath]],ALL!$C:N,COLUMN(K$2),0)),"",VLOOKUP(T_IEA15PL[[#This Row],[Ścieżka Xpath]],ALL!$C:N,COLUMN(K$2),0))</f>
        <v/>
      </c>
      <c r="L452" s="129" t="str">
        <f>IF(ISBLANK(VLOOKUP(T_IEA15PL[[#This Row],[Ścieżka Xpath]],ALL!$C:O,COLUMN(L$2),0)),"",VLOOKUP(T_IEA15PL[[#This Row],[Ścieżka Xpath]],ALL!$C:O,COLUMN(L$2),0))</f>
        <v/>
      </c>
      <c r="M452" s="129" t="str">
        <f>IF(ISBLANK(VLOOKUP(T_IEA15PL[[#This Row],[Ścieżka Xpath]],ALL!$C:P,COLUMN(M$2),0)),"",VLOOKUP(T_IEA15PL[[#This Row],[Ścieżka Xpath]],ALL!$C:P,COLUMN(M$2),0))</f>
        <v/>
      </c>
      <c r="N452" s="129" t="str">
        <f>IF(ISBLANK(VLOOKUP(T_IEA15PL[[#This Row],[Ścieżka Xpath]],ALL!$C:Q,COLUMN(N$2),0)),"",VLOOKUP(T_IEA15PL[[#This Row],[Ścieżka Xpath]],ALL!$C:Q,COLUMN(N$2),0))</f>
        <v>Nowy element w Fazie 6.</v>
      </c>
      <c r="O452" s="130" t="str">
        <f>IF(ISBLANK(VLOOKUP(T_IEA15PL[[#This Row],[Ścieżka Xpath]],ALL!$C:Q,COLUMN(O$2),0)),"",VLOOKUP(T_IEA15PL[[#This Row],[Ścieżka Xpath]],ALL!$C:Q,COLUMN(O$2),0))</f>
        <v>P6 new element.</v>
      </c>
    </row>
    <row r="453" spans="1:15" ht="30">
      <c r="A453" s="144" t="s">
        <v>809</v>
      </c>
      <c r="B453" s="113">
        <v>451</v>
      </c>
      <c r="C453" s="113" t="str">
        <f>IF(ISBLANK(VLOOKUP(T_IEA15PL[[#This Row],[Ścieżka Xpath]],ALL!$C:E,COLUMN(C$2),0)),"",VLOOKUP(T_IEA15PL[[#This Row],[Ścieżka Xpath]],ALL!$C:E,COLUMN(C$2),0))</f>
        <v>-</v>
      </c>
      <c r="D453" s="117" t="str">
        <f>IF(ISBLANK(VLOOKUP(T_IEA15PL[[#This Row],[Ścieżka Xpath]],ALL!$C:F,COLUMN(D$2),0)),"",VLOOKUP(T_IEA15PL[[#This Row],[Ścieżka Xpath]],ALL!$C:F,COLUMN(D$2),0))</f>
        <v>Liczba porządkowa służąca do określenia pozycji w danej kolekcji danych.</v>
      </c>
      <c r="E453" s="92" t="str">
        <f>IF(ISBLANK(VLOOKUP(T_IEA15PL[[#This Row],[Ścieżka Xpath]],ALL!$C:G,COLUMN(E$2),0)),"",VLOOKUP(T_IEA15PL[[#This Row],[Ścieżka Xpath]],ALL!$C:G,COLUMN(E$2),0))</f>
        <v>Sequence number in data group collection to which this data group belongs to.</v>
      </c>
      <c r="F453" s="91" t="str">
        <f>IF(ISBLANK(VLOOKUP(T_IEA15PL[[#This Row],[Ścieżka Xpath]],ALL!$C:H,COLUMN(F$2),0)),"",VLOOKUP(T_IEA15PL[[#This Row],[Ścieżka Xpath]],ALL!$C:H,COLUMN(F$2),0))</f>
        <v/>
      </c>
      <c r="G453" s="91" t="str">
        <f>IF(ISBLANK(VLOOKUP(T_IEA15PL[[#This Row],[Ścieżka Xpath]],ALL!$C:I,COLUMN(G$2),0)),"",VLOOKUP(T_IEA15PL[[#This Row],[Ścieżka Xpath]],ALL!$C:I,COLUMN(G$2),0))</f>
        <v>R</v>
      </c>
      <c r="H453" s="91" t="str">
        <f>IF(ISBLANK(VLOOKUP(T_IEA15PL[[#This Row],[Ścieżka Xpath]],ALL!$C:J,COLUMN(H$2),0)),"",VLOOKUP(T_IEA15PL[[#This Row],[Ścieżka Xpath]],ALL!$C:J,COLUMN(H$2),0))</f>
        <v>n..5</v>
      </c>
      <c r="I453" s="125" t="str">
        <f>IF(ISBLANK(VLOOKUP(T_IEA15PL[[#This Row],[Ścieżka Xpath]],ALL!$C:K,COLUMN(I$2),0)),"",VLOOKUP(T_IEA15PL[[#This Row],[Ścieżka Xpath]],ALL!$C:K,COLUMN(I$2),0))</f>
        <v/>
      </c>
      <c r="J453" s="125" t="str">
        <f>IF(ISBLANK(VLOOKUP(T_IEA15PL[[#This Row],[Ścieżka Xpath]],ALL!$C:L,COLUMN(J$2),0)),"",VLOOKUP(T_IEA15PL[[#This Row],[Ścieżka Xpath]],ALL!$C:L,COLUMN(J$2),0))</f>
        <v>R0987</v>
      </c>
      <c r="K453" s="91" t="str">
        <f>IF(ISBLANK(VLOOKUP(T_IEA15PL[[#This Row],[Ścieżka Xpath]],ALL!$C:N,COLUMN(K$2),0)),"",VLOOKUP(T_IEA15PL[[#This Row],[Ścieżka Xpath]],ALL!$C:N,COLUMN(K$2),0))</f>
        <v/>
      </c>
      <c r="L453" s="92" t="str">
        <f>IF(ISBLANK(VLOOKUP(T_IEA15PL[[#This Row],[Ścieżka Xpath]],ALL!$C:O,COLUMN(L$2),0)),"",VLOOKUP(T_IEA15PL[[#This Row],[Ścieżka Xpath]],ALL!$C:O,COLUMN(L$2),0))</f>
        <v/>
      </c>
      <c r="M453" s="92" t="str">
        <f>IF(ISBLANK(VLOOKUP(T_IEA15PL[[#This Row],[Ścieżka Xpath]],ALL!$C:P,COLUMN(M$2),0)),"",VLOOKUP(T_IEA15PL[[#This Row],[Ścieżka Xpath]],ALL!$C:P,COLUMN(M$2),0))</f>
        <v/>
      </c>
      <c r="N453" s="92" t="str">
        <f>IF(ISBLANK(VLOOKUP(T_IEA15PL[[#This Row],[Ścieżka Xpath]],ALL!$C:Q,COLUMN(N$2),0)),"",VLOOKUP(T_IEA15PL[[#This Row],[Ścieżka Xpath]],ALL!$C:Q,COLUMN(N$2),0))</f>
        <v>Nowy element w Fazie 6.</v>
      </c>
      <c r="O453" s="131" t="str">
        <f>IF(ISBLANK(VLOOKUP(T_IEA15PL[[#This Row],[Ścieżka Xpath]],ALL!$C:Q,COLUMN(O$2),0)),"",VLOOKUP(T_IEA15PL[[#This Row],[Ścieżka Xpath]],ALL!$C:Q,COLUMN(O$2),0))</f>
        <v>P6 new element.</v>
      </c>
    </row>
    <row r="454" spans="1:15" ht="30">
      <c r="A454" s="144" t="s">
        <v>810</v>
      </c>
      <c r="B454" s="113">
        <v>452</v>
      </c>
      <c r="C454" s="113" t="str">
        <f>IF(ISBLANK(VLOOKUP(T_IEA15PL[[#This Row],[Ścieżka Xpath]],ALL!$C:E,COLUMN(C$2),0)),"",VLOOKUP(T_IEA15PL[[#This Row],[Ścieżka Xpath]],ALL!$C:E,COLUMN(C$2),0))</f>
        <v>19 09 017 000</v>
      </c>
      <c r="D454" s="117" t="str">
        <f>IF(ISBLANK(VLOOKUP(T_IEA15PL[[#This Row],[Ścieżka Xpath]],ALL!$C:F,COLUMN(D$2),0)),"",VLOOKUP(T_IEA15PL[[#This Row],[Ścieżka Xpath]],ALL!$C:F,COLUMN(D$2),0))</f>
        <v>Znaki pasywnego środka transportu przekraczającego granicę.</v>
      </c>
      <c r="E454" s="92" t="str">
        <f>IF(ISBLANK(VLOOKUP(T_IEA15PL[[#This Row],[Ścieżka Xpath]],ALL!$C:G,COLUMN(E$2),0)),"",VLOOKUP(T_IEA15PL[[#This Row],[Ścieżka Xpath]],ALL!$C:G,COLUMN(E$2),0))</f>
        <v>Passive border transport means identification.</v>
      </c>
      <c r="F454" s="91" t="str">
        <f>IF(ISBLANK(VLOOKUP(T_IEA15PL[[#This Row],[Ścieżka Xpath]],ALL!$C:H,COLUMN(F$2),0)),"",VLOOKUP(T_IEA15PL[[#This Row],[Ścieżka Xpath]],ALL!$C:H,COLUMN(F$2),0))</f>
        <v/>
      </c>
      <c r="G454" s="91" t="str">
        <f>IF(ISBLANK(VLOOKUP(T_IEA15PL[[#This Row],[Ścieżka Xpath]],ALL!$C:I,COLUMN(G$2),0)),"",VLOOKUP(T_IEA15PL[[#This Row],[Ścieżka Xpath]],ALL!$C:I,COLUMN(G$2),0))</f>
        <v>R</v>
      </c>
      <c r="H454" s="91" t="str">
        <f>IF(ISBLANK(VLOOKUP(T_IEA15PL[[#This Row],[Ścieżka Xpath]],ALL!$C:J,COLUMN(H$2),0)),"",VLOOKUP(T_IEA15PL[[#This Row],[Ścieżka Xpath]],ALL!$C:J,COLUMN(H$2),0))</f>
        <v>an..35</v>
      </c>
      <c r="I454" s="125" t="str">
        <f>IF(ISBLANK(VLOOKUP(T_IEA15PL[[#This Row],[Ścieżka Xpath]],ALL!$C:K,COLUMN(I$2),0)),"",VLOOKUP(T_IEA15PL[[#This Row],[Ścieżka Xpath]],ALL!$C:K,COLUMN(I$2),0))</f>
        <v/>
      </c>
      <c r="J454" s="125" t="str">
        <f>IF(ISBLANK(VLOOKUP(T_IEA15PL[[#This Row],[Ścieżka Xpath]],ALL!$C:L,COLUMN(J$2),0)),"",VLOOKUP(T_IEA15PL[[#This Row],[Ścieżka Xpath]],ALL!$C:L,COLUMN(J$2),0))</f>
        <v/>
      </c>
      <c r="K454" s="91" t="str">
        <f>IF(ISBLANK(VLOOKUP(T_IEA15PL[[#This Row],[Ścieżka Xpath]],ALL!$C:N,COLUMN(K$2),0)),"",VLOOKUP(T_IEA15PL[[#This Row],[Ścieżka Xpath]],ALL!$C:N,COLUMN(K$2),0))</f>
        <v/>
      </c>
      <c r="L454" s="92" t="str">
        <f>IF(ISBLANK(VLOOKUP(T_IEA15PL[[#This Row],[Ścieżka Xpath]],ALL!$C:O,COLUMN(L$2),0)),"",VLOOKUP(T_IEA15PL[[#This Row],[Ścieżka Xpath]],ALL!$C:O,COLUMN(L$2),0))</f>
        <v/>
      </c>
      <c r="M454" s="92" t="str">
        <f>IF(ISBLANK(VLOOKUP(T_IEA15PL[[#This Row],[Ścieżka Xpath]],ALL!$C:P,COLUMN(M$2),0)),"",VLOOKUP(T_IEA15PL[[#This Row],[Ścieżka Xpath]],ALL!$C:P,COLUMN(M$2),0))</f>
        <v/>
      </c>
      <c r="N454" s="92" t="str">
        <f>IF(ISBLANK(VLOOKUP(T_IEA15PL[[#This Row],[Ścieżka Xpath]],ALL!$C:Q,COLUMN(N$2),0)),"",VLOOKUP(T_IEA15PL[[#This Row],[Ścieżka Xpath]],ALL!$C:Q,COLUMN(N$2),0))</f>
        <v>Nowy element w Fazie 6.</v>
      </c>
      <c r="O454" s="131" t="str">
        <f>IF(ISBLANK(VLOOKUP(T_IEA15PL[[#This Row],[Ścieżka Xpath]],ALL!$C:Q,COLUMN(O$2),0)),"",VLOOKUP(T_IEA15PL[[#This Row],[Ścieżka Xpath]],ALL!$C:Q,COLUMN(O$2),0))</f>
        <v>P6 new element.</v>
      </c>
    </row>
    <row r="455" spans="1:15" ht="30">
      <c r="A455" s="144" t="s">
        <v>811</v>
      </c>
      <c r="B455" s="113">
        <v>453</v>
      </c>
      <c r="C455" s="113" t="str">
        <f>IF(ISBLANK(VLOOKUP(T_IEA15PL[[#This Row],[Ścieżka Xpath]],ALL!$C:E,COLUMN(C$2),0)),"",VLOOKUP(T_IEA15PL[[#This Row],[Ścieżka Xpath]],ALL!$C:E,COLUMN(C$2),0))</f>
        <v>19 09 061 000</v>
      </c>
      <c r="D455" s="117" t="str">
        <f>IF(ISBLANK(VLOOKUP(T_IEA15PL[[#This Row],[Ścieżka Xpath]],ALL!$C:F,COLUMN(D$2),0)),"",VLOOKUP(T_IEA15PL[[#This Row],[Ścieżka Xpath]],ALL!$C:F,COLUMN(D$2),0))</f>
        <v>Rodzaj identyfikatora pasywnego środka transportu przekraczającego granicę.</v>
      </c>
      <c r="E455" s="92" t="str">
        <f>IF(ISBLANK(VLOOKUP(T_IEA15PL[[#This Row],[Ścieżka Xpath]],ALL!$C:G,COLUMN(E$2),0)),"",VLOOKUP(T_IEA15PL[[#This Row],[Ścieżka Xpath]],ALL!$C:G,COLUMN(E$2),0))</f>
        <v>Passive border transport means identification type.</v>
      </c>
      <c r="F455" s="91" t="str">
        <f>IF(ISBLANK(VLOOKUP(T_IEA15PL[[#This Row],[Ścieżka Xpath]],ALL!$C:H,COLUMN(F$2),0)),"",VLOOKUP(T_IEA15PL[[#This Row],[Ścieżka Xpath]],ALL!$C:H,COLUMN(F$2),0))</f>
        <v/>
      </c>
      <c r="G455" s="91" t="str">
        <f>IF(ISBLANK(VLOOKUP(T_IEA15PL[[#This Row],[Ścieżka Xpath]],ALL!$C:I,COLUMN(G$2),0)),"",VLOOKUP(T_IEA15PL[[#This Row],[Ścieżka Xpath]],ALL!$C:I,COLUMN(G$2),0))</f>
        <v>R</v>
      </c>
      <c r="H455" s="91" t="str">
        <f>IF(ISBLANK(VLOOKUP(T_IEA15PL[[#This Row],[Ścieżka Xpath]],ALL!$C:J,COLUMN(H$2),0)),"",VLOOKUP(T_IEA15PL[[#This Row],[Ścieżka Xpath]],ALL!$C:J,COLUMN(H$2),0))</f>
        <v>n2</v>
      </c>
      <c r="I455" s="125" t="str">
        <f>IF(ISBLANK(VLOOKUP(T_IEA15PL[[#This Row],[Ścieżka Xpath]],ALL!$C:K,COLUMN(I$2),0)),"",VLOOKUP(T_IEA15PL[[#This Row],[Ścieżka Xpath]],ALL!$C:K,COLUMN(I$2),0))</f>
        <v>CL750</v>
      </c>
      <c r="J455" s="125" t="str">
        <f>IF(ISBLANK(VLOOKUP(T_IEA15PL[[#This Row],[Ścieżka Xpath]],ALL!$C:L,COLUMN(J$2),0)),"",VLOOKUP(T_IEA15PL[[#This Row],[Ścieżka Xpath]],ALL!$C:L,COLUMN(J$2),0))</f>
        <v/>
      </c>
      <c r="K455" s="91" t="str">
        <f>IF(ISBLANK(VLOOKUP(T_IEA15PL[[#This Row],[Ścieżka Xpath]],ALL!$C:N,COLUMN(K$2),0)),"",VLOOKUP(T_IEA15PL[[#This Row],[Ścieżka Xpath]],ALL!$C:N,COLUMN(K$2),0))</f>
        <v/>
      </c>
      <c r="L455" s="92" t="str">
        <f>IF(ISBLANK(VLOOKUP(T_IEA15PL[[#This Row],[Ścieżka Xpath]],ALL!$C:O,COLUMN(L$2),0)),"",VLOOKUP(T_IEA15PL[[#This Row],[Ścieżka Xpath]],ALL!$C:O,COLUMN(L$2),0))</f>
        <v/>
      </c>
      <c r="M455" s="92" t="str">
        <f>IF(ISBLANK(VLOOKUP(T_IEA15PL[[#This Row],[Ścieżka Xpath]],ALL!$C:P,COLUMN(M$2),0)),"",VLOOKUP(T_IEA15PL[[#This Row],[Ścieżka Xpath]],ALL!$C:P,COLUMN(M$2),0))</f>
        <v/>
      </c>
      <c r="N455" s="92" t="str">
        <f>IF(ISBLANK(VLOOKUP(T_IEA15PL[[#This Row],[Ścieżka Xpath]],ALL!$C:Q,COLUMN(N$2),0)),"",VLOOKUP(T_IEA15PL[[#This Row],[Ścieżka Xpath]],ALL!$C:Q,COLUMN(N$2),0))</f>
        <v>Nowy element w Fazie 6.</v>
      </c>
      <c r="O455" s="131" t="str">
        <f>IF(ISBLANK(VLOOKUP(T_IEA15PL[[#This Row],[Ścieżka Xpath]],ALL!$C:Q,COLUMN(O$2),0)),"",VLOOKUP(T_IEA15PL[[#This Row],[Ścieżka Xpath]],ALL!$C:Q,COLUMN(O$2),0))</f>
        <v>P6 new element.</v>
      </c>
    </row>
    <row r="456" spans="1:15" ht="30">
      <c r="A456" s="144" t="s">
        <v>812</v>
      </c>
      <c r="B456" s="113">
        <v>454</v>
      </c>
      <c r="C456" s="113" t="str">
        <f>IF(ISBLANK(VLOOKUP(T_IEA15PL[[#This Row],[Ścieżka Xpath]],ALL!$C:E,COLUMN(C$2),0)),"",VLOOKUP(T_IEA15PL[[#This Row],[Ścieżka Xpath]],ALL!$C:E,COLUMN(C$2),0))</f>
        <v>19 09 067 000</v>
      </c>
      <c r="D456" s="117" t="str">
        <f>IF(ISBLANK(VLOOKUP(T_IEA15PL[[#This Row],[Ścieżka Xpath]],ALL!$C:F,COLUMN(D$2),0)),"",VLOOKUP(T_IEA15PL[[#This Row],[Ścieżka Xpath]],ALL!$C:F,COLUMN(D$2),0))</f>
        <v>Rodzaj pasywnego środka transportu na granicy.</v>
      </c>
      <c r="E456" s="92" t="str">
        <f>IF(ISBLANK(VLOOKUP(T_IEA15PL[[#This Row],[Ścieżka Xpath]],ALL!$C:G,COLUMN(E$2),0)),"",VLOOKUP(T_IEA15PL[[#This Row],[Ścieżka Xpath]],ALL!$C:G,COLUMN(E$2),0))</f>
        <v>Passive border transport means type.</v>
      </c>
      <c r="F456" s="91" t="str">
        <f>IF(ISBLANK(VLOOKUP(T_IEA15PL[[#This Row],[Ścieżka Xpath]],ALL!$C:H,COLUMN(F$2),0)),"",VLOOKUP(T_IEA15PL[[#This Row],[Ścieżka Xpath]],ALL!$C:H,COLUMN(F$2),0))</f>
        <v/>
      </c>
      <c r="G456" s="91" t="str">
        <f>IF(ISBLANK(VLOOKUP(T_IEA15PL[[#This Row],[Ścieżka Xpath]],ALL!$C:I,COLUMN(G$2),0)),"",VLOOKUP(T_IEA15PL[[#This Row],[Ścieżka Xpath]],ALL!$C:I,COLUMN(G$2),0))</f>
        <v>R</v>
      </c>
      <c r="H456" s="91" t="str">
        <f>IF(ISBLANK(VLOOKUP(T_IEA15PL[[#This Row],[Ścieżka Xpath]],ALL!$C:J,COLUMN(H$2),0)),"",VLOOKUP(T_IEA15PL[[#This Row],[Ścieżka Xpath]],ALL!$C:J,COLUMN(H$2),0))</f>
        <v>an..4</v>
      </c>
      <c r="I456" s="125" t="str">
        <f>IF(ISBLANK(VLOOKUP(T_IEA15PL[[#This Row],[Ścieżka Xpath]],ALL!$C:K,COLUMN(I$2),0)),"",VLOOKUP(T_IEA15PL[[#This Row],[Ścieżka Xpath]],ALL!$C:K,COLUMN(I$2),0))</f>
        <v>CL751</v>
      </c>
      <c r="J456" s="125" t="str">
        <f>IF(ISBLANK(VLOOKUP(T_IEA15PL[[#This Row],[Ścieżka Xpath]],ALL!$C:L,COLUMN(J$2),0)),"",VLOOKUP(T_IEA15PL[[#This Row],[Ścieżka Xpath]],ALL!$C:L,COLUMN(J$2),0))</f>
        <v/>
      </c>
      <c r="K456" s="91" t="str">
        <f>IF(ISBLANK(VLOOKUP(T_IEA15PL[[#This Row],[Ścieżka Xpath]],ALL!$C:N,COLUMN(K$2),0)),"",VLOOKUP(T_IEA15PL[[#This Row],[Ścieżka Xpath]],ALL!$C:N,COLUMN(K$2),0))</f>
        <v/>
      </c>
      <c r="L456" s="92" t="str">
        <f>IF(ISBLANK(VLOOKUP(T_IEA15PL[[#This Row],[Ścieżka Xpath]],ALL!$C:O,COLUMN(L$2),0)),"",VLOOKUP(T_IEA15PL[[#This Row],[Ścieżka Xpath]],ALL!$C:O,COLUMN(L$2),0))</f>
        <v/>
      </c>
      <c r="M456" s="92" t="str">
        <f>IF(ISBLANK(VLOOKUP(T_IEA15PL[[#This Row],[Ścieżka Xpath]],ALL!$C:P,COLUMN(M$2),0)),"",VLOOKUP(T_IEA15PL[[#This Row],[Ścieżka Xpath]],ALL!$C:P,COLUMN(M$2),0))</f>
        <v/>
      </c>
      <c r="N456" s="92" t="str">
        <f>IF(ISBLANK(VLOOKUP(T_IEA15PL[[#This Row],[Ścieżka Xpath]],ALL!$C:Q,COLUMN(N$2),0)),"",VLOOKUP(T_IEA15PL[[#This Row],[Ścieżka Xpath]],ALL!$C:Q,COLUMN(N$2),0))</f>
        <v>Nowy element w Fazie 6.</v>
      </c>
      <c r="O456" s="131" t="str">
        <f>IF(ISBLANK(VLOOKUP(T_IEA15PL[[#This Row],[Ścieżka Xpath]],ALL!$C:Q,COLUMN(O$2),0)),"",VLOOKUP(T_IEA15PL[[#This Row],[Ścieżka Xpath]],ALL!$C:Q,COLUMN(O$2),0))</f>
        <v>P6 new element.</v>
      </c>
    </row>
    <row r="457" spans="1:15" ht="30">
      <c r="A457" s="144" t="s">
        <v>813</v>
      </c>
      <c r="B457" s="113">
        <v>455</v>
      </c>
      <c r="C457" s="113" t="str">
        <f>IF(ISBLANK(VLOOKUP(T_IEA15PL[[#This Row],[Ścieżka Xpath]],ALL!$C:E,COLUMN(C$2),0)),"",VLOOKUP(T_IEA15PL[[#This Row],[Ścieżka Xpath]],ALL!$C:E,COLUMN(C$2),0))</f>
        <v>19 09 062 000</v>
      </c>
      <c r="D457" s="117" t="str">
        <f>IF(ISBLANK(VLOOKUP(T_IEA15PL[[#This Row],[Ścieżka Xpath]],ALL!$C:F,COLUMN(D$2),0)),"",VLOOKUP(T_IEA15PL[[#This Row],[Ścieżka Xpath]],ALL!$C:F,COLUMN(D$2),0))</f>
        <v>Przynależność państwowa pasywnego środka transportu przekraczającego granicę.</v>
      </c>
      <c r="E457" s="92" t="str">
        <f>IF(ISBLANK(VLOOKUP(T_IEA15PL[[#This Row],[Ścieżka Xpath]],ALL!$C:G,COLUMN(E$2),0)),"",VLOOKUP(T_IEA15PL[[#This Row],[Ścieżka Xpath]],ALL!$C:G,COLUMN(E$2),0))</f>
        <v>Nationality of passive border transport means.</v>
      </c>
      <c r="F457" s="91" t="str">
        <f>IF(ISBLANK(VLOOKUP(T_IEA15PL[[#This Row],[Ścieżka Xpath]],ALL!$C:H,COLUMN(F$2),0)),"",VLOOKUP(T_IEA15PL[[#This Row],[Ścieżka Xpath]],ALL!$C:H,COLUMN(F$2),0))</f>
        <v/>
      </c>
      <c r="G457" s="91" t="str">
        <f>IF(ISBLANK(VLOOKUP(T_IEA15PL[[#This Row],[Ścieżka Xpath]],ALL!$C:I,COLUMN(G$2),0)),"",VLOOKUP(T_IEA15PL[[#This Row],[Ścieżka Xpath]],ALL!$C:I,COLUMN(G$2),0))</f>
        <v>R</v>
      </c>
      <c r="H457" s="91" t="str">
        <f>IF(ISBLANK(VLOOKUP(T_IEA15PL[[#This Row],[Ścieżka Xpath]],ALL!$C:J,COLUMN(H$2),0)),"",VLOOKUP(T_IEA15PL[[#This Row],[Ścieżka Xpath]],ALL!$C:J,COLUMN(H$2),0))</f>
        <v>a2</v>
      </c>
      <c r="I457" s="125" t="str">
        <f>IF(ISBLANK(VLOOKUP(T_IEA15PL[[#This Row],[Ścieżka Xpath]],ALL!$C:K,COLUMN(I$2),0)),"",VLOOKUP(T_IEA15PL[[#This Row],[Ścieżka Xpath]],ALL!$C:K,COLUMN(I$2),0))</f>
        <v>CL165</v>
      </c>
      <c r="J457" s="125" t="str">
        <f>IF(ISBLANK(VLOOKUP(T_IEA15PL[[#This Row],[Ścieżka Xpath]],ALL!$C:L,COLUMN(J$2),0)),"",VLOOKUP(T_IEA15PL[[#This Row],[Ścieżka Xpath]],ALL!$C:L,COLUMN(J$2),0))</f>
        <v/>
      </c>
      <c r="K457" s="91" t="str">
        <f>IF(ISBLANK(VLOOKUP(T_IEA15PL[[#This Row],[Ścieżka Xpath]],ALL!$C:N,COLUMN(K$2),0)),"",VLOOKUP(T_IEA15PL[[#This Row],[Ścieżka Xpath]],ALL!$C:N,COLUMN(K$2),0))</f>
        <v/>
      </c>
      <c r="L457" s="92" t="str">
        <f>IF(ISBLANK(VLOOKUP(T_IEA15PL[[#This Row],[Ścieżka Xpath]],ALL!$C:O,COLUMN(L$2),0)),"",VLOOKUP(T_IEA15PL[[#This Row],[Ścieżka Xpath]],ALL!$C:O,COLUMN(L$2),0))</f>
        <v/>
      </c>
      <c r="M457" s="92" t="str">
        <f>IF(ISBLANK(VLOOKUP(T_IEA15PL[[#This Row],[Ścieżka Xpath]],ALL!$C:P,COLUMN(M$2),0)),"",VLOOKUP(T_IEA15PL[[#This Row],[Ścieżka Xpath]],ALL!$C:P,COLUMN(M$2),0))</f>
        <v/>
      </c>
      <c r="N457" s="92" t="str">
        <f>IF(ISBLANK(VLOOKUP(T_IEA15PL[[#This Row],[Ścieżka Xpath]],ALL!$C:Q,COLUMN(N$2),0)),"",VLOOKUP(T_IEA15PL[[#This Row],[Ścieżka Xpath]],ALL!$C:Q,COLUMN(N$2),0))</f>
        <v>Nowy element w Fazie 6.</v>
      </c>
      <c r="O457" s="131" t="str">
        <f>IF(ISBLANK(VLOOKUP(T_IEA15PL[[#This Row],[Ścieżka Xpath]],ALL!$C:Q,COLUMN(O$2),0)),"",VLOOKUP(T_IEA15PL[[#This Row],[Ścieżka Xpath]],ALL!$C:Q,COLUMN(O$2),0))</f>
        <v>P6 new element.</v>
      </c>
    </row>
    <row r="458" spans="1:15" ht="150">
      <c r="A458" s="143" t="s">
        <v>814</v>
      </c>
      <c r="B458" s="112">
        <v>456</v>
      </c>
      <c r="C458" s="112" t="str">
        <f>IF(ISBLANK(VLOOKUP(T_IEA15PL[[#This Row],[Ścieżka Xpath]],ALL!$C:E,COLUMN(C$2),0)),"",VLOOKUP(T_IEA15PL[[#This Row],[Ścieżka Xpath]],ALL!$C:E,COLUMN(C$2),0))</f>
        <v>12 01 000 000</v>
      </c>
      <c r="D458" s="116" t="str">
        <f>IF(ISBLANK(VLOOKUP(T_IEA15PL[[#This Row],[Ścieżka Xpath]],ALL!$C:F,COLUMN(D$2),0)),"",VLOOKUP(T_IEA15PL[[#This Row],[Ścieżka Xpath]],ALL!$C:F,COLUMN(D$2),0))</f>
        <v>Dokument poprzedni dotyczący pozycji towarowej.</v>
      </c>
      <c r="E458" s="100" t="str">
        <f>IF(ISBLANK(VLOOKUP(T_IEA15PL[[#This Row],[Ścieżka Xpath]],ALL!$C:G,COLUMN(E$2),0)),"",VLOOKUP(T_IEA15PL[[#This Row],[Ścieżka Xpath]],ALL!$C:G,COLUMN(E$2),0))</f>
        <v>Previuos document (related to goods item).</v>
      </c>
      <c r="F458" s="79" t="str">
        <f>IF(ISBLANK(VLOOKUP(T_IEA15PL[[#This Row],[Ścieżka Xpath]],ALL!$C:H,COLUMN(F$2),0)),"",VLOOKUP(T_IEA15PL[[#This Row],[Ścieżka Xpath]],ALL!$C:H,COLUMN(F$2),0))</f>
        <v>0..99</v>
      </c>
      <c r="G458" s="79" t="str">
        <f>IF(ISBLANK(VLOOKUP(T_IEA15PL[[#This Row],[Ścieżka Xpath]],ALL!$C:I,COLUMN(G$2),0)),"",VLOOKUP(T_IEA15PL[[#This Row],[Ścieżka Xpath]],ALL!$C:I,COLUMN(G$2),0))</f>
        <v>D</v>
      </c>
      <c r="H458" s="79" t="str">
        <f>IF(ISBLANK(VLOOKUP(T_IEA15PL[[#This Row],[Ścieżka Xpath]],ALL!$C:J,COLUMN(H$2),0)),"",VLOOKUP(T_IEA15PL[[#This Row],[Ścieżka Xpath]],ALL!$C:J,COLUMN(H$2),0))</f>
        <v/>
      </c>
      <c r="I458" s="24" t="str">
        <f>IF(ISBLANK(VLOOKUP(T_IEA15PL[[#This Row],[Ścieżka Xpath]],ALL!$C:K,COLUMN(I$2),0)),"",VLOOKUP(T_IEA15PL[[#This Row],[Ścieżka Xpath]],ALL!$C:K,COLUMN(I$2),0))</f>
        <v/>
      </c>
      <c r="J458" s="24" t="str">
        <f>IF(ISBLANK(VLOOKUP(T_IEA15PL[[#This Row],[Ścieżka Xpath]],ALL!$C:L,COLUMN(J$2),0)),"",VLOOKUP(T_IEA15PL[[#This Row],[Ścieżka Xpath]],ALL!$C:L,COLUMN(J$2),0))</f>
        <v>C0035; G0825; RP01; RP08; RP13; RP24; RP29; RP58; RP222; RP232</v>
      </c>
      <c r="K458" s="79" t="str">
        <f>IF(ISBLANK(VLOOKUP(T_IEA15PL[[#This Row],[Ścieżka Xpath]],ALL!$C:N,COLUMN(K$2),0)),"",VLOOKUP(T_IEA15PL[[#This Row],[Ścieżka Xpath]],ALL!$C:N,COLUMN(K$2),0))</f>
        <v>2.00</v>
      </c>
      <c r="L458" s="129" t="str">
        <f>IF(ISBLANK(VLOOKUP(T_IEA15PL[[#This Row],[Ścieżka Xpath]],ALL!$C:O,COLUMN(L$2),0)),"",VLOOKUP(T_IEA15PL[[#This Row],[Ścieżka Xpath]],ALL!$C:O,COLUMN(L$2),0))</f>
        <v>Korekta reguł.</v>
      </c>
      <c r="M458" s="129" t="str">
        <f>IF(ISBLANK(VLOOKUP(T_IEA15PL[[#This Row],[Ścieżka Xpath]],ALL!$C:P,COLUMN(M$2),0)),"",VLOOKUP(T_IEA15PL[[#This Row],[Ścieżka Xpath]],ALL!$C:P,COLUMN(M$2),0))</f>
        <v>Rules correction.</v>
      </c>
      <c r="N458" s="129" t="str">
        <f>IF(ISBLANK(VLOOKUP(T_IEA15PL[[#This Row],[Ścieżka Xpath]],ALL!$C:Q,COLUMN(N$2),0)),"",VLOOKUP(T_IEA15PL[[#This Row],[Ścieżka Xpath]],ALL!$C:Q,COLUMN(N$2),0))</f>
        <v/>
      </c>
      <c r="O458" s="130" t="str">
        <f>IF(ISBLANK(VLOOKUP(T_IEA15PL[[#This Row],[Ścieżka Xpath]],ALL!$C:Q,COLUMN(O$2),0)),"",VLOOKUP(T_IEA15PL[[#This Row],[Ścieżka Xpath]],ALL!$C:Q,COLUMN(O$2),0))</f>
        <v/>
      </c>
    </row>
    <row r="459" spans="1:15" ht="30">
      <c r="A459" s="144" t="s">
        <v>816</v>
      </c>
      <c r="B459" s="113">
        <v>457</v>
      </c>
      <c r="C459" s="113" t="str">
        <f>IF(ISBLANK(VLOOKUP(T_IEA15PL[[#This Row],[Ścieżka Xpath]],ALL!$C:E,COLUMN(C$2),0)),"",VLOOKUP(T_IEA15PL[[#This Row],[Ścieżka Xpath]],ALL!$C:E,COLUMN(C$2),0))</f>
        <v>-</v>
      </c>
      <c r="D459" s="117" t="str">
        <f>IF(ISBLANK(VLOOKUP(T_IEA15PL[[#This Row],[Ścieżka Xpath]],ALL!$C:F,COLUMN(D$2),0)),"",VLOOKUP(T_IEA15PL[[#This Row],[Ścieżka Xpath]],ALL!$C:F,COLUMN(D$2),0))</f>
        <v>Liczba porządkowa służąca do określenia pozycji w danej kolekcji danych.</v>
      </c>
      <c r="E459" s="92" t="str">
        <f>IF(ISBLANK(VLOOKUP(T_IEA15PL[[#This Row],[Ścieżka Xpath]],ALL!$C:G,COLUMN(E$2),0)),"",VLOOKUP(T_IEA15PL[[#This Row],[Ścieżka Xpath]],ALL!$C:G,COLUMN(E$2),0))</f>
        <v>Sequence number in data group collection to which this data group belongs to.</v>
      </c>
      <c r="F459" s="91" t="str">
        <f>IF(ISBLANK(VLOOKUP(T_IEA15PL[[#This Row],[Ścieżka Xpath]],ALL!$C:H,COLUMN(F$2),0)),"",VLOOKUP(T_IEA15PL[[#This Row],[Ścieżka Xpath]],ALL!$C:H,COLUMN(F$2),0))</f>
        <v/>
      </c>
      <c r="G459" s="91" t="str">
        <f>IF(ISBLANK(VLOOKUP(T_IEA15PL[[#This Row],[Ścieżka Xpath]],ALL!$C:I,COLUMN(G$2),0)),"",VLOOKUP(T_IEA15PL[[#This Row],[Ścieżka Xpath]],ALL!$C:I,COLUMN(G$2),0))</f>
        <v>R</v>
      </c>
      <c r="H459" s="91" t="str">
        <f>IF(ISBLANK(VLOOKUP(T_IEA15PL[[#This Row],[Ścieżka Xpath]],ALL!$C:J,COLUMN(H$2),0)),"",VLOOKUP(T_IEA15PL[[#This Row],[Ścieżka Xpath]],ALL!$C:J,COLUMN(H$2),0))</f>
        <v>n..5</v>
      </c>
      <c r="I459" s="125" t="str">
        <f>IF(ISBLANK(VLOOKUP(T_IEA15PL[[#This Row],[Ścieżka Xpath]],ALL!$C:K,COLUMN(I$2),0)),"",VLOOKUP(T_IEA15PL[[#This Row],[Ścieżka Xpath]],ALL!$C:K,COLUMN(I$2),0))</f>
        <v/>
      </c>
      <c r="J459" s="125" t="str">
        <f>IF(ISBLANK(VLOOKUP(T_IEA15PL[[#This Row],[Ścieżka Xpath]],ALL!$C:L,COLUMN(J$2),0)),"",VLOOKUP(T_IEA15PL[[#This Row],[Ścieżka Xpath]],ALL!$C:L,COLUMN(J$2),0))</f>
        <v>R0987</v>
      </c>
      <c r="K459" s="91" t="str">
        <f>IF(ISBLANK(VLOOKUP(T_IEA15PL[[#This Row],[Ścieżka Xpath]],ALL!$C:N,COLUMN(K$2),0)),"",VLOOKUP(T_IEA15PL[[#This Row],[Ścieżka Xpath]],ALL!$C:N,COLUMN(K$2),0))</f>
        <v/>
      </c>
      <c r="L459" s="92" t="str">
        <f>IF(ISBLANK(VLOOKUP(T_IEA15PL[[#This Row],[Ścieżka Xpath]],ALL!$C:O,COLUMN(L$2),0)),"",VLOOKUP(T_IEA15PL[[#This Row],[Ścieżka Xpath]],ALL!$C:O,COLUMN(L$2),0))</f>
        <v/>
      </c>
      <c r="M459" s="92" t="str">
        <f>IF(ISBLANK(VLOOKUP(T_IEA15PL[[#This Row],[Ścieżka Xpath]],ALL!$C:P,COLUMN(M$2),0)),"",VLOOKUP(T_IEA15PL[[#This Row],[Ścieżka Xpath]],ALL!$C:P,COLUMN(M$2),0))</f>
        <v/>
      </c>
      <c r="N459" s="92" t="str">
        <f>IF(ISBLANK(VLOOKUP(T_IEA15PL[[#This Row],[Ścieżka Xpath]],ALL!$C:Q,COLUMN(N$2),0)),"",VLOOKUP(T_IEA15PL[[#This Row],[Ścieżka Xpath]],ALL!$C:Q,COLUMN(N$2),0))</f>
        <v/>
      </c>
      <c r="O459" s="131" t="str">
        <f>IF(ISBLANK(VLOOKUP(T_IEA15PL[[#This Row],[Ścieżka Xpath]],ALL!$C:Q,COLUMN(O$2),0)),"",VLOOKUP(T_IEA15PL[[#This Row],[Ścieżka Xpath]],ALL!$C:Q,COLUMN(O$2),0))</f>
        <v/>
      </c>
    </row>
    <row r="460" spans="1:15" ht="45">
      <c r="A460" s="144" t="s">
        <v>817</v>
      </c>
      <c r="B460" s="113">
        <v>458</v>
      </c>
      <c r="C460" s="113" t="str">
        <f>IF(ISBLANK(VLOOKUP(T_IEA15PL[[#This Row],[Ścieżka Xpath]],ALL!$C:E,COLUMN(C$2),0)),"",VLOOKUP(T_IEA15PL[[#This Row],[Ścieżka Xpath]],ALL!$C:E,COLUMN(C$2),0))</f>
        <v>12 01 002 000</v>
      </c>
      <c r="D460" s="117" t="str">
        <f>IF(ISBLANK(VLOOKUP(T_IEA15PL[[#This Row],[Ścieżka Xpath]],ALL!$C:F,COLUMN(D$2),0)),"",VLOOKUP(T_IEA15PL[[#This Row],[Ścieżka Xpath]],ALL!$C:F,COLUMN(D$2),0))</f>
        <v>Rodzaj dokumentu.</v>
      </c>
      <c r="E460" s="92" t="str">
        <f>IF(ISBLANK(VLOOKUP(T_IEA15PL[[#This Row],[Ścieżka Xpath]],ALL!$C:G,COLUMN(E$2),0)),"",VLOOKUP(T_IEA15PL[[#This Row],[Ścieżka Xpath]],ALL!$C:G,COLUMN(E$2),0))</f>
        <v>Document type.</v>
      </c>
      <c r="F460" s="91" t="str">
        <f>IF(ISBLANK(VLOOKUP(T_IEA15PL[[#This Row],[Ścieżka Xpath]],ALL!$C:H,COLUMN(F$2),0)),"",VLOOKUP(T_IEA15PL[[#This Row],[Ścieżka Xpath]],ALL!$C:H,COLUMN(F$2),0))</f>
        <v/>
      </c>
      <c r="G460" s="91" t="str">
        <f>IF(ISBLANK(VLOOKUP(T_IEA15PL[[#This Row],[Ścieżka Xpath]],ALL!$C:I,COLUMN(G$2),0)),"",VLOOKUP(T_IEA15PL[[#This Row],[Ścieżka Xpath]],ALL!$C:I,COLUMN(G$2),0))</f>
        <v>R</v>
      </c>
      <c r="H460" s="91" t="str">
        <f>IF(ISBLANK(VLOOKUP(T_IEA15PL[[#This Row],[Ścieżka Xpath]],ALL!$C:J,COLUMN(H$2),0)),"",VLOOKUP(T_IEA15PL[[#This Row],[Ścieżka Xpath]],ALL!$C:J,COLUMN(H$2),0))</f>
        <v>an4</v>
      </c>
      <c r="I460" s="125" t="str">
        <f>IF(ISBLANK(VLOOKUP(T_IEA15PL[[#This Row],[Ścieżka Xpath]],ALL!$C:K,COLUMN(I$2),0)),"",VLOOKUP(T_IEA15PL[[#This Row],[Ścieżka Xpath]],ALL!$C:K,COLUMN(I$2),0))</f>
        <v>CL214; PL214</v>
      </c>
      <c r="J460" s="125" t="str">
        <f>IF(ISBLANK(VLOOKUP(T_IEA15PL[[#This Row],[Ścieżka Xpath]],ALL!$C:L,COLUMN(J$2),0)),"",VLOOKUP(T_IEA15PL[[#This Row],[Ścieżka Xpath]],ALL!$C:L,COLUMN(J$2),0))</f>
        <v>G0057; R0020; RP231</v>
      </c>
      <c r="K460" s="91" t="str">
        <f>IF(ISBLANK(VLOOKUP(T_IEA15PL[[#This Row],[Ścieżka Xpath]],ALL!$C:N,COLUMN(K$2),0)),"",VLOOKUP(T_IEA15PL[[#This Row],[Ścieżka Xpath]],ALL!$C:N,COLUMN(K$2),0))</f>
        <v/>
      </c>
      <c r="L460" s="92" t="str">
        <f>IF(ISBLANK(VLOOKUP(T_IEA15PL[[#This Row],[Ścieżka Xpath]],ALL!$C:O,COLUMN(L$2),0)),"",VLOOKUP(T_IEA15PL[[#This Row],[Ścieżka Xpath]],ALL!$C:O,COLUMN(L$2),0))</f>
        <v/>
      </c>
      <c r="M460" s="92" t="str">
        <f>IF(ISBLANK(VLOOKUP(T_IEA15PL[[#This Row],[Ścieżka Xpath]],ALL!$C:P,COLUMN(M$2),0)),"",VLOOKUP(T_IEA15PL[[#This Row],[Ścieżka Xpath]],ALL!$C:P,COLUMN(M$2),0))</f>
        <v/>
      </c>
      <c r="N460" s="92" t="str">
        <f>IF(ISBLANK(VLOOKUP(T_IEA15PL[[#This Row],[Ścieżka Xpath]],ALL!$C:Q,COLUMN(N$2),0)),"",VLOOKUP(T_IEA15PL[[#This Row],[Ścieżka Xpath]],ALL!$C:Q,COLUMN(N$2),0))</f>
        <v/>
      </c>
      <c r="O460" s="131" t="str">
        <f>IF(ISBLANK(VLOOKUP(T_IEA15PL[[#This Row],[Ścieżka Xpath]],ALL!$C:Q,COLUMN(O$2),0)),"",VLOOKUP(T_IEA15PL[[#This Row],[Ścieżka Xpath]],ALL!$C:Q,COLUMN(O$2),0))</f>
        <v/>
      </c>
    </row>
    <row r="461" spans="1:15" ht="90">
      <c r="A461" s="144" t="s">
        <v>819</v>
      </c>
      <c r="B461" s="113">
        <v>459</v>
      </c>
      <c r="C461" s="113" t="str">
        <f>IF(ISBLANK(VLOOKUP(T_IEA15PL[[#This Row],[Ścieżka Xpath]],ALL!$C:E,COLUMN(C$2),0)),"",VLOOKUP(T_IEA15PL[[#This Row],[Ścieżka Xpath]],ALL!$C:E,COLUMN(C$2),0))</f>
        <v>12 01 001 000</v>
      </c>
      <c r="D461" s="117" t="str">
        <f>IF(ISBLANK(VLOOKUP(T_IEA15PL[[#This Row],[Ścieżka Xpath]],ALL!$C:F,COLUMN(D$2),0)),"",VLOOKUP(T_IEA15PL[[#This Row],[Ścieżka Xpath]],ALL!$C:F,COLUMN(D$2),0))</f>
        <v>Numer dokumentu. W przypadku integracji z RPS (na potrzeby bilansowania zgłoszeń do procedur specjalnych lub DSK), podawać w formacie MRN-#, gdzie # to nr przesyłki.</v>
      </c>
      <c r="E461" s="92" t="str">
        <f>IF(ISBLANK(VLOOKUP(T_IEA15PL[[#This Row],[Ścieżka Xpath]],ALL!$C:G,COLUMN(E$2),0)),"",VLOOKUP(T_IEA15PL[[#This Row],[Ścieżka Xpath]],ALL!$C:G,COLUMN(E$2),0))</f>
        <v>Document reference number. In case of integration with RPS, use pattern MRN-#, where # is a shipment number from special procedure declaration or temporary storage declaration.</v>
      </c>
      <c r="F461" s="91" t="str">
        <f>IF(ISBLANK(VLOOKUP(T_IEA15PL[[#This Row],[Ścieżka Xpath]],ALL!$C:H,COLUMN(F$2),0)),"",VLOOKUP(T_IEA15PL[[#This Row],[Ścieżka Xpath]],ALL!$C:H,COLUMN(F$2),0))</f>
        <v/>
      </c>
      <c r="G461" s="91" t="str">
        <f>IF(ISBLANK(VLOOKUP(T_IEA15PL[[#This Row],[Ścieżka Xpath]],ALL!$C:I,COLUMN(G$2),0)),"",VLOOKUP(T_IEA15PL[[#This Row],[Ścieżka Xpath]],ALL!$C:I,COLUMN(G$2),0))</f>
        <v>R</v>
      </c>
      <c r="H461" s="91" t="str">
        <f>IF(ISBLANK(VLOOKUP(T_IEA15PL[[#This Row],[Ścieżka Xpath]],ALL!$C:J,COLUMN(H$2),0)),"",VLOOKUP(T_IEA15PL[[#This Row],[Ścieżka Xpath]],ALL!$C:J,COLUMN(H$2),0))</f>
        <v>an..70</v>
      </c>
      <c r="I461" s="125" t="str">
        <f>IF(ISBLANK(VLOOKUP(T_IEA15PL[[#This Row],[Ścieżka Xpath]],ALL!$C:K,COLUMN(I$2),0)),"",VLOOKUP(T_IEA15PL[[#This Row],[Ścieżka Xpath]],ALL!$C:K,COLUMN(I$2),0))</f>
        <v/>
      </c>
      <c r="J461" s="125" t="str">
        <f>IF(ISBLANK(VLOOKUP(T_IEA15PL[[#This Row],[Ścieżka Xpath]],ALL!$C:L,COLUMN(J$2),0)),"",VLOOKUP(T_IEA15PL[[#This Row],[Ścieżka Xpath]],ALL!$C:L,COLUMN(J$2),0))</f>
        <v>G0321; RP26; RP27*; RP53; RP221; RP231</v>
      </c>
      <c r="K461" s="91" t="str">
        <f>IF(ISBLANK(VLOOKUP(T_IEA15PL[[#This Row],[Ścieżka Xpath]],ALL!$C:N,COLUMN(K$2),0)),"",VLOOKUP(T_IEA15PL[[#This Row],[Ścieżka Xpath]],ALL!$C:N,COLUMN(K$2),0))</f>
        <v/>
      </c>
      <c r="L461" s="92" t="str">
        <f>IF(ISBLANK(VLOOKUP(T_IEA15PL[[#This Row],[Ścieżka Xpath]],ALL!$C:O,COLUMN(L$2),0)),"",VLOOKUP(T_IEA15PL[[#This Row],[Ścieżka Xpath]],ALL!$C:O,COLUMN(L$2),0))</f>
        <v/>
      </c>
      <c r="M461" s="92" t="str">
        <f>IF(ISBLANK(VLOOKUP(T_IEA15PL[[#This Row],[Ścieżka Xpath]],ALL!$C:P,COLUMN(M$2),0)),"",VLOOKUP(T_IEA15PL[[#This Row],[Ścieżka Xpath]],ALL!$C:P,COLUMN(M$2),0))</f>
        <v/>
      </c>
      <c r="N461" s="92" t="str">
        <f>IF(ISBLANK(VLOOKUP(T_IEA15PL[[#This Row],[Ścieżka Xpath]],ALL!$C:Q,COLUMN(N$2),0)),"",VLOOKUP(T_IEA15PL[[#This Row],[Ścieżka Xpath]],ALL!$C:Q,COLUMN(N$2),0))</f>
        <v/>
      </c>
      <c r="O461" s="131" t="str">
        <f>IF(ISBLANK(VLOOKUP(T_IEA15PL[[#This Row],[Ścieżka Xpath]],ALL!$C:Q,COLUMN(O$2),0)),"",VLOOKUP(T_IEA15PL[[#This Row],[Ścieżka Xpath]],ALL!$C:Q,COLUMN(O$2),0))</f>
        <v/>
      </c>
    </row>
    <row r="462" spans="1:15" ht="120">
      <c r="A462" s="144" t="s">
        <v>821</v>
      </c>
      <c r="B462" s="113">
        <v>460</v>
      </c>
      <c r="C462" s="113" t="str">
        <f>IF(ISBLANK(VLOOKUP(T_IEA15PL[[#This Row],[Ścieżka Xpath]],ALL!$C:E,COLUMN(C$2),0)),"",VLOOKUP(T_IEA15PL[[#This Row],[Ścieżka Xpath]],ALL!$C:E,COLUMN(C$2),0))</f>
        <v>12 01 007 000</v>
      </c>
      <c r="D462" s="117" t="str">
        <f>IF(ISBLANK(VLOOKUP(T_IEA15PL[[#This Row],[Ścieżka Xpath]],ALL!$C:F,COLUMN(D$2),0)),"",VLOOKUP(T_IEA15PL[[#This Row],[Ścieżka Xpath]],ALL!$C:F,COLUMN(D$2),0))</f>
        <v>Numer pozycji towarowej. Pole wymagane w:
- procedurze „tranzyt po wywozie””: nr pozycji z deklaracji wywozowej (/CC515C/GoodsShipment/GoodsItem/declarationGoodsItemNumber).
- w integracji z RPS: nr pozycji ze zgłoszenia do procedury specjalnej lub z DSK</v>
      </c>
      <c r="E462" s="92" t="str">
        <f>IF(ISBLANK(VLOOKUP(T_IEA15PL[[#This Row],[Ścieżka Xpath]],ALL!$C:G,COLUMN(E$2),0)),"",VLOOKUP(T_IEA15PL[[#This Row],[Ścieżka Xpath]],ALL!$C:G,COLUMN(E$2),0))</f>
        <v>Goods item number. In case of:
- "export followed by transit”: it is declaration goods item number from export declaration (/CC515C/GoodsShipment/GoodsItem/declarationGoodsItemNumber).
- integration with RPS: it is goods item number from special procedure declaration or temporary storage declaration</v>
      </c>
      <c r="F462" s="91" t="str">
        <f>IF(ISBLANK(VLOOKUP(T_IEA15PL[[#This Row],[Ścieżka Xpath]],ALL!$C:H,COLUMN(F$2),0)),"",VLOOKUP(T_IEA15PL[[#This Row],[Ścieżka Xpath]],ALL!$C:H,COLUMN(F$2),0))</f>
        <v/>
      </c>
      <c r="G462" s="91" t="str">
        <f>IF(ISBLANK(VLOOKUP(T_IEA15PL[[#This Row],[Ścieżka Xpath]],ALL!$C:I,COLUMN(G$2),0)),"",VLOOKUP(T_IEA15PL[[#This Row],[Ścieżka Xpath]],ALL!$C:I,COLUMN(G$2),0))</f>
        <v>D</v>
      </c>
      <c r="H462" s="91" t="str">
        <f>IF(ISBLANK(VLOOKUP(T_IEA15PL[[#This Row],[Ścieżka Xpath]],ALL!$C:J,COLUMN(H$2),0)),"",VLOOKUP(T_IEA15PL[[#This Row],[Ścieżka Xpath]],ALL!$C:J,COLUMN(H$2),0))</f>
        <v>n..5</v>
      </c>
      <c r="I462" s="125" t="str">
        <f>IF(ISBLANK(VLOOKUP(T_IEA15PL[[#This Row],[Ścieżka Xpath]],ALL!$C:K,COLUMN(I$2),0)),"",VLOOKUP(T_IEA15PL[[#This Row],[Ścieżka Xpath]],ALL!$C:K,COLUMN(I$2),0))</f>
        <v/>
      </c>
      <c r="J462" s="125" t="str">
        <f>IF(ISBLANK(VLOOKUP(T_IEA15PL[[#This Row],[Ścieżka Xpath]],ALL!$C:L,COLUMN(J$2),0)),"",VLOOKUP(T_IEA15PL[[#This Row],[Ścieżka Xpath]],ALL!$C:L,COLUMN(J$2),0))</f>
        <v>G0058; RP24; RP221; RP231</v>
      </c>
      <c r="K462" s="91" t="str">
        <f>IF(ISBLANK(VLOOKUP(T_IEA15PL[[#This Row],[Ścieżka Xpath]],ALL!$C:N,COLUMN(K$2),0)),"",VLOOKUP(T_IEA15PL[[#This Row],[Ścieżka Xpath]],ALL!$C:N,COLUMN(K$2),0))</f>
        <v/>
      </c>
      <c r="L462" s="92" t="str">
        <f>IF(ISBLANK(VLOOKUP(T_IEA15PL[[#This Row],[Ścieżka Xpath]],ALL!$C:O,COLUMN(L$2),0)),"",VLOOKUP(T_IEA15PL[[#This Row],[Ścieżka Xpath]],ALL!$C:O,COLUMN(L$2),0))</f>
        <v/>
      </c>
      <c r="M462" s="92" t="str">
        <f>IF(ISBLANK(VLOOKUP(T_IEA15PL[[#This Row],[Ścieżka Xpath]],ALL!$C:P,COLUMN(M$2),0)),"",VLOOKUP(T_IEA15PL[[#This Row],[Ścieżka Xpath]],ALL!$C:P,COLUMN(M$2),0))</f>
        <v/>
      </c>
      <c r="N462" s="92" t="str">
        <f>IF(ISBLANK(VLOOKUP(T_IEA15PL[[#This Row],[Ścieżka Xpath]],ALL!$C:Q,COLUMN(N$2),0)),"",VLOOKUP(T_IEA15PL[[#This Row],[Ścieżka Xpath]],ALL!$C:Q,COLUMN(N$2),0))</f>
        <v/>
      </c>
      <c r="O462" s="131" t="str">
        <f>IF(ISBLANK(VLOOKUP(T_IEA15PL[[#This Row],[Ścieżka Xpath]],ALL!$C:Q,COLUMN(O$2),0)),"",VLOOKUP(T_IEA15PL[[#This Row],[Ścieżka Xpath]],ALL!$C:Q,COLUMN(O$2),0))</f>
        <v/>
      </c>
    </row>
    <row r="463" spans="1:15" ht="120">
      <c r="A463" s="144" t="s">
        <v>823</v>
      </c>
      <c r="B463" s="113">
        <v>461</v>
      </c>
      <c r="C463" s="113" t="str">
        <f>IF(ISBLANK(VLOOKUP(T_IEA15PL[[#This Row],[Ścieżka Xpath]],ALL!$C:E,COLUMN(C$2),0)),"",VLOOKUP(T_IEA15PL[[#This Row],[Ścieżka Xpath]],ALL!$C:E,COLUMN(C$2),0))</f>
        <v>12 01 003 000</v>
      </c>
      <c r="D463" s="117" t="str">
        <f>IF(ISBLANK(VLOOKUP(T_IEA15PL[[#This Row],[Ścieżka Xpath]],ALL!$C:F,COLUMN(D$2),0)),"",VLOOKUP(T_IEA15PL[[#This Row],[Ścieżka Xpath]],ALL!$C:F,COLUMN(D$2),0))</f>
        <v>Rodzaj opakowań. W przypadku:
- procedury „tranzyt po wywozie”: odpowiednik pola z deklaracji wywozowej (/CC515C/GoodsShipment/GoodsItem/Packaging/typeOfPackages).
- integracji z RPS: rodzaj opakowań ze zgłoszenia do procedury specjalnej lub DSK.</v>
      </c>
      <c r="E463" s="92" t="str">
        <f>IF(ISBLANK(VLOOKUP(T_IEA15PL[[#This Row],[Ścieżka Xpath]],ALL!$C:G,COLUMN(E$2),0)),"",VLOOKUP(T_IEA15PL[[#This Row],[Ścieżka Xpath]],ALL!$C:G,COLUMN(E$2),0))</f>
        <v>Type of packages. In case of:
- "export followed by transit”: relevent field from export declaration (/CC515C/GoodsShipment/GoodsItem/Packaging/typeOfPackages).
- integration with RPS: type of packages from special procedure declaration or temporary storage declaration.</v>
      </c>
      <c r="F463" s="91" t="str">
        <f>IF(ISBLANK(VLOOKUP(T_IEA15PL[[#This Row],[Ścieżka Xpath]],ALL!$C:H,COLUMN(F$2),0)),"",VLOOKUP(T_IEA15PL[[#This Row],[Ścieżka Xpath]],ALL!$C:H,COLUMN(F$2),0))</f>
        <v/>
      </c>
      <c r="G463" s="91" t="str">
        <f>IF(ISBLANK(VLOOKUP(T_IEA15PL[[#This Row],[Ścieżka Xpath]],ALL!$C:I,COLUMN(G$2),0)),"",VLOOKUP(T_IEA15PL[[#This Row],[Ścieżka Xpath]],ALL!$C:I,COLUMN(G$2),0))</f>
        <v>D</v>
      </c>
      <c r="H463" s="91" t="str">
        <f>IF(ISBLANK(VLOOKUP(T_IEA15PL[[#This Row],[Ścieżka Xpath]],ALL!$C:J,COLUMN(H$2),0)),"",VLOOKUP(T_IEA15PL[[#This Row],[Ścieżka Xpath]],ALL!$C:J,COLUMN(H$2),0))</f>
        <v>an2</v>
      </c>
      <c r="I463" s="125" t="str">
        <f>IF(ISBLANK(VLOOKUP(T_IEA15PL[[#This Row],[Ścieżka Xpath]],ALL!$C:K,COLUMN(I$2),0)),"",VLOOKUP(T_IEA15PL[[#This Row],[Ścieżka Xpath]],ALL!$C:K,COLUMN(I$2),0))</f>
        <v>CL017</v>
      </c>
      <c r="J463" s="125" t="str">
        <f>IF(ISBLANK(VLOOKUP(T_IEA15PL[[#This Row],[Ścieżka Xpath]],ALL!$C:L,COLUMN(J$2),0)),"",VLOOKUP(T_IEA15PL[[#This Row],[Ścieżka Xpath]],ALL!$C:L,COLUMN(J$2),0))</f>
        <v>RP221</v>
      </c>
      <c r="K463" s="91" t="str">
        <f>IF(ISBLANK(VLOOKUP(T_IEA15PL[[#This Row],[Ścieżka Xpath]],ALL!$C:N,COLUMN(K$2),0)),"",VLOOKUP(T_IEA15PL[[#This Row],[Ścieżka Xpath]],ALL!$C:N,COLUMN(K$2),0))</f>
        <v/>
      </c>
      <c r="L463" s="92" t="str">
        <f>IF(ISBLANK(VLOOKUP(T_IEA15PL[[#This Row],[Ścieżka Xpath]],ALL!$C:O,COLUMN(L$2),0)),"",VLOOKUP(T_IEA15PL[[#This Row],[Ścieżka Xpath]],ALL!$C:O,COLUMN(L$2),0))</f>
        <v/>
      </c>
      <c r="M463" s="92" t="str">
        <f>IF(ISBLANK(VLOOKUP(T_IEA15PL[[#This Row],[Ścieżka Xpath]],ALL!$C:P,COLUMN(M$2),0)),"",VLOOKUP(T_IEA15PL[[#This Row],[Ścieżka Xpath]],ALL!$C:P,COLUMN(M$2),0))</f>
        <v/>
      </c>
      <c r="N463" s="92" t="str">
        <f>IF(ISBLANK(VLOOKUP(T_IEA15PL[[#This Row],[Ścieżka Xpath]],ALL!$C:Q,COLUMN(N$2),0)),"",VLOOKUP(T_IEA15PL[[#This Row],[Ścieżka Xpath]],ALL!$C:Q,COLUMN(N$2),0))</f>
        <v>Usunięcie R0220.</v>
      </c>
      <c r="O463" s="131" t="str">
        <f>IF(ISBLANK(VLOOKUP(T_IEA15PL[[#This Row],[Ścieżka Xpath]],ALL!$C:Q,COLUMN(O$2),0)),"",VLOOKUP(T_IEA15PL[[#This Row],[Ścieżka Xpath]],ALL!$C:Q,COLUMN(O$2),0))</f>
        <v>Removal of R0220.</v>
      </c>
    </row>
    <row r="464" spans="1:15" ht="120">
      <c r="A464" s="144" t="s">
        <v>825</v>
      </c>
      <c r="B464" s="113">
        <v>462</v>
      </c>
      <c r="C464" s="113" t="str">
        <f>IF(ISBLANK(VLOOKUP(T_IEA15PL[[#This Row],[Ścieżka Xpath]],ALL!$C:E,COLUMN(C$2),0)),"",VLOOKUP(T_IEA15PL[[#This Row],[Ścieżka Xpath]],ALL!$C:E,COLUMN(C$2),0))</f>
        <v>12 01 004 000</v>
      </c>
      <c r="D464" s="117" t="str">
        <f>IF(ISBLANK(VLOOKUP(T_IEA15PL[[#This Row],[Ścieżka Xpath]],ALL!$C:F,COLUMN(D$2),0)),"",VLOOKUP(T_IEA15PL[[#This Row],[Ścieżka Xpath]],ALL!$C:F,COLUMN(D$2),0))</f>
        <v>Liczba opakowań. W przypadku:
- procedury „tranzyt po wywozie”: odpowiednik pola z deklaracji wywozowej (/CC515C/GoodsShipment/GoodsItem/Packaging/numberOfPackages).
- integracji z RPS: liczba opakowań ze zgłoszenia do procedury specjalnej lub DSK.</v>
      </c>
      <c r="E464" s="92" t="str">
        <f>IF(ISBLANK(VLOOKUP(T_IEA15PL[[#This Row],[Ścieżka Xpath]],ALL!$C:G,COLUMN(E$2),0)),"",VLOOKUP(T_IEA15PL[[#This Row],[Ścieżka Xpath]],ALL!$C:G,COLUMN(E$2),0))</f>
        <v>Number of packages. In case of:
- „export followed by transit”: relevent field from export declaration (/CC515C/GoodsShipment/GoodsItem/Packaging/numberOfPackages).
- integration with z RPS: number of packages from special procedure declaration or temporary storage declaration.</v>
      </c>
      <c r="F464" s="91" t="str">
        <f>IF(ISBLANK(VLOOKUP(T_IEA15PL[[#This Row],[Ścieżka Xpath]],ALL!$C:H,COLUMN(F$2),0)),"",VLOOKUP(T_IEA15PL[[#This Row],[Ścieżka Xpath]],ALL!$C:H,COLUMN(F$2),0))</f>
        <v/>
      </c>
      <c r="G464" s="91" t="str">
        <f>IF(ISBLANK(VLOOKUP(T_IEA15PL[[#This Row],[Ścieżka Xpath]],ALL!$C:I,COLUMN(G$2),0)),"",VLOOKUP(T_IEA15PL[[#This Row],[Ścieżka Xpath]],ALL!$C:I,COLUMN(G$2),0))</f>
        <v>D</v>
      </c>
      <c r="H464" s="91" t="str">
        <f>IF(ISBLANK(VLOOKUP(T_IEA15PL[[#This Row],[Ścieżka Xpath]],ALL!$C:J,COLUMN(H$2),0)),"",VLOOKUP(T_IEA15PL[[#This Row],[Ścieżka Xpath]],ALL!$C:J,COLUMN(H$2),0))</f>
        <v>n..8</v>
      </c>
      <c r="I464" s="125" t="str">
        <f>IF(ISBLANK(VLOOKUP(T_IEA15PL[[#This Row],[Ścieżka Xpath]],ALL!$C:K,COLUMN(I$2),0)),"",VLOOKUP(T_IEA15PL[[#This Row],[Ścieżka Xpath]],ALL!$C:K,COLUMN(I$2),0))</f>
        <v/>
      </c>
      <c r="J464" s="125" t="str">
        <f>IF(ISBLANK(VLOOKUP(T_IEA15PL[[#This Row],[Ścieżka Xpath]],ALL!$C:L,COLUMN(J$2),0)),"",VLOOKUP(T_IEA15PL[[#This Row],[Ścieżka Xpath]],ALL!$C:L,COLUMN(J$2),0))</f>
        <v>RP221</v>
      </c>
      <c r="K464" s="91" t="str">
        <f>IF(ISBLANK(VLOOKUP(T_IEA15PL[[#This Row],[Ścieżka Xpath]],ALL!$C:N,COLUMN(K$2),0)),"",VLOOKUP(T_IEA15PL[[#This Row],[Ścieżka Xpath]],ALL!$C:N,COLUMN(K$2),0))</f>
        <v/>
      </c>
      <c r="L464" s="92" t="str">
        <f>IF(ISBLANK(VLOOKUP(T_IEA15PL[[#This Row],[Ścieżka Xpath]],ALL!$C:O,COLUMN(L$2),0)),"",VLOOKUP(T_IEA15PL[[#This Row],[Ścieżka Xpath]],ALL!$C:O,COLUMN(L$2),0))</f>
        <v/>
      </c>
      <c r="M464" s="92" t="str">
        <f>IF(ISBLANK(VLOOKUP(T_IEA15PL[[#This Row],[Ścieżka Xpath]],ALL!$C:P,COLUMN(M$2),0)),"",VLOOKUP(T_IEA15PL[[#This Row],[Ścieżka Xpath]],ALL!$C:P,COLUMN(M$2),0))</f>
        <v/>
      </c>
      <c r="N464" s="92" t="str">
        <f>IF(ISBLANK(VLOOKUP(T_IEA15PL[[#This Row],[Ścieżka Xpath]],ALL!$C:Q,COLUMN(N$2),0)),"",VLOOKUP(T_IEA15PL[[#This Row],[Ścieżka Xpath]],ALL!$C:Q,COLUMN(N$2),0))</f>
        <v/>
      </c>
      <c r="O464" s="131" t="str">
        <f>IF(ISBLANK(VLOOKUP(T_IEA15PL[[#This Row],[Ścieżka Xpath]],ALL!$C:Q,COLUMN(O$2),0)),"",VLOOKUP(T_IEA15PL[[#This Row],[Ścieżka Xpath]],ALL!$C:Q,COLUMN(O$2),0))</f>
        <v/>
      </c>
    </row>
    <row r="465" spans="1:15" ht="75">
      <c r="A465" s="144" t="s">
        <v>826</v>
      </c>
      <c r="B465" s="113">
        <v>463</v>
      </c>
      <c r="C465" s="113" t="str">
        <f>IF(ISBLANK(VLOOKUP(T_IEA15PL[[#This Row],[Ścieżka Xpath]],ALL!$C:E,COLUMN(C$2),0)),"",VLOOKUP(T_IEA15PL[[#This Row],[Ścieżka Xpath]],ALL!$C:E,COLUMN(C$2),0))</f>
        <v>12 01 005 000</v>
      </c>
      <c r="D465" s="117" t="str">
        <f>IF(ISBLANK(VLOOKUP(T_IEA15PL[[#This Row],[Ścieżka Xpath]],ALL!$C:F,COLUMN(D$2),0)),"",VLOOKUP(T_IEA15PL[[#This Row],[Ścieżka Xpath]],ALL!$C:F,COLUMN(D$2),0))</f>
        <v>Jednostka miary i kwalifikator. W przypadku:
- procedury „tranzyt po wywozie”: zawsze wartość "KGM".
- integracji z RPS: jednostka miary ze zgłoszenia do procedury specjalnej.</v>
      </c>
      <c r="E465" s="92" t="str">
        <f>IF(ISBLANK(VLOOKUP(T_IEA15PL[[#This Row],[Ścieżka Xpath]],ALL!$C:G,COLUMN(E$2),0)),"",VLOOKUP(T_IEA15PL[[#This Row],[Ścieżka Xpath]],ALL!$C:G,COLUMN(E$2),0))</f>
        <v>Measurement unit and qualifier. In case of:
- export followed by transit": always "KGM".
- integration with RPS: it is measurement unit from special procedure declaration.</v>
      </c>
      <c r="F465" s="91" t="str">
        <f>IF(ISBLANK(VLOOKUP(T_IEA15PL[[#This Row],[Ścieżka Xpath]],ALL!$C:H,COLUMN(F$2),0)),"",VLOOKUP(T_IEA15PL[[#This Row],[Ścieżka Xpath]],ALL!$C:H,COLUMN(F$2),0))</f>
        <v/>
      </c>
      <c r="G465" s="91" t="str">
        <f>IF(ISBLANK(VLOOKUP(T_IEA15PL[[#This Row],[Ścieżka Xpath]],ALL!$C:I,COLUMN(G$2),0)),"",VLOOKUP(T_IEA15PL[[#This Row],[Ścieżka Xpath]],ALL!$C:I,COLUMN(G$2),0))</f>
        <v>D</v>
      </c>
      <c r="H465" s="91" t="str">
        <f>IF(ISBLANK(VLOOKUP(T_IEA15PL[[#This Row],[Ścieżka Xpath]],ALL!$C:J,COLUMN(H$2),0)),"",VLOOKUP(T_IEA15PL[[#This Row],[Ścieżka Xpath]],ALL!$C:J,COLUMN(H$2),0))</f>
        <v>an..4</v>
      </c>
      <c r="I465" s="125" t="str">
        <f>IF(ISBLANK(VLOOKUP(T_IEA15PL[[#This Row],[Ścieżka Xpath]],ALL!$C:K,COLUMN(I$2),0)),"",VLOOKUP(T_IEA15PL[[#This Row],[Ścieżka Xpath]],ALL!$C:K,COLUMN(I$2),0))</f>
        <v>CL349</v>
      </c>
      <c r="J465" s="125" t="str">
        <f>IF(ISBLANK(VLOOKUP(T_IEA15PL[[#This Row],[Ścieżka Xpath]],ALL!$C:L,COLUMN(J$2),0)),"",VLOOKUP(T_IEA15PL[[#This Row],[Ścieżka Xpath]],ALL!$C:L,COLUMN(J$2),0))</f>
        <v>C0298; RP221; RP231</v>
      </c>
      <c r="K465" s="91" t="str">
        <f>IF(ISBLANK(VLOOKUP(T_IEA15PL[[#This Row],[Ścieżka Xpath]],ALL!$C:N,COLUMN(K$2),0)),"",VLOOKUP(T_IEA15PL[[#This Row],[Ścieżka Xpath]],ALL!$C:N,COLUMN(K$2),0))</f>
        <v/>
      </c>
      <c r="L465" s="92" t="str">
        <f>IF(ISBLANK(VLOOKUP(T_IEA15PL[[#This Row],[Ścieżka Xpath]],ALL!$C:O,COLUMN(L$2),0)),"",VLOOKUP(T_IEA15PL[[#This Row],[Ścieżka Xpath]],ALL!$C:O,COLUMN(L$2),0))</f>
        <v/>
      </c>
      <c r="M465" s="92" t="str">
        <f>IF(ISBLANK(VLOOKUP(T_IEA15PL[[#This Row],[Ścieżka Xpath]],ALL!$C:P,COLUMN(M$2),0)),"",VLOOKUP(T_IEA15PL[[#This Row],[Ścieżka Xpath]],ALL!$C:P,COLUMN(M$2),0))</f>
        <v/>
      </c>
      <c r="N465" s="92" t="str">
        <f>IF(ISBLANK(VLOOKUP(T_IEA15PL[[#This Row],[Ścieżka Xpath]],ALL!$C:Q,COLUMN(N$2),0)),"",VLOOKUP(T_IEA15PL[[#This Row],[Ścieżka Xpath]],ALL!$C:Q,COLUMN(N$2),0))</f>
        <v/>
      </c>
      <c r="O465" s="131" t="str">
        <f>IF(ISBLANK(VLOOKUP(T_IEA15PL[[#This Row],[Ścieżka Xpath]],ALL!$C:Q,COLUMN(O$2),0)),"",VLOOKUP(T_IEA15PL[[#This Row],[Ścieżka Xpath]],ALL!$C:Q,COLUMN(O$2),0))</f>
        <v/>
      </c>
    </row>
    <row r="466" spans="1:15" ht="105">
      <c r="A466" s="144" t="s">
        <v>829</v>
      </c>
      <c r="B466" s="113">
        <v>464</v>
      </c>
      <c r="C466" s="113" t="str">
        <f>IF(ISBLANK(VLOOKUP(T_IEA15PL[[#This Row],[Ścieżka Xpath]],ALL!$C:E,COLUMN(C$2),0)),"",VLOOKUP(T_IEA15PL[[#This Row],[Ścieżka Xpath]],ALL!$C:E,COLUMN(C$2),0))</f>
        <v>12 01 006 000</v>
      </c>
      <c r="D466" s="117" t="str">
        <f>IF(ISBLANK(VLOOKUP(T_IEA15PL[[#This Row],[Ścieżka Xpath]],ALL!$C:F,COLUMN(D$2),0)),"",VLOOKUP(T_IEA15PL[[#This Row],[Ścieżka Xpath]],ALL!$C:F,COLUMN(D$2),0))</f>
        <v>Ilość. W przypadku:
- procedurzy „tranzyt po wywozie”: masa netto pozycji z deklaracji wywozowej (/CC515C/GoodsShipment/GoodsItem/Commodity/GoodsMeasure/netMass).
- integracji z RPS: ilość towaru ze zgłoszenia do procedury specjalnej.</v>
      </c>
      <c r="E466" s="92" t="str">
        <f>IF(ISBLANK(VLOOKUP(T_IEA15PL[[#This Row],[Ścieżka Xpath]],ALL!$C:G,COLUMN(E$2),0)),"",VLOOKUP(T_IEA15PL[[#This Row],[Ścieżka Xpath]],ALL!$C:G,COLUMN(E$2),0))</f>
        <v>Quantity. In case of:
- „export followed by transit”: netMass of goods item from export declaration (/CC515C/GoodsShipment/GoodsItem/Commodity/GoodsMeasure/netMass).
- integration with RPS: goods quantity from special procedure declaration.</v>
      </c>
      <c r="F466" s="91" t="str">
        <f>IF(ISBLANK(VLOOKUP(T_IEA15PL[[#This Row],[Ścieżka Xpath]],ALL!$C:H,COLUMN(F$2),0)),"",VLOOKUP(T_IEA15PL[[#This Row],[Ścieżka Xpath]],ALL!$C:H,COLUMN(F$2),0))</f>
        <v/>
      </c>
      <c r="G466" s="91" t="str">
        <f>IF(ISBLANK(VLOOKUP(T_IEA15PL[[#This Row],[Ścieżka Xpath]],ALL!$C:I,COLUMN(G$2),0)),"",VLOOKUP(T_IEA15PL[[#This Row],[Ścieżka Xpath]],ALL!$C:I,COLUMN(G$2),0))</f>
        <v>D</v>
      </c>
      <c r="H466" s="91" t="str">
        <f>IF(ISBLANK(VLOOKUP(T_IEA15PL[[#This Row],[Ścieżka Xpath]],ALL!$C:J,COLUMN(H$2),0)),"",VLOOKUP(T_IEA15PL[[#This Row],[Ścieżka Xpath]],ALL!$C:J,COLUMN(H$2),0))</f>
        <v>n..16,6</v>
      </c>
      <c r="I466" s="125" t="str">
        <f>IF(ISBLANK(VLOOKUP(T_IEA15PL[[#This Row],[Ścieżka Xpath]],ALL!$C:K,COLUMN(I$2),0)),"",VLOOKUP(T_IEA15PL[[#This Row],[Ścieżka Xpath]],ALL!$C:K,COLUMN(I$2),0))</f>
        <v/>
      </c>
      <c r="J466" s="125" t="str">
        <f>IF(ISBLANK(VLOOKUP(T_IEA15PL[[#This Row],[Ścieżka Xpath]],ALL!$C:L,COLUMN(J$2),0)),"",VLOOKUP(T_IEA15PL[[#This Row],[Ścieżka Xpath]],ALL!$C:L,COLUMN(J$2),0))</f>
        <v>RP24; RP221; RP231</v>
      </c>
      <c r="K466" s="91" t="str">
        <f>IF(ISBLANK(VLOOKUP(T_IEA15PL[[#This Row],[Ścieżka Xpath]],ALL!$C:N,COLUMN(K$2),0)),"",VLOOKUP(T_IEA15PL[[#This Row],[Ścieżka Xpath]],ALL!$C:N,COLUMN(K$2),0))</f>
        <v/>
      </c>
      <c r="L466" s="92" t="str">
        <f>IF(ISBLANK(VLOOKUP(T_IEA15PL[[#This Row],[Ścieżka Xpath]],ALL!$C:O,COLUMN(L$2),0)),"",VLOOKUP(T_IEA15PL[[#This Row],[Ścieżka Xpath]],ALL!$C:O,COLUMN(L$2),0))</f>
        <v/>
      </c>
      <c r="M466" s="92" t="str">
        <f>IF(ISBLANK(VLOOKUP(T_IEA15PL[[#This Row],[Ścieżka Xpath]],ALL!$C:P,COLUMN(M$2),0)),"",VLOOKUP(T_IEA15PL[[#This Row],[Ścieżka Xpath]],ALL!$C:P,COLUMN(M$2),0))</f>
        <v/>
      </c>
      <c r="N466" s="92" t="str">
        <f>IF(ISBLANK(VLOOKUP(T_IEA15PL[[#This Row],[Ścieżka Xpath]],ALL!$C:Q,COLUMN(N$2),0)),"",VLOOKUP(T_IEA15PL[[#This Row],[Ścieżka Xpath]],ALL!$C:Q,COLUMN(N$2),0))</f>
        <v/>
      </c>
      <c r="O466" s="131" t="str">
        <f>IF(ISBLANK(VLOOKUP(T_IEA15PL[[#This Row],[Ścieżka Xpath]],ALL!$C:Q,COLUMN(O$2),0)),"",VLOOKUP(T_IEA15PL[[#This Row],[Ścieżka Xpath]],ALL!$C:Q,COLUMN(O$2),0))</f>
        <v/>
      </c>
    </row>
    <row r="467" spans="1:15" ht="30">
      <c r="A467" s="144" t="s">
        <v>831</v>
      </c>
      <c r="B467" s="113">
        <v>465</v>
      </c>
      <c r="C467" s="113" t="str">
        <f>IF(ISBLANK(VLOOKUP(T_IEA15PL[[#This Row],[Ścieżka Xpath]],ALL!$C:E,COLUMN(C$2),0)),"",VLOOKUP(T_IEA15PL[[#This Row],[Ścieżka Xpath]],ALL!$C:E,COLUMN(C$2),0))</f>
        <v>12 01 079 000</v>
      </c>
      <c r="D467" s="117" t="str">
        <f>IF(ISBLANK(VLOOKUP(T_IEA15PL[[#This Row],[Ścieżka Xpath]],ALL!$C:F,COLUMN(D$2),0)),"",VLOOKUP(T_IEA15PL[[#This Row],[Ścieżka Xpath]],ALL!$C:F,COLUMN(D$2),0))</f>
        <v>Informacje uzupełniające.</v>
      </c>
      <c r="E467" s="92" t="str">
        <f>IF(ISBLANK(VLOOKUP(T_IEA15PL[[#This Row],[Ścieżka Xpath]],ALL!$C:G,COLUMN(E$2),0)),"",VLOOKUP(T_IEA15PL[[#This Row],[Ścieżka Xpath]],ALL!$C:G,COLUMN(E$2),0))</f>
        <v>Complement information.</v>
      </c>
      <c r="F467" s="91" t="str">
        <f>IF(ISBLANK(VLOOKUP(T_IEA15PL[[#This Row],[Ścieżka Xpath]],ALL!$C:H,COLUMN(F$2),0)),"",VLOOKUP(T_IEA15PL[[#This Row],[Ścieżka Xpath]],ALL!$C:H,COLUMN(F$2),0))</f>
        <v/>
      </c>
      <c r="G467" s="91" t="str">
        <f>IF(ISBLANK(VLOOKUP(T_IEA15PL[[#This Row],[Ścieżka Xpath]],ALL!$C:I,COLUMN(G$2),0)),"",VLOOKUP(T_IEA15PL[[#This Row],[Ścieżka Xpath]],ALL!$C:I,COLUMN(G$2),0))</f>
        <v>O</v>
      </c>
      <c r="H467" s="91" t="str">
        <f>IF(ISBLANK(VLOOKUP(T_IEA15PL[[#This Row],[Ścieżka Xpath]],ALL!$C:J,COLUMN(H$2),0)),"",VLOOKUP(T_IEA15PL[[#This Row],[Ścieżka Xpath]],ALL!$C:J,COLUMN(H$2),0))</f>
        <v>an..35</v>
      </c>
      <c r="I467" s="125" t="str">
        <f>IF(ISBLANK(VLOOKUP(T_IEA15PL[[#This Row],[Ścieżka Xpath]],ALL!$C:K,COLUMN(I$2),0)),"",VLOOKUP(T_IEA15PL[[#This Row],[Ścieżka Xpath]],ALL!$C:K,COLUMN(I$2),0))</f>
        <v/>
      </c>
      <c r="J467" s="125" t="str">
        <f>IF(ISBLANK(VLOOKUP(T_IEA15PL[[#This Row],[Ścieżka Xpath]],ALL!$C:L,COLUMN(J$2),0)),"",VLOOKUP(T_IEA15PL[[#This Row],[Ścieżka Xpath]],ALL!$C:L,COLUMN(J$2),0))</f>
        <v/>
      </c>
      <c r="K467" s="91" t="str">
        <f>IF(ISBLANK(VLOOKUP(T_IEA15PL[[#This Row],[Ścieżka Xpath]],ALL!$C:N,COLUMN(K$2),0)),"",VLOOKUP(T_IEA15PL[[#This Row],[Ścieżka Xpath]],ALL!$C:N,COLUMN(K$2),0))</f>
        <v/>
      </c>
      <c r="L467" s="92" t="str">
        <f>IF(ISBLANK(VLOOKUP(T_IEA15PL[[#This Row],[Ścieżka Xpath]],ALL!$C:O,COLUMN(L$2),0)),"",VLOOKUP(T_IEA15PL[[#This Row],[Ścieżka Xpath]],ALL!$C:O,COLUMN(L$2),0))</f>
        <v/>
      </c>
      <c r="M467" s="92" t="str">
        <f>IF(ISBLANK(VLOOKUP(T_IEA15PL[[#This Row],[Ścieżka Xpath]],ALL!$C:P,COLUMN(M$2),0)),"",VLOOKUP(T_IEA15PL[[#This Row],[Ścieżka Xpath]],ALL!$C:P,COLUMN(M$2),0))</f>
        <v/>
      </c>
      <c r="N467" s="92" t="str">
        <f>IF(ISBLANK(VLOOKUP(T_IEA15PL[[#This Row],[Ścieżka Xpath]],ALL!$C:Q,COLUMN(N$2),0)),"",VLOOKUP(T_IEA15PL[[#This Row],[Ścieżka Xpath]],ALL!$C:Q,COLUMN(N$2),0))</f>
        <v/>
      </c>
      <c r="O467" s="131" t="str">
        <f>IF(ISBLANK(VLOOKUP(T_IEA15PL[[#This Row],[Ścieżka Xpath]],ALL!$C:Q,COLUMN(O$2),0)),"",VLOOKUP(T_IEA15PL[[#This Row],[Ścieżka Xpath]],ALL!$C:Q,COLUMN(O$2),0))</f>
        <v/>
      </c>
    </row>
    <row r="468" spans="1:15" ht="30">
      <c r="A468" s="143" t="s">
        <v>832</v>
      </c>
      <c r="B468" s="112">
        <v>466</v>
      </c>
      <c r="C468" s="112" t="str">
        <f>IF(ISBLANK(VLOOKUP(T_IEA15PL[[#This Row],[Ścieżka Xpath]],ALL!$C:E,COLUMN(C$2),0)),"",VLOOKUP(T_IEA15PL[[#This Row],[Ścieżka Xpath]],ALL!$C:E,COLUMN(C$2),0))</f>
        <v>12 03 000 000</v>
      </c>
      <c r="D468" s="116" t="str">
        <f>IF(ISBLANK(VLOOKUP(T_IEA15PL[[#This Row],[Ścieżka Xpath]],ALL!$C:F,COLUMN(D$2),0)),"",VLOOKUP(T_IEA15PL[[#This Row],[Ścieżka Xpath]],ALL!$C:F,COLUMN(D$2),0))</f>
        <v>Dokument załączony dotyczący pozycji towarowej.</v>
      </c>
      <c r="E468" s="100" t="str">
        <f>IF(ISBLANK(VLOOKUP(T_IEA15PL[[#This Row],[Ścieżka Xpath]],ALL!$C:G,COLUMN(E$2),0)),"",VLOOKUP(T_IEA15PL[[#This Row],[Ścieżka Xpath]],ALL!$C:G,COLUMN(E$2),0))</f>
        <v>Supporting document (related to goods item).</v>
      </c>
      <c r="F468" s="79" t="str">
        <f>IF(ISBLANK(VLOOKUP(T_IEA15PL[[#This Row],[Ścieżka Xpath]],ALL!$C:H,COLUMN(F$2),0)),"",VLOOKUP(T_IEA15PL[[#This Row],[Ścieżka Xpath]],ALL!$C:H,COLUMN(F$2),0))</f>
        <v>0..99</v>
      </c>
      <c r="G468" s="79" t="str">
        <f>IF(ISBLANK(VLOOKUP(T_IEA15PL[[#This Row],[Ścieżka Xpath]],ALL!$C:I,COLUMN(G$2),0)),"",VLOOKUP(T_IEA15PL[[#This Row],[Ścieżka Xpath]],ALL!$C:I,COLUMN(G$2),0))</f>
        <v>O</v>
      </c>
      <c r="H468" s="79" t="str">
        <f>IF(ISBLANK(VLOOKUP(T_IEA15PL[[#This Row],[Ścieżka Xpath]],ALL!$C:J,COLUMN(H$2),0)),"",VLOOKUP(T_IEA15PL[[#This Row],[Ścieżka Xpath]],ALL!$C:J,COLUMN(H$2),0))</f>
        <v/>
      </c>
      <c r="I468" s="24" t="str">
        <f>IF(ISBLANK(VLOOKUP(T_IEA15PL[[#This Row],[Ścieżka Xpath]],ALL!$C:K,COLUMN(I$2),0)),"",VLOOKUP(T_IEA15PL[[#This Row],[Ścieżka Xpath]],ALL!$C:K,COLUMN(I$2),0))</f>
        <v/>
      </c>
      <c r="J468" s="24" t="str">
        <f>IF(ISBLANK(VLOOKUP(T_IEA15PL[[#This Row],[Ścieżka Xpath]],ALL!$C:L,COLUMN(J$2),0)),"",VLOOKUP(T_IEA15PL[[#This Row],[Ścieżka Xpath]],ALL!$C:L,COLUMN(J$2),0))</f>
        <v>G0069; G0825</v>
      </c>
      <c r="K468" s="79" t="str">
        <f>IF(ISBLANK(VLOOKUP(T_IEA15PL[[#This Row],[Ścieżka Xpath]],ALL!$C:N,COLUMN(K$2),0)),"",VLOOKUP(T_IEA15PL[[#This Row],[Ścieżka Xpath]],ALL!$C:N,COLUMN(K$2),0))</f>
        <v/>
      </c>
      <c r="L468" s="129" t="str">
        <f>IF(ISBLANK(VLOOKUP(T_IEA15PL[[#This Row],[Ścieżka Xpath]],ALL!$C:O,COLUMN(L$2),0)),"",VLOOKUP(T_IEA15PL[[#This Row],[Ścieżka Xpath]],ALL!$C:O,COLUMN(L$2),0))</f>
        <v/>
      </c>
      <c r="M468" s="129" t="str">
        <f>IF(ISBLANK(VLOOKUP(T_IEA15PL[[#This Row],[Ścieżka Xpath]],ALL!$C:P,COLUMN(M$2),0)),"",VLOOKUP(T_IEA15PL[[#This Row],[Ścieżka Xpath]],ALL!$C:P,COLUMN(M$2),0))</f>
        <v/>
      </c>
      <c r="N468" s="129" t="str">
        <f>IF(ISBLANK(VLOOKUP(T_IEA15PL[[#This Row],[Ścieżka Xpath]],ALL!$C:Q,COLUMN(N$2),0)),"",VLOOKUP(T_IEA15PL[[#This Row],[Ścieżka Xpath]],ALL!$C:Q,COLUMN(N$2),0))</f>
        <v/>
      </c>
      <c r="O468" s="130" t="str">
        <f>IF(ISBLANK(VLOOKUP(T_IEA15PL[[#This Row],[Ścieżka Xpath]],ALL!$C:Q,COLUMN(O$2),0)),"",VLOOKUP(T_IEA15PL[[#This Row],[Ścieżka Xpath]],ALL!$C:Q,COLUMN(O$2),0))</f>
        <v/>
      </c>
    </row>
    <row r="469" spans="1:15" ht="30">
      <c r="A469" s="144" t="s">
        <v>835</v>
      </c>
      <c r="B469" s="113">
        <v>467</v>
      </c>
      <c r="C469" s="113" t="str">
        <f>IF(ISBLANK(VLOOKUP(T_IEA15PL[[#This Row],[Ścieżka Xpath]],ALL!$C:E,COLUMN(C$2),0)),"",VLOOKUP(T_IEA15PL[[#This Row],[Ścieżka Xpath]],ALL!$C:E,COLUMN(C$2),0))</f>
        <v>-</v>
      </c>
      <c r="D469" s="117" t="str">
        <f>IF(ISBLANK(VLOOKUP(T_IEA15PL[[#This Row],[Ścieżka Xpath]],ALL!$C:F,COLUMN(D$2),0)),"",VLOOKUP(T_IEA15PL[[#This Row],[Ścieżka Xpath]],ALL!$C:F,COLUMN(D$2),0))</f>
        <v>Liczba porządkowa służąca do określenia pozycji w danej kolekcji danych.</v>
      </c>
      <c r="E469" s="92" t="str">
        <f>IF(ISBLANK(VLOOKUP(T_IEA15PL[[#This Row],[Ścieżka Xpath]],ALL!$C:G,COLUMN(E$2),0)),"",VLOOKUP(T_IEA15PL[[#This Row],[Ścieżka Xpath]],ALL!$C:G,COLUMN(E$2),0))</f>
        <v>Sequence number in data group collection to which this data group belongs to.</v>
      </c>
      <c r="F469" s="91" t="str">
        <f>IF(ISBLANK(VLOOKUP(T_IEA15PL[[#This Row],[Ścieżka Xpath]],ALL!$C:H,COLUMN(F$2),0)),"",VLOOKUP(T_IEA15PL[[#This Row],[Ścieżka Xpath]],ALL!$C:H,COLUMN(F$2),0))</f>
        <v/>
      </c>
      <c r="G469" s="91" t="str">
        <f>IF(ISBLANK(VLOOKUP(T_IEA15PL[[#This Row],[Ścieżka Xpath]],ALL!$C:I,COLUMN(G$2),0)),"",VLOOKUP(T_IEA15PL[[#This Row],[Ścieżka Xpath]],ALL!$C:I,COLUMN(G$2),0))</f>
        <v>R</v>
      </c>
      <c r="H469" s="91" t="str">
        <f>IF(ISBLANK(VLOOKUP(T_IEA15PL[[#This Row],[Ścieżka Xpath]],ALL!$C:J,COLUMN(H$2),0)),"",VLOOKUP(T_IEA15PL[[#This Row],[Ścieżka Xpath]],ALL!$C:J,COLUMN(H$2),0))</f>
        <v>n..5</v>
      </c>
      <c r="I469" s="125" t="str">
        <f>IF(ISBLANK(VLOOKUP(T_IEA15PL[[#This Row],[Ścieżka Xpath]],ALL!$C:K,COLUMN(I$2),0)),"",VLOOKUP(T_IEA15PL[[#This Row],[Ścieżka Xpath]],ALL!$C:K,COLUMN(I$2),0))</f>
        <v/>
      </c>
      <c r="J469" s="125" t="str">
        <f>IF(ISBLANK(VLOOKUP(T_IEA15PL[[#This Row],[Ścieżka Xpath]],ALL!$C:L,COLUMN(J$2),0)),"",VLOOKUP(T_IEA15PL[[#This Row],[Ścieżka Xpath]],ALL!$C:L,COLUMN(J$2),0))</f>
        <v>R0987</v>
      </c>
      <c r="K469" s="91" t="str">
        <f>IF(ISBLANK(VLOOKUP(T_IEA15PL[[#This Row],[Ścieżka Xpath]],ALL!$C:N,COLUMN(K$2),0)),"",VLOOKUP(T_IEA15PL[[#This Row],[Ścieżka Xpath]],ALL!$C:N,COLUMN(K$2),0))</f>
        <v/>
      </c>
      <c r="L469" s="92" t="str">
        <f>IF(ISBLANK(VLOOKUP(T_IEA15PL[[#This Row],[Ścieżka Xpath]],ALL!$C:O,COLUMN(L$2),0)),"",VLOOKUP(T_IEA15PL[[#This Row],[Ścieżka Xpath]],ALL!$C:O,COLUMN(L$2),0))</f>
        <v/>
      </c>
      <c r="M469" s="92" t="str">
        <f>IF(ISBLANK(VLOOKUP(T_IEA15PL[[#This Row],[Ścieżka Xpath]],ALL!$C:P,COLUMN(M$2),0)),"",VLOOKUP(T_IEA15PL[[#This Row],[Ścieżka Xpath]],ALL!$C:P,COLUMN(M$2),0))</f>
        <v/>
      </c>
      <c r="N469" s="92" t="str">
        <f>IF(ISBLANK(VLOOKUP(T_IEA15PL[[#This Row],[Ścieżka Xpath]],ALL!$C:Q,COLUMN(N$2),0)),"",VLOOKUP(T_IEA15PL[[#This Row],[Ścieżka Xpath]],ALL!$C:Q,COLUMN(N$2),0))</f>
        <v/>
      </c>
      <c r="O469" s="131" t="str">
        <f>IF(ISBLANK(VLOOKUP(T_IEA15PL[[#This Row],[Ścieżka Xpath]],ALL!$C:Q,COLUMN(O$2),0)),"",VLOOKUP(T_IEA15PL[[#This Row],[Ścieżka Xpath]],ALL!$C:Q,COLUMN(O$2),0))</f>
        <v/>
      </c>
    </row>
    <row r="470" spans="1:15" ht="30">
      <c r="A470" s="144" t="s">
        <v>836</v>
      </c>
      <c r="B470" s="113">
        <v>468</v>
      </c>
      <c r="C470" s="113" t="str">
        <f>IF(ISBLANK(VLOOKUP(T_IEA15PL[[#This Row],[Ścieżka Xpath]],ALL!$C:E,COLUMN(C$2),0)),"",VLOOKUP(T_IEA15PL[[#This Row],[Ścieżka Xpath]],ALL!$C:E,COLUMN(C$2),0))</f>
        <v>12 03 002 000</v>
      </c>
      <c r="D470" s="117" t="str">
        <f>IF(ISBLANK(VLOOKUP(T_IEA15PL[[#This Row],[Ścieżka Xpath]],ALL!$C:F,COLUMN(D$2),0)),"",VLOOKUP(T_IEA15PL[[#This Row],[Ścieżka Xpath]],ALL!$C:F,COLUMN(D$2),0))</f>
        <v>Rodzaj dokumentu.</v>
      </c>
      <c r="E470" s="92" t="str">
        <f>IF(ISBLANK(VLOOKUP(T_IEA15PL[[#This Row],[Ścieżka Xpath]],ALL!$C:G,COLUMN(E$2),0)),"",VLOOKUP(T_IEA15PL[[#This Row],[Ścieżka Xpath]],ALL!$C:G,COLUMN(E$2),0))</f>
        <v>Document type.</v>
      </c>
      <c r="F470" s="91" t="str">
        <f>IF(ISBLANK(VLOOKUP(T_IEA15PL[[#This Row],[Ścieżka Xpath]],ALL!$C:H,COLUMN(F$2),0)),"",VLOOKUP(T_IEA15PL[[#This Row],[Ścieżka Xpath]],ALL!$C:H,COLUMN(F$2),0))</f>
        <v/>
      </c>
      <c r="G470" s="91" t="str">
        <f>IF(ISBLANK(VLOOKUP(T_IEA15PL[[#This Row],[Ścieżka Xpath]],ALL!$C:I,COLUMN(G$2),0)),"",VLOOKUP(T_IEA15PL[[#This Row],[Ścieżka Xpath]],ALL!$C:I,COLUMN(G$2),0))</f>
        <v>R</v>
      </c>
      <c r="H470" s="91" t="str">
        <f>IF(ISBLANK(VLOOKUP(T_IEA15PL[[#This Row],[Ścieżka Xpath]],ALL!$C:J,COLUMN(H$2),0)),"",VLOOKUP(T_IEA15PL[[#This Row],[Ścieżka Xpath]],ALL!$C:J,COLUMN(H$2),0))</f>
        <v>an4</v>
      </c>
      <c r="I470" s="125" t="str">
        <f>IF(ISBLANK(VLOOKUP(T_IEA15PL[[#This Row],[Ścieżka Xpath]],ALL!$C:K,COLUMN(I$2),0)),"",VLOOKUP(T_IEA15PL[[#This Row],[Ścieżka Xpath]],ALL!$C:K,COLUMN(I$2),0))</f>
        <v>CL213; PL213</v>
      </c>
      <c r="J470" s="125" t="str">
        <f>IF(ISBLANK(VLOOKUP(T_IEA15PL[[#This Row],[Ścieżka Xpath]],ALL!$C:L,COLUMN(J$2),0)),"",VLOOKUP(T_IEA15PL[[#This Row],[Ścieżka Xpath]],ALL!$C:L,COLUMN(J$2),0))</f>
        <v>G0057; RP33</v>
      </c>
      <c r="K470" s="91" t="str">
        <f>IF(ISBLANK(VLOOKUP(T_IEA15PL[[#This Row],[Ścieżka Xpath]],ALL!$C:N,COLUMN(K$2),0)),"",VLOOKUP(T_IEA15PL[[#This Row],[Ścieżka Xpath]],ALL!$C:N,COLUMN(K$2),0))</f>
        <v/>
      </c>
      <c r="L470" s="92" t="str">
        <f>IF(ISBLANK(VLOOKUP(T_IEA15PL[[#This Row],[Ścieżka Xpath]],ALL!$C:O,COLUMN(L$2),0)),"",VLOOKUP(T_IEA15PL[[#This Row],[Ścieżka Xpath]],ALL!$C:O,COLUMN(L$2),0))</f>
        <v/>
      </c>
      <c r="M470" s="92" t="str">
        <f>IF(ISBLANK(VLOOKUP(T_IEA15PL[[#This Row],[Ścieżka Xpath]],ALL!$C:P,COLUMN(M$2),0)),"",VLOOKUP(T_IEA15PL[[#This Row],[Ścieżka Xpath]],ALL!$C:P,COLUMN(M$2),0))</f>
        <v/>
      </c>
      <c r="N470" s="92" t="str">
        <f>IF(ISBLANK(VLOOKUP(T_IEA15PL[[#This Row],[Ścieżka Xpath]],ALL!$C:Q,COLUMN(N$2),0)),"",VLOOKUP(T_IEA15PL[[#This Row],[Ścieżka Xpath]],ALL!$C:Q,COLUMN(N$2),0))</f>
        <v/>
      </c>
      <c r="O470" s="131" t="str">
        <f>IF(ISBLANK(VLOOKUP(T_IEA15PL[[#This Row],[Ścieżka Xpath]],ALL!$C:Q,COLUMN(O$2),0)),"",VLOOKUP(T_IEA15PL[[#This Row],[Ścieżka Xpath]],ALL!$C:Q,COLUMN(O$2),0))</f>
        <v/>
      </c>
    </row>
    <row r="471" spans="1:15" ht="180">
      <c r="A471" s="144" t="s">
        <v>837</v>
      </c>
      <c r="B471" s="113">
        <v>469</v>
      </c>
      <c r="C471" s="113" t="str">
        <f>IF(ISBLANK(VLOOKUP(T_IEA15PL[[#This Row],[Ścieżka Xpath]],ALL!$C:E,COLUMN(C$2),0)),"",VLOOKUP(T_IEA15PL[[#This Row],[Ścieżka Xpath]],ALL!$C:E,COLUMN(C$2),0))</f>
        <v>12 03 001 000</v>
      </c>
      <c r="D471" s="117" t="str">
        <f>IF(ISBLANK(VLOOKUP(T_IEA15PL[[#This Row],[Ścieżka Xpath]],ALL!$C:F,COLUMN(D$2),0)),"",VLOOKUP(T_IEA15PL[[#This Row],[Ścieżka Xpath]],ALL!$C:F,COLUMN(D$2),0))</f>
        <v>Numer dokumentu.</v>
      </c>
      <c r="E471" s="92" t="str">
        <f>IF(ISBLANK(VLOOKUP(T_IEA15PL[[#This Row],[Ścieżka Xpath]],ALL!$C:G,COLUMN(E$2),0)),"",VLOOKUP(T_IEA15PL[[#This Row],[Ścieżka Xpath]],ALL!$C:G,COLUMN(E$2),0))</f>
        <v>Document reference number.</v>
      </c>
      <c r="F471" s="91" t="str">
        <f>IF(ISBLANK(VLOOKUP(T_IEA15PL[[#This Row],[Ścieżka Xpath]],ALL!$C:H,COLUMN(F$2),0)),"",VLOOKUP(T_IEA15PL[[#This Row],[Ścieżka Xpath]],ALL!$C:H,COLUMN(F$2),0))</f>
        <v/>
      </c>
      <c r="G471" s="91" t="str">
        <f>IF(ISBLANK(VLOOKUP(T_IEA15PL[[#This Row],[Ścieżka Xpath]],ALL!$C:I,COLUMN(G$2),0)),"",VLOOKUP(T_IEA15PL[[#This Row],[Ścieżka Xpath]],ALL!$C:I,COLUMN(G$2),0))</f>
        <v>R</v>
      </c>
      <c r="H471" s="91" t="str">
        <f>IF(ISBLANK(VLOOKUP(T_IEA15PL[[#This Row],[Ścieżka Xpath]],ALL!$C:J,COLUMN(H$2),0)),"",VLOOKUP(T_IEA15PL[[#This Row],[Ścieżka Xpath]],ALL!$C:J,COLUMN(H$2),0))</f>
        <v>an..70</v>
      </c>
      <c r="I471" s="125" t="str">
        <f>IF(ISBLANK(VLOOKUP(T_IEA15PL[[#This Row],[Ścieżka Xpath]],ALL!$C:K,COLUMN(I$2),0)),"",VLOOKUP(T_IEA15PL[[#This Row],[Ścieżka Xpath]],ALL!$C:K,COLUMN(I$2),0))</f>
        <v/>
      </c>
      <c r="J471" s="125" t="str">
        <f>IF(ISBLANK(VLOOKUP(T_IEA15PL[[#This Row],[Ścieżka Xpath]],ALL!$C:L,COLUMN(J$2),0)),"",VLOOKUP(T_IEA15PL[[#This Row],[Ścieżka Xpath]],ALL!$C:L,COLUMN(J$2),0))</f>
        <v>G0321; G0414; RP26; RP30; RP31; RP37; RP42; RP43; RP44; RP45; RP65; RP66</v>
      </c>
      <c r="K471" s="91" t="str">
        <f>IF(ISBLANK(VLOOKUP(T_IEA15PL[[#This Row],[Ścieżka Xpath]],ALL!$C:N,COLUMN(K$2),0)),"",VLOOKUP(T_IEA15PL[[#This Row],[Ścieżka Xpath]],ALL!$C:N,COLUMN(K$2),0))</f>
        <v>2.00</v>
      </c>
      <c r="L471" s="92" t="str">
        <f>IF(ISBLANK(VLOOKUP(T_IEA15PL[[#This Row],[Ścieżka Xpath]],ALL!$C:O,COLUMN(L$2),0)),"",VLOOKUP(T_IEA15PL[[#This Row],[Ścieżka Xpath]],ALL!$C:O,COLUMN(L$2),0))</f>
        <v>Korekta reguł.</v>
      </c>
      <c r="M471" s="92" t="str">
        <f>IF(ISBLANK(VLOOKUP(T_IEA15PL[[#This Row],[Ścieżka Xpath]],ALL!$C:P,COLUMN(M$2),0)),"",VLOOKUP(T_IEA15PL[[#This Row],[Ścieżka Xpath]],ALL!$C:P,COLUMN(M$2),0))</f>
        <v>Rules correction.</v>
      </c>
      <c r="N471" s="92" t="str">
        <f>IF(ISBLANK(VLOOKUP(T_IEA15PL[[#This Row],[Ścieżka Xpath]],ALL!$C:Q,COLUMN(N$2),0)),"",VLOOKUP(T_IEA15PL[[#This Row],[Ścieżka Xpath]],ALL!$C:Q,COLUMN(N$2),0))</f>
        <v/>
      </c>
      <c r="O471" s="131" t="str">
        <f>IF(ISBLANK(VLOOKUP(T_IEA15PL[[#This Row],[Ścieżka Xpath]],ALL!$C:Q,COLUMN(O$2),0)),"",VLOOKUP(T_IEA15PL[[#This Row],[Ścieżka Xpath]],ALL!$C:Q,COLUMN(O$2),0))</f>
        <v/>
      </c>
    </row>
    <row r="472" spans="1:15" ht="30">
      <c r="A472" s="144" t="s">
        <v>838</v>
      </c>
      <c r="B472" s="113">
        <v>470</v>
      </c>
      <c r="C472" s="113" t="str">
        <f>IF(ISBLANK(VLOOKUP(T_IEA15PL[[#This Row],[Ścieżka Xpath]],ALL!$C:E,COLUMN(C$2),0)),"",VLOOKUP(T_IEA15PL[[#This Row],[Ścieżka Xpath]],ALL!$C:E,COLUMN(C$2),0))</f>
        <v>12 03 013 000</v>
      </c>
      <c r="D472" s="117" t="str">
        <f>IF(ISBLANK(VLOOKUP(T_IEA15PL[[#This Row],[Ścieżka Xpath]],ALL!$C:F,COLUMN(D$2),0)),"",VLOOKUP(T_IEA15PL[[#This Row],[Ścieżka Xpath]],ALL!$C:F,COLUMN(D$2),0))</f>
        <v>Numer pozycji w dokumencie.</v>
      </c>
      <c r="E472" s="92" t="str">
        <f>IF(ISBLANK(VLOOKUP(T_IEA15PL[[#This Row],[Ścieżka Xpath]],ALL!$C:G,COLUMN(E$2),0)),"",VLOOKUP(T_IEA15PL[[#This Row],[Ścieżka Xpath]],ALL!$C:G,COLUMN(E$2),0))</f>
        <v>Document line number.</v>
      </c>
      <c r="F472" s="91" t="str">
        <f>IF(ISBLANK(VLOOKUP(T_IEA15PL[[#This Row],[Ścieżka Xpath]],ALL!$C:H,COLUMN(F$2),0)),"",VLOOKUP(T_IEA15PL[[#This Row],[Ścieżka Xpath]],ALL!$C:H,COLUMN(F$2),0))</f>
        <v/>
      </c>
      <c r="G472" s="91" t="str">
        <f>IF(ISBLANK(VLOOKUP(T_IEA15PL[[#This Row],[Ścieżka Xpath]],ALL!$C:I,COLUMN(G$2),0)),"",VLOOKUP(T_IEA15PL[[#This Row],[Ścieżka Xpath]],ALL!$C:I,COLUMN(G$2),0))</f>
        <v>O</v>
      </c>
      <c r="H472" s="91" t="str">
        <f>IF(ISBLANK(VLOOKUP(T_IEA15PL[[#This Row],[Ścieżka Xpath]],ALL!$C:J,COLUMN(H$2),0)),"",VLOOKUP(T_IEA15PL[[#This Row],[Ścieżka Xpath]],ALL!$C:J,COLUMN(H$2),0))</f>
        <v>n..5</v>
      </c>
      <c r="I472" s="125" t="str">
        <f>IF(ISBLANK(VLOOKUP(T_IEA15PL[[#This Row],[Ścieżka Xpath]],ALL!$C:K,COLUMN(I$2),0)),"",VLOOKUP(T_IEA15PL[[#This Row],[Ścieżka Xpath]],ALL!$C:K,COLUMN(I$2),0))</f>
        <v/>
      </c>
      <c r="J472" s="125" t="str">
        <f>IF(ISBLANK(VLOOKUP(T_IEA15PL[[#This Row],[Ścieżka Xpath]],ALL!$C:L,COLUMN(J$2),0)),"",VLOOKUP(T_IEA15PL[[#This Row],[Ścieżka Xpath]],ALL!$C:L,COLUMN(J$2),0))</f>
        <v/>
      </c>
      <c r="K472" s="91" t="str">
        <f>IF(ISBLANK(VLOOKUP(T_IEA15PL[[#This Row],[Ścieżka Xpath]],ALL!$C:N,COLUMN(K$2),0)),"",VLOOKUP(T_IEA15PL[[#This Row],[Ścieżka Xpath]],ALL!$C:N,COLUMN(K$2),0))</f>
        <v/>
      </c>
      <c r="L472" s="92" t="str">
        <f>IF(ISBLANK(VLOOKUP(T_IEA15PL[[#This Row],[Ścieżka Xpath]],ALL!$C:O,COLUMN(L$2),0)),"",VLOOKUP(T_IEA15PL[[#This Row],[Ścieżka Xpath]],ALL!$C:O,COLUMN(L$2),0))</f>
        <v/>
      </c>
      <c r="M472" s="92" t="str">
        <f>IF(ISBLANK(VLOOKUP(T_IEA15PL[[#This Row],[Ścieżka Xpath]],ALL!$C:P,COLUMN(M$2),0)),"",VLOOKUP(T_IEA15PL[[#This Row],[Ścieżka Xpath]],ALL!$C:P,COLUMN(M$2),0))</f>
        <v/>
      </c>
      <c r="N472" s="92" t="str">
        <f>IF(ISBLANK(VLOOKUP(T_IEA15PL[[#This Row],[Ścieżka Xpath]],ALL!$C:Q,COLUMN(N$2),0)),"",VLOOKUP(T_IEA15PL[[#This Row],[Ścieżka Xpath]],ALL!$C:Q,COLUMN(N$2),0))</f>
        <v/>
      </c>
      <c r="O472" s="131" t="str">
        <f>IF(ISBLANK(VLOOKUP(T_IEA15PL[[#This Row],[Ścieżka Xpath]],ALL!$C:Q,COLUMN(O$2),0)),"",VLOOKUP(T_IEA15PL[[#This Row],[Ścieżka Xpath]],ALL!$C:Q,COLUMN(O$2),0))</f>
        <v/>
      </c>
    </row>
    <row r="473" spans="1:15" ht="30">
      <c r="A473" s="144" t="s">
        <v>839</v>
      </c>
      <c r="B473" s="113">
        <v>471</v>
      </c>
      <c r="C473" s="113" t="str">
        <f>IF(ISBLANK(VLOOKUP(T_IEA15PL[[#This Row],[Ścieżka Xpath]],ALL!$C:E,COLUMN(C$2),0)),"",VLOOKUP(T_IEA15PL[[#This Row],[Ścieżka Xpath]],ALL!$C:E,COLUMN(C$2),0))</f>
        <v>12 03 079 000</v>
      </c>
      <c r="D473" s="117" t="str">
        <f>IF(ISBLANK(VLOOKUP(T_IEA15PL[[#This Row],[Ścieżka Xpath]],ALL!$C:F,COLUMN(D$2),0)),"",VLOOKUP(T_IEA15PL[[#This Row],[Ścieżka Xpath]],ALL!$C:F,COLUMN(D$2),0))</f>
        <v>Informacje uzupełniające.</v>
      </c>
      <c r="E473" s="92" t="str">
        <f>IF(ISBLANK(VLOOKUP(T_IEA15PL[[#This Row],[Ścieżka Xpath]],ALL!$C:G,COLUMN(E$2),0)),"",VLOOKUP(T_IEA15PL[[#This Row],[Ścieżka Xpath]],ALL!$C:G,COLUMN(E$2),0))</f>
        <v>Complement information.</v>
      </c>
      <c r="F473" s="91" t="str">
        <f>IF(ISBLANK(VLOOKUP(T_IEA15PL[[#This Row],[Ścieżka Xpath]],ALL!$C:H,COLUMN(F$2),0)),"",VLOOKUP(T_IEA15PL[[#This Row],[Ścieżka Xpath]],ALL!$C:H,COLUMN(F$2),0))</f>
        <v/>
      </c>
      <c r="G473" s="91" t="str">
        <f>IF(ISBLANK(VLOOKUP(T_IEA15PL[[#This Row],[Ścieżka Xpath]],ALL!$C:I,COLUMN(G$2),0)),"",VLOOKUP(T_IEA15PL[[#This Row],[Ścieżka Xpath]],ALL!$C:I,COLUMN(G$2),0))</f>
        <v>O</v>
      </c>
      <c r="H473" s="91" t="str">
        <f>IF(ISBLANK(VLOOKUP(T_IEA15PL[[#This Row],[Ścieżka Xpath]],ALL!$C:J,COLUMN(H$2),0)),"",VLOOKUP(T_IEA15PL[[#This Row],[Ścieżka Xpath]],ALL!$C:J,COLUMN(H$2),0))</f>
        <v>an..35</v>
      </c>
      <c r="I473" s="125" t="str">
        <f>IF(ISBLANK(VLOOKUP(T_IEA15PL[[#This Row],[Ścieżka Xpath]],ALL!$C:K,COLUMN(I$2),0)),"",VLOOKUP(T_IEA15PL[[#This Row],[Ścieżka Xpath]],ALL!$C:K,COLUMN(I$2),0))</f>
        <v/>
      </c>
      <c r="J473" s="125" t="str">
        <f>IF(ISBLANK(VLOOKUP(T_IEA15PL[[#This Row],[Ścieżka Xpath]],ALL!$C:L,COLUMN(J$2),0)),"",VLOOKUP(T_IEA15PL[[#This Row],[Ścieżka Xpath]],ALL!$C:L,COLUMN(J$2),0))</f>
        <v/>
      </c>
      <c r="K473" s="91" t="str">
        <f>IF(ISBLANK(VLOOKUP(T_IEA15PL[[#This Row],[Ścieżka Xpath]],ALL!$C:N,COLUMN(K$2),0)),"",VLOOKUP(T_IEA15PL[[#This Row],[Ścieżka Xpath]],ALL!$C:N,COLUMN(K$2),0))</f>
        <v/>
      </c>
      <c r="L473" s="92" t="str">
        <f>IF(ISBLANK(VLOOKUP(T_IEA15PL[[#This Row],[Ścieżka Xpath]],ALL!$C:O,COLUMN(L$2),0)),"",VLOOKUP(T_IEA15PL[[#This Row],[Ścieżka Xpath]],ALL!$C:O,COLUMN(L$2),0))</f>
        <v/>
      </c>
      <c r="M473" s="92" t="str">
        <f>IF(ISBLANK(VLOOKUP(T_IEA15PL[[#This Row],[Ścieżka Xpath]],ALL!$C:P,COLUMN(M$2),0)),"",VLOOKUP(T_IEA15PL[[#This Row],[Ścieżka Xpath]],ALL!$C:P,COLUMN(M$2),0))</f>
        <v/>
      </c>
      <c r="N473" s="92" t="str">
        <f>IF(ISBLANK(VLOOKUP(T_IEA15PL[[#This Row],[Ścieżka Xpath]],ALL!$C:Q,COLUMN(N$2),0)),"",VLOOKUP(T_IEA15PL[[#This Row],[Ścieżka Xpath]],ALL!$C:Q,COLUMN(N$2),0))</f>
        <v/>
      </c>
      <c r="O473" s="131" t="str">
        <f>IF(ISBLANK(VLOOKUP(T_IEA15PL[[#This Row],[Ścieżka Xpath]],ALL!$C:Q,COLUMN(O$2),0)),"",VLOOKUP(T_IEA15PL[[#This Row],[Ścieżka Xpath]],ALL!$C:Q,COLUMN(O$2),0))</f>
        <v/>
      </c>
    </row>
    <row r="474" spans="1:15" ht="30">
      <c r="A474" s="143" t="s">
        <v>840</v>
      </c>
      <c r="B474" s="112">
        <v>472</v>
      </c>
      <c r="C474" s="112" t="str">
        <f>IF(ISBLANK(VLOOKUP(T_IEA15PL[[#This Row],[Ścieżka Xpath]],ALL!$C:E,COLUMN(C$2),0)),"",VLOOKUP(T_IEA15PL[[#This Row],[Ścieżka Xpath]],ALL!$C:E,COLUMN(C$2),0))</f>
        <v>12 04 000 000</v>
      </c>
      <c r="D474" s="116" t="str">
        <f>IF(ISBLANK(VLOOKUP(T_IEA15PL[[#This Row],[Ścieżka Xpath]],ALL!$C:F,COLUMN(D$2),0)),"",VLOOKUP(T_IEA15PL[[#This Row],[Ścieżka Xpath]],ALL!$C:F,COLUMN(D$2),0))</f>
        <v>Dodatkowe odniesienie dotyczące pozycji towarowej.</v>
      </c>
      <c r="E474" s="100" t="str">
        <f>IF(ISBLANK(VLOOKUP(T_IEA15PL[[#This Row],[Ścieżka Xpath]],ALL!$C:G,COLUMN(E$2),0)),"",VLOOKUP(T_IEA15PL[[#This Row],[Ścieżka Xpath]],ALL!$C:G,COLUMN(E$2),0))</f>
        <v>Additional reference (related to goods item).</v>
      </c>
      <c r="F474" s="79" t="str">
        <f>IF(ISBLANK(VLOOKUP(T_IEA15PL[[#This Row],[Ścieżka Xpath]],ALL!$C:H,COLUMN(F$2),0)),"",VLOOKUP(T_IEA15PL[[#This Row],[Ścieżka Xpath]],ALL!$C:H,COLUMN(F$2),0))</f>
        <v>0..99</v>
      </c>
      <c r="G474" s="79" t="str">
        <f>IF(ISBLANK(VLOOKUP(T_IEA15PL[[#This Row],[Ścieżka Xpath]],ALL!$C:I,COLUMN(G$2),0)),"",VLOOKUP(T_IEA15PL[[#This Row],[Ścieżka Xpath]],ALL!$C:I,COLUMN(G$2),0))</f>
        <v>O</v>
      </c>
      <c r="H474" s="79" t="str">
        <f>IF(ISBLANK(VLOOKUP(T_IEA15PL[[#This Row],[Ścieżka Xpath]],ALL!$C:J,COLUMN(H$2),0)),"",VLOOKUP(T_IEA15PL[[#This Row],[Ścieżka Xpath]],ALL!$C:J,COLUMN(H$2),0))</f>
        <v/>
      </c>
      <c r="I474" s="24" t="str">
        <f>IF(ISBLANK(VLOOKUP(T_IEA15PL[[#This Row],[Ścieżka Xpath]],ALL!$C:K,COLUMN(I$2),0)),"",VLOOKUP(T_IEA15PL[[#This Row],[Ścieżka Xpath]],ALL!$C:K,COLUMN(I$2),0))</f>
        <v/>
      </c>
      <c r="J474" s="24" t="str">
        <f>IF(ISBLANK(VLOOKUP(T_IEA15PL[[#This Row],[Ścieżka Xpath]],ALL!$C:L,COLUMN(J$2),0)),"",VLOOKUP(T_IEA15PL[[#This Row],[Ścieżka Xpath]],ALL!$C:L,COLUMN(J$2),0))</f>
        <v>G0068; G0825</v>
      </c>
      <c r="K474" s="79" t="str">
        <f>IF(ISBLANK(VLOOKUP(T_IEA15PL[[#This Row],[Ścieżka Xpath]],ALL!$C:N,COLUMN(K$2),0)),"",VLOOKUP(T_IEA15PL[[#This Row],[Ścieżka Xpath]],ALL!$C:N,COLUMN(K$2),0))</f>
        <v/>
      </c>
      <c r="L474" s="129" t="str">
        <f>IF(ISBLANK(VLOOKUP(T_IEA15PL[[#This Row],[Ścieżka Xpath]],ALL!$C:O,COLUMN(L$2),0)),"",VLOOKUP(T_IEA15PL[[#This Row],[Ścieżka Xpath]],ALL!$C:O,COLUMN(L$2),0))</f>
        <v/>
      </c>
      <c r="M474" s="129" t="str">
        <f>IF(ISBLANK(VLOOKUP(T_IEA15PL[[#This Row],[Ścieżka Xpath]],ALL!$C:P,COLUMN(M$2),0)),"",VLOOKUP(T_IEA15PL[[#This Row],[Ścieżka Xpath]],ALL!$C:P,COLUMN(M$2),0))</f>
        <v/>
      </c>
      <c r="N474" s="129" t="str">
        <f>IF(ISBLANK(VLOOKUP(T_IEA15PL[[#This Row],[Ścieżka Xpath]],ALL!$C:Q,COLUMN(N$2),0)),"",VLOOKUP(T_IEA15PL[[#This Row],[Ścieżka Xpath]],ALL!$C:Q,COLUMN(N$2),0))</f>
        <v/>
      </c>
      <c r="O474" s="130" t="str">
        <f>IF(ISBLANK(VLOOKUP(T_IEA15PL[[#This Row],[Ścieżka Xpath]],ALL!$C:Q,COLUMN(O$2),0)),"",VLOOKUP(T_IEA15PL[[#This Row],[Ścieżka Xpath]],ALL!$C:Q,COLUMN(O$2),0))</f>
        <v/>
      </c>
    </row>
    <row r="475" spans="1:15" ht="30">
      <c r="A475" s="144" t="s">
        <v>842</v>
      </c>
      <c r="B475" s="113">
        <v>473</v>
      </c>
      <c r="C475" s="113" t="str">
        <f>IF(ISBLANK(VLOOKUP(T_IEA15PL[[#This Row],[Ścieżka Xpath]],ALL!$C:E,COLUMN(C$2),0)),"",VLOOKUP(T_IEA15PL[[#This Row],[Ścieżka Xpath]],ALL!$C:E,COLUMN(C$2),0))</f>
        <v>-</v>
      </c>
      <c r="D475" s="117" t="str">
        <f>IF(ISBLANK(VLOOKUP(T_IEA15PL[[#This Row],[Ścieżka Xpath]],ALL!$C:F,COLUMN(D$2),0)),"",VLOOKUP(T_IEA15PL[[#This Row],[Ścieżka Xpath]],ALL!$C:F,COLUMN(D$2),0))</f>
        <v>Liczba porządkowa służąca do określenia pozycji w danej kolekcji danych.</v>
      </c>
      <c r="E475" s="92" t="str">
        <f>IF(ISBLANK(VLOOKUP(T_IEA15PL[[#This Row],[Ścieżka Xpath]],ALL!$C:G,COLUMN(E$2),0)),"",VLOOKUP(T_IEA15PL[[#This Row],[Ścieżka Xpath]],ALL!$C:G,COLUMN(E$2),0))</f>
        <v>Sequence number in data group collection to which this data group belongs to.</v>
      </c>
      <c r="F475" s="91" t="str">
        <f>IF(ISBLANK(VLOOKUP(T_IEA15PL[[#This Row],[Ścieżka Xpath]],ALL!$C:H,COLUMN(F$2),0)),"",VLOOKUP(T_IEA15PL[[#This Row],[Ścieżka Xpath]],ALL!$C:H,COLUMN(F$2),0))</f>
        <v/>
      </c>
      <c r="G475" s="91" t="str">
        <f>IF(ISBLANK(VLOOKUP(T_IEA15PL[[#This Row],[Ścieżka Xpath]],ALL!$C:I,COLUMN(G$2),0)),"",VLOOKUP(T_IEA15PL[[#This Row],[Ścieżka Xpath]],ALL!$C:I,COLUMN(G$2),0))</f>
        <v>R</v>
      </c>
      <c r="H475" s="91" t="str">
        <f>IF(ISBLANK(VLOOKUP(T_IEA15PL[[#This Row],[Ścieżka Xpath]],ALL!$C:J,COLUMN(H$2),0)),"",VLOOKUP(T_IEA15PL[[#This Row],[Ścieżka Xpath]],ALL!$C:J,COLUMN(H$2),0))</f>
        <v>n..5</v>
      </c>
      <c r="I475" s="125" t="str">
        <f>IF(ISBLANK(VLOOKUP(T_IEA15PL[[#This Row],[Ścieżka Xpath]],ALL!$C:K,COLUMN(I$2),0)),"",VLOOKUP(T_IEA15PL[[#This Row],[Ścieżka Xpath]],ALL!$C:K,COLUMN(I$2),0))</f>
        <v/>
      </c>
      <c r="J475" s="125" t="str">
        <f>IF(ISBLANK(VLOOKUP(T_IEA15PL[[#This Row],[Ścieżka Xpath]],ALL!$C:L,COLUMN(J$2),0)),"",VLOOKUP(T_IEA15PL[[#This Row],[Ścieżka Xpath]],ALL!$C:L,COLUMN(J$2),0))</f>
        <v>R0987</v>
      </c>
      <c r="K475" s="91" t="str">
        <f>IF(ISBLANK(VLOOKUP(T_IEA15PL[[#This Row],[Ścieżka Xpath]],ALL!$C:N,COLUMN(K$2),0)),"",VLOOKUP(T_IEA15PL[[#This Row],[Ścieżka Xpath]],ALL!$C:N,COLUMN(K$2),0))</f>
        <v/>
      </c>
      <c r="L475" s="92" t="str">
        <f>IF(ISBLANK(VLOOKUP(T_IEA15PL[[#This Row],[Ścieżka Xpath]],ALL!$C:O,COLUMN(L$2),0)),"",VLOOKUP(T_IEA15PL[[#This Row],[Ścieżka Xpath]],ALL!$C:O,COLUMN(L$2),0))</f>
        <v/>
      </c>
      <c r="M475" s="92" t="str">
        <f>IF(ISBLANK(VLOOKUP(T_IEA15PL[[#This Row],[Ścieżka Xpath]],ALL!$C:P,COLUMN(M$2),0)),"",VLOOKUP(T_IEA15PL[[#This Row],[Ścieżka Xpath]],ALL!$C:P,COLUMN(M$2),0))</f>
        <v/>
      </c>
      <c r="N475" s="92" t="str">
        <f>IF(ISBLANK(VLOOKUP(T_IEA15PL[[#This Row],[Ścieżka Xpath]],ALL!$C:Q,COLUMN(N$2),0)),"",VLOOKUP(T_IEA15PL[[#This Row],[Ścieżka Xpath]],ALL!$C:Q,COLUMN(N$2),0))</f>
        <v/>
      </c>
      <c r="O475" s="131" t="str">
        <f>IF(ISBLANK(VLOOKUP(T_IEA15PL[[#This Row],[Ścieżka Xpath]],ALL!$C:Q,COLUMN(O$2),0)),"",VLOOKUP(T_IEA15PL[[#This Row],[Ścieżka Xpath]],ALL!$C:Q,COLUMN(O$2),0))</f>
        <v/>
      </c>
    </row>
    <row r="476" spans="1:15" ht="135">
      <c r="A476" s="144" t="s">
        <v>843</v>
      </c>
      <c r="B476" s="113">
        <v>474</v>
      </c>
      <c r="C476" s="113" t="str">
        <f>IF(ISBLANK(VLOOKUP(T_IEA15PL[[#This Row],[Ścieżka Xpath]],ALL!$C:E,COLUMN(C$2),0)),"",VLOOKUP(T_IEA15PL[[#This Row],[Ścieżka Xpath]],ALL!$C:E,COLUMN(C$2),0))</f>
        <v>12 04 002 000</v>
      </c>
      <c r="D476" s="117" t="str">
        <f>IF(ISBLANK(VLOOKUP(T_IEA15PL[[#This Row],[Ścieżka Xpath]],ALL!$C:F,COLUMN(D$2),0)),"",VLOOKUP(T_IEA15PL[[#This Row],[Ścieżka Xpath]],ALL!$C:F,COLUMN(D$2),0))</f>
        <v>Rodzaj dodatkowego odniesienia.</v>
      </c>
      <c r="E476" s="92" t="str">
        <f>IF(ISBLANK(VLOOKUP(T_IEA15PL[[#This Row],[Ścieżka Xpath]],ALL!$C:G,COLUMN(E$2),0)),"",VLOOKUP(T_IEA15PL[[#This Row],[Ścieżka Xpath]],ALL!$C:G,COLUMN(E$2),0))</f>
        <v>Additional reference type.</v>
      </c>
      <c r="F476" s="91" t="str">
        <f>IF(ISBLANK(VLOOKUP(T_IEA15PL[[#This Row],[Ścieżka Xpath]],ALL!$C:H,COLUMN(F$2),0)),"",VLOOKUP(T_IEA15PL[[#This Row],[Ścieżka Xpath]],ALL!$C:H,COLUMN(F$2),0))</f>
        <v/>
      </c>
      <c r="G476" s="91" t="str">
        <f>IF(ISBLANK(VLOOKUP(T_IEA15PL[[#This Row],[Ścieżka Xpath]],ALL!$C:I,COLUMN(G$2),0)),"",VLOOKUP(T_IEA15PL[[#This Row],[Ścieżka Xpath]],ALL!$C:I,COLUMN(G$2),0))</f>
        <v>R</v>
      </c>
      <c r="H476" s="91" t="str">
        <f>IF(ISBLANK(VLOOKUP(T_IEA15PL[[#This Row],[Ścieżka Xpath]],ALL!$C:J,COLUMN(H$2),0)),"",VLOOKUP(T_IEA15PL[[#This Row],[Ścieżka Xpath]],ALL!$C:J,COLUMN(H$2),0))</f>
        <v>an4</v>
      </c>
      <c r="I476" s="125" t="str">
        <f>IF(ISBLANK(VLOOKUP(T_IEA15PL[[#This Row],[Ścieżka Xpath]],ALL!$C:K,COLUMN(I$2),0)),"",VLOOKUP(T_IEA15PL[[#This Row],[Ścieżka Xpath]],ALL!$C:K,COLUMN(I$2),0))</f>
        <v>CL380</v>
      </c>
      <c r="J476" s="125" t="str">
        <f>IF(ISBLANK(VLOOKUP(T_IEA15PL[[#This Row],[Ścieżka Xpath]],ALL!$C:L,COLUMN(J$2),0)),"",VLOOKUP(T_IEA15PL[[#This Row],[Ścieżka Xpath]],ALL!$C:L,COLUMN(J$2),0))</f>
        <v>G0057; RP34; RP35; RP36; RP37; RP38; RP39; RP40; RP41</v>
      </c>
      <c r="K476" s="91" t="str">
        <f>IF(ISBLANK(VLOOKUP(T_IEA15PL[[#This Row],[Ścieżka Xpath]],ALL!$C:N,COLUMN(K$2),0)),"",VLOOKUP(T_IEA15PL[[#This Row],[Ścieżka Xpath]],ALL!$C:N,COLUMN(K$2),0))</f>
        <v/>
      </c>
      <c r="L476" s="92" t="str">
        <f>IF(ISBLANK(VLOOKUP(T_IEA15PL[[#This Row],[Ścieżka Xpath]],ALL!$C:O,COLUMN(L$2),0)),"",VLOOKUP(T_IEA15PL[[#This Row],[Ścieżka Xpath]],ALL!$C:O,COLUMN(L$2),0))</f>
        <v/>
      </c>
      <c r="M476" s="92" t="str">
        <f>IF(ISBLANK(VLOOKUP(T_IEA15PL[[#This Row],[Ścieżka Xpath]],ALL!$C:P,COLUMN(M$2),0)),"",VLOOKUP(T_IEA15PL[[#This Row],[Ścieżka Xpath]],ALL!$C:P,COLUMN(M$2),0))</f>
        <v/>
      </c>
      <c r="N476" s="92" t="str">
        <f>IF(ISBLANK(VLOOKUP(T_IEA15PL[[#This Row],[Ścieżka Xpath]],ALL!$C:Q,COLUMN(N$2),0)),"",VLOOKUP(T_IEA15PL[[#This Row],[Ścieżka Xpath]],ALL!$C:Q,COLUMN(N$2),0))</f>
        <v/>
      </c>
      <c r="O476" s="131" t="str">
        <f>IF(ISBLANK(VLOOKUP(T_IEA15PL[[#This Row],[Ścieżka Xpath]],ALL!$C:Q,COLUMN(O$2),0)),"",VLOOKUP(T_IEA15PL[[#This Row],[Ścieżka Xpath]],ALL!$C:Q,COLUMN(O$2),0))</f>
        <v/>
      </c>
    </row>
    <row r="477" spans="1:15" ht="75">
      <c r="A477" s="144" t="s">
        <v>844</v>
      </c>
      <c r="B477" s="113">
        <v>475</v>
      </c>
      <c r="C477" s="113" t="str">
        <f>IF(ISBLANK(VLOOKUP(T_IEA15PL[[#This Row],[Ścieżka Xpath]],ALL!$C:E,COLUMN(C$2),0)),"",VLOOKUP(T_IEA15PL[[#This Row],[Ścieżka Xpath]],ALL!$C:E,COLUMN(C$2),0))</f>
        <v>12 04 001 000</v>
      </c>
      <c r="D477" s="117" t="str">
        <f>IF(ISBLANK(VLOOKUP(T_IEA15PL[[#This Row],[Ścieżka Xpath]],ALL!$C:F,COLUMN(D$2),0)),"",VLOOKUP(T_IEA15PL[[#This Row],[Ścieżka Xpath]],ALL!$C:F,COLUMN(D$2),0))</f>
        <v>Numer referencyjny.</v>
      </c>
      <c r="E477" s="92" t="str">
        <f>IF(ISBLANK(VLOOKUP(T_IEA15PL[[#This Row],[Ścieżka Xpath]],ALL!$C:G,COLUMN(E$2),0)),"",VLOOKUP(T_IEA15PL[[#This Row],[Ścieżka Xpath]],ALL!$C:G,COLUMN(E$2),0))</f>
        <v>Additional reference - reference number.</v>
      </c>
      <c r="F477" s="91" t="str">
        <f>IF(ISBLANK(VLOOKUP(T_IEA15PL[[#This Row],[Ścieżka Xpath]],ALL!$C:H,COLUMN(F$2),0)),"",VLOOKUP(T_IEA15PL[[#This Row],[Ścieżka Xpath]],ALL!$C:H,COLUMN(F$2),0))</f>
        <v/>
      </c>
      <c r="G477" s="91" t="str">
        <f>IF(ISBLANK(VLOOKUP(T_IEA15PL[[#This Row],[Ścieżka Xpath]],ALL!$C:I,COLUMN(G$2),0)),"",VLOOKUP(T_IEA15PL[[#This Row],[Ścieżka Xpath]],ALL!$C:I,COLUMN(G$2),0))</f>
        <v>D</v>
      </c>
      <c r="H477" s="91" t="str">
        <f>IF(ISBLANK(VLOOKUP(T_IEA15PL[[#This Row],[Ścieżka Xpath]],ALL!$C:J,COLUMN(H$2),0)),"",VLOOKUP(T_IEA15PL[[#This Row],[Ścieżka Xpath]],ALL!$C:J,COLUMN(H$2),0))</f>
        <v>an..70</v>
      </c>
      <c r="I477" s="125" t="str">
        <f>IF(ISBLANK(VLOOKUP(T_IEA15PL[[#This Row],[Ścieżka Xpath]],ALL!$C:K,COLUMN(I$2),0)),"",VLOOKUP(T_IEA15PL[[#This Row],[Ścieżka Xpath]],ALL!$C:K,COLUMN(I$2),0))</f>
        <v/>
      </c>
      <c r="J477" s="125" t="str">
        <f>IF(ISBLANK(VLOOKUP(T_IEA15PL[[#This Row],[Ścieżka Xpath]],ALL!$C:L,COLUMN(J$2),0)),"",VLOOKUP(T_IEA15PL[[#This Row],[Ścieżka Xpath]],ALL!$C:L,COLUMN(J$2),0))</f>
        <v>C0015; G0050; G0321; G0424; R0023</v>
      </c>
      <c r="K477" s="91" t="str">
        <f>IF(ISBLANK(VLOOKUP(T_IEA15PL[[#This Row],[Ścieżka Xpath]],ALL!$C:N,COLUMN(K$2),0)),"",VLOOKUP(T_IEA15PL[[#This Row],[Ścieżka Xpath]],ALL!$C:N,COLUMN(K$2),0))</f>
        <v/>
      </c>
      <c r="L477" s="92" t="str">
        <f>IF(ISBLANK(VLOOKUP(T_IEA15PL[[#This Row],[Ścieżka Xpath]],ALL!$C:O,COLUMN(L$2),0)),"",VLOOKUP(T_IEA15PL[[#This Row],[Ścieżka Xpath]],ALL!$C:O,COLUMN(L$2),0))</f>
        <v/>
      </c>
      <c r="M477" s="92" t="str">
        <f>IF(ISBLANK(VLOOKUP(T_IEA15PL[[#This Row],[Ścieżka Xpath]],ALL!$C:P,COLUMN(M$2),0)),"",VLOOKUP(T_IEA15PL[[#This Row],[Ścieżka Xpath]],ALL!$C:P,COLUMN(M$2),0))</f>
        <v/>
      </c>
      <c r="N477" s="92" t="str">
        <f>IF(ISBLANK(VLOOKUP(T_IEA15PL[[#This Row],[Ścieżka Xpath]],ALL!$C:Q,COLUMN(N$2),0)),"",VLOOKUP(T_IEA15PL[[#This Row],[Ścieżka Xpath]],ALL!$C:Q,COLUMN(N$2),0))</f>
        <v>Dodanie G0424.</v>
      </c>
      <c r="O477" s="131" t="str">
        <f>IF(ISBLANK(VLOOKUP(T_IEA15PL[[#This Row],[Ścieżka Xpath]],ALL!$C:Q,COLUMN(O$2),0)),"",VLOOKUP(T_IEA15PL[[#This Row],[Ścieżka Xpath]],ALL!$C:Q,COLUMN(O$2),0))</f>
        <v>Addition of G0424.</v>
      </c>
    </row>
    <row r="478" spans="1:15" ht="30">
      <c r="A478" s="143" t="s">
        <v>846</v>
      </c>
      <c r="B478" s="112">
        <v>476</v>
      </c>
      <c r="C478" s="112" t="str">
        <f>IF(ISBLANK(VLOOKUP(T_IEA15PL[[#This Row],[Ścieżka Xpath]],ALL!$C:E,COLUMN(C$2),0)),"",VLOOKUP(T_IEA15PL[[#This Row],[Ścieżka Xpath]],ALL!$C:E,COLUMN(C$2),0))</f>
        <v>12 02 000 000</v>
      </c>
      <c r="D478" s="116" t="str">
        <f>IF(ISBLANK(VLOOKUP(T_IEA15PL[[#This Row],[Ścieżka Xpath]],ALL!$C:F,COLUMN(D$2),0)),"",VLOOKUP(T_IEA15PL[[#This Row],[Ścieżka Xpath]],ALL!$C:F,COLUMN(D$2),0))</f>
        <v>Dodatkowe informacje dotyczące pozycji towarowej.</v>
      </c>
      <c r="E478" s="100" t="str">
        <f>IF(ISBLANK(VLOOKUP(T_IEA15PL[[#This Row],[Ścieżka Xpath]],ALL!$C:G,COLUMN(E$2),0)),"",VLOOKUP(T_IEA15PL[[#This Row],[Ścieżka Xpath]],ALL!$C:G,COLUMN(E$2),0))</f>
        <v>Additional information (related to goods item).</v>
      </c>
      <c r="F478" s="79" t="str">
        <f>IF(ISBLANK(VLOOKUP(T_IEA15PL[[#This Row],[Ścieżka Xpath]],ALL!$C:H,COLUMN(F$2),0)),"",VLOOKUP(T_IEA15PL[[#This Row],[Ścieżka Xpath]],ALL!$C:H,COLUMN(F$2),0))</f>
        <v>0..99</v>
      </c>
      <c r="G478" s="79" t="str">
        <f>IF(ISBLANK(VLOOKUP(T_IEA15PL[[#This Row],[Ścieżka Xpath]],ALL!$C:I,COLUMN(G$2),0)),"",VLOOKUP(T_IEA15PL[[#This Row],[Ścieżka Xpath]],ALL!$C:I,COLUMN(G$2),0))</f>
        <v>O</v>
      </c>
      <c r="H478" s="79" t="str">
        <f>IF(ISBLANK(VLOOKUP(T_IEA15PL[[#This Row],[Ścieżka Xpath]],ALL!$C:J,COLUMN(H$2),0)),"",VLOOKUP(T_IEA15PL[[#This Row],[Ścieżka Xpath]],ALL!$C:J,COLUMN(H$2),0))</f>
        <v/>
      </c>
      <c r="I478" s="24" t="str">
        <f>IF(ISBLANK(VLOOKUP(T_IEA15PL[[#This Row],[Ścieżka Xpath]],ALL!$C:K,COLUMN(I$2),0)),"",VLOOKUP(T_IEA15PL[[#This Row],[Ścieżka Xpath]],ALL!$C:K,COLUMN(I$2),0))</f>
        <v/>
      </c>
      <c r="J478" s="24" t="str">
        <f>IF(ISBLANK(VLOOKUP(T_IEA15PL[[#This Row],[Ścieżka Xpath]],ALL!$C:L,COLUMN(J$2),0)),"",VLOOKUP(T_IEA15PL[[#This Row],[Ścieżka Xpath]],ALL!$C:L,COLUMN(J$2),0))</f>
        <v>G0825</v>
      </c>
      <c r="K478" s="79" t="str">
        <f>IF(ISBLANK(VLOOKUP(T_IEA15PL[[#This Row],[Ścieżka Xpath]],ALL!$C:N,COLUMN(K$2),0)),"",VLOOKUP(T_IEA15PL[[#This Row],[Ścieżka Xpath]],ALL!$C:N,COLUMN(K$2),0))</f>
        <v/>
      </c>
      <c r="L478" s="129" t="str">
        <f>IF(ISBLANK(VLOOKUP(T_IEA15PL[[#This Row],[Ścieżka Xpath]],ALL!$C:O,COLUMN(L$2),0)),"",VLOOKUP(T_IEA15PL[[#This Row],[Ścieżka Xpath]],ALL!$C:O,COLUMN(L$2),0))</f>
        <v/>
      </c>
      <c r="M478" s="129" t="str">
        <f>IF(ISBLANK(VLOOKUP(T_IEA15PL[[#This Row],[Ścieżka Xpath]],ALL!$C:P,COLUMN(M$2),0)),"",VLOOKUP(T_IEA15PL[[#This Row],[Ścieżka Xpath]],ALL!$C:P,COLUMN(M$2),0))</f>
        <v/>
      </c>
      <c r="N478" s="129" t="str">
        <f>IF(ISBLANK(VLOOKUP(T_IEA15PL[[#This Row],[Ścieżka Xpath]],ALL!$C:Q,COLUMN(N$2),0)),"",VLOOKUP(T_IEA15PL[[#This Row],[Ścieżka Xpath]],ALL!$C:Q,COLUMN(N$2),0))</f>
        <v/>
      </c>
      <c r="O478" s="130" t="str">
        <f>IF(ISBLANK(VLOOKUP(T_IEA15PL[[#This Row],[Ścieżka Xpath]],ALL!$C:Q,COLUMN(O$2),0)),"",VLOOKUP(T_IEA15PL[[#This Row],[Ścieżka Xpath]],ALL!$C:Q,COLUMN(O$2),0))</f>
        <v/>
      </c>
    </row>
    <row r="479" spans="1:15" ht="30">
      <c r="A479" s="144" t="s">
        <v>848</v>
      </c>
      <c r="B479" s="113">
        <v>477</v>
      </c>
      <c r="C479" s="113" t="str">
        <f>IF(ISBLANK(VLOOKUP(T_IEA15PL[[#This Row],[Ścieżka Xpath]],ALL!$C:E,COLUMN(C$2),0)),"",VLOOKUP(T_IEA15PL[[#This Row],[Ścieżka Xpath]],ALL!$C:E,COLUMN(C$2),0))</f>
        <v>-</v>
      </c>
      <c r="D479" s="117" t="str">
        <f>IF(ISBLANK(VLOOKUP(T_IEA15PL[[#This Row],[Ścieżka Xpath]],ALL!$C:F,COLUMN(D$2),0)),"",VLOOKUP(T_IEA15PL[[#This Row],[Ścieżka Xpath]],ALL!$C:F,COLUMN(D$2),0))</f>
        <v>Liczba porządkowa służąca do określenia pozycji w danej kolekcji danych.</v>
      </c>
      <c r="E479" s="92" t="str">
        <f>IF(ISBLANK(VLOOKUP(T_IEA15PL[[#This Row],[Ścieżka Xpath]],ALL!$C:G,COLUMN(E$2),0)),"",VLOOKUP(T_IEA15PL[[#This Row],[Ścieżka Xpath]],ALL!$C:G,COLUMN(E$2),0))</f>
        <v>Sequence number in data group collection to which this data group belongs to.</v>
      </c>
      <c r="F479" s="91" t="str">
        <f>IF(ISBLANK(VLOOKUP(T_IEA15PL[[#This Row],[Ścieżka Xpath]],ALL!$C:H,COLUMN(F$2),0)),"",VLOOKUP(T_IEA15PL[[#This Row],[Ścieżka Xpath]],ALL!$C:H,COLUMN(F$2),0))</f>
        <v/>
      </c>
      <c r="G479" s="91" t="str">
        <f>IF(ISBLANK(VLOOKUP(T_IEA15PL[[#This Row],[Ścieżka Xpath]],ALL!$C:I,COLUMN(G$2),0)),"",VLOOKUP(T_IEA15PL[[#This Row],[Ścieżka Xpath]],ALL!$C:I,COLUMN(G$2),0))</f>
        <v>R</v>
      </c>
      <c r="H479" s="91" t="str">
        <f>IF(ISBLANK(VLOOKUP(T_IEA15PL[[#This Row],[Ścieżka Xpath]],ALL!$C:J,COLUMN(H$2),0)),"",VLOOKUP(T_IEA15PL[[#This Row],[Ścieżka Xpath]],ALL!$C:J,COLUMN(H$2),0))</f>
        <v>n..5</v>
      </c>
      <c r="I479" s="125" t="str">
        <f>IF(ISBLANK(VLOOKUP(T_IEA15PL[[#This Row],[Ścieżka Xpath]],ALL!$C:K,COLUMN(I$2),0)),"",VLOOKUP(T_IEA15PL[[#This Row],[Ścieżka Xpath]],ALL!$C:K,COLUMN(I$2),0))</f>
        <v/>
      </c>
      <c r="J479" s="125" t="str">
        <f>IF(ISBLANK(VLOOKUP(T_IEA15PL[[#This Row],[Ścieżka Xpath]],ALL!$C:L,COLUMN(J$2),0)),"",VLOOKUP(T_IEA15PL[[#This Row],[Ścieżka Xpath]],ALL!$C:L,COLUMN(J$2),0))</f>
        <v>R0987</v>
      </c>
      <c r="K479" s="91" t="str">
        <f>IF(ISBLANK(VLOOKUP(T_IEA15PL[[#This Row],[Ścieżka Xpath]],ALL!$C:N,COLUMN(K$2),0)),"",VLOOKUP(T_IEA15PL[[#This Row],[Ścieżka Xpath]],ALL!$C:N,COLUMN(K$2),0))</f>
        <v/>
      </c>
      <c r="L479" s="92" t="str">
        <f>IF(ISBLANK(VLOOKUP(T_IEA15PL[[#This Row],[Ścieżka Xpath]],ALL!$C:O,COLUMN(L$2),0)),"",VLOOKUP(T_IEA15PL[[#This Row],[Ścieżka Xpath]],ALL!$C:O,COLUMN(L$2),0))</f>
        <v/>
      </c>
      <c r="M479" s="92" t="str">
        <f>IF(ISBLANK(VLOOKUP(T_IEA15PL[[#This Row],[Ścieżka Xpath]],ALL!$C:P,COLUMN(M$2),0)),"",VLOOKUP(T_IEA15PL[[#This Row],[Ścieżka Xpath]],ALL!$C:P,COLUMN(M$2),0))</f>
        <v/>
      </c>
      <c r="N479" s="92" t="str">
        <f>IF(ISBLANK(VLOOKUP(T_IEA15PL[[#This Row],[Ścieżka Xpath]],ALL!$C:Q,COLUMN(N$2),0)),"",VLOOKUP(T_IEA15PL[[#This Row],[Ścieżka Xpath]],ALL!$C:Q,COLUMN(N$2),0))</f>
        <v/>
      </c>
      <c r="O479" s="131" t="str">
        <f>IF(ISBLANK(VLOOKUP(T_IEA15PL[[#This Row],[Ścieżka Xpath]],ALL!$C:Q,COLUMN(O$2),0)),"",VLOOKUP(T_IEA15PL[[#This Row],[Ścieżka Xpath]],ALL!$C:Q,COLUMN(O$2),0))</f>
        <v/>
      </c>
    </row>
    <row r="480" spans="1:15" ht="30">
      <c r="A480" s="144" t="s">
        <v>849</v>
      </c>
      <c r="B480" s="113">
        <v>478</v>
      </c>
      <c r="C480" s="113" t="str">
        <f>IF(ISBLANK(VLOOKUP(T_IEA15PL[[#This Row],[Ścieżka Xpath]],ALL!$C:E,COLUMN(C$2),0)),"",VLOOKUP(T_IEA15PL[[#This Row],[Ścieżka Xpath]],ALL!$C:E,COLUMN(C$2),0))</f>
        <v>12 02 008 000</v>
      </c>
      <c r="D480" s="117" t="str">
        <f>IF(ISBLANK(VLOOKUP(T_IEA15PL[[#This Row],[Ścieżka Xpath]],ALL!$C:F,COLUMN(D$2),0)),"",VLOOKUP(T_IEA15PL[[#This Row],[Ścieżka Xpath]],ALL!$C:F,COLUMN(D$2),0))</f>
        <v>Kod informacji dodatkowej.</v>
      </c>
      <c r="E480" s="92" t="str">
        <f>IF(ISBLANK(VLOOKUP(T_IEA15PL[[#This Row],[Ścieżka Xpath]],ALL!$C:G,COLUMN(E$2),0)),"",VLOOKUP(T_IEA15PL[[#This Row],[Ścieżka Xpath]],ALL!$C:G,COLUMN(E$2),0))</f>
        <v>Additional information code.</v>
      </c>
      <c r="F480" s="91" t="str">
        <f>IF(ISBLANK(VLOOKUP(T_IEA15PL[[#This Row],[Ścieżka Xpath]],ALL!$C:H,COLUMN(F$2),0)),"",VLOOKUP(T_IEA15PL[[#This Row],[Ścieżka Xpath]],ALL!$C:H,COLUMN(F$2),0))</f>
        <v/>
      </c>
      <c r="G480" s="91" t="str">
        <f>IF(ISBLANK(VLOOKUP(T_IEA15PL[[#This Row],[Ścieżka Xpath]],ALL!$C:I,COLUMN(G$2),0)),"",VLOOKUP(T_IEA15PL[[#This Row],[Ścieżka Xpath]],ALL!$C:I,COLUMN(G$2),0))</f>
        <v>R</v>
      </c>
      <c r="H480" s="91" t="str">
        <f>IF(ISBLANK(VLOOKUP(T_IEA15PL[[#This Row],[Ścieżka Xpath]],ALL!$C:J,COLUMN(H$2),0)),"",VLOOKUP(T_IEA15PL[[#This Row],[Ścieżka Xpath]],ALL!$C:J,COLUMN(H$2),0))</f>
        <v>an5</v>
      </c>
      <c r="I480" s="125" t="str">
        <f>IF(ISBLANK(VLOOKUP(T_IEA15PL[[#This Row],[Ścieżka Xpath]],ALL!$C:K,COLUMN(I$2),0)),"",VLOOKUP(T_IEA15PL[[#This Row],[Ścieżka Xpath]],ALL!$C:K,COLUMN(I$2),0))</f>
        <v>CL239; PL239</v>
      </c>
      <c r="J480" s="125" t="str">
        <f>IF(ISBLANK(VLOOKUP(T_IEA15PL[[#This Row],[Ścieżka Xpath]],ALL!$C:L,COLUMN(J$2),0)),"",VLOOKUP(T_IEA15PL[[#This Row],[Ścieżka Xpath]],ALL!$C:L,COLUMN(J$2),0))</f>
        <v>G0057; R3061</v>
      </c>
      <c r="K480" s="91" t="str">
        <f>IF(ISBLANK(VLOOKUP(T_IEA15PL[[#This Row],[Ścieżka Xpath]],ALL!$C:N,COLUMN(K$2),0)),"",VLOOKUP(T_IEA15PL[[#This Row],[Ścieżka Xpath]],ALL!$C:N,COLUMN(K$2),0))</f>
        <v/>
      </c>
      <c r="L480" s="92" t="str">
        <f>IF(ISBLANK(VLOOKUP(T_IEA15PL[[#This Row],[Ścieżka Xpath]],ALL!$C:O,COLUMN(L$2),0)),"",VLOOKUP(T_IEA15PL[[#This Row],[Ścieżka Xpath]],ALL!$C:O,COLUMN(L$2),0))</f>
        <v/>
      </c>
      <c r="M480" s="92" t="str">
        <f>IF(ISBLANK(VLOOKUP(T_IEA15PL[[#This Row],[Ścieżka Xpath]],ALL!$C:P,COLUMN(M$2),0)),"",VLOOKUP(T_IEA15PL[[#This Row],[Ścieżka Xpath]],ALL!$C:P,COLUMN(M$2),0))</f>
        <v/>
      </c>
      <c r="N480" s="92" t="str">
        <f>IF(ISBLANK(VLOOKUP(T_IEA15PL[[#This Row],[Ścieżka Xpath]],ALL!$C:Q,COLUMN(N$2),0)),"",VLOOKUP(T_IEA15PL[[#This Row],[Ścieżka Xpath]],ALL!$C:Q,COLUMN(N$2),0))</f>
        <v/>
      </c>
      <c r="O480" s="131" t="str">
        <f>IF(ISBLANK(VLOOKUP(T_IEA15PL[[#This Row],[Ścieżka Xpath]],ALL!$C:Q,COLUMN(O$2),0)),"",VLOOKUP(T_IEA15PL[[#This Row],[Ścieżka Xpath]],ALL!$C:Q,COLUMN(O$2),0))</f>
        <v/>
      </c>
    </row>
    <row r="481" spans="1:15" ht="30">
      <c r="A481" s="144" t="s">
        <v>851</v>
      </c>
      <c r="B481" s="113">
        <v>479</v>
      </c>
      <c r="C481" s="113" t="str">
        <f>IF(ISBLANK(VLOOKUP(T_IEA15PL[[#This Row],[Ścieżka Xpath]],ALL!$C:E,COLUMN(C$2),0)),"",VLOOKUP(T_IEA15PL[[#This Row],[Ścieżka Xpath]],ALL!$C:E,COLUMN(C$2),0))</f>
        <v>12 02 009 000</v>
      </c>
      <c r="D481" s="117" t="str">
        <f>IF(ISBLANK(VLOOKUP(T_IEA15PL[[#This Row],[Ścieżka Xpath]],ALL!$C:F,COLUMN(D$2),0)),"",VLOOKUP(T_IEA15PL[[#This Row],[Ścieżka Xpath]],ALL!$C:F,COLUMN(D$2),0))</f>
        <v>Tekst informacji dodatkowej.</v>
      </c>
      <c r="E481" s="92" t="str">
        <f>IF(ISBLANK(VLOOKUP(T_IEA15PL[[#This Row],[Ścieżka Xpath]],ALL!$C:G,COLUMN(E$2),0)),"",VLOOKUP(T_IEA15PL[[#This Row],[Ścieżka Xpath]],ALL!$C:G,COLUMN(E$2),0))</f>
        <v>Additional information text.</v>
      </c>
      <c r="F481" s="91" t="str">
        <f>IF(ISBLANK(VLOOKUP(T_IEA15PL[[#This Row],[Ścieżka Xpath]],ALL!$C:H,COLUMN(F$2),0)),"",VLOOKUP(T_IEA15PL[[#This Row],[Ścieżka Xpath]],ALL!$C:H,COLUMN(F$2),0))</f>
        <v/>
      </c>
      <c r="G481" s="91" t="str">
        <f>IF(ISBLANK(VLOOKUP(T_IEA15PL[[#This Row],[Ścieżka Xpath]],ALL!$C:I,COLUMN(G$2),0)),"",VLOOKUP(T_IEA15PL[[#This Row],[Ścieżka Xpath]],ALL!$C:I,COLUMN(G$2),0))</f>
        <v>D</v>
      </c>
      <c r="H481" s="91" t="str">
        <f>IF(ISBLANK(VLOOKUP(T_IEA15PL[[#This Row],[Ścieżka Xpath]],ALL!$C:J,COLUMN(H$2),0)),"",VLOOKUP(T_IEA15PL[[#This Row],[Ścieżka Xpath]],ALL!$C:J,COLUMN(H$2),0))</f>
        <v>an..512</v>
      </c>
      <c r="I481" s="125" t="str">
        <f>IF(ISBLANK(VLOOKUP(T_IEA15PL[[#This Row],[Ścieżka Xpath]],ALL!$C:K,COLUMN(I$2),0)),"",VLOOKUP(T_IEA15PL[[#This Row],[Ścieżka Xpath]],ALL!$C:K,COLUMN(I$2),0))</f>
        <v/>
      </c>
      <c r="J481" s="125" t="str">
        <f>IF(ISBLANK(VLOOKUP(T_IEA15PL[[#This Row],[Ścieżka Xpath]],ALL!$C:L,COLUMN(J$2),0)),"",VLOOKUP(T_IEA15PL[[#This Row],[Ścieżka Xpath]],ALL!$C:L,COLUMN(J$2),0))</f>
        <v>RP51; RP52</v>
      </c>
      <c r="K481" s="91" t="str">
        <f>IF(ISBLANK(VLOOKUP(T_IEA15PL[[#This Row],[Ścieżka Xpath]],ALL!$C:N,COLUMN(K$2),0)),"",VLOOKUP(T_IEA15PL[[#This Row],[Ścieżka Xpath]],ALL!$C:N,COLUMN(K$2),0))</f>
        <v>2.00</v>
      </c>
      <c r="L481" s="92" t="str">
        <f>IF(ISBLANK(VLOOKUP(T_IEA15PL[[#This Row],[Ścieżka Xpath]],ALL!$C:O,COLUMN(L$2),0)),"",VLOOKUP(T_IEA15PL[[#This Row],[Ścieżka Xpath]],ALL!$C:O,COLUMN(L$2),0))</f>
        <v>Korekta opcjonalności.</v>
      </c>
      <c r="M481" s="92" t="str">
        <f>IF(ISBLANK(VLOOKUP(T_IEA15PL[[#This Row],[Ścieżka Xpath]],ALL!$C:P,COLUMN(M$2),0)),"",VLOOKUP(T_IEA15PL[[#This Row],[Ścieżka Xpath]],ALL!$C:P,COLUMN(M$2),0))</f>
        <v>Optionality correction.</v>
      </c>
      <c r="N481" s="92" t="str">
        <f>IF(ISBLANK(VLOOKUP(T_IEA15PL[[#This Row],[Ścieżka Xpath]],ALL!$C:Q,COLUMN(N$2),0)),"",VLOOKUP(T_IEA15PL[[#This Row],[Ścieżka Xpath]],ALL!$C:Q,COLUMN(N$2),0))</f>
        <v/>
      </c>
      <c r="O481" s="131" t="str">
        <f>IF(ISBLANK(VLOOKUP(T_IEA15PL[[#This Row],[Ścieżka Xpath]],ALL!$C:Q,COLUMN(O$2),0)),"",VLOOKUP(T_IEA15PL[[#This Row],[Ścieżka Xpath]],ALL!$C:Q,COLUMN(O$2),0))</f>
        <v/>
      </c>
    </row>
    <row r="482" spans="1:15" ht="30">
      <c r="A482" s="143" t="s">
        <v>853</v>
      </c>
      <c r="B482" s="112">
        <v>480</v>
      </c>
      <c r="C482" s="112" t="str">
        <f>IF(ISBLANK(VLOOKUP(T_IEA15PL[[#This Row],[Ścieżka Xpath]],ALL!$C:E,COLUMN(C$2),0)),"",VLOOKUP(T_IEA15PL[[#This Row],[Ścieżka Xpath]],ALL!$C:E,COLUMN(C$2),0))</f>
        <v>-</v>
      </c>
      <c r="D482" s="116" t="str">
        <f>IF(ISBLANK(VLOOKUP(T_IEA15PL[[#This Row],[Ścieżka Xpath]],ALL!$C:F,COLUMN(D$2),0)),"",VLOOKUP(T_IEA15PL[[#This Row],[Ścieżka Xpath]],ALL!$C:F,COLUMN(D$2),0))</f>
        <v>Podpis elektroniczny.</v>
      </c>
      <c r="E482" s="100" t="str">
        <f>IF(ISBLANK(VLOOKUP(T_IEA15PL[[#This Row],[Ścieżka Xpath]],ALL!$C:G,COLUMN(E$2),0)),"",VLOOKUP(T_IEA15PL[[#This Row],[Ścieżka Xpath]],ALL!$C:G,COLUMN(E$2),0))</f>
        <v>Message's digital signature.</v>
      </c>
      <c r="F482" s="79" t="str">
        <f>IF(ISBLANK(VLOOKUP(T_IEA15PL[[#This Row],[Ścieżka Xpath]],ALL!$C:H,COLUMN(F$2),0)),"",VLOOKUP(T_IEA15PL[[#This Row],[Ścieżka Xpath]],ALL!$C:H,COLUMN(F$2),0))</f>
        <v>0..1</v>
      </c>
      <c r="G482" s="79" t="str">
        <f>IF(ISBLANK(VLOOKUP(T_IEA15PL[[#This Row],[Ścieżka Xpath]],ALL!$C:I,COLUMN(G$2),0)),"",VLOOKUP(T_IEA15PL[[#This Row],[Ścieżka Xpath]],ALL!$C:I,COLUMN(G$2),0))</f>
        <v>D</v>
      </c>
      <c r="H482" s="79" t="str">
        <f>IF(ISBLANK(VLOOKUP(T_IEA15PL[[#This Row],[Ścieżka Xpath]],ALL!$C:J,COLUMN(H$2),0)),"",VLOOKUP(T_IEA15PL[[#This Row],[Ścieżka Xpath]],ALL!$C:J,COLUMN(H$2),0))</f>
        <v/>
      </c>
      <c r="I482" s="24" t="str">
        <f>IF(ISBLANK(VLOOKUP(T_IEA15PL[[#This Row],[Ścieżka Xpath]],ALL!$C:K,COLUMN(I$2),0)),"",VLOOKUP(T_IEA15PL[[#This Row],[Ścieżka Xpath]],ALL!$C:K,COLUMN(I$2),0))</f>
        <v/>
      </c>
      <c r="J482" s="24" t="str">
        <f>IF(ISBLANK(VLOOKUP(T_IEA15PL[[#This Row],[Ścieżka Xpath]],ALL!$C:L,COLUMN(J$2),0)),"",VLOOKUP(T_IEA15PL[[#This Row],[Ścieżka Xpath]],ALL!$C:L,COLUMN(J$2),0))</f>
        <v>RP19; RP20</v>
      </c>
      <c r="K482" s="79" t="str">
        <f>IF(ISBLANK(VLOOKUP(T_IEA15PL[[#This Row],[Ścieżka Xpath]],ALL!$C:N,COLUMN(K$2),0)),"",VLOOKUP(T_IEA15PL[[#This Row],[Ścieżka Xpath]],ALL!$C:N,COLUMN(K$2),0))</f>
        <v>2.00</v>
      </c>
      <c r="L482" s="129" t="str">
        <f>IF(ISBLANK(VLOOKUP(T_IEA15PL[[#This Row],[Ścieżka Xpath]],ALL!$C:O,COLUMN(L$2),0)),"",VLOOKUP(T_IEA15PL[[#This Row],[Ścieżka Xpath]],ALL!$C:O,COLUMN(L$2),0))</f>
        <v>Korekta opcjonalności.</v>
      </c>
      <c r="M482" s="129" t="str">
        <f>IF(ISBLANK(VLOOKUP(T_IEA15PL[[#This Row],[Ścieżka Xpath]],ALL!$C:P,COLUMN(M$2),0)),"",VLOOKUP(T_IEA15PL[[#This Row],[Ścieżka Xpath]],ALL!$C:P,COLUMN(M$2),0))</f>
        <v>Optionality correction.</v>
      </c>
      <c r="N482" s="129" t="str">
        <f>IF(ISBLANK(VLOOKUP(T_IEA15PL[[#This Row],[Ścieżka Xpath]],ALL!$C:Q,COLUMN(N$2),0)),"",VLOOKUP(T_IEA15PL[[#This Row],[Ścieżka Xpath]],ALL!$C:Q,COLUMN(N$2),0))</f>
        <v/>
      </c>
      <c r="O482" s="130" t="str">
        <f>IF(ISBLANK(VLOOKUP(T_IEA15PL[[#This Row],[Ścieżka Xpath]],ALL!$C:Q,COLUMN(O$2),0)),"",VLOOKUP(T_IEA15PL[[#This Row],[Ścieżka Xpath]],ALL!$C:Q,COLUMN(O$2),0))</f>
        <v/>
      </c>
    </row>
    <row r="483" spans="1:15">
      <c r="E483" s="121"/>
      <c r="F483" s="120"/>
      <c r="G483" s="120"/>
      <c r="H483" s="120"/>
      <c r="I483" s="127"/>
      <c r="J483" s="121"/>
      <c r="K483" s="120"/>
      <c r="L483" s="121"/>
      <c r="M483" s="121"/>
      <c r="N483" s="121"/>
    </row>
    <row r="484" spans="1:15">
      <c r="E484" s="121"/>
      <c r="F484" s="120"/>
      <c r="G484" s="120"/>
      <c r="H484" s="120"/>
      <c r="I484" s="127"/>
      <c r="J484" s="121"/>
      <c r="K484" s="120"/>
      <c r="L484" s="121"/>
      <c r="M484" s="121"/>
      <c r="N484" s="121"/>
    </row>
    <row r="485" spans="1:15">
      <c r="E485" s="121"/>
      <c r="F485" s="120"/>
      <c r="G485" s="120"/>
      <c r="H485" s="120"/>
      <c r="I485" s="127"/>
      <c r="J485" s="121"/>
      <c r="K485" s="120"/>
      <c r="L485" s="121"/>
      <c r="M485" s="121"/>
      <c r="N485" s="121"/>
    </row>
    <row r="486" spans="1:15">
      <c r="E486" s="121"/>
      <c r="F486" s="120"/>
      <c r="G486" s="120"/>
      <c r="H486" s="120"/>
      <c r="I486" s="127"/>
      <c r="J486" s="121"/>
      <c r="K486" s="120"/>
      <c r="L486" s="121"/>
      <c r="M486" s="121"/>
      <c r="N486" s="121"/>
    </row>
    <row r="487" spans="1:15">
      <c r="E487" s="121"/>
      <c r="F487" s="120"/>
      <c r="G487" s="120"/>
      <c r="H487" s="120"/>
      <c r="I487" s="127"/>
      <c r="J487" s="121"/>
      <c r="K487" s="120"/>
      <c r="L487" s="121"/>
      <c r="M487" s="121"/>
      <c r="N487" s="121"/>
    </row>
    <row r="488" spans="1:15">
      <c r="E488" s="121"/>
      <c r="F488" s="120"/>
      <c r="G488" s="120"/>
      <c r="H488" s="120"/>
      <c r="I488" s="127"/>
      <c r="J488" s="121"/>
      <c r="K488" s="120"/>
      <c r="L488" s="121"/>
      <c r="M488" s="121"/>
      <c r="N488" s="121"/>
    </row>
    <row r="489" spans="1:15">
      <c r="E489" s="121"/>
      <c r="F489" s="120"/>
      <c r="G489" s="120"/>
      <c r="H489" s="120"/>
      <c r="I489" s="127"/>
      <c r="J489" s="121"/>
      <c r="K489" s="120"/>
      <c r="L489" s="121"/>
      <c r="M489" s="121"/>
      <c r="N489" s="121"/>
    </row>
    <row r="490" spans="1:15">
      <c r="E490" s="121"/>
      <c r="F490" s="120"/>
      <c r="G490" s="120"/>
      <c r="H490" s="120"/>
      <c r="I490" s="127"/>
      <c r="J490" s="121"/>
      <c r="K490" s="120"/>
      <c r="L490" s="121"/>
      <c r="M490" s="121"/>
      <c r="N490" s="121"/>
    </row>
    <row r="491" spans="1:15">
      <c r="E491" s="121"/>
      <c r="F491" s="120"/>
      <c r="G491" s="120"/>
      <c r="H491" s="120"/>
      <c r="I491" s="127"/>
      <c r="J491" s="121"/>
      <c r="K491" s="120"/>
      <c r="L491" s="121"/>
      <c r="M491" s="121"/>
      <c r="N491" s="121"/>
    </row>
    <row r="492" spans="1:15">
      <c r="E492" s="121"/>
      <c r="F492" s="120"/>
      <c r="G492" s="120"/>
      <c r="H492" s="120"/>
      <c r="I492" s="127"/>
      <c r="J492" s="121"/>
      <c r="K492" s="120"/>
      <c r="L492" s="121"/>
      <c r="M492" s="121"/>
      <c r="N492" s="121"/>
    </row>
    <row r="493" spans="1:15">
      <c r="E493" s="121"/>
      <c r="F493" s="120"/>
      <c r="G493" s="120"/>
      <c r="H493" s="120"/>
      <c r="I493" s="127"/>
      <c r="J493" s="121"/>
      <c r="K493" s="120"/>
      <c r="L493" s="121"/>
      <c r="M493" s="121"/>
      <c r="N493" s="121"/>
    </row>
    <row r="494" spans="1:15">
      <c r="E494" s="121"/>
      <c r="F494" s="120"/>
      <c r="G494" s="120"/>
      <c r="H494" s="120"/>
      <c r="I494" s="127"/>
      <c r="J494" s="121"/>
      <c r="K494" s="120"/>
      <c r="L494" s="121"/>
      <c r="M494" s="121"/>
      <c r="N494" s="121"/>
    </row>
    <row r="495" spans="1:15">
      <c r="E495" s="121"/>
      <c r="F495" s="120"/>
      <c r="G495" s="120"/>
      <c r="H495" s="120"/>
      <c r="I495" s="127"/>
      <c r="J495" s="121"/>
      <c r="K495" s="120"/>
      <c r="L495" s="121"/>
      <c r="M495" s="121"/>
      <c r="N495" s="121"/>
    </row>
    <row r="496" spans="1:15">
      <c r="E496" s="121"/>
      <c r="F496" s="120"/>
      <c r="G496" s="120"/>
      <c r="H496" s="120"/>
      <c r="I496" s="127"/>
      <c r="J496" s="121"/>
      <c r="K496" s="120"/>
      <c r="L496" s="121"/>
      <c r="M496" s="121"/>
      <c r="N496" s="121"/>
    </row>
    <row r="497" spans="5:14">
      <c r="E497" s="121"/>
      <c r="F497" s="120"/>
      <c r="G497" s="120"/>
      <c r="H497" s="120"/>
      <c r="I497" s="127"/>
      <c r="J497" s="121"/>
      <c r="K497" s="120"/>
      <c r="L497" s="121"/>
      <c r="M497" s="121"/>
      <c r="N497" s="121"/>
    </row>
    <row r="498" spans="5:14">
      <c r="E498" s="121"/>
      <c r="F498" s="120"/>
      <c r="G498" s="120"/>
      <c r="H498" s="120"/>
      <c r="I498" s="127"/>
      <c r="J498" s="121"/>
      <c r="K498" s="120"/>
      <c r="L498" s="121"/>
      <c r="M498" s="121"/>
      <c r="N498" s="121"/>
    </row>
    <row r="499" spans="5:14">
      <c r="E499" s="121"/>
      <c r="F499" s="120"/>
      <c r="G499" s="120"/>
      <c r="H499" s="120"/>
      <c r="I499" s="127"/>
      <c r="J499" s="121"/>
      <c r="K499" s="120"/>
      <c r="L499" s="121"/>
      <c r="M499" s="121"/>
      <c r="N499" s="121"/>
    </row>
    <row r="500" spans="5:14">
      <c r="E500" s="121"/>
      <c r="F500" s="120"/>
      <c r="G500" s="120"/>
      <c r="H500" s="120"/>
      <c r="I500" s="127"/>
      <c r="J500" s="121"/>
      <c r="K500" s="120"/>
      <c r="L500" s="121"/>
      <c r="M500" s="121"/>
      <c r="N500" s="121"/>
    </row>
    <row r="501" spans="5:14">
      <c r="E501" s="121"/>
      <c r="F501" s="120"/>
      <c r="G501" s="120"/>
      <c r="H501" s="120"/>
      <c r="I501" s="127"/>
      <c r="J501" s="121"/>
      <c r="K501" s="120"/>
      <c r="L501" s="121"/>
      <c r="M501" s="121"/>
      <c r="N501" s="121"/>
    </row>
    <row r="502" spans="5:14">
      <c r="E502" s="121"/>
      <c r="F502" s="120"/>
      <c r="G502" s="120"/>
      <c r="H502" s="120"/>
      <c r="I502" s="127"/>
      <c r="J502" s="121"/>
      <c r="K502" s="120"/>
      <c r="L502" s="121"/>
      <c r="M502" s="121"/>
      <c r="N502" s="121"/>
    </row>
    <row r="503" spans="5:14">
      <c r="E503" s="121"/>
      <c r="F503" s="120"/>
      <c r="G503" s="120"/>
      <c r="H503" s="120"/>
      <c r="I503" s="127"/>
      <c r="J503" s="121"/>
      <c r="K503" s="120"/>
      <c r="L503" s="121"/>
      <c r="M503" s="121"/>
      <c r="N503" s="121"/>
    </row>
    <row r="504" spans="5:14">
      <c r="E504" s="121"/>
      <c r="F504" s="120"/>
      <c r="G504" s="120"/>
      <c r="H504" s="120"/>
      <c r="I504" s="127"/>
      <c r="J504" s="121"/>
      <c r="K504" s="120"/>
      <c r="L504" s="121"/>
      <c r="M504" s="121"/>
      <c r="N504" s="121"/>
    </row>
    <row r="505" spans="5:14">
      <c r="E505" s="121"/>
      <c r="F505" s="120"/>
      <c r="G505" s="120"/>
      <c r="H505" s="120"/>
      <c r="I505" s="127"/>
      <c r="J505" s="121"/>
      <c r="K505" s="120"/>
      <c r="L505" s="121"/>
      <c r="M505" s="121"/>
      <c r="N505" s="121"/>
    </row>
    <row r="506" spans="5:14">
      <c r="E506" s="121"/>
      <c r="F506" s="120"/>
      <c r="G506" s="120"/>
      <c r="H506" s="120"/>
      <c r="I506" s="127"/>
      <c r="J506" s="121"/>
      <c r="K506" s="120"/>
      <c r="L506" s="121"/>
      <c r="M506" s="121"/>
      <c r="N506" s="121"/>
    </row>
    <row r="507" spans="5:14">
      <c r="E507" s="121"/>
      <c r="F507" s="120"/>
      <c r="G507" s="120"/>
      <c r="H507" s="120"/>
      <c r="I507" s="127"/>
      <c r="J507" s="121"/>
      <c r="K507" s="120"/>
      <c r="L507" s="121"/>
      <c r="M507" s="121"/>
      <c r="N507" s="121"/>
    </row>
    <row r="508" spans="5:14">
      <c r="E508" s="121"/>
      <c r="F508" s="120"/>
      <c r="G508" s="120"/>
      <c r="H508" s="120"/>
      <c r="I508" s="127"/>
      <c r="J508" s="121"/>
      <c r="K508" s="120"/>
      <c r="L508" s="121"/>
      <c r="M508" s="121"/>
      <c r="N508" s="121"/>
    </row>
    <row r="509" spans="5:14">
      <c r="E509" s="121"/>
      <c r="F509" s="120"/>
      <c r="G509" s="120"/>
      <c r="H509" s="120"/>
      <c r="I509" s="127"/>
      <c r="J509" s="121"/>
      <c r="K509" s="120"/>
      <c r="L509" s="121"/>
      <c r="M509" s="121"/>
      <c r="N509" s="121"/>
    </row>
    <row r="510" spans="5:14">
      <c r="E510" s="121"/>
      <c r="F510" s="120"/>
      <c r="G510" s="120"/>
      <c r="H510" s="120"/>
      <c r="I510" s="127"/>
      <c r="J510" s="121"/>
      <c r="K510" s="120"/>
      <c r="L510" s="121"/>
      <c r="M510" s="121"/>
      <c r="N510" s="121"/>
    </row>
    <row r="511" spans="5:14">
      <c r="E511" s="121"/>
      <c r="F511" s="120"/>
      <c r="G511" s="120"/>
      <c r="H511" s="120"/>
      <c r="I511" s="127"/>
      <c r="J511" s="121"/>
      <c r="K511" s="120"/>
      <c r="L511" s="121"/>
      <c r="M511" s="121"/>
      <c r="N511" s="121"/>
    </row>
    <row r="512" spans="5:14">
      <c r="E512" s="121"/>
      <c r="F512" s="120"/>
      <c r="G512" s="120"/>
      <c r="H512" s="120"/>
      <c r="I512" s="127"/>
      <c r="J512" s="121"/>
      <c r="K512" s="120"/>
      <c r="L512" s="121"/>
      <c r="M512" s="121"/>
      <c r="N512" s="121"/>
    </row>
    <row r="513" spans="5:14">
      <c r="E513" s="121"/>
      <c r="F513" s="120"/>
      <c r="G513" s="120"/>
      <c r="H513" s="120"/>
      <c r="I513" s="127"/>
      <c r="J513" s="121"/>
      <c r="K513" s="120"/>
      <c r="L513" s="121"/>
      <c r="M513" s="121"/>
      <c r="N513" s="121"/>
    </row>
    <row r="514" spans="5:14">
      <c r="E514" s="121"/>
      <c r="F514" s="120"/>
      <c r="G514" s="120"/>
      <c r="H514" s="120"/>
      <c r="I514" s="127"/>
      <c r="J514" s="121"/>
      <c r="K514" s="120"/>
      <c r="L514" s="121"/>
      <c r="M514" s="121"/>
      <c r="N514" s="121"/>
    </row>
    <row r="515" spans="5:14">
      <c r="E515" s="121"/>
      <c r="F515" s="120"/>
      <c r="G515" s="120"/>
      <c r="H515" s="120"/>
      <c r="I515" s="127"/>
      <c r="J515" s="121"/>
      <c r="K515" s="120"/>
      <c r="L515" s="121"/>
      <c r="M515" s="121"/>
      <c r="N515" s="121"/>
    </row>
    <row r="516" spans="5:14">
      <c r="E516" s="121"/>
      <c r="F516" s="120"/>
      <c r="G516" s="120"/>
      <c r="H516" s="120"/>
      <c r="I516" s="127"/>
      <c r="J516" s="121"/>
      <c r="K516" s="120"/>
      <c r="L516" s="121"/>
      <c r="M516" s="121"/>
      <c r="N516" s="121"/>
    </row>
    <row r="517" spans="5:14">
      <c r="E517" s="121"/>
      <c r="F517" s="120"/>
      <c r="G517" s="120"/>
      <c r="H517" s="120"/>
      <c r="I517" s="127"/>
      <c r="J517" s="121"/>
      <c r="K517" s="120"/>
      <c r="L517" s="121"/>
      <c r="M517" s="121"/>
      <c r="N517" s="121"/>
    </row>
    <row r="518" spans="5:14">
      <c r="E518" s="121"/>
      <c r="F518" s="120"/>
      <c r="G518" s="120"/>
      <c r="H518" s="120"/>
      <c r="I518" s="127"/>
      <c r="J518" s="121"/>
      <c r="K518" s="120"/>
      <c r="L518" s="121"/>
      <c r="M518" s="121"/>
      <c r="N518" s="121"/>
    </row>
    <row r="519" spans="5:14">
      <c r="E519" s="121"/>
      <c r="F519" s="120"/>
      <c r="G519" s="120"/>
      <c r="H519" s="120"/>
      <c r="I519" s="127"/>
      <c r="J519" s="121"/>
      <c r="K519" s="120"/>
      <c r="L519" s="121"/>
      <c r="M519" s="121"/>
      <c r="N519" s="121"/>
    </row>
    <row r="520" spans="5:14">
      <c r="E520" s="121"/>
      <c r="F520" s="120"/>
      <c r="G520" s="120"/>
      <c r="H520" s="120"/>
      <c r="I520" s="127"/>
      <c r="J520" s="121"/>
      <c r="K520" s="120"/>
      <c r="L520" s="121"/>
      <c r="M520" s="121"/>
      <c r="N520" s="121"/>
    </row>
    <row r="521" spans="5:14">
      <c r="E521" s="121"/>
      <c r="F521" s="120"/>
      <c r="G521" s="120"/>
      <c r="H521" s="120"/>
      <c r="I521" s="127"/>
      <c r="J521" s="121"/>
      <c r="K521" s="120"/>
      <c r="L521" s="121"/>
      <c r="M521" s="121"/>
      <c r="N521" s="121"/>
    </row>
    <row r="522" spans="5:14">
      <c r="E522" s="121"/>
      <c r="F522" s="120"/>
      <c r="G522" s="120"/>
      <c r="H522" s="120"/>
      <c r="I522" s="127"/>
      <c r="J522" s="121"/>
      <c r="K522" s="120"/>
      <c r="L522" s="121"/>
      <c r="M522" s="121"/>
      <c r="N522" s="121"/>
    </row>
    <row r="523" spans="5:14">
      <c r="E523" s="121"/>
      <c r="F523" s="120"/>
      <c r="G523" s="120"/>
      <c r="H523" s="120"/>
      <c r="I523" s="127"/>
      <c r="J523" s="121"/>
      <c r="K523" s="120"/>
      <c r="L523" s="121"/>
      <c r="M523" s="121"/>
      <c r="N523" s="121"/>
    </row>
    <row r="524" spans="5:14">
      <c r="E524" s="121"/>
      <c r="F524" s="120"/>
      <c r="G524" s="120"/>
      <c r="H524" s="120"/>
      <c r="I524" s="127"/>
      <c r="J524" s="121"/>
      <c r="K524" s="120"/>
      <c r="L524" s="121"/>
      <c r="M524" s="121"/>
      <c r="N524" s="121"/>
    </row>
    <row r="525" spans="5:14">
      <c r="E525" s="121"/>
      <c r="F525" s="120"/>
      <c r="G525" s="120"/>
      <c r="H525" s="120"/>
      <c r="I525" s="127"/>
      <c r="J525" s="121"/>
      <c r="K525" s="120"/>
      <c r="L525" s="121"/>
      <c r="M525" s="121"/>
      <c r="N525" s="121"/>
    </row>
    <row r="526" spans="5:14">
      <c r="E526" s="121"/>
      <c r="F526" s="120"/>
      <c r="G526" s="120"/>
      <c r="H526" s="120"/>
      <c r="I526" s="127"/>
      <c r="J526" s="121"/>
      <c r="K526" s="120"/>
      <c r="L526" s="121"/>
      <c r="M526" s="121"/>
      <c r="N526" s="121"/>
    </row>
    <row r="527" spans="5:14">
      <c r="E527" s="121"/>
      <c r="F527" s="120"/>
      <c r="G527" s="120"/>
      <c r="H527" s="120"/>
      <c r="I527" s="127"/>
      <c r="J527" s="121"/>
      <c r="K527" s="120"/>
      <c r="L527" s="121"/>
      <c r="M527" s="121"/>
      <c r="N527" s="121"/>
    </row>
    <row r="528" spans="5:14">
      <c r="E528" s="121"/>
      <c r="F528" s="120"/>
      <c r="G528" s="120"/>
      <c r="H528" s="120"/>
      <c r="I528" s="127"/>
      <c r="J528" s="121"/>
      <c r="K528" s="120"/>
      <c r="L528" s="121"/>
      <c r="M528" s="121"/>
      <c r="N528" s="121"/>
    </row>
    <row r="529" spans="5:14">
      <c r="E529" s="121"/>
      <c r="F529" s="120"/>
      <c r="G529" s="120"/>
      <c r="H529" s="120"/>
      <c r="I529" s="127"/>
      <c r="J529" s="121"/>
      <c r="K529" s="120"/>
      <c r="L529" s="121"/>
      <c r="M529" s="121"/>
      <c r="N529" s="121"/>
    </row>
    <row r="530" spans="5:14">
      <c r="E530" s="121"/>
      <c r="F530" s="120"/>
      <c r="G530" s="120"/>
      <c r="H530" s="120"/>
      <c r="I530" s="127"/>
      <c r="J530" s="121"/>
      <c r="K530" s="120"/>
      <c r="L530" s="121"/>
      <c r="M530" s="121"/>
      <c r="N530" s="121"/>
    </row>
    <row r="531" spans="5:14">
      <c r="E531" s="121"/>
      <c r="F531" s="120"/>
      <c r="G531" s="120"/>
      <c r="H531" s="120"/>
      <c r="I531" s="127"/>
      <c r="J531" s="121"/>
      <c r="K531" s="120"/>
      <c r="L531" s="121"/>
      <c r="M531" s="121"/>
      <c r="N531" s="121"/>
    </row>
    <row r="532" spans="5:14">
      <c r="E532" s="121"/>
      <c r="F532" s="120"/>
      <c r="G532" s="120"/>
      <c r="H532" s="120"/>
      <c r="I532" s="127"/>
      <c r="J532" s="121"/>
      <c r="K532" s="120"/>
      <c r="L532" s="121"/>
      <c r="M532" s="121"/>
      <c r="N532" s="121"/>
    </row>
    <row r="533" spans="5:14">
      <c r="E533" s="121"/>
      <c r="F533" s="120"/>
      <c r="G533" s="120"/>
      <c r="H533" s="120"/>
      <c r="I533" s="127"/>
      <c r="J533" s="121"/>
      <c r="K533" s="120"/>
      <c r="L533" s="121"/>
      <c r="M533" s="121"/>
      <c r="N533" s="121"/>
    </row>
    <row r="534" spans="5:14">
      <c r="E534" s="121"/>
      <c r="F534" s="120"/>
      <c r="G534" s="120"/>
      <c r="H534" s="120"/>
      <c r="I534" s="127"/>
      <c r="J534" s="121"/>
      <c r="K534" s="120"/>
      <c r="L534" s="121"/>
      <c r="M534" s="121"/>
      <c r="N534" s="121"/>
    </row>
    <row r="535" spans="5:14">
      <c r="E535" s="121"/>
      <c r="F535" s="120"/>
      <c r="G535" s="120"/>
      <c r="H535" s="120"/>
      <c r="I535" s="127"/>
      <c r="J535" s="121"/>
      <c r="K535" s="120"/>
      <c r="L535" s="121"/>
      <c r="M535" s="121"/>
      <c r="N535" s="121"/>
    </row>
    <row r="536" spans="5:14">
      <c r="E536" s="121"/>
      <c r="F536" s="120"/>
      <c r="G536" s="120"/>
      <c r="H536" s="120"/>
      <c r="I536" s="127"/>
      <c r="J536" s="121"/>
      <c r="K536" s="120"/>
      <c r="L536" s="121"/>
      <c r="M536" s="121"/>
      <c r="N536" s="121"/>
    </row>
    <row r="537" spans="5:14">
      <c r="E537" s="121"/>
      <c r="F537" s="120"/>
      <c r="G537" s="120"/>
      <c r="H537" s="120"/>
      <c r="I537" s="127"/>
      <c r="J537" s="121"/>
      <c r="K537" s="120"/>
      <c r="L537" s="121"/>
      <c r="M537" s="121"/>
      <c r="N537" s="121"/>
    </row>
    <row r="538" spans="5:14">
      <c r="E538" s="121"/>
      <c r="F538" s="120"/>
      <c r="G538" s="120"/>
      <c r="H538" s="120"/>
      <c r="I538" s="127"/>
      <c r="J538" s="121"/>
      <c r="K538" s="120"/>
      <c r="L538" s="121"/>
      <c r="M538" s="121"/>
      <c r="N538" s="121"/>
    </row>
    <row r="539" spans="5:14">
      <c r="E539" s="121"/>
      <c r="F539" s="120"/>
      <c r="G539" s="120"/>
      <c r="H539" s="120"/>
      <c r="I539" s="127"/>
      <c r="J539" s="121"/>
      <c r="K539" s="120"/>
      <c r="L539" s="121"/>
      <c r="M539" s="121"/>
      <c r="N539" s="121"/>
    </row>
    <row r="540" spans="5:14">
      <c r="E540" s="121"/>
      <c r="F540" s="120"/>
      <c r="G540" s="120"/>
      <c r="H540" s="120"/>
      <c r="I540" s="127"/>
      <c r="J540" s="121"/>
      <c r="K540" s="120"/>
      <c r="L540" s="121"/>
      <c r="M540" s="121"/>
      <c r="N540" s="121"/>
    </row>
    <row r="541" spans="5:14">
      <c r="E541" s="121"/>
      <c r="F541" s="120"/>
      <c r="G541" s="120"/>
      <c r="H541" s="120"/>
      <c r="I541" s="127"/>
      <c r="J541" s="121"/>
      <c r="K541" s="120"/>
      <c r="L541" s="121"/>
      <c r="M541" s="121"/>
      <c r="N541" s="121"/>
    </row>
    <row r="542" spans="5:14">
      <c r="E542" s="121"/>
      <c r="F542" s="120"/>
      <c r="G542" s="120"/>
      <c r="H542" s="120"/>
      <c r="I542" s="127"/>
      <c r="J542" s="121"/>
      <c r="K542" s="120"/>
      <c r="L542" s="121"/>
      <c r="M542" s="121"/>
      <c r="N542" s="121"/>
    </row>
    <row r="543" spans="5:14">
      <c r="E543" s="121"/>
      <c r="F543" s="120"/>
      <c r="G543" s="120"/>
      <c r="H543" s="120"/>
      <c r="I543" s="127"/>
      <c r="J543" s="121"/>
      <c r="K543" s="120"/>
      <c r="L543" s="121"/>
      <c r="M543" s="121"/>
      <c r="N543" s="121"/>
    </row>
    <row r="544" spans="5:14">
      <c r="E544" s="121"/>
      <c r="F544" s="120"/>
      <c r="G544" s="120"/>
      <c r="H544" s="120"/>
      <c r="I544" s="127"/>
      <c r="J544" s="121"/>
      <c r="K544" s="120"/>
      <c r="L544" s="121"/>
      <c r="M544" s="121"/>
      <c r="N544" s="121"/>
    </row>
    <row r="545" spans="5:14">
      <c r="E545" s="121"/>
      <c r="F545" s="120"/>
      <c r="G545" s="120"/>
      <c r="H545" s="120"/>
      <c r="I545" s="127"/>
      <c r="J545" s="121"/>
      <c r="K545" s="120"/>
      <c r="L545" s="121"/>
      <c r="M545" s="121"/>
      <c r="N545" s="121"/>
    </row>
    <row r="546" spans="5:14">
      <c r="E546" s="121"/>
      <c r="F546" s="120"/>
      <c r="G546" s="120"/>
      <c r="H546" s="120"/>
      <c r="I546" s="127"/>
      <c r="J546" s="121"/>
      <c r="K546" s="120"/>
      <c r="L546" s="121"/>
      <c r="M546" s="121"/>
      <c r="N546" s="121"/>
    </row>
  </sheetData>
  <hyperlinks>
    <hyperlink ref="A1" location="METRYKA!A1" display="METRYKA" xr:uid="{8066117E-21B0-42D1-A91F-7FA22B96B3F8}"/>
  </hyperlinks>
  <pageMargins left="0.70000000000000007" right="0.70000000000000007" top="1.1437007874015745" bottom="1.1437007874015745" header="0.74999999999999989" footer="0.74999999999999989"/>
  <pageSetup paperSize="9" fitToWidth="0" fitToHeight="0" orientation="portrait" r:id="rId1"/>
  <headerFooter alignWithMargins="0"/>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Arkusz12"/>
  <dimension ref="A1:O34"/>
  <sheetViews>
    <sheetView zoomScale="85" zoomScaleNormal="85" workbookViewId="0">
      <selection activeCell="L20" sqref="L20"/>
    </sheetView>
  </sheetViews>
  <sheetFormatPr defaultRowHeight="12.75"/>
  <cols>
    <col min="1" max="1" width="80.7109375" style="19" customWidth="1"/>
    <col min="2" max="2" width="7.7109375" customWidth="1"/>
    <col min="3" max="3" width="16.7109375" style="18" customWidth="1"/>
    <col min="4" max="5" width="50.7109375" style="20" customWidth="1"/>
    <col min="6" max="8" width="8.7109375" style="18" customWidth="1"/>
    <col min="9" max="9" width="8.7109375" style="23" customWidth="1"/>
    <col min="10" max="10" width="8.7109375" style="151" customWidth="1"/>
    <col min="11" max="11" width="8.7109375" style="18" customWidth="1"/>
    <col min="12" max="13" width="22.7109375" style="15" customWidth="1"/>
    <col min="14" max="15" width="22.7109375" customWidth="1"/>
  </cols>
  <sheetData>
    <row r="1" spans="1:15" s="8" customFormat="1" ht="28.5">
      <c r="A1" s="173" t="s">
        <v>3642</v>
      </c>
      <c r="B1" s="179"/>
      <c r="C1" s="106" t="str">
        <f>MID(A3,2,FIND("#",SUBSTITUTE(A3,"/","#",LEN(A3)-LEN(SUBSTITUTE(A3,"/",""))),1)-2)</f>
        <v>IE019PL</v>
      </c>
      <c r="D1" s="105"/>
      <c r="E1" s="125"/>
      <c r="F1" s="91"/>
      <c r="G1" s="91"/>
      <c r="H1" s="91"/>
      <c r="I1" s="125"/>
      <c r="J1" s="125"/>
      <c r="K1" s="120"/>
      <c r="L1" s="127"/>
      <c r="M1" s="127"/>
      <c r="N1" s="127"/>
      <c r="O1" s="128"/>
    </row>
    <row r="2" spans="1:15" s="8" customFormat="1" ht="30">
      <c r="A2" s="114" t="s">
        <v>1355</v>
      </c>
      <c r="B2" s="114" t="s">
        <v>5040</v>
      </c>
      <c r="C2" s="114" t="s">
        <v>5359</v>
      </c>
      <c r="D2" s="114" t="s">
        <v>5591</v>
      </c>
      <c r="E2" s="122" t="s">
        <v>5592</v>
      </c>
      <c r="F2" s="122" t="s">
        <v>1</v>
      </c>
      <c r="G2" s="122" t="s">
        <v>2</v>
      </c>
      <c r="H2" s="122" t="s">
        <v>3</v>
      </c>
      <c r="I2" s="122" t="s">
        <v>4</v>
      </c>
      <c r="J2" s="122" t="s">
        <v>5</v>
      </c>
      <c r="K2" s="123" t="s">
        <v>4322</v>
      </c>
      <c r="L2" s="123" t="s">
        <v>5360</v>
      </c>
      <c r="M2" s="123" t="s">
        <v>5358</v>
      </c>
      <c r="N2" s="123" t="s">
        <v>5357</v>
      </c>
      <c r="O2" s="175" t="s">
        <v>5590</v>
      </c>
    </row>
    <row r="3" spans="1:15" ht="15">
      <c r="A3" s="69" t="s">
        <v>1652</v>
      </c>
      <c r="B3" s="22">
        <v>1</v>
      </c>
      <c r="C3" s="61" t="str">
        <f>IF(ISBLANK(VLOOKUP(T_IE019PL[[#This Row],[Ścieżka Xpath]],ALL!$C:E,COLUMN(C$2),0)),"",VLOOKUP(T_IE019PL[[#This Row],[Ścieżka Xpath]],ALL!$C:E,COLUMN(C$2),0))</f>
        <v>-</v>
      </c>
      <c r="D3" s="65" t="str">
        <f>IF(ISBLANK(VLOOKUP(T_IE019PL[[#This Row],[Ścieżka Xpath]],ALL!$C:F,COLUMN(D$2),0)),"",VLOOKUP(T_IE019PL[[#This Row],[Ścieżka Xpath]],ALL!$C:F,COLUMN(D$2),0))</f>
        <v>Informacja o  niezgodnościach (w UC przeznaczenia).</v>
      </c>
      <c r="E3" s="65" t="str">
        <f>IF(ISBLANK(VLOOKUP(T_IE019PL[[#This Row],[Ścieżka Xpath]],ALL!$C:G,COLUMN(E$2),0)),"",VLOOKUP(T_IE019PL[[#This Row],[Ścieżka Xpath]],ALL!$C:G,COLUMN(E$2),0))</f>
        <v>Discrepancies information (at Office of Destination).</v>
      </c>
      <c r="F3" s="61">
        <f>IF(ISBLANK(VLOOKUP(T_IE019PL[[#This Row],[Ścieżka Xpath]],ALL!$C:H,COLUMN(F$2),0)),"",VLOOKUP(T_IE019PL[[#This Row],[Ścieżka Xpath]],ALL!$C:H,COLUMN(F$2),0))</f>
        <v>1</v>
      </c>
      <c r="G3" s="61" t="str">
        <f>IF(ISBLANK(VLOOKUP(T_IE019PL[[#This Row],[Ścieżka Xpath]],ALL!$C:I,COLUMN(G$2),0)),"",VLOOKUP(T_IE019PL[[#This Row],[Ścieżka Xpath]],ALL!$C:I,COLUMN(G$2),0))</f>
        <v>R</v>
      </c>
      <c r="H3" s="61" t="str">
        <f>IF(ISBLANK(VLOOKUP(T_IE019PL[[#This Row],[Ścieżka Xpath]],ALL!$C:J,COLUMN(H$2),0)),"",VLOOKUP(T_IE019PL[[#This Row],[Ścieżka Xpath]],ALL!$C:J,COLUMN(H$2),0))</f>
        <v/>
      </c>
      <c r="I3" s="103" t="str">
        <f>IF(ISBLANK(VLOOKUP(T_IE019PL[[#This Row],[Ścieżka Xpath]],ALL!$C:K,COLUMN(I$2),0)),"",VLOOKUP(T_IE019PL[[#This Row],[Ścieżka Xpath]],ALL!$C:K,COLUMN(I$2),0))</f>
        <v/>
      </c>
      <c r="J3" s="103" t="str">
        <f>IF(ISBLANK(VLOOKUP(T_IE019PL[[#This Row],[Ścieżka Xpath]],ALL!$C:L,COLUMN(J$2),0)),"",VLOOKUP(T_IE019PL[[#This Row],[Ścieżka Xpath]],ALL!$C:L,COLUMN(J$2),0))</f>
        <v/>
      </c>
      <c r="K3" s="61" t="str">
        <f>IF(ISBLANK(VLOOKUP(T_IE019PL[[#This Row],[Ścieżka Xpath]],ALL!$C:N,COLUMN(K$2),0)),"",VLOOKUP(T_IE019PL[[#This Row],[Ścieżka Xpath]],ALL!$C:N,COLUMN(K$2),0))</f>
        <v/>
      </c>
      <c r="L3" s="103" t="str">
        <f>IF(ISBLANK(VLOOKUP(T_IE019PL[[#This Row],[Ścieżka Xpath]],ALL!$C:O,COLUMN(L$2),0)),"",VLOOKUP(T_IE019PL[[#This Row],[Ścieżka Xpath]],ALL!$C:O,COLUMN(L$2),0))</f>
        <v/>
      </c>
      <c r="M3" s="103" t="str">
        <f>IF(ISBLANK(VLOOKUP(T_IE019PL[[#This Row],[Ścieżka Xpath]],ALL!$C:P,COLUMN(M$2),0)),"",VLOOKUP(T_IE019PL[[#This Row],[Ścieżka Xpath]],ALL!$C:P,COLUMN(M$2),0))</f>
        <v/>
      </c>
      <c r="N3" s="61" t="str">
        <f>IF(ISBLANK(VLOOKUP(T_IE019PL[[#This Row],[Ścieżka Xpath]],ALL!$C:Q,COLUMN(N$2),0)),"",VLOOKUP(T_IE019PL[[#This Row],[Ścieżka Xpath]],ALL!$C:Q,COLUMN(N$2),0))</f>
        <v/>
      </c>
      <c r="O3" s="61" t="str">
        <f>IF(ISBLANK(VLOOKUP(T_IE019PL[[#This Row],[Ścieżka Xpath]],ALL!$C:Q,COLUMN(O$2),0)),"",VLOOKUP(T_IE019PL[[#This Row],[Ścieżka Xpath]],ALL!$C:Q,COLUMN(O$2),0))</f>
        <v/>
      </c>
    </row>
    <row r="4" spans="1:15" ht="15">
      <c r="A4" s="57" t="s">
        <v>1653</v>
      </c>
      <c r="B4" s="12">
        <v>2</v>
      </c>
      <c r="C4" s="38" t="str">
        <f>IF(ISBLANK(VLOOKUP(T_IE019PL[[#This Row],[Ścieżka Xpath]],ALL!$C:E,COLUMN(C$2),0)),"",VLOOKUP(T_IE019PL[[#This Row],[Ścieżka Xpath]],ALL!$C:E,COLUMN(C$2),0))</f>
        <v>-</v>
      </c>
      <c r="D4" s="17" t="str">
        <f>IF(ISBLANK(VLOOKUP(T_IE019PL[[#This Row],[Ścieżka Xpath]],ALL!$C:F,COLUMN(D$2),0)),"",VLOOKUP(T_IE019PL[[#This Row],[Ścieżka Xpath]],ALL!$C:F,COLUMN(D$2),0))</f>
        <v>Numer fazy systemu NCTS2 PLUS. Dla fazy 6 - "NCTS6".</v>
      </c>
      <c r="E4" s="17" t="str">
        <f>IF(ISBLANK(VLOOKUP(T_IE019PL[[#This Row],[Ścieżka Xpath]],ALL!$C:G,COLUMN(E$2),0)),"",VLOOKUP(T_IE019PL[[#This Row],[Ścieżka Xpath]],ALL!$C:G,COLUMN(E$2),0))</f>
        <v>NCTS phase number. For Phase6 - "NCTS6".</v>
      </c>
      <c r="F4" s="11" t="str">
        <f>IF(ISBLANK(VLOOKUP(T_IE019PL[[#This Row],[Ścieżka Xpath]],ALL!$C:H,COLUMN(F$2),0)),"",VLOOKUP(T_IE019PL[[#This Row],[Ścieżka Xpath]],ALL!$C:H,COLUMN(F$2),0))</f>
        <v/>
      </c>
      <c r="G4" s="11" t="str">
        <f>IF(ISBLANK(VLOOKUP(T_IE019PL[[#This Row],[Ścieżka Xpath]],ALL!$C:I,COLUMN(G$2),0)),"",VLOOKUP(T_IE019PL[[#This Row],[Ścieżka Xpath]],ALL!$C:I,COLUMN(G$2),0))</f>
        <v>O</v>
      </c>
      <c r="H4" s="11" t="str">
        <f>IF(ISBLANK(VLOOKUP(T_IE019PL[[#This Row],[Ścieżka Xpath]],ALL!$C:J,COLUMN(H$2),0)),"",VLOOKUP(T_IE019PL[[#This Row],[Ścieżka Xpath]],ALL!$C:J,COLUMN(H$2),0))</f>
        <v/>
      </c>
      <c r="I4" s="134" t="str">
        <f>IF(ISBLANK(VLOOKUP(T_IE019PL[[#This Row],[Ścieżka Xpath]],ALL!$C:K,COLUMN(I$2),0)),"",VLOOKUP(T_IE019PL[[#This Row],[Ścieżka Xpath]],ALL!$C:K,COLUMN(I$2),0))</f>
        <v/>
      </c>
      <c r="J4" s="134" t="str">
        <f>IF(ISBLANK(VLOOKUP(T_IE019PL[[#This Row],[Ścieżka Xpath]],ALL!$C:L,COLUMN(J$2),0)),"",VLOOKUP(T_IE019PL[[#This Row],[Ścieżka Xpath]],ALL!$C:L,COLUMN(J$2),0))</f>
        <v/>
      </c>
      <c r="K4" s="38" t="str">
        <f>IF(ISBLANK(VLOOKUP(T_IE019PL[[#This Row],[Ścieżka Xpath]],ALL!$C:N,COLUMN(K$2),0)),"",VLOOKUP(T_IE019PL[[#This Row],[Ścieżka Xpath]],ALL!$C:N,COLUMN(K$2),0))</f>
        <v/>
      </c>
      <c r="L4" s="40" t="str">
        <f>IF(ISBLANK(VLOOKUP(T_IE019PL[[#This Row],[Ścieżka Xpath]],ALL!$C:O,COLUMN(L$2),0)),"",VLOOKUP(T_IE019PL[[#This Row],[Ścieżka Xpath]],ALL!$C:O,COLUMN(L$2),0))</f>
        <v/>
      </c>
      <c r="M4" s="40" t="str">
        <f>IF(ISBLANK(VLOOKUP(T_IE019PL[[#This Row],[Ścieżka Xpath]],ALL!$C:P,COLUMN(M$2),0)),"",VLOOKUP(T_IE019PL[[#This Row],[Ścieżka Xpath]],ALL!$C:P,COLUMN(M$2),0))</f>
        <v/>
      </c>
      <c r="N4" s="9" t="str">
        <f>IF(ISBLANK(VLOOKUP(T_IE019PL[[#This Row],[Ścieżka Xpath]],ALL!$C:Q,COLUMN(N$2),0)),"",VLOOKUP(T_IE019PL[[#This Row],[Ścieżka Xpath]],ALL!$C:Q,COLUMN(N$2),0))</f>
        <v/>
      </c>
      <c r="O4" s="9" t="str">
        <f>IF(ISBLANK(VLOOKUP(T_IE019PL[[#This Row],[Ścieżka Xpath]],ALL!$C:Q,COLUMN(O$2),0)),"",VLOOKUP(T_IE019PL[[#This Row],[Ścieżka Xpath]],ALL!$C:Q,COLUMN(O$2),0))</f>
        <v/>
      </c>
    </row>
    <row r="5" spans="1:15" ht="45">
      <c r="A5" s="57" t="s">
        <v>1654</v>
      </c>
      <c r="B5" s="12">
        <v>3</v>
      </c>
      <c r="C5" s="38" t="str">
        <f>IF(ISBLANK(VLOOKUP(T_IE019PL[[#This Row],[Ścieżka Xpath]],ALL!$C:E,COLUMN(C$2),0)),"",VLOOKUP(T_IE019PL[[#This Row],[Ścieżka Xpath]],ALL!$C:E,COLUMN(C$2),0))</f>
        <v>-</v>
      </c>
      <c r="D5" s="17" t="str">
        <f>IF(ISBLANK(VLOOKUP(T_IE019PL[[#This Row],[Ścieżka Xpath]],ALL!$C:F,COLUMN(D$2),0)),"",VLOOKUP(T_IE019PL[[#This Row],[Ścieżka Xpath]],ALL!$C:F,COLUMN(D$2),0))</f>
        <v>Identyfikator nadawcy komunikatu. W kierunku do NCTS2PLUS - numer identyfikacyjny Podmiotu. W kiedunku z NCTS2PLUS: "NTA.PL"</v>
      </c>
      <c r="E5" s="17" t="str">
        <f>IF(ISBLANK(VLOOKUP(T_IE019PL[[#This Row],[Ścieżka Xpath]],ALL!$C:G,COLUMN(E$2),0)),"",VLOOKUP(T_IE019PL[[#This Row],[Ścieżka Xpath]],ALL!$C:G,COLUMN(E$2),0))</f>
        <v>Sender's identification. In direction to NCTS2PLUS - sending EO's identificationNumber, otherwise "NTA.PL".</v>
      </c>
      <c r="F5" s="11" t="str">
        <f>IF(ISBLANK(VLOOKUP(T_IE019PL[[#This Row],[Ścieżka Xpath]],ALL!$C:H,COLUMN(F$2),0)),"",VLOOKUP(T_IE019PL[[#This Row],[Ścieżka Xpath]],ALL!$C:H,COLUMN(F$2),0))</f>
        <v/>
      </c>
      <c r="G5" s="11" t="str">
        <f>IF(ISBLANK(VLOOKUP(T_IE019PL[[#This Row],[Ścieżka Xpath]],ALL!$C:I,COLUMN(G$2),0)),"",VLOOKUP(T_IE019PL[[#This Row],[Ścieżka Xpath]],ALL!$C:I,COLUMN(G$2),0))</f>
        <v>R</v>
      </c>
      <c r="H5" s="11" t="str">
        <f>IF(ISBLANK(VLOOKUP(T_IE019PL[[#This Row],[Ścieżka Xpath]],ALL!$C:J,COLUMN(H$2),0)),"",VLOOKUP(T_IE019PL[[#This Row],[Ścieżka Xpath]],ALL!$C:J,COLUMN(H$2),0))</f>
        <v>an..35</v>
      </c>
      <c r="I5" s="134" t="str">
        <f>IF(ISBLANK(VLOOKUP(T_IE019PL[[#This Row],[Ścieżka Xpath]],ALL!$C:K,COLUMN(I$2),0)),"",VLOOKUP(T_IE019PL[[#This Row],[Ścieżka Xpath]],ALL!$C:K,COLUMN(I$2),0))</f>
        <v/>
      </c>
      <c r="J5" s="134" t="str">
        <f>IF(ISBLANK(VLOOKUP(T_IE019PL[[#This Row],[Ścieżka Xpath]],ALL!$C:L,COLUMN(J$2),0)),"",VLOOKUP(T_IE019PL[[#This Row],[Ścieżka Xpath]],ALL!$C:L,COLUMN(J$2),0))</f>
        <v/>
      </c>
      <c r="K5" s="38" t="str">
        <f>IF(ISBLANK(VLOOKUP(T_IE019PL[[#This Row],[Ścieżka Xpath]],ALL!$C:N,COLUMN(K$2),0)),"",VLOOKUP(T_IE019PL[[#This Row],[Ścieżka Xpath]],ALL!$C:N,COLUMN(K$2),0))</f>
        <v/>
      </c>
      <c r="L5" s="40" t="str">
        <f>IF(ISBLANK(VLOOKUP(T_IE019PL[[#This Row],[Ścieżka Xpath]],ALL!$C:O,COLUMN(L$2),0)),"",VLOOKUP(T_IE019PL[[#This Row],[Ścieżka Xpath]],ALL!$C:O,COLUMN(L$2),0))</f>
        <v/>
      </c>
      <c r="M5" s="40" t="str">
        <f>IF(ISBLANK(VLOOKUP(T_IE019PL[[#This Row],[Ścieżka Xpath]],ALL!$C:P,COLUMN(M$2),0)),"",VLOOKUP(T_IE019PL[[#This Row],[Ścieżka Xpath]],ALL!$C:P,COLUMN(M$2),0))</f>
        <v/>
      </c>
      <c r="N5" s="9" t="str">
        <f>IF(ISBLANK(VLOOKUP(T_IE019PL[[#This Row],[Ścieżka Xpath]],ALL!$C:Q,COLUMN(N$2),0)),"",VLOOKUP(T_IE019PL[[#This Row],[Ścieżka Xpath]],ALL!$C:Q,COLUMN(N$2),0))</f>
        <v/>
      </c>
      <c r="O5" s="9" t="str">
        <f>IF(ISBLANK(VLOOKUP(T_IE019PL[[#This Row],[Ścieżka Xpath]],ALL!$C:Q,COLUMN(O$2),0)),"",VLOOKUP(T_IE019PL[[#This Row],[Ścieżka Xpath]],ALL!$C:Q,COLUMN(O$2),0))</f>
        <v/>
      </c>
    </row>
    <row r="6" spans="1:15" ht="45">
      <c r="A6" s="57" t="s">
        <v>1655</v>
      </c>
      <c r="B6" s="12">
        <v>4</v>
      </c>
      <c r="C6" s="38" t="str">
        <f>IF(ISBLANK(VLOOKUP(T_IE019PL[[#This Row],[Ścieżka Xpath]],ALL!$C:E,COLUMN(C$2),0)),"",VLOOKUP(T_IE019PL[[#This Row],[Ścieżka Xpath]],ALL!$C:E,COLUMN(C$2),0))</f>
        <v>-</v>
      </c>
      <c r="D6" s="17" t="str">
        <f>IF(ISBLANK(VLOOKUP(T_IE019PL[[#This Row],[Ścieżka Xpath]],ALL!$C:F,COLUMN(D$2),0)),"",VLOOKUP(T_IE019PL[[#This Row],[Ścieżka Xpath]],ALL!$C:F,COLUMN(D$2),0))</f>
        <v>Identyfikator odbiorcy komunikatu. W kierunku do NCTS2PLUS - "NTA.PL". W kierunku od NCTS2PLUS - numer identyfikacyjny Podmiotu.</v>
      </c>
      <c r="E6" s="17" t="str">
        <f>IF(ISBLANK(VLOOKUP(T_IE019PL[[#This Row],[Ścieżka Xpath]],ALL!$C:G,COLUMN(E$2),0)),"",VLOOKUP(T_IE019PL[[#This Row],[Ścieżka Xpath]],ALL!$C:G,COLUMN(E$2),0))</f>
        <v>Recipient's identification. In direction to NCTS2PLUS - "NTA.PL", otherwise recieiving EO's identificationNumber.</v>
      </c>
      <c r="F6" s="11" t="str">
        <f>IF(ISBLANK(VLOOKUP(T_IE019PL[[#This Row],[Ścieżka Xpath]],ALL!$C:H,COLUMN(F$2),0)),"",VLOOKUP(T_IE019PL[[#This Row],[Ścieżka Xpath]],ALL!$C:H,COLUMN(F$2),0))</f>
        <v/>
      </c>
      <c r="G6" s="11" t="str">
        <f>IF(ISBLANK(VLOOKUP(T_IE019PL[[#This Row],[Ścieżka Xpath]],ALL!$C:I,COLUMN(G$2),0)),"",VLOOKUP(T_IE019PL[[#This Row],[Ścieżka Xpath]],ALL!$C:I,COLUMN(G$2),0))</f>
        <v>R</v>
      </c>
      <c r="H6" s="11" t="str">
        <f>IF(ISBLANK(VLOOKUP(T_IE019PL[[#This Row],[Ścieżka Xpath]],ALL!$C:J,COLUMN(H$2),0)),"",VLOOKUP(T_IE019PL[[#This Row],[Ścieżka Xpath]],ALL!$C:J,COLUMN(H$2),0))</f>
        <v>an..35</v>
      </c>
      <c r="I6" s="134" t="str">
        <f>IF(ISBLANK(VLOOKUP(T_IE019PL[[#This Row],[Ścieżka Xpath]],ALL!$C:K,COLUMN(I$2),0)),"",VLOOKUP(T_IE019PL[[#This Row],[Ścieżka Xpath]],ALL!$C:K,COLUMN(I$2),0))</f>
        <v/>
      </c>
      <c r="J6" s="134" t="str">
        <f>IF(ISBLANK(VLOOKUP(T_IE019PL[[#This Row],[Ścieżka Xpath]],ALL!$C:L,COLUMN(J$2),0)),"",VLOOKUP(T_IE019PL[[#This Row],[Ścieżka Xpath]],ALL!$C:L,COLUMN(J$2),0))</f>
        <v/>
      </c>
      <c r="K6" s="38" t="str">
        <f>IF(ISBLANK(VLOOKUP(T_IE019PL[[#This Row],[Ścieżka Xpath]],ALL!$C:N,COLUMN(K$2),0)),"",VLOOKUP(T_IE019PL[[#This Row],[Ścieżka Xpath]],ALL!$C:N,COLUMN(K$2),0))</f>
        <v/>
      </c>
      <c r="L6" s="40" t="str">
        <f>IF(ISBLANK(VLOOKUP(T_IE019PL[[#This Row],[Ścieżka Xpath]],ALL!$C:O,COLUMN(L$2),0)),"",VLOOKUP(T_IE019PL[[#This Row],[Ścieżka Xpath]],ALL!$C:O,COLUMN(L$2),0))</f>
        <v/>
      </c>
      <c r="M6" s="40" t="str">
        <f>IF(ISBLANK(VLOOKUP(T_IE019PL[[#This Row],[Ścieżka Xpath]],ALL!$C:P,COLUMN(M$2),0)),"",VLOOKUP(T_IE019PL[[#This Row],[Ścieżka Xpath]],ALL!$C:P,COLUMN(M$2),0))</f>
        <v/>
      </c>
      <c r="N6" s="9" t="str">
        <f>IF(ISBLANK(VLOOKUP(T_IE019PL[[#This Row],[Ścieżka Xpath]],ALL!$C:Q,COLUMN(N$2),0)),"",VLOOKUP(T_IE019PL[[#This Row],[Ścieżka Xpath]],ALL!$C:Q,COLUMN(N$2),0))</f>
        <v/>
      </c>
      <c r="O6" s="9" t="str">
        <f>IF(ISBLANK(VLOOKUP(T_IE019PL[[#This Row],[Ścieżka Xpath]],ALL!$C:Q,COLUMN(O$2),0)),"",VLOOKUP(T_IE019PL[[#This Row],[Ścieżka Xpath]],ALL!$C:Q,COLUMN(O$2),0))</f>
        <v/>
      </c>
    </row>
    <row r="7" spans="1:15" ht="30">
      <c r="A7" s="57" t="s">
        <v>1656</v>
      </c>
      <c r="B7" s="12">
        <v>5</v>
      </c>
      <c r="C7" s="38" t="str">
        <f>IF(ISBLANK(VLOOKUP(T_IE019PL[[#This Row],[Ścieżka Xpath]],ALL!$C:E,COLUMN(C$2),0)),"",VLOOKUP(T_IE019PL[[#This Row],[Ścieżka Xpath]],ALL!$C:E,COLUMN(C$2),0))</f>
        <v>-</v>
      </c>
      <c r="D7" s="17" t="str">
        <f>IF(ISBLANK(VLOOKUP(T_IE019PL[[#This Row],[Ścieżka Xpath]],ALL!$C:F,COLUMN(D$2),0)),"",VLOOKUP(T_IE019PL[[#This Row],[Ścieżka Xpath]],ALL!$C:F,COLUMN(D$2),0))</f>
        <v>Data i czas utworzenia komunikatu (wg strefy czasowej CET).</v>
      </c>
      <c r="E7" s="17" t="str">
        <f>IF(ISBLANK(VLOOKUP(T_IE019PL[[#This Row],[Ścieżka Xpath]],ALL!$C:G,COLUMN(E$2),0)),"",VLOOKUP(T_IE019PL[[#This Row],[Ścieżka Xpath]],ALL!$C:G,COLUMN(E$2),0))</f>
        <v>Date and time of message preparation (in CET timezone).</v>
      </c>
      <c r="F7" s="11" t="str">
        <f>IF(ISBLANK(VLOOKUP(T_IE019PL[[#This Row],[Ścieżka Xpath]],ALL!$C:H,COLUMN(F$2),0)),"",VLOOKUP(T_IE019PL[[#This Row],[Ścieżka Xpath]],ALL!$C:H,COLUMN(F$2),0))</f>
        <v/>
      </c>
      <c r="G7" s="11" t="str">
        <f>IF(ISBLANK(VLOOKUP(T_IE019PL[[#This Row],[Ścieżka Xpath]],ALL!$C:I,COLUMN(G$2),0)),"",VLOOKUP(T_IE019PL[[#This Row],[Ścieżka Xpath]],ALL!$C:I,COLUMN(G$2),0))</f>
        <v>R</v>
      </c>
      <c r="H7" s="11" t="str">
        <f>IF(ISBLANK(VLOOKUP(T_IE019PL[[#This Row],[Ścieżka Xpath]],ALL!$C:J,COLUMN(H$2),0)),"",VLOOKUP(T_IE019PL[[#This Row],[Ścieżka Xpath]],ALL!$C:J,COLUMN(H$2),0))</f>
        <v>an19</v>
      </c>
      <c r="I7" s="134" t="str">
        <f>IF(ISBLANK(VLOOKUP(T_IE019PL[[#This Row],[Ścieżka Xpath]],ALL!$C:K,COLUMN(I$2),0)),"",VLOOKUP(T_IE019PL[[#This Row],[Ścieżka Xpath]],ALL!$C:K,COLUMN(I$2),0))</f>
        <v/>
      </c>
      <c r="J7" s="134" t="str">
        <f>IF(ISBLANK(VLOOKUP(T_IE019PL[[#This Row],[Ścieżka Xpath]],ALL!$C:L,COLUMN(J$2),0)),"",VLOOKUP(T_IE019PL[[#This Row],[Ścieżka Xpath]],ALL!$C:L,COLUMN(J$2),0))</f>
        <v>G0002</v>
      </c>
      <c r="K7" s="38" t="str">
        <f>IF(ISBLANK(VLOOKUP(T_IE019PL[[#This Row],[Ścieżka Xpath]],ALL!$C:N,COLUMN(K$2),0)),"",VLOOKUP(T_IE019PL[[#This Row],[Ścieżka Xpath]],ALL!$C:N,COLUMN(K$2),0))</f>
        <v/>
      </c>
      <c r="L7" s="40" t="str">
        <f>IF(ISBLANK(VLOOKUP(T_IE019PL[[#This Row],[Ścieżka Xpath]],ALL!$C:O,COLUMN(L$2),0)),"",VLOOKUP(T_IE019PL[[#This Row],[Ścieżka Xpath]],ALL!$C:O,COLUMN(L$2),0))</f>
        <v/>
      </c>
      <c r="M7" s="40" t="str">
        <f>IF(ISBLANK(VLOOKUP(T_IE019PL[[#This Row],[Ścieżka Xpath]],ALL!$C:P,COLUMN(M$2),0)),"",VLOOKUP(T_IE019PL[[#This Row],[Ścieżka Xpath]],ALL!$C:P,COLUMN(M$2),0))</f>
        <v/>
      </c>
      <c r="N7" s="9" t="str">
        <f>IF(ISBLANK(VLOOKUP(T_IE019PL[[#This Row],[Ścieżka Xpath]],ALL!$C:Q,COLUMN(N$2),0)),"",VLOOKUP(T_IE019PL[[#This Row],[Ścieżka Xpath]],ALL!$C:Q,COLUMN(N$2),0))</f>
        <v/>
      </c>
      <c r="O7" s="9" t="str">
        <f>IF(ISBLANK(VLOOKUP(T_IE019PL[[#This Row],[Ścieżka Xpath]],ALL!$C:Q,COLUMN(O$2),0)),"",VLOOKUP(T_IE019PL[[#This Row],[Ścieżka Xpath]],ALL!$C:Q,COLUMN(O$2),0))</f>
        <v/>
      </c>
    </row>
    <row r="8" spans="1:15" ht="15">
      <c r="A8" s="57" t="s">
        <v>1657</v>
      </c>
      <c r="B8" s="12">
        <v>6</v>
      </c>
      <c r="C8" s="38" t="str">
        <f>IF(ISBLANK(VLOOKUP(T_IE019PL[[#This Row],[Ścieżka Xpath]],ALL!$C:E,COLUMN(C$2),0)),"",VLOOKUP(T_IE019PL[[#This Row],[Ścieżka Xpath]],ALL!$C:E,COLUMN(C$2),0))</f>
        <v>-</v>
      </c>
      <c r="D8" s="17" t="str">
        <f>IF(ISBLANK(VLOOKUP(T_IE019PL[[#This Row],[Ścieżka Xpath]],ALL!$C:F,COLUMN(D$2),0)),"",VLOOKUP(T_IE019PL[[#This Row],[Ścieżka Xpath]],ALL!$C:F,COLUMN(D$2),0))</f>
        <v>Identyfikator (numer własny) komunikatu.</v>
      </c>
      <c r="E8" s="17" t="str">
        <f>IF(ISBLANK(VLOOKUP(T_IE019PL[[#This Row],[Ścieżka Xpath]],ALL!$C:G,COLUMN(E$2),0)),"",VLOOKUP(T_IE019PL[[#This Row],[Ścieżka Xpath]],ALL!$C:G,COLUMN(E$2),0))</f>
        <v>Message identification.</v>
      </c>
      <c r="F8" s="11" t="str">
        <f>IF(ISBLANK(VLOOKUP(T_IE019PL[[#This Row],[Ścieżka Xpath]],ALL!$C:H,COLUMN(F$2),0)),"",VLOOKUP(T_IE019PL[[#This Row],[Ścieżka Xpath]],ALL!$C:H,COLUMN(F$2),0))</f>
        <v/>
      </c>
      <c r="G8" s="11" t="str">
        <f>IF(ISBLANK(VLOOKUP(T_IE019PL[[#This Row],[Ścieżka Xpath]],ALL!$C:I,COLUMN(G$2),0)),"",VLOOKUP(T_IE019PL[[#This Row],[Ścieżka Xpath]],ALL!$C:I,COLUMN(G$2),0))</f>
        <v>R</v>
      </c>
      <c r="H8" s="11" t="str">
        <f>IF(ISBLANK(VLOOKUP(T_IE019PL[[#This Row],[Ścieżka Xpath]],ALL!$C:J,COLUMN(H$2),0)),"",VLOOKUP(T_IE019PL[[#This Row],[Ścieżka Xpath]],ALL!$C:J,COLUMN(H$2),0))</f>
        <v>an..35</v>
      </c>
      <c r="I8" s="134" t="str">
        <f>IF(ISBLANK(VLOOKUP(T_IE019PL[[#This Row],[Ścieżka Xpath]],ALL!$C:K,COLUMN(I$2),0)),"",VLOOKUP(T_IE019PL[[#This Row],[Ścieżka Xpath]],ALL!$C:K,COLUMN(I$2),0))</f>
        <v/>
      </c>
      <c r="J8" s="134" t="str">
        <f>IF(ISBLANK(VLOOKUP(T_IE019PL[[#This Row],[Ścieżka Xpath]],ALL!$C:L,COLUMN(J$2),0)),"",VLOOKUP(T_IE019PL[[#This Row],[Ścieżka Xpath]],ALL!$C:L,COLUMN(J$2),0))</f>
        <v>RP50</v>
      </c>
      <c r="K8" s="38" t="str">
        <f>IF(ISBLANK(VLOOKUP(T_IE019PL[[#This Row],[Ścieżka Xpath]],ALL!$C:N,COLUMN(K$2),0)),"",VLOOKUP(T_IE019PL[[#This Row],[Ścieżka Xpath]],ALL!$C:N,COLUMN(K$2),0))</f>
        <v/>
      </c>
      <c r="L8" s="40" t="str">
        <f>IF(ISBLANK(VLOOKUP(T_IE019PL[[#This Row],[Ścieżka Xpath]],ALL!$C:O,COLUMN(L$2),0)),"",VLOOKUP(T_IE019PL[[#This Row],[Ścieżka Xpath]],ALL!$C:O,COLUMN(L$2),0))</f>
        <v/>
      </c>
      <c r="M8" s="40" t="str">
        <f>IF(ISBLANK(VLOOKUP(T_IE019PL[[#This Row],[Ścieżka Xpath]],ALL!$C:P,COLUMN(M$2),0)),"",VLOOKUP(T_IE019PL[[#This Row],[Ścieżka Xpath]],ALL!$C:P,COLUMN(M$2),0))</f>
        <v/>
      </c>
      <c r="N8" s="9" t="str">
        <f>IF(ISBLANK(VLOOKUP(T_IE019PL[[#This Row],[Ścieżka Xpath]],ALL!$C:Q,COLUMN(N$2),0)),"",VLOOKUP(T_IE019PL[[#This Row],[Ścieżka Xpath]],ALL!$C:Q,COLUMN(N$2),0))</f>
        <v/>
      </c>
      <c r="O8" s="9" t="str">
        <f>IF(ISBLANK(VLOOKUP(T_IE019PL[[#This Row],[Ścieżka Xpath]],ALL!$C:Q,COLUMN(O$2),0)),"",VLOOKUP(T_IE019PL[[#This Row],[Ścieżka Xpath]],ALL!$C:Q,COLUMN(O$2),0))</f>
        <v/>
      </c>
    </row>
    <row r="9" spans="1:15" ht="15">
      <c r="A9" s="57" t="s">
        <v>1658</v>
      </c>
      <c r="B9" s="12">
        <v>7</v>
      </c>
      <c r="C9" s="38" t="str">
        <f>IF(ISBLANK(VLOOKUP(T_IE019PL[[#This Row],[Ścieżka Xpath]],ALL!$C:E,COLUMN(C$2),0)),"",VLOOKUP(T_IE019PL[[#This Row],[Ścieżka Xpath]],ALL!$C:E,COLUMN(C$2),0))</f>
        <v>-</v>
      </c>
      <c r="D9" s="17" t="str">
        <f>IF(ISBLANK(VLOOKUP(T_IE019PL[[#This Row],[Ścieżka Xpath]],ALL!$C:F,COLUMN(D$2),0)),"",VLOOKUP(T_IE019PL[[#This Row],[Ścieżka Xpath]],ALL!$C:F,COLUMN(D$2),0))</f>
        <v>Typ komunikatu.</v>
      </c>
      <c r="E9" s="17" t="str">
        <f>IF(ISBLANK(VLOOKUP(T_IE019PL[[#This Row],[Ścieżka Xpath]],ALL!$C:G,COLUMN(E$2),0)),"",VLOOKUP(T_IE019PL[[#This Row],[Ścieżka Xpath]],ALL!$C:G,COLUMN(E$2),0))</f>
        <v>Messaage type.</v>
      </c>
      <c r="F9" s="11" t="str">
        <f>IF(ISBLANK(VLOOKUP(T_IE019PL[[#This Row],[Ścieżka Xpath]],ALL!$C:H,COLUMN(F$2),0)),"",VLOOKUP(T_IE019PL[[#This Row],[Ścieżka Xpath]],ALL!$C:H,COLUMN(F$2),0))</f>
        <v/>
      </c>
      <c r="G9" s="11" t="str">
        <f>IF(ISBLANK(VLOOKUP(T_IE019PL[[#This Row],[Ścieżka Xpath]],ALL!$C:I,COLUMN(G$2),0)),"",VLOOKUP(T_IE019PL[[#This Row],[Ścieżka Xpath]],ALL!$C:I,COLUMN(G$2),0))</f>
        <v>R</v>
      </c>
      <c r="H9" s="11" t="str">
        <f>IF(ISBLANK(VLOOKUP(T_IE019PL[[#This Row],[Ścieżka Xpath]],ALL!$C:J,COLUMN(H$2),0)),"",VLOOKUP(T_IE019PL[[#This Row],[Ścieżka Xpath]],ALL!$C:J,COLUMN(H$2),0))</f>
        <v>an6</v>
      </c>
      <c r="I9" s="134" t="str">
        <f>IF(ISBLANK(VLOOKUP(T_IE019PL[[#This Row],[Ścieżka Xpath]],ALL!$C:K,COLUMN(I$2),0)),"",VLOOKUP(T_IE019PL[[#This Row],[Ścieżka Xpath]],ALL!$C:K,COLUMN(I$2),0))</f>
        <v>CL060</v>
      </c>
      <c r="J9" s="134" t="str">
        <f>IF(ISBLANK(VLOOKUP(T_IE019PL[[#This Row],[Ścieżka Xpath]],ALL!$C:L,COLUMN(J$2),0)),"",VLOOKUP(T_IE019PL[[#This Row],[Ścieżka Xpath]],ALL!$C:L,COLUMN(J$2),0))</f>
        <v/>
      </c>
      <c r="K9" s="38" t="str">
        <f>IF(ISBLANK(VLOOKUP(T_IE019PL[[#This Row],[Ścieżka Xpath]],ALL!$C:N,COLUMN(K$2),0)),"",VLOOKUP(T_IE019PL[[#This Row],[Ścieżka Xpath]],ALL!$C:N,COLUMN(K$2),0))</f>
        <v/>
      </c>
      <c r="L9" s="40" t="str">
        <f>IF(ISBLANK(VLOOKUP(T_IE019PL[[#This Row],[Ścieżka Xpath]],ALL!$C:O,COLUMN(L$2),0)),"",VLOOKUP(T_IE019PL[[#This Row],[Ścieżka Xpath]],ALL!$C:O,COLUMN(L$2),0))</f>
        <v/>
      </c>
      <c r="M9" s="40" t="str">
        <f>IF(ISBLANK(VLOOKUP(T_IE019PL[[#This Row],[Ścieżka Xpath]],ALL!$C:P,COLUMN(M$2),0)),"",VLOOKUP(T_IE019PL[[#This Row],[Ścieżka Xpath]],ALL!$C:P,COLUMN(M$2),0))</f>
        <v/>
      </c>
      <c r="N9" s="9" t="str">
        <f>IF(ISBLANK(VLOOKUP(T_IE019PL[[#This Row],[Ścieżka Xpath]],ALL!$C:Q,COLUMN(N$2),0)),"",VLOOKUP(T_IE019PL[[#This Row],[Ścieżka Xpath]],ALL!$C:Q,COLUMN(N$2),0))</f>
        <v/>
      </c>
      <c r="O9" s="9" t="str">
        <f>IF(ISBLANK(VLOOKUP(T_IE019PL[[#This Row],[Ścieżka Xpath]],ALL!$C:Q,COLUMN(O$2),0)),"",VLOOKUP(T_IE019PL[[#This Row],[Ścieżka Xpath]],ALL!$C:Q,COLUMN(O$2),0))</f>
        <v/>
      </c>
    </row>
    <row r="10" spans="1:15" ht="30">
      <c r="A10" s="57" t="s">
        <v>1659</v>
      </c>
      <c r="B10" s="12">
        <v>8</v>
      </c>
      <c r="C10" s="38" t="str">
        <f>IF(ISBLANK(VLOOKUP(T_IE019PL[[#This Row],[Ścieżka Xpath]],ALL!$C:E,COLUMN(C$2),0)),"",VLOOKUP(T_IE019PL[[#This Row],[Ścieżka Xpath]],ALL!$C:E,COLUMN(C$2),0))</f>
        <v>-</v>
      </c>
      <c r="D10" s="17" t="str">
        <f>IF(ISBLANK(VLOOKUP(T_IE019PL[[#This Row],[Ścieżka Xpath]],ALL!$C:F,COLUMN(D$2),0)),"",VLOOKUP(T_IE019PL[[#This Row],[Ścieżka Xpath]],ALL!$C:F,COLUMN(D$2),0))</f>
        <v>Element nieużywany.</v>
      </c>
      <c r="E10" s="17" t="str">
        <f>IF(ISBLANK(VLOOKUP(T_IE019PL[[#This Row],[Ścieżka Xpath]],ALL!$C:G,COLUMN(E$2),0)),"",VLOOKUP(T_IE019PL[[#This Row],[Ścieżka Xpath]],ALL!$C:G,COLUMN(E$2),0))</f>
        <v>Not used.</v>
      </c>
      <c r="F10" s="11" t="str">
        <f>IF(ISBLANK(VLOOKUP(T_IE019PL[[#This Row],[Ścieżka Xpath]],ALL!$C:H,COLUMN(F$2),0)),"",VLOOKUP(T_IE019PL[[#This Row],[Ścieżka Xpath]],ALL!$C:H,COLUMN(F$2),0))</f>
        <v/>
      </c>
      <c r="G10" s="11" t="str">
        <f>IF(ISBLANK(VLOOKUP(T_IE019PL[[#This Row],[Ścieżka Xpath]],ALL!$C:I,COLUMN(G$2),0)),"",VLOOKUP(T_IE019PL[[#This Row],[Ścieżka Xpath]],ALL!$C:I,COLUMN(G$2),0))</f>
        <v>D</v>
      </c>
      <c r="H10" s="11" t="str">
        <f>IF(ISBLANK(VLOOKUP(T_IE019PL[[#This Row],[Ścieżka Xpath]],ALL!$C:J,COLUMN(H$2),0)),"",VLOOKUP(T_IE019PL[[#This Row],[Ścieżka Xpath]],ALL!$C:J,COLUMN(H$2),0))</f>
        <v>an..35</v>
      </c>
      <c r="I10" s="134" t="str">
        <f>IF(ISBLANK(VLOOKUP(T_IE019PL[[#This Row],[Ścieżka Xpath]],ALL!$C:K,COLUMN(I$2),0)),"",VLOOKUP(T_IE019PL[[#This Row],[Ścieżka Xpath]],ALL!$C:K,COLUMN(I$2),0))</f>
        <v/>
      </c>
      <c r="J10" s="134" t="str">
        <f>IF(ISBLANK(VLOOKUP(T_IE019PL[[#This Row],[Ścieżka Xpath]],ALL!$C:L,COLUMN(J$2),0)),"",VLOOKUP(T_IE019PL[[#This Row],[Ścieżka Xpath]],ALL!$C:L,COLUMN(J$2),0))</f>
        <v>C0511; R0008</v>
      </c>
      <c r="K10" s="38" t="str">
        <f>IF(ISBLANK(VLOOKUP(T_IE019PL[[#This Row],[Ścieżka Xpath]],ALL!$C:N,COLUMN(K$2),0)),"",VLOOKUP(T_IE019PL[[#This Row],[Ścieżka Xpath]],ALL!$C:N,COLUMN(K$2),0))</f>
        <v/>
      </c>
      <c r="L10" s="40" t="str">
        <f>IF(ISBLANK(VLOOKUP(T_IE019PL[[#This Row],[Ścieżka Xpath]],ALL!$C:O,COLUMN(L$2),0)),"",VLOOKUP(T_IE019PL[[#This Row],[Ścieżka Xpath]],ALL!$C:O,COLUMN(L$2),0))</f>
        <v/>
      </c>
      <c r="M10" s="40" t="str">
        <f>IF(ISBLANK(VLOOKUP(T_IE019PL[[#This Row],[Ścieżka Xpath]],ALL!$C:P,COLUMN(M$2),0)),"",VLOOKUP(T_IE019PL[[#This Row],[Ścieżka Xpath]],ALL!$C:P,COLUMN(M$2),0))</f>
        <v/>
      </c>
      <c r="N10" s="9" t="str">
        <f>IF(ISBLANK(VLOOKUP(T_IE019PL[[#This Row],[Ścieżka Xpath]],ALL!$C:Q,COLUMN(N$2),0)),"",VLOOKUP(T_IE019PL[[#This Row],[Ścieżka Xpath]],ALL!$C:Q,COLUMN(N$2),0))</f>
        <v/>
      </c>
      <c r="O10" s="9" t="str">
        <f>IF(ISBLANK(VLOOKUP(T_IE019PL[[#This Row],[Ścieżka Xpath]],ALL!$C:Q,COLUMN(O$2),0)),"",VLOOKUP(T_IE019PL[[#This Row],[Ścieżka Xpath]],ALL!$C:Q,COLUMN(O$2),0))</f>
        <v/>
      </c>
    </row>
    <row r="11" spans="1:15" ht="15">
      <c r="A11" s="69" t="s">
        <v>1660</v>
      </c>
      <c r="B11" s="22">
        <v>9</v>
      </c>
      <c r="C11" s="54" t="str">
        <f>IF(ISBLANK(VLOOKUP(T_IE019PL[[#This Row],[Ścieżka Xpath]],ALL!$C:E,COLUMN(C$2),0)),"",VLOOKUP(T_IE019PL[[#This Row],[Ścieżka Xpath]],ALL!$C:E,COLUMN(C$2),0))</f>
        <v>-</v>
      </c>
      <c r="D11" s="65" t="str">
        <f>IF(ISBLANK(VLOOKUP(T_IE019PL[[#This Row],[Ścieżka Xpath]],ALL!$C:F,COLUMN(D$2),0)),"",VLOOKUP(T_IE019PL[[#This Row],[Ścieżka Xpath]],ALL!$C:F,COLUMN(D$2),0))</f>
        <v>Dane zgłoszenia tranzytowego</v>
      </c>
      <c r="E11" s="65" t="str">
        <f>IF(ISBLANK(VLOOKUP(T_IE019PL[[#This Row],[Ścieżka Xpath]],ALL!$C:G,COLUMN(E$2),0)),"",VLOOKUP(T_IE019PL[[#This Row],[Ścieżka Xpath]],ALL!$C:G,COLUMN(E$2),0))</f>
        <v>Transit declaration data.</v>
      </c>
      <c r="F11" s="61">
        <f>IF(ISBLANK(VLOOKUP(T_IE019PL[[#This Row],[Ścieżka Xpath]],ALL!$C:H,COLUMN(F$2),0)),"",VLOOKUP(T_IE019PL[[#This Row],[Ścieżka Xpath]],ALL!$C:H,COLUMN(F$2),0))</f>
        <v>1</v>
      </c>
      <c r="G11" s="61" t="str">
        <f>IF(ISBLANK(VLOOKUP(T_IE019PL[[#This Row],[Ścieżka Xpath]],ALL!$C:I,COLUMN(G$2),0)),"",VLOOKUP(T_IE019PL[[#This Row],[Ścieżka Xpath]],ALL!$C:I,COLUMN(G$2),0))</f>
        <v>R</v>
      </c>
      <c r="H11" s="54" t="str">
        <f>IF(ISBLANK(VLOOKUP(T_IE019PL[[#This Row],[Ścieżka Xpath]],ALL!$C:J,COLUMN(H$2),0)),"",VLOOKUP(T_IE019PL[[#This Row],[Ścieżka Xpath]],ALL!$C:J,COLUMN(H$2),0))</f>
        <v/>
      </c>
      <c r="I11" s="55" t="str">
        <f>IF(ISBLANK(VLOOKUP(T_IE019PL[[#This Row],[Ścieżka Xpath]],ALL!$C:K,COLUMN(I$2),0)),"",VLOOKUP(T_IE019PL[[#This Row],[Ścieżka Xpath]],ALL!$C:K,COLUMN(I$2),0))</f>
        <v/>
      </c>
      <c r="J11" s="150" t="str">
        <f>IF(ISBLANK(VLOOKUP(T_IE019PL[[#This Row],[Ścieżka Xpath]],ALL!$C:L,COLUMN(J$2),0)),"",VLOOKUP(T_IE019PL[[#This Row],[Ścieżka Xpath]],ALL!$C:L,COLUMN(J$2),0))</f>
        <v/>
      </c>
      <c r="K11" s="54" t="str">
        <f>IF(ISBLANK(VLOOKUP(T_IE019PL[[#This Row],[Ścieżka Xpath]],ALL!$C:N,COLUMN(K$2),0)),"",VLOOKUP(T_IE019PL[[#This Row],[Ścieżka Xpath]],ALL!$C:N,COLUMN(K$2),0))</f>
        <v/>
      </c>
      <c r="L11" s="133" t="str">
        <f>IF(ISBLANK(VLOOKUP(T_IE019PL[[#This Row],[Ścieżka Xpath]],ALL!$C:O,COLUMN(L$2),0)),"",VLOOKUP(T_IE019PL[[#This Row],[Ścieżka Xpath]],ALL!$C:O,COLUMN(L$2),0))</f>
        <v/>
      </c>
      <c r="M11" s="133" t="str">
        <f>IF(ISBLANK(VLOOKUP(T_IE019PL[[#This Row],[Ścieżka Xpath]],ALL!$C:P,COLUMN(M$2),0)),"",VLOOKUP(T_IE019PL[[#This Row],[Ścieżka Xpath]],ALL!$C:P,COLUMN(M$2),0))</f>
        <v/>
      </c>
      <c r="N11" s="59" t="str">
        <f>IF(ISBLANK(VLOOKUP(T_IE019PL[[#This Row],[Ścieżka Xpath]],ALL!$C:Q,COLUMN(N$2),0)),"",VLOOKUP(T_IE019PL[[#This Row],[Ścieżka Xpath]],ALL!$C:Q,COLUMN(N$2),0))</f>
        <v/>
      </c>
      <c r="O11" s="59" t="str">
        <f>IF(ISBLANK(VLOOKUP(T_IE019PL[[#This Row],[Ścieżka Xpath]],ALL!$C:Q,COLUMN(O$2),0)),"",VLOOKUP(T_IE019PL[[#This Row],[Ścieżka Xpath]],ALL!$C:Q,COLUMN(O$2),0))</f>
        <v/>
      </c>
    </row>
    <row r="12" spans="1:15" ht="30">
      <c r="A12" s="57" t="s">
        <v>1661</v>
      </c>
      <c r="B12" s="12">
        <v>10</v>
      </c>
      <c r="C12" s="38" t="str">
        <f>IF(ISBLANK(VLOOKUP(T_IE019PL[[#This Row],[Ścieżka Xpath]],ALL!$C:E,COLUMN(C$2),0)),"",VLOOKUP(T_IE019PL[[#This Row],[Ścieżka Xpath]],ALL!$C:E,COLUMN(C$2),0))</f>
        <v>-</v>
      </c>
      <c r="D12" s="16" t="str">
        <f>IF(ISBLANK(VLOOKUP(T_IE019PL[[#This Row],[Ścieżka Xpath]],ALL!$C:F,COLUMN(D$2),0)),"",VLOOKUP(T_IE019PL[[#This Row],[Ścieżka Xpath]],ALL!$C:F,COLUMN(D$2),0))</f>
        <v>Numer ewidencyjny zgłoszenia</v>
      </c>
      <c r="E12" s="16" t="str">
        <f>IF(ISBLANK(VLOOKUP(T_IE019PL[[#This Row],[Ścieżka Xpath]],ALL!$C:G,COLUMN(E$2),0)),"",VLOOKUP(T_IE019PL[[#This Row],[Ścieżka Xpath]],ALL!$C:G,COLUMN(E$2),0))</f>
        <v>Movement reference number.</v>
      </c>
      <c r="F12" s="13" t="str">
        <f>IF(ISBLANK(VLOOKUP(T_IE019PL[[#This Row],[Ścieżka Xpath]],ALL!$C:H,COLUMN(F$2),0)),"",VLOOKUP(T_IE019PL[[#This Row],[Ścieżka Xpath]],ALL!$C:H,COLUMN(F$2),0))</f>
        <v/>
      </c>
      <c r="G12" s="13" t="str">
        <f>IF(ISBLANK(VLOOKUP(T_IE019PL[[#This Row],[Ścieżka Xpath]],ALL!$C:I,COLUMN(G$2),0)),"",VLOOKUP(T_IE019PL[[#This Row],[Ścieżka Xpath]],ALL!$C:I,COLUMN(G$2),0))</f>
        <v>R</v>
      </c>
      <c r="H12" s="13" t="str">
        <f>IF(ISBLANK(VLOOKUP(T_IE019PL[[#This Row],[Ścieżka Xpath]],ALL!$C:J,COLUMN(H$2),0)),"",VLOOKUP(T_IE019PL[[#This Row],[Ścieżka Xpath]],ALL!$C:J,COLUMN(H$2),0))</f>
        <v>an18</v>
      </c>
      <c r="I12" s="41" t="str">
        <f>IF(ISBLANK(VLOOKUP(T_IE019PL[[#This Row],[Ścieżka Xpath]],ALL!$C:K,COLUMN(I$2),0)),"",VLOOKUP(T_IE019PL[[#This Row],[Ścieżka Xpath]],ALL!$C:K,COLUMN(I$2),0))</f>
        <v/>
      </c>
      <c r="J12" s="134" t="str">
        <f>IF(ISBLANK(VLOOKUP(T_IE019PL[[#This Row],[Ścieżka Xpath]],ALL!$C:L,COLUMN(J$2),0)),"",VLOOKUP(T_IE019PL[[#This Row],[Ścieżka Xpath]],ALL!$C:L,COLUMN(J$2),0))</f>
        <v>G0002</v>
      </c>
      <c r="K12" s="38" t="str">
        <f>IF(ISBLANK(VLOOKUP(T_IE019PL[[#This Row],[Ścieżka Xpath]],ALL!$C:N,COLUMN(K$2),0)),"",VLOOKUP(T_IE019PL[[#This Row],[Ścieżka Xpath]],ALL!$C:N,COLUMN(K$2),0))</f>
        <v>2.00</v>
      </c>
      <c r="L12" s="40" t="str">
        <f>IF(ISBLANK(VLOOKUP(T_IE019PL[[#This Row],[Ścieżka Xpath]],ALL!$C:O,COLUMN(L$2),0)),"",VLOOKUP(T_IE019PL[[#This Row],[Ścieżka Xpath]],ALL!$C:O,COLUMN(L$2),0))</f>
        <v>Korekta formatu i opcjonalności.</v>
      </c>
      <c r="M12" s="40" t="str">
        <f>IF(ISBLANK(VLOOKUP(T_IE019PL[[#This Row],[Ścieżka Xpath]],ALL!$C:P,COLUMN(M$2),0)),"",VLOOKUP(T_IE019PL[[#This Row],[Ścieżka Xpath]],ALL!$C:P,COLUMN(M$2),0))</f>
        <v>Format and optionality correction.</v>
      </c>
      <c r="N12" s="9" t="str">
        <f>IF(ISBLANK(VLOOKUP(T_IE019PL[[#This Row],[Ścieżka Xpath]],ALL!$C:Q,COLUMN(N$2),0)),"",VLOOKUP(T_IE019PL[[#This Row],[Ścieżka Xpath]],ALL!$C:Q,COLUMN(N$2),0))</f>
        <v/>
      </c>
      <c r="O12" s="9" t="str">
        <f>IF(ISBLANK(VLOOKUP(T_IE019PL[[#This Row],[Ścieżka Xpath]],ALL!$C:Q,COLUMN(O$2),0)),"",VLOOKUP(T_IE019PL[[#This Row],[Ścieżka Xpath]],ALL!$C:Q,COLUMN(O$2),0))</f>
        <v/>
      </c>
    </row>
    <row r="13" spans="1:15" ht="15">
      <c r="A13" s="57" t="s">
        <v>1662</v>
      </c>
      <c r="B13" s="12">
        <v>11</v>
      </c>
      <c r="C13" s="38" t="str">
        <f>IF(ISBLANK(VLOOKUP(T_IE019PL[[#This Row],[Ścieżka Xpath]],ALL!$C:E,COLUMN(C$2),0)),"",VLOOKUP(T_IE019PL[[#This Row],[Ścieżka Xpath]],ALL!$C:E,COLUMN(C$2),0))</f>
        <v>-</v>
      </c>
      <c r="D13" s="16" t="str">
        <f>IF(ISBLANK(VLOOKUP(T_IE019PL[[#This Row],[Ścieżka Xpath]],ALL!$C:F,COLUMN(D$2),0)),"",VLOOKUP(T_IE019PL[[#This Row],[Ścieżka Xpath]],ALL!$C:F,COLUMN(D$2),0))</f>
        <v>Data powiadomienia o rozbieżnościach.</v>
      </c>
      <c r="E13" s="50" t="str">
        <f>IF(ISBLANK(VLOOKUP(T_IE019PL[[#This Row],[Ścieżka Xpath]],ALL!$C:G,COLUMN(E$2),0)),"",VLOOKUP(T_IE019PL[[#This Row],[Ścieżka Xpath]],ALL!$C:G,COLUMN(E$2),0))</f>
        <v>Discrepancies notification date.</v>
      </c>
      <c r="F13" s="38" t="str">
        <f>IF(ISBLANK(VLOOKUP(T_IE019PL[[#This Row],[Ścieżka Xpath]],ALL!$C:H,COLUMN(F$2),0)),"",VLOOKUP(T_IE019PL[[#This Row],[Ścieżka Xpath]],ALL!$C:H,COLUMN(F$2),0))</f>
        <v/>
      </c>
      <c r="G13" s="11" t="str">
        <f>IF(ISBLANK(VLOOKUP(T_IE019PL[[#This Row],[Ścieżka Xpath]],ALL!$C:I,COLUMN(G$2),0)),"",VLOOKUP(T_IE019PL[[#This Row],[Ścieżka Xpath]],ALL!$C:I,COLUMN(G$2),0))</f>
        <v>R</v>
      </c>
      <c r="H13" s="11" t="str">
        <f>IF(ISBLANK(VLOOKUP(T_IE019PL[[#This Row],[Ścieżka Xpath]],ALL!$C:J,COLUMN(H$2),0)),"",VLOOKUP(T_IE019PL[[#This Row],[Ścieżka Xpath]],ALL!$C:J,COLUMN(H$2),0))</f>
        <v>an10</v>
      </c>
      <c r="I13" s="41" t="str">
        <f>IF(ISBLANK(VLOOKUP(T_IE019PL[[#This Row],[Ścieżka Xpath]],ALL!$C:K,COLUMN(I$2),0)),"",VLOOKUP(T_IE019PL[[#This Row],[Ścieżka Xpath]],ALL!$C:K,COLUMN(I$2),0))</f>
        <v/>
      </c>
      <c r="J13" s="134" t="str">
        <f>IF(ISBLANK(VLOOKUP(T_IE019PL[[#This Row],[Ścieżka Xpath]],ALL!$C:L,COLUMN(J$2),0)),"",VLOOKUP(T_IE019PL[[#This Row],[Ścieżka Xpath]],ALL!$C:L,COLUMN(J$2),0))</f>
        <v>G0002</v>
      </c>
      <c r="K13" s="38" t="str">
        <f>IF(ISBLANK(VLOOKUP(T_IE019PL[[#This Row],[Ścieżka Xpath]],ALL!$C:N,COLUMN(K$2),0)),"",VLOOKUP(T_IE019PL[[#This Row],[Ścieżka Xpath]],ALL!$C:N,COLUMN(K$2),0))</f>
        <v/>
      </c>
      <c r="L13" s="40" t="str">
        <f>IF(ISBLANK(VLOOKUP(T_IE019PL[[#This Row],[Ścieżka Xpath]],ALL!$C:O,COLUMN(L$2),0)),"",VLOOKUP(T_IE019PL[[#This Row],[Ścieżka Xpath]],ALL!$C:O,COLUMN(L$2),0))</f>
        <v/>
      </c>
      <c r="M13" s="40" t="str">
        <f>IF(ISBLANK(VLOOKUP(T_IE019PL[[#This Row],[Ścieżka Xpath]],ALL!$C:P,COLUMN(M$2),0)),"",VLOOKUP(T_IE019PL[[#This Row],[Ścieżka Xpath]],ALL!$C:P,COLUMN(M$2),0))</f>
        <v/>
      </c>
      <c r="N13" s="9" t="str">
        <f>IF(ISBLANK(VLOOKUP(T_IE019PL[[#This Row],[Ścieżka Xpath]],ALL!$C:Q,COLUMN(N$2),0)),"",VLOOKUP(T_IE019PL[[#This Row],[Ścieżka Xpath]],ALL!$C:Q,COLUMN(N$2),0))</f>
        <v/>
      </c>
      <c r="O13" s="9" t="str">
        <f>IF(ISBLANK(VLOOKUP(T_IE019PL[[#This Row],[Ścieżka Xpath]],ALL!$C:Q,COLUMN(O$2),0)),"",VLOOKUP(T_IE019PL[[#This Row],[Ścieżka Xpath]],ALL!$C:Q,COLUMN(O$2),0))</f>
        <v/>
      </c>
    </row>
    <row r="14" spans="1:15" ht="15">
      <c r="A14" s="57" t="s">
        <v>1663</v>
      </c>
      <c r="B14" s="12">
        <v>12</v>
      </c>
      <c r="C14" s="38" t="str">
        <f>IF(ISBLANK(VLOOKUP(T_IE019PL[[#This Row],[Ścieżka Xpath]],ALL!$C:E,COLUMN(C$2),0)),"",VLOOKUP(T_IE019PL[[#This Row],[Ścieżka Xpath]],ALL!$C:E,COLUMN(C$2),0))</f>
        <v>-</v>
      </c>
      <c r="D14" s="16" t="str">
        <f>IF(ISBLANK(VLOOKUP(T_IE019PL[[#This Row],[Ścieżka Xpath]],ALL!$C:F,COLUMN(D$2),0)),"",VLOOKUP(T_IE019PL[[#This Row],[Ścieżka Xpath]],ALL!$C:F,COLUMN(D$2),0))</f>
        <v>Treść powiadomienia o rozbieżnościach.</v>
      </c>
      <c r="E14" s="50" t="str">
        <f>IF(ISBLANK(VLOOKUP(T_IE019PL[[#This Row],[Ścieżka Xpath]],ALL!$C:G,COLUMN(E$2),0)),"",VLOOKUP(T_IE019PL[[#This Row],[Ścieżka Xpath]],ALL!$C:G,COLUMN(E$2),0))</f>
        <v>Discrepancies notification text.</v>
      </c>
      <c r="F14" s="38" t="str">
        <f>IF(ISBLANK(VLOOKUP(T_IE019PL[[#This Row],[Ścieżka Xpath]],ALL!$C:H,COLUMN(F$2),0)),"",VLOOKUP(T_IE019PL[[#This Row],[Ścieżka Xpath]],ALL!$C:H,COLUMN(F$2),0))</f>
        <v/>
      </c>
      <c r="G14" s="11" t="str">
        <f>IF(ISBLANK(VLOOKUP(T_IE019PL[[#This Row],[Ścieżka Xpath]],ALL!$C:I,COLUMN(G$2),0)),"",VLOOKUP(T_IE019PL[[#This Row],[Ścieżka Xpath]],ALL!$C:I,COLUMN(G$2),0))</f>
        <v>O</v>
      </c>
      <c r="H14" s="11" t="str">
        <f>IF(ISBLANK(VLOOKUP(T_IE019PL[[#This Row],[Ścieżka Xpath]],ALL!$C:J,COLUMN(H$2),0)),"",VLOOKUP(T_IE019PL[[#This Row],[Ścieżka Xpath]],ALL!$C:J,COLUMN(H$2),0))</f>
        <v>an..512</v>
      </c>
      <c r="I14" s="41" t="str">
        <f>IF(ISBLANK(VLOOKUP(T_IE019PL[[#This Row],[Ścieżka Xpath]],ALL!$C:K,COLUMN(I$2),0)),"",VLOOKUP(T_IE019PL[[#This Row],[Ścieżka Xpath]],ALL!$C:K,COLUMN(I$2),0))</f>
        <v/>
      </c>
      <c r="J14" s="149" t="str">
        <f>IF(ISBLANK(VLOOKUP(T_IE019PL[[#This Row],[Ścieżka Xpath]],ALL!$C:L,COLUMN(J$2),0)),"",VLOOKUP(T_IE019PL[[#This Row],[Ścieżka Xpath]],ALL!$C:L,COLUMN(J$2),0))</f>
        <v/>
      </c>
      <c r="K14" s="38" t="str">
        <f>IF(ISBLANK(VLOOKUP(T_IE019PL[[#This Row],[Ścieżka Xpath]],ALL!$C:N,COLUMN(K$2),0)),"",VLOOKUP(T_IE019PL[[#This Row],[Ścieżka Xpath]],ALL!$C:N,COLUMN(K$2),0))</f>
        <v/>
      </c>
      <c r="L14" s="40" t="str">
        <f>IF(ISBLANK(VLOOKUP(T_IE019PL[[#This Row],[Ścieżka Xpath]],ALL!$C:O,COLUMN(L$2),0)),"",VLOOKUP(T_IE019PL[[#This Row],[Ścieżka Xpath]],ALL!$C:O,COLUMN(L$2),0))</f>
        <v/>
      </c>
      <c r="M14" s="40" t="str">
        <f>IF(ISBLANK(VLOOKUP(T_IE019PL[[#This Row],[Ścieżka Xpath]],ALL!$C:P,COLUMN(M$2),0)),"",VLOOKUP(T_IE019PL[[#This Row],[Ścieżka Xpath]],ALL!$C:P,COLUMN(M$2),0))</f>
        <v/>
      </c>
      <c r="N14" s="9" t="str">
        <f>IF(ISBLANK(VLOOKUP(T_IE019PL[[#This Row],[Ścieżka Xpath]],ALL!$C:Q,COLUMN(N$2),0)),"",VLOOKUP(T_IE019PL[[#This Row],[Ścieżka Xpath]],ALL!$C:Q,COLUMN(N$2),0))</f>
        <v/>
      </c>
      <c r="O14" s="9" t="str">
        <f>IF(ISBLANK(VLOOKUP(T_IE019PL[[#This Row],[Ścieżka Xpath]],ALL!$C:Q,COLUMN(O$2),0)),"",VLOOKUP(T_IE019PL[[#This Row],[Ścieżka Xpath]],ALL!$C:Q,COLUMN(O$2),0))</f>
        <v/>
      </c>
    </row>
    <row r="15" spans="1:15" ht="15">
      <c r="A15" s="69" t="s">
        <v>1664</v>
      </c>
      <c r="B15" s="22">
        <v>13</v>
      </c>
      <c r="C15" s="54" t="str">
        <f>IF(ISBLANK(VLOOKUP(T_IE019PL[[#This Row],[Ścieżka Xpath]],ALL!$C:E,COLUMN(C$2),0)),"",VLOOKUP(T_IE019PL[[#This Row],[Ścieżka Xpath]],ALL!$C:E,COLUMN(C$2),0))</f>
        <v>17 03 000 000</v>
      </c>
      <c r="D15" s="65" t="str">
        <f>IF(ISBLANK(VLOOKUP(T_IE019PL[[#This Row],[Ścieżka Xpath]],ALL!$C:F,COLUMN(D$2),0)),"",VLOOKUP(T_IE019PL[[#This Row],[Ścieżka Xpath]],ALL!$C:F,COLUMN(D$2),0))</f>
        <v>Urząd celny wyjścia.</v>
      </c>
      <c r="E15" s="65" t="str">
        <f>IF(ISBLANK(VLOOKUP(T_IE019PL[[#This Row],[Ścieżka Xpath]],ALL!$C:G,COLUMN(E$2),0)),"",VLOOKUP(T_IE019PL[[#This Row],[Ścieżka Xpath]],ALL!$C:G,COLUMN(E$2),0))</f>
        <v>Customs Office of departure.</v>
      </c>
      <c r="F15" s="61">
        <f>IF(ISBLANK(VLOOKUP(T_IE019PL[[#This Row],[Ścieżka Xpath]],ALL!$C:H,COLUMN(F$2),0)),"",VLOOKUP(T_IE019PL[[#This Row],[Ścieżka Xpath]],ALL!$C:H,COLUMN(F$2),0))</f>
        <v>1</v>
      </c>
      <c r="G15" s="61" t="str">
        <f>IF(ISBLANK(VLOOKUP(T_IE019PL[[#This Row],[Ścieżka Xpath]],ALL!$C:I,COLUMN(G$2),0)),"",VLOOKUP(T_IE019PL[[#This Row],[Ścieżka Xpath]],ALL!$C:I,COLUMN(G$2),0))</f>
        <v>R</v>
      </c>
      <c r="H15" s="61" t="str">
        <f>IF(ISBLANK(VLOOKUP(T_IE019PL[[#This Row],[Ścieżka Xpath]],ALL!$C:J,COLUMN(H$2),0)),"",VLOOKUP(T_IE019PL[[#This Row],[Ścieżka Xpath]],ALL!$C:J,COLUMN(H$2),0))</f>
        <v/>
      </c>
      <c r="I15" s="103" t="str">
        <f>IF(ISBLANK(VLOOKUP(T_IE019PL[[#This Row],[Ścieżka Xpath]],ALL!$C:K,COLUMN(I$2),0)),"",VLOOKUP(T_IE019PL[[#This Row],[Ścieżka Xpath]],ALL!$C:K,COLUMN(I$2),0))</f>
        <v/>
      </c>
      <c r="J15" s="103" t="str">
        <f>IF(ISBLANK(VLOOKUP(T_IE019PL[[#This Row],[Ścieżka Xpath]],ALL!$C:L,COLUMN(J$2),0)),"",VLOOKUP(T_IE019PL[[#This Row],[Ścieżka Xpath]],ALL!$C:L,COLUMN(J$2),0))</f>
        <v/>
      </c>
      <c r="K15" s="54" t="str">
        <f>IF(ISBLANK(VLOOKUP(T_IE019PL[[#This Row],[Ścieżka Xpath]],ALL!$C:N,COLUMN(K$2),0)),"",VLOOKUP(T_IE019PL[[#This Row],[Ścieżka Xpath]],ALL!$C:N,COLUMN(K$2),0))</f>
        <v/>
      </c>
      <c r="L15" s="133" t="str">
        <f>IF(ISBLANK(VLOOKUP(T_IE019PL[[#This Row],[Ścieżka Xpath]],ALL!$C:O,COLUMN(L$2),0)),"",VLOOKUP(T_IE019PL[[#This Row],[Ścieżka Xpath]],ALL!$C:O,COLUMN(L$2),0))</f>
        <v/>
      </c>
      <c r="M15" s="133" t="str">
        <f>IF(ISBLANK(VLOOKUP(T_IE019PL[[#This Row],[Ścieżka Xpath]],ALL!$C:P,COLUMN(M$2),0)),"",VLOOKUP(T_IE019PL[[#This Row],[Ścieżka Xpath]],ALL!$C:P,COLUMN(M$2),0))</f>
        <v/>
      </c>
      <c r="N15" s="59" t="str">
        <f>IF(ISBLANK(VLOOKUP(T_IE019PL[[#This Row],[Ścieżka Xpath]],ALL!$C:Q,COLUMN(N$2),0)),"",VLOOKUP(T_IE019PL[[#This Row],[Ścieżka Xpath]],ALL!$C:Q,COLUMN(N$2),0))</f>
        <v/>
      </c>
      <c r="O15" s="59" t="str">
        <f>IF(ISBLANK(VLOOKUP(T_IE019PL[[#This Row],[Ścieżka Xpath]],ALL!$C:Q,COLUMN(O$2),0)),"",VLOOKUP(T_IE019PL[[#This Row],[Ścieżka Xpath]],ALL!$C:Q,COLUMN(O$2),0))</f>
        <v/>
      </c>
    </row>
    <row r="16" spans="1:15" ht="15">
      <c r="A16" s="57" t="s">
        <v>1665</v>
      </c>
      <c r="B16" s="12">
        <v>14</v>
      </c>
      <c r="C16" s="38" t="str">
        <f>IF(ISBLANK(VLOOKUP(T_IE019PL[[#This Row],[Ścieżka Xpath]],ALL!$C:E,COLUMN(C$2),0)),"",VLOOKUP(T_IE019PL[[#This Row],[Ścieżka Xpath]],ALL!$C:E,COLUMN(C$2),0))</f>
        <v>17 03 001 000</v>
      </c>
      <c r="D16" s="17" t="str">
        <f>IF(ISBLANK(VLOOKUP(T_IE019PL[[#This Row],[Ścieżka Xpath]],ALL!$C:F,COLUMN(D$2),0)),"",VLOOKUP(T_IE019PL[[#This Row],[Ścieżka Xpath]],ALL!$C:F,COLUMN(D$2),0))</f>
        <v>Kod urzędu celnego wyjścia.</v>
      </c>
      <c r="E16" s="17" t="str">
        <f>IF(ISBLANK(VLOOKUP(T_IE019PL[[#This Row],[Ścieżka Xpath]],ALL!$C:G,COLUMN(E$2),0)),"",VLOOKUP(T_IE019PL[[#This Row],[Ścieżka Xpath]],ALL!$C:G,COLUMN(E$2),0))</f>
        <v>Customs Office of Departure code.</v>
      </c>
      <c r="F16" s="11" t="str">
        <f>IF(ISBLANK(VLOOKUP(T_IE019PL[[#This Row],[Ścieżka Xpath]],ALL!$C:H,COLUMN(F$2),0)),"",VLOOKUP(T_IE019PL[[#This Row],[Ścieżka Xpath]],ALL!$C:H,COLUMN(F$2),0))</f>
        <v/>
      </c>
      <c r="G16" s="11" t="str">
        <f>IF(ISBLANK(VLOOKUP(T_IE019PL[[#This Row],[Ścieżka Xpath]],ALL!$C:I,COLUMN(G$2),0)),"",VLOOKUP(T_IE019PL[[#This Row],[Ścieżka Xpath]],ALL!$C:I,COLUMN(G$2),0))</f>
        <v>R</v>
      </c>
      <c r="H16" s="11" t="str">
        <f>IF(ISBLANK(VLOOKUP(T_IE019PL[[#This Row],[Ścieżka Xpath]],ALL!$C:J,COLUMN(H$2),0)),"",VLOOKUP(T_IE019PL[[#This Row],[Ścieżka Xpath]],ALL!$C:J,COLUMN(H$2),0))</f>
        <v>an8</v>
      </c>
      <c r="I16" s="134" t="str">
        <f>IF(ISBLANK(VLOOKUP(T_IE019PL[[#This Row],[Ścieżka Xpath]],ALL!$C:K,COLUMN(I$2),0)),"",VLOOKUP(T_IE019PL[[#This Row],[Ścieżka Xpath]],ALL!$C:K,COLUMN(I$2),0))</f>
        <v>CL171</v>
      </c>
      <c r="J16" s="134" t="str">
        <f>IF(ISBLANK(VLOOKUP(T_IE019PL[[#This Row],[Ścieżka Xpath]],ALL!$C:L,COLUMN(J$2),0)),"",VLOOKUP(T_IE019PL[[#This Row],[Ścieżka Xpath]],ALL!$C:L,COLUMN(J$2),0))</f>
        <v/>
      </c>
      <c r="K16" s="38" t="str">
        <f>IF(ISBLANK(VLOOKUP(T_IE019PL[[#This Row],[Ścieżka Xpath]],ALL!$C:N,COLUMN(K$2),0)),"",VLOOKUP(T_IE019PL[[#This Row],[Ścieżka Xpath]],ALL!$C:N,COLUMN(K$2),0))</f>
        <v/>
      </c>
      <c r="L16" s="40" t="str">
        <f>IF(ISBLANK(VLOOKUP(T_IE019PL[[#This Row],[Ścieżka Xpath]],ALL!$C:O,COLUMN(L$2),0)),"",VLOOKUP(T_IE019PL[[#This Row],[Ścieżka Xpath]],ALL!$C:O,COLUMN(L$2),0))</f>
        <v/>
      </c>
      <c r="M16" s="40" t="str">
        <f>IF(ISBLANK(VLOOKUP(T_IE019PL[[#This Row],[Ścieżka Xpath]],ALL!$C:P,COLUMN(M$2),0)),"",VLOOKUP(T_IE019PL[[#This Row],[Ścieżka Xpath]],ALL!$C:P,COLUMN(M$2),0))</f>
        <v/>
      </c>
      <c r="N16" s="9" t="str">
        <f>IF(ISBLANK(VLOOKUP(T_IE019PL[[#This Row],[Ścieżka Xpath]],ALL!$C:Q,COLUMN(N$2),0)),"",VLOOKUP(T_IE019PL[[#This Row],[Ścieżka Xpath]],ALL!$C:Q,COLUMN(N$2),0))</f>
        <v/>
      </c>
      <c r="O16" s="9" t="str">
        <f>IF(ISBLANK(VLOOKUP(T_IE019PL[[#This Row],[Ścieżka Xpath]],ALL!$C:Q,COLUMN(O$2),0)),"",VLOOKUP(T_IE019PL[[#This Row],[Ścieżka Xpath]],ALL!$C:Q,COLUMN(O$2),0))</f>
        <v/>
      </c>
    </row>
    <row r="17" spans="1:15" ht="30">
      <c r="A17" s="69" t="s">
        <v>1666</v>
      </c>
      <c r="B17" s="22">
        <v>15</v>
      </c>
      <c r="C17" s="54" t="str">
        <f>IF(ISBLANK(VLOOKUP(T_IE019PL[[#This Row],[Ścieżka Xpath]],ALL!$C:E,COLUMN(C$2),0)),"",VLOOKUP(T_IE019PL[[#This Row],[Ścieżka Xpath]],ALL!$C:E,COLUMN(C$2),0))</f>
        <v>13 07 000 000</v>
      </c>
      <c r="D17" s="65" t="str">
        <f>IF(ISBLANK(VLOOKUP(T_IE019PL[[#This Row],[Ścieżka Xpath]],ALL!$C:F,COLUMN(D$2),0)),"",VLOOKUP(T_IE019PL[[#This Row],[Ścieżka Xpath]],ALL!$C:F,COLUMN(D$2),0))</f>
        <v>Osoba uprawniona do korzystania z procedury tranzytu (np. Podmiot, agencja celna, osoba fizyczna)</v>
      </c>
      <c r="E17" s="65" t="str">
        <f>IF(ISBLANK(VLOOKUP(T_IE019PL[[#This Row],[Ścieżka Xpath]],ALL!$C:G,COLUMN(E$2),0)),"",VLOOKUP(T_IE019PL[[#This Row],[Ścieżka Xpath]],ALL!$C:G,COLUMN(E$2),0))</f>
        <v>Holder of the transit procedure (e.g.: EO, customs agency, natural person).</v>
      </c>
      <c r="F17" s="61">
        <f>IF(ISBLANK(VLOOKUP(T_IE019PL[[#This Row],[Ścieżka Xpath]],ALL!$C:H,COLUMN(F$2),0)),"",VLOOKUP(T_IE019PL[[#This Row],[Ścieżka Xpath]],ALL!$C:H,COLUMN(F$2),0))</f>
        <v>1</v>
      </c>
      <c r="G17" s="61" t="str">
        <f>IF(ISBLANK(VLOOKUP(T_IE019PL[[#This Row],[Ścieżka Xpath]],ALL!$C:I,COLUMN(G$2),0)),"",VLOOKUP(T_IE019PL[[#This Row],[Ścieżka Xpath]],ALL!$C:I,COLUMN(G$2),0))</f>
        <v>R</v>
      </c>
      <c r="H17" s="61" t="str">
        <f>IF(ISBLANK(VLOOKUP(T_IE019PL[[#This Row],[Ścieżka Xpath]],ALL!$C:J,COLUMN(H$2),0)),"",VLOOKUP(T_IE019PL[[#This Row],[Ścieżka Xpath]],ALL!$C:J,COLUMN(H$2),0))</f>
        <v/>
      </c>
      <c r="I17" s="103" t="str">
        <f>IF(ISBLANK(VLOOKUP(T_IE019PL[[#This Row],[Ścieżka Xpath]],ALL!$C:K,COLUMN(I$2),0)),"",VLOOKUP(T_IE019PL[[#This Row],[Ścieżka Xpath]],ALL!$C:K,COLUMN(I$2),0))</f>
        <v/>
      </c>
      <c r="J17" s="103" t="str">
        <f>IF(ISBLANK(VLOOKUP(T_IE019PL[[#This Row],[Ścieżka Xpath]],ALL!$C:L,COLUMN(J$2),0)),"",VLOOKUP(T_IE019PL[[#This Row],[Ścieżka Xpath]],ALL!$C:L,COLUMN(J$2),0))</f>
        <v/>
      </c>
      <c r="K17" s="54" t="str">
        <f>IF(ISBLANK(VLOOKUP(T_IE019PL[[#This Row],[Ścieżka Xpath]],ALL!$C:N,COLUMN(K$2),0)),"",VLOOKUP(T_IE019PL[[#This Row],[Ścieżka Xpath]],ALL!$C:N,COLUMN(K$2),0))</f>
        <v/>
      </c>
      <c r="L17" s="133" t="str">
        <f>IF(ISBLANK(VLOOKUP(T_IE019PL[[#This Row],[Ścieżka Xpath]],ALL!$C:O,COLUMN(L$2),0)),"",VLOOKUP(T_IE019PL[[#This Row],[Ścieżka Xpath]],ALL!$C:O,COLUMN(L$2),0))</f>
        <v/>
      </c>
      <c r="M17" s="133" t="str">
        <f>IF(ISBLANK(VLOOKUP(T_IE019PL[[#This Row],[Ścieżka Xpath]],ALL!$C:P,COLUMN(M$2),0)),"",VLOOKUP(T_IE019PL[[#This Row],[Ścieżka Xpath]],ALL!$C:P,COLUMN(M$2),0))</f>
        <v/>
      </c>
      <c r="N17" s="59" t="str">
        <f>IF(ISBLANK(VLOOKUP(T_IE019PL[[#This Row],[Ścieżka Xpath]],ALL!$C:Q,COLUMN(N$2),0)),"",VLOOKUP(T_IE019PL[[#This Row],[Ścieżka Xpath]],ALL!$C:Q,COLUMN(N$2),0))</f>
        <v/>
      </c>
      <c r="O17" s="59" t="str">
        <f>IF(ISBLANK(VLOOKUP(T_IE019PL[[#This Row],[Ścieżka Xpath]],ALL!$C:Q,COLUMN(O$2),0)),"",VLOOKUP(T_IE019PL[[#This Row],[Ścieżka Xpath]],ALL!$C:Q,COLUMN(O$2),0))</f>
        <v/>
      </c>
    </row>
    <row r="18" spans="1:15" ht="30">
      <c r="A18" s="57" t="s">
        <v>1667</v>
      </c>
      <c r="B18" s="12">
        <v>16</v>
      </c>
      <c r="C18" s="38" t="str">
        <f>IF(ISBLANK(VLOOKUP(T_IE019PL[[#This Row],[Ścieżka Xpath]],ALL!$C:E,COLUMN(C$2),0)),"",VLOOKUP(T_IE019PL[[#This Row],[Ścieżka Xpath]],ALL!$C:E,COLUMN(C$2),0))</f>
        <v>13 07 017 000</v>
      </c>
      <c r="D18" s="17" t="str">
        <f>IF(ISBLANK(VLOOKUP(T_IE019PL[[#This Row],[Ścieżka Xpath]],ALL!$C:F,COLUMN(D$2),0)),"",VLOOKUP(T_IE019PL[[#This Row],[Ścieżka Xpath]],ALL!$C:F,COLUMN(D$2),0))</f>
        <v>Numer identyfikacyjny.</v>
      </c>
      <c r="E18" s="17" t="str">
        <f>IF(ISBLANK(VLOOKUP(T_IE019PL[[#This Row],[Ścieżka Xpath]],ALL!$C:G,COLUMN(E$2),0)),"",VLOOKUP(T_IE019PL[[#This Row],[Ścieżka Xpath]],ALL!$C:G,COLUMN(E$2),0))</f>
        <v>Identfication number.</v>
      </c>
      <c r="F18" s="11" t="str">
        <f>IF(ISBLANK(VLOOKUP(T_IE019PL[[#This Row],[Ścieżka Xpath]],ALL!$C:H,COLUMN(F$2),0)),"",VLOOKUP(T_IE019PL[[#This Row],[Ścieżka Xpath]],ALL!$C:H,COLUMN(F$2),0))</f>
        <v/>
      </c>
      <c r="G18" s="11" t="str">
        <f>IF(ISBLANK(VLOOKUP(T_IE019PL[[#This Row],[Ścieżka Xpath]],ALL!$C:I,COLUMN(G$2),0)),"",VLOOKUP(T_IE019PL[[#This Row],[Ścieżka Xpath]],ALL!$C:I,COLUMN(G$2),0))</f>
        <v>O</v>
      </c>
      <c r="H18" s="11" t="str">
        <f>IF(ISBLANK(VLOOKUP(T_IE019PL[[#This Row],[Ścieżka Xpath]],ALL!$C:J,COLUMN(H$2),0)),"",VLOOKUP(T_IE019PL[[#This Row],[Ścieżka Xpath]],ALL!$C:J,COLUMN(H$2),0))</f>
        <v>an..17</v>
      </c>
      <c r="I18" s="134" t="str">
        <f>IF(ISBLANK(VLOOKUP(T_IE019PL[[#This Row],[Ścieżka Xpath]],ALL!$C:K,COLUMN(I$2),0)),"",VLOOKUP(T_IE019PL[[#This Row],[Ścieżka Xpath]],ALL!$C:K,COLUMN(I$2),0))</f>
        <v/>
      </c>
      <c r="J18" s="134" t="str">
        <f>IF(ISBLANK(VLOOKUP(T_IE019PL[[#This Row],[Ścieżka Xpath]],ALL!$C:L,COLUMN(J$2),0)),"",VLOOKUP(T_IE019PL[[#This Row],[Ścieżka Xpath]],ALL!$C:L,COLUMN(J$2),0))</f>
        <v>G0120; R0850</v>
      </c>
      <c r="K18" s="38" t="str">
        <f>IF(ISBLANK(VLOOKUP(T_IE019PL[[#This Row],[Ścieżka Xpath]],ALL!$C:N,COLUMN(K$2),0)),"",VLOOKUP(T_IE019PL[[#This Row],[Ścieżka Xpath]],ALL!$C:N,COLUMN(K$2),0))</f>
        <v/>
      </c>
      <c r="L18" s="40" t="str">
        <f>IF(ISBLANK(VLOOKUP(T_IE019PL[[#This Row],[Ścieżka Xpath]],ALL!$C:O,COLUMN(L$2),0)),"",VLOOKUP(T_IE019PL[[#This Row],[Ścieżka Xpath]],ALL!$C:O,COLUMN(L$2),0))</f>
        <v/>
      </c>
      <c r="M18" s="40" t="str">
        <f>IF(ISBLANK(VLOOKUP(T_IE019PL[[#This Row],[Ścieżka Xpath]],ALL!$C:P,COLUMN(M$2),0)),"",VLOOKUP(T_IE019PL[[#This Row],[Ścieżka Xpath]],ALL!$C:P,COLUMN(M$2),0))</f>
        <v/>
      </c>
      <c r="N18" s="9" t="str">
        <f>IF(ISBLANK(VLOOKUP(T_IE019PL[[#This Row],[Ścieżka Xpath]],ALL!$C:Q,COLUMN(N$2),0)),"",VLOOKUP(T_IE019PL[[#This Row],[Ścieżka Xpath]],ALL!$C:Q,COLUMN(N$2),0))</f>
        <v/>
      </c>
      <c r="O18" s="9" t="str">
        <f>IF(ISBLANK(VLOOKUP(T_IE019PL[[#This Row],[Ścieżka Xpath]],ALL!$C:Q,COLUMN(O$2),0)),"",VLOOKUP(T_IE019PL[[#This Row],[Ścieżka Xpath]],ALL!$C:Q,COLUMN(O$2),0))</f>
        <v/>
      </c>
    </row>
    <row r="19" spans="1:15" ht="30">
      <c r="A19" s="57" t="s">
        <v>1668</v>
      </c>
      <c r="B19" s="12">
        <v>17</v>
      </c>
      <c r="C19" s="38" t="str">
        <f>IF(ISBLANK(VLOOKUP(T_IE019PL[[#This Row],[Ścieżka Xpath]],ALL!$C:E,COLUMN(C$2),0)),"",VLOOKUP(T_IE019PL[[#This Row],[Ścieżka Xpath]],ALL!$C:E,COLUMN(C$2),0))</f>
        <v>13 07 078 000</v>
      </c>
      <c r="D19" s="17" t="str">
        <f>IF(ISBLANK(VLOOKUP(T_IE019PL[[#This Row],[Ścieżka Xpath]],ALL!$C:F,COLUMN(D$2),0)),"",VLOOKUP(T_IE019PL[[#This Row],[Ścieżka Xpath]],ALL!$C:F,COLUMN(D$2),0))</f>
        <v>Numer identyfikacyjny posiadacza karnetu TIR (nadany przez Międzynarodową Unię Transportu Drogowego).</v>
      </c>
      <c r="E19" s="17" t="str">
        <f>IF(ISBLANK(VLOOKUP(T_IE019PL[[#This Row],[Ścieżka Xpath]],ALL!$C:G,COLUMN(E$2),0)),"",VLOOKUP(T_IE019PL[[#This Row],[Ścieżka Xpath]],ALL!$C:G,COLUMN(E$2),0))</f>
        <v>Identtification number of the TIR carnet holder (assigned by IRU).</v>
      </c>
      <c r="F19" s="11" t="str">
        <f>IF(ISBLANK(VLOOKUP(T_IE019PL[[#This Row],[Ścieżka Xpath]],ALL!$C:H,COLUMN(F$2),0)),"",VLOOKUP(T_IE019PL[[#This Row],[Ścieżka Xpath]],ALL!$C:H,COLUMN(F$2),0))</f>
        <v/>
      </c>
      <c r="G19" s="11" t="str">
        <f>IF(ISBLANK(VLOOKUP(T_IE019PL[[#This Row],[Ścieżka Xpath]],ALL!$C:I,COLUMN(G$2),0)),"",VLOOKUP(T_IE019PL[[#This Row],[Ścieżka Xpath]],ALL!$C:I,COLUMN(G$2),0))</f>
        <v>D</v>
      </c>
      <c r="H19" s="11" t="str">
        <f>IF(ISBLANK(VLOOKUP(T_IE019PL[[#This Row],[Ścieżka Xpath]],ALL!$C:J,COLUMN(H$2),0)),"",VLOOKUP(T_IE019PL[[#This Row],[Ścieżka Xpath]],ALL!$C:J,COLUMN(H$2),0))</f>
        <v>an..17</v>
      </c>
      <c r="I19" s="134" t="str">
        <f>IF(ISBLANK(VLOOKUP(T_IE019PL[[#This Row],[Ścieżka Xpath]],ALL!$C:K,COLUMN(I$2),0)),"",VLOOKUP(T_IE019PL[[#This Row],[Ścieżka Xpath]],ALL!$C:K,COLUMN(I$2),0))</f>
        <v/>
      </c>
      <c r="J19" s="134" t="str">
        <f>IF(ISBLANK(VLOOKUP(T_IE019PL[[#This Row],[Ścieżka Xpath]],ALL!$C:L,COLUMN(J$2),0)),"",VLOOKUP(T_IE019PL[[#This Row],[Ścieżka Xpath]],ALL!$C:L,COLUMN(J$2),0))</f>
        <v>C0904; G0002</v>
      </c>
      <c r="K19" s="38" t="str">
        <f>IF(ISBLANK(VLOOKUP(T_IE019PL[[#This Row],[Ścieżka Xpath]],ALL!$C:N,COLUMN(K$2),0)),"",VLOOKUP(T_IE019PL[[#This Row],[Ścieżka Xpath]],ALL!$C:N,COLUMN(K$2),0))</f>
        <v/>
      </c>
      <c r="L19" s="40" t="str">
        <f>IF(ISBLANK(VLOOKUP(T_IE019PL[[#This Row],[Ścieżka Xpath]],ALL!$C:O,COLUMN(L$2),0)),"",VLOOKUP(T_IE019PL[[#This Row],[Ścieżka Xpath]],ALL!$C:O,COLUMN(L$2),0))</f>
        <v/>
      </c>
      <c r="M19" s="40" t="str">
        <f>IF(ISBLANK(VLOOKUP(T_IE019PL[[#This Row],[Ścieżka Xpath]],ALL!$C:P,COLUMN(M$2),0)),"",VLOOKUP(T_IE019PL[[#This Row],[Ścieżka Xpath]],ALL!$C:P,COLUMN(M$2),0))</f>
        <v/>
      </c>
      <c r="N19" s="9" t="str">
        <f>IF(ISBLANK(VLOOKUP(T_IE019PL[[#This Row],[Ścieżka Xpath]],ALL!$C:Q,COLUMN(N$2),0)),"",VLOOKUP(T_IE019PL[[#This Row],[Ścieżka Xpath]],ALL!$C:Q,COLUMN(N$2),0))</f>
        <v/>
      </c>
      <c r="O19" s="9" t="str">
        <f>IF(ISBLANK(VLOOKUP(T_IE019PL[[#This Row],[Ścieżka Xpath]],ALL!$C:Q,COLUMN(O$2),0)),"",VLOOKUP(T_IE019PL[[#This Row],[Ścieżka Xpath]],ALL!$C:Q,COLUMN(O$2),0))</f>
        <v/>
      </c>
    </row>
    <row r="20" spans="1:15" ht="15">
      <c r="A20" s="57" t="s">
        <v>1669</v>
      </c>
      <c r="B20" s="12">
        <v>18</v>
      </c>
      <c r="C20" s="38" t="str">
        <f>IF(ISBLANK(VLOOKUP(T_IE019PL[[#This Row],[Ścieżka Xpath]],ALL!$C:E,COLUMN(C$2),0)),"",VLOOKUP(T_IE019PL[[#This Row],[Ścieżka Xpath]],ALL!$C:E,COLUMN(C$2),0))</f>
        <v>13 07 016 000</v>
      </c>
      <c r="D20" s="17" t="str">
        <f>IF(ISBLANK(VLOOKUP(T_IE019PL[[#This Row],[Ścieżka Xpath]],ALL!$C:F,COLUMN(D$2),0)),"",VLOOKUP(T_IE019PL[[#This Row],[Ścieżka Xpath]],ALL!$C:F,COLUMN(D$2),0))</f>
        <v>Nazwa lub imię i nazwisko.</v>
      </c>
      <c r="E20" s="17" t="str">
        <f>IF(ISBLANK(VLOOKUP(T_IE019PL[[#This Row],[Ścieżka Xpath]],ALL!$C:G,COLUMN(E$2),0)),"",VLOOKUP(T_IE019PL[[#This Row],[Ścieżka Xpath]],ALL!$C:G,COLUMN(E$2),0))</f>
        <v>Name or name and surname.</v>
      </c>
      <c r="F20" s="11" t="str">
        <f>IF(ISBLANK(VLOOKUP(T_IE019PL[[#This Row],[Ścieżka Xpath]],ALL!$C:H,COLUMN(F$2),0)),"",VLOOKUP(T_IE019PL[[#This Row],[Ścieżka Xpath]],ALL!$C:H,COLUMN(F$2),0))</f>
        <v/>
      </c>
      <c r="G20" s="11" t="str">
        <f>IF(ISBLANK(VLOOKUP(T_IE019PL[[#This Row],[Ścieżka Xpath]],ALL!$C:I,COLUMN(G$2),0)),"",VLOOKUP(T_IE019PL[[#This Row],[Ścieżka Xpath]],ALL!$C:I,COLUMN(G$2),0))</f>
        <v>D</v>
      </c>
      <c r="H20" s="11" t="str">
        <f>IF(ISBLANK(VLOOKUP(T_IE019PL[[#This Row],[Ścieżka Xpath]],ALL!$C:J,COLUMN(H$2),0)),"",VLOOKUP(T_IE019PL[[#This Row],[Ścieżka Xpath]],ALL!$C:J,COLUMN(H$2),0))</f>
        <v>an..70</v>
      </c>
      <c r="I20" s="134" t="str">
        <f>IF(ISBLANK(VLOOKUP(T_IE019PL[[#This Row],[Ścieżka Xpath]],ALL!$C:K,COLUMN(I$2),0)),"",VLOOKUP(T_IE019PL[[#This Row],[Ścieżka Xpath]],ALL!$C:K,COLUMN(I$2),0))</f>
        <v/>
      </c>
      <c r="J20" s="134" t="str">
        <f>IF(ISBLANK(VLOOKUP(T_IE019PL[[#This Row],[Ścieżka Xpath]],ALL!$C:L,COLUMN(J$2),0)),"",VLOOKUP(T_IE019PL[[#This Row],[Ścieżka Xpath]],ALL!$C:L,COLUMN(J$2),0))</f>
        <v>C0250</v>
      </c>
      <c r="K20" s="38" t="str">
        <f>IF(ISBLANK(VLOOKUP(T_IE019PL[[#This Row],[Ścieżka Xpath]],ALL!$C:N,COLUMN(K$2),0)),"",VLOOKUP(T_IE019PL[[#This Row],[Ścieżka Xpath]],ALL!$C:N,COLUMN(K$2),0))</f>
        <v/>
      </c>
      <c r="L20" s="40" t="str">
        <f>IF(ISBLANK(VLOOKUP(T_IE019PL[[#This Row],[Ścieżka Xpath]],ALL!$C:O,COLUMN(L$2),0)),"",VLOOKUP(T_IE019PL[[#This Row],[Ścieżka Xpath]],ALL!$C:O,COLUMN(L$2),0))</f>
        <v/>
      </c>
      <c r="M20" s="40" t="str">
        <f>IF(ISBLANK(VLOOKUP(T_IE019PL[[#This Row],[Ścieżka Xpath]],ALL!$C:P,COLUMN(M$2),0)),"",VLOOKUP(T_IE019PL[[#This Row],[Ścieżka Xpath]],ALL!$C:P,COLUMN(M$2),0))</f>
        <v/>
      </c>
      <c r="N20" s="9" t="str">
        <f>IF(ISBLANK(VLOOKUP(T_IE019PL[[#This Row],[Ścieżka Xpath]],ALL!$C:Q,COLUMN(N$2),0)),"",VLOOKUP(T_IE019PL[[#This Row],[Ścieżka Xpath]],ALL!$C:Q,COLUMN(N$2),0))</f>
        <v/>
      </c>
      <c r="O20" s="9" t="str">
        <f>IF(ISBLANK(VLOOKUP(T_IE019PL[[#This Row],[Ścieżka Xpath]],ALL!$C:Q,COLUMN(O$2),0)),"",VLOOKUP(T_IE019PL[[#This Row],[Ścieżka Xpath]],ALL!$C:Q,COLUMN(O$2),0))</f>
        <v/>
      </c>
    </row>
    <row r="21" spans="1:15" ht="30">
      <c r="A21" s="69" t="s">
        <v>1670</v>
      </c>
      <c r="B21" s="22">
        <v>19</v>
      </c>
      <c r="C21" s="54" t="str">
        <f>IF(ISBLANK(VLOOKUP(T_IE019PL[[#This Row],[Ścieżka Xpath]],ALL!$C:E,COLUMN(C$2),0)),"",VLOOKUP(T_IE019PL[[#This Row],[Ścieżka Xpath]],ALL!$C:E,COLUMN(C$2),0))</f>
        <v>13 07 018 000</v>
      </c>
      <c r="D21" s="65" t="str">
        <f>IF(ISBLANK(VLOOKUP(T_IE019PL[[#This Row],[Ścieżka Xpath]],ALL!$C:F,COLUMN(D$2),0)),"",VLOOKUP(T_IE019PL[[#This Row],[Ścieżka Xpath]],ALL!$C:F,COLUMN(D$2),0))</f>
        <v>Adres osoby uprawnionej do korzystania z procedury tranzytu.</v>
      </c>
      <c r="E21" s="65" t="str">
        <f>IF(ISBLANK(VLOOKUP(T_IE019PL[[#This Row],[Ścieżka Xpath]],ALL!$C:G,COLUMN(E$2),0)),"",VLOOKUP(T_IE019PL[[#This Row],[Ścieżka Xpath]],ALL!$C:G,COLUMN(E$2),0))</f>
        <v>Holder's of the transit procedure address.</v>
      </c>
      <c r="F21" s="61" t="str">
        <f>IF(ISBLANK(VLOOKUP(T_IE019PL[[#This Row],[Ścieżka Xpath]],ALL!$C:H,COLUMN(F$2),0)),"",VLOOKUP(T_IE019PL[[#This Row],[Ścieżka Xpath]],ALL!$C:H,COLUMN(F$2),0))</f>
        <v>0..1</v>
      </c>
      <c r="G21" s="61" t="str">
        <f>IF(ISBLANK(VLOOKUP(T_IE019PL[[#This Row],[Ścieżka Xpath]],ALL!$C:I,COLUMN(G$2),0)),"",VLOOKUP(T_IE019PL[[#This Row],[Ścieżka Xpath]],ALL!$C:I,COLUMN(G$2),0))</f>
        <v>D</v>
      </c>
      <c r="H21" s="61" t="str">
        <f>IF(ISBLANK(VLOOKUP(T_IE019PL[[#This Row],[Ścieżka Xpath]],ALL!$C:J,COLUMN(H$2),0)),"",VLOOKUP(T_IE019PL[[#This Row],[Ścieżka Xpath]],ALL!$C:J,COLUMN(H$2),0))</f>
        <v/>
      </c>
      <c r="I21" s="103" t="str">
        <f>IF(ISBLANK(VLOOKUP(T_IE019PL[[#This Row],[Ścieżka Xpath]],ALL!$C:K,COLUMN(I$2),0)),"",VLOOKUP(T_IE019PL[[#This Row],[Ścieżka Xpath]],ALL!$C:K,COLUMN(I$2),0))</f>
        <v/>
      </c>
      <c r="J21" s="103" t="str">
        <f>IF(ISBLANK(VLOOKUP(T_IE019PL[[#This Row],[Ścieżka Xpath]],ALL!$C:L,COLUMN(J$2),0)),"",VLOOKUP(T_IE019PL[[#This Row],[Ścieżka Xpath]],ALL!$C:L,COLUMN(J$2),0))</f>
        <v>C0250</v>
      </c>
      <c r="K21" s="54" t="str">
        <f>IF(ISBLANK(VLOOKUP(T_IE019PL[[#This Row],[Ścieżka Xpath]],ALL!$C:N,COLUMN(K$2),0)),"",VLOOKUP(T_IE019PL[[#This Row],[Ścieżka Xpath]],ALL!$C:N,COLUMN(K$2),0))</f>
        <v/>
      </c>
      <c r="L21" s="133" t="str">
        <f>IF(ISBLANK(VLOOKUP(T_IE019PL[[#This Row],[Ścieżka Xpath]],ALL!$C:O,COLUMN(L$2),0)),"",VLOOKUP(T_IE019PL[[#This Row],[Ścieżka Xpath]],ALL!$C:O,COLUMN(L$2),0))</f>
        <v/>
      </c>
      <c r="M21" s="133" t="str">
        <f>IF(ISBLANK(VLOOKUP(T_IE019PL[[#This Row],[Ścieżka Xpath]],ALL!$C:P,COLUMN(M$2),0)),"",VLOOKUP(T_IE019PL[[#This Row],[Ścieżka Xpath]],ALL!$C:P,COLUMN(M$2),0))</f>
        <v/>
      </c>
      <c r="N21" s="59" t="str">
        <f>IF(ISBLANK(VLOOKUP(T_IE019PL[[#This Row],[Ścieżka Xpath]],ALL!$C:Q,COLUMN(N$2),0)),"",VLOOKUP(T_IE019PL[[#This Row],[Ścieżka Xpath]],ALL!$C:Q,COLUMN(N$2),0))</f>
        <v/>
      </c>
      <c r="O21" s="59" t="str">
        <f>IF(ISBLANK(VLOOKUP(T_IE019PL[[#This Row],[Ścieżka Xpath]],ALL!$C:Q,COLUMN(O$2),0)),"",VLOOKUP(T_IE019PL[[#This Row],[Ścieżka Xpath]],ALL!$C:Q,COLUMN(O$2),0))</f>
        <v/>
      </c>
    </row>
    <row r="22" spans="1:15" ht="15">
      <c r="A22" s="57" t="s">
        <v>1671</v>
      </c>
      <c r="B22" s="12">
        <v>20</v>
      </c>
      <c r="C22" s="38" t="str">
        <f>IF(ISBLANK(VLOOKUP(T_IE019PL[[#This Row],[Ścieżka Xpath]],ALL!$C:E,COLUMN(C$2),0)),"",VLOOKUP(T_IE019PL[[#This Row],[Ścieżka Xpath]],ALL!$C:E,COLUMN(C$2),0))</f>
        <v>13 07 018 019</v>
      </c>
      <c r="D22" s="17" t="str">
        <f>IF(ISBLANK(VLOOKUP(T_IE019PL[[#This Row],[Ścieżka Xpath]],ALL!$C:F,COLUMN(D$2),0)),"",VLOOKUP(T_IE019PL[[#This Row],[Ścieżka Xpath]],ALL!$C:F,COLUMN(D$2),0))</f>
        <v>Ulica i numer.</v>
      </c>
      <c r="E22" s="17" t="str">
        <f>IF(ISBLANK(VLOOKUP(T_IE019PL[[#This Row],[Ścieżka Xpath]],ALL!$C:G,COLUMN(E$2),0)),"",VLOOKUP(T_IE019PL[[#This Row],[Ścieżka Xpath]],ALL!$C:G,COLUMN(E$2),0))</f>
        <v>Street and number.</v>
      </c>
      <c r="F22" s="11" t="str">
        <f>IF(ISBLANK(VLOOKUP(T_IE019PL[[#This Row],[Ścieżka Xpath]],ALL!$C:H,COLUMN(F$2),0)),"",VLOOKUP(T_IE019PL[[#This Row],[Ścieżka Xpath]],ALL!$C:H,COLUMN(F$2),0))</f>
        <v/>
      </c>
      <c r="G22" s="11" t="str">
        <f>IF(ISBLANK(VLOOKUP(T_IE019PL[[#This Row],[Ścieżka Xpath]],ALL!$C:I,COLUMN(G$2),0)),"",VLOOKUP(T_IE019PL[[#This Row],[Ścieżka Xpath]],ALL!$C:I,COLUMN(G$2),0))</f>
        <v>R</v>
      </c>
      <c r="H22" s="11" t="str">
        <f>IF(ISBLANK(VLOOKUP(T_IE019PL[[#This Row],[Ścieżka Xpath]],ALL!$C:J,COLUMN(H$2),0)),"",VLOOKUP(T_IE019PL[[#This Row],[Ścieżka Xpath]],ALL!$C:J,COLUMN(H$2),0))</f>
        <v>an..70</v>
      </c>
      <c r="I22" s="134" t="str">
        <f>IF(ISBLANK(VLOOKUP(T_IE019PL[[#This Row],[Ścieżka Xpath]],ALL!$C:K,COLUMN(I$2),0)),"",VLOOKUP(T_IE019PL[[#This Row],[Ścieżka Xpath]],ALL!$C:K,COLUMN(I$2),0))</f>
        <v/>
      </c>
      <c r="J22" s="134" t="str">
        <f>IF(ISBLANK(VLOOKUP(T_IE019PL[[#This Row],[Ścieżka Xpath]],ALL!$C:L,COLUMN(J$2),0)),"",VLOOKUP(T_IE019PL[[#This Row],[Ścieżka Xpath]],ALL!$C:L,COLUMN(J$2),0))</f>
        <v/>
      </c>
      <c r="K22" s="38" t="str">
        <f>IF(ISBLANK(VLOOKUP(T_IE019PL[[#This Row],[Ścieżka Xpath]],ALL!$C:N,COLUMN(K$2),0)),"",VLOOKUP(T_IE019PL[[#This Row],[Ścieżka Xpath]],ALL!$C:N,COLUMN(K$2),0))</f>
        <v/>
      </c>
      <c r="L22" s="40" t="str">
        <f>IF(ISBLANK(VLOOKUP(T_IE019PL[[#This Row],[Ścieżka Xpath]],ALL!$C:O,COLUMN(L$2),0)),"",VLOOKUP(T_IE019PL[[#This Row],[Ścieżka Xpath]],ALL!$C:O,COLUMN(L$2),0))</f>
        <v/>
      </c>
      <c r="M22" s="40" t="str">
        <f>IF(ISBLANK(VLOOKUP(T_IE019PL[[#This Row],[Ścieżka Xpath]],ALL!$C:P,COLUMN(M$2),0)),"",VLOOKUP(T_IE019PL[[#This Row],[Ścieżka Xpath]],ALL!$C:P,COLUMN(M$2),0))</f>
        <v/>
      </c>
      <c r="N22" s="9" t="str">
        <f>IF(ISBLANK(VLOOKUP(T_IE019PL[[#This Row],[Ścieżka Xpath]],ALL!$C:Q,COLUMN(N$2),0)),"",VLOOKUP(T_IE019PL[[#This Row],[Ścieżka Xpath]],ALL!$C:Q,COLUMN(N$2),0))</f>
        <v/>
      </c>
      <c r="O22" s="9" t="str">
        <f>IF(ISBLANK(VLOOKUP(T_IE019PL[[#This Row],[Ścieżka Xpath]],ALL!$C:Q,COLUMN(O$2),0)),"",VLOOKUP(T_IE019PL[[#This Row],[Ścieżka Xpath]],ALL!$C:Q,COLUMN(O$2),0))</f>
        <v/>
      </c>
    </row>
    <row r="23" spans="1:15" ht="15">
      <c r="A23" s="57" t="s">
        <v>1672</v>
      </c>
      <c r="B23" s="12">
        <v>21</v>
      </c>
      <c r="C23" s="38" t="str">
        <f>IF(ISBLANK(VLOOKUP(T_IE019PL[[#This Row],[Ścieżka Xpath]],ALL!$C:E,COLUMN(C$2),0)),"",VLOOKUP(T_IE019PL[[#This Row],[Ścieżka Xpath]],ALL!$C:E,COLUMN(C$2),0))</f>
        <v>13 07 018 021</v>
      </c>
      <c r="D23" s="17" t="str">
        <f>IF(ISBLANK(VLOOKUP(T_IE019PL[[#This Row],[Ścieżka Xpath]],ALL!$C:F,COLUMN(D$2),0)),"",VLOOKUP(T_IE019PL[[#This Row],[Ścieżka Xpath]],ALL!$C:F,COLUMN(D$2),0))</f>
        <v>Kod pocztowy.</v>
      </c>
      <c r="E23" s="17" t="str">
        <f>IF(ISBLANK(VLOOKUP(T_IE019PL[[#This Row],[Ścieżka Xpath]],ALL!$C:G,COLUMN(E$2),0)),"",VLOOKUP(T_IE019PL[[#This Row],[Ścieżka Xpath]],ALL!$C:G,COLUMN(E$2),0))</f>
        <v>ZIP, postcode.</v>
      </c>
      <c r="F23" s="11" t="str">
        <f>IF(ISBLANK(VLOOKUP(T_IE019PL[[#This Row],[Ścieżka Xpath]],ALL!$C:H,COLUMN(F$2),0)),"",VLOOKUP(T_IE019PL[[#This Row],[Ścieżka Xpath]],ALL!$C:H,COLUMN(F$2),0))</f>
        <v/>
      </c>
      <c r="G23" s="11" t="str">
        <f>IF(ISBLANK(VLOOKUP(T_IE019PL[[#This Row],[Ścieżka Xpath]],ALL!$C:I,COLUMN(G$2),0)),"",VLOOKUP(T_IE019PL[[#This Row],[Ścieżka Xpath]],ALL!$C:I,COLUMN(G$2),0))</f>
        <v>D</v>
      </c>
      <c r="H23" s="11" t="str">
        <f>IF(ISBLANK(VLOOKUP(T_IE019PL[[#This Row],[Ścieżka Xpath]],ALL!$C:J,COLUMN(H$2),0)),"",VLOOKUP(T_IE019PL[[#This Row],[Ścieżka Xpath]],ALL!$C:J,COLUMN(H$2),0))</f>
        <v>an..17</v>
      </c>
      <c r="I23" s="134" t="str">
        <f>IF(ISBLANK(VLOOKUP(T_IE019PL[[#This Row],[Ścieżka Xpath]],ALL!$C:K,COLUMN(I$2),0)),"",VLOOKUP(T_IE019PL[[#This Row],[Ścieżka Xpath]],ALL!$C:K,COLUMN(I$2),0))</f>
        <v/>
      </c>
      <c r="J23" s="134" t="str">
        <f>IF(ISBLANK(VLOOKUP(T_IE019PL[[#This Row],[Ścieżka Xpath]],ALL!$C:L,COLUMN(J$2),0)),"",VLOOKUP(T_IE019PL[[#This Row],[Ścieżka Xpath]],ALL!$C:L,COLUMN(J$2),0))</f>
        <v>C0505</v>
      </c>
      <c r="K23" s="38" t="str">
        <f>IF(ISBLANK(VLOOKUP(T_IE019PL[[#This Row],[Ścieżka Xpath]],ALL!$C:N,COLUMN(K$2),0)),"",VLOOKUP(T_IE019PL[[#This Row],[Ścieżka Xpath]],ALL!$C:N,COLUMN(K$2),0))</f>
        <v/>
      </c>
      <c r="L23" s="40" t="str">
        <f>IF(ISBLANK(VLOOKUP(T_IE019PL[[#This Row],[Ścieżka Xpath]],ALL!$C:O,COLUMN(L$2),0)),"",VLOOKUP(T_IE019PL[[#This Row],[Ścieżka Xpath]],ALL!$C:O,COLUMN(L$2),0))</f>
        <v/>
      </c>
      <c r="M23" s="40" t="str">
        <f>IF(ISBLANK(VLOOKUP(T_IE019PL[[#This Row],[Ścieżka Xpath]],ALL!$C:P,COLUMN(M$2),0)),"",VLOOKUP(T_IE019PL[[#This Row],[Ścieżka Xpath]],ALL!$C:P,COLUMN(M$2),0))</f>
        <v/>
      </c>
      <c r="N23" s="9" t="str">
        <f>IF(ISBLANK(VLOOKUP(T_IE019PL[[#This Row],[Ścieżka Xpath]],ALL!$C:Q,COLUMN(N$2),0)),"",VLOOKUP(T_IE019PL[[#This Row],[Ścieżka Xpath]],ALL!$C:Q,COLUMN(N$2),0))</f>
        <v/>
      </c>
      <c r="O23" s="9" t="str">
        <f>IF(ISBLANK(VLOOKUP(T_IE019PL[[#This Row],[Ścieżka Xpath]],ALL!$C:Q,COLUMN(O$2),0)),"",VLOOKUP(T_IE019PL[[#This Row],[Ścieżka Xpath]],ALL!$C:Q,COLUMN(O$2),0))</f>
        <v/>
      </c>
    </row>
    <row r="24" spans="1:15" ht="15">
      <c r="A24" s="57" t="s">
        <v>1673</v>
      </c>
      <c r="B24" s="12">
        <v>22</v>
      </c>
      <c r="C24" s="38" t="str">
        <f>IF(ISBLANK(VLOOKUP(T_IE019PL[[#This Row],[Ścieżka Xpath]],ALL!$C:E,COLUMN(C$2),0)),"",VLOOKUP(T_IE019PL[[#This Row],[Ścieżka Xpath]],ALL!$C:E,COLUMN(C$2),0))</f>
        <v>13 07 018 022</v>
      </c>
      <c r="D24" s="17" t="str">
        <f>IF(ISBLANK(VLOOKUP(T_IE019PL[[#This Row],[Ścieżka Xpath]],ALL!$C:F,COLUMN(D$2),0)),"",VLOOKUP(T_IE019PL[[#This Row],[Ścieżka Xpath]],ALL!$C:F,COLUMN(D$2),0))</f>
        <v>Miasto.</v>
      </c>
      <c r="E24" s="17" t="str">
        <f>IF(ISBLANK(VLOOKUP(T_IE019PL[[#This Row],[Ścieżka Xpath]],ALL!$C:G,COLUMN(E$2),0)),"",VLOOKUP(T_IE019PL[[#This Row],[Ścieżka Xpath]],ALL!$C:G,COLUMN(E$2),0))</f>
        <v>City.</v>
      </c>
      <c r="F24" s="11" t="str">
        <f>IF(ISBLANK(VLOOKUP(T_IE019PL[[#This Row],[Ścieżka Xpath]],ALL!$C:H,COLUMN(F$2),0)),"",VLOOKUP(T_IE019PL[[#This Row],[Ścieżka Xpath]],ALL!$C:H,COLUMN(F$2),0))</f>
        <v/>
      </c>
      <c r="G24" s="11" t="str">
        <f>IF(ISBLANK(VLOOKUP(T_IE019PL[[#This Row],[Ścieżka Xpath]],ALL!$C:I,COLUMN(G$2),0)),"",VLOOKUP(T_IE019PL[[#This Row],[Ścieżka Xpath]],ALL!$C:I,COLUMN(G$2),0))</f>
        <v>R</v>
      </c>
      <c r="H24" s="11" t="str">
        <f>IF(ISBLANK(VLOOKUP(T_IE019PL[[#This Row],[Ścieżka Xpath]],ALL!$C:J,COLUMN(H$2),0)),"",VLOOKUP(T_IE019PL[[#This Row],[Ścieżka Xpath]],ALL!$C:J,COLUMN(H$2),0))</f>
        <v>an..35</v>
      </c>
      <c r="I24" s="134" t="str">
        <f>IF(ISBLANK(VLOOKUP(T_IE019PL[[#This Row],[Ścieżka Xpath]],ALL!$C:K,COLUMN(I$2),0)),"",VLOOKUP(T_IE019PL[[#This Row],[Ścieżka Xpath]],ALL!$C:K,COLUMN(I$2),0))</f>
        <v/>
      </c>
      <c r="J24" s="134" t="str">
        <f>IF(ISBLANK(VLOOKUP(T_IE019PL[[#This Row],[Ścieżka Xpath]],ALL!$C:L,COLUMN(J$2),0)),"",VLOOKUP(T_IE019PL[[#This Row],[Ścieżka Xpath]],ALL!$C:L,COLUMN(J$2),0))</f>
        <v/>
      </c>
      <c r="K24" s="38" t="str">
        <f>IF(ISBLANK(VLOOKUP(T_IE019PL[[#This Row],[Ścieżka Xpath]],ALL!$C:N,COLUMN(K$2),0)),"",VLOOKUP(T_IE019PL[[#This Row],[Ścieżka Xpath]],ALL!$C:N,COLUMN(K$2),0))</f>
        <v/>
      </c>
      <c r="L24" s="40" t="str">
        <f>IF(ISBLANK(VLOOKUP(T_IE019PL[[#This Row],[Ścieżka Xpath]],ALL!$C:O,COLUMN(L$2),0)),"",VLOOKUP(T_IE019PL[[#This Row],[Ścieżka Xpath]],ALL!$C:O,COLUMN(L$2),0))</f>
        <v/>
      </c>
      <c r="M24" s="40" t="str">
        <f>IF(ISBLANK(VLOOKUP(T_IE019PL[[#This Row],[Ścieżka Xpath]],ALL!$C:P,COLUMN(M$2),0)),"",VLOOKUP(T_IE019PL[[#This Row],[Ścieżka Xpath]],ALL!$C:P,COLUMN(M$2),0))</f>
        <v/>
      </c>
      <c r="N24" s="9" t="str">
        <f>IF(ISBLANK(VLOOKUP(T_IE019PL[[#This Row],[Ścieżka Xpath]],ALL!$C:Q,COLUMN(N$2),0)),"",VLOOKUP(T_IE019PL[[#This Row],[Ścieżka Xpath]],ALL!$C:Q,COLUMN(N$2),0))</f>
        <v/>
      </c>
      <c r="O24" s="9" t="str">
        <f>IF(ISBLANK(VLOOKUP(T_IE019PL[[#This Row],[Ścieżka Xpath]],ALL!$C:Q,COLUMN(O$2),0)),"",VLOOKUP(T_IE019PL[[#This Row],[Ścieżka Xpath]],ALL!$C:Q,COLUMN(O$2),0))</f>
        <v/>
      </c>
    </row>
    <row r="25" spans="1:15" ht="15">
      <c r="A25" s="57" t="s">
        <v>1674</v>
      </c>
      <c r="B25" s="12">
        <v>23</v>
      </c>
      <c r="C25" s="38" t="str">
        <f>IF(ISBLANK(VLOOKUP(T_IE019PL[[#This Row],[Ścieżka Xpath]],ALL!$C:E,COLUMN(C$2),0)),"",VLOOKUP(T_IE019PL[[#This Row],[Ścieżka Xpath]],ALL!$C:E,COLUMN(C$2),0))</f>
        <v>13 07 018 020</v>
      </c>
      <c r="D25" s="17" t="str">
        <f>IF(ISBLANK(VLOOKUP(T_IE019PL[[#This Row],[Ścieżka Xpath]],ALL!$C:F,COLUMN(D$2),0)),"",VLOOKUP(T_IE019PL[[#This Row],[Ścieżka Xpath]],ALL!$C:F,COLUMN(D$2),0))</f>
        <v>Kod kraju.</v>
      </c>
      <c r="E25" s="17" t="str">
        <f>IF(ISBLANK(VLOOKUP(T_IE019PL[[#This Row],[Ścieżka Xpath]],ALL!$C:G,COLUMN(E$2),0)),"",VLOOKUP(T_IE019PL[[#This Row],[Ścieżka Xpath]],ALL!$C:G,COLUMN(E$2),0))</f>
        <v>Country code.</v>
      </c>
      <c r="F25" s="11" t="str">
        <f>IF(ISBLANK(VLOOKUP(T_IE019PL[[#This Row],[Ścieżka Xpath]],ALL!$C:H,COLUMN(F$2),0)),"",VLOOKUP(T_IE019PL[[#This Row],[Ścieżka Xpath]],ALL!$C:H,COLUMN(F$2),0))</f>
        <v/>
      </c>
      <c r="G25" s="11" t="str">
        <f>IF(ISBLANK(VLOOKUP(T_IE019PL[[#This Row],[Ścieżka Xpath]],ALL!$C:I,COLUMN(G$2),0)),"",VLOOKUP(T_IE019PL[[#This Row],[Ścieżka Xpath]],ALL!$C:I,COLUMN(G$2),0))</f>
        <v>R</v>
      </c>
      <c r="H25" s="11" t="str">
        <f>IF(ISBLANK(VLOOKUP(T_IE019PL[[#This Row],[Ścieżka Xpath]],ALL!$C:J,COLUMN(H$2),0)),"",VLOOKUP(T_IE019PL[[#This Row],[Ścieżka Xpath]],ALL!$C:J,COLUMN(H$2),0))</f>
        <v>a2</v>
      </c>
      <c r="I25" s="134" t="str">
        <f>IF(ISBLANK(VLOOKUP(T_IE019PL[[#This Row],[Ścieżka Xpath]],ALL!$C:K,COLUMN(I$2),0)),"",VLOOKUP(T_IE019PL[[#This Row],[Ścieżka Xpath]],ALL!$C:K,COLUMN(I$2),0))</f>
        <v>CL248</v>
      </c>
      <c r="J25" s="134" t="str">
        <f>IF(ISBLANK(VLOOKUP(T_IE019PL[[#This Row],[Ścieżka Xpath]],ALL!$C:L,COLUMN(J$2),0)),"",VLOOKUP(T_IE019PL[[#This Row],[Ścieżka Xpath]],ALL!$C:L,COLUMN(J$2),0))</f>
        <v/>
      </c>
      <c r="K25" s="38" t="str">
        <f>IF(ISBLANK(VLOOKUP(T_IE019PL[[#This Row],[Ścieżka Xpath]],ALL!$C:N,COLUMN(K$2),0)),"",VLOOKUP(T_IE019PL[[#This Row],[Ścieżka Xpath]],ALL!$C:N,COLUMN(K$2),0))</f>
        <v/>
      </c>
      <c r="L25" s="40" t="str">
        <f>IF(ISBLANK(VLOOKUP(T_IE019PL[[#This Row],[Ścieżka Xpath]],ALL!$C:O,COLUMN(L$2),0)),"",VLOOKUP(T_IE019PL[[#This Row],[Ścieżka Xpath]],ALL!$C:O,COLUMN(L$2),0))</f>
        <v/>
      </c>
      <c r="M25" s="40" t="str">
        <f>IF(ISBLANK(VLOOKUP(T_IE019PL[[#This Row],[Ścieżka Xpath]],ALL!$C:P,COLUMN(M$2),0)),"",VLOOKUP(T_IE019PL[[#This Row],[Ścieżka Xpath]],ALL!$C:P,COLUMN(M$2),0))</f>
        <v/>
      </c>
      <c r="N25" s="9" t="str">
        <f>IF(ISBLANK(VLOOKUP(T_IE019PL[[#This Row],[Ścieżka Xpath]],ALL!$C:Q,COLUMN(N$2),0)),"",VLOOKUP(T_IE019PL[[#This Row],[Ścieżka Xpath]],ALL!$C:Q,COLUMN(N$2),0))</f>
        <v/>
      </c>
      <c r="O25" s="9" t="str">
        <f>IF(ISBLANK(VLOOKUP(T_IE019PL[[#This Row],[Ścieżka Xpath]],ALL!$C:Q,COLUMN(O$2),0)),"",VLOOKUP(T_IE019PL[[#This Row],[Ścieżka Xpath]],ALL!$C:Q,COLUMN(O$2),0))</f>
        <v/>
      </c>
    </row>
    <row r="26" spans="1:15" ht="15">
      <c r="A26" s="69" t="s">
        <v>1675</v>
      </c>
      <c r="B26" s="22">
        <v>24</v>
      </c>
      <c r="C26" s="54" t="str">
        <f>IF(ISBLANK(VLOOKUP(T_IE019PL[[#This Row],[Ścieżka Xpath]],ALL!$C:E,COLUMN(C$2),0)),"",VLOOKUP(T_IE019PL[[#This Row],[Ścieżka Xpath]],ALL!$C:E,COLUMN(C$2),0))</f>
        <v>-</v>
      </c>
      <c r="D26" s="56" t="str">
        <f>IF(ISBLANK(VLOOKUP(T_IE019PL[[#This Row],[Ścieżka Xpath]],ALL!$C:F,COLUMN(D$2),0)),"",VLOOKUP(T_IE019PL[[#This Row],[Ścieżka Xpath]],ALL!$C:F,COLUMN(D$2),0))</f>
        <v>Gwarant.</v>
      </c>
      <c r="E26" s="56" t="str">
        <f>IF(ISBLANK(VLOOKUP(T_IE019PL[[#This Row],[Ścieżka Xpath]],ALL!$C:G,COLUMN(E$2),0)),"",VLOOKUP(T_IE019PL[[#This Row],[Ścieżka Xpath]],ALL!$C:G,COLUMN(E$2),0))</f>
        <v>Guarantor.</v>
      </c>
      <c r="F26" s="54" t="str">
        <f>IF(ISBLANK(VLOOKUP(T_IE019PL[[#This Row],[Ścieżka Xpath]],ALL!$C:H,COLUMN(F$2),0)),"",VLOOKUP(T_IE019PL[[#This Row],[Ścieżka Xpath]],ALL!$C:H,COLUMN(F$2),0))</f>
        <v>0..1</v>
      </c>
      <c r="G26" s="54" t="str">
        <f>IF(ISBLANK(VLOOKUP(T_IE019PL[[#This Row],[Ścieżka Xpath]],ALL!$C:I,COLUMN(G$2),0)),"",VLOOKUP(T_IE019PL[[#This Row],[Ścieżka Xpath]],ALL!$C:I,COLUMN(G$2),0))</f>
        <v>O</v>
      </c>
      <c r="H26" s="54" t="str">
        <f>IF(ISBLANK(VLOOKUP(T_IE019PL[[#This Row],[Ścieżka Xpath]],ALL!$C:J,COLUMN(H$2),0)),"",VLOOKUP(T_IE019PL[[#This Row],[Ścieżka Xpath]],ALL!$C:J,COLUMN(H$2),0))</f>
        <v/>
      </c>
      <c r="I26" s="55" t="str">
        <f>IF(ISBLANK(VLOOKUP(T_IE019PL[[#This Row],[Ścieżka Xpath]],ALL!$C:K,COLUMN(I$2),0)),"",VLOOKUP(T_IE019PL[[#This Row],[Ścieżka Xpath]],ALL!$C:K,COLUMN(I$2),0))</f>
        <v/>
      </c>
      <c r="J26" s="150" t="str">
        <f>IF(ISBLANK(VLOOKUP(T_IE019PL[[#This Row],[Ścieżka Xpath]],ALL!$C:L,COLUMN(J$2),0)),"",VLOOKUP(T_IE019PL[[#This Row],[Ścieżka Xpath]],ALL!$C:L,COLUMN(J$2),0))</f>
        <v/>
      </c>
      <c r="K26" s="54" t="str">
        <f>IF(ISBLANK(VLOOKUP(T_IE019PL[[#This Row],[Ścieżka Xpath]],ALL!$C:N,COLUMN(K$2),0)),"",VLOOKUP(T_IE019PL[[#This Row],[Ścieżka Xpath]],ALL!$C:N,COLUMN(K$2),0))</f>
        <v/>
      </c>
      <c r="L26" s="133" t="str">
        <f>IF(ISBLANK(VLOOKUP(T_IE019PL[[#This Row],[Ścieżka Xpath]],ALL!$C:O,COLUMN(L$2),0)),"",VLOOKUP(T_IE019PL[[#This Row],[Ścieżka Xpath]],ALL!$C:O,COLUMN(L$2),0))</f>
        <v/>
      </c>
      <c r="M26" s="133" t="str">
        <f>IF(ISBLANK(VLOOKUP(T_IE019PL[[#This Row],[Ścieżka Xpath]],ALL!$C:P,COLUMN(M$2),0)),"",VLOOKUP(T_IE019PL[[#This Row],[Ścieżka Xpath]],ALL!$C:P,COLUMN(M$2),0))</f>
        <v/>
      </c>
      <c r="N26" s="59" t="str">
        <f>IF(ISBLANK(VLOOKUP(T_IE019PL[[#This Row],[Ścieżka Xpath]],ALL!$C:Q,COLUMN(N$2),0)),"",VLOOKUP(T_IE019PL[[#This Row],[Ścieżka Xpath]],ALL!$C:Q,COLUMN(N$2),0))</f>
        <v/>
      </c>
      <c r="O26" s="59" t="str">
        <f>IF(ISBLANK(VLOOKUP(T_IE019PL[[#This Row],[Ścieżka Xpath]],ALL!$C:Q,COLUMN(O$2),0)),"",VLOOKUP(T_IE019PL[[#This Row],[Ścieżka Xpath]],ALL!$C:Q,COLUMN(O$2),0))</f>
        <v/>
      </c>
    </row>
    <row r="27" spans="1:15" ht="30">
      <c r="A27" s="57" t="s">
        <v>1676</v>
      </c>
      <c r="B27" s="12">
        <v>25</v>
      </c>
      <c r="C27" s="38" t="str">
        <f>IF(ISBLANK(VLOOKUP(T_IE019PL[[#This Row],[Ścieżka Xpath]],ALL!$C:E,COLUMN(C$2),0)),"",VLOOKUP(T_IE019PL[[#This Row],[Ścieżka Xpath]],ALL!$C:E,COLUMN(C$2),0))</f>
        <v>-</v>
      </c>
      <c r="D27" s="17" t="str">
        <f>IF(ISBLANK(VLOOKUP(T_IE019PL[[#This Row],[Ścieżka Xpath]],ALL!$C:F,COLUMN(D$2),0)),"",VLOOKUP(T_IE019PL[[#This Row],[Ścieżka Xpath]],ALL!$C:F,COLUMN(D$2),0))</f>
        <v>Numer identyfikacyjny.</v>
      </c>
      <c r="E27" s="50" t="str">
        <f>IF(ISBLANK(VLOOKUP(T_IE019PL[[#This Row],[Ścieżka Xpath]],ALL!$C:G,COLUMN(E$2),0)),"",VLOOKUP(T_IE019PL[[#This Row],[Ścieżka Xpath]],ALL!$C:G,COLUMN(E$2),0))</f>
        <v>Identfication number.</v>
      </c>
      <c r="F27" s="38" t="str">
        <f>IF(ISBLANK(VLOOKUP(T_IE019PL[[#This Row],[Ścieżka Xpath]],ALL!$C:H,COLUMN(F$2),0)),"",VLOOKUP(T_IE019PL[[#This Row],[Ścieżka Xpath]],ALL!$C:H,COLUMN(F$2),0))</f>
        <v/>
      </c>
      <c r="G27" s="11" t="str">
        <f>IF(ISBLANK(VLOOKUP(T_IE019PL[[#This Row],[Ścieżka Xpath]],ALL!$C:I,COLUMN(G$2),0)),"",VLOOKUP(T_IE019PL[[#This Row],[Ścieżka Xpath]],ALL!$C:I,COLUMN(G$2),0))</f>
        <v>R</v>
      </c>
      <c r="H27" s="11" t="str">
        <f>IF(ISBLANK(VLOOKUP(T_IE019PL[[#This Row],[Ścieżka Xpath]],ALL!$C:J,COLUMN(H$2),0)),"",VLOOKUP(T_IE019PL[[#This Row],[Ścieżka Xpath]],ALL!$C:J,COLUMN(H$2),0))</f>
        <v>an..17</v>
      </c>
      <c r="I27" s="41" t="str">
        <f>IF(ISBLANK(VLOOKUP(T_IE019PL[[#This Row],[Ścieżka Xpath]],ALL!$C:K,COLUMN(I$2),0)),"",VLOOKUP(T_IE019PL[[#This Row],[Ścieżka Xpath]],ALL!$C:K,COLUMN(I$2),0))</f>
        <v/>
      </c>
      <c r="J27" s="149" t="str">
        <f>IF(ISBLANK(VLOOKUP(T_IE019PL[[#This Row],[Ścieżka Xpath]],ALL!$C:L,COLUMN(J$2),0)),"",VLOOKUP(T_IE019PL[[#This Row],[Ścieżka Xpath]],ALL!$C:L,COLUMN(J$2),0))</f>
        <v>G0002; R0860</v>
      </c>
      <c r="K27" s="38" t="str">
        <f>IF(ISBLANK(VLOOKUP(T_IE019PL[[#This Row],[Ścieżka Xpath]],ALL!$C:N,COLUMN(K$2),0)),"",VLOOKUP(T_IE019PL[[#This Row],[Ścieżka Xpath]],ALL!$C:N,COLUMN(K$2),0))</f>
        <v/>
      </c>
      <c r="L27" s="40" t="str">
        <f>IF(ISBLANK(VLOOKUP(T_IE019PL[[#This Row],[Ścieżka Xpath]],ALL!$C:O,COLUMN(L$2),0)),"",VLOOKUP(T_IE019PL[[#This Row],[Ścieżka Xpath]],ALL!$C:O,COLUMN(L$2),0))</f>
        <v/>
      </c>
      <c r="M27" s="40" t="str">
        <f>IF(ISBLANK(VLOOKUP(T_IE019PL[[#This Row],[Ścieżka Xpath]],ALL!$C:P,COLUMN(M$2),0)),"",VLOOKUP(T_IE019PL[[#This Row],[Ścieżka Xpath]],ALL!$C:P,COLUMN(M$2),0))</f>
        <v/>
      </c>
      <c r="N27" s="9" t="str">
        <f>IF(ISBLANK(VLOOKUP(T_IE019PL[[#This Row],[Ścieżka Xpath]],ALL!$C:Q,COLUMN(N$2),0)),"",VLOOKUP(T_IE019PL[[#This Row],[Ścieżka Xpath]],ALL!$C:Q,COLUMN(N$2),0))</f>
        <v/>
      </c>
      <c r="O27" s="9" t="str">
        <f>IF(ISBLANK(VLOOKUP(T_IE019PL[[#This Row],[Ścieżka Xpath]],ALL!$C:Q,COLUMN(O$2),0)),"",VLOOKUP(T_IE019PL[[#This Row],[Ścieżka Xpath]],ALL!$C:Q,COLUMN(O$2),0))</f>
        <v/>
      </c>
    </row>
    <row r="28" spans="1:15" ht="15">
      <c r="A28" s="57" t="s">
        <v>1677</v>
      </c>
      <c r="B28" s="12">
        <v>26</v>
      </c>
      <c r="C28" s="38" t="str">
        <f>IF(ISBLANK(VLOOKUP(T_IE019PL[[#This Row],[Ścieżka Xpath]],ALL!$C:E,COLUMN(C$2),0)),"",VLOOKUP(T_IE019PL[[#This Row],[Ścieżka Xpath]],ALL!$C:E,COLUMN(C$2),0))</f>
        <v>-</v>
      </c>
      <c r="D28" s="17" t="str">
        <f>IF(ISBLANK(VLOOKUP(T_IE019PL[[#This Row],[Ścieżka Xpath]],ALL!$C:F,COLUMN(D$2),0)),"",VLOOKUP(T_IE019PL[[#This Row],[Ścieżka Xpath]],ALL!$C:F,COLUMN(D$2),0))</f>
        <v>Nazwa gwaranta.</v>
      </c>
      <c r="E28" s="50" t="str">
        <f>IF(ISBLANK(VLOOKUP(T_IE019PL[[#This Row],[Ścieżka Xpath]],ALL!$C:G,COLUMN(E$2),0)),"",VLOOKUP(T_IE019PL[[#This Row],[Ścieżka Xpath]],ALL!$C:G,COLUMN(E$2),0))</f>
        <v>Guarantor name.</v>
      </c>
      <c r="F28" s="38" t="str">
        <f>IF(ISBLANK(VLOOKUP(T_IE019PL[[#This Row],[Ścieżka Xpath]],ALL!$C:H,COLUMN(F$2),0)),"",VLOOKUP(T_IE019PL[[#This Row],[Ścieżka Xpath]],ALL!$C:H,COLUMN(F$2),0))</f>
        <v/>
      </c>
      <c r="G28" s="11" t="str">
        <f>IF(ISBLANK(VLOOKUP(T_IE019PL[[#This Row],[Ścieżka Xpath]],ALL!$C:I,COLUMN(G$2),0)),"",VLOOKUP(T_IE019PL[[#This Row],[Ścieżka Xpath]],ALL!$C:I,COLUMN(G$2),0))</f>
        <v>D</v>
      </c>
      <c r="H28" s="11" t="str">
        <f>IF(ISBLANK(VLOOKUP(T_IE019PL[[#This Row],[Ścieżka Xpath]],ALL!$C:J,COLUMN(H$2),0)),"",VLOOKUP(T_IE019PL[[#This Row],[Ścieżka Xpath]],ALL!$C:J,COLUMN(H$2),0))</f>
        <v>an..70</v>
      </c>
      <c r="I28" s="41" t="str">
        <f>IF(ISBLANK(VLOOKUP(T_IE019PL[[#This Row],[Ścieżka Xpath]],ALL!$C:K,COLUMN(I$2),0)),"",VLOOKUP(T_IE019PL[[#This Row],[Ścieżka Xpath]],ALL!$C:K,COLUMN(I$2),0))</f>
        <v/>
      </c>
      <c r="J28" s="149" t="str">
        <f>IF(ISBLANK(VLOOKUP(T_IE019PL[[#This Row],[Ścieżka Xpath]],ALL!$C:L,COLUMN(J$2),0)),"",VLOOKUP(T_IE019PL[[#This Row],[Ścieżka Xpath]],ALL!$C:L,COLUMN(J$2),0))</f>
        <v>C0250</v>
      </c>
      <c r="K28" s="38" t="str">
        <f>IF(ISBLANK(VLOOKUP(T_IE019PL[[#This Row],[Ścieżka Xpath]],ALL!$C:N,COLUMN(K$2),0)),"",VLOOKUP(T_IE019PL[[#This Row],[Ścieżka Xpath]],ALL!$C:N,COLUMN(K$2),0))</f>
        <v/>
      </c>
      <c r="L28" s="40" t="str">
        <f>IF(ISBLANK(VLOOKUP(T_IE019PL[[#This Row],[Ścieżka Xpath]],ALL!$C:O,COLUMN(L$2),0)),"",VLOOKUP(T_IE019PL[[#This Row],[Ścieżka Xpath]],ALL!$C:O,COLUMN(L$2),0))</f>
        <v/>
      </c>
      <c r="M28" s="40" t="str">
        <f>IF(ISBLANK(VLOOKUP(T_IE019PL[[#This Row],[Ścieżka Xpath]],ALL!$C:P,COLUMN(M$2),0)),"",VLOOKUP(T_IE019PL[[#This Row],[Ścieżka Xpath]],ALL!$C:P,COLUMN(M$2),0))</f>
        <v/>
      </c>
      <c r="N28" s="9" t="str">
        <f>IF(ISBLANK(VLOOKUP(T_IE019PL[[#This Row],[Ścieżka Xpath]],ALL!$C:Q,COLUMN(N$2),0)),"",VLOOKUP(T_IE019PL[[#This Row],[Ścieżka Xpath]],ALL!$C:Q,COLUMN(N$2),0))</f>
        <v/>
      </c>
      <c r="O28" s="9" t="str">
        <f>IF(ISBLANK(VLOOKUP(T_IE019PL[[#This Row],[Ścieżka Xpath]],ALL!$C:Q,COLUMN(O$2),0)),"",VLOOKUP(T_IE019PL[[#This Row],[Ścieżka Xpath]],ALL!$C:Q,COLUMN(O$2),0))</f>
        <v/>
      </c>
    </row>
    <row r="29" spans="1:15" ht="15">
      <c r="A29" s="69" t="s">
        <v>1678</v>
      </c>
      <c r="B29" s="22">
        <v>27</v>
      </c>
      <c r="C29" s="54" t="str">
        <f>IF(ISBLANK(VLOOKUP(T_IE019PL[[#This Row],[Ścieżka Xpath]],ALL!$C:E,COLUMN(C$2),0)),"",VLOOKUP(T_IE019PL[[#This Row],[Ścieżka Xpath]],ALL!$C:E,COLUMN(C$2),0))</f>
        <v>-</v>
      </c>
      <c r="D29" s="56" t="str">
        <f>IF(ISBLANK(VLOOKUP(T_IE019PL[[#This Row],[Ścieżka Xpath]],ALL!$C:F,COLUMN(D$2),0)),"",VLOOKUP(T_IE019PL[[#This Row],[Ścieżka Xpath]],ALL!$C:F,COLUMN(D$2),0))</f>
        <v>Adres gwaranta.</v>
      </c>
      <c r="E29" s="56" t="str">
        <f>IF(ISBLANK(VLOOKUP(T_IE019PL[[#This Row],[Ścieżka Xpath]],ALL!$C:G,COLUMN(E$2),0)),"",VLOOKUP(T_IE019PL[[#This Row],[Ścieżka Xpath]],ALL!$C:G,COLUMN(E$2),0))</f>
        <v>Guarantor's address.</v>
      </c>
      <c r="F29" s="54" t="str">
        <f>IF(ISBLANK(VLOOKUP(T_IE019PL[[#This Row],[Ścieżka Xpath]],ALL!$C:H,COLUMN(F$2),0)),"",VLOOKUP(T_IE019PL[[#This Row],[Ścieżka Xpath]],ALL!$C:H,COLUMN(F$2),0))</f>
        <v>0..1</v>
      </c>
      <c r="G29" s="54" t="str">
        <f>IF(ISBLANK(VLOOKUP(T_IE019PL[[#This Row],[Ścieżka Xpath]],ALL!$C:I,COLUMN(G$2),0)),"",VLOOKUP(T_IE019PL[[#This Row],[Ścieżka Xpath]],ALL!$C:I,COLUMN(G$2),0))</f>
        <v>D</v>
      </c>
      <c r="H29" s="54" t="str">
        <f>IF(ISBLANK(VLOOKUP(T_IE019PL[[#This Row],[Ścieżka Xpath]],ALL!$C:J,COLUMN(H$2),0)),"",VLOOKUP(T_IE019PL[[#This Row],[Ścieżka Xpath]],ALL!$C:J,COLUMN(H$2),0))</f>
        <v/>
      </c>
      <c r="I29" s="55" t="str">
        <f>IF(ISBLANK(VLOOKUP(T_IE019PL[[#This Row],[Ścieżka Xpath]],ALL!$C:K,COLUMN(I$2),0)),"",VLOOKUP(T_IE019PL[[#This Row],[Ścieżka Xpath]],ALL!$C:K,COLUMN(I$2),0))</f>
        <v/>
      </c>
      <c r="J29" s="103" t="str">
        <f>IF(ISBLANK(VLOOKUP(T_IE019PL[[#This Row],[Ścieżka Xpath]],ALL!$C:L,COLUMN(J$2),0)),"",VLOOKUP(T_IE019PL[[#This Row],[Ścieżka Xpath]],ALL!$C:L,COLUMN(J$2),0))</f>
        <v>C0250</v>
      </c>
      <c r="K29" s="54" t="str">
        <f>IF(ISBLANK(VLOOKUP(T_IE019PL[[#This Row],[Ścieżka Xpath]],ALL!$C:N,COLUMN(K$2),0)),"",VLOOKUP(T_IE019PL[[#This Row],[Ścieżka Xpath]],ALL!$C:N,COLUMN(K$2),0))</f>
        <v/>
      </c>
      <c r="L29" s="133" t="str">
        <f>IF(ISBLANK(VLOOKUP(T_IE019PL[[#This Row],[Ścieżka Xpath]],ALL!$C:O,COLUMN(L$2),0)),"",VLOOKUP(T_IE019PL[[#This Row],[Ścieżka Xpath]],ALL!$C:O,COLUMN(L$2),0))</f>
        <v/>
      </c>
      <c r="M29" s="133" t="str">
        <f>IF(ISBLANK(VLOOKUP(T_IE019PL[[#This Row],[Ścieżka Xpath]],ALL!$C:P,COLUMN(M$2),0)),"",VLOOKUP(T_IE019PL[[#This Row],[Ścieżka Xpath]],ALL!$C:P,COLUMN(M$2),0))</f>
        <v/>
      </c>
      <c r="N29" s="59" t="str">
        <f>IF(ISBLANK(VLOOKUP(T_IE019PL[[#This Row],[Ścieżka Xpath]],ALL!$C:Q,COLUMN(N$2),0)),"",VLOOKUP(T_IE019PL[[#This Row],[Ścieżka Xpath]],ALL!$C:Q,COLUMN(N$2),0))</f>
        <v/>
      </c>
      <c r="O29" s="59" t="str">
        <f>IF(ISBLANK(VLOOKUP(T_IE019PL[[#This Row],[Ścieżka Xpath]],ALL!$C:Q,COLUMN(O$2),0)),"",VLOOKUP(T_IE019PL[[#This Row],[Ścieżka Xpath]],ALL!$C:Q,COLUMN(O$2),0))</f>
        <v/>
      </c>
    </row>
    <row r="30" spans="1:15" ht="15">
      <c r="A30" s="57" t="s">
        <v>1679</v>
      </c>
      <c r="B30" s="12">
        <v>28</v>
      </c>
      <c r="C30" s="38" t="str">
        <f>IF(ISBLANK(VLOOKUP(T_IE019PL[[#This Row],[Ścieżka Xpath]],ALL!$C:E,COLUMN(C$2),0)),"",VLOOKUP(T_IE019PL[[#This Row],[Ścieżka Xpath]],ALL!$C:E,COLUMN(C$2),0))</f>
        <v>-</v>
      </c>
      <c r="D30" s="17" t="str">
        <f>IF(ISBLANK(VLOOKUP(T_IE019PL[[#This Row],[Ścieżka Xpath]],ALL!$C:F,COLUMN(D$2),0)),"",VLOOKUP(T_IE019PL[[#This Row],[Ścieżka Xpath]],ALL!$C:F,COLUMN(D$2),0))</f>
        <v>Ulica i numer domu.</v>
      </c>
      <c r="E30" s="17" t="str">
        <f>IF(ISBLANK(VLOOKUP(T_IE019PL[[#This Row],[Ścieżka Xpath]],ALL!$C:G,COLUMN(E$2),0)),"",VLOOKUP(T_IE019PL[[#This Row],[Ścieżka Xpath]],ALL!$C:G,COLUMN(E$2),0))</f>
        <v>Street and number.</v>
      </c>
      <c r="F30" s="11" t="str">
        <f>IF(ISBLANK(VLOOKUP(T_IE019PL[[#This Row],[Ścieżka Xpath]],ALL!$C:H,COLUMN(F$2),0)),"",VLOOKUP(T_IE019PL[[#This Row],[Ścieżka Xpath]],ALL!$C:H,COLUMN(F$2),0))</f>
        <v/>
      </c>
      <c r="G30" s="11" t="str">
        <f>IF(ISBLANK(VLOOKUP(T_IE019PL[[#This Row],[Ścieżka Xpath]],ALL!$C:I,COLUMN(G$2),0)),"",VLOOKUP(T_IE019PL[[#This Row],[Ścieżka Xpath]],ALL!$C:I,COLUMN(G$2),0))</f>
        <v>R</v>
      </c>
      <c r="H30" s="11" t="str">
        <f>IF(ISBLANK(VLOOKUP(T_IE019PL[[#This Row],[Ścieżka Xpath]],ALL!$C:J,COLUMN(H$2),0)),"",VLOOKUP(T_IE019PL[[#This Row],[Ścieżka Xpath]],ALL!$C:J,COLUMN(H$2),0))</f>
        <v>an..70</v>
      </c>
      <c r="I30" s="134" t="str">
        <f>IF(ISBLANK(VLOOKUP(T_IE019PL[[#This Row],[Ścieżka Xpath]],ALL!$C:K,COLUMN(I$2),0)),"",VLOOKUP(T_IE019PL[[#This Row],[Ścieżka Xpath]],ALL!$C:K,COLUMN(I$2),0))</f>
        <v/>
      </c>
      <c r="J30" s="134" t="str">
        <f>IF(ISBLANK(VLOOKUP(T_IE019PL[[#This Row],[Ścieżka Xpath]],ALL!$C:L,COLUMN(J$2),0)),"",VLOOKUP(T_IE019PL[[#This Row],[Ścieżka Xpath]],ALL!$C:L,COLUMN(J$2),0))</f>
        <v/>
      </c>
      <c r="K30" s="38" t="str">
        <f>IF(ISBLANK(VLOOKUP(T_IE019PL[[#This Row],[Ścieżka Xpath]],ALL!$C:N,COLUMN(K$2),0)),"",VLOOKUP(T_IE019PL[[#This Row],[Ścieżka Xpath]],ALL!$C:N,COLUMN(K$2),0))</f>
        <v/>
      </c>
      <c r="L30" s="40" t="str">
        <f>IF(ISBLANK(VLOOKUP(T_IE019PL[[#This Row],[Ścieżka Xpath]],ALL!$C:O,COLUMN(L$2),0)),"",VLOOKUP(T_IE019PL[[#This Row],[Ścieżka Xpath]],ALL!$C:O,COLUMN(L$2),0))</f>
        <v/>
      </c>
      <c r="M30" s="40" t="str">
        <f>IF(ISBLANK(VLOOKUP(T_IE019PL[[#This Row],[Ścieżka Xpath]],ALL!$C:P,COLUMN(M$2),0)),"",VLOOKUP(T_IE019PL[[#This Row],[Ścieżka Xpath]],ALL!$C:P,COLUMN(M$2),0))</f>
        <v/>
      </c>
      <c r="N30" s="9" t="str">
        <f>IF(ISBLANK(VLOOKUP(T_IE019PL[[#This Row],[Ścieżka Xpath]],ALL!$C:Q,COLUMN(N$2),0)),"",VLOOKUP(T_IE019PL[[#This Row],[Ścieżka Xpath]],ALL!$C:Q,COLUMN(N$2),0))</f>
        <v/>
      </c>
      <c r="O30" s="9" t="str">
        <f>IF(ISBLANK(VLOOKUP(T_IE019PL[[#This Row],[Ścieżka Xpath]],ALL!$C:Q,COLUMN(O$2),0)),"",VLOOKUP(T_IE019PL[[#This Row],[Ścieżka Xpath]],ALL!$C:Q,COLUMN(O$2),0))</f>
        <v/>
      </c>
    </row>
    <row r="31" spans="1:15" ht="15">
      <c r="A31" s="57" t="s">
        <v>1680</v>
      </c>
      <c r="B31" s="12">
        <v>29</v>
      </c>
      <c r="C31" s="38" t="str">
        <f>IF(ISBLANK(VLOOKUP(T_IE019PL[[#This Row],[Ścieżka Xpath]],ALL!$C:E,COLUMN(C$2),0)),"",VLOOKUP(T_IE019PL[[#This Row],[Ścieżka Xpath]],ALL!$C:E,COLUMN(C$2),0))</f>
        <v>-</v>
      </c>
      <c r="D31" s="17" t="str">
        <f>IF(ISBLANK(VLOOKUP(T_IE019PL[[#This Row],[Ścieżka Xpath]],ALL!$C:F,COLUMN(D$2),0)),"",VLOOKUP(T_IE019PL[[#This Row],[Ścieżka Xpath]],ALL!$C:F,COLUMN(D$2),0))</f>
        <v>Kod pocztowy.</v>
      </c>
      <c r="E31" s="17" t="str">
        <f>IF(ISBLANK(VLOOKUP(T_IE019PL[[#This Row],[Ścieżka Xpath]],ALL!$C:G,COLUMN(E$2),0)),"",VLOOKUP(T_IE019PL[[#This Row],[Ścieżka Xpath]],ALL!$C:G,COLUMN(E$2),0))</f>
        <v>ZIP, postcode.</v>
      </c>
      <c r="F31" s="11" t="str">
        <f>IF(ISBLANK(VLOOKUP(T_IE019PL[[#This Row],[Ścieżka Xpath]],ALL!$C:H,COLUMN(F$2),0)),"",VLOOKUP(T_IE019PL[[#This Row],[Ścieżka Xpath]],ALL!$C:H,COLUMN(F$2),0))</f>
        <v/>
      </c>
      <c r="G31" s="11" t="str">
        <f>IF(ISBLANK(VLOOKUP(T_IE019PL[[#This Row],[Ścieżka Xpath]],ALL!$C:I,COLUMN(G$2),0)),"",VLOOKUP(T_IE019PL[[#This Row],[Ścieżka Xpath]],ALL!$C:I,COLUMN(G$2),0))</f>
        <v>D</v>
      </c>
      <c r="H31" s="11" t="str">
        <f>IF(ISBLANK(VLOOKUP(T_IE019PL[[#This Row],[Ścieżka Xpath]],ALL!$C:J,COLUMN(H$2),0)),"",VLOOKUP(T_IE019PL[[#This Row],[Ścieżka Xpath]],ALL!$C:J,COLUMN(H$2),0))</f>
        <v>an..17</v>
      </c>
      <c r="I31" s="134" t="str">
        <f>IF(ISBLANK(VLOOKUP(T_IE019PL[[#This Row],[Ścieżka Xpath]],ALL!$C:K,COLUMN(I$2),0)),"",VLOOKUP(T_IE019PL[[#This Row],[Ścieżka Xpath]],ALL!$C:K,COLUMN(I$2),0))</f>
        <v/>
      </c>
      <c r="J31" s="134" t="str">
        <f>IF(ISBLANK(VLOOKUP(T_IE019PL[[#This Row],[Ścieżka Xpath]],ALL!$C:L,COLUMN(J$2),0)),"",VLOOKUP(T_IE019PL[[#This Row],[Ścieżka Xpath]],ALL!$C:L,COLUMN(J$2),0))</f>
        <v>C0505</v>
      </c>
      <c r="K31" s="38" t="str">
        <f>IF(ISBLANK(VLOOKUP(T_IE019PL[[#This Row],[Ścieżka Xpath]],ALL!$C:N,COLUMN(K$2),0)),"",VLOOKUP(T_IE019PL[[#This Row],[Ścieżka Xpath]],ALL!$C:N,COLUMN(K$2),0))</f>
        <v/>
      </c>
      <c r="L31" s="40" t="str">
        <f>IF(ISBLANK(VLOOKUP(T_IE019PL[[#This Row],[Ścieżka Xpath]],ALL!$C:O,COLUMN(L$2),0)),"",VLOOKUP(T_IE019PL[[#This Row],[Ścieżka Xpath]],ALL!$C:O,COLUMN(L$2),0))</f>
        <v/>
      </c>
      <c r="M31" s="40" t="str">
        <f>IF(ISBLANK(VLOOKUP(T_IE019PL[[#This Row],[Ścieżka Xpath]],ALL!$C:P,COLUMN(M$2),0)),"",VLOOKUP(T_IE019PL[[#This Row],[Ścieżka Xpath]],ALL!$C:P,COLUMN(M$2),0))</f>
        <v/>
      </c>
      <c r="N31" s="9" t="str">
        <f>IF(ISBLANK(VLOOKUP(T_IE019PL[[#This Row],[Ścieżka Xpath]],ALL!$C:Q,COLUMN(N$2),0)),"",VLOOKUP(T_IE019PL[[#This Row],[Ścieżka Xpath]],ALL!$C:Q,COLUMN(N$2),0))</f>
        <v/>
      </c>
      <c r="O31" s="9" t="str">
        <f>IF(ISBLANK(VLOOKUP(T_IE019PL[[#This Row],[Ścieżka Xpath]],ALL!$C:Q,COLUMN(O$2),0)),"",VLOOKUP(T_IE019PL[[#This Row],[Ścieżka Xpath]],ALL!$C:Q,COLUMN(O$2),0))</f>
        <v/>
      </c>
    </row>
    <row r="32" spans="1:15" ht="15">
      <c r="A32" s="57" t="s">
        <v>1681</v>
      </c>
      <c r="B32" s="12">
        <v>30</v>
      </c>
      <c r="C32" s="38" t="str">
        <f>IF(ISBLANK(VLOOKUP(T_IE019PL[[#This Row],[Ścieżka Xpath]],ALL!$C:E,COLUMN(C$2),0)),"",VLOOKUP(T_IE019PL[[#This Row],[Ścieżka Xpath]],ALL!$C:E,COLUMN(C$2),0))</f>
        <v>-</v>
      </c>
      <c r="D32" s="17" t="str">
        <f>IF(ISBLANK(VLOOKUP(T_IE019PL[[#This Row],[Ścieżka Xpath]],ALL!$C:F,COLUMN(D$2),0)),"",VLOOKUP(T_IE019PL[[#This Row],[Ścieżka Xpath]],ALL!$C:F,COLUMN(D$2),0))</f>
        <v>Miasto.</v>
      </c>
      <c r="E32" s="17" t="str">
        <f>IF(ISBLANK(VLOOKUP(T_IE019PL[[#This Row],[Ścieżka Xpath]],ALL!$C:G,COLUMN(E$2),0)),"",VLOOKUP(T_IE019PL[[#This Row],[Ścieżka Xpath]],ALL!$C:G,COLUMN(E$2),0))</f>
        <v>City.</v>
      </c>
      <c r="F32" s="11" t="str">
        <f>IF(ISBLANK(VLOOKUP(T_IE019PL[[#This Row],[Ścieżka Xpath]],ALL!$C:H,COLUMN(F$2),0)),"",VLOOKUP(T_IE019PL[[#This Row],[Ścieżka Xpath]],ALL!$C:H,COLUMN(F$2),0))</f>
        <v/>
      </c>
      <c r="G32" s="11" t="str">
        <f>IF(ISBLANK(VLOOKUP(T_IE019PL[[#This Row],[Ścieżka Xpath]],ALL!$C:I,COLUMN(G$2),0)),"",VLOOKUP(T_IE019PL[[#This Row],[Ścieżka Xpath]],ALL!$C:I,COLUMN(G$2),0))</f>
        <v>R</v>
      </c>
      <c r="H32" s="11" t="str">
        <f>IF(ISBLANK(VLOOKUP(T_IE019PL[[#This Row],[Ścieżka Xpath]],ALL!$C:J,COLUMN(H$2),0)),"",VLOOKUP(T_IE019PL[[#This Row],[Ścieżka Xpath]],ALL!$C:J,COLUMN(H$2),0))</f>
        <v>an..35</v>
      </c>
      <c r="I32" s="134" t="str">
        <f>IF(ISBLANK(VLOOKUP(T_IE019PL[[#This Row],[Ścieżka Xpath]],ALL!$C:K,COLUMN(I$2),0)),"",VLOOKUP(T_IE019PL[[#This Row],[Ścieżka Xpath]],ALL!$C:K,COLUMN(I$2),0))</f>
        <v/>
      </c>
      <c r="J32" s="134" t="str">
        <f>IF(ISBLANK(VLOOKUP(T_IE019PL[[#This Row],[Ścieżka Xpath]],ALL!$C:L,COLUMN(J$2),0)),"",VLOOKUP(T_IE019PL[[#This Row],[Ścieżka Xpath]],ALL!$C:L,COLUMN(J$2),0))</f>
        <v/>
      </c>
      <c r="K32" s="38" t="str">
        <f>IF(ISBLANK(VLOOKUP(T_IE019PL[[#This Row],[Ścieżka Xpath]],ALL!$C:N,COLUMN(K$2),0)),"",VLOOKUP(T_IE019PL[[#This Row],[Ścieżka Xpath]],ALL!$C:N,COLUMN(K$2),0))</f>
        <v/>
      </c>
      <c r="L32" s="40" t="str">
        <f>IF(ISBLANK(VLOOKUP(T_IE019PL[[#This Row],[Ścieżka Xpath]],ALL!$C:O,COLUMN(L$2),0)),"",VLOOKUP(T_IE019PL[[#This Row],[Ścieżka Xpath]],ALL!$C:O,COLUMN(L$2),0))</f>
        <v/>
      </c>
      <c r="M32" s="40" t="str">
        <f>IF(ISBLANK(VLOOKUP(T_IE019PL[[#This Row],[Ścieżka Xpath]],ALL!$C:P,COLUMN(M$2),0)),"",VLOOKUP(T_IE019PL[[#This Row],[Ścieżka Xpath]],ALL!$C:P,COLUMN(M$2),0))</f>
        <v/>
      </c>
      <c r="N32" s="9" t="str">
        <f>IF(ISBLANK(VLOOKUP(T_IE019PL[[#This Row],[Ścieżka Xpath]],ALL!$C:Q,COLUMN(N$2),0)),"",VLOOKUP(T_IE019PL[[#This Row],[Ścieżka Xpath]],ALL!$C:Q,COLUMN(N$2),0))</f>
        <v/>
      </c>
      <c r="O32" s="9" t="str">
        <f>IF(ISBLANK(VLOOKUP(T_IE019PL[[#This Row],[Ścieżka Xpath]],ALL!$C:Q,COLUMN(O$2),0)),"",VLOOKUP(T_IE019PL[[#This Row],[Ścieżka Xpath]],ALL!$C:Q,COLUMN(O$2),0))</f>
        <v/>
      </c>
    </row>
    <row r="33" spans="1:15" ht="15">
      <c r="A33" s="57" t="s">
        <v>1682</v>
      </c>
      <c r="B33" s="12">
        <v>31</v>
      </c>
      <c r="C33" s="38" t="str">
        <f>IF(ISBLANK(VLOOKUP(T_IE019PL[[#This Row],[Ścieżka Xpath]],ALL!$C:E,COLUMN(C$2),0)),"",VLOOKUP(T_IE019PL[[#This Row],[Ścieżka Xpath]],ALL!$C:E,COLUMN(C$2),0))</f>
        <v>-</v>
      </c>
      <c r="D33" s="17" t="str">
        <f>IF(ISBLANK(VLOOKUP(T_IE019PL[[#This Row],[Ścieżka Xpath]],ALL!$C:F,COLUMN(D$2),0)),"",VLOOKUP(T_IE019PL[[#This Row],[Ścieżka Xpath]],ALL!$C:F,COLUMN(D$2),0))</f>
        <v>Kod kraju.</v>
      </c>
      <c r="E33" s="17" t="str">
        <f>IF(ISBLANK(VLOOKUP(T_IE019PL[[#This Row],[Ścieżka Xpath]],ALL!$C:G,COLUMN(E$2),0)),"",VLOOKUP(T_IE019PL[[#This Row],[Ścieżka Xpath]],ALL!$C:G,COLUMN(E$2),0))</f>
        <v>Country code.</v>
      </c>
      <c r="F33" s="11" t="str">
        <f>IF(ISBLANK(VLOOKUP(T_IE019PL[[#This Row],[Ścieżka Xpath]],ALL!$C:H,COLUMN(F$2),0)),"",VLOOKUP(T_IE019PL[[#This Row],[Ścieżka Xpath]],ALL!$C:H,COLUMN(F$2),0))</f>
        <v/>
      </c>
      <c r="G33" s="11" t="str">
        <f>IF(ISBLANK(VLOOKUP(T_IE019PL[[#This Row],[Ścieżka Xpath]],ALL!$C:I,COLUMN(G$2),0)),"",VLOOKUP(T_IE019PL[[#This Row],[Ścieżka Xpath]],ALL!$C:I,COLUMN(G$2),0))</f>
        <v>R</v>
      </c>
      <c r="H33" s="11" t="str">
        <f>IF(ISBLANK(VLOOKUP(T_IE019PL[[#This Row],[Ścieżka Xpath]],ALL!$C:J,COLUMN(H$2),0)),"",VLOOKUP(T_IE019PL[[#This Row],[Ścieżka Xpath]],ALL!$C:J,COLUMN(H$2),0))</f>
        <v>a2</v>
      </c>
      <c r="I33" s="134" t="str">
        <f>IF(ISBLANK(VLOOKUP(T_IE019PL[[#This Row],[Ścieżka Xpath]],ALL!$C:K,COLUMN(I$2),0)),"",VLOOKUP(T_IE019PL[[#This Row],[Ścieżka Xpath]],ALL!$C:K,COLUMN(I$2),0))</f>
        <v>CL070</v>
      </c>
      <c r="J33" s="134" t="str">
        <f>IF(ISBLANK(VLOOKUP(T_IE019PL[[#This Row],[Ścieżka Xpath]],ALL!$C:L,COLUMN(J$2),0)),"",VLOOKUP(T_IE019PL[[#This Row],[Ścieżka Xpath]],ALL!$C:L,COLUMN(J$2),0))</f>
        <v/>
      </c>
      <c r="K33" s="38" t="str">
        <f>IF(ISBLANK(VLOOKUP(T_IE019PL[[#This Row],[Ścieżka Xpath]],ALL!$C:N,COLUMN(K$2),0)),"",VLOOKUP(T_IE019PL[[#This Row],[Ścieżka Xpath]],ALL!$C:N,COLUMN(K$2),0))</f>
        <v/>
      </c>
      <c r="L33" s="40" t="str">
        <f>IF(ISBLANK(VLOOKUP(T_IE019PL[[#This Row],[Ścieżka Xpath]],ALL!$C:O,COLUMN(L$2),0)),"",VLOOKUP(T_IE019PL[[#This Row],[Ścieżka Xpath]],ALL!$C:O,COLUMN(L$2),0))</f>
        <v/>
      </c>
      <c r="M33" s="40" t="str">
        <f>IF(ISBLANK(VLOOKUP(T_IE019PL[[#This Row],[Ścieżka Xpath]],ALL!$C:P,COLUMN(M$2),0)),"",VLOOKUP(T_IE019PL[[#This Row],[Ścieżka Xpath]],ALL!$C:P,COLUMN(M$2),0))</f>
        <v/>
      </c>
      <c r="N33" s="9" t="str">
        <f>IF(ISBLANK(VLOOKUP(T_IE019PL[[#This Row],[Ścieżka Xpath]],ALL!$C:Q,COLUMN(N$2),0)),"",VLOOKUP(T_IE019PL[[#This Row],[Ścieżka Xpath]],ALL!$C:Q,COLUMN(N$2),0))</f>
        <v/>
      </c>
      <c r="O33" s="9" t="str">
        <f>IF(ISBLANK(VLOOKUP(T_IE019PL[[#This Row],[Ścieżka Xpath]],ALL!$C:Q,COLUMN(O$2),0)),"",VLOOKUP(T_IE019PL[[#This Row],[Ścieżka Xpath]],ALL!$C:Q,COLUMN(O$2),0))</f>
        <v/>
      </c>
    </row>
    <row r="34" spans="1:15" ht="15">
      <c r="A34" s="69" t="s">
        <v>1683</v>
      </c>
      <c r="B34" s="22">
        <v>32</v>
      </c>
      <c r="C34" s="54" t="str">
        <f>IF(ISBLANK(VLOOKUP(T_IE019PL[[#This Row],[Ścieżka Xpath]],ALL!$C:E,COLUMN(C$2),0)),"",VLOOKUP(T_IE019PL[[#This Row],[Ścieżka Xpath]],ALL!$C:E,COLUMN(C$2),0))</f>
        <v>-</v>
      </c>
      <c r="D34" s="65" t="str">
        <f>IF(ISBLANK(VLOOKUP(T_IE019PL[[#This Row],[Ścieżka Xpath]],ALL!$C:F,COLUMN(D$2),0)),"",VLOOKUP(T_IE019PL[[#This Row],[Ścieżka Xpath]],ALL!$C:F,COLUMN(D$2),0))</f>
        <v>Podpis elektroniczny.</v>
      </c>
      <c r="E34" s="65" t="str">
        <f>IF(ISBLANK(VLOOKUP(T_IE019PL[[#This Row],[Ścieżka Xpath]],ALL!$C:G,COLUMN(E$2),0)),"",VLOOKUP(T_IE019PL[[#This Row],[Ścieżka Xpath]],ALL!$C:G,COLUMN(E$2),0))</f>
        <v>Message's digital signature.</v>
      </c>
      <c r="F34" s="61" t="str">
        <f>IF(ISBLANK(VLOOKUP(T_IE019PL[[#This Row],[Ścieżka Xpath]],ALL!$C:H,COLUMN(F$2),0)),"",VLOOKUP(T_IE019PL[[#This Row],[Ścieżka Xpath]],ALL!$C:H,COLUMN(F$2),0))</f>
        <v>0..1</v>
      </c>
      <c r="G34" s="61" t="str">
        <f>IF(ISBLANK(VLOOKUP(T_IE019PL[[#This Row],[Ścieżka Xpath]],ALL!$C:I,COLUMN(G$2),0)),"",VLOOKUP(T_IE019PL[[#This Row],[Ścieżka Xpath]],ALL!$C:I,COLUMN(G$2),0))</f>
        <v>O</v>
      </c>
      <c r="H34" s="61" t="str">
        <f>IF(ISBLANK(VLOOKUP(T_IE019PL[[#This Row],[Ścieżka Xpath]],ALL!$C:J,COLUMN(H$2),0)),"",VLOOKUP(T_IE019PL[[#This Row],[Ścieżka Xpath]],ALL!$C:J,COLUMN(H$2),0))</f>
        <v/>
      </c>
      <c r="I34" s="103" t="str">
        <f>IF(ISBLANK(VLOOKUP(T_IE019PL[[#This Row],[Ścieżka Xpath]],ALL!$C:K,COLUMN(I$2),0)),"",VLOOKUP(T_IE019PL[[#This Row],[Ścieżka Xpath]],ALL!$C:K,COLUMN(I$2),0))</f>
        <v/>
      </c>
      <c r="J34" s="162" t="str">
        <f>IF(ISBLANK(VLOOKUP(T_IE019PL[[#This Row],[Ścieżka Xpath]],ALL!$C:L,COLUMN(J$2),0)),"",VLOOKUP(T_IE019PL[[#This Row],[Ścieżka Xpath]],ALL!$C:L,COLUMN(J$2),0))</f>
        <v/>
      </c>
      <c r="K34" s="54" t="str">
        <f>IF(ISBLANK(VLOOKUP(T_IE019PL[[#This Row],[Ścieżka Xpath]],ALL!$C:N,COLUMN(K$2),0)),"",VLOOKUP(T_IE019PL[[#This Row],[Ścieżka Xpath]],ALL!$C:N,COLUMN(K$2),0))</f>
        <v/>
      </c>
      <c r="L34" s="133" t="str">
        <f>IF(ISBLANK(VLOOKUP(T_IE019PL[[#This Row],[Ścieżka Xpath]],ALL!$C:O,COLUMN(L$2),0)),"",VLOOKUP(T_IE019PL[[#This Row],[Ścieżka Xpath]],ALL!$C:O,COLUMN(L$2),0))</f>
        <v/>
      </c>
      <c r="M34" s="133" t="str">
        <f>IF(ISBLANK(VLOOKUP(T_IE019PL[[#This Row],[Ścieżka Xpath]],ALL!$C:P,COLUMN(M$2),0)),"",VLOOKUP(T_IE019PL[[#This Row],[Ścieżka Xpath]],ALL!$C:P,COLUMN(M$2),0))</f>
        <v/>
      </c>
      <c r="N34" s="59" t="str">
        <f>IF(ISBLANK(VLOOKUP(T_IE019PL[[#This Row],[Ścieżka Xpath]],ALL!$C:Q,COLUMN(N$2),0)),"",VLOOKUP(T_IE019PL[[#This Row],[Ścieżka Xpath]],ALL!$C:Q,COLUMN(N$2),0))</f>
        <v/>
      </c>
      <c r="O34" s="59" t="str">
        <f>IF(ISBLANK(VLOOKUP(T_IE019PL[[#This Row],[Ścieżka Xpath]],ALL!$C:Q,COLUMN(O$2),0)),"",VLOOKUP(T_IE019PL[[#This Row],[Ścieżka Xpath]],ALL!$C:Q,COLUMN(O$2),0))</f>
        <v/>
      </c>
    </row>
  </sheetData>
  <hyperlinks>
    <hyperlink ref="A1" location="METRYKA!A1" display="METRYKA" xr:uid="{66C2DFD8-4CA4-47A0-AE15-4B088466A072}"/>
  </hyperlinks>
  <pageMargins left="0.7" right="0.7" top="0.75" bottom="0.75" header="0.3" footer="0.3"/>
  <pageSetup paperSize="9" orientation="portrait" r:id="rId1"/>
  <tableParts count="1">
    <tablePart r:id="rId2"/>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A1937C-DF76-4D58-AE3D-1319827C4443}">
  <sheetPr codeName="Arkusz13"/>
  <dimension ref="A1:O31"/>
  <sheetViews>
    <sheetView zoomScale="85" zoomScaleNormal="85" workbookViewId="0">
      <selection activeCell="E28" sqref="E28"/>
    </sheetView>
  </sheetViews>
  <sheetFormatPr defaultRowHeight="12.75"/>
  <cols>
    <col min="1" max="1" width="80.7109375" style="19" customWidth="1"/>
    <col min="2" max="2" width="7.7109375" style="19" customWidth="1"/>
    <col min="3" max="3" width="16.7109375" style="18" customWidth="1"/>
    <col min="4" max="5" width="50.7109375" style="15" customWidth="1"/>
    <col min="6" max="8" width="8.7109375" style="18" customWidth="1"/>
    <col min="9" max="10" width="8.7109375" style="23" customWidth="1"/>
    <col min="11" max="11" width="8.7109375" style="18" customWidth="1"/>
    <col min="12" max="15" width="22.7109375" style="20" customWidth="1"/>
  </cols>
  <sheetData>
    <row r="1" spans="1:15" s="8" customFormat="1" ht="28.5">
      <c r="A1" s="173" t="s">
        <v>3642</v>
      </c>
      <c r="B1" s="174"/>
      <c r="C1" s="106" t="str">
        <f>MID(A3,2,FIND("#",SUBSTITUTE(A3,"/","#",LEN(A3)-LEN(SUBSTITUTE(A3,"/",""))),1)-2)</f>
        <v>IE022PL</v>
      </c>
      <c r="D1" s="105"/>
      <c r="E1" s="149"/>
      <c r="F1" s="38"/>
      <c r="G1" s="38"/>
      <c r="H1" s="38"/>
      <c r="I1" s="41"/>
      <c r="J1" s="41"/>
      <c r="K1" s="18"/>
      <c r="L1" s="23"/>
      <c r="M1" s="23"/>
      <c r="N1" s="23"/>
      <c r="O1" s="23"/>
    </row>
    <row r="2" spans="1:15" s="8" customFormat="1" ht="30">
      <c r="A2" s="44" t="s">
        <v>1355</v>
      </c>
      <c r="B2" s="44" t="s">
        <v>5040</v>
      </c>
      <c r="C2" s="44" t="s">
        <v>5359</v>
      </c>
      <c r="D2" s="44" t="s">
        <v>5591</v>
      </c>
      <c r="E2" s="44" t="s">
        <v>5592</v>
      </c>
      <c r="F2" s="44" t="s">
        <v>1</v>
      </c>
      <c r="G2" s="44" t="s">
        <v>2</v>
      </c>
      <c r="H2" s="44" t="s">
        <v>3</v>
      </c>
      <c r="I2" s="44" t="s">
        <v>4</v>
      </c>
      <c r="J2" s="44" t="s">
        <v>5</v>
      </c>
      <c r="K2" s="135" t="s">
        <v>4322</v>
      </c>
      <c r="L2" s="44" t="s">
        <v>5360</v>
      </c>
      <c r="M2" s="44" t="s">
        <v>5358</v>
      </c>
      <c r="N2" s="44" t="s">
        <v>5357</v>
      </c>
      <c r="O2" s="44" t="s">
        <v>5590</v>
      </c>
    </row>
    <row r="3" spans="1:15" ht="30">
      <c r="A3" s="69" t="s">
        <v>1688</v>
      </c>
      <c r="B3" s="54">
        <v>1</v>
      </c>
      <c r="C3" s="61" t="str">
        <f>IF(ISBLANK(VLOOKUP(T_IE022PL[[#This Row],[Ścieżka Xpath]],ALL!$C:E,COLUMN(C$2),0)),"",VLOOKUP(T_IE022PL[[#This Row],[Ścieżka Xpath]],ALL!$C:E,COLUMN(C$2),0))</f>
        <v>-</v>
      </c>
      <c r="D3" s="65" t="str">
        <f>IF(ISBLANK(VLOOKUP(T_IE022PL[[#This Row],[Ścieżka Xpath]],ALL!$C:F,COLUMN(D$2),0)),"",VLOOKUP(T_IE022PL[[#This Row],[Ścieżka Xpath]],ALL!$C:F,COLUMN(D$2),0))</f>
        <v>Powiadomienie o konieczności sprostowania zgłoszenia (tranzyt po  wywozie).</v>
      </c>
      <c r="E3" s="65" t="str">
        <f>IF(ISBLANK(VLOOKUP(T_IE022PL[[#This Row],[Ścieżka Xpath]],ALL!$C:G,COLUMN(E$2),0)),"",VLOOKUP(T_IE022PL[[#This Row],[Ścieżka Xpath]],ALL!$C:G,COLUMN(E$2),0))</f>
        <v>Notification to amend declaration (export followed by transit).</v>
      </c>
      <c r="F3" s="61">
        <f>IF(ISBLANK(VLOOKUP(T_IE022PL[[#This Row],[Ścieżka Xpath]],ALL!$C:H,COLUMN(F$2),0)),"",VLOOKUP(T_IE022PL[[#This Row],[Ścieżka Xpath]],ALL!$C:H,COLUMN(F$2),0))</f>
        <v>1</v>
      </c>
      <c r="G3" s="61" t="str">
        <f>IF(ISBLANK(VLOOKUP(T_IE022PL[[#This Row],[Ścieżka Xpath]],ALL!$C:I,COLUMN(G$2),0)),"",VLOOKUP(T_IE022PL[[#This Row],[Ścieżka Xpath]],ALL!$C:I,COLUMN(G$2),0))</f>
        <v>R</v>
      </c>
      <c r="H3" s="61" t="str">
        <f>IF(ISBLANK(VLOOKUP(T_IE022PL[[#This Row],[Ścieżka Xpath]],ALL!$C:J,COLUMN(H$2),0)),"",VLOOKUP(T_IE022PL[[#This Row],[Ścieżka Xpath]],ALL!$C:J,COLUMN(H$2),0))</f>
        <v/>
      </c>
      <c r="I3" s="103" t="str">
        <f>IF(ISBLANK(VLOOKUP(T_IE022PL[[#This Row],[Ścieżka Xpath]],ALL!$C:K,COLUMN(I$2),0)),"",VLOOKUP(T_IE022PL[[#This Row],[Ścieżka Xpath]],ALL!$C:K,COLUMN(I$2),0))</f>
        <v/>
      </c>
      <c r="J3" s="103" t="str">
        <f>IF(ISBLANK(VLOOKUP(T_IE022PL[[#This Row],[Ścieżka Xpath]],ALL!$C:L,COLUMN(J$2),0)),"",VLOOKUP(T_IE022PL[[#This Row],[Ścieżka Xpath]],ALL!$C:L,COLUMN(J$2),0))</f>
        <v/>
      </c>
      <c r="K3" s="61" t="str">
        <f>IF(ISBLANK(VLOOKUP(T_IE022PL[[#This Row],[Ścieżka Xpath]],ALL!$C:N,COLUMN(K$2),0)),"",VLOOKUP(T_IE022PL[[#This Row],[Ścieżka Xpath]],ALL!$C:N,COLUMN(K$2),0))</f>
        <v/>
      </c>
      <c r="L3" s="61" t="str">
        <f>IF(ISBLANK(VLOOKUP(T_IE022PL[[#This Row],[Ścieżka Xpath]],ALL!$C:O,COLUMN(L$2),0)),"",VLOOKUP(T_IE022PL[[#This Row],[Ścieżka Xpath]],ALL!$C:O,COLUMN(L$2),0))</f>
        <v/>
      </c>
      <c r="M3" s="61" t="str">
        <f>IF(ISBLANK(VLOOKUP(T_IE022PL[[#This Row],[Ścieżka Xpath]],ALL!$C:P,COLUMN(M$2),0)),"",VLOOKUP(T_IE022PL[[#This Row],[Ścieżka Xpath]],ALL!$C:P,COLUMN(M$2),0))</f>
        <v/>
      </c>
      <c r="N3" s="61" t="str">
        <f>IF(ISBLANK(VLOOKUP(T_IE022PL[[#This Row],[Ścieżka Xpath]],ALL!$C:Q,COLUMN(N$2),0)),"",VLOOKUP(T_IE022PL[[#This Row],[Ścieżka Xpath]],ALL!$C:Q,COLUMN(N$2),0))</f>
        <v/>
      </c>
      <c r="O3" s="61" t="str">
        <f>IF(ISBLANK(VLOOKUP(T_IE022PL[[#This Row],[Ścieżka Xpath]],ALL!$C:Q,COLUMN(O$2),0)),"",VLOOKUP(T_IE022PL[[#This Row],[Ścieżka Xpath]],ALL!$C:Q,COLUMN(O$2),0))</f>
        <v/>
      </c>
    </row>
    <row r="4" spans="1:15" ht="15">
      <c r="A4" s="57" t="s">
        <v>1689</v>
      </c>
      <c r="B4" s="38">
        <v>2</v>
      </c>
      <c r="C4" s="38" t="str">
        <f>IF(ISBLANK(VLOOKUP(T_IE022PL[[#This Row],[Ścieżka Xpath]],ALL!$C:E,COLUMN(C$2),0)),"",VLOOKUP(T_IE022PL[[#This Row],[Ścieżka Xpath]],ALL!$C:E,COLUMN(C$2),0))</f>
        <v>-</v>
      </c>
      <c r="D4" s="17" t="str">
        <f>IF(ISBLANK(VLOOKUP(T_IE022PL[[#This Row],[Ścieżka Xpath]],ALL!$C:F,COLUMN(D$2),0)),"",VLOOKUP(T_IE022PL[[#This Row],[Ścieżka Xpath]],ALL!$C:F,COLUMN(D$2),0))</f>
        <v>Numer fazy systemu NCTS2 PLUS. Dla fazy 6 - "NCTS6".</v>
      </c>
      <c r="E4" s="17" t="str">
        <f>IF(ISBLANK(VLOOKUP(T_IE022PL[[#This Row],[Ścieżka Xpath]],ALL!$C:G,COLUMN(E$2),0)),"",VLOOKUP(T_IE022PL[[#This Row],[Ścieżka Xpath]],ALL!$C:G,COLUMN(E$2),0))</f>
        <v>NCTS phase number. For Phase6 - "NCTS6".</v>
      </c>
      <c r="F4" s="11" t="str">
        <f>IF(ISBLANK(VLOOKUP(T_IE022PL[[#This Row],[Ścieżka Xpath]],ALL!$C:H,COLUMN(F$2),0)),"",VLOOKUP(T_IE022PL[[#This Row],[Ścieżka Xpath]],ALL!$C:H,COLUMN(F$2),0))</f>
        <v/>
      </c>
      <c r="G4" s="11" t="str">
        <f>IF(ISBLANK(VLOOKUP(T_IE022PL[[#This Row],[Ścieżka Xpath]],ALL!$C:I,COLUMN(G$2),0)),"",VLOOKUP(T_IE022PL[[#This Row],[Ścieżka Xpath]],ALL!$C:I,COLUMN(G$2),0))</f>
        <v>O</v>
      </c>
      <c r="H4" s="11" t="str">
        <f>IF(ISBLANK(VLOOKUP(T_IE022PL[[#This Row],[Ścieżka Xpath]],ALL!$C:J,COLUMN(H$2),0)),"",VLOOKUP(T_IE022PL[[#This Row],[Ścieżka Xpath]],ALL!$C:J,COLUMN(H$2),0))</f>
        <v/>
      </c>
      <c r="I4" s="134" t="str">
        <f>IF(ISBLANK(VLOOKUP(T_IE022PL[[#This Row],[Ścieżka Xpath]],ALL!$C:K,COLUMN(I$2),0)),"",VLOOKUP(T_IE022PL[[#This Row],[Ścieżka Xpath]],ALL!$C:K,COLUMN(I$2),0))</f>
        <v/>
      </c>
      <c r="J4" s="134" t="str">
        <f>IF(ISBLANK(VLOOKUP(T_IE022PL[[#This Row],[Ścieżka Xpath]],ALL!$C:L,COLUMN(J$2),0)),"",VLOOKUP(T_IE022PL[[#This Row],[Ścieżka Xpath]],ALL!$C:L,COLUMN(J$2),0))</f>
        <v/>
      </c>
      <c r="K4" s="38" t="str">
        <f>IF(ISBLANK(VLOOKUP(T_IE022PL[[#This Row],[Ścieżka Xpath]],ALL!$C:N,COLUMN(K$2),0)),"",VLOOKUP(T_IE022PL[[#This Row],[Ścieżka Xpath]],ALL!$C:N,COLUMN(K$2),0))</f>
        <v/>
      </c>
      <c r="L4" s="50" t="str">
        <f>IF(ISBLANK(VLOOKUP(T_IE022PL[[#This Row],[Ścieżka Xpath]],ALL!$C:O,COLUMN(L$2),0)),"",VLOOKUP(T_IE022PL[[#This Row],[Ścieżka Xpath]],ALL!$C:O,COLUMN(L$2),0))</f>
        <v/>
      </c>
      <c r="M4" s="50" t="str">
        <f>IF(ISBLANK(VLOOKUP(T_IE022PL[[#This Row],[Ścieżka Xpath]],ALL!$C:P,COLUMN(M$2),0)),"",VLOOKUP(T_IE022PL[[#This Row],[Ścieżka Xpath]],ALL!$C:P,COLUMN(M$2),0))</f>
        <v/>
      </c>
      <c r="N4" s="50" t="str">
        <f>IF(ISBLANK(VLOOKUP(T_IE022PL[[#This Row],[Ścieżka Xpath]],ALL!$C:Q,COLUMN(N$2),0)),"",VLOOKUP(T_IE022PL[[#This Row],[Ścieżka Xpath]],ALL!$C:Q,COLUMN(N$2),0))</f>
        <v/>
      </c>
      <c r="O4" s="50" t="str">
        <f>IF(ISBLANK(VLOOKUP(T_IE022PL[[#This Row],[Ścieżka Xpath]],ALL!$C:Q,COLUMN(O$2),0)),"",VLOOKUP(T_IE022PL[[#This Row],[Ścieżka Xpath]],ALL!$C:Q,COLUMN(O$2),0))</f>
        <v/>
      </c>
    </row>
    <row r="5" spans="1:15" ht="45">
      <c r="A5" s="57" t="s">
        <v>1690</v>
      </c>
      <c r="B5" s="38">
        <v>3</v>
      </c>
      <c r="C5" s="38" t="str">
        <f>IF(ISBLANK(VLOOKUP(T_IE022PL[[#This Row],[Ścieżka Xpath]],ALL!$C:E,COLUMN(C$2),0)),"",VLOOKUP(T_IE022PL[[#This Row],[Ścieżka Xpath]],ALL!$C:E,COLUMN(C$2),0))</f>
        <v>-</v>
      </c>
      <c r="D5" s="17" t="str">
        <f>IF(ISBLANK(VLOOKUP(T_IE022PL[[#This Row],[Ścieżka Xpath]],ALL!$C:F,COLUMN(D$2),0)),"",VLOOKUP(T_IE022PL[[#This Row],[Ścieżka Xpath]],ALL!$C:F,COLUMN(D$2),0))</f>
        <v>Identyfikator nadawcy komunikatu. W kierunku do NCTS2PLUS - numer identyfikacyjny Podmiotu. W kiedunku z NCTS2PLUS: "NTA.PL"</v>
      </c>
      <c r="E5" s="17" t="str">
        <f>IF(ISBLANK(VLOOKUP(T_IE022PL[[#This Row],[Ścieżka Xpath]],ALL!$C:G,COLUMN(E$2),0)),"",VLOOKUP(T_IE022PL[[#This Row],[Ścieżka Xpath]],ALL!$C:G,COLUMN(E$2),0))</f>
        <v>Sender's identification. In direction to NCTS2PLUS - sending EO's identificationNumber, otherwise "NTA.PL".</v>
      </c>
      <c r="F5" s="11" t="str">
        <f>IF(ISBLANK(VLOOKUP(T_IE022PL[[#This Row],[Ścieżka Xpath]],ALL!$C:H,COLUMN(F$2),0)),"",VLOOKUP(T_IE022PL[[#This Row],[Ścieżka Xpath]],ALL!$C:H,COLUMN(F$2),0))</f>
        <v/>
      </c>
      <c r="G5" s="11" t="str">
        <f>IF(ISBLANK(VLOOKUP(T_IE022PL[[#This Row],[Ścieżka Xpath]],ALL!$C:I,COLUMN(G$2),0)),"",VLOOKUP(T_IE022PL[[#This Row],[Ścieżka Xpath]],ALL!$C:I,COLUMN(G$2),0))</f>
        <v>R</v>
      </c>
      <c r="H5" s="11" t="str">
        <f>IF(ISBLANK(VLOOKUP(T_IE022PL[[#This Row],[Ścieżka Xpath]],ALL!$C:J,COLUMN(H$2),0)),"",VLOOKUP(T_IE022PL[[#This Row],[Ścieżka Xpath]],ALL!$C:J,COLUMN(H$2),0))</f>
        <v>an..35</v>
      </c>
      <c r="I5" s="134" t="str">
        <f>IF(ISBLANK(VLOOKUP(T_IE022PL[[#This Row],[Ścieżka Xpath]],ALL!$C:K,COLUMN(I$2),0)),"",VLOOKUP(T_IE022PL[[#This Row],[Ścieżka Xpath]],ALL!$C:K,COLUMN(I$2),0))</f>
        <v/>
      </c>
      <c r="J5" s="134" t="str">
        <f>IF(ISBLANK(VLOOKUP(T_IE022PL[[#This Row],[Ścieżka Xpath]],ALL!$C:L,COLUMN(J$2),0)),"",VLOOKUP(T_IE022PL[[#This Row],[Ścieżka Xpath]],ALL!$C:L,COLUMN(J$2),0))</f>
        <v/>
      </c>
      <c r="K5" s="38" t="str">
        <f>IF(ISBLANK(VLOOKUP(T_IE022PL[[#This Row],[Ścieżka Xpath]],ALL!$C:N,COLUMN(K$2),0)),"",VLOOKUP(T_IE022PL[[#This Row],[Ścieżka Xpath]],ALL!$C:N,COLUMN(K$2),0))</f>
        <v/>
      </c>
      <c r="L5" s="50" t="str">
        <f>IF(ISBLANK(VLOOKUP(T_IE022PL[[#This Row],[Ścieżka Xpath]],ALL!$C:O,COLUMN(L$2),0)),"",VLOOKUP(T_IE022PL[[#This Row],[Ścieżka Xpath]],ALL!$C:O,COLUMN(L$2),0))</f>
        <v/>
      </c>
      <c r="M5" s="50" t="str">
        <f>IF(ISBLANK(VLOOKUP(T_IE022PL[[#This Row],[Ścieżka Xpath]],ALL!$C:P,COLUMN(M$2),0)),"",VLOOKUP(T_IE022PL[[#This Row],[Ścieżka Xpath]],ALL!$C:P,COLUMN(M$2),0))</f>
        <v/>
      </c>
      <c r="N5" s="50" t="str">
        <f>IF(ISBLANK(VLOOKUP(T_IE022PL[[#This Row],[Ścieżka Xpath]],ALL!$C:Q,COLUMN(N$2),0)),"",VLOOKUP(T_IE022PL[[#This Row],[Ścieżka Xpath]],ALL!$C:Q,COLUMN(N$2),0))</f>
        <v/>
      </c>
      <c r="O5" s="50" t="str">
        <f>IF(ISBLANK(VLOOKUP(T_IE022PL[[#This Row],[Ścieżka Xpath]],ALL!$C:Q,COLUMN(O$2),0)),"",VLOOKUP(T_IE022PL[[#This Row],[Ścieżka Xpath]],ALL!$C:Q,COLUMN(O$2),0))</f>
        <v/>
      </c>
    </row>
    <row r="6" spans="1:15" ht="45">
      <c r="A6" s="57" t="s">
        <v>1691</v>
      </c>
      <c r="B6" s="38">
        <v>4</v>
      </c>
      <c r="C6" s="38" t="str">
        <f>IF(ISBLANK(VLOOKUP(T_IE022PL[[#This Row],[Ścieżka Xpath]],ALL!$C:E,COLUMN(C$2),0)),"",VLOOKUP(T_IE022PL[[#This Row],[Ścieżka Xpath]],ALL!$C:E,COLUMN(C$2),0))</f>
        <v>-</v>
      </c>
      <c r="D6" s="17" t="str">
        <f>IF(ISBLANK(VLOOKUP(T_IE022PL[[#This Row],[Ścieżka Xpath]],ALL!$C:F,COLUMN(D$2),0)),"",VLOOKUP(T_IE022PL[[#This Row],[Ścieżka Xpath]],ALL!$C:F,COLUMN(D$2),0))</f>
        <v>Identyfikator odbiorcy komunikatu. W kierunku do NCTS2PLUS - "NTA.PL". W kierunku od NCTS2PLUS - numer identyfikacyjny Podmiotu.</v>
      </c>
      <c r="E6" s="17" t="str">
        <f>IF(ISBLANK(VLOOKUP(T_IE022PL[[#This Row],[Ścieżka Xpath]],ALL!$C:G,COLUMN(E$2),0)),"",VLOOKUP(T_IE022PL[[#This Row],[Ścieżka Xpath]],ALL!$C:G,COLUMN(E$2),0))</f>
        <v>Recipient's identification. In direction to NCTS2PLUS - "NTA.PL", otherwise recieiving EO's identificationNumber.</v>
      </c>
      <c r="F6" s="11" t="str">
        <f>IF(ISBLANK(VLOOKUP(T_IE022PL[[#This Row],[Ścieżka Xpath]],ALL!$C:H,COLUMN(F$2),0)),"",VLOOKUP(T_IE022PL[[#This Row],[Ścieżka Xpath]],ALL!$C:H,COLUMN(F$2),0))</f>
        <v/>
      </c>
      <c r="G6" s="11" t="str">
        <f>IF(ISBLANK(VLOOKUP(T_IE022PL[[#This Row],[Ścieżka Xpath]],ALL!$C:I,COLUMN(G$2),0)),"",VLOOKUP(T_IE022PL[[#This Row],[Ścieżka Xpath]],ALL!$C:I,COLUMN(G$2),0))</f>
        <v>R</v>
      </c>
      <c r="H6" s="11" t="str">
        <f>IF(ISBLANK(VLOOKUP(T_IE022PL[[#This Row],[Ścieżka Xpath]],ALL!$C:J,COLUMN(H$2),0)),"",VLOOKUP(T_IE022PL[[#This Row],[Ścieżka Xpath]],ALL!$C:J,COLUMN(H$2),0))</f>
        <v>an..35</v>
      </c>
      <c r="I6" s="134" t="str">
        <f>IF(ISBLANK(VLOOKUP(T_IE022PL[[#This Row],[Ścieżka Xpath]],ALL!$C:K,COLUMN(I$2),0)),"",VLOOKUP(T_IE022PL[[#This Row],[Ścieżka Xpath]],ALL!$C:K,COLUMN(I$2),0))</f>
        <v/>
      </c>
      <c r="J6" s="134" t="str">
        <f>IF(ISBLANK(VLOOKUP(T_IE022PL[[#This Row],[Ścieżka Xpath]],ALL!$C:L,COLUMN(J$2),0)),"",VLOOKUP(T_IE022PL[[#This Row],[Ścieżka Xpath]],ALL!$C:L,COLUMN(J$2),0))</f>
        <v/>
      </c>
      <c r="K6" s="38" t="str">
        <f>IF(ISBLANK(VLOOKUP(T_IE022PL[[#This Row],[Ścieżka Xpath]],ALL!$C:N,COLUMN(K$2),0)),"",VLOOKUP(T_IE022PL[[#This Row],[Ścieżka Xpath]],ALL!$C:N,COLUMN(K$2),0))</f>
        <v/>
      </c>
      <c r="L6" s="50" t="str">
        <f>IF(ISBLANK(VLOOKUP(T_IE022PL[[#This Row],[Ścieżka Xpath]],ALL!$C:O,COLUMN(L$2),0)),"",VLOOKUP(T_IE022PL[[#This Row],[Ścieżka Xpath]],ALL!$C:O,COLUMN(L$2),0))</f>
        <v/>
      </c>
      <c r="M6" s="50" t="str">
        <f>IF(ISBLANK(VLOOKUP(T_IE022PL[[#This Row],[Ścieżka Xpath]],ALL!$C:P,COLUMN(M$2),0)),"",VLOOKUP(T_IE022PL[[#This Row],[Ścieżka Xpath]],ALL!$C:P,COLUMN(M$2),0))</f>
        <v/>
      </c>
      <c r="N6" s="50" t="str">
        <f>IF(ISBLANK(VLOOKUP(T_IE022PL[[#This Row],[Ścieżka Xpath]],ALL!$C:Q,COLUMN(N$2),0)),"",VLOOKUP(T_IE022PL[[#This Row],[Ścieżka Xpath]],ALL!$C:Q,COLUMN(N$2),0))</f>
        <v/>
      </c>
      <c r="O6" s="50" t="str">
        <f>IF(ISBLANK(VLOOKUP(T_IE022PL[[#This Row],[Ścieżka Xpath]],ALL!$C:Q,COLUMN(O$2),0)),"",VLOOKUP(T_IE022PL[[#This Row],[Ścieżka Xpath]],ALL!$C:Q,COLUMN(O$2),0))</f>
        <v/>
      </c>
    </row>
    <row r="7" spans="1:15" ht="30">
      <c r="A7" s="57" t="s">
        <v>1692</v>
      </c>
      <c r="B7" s="38">
        <v>5</v>
      </c>
      <c r="C7" s="38" t="str">
        <f>IF(ISBLANK(VLOOKUP(T_IE022PL[[#This Row],[Ścieżka Xpath]],ALL!$C:E,COLUMN(C$2),0)),"",VLOOKUP(T_IE022PL[[#This Row],[Ścieżka Xpath]],ALL!$C:E,COLUMN(C$2),0))</f>
        <v>-</v>
      </c>
      <c r="D7" s="17" t="str">
        <f>IF(ISBLANK(VLOOKUP(T_IE022PL[[#This Row],[Ścieżka Xpath]],ALL!$C:F,COLUMN(D$2),0)),"",VLOOKUP(T_IE022PL[[#This Row],[Ścieżka Xpath]],ALL!$C:F,COLUMN(D$2),0))</f>
        <v>Data i czas utworzenia komunikatu (wg strefy czasowej CET).</v>
      </c>
      <c r="E7" s="17" t="str">
        <f>IF(ISBLANK(VLOOKUP(T_IE022PL[[#This Row],[Ścieżka Xpath]],ALL!$C:G,COLUMN(E$2),0)),"",VLOOKUP(T_IE022PL[[#This Row],[Ścieżka Xpath]],ALL!$C:G,COLUMN(E$2),0))</f>
        <v>Date and time of message preparation (in CET timezone).</v>
      </c>
      <c r="F7" s="11" t="str">
        <f>IF(ISBLANK(VLOOKUP(T_IE022PL[[#This Row],[Ścieżka Xpath]],ALL!$C:H,COLUMN(F$2),0)),"",VLOOKUP(T_IE022PL[[#This Row],[Ścieżka Xpath]],ALL!$C:H,COLUMN(F$2),0))</f>
        <v/>
      </c>
      <c r="G7" s="11" t="str">
        <f>IF(ISBLANK(VLOOKUP(T_IE022PL[[#This Row],[Ścieżka Xpath]],ALL!$C:I,COLUMN(G$2),0)),"",VLOOKUP(T_IE022PL[[#This Row],[Ścieżka Xpath]],ALL!$C:I,COLUMN(G$2),0))</f>
        <v>R</v>
      </c>
      <c r="H7" s="11" t="str">
        <f>IF(ISBLANK(VLOOKUP(T_IE022PL[[#This Row],[Ścieżka Xpath]],ALL!$C:J,COLUMN(H$2),0)),"",VLOOKUP(T_IE022PL[[#This Row],[Ścieżka Xpath]],ALL!$C:J,COLUMN(H$2),0))</f>
        <v>an19</v>
      </c>
      <c r="I7" s="134" t="str">
        <f>IF(ISBLANK(VLOOKUP(T_IE022PL[[#This Row],[Ścieżka Xpath]],ALL!$C:K,COLUMN(I$2),0)),"",VLOOKUP(T_IE022PL[[#This Row],[Ścieżka Xpath]],ALL!$C:K,COLUMN(I$2),0))</f>
        <v/>
      </c>
      <c r="J7" s="134" t="str">
        <f>IF(ISBLANK(VLOOKUP(T_IE022PL[[#This Row],[Ścieżka Xpath]],ALL!$C:L,COLUMN(J$2),0)),"",VLOOKUP(T_IE022PL[[#This Row],[Ścieżka Xpath]],ALL!$C:L,COLUMN(J$2),0))</f>
        <v>G0002</v>
      </c>
      <c r="K7" s="38" t="str">
        <f>IF(ISBLANK(VLOOKUP(T_IE022PL[[#This Row],[Ścieżka Xpath]],ALL!$C:N,COLUMN(K$2),0)),"",VLOOKUP(T_IE022PL[[#This Row],[Ścieżka Xpath]],ALL!$C:N,COLUMN(K$2),0))</f>
        <v/>
      </c>
      <c r="L7" s="50" t="str">
        <f>IF(ISBLANK(VLOOKUP(T_IE022PL[[#This Row],[Ścieżka Xpath]],ALL!$C:O,COLUMN(L$2),0)),"",VLOOKUP(T_IE022PL[[#This Row],[Ścieżka Xpath]],ALL!$C:O,COLUMN(L$2),0))</f>
        <v/>
      </c>
      <c r="M7" s="50" t="str">
        <f>IF(ISBLANK(VLOOKUP(T_IE022PL[[#This Row],[Ścieżka Xpath]],ALL!$C:P,COLUMN(M$2),0)),"",VLOOKUP(T_IE022PL[[#This Row],[Ścieżka Xpath]],ALL!$C:P,COLUMN(M$2),0))</f>
        <v/>
      </c>
      <c r="N7" s="50" t="str">
        <f>IF(ISBLANK(VLOOKUP(T_IE022PL[[#This Row],[Ścieżka Xpath]],ALL!$C:Q,COLUMN(N$2),0)),"",VLOOKUP(T_IE022PL[[#This Row],[Ścieżka Xpath]],ALL!$C:Q,COLUMN(N$2),0))</f>
        <v/>
      </c>
      <c r="O7" s="50" t="str">
        <f>IF(ISBLANK(VLOOKUP(T_IE022PL[[#This Row],[Ścieżka Xpath]],ALL!$C:Q,COLUMN(O$2),0)),"",VLOOKUP(T_IE022PL[[#This Row],[Ścieżka Xpath]],ALL!$C:Q,COLUMN(O$2),0))</f>
        <v/>
      </c>
    </row>
    <row r="8" spans="1:15" ht="15">
      <c r="A8" s="57" t="s">
        <v>1693</v>
      </c>
      <c r="B8" s="38">
        <v>6</v>
      </c>
      <c r="C8" s="38" t="str">
        <f>IF(ISBLANK(VLOOKUP(T_IE022PL[[#This Row],[Ścieżka Xpath]],ALL!$C:E,COLUMN(C$2),0)),"",VLOOKUP(T_IE022PL[[#This Row],[Ścieżka Xpath]],ALL!$C:E,COLUMN(C$2),0))</f>
        <v>-</v>
      </c>
      <c r="D8" s="17" t="str">
        <f>IF(ISBLANK(VLOOKUP(T_IE022PL[[#This Row],[Ścieżka Xpath]],ALL!$C:F,COLUMN(D$2),0)),"",VLOOKUP(T_IE022PL[[#This Row],[Ścieżka Xpath]],ALL!$C:F,COLUMN(D$2),0))</f>
        <v>Identyfikator (numer własny) komunikatu.</v>
      </c>
      <c r="E8" s="17" t="str">
        <f>IF(ISBLANK(VLOOKUP(T_IE022PL[[#This Row],[Ścieżka Xpath]],ALL!$C:G,COLUMN(E$2),0)),"",VLOOKUP(T_IE022PL[[#This Row],[Ścieżka Xpath]],ALL!$C:G,COLUMN(E$2),0))</f>
        <v>Message identification.</v>
      </c>
      <c r="F8" s="11" t="str">
        <f>IF(ISBLANK(VLOOKUP(T_IE022PL[[#This Row],[Ścieżka Xpath]],ALL!$C:H,COLUMN(F$2),0)),"",VLOOKUP(T_IE022PL[[#This Row],[Ścieżka Xpath]],ALL!$C:H,COLUMN(F$2),0))</f>
        <v/>
      </c>
      <c r="G8" s="11" t="str">
        <f>IF(ISBLANK(VLOOKUP(T_IE022PL[[#This Row],[Ścieżka Xpath]],ALL!$C:I,COLUMN(G$2),0)),"",VLOOKUP(T_IE022PL[[#This Row],[Ścieżka Xpath]],ALL!$C:I,COLUMN(G$2),0))</f>
        <v>R</v>
      </c>
      <c r="H8" s="11" t="str">
        <f>IF(ISBLANK(VLOOKUP(T_IE022PL[[#This Row],[Ścieżka Xpath]],ALL!$C:J,COLUMN(H$2),0)),"",VLOOKUP(T_IE022PL[[#This Row],[Ścieżka Xpath]],ALL!$C:J,COLUMN(H$2),0))</f>
        <v>an..35</v>
      </c>
      <c r="I8" s="134" t="str">
        <f>IF(ISBLANK(VLOOKUP(T_IE022PL[[#This Row],[Ścieżka Xpath]],ALL!$C:K,COLUMN(I$2),0)),"",VLOOKUP(T_IE022PL[[#This Row],[Ścieżka Xpath]],ALL!$C:K,COLUMN(I$2),0))</f>
        <v/>
      </c>
      <c r="J8" s="134" t="str">
        <f>IF(ISBLANK(VLOOKUP(T_IE022PL[[#This Row],[Ścieżka Xpath]],ALL!$C:L,COLUMN(J$2),0)),"",VLOOKUP(T_IE022PL[[#This Row],[Ścieżka Xpath]],ALL!$C:L,COLUMN(J$2),0))</f>
        <v>RP50</v>
      </c>
      <c r="K8" s="38" t="str">
        <f>IF(ISBLANK(VLOOKUP(T_IE022PL[[#This Row],[Ścieżka Xpath]],ALL!$C:N,COLUMN(K$2),0)),"",VLOOKUP(T_IE022PL[[#This Row],[Ścieżka Xpath]],ALL!$C:N,COLUMN(K$2),0))</f>
        <v/>
      </c>
      <c r="L8" s="50" t="str">
        <f>IF(ISBLANK(VLOOKUP(T_IE022PL[[#This Row],[Ścieżka Xpath]],ALL!$C:O,COLUMN(L$2),0)),"",VLOOKUP(T_IE022PL[[#This Row],[Ścieżka Xpath]],ALL!$C:O,COLUMN(L$2),0))</f>
        <v/>
      </c>
      <c r="M8" s="50" t="str">
        <f>IF(ISBLANK(VLOOKUP(T_IE022PL[[#This Row],[Ścieżka Xpath]],ALL!$C:P,COLUMN(M$2),0)),"",VLOOKUP(T_IE022PL[[#This Row],[Ścieżka Xpath]],ALL!$C:P,COLUMN(M$2),0))</f>
        <v/>
      </c>
      <c r="N8" s="50" t="str">
        <f>IF(ISBLANK(VLOOKUP(T_IE022PL[[#This Row],[Ścieżka Xpath]],ALL!$C:Q,COLUMN(N$2),0)),"",VLOOKUP(T_IE022PL[[#This Row],[Ścieżka Xpath]],ALL!$C:Q,COLUMN(N$2),0))</f>
        <v/>
      </c>
      <c r="O8" s="50" t="str">
        <f>IF(ISBLANK(VLOOKUP(T_IE022PL[[#This Row],[Ścieżka Xpath]],ALL!$C:Q,COLUMN(O$2),0)),"",VLOOKUP(T_IE022PL[[#This Row],[Ścieżka Xpath]],ALL!$C:Q,COLUMN(O$2),0))</f>
        <v/>
      </c>
    </row>
    <row r="9" spans="1:15" ht="15">
      <c r="A9" s="57" t="s">
        <v>1694</v>
      </c>
      <c r="B9" s="38">
        <v>7</v>
      </c>
      <c r="C9" s="38" t="str">
        <f>IF(ISBLANK(VLOOKUP(T_IE022PL[[#This Row],[Ścieżka Xpath]],ALL!$C:E,COLUMN(C$2),0)),"",VLOOKUP(T_IE022PL[[#This Row],[Ścieżka Xpath]],ALL!$C:E,COLUMN(C$2),0))</f>
        <v>-</v>
      </c>
      <c r="D9" s="17" t="str">
        <f>IF(ISBLANK(VLOOKUP(T_IE022PL[[#This Row],[Ścieżka Xpath]],ALL!$C:F,COLUMN(D$2),0)),"",VLOOKUP(T_IE022PL[[#This Row],[Ścieżka Xpath]],ALL!$C:F,COLUMN(D$2),0))</f>
        <v>Typ komunikatu.</v>
      </c>
      <c r="E9" s="17" t="str">
        <f>IF(ISBLANK(VLOOKUP(T_IE022PL[[#This Row],[Ścieżka Xpath]],ALL!$C:G,COLUMN(E$2),0)),"",VLOOKUP(T_IE022PL[[#This Row],[Ścieżka Xpath]],ALL!$C:G,COLUMN(E$2),0))</f>
        <v>Messaage type.</v>
      </c>
      <c r="F9" s="11" t="str">
        <f>IF(ISBLANK(VLOOKUP(T_IE022PL[[#This Row],[Ścieżka Xpath]],ALL!$C:H,COLUMN(F$2),0)),"",VLOOKUP(T_IE022PL[[#This Row],[Ścieżka Xpath]],ALL!$C:H,COLUMN(F$2),0))</f>
        <v/>
      </c>
      <c r="G9" s="11" t="str">
        <f>IF(ISBLANK(VLOOKUP(T_IE022PL[[#This Row],[Ścieżka Xpath]],ALL!$C:I,COLUMN(G$2),0)),"",VLOOKUP(T_IE022PL[[#This Row],[Ścieżka Xpath]],ALL!$C:I,COLUMN(G$2),0))</f>
        <v>R</v>
      </c>
      <c r="H9" s="11" t="str">
        <f>IF(ISBLANK(VLOOKUP(T_IE022PL[[#This Row],[Ścieżka Xpath]],ALL!$C:J,COLUMN(H$2),0)),"",VLOOKUP(T_IE022PL[[#This Row],[Ścieżka Xpath]],ALL!$C:J,COLUMN(H$2),0))</f>
        <v>an6</v>
      </c>
      <c r="I9" s="134" t="str">
        <f>IF(ISBLANK(VLOOKUP(T_IE022PL[[#This Row],[Ścieżka Xpath]],ALL!$C:K,COLUMN(I$2),0)),"",VLOOKUP(T_IE022PL[[#This Row],[Ścieżka Xpath]],ALL!$C:K,COLUMN(I$2),0))</f>
        <v>CL060</v>
      </c>
      <c r="J9" s="134" t="str">
        <f>IF(ISBLANK(VLOOKUP(T_IE022PL[[#This Row],[Ścieżka Xpath]],ALL!$C:L,COLUMN(J$2),0)),"",VLOOKUP(T_IE022PL[[#This Row],[Ścieżka Xpath]],ALL!$C:L,COLUMN(J$2),0))</f>
        <v/>
      </c>
      <c r="K9" s="38" t="str">
        <f>IF(ISBLANK(VLOOKUP(T_IE022PL[[#This Row],[Ścieżka Xpath]],ALL!$C:N,COLUMN(K$2),0)),"",VLOOKUP(T_IE022PL[[#This Row],[Ścieżka Xpath]],ALL!$C:N,COLUMN(K$2),0))</f>
        <v/>
      </c>
      <c r="L9" s="50" t="str">
        <f>IF(ISBLANK(VLOOKUP(T_IE022PL[[#This Row],[Ścieżka Xpath]],ALL!$C:O,COLUMN(L$2),0)),"",VLOOKUP(T_IE022PL[[#This Row],[Ścieżka Xpath]],ALL!$C:O,COLUMN(L$2),0))</f>
        <v/>
      </c>
      <c r="M9" s="50" t="str">
        <f>IF(ISBLANK(VLOOKUP(T_IE022PL[[#This Row],[Ścieżka Xpath]],ALL!$C:P,COLUMN(M$2),0)),"",VLOOKUP(T_IE022PL[[#This Row],[Ścieżka Xpath]],ALL!$C:P,COLUMN(M$2),0))</f>
        <v/>
      </c>
      <c r="N9" s="50" t="str">
        <f>IF(ISBLANK(VLOOKUP(T_IE022PL[[#This Row],[Ścieżka Xpath]],ALL!$C:Q,COLUMN(N$2),0)),"",VLOOKUP(T_IE022PL[[#This Row],[Ścieżka Xpath]],ALL!$C:Q,COLUMN(N$2),0))</f>
        <v/>
      </c>
      <c r="O9" s="50" t="str">
        <f>IF(ISBLANK(VLOOKUP(T_IE022PL[[#This Row],[Ścieżka Xpath]],ALL!$C:Q,COLUMN(O$2),0)),"",VLOOKUP(T_IE022PL[[#This Row],[Ścieżka Xpath]],ALL!$C:Q,COLUMN(O$2),0))</f>
        <v/>
      </c>
    </row>
    <row r="10" spans="1:15" ht="30">
      <c r="A10" s="57" t="s">
        <v>1695</v>
      </c>
      <c r="B10" s="38">
        <v>8</v>
      </c>
      <c r="C10" s="38" t="str">
        <f>IF(ISBLANK(VLOOKUP(T_IE022PL[[#This Row],[Ścieżka Xpath]],ALL!$C:E,COLUMN(C$2),0)),"",VLOOKUP(T_IE022PL[[#This Row],[Ścieżka Xpath]],ALL!$C:E,COLUMN(C$2),0))</f>
        <v>-</v>
      </c>
      <c r="D10" s="17" t="str">
        <f>IF(ISBLANK(VLOOKUP(T_IE022PL[[#This Row],[Ścieżka Xpath]],ALL!$C:F,COLUMN(D$2),0)),"",VLOOKUP(T_IE022PL[[#This Row],[Ścieżka Xpath]],ALL!$C:F,COLUMN(D$2),0))</f>
        <v>Identyfikator komunikatu IEA15, do którego odnosi się komunikat IE022.</v>
      </c>
      <c r="E10" s="17" t="str">
        <f>IF(ISBLANK(VLOOKUP(T_IE022PL[[#This Row],[Ścieżka Xpath]],ALL!$C:G,COLUMN(E$2),0)),"",VLOOKUP(T_IE022PL[[#This Row],[Ścieżka Xpath]],ALL!$C:G,COLUMN(E$2),0))</f>
        <v>Message identifier of IEA15 to which IE022 corresponds.</v>
      </c>
      <c r="F10" s="11" t="str">
        <f>IF(ISBLANK(VLOOKUP(T_IE022PL[[#This Row],[Ścieżka Xpath]],ALL!$C:H,COLUMN(F$2),0)),"",VLOOKUP(T_IE022PL[[#This Row],[Ścieżka Xpath]],ALL!$C:H,COLUMN(F$2),0))</f>
        <v/>
      </c>
      <c r="G10" s="11" t="str">
        <f>IF(ISBLANK(VLOOKUP(T_IE022PL[[#This Row],[Ścieżka Xpath]],ALL!$C:I,COLUMN(G$2),0)),"",VLOOKUP(T_IE022PL[[#This Row],[Ścieżka Xpath]],ALL!$C:I,COLUMN(G$2),0))</f>
        <v>D</v>
      </c>
      <c r="H10" s="11" t="str">
        <f>IF(ISBLANK(VLOOKUP(T_IE022PL[[#This Row],[Ścieżka Xpath]],ALL!$C:J,COLUMN(H$2),0)),"",VLOOKUP(T_IE022PL[[#This Row],[Ścieżka Xpath]],ALL!$C:J,COLUMN(H$2),0))</f>
        <v>an..35</v>
      </c>
      <c r="I10" s="134" t="str">
        <f>IF(ISBLANK(VLOOKUP(T_IE022PL[[#This Row],[Ścieżka Xpath]],ALL!$C:K,COLUMN(I$2),0)),"",VLOOKUP(T_IE022PL[[#This Row],[Ścieżka Xpath]],ALL!$C:K,COLUMN(I$2),0))</f>
        <v/>
      </c>
      <c r="J10" s="134" t="str">
        <f>IF(ISBLANK(VLOOKUP(T_IE022PL[[#This Row],[Ścieżka Xpath]],ALL!$C:L,COLUMN(J$2),0)),"",VLOOKUP(T_IE022PL[[#This Row],[Ścieżka Xpath]],ALL!$C:L,COLUMN(J$2),0))</f>
        <v>C0511; R0008</v>
      </c>
      <c r="K10" s="38" t="str">
        <f>IF(ISBLANK(VLOOKUP(T_IE022PL[[#This Row],[Ścieżka Xpath]],ALL!$C:N,COLUMN(K$2),0)),"",VLOOKUP(T_IE022PL[[#This Row],[Ścieżka Xpath]],ALL!$C:N,COLUMN(K$2),0))</f>
        <v/>
      </c>
      <c r="L10" s="50" t="str">
        <f>IF(ISBLANK(VLOOKUP(T_IE022PL[[#This Row],[Ścieżka Xpath]],ALL!$C:O,COLUMN(L$2),0)),"",VLOOKUP(T_IE022PL[[#This Row],[Ścieżka Xpath]],ALL!$C:O,COLUMN(L$2),0))</f>
        <v/>
      </c>
      <c r="M10" s="50" t="str">
        <f>IF(ISBLANK(VLOOKUP(T_IE022PL[[#This Row],[Ścieżka Xpath]],ALL!$C:P,COLUMN(M$2),0)),"",VLOOKUP(T_IE022PL[[#This Row],[Ścieżka Xpath]],ALL!$C:P,COLUMN(M$2),0))</f>
        <v/>
      </c>
      <c r="N10" s="50" t="str">
        <f>IF(ISBLANK(VLOOKUP(T_IE022PL[[#This Row],[Ścieżka Xpath]],ALL!$C:Q,COLUMN(N$2),0)),"",VLOOKUP(T_IE022PL[[#This Row],[Ścieżka Xpath]],ALL!$C:Q,COLUMN(N$2),0))</f>
        <v/>
      </c>
      <c r="O10" s="50" t="str">
        <f>IF(ISBLANK(VLOOKUP(T_IE022PL[[#This Row],[Ścieżka Xpath]],ALL!$C:Q,COLUMN(O$2),0)),"",VLOOKUP(T_IE022PL[[#This Row],[Ścieżka Xpath]],ALL!$C:Q,COLUMN(O$2),0))</f>
        <v/>
      </c>
    </row>
    <row r="11" spans="1:15" ht="15">
      <c r="A11" s="69" t="s">
        <v>1696</v>
      </c>
      <c r="B11" s="54">
        <v>9</v>
      </c>
      <c r="C11" s="54" t="str">
        <f>IF(ISBLANK(VLOOKUP(T_IE022PL[[#This Row],[Ścieżka Xpath]],ALL!$C:E,COLUMN(C$2),0)),"",VLOOKUP(T_IE022PL[[#This Row],[Ścieżka Xpath]],ALL!$C:E,COLUMN(C$2),0))</f>
        <v>-</v>
      </c>
      <c r="D11" s="65" t="str">
        <f>IF(ISBLANK(VLOOKUP(T_IE022PL[[#This Row],[Ścieżka Xpath]],ALL!$C:F,COLUMN(D$2),0)),"",VLOOKUP(T_IE022PL[[#This Row],[Ścieżka Xpath]],ALL!$C:F,COLUMN(D$2),0))</f>
        <v>Dane zgłoszenia tranzytowego</v>
      </c>
      <c r="E11" s="56" t="str">
        <f>IF(ISBLANK(VLOOKUP(T_IE022PL[[#This Row],[Ścieżka Xpath]],ALL!$C:G,COLUMN(E$2),0)),"",VLOOKUP(T_IE022PL[[#This Row],[Ścieżka Xpath]],ALL!$C:G,COLUMN(E$2),0))</f>
        <v>Transit declaration data.</v>
      </c>
      <c r="F11" s="54">
        <f>IF(ISBLANK(VLOOKUP(T_IE022PL[[#This Row],[Ścieżka Xpath]],ALL!$C:H,COLUMN(F$2),0)),"",VLOOKUP(T_IE022PL[[#This Row],[Ścieżka Xpath]],ALL!$C:H,COLUMN(F$2),0))</f>
        <v>1</v>
      </c>
      <c r="G11" s="54" t="str">
        <f>IF(ISBLANK(VLOOKUP(T_IE022PL[[#This Row],[Ścieżka Xpath]],ALL!$C:I,COLUMN(G$2),0)),"",VLOOKUP(T_IE022PL[[#This Row],[Ścieżka Xpath]],ALL!$C:I,COLUMN(G$2),0))</f>
        <v>R</v>
      </c>
      <c r="H11" s="54" t="str">
        <f>IF(ISBLANK(VLOOKUP(T_IE022PL[[#This Row],[Ścieżka Xpath]],ALL!$C:J,COLUMN(H$2),0)),"",VLOOKUP(T_IE022PL[[#This Row],[Ścieżka Xpath]],ALL!$C:J,COLUMN(H$2),0))</f>
        <v/>
      </c>
      <c r="I11" s="55" t="str">
        <f>IF(ISBLANK(VLOOKUP(T_IE022PL[[#This Row],[Ścieżka Xpath]],ALL!$C:K,COLUMN(I$2),0)),"",VLOOKUP(T_IE022PL[[#This Row],[Ścieżka Xpath]],ALL!$C:K,COLUMN(I$2),0))</f>
        <v/>
      </c>
      <c r="J11" s="55" t="str">
        <f>IF(ISBLANK(VLOOKUP(T_IE022PL[[#This Row],[Ścieżka Xpath]],ALL!$C:L,COLUMN(J$2),0)),"",VLOOKUP(T_IE022PL[[#This Row],[Ścieżka Xpath]],ALL!$C:L,COLUMN(J$2),0))</f>
        <v/>
      </c>
      <c r="K11" s="54" t="str">
        <f>IF(ISBLANK(VLOOKUP(T_IE022PL[[#This Row],[Ścieżka Xpath]],ALL!$C:N,COLUMN(K$2),0)),"",VLOOKUP(T_IE022PL[[#This Row],[Ścieżka Xpath]],ALL!$C:N,COLUMN(K$2),0))</f>
        <v/>
      </c>
      <c r="L11" s="56" t="str">
        <f>IF(ISBLANK(VLOOKUP(T_IE022PL[[#This Row],[Ścieżka Xpath]],ALL!$C:O,COLUMN(L$2),0)),"",VLOOKUP(T_IE022PL[[#This Row],[Ścieżka Xpath]],ALL!$C:O,COLUMN(L$2),0))</f>
        <v/>
      </c>
      <c r="M11" s="56" t="str">
        <f>IF(ISBLANK(VLOOKUP(T_IE022PL[[#This Row],[Ścieżka Xpath]],ALL!$C:P,COLUMN(M$2),0)),"",VLOOKUP(T_IE022PL[[#This Row],[Ścieżka Xpath]],ALL!$C:P,COLUMN(M$2),0))</f>
        <v/>
      </c>
      <c r="N11" s="56" t="str">
        <f>IF(ISBLANK(VLOOKUP(T_IE022PL[[#This Row],[Ścieżka Xpath]],ALL!$C:Q,COLUMN(N$2),0)),"",VLOOKUP(T_IE022PL[[#This Row],[Ścieżka Xpath]],ALL!$C:Q,COLUMN(N$2),0))</f>
        <v/>
      </c>
      <c r="O11" s="56" t="str">
        <f>IF(ISBLANK(VLOOKUP(T_IE022PL[[#This Row],[Ścieżka Xpath]],ALL!$C:Q,COLUMN(O$2),0)),"",VLOOKUP(T_IE022PL[[#This Row],[Ścieżka Xpath]],ALL!$C:Q,COLUMN(O$2),0))</f>
        <v/>
      </c>
    </row>
    <row r="12" spans="1:15" ht="30">
      <c r="A12" s="57" t="s">
        <v>1697</v>
      </c>
      <c r="B12" s="38">
        <v>10</v>
      </c>
      <c r="C12" s="38" t="str">
        <f>IF(ISBLANK(VLOOKUP(T_IE022PL[[#This Row],[Ścieżka Xpath]],ALL!$C:E,COLUMN(C$2),0)),"",VLOOKUP(T_IE022PL[[#This Row],[Ścieżka Xpath]],ALL!$C:E,COLUMN(C$2),0))</f>
        <v>-</v>
      </c>
      <c r="D12" s="16" t="str">
        <f>IF(ISBLANK(VLOOKUP(T_IE022PL[[#This Row],[Ścieżka Xpath]],ALL!$C:F,COLUMN(D$2),0)),"",VLOOKUP(T_IE022PL[[#This Row],[Ścieżka Xpath]],ALL!$C:F,COLUMN(D$2),0))</f>
        <v>Numer ewidencyjny zgłoszenia</v>
      </c>
      <c r="E12" s="16" t="str">
        <f>IF(ISBLANK(VLOOKUP(T_IE022PL[[#This Row],[Ścieżka Xpath]],ALL!$C:G,COLUMN(E$2),0)),"",VLOOKUP(T_IE022PL[[#This Row],[Ścieżka Xpath]],ALL!$C:G,COLUMN(E$2),0))</f>
        <v>Movement reference number.</v>
      </c>
      <c r="F12" s="13" t="str">
        <f>IF(ISBLANK(VLOOKUP(T_IE022PL[[#This Row],[Ścieżka Xpath]],ALL!$C:H,COLUMN(F$2),0)),"",VLOOKUP(T_IE022PL[[#This Row],[Ścieżka Xpath]],ALL!$C:H,COLUMN(F$2),0))</f>
        <v/>
      </c>
      <c r="G12" s="13" t="str">
        <f>IF(ISBLANK(VLOOKUP(T_IE022PL[[#This Row],[Ścieżka Xpath]],ALL!$C:I,COLUMN(G$2),0)),"",VLOOKUP(T_IE022PL[[#This Row],[Ścieżka Xpath]],ALL!$C:I,COLUMN(G$2),0))</f>
        <v>R</v>
      </c>
      <c r="H12" s="13" t="str">
        <f>IF(ISBLANK(VLOOKUP(T_IE022PL[[#This Row],[Ścieżka Xpath]],ALL!$C:J,COLUMN(H$2),0)),"",VLOOKUP(T_IE022PL[[#This Row],[Ścieżka Xpath]],ALL!$C:J,COLUMN(H$2),0))</f>
        <v>an18</v>
      </c>
      <c r="I12" s="41" t="str">
        <f>IF(ISBLANK(VLOOKUP(T_IE022PL[[#This Row],[Ścieżka Xpath]],ALL!$C:K,COLUMN(I$2),0)),"",VLOOKUP(T_IE022PL[[#This Row],[Ścieżka Xpath]],ALL!$C:K,COLUMN(I$2),0))</f>
        <v/>
      </c>
      <c r="J12" s="134" t="str">
        <f>IF(ISBLANK(VLOOKUP(T_IE022PL[[#This Row],[Ścieżka Xpath]],ALL!$C:L,COLUMN(J$2),0)),"",VLOOKUP(T_IE022PL[[#This Row],[Ścieżka Xpath]],ALL!$C:L,COLUMN(J$2),0))</f>
        <v>G0002</v>
      </c>
      <c r="K12" s="38" t="str">
        <f>IF(ISBLANK(VLOOKUP(T_IE022PL[[#This Row],[Ścieżka Xpath]],ALL!$C:N,COLUMN(K$2),0)),"",VLOOKUP(T_IE022PL[[#This Row],[Ścieżka Xpath]],ALL!$C:N,COLUMN(K$2),0))</f>
        <v>2.00</v>
      </c>
      <c r="L12" s="50" t="str">
        <f>IF(ISBLANK(VLOOKUP(T_IE022PL[[#This Row],[Ścieżka Xpath]],ALL!$C:O,COLUMN(L$2),0)),"",VLOOKUP(T_IE022PL[[#This Row],[Ścieżka Xpath]],ALL!$C:O,COLUMN(L$2),0))</f>
        <v>Korekta formatu i opcjonalności.</v>
      </c>
      <c r="M12" s="50" t="str">
        <f>IF(ISBLANK(VLOOKUP(T_IE022PL[[#This Row],[Ścieżka Xpath]],ALL!$C:P,COLUMN(M$2),0)),"",VLOOKUP(T_IE022PL[[#This Row],[Ścieżka Xpath]],ALL!$C:P,COLUMN(M$2),0))</f>
        <v>Format and optionality correction.</v>
      </c>
      <c r="N12" s="50" t="str">
        <f>IF(ISBLANK(VLOOKUP(T_IE022PL[[#This Row],[Ścieżka Xpath]],ALL!$C:Q,COLUMN(N$2),0)),"",VLOOKUP(T_IE022PL[[#This Row],[Ścieżka Xpath]],ALL!$C:Q,COLUMN(N$2),0))</f>
        <v/>
      </c>
      <c r="O12" s="50" t="str">
        <f>IF(ISBLANK(VLOOKUP(T_IE022PL[[#This Row],[Ścieżka Xpath]],ALL!$C:Q,COLUMN(O$2),0)),"",VLOOKUP(T_IE022PL[[#This Row],[Ścieżka Xpath]],ALL!$C:Q,COLUMN(O$2),0))</f>
        <v/>
      </c>
    </row>
    <row r="13" spans="1:15" ht="30">
      <c r="A13" s="57" t="s">
        <v>1698</v>
      </c>
      <c r="B13" s="38">
        <v>11</v>
      </c>
      <c r="C13" s="38" t="str">
        <f>IF(ISBLANK(VLOOKUP(T_IE022PL[[#This Row],[Ścieżka Xpath]],ALL!$C:E,COLUMN(C$2),0)),"",VLOOKUP(T_IE022PL[[#This Row],[Ścieżka Xpath]],ALL!$C:E,COLUMN(C$2),0))</f>
        <v>-</v>
      </c>
      <c r="D13" s="16" t="str">
        <f>IF(ISBLANK(VLOOKUP(T_IE022PL[[#This Row],[Ścieżka Xpath]],ALL!$C:F,COLUMN(D$2),0)),"",VLOOKUP(T_IE022PL[[#This Row],[Ścieżka Xpath]],ALL!$C:F,COLUMN(D$2),0))</f>
        <v>Data i czas powiadomienia o konieczności sprostowania zgłoszenia (wg strefy czasoerj CET).</v>
      </c>
      <c r="E13" s="50" t="str">
        <f>IF(ISBLANK(VLOOKUP(T_IE022PL[[#This Row],[Ścieżka Xpath]],ALL!$C:G,COLUMN(E$2),0)),"",VLOOKUP(T_IE022PL[[#This Row],[Ścieżka Xpath]],ALL!$C:G,COLUMN(E$2),0))</f>
        <v>Amendment notification date and time (in CET timezone).</v>
      </c>
      <c r="F13" s="38" t="str">
        <f>IF(ISBLANK(VLOOKUP(T_IE022PL[[#This Row],[Ścieżka Xpath]],ALL!$C:H,COLUMN(F$2),0)),"",VLOOKUP(T_IE022PL[[#This Row],[Ścieżka Xpath]],ALL!$C:H,COLUMN(F$2),0))</f>
        <v/>
      </c>
      <c r="G13" s="38" t="str">
        <f>IF(ISBLANK(VLOOKUP(T_IE022PL[[#This Row],[Ścieżka Xpath]],ALL!$C:I,COLUMN(G$2),0)),"",VLOOKUP(T_IE022PL[[#This Row],[Ścieżka Xpath]],ALL!$C:I,COLUMN(G$2),0))</f>
        <v>R</v>
      </c>
      <c r="H13" s="11" t="str">
        <f>IF(ISBLANK(VLOOKUP(T_IE022PL[[#This Row],[Ścieżka Xpath]],ALL!$C:J,COLUMN(H$2),0)),"",VLOOKUP(T_IE022PL[[#This Row],[Ścieżka Xpath]],ALL!$C:J,COLUMN(H$2),0))</f>
        <v>an19</v>
      </c>
      <c r="I13" s="41" t="str">
        <f>IF(ISBLANK(VLOOKUP(T_IE022PL[[#This Row],[Ścieżka Xpath]],ALL!$C:K,COLUMN(I$2),0)),"",VLOOKUP(T_IE022PL[[#This Row],[Ścieżka Xpath]],ALL!$C:K,COLUMN(I$2),0))</f>
        <v/>
      </c>
      <c r="J13" s="134" t="str">
        <f>IF(ISBLANK(VLOOKUP(T_IE022PL[[#This Row],[Ścieżka Xpath]],ALL!$C:L,COLUMN(J$2),0)),"",VLOOKUP(T_IE022PL[[#This Row],[Ścieżka Xpath]],ALL!$C:L,COLUMN(J$2),0))</f>
        <v>G0002</v>
      </c>
      <c r="K13" s="38" t="str">
        <f>IF(ISBLANK(VLOOKUP(T_IE022PL[[#This Row],[Ścieżka Xpath]],ALL!$C:N,COLUMN(K$2),0)),"",VLOOKUP(T_IE022PL[[#This Row],[Ścieżka Xpath]],ALL!$C:N,COLUMN(K$2),0))</f>
        <v>2.00</v>
      </c>
      <c r="L13" s="50" t="str">
        <f>IF(ISBLANK(VLOOKUP(T_IE022PL[[#This Row],[Ścieżka Xpath]],ALL!$C:O,COLUMN(L$2),0)),"",VLOOKUP(T_IE022PL[[#This Row],[Ścieżka Xpath]],ALL!$C:O,COLUMN(L$2),0))</f>
        <v>Korekta opcjonalności.</v>
      </c>
      <c r="M13" s="50" t="str">
        <f>IF(ISBLANK(VLOOKUP(T_IE022PL[[#This Row],[Ścieżka Xpath]],ALL!$C:P,COLUMN(M$2),0)),"",VLOOKUP(T_IE022PL[[#This Row],[Ścieżka Xpath]],ALL!$C:P,COLUMN(M$2),0))</f>
        <v>Optionality correction.</v>
      </c>
      <c r="N13" s="50" t="str">
        <f>IF(ISBLANK(VLOOKUP(T_IE022PL[[#This Row],[Ścieżka Xpath]],ALL!$C:Q,COLUMN(N$2),0)),"",VLOOKUP(T_IE022PL[[#This Row],[Ścieżka Xpath]],ALL!$C:Q,COLUMN(N$2),0))</f>
        <v/>
      </c>
      <c r="O13" s="50" t="str">
        <f>IF(ISBLANK(VLOOKUP(T_IE022PL[[#This Row],[Ścieżka Xpath]],ALL!$C:Q,COLUMN(O$2),0)),"",VLOOKUP(T_IE022PL[[#This Row],[Ścieżka Xpath]],ALL!$C:Q,COLUMN(O$2),0))</f>
        <v/>
      </c>
    </row>
    <row r="14" spans="1:15" ht="15">
      <c r="A14" s="69" t="s">
        <v>1699</v>
      </c>
      <c r="B14" s="54">
        <v>12</v>
      </c>
      <c r="C14" s="54" t="str">
        <f>IF(ISBLANK(VLOOKUP(T_IE022PL[[#This Row],[Ścieżka Xpath]],ALL!$C:E,COLUMN(C$2),0)),"",VLOOKUP(T_IE022PL[[#This Row],[Ścieżka Xpath]],ALL!$C:E,COLUMN(C$2),0))</f>
        <v>17 03 000 000</v>
      </c>
      <c r="D14" s="65" t="str">
        <f>IF(ISBLANK(VLOOKUP(T_IE022PL[[#This Row],[Ścieżka Xpath]],ALL!$C:F,COLUMN(D$2),0)),"",VLOOKUP(T_IE022PL[[#This Row],[Ścieżka Xpath]],ALL!$C:F,COLUMN(D$2),0))</f>
        <v>Urząd celny wyjścia.</v>
      </c>
      <c r="E14" s="65" t="str">
        <f>IF(ISBLANK(VLOOKUP(T_IE022PL[[#This Row],[Ścieżka Xpath]],ALL!$C:G,COLUMN(E$2),0)),"",VLOOKUP(T_IE022PL[[#This Row],[Ścieżka Xpath]],ALL!$C:G,COLUMN(E$2),0))</f>
        <v>Customs Office of departure.</v>
      </c>
      <c r="F14" s="61">
        <f>IF(ISBLANK(VLOOKUP(T_IE022PL[[#This Row],[Ścieżka Xpath]],ALL!$C:H,COLUMN(F$2),0)),"",VLOOKUP(T_IE022PL[[#This Row],[Ścieżka Xpath]],ALL!$C:H,COLUMN(F$2),0))</f>
        <v>1</v>
      </c>
      <c r="G14" s="61" t="str">
        <f>IF(ISBLANK(VLOOKUP(T_IE022PL[[#This Row],[Ścieżka Xpath]],ALL!$C:I,COLUMN(G$2),0)),"",VLOOKUP(T_IE022PL[[#This Row],[Ścieżka Xpath]],ALL!$C:I,COLUMN(G$2),0))</f>
        <v>R</v>
      </c>
      <c r="H14" s="61" t="str">
        <f>IF(ISBLANK(VLOOKUP(T_IE022PL[[#This Row],[Ścieżka Xpath]],ALL!$C:J,COLUMN(H$2),0)),"",VLOOKUP(T_IE022PL[[#This Row],[Ścieżka Xpath]],ALL!$C:J,COLUMN(H$2),0))</f>
        <v/>
      </c>
      <c r="I14" s="103" t="str">
        <f>IF(ISBLANK(VLOOKUP(T_IE022PL[[#This Row],[Ścieżka Xpath]],ALL!$C:K,COLUMN(I$2),0)),"",VLOOKUP(T_IE022PL[[#This Row],[Ścieżka Xpath]],ALL!$C:K,COLUMN(I$2),0))</f>
        <v/>
      </c>
      <c r="J14" s="103" t="str">
        <f>IF(ISBLANK(VLOOKUP(T_IE022PL[[#This Row],[Ścieżka Xpath]],ALL!$C:L,COLUMN(J$2),0)),"",VLOOKUP(T_IE022PL[[#This Row],[Ścieżka Xpath]],ALL!$C:L,COLUMN(J$2),0))</f>
        <v/>
      </c>
      <c r="K14" s="54" t="str">
        <f>IF(ISBLANK(VLOOKUP(T_IE022PL[[#This Row],[Ścieżka Xpath]],ALL!$C:N,COLUMN(K$2),0)),"",VLOOKUP(T_IE022PL[[#This Row],[Ścieżka Xpath]],ALL!$C:N,COLUMN(K$2),0))</f>
        <v/>
      </c>
      <c r="L14" s="56" t="str">
        <f>IF(ISBLANK(VLOOKUP(T_IE022PL[[#This Row],[Ścieżka Xpath]],ALL!$C:O,COLUMN(L$2),0)),"",VLOOKUP(T_IE022PL[[#This Row],[Ścieżka Xpath]],ALL!$C:O,COLUMN(L$2),0))</f>
        <v/>
      </c>
      <c r="M14" s="56" t="str">
        <f>IF(ISBLANK(VLOOKUP(T_IE022PL[[#This Row],[Ścieżka Xpath]],ALL!$C:P,COLUMN(M$2),0)),"",VLOOKUP(T_IE022PL[[#This Row],[Ścieżka Xpath]],ALL!$C:P,COLUMN(M$2),0))</f>
        <v/>
      </c>
      <c r="N14" s="56" t="str">
        <f>IF(ISBLANK(VLOOKUP(T_IE022PL[[#This Row],[Ścieżka Xpath]],ALL!$C:Q,COLUMN(N$2),0)),"",VLOOKUP(T_IE022PL[[#This Row],[Ścieżka Xpath]],ALL!$C:Q,COLUMN(N$2),0))</f>
        <v/>
      </c>
      <c r="O14" s="56" t="str">
        <f>IF(ISBLANK(VLOOKUP(T_IE022PL[[#This Row],[Ścieżka Xpath]],ALL!$C:Q,COLUMN(O$2),0)),"",VLOOKUP(T_IE022PL[[#This Row],[Ścieżka Xpath]],ALL!$C:Q,COLUMN(O$2),0))</f>
        <v/>
      </c>
    </row>
    <row r="15" spans="1:15" ht="15">
      <c r="A15" s="57" t="s">
        <v>1700</v>
      </c>
      <c r="B15" s="38">
        <v>13</v>
      </c>
      <c r="C15" s="38" t="str">
        <f>IF(ISBLANK(VLOOKUP(T_IE022PL[[#This Row],[Ścieżka Xpath]],ALL!$C:E,COLUMN(C$2),0)),"",VLOOKUP(T_IE022PL[[#This Row],[Ścieżka Xpath]],ALL!$C:E,COLUMN(C$2),0))</f>
        <v>17 03 001 000</v>
      </c>
      <c r="D15" s="17" t="str">
        <f>IF(ISBLANK(VLOOKUP(T_IE022PL[[#This Row],[Ścieżka Xpath]],ALL!$C:F,COLUMN(D$2),0)),"",VLOOKUP(T_IE022PL[[#This Row],[Ścieżka Xpath]],ALL!$C:F,COLUMN(D$2),0))</f>
        <v>Kod urzędu celnego wyjścia.</v>
      </c>
      <c r="E15" s="17" t="str">
        <f>IF(ISBLANK(VLOOKUP(T_IE022PL[[#This Row],[Ścieżka Xpath]],ALL!$C:G,COLUMN(E$2),0)),"",VLOOKUP(T_IE022PL[[#This Row],[Ścieżka Xpath]],ALL!$C:G,COLUMN(E$2),0))</f>
        <v>Customs Office of Departure code.</v>
      </c>
      <c r="F15" s="11" t="str">
        <f>IF(ISBLANK(VLOOKUP(T_IE022PL[[#This Row],[Ścieżka Xpath]],ALL!$C:H,COLUMN(F$2),0)),"",VLOOKUP(T_IE022PL[[#This Row],[Ścieżka Xpath]],ALL!$C:H,COLUMN(F$2),0))</f>
        <v/>
      </c>
      <c r="G15" s="11" t="str">
        <f>IF(ISBLANK(VLOOKUP(T_IE022PL[[#This Row],[Ścieżka Xpath]],ALL!$C:I,COLUMN(G$2),0)),"",VLOOKUP(T_IE022PL[[#This Row],[Ścieżka Xpath]],ALL!$C:I,COLUMN(G$2),0))</f>
        <v>R</v>
      </c>
      <c r="H15" s="11" t="str">
        <f>IF(ISBLANK(VLOOKUP(T_IE022PL[[#This Row],[Ścieżka Xpath]],ALL!$C:J,COLUMN(H$2),0)),"",VLOOKUP(T_IE022PL[[#This Row],[Ścieżka Xpath]],ALL!$C:J,COLUMN(H$2),0))</f>
        <v>an8</v>
      </c>
      <c r="I15" s="134" t="str">
        <f>IF(ISBLANK(VLOOKUP(T_IE022PL[[#This Row],[Ścieżka Xpath]],ALL!$C:K,COLUMN(I$2),0)),"",VLOOKUP(T_IE022PL[[#This Row],[Ścieżka Xpath]],ALL!$C:K,COLUMN(I$2),0))</f>
        <v>CL171</v>
      </c>
      <c r="J15" s="134" t="str">
        <f>IF(ISBLANK(VLOOKUP(T_IE022PL[[#This Row],[Ścieżka Xpath]],ALL!$C:L,COLUMN(J$2),0)),"",VLOOKUP(T_IE022PL[[#This Row],[Ścieżka Xpath]],ALL!$C:L,COLUMN(J$2),0))</f>
        <v/>
      </c>
      <c r="K15" s="38" t="str">
        <f>IF(ISBLANK(VLOOKUP(T_IE022PL[[#This Row],[Ścieżka Xpath]],ALL!$C:N,COLUMN(K$2),0)),"",VLOOKUP(T_IE022PL[[#This Row],[Ścieżka Xpath]],ALL!$C:N,COLUMN(K$2),0))</f>
        <v/>
      </c>
      <c r="L15" s="50" t="str">
        <f>IF(ISBLANK(VLOOKUP(T_IE022PL[[#This Row],[Ścieżka Xpath]],ALL!$C:O,COLUMN(L$2),0)),"",VLOOKUP(T_IE022PL[[#This Row],[Ścieżka Xpath]],ALL!$C:O,COLUMN(L$2),0))</f>
        <v/>
      </c>
      <c r="M15" s="50" t="str">
        <f>IF(ISBLANK(VLOOKUP(T_IE022PL[[#This Row],[Ścieżka Xpath]],ALL!$C:P,COLUMN(M$2),0)),"",VLOOKUP(T_IE022PL[[#This Row],[Ścieżka Xpath]],ALL!$C:P,COLUMN(M$2),0))</f>
        <v/>
      </c>
      <c r="N15" s="50" t="str">
        <f>IF(ISBLANK(VLOOKUP(T_IE022PL[[#This Row],[Ścieżka Xpath]],ALL!$C:Q,COLUMN(N$2),0)),"",VLOOKUP(T_IE022PL[[#This Row],[Ścieżka Xpath]],ALL!$C:Q,COLUMN(N$2),0))</f>
        <v/>
      </c>
      <c r="O15" s="50" t="str">
        <f>IF(ISBLANK(VLOOKUP(T_IE022PL[[#This Row],[Ścieżka Xpath]],ALL!$C:Q,COLUMN(O$2),0)),"",VLOOKUP(T_IE022PL[[#This Row],[Ścieżka Xpath]],ALL!$C:Q,COLUMN(O$2),0))</f>
        <v/>
      </c>
    </row>
    <row r="16" spans="1:15" ht="30">
      <c r="A16" s="69" t="s">
        <v>1701</v>
      </c>
      <c r="B16" s="54">
        <v>14</v>
      </c>
      <c r="C16" s="54" t="str">
        <f>IF(ISBLANK(VLOOKUP(T_IE022PL[[#This Row],[Ścieżka Xpath]],ALL!$C:E,COLUMN(C$2),0)),"",VLOOKUP(T_IE022PL[[#This Row],[Ścieżka Xpath]],ALL!$C:E,COLUMN(C$2),0))</f>
        <v>13 07 000 000</v>
      </c>
      <c r="D16" s="65" t="str">
        <f>IF(ISBLANK(VLOOKUP(T_IE022PL[[#This Row],[Ścieżka Xpath]],ALL!$C:F,COLUMN(D$2),0)),"",VLOOKUP(T_IE022PL[[#This Row],[Ścieżka Xpath]],ALL!$C:F,COLUMN(D$2),0))</f>
        <v>Osoba uprawniona do korzystania z procedury tranzytu (np. Podmiot, agencja celna, osoba fizyczna)</v>
      </c>
      <c r="E16" s="65" t="str">
        <f>IF(ISBLANK(VLOOKUP(T_IE022PL[[#This Row],[Ścieżka Xpath]],ALL!$C:G,COLUMN(E$2),0)),"",VLOOKUP(T_IE022PL[[#This Row],[Ścieżka Xpath]],ALL!$C:G,COLUMN(E$2),0))</f>
        <v>Holder of the transit procedure (e.g.: EO, customs agency, natural person).</v>
      </c>
      <c r="F16" s="61">
        <f>IF(ISBLANK(VLOOKUP(T_IE022PL[[#This Row],[Ścieżka Xpath]],ALL!$C:H,COLUMN(F$2),0)),"",VLOOKUP(T_IE022PL[[#This Row],[Ścieżka Xpath]],ALL!$C:H,COLUMN(F$2),0))</f>
        <v>1</v>
      </c>
      <c r="G16" s="61" t="str">
        <f>IF(ISBLANK(VLOOKUP(T_IE022PL[[#This Row],[Ścieżka Xpath]],ALL!$C:I,COLUMN(G$2),0)),"",VLOOKUP(T_IE022PL[[#This Row],[Ścieżka Xpath]],ALL!$C:I,COLUMN(G$2),0))</f>
        <v>R</v>
      </c>
      <c r="H16" s="61" t="str">
        <f>IF(ISBLANK(VLOOKUP(T_IE022PL[[#This Row],[Ścieżka Xpath]],ALL!$C:J,COLUMN(H$2),0)),"",VLOOKUP(T_IE022PL[[#This Row],[Ścieżka Xpath]],ALL!$C:J,COLUMN(H$2),0))</f>
        <v/>
      </c>
      <c r="I16" s="103" t="str">
        <f>IF(ISBLANK(VLOOKUP(T_IE022PL[[#This Row],[Ścieżka Xpath]],ALL!$C:K,COLUMN(I$2),0)),"",VLOOKUP(T_IE022PL[[#This Row],[Ścieżka Xpath]],ALL!$C:K,COLUMN(I$2),0))</f>
        <v/>
      </c>
      <c r="J16" s="103" t="str">
        <f>IF(ISBLANK(VLOOKUP(T_IE022PL[[#This Row],[Ścieżka Xpath]],ALL!$C:L,COLUMN(J$2),0)),"",VLOOKUP(T_IE022PL[[#This Row],[Ścieżka Xpath]],ALL!$C:L,COLUMN(J$2),0))</f>
        <v/>
      </c>
      <c r="K16" s="54" t="str">
        <f>IF(ISBLANK(VLOOKUP(T_IE022PL[[#This Row],[Ścieżka Xpath]],ALL!$C:N,COLUMN(K$2),0)),"",VLOOKUP(T_IE022PL[[#This Row],[Ścieżka Xpath]],ALL!$C:N,COLUMN(K$2),0))</f>
        <v/>
      </c>
      <c r="L16" s="56" t="str">
        <f>IF(ISBLANK(VLOOKUP(T_IE022PL[[#This Row],[Ścieżka Xpath]],ALL!$C:O,COLUMN(L$2),0)),"",VLOOKUP(T_IE022PL[[#This Row],[Ścieżka Xpath]],ALL!$C:O,COLUMN(L$2),0))</f>
        <v/>
      </c>
      <c r="M16" s="56" t="str">
        <f>IF(ISBLANK(VLOOKUP(T_IE022PL[[#This Row],[Ścieżka Xpath]],ALL!$C:P,COLUMN(M$2),0)),"",VLOOKUP(T_IE022PL[[#This Row],[Ścieżka Xpath]],ALL!$C:P,COLUMN(M$2),0))</f>
        <v/>
      </c>
      <c r="N16" s="56" t="str">
        <f>IF(ISBLANK(VLOOKUP(T_IE022PL[[#This Row],[Ścieżka Xpath]],ALL!$C:Q,COLUMN(N$2),0)),"",VLOOKUP(T_IE022PL[[#This Row],[Ścieżka Xpath]],ALL!$C:Q,COLUMN(N$2),0))</f>
        <v/>
      </c>
      <c r="O16" s="56" t="str">
        <f>IF(ISBLANK(VLOOKUP(T_IE022PL[[#This Row],[Ścieżka Xpath]],ALL!$C:Q,COLUMN(O$2),0)),"",VLOOKUP(T_IE022PL[[#This Row],[Ścieżka Xpath]],ALL!$C:Q,COLUMN(O$2),0))</f>
        <v/>
      </c>
    </row>
    <row r="17" spans="1:15" ht="30">
      <c r="A17" s="57" t="s">
        <v>1702</v>
      </c>
      <c r="B17" s="38">
        <v>15</v>
      </c>
      <c r="C17" s="38" t="str">
        <f>IF(ISBLANK(VLOOKUP(T_IE022PL[[#This Row],[Ścieżka Xpath]],ALL!$C:E,COLUMN(C$2),0)),"",VLOOKUP(T_IE022PL[[#This Row],[Ścieżka Xpath]],ALL!$C:E,COLUMN(C$2),0))</f>
        <v>13 07 017 000</v>
      </c>
      <c r="D17" s="17" t="str">
        <f>IF(ISBLANK(VLOOKUP(T_IE022PL[[#This Row],[Ścieżka Xpath]],ALL!$C:F,COLUMN(D$2),0)),"",VLOOKUP(T_IE022PL[[#This Row],[Ścieżka Xpath]],ALL!$C:F,COLUMN(D$2),0))</f>
        <v>Numer identyfikacyjny.</v>
      </c>
      <c r="E17" s="17" t="str">
        <f>IF(ISBLANK(VLOOKUP(T_IE022PL[[#This Row],[Ścieżka Xpath]],ALL!$C:G,COLUMN(E$2),0)),"",VLOOKUP(T_IE022PL[[#This Row],[Ścieżka Xpath]],ALL!$C:G,COLUMN(E$2),0))</f>
        <v>Identfication number.</v>
      </c>
      <c r="F17" s="11" t="str">
        <f>IF(ISBLANK(VLOOKUP(T_IE022PL[[#This Row],[Ścieżka Xpath]],ALL!$C:H,COLUMN(F$2),0)),"",VLOOKUP(T_IE022PL[[#This Row],[Ścieżka Xpath]],ALL!$C:H,COLUMN(F$2),0))</f>
        <v/>
      </c>
      <c r="G17" s="11" t="str">
        <f>IF(ISBLANK(VLOOKUP(T_IE022PL[[#This Row],[Ścieżka Xpath]],ALL!$C:I,COLUMN(G$2),0)),"",VLOOKUP(T_IE022PL[[#This Row],[Ścieżka Xpath]],ALL!$C:I,COLUMN(G$2),0))</f>
        <v>O</v>
      </c>
      <c r="H17" s="11" t="str">
        <f>IF(ISBLANK(VLOOKUP(T_IE022PL[[#This Row],[Ścieżka Xpath]],ALL!$C:J,COLUMN(H$2),0)),"",VLOOKUP(T_IE022PL[[#This Row],[Ścieżka Xpath]],ALL!$C:J,COLUMN(H$2),0))</f>
        <v>an..17</v>
      </c>
      <c r="I17" s="134" t="str">
        <f>IF(ISBLANK(VLOOKUP(T_IE022PL[[#This Row],[Ścieżka Xpath]],ALL!$C:K,COLUMN(I$2),0)),"",VLOOKUP(T_IE022PL[[#This Row],[Ścieżka Xpath]],ALL!$C:K,COLUMN(I$2),0))</f>
        <v/>
      </c>
      <c r="J17" s="134" t="str">
        <f>IF(ISBLANK(VLOOKUP(T_IE022PL[[#This Row],[Ścieżka Xpath]],ALL!$C:L,COLUMN(J$2),0)),"",VLOOKUP(T_IE022PL[[#This Row],[Ścieżka Xpath]],ALL!$C:L,COLUMN(J$2),0))</f>
        <v>G0120; R0850</v>
      </c>
      <c r="K17" s="38" t="str">
        <f>IF(ISBLANK(VLOOKUP(T_IE022PL[[#This Row],[Ścieżka Xpath]],ALL!$C:N,COLUMN(K$2),0)),"",VLOOKUP(T_IE022PL[[#This Row],[Ścieżka Xpath]],ALL!$C:N,COLUMN(K$2),0))</f>
        <v/>
      </c>
      <c r="L17" s="50" t="str">
        <f>IF(ISBLANK(VLOOKUP(T_IE022PL[[#This Row],[Ścieżka Xpath]],ALL!$C:O,COLUMN(L$2),0)),"",VLOOKUP(T_IE022PL[[#This Row],[Ścieżka Xpath]],ALL!$C:O,COLUMN(L$2),0))</f>
        <v/>
      </c>
      <c r="M17" s="50" t="str">
        <f>IF(ISBLANK(VLOOKUP(T_IE022PL[[#This Row],[Ścieżka Xpath]],ALL!$C:P,COLUMN(M$2),0)),"",VLOOKUP(T_IE022PL[[#This Row],[Ścieżka Xpath]],ALL!$C:P,COLUMN(M$2),0))</f>
        <v/>
      </c>
      <c r="N17" s="50" t="str">
        <f>IF(ISBLANK(VLOOKUP(T_IE022PL[[#This Row],[Ścieżka Xpath]],ALL!$C:Q,COLUMN(N$2),0)),"",VLOOKUP(T_IE022PL[[#This Row],[Ścieżka Xpath]],ALL!$C:Q,COLUMN(N$2),0))</f>
        <v/>
      </c>
      <c r="O17" s="50" t="str">
        <f>IF(ISBLANK(VLOOKUP(T_IE022PL[[#This Row],[Ścieżka Xpath]],ALL!$C:Q,COLUMN(O$2),0)),"",VLOOKUP(T_IE022PL[[#This Row],[Ścieżka Xpath]],ALL!$C:Q,COLUMN(O$2),0))</f>
        <v/>
      </c>
    </row>
    <row r="18" spans="1:15" ht="30">
      <c r="A18" s="57" t="s">
        <v>1703</v>
      </c>
      <c r="B18" s="38">
        <v>16</v>
      </c>
      <c r="C18" s="38" t="str">
        <f>IF(ISBLANK(VLOOKUP(T_IE022PL[[#This Row],[Ścieżka Xpath]],ALL!$C:E,COLUMN(C$2),0)),"",VLOOKUP(T_IE022PL[[#This Row],[Ścieżka Xpath]],ALL!$C:E,COLUMN(C$2),0))</f>
        <v>13 07 078 000</v>
      </c>
      <c r="D18" s="17" t="str">
        <f>IF(ISBLANK(VLOOKUP(T_IE022PL[[#This Row],[Ścieżka Xpath]],ALL!$C:F,COLUMN(D$2),0)),"",VLOOKUP(T_IE022PL[[#This Row],[Ścieżka Xpath]],ALL!$C:F,COLUMN(D$2),0))</f>
        <v>Numer identyfikacyjny posiadacza karnetu TIR (nadany przez Międzynarodową Unię Transportu Drogowego).</v>
      </c>
      <c r="E18" s="17" t="str">
        <f>IF(ISBLANK(VLOOKUP(T_IE022PL[[#This Row],[Ścieżka Xpath]],ALL!$C:G,COLUMN(E$2),0)),"",VLOOKUP(T_IE022PL[[#This Row],[Ścieżka Xpath]],ALL!$C:G,COLUMN(E$2),0))</f>
        <v>Identtification number of the TIR carnet holder (assigned by IRU).</v>
      </c>
      <c r="F18" s="11" t="str">
        <f>IF(ISBLANK(VLOOKUP(T_IE022PL[[#This Row],[Ścieżka Xpath]],ALL!$C:H,COLUMN(F$2),0)),"",VLOOKUP(T_IE022PL[[#This Row],[Ścieżka Xpath]],ALL!$C:H,COLUMN(F$2),0))</f>
        <v/>
      </c>
      <c r="G18" s="11" t="str">
        <f>IF(ISBLANK(VLOOKUP(T_IE022PL[[#This Row],[Ścieżka Xpath]],ALL!$C:I,COLUMN(G$2),0)),"",VLOOKUP(T_IE022PL[[#This Row],[Ścieżka Xpath]],ALL!$C:I,COLUMN(G$2),0))</f>
        <v>D</v>
      </c>
      <c r="H18" s="11" t="str">
        <f>IF(ISBLANK(VLOOKUP(T_IE022PL[[#This Row],[Ścieżka Xpath]],ALL!$C:J,COLUMN(H$2),0)),"",VLOOKUP(T_IE022PL[[#This Row],[Ścieżka Xpath]],ALL!$C:J,COLUMN(H$2),0))</f>
        <v>an..17</v>
      </c>
      <c r="I18" s="134" t="str">
        <f>IF(ISBLANK(VLOOKUP(T_IE022PL[[#This Row],[Ścieżka Xpath]],ALL!$C:K,COLUMN(I$2),0)),"",VLOOKUP(T_IE022PL[[#This Row],[Ścieżka Xpath]],ALL!$C:K,COLUMN(I$2),0))</f>
        <v/>
      </c>
      <c r="J18" s="134" t="str">
        <f>IF(ISBLANK(VLOOKUP(T_IE022PL[[#This Row],[Ścieżka Xpath]],ALL!$C:L,COLUMN(J$2),0)),"",VLOOKUP(T_IE022PL[[#This Row],[Ścieżka Xpath]],ALL!$C:L,COLUMN(J$2),0))</f>
        <v>C0904; G0002</v>
      </c>
      <c r="K18" s="38" t="str">
        <f>IF(ISBLANK(VLOOKUP(T_IE022PL[[#This Row],[Ścieżka Xpath]],ALL!$C:N,COLUMN(K$2),0)),"",VLOOKUP(T_IE022PL[[#This Row],[Ścieżka Xpath]],ALL!$C:N,COLUMN(K$2),0))</f>
        <v/>
      </c>
      <c r="L18" s="50" t="str">
        <f>IF(ISBLANK(VLOOKUP(T_IE022PL[[#This Row],[Ścieżka Xpath]],ALL!$C:O,COLUMN(L$2),0)),"",VLOOKUP(T_IE022PL[[#This Row],[Ścieżka Xpath]],ALL!$C:O,COLUMN(L$2),0))</f>
        <v/>
      </c>
      <c r="M18" s="50" t="str">
        <f>IF(ISBLANK(VLOOKUP(T_IE022PL[[#This Row],[Ścieżka Xpath]],ALL!$C:P,COLUMN(M$2),0)),"",VLOOKUP(T_IE022PL[[#This Row],[Ścieżka Xpath]],ALL!$C:P,COLUMN(M$2),0))</f>
        <v/>
      </c>
      <c r="N18" s="50" t="str">
        <f>IF(ISBLANK(VLOOKUP(T_IE022PL[[#This Row],[Ścieżka Xpath]],ALL!$C:Q,COLUMN(N$2),0)),"",VLOOKUP(T_IE022PL[[#This Row],[Ścieżka Xpath]],ALL!$C:Q,COLUMN(N$2),0))</f>
        <v/>
      </c>
      <c r="O18" s="50" t="str">
        <f>IF(ISBLANK(VLOOKUP(T_IE022PL[[#This Row],[Ścieżka Xpath]],ALL!$C:Q,COLUMN(O$2),0)),"",VLOOKUP(T_IE022PL[[#This Row],[Ścieżka Xpath]],ALL!$C:Q,COLUMN(O$2),0))</f>
        <v/>
      </c>
    </row>
    <row r="19" spans="1:15" ht="15">
      <c r="A19" s="57" t="s">
        <v>1704</v>
      </c>
      <c r="B19" s="38">
        <v>17</v>
      </c>
      <c r="C19" s="38" t="str">
        <f>IF(ISBLANK(VLOOKUP(T_IE022PL[[#This Row],[Ścieżka Xpath]],ALL!$C:E,COLUMN(C$2),0)),"",VLOOKUP(T_IE022PL[[#This Row],[Ścieżka Xpath]],ALL!$C:E,COLUMN(C$2),0))</f>
        <v>13 07 016 000</v>
      </c>
      <c r="D19" s="17" t="str">
        <f>IF(ISBLANK(VLOOKUP(T_IE022PL[[#This Row],[Ścieżka Xpath]],ALL!$C:F,COLUMN(D$2),0)),"",VLOOKUP(T_IE022PL[[#This Row],[Ścieżka Xpath]],ALL!$C:F,COLUMN(D$2),0))</f>
        <v>Nazwa lub imię i nazwisko.</v>
      </c>
      <c r="E19" s="17" t="str">
        <f>IF(ISBLANK(VLOOKUP(T_IE022PL[[#This Row],[Ścieżka Xpath]],ALL!$C:G,COLUMN(E$2),0)),"",VLOOKUP(T_IE022PL[[#This Row],[Ścieżka Xpath]],ALL!$C:G,COLUMN(E$2),0))</f>
        <v>Name or name and surname.</v>
      </c>
      <c r="F19" s="11" t="str">
        <f>IF(ISBLANK(VLOOKUP(T_IE022PL[[#This Row],[Ścieżka Xpath]],ALL!$C:H,COLUMN(F$2),0)),"",VLOOKUP(T_IE022PL[[#This Row],[Ścieżka Xpath]],ALL!$C:H,COLUMN(F$2),0))</f>
        <v/>
      </c>
      <c r="G19" s="11" t="str">
        <f>IF(ISBLANK(VLOOKUP(T_IE022PL[[#This Row],[Ścieżka Xpath]],ALL!$C:I,COLUMN(G$2),0)),"",VLOOKUP(T_IE022PL[[#This Row],[Ścieżka Xpath]],ALL!$C:I,COLUMN(G$2),0))</f>
        <v>D</v>
      </c>
      <c r="H19" s="11" t="str">
        <f>IF(ISBLANK(VLOOKUP(T_IE022PL[[#This Row],[Ścieżka Xpath]],ALL!$C:J,COLUMN(H$2),0)),"",VLOOKUP(T_IE022PL[[#This Row],[Ścieżka Xpath]],ALL!$C:J,COLUMN(H$2),0))</f>
        <v>an..70</v>
      </c>
      <c r="I19" s="134" t="str">
        <f>IF(ISBLANK(VLOOKUP(T_IE022PL[[#This Row],[Ścieżka Xpath]],ALL!$C:K,COLUMN(I$2),0)),"",VLOOKUP(T_IE022PL[[#This Row],[Ścieżka Xpath]],ALL!$C:K,COLUMN(I$2),0))</f>
        <v/>
      </c>
      <c r="J19" s="134" t="str">
        <f>IF(ISBLANK(VLOOKUP(T_IE022PL[[#This Row],[Ścieżka Xpath]],ALL!$C:L,COLUMN(J$2),0)),"",VLOOKUP(T_IE022PL[[#This Row],[Ścieżka Xpath]],ALL!$C:L,COLUMN(J$2),0))</f>
        <v>C0250</v>
      </c>
      <c r="K19" s="38" t="str">
        <f>IF(ISBLANK(VLOOKUP(T_IE022PL[[#This Row],[Ścieżka Xpath]],ALL!$C:N,COLUMN(K$2),0)),"",VLOOKUP(T_IE022PL[[#This Row],[Ścieżka Xpath]],ALL!$C:N,COLUMN(K$2),0))</f>
        <v/>
      </c>
      <c r="L19" s="50" t="str">
        <f>IF(ISBLANK(VLOOKUP(T_IE022PL[[#This Row],[Ścieżka Xpath]],ALL!$C:O,COLUMN(L$2),0)),"",VLOOKUP(T_IE022PL[[#This Row],[Ścieżka Xpath]],ALL!$C:O,COLUMN(L$2),0))</f>
        <v/>
      </c>
      <c r="M19" s="50" t="str">
        <f>IF(ISBLANK(VLOOKUP(T_IE022PL[[#This Row],[Ścieżka Xpath]],ALL!$C:P,COLUMN(M$2),0)),"",VLOOKUP(T_IE022PL[[#This Row],[Ścieżka Xpath]],ALL!$C:P,COLUMN(M$2),0))</f>
        <v/>
      </c>
      <c r="N19" s="50" t="str">
        <f>IF(ISBLANK(VLOOKUP(T_IE022PL[[#This Row],[Ścieżka Xpath]],ALL!$C:Q,COLUMN(N$2),0)),"",VLOOKUP(T_IE022PL[[#This Row],[Ścieżka Xpath]],ALL!$C:Q,COLUMN(N$2),0))</f>
        <v/>
      </c>
      <c r="O19" s="50" t="str">
        <f>IF(ISBLANK(VLOOKUP(T_IE022PL[[#This Row],[Ścieżka Xpath]],ALL!$C:Q,COLUMN(O$2),0)),"",VLOOKUP(T_IE022PL[[#This Row],[Ścieżka Xpath]],ALL!$C:Q,COLUMN(O$2),0))</f>
        <v/>
      </c>
    </row>
    <row r="20" spans="1:15" ht="30">
      <c r="A20" s="69" t="s">
        <v>1705</v>
      </c>
      <c r="B20" s="54">
        <v>18</v>
      </c>
      <c r="C20" s="54" t="str">
        <f>IF(ISBLANK(VLOOKUP(T_IE022PL[[#This Row],[Ścieżka Xpath]],ALL!$C:E,COLUMN(C$2),0)),"",VLOOKUP(T_IE022PL[[#This Row],[Ścieżka Xpath]],ALL!$C:E,COLUMN(C$2),0))</f>
        <v>13 07 018 000</v>
      </c>
      <c r="D20" s="65" t="str">
        <f>IF(ISBLANK(VLOOKUP(T_IE022PL[[#This Row],[Ścieżka Xpath]],ALL!$C:F,COLUMN(D$2),0)),"",VLOOKUP(T_IE022PL[[#This Row],[Ścieżka Xpath]],ALL!$C:F,COLUMN(D$2),0))</f>
        <v>Adres osoby uprawnionej do korzystania z procedury tranzytu.</v>
      </c>
      <c r="E20" s="65" t="str">
        <f>IF(ISBLANK(VLOOKUP(T_IE022PL[[#This Row],[Ścieżka Xpath]],ALL!$C:G,COLUMN(E$2),0)),"",VLOOKUP(T_IE022PL[[#This Row],[Ścieżka Xpath]],ALL!$C:G,COLUMN(E$2),0))</f>
        <v>Holder's of the transit procedure address.</v>
      </c>
      <c r="F20" s="61" t="str">
        <f>IF(ISBLANK(VLOOKUP(T_IE022PL[[#This Row],[Ścieżka Xpath]],ALL!$C:H,COLUMN(F$2),0)),"",VLOOKUP(T_IE022PL[[#This Row],[Ścieżka Xpath]],ALL!$C:H,COLUMN(F$2),0))</f>
        <v>0..1</v>
      </c>
      <c r="G20" s="61" t="str">
        <f>IF(ISBLANK(VLOOKUP(T_IE022PL[[#This Row],[Ścieżka Xpath]],ALL!$C:I,COLUMN(G$2),0)),"",VLOOKUP(T_IE022PL[[#This Row],[Ścieżka Xpath]],ALL!$C:I,COLUMN(G$2),0))</f>
        <v>D</v>
      </c>
      <c r="H20" s="61" t="str">
        <f>IF(ISBLANK(VLOOKUP(T_IE022PL[[#This Row],[Ścieżka Xpath]],ALL!$C:J,COLUMN(H$2),0)),"",VLOOKUP(T_IE022PL[[#This Row],[Ścieżka Xpath]],ALL!$C:J,COLUMN(H$2),0))</f>
        <v/>
      </c>
      <c r="I20" s="103" t="str">
        <f>IF(ISBLANK(VLOOKUP(T_IE022PL[[#This Row],[Ścieżka Xpath]],ALL!$C:K,COLUMN(I$2),0)),"",VLOOKUP(T_IE022PL[[#This Row],[Ścieżka Xpath]],ALL!$C:K,COLUMN(I$2),0))</f>
        <v/>
      </c>
      <c r="J20" s="103" t="str">
        <f>IF(ISBLANK(VLOOKUP(T_IE022PL[[#This Row],[Ścieżka Xpath]],ALL!$C:L,COLUMN(J$2),0)),"",VLOOKUP(T_IE022PL[[#This Row],[Ścieżka Xpath]],ALL!$C:L,COLUMN(J$2),0))</f>
        <v>C0250</v>
      </c>
      <c r="K20" s="54" t="str">
        <f>IF(ISBLANK(VLOOKUP(T_IE022PL[[#This Row],[Ścieżka Xpath]],ALL!$C:N,COLUMN(K$2),0)),"",VLOOKUP(T_IE022PL[[#This Row],[Ścieżka Xpath]],ALL!$C:N,COLUMN(K$2),0))</f>
        <v/>
      </c>
      <c r="L20" s="56" t="str">
        <f>IF(ISBLANK(VLOOKUP(T_IE022PL[[#This Row],[Ścieżka Xpath]],ALL!$C:O,COLUMN(L$2),0)),"",VLOOKUP(T_IE022PL[[#This Row],[Ścieżka Xpath]],ALL!$C:O,COLUMN(L$2),0))</f>
        <v/>
      </c>
      <c r="M20" s="56" t="str">
        <f>IF(ISBLANK(VLOOKUP(T_IE022PL[[#This Row],[Ścieżka Xpath]],ALL!$C:P,COLUMN(M$2),0)),"",VLOOKUP(T_IE022PL[[#This Row],[Ścieżka Xpath]],ALL!$C:P,COLUMN(M$2),0))</f>
        <v/>
      </c>
      <c r="N20" s="56" t="str">
        <f>IF(ISBLANK(VLOOKUP(T_IE022PL[[#This Row],[Ścieżka Xpath]],ALL!$C:Q,COLUMN(N$2),0)),"",VLOOKUP(T_IE022PL[[#This Row],[Ścieżka Xpath]],ALL!$C:Q,COLUMN(N$2),0))</f>
        <v/>
      </c>
      <c r="O20" s="56" t="str">
        <f>IF(ISBLANK(VLOOKUP(T_IE022PL[[#This Row],[Ścieżka Xpath]],ALL!$C:Q,COLUMN(O$2),0)),"",VLOOKUP(T_IE022PL[[#This Row],[Ścieżka Xpath]],ALL!$C:Q,COLUMN(O$2),0))</f>
        <v/>
      </c>
    </row>
    <row r="21" spans="1:15" ht="15">
      <c r="A21" s="57" t="s">
        <v>1706</v>
      </c>
      <c r="B21" s="38">
        <v>19</v>
      </c>
      <c r="C21" s="38" t="str">
        <f>IF(ISBLANK(VLOOKUP(T_IE022PL[[#This Row],[Ścieżka Xpath]],ALL!$C:E,COLUMN(C$2),0)),"",VLOOKUP(T_IE022PL[[#This Row],[Ścieżka Xpath]],ALL!$C:E,COLUMN(C$2),0))</f>
        <v>13 07 018 019</v>
      </c>
      <c r="D21" s="17" t="str">
        <f>IF(ISBLANK(VLOOKUP(T_IE022PL[[#This Row],[Ścieżka Xpath]],ALL!$C:F,COLUMN(D$2),0)),"",VLOOKUP(T_IE022PL[[#This Row],[Ścieżka Xpath]],ALL!$C:F,COLUMN(D$2),0))</f>
        <v>Ulica i numer.</v>
      </c>
      <c r="E21" s="17" t="str">
        <f>IF(ISBLANK(VLOOKUP(T_IE022PL[[#This Row],[Ścieżka Xpath]],ALL!$C:G,COLUMN(E$2),0)),"",VLOOKUP(T_IE022PL[[#This Row],[Ścieżka Xpath]],ALL!$C:G,COLUMN(E$2),0))</f>
        <v>Street and number.</v>
      </c>
      <c r="F21" s="11" t="str">
        <f>IF(ISBLANK(VLOOKUP(T_IE022PL[[#This Row],[Ścieżka Xpath]],ALL!$C:H,COLUMN(F$2),0)),"",VLOOKUP(T_IE022PL[[#This Row],[Ścieżka Xpath]],ALL!$C:H,COLUMN(F$2),0))</f>
        <v/>
      </c>
      <c r="G21" s="11" t="str">
        <f>IF(ISBLANK(VLOOKUP(T_IE022PL[[#This Row],[Ścieżka Xpath]],ALL!$C:I,COLUMN(G$2),0)),"",VLOOKUP(T_IE022PL[[#This Row],[Ścieżka Xpath]],ALL!$C:I,COLUMN(G$2),0))</f>
        <v>R</v>
      </c>
      <c r="H21" s="11" t="str">
        <f>IF(ISBLANK(VLOOKUP(T_IE022PL[[#This Row],[Ścieżka Xpath]],ALL!$C:J,COLUMN(H$2),0)),"",VLOOKUP(T_IE022PL[[#This Row],[Ścieżka Xpath]],ALL!$C:J,COLUMN(H$2),0))</f>
        <v>an..70</v>
      </c>
      <c r="I21" s="134" t="str">
        <f>IF(ISBLANK(VLOOKUP(T_IE022PL[[#This Row],[Ścieżka Xpath]],ALL!$C:K,COLUMN(I$2),0)),"",VLOOKUP(T_IE022PL[[#This Row],[Ścieżka Xpath]],ALL!$C:K,COLUMN(I$2),0))</f>
        <v/>
      </c>
      <c r="J21" s="134" t="str">
        <f>IF(ISBLANK(VLOOKUP(T_IE022PL[[#This Row],[Ścieżka Xpath]],ALL!$C:L,COLUMN(J$2),0)),"",VLOOKUP(T_IE022PL[[#This Row],[Ścieżka Xpath]],ALL!$C:L,COLUMN(J$2),0))</f>
        <v/>
      </c>
      <c r="K21" s="38" t="str">
        <f>IF(ISBLANK(VLOOKUP(T_IE022PL[[#This Row],[Ścieżka Xpath]],ALL!$C:N,COLUMN(K$2),0)),"",VLOOKUP(T_IE022PL[[#This Row],[Ścieżka Xpath]],ALL!$C:N,COLUMN(K$2),0))</f>
        <v/>
      </c>
      <c r="L21" s="50" t="str">
        <f>IF(ISBLANK(VLOOKUP(T_IE022PL[[#This Row],[Ścieżka Xpath]],ALL!$C:O,COLUMN(L$2),0)),"",VLOOKUP(T_IE022PL[[#This Row],[Ścieżka Xpath]],ALL!$C:O,COLUMN(L$2),0))</f>
        <v/>
      </c>
      <c r="M21" s="50" t="str">
        <f>IF(ISBLANK(VLOOKUP(T_IE022PL[[#This Row],[Ścieżka Xpath]],ALL!$C:P,COLUMN(M$2),0)),"",VLOOKUP(T_IE022PL[[#This Row],[Ścieżka Xpath]],ALL!$C:P,COLUMN(M$2),0))</f>
        <v/>
      </c>
      <c r="N21" s="50" t="str">
        <f>IF(ISBLANK(VLOOKUP(T_IE022PL[[#This Row],[Ścieżka Xpath]],ALL!$C:Q,COLUMN(N$2),0)),"",VLOOKUP(T_IE022PL[[#This Row],[Ścieżka Xpath]],ALL!$C:Q,COLUMN(N$2),0))</f>
        <v/>
      </c>
      <c r="O21" s="50" t="str">
        <f>IF(ISBLANK(VLOOKUP(T_IE022PL[[#This Row],[Ścieżka Xpath]],ALL!$C:Q,COLUMN(O$2),0)),"",VLOOKUP(T_IE022PL[[#This Row],[Ścieżka Xpath]],ALL!$C:Q,COLUMN(O$2),0))</f>
        <v/>
      </c>
    </row>
    <row r="22" spans="1:15" ht="15">
      <c r="A22" s="57" t="s">
        <v>1707</v>
      </c>
      <c r="B22" s="38">
        <v>20</v>
      </c>
      <c r="C22" s="38" t="str">
        <f>IF(ISBLANK(VLOOKUP(T_IE022PL[[#This Row],[Ścieżka Xpath]],ALL!$C:E,COLUMN(C$2),0)),"",VLOOKUP(T_IE022PL[[#This Row],[Ścieżka Xpath]],ALL!$C:E,COLUMN(C$2),0))</f>
        <v>13 07 018 021</v>
      </c>
      <c r="D22" s="17" t="str">
        <f>IF(ISBLANK(VLOOKUP(T_IE022PL[[#This Row],[Ścieżka Xpath]],ALL!$C:F,COLUMN(D$2),0)),"",VLOOKUP(T_IE022PL[[#This Row],[Ścieżka Xpath]],ALL!$C:F,COLUMN(D$2),0))</f>
        <v>Kod pocztowy.</v>
      </c>
      <c r="E22" s="17" t="str">
        <f>IF(ISBLANK(VLOOKUP(T_IE022PL[[#This Row],[Ścieżka Xpath]],ALL!$C:G,COLUMN(E$2),0)),"",VLOOKUP(T_IE022PL[[#This Row],[Ścieżka Xpath]],ALL!$C:G,COLUMN(E$2),0))</f>
        <v>ZIP, postcode.</v>
      </c>
      <c r="F22" s="11" t="str">
        <f>IF(ISBLANK(VLOOKUP(T_IE022PL[[#This Row],[Ścieżka Xpath]],ALL!$C:H,COLUMN(F$2),0)),"",VLOOKUP(T_IE022PL[[#This Row],[Ścieżka Xpath]],ALL!$C:H,COLUMN(F$2),0))</f>
        <v/>
      </c>
      <c r="G22" s="11" t="str">
        <f>IF(ISBLANK(VLOOKUP(T_IE022PL[[#This Row],[Ścieżka Xpath]],ALL!$C:I,COLUMN(G$2),0)),"",VLOOKUP(T_IE022PL[[#This Row],[Ścieżka Xpath]],ALL!$C:I,COLUMN(G$2),0))</f>
        <v>D</v>
      </c>
      <c r="H22" s="11" t="str">
        <f>IF(ISBLANK(VLOOKUP(T_IE022PL[[#This Row],[Ścieżka Xpath]],ALL!$C:J,COLUMN(H$2),0)),"",VLOOKUP(T_IE022PL[[#This Row],[Ścieżka Xpath]],ALL!$C:J,COLUMN(H$2),0))</f>
        <v>an..17</v>
      </c>
      <c r="I22" s="134" t="str">
        <f>IF(ISBLANK(VLOOKUP(T_IE022PL[[#This Row],[Ścieżka Xpath]],ALL!$C:K,COLUMN(I$2),0)),"",VLOOKUP(T_IE022PL[[#This Row],[Ścieżka Xpath]],ALL!$C:K,COLUMN(I$2),0))</f>
        <v/>
      </c>
      <c r="J22" s="134" t="str">
        <f>IF(ISBLANK(VLOOKUP(T_IE022PL[[#This Row],[Ścieżka Xpath]],ALL!$C:L,COLUMN(J$2),0)),"",VLOOKUP(T_IE022PL[[#This Row],[Ścieżka Xpath]],ALL!$C:L,COLUMN(J$2),0))</f>
        <v>C0505</v>
      </c>
      <c r="K22" s="38" t="str">
        <f>IF(ISBLANK(VLOOKUP(T_IE022PL[[#This Row],[Ścieżka Xpath]],ALL!$C:N,COLUMN(K$2),0)),"",VLOOKUP(T_IE022PL[[#This Row],[Ścieżka Xpath]],ALL!$C:N,COLUMN(K$2),0))</f>
        <v/>
      </c>
      <c r="L22" s="50" t="str">
        <f>IF(ISBLANK(VLOOKUP(T_IE022PL[[#This Row],[Ścieżka Xpath]],ALL!$C:O,COLUMN(L$2),0)),"",VLOOKUP(T_IE022PL[[#This Row],[Ścieżka Xpath]],ALL!$C:O,COLUMN(L$2),0))</f>
        <v/>
      </c>
      <c r="M22" s="50" t="str">
        <f>IF(ISBLANK(VLOOKUP(T_IE022PL[[#This Row],[Ścieżka Xpath]],ALL!$C:P,COLUMN(M$2),0)),"",VLOOKUP(T_IE022PL[[#This Row],[Ścieżka Xpath]],ALL!$C:P,COLUMN(M$2),0))</f>
        <v/>
      </c>
      <c r="N22" s="50" t="str">
        <f>IF(ISBLANK(VLOOKUP(T_IE022PL[[#This Row],[Ścieżka Xpath]],ALL!$C:Q,COLUMN(N$2),0)),"",VLOOKUP(T_IE022PL[[#This Row],[Ścieżka Xpath]],ALL!$C:Q,COLUMN(N$2),0))</f>
        <v/>
      </c>
      <c r="O22" s="50" t="str">
        <f>IF(ISBLANK(VLOOKUP(T_IE022PL[[#This Row],[Ścieżka Xpath]],ALL!$C:Q,COLUMN(O$2),0)),"",VLOOKUP(T_IE022PL[[#This Row],[Ścieżka Xpath]],ALL!$C:Q,COLUMN(O$2),0))</f>
        <v/>
      </c>
    </row>
    <row r="23" spans="1:15" ht="15">
      <c r="A23" s="57" t="s">
        <v>1708</v>
      </c>
      <c r="B23" s="38">
        <v>21</v>
      </c>
      <c r="C23" s="38" t="str">
        <f>IF(ISBLANK(VLOOKUP(T_IE022PL[[#This Row],[Ścieżka Xpath]],ALL!$C:E,COLUMN(C$2),0)),"",VLOOKUP(T_IE022PL[[#This Row],[Ścieżka Xpath]],ALL!$C:E,COLUMN(C$2),0))</f>
        <v>13 07 018 022</v>
      </c>
      <c r="D23" s="17" t="str">
        <f>IF(ISBLANK(VLOOKUP(T_IE022PL[[#This Row],[Ścieżka Xpath]],ALL!$C:F,COLUMN(D$2),0)),"",VLOOKUP(T_IE022PL[[#This Row],[Ścieżka Xpath]],ALL!$C:F,COLUMN(D$2),0))</f>
        <v>Miasto.</v>
      </c>
      <c r="E23" s="17" t="str">
        <f>IF(ISBLANK(VLOOKUP(T_IE022PL[[#This Row],[Ścieżka Xpath]],ALL!$C:G,COLUMN(E$2),0)),"",VLOOKUP(T_IE022PL[[#This Row],[Ścieżka Xpath]],ALL!$C:G,COLUMN(E$2),0))</f>
        <v>City.</v>
      </c>
      <c r="F23" s="11" t="str">
        <f>IF(ISBLANK(VLOOKUP(T_IE022PL[[#This Row],[Ścieżka Xpath]],ALL!$C:H,COLUMN(F$2),0)),"",VLOOKUP(T_IE022PL[[#This Row],[Ścieżka Xpath]],ALL!$C:H,COLUMN(F$2),0))</f>
        <v/>
      </c>
      <c r="G23" s="11" t="str">
        <f>IF(ISBLANK(VLOOKUP(T_IE022PL[[#This Row],[Ścieżka Xpath]],ALL!$C:I,COLUMN(G$2),0)),"",VLOOKUP(T_IE022PL[[#This Row],[Ścieżka Xpath]],ALL!$C:I,COLUMN(G$2),0))</f>
        <v>R</v>
      </c>
      <c r="H23" s="11" t="str">
        <f>IF(ISBLANK(VLOOKUP(T_IE022PL[[#This Row],[Ścieżka Xpath]],ALL!$C:J,COLUMN(H$2),0)),"",VLOOKUP(T_IE022PL[[#This Row],[Ścieżka Xpath]],ALL!$C:J,COLUMN(H$2),0))</f>
        <v>an..35</v>
      </c>
      <c r="I23" s="134" t="str">
        <f>IF(ISBLANK(VLOOKUP(T_IE022PL[[#This Row],[Ścieżka Xpath]],ALL!$C:K,COLUMN(I$2),0)),"",VLOOKUP(T_IE022PL[[#This Row],[Ścieżka Xpath]],ALL!$C:K,COLUMN(I$2),0))</f>
        <v/>
      </c>
      <c r="J23" s="134" t="str">
        <f>IF(ISBLANK(VLOOKUP(T_IE022PL[[#This Row],[Ścieżka Xpath]],ALL!$C:L,COLUMN(J$2),0)),"",VLOOKUP(T_IE022PL[[#This Row],[Ścieżka Xpath]],ALL!$C:L,COLUMN(J$2),0))</f>
        <v/>
      </c>
      <c r="K23" s="38" t="str">
        <f>IF(ISBLANK(VLOOKUP(T_IE022PL[[#This Row],[Ścieżka Xpath]],ALL!$C:N,COLUMN(K$2),0)),"",VLOOKUP(T_IE022PL[[#This Row],[Ścieżka Xpath]],ALL!$C:N,COLUMN(K$2),0))</f>
        <v/>
      </c>
      <c r="L23" s="50" t="str">
        <f>IF(ISBLANK(VLOOKUP(T_IE022PL[[#This Row],[Ścieżka Xpath]],ALL!$C:O,COLUMN(L$2),0)),"",VLOOKUP(T_IE022PL[[#This Row],[Ścieżka Xpath]],ALL!$C:O,COLUMN(L$2),0))</f>
        <v/>
      </c>
      <c r="M23" s="50" t="str">
        <f>IF(ISBLANK(VLOOKUP(T_IE022PL[[#This Row],[Ścieżka Xpath]],ALL!$C:P,COLUMN(M$2),0)),"",VLOOKUP(T_IE022PL[[#This Row],[Ścieżka Xpath]],ALL!$C:P,COLUMN(M$2),0))</f>
        <v/>
      </c>
      <c r="N23" s="50" t="str">
        <f>IF(ISBLANK(VLOOKUP(T_IE022PL[[#This Row],[Ścieżka Xpath]],ALL!$C:Q,COLUMN(N$2),0)),"",VLOOKUP(T_IE022PL[[#This Row],[Ścieżka Xpath]],ALL!$C:Q,COLUMN(N$2),0))</f>
        <v/>
      </c>
      <c r="O23" s="50" t="str">
        <f>IF(ISBLANK(VLOOKUP(T_IE022PL[[#This Row],[Ścieżka Xpath]],ALL!$C:Q,COLUMN(O$2),0)),"",VLOOKUP(T_IE022PL[[#This Row],[Ścieżka Xpath]],ALL!$C:Q,COLUMN(O$2),0))</f>
        <v/>
      </c>
    </row>
    <row r="24" spans="1:15" ht="15">
      <c r="A24" s="57" t="s">
        <v>1709</v>
      </c>
      <c r="B24" s="38">
        <v>22</v>
      </c>
      <c r="C24" s="38" t="str">
        <f>IF(ISBLANK(VLOOKUP(T_IE022PL[[#This Row],[Ścieżka Xpath]],ALL!$C:E,COLUMN(C$2),0)),"",VLOOKUP(T_IE022PL[[#This Row],[Ścieżka Xpath]],ALL!$C:E,COLUMN(C$2),0))</f>
        <v>13 07 018 020</v>
      </c>
      <c r="D24" s="17" t="str">
        <f>IF(ISBLANK(VLOOKUP(T_IE022PL[[#This Row],[Ścieżka Xpath]],ALL!$C:F,COLUMN(D$2),0)),"",VLOOKUP(T_IE022PL[[#This Row],[Ścieżka Xpath]],ALL!$C:F,COLUMN(D$2),0))</f>
        <v>Kod kraju.</v>
      </c>
      <c r="E24" s="17" t="str">
        <f>IF(ISBLANK(VLOOKUP(T_IE022PL[[#This Row],[Ścieżka Xpath]],ALL!$C:G,COLUMN(E$2),0)),"",VLOOKUP(T_IE022PL[[#This Row],[Ścieżka Xpath]],ALL!$C:G,COLUMN(E$2),0))</f>
        <v>Country code.</v>
      </c>
      <c r="F24" s="11" t="str">
        <f>IF(ISBLANK(VLOOKUP(T_IE022PL[[#This Row],[Ścieżka Xpath]],ALL!$C:H,COLUMN(F$2),0)),"",VLOOKUP(T_IE022PL[[#This Row],[Ścieżka Xpath]],ALL!$C:H,COLUMN(F$2),0))</f>
        <v/>
      </c>
      <c r="G24" s="11" t="str">
        <f>IF(ISBLANK(VLOOKUP(T_IE022PL[[#This Row],[Ścieżka Xpath]],ALL!$C:I,COLUMN(G$2),0)),"",VLOOKUP(T_IE022PL[[#This Row],[Ścieżka Xpath]],ALL!$C:I,COLUMN(G$2),0))</f>
        <v>R</v>
      </c>
      <c r="H24" s="11" t="str">
        <f>IF(ISBLANK(VLOOKUP(T_IE022PL[[#This Row],[Ścieżka Xpath]],ALL!$C:J,COLUMN(H$2),0)),"",VLOOKUP(T_IE022PL[[#This Row],[Ścieżka Xpath]],ALL!$C:J,COLUMN(H$2),0))</f>
        <v>a2</v>
      </c>
      <c r="I24" s="134" t="str">
        <f>IF(ISBLANK(VLOOKUP(T_IE022PL[[#This Row],[Ścieżka Xpath]],ALL!$C:K,COLUMN(I$2),0)),"",VLOOKUP(T_IE022PL[[#This Row],[Ścieżka Xpath]],ALL!$C:K,COLUMN(I$2),0))</f>
        <v>CL248</v>
      </c>
      <c r="J24" s="134" t="str">
        <f>IF(ISBLANK(VLOOKUP(T_IE022PL[[#This Row],[Ścieżka Xpath]],ALL!$C:L,COLUMN(J$2),0)),"",VLOOKUP(T_IE022PL[[#This Row],[Ścieżka Xpath]],ALL!$C:L,COLUMN(J$2),0))</f>
        <v/>
      </c>
      <c r="K24" s="38" t="str">
        <f>IF(ISBLANK(VLOOKUP(T_IE022PL[[#This Row],[Ścieżka Xpath]],ALL!$C:N,COLUMN(K$2),0)),"",VLOOKUP(T_IE022PL[[#This Row],[Ścieżka Xpath]],ALL!$C:N,COLUMN(K$2),0))</f>
        <v/>
      </c>
      <c r="L24" s="50" t="str">
        <f>IF(ISBLANK(VLOOKUP(T_IE022PL[[#This Row],[Ścieżka Xpath]],ALL!$C:O,COLUMN(L$2),0)),"",VLOOKUP(T_IE022PL[[#This Row],[Ścieżka Xpath]],ALL!$C:O,COLUMN(L$2),0))</f>
        <v/>
      </c>
      <c r="M24" s="50" t="str">
        <f>IF(ISBLANK(VLOOKUP(T_IE022PL[[#This Row],[Ścieżka Xpath]],ALL!$C:P,COLUMN(M$2),0)),"",VLOOKUP(T_IE022PL[[#This Row],[Ścieżka Xpath]],ALL!$C:P,COLUMN(M$2),0))</f>
        <v/>
      </c>
      <c r="N24" s="50" t="str">
        <f>IF(ISBLANK(VLOOKUP(T_IE022PL[[#This Row],[Ścieżka Xpath]],ALL!$C:Q,COLUMN(N$2),0)),"",VLOOKUP(T_IE022PL[[#This Row],[Ścieżka Xpath]],ALL!$C:Q,COLUMN(N$2),0))</f>
        <v/>
      </c>
      <c r="O24" s="50" t="str">
        <f>IF(ISBLANK(VLOOKUP(T_IE022PL[[#This Row],[Ścieżka Xpath]],ALL!$C:Q,COLUMN(O$2),0)),"",VLOOKUP(T_IE022PL[[#This Row],[Ścieżka Xpath]],ALL!$C:Q,COLUMN(O$2),0))</f>
        <v/>
      </c>
    </row>
    <row r="25" spans="1:15" ht="15">
      <c r="A25" s="69" t="s">
        <v>1710</v>
      </c>
      <c r="B25" s="54">
        <v>23</v>
      </c>
      <c r="C25" s="54" t="str">
        <f>IF(ISBLANK(VLOOKUP(T_IE022PL[[#This Row],[Ścieżka Xpath]],ALL!$C:E,COLUMN(C$2),0)),"",VLOOKUP(T_IE022PL[[#This Row],[Ścieżka Xpath]],ALL!$C:E,COLUMN(C$2),0))</f>
        <v>-</v>
      </c>
      <c r="D25" s="56" t="str">
        <f>IF(ISBLANK(VLOOKUP(T_IE022PL[[#This Row],[Ścieżka Xpath]],ALL!$C:F,COLUMN(D$2),0)),"",VLOOKUP(T_IE022PL[[#This Row],[Ścieżka Xpath]],ALL!$C:F,COLUMN(D$2),0))</f>
        <v>Szczegóły błędów.</v>
      </c>
      <c r="E25" s="56" t="str">
        <f>IF(ISBLANK(VLOOKUP(T_IE022PL[[#This Row],[Ścieżka Xpath]],ALL!$C:G,COLUMN(E$2),0)),"",VLOOKUP(T_IE022PL[[#This Row],[Ścieżka Xpath]],ALL!$C:G,COLUMN(E$2),0))</f>
        <v>Error details.</v>
      </c>
      <c r="F25" s="54" t="str">
        <f>IF(ISBLANK(VLOOKUP(T_IE022PL[[#This Row],[Ścieżka Xpath]],ALL!$C:H,COLUMN(F$2),0)),"",VLOOKUP(T_IE022PL[[#This Row],[Ścieżka Xpath]],ALL!$C:H,COLUMN(F$2),0))</f>
        <v>0..9999</v>
      </c>
      <c r="G25" s="54" t="str">
        <f>IF(ISBLANK(VLOOKUP(T_IE022PL[[#This Row],[Ścieżka Xpath]],ALL!$C:I,COLUMN(G$2),0)),"",VLOOKUP(T_IE022PL[[#This Row],[Ścieżka Xpath]],ALL!$C:I,COLUMN(G$2),0))</f>
        <v>O</v>
      </c>
      <c r="H25" s="54" t="str">
        <f>IF(ISBLANK(VLOOKUP(T_IE022PL[[#This Row],[Ścieżka Xpath]],ALL!$C:J,COLUMN(H$2),0)),"",VLOOKUP(T_IE022PL[[#This Row],[Ścieżka Xpath]],ALL!$C:J,COLUMN(H$2),0))</f>
        <v/>
      </c>
      <c r="I25" s="55" t="str">
        <f>IF(ISBLANK(VLOOKUP(T_IE022PL[[#This Row],[Ścieżka Xpath]],ALL!$C:K,COLUMN(I$2),0)),"",VLOOKUP(T_IE022PL[[#This Row],[Ścieżka Xpath]],ALL!$C:K,COLUMN(I$2),0))</f>
        <v/>
      </c>
      <c r="J25" s="55" t="str">
        <f>IF(ISBLANK(VLOOKUP(T_IE022PL[[#This Row],[Ścieżka Xpath]],ALL!$C:L,COLUMN(J$2),0)),"",VLOOKUP(T_IE022PL[[#This Row],[Ścieżka Xpath]],ALL!$C:L,COLUMN(J$2),0))</f>
        <v>G0217</v>
      </c>
      <c r="K25" s="54" t="str">
        <f>IF(ISBLANK(VLOOKUP(T_IE022PL[[#This Row],[Ścieżka Xpath]],ALL!$C:N,COLUMN(K$2),0)),"",VLOOKUP(T_IE022PL[[#This Row],[Ścieżka Xpath]],ALL!$C:N,COLUMN(K$2),0))</f>
        <v/>
      </c>
      <c r="L25" s="56" t="str">
        <f>IF(ISBLANK(VLOOKUP(T_IE022PL[[#This Row],[Ścieżka Xpath]],ALL!$C:O,COLUMN(L$2),0)),"",VLOOKUP(T_IE022PL[[#This Row],[Ścieżka Xpath]],ALL!$C:O,COLUMN(L$2),0))</f>
        <v/>
      </c>
      <c r="M25" s="56" t="str">
        <f>IF(ISBLANK(VLOOKUP(T_IE022PL[[#This Row],[Ścieżka Xpath]],ALL!$C:P,COLUMN(M$2),0)),"",VLOOKUP(T_IE022PL[[#This Row],[Ścieżka Xpath]],ALL!$C:P,COLUMN(M$2),0))</f>
        <v/>
      </c>
      <c r="N25" s="56" t="str">
        <f>IF(ISBLANK(VLOOKUP(T_IE022PL[[#This Row],[Ścieżka Xpath]],ALL!$C:Q,COLUMN(N$2),0)),"",VLOOKUP(T_IE022PL[[#This Row],[Ścieżka Xpath]],ALL!$C:Q,COLUMN(N$2),0))</f>
        <v/>
      </c>
      <c r="O25" s="56" t="str">
        <f>IF(ISBLANK(VLOOKUP(T_IE022PL[[#This Row],[Ścieżka Xpath]],ALL!$C:Q,COLUMN(O$2),0)),"",VLOOKUP(T_IE022PL[[#This Row],[Ścieżka Xpath]],ALL!$C:Q,COLUMN(O$2),0))</f>
        <v/>
      </c>
    </row>
    <row r="26" spans="1:15" ht="30">
      <c r="A26" s="57" t="s">
        <v>1711</v>
      </c>
      <c r="B26" s="38">
        <v>24</v>
      </c>
      <c r="C26" s="38" t="str">
        <f>IF(ISBLANK(VLOOKUP(T_IE022PL[[#This Row],[Ścieżka Xpath]],ALL!$C:E,COLUMN(C$2),0)),"",VLOOKUP(T_IE022PL[[#This Row],[Ścieżka Xpath]],ALL!$C:E,COLUMN(C$2),0))</f>
        <v>-</v>
      </c>
      <c r="D26" s="16" t="str">
        <f>IF(ISBLANK(VLOOKUP(T_IE022PL[[#This Row],[Ścieżka Xpath]],ALL!$C:F,COLUMN(D$2),0)),"",VLOOKUP(T_IE022PL[[#This Row],[Ścieżka Xpath]],ALL!$C:F,COLUMN(D$2),0))</f>
        <v>Liczba porządkowa służąca do określenia pozycji w danej kolekcji danych.</v>
      </c>
      <c r="E26" s="50" t="str">
        <f>IF(ISBLANK(VLOOKUP(T_IE022PL[[#This Row],[Ścieżka Xpath]],ALL!$C:G,COLUMN(E$2),0)),"",VLOOKUP(T_IE022PL[[#This Row],[Ścieżka Xpath]],ALL!$C:G,COLUMN(E$2),0))</f>
        <v>Sequence number in data group collection to which this data group belongs to.</v>
      </c>
      <c r="F26" s="38" t="str">
        <f>IF(ISBLANK(VLOOKUP(T_IE022PL[[#This Row],[Ścieżka Xpath]],ALL!$C:H,COLUMN(F$2),0)),"",VLOOKUP(T_IE022PL[[#This Row],[Ścieżka Xpath]],ALL!$C:H,COLUMN(F$2),0))</f>
        <v/>
      </c>
      <c r="G26" s="11" t="str">
        <f>IF(ISBLANK(VLOOKUP(T_IE022PL[[#This Row],[Ścieżka Xpath]],ALL!$C:I,COLUMN(G$2),0)),"",VLOOKUP(T_IE022PL[[#This Row],[Ścieżka Xpath]],ALL!$C:I,COLUMN(G$2),0))</f>
        <v>R</v>
      </c>
      <c r="H26" s="11" t="str">
        <f>IF(ISBLANK(VLOOKUP(T_IE022PL[[#This Row],[Ścieżka Xpath]],ALL!$C:J,COLUMN(H$2),0)),"",VLOOKUP(T_IE022PL[[#This Row],[Ścieżka Xpath]],ALL!$C:J,COLUMN(H$2),0))</f>
        <v>n..5</v>
      </c>
      <c r="I26" s="41" t="str">
        <f>IF(ISBLANK(VLOOKUP(T_IE022PL[[#This Row],[Ścieżka Xpath]],ALL!$C:K,COLUMN(I$2),0)),"",VLOOKUP(T_IE022PL[[#This Row],[Ścieżka Xpath]],ALL!$C:K,COLUMN(I$2),0))</f>
        <v/>
      </c>
      <c r="J26" s="41" t="str">
        <f>IF(ISBLANK(VLOOKUP(T_IE022PL[[#This Row],[Ścieżka Xpath]],ALL!$C:L,COLUMN(J$2),0)),"",VLOOKUP(T_IE022PL[[#This Row],[Ścieżka Xpath]],ALL!$C:L,COLUMN(J$2),0))</f>
        <v>R0987</v>
      </c>
      <c r="K26" s="38" t="str">
        <f>IF(ISBLANK(VLOOKUP(T_IE022PL[[#This Row],[Ścieżka Xpath]],ALL!$C:N,COLUMN(K$2),0)),"",VLOOKUP(T_IE022PL[[#This Row],[Ścieżka Xpath]],ALL!$C:N,COLUMN(K$2),0))</f>
        <v/>
      </c>
      <c r="L26" s="50" t="str">
        <f>IF(ISBLANK(VLOOKUP(T_IE022PL[[#This Row],[Ścieżka Xpath]],ALL!$C:O,COLUMN(L$2),0)),"",VLOOKUP(T_IE022PL[[#This Row],[Ścieżka Xpath]],ALL!$C:O,COLUMN(L$2),0))</f>
        <v/>
      </c>
      <c r="M26" s="50" t="str">
        <f>IF(ISBLANK(VLOOKUP(T_IE022PL[[#This Row],[Ścieżka Xpath]],ALL!$C:P,COLUMN(M$2),0)),"",VLOOKUP(T_IE022PL[[#This Row],[Ścieżka Xpath]],ALL!$C:P,COLUMN(M$2),0))</f>
        <v/>
      </c>
      <c r="N26" s="50" t="str">
        <f>IF(ISBLANK(VLOOKUP(T_IE022PL[[#This Row],[Ścieżka Xpath]],ALL!$C:Q,COLUMN(N$2),0)),"",VLOOKUP(T_IE022PL[[#This Row],[Ścieżka Xpath]],ALL!$C:Q,COLUMN(N$2),0))</f>
        <v/>
      </c>
      <c r="O26" s="50" t="str">
        <f>IF(ISBLANK(VLOOKUP(T_IE022PL[[#This Row],[Ścieżka Xpath]],ALL!$C:Q,COLUMN(O$2),0)),"",VLOOKUP(T_IE022PL[[#This Row],[Ścieżka Xpath]],ALL!$C:Q,COLUMN(O$2),0))</f>
        <v/>
      </c>
    </row>
    <row r="27" spans="1:15" ht="15">
      <c r="A27" s="57" t="s">
        <v>1712</v>
      </c>
      <c r="B27" s="38">
        <v>25</v>
      </c>
      <c r="C27" s="38" t="str">
        <f>IF(ISBLANK(VLOOKUP(T_IE022PL[[#This Row],[Ścieżka Xpath]],ALL!$C:E,COLUMN(C$2),0)),"",VLOOKUP(T_IE022PL[[#This Row],[Ścieżka Xpath]],ALL!$C:E,COLUMN(C$2),0))</f>
        <v>-</v>
      </c>
      <c r="D27" s="16" t="str">
        <f>IF(ISBLANK(VLOOKUP(T_IE022PL[[#This Row],[Ścieżka Xpath]],ALL!$C:F,COLUMN(D$2),0)),"",VLOOKUP(T_IE022PL[[#This Row],[Ścieżka Xpath]],ALL!$C:F,COLUMN(D$2),0))</f>
        <v>Wskaźnik miejsca błędu.</v>
      </c>
      <c r="E27" s="50" t="str">
        <f>IF(ISBLANK(VLOOKUP(T_IE022PL[[#This Row],[Ścieżka Xpath]],ALL!$C:G,COLUMN(E$2),0)),"",VLOOKUP(T_IE022PL[[#This Row],[Ścieżka Xpath]],ALL!$C:G,COLUMN(E$2),0))</f>
        <v>Error pointer.</v>
      </c>
      <c r="F27" s="38" t="str">
        <f>IF(ISBLANK(VLOOKUP(T_IE022PL[[#This Row],[Ścieżka Xpath]],ALL!$C:H,COLUMN(F$2),0)),"",VLOOKUP(T_IE022PL[[#This Row],[Ścieżka Xpath]],ALL!$C:H,COLUMN(F$2),0))</f>
        <v/>
      </c>
      <c r="G27" s="11" t="str">
        <f>IF(ISBLANK(VLOOKUP(T_IE022PL[[#This Row],[Ścieżka Xpath]],ALL!$C:I,COLUMN(G$2),0)),"",VLOOKUP(T_IE022PL[[#This Row],[Ścieżka Xpath]],ALL!$C:I,COLUMN(G$2),0))</f>
        <v>O</v>
      </c>
      <c r="H27" s="11" t="str">
        <f>IF(ISBLANK(VLOOKUP(T_IE022PL[[#This Row],[Ścieżka Xpath]],ALL!$C:J,COLUMN(H$2),0)),"",VLOOKUP(T_IE022PL[[#This Row],[Ścieżka Xpath]],ALL!$C:J,COLUMN(H$2),0))</f>
        <v>an..512</v>
      </c>
      <c r="I27" s="41" t="str">
        <f>IF(ISBLANK(VLOOKUP(T_IE022PL[[#This Row],[Ścieżka Xpath]],ALL!$C:K,COLUMN(I$2),0)),"",VLOOKUP(T_IE022PL[[#This Row],[Ścieżka Xpath]],ALL!$C:K,COLUMN(I$2),0))</f>
        <v/>
      </c>
      <c r="J27" s="41" t="str">
        <f>IF(ISBLANK(VLOOKUP(T_IE022PL[[#This Row],[Ścieżka Xpath]],ALL!$C:L,COLUMN(J$2),0)),"",VLOOKUP(T_IE022PL[[#This Row],[Ścieżka Xpath]],ALL!$C:L,COLUMN(J$2),0))</f>
        <v/>
      </c>
      <c r="K27" s="38" t="str">
        <f>IF(ISBLANK(VLOOKUP(T_IE022PL[[#This Row],[Ścieżka Xpath]],ALL!$C:N,COLUMN(K$2),0)),"",VLOOKUP(T_IE022PL[[#This Row],[Ścieżka Xpath]],ALL!$C:N,COLUMN(K$2),0))</f>
        <v/>
      </c>
      <c r="L27" s="50" t="str">
        <f>IF(ISBLANK(VLOOKUP(T_IE022PL[[#This Row],[Ścieżka Xpath]],ALL!$C:O,COLUMN(L$2),0)),"",VLOOKUP(T_IE022PL[[#This Row],[Ścieżka Xpath]],ALL!$C:O,COLUMN(L$2),0))</f>
        <v/>
      </c>
      <c r="M27" s="50" t="str">
        <f>IF(ISBLANK(VLOOKUP(T_IE022PL[[#This Row],[Ścieżka Xpath]],ALL!$C:P,COLUMN(M$2),0)),"",VLOOKUP(T_IE022PL[[#This Row],[Ścieżka Xpath]],ALL!$C:P,COLUMN(M$2),0))</f>
        <v/>
      </c>
      <c r="N27" s="50" t="str">
        <f>IF(ISBLANK(VLOOKUP(T_IE022PL[[#This Row],[Ścieżka Xpath]],ALL!$C:Q,COLUMN(N$2),0)),"",VLOOKUP(T_IE022PL[[#This Row],[Ścieżka Xpath]],ALL!$C:Q,COLUMN(N$2),0))</f>
        <v/>
      </c>
      <c r="O27" s="50" t="str">
        <f>IF(ISBLANK(VLOOKUP(T_IE022PL[[#This Row],[Ścieżka Xpath]],ALL!$C:Q,COLUMN(O$2),0)),"",VLOOKUP(T_IE022PL[[#This Row],[Ścieżka Xpath]],ALL!$C:Q,COLUMN(O$2),0))</f>
        <v/>
      </c>
    </row>
    <row r="28" spans="1:15" ht="15">
      <c r="A28" s="57" t="s">
        <v>1713</v>
      </c>
      <c r="B28" s="38">
        <v>26</v>
      </c>
      <c r="C28" s="38" t="str">
        <f>IF(ISBLANK(VLOOKUP(T_IE022PL[[#This Row],[Ścieżka Xpath]],ALL!$C:E,COLUMN(C$2),0)),"",VLOOKUP(T_IE022PL[[#This Row],[Ścieżka Xpath]],ALL!$C:E,COLUMN(C$2),0))</f>
        <v>-</v>
      </c>
      <c r="D28" s="16" t="str">
        <f>IF(ISBLANK(VLOOKUP(T_IE022PL[[#This Row],[Ścieżka Xpath]],ALL!$C:F,COLUMN(D$2),0)),"",VLOOKUP(T_IE022PL[[#This Row],[Ścieżka Xpath]],ALL!$C:F,COLUMN(D$2),0))</f>
        <v>Kod błędu.</v>
      </c>
      <c r="E28" s="50" t="str">
        <f>IF(ISBLANK(VLOOKUP(T_IE022PL[[#This Row],[Ścieżka Xpath]],ALL!$C:G,COLUMN(E$2),0)),"",VLOOKUP(T_IE022PL[[#This Row],[Ścieżka Xpath]],ALL!$C:G,COLUMN(E$2),0))</f>
        <v>Error code.</v>
      </c>
      <c r="F28" s="38" t="str">
        <f>IF(ISBLANK(VLOOKUP(T_IE022PL[[#This Row],[Ścieżka Xpath]],ALL!$C:H,COLUMN(F$2),0)),"",VLOOKUP(T_IE022PL[[#This Row],[Ścieżka Xpath]],ALL!$C:H,COLUMN(F$2),0))</f>
        <v/>
      </c>
      <c r="G28" s="11" t="str">
        <f>IF(ISBLANK(VLOOKUP(T_IE022PL[[#This Row],[Ścieżka Xpath]],ALL!$C:I,COLUMN(G$2),0)),"",VLOOKUP(T_IE022PL[[#This Row],[Ścieżka Xpath]],ALL!$C:I,COLUMN(G$2),0))</f>
        <v>R</v>
      </c>
      <c r="H28" s="11" t="str">
        <f>IF(ISBLANK(VLOOKUP(T_IE022PL[[#This Row],[Ścieżka Xpath]],ALL!$C:J,COLUMN(H$2),0)),"",VLOOKUP(T_IE022PL[[#This Row],[Ścieżka Xpath]],ALL!$C:J,COLUMN(H$2),0))</f>
        <v>n2</v>
      </c>
      <c r="I28" s="41" t="str">
        <f>IF(ISBLANK(VLOOKUP(T_IE022PL[[#This Row],[Ścieżka Xpath]],ALL!$C:K,COLUMN(I$2),0)),"",VLOOKUP(T_IE022PL[[#This Row],[Ścieżka Xpath]],ALL!$C:K,COLUMN(I$2),0))</f>
        <v>CL180</v>
      </c>
      <c r="J28" s="41" t="str">
        <f>IF(ISBLANK(VLOOKUP(T_IE022PL[[#This Row],[Ścieżka Xpath]],ALL!$C:L,COLUMN(J$2),0)),"",VLOOKUP(T_IE022PL[[#This Row],[Ścieżka Xpath]],ALL!$C:L,COLUMN(J$2),0))</f>
        <v/>
      </c>
      <c r="K28" s="38" t="str">
        <f>IF(ISBLANK(VLOOKUP(T_IE022PL[[#This Row],[Ścieżka Xpath]],ALL!$C:N,COLUMN(K$2),0)),"",VLOOKUP(T_IE022PL[[#This Row],[Ścieżka Xpath]],ALL!$C:N,COLUMN(K$2),0))</f>
        <v/>
      </c>
      <c r="L28" s="50" t="str">
        <f>IF(ISBLANK(VLOOKUP(T_IE022PL[[#This Row],[Ścieżka Xpath]],ALL!$C:O,COLUMN(L$2),0)),"",VLOOKUP(T_IE022PL[[#This Row],[Ścieżka Xpath]],ALL!$C:O,COLUMN(L$2),0))</f>
        <v/>
      </c>
      <c r="M28" s="50" t="str">
        <f>IF(ISBLANK(VLOOKUP(T_IE022PL[[#This Row],[Ścieżka Xpath]],ALL!$C:P,COLUMN(M$2),0)),"",VLOOKUP(T_IE022PL[[#This Row],[Ścieżka Xpath]],ALL!$C:P,COLUMN(M$2),0))</f>
        <v/>
      </c>
      <c r="N28" s="50" t="str">
        <f>IF(ISBLANK(VLOOKUP(T_IE022PL[[#This Row],[Ścieżka Xpath]],ALL!$C:Q,COLUMN(N$2),0)),"",VLOOKUP(T_IE022PL[[#This Row],[Ścieżka Xpath]],ALL!$C:Q,COLUMN(N$2),0))</f>
        <v/>
      </c>
      <c r="O28" s="50" t="str">
        <f>IF(ISBLANK(VLOOKUP(T_IE022PL[[#This Row],[Ścieżka Xpath]],ALL!$C:Q,COLUMN(O$2),0)),"",VLOOKUP(T_IE022PL[[#This Row],[Ścieżka Xpath]],ALL!$C:Q,COLUMN(O$2),0))</f>
        <v/>
      </c>
    </row>
    <row r="29" spans="1:15" ht="15">
      <c r="A29" s="57" t="s">
        <v>1714</v>
      </c>
      <c r="B29" s="38">
        <v>27</v>
      </c>
      <c r="C29" s="38" t="str">
        <f>IF(ISBLANK(VLOOKUP(T_IE022PL[[#This Row],[Ścieżka Xpath]],ALL!$C:E,COLUMN(C$2),0)),"",VLOOKUP(T_IE022PL[[#This Row],[Ścieżka Xpath]],ALL!$C:E,COLUMN(C$2),0))</f>
        <v>-</v>
      </c>
      <c r="D29" s="16" t="str">
        <f>IF(ISBLANK(VLOOKUP(T_IE022PL[[#This Row],[Ścieżka Xpath]],ALL!$C:F,COLUMN(D$2),0)),"",VLOOKUP(T_IE022PL[[#This Row],[Ścieżka Xpath]],ALL!$C:F,COLUMN(D$2),0))</f>
        <v>Przyczyna błędu.</v>
      </c>
      <c r="E29" s="50" t="str">
        <f>IF(ISBLANK(VLOOKUP(T_IE022PL[[#This Row],[Ścieżka Xpath]],ALL!$C:G,COLUMN(E$2),0)),"",VLOOKUP(T_IE022PL[[#This Row],[Ścieżka Xpath]],ALL!$C:G,COLUMN(E$2),0))</f>
        <v>Error reason.</v>
      </c>
      <c r="F29" s="38" t="str">
        <f>IF(ISBLANK(VLOOKUP(T_IE022PL[[#This Row],[Ścieżka Xpath]],ALL!$C:H,COLUMN(F$2),0)),"",VLOOKUP(T_IE022PL[[#This Row],[Ścieżka Xpath]],ALL!$C:H,COLUMN(F$2),0))</f>
        <v/>
      </c>
      <c r="G29" s="11" t="str">
        <f>IF(ISBLANK(VLOOKUP(T_IE022PL[[#This Row],[Ścieżka Xpath]],ALL!$C:I,COLUMN(G$2),0)),"",VLOOKUP(T_IE022PL[[#This Row],[Ścieżka Xpath]],ALL!$C:I,COLUMN(G$2),0))</f>
        <v>O</v>
      </c>
      <c r="H29" s="11" t="str">
        <f>IF(ISBLANK(VLOOKUP(T_IE022PL[[#This Row],[Ścieżka Xpath]],ALL!$C:J,COLUMN(H$2),0)),"",VLOOKUP(T_IE022PL[[#This Row],[Ścieżka Xpath]],ALL!$C:J,COLUMN(H$2),0))</f>
        <v>an..7</v>
      </c>
      <c r="I29" s="41" t="str">
        <f>IF(ISBLANK(VLOOKUP(T_IE022PL[[#This Row],[Ścieżka Xpath]],ALL!$C:K,COLUMN(I$2),0)),"",VLOOKUP(T_IE022PL[[#This Row],[Ścieżka Xpath]],ALL!$C:K,COLUMN(I$2),0))</f>
        <v/>
      </c>
      <c r="J29" s="41" t="str">
        <f>IF(ISBLANK(VLOOKUP(T_IE022PL[[#This Row],[Ścieżka Xpath]],ALL!$C:L,COLUMN(J$2),0)),"",VLOOKUP(T_IE022PL[[#This Row],[Ścieżka Xpath]],ALL!$C:L,COLUMN(J$2),0))</f>
        <v/>
      </c>
      <c r="K29" s="38" t="str">
        <f>IF(ISBLANK(VLOOKUP(T_IE022PL[[#This Row],[Ścieżka Xpath]],ALL!$C:N,COLUMN(K$2),0)),"",VLOOKUP(T_IE022PL[[#This Row],[Ścieżka Xpath]],ALL!$C:N,COLUMN(K$2),0))</f>
        <v>2.00</v>
      </c>
      <c r="L29" s="50" t="str">
        <f>IF(ISBLANK(VLOOKUP(T_IE022PL[[#This Row],[Ścieżka Xpath]],ALL!$C:O,COLUMN(L$2),0)),"",VLOOKUP(T_IE022PL[[#This Row],[Ścieżka Xpath]],ALL!$C:O,COLUMN(L$2),0))</f>
        <v>Korekta formatu.</v>
      </c>
      <c r="M29" s="50" t="str">
        <f>IF(ISBLANK(VLOOKUP(T_IE022PL[[#This Row],[Ścieżka Xpath]],ALL!$C:P,COLUMN(M$2),0)),"",VLOOKUP(T_IE022PL[[#This Row],[Ścieżka Xpath]],ALL!$C:P,COLUMN(M$2),0))</f>
        <v>Format correction.</v>
      </c>
      <c r="N29" s="50" t="str">
        <f>IF(ISBLANK(VLOOKUP(T_IE022PL[[#This Row],[Ścieżka Xpath]],ALL!$C:Q,COLUMN(N$2),0)),"",VLOOKUP(T_IE022PL[[#This Row],[Ścieżka Xpath]],ALL!$C:Q,COLUMN(N$2),0))</f>
        <v/>
      </c>
      <c r="O29" s="50" t="str">
        <f>IF(ISBLANK(VLOOKUP(T_IE022PL[[#This Row],[Ścieżka Xpath]],ALL!$C:Q,COLUMN(O$2),0)),"",VLOOKUP(T_IE022PL[[#This Row],[Ścieżka Xpath]],ALL!$C:Q,COLUMN(O$2),0))</f>
        <v/>
      </c>
    </row>
    <row r="30" spans="1:15" ht="15">
      <c r="A30" s="57" t="s">
        <v>1715</v>
      </c>
      <c r="B30" s="38">
        <v>28</v>
      </c>
      <c r="C30" s="38" t="str">
        <f>IF(ISBLANK(VLOOKUP(T_IE022PL[[#This Row],[Ścieżka Xpath]],ALL!$C:E,COLUMN(C$2),0)),"",VLOOKUP(T_IE022PL[[#This Row],[Ścieżka Xpath]],ALL!$C:E,COLUMN(C$2),0))</f>
        <v>-</v>
      </c>
      <c r="D30" s="16" t="str">
        <f>IF(ISBLANK(VLOOKUP(T_IE022PL[[#This Row],[Ścieżka Xpath]],ALL!$C:F,COLUMN(D$2),0)),"",VLOOKUP(T_IE022PL[[#This Row],[Ścieżka Xpath]],ALL!$C:F,COLUMN(D$2),0))</f>
        <v>Wartość powodująca błąd.</v>
      </c>
      <c r="E30" s="50" t="str">
        <f>IF(ISBLANK(VLOOKUP(T_IE022PL[[#This Row],[Ścieżka Xpath]],ALL!$C:G,COLUMN(E$2),0)),"",VLOOKUP(T_IE022PL[[#This Row],[Ścieżka Xpath]],ALL!$C:G,COLUMN(E$2),0))</f>
        <v>Original attribute value.</v>
      </c>
      <c r="F30" s="38" t="str">
        <f>IF(ISBLANK(VLOOKUP(T_IE022PL[[#This Row],[Ścieżka Xpath]],ALL!$C:H,COLUMN(F$2),0)),"",VLOOKUP(T_IE022PL[[#This Row],[Ścieżka Xpath]],ALL!$C:H,COLUMN(F$2),0))</f>
        <v/>
      </c>
      <c r="G30" s="11" t="str">
        <f>IF(ISBLANK(VLOOKUP(T_IE022PL[[#This Row],[Ścieżka Xpath]],ALL!$C:I,COLUMN(G$2),0)),"",VLOOKUP(T_IE022PL[[#This Row],[Ścieżka Xpath]],ALL!$C:I,COLUMN(G$2),0))</f>
        <v>O</v>
      </c>
      <c r="H30" s="11" t="str">
        <f>IF(ISBLANK(VLOOKUP(T_IE022PL[[#This Row],[Ścieżka Xpath]],ALL!$C:J,COLUMN(H$2),0)),"",VLOOKUP(T_IE022PL[[#This Row],[Ścieżka Xpath]],ALL!$C:J,COLUMN(H$2),0))</f>
        <v>an..512</v>
      </c>
      <c r="I30" s="41" t="str">
        <f>IF(ISBLANK(VLOOKUP(T_IE022PL[[#This Row],[Ścieżka Xpath]],ALL!$C:K,COLUMN(I$2),0)),"",VLOOKUP(T_IE022PL[[#This Row],[Ścieżka Xpath]],ALL!$C:K,COLUMN(I$2),0))</f>
        <v/>
      </c>
      <c r="J30" s="41" t="str">
        <f>IF(ISBLANK(VLOOKUP(T_IE022PL[[#This Row],[Ścieżka Xpath]],ALL!$C:L,COLUMN(J$2),0)),"",VLOOKUP(T_IE022PL[[#This Row],[Ścieżka Xpath]],ALL!$C:L,COLUMN(J$2),0))</f>
        <v/>
      </c>
      <c r="K30" s="38" t="str">
        <f>IF(ISBLANK(VLOOKUP(T_IE022PL[[#This Row],[Ścieżka Xpath]],ALL!$C:N,COLUMN(K$2),0)),"",VLOOKUP(T_IE022PL[[#This Row],[Ścieżka Xpath]],ALL!$C:N,COLUMN(K$2),0))</f>
        <v/>
      </c>
      <c r="L30" s="50" t="str">
        <f>IF(ISBLANK(VLOOKUP(T_IE022PL[[#This Row],[Ścieżka Xpath]],ALL!$C:O,COLUMN(L$2),0)),"",VLOOKUP(T_IE022PL[[#This Row],[Ścieżka Xpath]],ALL!$C:O,COLUMN(L$2),0))</f>
        <v/>
      </c>
      <c r="M30" s="50" t="str">
        <f>IF(ISBLANK(VLOOKUP(T_IE022PL[[#This Row],[Ścieżka Xpath]],ALL!$C:P,COLUMN(M$2),0)),"",VLOOKUP(T_IE022PL[[#This Row],[Ścieżka Xpath]],ALL!$C:P,COLUMN(M$2),0))</f>
        <v/>
      </c>
      <c r="N30" s="50" t="str">
        <f>IF(ISBLANK(VLOOKUP(T_IE022PL[[#This Row],[Ścieżka Xpath]],ALL!$C:Q,COLUMN(N$2),0)),"",VLOOKUP(T_IE022PL[[#This Row],[Ścieżka Xpath]],ALL!$C:Q,COLUMN(N$2),0))</f>
        <v/>
      </c>
      <c r="O30" s="50" t="str">
        <f>IF(ISBLANK(VLOOKUP(T_IE022PL[[#This Row],[Ścieżka Xpath]],ALL!$C:Q,COLUMN(O$2),0)),"",VLOOKUP(T_IE022PL[[#This Row],[Ścieżka Xpath]],ALL!$C:Q,COLUMN(O$2),0))</f>
        <v/>
      </c>
    </row>
    <row r="31" spans="1:15" ht="15">
      <c r="A31" s="69" t="s">
        <v>1716</v>
      </c>
      <c r="B31" s="54">
        <v>29</v>
      </c>
      <c r="C31" s="54" t="str">
        <f>IF(ISBLANK(VLOOKUP(T_IE022PL[[#This Row],[Ścieżka Xpath]],ALL!$C:E,COLUMN(C$2),0)),"",VLOOKUP(T_IE022PL[[#This Row],[Ścieżka Xpath]],ALL!$C:E,COLUMN(C$2),0))</f>
        <v>-</v>
      </c>
      <c r="D31" s="56" t="str">
        <f>IF(ISBLANK(VLOOKUP(T_IE022PL[[#This Row],[Ścieżka Xpath]],ALL!$C:F,COLUMN(D$2),0)),"",VLOOKUP(T_IE022PL[[#This Row],[Ścieżka Xpath]],ALL!$C:F,COLUMN(D$2),0))</f>
        <v>Podpis elektroniczny.</v>
      </c>
      <c r="E31" s="56" t="str">
        <f>IF(ISBLANK(VLOOKUP(T_IE022PL[[#This Row],[Ścieżka Xpath]],ALL!$C:G,COLUMN(E$2),0)),"",VLOOKUP(T_IE022PL[[#This Row],[Ścieżka Xpath]],ALL!$C:G,COLUMN(E$2),0))</f>
        <v>Message's digital signature.</v>
      </c>
      <c r="F31" s="54" t="str">
        <f>IF(ISBLANK(VLOOKUP(T_IE022PL[[#This Row],[Ścieżka Xpath]],ALL!$C:H,COLUMN(F$2),0)),"",VLOOKUP(T_IE022PL[[#This Row],[Ścieżka Xpath]],ALL!$C:H,COLUMN(F$2),0))</f>
        <v>0..1</v>
      </c>
      <c r="G31" s="25" t="str">
        <f>IF(ISBLANK(VLOOKUP(T_IE022PL[[#This Row],[Ścieżka Xpath]],ALL!$C:I,COLUMN(G$2),0)),"",VLOOKUP(T_IE022PL[[#This Row],[Ścieżka Xpath]],ALL!$C:I,COLUMN(G$2),0))</f>
        <v>O</v>
      </c>
      <c r="H31" s="54" t="str">
        <f>IF(ISBLANK(VLOOKUP(T_IE022PL[[#This Row],[Ścieżka Xpath]],ALL!$C:J,COLUMN(H$2),0)),"",VLOOKUP(T_IE022PL[[#This Row],[Ścieżka Xpath]],ALL!$C:J,COLUMN(H$2),0))</f>
        <v/>
      </c>
      <c r="I31" s="55" t="str">
        <f>IF(ISBLANK(VLOOKUP(T_IE022PL[[#This Row],[Ścieżka Xpath]],ALL!$C:K,COLUMN(I$2),0)),"",VLOOKUP(T_IE022PL[[#This Row],[Ścieżka Xpath]],ALL!$C:K,COLUMN(I$2),0))</f>
        <v/>
      </c>
      <c r="J31" s="55" t="str">
        <f>IF(ISBLANK(VLOOKUP(T_IE022PL[[#This Row],[Ścieżka Xpath]],ALL!$C:L,COLUMN(J$2),0)),"",VLOOKUP(T_IE022PL[[#This Row],[Ścieżka Xpath]],ALL!$C:L,COLUMN(J$2),0))</f>
        <v/>
      </c>
      <c r="K31" s="54" t="str">
        <f>IF(ISBLANK(VLOOKUP(T_IE022PL[[#This Row],[Ścieżka Xpath]],ALL!$C:N,COLUMN(K$2),0)),"",VLOOKUP(T_IE022PL[[#This Row],[Ścieżka Xpath]],ALL!$C:N,COLUMN(K$2),0))</f>
        <v/>
      </c>
      <c r="L31" s="56" t="str">
        <f>IF(ISBLANK(VLOOKUP(T_IE022PL[[#This Row],[Ścieżka Xpath]],ALL!$C:O,COLUMN(L$2),0)),"",VLOOKUP(T_IE022PL[[#This Row],[Ścieżka Xpath]],ALL!$C:O,COLUMN(L$2),0))</f>
        <v/>
      </c>
      <c r="M31" s="56" t="str">
        <f>IF(ISBLANK(VLOOKUP(T_IE022PL[[#This Row],[Ścieżka Xpath]],ALL!$C:P,COLUMN(M$2),0)),"",VLOOKUP(T_IE022PL[[#This Row],[Ścieżka Xpath]],ALL!$C:P,COLUMN(M$2),0))</f>
        <v/>
      </c>
      <c r="N31" s="56" t="str">
        <f>IF(ISBLANK(VLOOKUP(T_IE022PL[[#This Row],[Ścieżka Xpath]],ALL!$C:Q,COLUMN(N$2),0)),"",VLOOKUP(T_IE022PL[[#This Row],[Ścieżka Xpath]],ALL!$C:Q,COLUMN(N$2),0))</f>
        <v/>
      </c>
      <c r="O31" s="56" t="str">
        <f>IF(ISBLANK(VLOOKUP(T_IE022PL[[#This Row],[Ścieżka Xpath]],ALL!$C:Q,COLUMN(O$2),0)),"",VLOOKUP(T_IE022PL[[#This Row],[Ścieżka Xpath]],ALL!$C:Q,COLUMN(O$2),0))</f>
        <v/>
      </c>
    </row>
  </sheetData>
  <hyperlinks>
    <hyperlink ref="A1" location="METRYKA!A1" display="METRYKA" xr:uid="{570CB5E2-F288-474C-B634-0B8A622D9F24}"/>
  </hyperlinks>
  <pageMargins left="0.7" right="0.7" top="0.75" bottom="0.75" header="0.3" footer="0.3"/>
  <pageSetup paperSize="9" orientation="portrait" r:id="rId1"/>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7D824A-7674-47D0-990D-1C4152786C65}">
  <sheetPr codeName="Arkusz14"/>
  <dimension ref="A1:O44"/>
  <sheetViews>
    <sheetView zoomScale="85" zoomScaleNormal="85" workbookViewId="0">
      <selection activeCell="E37" sqref="E37"/>
    </sheetView>
  </sheetViews>
  <sheetFormatPr defaultRowHeight="12.75"/>
  <cols>
    <col min="1" max="1" width="80.7109375" style="20" customWidth="1"/>
    <col min="2" max="2" width="7.7109375" style="19" customWidth="1"/>
    <col min="3" max="3" width="16.7109375" style="18" customWidth="1"/>
    <col min="4" max="5" width="50.7109375" style="20" customWidth="1"/>
    <col min="6" max="8" width="8.7109375" style="18" customWidth="1"/>
    <col min="9" max="10" width="8.7109375" style="23" customWidth="1"/>
    <col min="11" max="11" width="8.7109375" style="18" customWidth="1"/>
    <col min="12" max="15" width="22.7109375" style="20" customWidth="1"/>
  </cols>
  <sheetData>
    <row r="1" spans="1:15" s="8" customFormat="1" ht="28.5">
      <c r="A1" s="173" t="s">
        <v>3642</v>
      </c>
      <c r="B1" s="174"/>
      <c r="C1" s="106" t="str">
        <f>MID(A3,2,FIND("#",SUBSTITUTE(A3,"/","#",LEN(A3)-LEN(SUBSTITUTE(A3,"/",""))),1)-2)</f>
        <v>IE025PL</v>
      </c>
      <c r="D1" s="41"/>
      <c r="E1" s="41"/>
      <c r="F1" s="38"/>
      <c r="G1" s="38"/>
      <c r="H1" s="38"/>
      <c r="I1" s="41"/>
      <c r="J1" s="41"/>
      <c r="K1" s="18"/>
      <c r="L1" s="23"/>
      <c r="M1" s="23"/>
      <c r="N1" s="23"/>
      <c r="O1" s="23"/>
    </row>
    <row r="2" spans="1:15" s="8" customFormat="1" ht="30">
      <c r="A2" s="107" t="s">
        <v>1355</v>
      </c>
      <c r="B2" s="107" t="s">
        <v>5040</v>
      </c>
      <c r="C2" s="107" t="s">
        <v>5359</v>
      </c>
      <c r="D2" s="107" t="s">
        <v>5591</v>
      </c>
      <c r="E2" s="107" t="s">
        <v>5592</v>
      </c>
      <c r="F2" s="136" t="s">
        <v>1</v>
      </c>
      <c r="G2" s="136" t="s">
        <v>2</v>
      </c>
      <c r="H2" s="136" t="s">
        <v>3</v>
      </c>
      <c r="I2" s="107" t="s">
        <v>4</v>
      </c>
      <c r="J2" s="107" t="s">
        <v>5</v>
      </c>
      <c r="K2" s="136" t="s">
        <v>4322</v>
      </c>
      <c r="L2" s="107" t="s">
        <v>5360</v>
      </c>
      <c r="M2" s="107" t="s">
        <v>5358</v>
      </c>
      <c r="N2" s="107" t="s">
        <v>5357</v>
      </c>
      <c r="O2" s="107" t="s">
        <v>5590</v>
      </c>
    </row>
    <row r="3" spans="1:15" ht="30">
      <c r="A3" s="56" t="s">
        <v>1734</v>
      </c>
      <c r="B3" s="54">
        <v>1</v>
      </c>
      <c r="C3" s="54" t="str">
        <f>IF(ISBLANK(VLOOKUP(T_IE025PL[[#This Row],[Ścieżka Xpath]],ALL!$C:E,COLUMN(C$2),0)),"",VLOOKUP(T_IE025PL[[#This Row],[Ścieżka Xpath]],ALL!$C:E,COLUMN(C$2),0))</f>
        <v>-</v>
      </c>
      <c r="D3" s="56" t="str">
        <f>IF(ISBLANK(VLOOKUP(T_IE025PL[[#This Row],[Ścieżka Xpath]],ALL!$C:F,COLUMN(D$2),0)),"",VLOOKUP(T_IE025PL[[#This Row],[Ścieżka Xpath]],ALL!$C:F,COLUMN(D$2),0))</f>
        <v>Powiadomienie o zwolnieniu towaru z procedury tranzytu (UC przeznaczenia).</v>
      </c>
      <c r="E3" s="56" t="str">
        <f>IF(ISBLANK(VLOOKUP(T_IE025PL[[#This Row],[Ścieżka Xpath]],ALL!$C:G,COLUMN(E$2),0)),"",VLOOKUP(T_IE025PL[[#This Row],[Ścieżka Xpath]],ALL!$C:G,COLUMN(E$2),0))</f>
        <v>Goods release notification (at Office of Destination).</v>
      </c>
      <c r="F3" s="54">
        <f>IF(ISBLANK(VLOOKUP(T_IE025PL[[#This Row],[Ścieżka Xpath]],ALL!$C:H,COLUMN(F$2),0)),"",VLOOKUP(T_IE025PL[[#This Row],[Ścieżka Xpath]],ALL!$C:H,COLUMN(F$2),0))</f>
        <v>1</v>
      </c>
      <c r="G3" s="54" t="str">
        <f>IF(ISBLANK(VLOOKUP(T_IE025PL[[#This Row],[Ścieżka Xpath]],ALL!$C:I,COLUMN(G$2),0)),"",VLOOKUP(T_IE025PL[[#This Row],[Ścieżka Xpath]],ALL!$C:I,COLUMN(G$2),0))</f>
        <v>R</v>
      </c>
      <c r="H3" s="54" t="str">
        <f>IF(ISBLANK(VLOOKUP(T_IE025PL[[#This Row],[Ścieżka Xpath]],ALL!$C:J,COLUMN(H$2),0)),"",VLOOKUP(T_IE025PL[[#This Row],[Ścieżka Xpath]],ALL!$C:J,COLUMN(H$2),0))</f>
        <v/>
      </c>
      <c r="I3" s="55" t="str">
        <f>IF(ISBLANK(VLOOKUP(T_IE025PL[[#This Row],[Ścieżka Xpath]],ALL!$C:K,COLUMN(I$2),0)),"",VLOOKUP(T_IE025PL[[#This Row],[Ścieżka Xpath]],ALL!$C:K,COLUMN(I$2),0))</f>
        <v/>
      </c>
      <c r="J3" s="55" t="str">
        <f>IF(ISBLANK(VLOOKUP(T_IE025PL[[#This Row],[Ścieżka Xpath]],ALL!$C:L,COLUMN(J$2),0)),"",VLOOKUP(T_IE025PL[[#This Row],[Ścieżka Xpath]],ALL!$C:L,COLUMN(J$2),0))</f>
        <v/>
      </c>
      <c r="K3" s="54" t="str">
        <f>IF(ISBLANK(VLOOKUP(T_IE025PL[[#This Row],[Ścieżka Xpath]],ALL!$C:N,COLUMN(K$2),0)),"",VLOOKUP(T_IE025PL[[#This Row],[Ścieżka Xpath]],ALL!$C:N,COLUMN(K$2),0))</f>
        <v/>
      </c>
      <c r="L3" s="56" t="str">
        <f>IF(ISBLANK(VLOOKUP(T_IE025PL[[#This Row],[Ścieżka Xpath]],ALL!$C:O,COLUMN(L$2),0)),"",VLOOKUP(T_IE025PL[[#This Row],[Ścieżka Xpath]],ALL!$C:O,COLUMN(L$2),0))</f>
        <v/>
      </c>
      <c r="M3" s="56" t="str">
        <f>IF(ISBLANK(VLOOKUP(T_IE025PL[[#This Row],[Ścieżka Xpath]],ALL!$C:P,COLUMN(M$2),0)),"",VLOOKUP(T_IE025PL[[#This Row],[Ścieżka Xpath]],ALL!$C:P,COLUMN(M$2),0))</f>
        <v/>
      </c>
      <c r="N3" s="56" t="str">
        <f>IF(ISBLANK(VLOOKUP(T_IE025PL[[#This Row],[Ścieżka Xpath]],ALL!$C:Q,COLUMN(N$2),0)),"",VLOOKUP(T_IE025PL[[#This Row],[Ścieżka Xpath]],ALL!$C:Q,COLUMN(N$2),0))</f>
        <v/>
      </c>
      <c r="O3" s="56" t="str">
        <f>IF(ISBLANK(VLOOKUP(T_IE025PL[[#This Row],[Ścieżka Xpath]],ALL!$C:Q,COLUMN(O$2),0)),"",VLOOKUP(T_IE025PL[[#This Row],[Ścieżka Xpath]],ALL!$C:Q,COLUMN(O$2),0))</f>
        <v/>
      </c>
    </row>
    <row r="4" spans="1:15" ht="15">
      <c r="A4" s="50" t="s">
        <v>1735</v>
      </c>
      <c r="B4" s="38">
        <v>2</v>
      </c>
      <c r="C4" s="38" t="str">
        <f>IF(ISBLANK(VLOOKUP(T_IE025PL[[#This Row],[Ścieżka Xpath]],ALL!$C:E,COLUMN(C$2),0)),"",VLOOKUP(T_IE025PL[[#This Row],[Ścieżka Xpath]],ALL!$C:E,COLUMN(C$2),0))</f>
        <v>-</v>
      </c>
      <c r="D4" s="17" t="str">
        <f>IF(ISBLANK(VLOOKUP(T_IE025PL[[#This Row],[Ścieżka Xpath]],ALL!$C:F,COLUMN(D$2),0)),"",VLOOKUP(T_IE025PL[[#This Row],[Ścieżka Xpath]],ALL!$C:F,COLUMN(D$2),0))</f>
        <v>Numer fazy systemu NCTS2 PLUS. Dla fazy 6 - "NCTS6".</v>
      </c>
      <c r="E4" s="17" t="str">
        <f>IF(ISBLANK(VLOOKUP(T_IE025PL[[#This Row],[Ścieżka Xpath]],ALL!$C:G,COLUMN(E$2),0)),"",VLOOKUP(T_IE025PL[[#This Row],[Ścieżka Xpath]],ALL!$C:G,COLUMN(E$2),0))</f>
        <v>NCTS phase number. For Phase6 - "NCTS6".</v>
      </c>
      <c r="F4" s="11" t="str">
        <f>IF(ISBLANK(VLOOKUP(T_IE025PL[[#This Row],[Ścieżka Xpath]],ALL!$C:H,COLUMN(F$2),0)),"",VLOOKUP(T_IE025PL[[#This Row],[Ścieżka Xpath]],ALL!$C:H,COLUMN(F$2),0))</f>
        <v/>
      </c>
      <c r="G4" s="11" t="str">
        <f>IF(ISBLANK(VLOOKUP(T_IE025PL[[#This Row],[Ścieżka Xpath]],ALL!$C:I,COLUMN(G$2),0)),"",VLOOKUP(T_IE025PL[[#This Row],[Ścieżka Xpath]],ALL!$C:I,COLUMN(G$2),0))</f>
        <v>O</v>
      </c>
      <c r="H4" s="11" t="str">
        <f>IF(ISBLANK(VLOOKUP(T_IE025PL[[#This Row],[Ścieżka Xpath]],ALL!$C:J,COLUMN(H$2),0)),"",VLOOKUP(T_IE025PL[[#This Row],[Ścieżka Xpath]],ALL!$C:J,COLUMN(H$2),0))</f>
        <v/>
      </c>
      <c r="I4" s="134" t="str">
        <f>IF(ISBLANK(VLOOKUP(T_IE025PL[[#This Row],[Ścieżka Xpath]],ALL!$C:K,COLUMN(I$2),0)),"",VLOOKUP(T_IE025PL[[#This Row],[Ścieżka Xpath]],ALL!$C:K,COLUMN(I$2),0))</f>
        <v/>
      </c>
      <c r="J4" s="134" t="str">
        <f>IF(ISBLANK(VLOOKUP(T_IE025PL[[#This Row],[Ścieżka Xpath]],ALL!$C:L,COLUMN(J$2),0)),"",VLOOKUP(T_IE025PL[[#This Row],[Ścieżka Xpath]],ALL!$C:L,COLUMN(J$2),0))</f>
        <v/>
      </c>
      <c r="K4" s="38" t="str">
        <f>IF(ISBLANK(VLOOKUP(T_IE025PL[[#This Row],[Ścieżka Xpath]],ALL!$C:N,COLUMN(K$2),0)),"",VLOOKUP(T_IE025PL[[#This Row],[Ścieżka Xpath]],ALL!$C:N,COLUMN(K$2),0))</f>
        <v/>
      </c>
      <c r="L4" s="50" t="str">
        <f>IF(ISBLANK(VLOOKUP(T_IE025PL[[#This Row],[Ścieżka Xpath]],ALL!$C:O,COLUMN(L$2),0)),"",VLOOKUP(T_IE025PL[[#This Row],[Ścieżka Xpath]],ALL!$C:O,COLUMN(L$2),0))</f>
        <v/>
      </c>
      <c r="M4" s="50" t="str">
        <f>IF(ISBLANK(VLOOKUP(T_IE025PL[[#This Row],[Ścieżka Xpath]],ALL!$C:P,COLUMN(M$2),0)),"",VLOOKUP(T_IE025PL[[#This Row],[Ścieżka Xpath]],ALL!$C:P,COLUMN(M$2),0))</f>
        <v/>
      </c>
      <c r="N4" s="50" t="str">
        <f>IF(ISBLANK(VLOOKUP(T_IE025PL[[#This Row],[Ścieżka Xpath]],ALL!$C:Q,COLUMN(N$2),0)),"",VLOOKUP(T_IE025PL[[#This Row],[Ścieżka Xpath]],ALL!$C:Q,COLUMN(N$2),0))</f>
        <v/>
      </c>
      <c r="O4" s="50" t="str">
        <f>IF(ISBLANK(VLOOKUP(T_IE025PL[[#This Row],[Ścieżka Xpath]],ALL!$C:Q,COLUMN(O$2),0)),"",VLOOKUP(T_IE025PL[[#This Row],[Ścieżka Xpath]],ALL!$C:Q,COLUMN(O$2),0))</f>
        <v/>
      </c>
    </row>
    <row r="5" spans="1:15" ht="45">
      <c r="A5" s="50" t="s">
        <v>1736</v>
      </c>
      <c r="B5" s="38">
        <v>3</v>
      </c>
      <c r="C5" s="38" t="str">
        <f>IF(ISBLANK(VLOOKUP(T_IE025PL[[#This Row],[Ścieżka Xpath]],ALL!$C:E,COLUMN(C$2),0)),"",VLOOKUP(T_IE025PL[[#This Row],[Ścieżka Xpath]],ALL!$C:E,COLUMN(C$2),0))</f>
        <v>-</v>
      </c>
      <c r="D5" s="17" t="str">
        <f>IF(ISBLANK(VLOOKUP(T_IE025PL[[#This Row],[Ścieżka Xpath]],ALL!$C:F,COLUMN(D$2),0)),"",VLOOKUP(T_IE025PL[[#This Row],[Ścieżka Xpath]],ALL!$C:F,COLUMN(D$2),0))</f>
        <v>Identyfikator nadawcy komunikatu. W kierunku do NCTS2PLUS - numer identyfikacyjny Podmiotu. W kiedunku z NCTS2PLUS: "NTA.PL"</v>
      </c>
      <c r="E5" s="17" t="str">
        <f>IF(ISBLANK(VLOOKUP(T_IE025PL[[#This Row],[Ścieżka Xpath]],ALL!$C:G,COLUMN(E$2),0)),"",VLOOKUP(T_IE025PL[[#This Row],[Ścieżka Xpath]],ALL!$C:G,COLUMN(E$2),0))</f>
        <v>Sender's identification. In direction to NCTS2PLUS - sending EO's identificationNumber, otherwise "NTA.PL".</v>
      </c>
      <c r="F5" s="11" t="str">
        <f>IF(ISBLANK(VLOOKUP(T_IE025PL[[#This Row],[Ścieżka Xpath]],ALL!$C:H,COLUMN(F$2),0)),"",VLOOKUP(T_IE025PL[[#This Row],[Ścieżka Xpath]],ALL!$C:H,COLUMN(F$2),0))</f>
        <v/>
      </c>
      <c r="G5" s="11" t="str">
        <f>IF(ISBLANK(VLOOKUP(T_IE025PL[[#This Row],[Ścieżka Xpath]],ALL!$C:I,COLUMN(G$2),0)),"",VLOOKUP(T_IE025PL[[#This Row],[Ścieżka Xpath]],ALL!$C:I,COLUMN(G$2),0))</f>
        <v>R</v>
      </c>
      <c r="H5" s="11" t="str">
        <f>IF(ISBLANK(VLOOKUP(T_IE025PL[[#This Row],[Ścieżka Xpath]],ALL!$C:J,COLUMN(H$2),0)),"",VLOOKUP(T_IE025PL[[#This Row],[Ścieżka Xpath]],ALL!$C:J,COLUMN(H$2),0))</f>
        <v>an..35</v>
      </c>
      <c r="I5" s="134" t="str">
        <f>IF(ISBLANK(VLOOKUP(T_IE025PL[[#This Row],[Ścieżka Xpath]],ALL!$C:K,COLUMN(I$2),0)),"",VLOOKUP(T_IE025PL[[#This Row],[Ścieżka Xpath]],ALL!$C:K,COLUMN(I$2),0))</f>
        <v/>
      </c>
      <c r="J5" s="134" t="str">
        <f>IF(ISBLANK(VLOOKUP(T_IE025PL[[#This Row],[Ścieżka Xpath]],ALL!$C:L,COLUMN(J$2),0)),"",VLOOKUP(T_IE025PL[[#This Row],[Ścieżka Xpath]],ALL!$C:L,COLUMN(J$2),0))</f>
        <v/>
      </c>
      <c r="K5" s="38" t="str">
        <f>IF(ISBLANK(VLOOKUP(T_IE025PL[[#This Row],[Ścieżka Xpath]],ALL!$C:N,COLUMN(K$2),0)),"",VLOOKUP(T_IE025PL[[#This Row],[Ścieżka Xpath]],ALL!$C:N,COLUMN(K$2),0))</f>
        <v/>
      </c>
      <c r="L5" s="50" t="str">
        <f>IF(ISBLANK(VLOOKUP(T_IE025PL[[#This Row],[Ścieżka Xpath]],ALL!$C:O,COLUMN(L$2),0)),"",VLOOKUP(T_IE025PL[[#This Row],[Ścieżka Xpath]],ALL!$C:O,COLUMN(L$2),0))</f>
        <v/>
      </c>
      <c r="M5" s="50" t="str">
        <f>IF(ISBLANK(VLOOKUP(T_IE025PL[[#This Row],[Ścieżka Xpath]],ALL!$C:P,COLUMN(M$2),0)),"",VLOOKUP(T_IE025PL[[#This Row],[Ścieżka Xpath]],ALL!$C:P,COLUMN(M$2),0))</f>
        <v/>
      </c>
      <c r="N5" s="50" t="str">
        <f>IF(ISBLANK(VLOOKUP(T_IE025PL[[#This Row],[Ścieżka Xpath]],ALL!$C:Q,COLUMN(N$2),0)),"",VLOOKUP(T_IE025PL[[#This Row],[Ścieżka Xpath]],ALL!$C:Q,COLUMN(N$2),0))</f>
        <v/>
      </c>
      <c r="O5" s="50" t="str">
        <f>IF(ISBLANK(VLOOKUP(T_IE025PL[[#This Row],[Ścieżka Xpath]],ALL!$C:Q,COLUMN(O$2),0)),"",VLOOKUP(T_IE025PL[[#This Row],[Ścieżka Xpath]],ALL!$C:Q,COLUMN(O$2),0))</f>
        <v/>
      </c>
    </row>
    <row r="6" spans="1:15" ht="45">
      <c r="A6" s="50" t="s">
        <v>1737</v>
      </c>
      <c r="B6" s="38">
        <v>4</v>
      </c>
      <c r="C6" s="38" t="str">
        <f>IF(ISBLANK(VLOOKUP(T_IE025PL[[#This Row],[Ścieżka Xpath]],ALL!$C:E,COLUMN(C$2),0)),"",VLOOKUP(T_IE025PL[[#This Row],[Ścieżka Xpath]],ALL!$C:E,COLUMN(C$2),0))</f>
        <v>-</v>
      </c>
      <c r="D6" s="17" t="str">
        <f>IF(ISBLANK(VLOOKUP(T_IE025PL[[#This Row],[Ścieżka Xpath]],ALL!$C:F,COLUMN(D$2),0)),"",VLOOKUP(T_IE025PL[[#This Row],[Ścieżka Xpath]],ALL!$C:F,COLUMN(D$2),0))</f>
        <v>Identyfikator odbiorcy komunikatu. W kierunku do NCTS2PLUS - "NTA.PL". W kierunku od NCTS2PLUS - numer identyfikacyjny Podmiotu.</v>
      </c>
      <c r="E6" s="17" t="str">
        <f>IF(ISBLANK(VLOOKUP(T_IE025PL[[#This Row],[Ścieżka Xpath]],ALL!$C:G,COLUMN(E$2),0)),"",VLOOKUP(T_IE025PL[[#This Row],[Ścieżka Xpath]],ALL!$C:G,COLUMN(E$2),0))</f>
        <v>Recipient's identification. In direction to NCTS2PLUS - "NTA.PL", otherwise recieiving EO's identificationNumber.</v>
      </c>
      <c r="F6" s="11" t="str">
        <f>IF(ISBLANK(VLOOKUP(T_IE025PL[[#This Row],[Ścieżka Xpath]],ALL!$C:H,COLUMN(F$2),0)),"",VLOOKUP(T_IE025PL[[#This Row],[Ścieżka Xpath]],ALL!$C:H,COLUMN(F$2),0))</f>
        <v/>
      </c>
      <c r="G6" s="11" t="str">
        <f>IF(ISBLANK(VLOOKUP(T_IE025PL[[#This Row],[Ścieżka Xpath]],ALL!$C:I,COLUMN(G$2),0)),"",VLOOKUP(T_IE025PL[[#This Row],[Ścieżka Xpath]],ALL!$C:I,COLUMN(G$2),0))</f>
        <v>R</v>
      </c>
      <c r="H6" s="11" t="str">
        <f>IF(ISBLANK(VLOOKUP(T_IE025PL[[#This Row],[Ścieżka Xpath]],ALL!$C:J,COLUMN(H$2),0)),"",VLOOKUP(T_IE025PL[[#This Row],[Ścieżka Xpath]],ALL!$C:J,COLUMN(H$2),0))</f>
        <v>an..35</v>
      </c>
      <c r="I6" s="134" t="str">
        <f>IF(ISBLANK(VLOOKUP(T_IE025PL[[#This Row],[Ścieżka Xpath]],ALL!$C:K,COLUMN(I$2),0)),"",VLOOKUP(T_IE025PL[[#This Row],[Ścieżka Xpath]],ALL!$C:K,COLUMN(I$2),0))</f>
        <v/>
      </c>
      <c r="J6" s="134" t="str">
        <f>IF(ISBLANK(VLOOKUP(T_IE025PL[[#This Row],[Ścieżka Xpath]],ALL!$C:L,COLUMN(J$2),0)),"",VLOOKUP(T_IE025PL[[#This Row],[Ścieżka Xpath]],ALL!$C:L,COLUMN(J$2),0))</f>
        <v/>
      </c>
      <c r="K6" s="38" t="str">
        <f>IF(ISBLANK(VLOOKUP(T_IE025PL[[#This Row],[Ścieżka Xpath]],ALL!$C:N,COLUMN(K$2),0)),"",VLOOKUP(T_IE025PL[[#This Row],[Ścieżka Xpath]],ALL!$C:N,COLUMN(K$2),0))</f>
        <v/>
      </c>
      <c r="L6" s="50" t="str">
        <f>IF(ISBLANK(VLOOKUP(T_IE025PL[[#This Row],[Ścieżka Xpath]],ALL!$C:O,COLUMN(L$2),0)),"",VLOOKUP(T_IE025PL[[#This Row],[Ścieżka Xpath]],ALL!$C:O,COLUMN(L$2),0))</f>
        <v/>
      </c>
      <c r="M6" s="50" t="str">
        <f>IF(ISBLANK(VLOOKUP(T_IE025PL[[#This Row],[Ścieżka Xpath]],ALL!$C:P,COLUMN(M$2),0)),"",VLOOKUP(T_IE025PL[[#This Row],[Ścieżka Xpath]],ALL!$C:P,COLUMN(M$2),0))</f>
        <v/>
      </c>
      <c r="N6" s="50" t="str">
        <f>IF(ISBLANK(VLOOKUP(T_IE025PL[[#This Row],[Ścieżka Xpath]],ALL!$C:Q,COLUMN(N$2),0)),"",VLOOKUP(T_IE025PL[[#This Row],[Ścieżka Xpath]],ALL!$C:Q,COLUMN(N$2),0))</f>
        <v/>
      </c>
      <c r="O6" s="50" t="str">
        <f>IF(ISBLANK(VLOOKUP(T_IE025PL[[#This Row],[Ścieżka Xpath]],ALL!$C:Q,COLUMN(O$2),0)),"",VLOOKUP(T_IE025PL[[#This Row],[Ścieżka Xpath]],ALL!$C:Q,COLUMN(O$2),0))</f>
        <v/>
      </c>
    </row>
    <row r="7" spans="1:15" ht="30">
      <c r="A7" s="50" t="s">
        <v>1738</v>
      </c>
      <c r="B7" s="38">
        <v>5</v>
      </c>
      <c r="C7" s="38" t="str">
        <f>IF(ISBLANK(VLOOKUP(T_IE025PL[[#This Row],[Ścieżka Xpath]],ALL!$C:E,COLUMN(C$2),0)),"",VLOOKUP(T_IE025PL[[#This Row],[Ścieżka Xpath]],ALL!$C:E,COLUMN(C$2),0))</f>
        <v>-</v>
      </c>
      <c r="D7" s="17" t="str">
        <f>IF(ISBLANK(VLOOKUP(T_IE025PL[[#This Row],[Ścieżka Xpath]],ALL!$C:F,COLUMN(D$2),0)),"",VLOOKUP(T_IE025PL[[#This Row],[Ścieżka Xpath]],ALL!$C:F,COLUMN(D$2),0))</f>
        <v>Data i czas utworzenia komunikatu (wg strefy czasowej CET).</v>
      </c>
      <c r="E7" s="17" t="str">
        <f>IF(ISBLANK(VLOOKUP(T_IE025PL[[#This Row],[Ścieżka Xpath]],ALL!$C:G,COLUMN(E$2),0)),"",VLOOKUP(T_IE025PL[[#This Row],[Ścieżka Xpath]],ALL!$C:G,COLUMN(E$2),0))</f>
        <v>Date and time of message preparation (in CET timezone).</v>
      </c>
      <c r="F7" s="11" t="str">
        <f>IF(ISBLANK(VLOOKUP(T_IE025PL[[#This Row],[Ścieżka Xpath]],ALL!$C:H,COLUMN(F$2),0)),"",VLOOKUP(T_IE025PL[[#This Row],[Ścieżka Xpath]],ALL!$C:H,COLUMN(F$2),0))</f>
        <v/>
      </c>
      <c r="G7" s="11" t="str">
        <f>IF(ISBLANK(VLOOKUP(T_IE025PL[[#This Row],[Ścieżka Xpath]],ALL!$C:I,COLUMN(G$2),0)),"",VLOOKUP(T_IE025PL[[#This Row],[Ścieżka Xpath]],ALL!$C:I,COLUMN(G$2),0))</f>
        <v>R</v>
      </c>
      <c r="H7" s="11" t="str">
        <f>IF(ISBLANK(VLOOKUP(T_IE025PL[[#This Row],[Ścieżka Xpath]],ALL!$C:J,COLUMN(H$2),0)),"",VLOOKUP(T_IE025PL[[#This Row],[Ścieżka Xpath]],ALL!$C:J,COLUMN(H$2),0))</f>
        <v>an19</v>
      </c>
      <c r="I7" s="134" t="str">
        <f>IF(ISBLANK(VLOOKUP(T_IE025PL[[#This Row],[Ścieżka Xpath]],ALL!$C:K,COLUMN(I$2),0)),"",VLOOKUP(T_IE025PL[[#This Row],[Ścieżka Xpath]],ALL!$C:K,COLUMN(I$2),0))</f>
        <v/>
      </c>
      <c r="J7" s="134" t="str">
        <f>IF(ISBLANK(VLOOKUP(T_IE025PL[[#This Row],[Ścieżka Xpath]],ALL!$C:L,COLUMN(J$2),0)),"",VLOOKUP(T_IE025PL[[#This Row],[Ścieżka Xpath]],ALL!$C:L,COLUMN(J$2),0))</f>
        <v>G0002</v>
      </c>
      <c r="K7" s="38" t="str">
        <f>IF(ISBLANK(VLOOKUP(T_IE025PL[[#This Row],[Ścieżka Xpath]],ALL!$C:N,COLUMN(K$2),0)),"",VLOOKUP(T_IE025PL[[#This Row],[Ścieżka Xpath]],ALL!$C:N,COLUMN(K$2),0))</f>
        <v/>
      </c>
      <c r="L7" s="50" t="str">
        <f>IF(ISBLANK(VLOOKUP(T_IE025PL[[#This Row],[Ścieżka Xpath]],ALL!$C:O,COLUMN(L$2),0)),"",VLOOKUP(T_IE025PL[[#This Row],[Ścieżka Xpath]],ALL!$C:O,COLUMN(L$2),0))</f>
        <v/>
      </c>
      <c r="M7" s="50" t="str">
        <f>IF(ISBLANK(VLOOKUP(T_IE025PL[[#This Row],[Ścieżka Xpath]],ALL!$C:P,COLUMN(M$2),0)),"",VLOOKUP(T_IE025PL[[#This Row],[Ścieżka Xpath]],ALL!$C:P,COLUMN(M$2),0))</f>
        <v/>
      </c>
      <c r="N7" s="50" t="str">
        <f>IF(ISBLANK(VLOOKUP(T_IE025PL[[#This Row],[Ścieżka Xpath]],ALL!$C:Q,COLUMN(N$2),0)),"",VLOOKUP(T_IE025PL[[#This Row],[Ścieżka Xpath]],ALL!$C:Q,COLUMN(N$2),0))</f>
        <v/>
      </c>
      <c r="O7" s="50" t="str">
        <f>IF(ISBLANK(VLOOKUP(T_IE025PL[[#This Row],[Ścieżka Xpath]],ALL!$C:Q,COLUMN(O$2),0)),"",VLOOKUP(T_IE025PL[[#This Row],[Ścieżka Xpath]],ALL!$C:Q,COLUMN(O$2),0))</f>
        <v/>
      </c>
    </row>
    <row r="8" spans="1:15" ht="15">
      <c r="A8" s="50" t="s">
        <v>1739</v>
      </c>
      <c r="B8" s="38">
        <v>6</v>
      </c>
      <c r="C8" s="38" t="str">
        <f>IF(ISBLANK(VLOOKUP(T_IE025PL[[#This Row],[Ścieżka Xpath]],ALL!$C:E,COLUMN(C$2),0)),"",VLOOKUP(T_IE025PL[[#This Row],[Ścieżka Xpath]],ALL!$C:E,COLUMN(C$2),0))</f>
        <v>-</v>
      </c>
      <c r="D8" s="17" t="str">
        <f>IF(ISBLANK(VLOOKUP(T_IE025PL[[#This Row],[Ścieżka Xpath]],ALL!$C:F,COLUMN(D$2),0)),"",VLOOKUP(T_IE025PL[[#This Row],[Ścieżka Xpath]],ALL!$C:F,COLUMN(D$2),0))</f>
        <v>Identyfikator (numer własny) komunikatu.</v>
      </c>
      <c r="E8" s="17" t="str">
        <f>IF(ISBLANK(VLOOKUP(T_IE025PL[[#This Row],[Ścieżka Xpath]],ALL!$C:G,COLUMN(E$2),0)),"",VLOOKUP(T_IE025PL[[#This Row],[Ścieżka Xpath]],ALL!$C:G,COLUMN(E$2),0))</f>
        <v>Message identification.</v>
      </c>
      <c r="F8" s="11" t="str">
        <f>IF(ISBLANK(VLOOKUP(T_IE025PL[[#This Row],[Ścieżka Xpath]],ALL!$C:H,COLUMN(F$2),0)),"",VLOOKUP(T_IE025PL[[#This Row],[Ścieżka Xpath]],ALL!$C:H,COLUMN(F$2),0))</f>
        <v/>
      </c>
      <c r="G8" s="11" t="str">
        <f>IF(ISBLANK(VLOOKUP(T_IE025PL[[#This Row],[Ścieżka Xpath]],ALL!$C:I,COLUMN(G$2),0)),"",VLOOKUP(T_IE025PL[[#This Row],[Ścieżka Xpath]],ALL!$C:I,COLUMN(G$2),0))</f>
        <v>R</v>
      </c>
      <c r="H8" s="11" t="str">
        <f>IF(ISBLANK(VLOOKUP(T_IE025PL[[#This Row],[Ścieżka Xpath]],ALL!$C:J,COLUMN(H$2),0)),"",VLOOKUP(T_IE025PL[[#This Row],[Ścieżka Xpath]],ALL!$C:J,COLUMN(H$2),0))</f>
        <v>an..35</v>
      </c>
      <c r="I8" s="134" t="str">
        <f>IF(ISBLANK(VLOOKUP(T_IE025PL[[#This Row],[Ścieżka Xpath]],ALL!$C:K,COLUMN(I$2),0)),"",VLOOKUP(T_IE025PL[[#This Row],[Ścieżka Xpath]],ALL!$C:K,COLUMN(I$2),0))</f>
        <v/>
      </c>
      <c r="J8" s="134" t="str">
        <f>IF(ISBLANK(VLOOKUP(T_IE025PL[[#This Row],[Ścieżka Xpath]],ALL!$C:L,COLUMN(J$2),0)),"",VLOOKUP(T_IE025PL[[#This Row],[Ścieżka Xpath]],ALL!$C:L,COLUMN(J$2),0))</f>
        <v>RP50</v>
      </c>
      <c r="K8" s="38" t="str">
        <f>IF(ISBLANK(VLOOKUP(T_IE025PL[[#This Row],[Ścieżka Xpath]],ALL!$C:N,COLUMN(K$2),0)),"",VLOOKUP(T_IE025PL[[#This Row],[Ścieżka Xpath]],ALL!$C:N,COLUMN(K$2),0))</f>
        <v/>
      </c>
      <c r="L8" s="50" t="str">
        <f>IF(ISBLANK(VLOOKUP(T_IE025PL[[#This Row],[Ścieżka Xpath]],ALL!$C:O,COLUMN(L$2),0)),"",VLOOKUP(T_IE025PL[[#This Row],[Ścieżka Xpath]],ALL!$C:O,COLUMN(L$2),0))</f>
        <v/>
      </c>
      <c r="M8" s="50" t="str">
        <f>IF(ISBLANK(VLOOKUP(T_IE025PL[[#This Row],[Ścieżka Xpath]],ALL!$C:P,COLUMN(M$2),0)),"",VLOOKUP(T_IE025PL[[#This Row],[Ścieżka Xpath]],ALL!$C:P,COLUMN(M$2),0))</f>
        <v/>
      </c>
      <c r="N8" s="50" t="str">
        <f>IF(ISBLANK(VLOOKUP(T_IE025PL[[#This Row],[Ścieżka Xpath]],ALL!$C:Q,COLUMN(N$2),0)),"",VLOOKUP(T_IE025PL[[#This Row],[Ścieżka Xpath]],ALL!$C:Q,COLUMN(N$2),0))</f>
        <v/>
      </c>
      <c r="O8" s="50" t="str">
        <f>IF(ISBLANK(VLOOKUP(T_IE025PL[[#This Row],[Ścieżka Xpath]],ALL!$C:Q,COLUMN(O$2),0)),"",VLOOKUP(T_IE025PL[[#This Row],[Ścieżka Xpath]],ALL!$C:Q,COLUMN(O$2),0))</f>
        <v/>
      </c>
    </row>
    <row r="9" spans="1:15" ht="15">
      <c r="A9" s="50" t="s">
        <v>1740</v>
      </c>
      <c r="B9" s="38">
        <v>7</v>
      </c>
      <c r="C9" s="38" t="str">
        <f>IF(ISBLANK(VLOOKUP(T_IE025PL[[#This Row],[Ścieżka Xpath]],ALL!$C:E,COLUMN(C$2),0)),"",VLOOKUP(T_IE025PL[[#This Row],[Ścieżka Xpath]],ALL!$C:E,COLUMN(C$2),0))</f>
        <v>-</v>
      </c>
      <c r="D9" s="17" t="str">
        <f>IF(ISBLANK(VLOOKUP(T_IE025PL[[#This Row],[Ścieżka Xpath]],ALL!$C:F,COLUMN(D$2),0)),"",VLOOKUP(T_IE025PL[[#This Row],[Ścieżka Xpath]],ALL!$C:F,COLUMN(D$2),0))</f>
        <v>Typ komunikatu.</v>
      </c>
      <c r="E9" s="17" t="str">
        <f>IF(ISBLANK(VLOOKUP(T_IE025PL[[#This Row],[Ścieżka Xpath]],ALL!$C:G,COLUMN(E$2),0)),"",VLOOKUP(T_IE025PL[[#This Row],[Ścieżka Xpath]],ALL!$C:G,COLUMN(E$2),0))</f>
        <v>Messaage type.</v>
      </c>
      <c r="F9" s="11" t="str">
        <f>IF(ISBLANK(VLOOKUP(T_IE025PL[[#This Row],[Ścieżka Xpath]],ALL!$C:H,COLUMN(F$2),0)),"",VLOOKUP(T_IE025PL[[#This Row],[Ścieżka Xpath]],ALL!$C:H,COLUMN(F$2),0))</f>
        <v/>
      </c>
      <c r="G9" s="11" t="str">
        <f>IF(ISBLANK(VLOOKUP(T_IE025PL[[#This Row],[Ścieżka Xpath]],ALL!$C:I,COLUMN(G$2),0)),"",VLOOKUP(T_IE025PL[[#This Row],[Ścieżka Xpath]],ALL!$C:I,COLUMN(G$2),0))</f>
        <v>R</v>
      </c>
      <c r="H9" s="11" t="str">
        <f>IF(ISBLANK(VLOOKUP(T_IE025PL[[#This Row],[Ścieżka Xpath]],ALL!$C:J,COLUMN(H$2),0)),"",VLOOKUP(T_IE025PL[[#This Row],[Ścieżka Xpath]],ALL!$C:J,COLUMN(H$2),0))</f>
        <v>an6</v>
      </c>
      <c r="I9" s="134" t="str">
        <f>IF(ISBLANK(VLOOKUP(T_IE025PL[[#This Row],[Ścieżka Xpath]],ALL!$C:K,COLUMN(I$2),0)),"",VLOOKUP(T_IE025PL[[#This Row],[Ścieżka Xpath]],ALL!$C:K,COLUMN(I$2),0))</f>
        <v>CL060</v>
      </c>
      <c r="J9" s="134" t="str">
        <f>IF(ISBLANK(VLOOKUP(T_IE025PL[[#This Row],[Ścieżka Xpath]],ALL!$C:L,COLUMN(J$2),0)),"",VLOOKUP(T_IE025PL[[#This Row],[Ścieżka Xpath]],ALL!$C:L,COLUMN(J$2),0))</f>
        <v/>
      </c>
      <c r="K9" s="38" t="str">
        <f>IF(ISBLANK(VLOOKUP(T_IE025PL[[#This Row],[Ścieżka Xpath]],ALL!$C:N,COLUMN(K$2),0)),"",VLOOKUP(T_IE025PL[[#This Row],[Ścieżka Xpath]],ALL!$C:N,COLUMN(K$2),0))</f>
        <v/>
      </c>
      <c r="L9" s="50" t="str">
        <f>IF(ISBLANK(VLOOKUP(T_IE025PL[[#This Row],[Ścieżka Xpath]],ALL!$C:O,COLUMN(L$2),0)),"",VLOOKUP(T_IE025PL[[#This Row],[Ścieżka Xpath]],ALL!$C:O,COLUMN(L$2),0))</f>
        <v/>
      </c>
      <c r="M9" s="50" t="str">
        <f>IF(ISBLANK(VLOOKUP(T_IE025PL[[#This Row],[Ścieżka Xpath]],ALL!$C:P,COLUMN(M$2),0)),"",VLOOKUP(T_IE025PL[[#This Row],[Ścieżka Xpath]],ALL!$C:P,COLUMN(M$2),0))</f>
        <v/>
      </c>
      <c r="N9" s="50" t="str">
        <f>IF(ISBLANK(VLOOKUP(T_IE025PL[[#This Row],[Ścieżka Xpath]],ALL!$C:Q,COLUMN(N$2),0)),"",VLOOKUP(T_IE025PL[[#This Row],[Ścieżka Xpath]],ALL!$C:Q,COLUMN(N$2),0))</f>
        <v/>
      </c>
      <c r="O9" s="50" t="str">
        <f>IF(ISBLANK(VLOOKUP(T_IE025PL[[#This Row],[Ścieżka Xpath]],ALL!$C:Q,COLUMN(O$2),0)),"",VLOOKUP(T_IE025PL[[#This Row],[Ścieżka Xpath]],ALL!$C:Q,COLUMN(O$2),0))</f>
        <v/>
      </c>
    </row>
    <row r="10" spans="1:15" ht="30">
      <c r="A10" s="50" t="s">
        <v>1741</v>
      </c>
      <c r="B10" s="38">
        <v>8</v>
      </c>
      <c r="C10" s="38" t="str">
        <f>IF(ISBLANK(VLOOKUP(T_IE025PL[[#This Row],[Ścieżka Xpath]],ALL!$C:E,COLUMN(C$2),0)),"",VLOOKUP(T_IE025PL[[#This Row],[Ścieżka Xpath]],ALL!$C:E,COLUMN(C$2),0))</f>
        <v>-</v>
      </c>
      <c r="D10" s="17" t="str">
        <f>IF(ISBLANK(VLOOKUP(T_IE025PL[[#This Row],[Ścieżka Xpath]],ALL!$C:F,COLUMN(D$2),0)),"",VLOOKUP(T_IE025PL[[#This Row],[Ścieżka Xpath]],ALL!$C:F,COLUMN(D$2),0))</f>
        <v>Element nieużywany.</v>
      </c>
      <c r="E10" s="17" t="str">
        <f>IF(ISBLANK(VLOOKUP(T_IE025PL[[#This Row],[Ścieżka Xpath]],ALL!$C:G,COLUMN(E$2),0)),"",VLOOKUP(T_IE025PL[[#This Row],[Ścieżka Xpath]],ALL!$C:G,COLUMN(E$2),0))</f>
        <v>Not used.</v>
      </c>
      <c r="F10" s="11" t="str">
        <f>IF(ISBLANK(VLOOKUP(T_IE025PL[[#This Row],[Ścieżka Xpath]],ALL!$C:H,COLUMN(F$2),0)),"",VLOOKUP(T_IE025PL[[#This Row],[Ścieżka Xpath]],ALL!$C:H,COLUMN(F$2),0))</f>
        <v/>
      </c>
      <c r="G10" s="11" t="str">
        <f>IF(ISBLANK(VLOOKUP(T_IE025PL[[#This Row],[Ścieżka Xpath]],ALL!$C:I,COLUMN(G$2),0)),"",VLOOKUP(T_IE025PL[[#This Row],[Ścieżka Xpath]],ALL!$C:I,COLUMN(G$2),0))</f>
        <v>D</v>
      </c>
      <c r="H10" s="11" t="str">
        <f>IF(ISBLANK(VLOOKUP(T_IE025PL[[#This Row],[Ścieżka Xpath]],ALL!$C:J,COLUMN(H$2),0)),"",VLOOKUP(T_IE025PL[[#This Row],[Ścieżka Xpath]],ALL!$C:J,COLUMN(H$2),0))</f>
        <v>an..35</v>
      </c>
      <c r="I10" s="134" t="str">
        <f>IF(ISBLANK(VLOOKUP(T_IE025PL[[#This Row],[Ścieżka Xpath]],ALL!$C:K,COLUMN(I$2),0)),"",VLOOKUP(T_IE025PL[[#This Row],[Ścieżka Xpath]],ALL!$C:K,COLUMN(I$2),0))</f>
        <v/>
      </c>
      <c r="J10" s="134" t="str">
        <f>IF(ISBLANK(VLOOKUP(T_IE025PL[[#This Row],[Ścieżka Xpath]],ALL!$C:L,COLUMN(J$2),0)),"",VLOOKUP(T_IE025PL[[#This Row],[Ścieżka Xpath]],ALL!$C:L,COLUMN(J$2),0))</f>
        <v>C0511; R0008</v>
      </c>
      <c r="K10" s="38" t="str">
        <f>IF(ISBLANK(VLOOKUP(T_IE025PL[[#This Row],[Ścieżka Xpath]],ALL!$C:N,COLUMN(K$2),0)),"",VLOOKUP(T_IE025PL[[#This Row],[Ścieżka Xpath]],ALL!$C:N,COLUMN(K$2),0))</f>
        <v/>
      </c>
      <c r="L10" s="50" t="str">
        <f>IF(ISBLANK(VLOOKUP(T_IE025PL[[#This Row],[Ścieżka Xpath]],ALL!$C:O,COLUMN(L$2),0)),"",VLOOKUP(T_IE025PL[[#This Row],[Ścieżka Xpath]],ALL!$C:O,COLUMN(L$2),0))</f>
        <v/>
      </c>
      <c r="M10" s="50" t="str">
        <f>IF(ISBLANK(VLOOKUP(T_IE025PL[[#This Row],[Ścieżka Xpath]],ALL!$C:P,COLUMN(M$2),0)),"",VLOOKUP(T_IE025PL[[#This Row],[Ścieżka Xpath]],ALL!$C:P,COLUMN(M$2),0))</f>
        <v/>
      </c>
      <c r="N10" s="50" t="str">
        <f>IF(ISBLANK(VLOOKUP(T_IE025PL[[#This Row],[Ścieżka Xpath]],ALL!$C:Q,COLUMN(N$2),0)),"",VLOOKUP(T_IE025PL[[#This Row],[Ścieżka Xpath]],ALL!$C:Q,COLUMN(N$2),0))</f>
        <v/>
      </c>
      <c r="O10" s="50" t="str">
        <f>IF(ISBLANK(VLOOKUP(T_IE025PL[[#This Row],[Ścieżka Xpath]],ALL!$C:Q,COLUMN(O$2),0)),"",VLOOKUP(T_IE025PL[[#This Row],[Ścieżka Xpath]],ALL!$C:Q,COLUMN(O$2),0))</f>
        <v/>
      </c>
    </row>
    <row r="11" spans="1:15" ht="15">
      <c r="A11" s="56" t="s">
        <v>1742</v>
      </c>
      <c r="B11" s="54">
        <v>9</v>
      </c>
      <c r="C11" s="54" t="str">
        <f>IF(ISBLANK(VLOOKUP(T_IE025PL[[#This Row],[Ścieżka Xpath]],ALL!$C:E,COLUMN(C$2),0)),"",VLOOKUP(T_IE025PL[[#This Row],[Ścieżka Xpath]],ALL!$C:E,COLUMN(C$2),0))</f>
        <v>-</v>
      </c>
      <c r="D11" s="65" t="str">
        <f>IF(ISBLANK(VLOOKUP(T_IE025PL[[#This Row],[Ścieżka Xpath]],ALL!$C:F,COLUMN(D$2),0)),"",VLOOKUP(T_IE025PL[[#This Row],[Ścieżka Xpath]],ALL!$C:F,COLUMN(D$2),0))</f>
        <v>Dane zgłoszenia tranzytowego</v>
      </c>
      <c r="E11" s="56" t="str">
        <f>IF(ISBLANK(VLOOKUP(T_IE025PL[[#This Row],[Ścieżka Xpath]],ALL!$C:G,COLUMN(E$2),0)),"",VLOOKUP(T_IE025PL[[#This Row],[Ścieżka Xpath]],ALL!$C:G,COLUMN(E$2),0))</f>
        <v>Transit declaration data.</v>
      </c>
      <c r="F11" s="54">
        <f>IF(ISBLANK(VLOOKUP(T_IE025PL[[#This Row],[Ścieżka Xpath]],ALL!$C:H,COLUMN(F$2),0)),"",VLOOKUP(T_IE025PL[[#This Row],[Ścieżka Xpath]],ALL!$C:H,COLUMN(F$2),0))</f>
        <v>1</v>
      </c>
      <c r="G11" s="54" t="str">
        <f>IF(ISBLANK(VLOOKUP(T_IE025PL[[#This Row],[Ścieżka Xpath]],ALL!$C:I,COLUMN(G$2),0)),"",VLOOKUP(T_IE025PL[[#This Row],[Ścieżka Xpath]],ALL!$C:I,COLUMN(G$2),0))</f>
        <v>R</v>
      </c>
      <c r="H11" s="54" t="str">
        <f>IF(ISBLANK(VLOOKUP(T_IE025PL[[#This Row],[Ścieżka Xpath]],ALL!$C:J,COLUMN(H$2),0)),"",VLOOKUP(T_IE025PL[[#This Row],[Ścieżka Xpath]],ALL!$C:J,COLUMN(H$2),0))</f>
        <v/>
      </c>
      <c r="I11" s="55" t="str">
        <f>IF(ISBLANK(VLOOKUP(T_IE025PL[[#This Row],[Ścieżka Xpath]],ALL!$C:K,COLUMN(I$2),0)),"",VLOOKUP(T_IE025PL[[#This Row],[Ścieżka Xpath]],ALL!$C:K,COLUMN(I$2),0))</f>
        <v/>
      </c>
      <c r="J11" s="55" t="str">
        <f>IF(ISBLANK(VLOOKUP(T_IE025PL[[#This Row],[Ścieżka Xpath]],ALL!$C:L,COLUMN(J$2),0)),"",VLOOKUP(T_IE025PL[[#This Row],[Ścieżka Xpath]],ALL!$C:L,COLUMN(J$2),0))</f>
        <v/>
      </c>
      <c r="K11" s="54" t="str">
        <f>IF(ISBLANK(VLOOKUP(T_IE025PL[[#This Row],[Ścieżka Xpath]],ALL!$C:N,COLUMN(K$2),0)),"",VLOOKUP(T_IE025PL[[#This Row],[Ścieżka Xpath]],ALL!$C:N,COLUMN(K$2),0))</f>
        <v/>
      </c>
      <c r="L11" s="56" t="str">
        <f>IF(ISBLANK(VLOOKUP(T_IE025PL[[#This Row],[Ścieżka Xpath]],ALL!$C:O,COLUMN(L$2),0)),"",VLOOKUP(T_IE025PL[[#This Row],[Ścieżka Xpath]],ALL!$C:O,COLUMN(L$2),0))</f>
        <v/>
      </c>
      <c r="M11" s="56" t="str">
        <f>IF(ISBLANK(VLOOKUP(T_IE025PL[[#This Row],[Ścieżka Xpath]],ALL!$C:P,COLUMN(M$2),0)),"",VLOOKUP(T_IE025PL[[#This Row],[Ścieżka Xpath]],ALL!$C:P,COLUMN(M$2),0))</f>
        <v/>
      </c>
      <c r="N11" s="56" t="str">
        <f>IF(ISBLANK(VLOOKUP(T_IE025PL[[#This Row],[Ścieżka Xpath]],ALL!$C:Q,COLUMN(N$2),0)),"",VLOOKUP(T_IE025PL[[#This Row],[Ścieżka Xpath]],ALL!$C:Q,COLUMN(N$2),0))</f>
        <v/>
      </c>
      <c r="O11" s="56" t="str">
        <f>IF(ISBLANK(VLOOKUP(T_IE025PL[[#This Row],[Ścieżka Xpath]],ALL!$C:Q,COLUMN(O$2),0)),"",VLOOKUP(T_IE025PL[[#This Row],[Ścieżka Xpath]],ALL!$C:Q,COLUMN(O$2),0))</f>
        <v/>
      </c>
    </row>
    <row r="12" spans="1:15" ht="15">
      <c r="A12" s="50" t="s">
        <v>1743</v>
      </c>
      <c r="B12" s="38">
        <v>10</v>
      </c>
      <c r="C12" s="38" t="str">
        <f>IF(ISBLANK(VLOOKUP(T_IE025PL[[#This Row],[Ścieżka Xpath]],ALL!$C:E,COLUMN(C$2),0)),"",VLOOKUP(T_IE025PL[[#This Row],[Ścieżka Xpath]],ALL!$C:E,COLUMN(C$2),0))</f>
        <v>-</v>
      </c>
      <c r="D12" s="16" t="str">
        <f>IF(ISBLANK(VLOOKUP(T_IE025PL[[#This Row],[Ścieżka Xpath]],ALL!$C:F,COLUMN(D$2),0)),"",VLOOKUP(T_IE025PL[[#This Row],[Ścieżka Xpath]],ALL!$C:F,COLUMN(D$2),0))</f>
        <v>Numer ewidencyjny zgłoszenia</v>
      </c>
      <c r="E12" s="50" t="str">
        <f>IF(ISBLANK(VLOOKUP(T_IE025PL[[#This Row],[Ścieżka Xpath]],ALL!$C:G,COLUMN(E$2),0)),"",VLOOKUP(T_IE025PL[[#This Row],[Ścieżka Xpath]],ALL!$C:G,COLUMN(E$2),0))</f>
        <v>Movement reference number.</v>
      </c>
      <c r="F12" s="38" t="str">
        <f>IF(ISBLANK(VLOOKUP(T_IE025PL[[#This Row],[Ścieżka Xpath]],ALL!$C:H,COLUMN(F$2),0)),"",VLOOKUP(T_IE025PL[[#This Row],[Ścieżka Xpath]],ALL!$C:H,COLUMN(F$2),0))</f>
        <v/>
      </c>
      <c r="G12" s="11" t="str">
        <f>IF(ISBLANK(VLOOKUP(T_IE025PL[[#This Row],[Ścieżka Xpath]],ALL!$C:I,COLUMN(G$2),0)),"",VLOOKUP(T_IE025PL[[#This Row],[Ścieżka Xpath]],ALL!$C:I,COLUMN(G$2),0))</f>
        <v>R</v>
      </c>
      <c r="H12" s="11" t="str">
        <f>IF(ISBLANK(VLOOKUP(T_IE025PL[[#This Row],[Ścieżka Xpath]],ALL!$C:J,COLUMN(H$2),0)),"",VLOOKUP(T_IE025PL[[#This Row],[Ścieżka Xpath]],ALL!$C:J,COLUMN(H$2),0))</f>
        <v>an18</v>
      </c>
      <c r="I12" s="41" t="str">
        <f>IF(ISBLANK(VLOOKUP(T_IE025PL[[#This Row],[Ścieżka Xpath]],ALL!$C:K,COLUMN(I$2),0)),"",VLOOKUP(T_IE025PL[[#This Row],[Ścieżka Xpath]],ALL!$C:K,COLUMN(I$2),0))</f>
        <v/>
      </c>
      <c r="J12" s="134" t="str">
        <f>IF(ISBLANK(VLOOKUP(T_IE025PL[[#This Row],[Ścieżka Xpath]],ALL!$C:L,COLUMN(J$2),0)),"",VLOOKUP(T_IE025PL[[#This Row],[Ścieżka Xpath]],ALL!$C:L,COLUMN(J$2),0))</f>
        <v>G0002</v>
      </c>
      <c r="K12" s="38" t="str">
        <f>IF(ISBLANK(VLOOKUP(T_IE025PL[[#This Row],[Ścieżka Xpath]],ALL!$C:N,COLUMN(K$2),0)),"",VLOOKUP(T_IE025PL[[#This Row],[Ścieżka Xpath]],ALL!$C:N,COLUMN(K$2),0))</f>
        <v/>
      </c>
      <c r="L12" s="50" t="str">
        <f>IF(ISBLANK(VLOOKUP(T_IE025PL[[#This Row],[Ścieżka Xpath]],ALL!$C:O,COLUMN(L$2),0)),"",VLOOKUP(T_IE025PL[[#This Row],[Ścieżka Xpath]],ALL!$C:O,COLUMN(L$2),0))</f>
        <v/>
      </c>
      <c r="M12" s="50" t="str">
        <f>IF(ISBLANK(VLOOKUP(T_IE025PL[[#This Row],[Ścieżka Xpath]],ALL!$C:P,COLUMN(M$2),0)),"",VLOOKUP(T_IE025PL[[#This Row],[Ścieżka Xpath]],ALL!$C:P,COLUMN(M$2),0))</f>
        <v/>
      </c>
      <c r="N12" s="50" t="str">
        <f>IF(ISBLANK(VLOOKUP(T_IE025PL[[#This Row],[Ścieżka Xpath]],ALL!$C:Q,COLUMN(N$2),0)),"",VLOOKUP(T_IE025PL[[#This Row],[Ścieżka Xpath]],ALL!$C:Q,COLUMN(N$2),0))</f>
        <v/>
      </c>
      <c r="O12" s="50" t="str">
        <f>IF(ISBLANK(VLOOKUP(T_IE025PL[[#This Row],[Ścieżka Xpath]],ALL!$C:Q,COLUMN(O$2),0)),"",VLOOKUP(T_IE025PL[[#This Row],[Ścieżka Xpath]],ALL!$C:Q,COLUMN(O$2),0))</f>
        <v/>
      </c>
    </row>
    <row r="13" spans="1:15" ht="15">
      <c r="A13" s="50" t="s">
        <v>1744</v>
      </c>
      <c r="B13" s="38">
        <v>11</v>
      </c>
      <c r="C13" s="38" t="str">
        <f>IF(ISBLANK(VLOOKUP(T_IE025PL[[#This Row],[Ścieżka Xpath]],ALL!$C:E,COLUMN(C$2),0)),"",VLOOKUP(T_IE025PL[[#This Row],[Ścieżka Xpath]],ALL!$C:E,COLUMN(C$2),0))</f>
        <v>-</v>
      </c>
      <c r="D13" s="16" t="str">
        <f>IF(ISBLANK(VLOOKUP(T_IE025PL[[#This Row],[Ścieżka Xpath]],ALL!$C:F,COLUMN(D$2),0)),"",VLOOKUP(T_IE025PL[[#This Row],[Ścieżka Xpath]],ALL!$C:F,COLUMN(D$2),0))</f>
        <v>Data zwolnienia z tranzytu.</v>
      </c>
      <c r="E13" s="50" t="str">
        <f>IF(ISBLANK(VLOOKUP(T_IE025PL[[#This Row],[Ścieżka Xpath]],ALL!$C:G,COLUMN(E$2),0)),"",VLOOKUP(T_IE025PL[[#This Row],[Ścieżka Xpath]],ALL!$C:G,COLUMN(E$2),0))</f>
        <v>Release from transit date.</v>
      </c>
      <c r="F13" s="38" t="str">
        <f>IF(ISBLANK(VLOOKUP(T_IE025PL[[#This Row],[Ścieżka Xpath]],ALL!$C:H,COLUMN(F$2),0)),"",VLOOKUP(T_IE025PL[[#This Row],[Ścieżka Xpath]],ALL!$C:H,COLUMN(F$2),0))</f>
        <v/>
      </c>
      <c r="G13" s="11" t="str">
        <f>IF(ISBLANK(VLOOKUP(T_IE025PL[[#This Row],[Ścieżka Xpath]],ALL!$C:I,COLUMN(G$2),0)),"",VLOOKUP(T_IE025PL[[#This Row],[Ścieżka Xpath]],ALL!$C:I,COLUMN(G$2),0))</f>
        <v>R</v>
      </c>
      <c r="H13" s="11" t="str">
        <f>IF(ISBLANK(VLOOKUP(T_IE025PL[[#This Row],[Ścieżka Xpath]],ALL!$C:J,COLUMN(H$2),0)),"",VLOOKUP(T_IE025PL[[#This Row],[Ścieżka Xpath]],ALL!$C:J,COLUMN(H$2),0))</f>
        <v>an10</v>
      </c>
      <c r="I13" s="41" t="str">
        <f>IF(ISBLANK(VLOOKUP(T_IE025PL[[#This Row],[Ścieżka Xpath]],ALL!$C:K,COLUMN(I$2),0)),"",VLOOKUP(T_IE025PL[[#This Row],[Ścieżka Xpath]],ALL!$C:K,COLUMN(I$2),0))</f>
        <v/>
      </c>
      <c r="J13" s="41" t="str">
        <f>IF(ISBLANK(VLOOKUP(T_IE025PL[[#This Row],[Ścieżka Xpath]],ALL!$C:L,COLUMN(J$2),0)),"",VLOOKUP(T_IE025PL[[#This Row],[Ścieżka Xpath]],ALL!$C:L,COLUMN(J$2),0))</f>
        <v>G0002</v>
      </c>
      <c r="K13" s="38" t="str">
        <f>IF(ISBLANK(VLOOKUP(T_IE025PL[[#This Row],[Ścieżka Xpath]],ALL!$C:N,COLUMN(K$2),0)),"",VLOOKUP(T_IE025PL[[#This Row],[Ścieżka Xpath]],ALL!$C:N,COLUMN(K$2),0))</f>
        <v/>
      </c>
      <c r="L13" s="50" t="str">
        <f>IF(ISBLANK(VLOOKUP(T_IE025PL[[#This Row],[Ścieżka Xpath]],ALL!$C:O,COLUMN(L$2),0)),"",VLOOKUP(T_IE025PL[[#This Row],[Ścieżka Xpath]],ALL!$C:O,COLUMN(L$2),0))</f>
        <v/>
      </c>
      <c r="M13" s="50" t="str">
        <f>IF(ISBLANK(VLOOKUP(T_IE025PL[[#This Row],[Ścieżka Xpath]],ALL!$C:P,COLUMN(M$2),0)),"",VLOOKUP(T_IE025PL[[#This Row],[Ścieżka Xpath]],ALL!$C:P,COLUMN(M$2),0))</f>
        <v/>
      </c>
      <c r="N13" s="50" t="str">
        <f>IF(ISBLANK(VLOOKUP(T_IE025PL[[#This Row],[Ścieżka Xpath]],ALL!$C:Q,COLUMN(N$2),0)),"",VLOOKUP(T_IE025PL[[#This Row],[Ścieżka Xpath]],ALL!$C:Q,COLUMN(N$2),0))</f>
        <v/>
      </c>
      <c r="O13" s="50" t="str">
        <f>IF(ISBLANK(VLOOKUP(T_IE025PL[[#This Row],[Ścieżka Xpath]],ALL!$C:Q,COLUMN(O$2),0)),"",VLOOKUP(T_IE025PL[[#This Row],[Ścieżka Xpath]],ALL!$C:Q,COLUMN(O$2),0))</f>
        <v/>
      </c>
    </row>
    <row r="14" spans="1:15" ht="15">
      <c r="A14" s="50" t="s">
        <v>1745</v>
      </c>
      <c r="B14" s="38">
        <v>12</v>
      </c>
      <c r="C14" s="38" t="str">
        <f>IF(ISBLANK(VLOOKUP(T_IE025PL[[#This Row],[Ścieżka Xpath]],ALL!$C:E,COLUMN(C$2),0)),"",VLOOKUP(T_IE025PL[[#This Row],[Ścieżka Xpath]],ALL!$C:E,COLUMN(C$2),0))</f>
        <v>-</v>
      </c>
      <c r="D14" s="16" t="str">
        <f>IF(ISBLANK(VLOOKUP(T_IE025PL[[#This Row],[Ścieżka Xpath]],ALL!$C:F,COLUMN(D$2),0)),"",VLOOKUP(T_IE025PL[[#This Row],[Ścieżka Xpath]],ALL!$C:F,COLUMN(D$2),0))</f>
        <v>Wskaźnik rodzaju zwolnienia.</v>
      </c>
      <c r="E14" s="50" t="str">
        <f>IF(ISBLANK(VLOOKUP(T_IE025PL[[#This Row],[Ścieżka Xpath]],ALL!$C:G,COLUMN(E$2),0)),"",VLOOKUP(T_IE025PL[[#This Row],[Ścieżka Xpath]],ALL!$C:G,COLUMN(E$2),0))</f>
        <v>Release indicator.</v>
      </c>
      <c r="F14" s="38" t="str">
        <f>IF(ISBLANK(VLOOKUP(T_IE025PL[[#This Row],[Ścieżka Xpath]],ALL!$C:H,COLUMN(F$2),0)),"",VLOOKUP(T_IE025PL[[#This Row],[Ścieżka Xpath]],ALL!$C:H,COLUMN(F$2),0))</f>
        <v/>
      </c>
      <c r="G14" s="11" t="str">
        <f>IF(ISBLANK(VLOOKUP(T_IE025PL[[#This Row],[Ścieżka Xpath]],ALL!$C:I,COLUMN(G$2),0)),"",VLOOKUP(T_IE025PL[[#This Row],[Ścieżka Xpath]],ALL!$C:I,COLUMN(G$2),0))</f>
        <v>R</v>
      </c>
      <c r="H14" s="11" t="str">
        <f>IF(ISBLANK(VLOOKUP(T_IE025PL[[#This Row],[Ścieżka Xpath]],ALL!$C:J,COLUMN(H$2),0)),"",VLOOKUP(T_IE025PL[[#This Row],[Ścieżka Xpath]],ALL!$C:J,COLUMN(H$2),0))</f>
        <v>n1</v>
      </c>
      <c r="I14" s="41" t="str">
        <f>IF(ISBLANK(VLOOKUP(T_IE025PL[[#This Row],[Ścieżka Xpath]],ALL!$C:K,COLUMN(I$2),0)),"",VLOOKUP(T_IE025PL[[#This Row],[Ścieżka Xpath]],ALL!$C:K,COLUMN(I$2),0))</f>
        <v>CL164</v>
      </c>
      <c r="J14" s="41" t="str">
        <f>IF(ISBLANK(VLOOKUP(T_IE025PL[[#This Row],[Ścieżka Xpath]],ALL!$C:L,COLUMN(J$2),0)),"",VLOOKUP(T_IE025PL[[#This Row],[Ścieżka Xpath]],ALL!$C:L,COLUMN(J$2),0))</f>
        <v/>
      </c>
      <c r="K14" s="38" t="str">
        <f>IF(ISBLANK(VLOOKUP(T_IE025PL[[#This Row],[Ścieżka Xpath]],ALL!$C:N,COLUMN(K$2),0)),"",VLOOKUP(T_IE025PL[[#This Row],[Ścieżka Xpath]],ALL!$C:N,COLUMN(K$2),0))</f>
        <v/>
      </c>
      <c r="L14" s="50" t="str">
        <f>IF(ISBLANK(VLOOKUP(T_IE025PL[[#This Row],[Ścieżka Xpath]],ALL!$C:O,COLUMN(L$2),0)),"",VLOOKUP(T_IE025PL[[#This Row],[Ścieżka Xpath]],ALL!$C:O,COLUMN(L$2),0))</f>
        <v/>
      </c>
      <c r="M14" s="50" t="str">
        <f>IF(ISBLANK(VLOOKUP(T_IE025PL[[#This Row],[Ścieżka Xpath]],ALL!$C:P,COLUMN(M$2),0)),"",VLOOKUP(T_IE025PL[[#This Row],[Ścieżka Xpath]],ALL!$C:P,COLUMN(M$2),0))</f>
        <v/>
      </c>
      <c r="N14" s="50" t="str">
        <f>IF(ISBLANK(VLOOKUP(T_IE025PL[[#This Row],[Ścieżka Xpath]],ALL!$C:Q,COLUMN(N$2),0)),"",VLOOKUP(T_IE025PL[[#This Row],[Ścieżka Xpath]],ALL!$C:Q,COLUMN(N$2),0))</f>
        <v/>
      </c>
      <c r="O14" s="50" t="str">
        <f>IF(ISBLANK(VLOOKUP(T_IE025PL[[#This Row],[Ścieżka Xpath]],ALL!$C:Q,COLUMN(O$2),0)),"",VLOOKUP(T_IE025PL[[#This Row],[Ścieżka Xpath]],ALL!$C:Q,COLUMN(O$2),0))</f>
        <v/>
      </c>
    </row>
    <row r="15" spans="1:15" ht="15">
      <c r="A15" s="56" t="s">
        <v>1746</v>
      </c>
      <c r="B15" s="54">
        <v>13</v>
      </c>
      <c r="C15" s="54" t="str">
        <f>IF(ISBLANK(VLOOKUP(T_IE025PL[[#This Row],[Ścieżka Xpath]],ALL!$C:E,COLUMN(C$2),0)),"",VLOOKUP(T_IE025PL[[#This Row],[Ścieżka Xpath]],ALL!$C:E,COLUMN(C$2),0))</f>
        <v/>
      </c>
      <c r="D15" s="56" t="str">
        <f>IF(ISBLANK(VLOOKUP(T_IE025PL[[#This Row],[Ścieżka Xpath]],ALL!$C:F,COLUMN(D$2),0)),"",VLOOKUP(T_IE025PL[[#This Row],[Ścieżka Xpath]],ALL!$C:F,COLUMN(D$2),0))</f>
        <v>Rzeczywisty urząd celny przeznaczenia.</v>
      </c>
      <c r="E15" s="56" t="str">
        <f>IF(ISBLANK(VLOOKUP(T_IE025PL[[#This Row],[Ścieżka Xpath]],ALL!$C:G,COLUMN(E$2),0)),"",VLOOKUP(T_IE025PL[[#This Row],[Ścieżka Xpath]],ALL!$C:G,COLUMN(E$2),0))</f>
        <v>Actual Customs Office of Destination.</v>
      </c>
      <c r="F15" s="54">
        <f>IF(ISBLANK(VLOOKUP(T_IE025PL[[#This Row],[Ścieżka Xpath]],ALL!$C:H,COLUMN(F$2),0)),"",VLOOKUP(T_IE025PL[[#This Row],[Ścieżka Xpath]],ALL!$C:H,COLUMN(F$2),0))</f>
        <v>1</v>
      </c>
      <c r="G15" s="54" t="str">
        <f>IF(ISBLANK(VLOOKUP(T_IE025PL[[#This Row],[Ścieżka Xpath]],ALL!$C:I,COLUMN(G$2),0)),"",VLOOKUP(T_IE025PL[[#This Row],[Ścieżka Xpath]],ALL!$C:I,COLUMN(G$2),0))</f>
        <v>R</v>
      </c>
      <c r="H15" s="54" t="str">
        <f>IF(ISBLANK(VLOOKUP(T_IE025PL[[#This Row],[Ścieżka Xpath]],ALL!$C:J,COLUMN(H$2),0)),"",VLOOKUP(T_IE025PL[[#This Row],[Ścieżka Xpath]],ALL!$C:J,COLUMN(H$2),0))</f>
        <v/>
      </c>
      <c r="I15" s="55" t="str">
        <f>IF(ISBLANK(VLOOKUP(T_IE025PL[[#This Row],[Ścieżka Xpath]],ALL!$C:K,COLUMN(I$2),0)),"",VLOOKUP(T_IE025PL[[#This Row],[Ścieżka Xpath]],ALL!$C:K,COLUMN(I$2),0))</f>
        <v/>
      </c>
      <c r="J15" s="55" t="str">
        <f>IF(ISBLANK(VLOOKUP(T_IE025PL[[#This Row],[Ścieżka Xpath]],ALL!$C:L,COLUMN(J$2),0)),"",VLOOKUP(T_IE025PL[[#This Row],[Ścieżka Xpath]],ALL!$C:L,COLUMN(J$2),0))</f>
        <v/>
      </c>
      <c r="K15" s="54" t="str">
        <f>IF(ISBLANK(VLOOKUP(T_IE025PL[[#This Row],[Ścieżka Xpath]],ALL!$C:N,COLUMN(K$2),0)),"",VLOOKUP(T_IE025PL[[#This Row],[Ścieżka Xpath]],ALL!$C:N,COLUMN(K$2),0))</f>
        <v/>
      </c>
      <c r="L15" s="56" t="str">
        <f>IF(ISBLANK(VLOOKUP(T_IE025PL[[#This Row],[Ścieżka Xpath]],ALL!$C:O,COLUMN(L$2),0)),"",VLOOKUP(T_IE025PL[[#This Row],[Ścieżka Xpath]],ALL!$C:O,COLUMN(L$2),0))</f>
        <v/>
      </c>
      <c r="M15" s="56" t="str">
        <f>IF(ISBLANK(VLOOKUP(T_IE025PL[[#This Row],[Ścieżka Xpath]],ALL!$C:P,COLUMN(M$2),0)),"",VLOOKUP(T_IE025PL[[#This Row],[Ścieżka Xpath]],ALL!$C:P,COLUMN(M$2),0))</f>
        <v/>
      </c>
      <c r="N15" s="56" t="str">
        <f>IF(ISBLANK(VLOOKUP(T_IE025PL[[#This Row],[Ścieżka Xpath]],ALL!$C:Q,COLUMN(N$2),0)),"",VLOOKUP(T_IE025PL[[#This Row],[Ścieżka Xpath]],ALL!$C:Q,COLUMN(N$2),0))</f>
        <v/>
      </c>
      <c r="O15" s="56" t="str">
        <f>IF(ISBLANK(VLOOKUP(T_IE025PL[[#This Row],[Ścieżka Xpath]],ALL!$C:Q,COLUMN(O$2),0)),"",VLOOKUP(T_IE025PL[[#This Row],[Ścieżka Xpath]],ALL!$C:Q,COLUMN(O$2),0))</f>
        <v/>
      </c>
    </row>
    <row r="16" spans="1:15" ht="15">
      <c r="A16" s="50" t="s">
        <v>1747</v>
      </c>
      <c r="B16" s="38">
        <v>14</v>
      </c>
      <c r="C16" s="38" t="str">
        <f>IF(ISBLANK(VLOOKUP(T_IE025PL[[#This Row],[Ścieżka Xpath]],ALL!$C:E,COLUMN(C$2),0)),"",VLOOKUP(T_IE025PL[[#This Row],[Ścieżka Xpath]],ALL!$C:E,COLUMN(C$2),0))</f>
        <v/>
      </c>
      <c r="D16" s="16" t="str">
        <f>IF(ISBLANK(VLOOKUP(T_IE025PL[[#This Row],[Ścieżka Xpath]],ALL!$C:F,COLUMN(D$2),0)),"",VLOOKUP(T_IE025PL[[#This Row],[Ścieżka Xpath]],ALL!$C:F,COLUMN(D$2),0))</f>
        <v>Kod rzeczywistego urzędu celnego przeznaczenia.</v>
      </c>
      <c r="E16" s="50" t="str">
        <f>IF(ISBLANK(VLOOKUP(T_IE025PL[[#This Row],[Ścieżka Xpath]],ALL!$C:G,COLUMN(E$2),0)),"",VLOOKUP(T_IE025PL[[#This Row],[Ścieżka Xpath]],ALL!$C:G,COLUMN(E$2),0))</f>
        <v>Actual Customs Office of Destination code.</v>
      </c>
      <c r="F16" s="38" t="str">
        <f>IF(ISBLANK(VLOOKUP(T_IE025PL[[#This Row],[Ścieżka Xpath]],ALL!$C:H,COLUMN(F$2),0)),"",VLOOKUP(T_IE025PL[[#This Row],[Ścieżka Xpath]],ALL!$C:H,COLUMN(F$2),0))</f>
        <v/>
      </c>
      <c r="G16" s="11" t="str">
        <f>IF(ISBLANK(VLOOKUP(T_IE025PL[[#This Row],[Ścieżka Xpath]],ALL!$C:I,COLUMN(G$2),0)),"",VLOOKUP(T_IE025PL[[#This Row],[Ścieżka Xpath]],ALL!$C:I,COLUMN(G$2),0))</f>
        <v>R</v>
      </c>
      <c r="H16" s="11" t="str">
        <f>IF(ISBLANK(VLOOKUP(T_IE025PL[[#This Row],[Ścieżka Xpath]],ALL!$C:J,COLUMN(H$2),0)),"",VLOOKUP(T_IE025PL[[#This Row],[Ścieżka Xpath]],ALL!$C:J,COLUMN(H$2),0))</f>
        <v>an8</v>
      </c>
      <c r="I16" s="41" t="str">
        <f>IF(ISBLANK(VLOOKUP(T_IE025PL[[#This Row],[Ścieżka Xpath]],ALL!$C:K,COLUMN(I$2),0)),"",VLOOKUP(T_IE025PL[[#This Row],[Ścieżka Xpath]],ALL!$C:K,COLUMN(I$2),0))</f>
        <v>CL172</v>
      </c>
      <c r="J16" s="41" t="str">
        <f>IF(ISBLANK(VLOOKUP(T_IE025PL[[#This Row],[Ścieżka Xpath]],ALL!$C:L,COLUMN(J$2),0)),"",VLOOKUP(T_IE025PL[[#This Row],[Ścieżka Xpath]],ALL!$C:L,COLUMN(J$2),0))</f>
        <v/>
      </c>
      <c r="K16" s="38" t="str">
        <f>IF(ISBLANK(VLOOKUP(T_IE025PL[[#This Row],[Ścieżka Xpath]],ALL!$C:N,COLUMN(K$2),0)),"",VLOOKUP(T_IE025PL[[#This Row],[Ścieżka Xpath]],ALL!$C:N,COLUMN(K$2),0))</f>
        <v/>
      </c>
      <c r="L16" s="50" t="str">
        <f>IF(ISBLANK(VLOOKUP(T_IE025PL[[#This Row],[Ścieżka Xpath]],ALL!$C:O,COLUMN(L$2),0)),"",VLOOKUP(T_IE025PL[[#This Row],[Ścieżka Xpath]],ALL!$C:O,COLUMN(L$2),0))</f>
        <v/>
      </c>
      <c r="M16" s="50" t="str">
        <f>IF(ISBLANK(VLOOKUP(T_IE025PL[[#This Row],[Ścieżka Xpath]],ALL!$C:P,COLUMN(M$2),0)),"",VLOOKUP(T_IE025PL[[#This Row],[Ścieżka Xpath]],ALL!$C:P,COLUMN(M$2),0))</f>
        <v/>
      </c>
      <c r="N16" s="50" t="str">
        <f>IF(ISBLANK(VLOOKUP(T_IE025PL[[#This Row],[Ścieżka Xpath]],ALL!$C:Q,COLUMN(N$2),0)),"",VLOOKUP(T_IE025PL[[#This Row],[Ścieżka Xpath]],ALL!$C:Q,COLUMN(N$2),0))</f>
        <v/>
      </c>
      <c r="O16" s="50" t="str">
        <f>IF(ISBLANK(VLOOKUP(T_IE025PL[[#This Row],[Ścieżka Xpath]],ALL!$C:Q,COLUMN(O$2),0)),"",VLOOKUP(T_IE025PL[[#This Row],[Ścieżka Xpath]],ALL!$C:Q,COLUMN(O$2),0))</f>
        <v/>
      </c>
    </row>
    <row r="17" spans="1:15" ht="15">
      <c r="A17" s="56" t="s">
        <v>1748</v>
      </c>
      <c r="B17" s="54">
        <v>15</v>
      </c>
      <c r="C17" s="54" t="str">
        <f>IF(ISBLANK(VLOOKUP(T_IE025PL[[#This Row],[Ścieżka Xpath]],ALL!$C:E,COLUMN(C$2),0)),"",VLOOKUP(T_IE025PL[[#This Row],[Ścieżka Xpath]],ALL!$C:E,COLUMN(C$2),0))</f>
        <v>-</v>
      </c>
      <c r="D17" s="65" t="str">
        <f>IF(ISBLANK(VLOOKUP(T_IE025PL[[#This Row],[Ścieżka Xpath]],ALL!$C:F,COLUMN(D$2),0)),"",VLOOKUP(T_IE025PL[[#This Row],[Ścieżka Xpath]],ALL!$C:F,COLUMN(D$2),0))</f>
        <v>Przedstawiający (podmiot w miejscu przeznaczenia).</v>
      </c>
      <c r="E17" s="56" t="str">
        <f>IF(ISBLANK(VLOOKUP(T_IE025PL[[#This Row],[Ścieżka Xpath]],ALL!$C:G,COLUMN(E$2),0)),"",VLOOKUP(T_IE025PL[[#This Row],[Ścieżka Xpath]],ALL!$C:G,COLUMN(E$2),0))</f>
        <v>Trader at destination.</v>
      </c>
      <c r="F17" s="54">
        <f>IF(ISBLANK(VLOOKUP(T_IE025PL[[#This Row],[Ścieżka Xpath]],ALL!$C:H,COLUMN(F$2),0)),"",VLOOKUP(T_IE025PL[[#This Row],[Ścieżka Xpath]],ALL!$C:H,COLUMN(F$2),0))</f>
        <v>1</v>
      </c>
      <c r="G17" s="54" t="str">
        <f>IF(ISBLANK(VLOOKUP(T_IE025PL[[#This Row],[Ścieżka Xpath]],ALL!$C:I,COLUMN(G$2),0)),"",VLOOKUP(T_IE025PL[[#This Row],[Ścieżka Xpath]],ALL!$C:I,COLUMN(G$2),0))</f>
        <v>R</v>
      </c>
      <c r="H17" s="54" t="str">
        <f>IF(ISBLANK(VLOOKUP(T_IE025PL[[#This Row],[Ścieżka Xpath]],ALL!$C:J,COLUMN(H$2),0)),"",VLOOKUP(T_IE025PL[[#This Row],[Ścieżka Xpath]],ALL!$C:J,COLUMN(H$2),0))</f>
        <v/>
      </c>
      <c r="I17" s="55" t="str">
        <f>IF(ISBLANK(VLOOKUP(T_IE025PL[[#This Row],[Ścieżka Xpath]],ALL!$C:K,COLUMN(I$2),0)),"",VLOOKUP(T_IE025PL[[#This Row],[Ścieżka Xpath]],ALL!$C:K,COLUMN(I$2),0))</f>
        <v/>
      </c>
      <c r="J17" s="55" t="str">
        <f>IF(ISBLANK(VLOOKUP(T_IE025PL[[#This Row],[Ścieżka Xpath]],ALL!$C:L,COLUMN(J$2),0)),"",VLOOKUP(T_IE025PL[[#This Row],[Ścieżka Xpath]],ALL!$C:L,COLUMN(J$2),0))</f>
        <v/>
      </c>
      <c r="K17" s="54" t="str">
        <f>IF(ISBLANK(VLOOKUP(T_IE025PL[[#This Row],[Ścieżka Xpath]],ALL!$C:N,COLUMN(K$2),0)),"",VLOOKUP(T_IE025PL[[#This Row],[Ścieżka Xpath]],ALL!$C:N,COLUMN(K$2),0))</f>
        <v/>
      </c>
      <c r="L17" s="56" t="str">
        <f>IF(ISBLANK(VLOOKUP(T_IE025PL[[#This Row],[Ścieżka Xpath]],ALL!$C:O,COLUMN(L$2),0)),"",VLOOKUP(T_IE025PL[[#This Row],[Ścieżka Xpath]],ALL!$C:O,COLUMN(L$2),0))</f>
        <v/>
      </c>
      <c r="M17" s="56" t="str">
        <f>IF(ISBLANK(VLOOKUP(T_IE025PL[[#This Row],[Ścieżka Xpath]],ALL!$C:P,COLUMN(M$2),0)),"",VLOOKUP(T_IE025PL[[#This Row],[Ścieżka Xpath]],ALL!$C:P,COLUMN(M$2),0))</f>
        <v/>
      </c>
      <c r="N17" s="56" t="str">
        <f>IF(ISBLANK(VLOOKUP(T_IE025PL[[#This Row],[Ścieżka Xpath]],ALL!$C:Q,COLUMN(N$2),0)),"",VLOOKUP(T_IE025PL[[#This Row],[Ścieżka Xpath]],ALL!$C:Q,COLUMN(N$2),0))</f>
        <v/>
      </c>
      <c r="O17" s="56" t="str">
        <f>IF(ISBLANK(VLOOKUP(T_IE025PL[[#This Row],[Ścieżka Xpath]],ALL!$C:Q,COLUMN(O$2),0)),"",VLOOKUP(T_IE025PL[[#This Row],[Ścieżka Xpath]],ALL!$C:Q,COLUMN(O$2),0))</f>
        <v/>
      </c>
    </row>
    <row r="18" spans="1:15" ht="15">
      <c r="A18" s="50" t="s">
        <v>1749</v>
      </c>
      <c r="B18" s="38">
        <v>16</v>
      </c>
      <c r="C18" s="38" t="str">
        <f>IF(ISBLANK(VLOOKUP(T_IE025PL[[#This Row],[Ścieżka Xpath]],ALL!$C:E,COLUMN(C$2),0)),"",VLOOKUP(T_IE025PL[[#This Row],[Ścieżka Xpath]],ALL!$C:E,COLUMN(C$2),0))</f>
        <v>-</v>
      </c>
      <c r="D18" s="16" t="str">
        <f>IF(ISBLANK(VLOOKUP(T_IE025PL[[#This Row],[Ścieżka Xpath]],ALL!$C:F,COLUMN(D$2),0)),"",VLOOKUP(T_IE025PL[[#This Row],[Ścieżka Xpath]],ALL!$C:F,COLUMN(D$2),0))</f>
        <v>Numer EORI.</v>
      </c>
      <c r="E18" s="50" t="str">
        <f>IF(ISBLANK(VLOOKUP(T_IE025PL[[#This Row],[Ścieżka Xpath]],ALL!$C:G,COLUMN(E$2),0)),"",VLOOKUP(T_IE025PL[[#This Row],[Ścieżka Xpath]],ALL!$C:G,COLUMN(E$2),0))</f>
        <v>EORI number.</v>
      </c>
      <c r="F18" s="38" t="str">
        <f>IF(ISBLANK(VLOOKUP(T_IE025PL[[#This Row],[Ścieżka Xpath]],ALL!$C:H,COLUMN(F$2),0)),"",VLOOKUP(T_IE025PL[[#This Row],[Ścieżka Xpath]],ALL!$C:H,COLUMN(F$2),0))</f>
        <v/>
      </c>
      <c r="G18" s="38" t="str">
        <f>IF(ISBLANK(VLOOKUP(T_IE025PL[[#This Row],[Ścieżka Xpath]],ALL!$C:I,COLUMN(G$2),0)),"",VLOOKUP(T_IE025PL[[#This Row],[Ścieżka Xpath]],ALL!$C:I,COLUMN(G$2),0))</f>
        <v>R</v>
      </c>
      <c r="H18" s="11" t="str">
        <f>IF(ISBLANK(VLOOKUP(T_IE025PL[[#This Row],[Ścieżka Xpath]],ALL!$C:J,COLUMN(H$2),0)),"",VLOOKUP(T_IE025PL[[#This Row],[Ścieżka Xpath]],ALL!$C:J,COLUMN(H$2),0))</f>
        <v>an..17</v>
      </c>
      <c r="I18" s="41" t="str">
        <f>IF(ISBLANK(VLOOKUP(T_IE025PL[[#This Row],[Ścieżka Xpath]],ALL!$C:K,COLUMN(I$2),0)),"",VLOOKUP(T_IE025PL[[#This Row],[Ścieżka Xpath]],ALL!$C:K,COLUMN(I$2),0))</f>
        <v/>
      </c>
      <c r="J18" s="41" t="str">
        <f>IF(ISBLANK(VLOOKUP(T_IE025PL[[#This Row],[Ścieżka Xpath]],ALL!$C:L,COLUMN(J$2),0)),"",VLOOKUP(T_IE025PL[[#This Row],[Ścieżka Xpath]],ALL!$C:L,COLUMN(J$2),0))</f>
        <v>R0850</v>
      </c>
      <c r="K18" s="38" t="str">
        <f>IF(ISBLANK(VLOOKUP(T_IE025PL[[#This Row],[Ścieżka Xpath]],ALL!$C:N,COLUMN(K$2),0)),"",VLOOKUP(T_IE025PL[[#This Row],[Ścieżka Xpath]],ALL!$C:N,COLUMN(K$2),0))</f>
        <v/>
      </c>
      <c r="L18" s="50" t="str">
        <f>IF(ISBLANK(VLOOKUP(T_IE025PL[[#This Row],[Ścieżka Xpath]],ALL!$C:O,COLUMN(L$2),0)),"",VLOOKUP(T_IE025PL[[#This Row],[Ścieżka Xpath]],ALL!$C:O,COLUMN(L$2),0))</f>
        <v/>
      </c>
      <c r="M18" s="50" t="str">
        <f>IF(ISBLANK(VLOOKUP(T_IE025PL[[#This Row],[Ścieżka Xpath]],ALL!$C:P,COLUMN(M$2),0)),"",VLOOKUP(T_IE025PL[[#This Row],[Ścieżka Xpath]],ALL!$C:P,COLUMN(M$2),0))</f>
        <v/>
      </c>
      <c r="N18" s="50" t="str">
        <f>IF(ISBLANK(VLOOKUP(T_IE025PL[[#This Row],[Ścieżka Xpath]],ALL!$C:Q,COLUMN(N$2),0)),"",VLOOKUP(T_IE025PL[[#This Row],[Ścieżka Xpath]],ALL!$C:Q,COLUMN(N$2),0))</f>
        <v/>
      </c>
      <c r="O18" s="50" t="str">
        <f>IF(ISBLANK(VLOOKUP(T_IE025PL[[#This Row],[Ścieżka Xpath]],ALL!$C:Q,COLUMN(O$2),0)),"",VLOOKUP(T_IE025PL[[#This Row],[Ścieżka Xpath]],ALL!$C:Q,COLUMN(O$2),0))</f>
        <v/>
      </c>
    </row>
    <row r="19" spans="1:15" ht="15">
      <c r="A19" s="56" t="s">
        <v>1750</v>
      </c>
      <c r="B19" s="54">
        <v>17</v>
      </c>
      <c r="C19" s="54" t="str">
        <f>IF(ISBLANK(VLOOKUP(T_IE025PL[[#This Row],[Ścieżka Xpath]],ALL!$C:E,COLUMN(C$2),0)),"",VLOOKUP(T_IE025PL[[#This Row],[Ścieżka Xpath]],ALL!$C:E,COLUMN(C$2),0))</f>
        <v>-</v>
      </c>
      <c r="D19" s="62" t="str">
        <f>IF(ISBLANK(VLOOKUP(T_IE025PL[[#This Row],[Ścieżka Xpath]],ALL!$C:F,COLUMN(D$2),0)),"",VLOOKUP(T_IE025PL[[#This Row],[Ścieżka Xpath]],ALL!$C:F,COLUMN(D$2),0))</f>
        <v>Dane przesyłki kapitańskiej.</v>
      </c>
      <c r="E19" s="56" t="str">
        <f>IF(ISBLANK(VLOOKUP(T_IE025PL[[#This Row],[Ścieżka Xpath]],ALL!$C:G,COLUMN(E$2),0)),"",VLOOKUP(T_IE025PL[[#This Row],[Ścieżka Xpath]],ALL!$C:G,COLUMN(E$2),0))</f>
        <v>Consignment details.</v>
      </c>
      <c r="F19" s="54" t="str">
        <f>IF(ISBLANK(VLOOKUP(T_IE025PL[[#This Row],[Ścieżka Xpath]],ALL!$C:H,COLUMN(F$2),0)),"",VLOOKUP(T_IE025PL[[#This Row],[Ścieżka Xpath]],ALL!$C:H,COLUMN(F$2),0))</f>
        <v>0..1</v>
      </c>
      <c r="G19" s="54" t="str">
        <f>IF(ISBLANK(VLOOKUP(T_IE025PL[[#This Row],[Ścieżka Xpath]],ALL!$C:I,COLUMN(G$2),0)),"",VLOOKUP(T_IE025PL[[#This Row],[Ścieżka Xpath]],ALL!$C:I,COLUMN(G$2),0))</f>
        <v>D</v>
      </c>
      <c r="H19" s="54" t="str">
        <f>IF(ISBLANK(VLOOKUP(T_IE025PL[[#This Row],[Ścieżka Xpath]],ALL!$C:J,COLUMN(H$2),0)),"",VLOOKUP(T_IE025PL[[#This Row],[Ścieżka Xpath]],ALL!$C:J,COLUMN(H$2),0))</f>
        <v/>
      </c>
      <c r="I19" s="55" t="str">
        <f>IF(ISBLANK(VLOOKUP(T_IE025PL[[#This Row],[Ścieżka Xpath]],ALL!$C:K,COLUMN(I$2),0)),"",VLOOKUP(T_IE025PL[[#This Row],[Ścieżka Xpath]],ALL!$C:K,COLUMN(I$2),0))</f>
        <v/>
      </c>
      <c r="J19" s="55" t="str">
        <f>IF(ISBLANK(VLOOKUP(T_IE025PL[[#This Row],[Ścieżka Xpath]],ALL!$C:L,COLUMN(J$2),0)),"",VLOOKUP(T_IE025PL[[#This Row],[Ścieżka Xpath]],ALL!$C:L,COLUMN(J$2),0))</f>
        <v>C0352</v>
      </c>
      <c r="K19" s="54" t="str">
        <f>IF(ISBLANK(VLOOKUP(T_IE025PL[[#This Row],[Ścieżka Xpath]],ALL!$C:N,COLUMN(K$2),0)),"",VLOOKUP(T_IE025PL[[#This Row],[Ścieżka Xpath]],ALL!$C:N,COLUMN(K$2),0))</f>
        <v/>
      </c>
      <c r="L19" s="56" t="str">
        <f>IF(ISBLANK(VLOOKUP(T_IE025PL[[#This Row],[Ścieżka Xpath]],ALL!$C:O,COLUMN(L$2),0)),"",VLOOKUP(T_IE025PL[[#This Row],[Ścieżka Xpath]],ALL!$C:O,COLUMN(L$2),0))</f>
        <v/>
      </c>
      <c r="M19" s="56" t="str">
        <f>IF(ISBLANK(VLOOKUP(T_IE025PL[[#This Row],[Ścieżka Xpath]],ALL!$C:P,COLUMN(M$2),0)),"",VLOOKUP(T_IE025PL[[#This Row],[Ścieżka Xpath]],ALL!$C:P,COLUMN(M$2),0))</f>
        <v/>
      </c>
      <c r="N19" s="56" t="str">
        <f>IF(ISBLANK(VLOOKUP(T_IE025PL[[#This Row],[Ścieżka Xpath]],ALL!$C:Q,COLUMN(N$2),0)),"",VLOOKUP(T_IE025PL[[#This Row],[Ścieżka Xpath]],ALL!$C:Q,COLUMN(N$2),0))</f>
        <v/>
      </c>
      <c r="O19" s="56" t="str">
        <f>IF(ISBLANK(VLOOKUP(T_IE025PL[[#This Row],[Ścieżka Xpath]],ALL!$C:Q,COLUMN(O$2),0)),"",VLOOKUP(T_IE025PL[[#This Row],[Ścieżka Xpath]],ALL!$C:Q,COLUMN(O$2),0))</f>
        <v/>
      </c>
    </row>
    <row r="20" spans="1:15" ht="15">
      <c r="A20" s="56" t="s">
        <v>1751</v>
      </c>
      <c r="B20" s="54">
        <v>18</v>
      </c>
      <c r="C20" s="54" t="str">
        <f>IF(ISBLANK(VLOOKUP(T_IE025PL[[#This Row],[Ścieżka Xpath]],ALL!$C:E,COLUMN(C$2),0)),"",VLOOKUP(T_IE025PL[[#This Row],[Ścieżka Xpath]],ALL!$C:E,COLUMN(C$2),0))</f>
        <v>-</v>
      </c>
      <c r="D20" s="62" t="str">
        <f>IF(ISBLANK(VLOOKUP(T_IE025PL[[#This Row],[Ścieżka Xpath]],ALL!$C:F,COLUMN(D$2),0)),"",VLOOKUP(T_IE025PL[[#This Row],[Ścieżka Xpath]],ALL!$C:F,COLUMN(D$2),0))</f>
        <v>Dane przesyłki spedytorskiej.</v>
      </c>
      <c r="E20" s="56" t="str">
        <f>IF(ISBLANK(VLOOKUP(T_IE025PL[[#This Row],[Ścieżka Xpath]],ALL!$C:G,COLUMN(E$2),0)),"",VLOOKUP(T_IE025PL[[#This Row],[Ścieżka Xpath]],ALL!$C:G,COLUMN(E$2),0))</f>
        <v>House consignment details.</v>
      </c>
      <c r="F20" s="54" t="str">
        <f>IF(ISBLANK(VLOOKUP(T_IE025PL[[#This Row],[Ścieżka Xpath]],ALL!$C:H,COLUMN(F$2),0)),"",VLOOKUP(T_IE025PL[[#This Row],[Ścieżka Xpath]],ALL!$C:H,COLUMN(F$2),0))</f>
        <v>1..1999</v>
      </c>
      <c r="G20" s="54" t="str">
        <f>IF(ISBLANK(VLOOKUP(T_IE025PL[[#This Row],[Ścieżka Xpath]],ALL!$C:I,COLUMN(G$2),0)),"",VLOOKUP(T_IE025PL[[#This Row],[Ścieżka Xpath]],ALL!$C:I,COLUMN(G$2),0))</f>
        <v>R</v>
      </c>
      <c r="H20" s="54" t="str">
        <f>IF(ISBLANK(VLOOKUP(T_IE025PL[[#This Row],[Ścieżka Xpath]],ALL!$C:J,COLUMN(H$2),0)),"",VLOOKUP(T_IE025PL[[#This Row],[Ścieżka Xpath]],ALL!$C:J,COLUMN(H$2),0))</f>
        <v/>
      </c>
      <c r="I20" s="55" t="str">
        <f>IF(ISBLANK(VLOOKUP(T_IE025PL[[#This Row],[Ścieżka Xpath]],ALL!$C:K,COLUMN(I$2),0)),"",VLOOKUP(T_IE025PL[[#This Row],[Ścieżka Xpath]],ALL!$C:K,COLUMN(I$2),0))</f>
        <v/>
      </c>
      <c r="J20" s="55" t="str">
        <f>IF(ISBLANK(VLOOKUP(T_IE025PL[[#This Row],[Ścieżka Xpath]],ALL!$C:L,COLUMN(J$2),0)),"",VLOOKUP(T_IE025PL[[#This Row],[Ścieżka Xpath]],ALL!$C:L,COLUMN(J$2),0))</f>
        <v/>
      </c>
      <c r="K20" s="54" t="str">
        <f>IF(ISBLANK(VLOOKUP(T_IE025PL[[#This Row],[Ścieżka Xpath]],ALL!$C:N,COLUMN(K$2),0)),"",VLOOKUP(T_IE025PL[[#This Row],[Ścieżka Xpath]],ALL!$C:N,COLUMN(K$2),0))</f>
        <v/>
      </c>
      <c r="L20" s="56" t="str">
        <f>IF(ISBLANK(VLOOKUP(T_IE025PL[[#This Row],[Ścieżka Xpath]],ALL!$C:O,COLUMN(L$2),0)),"",VLOOKUP(T_IE025PL[[#This Row],[Ścieżka Xpath]],ALL!$C:O,COLUMN(L$2),0))</f>
        <v/>
      </c>
      <c r="M20" s="56" t="str">
        <f>IF(ISBLANK(VLOOKUP(T_IE025PL[[#This Row],[Ścieżka Xpath]],ALL!$C:P,COLUMN(M$2),0)),"",VLOOKUP(T_IE025PL[[#This Row],[Ścieżka Xpath]],ALL!$C:P,COLUMN(M$2),0))</f>
        <v/>
      </c>
      <c r="N20" s="56" t="str">
        <f>IF(ISBLANK(VLOOKUP(T_IE025PL[[#This Row],[Ścieżka Xpath]],ALL!$C:Q,COLUMN(N$2),0)),"",VLOOKUP(T_IE025PL[[#This Row],[Ścieżka Xpath]],ALL!$C:Q,COLUMN(N$2),0))</f>
        <v/>
      </c>
      <c r="O20" s="56" t="str">
        <f>IF(ISBLANK(VLOOKUP(T_IE025PL[[#This Row],[Ścieżka Xpath]],ALL!$C:Q,COLUMN(O$2),0)),"",VLOOKUP(T_IE025PL[[#This Row],[Ścieżka Xpath]],ALL!$C:Q,COLUMN(O$2),0))</f>
        <v/>
      </c>
    </row>
    <row r="21" spans="1:15" ht="30">
      <c r="A21" s="50" t="s">
        <v>1752</v>
      </c>
      <c r="B21" s="38">
        <v>19</v>
      </c>
      <c r="C21" s="38" t="str">
        <f>IF(ISBLANK(VLOOKUP(T_IE025PL[[#This Row],[Ścieżka Xpath]],ALL!$C:E,COLUMN(C$2),0)),"",VLOOKUP(T_IE025PL[[#This Row],[Ścieżka Xpath]],ALL!$C:E,COLUMN(C$2),0))</f>
        <v>-</v>
      </c>
      <c r="D21" s="50" t="str">
        <f>IF(ISBLANK(VLOOKUP(T_IE025PL[[#This Row],[Ścieżka Xpath]],ALL!$C:F,COLUMN(D$2),0)),"",VLOOKUP(T_IE025PL[[#This Row],[Ścieżka Xpath]],ALL!$C:F,COLUMN(D$2),0))</f>
        <v>Liczba porządkowa służąca do określenia pozycji w danej kolekcji danych.</v>
      </c>
      <c r="E21" s="50" t="str">
        <f>IF(ISBLANK(VLOOKUP(T_IE025PL[[#This Row],[Ścieżka Xpath]],ALL!$C:G,COLUMN(E$2),0)),"",VLOOKUP(T_IE025PL[[#This Row],[Ścieżka Xpath]],ALL!$C:G,COLUMN(E$2),0))</f>
        <v>Sequence number in data group collection to which this data group belongs to.</v>
      </c>
      <c r="F21" s="38" t="str">
        <f>IF(ISBLANK(VLOOKUP(T_IE025PL[[#This Row],[Ścieżka Xpath]],ALL!$C:H,COLUMN(F$2),0)),"",VLOOKUP(T_IE025PL[[#This Row],[Ścieżka Xpath]],ALL!$C:H,COLUMN(F$2),0))</f>
        <v/>
      </c>
      <c r="G21" s="38" t="str">
        <f>IF(ISBLANK(VLOOKUP(T_IE025PL[[#This Row],[Ścieżka Xpath]],ALL!$C:I,COLUMN(G$2),0)),"",VLOOKUP(T_IE025PL[[#This Row],[Ścieżka Xpath]],ALL!$C:I,COLUMN(G$2),0))</f>
        <v>R</v>
      </c>
      <c r="H21" s="38" t="str">
        <f>IF(ISBLANK(VLOOKUP(T_IE025PL[[#This Row],[Ścieżka Xpath]],ALL!$C:J,COLUMN(H$2),0)),"",VLOOKUP(T_IE025PL[[#This Row],[Ścieżka Xpath]],ALL!$C:J,COLUMN(H$2),0))</f>
        <v>n..5</v>
      </c>
      <c r="I21" s="41" t="str">
        <f>IF(ISBLANK(VLOOKUP(T_IE025PL[[#This Row],[Ścieżka Xpath]],ALL!$C:K,COLUMN(I$2),0)),"",VLOOKUP(T_IE025PL[[#This Row],[Ścieżka Xpath]],ALL!$C:K,COLUMN(I$2),0))</f>
        <v/>
      </c>
      <c r="J21" s="41" t="str">
        <f>IF(ISBLANK(VLOOKUP(T_IE025PL[[#This Row],[Ścieżka Xpath]],ALL!$C:L,COLUMN(J$2),0)),"",VLOOKUP(T_IE025PL[[#This Row],[Ścieżka Xpath]],ALL!$C:L,COLUMN(J$2),0))</f>
        <v>R0054</v>
      </c>
      <c r="K21" s="38" t="str">
        <f>IF(ISBLANK(VLOOKUP(T_IE025PL[[#This Row],[Ścieżka Xpath]],ALL!$C:N,COLUMN(K$2),0)),"",VLOOKUP(T_IE025PL[[#This Row],[Ścieżka Xpath]],ALL!$C:N,COLUMN(K$2),0))</f>
        <v/>
      </c>
      <c r="L21" s="50" t="str">
        <f>IF(ISBLANK(VLOOKUP(T_IE025PL[[#This Row],[Ścieżka Xpath]],ALL!$C:O,COLUMN(L$2),0)),"",VLOOKUP(T_IE025PL[[#This Row],[Ścieżka Xpath]],ALL!$C:O,COLUMN(L$2),0))</f>
        <v/>
      </c>
      <c r="M21" s="50" t="str">
        <f>IF(ISBLANK(VLOOKUP(T_IE025PL[[#This Row],[Ścieżka Xpath]],ALL!$C:P,COLUMN(M$2),0)),"",VLOOKUP(T_IE025PL[[#This Row],[Ścieżka Xpath]],ALL!$C:P,COLUMN(M$2),0))</f>
        <v/>
      </c>
      <c r="N21" s="50" t="str">
        <f>IF(ISBLANK(VLOOKUP(T_IE025PL[[#This Row],[Ścieżka Xpath]],ALL!$C:Q,COLUMN(N$2),0)),"",VLOOKUP(T_IE025PL[[#This Row],[Ścieżka Xpath]],ALL!$C:Q,COLUMN(N$2),0))</f>
        <v/>
      </c>
      <c r="O21" s="50" t="str">
        <f>IF(ISBLANK(VLOOKUP(T_IE025PL[[#This Row],[Ścieżka Xpath]],ALL!$C:Q,COLUMN(O$2),0)),"",VLOOKUP(T_IE025PL[[#This Row],[Ścieżka Xpath]],ALL!$C:Q,COLUMN(O$2),0))</f>
        <v/>
      </c>
    </row>
    <row r="22" spans="1:15" ht="15">
      <c r="A22" s="50" t="s">
        <v>1753</v>
      </c>
      <c r="B22" s="38">
        <v>20</v>
      </c>
      <c r="C22" s="38" t="str">
        <f>IF(ISBLANK(VLOOKUP(T_IE025PL[[#This Row],[Ścieżka Xpath]],ALL!$C:E,COLUMN(C$2),0)),"",VLOOKUP(T_IE025PL[[#This Row],[Ścieżka Xpath]],ALL!$C:E,COLUMN(C$2),0))</f>
        <v>-</v>
      </c>
      <c r="D22" s="50" t="str">
        <f>IF(ISBLANK(VLOOKUP(T_IE025PL[[#This Row],[Ścieżka Xpath]],ALL!$C:F,COLUMN(D$2),0)),"",VLOOKUP(T_IE025PL[[#This Row],[Ścieżka Xpath]],ALL!$C:F,COLUMN(D$2),0))</f>
        <v>Typ zwolnienia.</v>
      </c>
      <c r="E22" s="50" t="str">
        <f>IF(ISBLANK(VLOOKUP(T_IE025PL[[#This Row],[Ścieżka Xpath]],ALL!$C:G,COLUMN(E$2),0)),"",VLOOKUP(T_IE025PL[[#This Row],[Ścieżka Xpath]],ALL!$C:G,COLUMN(E$2),0))</f>
        <v>Release type.</v>
      </c>
      <c r="F22" s="38" t="str">
        <f>IF(ISBLANK(VLOOKUP(T_IE025PL[[#This Row],[Ścieżka Xpath]],ALL!$C:H,COLUMN(F$2),0)),"",VLOOKUP(T_IE025PL[[#This Row],[Ścieżka Xpath]],ALL!$C:H,COLUMN(F$2),0))</f>
        <v/>
      </c>
      <c r="G22" s="38" t="str">
        <f>IF(ISBLANK(VLOOKUP(T_IE025PL[[#This Row],[Ścieżka Xpath]],ALL!$C:I,COLUMN(G$2),0)),"",VLOOKUP(T_IE025PL[[#This Row],[Ścieżka Xpath]],ALL!$C:I,COLUMN(G$2),0))</f>
        <v>R</v>
      </c>
      <c r="H22" s="38" t="str">
        <f>IF(ISBLANK(VLOOKUP(T_IE025PL[[#This Row],[Ścieżka Xpath]],ALL!$C:J,COLUMN(H$2),0)),"",VLOOKUP(T_IE025PL[[#This Row],[Ścieżka Xpath]],ALL!$C:J,COLUMN(H$2),0))</f>
        <v>n1</v>
      </c>
      <c r="I22" s="41" t="str">
        <f>IF(ISBLANK(VLOOKUP(T_IE025PL[[#This Row],[Ścieżka Xpath]],ALL!$C:K,COLUMN(I$2),0)),"",VLOOKUP(T_IE025PL[[#This Row],[Ścieżka Xpath]],ALL!$C:K,COLUMN(I$2),0))</f>
        <v>CL163</v>
      </c>
      <c r="J22" s="41" t="str">
        <f>IF(ISBLANK(VLOOKUP(T_IE025PL[[#This Row],[Ścieżka Xpath]],ALL!$C:L,COLUMN(J$2),0)),"",VLOOKUP(T_IE025PL[[#This Row],[Ścieżka Xpath]],ALL!$C:L,COLUMN(J$2),0))</f>
        <v/>
      </c>
      <c r="K22" s="38" t="str">
        <f>IF(ISBLANK(VLOOKUP(T_IE025PL[[#This Row],[Ścieżka Xpath]],ALL!$C:N,COLUMN(K$2),0)),"",VLOOKUP(T_IE025PL[[#This Row],[Ścieżka Xpath]],ALL!$C:N,COLUMN(K$2),0))</f>
        <v/>
      </c>
      <c r="L22" s="50" t="str">
        <f>IF(ISBLANK(VLOOKUP(T_IE025PL[[#This Row],[Ścieżka Xpath]],ALL!$C:O,COLUMN(L$2),0)),"",VLOOKUP(T_IE025PL[[#This Row],[Ścieżka Xpath]],ALL!$C:O,COLUMN(L$2),0))</f>
        <v/>
      </c>
      <c r="M22" s="50" t="str">
        <f>IF(ISBLANK(VLOOKUP(T_IE025PL[[#This Row],[Ścieżka Xpath]],ALL!$C:P,COLUMN(M$2),0)),"",VLOOKUP(T_IE025PL[[#This Row],[Ścieżka Xpath]],ALL!$C:P,COLUMN(M$2),0))</f>
        <v/>
      </c>
      <c r="N22" s="50" t="str">
        <f>IF(ISBLANK(VLOOKUP(T_IE025PL[[#This Row],[Ścieżka Xpath]],ALL!$C:Q,COLUMN(N$2),0)),"",VLOOKUP(T_IE025PL[[#This Row],[Ścieżka Xpath]],ALL!$C:Q,COLUMN(N$2),0))</f>
        <v/>
      </c>
      <c r="O22" s="50" t="str">
        <f>IF(ISBLANK(VLOOKUP(T_IE025PL[[#This Row],[Ścieżka Xpath]],ALL!$C:Q,COLUMN(O$2),0)),"",VLOOKUP(T_IE025PL[[#This Row],[Ścieżka Xpath]],ALL!$C:Q,COLUMN(O$2),0))</f>
        <v/>
      </c>
    </row>
    <row r="23" spans="1:15" ht="15">
      <c r="A23" s="56" t="s">
        <v>1754</v>
      </c>
      <c r="B23" s="54">
        <v>21</v>
      </c>
      <c r="C23" s="54" t="str">
        <f>IF(ISBLANK(VLOOKUP(T_IE025PL[[#This Row],[Ścieżka Xpath]],ALL!$C:E,COLUMN(C$2),0)),"",VLOOKUP(T_IE025PL[[#This Row],[Ścieżka Xpath]],ALL!$C:E,COLUMN(C$2),0))</f>
        <v>-</v>
      </c>
      <c r="D23" s="62" t="str">
        <f>IF(ISBLANK(VLOOKUP(T_IE025PL[[#This Row],[Ścieżka Xpath]],ALL!$C:F,COLUMN(D$2),0)),"",VLOOKUP(T_IE025PL[[#This Row],[Ścieżka Xpath]],ALL!$C:F,COLUMN(D$2),0))</f>
        <v>Dane pozycji towarowej.</v>
      </c>
      <c r="E23" s="56" t="str">
        <f>IF(ISBLANK(VLOOKUP(T_IE025PL[[#This Row],[Ścieżka Xpath]],ALL!$C:G,COLUMN(E$2),0)),"",VLOOKUP(T_IE025PL[[#This Row],[Ścieżka Xpath]],ALL!$C:G,COLUMN(E$2),0))</f>
        <v>Consignment item details.</v>
      </c>
      <c r="F23" s="54" t="str">
        <f>IF(ISBLANK(VLOOKUP(T_IE025PL[[#This Row],[Ścieżka Xpath]],ALL!$C:H,COLUMN(F$2),0)),"",VLOOKUP(T_IE025PL[[#This Row],[Ścieżka Xpath]],ALL!$C:H,COLUMN(F$2),0))</f>
        <v>0..999</v>
      </c>
      <c r="G23" s="54" t="str">
        <f>IF(ISBLANK(VLOOKUP(T_IE025PL[[#This Row],[Ścieżka Xpath]],ALL!$C:I,COLUMN(G$2),0)),"",VLOOKUP(T_IE025PL[[#This Row],[Ścieżka Xpath]],ALL!$C:I,COLUMN(G$2),0))</f>
        <v>D</v>
      </c>
      <c r="H23" s="54" t="str">
        <f>IF(ISBLANK(VLOOKUP(T_IE025PL[[#This Row],[Ścieżka Xpath]],ALL!$C:J,COLUMN(H$2),0)),"",VLOOKUP(T_IE025PL[[#This Row],[Ścieżka Xpath]],ALL!$C:J,COLUMN(H$2),0))</f>
        <v/>
      </c>
      <c r="I23" s="55" t="str">
        <f>IF(ISBLANK(VLOOKUP(T_IE025PL[[#This Row],[Ścieżka Xpath]],ALL!$C:K,COLUMN(I$2),0)),"",VLOOKUP(T_IE025PL[[#This Row],[Ścieżka Xpath]],ALL!$C:K,COLUMN(I$2),0))</f>
        <v/>
      </c>
      <c r="J23" s="55" t="str">
        <f>IF(ISBLANK(VLOOKUP(T_IE025PL[[#This Row],[Ścieżka Xpath]],ALL!$C:L,COLUMN(J$2),0)),"",VLOOKUP(T_IE025PL[[#This Row],[Ścieżka Xpath]],ALL!$C:L,COLUMN(J$2),0))</f>
        <v>C0353</v>
      </c>
      <c r="K23" s="54" t="str">
        <f>IF(ISBLANK(VLOOKUP(T_IE025PL[[#This Row],[Ścieżka Xpath]],ALL!$C:N,COLUMN(K$2),0)),"",VLOOKUP(T_IE025PL[[#This Row],[Ścieżka Xpath]],ALL!$C:N,COLUMN(K$2),0))</f>
        <v/>
      </c>
      <c r="L23" s="56" t="str">
        <f>IF(ISBLANK(VLOOKUP(T_IE025PL[[#This Row],[Ścieżka Xpath]],ALL!$C:O,COLUMN(L$2),0)),"",VLOOKUP(T_IE025PL[[#This Row],[Ścieżka Xpath]],ALL!$C:O,COLUMN(L$2),0))</f>
        <v/>
      </c>
      <c r="M23" s="56" t="str">
        <f>IF(ISBLANK(VLOOKUP(T_IE025PL[[#This Row],[Ścieżka Xpath]],ALL!$C:P,COLUMN(M$2),0)),"",VLOOKUP(T_IE025PL[[#This Row],[Ścieżka Xpath]],ALL!$C:P,COLUMN(M$2),0))</f>
        <v/>
      </c>
      <c r="N23" s="56" t="str">
        <f>IF(ISBLANK(VLOOKUP(T_IE025PL[[#This Row],[Ścieżka Xpath]],ALL!$C:Q,COLUMN(N$2),0)),"",VLOOKUP(T_IE025PL[[#This Row],[Ścieżka Xpath]],ALL!$C:Q,COLUMN(N$2),0))</f>
        <v>Zmiana liczności.</v>
      </c>
      <c r="O23" s="56" t="str">
        <f>IF(ISBLANK(VLOOKUP(T_IE025PL[[#This Row],[Ścieżka Xpath]],ALL!$C:Q,COLUMN(O$2),0)),"",VLOOKUP(T_IE025PL[[#This Row],[Ścieżka Xpath]],ALL!$C:Q,COLUMN(O$2),0))</f>
        <v>Multiplicity change.</v>
      </c>
    </row>
    <row r="24" spans="1:15" ht="30">
      <c r="A24" s="50" t="s">
        <v>1755</v>
      </c>
      <c r="B24" s="38">
        <v>22</v>
      </c>
      <c r="C24" s="38" t="str">
        <f>IF(ISBLANK(VLOOKUP(T_IE025PL[[#This Row],[Ścieżka Xpath]],ALL!$C:E,COLUMN(C$2),0)),"",VLOOKUP(T_IE025PL[[#This Row],[Ścieżka Xpath]],ALL!$C:E,COLUMN(C$2),0))</f>
        <v>11 03 001 000</v>
      </c>
      <c r="D24" s="16" t="str">
        <f>IF(ISBLANK(VLOOKUP(T_IE025PL[[#This Row],[Ścieżka Xpath]],ALL!$C:F,COLUMN(D$2),0)),"",VLOOKUP(T_IE025PL[[#This Row],[Ścieżka Xpath]],ALL!$C:F,COLUMN(D$2),0))</f>
        <v>Numer pozycji towarowej w przesyłce spedytorskiej.</v>
      </c>
      <c r="E24" s="50" t="str">
        <f>IF(ISBLANK(VLOOKUP(T_IE025PL[[#This Row],[Ścieżka Xpath]],ALL!$C:G,COLUMN(E$2),0)),"",VLOOKUP(T_IE025PL[[#This Row],[Ścieżka Xpath]],ALL!$C:G,COLUMN(E$2),0))</f>
        <v>House consignment goods item number.</v>
      </c>
      <c r="F24" s="38" t="str">
        <f>IF(ISBLANK(VLOOKUP(T_IE025PL[[#This Row],[Ścieżka Xpath]],ALL!$C:H,COLUMN(F$2),0)),"",VLOOKUP(T_IE025PL[[#This Row],[Ścieżka Xpath]],ALL!$C:H,COLUMN(F$2),0))</f>
        <v/>
      </c>
      <c r="G24" s="13" t="str">
        <f>IF(ISBLANK(VLOOKUP(T_IE025PL[[#This Row],[Ścieżka Xpath]],ALL!$C:I,COLUMN(G$2),0)),"",VLOOKUP(T_IE025PL[[#This Row],[Ścieżka Xpath]],ALL!$C:I,COLUMN(G$2),0))</f>
        <v>R</v>
      </c>
      <c r="H24" s="13" t="str">
        <f>IF(ISBLANK(VLOOKUP(T_IE025PL[[#This Row],[Ścieżka Xpath]],ALL!$C:J,COLUMN(H$2),0)),"",VLOOKUP(T_IE025PL[[#This Row],[Ścieżka Xpath]],ALL!$C:J,COLUMN(H$2),0))</f>
        <v>n..5</v>
      </c>
      <c r="I24" s="41" t="str">
        <f>IF(ISBLANK(VLOOKUP(T_IE025PL[[#This Row],[Ścieżka Xpath]],ALL!$C:K,COLUMN(I$2),0)),"",VLOOKUP(T_IE025PL[[#This Row],[Ścieżka Xpath]],ALL!$C:K,COLUMN(I$2),0))</f>
        <v/>
      </c>
      <c r="J24" s="41" t="str">
        <f>IF(ISBLANK(VLOOKUP(T_IE025PL[[#This Row],[Ścieżka Xpath]],ALL!$C:L,COLUMN(J$2),0)),"",VLOOKUP(T_IE025PL[[#This Row],[Ścieżka Xpath]],ALL!$C:L,COLUMN(J$2),0))</f>
        <v>R0055</v>
      </c>
      <c r="K24" s="38" t="str">
        <f>IF(ISBLANK(VLOOKUP(T_IE025PL[[#This Row],[Ścieżka Xpath]],ALL!$C:N,COLUMN(K$2),0)),"",VLOOKUP(T_IE025PL[[#This Row],[Ścieżka Xpath]],ALL!$C:N,COLUMN(K$2),0))</f>
        <v/>
      </c>
      <c r="L24" s="50" t="str">
        <f>IF(ISBLANK(VLOOKUP(T_IE025PL[[#This Row],[Ścieżka Xpath]],ALL!$C:O,COLUMN(L$2),0)),"",VLOOKUP(T_IE025PL[[#This Row],[Ścieżka Xpath]],ALL!$C:O,COLUMN(L$2),0))</f>
        <v/>
      </c>
      <c r="M24" s="50" t="str">
        <f>IF(ISBLANK(VLOOKUP(T_IE025PL[[#This Row],[Ścieżka Xpath]],ALL!$C:P,COLUMN(M$2),0)),"",VLOOKUP(T_IE025PL[[#This Row],[Ścieżka Xpath]],ALL!$C:P,COLUMN(M$2),0))</f>
        <v/>
      </c>
      <c r="N24" s="50" t="str">
        <f>IF(ISBLANK(VLOOKUP(T_IE025PL[[#This Row],[Ścieżka Xpath]],ALL!$C:Q,COLUMN(N$2),0)),"",VLOOKUP(T_IE025PL[[#This Row],[Ścieżka Xpath]],ALL!$C:Q,COLUMN(N$2),0))</f>
        <v/>
      </c>
      <c r="O24" s="50" t="str">
        <f>IF(ISBLANK(VLOOKUP(T_IE025PL[[#This Row],[Ścieżka Xpath]],ALL!$C:Q,COLUMN(O$2),0)),"",VLOOKUP(T_IE025PL[[#This Row],[Ścieżka Xpath]],ALL!$C:Q,COLUMN(O$2),0))</f>
        <v/>
      </c>
    </row>
    <row r="25" spans="1:15" ht="30">
      <c r="A25" s="50" t="s">
        <v>1756</v>
      </c>
      <c r="B25" s="38">
        <v>23</v>
      </c>
      <c r="C25" s="38" t="str">
        <f>IF(ISBLANK(VLOOKUP(T_IE025PL[[#This Row],[Ścieżka Xpath]],ALL!$C:E,COLUMN(C$2),0)),"",VLOOKUP(T_IE025PL[[#This Row],[Ścieżka Xpath]],ALL!$C:E,COLUMN(C$2),0))</f>
        <v>11 11 001 000</v>
      </c>
      <c r="D25" s="16" t="str">
        <f>IF(ISBLANK(VLOOKUP(T_IE025PL[[#This Row],[Ścieżka Xpath]],ALL!$C:F,COLUMN(D$2),0)),"",VLOOKUP(T_IE025PL[[#This Row],[Ścieżka Xpath]],ALL!$C:F,COLUMN(D$2),0))</f>
        <v>Numer pozycji towarowej w zgłoszeniu.</v>
      </c>
      <c r="E25" s="50" t="str">
        <f>IF(ISBLANK(VLOOKUP(T_IE025PL[[#This Row],[Ścieżka Xpath]],ALL!$C:G,COLUMN(E$2),0)),"",VLOOKUP(T_IE025PL[[#This Row],[Ścieżka Xpath]],ALL!$C:G,COLUMN(E$2),0))</f>
        <v>Declaration goods item number.</v>
      </c>
      <c r="F25" s="38" t="str">
        <f>IF(ISBLANK(VLOOKUP(T_IE025PL[[#This Row],[Ścieżka Xpath]],ALL!$C:H,COLUMN(F$2),0)),"",VLOOKUP(T_IE025PL[[#This Row],[Ścieżka Xpath]],ALL!$C:H,COLUMN(F$2),0))</f>
        <v/>
      </c>
      <c r="G25" s="13" t="str">
        <f>IF(ISBLANK(VLOOKUP(T_IE025PL[[#This Row],[Ścieżka Xpath]],ALL!$C:I,COLUMN(G$2),0)),"",VLOOKUP(T_IE025PL[[#This Row],[Ścieżka Xpath]],ALL!$C:I,COLUMN(G$2),0))</f>
        <v>R</v>
      </c>
      <c r="H25" s="13" t="str">
        <f>IF(ISBLANK(VLOOKUP(T_IE025PL[[#This Row],[Ścieżka Xpath]],ALL!$C:J,COLUMN(H$2),0)),"",VLOOKUP(T_IE025PL[[#This Row],[Ścieżka Xpath]],ALL!$C:J,COLUMN(H$2),0))</f>
        <v>n..5</v>
      </c>
      <c r="I25" s="41" t="str">
        <f>IF(ISBLANK(VLOOKUP(T_IE025PL[[#This Row],[Ścieżka Xpath]],ALL!$C:K,COLUMN(I$2),0)),"",VLOOKUP(T_IE025PL[[#This Row],[Ścieżka Xpath]],ALL!$C:K,COLUMN(I$2),0))</f>
        <v/>
      </c>
      <c r="J25" s="41" t="str">
        <f>IF(ISBLANK(VLOOKUP(T_IE025PL[[#This Row],[Ścieżka Xpath]],ALL!$C:L,COLUMN(J$2),0)),"",VLOOKUP(T_IE025PL[[#This Row],[Ścieżka Xpath]],ALL!$C:L,COLUMN(J$2),0))</f>
        <v>G0005; R0055</v>
      </c>
      <c r="K25" s="38" t="str">
        <f>IF(ISBLANK(VLOOKUP(T_IE025PL[[#This Row],[Ścieżka Xpath]],ALL!$C:N,COLUMN(K$2),0)),"",VLOOKUP(T_IE025PL[[#This Row],[Ścieżka Xpath]],ALL!$C:N,COLUMN(K$2),0))</f>
        <v/>
      </c>
      <c r="L25" s="50" t="str">
        <f>IF(ISBLANK(VLOOKUP(T_IE025PL[[#This Row],[Ścieżka Xpath]],ALL!$C:O,COLUMN(L$2),0)),"",VLOOKUP(T_IE025PL[[#This Row],[Ścieżka Xpath]],ALL!$C:O,COLUMN(L$2),0))</f>
        <v/>
      </c>
      <c r="M25" s="50" t="str">
        <f>IF(ISBLANK(VLOOKUP(T_IE025PL[[#This Row],[Ścieżka Xpath]],ALL!$C:P,COLUMN(M$2),0)),"",VLOOKUP(T_IE025PL[[#This Row],[Ścieżka Xpath]],ALL!$C:P,COLUMN(M$2),0))</f>
        <v/>
      </c>
      <c r="N25" s="50" t="str">
        <f>IF(ISBLANK(VLOOKUP(T_IE025PL[[#This Row],[Ścieżka Xpath]],ALL!$C:Q,COLUMN(N$2),0)),"",VLOOKUP(T_IE025PL[[#This Row],[Ścieżka Xpath]],ALL!$C:Q,COLUMN(N$2),0))</f>
        <v/>
      </c>
      <c r="O25" s="50" t="str">
        <f>IF(ISBLANK(VLOOKUP(T_IE025PL[[#This Row],[Ścieżka Xpath]],ALL!$C:Q,COLUMN(O$2),0)),"",VLOOKUP(T_IE025PL[[#This Row],[Ścieżka Xpath]],ALL!$C:Q,COLUMN(O$2),0))</f>
        <v/>
      </c>
    </row>
    <row r="26" spans="1:15" ht="15">
      <c r="A26" s="50" t="s">
        <v>1757</v>
      </c>
      <c r="B26" s="38">
        <v>24</v>
      </c>
      <c r="C26" s="38" t="str">
        <f>IF(ISBLANK(VLOOKUP(T_IE025PL[[#This Row],[Ścieżka Xpath]],ALL!$C:E,COLUMN(C$2),0)),"",VLOOKUP(T_IE025PL[[#This Row],[Ścieżka Xpath]],ALL!$C:E,COLUMN(C$2),0))</f>
        <v>-</v>
      </c>
      <c r="D26" s="50" t="str">
        <f>IF(ISBLANK(VLOOKUP(T_IE025PL[[#This Row],[Ścieżka Xpath]],ALL!$C:F,COLUMN(D$2),0)),"",VLOOKUP(T_IE025PL[[#This Row],[Ścieżka Xpath]],ALL!$C:F,COLUMN(D$2),0))</f>
        <v>Typ zwolnienia.</v>
      </c>
      <c r="E26" s="50" t="str">
        <f>IF(ISBLANK(VLOOKUP(T_IE025PL[[#This Row],[Ścieżka Xpath]],ALL!$C:G,COLUMN(E$2),0)),"",VLOOKUP(T_IE025PL[[#This Row],[Ścieżka Xpath]],ALL!$C:G,COLUMN(E$2),0))</f>
        <v>Release type.</v>
      </c>
      <c r="F26" s="38" t="str">
        <f>IF(ISBLANK(VLOOKUP(T_IE025PL[[#This Row],[Ścieżka Xpath]],ALL!$C:H,COLUMN(F$2),0)),"",VLOOKUP(T_IE025PL[[#This Row],[Ścieżka Xpath]],ALL!$C:H,COLUMN(F$2),0))</f>
        <v/>
      </c>
      <c r="G26" s="38" t="str">
        <f>IF(ISBLANK(VLOOKUP(T_IE025PL[[#This Row],[Ścieżka Xpath]],ALL!$C:I,COLUMN(G$2),0)),"",VLOOKUP(T_IE025PL[[#This Row],[Ścieżka Xpath]],ALL!$C:I,COLUMN(G$2),0))</f>
        <v>R</v>
      </c>
      <c r="H26" s="38" t="str">
        <f>IF(ISBLANK(VLOOKUP(T_IE025PL[[#This Row],[Ścieżka Xpath]],ALL!$C:J,COLUMN(H$2),0)),"",VLOOKUP(T_IE025PL[[#This Row],[Ścieżka Xpath]],ALL!$C:J,COLUMN(H$2),0))</f>
        <v>n1</v>
      </c>
      <c r="I26" s="41" t="str">
        <f>IF(ISBLANK(VLOOKUP(T_IE025PL[[#This Row],[Ścieżka Xpath]],ALL!$C:K,COLUMN(I$2),0)),"",VLOOKUP(T_IE025PL[[#This Row],[Ścieżka Xpath]],ALL!$C:K,COLUMN(I$2),0))</f>
        <v>CL163</v>
      </c>
      <c r="J26" s="41" t="str">
        <f>IF(ISBLANK(VLOOKUP(T_IE025PL[[#This Row],[Ścieżka Xpath]],ALL!$C:L,COLUMN(J$2),0)),"",VLOOKUP(T_IE025PL[[#This Row],[Ścieżka Xpath]],ALL!$C:L,COLUMN(J$2),0))</f>
        <v/>
      </c>
      <c r="K26" s="38" t="str">
        <f>IF(ISBLANK(VLOOKUP(T_IE025PL[[#This Row],[Ścieżka Xpath]],ALL!$C:N,COLUMN(K$2),0)),"",VLOOKUP(T_IE025PL[[#This Row],[Ścieżka Xpath]],ALL!$C:N,COLUMN(K$2),0))</f>
        <v/>
      </c>
      <c r="L26" s="50" t="str">
        <f>IF(ISBLANK(VLOOKUP(T_IE025PL[[#This Row],[Ścieżka Xpath]],ALL!$C:O,COLUMN(L$2),0)),"",VLOOKUP(T_IE025PL[[#This Row],[Ścieżka Xpath]],ALL!$C:O,COLUMN(L$2),0))</f>
        <v/>
      </c>
      <c r="M26" s="50" t="str">
        <f>IF(ISBLANK(VLOOKUP(T_IE025PL[[#This Row],[Ścieżka Xpath]],ALL!$C:P,COLUMN(M$2),0)),"",VLOOKUP(T_IE025PL[[#This Row],[Ścieżka Xpath]],ALL!$C:P,COLUMN(M$2),0))</f>
        <v/>
      </c>
      <c r="N26" s="50" t="str">
        <f>IF(ISBLANK(VLOOKUP(T_IE025PL[[#This Row],[Ścieżka Xpath]],ALL!$C:Q,COLUMN(N$2),0)),"",VLOOKUP(T_IE025PL[[#This Row],[Ścieżka Xpath]],ALL!$C:Q,COLUMN(N$2),0))</f>
        <v/>
      </c>
      <c r="O26" s="50" t="str">
        <f>IF(ISBLANK(VLOOKUP(T_IE025PL[[#This Row],[Ścieżka Xpath]],ALL!$C:Q,COLUMN(O$2),0)),"",VLOOKUP(T_IE025PL[[#This Row],[Ścieżka Xpath]],ALL!$C:Q,COLUMN(O$2),0))</f>
        <v/>
      </c>
    </row>
    <row r="27" spans="1:15" ht="15">
      <c r="A27" s="56" t="s">
        <v>1758</v>
      </c>
      <c r="B27" s="54">
        <v>25</v>
      </c>
      <c r="C27" s="54" t="str">
        <f>IF(ISBLANK(VLOOKUP(T_IE025PL[[#This Row],[Ścieżka Xpath]],ALL!$C:E,COLUMN(C$2),0)),"",VLOOKUP(T_IE025PL[[#This Row],[Ścieżka Xpath]],ALL!$C:E,COLUMN(C$2),0))</f>
        <v>-</v>
      </c>
      <c r="D27" s="62" t="str">
        <f>IF(ISBLANK(VLOOKUP(T_IE025PL[[#This Row],[Ścieżka Xpath]],ALL!$C:F,COLUMN(D$2),0)),"",VLOOKUP(T_IE025PL[[#This Row],[Ścieżka Xpath]],ALL!$C:F,COLUMN(D$2),0))</f>
        <v>Dane identyfikujące towar.</v>
      </c>
      <c r="E27" s="62" t="str">
        <f>IF(ISBLANK(VLOOKUP(T_IE025PL[[#This Row],[Ścieżka Xpath]],ALL!$C:G,COLUMN(E$2),0)),"",VLOOKUP(T_IE025PL[[#This Row],[Ścieżka Xpath]],ALL!$C:G,COLUMN(E$2),0))</f>
        <v>Details of goods.</v>
      </c>
      <c r="F27" s="63">
        <f>IF(ISBLANK(VLOOKUP(T_IE025PL[[#This Row],[Ścieżka Xpath]],ALL!$C:H,COLUMN(F$2),0)),"",VLOOKUP(T_IE025PL[[#This Row],[Ścieżka Xpath]],ALL!$C:H,COLUMN(F$2),0))</f>
        <v>1</v>
      </c>
      <c r="G27" s="63" t="str">
        <f>IF(ISBLANK(VLOOKUP(T_IE025PL[[#This Row],[Ścieżka Xpath]],ALL!$C:I,COLUMN(G$2),0)),"",VLOOKUP(T_IE025PL[[#This Row],[Ścieżka Xpath]],ALL!$C:I,COLUMN(G$2),0))</f>
        <v>R</v>
      </c>
      <c r="H27" s="63" t="str">
        <f>IF(ISBLANK(VLOOKUP(T_IE025PL[[#This Row],[Ścieżka Xpath]],ALL!$C:J,COLUMN(H$2),0)),"",VLOOKUP(T_IE025PL[[#This Row],[Ścieżka Xpath]],ALL!$C:J,COLUMN(H$2),0))</f>
        <v/>
      </c>
      <c r="I27" s="66" t="str">
        <f>IF(ISBLANK(VLOOKUP(T_IE025PL[[#This Row],[Ścieżka Xpath]],ALL!$C:K,COLUMN(I$2),0)),"",VLOOKUP(T_IE025PL[[#This Row],[Ścieżka Xpath]],ALL!$C:K,COLUMN(I$2),0))</f>
        <v/>
      </c>
      <c r="J27" s="66" t="str">
        <f>IF(ISBLANK(VLOOKUP(T_IE025PL[[#This Row],[Ścieżka Xpath]],ALL!$C:L,COLUMN(J$2),0)),"",VLOOKUP(T_IE025PL[[#This Row],[Ścieżka Xpath]],ALL!$C:L,COLUMN(J$2),0))</f>
        <v>G0131</v>
      </c>
      <c r="K27" s="54" t="str">
        <f>IF(ISBLANK(VLOOKUP(T_IE025PL[[#This Row],[Ścieżka Xpath]],ALL!$C:N,COLUMN(K$2),0)),"",VLOOKUP(T_IE025PL[[#This Row],[Ścieżka Xpath]],ALL!$C:N,COLUMN(K$2),0))</f>
        <v>2.00</v>
      </c>
      <c r="L27" s="56" t="str">
        <f>IF(ISBLANK(VLOOKUP(T_IE025PL[[#This Row],[Ścieżka Xpath]],ALL!$C:O,COLUMN(L$2),0)),"",VLOOKUP(T_IE025PL[[#This Row],[Ścieżka Xpath]],ALL!$C:O,COLUMN(L$2),0))</f>
        <v>Korekta reguł.</v>
      </c>
      <c r="M27" s="56" t="str">
        <f>IF(ISBLANK(VLOOKUP(T_IE025PL[[#This Row],[Ścieżka Xpath]],ALL!$C:P,COLUMN(M$2),0)),"",VLOOKUP(T_IE025PL[[#This Row],[Ścieżka Xpath]],ALL!$C:P,COLUMN(M$2),0))</f>
        <v>Rules correction.</v>
      </c>
      <c r="N27" s="56" t="str">
        <f>IF(ISBLANK(VLOOKUP(T_IE025PL[[#This Row],[Ścieżka Xpath]],ALL!$C:Q,COLUMN(N$2),0)),"",VLOOKUP(T_IE025PL[[#This Row],[Ścieżka Xpath]],ALL!$C:Q,COLUMN(N$2),0))</f>
        <v/>
      </c>
      <c r="O27" s="56" t="str">
        <f>IF(ISBLANK(VLOOKUP(T_IE025PL[[#This Row],[Ścieżka Xpath]],ALL!$C:Q,COLUMN(O$2),0)),"",VLOOKUP(T_IE025PL[[#This Row],[Ścieżka Xpath]],ALL!$C:Q,COLUMN(O$2),0))</f>
        <v/>
      </c>
    </row>
    <row r="28" spans="1:15" ht="30">
      <c r="A28" s="50" t="s">
        <v>1759</v>
      </c>
      <c r="B28" s="38">
        <v>26</v>
      </c>
      <c r="C28" s="38" t="str">
        <f>IF(ISBLANK(VLOOKUP(T_IE025PL[[#This Row],[Ścieżka Xpath]],ALL!$C:E,COLUMN(C$2),0)),"",VLOOKUP(T_IE025PL[[#This Row],[Ścieżka Xpath]],ALL!$C:E,COLUMN(C$2),0))</f>
        <v>18 05 001 000</v>
      </c>
      <c r="D28" s="16" t="str">
        <f>IF(ISBLANK(VLOOKUP(T_IE025PL[[#This Row],[Ścieżka Xpath]],ALL!$C:F,COLUMN(D$2),0)),"",VLOOKUP(T_IE025PL[[#This Row],[Ścieżka Xpath]],ALL!$C:F,COLUMN(D$2),0))</f>
        <v>Opis towaru.</v>
      </c>
      <c r="E28" s="16" t="str">
        <f>IF(ISBLANK(VLOOKUP(T_IE025PL[[#This Row],[Ścieżka Xpath]],ALL!$C:G,COLUMN(E$2),0)),"",VLOOKUP(T_IE025PL[[#This Row],[Ścieżka Xpath]],ALL!$C:G,COLUMN(E$2),0))</f>
        <v>Goods description.</v>
      </c>
      <c r="F28" s="13" t="str">
        <f>IF(ISBLANK(VLOOKUP(T_IE025PL[[#This Row],[Ścieżka Xpath]],ALL!$C:H,COLUMN(F$2),0)),"",VLOOKUP(T_IE025PL[[#This Row],[Ścieżka Xpath]],ALL!$C:H,COLUMN(F$2),0))</f>
        <v/>
      </c>
      <c r="G28" s="13" t="str">
        <f>IF(ISBLANK(VLOOKUP(T_IE025PL[[#This Row],[Ścieżka Xpath]],ALL!$C:I,COLUMN(G$2),0)),"",VLOOKUP(T_IE025PL[[#This Row],[Ścieżka Xpath]],ALL!$C:I,COLUMN(G$2),0))</f>
        <v>R</v>
      </c>
      <c r="H28" s="13" t="str">
        <f>IF(ISBLANK(VLOOKUP(T_IE025PL[[#This Row],[Ścieżka Xpath]],ALL!$C:J,COLUMN(H$2),0)),"",VLOOKUP(T_IE025PL[[#This Row],[Ścieżka Xpath]],ALL!$C:J,COLUMN(H$2),0))</f>
        <v>an..512</v>
      </c>
      <c r="I28" s="105" t="str">
        <f>IF(ISBLANK(VLOOKUP(T_IE025PL[[#This Row],[Ścieżka Xpath]],ALL!$C:K,COLUMN(I$2),0)),"",VLOOKUP(T_IE025PL[[#This Row],[Ścieżka Xpath]],ALL!$C:K,COLUMN(I$2),0))</f>
        <v/>
      </c>
      <c r="J28" s="105" t="str">
        <f>IF(ISBLANK(VLOOKUP(T_IE025PL[[#This Row],[Ścieżka Xpath]],ALL!$C:L,COLUMN(J$2),0)),"",VLOOKUP(T_IE025PL[[#This Row],[Ścieżka Xpath]],ALL!$C:L,COLUMN(J$2),0))</f>
        <v/>
      </c>
      <c r="K28" s="38" t="str">
        <f>IF(ISBLANK(VLOOKUP(T_IE025PL[[#This Row],[Ścieżka Xpath]],ALL!$C:N,COLUMN(K$2),0)),"",VLOOKUP(T_IE025PL[[#This Row],[Ścieżka Xpath]],ALL!$C:N,COLUMN(K$2),0))</f>
        <v/>
      </c>
      <c r="L28" s="50" t="str">
        <f>IF(ISBLANK(VLOOKUP(T_IE025PL[[#This Row],[Ścieżka Xpath]],ALL!$C:O,COLUMN(L$2),0)),"",VLOOKUP(T_IE025PL[[#This Row],[Ścieżka Xpath]],ALL!$C:O,COLUMN(L$2),0))</f>
        <v/>
      </c>
      <c r="M28" s="50" t="str">
        <f>IF(ISBLANK(VLOOKUP(T_IE025PL[[#This Row],[Ścieżka Xpath]],ALL!$C:P,COLUMN(M$2),0)),"",VLOOKUP(T_IE025PL[[#This Row],[Ścieżka Xpath]],ALL!$C:P,COLUMN(M$2),0))</f>
        <v/>
      </c>
      <c r="N28" s="50" t="str">
        <f>IF(ISBLANK(VLOOKUP(T_IE025PL[[#This Row],[Ścieżka Xpath]],ALL!$C:Q,COLUMN(N$2),0)),"",VLOOKUP(T_IE025PL[[#This Row],[Ścieżka Xpath]],ALL!$C:Q,COLUMN(N$2),0))</f>
        <v/>
      </c>
      <c r="O28" s="50" t="str">
        <f>IF(ISBLANK(VLOOKUP(T_IE025PL[[#This Row],[Ścieżka Xpath]],ALL!$C:Q,COLUMN(O$2),0)),"",VLOOKUP(T_IE025PL[[#This Row],[Ścieżka Xpath]],ALL!$C:Q,COLUMN(O$2),0))</f>
        <v/>
      </c>
    </row>
    <row r="29" spans="1:15" ht="45">
      <c r="A29" s="50" t="s">
        <v>1760</v>
      </c>
      <c r="B29" s="38">
        <v>27</v>
      </c>
      <c r="C29" s="38" t="str">
        <f>IF(ISBLANK(VLOOKUP(T_IE025PL[[#This Row],[Ścieżka Xpath]],ALL!$C:E,COLUMN(C$2),0)),"",VLOOKUP(T_IE025PL[[#This Row],[Ścieżka Xpath]],ALL!$C:E,COLUMN(C$2),0))</f>
        <v>18 08 001 000</v>
      </c>
      <c r="D29" s="16" t="str">
        <f>IF(ISBLANK(VLOOKUP(T_IE025PL[[#This Row],[Ścieżka Xpath]],ALL!$C:F,COLUMN(D$2),0)),"",VLOOKUP(T_IE025PL[[#This Row],[Ścieżka Xpath]],ALL!$C:F,COLUMN(D$2),0))</f>
        <v>Kod CUS (Customs union and statistics number) – Kod produktu wg rejestru substancji chemicznych (ECICS – European Customs Inventory of Chemical Substances).</v>
      </c>
      <c r="E29" s="16" t="str">
        <f>IF(ISBLANK(VLOOKUP(T_IE025PL[[#This Row],[Ścieżka Xpath]],ALL!$C:G,COLUMN(E$2),0)),"",VLOOKUP(T_IE025PL[[#This Row],[Ścieżka Xpath]],ALL!$C:G,COLUMN(E$2),0))</f>
        <v>CUS (Customs union and statistics number) code according to the ECICS (European Customs Inventory of Chemical Substances) registry.</v>
      </c>
      <c r="F29" s="13" t="str">
        <f>IF(ISBLANK(VLOOKUP(T_IE025PL[[#This Row],[Ścieżka Xpath]],ALL!$C:H,COLUMN(F$2),0)),"",VLOOKUP(T_IE025PL[[#This Row],[Ścieżka Xpath]],ALL!$C:H,COLUMN(F$2),0))</f>
        <v/>
      </c>
      <c r="G29" s="13" t="str">
        <f>IF(ISBLANK(VLOOKUP(T_IE025PL[[#This Row],[Ścieżka Xpath]],ALL!$C:I,COLUMN(G$2),0)),"",VLOOKUP(T_IE025PL[[#This Row],[Ścieżka Xpath]],ALL!$C:I,COLUMN(G$2),0))</f>
        <v>O</v>
      </c>
      <c r="H29" s="13" t="str">
        <f>IF(ISBLANK(VLOOKUP(T_IE025PL[[#This Row],[Ścieżka Xpath]],ALL!$C:J,COLUMN(H$2),0)),"",VLOOKUP(T_IE025PL[[#This Row],[Ścieżka Xpath]],ALL!$C:J,COLUMN(H$2),0))</f>
        <v>an9</v>
      </c>
      <c r="I29" s="105" t="str">
        <f>IF(ISBLANK(VLOOKUP(T_IE025PL[[#This Row],[Ścieżka Xpath]],ALL!$C:K,COLUMN(I$2),0)),"",VLOOKUP(T_IE025PL[[#This Row],[Ścieżka Xpath]],ALL!$C:K,COLUMN(I$2),0))</f>
        <v>CL016</v>
      </c>
      <c r="J29" s="105" t="str">
        <f>IF(ISBLANK(VLOOKUP(T_IE025PL[[#This Row],[Ścieżka Xpath]],ALL!$C:L,COLUMN(J$2),0)),"",VLOOKUP(T_IE025PL[[#This Row],[Ścieżka Xpath]],ALL!$C:L,COLUMN(J$2),0))</f>
        <v/>
      </c>
      <c r="K29" s="38" t="str">
        <f>IF(ISBLANK(VLOOKUP(T_IE025PL[[#This Row],[Ścieżka Xpath]],ALL!$C:N,COLUMN(K$2),0)),"",VLOOKUP(T_IE025PL[[#This Row],[Ścieżka Xpath]],ALL!$C:N,COLUMN(K$2),0))</f>
        <v/>
      </c>
      <c r="L29" s="50" t="str">
        <f>IF(ISBLANK(VLOOKUP(T_IE025PL[[#This Row],[Ścieżka Xpath]],ALL!$C:O,COLUMN(L$2),0)),"",VLOOKUP(T_IE025PL[[#This Row],[Ścieżka Xpath]],ALL!$C:O,COLUMN(L$2),0))</f>
        <v/>
      </c>
      <c r="M29" s="50" t="str">
        <f>IF(ISBLANK(VLOOKUP(T_IE025PL[[#This Row],[Ścieżka Xpath]],ALL!$C:P,COLUMN(M$2),0)),"",VLOOKUP(T_IE025PL[[#This Row],[Ścieżka Xpath]],ALL!$C:P,COLUMN(M$2),0))</f>
        <v/>
      </c>
      <c r="N29" s="50" t="str">
        <f>IF(ISBLANK(VLOOKUP(T_IE025PL[[#This Row],[Ścieżka Xpath]],ALL!$C:Q,COLUMN(N$2),0)),"",VLOOKUP(T_IE025PL[[#This Row],[Ścieżka Xpath]],ALL!$C:Q,COLUMN(N$2),0))</f>
        <v/>
      </c>
      <c r="O29" s="50" t="str">
        <f>IF(ISBLANK(VLOOKUP(T_IE025PL[[#This Row],[Ścieżka Xpath]],ALL!$C:Q,COLUMN(O$2),0)),"",VLOOKUP(T_IE025PL[[#This Row],[Ścieżka Xpath]],ALL!$C:Q,COLUMN(O$2),0))</f>
        <v/>
      </c>
    </row>
    <row r="30" spans="1:15" ht="30">
      <c r="A30" s="56" t="s">
        <v>1761</v>
      </c>
      <c r="B30" s="54">
        <v>28</v>
      </c>
      <c r="C30" s="54" t="str">
        <f>IF(ISBLANK(VLOOKUP(T_IE025PL[[#This Row],[Ścieżka Xpath]],ALL!$C:E,COLUMN(C$2),0)),"",VLOOKUP(T_IE025PL[[#This Row],[Ścieżka Xpath]],ALL!$C:E,COLUMN(C$2),0))</f>
        <v>18 09 000 000</v>
      </c>
      <c r="D30" s="62" t="str">
        <f>IF(ISBLANK(VLOOKUP(T_IE025PL[[#This Row],[Ścieżka Xpath]],ALL!$C:F,COLUMN(D$2),0)),"",VLOOKUP(T_IE025PL[[#This Row],[Ścieżka Xpath]],ALL!$C:F,COLUMN(D$2),0))</f>
        <v>Kod towarowy.</v>
      </c>
      <c r="E30" s="56" t="str">
        <f>IF(ISBLANK(VLOOKUP(T_IE025PL[[#This Row],[Ścieżka Xpath]],ALL!$C:G,COLUMN(E$2),0)),"",VLOOKUP(T_IE025PL[[#This Row],[Ścieżka Xpath]],ALL!$C:G,COLUMN(E$2),0))</f>
        <v>Commodity code identifying goods.</v>
      </c>
      <c r="F30" s="54" t="str">
        <f>IF(ISBLANK(VLOOKUP(T_IE025PL[[#This Row],[Ścieżka Xpath]],ALL!$C:H,COLUMN(F$2),0)),"",VLOOKUP(T_IE025PL[[#This Row],[Ścieżka Xpath]],ALL!$C:H,COLUMN(F$2),0))</f>
        <v>0..1</v>
      </c>
      <c r="G30" s="54" t="str">
        <f>IF(ISBLANK(VLOOKUP(T_IE025PL[[#This Row],[Ścieżka Xpath]],ALL!$C:I,COLUMN(G$2),0)),"",VLOOKUP(T_IE025PL[[#This Row],[Ścieżka Xpath]],ALL!$C:I,COLUMN(G$2),0))</f>
        <v>O</v>
      </c>
      <c r="H30" s="54" t="str">
        <f>IF(ISBLANK(VLOOKUP(T_IE025PL[[#This Row],[Ścieżka Xpath]],ALL!$C:J,COLUMN(H$2),0)),"",VLOOKUP(T_IE025PL[[#This Row],[Ścieżka Xpath]],ALL!$C:J,COLUMN(H$2),0))</f>
        <v/>
      </c>
      <c r="I30" s="55" t="str">
        <f>IF(ISBLANK(VLOOKUP(T_IE025PL[[#This Row],[Ścieżka Xpath]],ALL!$C:K,COLUMN(I$2),0)),"",VLOOKUP(T_IE025PL[[#This Row],[Ścieżka Xpath]],ALL!$C:K,COLUMN(I$2),0))</f>
        <v/>
      </c>
      <c r="J30" s="55" t="str">
        <f>IF(ISBLANK(VLOOKUP(T_IE025PL[[#This Row],[Ścieżka Xpath]],ALL!$C:L,COLUMN(J$2),0)),"",VLOOKUP(T_IE025PL[[#This Row],[Ścieżka Xpath]],ALL!$C:L,COLUMN(J$2),0))</f>
        <v/>
      </c>
      <c r="K30" s="54" t="str">
        <f>IF(ISBLANK(VLOOKUP(T_IE025PL[[#This Row],[Ścieżka Xpath]],ALL!$C:N,COLUMN(K$2),0)),"",VLOOKUP(T_IE025PL[[#This Row],[Ścieżka Xpath]],ALL!$C:N,COLUMN(K$2),0))</f>
        <v/>
      </c>
      <c r="L30" s="56" t="str">
        <f>IF(ISBLANK(VLOOKUP(T_IE025PL[[#This Row],[Ścieżka Xpath]],ALL!$C:O,COLUMN(L$2),0)),"",VLOOKUP(T_IE025PL[[#This Row],[Ścieżka Xpath]],ALL!$C:O,COLUMN(L$2),0))</f>
        <v/>
      </c>
      <c r="M30" s="56" t="str">
        <f>IF(ISBLANK(VLOOKUP(T_IE025PL[[#This Row],[Ścieżka Xpath]],ALL!$C:P,COLUMN(M$2),0)),"",VLOOKUP(T_IE025PL[[#This Row],[Ścieżka Xpath]],ALL!$C:P,COLUMN(M$2),0))</f>
        <v/>
      </c>
      <c r="N30" s="56" t="str">
        <f>IF(ISBLANK(VLOOKUP(T_IE025PL[[#This Row],[Ścieżka Xpath]],ALL!$C:Q,COLUMN(N$2),0)),"",VLOOKUP(T_IE025PL[[#This Row],[Ścieżka Xpath]],ALL!$C:Q,COLUMN(N$2),0))</f>
        <v/>
      </c>
      <c r="O30" s="56" t="str">
        <f>IF(ISBLANK(VLOOKUP(T_IE025PL[[#This Row],[Ścieżka Xpath]],ALL!$C:Q,COLUMN(O$2),0)),"",VLOOKUP(T_IE025PL[[#This Row],[Ścieżka Xpath]],ALL!$C:Q,COLUMN(O$2),0))</f>
        <v/>
      </c>
    </row>
    <row r="31" spans="1:15" ht="30">
      <c r="A31" s="50" t="s">
        <v>1762</v>
      </c>
      <c r="B31" s="38">
        <v>29</v>
      </c>
      <c r="C31" s="38" t="str">
        <f>IF(ISBLANK(VLOOKUP(T_IE025PL[[#This Row],[Ścieżka Xpath]],ALL!$C:E,COLUMN(C$2),0)),"",VLOOKUP(T_IE025PL[[#This Row],[Ścieżka Xpath]],ALL!$C:E,COLUMN(C$2),0))</f>
        <v>18 09 056 000</v>
      </c>
      <c r="D31" s="16" t="str">
        <f>IF(ISBLANK(VLOOKUP(T_IE025PL[[#This Row],[Ścieżka Xpath]],ALL!$C:F,COLUMN(D$2),0)),"",VLOOKUP(T_IE025PL[[#This Row],[Ścieżka Xpath]],ALL!$C:F,COLUMN(D$2),0))</f>
        <v>Kod towarowy zgodny z HS (Zharmonizowany System Oznaczania i Kodowania Towarów).</v>
      </c>
      <c r="E31" s="16" t="str">
        <f>IF(ISBLANK(VLOOKUP(T_IE025PL[[#This Row],[Ścieżka Xpath]],ALL!$C:G,COLUMN(E$2),0)),"",VLOOKUP(T_IE025PL[[#This Row],[Ścieżka Xpath]],ALL!$C:G,COLUMN(E$2),0))</f>
        <v>Harmonized System sub-heading code</v>
      </c>
      <c r="F31" s="13" t="str">
        <f>IF(ISBLANK(VLOOKUP(T_IE025PL[[#This Row],[Ścieżka Xpath]],ALL!$C:H,COLUMN(F$2),0)),"",VLOOKUP(T_IE025PL[[#This Row],[Ścieżka Xpath]],ALL!$C:H,COLUMN(F$2),0))</f>
        <v/>
      </c>
      <c r="G31" s="13" t="str">
        <f>IF(ISBLANK(VLOOKUP(T_IE025PL[[#This Row],[Ścieżka Xpath]],ALL!$C:I,COLUMN(G$2),0)),"",VLOOKUP(T_IE025PL[[#This Row],[Ścieżka Xpath]],ALL!$C:I,COLUMN(G$2),0))</f>
        <v>R</v>
      </c>
      <c r="H31" s="13" t="str">
        <f>IF(ISBLANK(VLOOKUP(T_IE025PL[[#This Row],[Ścieżka Xpath]],ALL!$C:J,COLUMN(H$2),0)),"",VLOOKUP(T_IE025PL[[#This Row],[Ścieżka Xpath]],ALL!$C:J,COLUMN(H$2),0))</f>
        <v>an6</v>
      </c>
      <c r="I31" s="105" t="str">
        <f>IF(ISBLANK(VLOOKUP(T_IE025PL[[#This Row],[Ścieżka Xpath]],ALL!$C:K,COLUMN(I$2),0)),"",VLOOKUP(T_IE025PL[[#This Row],[Ścieżka Xpath]],ALL!$C:K,COLUMN(I$2),0))</f>
        <v>CL152</v>
      </c>
      <c r="J31" s="105" t="str">
        <f>IF(ISBLANK(VLOOKUP(T_IE025PL[[#This Row],[Ścieżka Xpath]],ALL!$C:L,COLUMN(J$2),0)),"",VLOOKUP(T_IE025PL[[#This Row],[Ścieżka Xpath]],ALL!$C:L,COLUMN(J$2),0))</f>
        <v/>
      </c>
      <c r="K31" s="38" t="str">
        <f>IF(ISBLANK(VLOOKUP(T_IE025PL[[#This Row],[Ścieżka Xpath]],ALL!$C:N,COLUMN(K$2),0)),"",VLOOKUP(T_IE025PL[[#This Row],[Ścieżka Xpath]],ALL!$C:N,COLUMN(K$2),0))</f>
        <v/>
      </c>
      <c r="L31" s="50" t="str">
        <f>IF(ISBLANK(VLOOKUP(T_IE025PL[[#This Row],[Ścieżka Xpath]],ALL!$C:O,COLUMN(L$2),0)),"",VLOOKUP(T_IE025PL[[#This Row],[Ścieżka Xpath]],ALL!$C:O,COLUMN(L$2),0))</f>
        <v/>
      </c>
      <c r="M31" s="50" t="str">
        <f>IF(ISBLANK(VLOOKUP(T_IE025PL[[#This Row],[Ścieżka Xpath]],ALL!$C:P,COLUMN(M$2),0)),"",VLOOKUP(T_IE025PL[[#This Row],[Ścieżka Xpath]],ALL!$C:P,COLUMN(M$2),0))</f>
        <v/>
      </c>
      <c r="N31" s="50" t="str">
        <f>IF(ISBLANK(VLOOKUP(T_IE025PL[[#This Row],[Ścieżka Xpath]],ALL!$C:Q,COLUMN(N$2),0)),"",VLOOKUP(T_IE025PL[[#This Row],[Ścieżka Xpath]],ALL!$C:Q,COLUMN(N$2),0))</f>
        <v/>
      </c>
      <c r="O31" s="50" t="str">
        <f>IF(ISBLANK(VLOOKUP(T_IE025PL[[#This Row],[Ścieżka Xpath]],ALL!$C:Q,COLUMN(O$2),0)),"",VLOOKUP(T_IE025PL[[#This Row],[Ścieżka Xpath]],ALL!$C:Q,COLUMN(O$2),0))</f>
        <v/>
      </c>
    </row>
    <row r="32" spans="1:15" ht="30">
      <c r="A32" s="50" t="s">
        <v>1763</v>
      </c>
      <c r="B32" s="38">
        <v>30</v>
      </c>
      <c r="C32" s="38" t="str">
        <f>IF(ISBLANK(VLOOKUP(T_IE025PL[[#This Row],[Ścieżka Xpath]],ALL!$C:E,COLUMN(C$2),0)),"",VLOOKUP(T_IE025PL[[#This Row],[Ścieżka Xpath]],ALL!$C:E,COLUMN(C$2),0))</f>
        <v>18 09 057 000</v>
      </c>
      <c r="D32" s="16" t="str">
        <f>IF(ISBLANK(VLOOKUP(T_IE025PL[[#This Row],[Ścieżka Xpath]],ALL!$C:F,COLUMN(D$2),0)),"",VLOOKUP(T_IE025PL[[#This Row],[Ścieżka Xpath]],ALL!$C:F,COLUMN(D$2),0))</f>
        <v>Kod towarowy zgodny z Nomenklatura Scaloną.</v>
      </c>
      <c r="E32" s="16" t="str">
        <f>IF(ISBLANK(VLOOKUP(T_IE025PL[[#This Row],[Ścieżka Xpath]],ALL!$C:G,COLUMN(E$2),0)),"",VLOOKUP(T_IE025PL[[#This Row],[Ścieżka Xpath]],ALL!$C:G,COLUMN(E$2),0))</f>
        <v>Combined nomenclature code</v>
      </c>
      <c r="F32" s="13" t="str">
        <f>IF(ISBLANK(VLOOKUP(T_IE025PL[[#This Row],[Ścieżka Xpath]],ALL!$C:H,COLUMN(F$2),0)),"",VLOOKUP(T_IE025PL[[#This Row],[Ścieżka Xpath]],ALL!$C:H,COLUMN(F$2),0))</f>
        <v/>
      </c>
      <c r="G32" s="13" t="str">
        <f>IF(ISBLANK(VLOOKUP(T_IE025PL[[#This Row],[Ścieżka Xpath]],ALL!$C:I,COLUMN(G$2),0)),"",VLOOKUP(T_IE025PL[[#This Row],[Ścieżka Xpath]],ALL!$C:I,COLUMN(G$2),0))</f>
        <v>O</v>
      </c>
      <c r="H32" s="13" t="str">
        <f>IF(ISBLANK(VLOOKUP(T_IE025PL[[#This Row],[Ścieżka Xpath]],ALL!$C:J,COLUMN(H$2),0)),"",VLOOKUP(T_IE025PL[[#This Row],[Ścieżka Xpath]],ALL!$C:J,COLUMN(H$2),0))</f>
        <v>an2</v>
      </c>
      <c r="I32" s="105" t="str">
        <f>IF(ISBLANK(VLOOKUP(T_IE025PL[[#This Row],[Ścieżka Xpath]],ALL!$C:K,COLUMN(I$2),0)),"",VLOOKUP(T_IE025PL[[#This Row],[Ścieżka Xpath]],ALL!$C:K,COLUMN(I$2),0))</f>
        <v/>
      </c>
      <c r="J32" s="105" t="str">
        <f>IF(ISBLANK(VLOOKUP(T_IE025PL[[#This Row],[Ścieżka Xpath]],ALL!$C:L,COLUMN(J$2),0)),"",VLOOKUP(T_IE025PL[[#This Row],[Ścieżka Xpath]],ALL!$C:L,COLUMN(J$2),0))</f>
        <v>R0060</v>
      </c>
      <c r="K32" s="38" t="str">
        <f>IF(ISBLANK(VLOOKUP(T_IE025PL[[#This Row],[Ścieżka Xpath]],ALL!$C:N,COLUMN(K$2),0)),"",VLOOKUP(T_IE025PL[[#This Row],[Ścieżka Xpath]],ALL!$C:N,COLUMN(K$2),0))</f>
        <v>2.00</v>
      </c>
      <c r="L32" s="50" t="str">
        <f>IF(ISBLANK(VLOOKUP(T_IE025PL[[#This Row],[Ścieżka Xpath]],ALL!$C:O,COLUMN(L$2),0)),"",VLOOKUP(T_IE025PL[[#This Row],[Ścieżka Xpath]],ALL!$C:O,COLUMN(L$2),0))</f>
        <v>Korekta opcjonalności.</v>
      </c>
      <c r="M32" s="50" t="str">
        <f>IF(ISBLANK(VLOOKUP(T_IE025PL[[#This Row],[Ścieżka Xpath]],ALL!$C:P,COLUMN(M$2),0)),"",VLOOKUP(T_IE025PL[[#This Row],[Ścieżka Xpath]],ALL!$C:P,COLUMN(M$2),0))</f>
        <v>Optionality correction.</v>
      </c>
      <c r="N32" s="50" t="str">
        <f>IF(ISBLANK(VLOOKUP(T_IE025PL[[#This Row],[Ścieżka Xpath]],ALL!$C:Q,COLUMN(N$2),0)),"",VLOOKUP(T_IE025PL[[#This Row],[Ścieżka Xpath]],ALL!$C:Q,COLUMN(N$2),0))</f>
        <v/>
      </c>
      <c r="O32" s="50" t="str">
        <f>IF(ISBLANK(VLOOKUP(T_IE025PL[[#This Row],[Ścieżka Xpath]],ALL!$C:Q,COLUMN(O$2),0)),"",VLOOKUP(T_IE025PL[[#This Row],[Ścieżka Xpath]],ALL!$C:Q,COLUMN(O$2),0))</f>
        <v/>
      </c>
    </row>
    <row r="33" spans="1:15" ht="30">
      <c r="A33" s="56" t="s">
        <v>1764</v>
      </c>
      <c r="B33" s="54">
        <v>31</v>
      </c>
      <c r="C33" s="54" t="str">
        <f>IF(ISBLANK(VLOOKUP(T_IE025PL[[#This Row],[Ścieżka Xpath]],ALL!$C:E,COLUMN(C$2),0)),"",VLOOKUP(T_IE025PL[[#This Row],[Ścieżka Xpath]],ALL!$C:E,COLUMN(C$2),0))</f>
        <v>18 07 000 000</v>
      </c>
      <c r="D33" s="62" t="str">
        <f>IF(ISBLANK(VLOOKUP(T_IE025PL[[#This Row],[Ścieżka Xpath]],ALL!$C:F,COLUMN(D$2),0)),"",VLOOKUP(T_IE025PL[[#This Row],[Ścieżka Xpath]],ALL!$C:F,COLUMN(D$2),0))</f>
        <v>Towary niebezpieczne.</v>
      </c>
      <c r="E33" s="56" t="str">
        <f>IF(ISBLANK(VLOOKUP(T_IE025PL[[#This Row],[Ścieżka Xpath]],ALL!$C:G,COLUMN(E$2),0)),"",VLOOKUP(T_IE025PL[[#This Row],[Ścieżka Xpath]],ALL!$C:G,COLUMN(E$2),0))</f>
        <v>Dangerous goods.</v>
      </c>
      <c r="F33" s="54" t="str">
        <f>IF(ISBLANK(VLOOKUP(T_IE025PL[[#This Row],[Ścieżka Xpath]],ALL!$C:H,COLUMN(F$2),0)),"",VLOOKUP(T_IE025PL[[#This Row],[Ścieżka Xpath]],ALL!$C:H,COLUMN(F$2),0))</f>
        <v>0..99</v>
      </c>
      <c r="G33" s="54" t="str">
        <f>IF(ISBLANK(VLOOKUP(T_IE025PL[[#This Row],[Ścieżka Xpath]],ALL!$C:I,COLUMN(G$2),0)),"",VLOOKUP(T_IE025PL[[#This Row],[Ścieżka Xpath]],ALL!$C:I,COLUMN(G$2),0))</f>
        <v>O</v>
      </c>
      <c r="H33" s="54" t="str">
        <f>IF(ISBLANK(VLOOKUP(T_IE025PL[[#This Row],[Ścieżka Xpath]],ALL!$C:J,COLUMN(H$2),0)),"",VLOOKUP(T_IE025PL[[#This Row],[Ścieżka Xpath]],ALL!$C:J,COLUMN(H$2),0))</f>
        <v/>
      </c>
      <c r="I33" s="55" t="str">
        <f>IF(ISBLANK(VLOOKUP(T_IE025PL[[#This Row],[Ścieżka Xpath]],ALL!$C:K,COLUMN(I$2),0)),"",VLOOKUP(T_IE025PL[[#This Row],[Ścieżka Xpath]],ALL!$C:K,COLUMN(I$2),0))</f>
        <v/>
      </c>
      <c r="J33" s="55" t="str">
        <f>IF(ISBLANK(VLOOKUP(T_IE025PL[[#This Row],[Ścieżka Xpath]],ALL!$C:L,COLUMN(J$2),0)),"",VLOOKUP(T_IE025PL[[#This Row],[Ścieżka Xpath]],ALL!$C:L,COLUMN(J$2),0))</f>
        <v>G0300</v>
      </c>
      <c r="K33" s="54" t="str">
        <f>IF(ISBLANK(VLOOKUP(T_IE025PL[[#This Row],[Ścieżka Xpath]],ALL!$C:N,COLUMN(K$2),0)),"",VLOOKUP(T_IE025PL[[#This Row],[Ścieżka Xpath]],ALL!$C:N,COLUMN(K$2),0))</f>
        <v/>
      </c>
      <c r="L33" s="56" t="str">
        <f>IF(ISBLANK(VLOOKUP(T_IE025PL[[#This Row],[Ścieżka Xpath]],ALL!$C:O,COLUMN(L$2),0)),"",VLOOKUP(T_IE025PL[[#This Row],[Ścieżka Xpath]],ALL!$C:O,COLUMN(L$2),0))</f>
        <v/>
      </c>
      <c r="M33" s="56" t="str">
        <f>IF(ISBLANK(VLOOKUP(T_IE025PL[[#This Row],[Ścieżka Xpath]],ALL!$C:P,COLUMN(M$2),0)),"",VLOOKUP(T_IE025PL[[#This Row],[Ścieżka Xpath]],ALL!$C:P,COLUMN(M$2),0))</f>
        <v/>
      </c>
      <c r="N33" s="56" t="str">
        <f>IF(ISBLANK(VLOOKUP(T_IE025PL[[#This Row],[Ścieżka Xpath]],ALL!$C:Q,COLUMN(N$2),0)),"",VLOOKUP(T_IE025PL[[#This Row],[Ścieżka Xpath]],ALL!$C:Q,COLUMN(N$2),0))</f>
        <v/>
      </c>
      <c r="O33" s="56" t="str">
        <f>IF(ISBLANK(VLOOKUP(T_IE025PL[[#This Row],[Ścieżka Xpath]],ALL!$C:Q,COLUMN(O$2),0)),"",VLOOKUP(T_IE025PL[[#This Row],[Ścieżka Xpath]],ALL!$C:Q,COLUMN(O$2),0))</f>
        <v/>
      </c>
    </row>
    <row r="34" spans="1:15" ht="30">
      <c r="A34" s="50" t="s">
        <v>1765</v>
      </c>
      <c r="B34" s="38">
        <v>32</v>
      </c>
      <c r="C34" s="38" t="str">
        <f>IF(ISBLANK(VLOOKUP(T_IE025PL[[#This Row],[Ścieżka Xpath]],ALL!$C:E,COLUMN(C$2),0)),"",VLOOKUP(T_IE025PL[[#This Row],[Ścieżka Xpath]],ALL!$C:E,COLUMN(C$2),0))</f>
        <v>-</v>
      </c>
      <c r="D34" s="16" t="str">
        <f>IF(ISBLANK(VLOOKUP(T_IE025PL[[#This Row],[Ścieżka Xpath]],ALL!$C:F,COLUMN(D$2),0)),"",VLOOKUP(T_IE025PL[[#This Row],[Ścieżka Xpath]],ALL!$C:F,COLUMN(D$2),0))</f>
        <v>Liczba porządkowa służąca do określenia pozycji w danej kolekcji danych.</v>
      </c>
      <c r="E34" s="50" t="str">
        <f>IF(ISBLANK(VLOOKUP(T_IE025PL[[#This Row],[Ścieżka Xpath]],ALL!$C:G,COLUMN(E$2),0)),"",VLOOKUP(T_IE025PL[[#This Row],[Ścieżka Xpath]],ALL!$C:G,COLUMN(E$2),0))</f>
        <v>Sequence number in data group collection to which this data group belongs to.</v>
      </c>
      <c r="F34" s="38" t="str">
        <f>IF(ISBLANK(VLOOKUP(T_IE025PL[[#This Row],[Ścieżka Xpath]],ALL!$C:H,COLUMN(F$2),0)),"",VLOOKUP(T_IE025PL[[#This Row],[Ścieżka Xpath]],ALL!$C:H,COLUMN(F$2),0))</f>
        <v/>
      </c>
      <c r="G34" s="13" t="str">
        <f>IF(ISBLANK(VLOOKUP(T_IE025PL[[#This Row],[Ścieżka Xpath]],ALL!$C:I,COLUMN(G$2),0)),"",VLOOKUP(T_IE025PL[[#This Row],[Ścieżka Xpath]],ALL!$C:I,COLUMN(G$2),0))</f>
        <v>R</v>
      </c>
      <c r="H34" s="13" t="str">
        <f>IF(ISBLANK(VLOOKUP(T_IE025PL[[#This Row],[Ścieżka Xpath]],ALL!$C:J,COLUMN(H$2),0)),"",VLOOKUP(T_IE025PL[[#This Row],[Ścieżka Xpath]],ALL!$C:J,COLUMN(H$2),0))</f>
        <v>n..5</v>
      </c>
      <c r="I34" s="105" t="str">
        <f>IF(ISBLANK(VLOOKUP(T_IE025PL[[#This Row],[Ścieżka Xpath]],ALL!$C:K,COLUMN(I$2),0)),"",VLOOKUP(T_IE025PL[[#This Row],[Ścieżka Xpath]],ALL!$C:K,COLUMN(I$2),0))</f>
        <v/>
      </c>
      <c r="J34" s="41" t="str">
        <f>IF(ISBLANK(VLOOKUP(T_IE025PL[[#This Row],[Ścieżka Xpath]],ALL!$C:L,COLUMN(J$2),0)),"",VLOOKUP(T_IE025PL[[#This Row],[Ścieżka Xpath]],ALL!$C:L,COLUMN(J$2),0))</f>
        <v>R0054</v>
      </c>
      <c r="K34" s="38" t="str">
        <f>IF(ISBLANK(VLOOKUP(T_IE025PL[[#This Row],[Ścieżka Xpath]],ALL!$C:N,COLUMN(K$2),0)),"",VLOOKUP(T_IE025PL[[#This Row],[Ścieżka Xpath]],ALL!$C:N,COLUMN(K$2),0))</f>
        <v/>
      </c>
      <c r="L34" s="50" t="str">
        <f>IF(ISBLANK(VLOOKUP(T_IE025PL[[#This Row],[Ścieżka Xpath]],ALL!$C:O,COLUMN(L$2),0)),"",VLOOKUP(T_IE025PL[[#This Row],[Ścieżka Xpath]],ALL!$C:O,COLUMN(L$2),0))</f>
        <v/>
      </c>
      <c r="M34" s="50" t="str">
        <f>IF(ISBLANK(VLOOKUP(T_IE025PL[[#This Row],[Ścieżka Xpath]],ALL!$C:P,COLUMN(M$2),0)),"",VLOOKUP(T_IE025PL[[#This Row],[Ścieżka Xpath]],ALL!$C:P,COLUMN(M$2),0))</f>
        <v/>
      </c>
      <c r="N34" s="50" t="str">
        <f>IF(ISBLANK(VLOOKUP(T_IE025PL[[#This Row],[Ścieżka Xpath]],ALL!$C:Q,COLUMN(N$2),0)),"",VLOOKUP(T_IE025PL[[#This Row],[Ścieżka Xpath]],ALL!$C:Q,COLUMN(N$2),0))</f>
        <v/>
      </c>
      <c r="O34" s="50" t="str">
        <f>IF(ISBLANK(VLOOKUP(T_IE025PL[[#This Row],[Ścieżka Xpath]],ALL!$C:Q,COLUMN(O$2),0)),"",VLOOKUP(T_IE025PL[[#This Row],[Ścieżka Xpath]],ALL!$C:Q,COLUMN(O$2),0))</f>
        <v/>
      </c>
    </row>
    <row r="35" spans="1:15" ht="30">
      <c r="A35" s="50" t="s">
        <v>1766</v>
      </c>
      <c r="B35" s="38">
        <v>33</v>
      </c>
      <c r="C35" s="38" t="str">
        <f>IF(ISBLANK(VLOOKUP(T_IE025PL[[#This Row],[Ścieżka Xpath]],ALL!$C:E,COLUMN(C$2),0)),"",VLOOKUP(T_IE025PL[[#This Row],[Ścieżka Xpath]],ALL!$C:E,COLUMN(C$2),0))</f>
        <v>18 07 055 000</v>
      </c>
      <c r="D35" s="16" t="str">
        <f>IF(ISBLANK(VLOOKUP(T_IE025PL[[#This Row],[Ścieżka Xpath]],ALL!$C:F,COLUMN(D$2),0)),"",VLOOKUP(T_IE025PL[[#This Row],[Ścieżka Xpath]],ALL!$C:F,COLUMN(D$2),0))</f>
        <v>Kod ONZ towarów niebezpiecznych.</v>
      </c>
      <c r="E35" s="50" t="str">
        <f>IF(ISBLANK(VLOOKUP(T_IE025PL[[#This Row],[Ścieżka Xpath]],ALL!$C:G,COLUMN(E$2),0)),"",VLOOKUP(T_IE025PL[[#This Row],[Ścieżka Xpath]],ALL!$C:G,COLUMN(E$2),0))</f>
        <v>Dangerous goods UN number.</v>
      </c>
      <c r="F35" s="38" t="str">
        <f>IF(ISBLANK(VLOOKUP(T_IE025PL[[#This Row],[Ścieżka Xpath]],ALL!$C:H,COLUMN(F$2),0)),"",VLOOKUP(T_IE025PL[[#This Row],[Ścieżka Xpath]],ALL!$C:H,COLUMN(F$2),0))</f>
        <v/>
      </c>
      <c r="G35" s="13" t="str">
        <f>IF(ISBLANK(VLOOKUP(T_IE025PL[[#This Row],[Ścieżka Xpath]],ALL!$C:I,COLUMN(G$2),0)),"",VLOOKUP(T_IE025PL[[#This Row],[Ścieżka Xpath]],ALL!$C:I,COLUMN(G$2),0))</f>
        <v>R</v>
      </c>
      <c r="H35" s="13" t="str">
        <f>IF(ISBLANK(VLOOKUP(T_IE025PL[[#This Row],[Ścieżka Xpath]],ALL!$C:J,COLUMN(H$2),0)),"",VLOOKUP(T_IE025PL[[#This Row],[Ścieżka Xpath]],ALL!$C:J,COLUMN(H$2),0))</f>
        <v>an4</v>
      </c>
      <c r="I35" s="105" t="str">
        <f>IF(ISBLANK(VLOOKUP(T_IE025PL[[#This Row],[Ścieżka Xpath]],ALL!$C:K,COLUMN(I$2),0)),"",VLOOKUP(T_IE025PL[[#This Row],[Ścieżka Xpath]],ALL!$C:K,COLUMN(I$2),0))</f>
        <v>CL101</v>
      </c>
      <c r="J35" s="41" t="str">
        <f>IF(ISBLANK(VLOOKUP(T_IE025PL[[#This Row],[Ścieżka Xpath]],ALL!$C:L,COLUMN(J$2),0)),"",VLOOKUP(T_IE025PL[[#This Row],[Ścieżka Xpath]],ALL!$C:L,COLUMN(J$2),0))</f>
        <v/>
      </c>
      <c r="K35" s="38" t="str">
        <f>IF(ISBLANK(VLOOKUP(T_IE025PL[[#This Row],[Ścieżka Xpath]],ALL!$C:N,COLUMN(K$2),0)),"",VLOOKUP(T_IE025PL[[#This Row],[Ścieżka Xpath]],ALL!$C:N,COLUMN(K$2),0))</f>
        <v/>
      </c>
      <c r="L35" s="50" t="str">
        <f>IF(ISBLANK(VLOOKUP(T_IE025PL[[#This Row],[Ścieżka Xpath]],ALL!$C:O,COLUMN(L$2),0)),"",VLOOKUP(T_IE025PL[[#This Row],[Ścieżka Xpath]],ALL!$C:O,COLUMN(L$2),0))</f>
        <v/>
      </c>
      <c r="M35" s="50" t="str">
        <f>IF(ISBLANK(VLOOKUP(T_IE025PL[[#This Row],[Ścieżka Xpath]],ALL!$C:P,COLUMN(M$2),0)),"",VLOOKUP(T_IE025PL[[#This Row],[Ścieżka Xpath]],ALL!$C:P,COLUMN(M$2),0))</f>
        <v/>
      </c>
      <c r="N35" s="50" t="str">
        <f>IF(ISBLANK(VLOOKUP(T_IE025PL[[#This Row],[Ścieżka Xpath]],ALL!$C:Q,COLUMN(N$2),0)),"",VLOOKUP(T_IE025PL[[#This Row],[Ścieżka Xpath]],ALL!$C:Q,COLUMN(N$2),0))</f>
        <v/>
      </c>
      <c r="O35" s="50" t="str">
        <f>IF(ISBLANK(VLOOKUP(T_IE025PL[[#This Row],[Ścieżka Xpath]],ALL!$C:Q,COLUMN(O$2),0)),"",VLOOKUP(T_IE025PL[[#This Row],[Ścieżka Xpath]],ALL!$C:Q,COLUMN(O$2),0))</f>
        <v/>
      </c>
    </row>
    <row r="36" spans="1:15" ht="30">
      <c r="A36" s="56" t="s">
        <v>1767</v>
      </c>
      <c r="B36" s="54">
        <v>34</v>
      </c>
      <c r="C36" s="54" t="str">
        <f>IF(ISBLANK(VLOOKUP(T_IE025PL[[#This Row],[Ścieżka Xpath]],ALL!$C:E,COLUMN(C$2),0)),"",VLOOKUP(T_IE025PL[[#This Row],[Ścieżka Xpath]],ALL!$C:E,COLUMN(C$2),0))</f>
        <v>-</v>
      </c>
      <c r="D36" s="62" t="str">
        <f>IF(ISBLANK(VLOOKUP(T_IE025PL[[#This Row],[Ścieżka Xpath]],ALL!$C:F,COLUMN(D$2),0)),"",VLOOKUP(T_IE025PL[[#This Row],[Ścieżka Xpath]],ALL!$C:F,COLUMN(D$2),0))</f>
        <v>Szczegóły dot. ilości towaru.</v>
      </c>
      <c r="E36" s="56" t="str">
        <f>IF(ISBLANK(VLOOKUP(T_IE025PL[[#This Row],[Ścieżka Xpath]],ALL!$C:G,COLUMN(E$2),0)),"",VLOOKUP(T_IE025PL[[#This Row],[Ścieżka Xpath]],ALL!$C:G,COLUMN(E$2),0))</f>
        <v>Goods measure details.</v>
      </c>
      <c r="F36" s="54">
        <f>IF(ISBLANK(VLOOKUP(T_IE025PL[[#This Row],[Ścieżka Xpath]],ALL!$C:H,COLUMN(F$2),0)),"",VLOOKUP(T_IE025PL[[#This Row],[Ścieżka Xpath]],ALL!$C:H,COLUMN(F$2),0))</f>
        <v>1</v>
      </c>
      <c r="G36" s="54" t="str">
        <f>IF(ISBLANK(VLOOKUP(T_IE025PL[[#This Row],[Ścieżka Xpath]],ALL!$C:I,COLUMN(G$2),0)),"",VLOOKUP(T_IE025PL[[#This Row],[Ścieżka Xpath]],ALL!$C:I,COLUMN(G$2),0))</f>
        <v>R</v>
      </c>
      <c r="H36" s="54" t="str">
        <f>IF(ISBLANK(VLOOKUP(T_IE025PL[[#This Row],[Ścieżka Xpath]],ALL!$C:J,COLUMN(H$2),0)),"",VLOOKUP(T_IE025PL[[#This Row],[Ścieżka Xpath]],ALL!$C:J,COLUMN(H$2),0))</f>
        <v/>
      </c>
      <c r="I36" s="55" t="str">
        <f>IF(ISBLANK(VLOOKUP(T_IE025PL[[#This Row],[Ścieżka Xpath]],ALL!$C:K,COLUMN(I$2),0)),"",VLOOKUP(T_IE025PL[[#This Row],[Ścieżka Xpath]],ALL!$C:K,COLUMN(I$2),0))</f>
        <v/>
      </c>
      <c r="J36" s="55" t="str">
        <f>IF(ISBLANK(VLOOKUP(T_IE025PL[[#This Row],[Ścieżka Xpath]],ALL!$C:L,COLUMN(J$2),0)),"",VLOOKUP(T_IE025PL[[#This Row],[Ścieżka Xpath]],ALL!$C:L,COLUMN(J$2),0))</f>
        <v/>
      </c>
      <c r="K36" s="54" t="str">
        <f>IF(ISBLANK(VLOOKUP(T_IE025PL[[#This Row],[Ścieżka Xpath]],ALL!$C:N,COLUMN(K$2),0)),"",VLOOKUP(T_IE025PL[[#This Row],[Ścieżka Xpath]],ALL!$C:N,COLUMN(K$2),0))</f>
        <v/>
      </c>
      <c r="L36" s="56" t="str">
        <f>IF(ISBLANK(VLOOKUP(T_IE025PL[[#This Row],[Ścieżka Xpath]],ALL!$C:O,COLUMN(L$2),0)),"",VLOOKUP(T_IE025PL[[#This Row],[Ścieżka Xpath]],ALL!$C:O,COLUMN(L$2),0))</f>
        <v/>
      </c>
      <c r="M36" s="56" t="str">
        <f>IF(ISBLANK(VLOOKUP(T_IE025PL[[#This Row],[Ścieżka Xpath]],ALL!$C:P,COLUMN(M$2),0)),"",VLOOKUP(T_IE025PL[[#This Row],[Ścieżka Xpath]],ALL!$C:P,COLUMN(M$2),0))</f>
        <v/>
      </c>
      <c r="N36" s="56" t="str">
        <f>IF(ISBLANK(VLOOKUP(T_IE025PL[[#This Row],[Ścieżka Xpath]],ALL!$C:Q,COLUMN(N$2),0)),"",VLOOKUP(T_IE025PL[[#This Row],[Ścieżka Xpath]],ALL!$C:Q,COLUMN(N$2),0))</f>
        <v/>
      </c>
      <c r="O36" s="56" t="str">
        <f>IF(ISBLANK(VLOOKUP(T_IE025PL[[#This Row],[Ścieżka Xpath]],ALL!$C:Q,COLUMN(O$2),0)),"",VLOOKUP(T_IE025PL[[#This Row],[Ścieżka Xpath]],ALL!$C:Q,COLUMN(O$2),0))</f>
        <v/>
      </c>
    </row>
    <row r="37" spans="1:15" ht="30">
      <c r="A37" s="50" t="s">
        <v>1768</v>
      </c>
      <c r="B37" s="38">
        <v>35</v>
      </c>
      <c r="C37" s="38" t="str">
        <f>IF(ISBLANK(VLOOKUP(T_IE025PL[[#This Row],[Ścieżka Xpath]],ALL!$C:E,COLUMN(C$2),0)),"",VLOOKUP(T_IE025PL[[#This Row],[Ścieżka Xpath]],ALL!$C:E,COLUMN(C$2),0))</f>
        <v>18 04 001 000</v>
      </c>
      <c r="D37" s="16" t="str">
        <f>IF(ISBLANK(VLOOKUP(T_IE025PL[[#This Row],[Ścieżka Xpath]],ALL!$C:F,COLUMN(D$2),0)),"",VLOOKUP(T_IE025PL[[#This Row],[Ścieżka Xpath]],ALL!$C:F,COLUMN(D$2),0))</f>
        <v>Masa brutto.</v>
      </c>
      <c r="E37" s="50" t="str">
        <f>IF(ISBLANK(VLOOKUP(T_IE025PL[[#This Row],[Ścieżka Xpath]],ALL!$C:G,COLUMN(E$2),0)),"",VLOOKUP(T_IE025PL[[#This Row],[Ścieżka Xpath]],ALL!$C:G,COLUMN(E$2),0))</f>
        <v>Gross mass.</v>
      </c>
      <c r="F37" s="38" t="str">
        <f>IF(ISBLANK(VLOOKUP(T_IE025PL[[#This Row],[Ścieżka Xpath]],ALL!$C:H,COLUMN(F$2),0)),"",VLOOKUP(T_IE025PL[[#This Row],[Ścieżka Xpath]],ALL!$C:H,COLUMN(F$2),0))</f>
        <v/>
      </c>
      <c r="G37" s="13" t="str">
        <f>IF(ISBLANK(VLOOKUP(T_IE025PL[[#This Row],[Ścieżka Xpath]],ALL!$C:I,COLUMN(G$2),0)),"",VLOOKUP(T_IE025PL[[#This Row],[Ścieżka Xpath]],ALL!$C:I,COLUMN(G$2),0))</f>
        <v>R</v>
      </c>
      <c r="H37" s="13" t="str">
        <f>IF(ISBLANK(VLOOKUP(T_IE025PL[[#This Row],[Ścieżka Xpath]],ALL!$C:J,COLUMN(H$2),0)),"",VLOOKUP(T_IE025PL[[#This Row],[Ścieżka Xpath]],ALL!$C:J,COLUMN(H$2),0))</f>
        <v>n..16,6</v>
      </c>
      <c r="I37" s="41" t="str">
        <f>IF(ISBLANK(VLOOKUP(T_IE025PL[[#This Row],[Ścieżka Xpath]],ALL!$C:K,COLUMN(I$2),0)),"",VLOOKUP(T_IE025PL[[#This Row],[Ścieżka Xpath]],ALL!$C:K,COLUMN(I$2),0))</f>
        <v/>
      </c>
      <c r="J37" s="41" t="str">
        <f>IF(ISBLANK(VLOOKUP(T_IE025PL[[#This Row],[Ścieżka Xpath]],ALL!$C:L,COLUMN(J$2),0)),"",VLOOKUP(T_IE025PL[[#This Row],[Ścieżka Xpath]],ALL!$C:L,COLUMN(J$2),0))</f>
        <v>G0021; R0221</v>
      </c>
      <c r="K37" s="38" t="str">
        <f>IF(ISBLANK(VLOOKUP(T_IE025PL[[#This Row],[Ścieżka Xpath]],ALL!$C:N,COLUMN(K$2),0)),"",VLOOKUP(T_IE025PL[[#This Row],[Ścieżka Xpath]],ALL!$C:N,COLUMN(K$2),0))</f>
        <v/>
      </c>
      <c r="L37" s="50" t="str">
        <f>IF(ISBLANK(VLOOKUP(T_IE025PL[[#This Row],[Ścieżka Xpath]],ALL!$C:O,COLUMN(L$2),0)),"",VLOOKUP(T_IE025PL[[#This Row],[Ścieżka Xpath]],ALL!$C:O,COLUMN(L$2),0))</f>
        <v/>
      </c>
      <c r="M37" s="50" t="str">
        <f>IF(ISBLANK(VLOOKUP(T_IE025PL[[#This Row],[Ścieżka Xpath]],ALL!$C:P,COLUMN(M$2),0)),"",VLOOKUP(T_IE025PL[[#This Row],[Ścieżka Xpath]],ALL!$C:P,COLUMN(M$2),0))</f>
        <v/>
      </c>
      <c r="N37" s="50" t="str">
        <f>IF(ISBLANK(VLOOKUP(T_IE025PL[[#This Row],[Ścieżka Xpath]],ALL!$C:Q,COLUMN(N$2),0)),"",VLOOKUP(T_IE025PL[[#This Row],[Ścieżka Xpath]],ALL!$C:Q,COLUMN(N$2),0))</f>
        <v/>
      </c>
      <c r="O37" s="50" t="str">
        <f>IF(ISBLANK(VLOOKUP(T_IE025PL[[#This Row],[Ścieżka Xpath]],ALL!$C:Q,COLUMN(O$2),0)),"",VLOOKUP(T_IE025PL[[#This Row],[Ścieżka Xpath]],ALL!$C:Q,COLUMN(O$2),0))</f>
        <v/>
      </c>
    </row>
    <row r="38" spans="1:15" ht="30">
      <c r="A38" s="50" t="s">
        <v>1769</v>
      </c>
      <c r="B38" s="38">
        <v>36</v>
      </c>
      <c r="C38" s="38" t="str">
        <f>IF(ISBLANK(VLOOKUP(T_IE025PL[[#This Row],[Ścieżka Xpath]],ALL!$C:E,COLUMN(C$2),0)),"",VLOOKUP(T_IE025PL[[#This Row],[Ścieżka Xpath]],ALL!$C:E,COLUMN(C$2),0))</f>
        <v>18 01 001 000</v>
      </c>
      <c r="D38" s="16" t="str">
        <f>IF(ISBLANK(VLOOKUP(T_IE025PL[[#This Row],[Ścieżka Xpath]],ALL!$C:F,COLUMN(D$2),0)),"",VLOOKUP(T_IE025PL[[#This Row],[Ścieżka Xpath]],ALL!$C:F,COLUMN(D$2),0))</f>
        <v>Masa netto.</v>
      </c>
      <c r="E38" s="50" t="str">
        <f>IF(ISBLANK(VLOOKUP(T_IE025PL[[#This Row],[Ścieżka Xpath]],ALL!$C:G,COLUMN(E$2),0)),"",VLOOKUP(T_IE025PL[[#This Row],[Ścieżka Xpath]],ALL!$C:G,COLUMN(E$2),0))</f>
        <v>Net mass.</v>
      </c>
      <c r="F38" s="38" t="str">
        <f>IF(ISBLANK(VLOOKUP(T_IE025PL[[#This Row],[Ścieżka Xpath]],ALL!$C:H,COLUMN(F$2),0)),"",VLOOKUP(T_IE025PL[[#This Row],[Ścieżka Xpath]],ALL!$C:H,COLUMN(F$2),0))</f>
        <v/>
      </c>
      <c r="G38" s="13" t="str">
        <f>IF(ISBLANK(VLOOKUP(T_IE025PL[[#This Row],[Ścieżka Xpath]],ALL!$C:I,COLUMN(G$2),0)),"",VLOOKUP(T_IE025PL[[#This Row],[Ścieżka Xpath]],ALL!$C:I,COLUMN(G$2),0))</f>
        <v>D</v>
      </c>
      <c r="H38" s="13" t="str">
        <f>IF(ISBLANK(VLOOKUP(T_IE025PL[[#This Row],[Ścieżka Xpath]],ALL!$C:J,COLUMN(H$2),0)),"",VLOOKUP(T_IE025PL[[#This Row],[Ścieżka Xpath]],ALL!$C:J,COLUMN(H$2),0))</f>
        <v>n..16,6</v>
      </c>
      <c r="I38" s="41" t="str">
        <f>IF(ISBLANK(VLOOKUP(T_IE025PL[[#This Row],[Ścieżka Xpath]],ALL!$C:K,COLUMN(I$2),0)),"",VLOOKUP(T_IE025PL[[#This Row],[Ścieżka Xpath]],ALL!$C:K,COLUMN(I$2),0))</f>
        <v/>
      </c>
      <c r="J38" s="41" t="str">
        <f>IF(ISBLANK(VLOOKUP(T_IE025PL[[#This Row],[Ścieżka Xpath]],ALL!$C:L,COLUMN(J$2),0)),"",VLOOKUP(T_IE025PL[[#This Row],[Ścieżka Xpath]],ALL!$C:L,COLUMN(J$2),0))</f>
        <v>C0844; R0223</v>
      </c>
      <c r="K38" s="38" t="str">
        <f>IF(ISBLANK(VLOOKUP(T_IE025PL[[#This Row],[Ścieżka Xpath]],ALL!$C:N,COLUMN(K$2),0)),"",VLOOKUP(T_IE025PL[[#This Row],[Ścieżka Xpath]],ALL!$C:N,COLUMN(K$2),0))</f>
        <v/>
      </c>
      <c r="L38" s="50" t="str">
        <f>IF(ISBLANK(VLOOKUP(T_IE025PL[[#This Row],[Ścieżka Xpath]],ALL!$C:O,COLUMN(L$2),0)),"",VLOOKUP(T_IE025PL[[#This Row],[Ścieżka Xpath]],ALL!$C:O,COLUMN(L$2),0))</f>
        <v/>
      </c>
      <c r="M38" s="50" t="str">
        <f>IF(ISBLANK(VLOOKUP(T_IE025PL[[#This Row],[Ścieżka Xpath]],ALL!$C:P,COLUMN(M$2),0)),"",VLOOKUP(T_IE025PL[[#This Row],[Ścieżka Xpath]],ALL!$C:P,COLUMN(M$2),0))</f>
        <v/>
      </c>
      <c r="N38" s="50" t="str">
        <f>IF(ISBLANK(VLOOKUP(T_IE025PL[[#This Row],[Ścieżka Xpath]],ALL!$C:Q,COLUMN(N$2),0)),"",VLOOKUP(T_IE025PL[[#This Row],[Ścieżka Xpath]],ALL!$C:Q,COLUMN(N$2),0))</f>
        <v/>
      </c>
      <c r="O38" s="50" t="str">
        <f>IF(ISBLANK(VLOOKUP(T_IE025PL[[#This Row],[Ścieżka Xpath]],ALL!$C:Q,COLUMN(O$2),0)),"",VLOOKUP(T_IE025PL[[#This Row],[Ścieżka Xpath]],ALL!$C:Q,COLUMN(O$2),0))</f>
        <v/>
      </c>
    </row>
    <row r="39" spans="1:15" ht="15">
      <c r="A39" s="56" t="s">
        <v>1770</v>
      </c>
      <c r="B39" s="54">
        <v>37</v>
      </c>
      <c r="C39" s="54" t="str">
        <f>IF(ISBLANK(VLOOKUP(T_IE025PL[[#This Row],[Ścieżka Xpath]],ALL!$C:E,COLUMN(C$2),0)),"",VLOOKUP(T_IE025PL[[#This Row],[Ścieżka Xpath]],ALL!$C:E,COLUMN(C$2),0))</f>
        <v>18 06 000 000</v>
      </c>
      <c r="D39" s="62" t="str">
        <f>IF(ISBLANK(VLOOKUP(T_IE025PL[[#This Row],[Ścieżka Xpath]],ALL!$C:F,COLUMN(D$2),0)),"",VLOOKUP(T_IE025PL[[#This Row],[Ścieżka Xpath]],ALL!$C:F,COLUMN(D$2),0))</f>
        <v>Opakowania.</v>
      </c>
      <c r="E39" s="56" t="str">
        <f>IF(ISBLANK(VLOOKUP(T_IE025PL[[#This Row],[Ścieżka Xpath]],ALL!$C:G,COLUMN(E$2),0)),"",VLOOKUP(T_IE025PL[[#This Row],[Ścieżka Xpath]],ALL!$C:G,COLUMN(E$2),0))</f>
        <v>Packaging details.</v>
      </c>
      <c r="F39" s="54" t="str">
        <f>IF(ISBLANK(VLOOKUP(T_IE025PL[[#This Row],[Ścieżka Xpath]],ALL!$C:H,COLUMN(F$2),0)),"",VLOOKUP(T_IE025PL[[#This Row],[Ścieżka Xpath]],ALL!$C:H,COLUMN(F$2),0))</f>
        <v>1..99</v>
      </c>
      <c r="G39" s="54" t="str">
        <f>IF(ISBLANK(VLOOKUP(T_IE025PL[[#This Row],[Ścieżka Xpath]],ALL!$C:I,COLUMN(G$2),0)),"",VLOOKUP(T_IE025PL[[#This Row],[Ścieżka Xpath]],ALL!$C:I,COLUMN(G$2),0))</f>
        <v>R</v>
      </c>
      <c r="H39" s="54" t="str">
        <f>IF(ISBLANK(VLOOKUP(T_IE025PL[[#This Row],[Ścieżka Xpath]],ALL!$C:J,COLUMN(H$2),0)),"",VLOOKUP(T_IE025PL[[#This Row],[Ścieżka Xpath]],ALL!$C:J,COLUMN(H$2),0))</f>
        <v/>
      </c>
      <c r="I39" s="55" t="str">
        <f>IF(ISBLANK(VLOOKUP(T_IE025PL[[#This Row],[Ścieżka Xpath]],ALL!$C:K,COLUMN(I$2),0)),"",VLOOKUP(T_IE025PL[[#This Row],[Ścieżka Xpath]],ALL!$C:K,COLUMN(I$2),0))</f>
        <v/>
      </c>
      <c r="J39" s="55" t="str">
        <f>IF(ISBLANK(VLOOKUP(T_IE025PL[[#This Row],[Ścieżka Xpath]],ALL!$C:L,COLUMN(J$2),0)),"",VLOOKUP(T_IE025PL[[#This Row],[Ścieżka Xpath]],ALL!$C:L,COLUMN(J$2),0))</f>
        <v>G0131</v>
      </c>
      <c r="K39" s="54" t="str">
        <f>IF(ISBLANK(VLOOKUP(T_IE025PL[[#This Row],[Ścieżka Xpath]],ALL!$C:N,COLUMN(K$2),0)),"",VLOOKUP(T_IE025PL[[#This Row],[Ścieżka Xpath]],ALL!$C:N,COLUMN(K$2),0))</f>
        <v/>
      </c>
      <c r="L39" s="56" t="str">
        <f>IF(ISBLANK(VLOOKUP(T_IE025PL[[#This Row],[Ścieżka Xpath]],ALL!$C:O,COLUMN(L$2),0)),"",VLOOKUP(T_IE025PL[[#This Row],[Ścieżka Xpath]],ALL!$C:O,COLUMN(L$2),0))</f>
        <v/>
      </c>
      <c r="M39" s="56" t="str">
        <f>IF(ISBLANK(VLOOKUP(T_IE025PL[[#This Row],[Ścieżka Xpath]],ALL!$C:P,COLUMN(M$2),0)),"",VLOOKUP(T_IE025PL[[#This Row],[Ścieżka Xpath]],ALL!$C:P,COLUMN(M$2),0))</f>
        <v/>
      </c>
      <c r="N39" s="56" t="str">
        <f>IF(ISBLANK(VLOOKUP(T_IE025PL[[#This Row],[Ścieżka Xpath]],ALL!$C:Q,COLUMN(N$2),0)),"",VLOOKUP(T_IE025PL[[#This Row],[Ścieżka Xpath]],ALL!$C:Q,COLUMN(N$2),0))</f>
        <v/>
      </c>
      <c r="O39" s="56" t="str">
        <f>IF(ISBLANK(VLOOKUP(T_IE025PL[[#This Row],[Ścieżka Xpath]],ALL!$C:Q,COLUMN(O$2),0)),"",VLOOKUP(T_IE025PL[[#This Row],[Ścieżka Xpath]],ALL!$C:Q,COLUMN(O$2),0))</f>
        <v/>
      </c>
    </row>
    <row r="40" spans="1:15" ht="30">
      <c r="A40" s="50" t="s">
        <v>1771</v>
      </c>
      <c r="B40" s="38">
        <v>38</v>
      </c>
      <c r="C40" s="38" t="str">
        <f>IF(ISBLANK(VLOOKUP(T_IE025PL[[#This Row],[Ścieżka Xpath]],ALL!$C:E,COLUMN(C$2),0)),"",VLOOKUP(T_IE025PL[[#This Row],[Ścieżka Xpath]],ALL!$C:E,COLUMN(C$2),0))</f>
        <v>-</v>
      </c>
      <c r="D40" s="16" t="str">
        <f>IF(ISBLANK(VLOOKUP(T_IE025PL[[#This Row],[Ścieżka Xpath]],ALL!$C:F,COLUMN(D$2),0)),"",VLOOKUP(T_IE025PL[[#This Row],[Ścieżka Xpath]],ALL!$C:F,COLUMN(D$2),0))</f>
        <v>Liczba porządkowa służąca do określenia pozycji w danej kolekcji danych.</v>
      </c>
      <c r="E40" s="16" t="str">
        <f>IF(ISBLANK(VLOOKUP(T_IE025PL[[#This Row],[Ścieżka Xpath]],ALL!$C:G,COLUMN(E$2),0)),"",VLOOKUP(T_IE025PL[[#This Row],[Ścieżka Xpath]],ALL!$C:G,COLUMN(E$2),0))</f>
        <v>Sequence number in data group collection to which this data group belongs to.</v>
      </c>
      <c r="F40" s="13" t="str">
        <f>IF(ISBLANK(VLOOKUP(T_IE025PL[[#This Row],[Ścieżka Xpath]],ALL!$C:H,COLUMN(F$2),0)),"",VLOOKUP(T_IE025PL[[#This Row],[Ścieżka Xpath]],ALL!$C:H,COLUMN(F$2),0))</f>
        <v/>
      </c>
      <c r="G40" s="13" t="str">
        <f>IF(ISBLANK(VLOOKUP(T_IE025PL[[#This Row],[Ścieżka Xpath]],ALL!$C:I,COLUMN(G$2),0)),"",VLOOKUP(T_IE025PL[[#This Row],[Ścieżka Xpath]],ALL!$C:I,COLUMN(G$2),0))</f>
        <v>R</v>
      </c>
      <c r="H40" s="13" t="str">
        <f>IF(ISBLANK(VLOOKUP(T_IE025PL[[#This Row],[Ścieżka Xpath]],ALL!$C:J,COLUMN(H$2),0)),"",VLOOKUP(T_IE025PL[[#This Row],[Ścieżka Xpath]],ALL!$C:J,COLUMN(H$2),0))</f>
        <v>n..5</v>
      </c>
      <c r="I40" s="105" t="str">
        <f>IF(ISBLANK(VLOOKUP(T_IE025PL[[#This Row],[Ścieżka Xpath]],ALL!$C:K,COLUMN(I$2),0)),"",VLOOKUP(T_IE025PL[[#This Row],[Ścieżka Xpath]],ALL!$C:K,COLUMN(I$2),0))</f>
        <v/>
      </c>
      <c r="J40" s="41" t="str">
        <f>IF(ISBLANK(VLOOKUP(T_IE025PL[[#This Row],[Ścieżka Xpath]],ALL!$C:L,COLUMN(J$2),0)),"",VLOOKUP(T_IE025PL[[#This Row],[Ścieżka Xpath]],ALL!$C:L,COLUMN(J$2),0))</f>
        <v>R0054</v>
      </c>
      <c r="K40" s="38" t="str">
        <f>IF(ISBLANK(VLOOKUP(T_IE025PL[[#This Row],[Ścieżka Xpath]],ALL!$C:N,COLUMN(K$2),0)),"",VLOOKUP(T_IE025PL[[#This Row],[Ścieżka Xpath]],ALL!$C:N,COLUMN(K$2),0))</f>
        <v/>
      </c>
      <c r="L40" s="50" t="str">
        <f>IF(ISBLANK(VLOOKUP(T_IE025PL[[#This Row],[Ścieżka Xpath]],ALL!$C:O,COLUMN(L$2),0)),"",VLOOKUP(T_IE025PL[[#This Row],[Ścieżka Xpath]],ALL!$C:O,COLUMN(L$2),0))</f>
        <v/>
      </c>
      <c r="M40" s="50" t="str">
        <f>IF(ISBLANK(VLOOKUP(T_IE025PL[[#This Row],[Ścieżka Xpath]],ALL!$C:P,COLUMN(M$2),0)),"",VLOOKUP(T_IE025PL[[#This Row],[Ścieżka Xpath]],ALL!$C:P,COLUMN(M$2),0))</f>
        <v/>
      </c>
      <c r="N40" s="50" t="str">
        <f>IF(ISBLANK(VLOOKUP(T_IE025PL[[#This Row],[Ścieżka Xpath]],ALL!$C:Q,COLUMN(N$2),0)),"",VLOOKUP(T_IE025PL[[#This Row],[Ścieżka Xpath]],ALL!$C:Q,COLUMN(N$2),0))</f>
        <v/>
      </c>
      <c r="O40" s="50" t="str">
        <f>IF(ISBLANK(VLOOKUP(T_IE025PL[[#This Row],[Ścieżka Xpath]],ALL!$C:Q,COLUMN(O$2),0)),"",VLOOKUP(T_IE025PL[[#This Row],[Ścieżka Xpath]],ALL!$C:Q,COLUMN(O$2),0))</f>
        <v/>
      </c>
    </row>
    <row r="41" spans="1:15" ht="30">
      <c r="A41" s="50" t="s">
        <v>1772</v>
      </c>
      <c r="B41" s="38">
        <v>39</v>
      </c>
      <c r="C41" s="38" t="str">
        <f>IF(ISBLANK(VLOOKUP(T_IE025PL[[#This Row],[Ścieżka Xpath]],ALL!$C:E,COLUMN(C$2),0)),"",VLOOKUP(T_IE025PL[[#This Row],[Ścieżka Xpath]],ALL!$C:E,COLUMN(C$2),0))</f>
        <v>18 06 003 000</v>
      </c>
      <c r="D41" s="16" t="str">
        <f>IF(ISBLANK(VLOOKUP(T_IE025PL[[#This Row],[Ścieżka Xpath]],ALL!$C:F,COLUMN(D$2),0)),"",VLOOKUP(T_IE025PL[[#This Row],[Ścieżka Xpath]],ALL!$C:F,COLUMN(D$2),0))</f>
        <v>Rodzaj opakowań.</v>
      </c>
      <c r="E41" s="16" t="str">
        <f>IF(ISBLANK(VLOOKUP(T_IE025PL[[#This Row],[Ścieżka Xpath]],ALL!$C:G,COLUMN(E$2),0)),"",VLOOKUP(T_IE025PL[[#This Row],[Ścieżka Xpath]],ALL!$C:G,COLUMN(E$2),0))</f>
        <v>Package type.</v>
      </c>
      <c r="F41" s="13" t="str">
        <f>IF(ISBLANK(VLOOKUP(T_IE025PL[[#This Row],[Ścieżka Xpath]],ALL!$C:H,COLUMN(F$2),0)),"",VLOOKUP(T_IE025PL[[#This Row],[Ścieżka Xpath]],ALL!$C:H,COLUMN(F$2),0))</f>
        <v/>
      </c>
      <c r="G41" s="13" t="str">
        <f>IF(ISBLANK(VLOOKUP(T_IE025PL[[#This Row],[Ścieżka Xpath]],ALL!$C:I,COLUMN(G$2),0)),"",VLOOKUP(T_IE025PL[[#This Row],[Ścieżka Xpath]],ALL!$C:I,COLUMN(G$2),0))</f>
        <v>R</v>
      </c>
      <c r="H41" s="13" t="str">
        <f>IF(ISBLANK(VLOOKUP(T_IE025PL[[#This Row],[Ścieżka Xpath]],ALL!$C:J,COLUMN(H$2),0)),"",VLOOKUP(T_IE025PL[[#This Row],[Ścieżka Xpath]],ALL!$C:J,COLUMN(H$2),0))</f>
        <v>an2</v>
      </c>
      <c r="I41" s="105" t="str">
        <f>IF(ISBLANK(VLOOKUP(T_IE025PL[[#This Row],[Ścieżka Xpath]],ALL!$C:K,COLUMN(I$2),0)),"",VLOOKUP(T_IE025PL[[#This Row],[Ścieżka Xpath]],ALL!$C:K,COLUMN(I$2),0))</f>
        <v>CL017</v>
      </c>
      <c r="J41" s="105" t="str">
        <f>IF(ISBLANK(VLOOKUP(T_IE025PL[[#This Row],[Ścieżka Xpath]],ALL!$C:L,COLUMN(J$2),0)),"",VLOOKUP(T_IE025PL[[#This Row],[Ścieżka Xpath]],ALL!$C:L,COLUMN(J$2),0))</f>
        <v>R0220</v>
      </c>
      <c r="K41" s="38" t="str">
        <f>IF(ISBLANK(VLOOKUP(T_IE025PL[[#This Row],[Ścieżka Xpath]],ALL!$C:N,COLUMN(K$2),0)),"",VLOOKUP(T_IE025PL[[#This Row],[Ścieżka Xpath]],ALL!$C:N,COLUMN(K$2),0))</f>
        <v/>
      </c>
      <c r="L41" s="50" t="str">
        <f>IF(ISBLANK(VLOOKUP(T_IE025PL[[#This Row],[Ścieżka Xpath]],ALL!$C:O,COLUMN(L$2),0)),"",VLOOKUP(T_IE025PL[[#This Row],[Ścieżka Xpath]],ALL!$C:O,COLUMN(L$2),0))</f>
        <v/>
      </c>
      <c r="M41" s="50" t="str">
        <f>IF(ISBLANK(VLOOKUP(T_IE025PL[[#This Row],[Ścieżka Xpath]],ALL!$C:P,COLUMN(M$2),0)),"",VLOOKUP(T_IE025PL[[#This Row],[Ścieżka Xpath]],ALL!$C:P,COLUMN(M$2),0))</f>
        <v/>
      </c>
      <c r="N41" s="50" t="str">
        <f>IF(ISBLANK(VLOOKUP(T_IE025PL[[#This Row],[Ścieżka Xpath]],ALL!$C:Q,COLUMN(N$2),0)),"",VLOOKUP(T_IE025PL[[#This Row],[Ścieżka Xpath]],ALL!$C:Q,COLUMN(N$2),0))</f>
        <v/>
      </c>
      <c r="O41" s="50" t="str">
        <f>IF(ISBLANK(VLOOKUP(T_IE025PL[[#This Row],[Ścieżka Xpath]],ALL!$C:Q,COLUMN(O$2),0)),"",VLOOKUP(T_IE025PL[[#This Row],[Ścieżka Xpath]],ALL!$C:Q,COLUMN(O$2),0))</f>
        <v/>
      </c>
    </row>
    <row r="42" spans="1:15" ht="60">
      <c r="A42" s="50" t="s">
        <v>1773</v>
      </c>
      <c r="B42" s="38">
        <v>40</v>
      </c>
      <c r="C42" s="38" t="str">
        <f>IF(ISBLANK(VLOOKUP(T_IE025PL[[#This Row],[Ścieżka Xpath]],ALL!$C:E,COLUMN(C$2),0)),"",VLOOKUP(T_IE025PL[[#This Row],[Ścieżka Xpath]],ALL!$C:E,COLUMN(C$2),0))</f>
        <v>18 06 004 000</v>
      </c>
      <c r="D42" s="16" t="str">
        <f>IF(ISBLANK(VLOOKUP(T_IE025PL[[#This Row],[Ścieżka Xpath]],ALL!$C:F,COLUMN(D$2),0)),"",VLOOKUP(T_IE025PL[[#This Row],[Ścieżka Xpath]],ALL!$C:F,COLUMN(D$2),0))</f>
        <v>Ilość opakowań lub liczba sztuk dla towarów nieopakowanych.</v>
      </c>
      <c r="E42" s="16" t="str">
        <f>IF(ISBLANK(VLOOKUP(T_IE025PL[[#This Row],[Ścieżka Xpath]],ALL!$C:G,COLUMN(E$2),0)),"",VLOOKUP(T_IE025PL[[#This Row],[Ścieżka Xpath]],ALL!$C:G,COLUMN(E$2),0))</f>
        <v>Number of packages or items in case of unpacked goods.</v>
      </c>
      <c r="F42" s="13" t="str">
        <f>IF(ISBLANK(VLOOKUP(T_IE025PL[[#This Row],[Ścieżka Xpath]],ALL!$C:H,COLUMN(F$2),0)),"",VLOOKUP(T_IE025PL[[#This Row],[Ścieżka Xpath]],ALL!$C:H,COLUMN(F$2),0))</f>
        <v/>
      </c>
      <c r="G42" s="13" t="str">
        <f>IF(ISBLANK(VLOOKUP(T_IE025PL[[#This Row],[Ścieżka Xpath]],ALL!$C:I,COLUMN(G$2),0)),"",VLOOKUP(T_IE025PL[[#This Row],[Ścieżka Xpath]],ALL!$C:I,COLUMN(G$2),0))</f>
        <v>D</v>
      </c>
      <c r="H42" s="13" t="str">
        <f>IF(ISBLANK(VLOOKUP(T_IE025PL[[#This Row],[Ścieżka Xpath]],ALL!$C:J,COLUMN(H$2),0)),"",VLOOKUP(T_IE025PL[[#This Row],[Ścieżka Xpath]],ALL!$C:J,COLUMN(H$2),0))</f>
        <v>n..8</v>
      </c>
      <c r="I42" s="105" t="str">
        <f>IF(ISBLANK(VLOOKUP(T_IE025PL[[#This Row],[Ścieżka Xpath]],ALL!$C:K,COLUMN(I$2),0)),"",VLOOKUP(T_IE025PL[[#This Row],[Ścieżka Xpath]],ALL!$C:K,COLUMN(I$2),0))</f>
        <v/>
      </c>
      <c r="J42" s="41" t="str">
        <f>IF(ISBLANK(VLOOKUP(T_IE025PL[[#This Row],[Ścieżka Xpath]],ALL!$C:L,COLUMN(J$2),0)),"",VLOOKUP(T_IE025PL[[#This Row],[Ścieżka Xpath]],ALL!$C:L,COLUMN(J$2),0))</f>
        <v>C0060; G0021; R0219; R0364*</v>
      </c>
      <c r="K42" s="13" t="str">
        <f>IF(ISBLANK(VLOOKUP(T_IE025PL[[#This Row],[Ścieżka Xpath]],ALL!$C:N,COLUMN(K$2),0)),"",VLOOKUP(T_IE025PL[[#This Row],[Ścieżka Xpath]],ALL!$C:N,COLUMN(K$2),0))</f>
        <v/>
      </c>
      <c r="L42" s="50" t="str">
        <f>IF(ISBLANK(VLOOKUP(T_IE025PL[[#This Row],[Ścieżka Xpath]],ALL!$C:O,COLUMN(L$2),0)),"",VLOOKUP(T_IE025PL[[#This Row],[Ścieżka Xpath]],ALL!$C:O,COLUMN(L$2),0))</f>
        <v/>
      </c>
      <c r="M42" s="50" t="str">
        <f>IF(ISBLANK(VLOOKUP(T_IE025PL[[#This Row],[Ścieżka Xpath]],ALL!$C:P,COLUMN(M$2),0)),"",VLOOKUP(T_IE025PL[[#This Row],[Ścieżka Xpath]],ALL!$C:P,COLUMN(M$2),0))</f>
        <v/>
      </c>
      <c r="N42" s="50" t="str">
        <f>IF(ISBLANK(VLOOKUP(T_IE025PL[[#This Row],[Ścieżka Xpath]],ALL!$C:Q,COLUMN(N$2),0)),"",VLOOKUP(T_IE025PL[[#This Row],[Ścieżka Xpath]],ALL!$C:Q,COLUMN(N$2),0))</f>
        <v/>
      </c>
      <c r="O42" s="50" t="str">
        <f>IF(ISBLANK(VLOOKUP(T_IE025PL[[#This Row],[Ścieżka Xpath]],ALL!$C:Q,COLUMN(O$2),0)),"",VLOOKUP(T_IE025PL[[#This Row],[Ścieżka Xpath]],ALL!$C:Q,COLUMN(O$2),0))</f>
        <v/>
      </c>
    </row>
    <row r="43" spans="1:15" ht="30">
      <c r="A43" s="50" t="s">
        <v>1774</v>
      </c>
      <c r="B43" s="38">
        <v>41</v>
      </c>
      <c r="C43" s="38" t="str">
        <f>IF(ISBLANK(VLOOKUP(T_IE025PL[[#This Row],[Ścieżka Xpath]],ALL!$C:E,COLUMN(C$2),0)),"",VLOOKUP(T_IE025PL[[#This Row],[Ścieżka Xpath]],ALL!$C:E,COLUMN(C$2),0))</f>
        <v>18 06 054 000</v>
      </c>
      <c r="D43" s="16" t="str">
        <f>IF(ISBLANK(VLOOKUP(T_IE025PL[[#This Row],[Ścieżka Xpath]],ALL!$C:F,COLUMN(D$2),0)),"",VLOOKUP(T_IE025PL[[#This Row],[Ścieżka Xpath]],ALL!$C:F,COLUMN(D$2),0))</f>
        <v>Znaki opakowań.</v>
      </c>
      <c r="E43" s="16" t="str">
        <f>IF(ISBLANK(VLOOKUP(T_IE025PL[[#This Row],[Ścieżka Xpath]],ALL!$C:G,COLUMN(E$2),0)),"",VLOOKUP(T_IE025PL[[#This Row],[Ścieżka Xpath]],ALL!$C:G,COLUMN(E$2),0))</f>
        <v>Package shipping marks.</v>
      </c>
      <c r="F43" s="13" t="str">
        <f>IF(ISBLANK(VLOOKUP(T_IE025PL[[#This Row],[Ścieżka Xpath]],ALL!$C:H,COLUMN(F$2),0)),"",VLOOKUP(T_IE025PL[[#This Row],[Ścieżka Xpath]],ALL!$C:H,COLUMN(F$2),0))</f>
        <v/>
      </c>
      <c r="G43" s="13" t="str">
        <f>IF(ISBLANK(VLOOKUP(T_IE025PL[[#This Row],[Ścieżka Xpath]],ALL!$C:I,COLUMN(G$2),0)),"",VLOOKUP(T_IE025PL[[#This Row],[Ścieżka Xpath]],ALL!$C:I,COLUMN(G$2),0))</f>
        <v>D</v>
      </c>
      <c r="H43" s="13" t="str">
        <f>IF(ISBLANK(VLOOKUP(T_IE025PL[[#This Row],[Ścieżka Xpath]],ALL!$C:J,COLUMN(H$2),0)),"",VLOOKUP(T_IE025PL[[#This Row],[Ścieżka Xpath]],ALL!$C:J,COLUMN(H$2),0))</f>
        <v>an..512</v>
      </c>
      <c r="I43" s="105" t="str">
        <f>IF(ISBLANK(VLOOKUP(T_IE025PL[[#This Row],[Ścieżka Xpath]],ALL!$C:K,COLUMN(I$2),0)),"",VLOOKUP(T_IE025PL[[#This Row],[Ścieżka Xpath]],ALL!$C:K,COLUMN(I$2),0))</f>
        <v/>
      </c>
      <c r="J43" s="41" t="str">
        <f>IF(ISBLANK(VLOOKUP(T_IE025PL[[#This Row],[Ścieżka Xpath]],ALL!$C:L,COLUMN(J$2),0)),"",VLOOKUP(T_IE025PL[[#This Row],[Ścieżka Xpath]],ALL!$C:L,COLUMN(J$2),0))</f>
        <v>C0060; G0024</v>
      </c>
      <c r="K43" s="38" t="str">
        <f>IF(ISBLANK(VLOOKUP(T_IE025PL[[#This Row],[Ścieżka Xpath]],ALL!$C:N,COLUMN(K$2),0)),"",VLOOKUP(T_IE025PL[[#This Row],[Ścieżka Xpath]],ALL!$C:N,COLUMN(K$2),0))</f>
        <v/>
      </c>
      <c r="L43" s="50" t="str">
        <f>IF(ISBLANK(VLOOKUP(T_IE025PL[[#This Row],[Ścieżka Xpath]],ALL!$C:O,COLUMN(L$2),0)),"",VLOOKUP(T_IE025PL[[#This Row],[Ścieżka Xpath]],ALL!$C:O,COLUMN(L$2),0))</f>
        <v/>
      </c>
      <c r="M43" s="50" t="str">
        <f>IF(ISBLANK(VLOOKUP(T_IE025PL[[#This Row],[Ścieżka Xpath]],ALL!$C:P,COLUMN(M$2),0)),"",VLOOKUP(T_IE025PL[[#This Row],[Ścieżka Xpath]],ALL!$C:P,COLUMN(M$2),0))</f>
        <v/>
      </c>
      <c r="N43" s="50" t="str">
        <f>IF(ISBLANK(VLOOKUP(T_IE025PL[[#This Row],[Ścieżka Xpath]],ALL!$C:Q,COLUMN(N$2),0)),"",VLOOKUP(T_IE025PL[[#This Row],[Ścieżka Xpath]],ALL!$C:Q,COLUMN(N$2),0))</f>
        <v/>
      </c>
      <c r="O43" s="50" t="str">
        <f>IF(ISBLANK(VLOOKUP(T_IE025PL[[#This Row],[Ścieżka Xpath]],ALL!$C:Q,COLUMN(O$2),0)),"",VLOOKUP(T_IE025PL[[#This Row],[Ścieżka Xpath]],ALL!$C:Q,COLUMN(O$2),0))</f>
        <v/>
      </c>
    </row>
    <row r="44" spans="1:15" ht="15">
      <c r="A44" s="56" t="s">
        <v>1775</v>
      </c>
      <c r="B44" s="54">
        <v>42</v>
      </c>
      <c r="C44" s="54" t="str">
        <f>IF(ISBLANK(VLOOKUP(T_IE025PL[[#This Row],[Ścieżka Xpath]],ALL!$C:E,COLUMN(C$2),0)),"",VLOOKUP(T_IE025PL[[#This Row],[Ścieżka Xpath]],ALL!$C:E,COLUMN(C$2),0))</f>
        <v>-</v>
      </c>
      <c r="D44" s="56" t="str">
        <f>IF(ISBLANK(VLOOKUP(T_IE025PL[[#This Row],[Ścieżka Xpath]],ALL!$C:F,COLUMN(D$2),0)),"",VLOOKUP(T_IE025PL[[#This Row],[Ścieżka Xpath]],ALL!$C:F,COLUMN(D$2),0))</f>
        <v>Podpis elektroniczny.</v>
      </c>
      <c r="E44" s="56" t="str">
        <f>IF(ISBLANK(VLOOKUP(T_IE025PL[[#This Row],[Ścieżka Xpath]],ALL!$C:G,COLUMN(E$2),0)),"",VLOOKUP(T_IE025PL[[#This Row],[Ścieżka Xpath]],ALL!$C:G,COLUMN(E$2),0))</f>
        <v>Message's digital signature.</v>
      </c>
      <c r="F44" s="54" t="str">
        <f>IF(ISBLANK(VLOOKUP(T_IE025PL[[#This Row],[Ścieżka Xpath]],ALL!$C:H,COLUMN(F$2),0)),"",VLOOKUP(T_IE025PL[[#This Row],[Ścieżka Xpath]],ALL!$C:H,COLUMN(F$2),0))</f>
        <v>0..1</v>
      </c>
      <c r="G44" s="25" t="str">
        <f>IF(ISBLANK(VLOOKUP(T_IE025PL[[#This Row],[Ścieżka Xpath]],ALL!$C:I,COLUMN(G$2),0)),"",VLOOKUP(T_IE025PL[[#This Row],[Ścieżka Xpath]],ALL!$C:I,COLUMN(G$2),0))</f>
        <v>O</v>
      </c>
      <c r="H44" s="54" t="str">
        <f>IF(ISBLANK(VLOOKUP(T_IE025PL[[#This Row],[Ścieżka Xpath]],ALL!$C:J,COLUMN(H$2),0)),"",VLOOKUP(T_IE025PL[[#This Row],[Ścieżka Xpath]],ALL!$C:J,COLUMN(H$2),0))</f>
        <v/>
      </c>
      <c r="I44" s="55" t="str">
        <f>IF(ISBLANK(VLOOKUP(T_IE025PL[[#This Row],[Ścieżka Xpath]],ALL!$C:K,COLUMN(I$2),0)),"",VLOOKUP(T_IE025PL[[#This Row],[Ścieżka Xpath]],ALL!$C:K,COLUMN(I$2),0))</f>
        <v/>
      </c>
      <c r="J44" s="55" t="str">
        <f>IF(ISBLANK(VLOOKUP(T_IE025PL[[#This Row],[Ścieżka Xpath]],ALL!$C:L,COLUMN(J$2),0)),"",VLOOKUP(T_IE025PL[[#This Row],[Ścieżka Xpath]],ALL!$C:L,COLUMN(J$2),0))</f>
        <v/>
      </c>
      <c r="K44" s="54" t="str">
        <f>IF(ISBLANK(VLOOKUP(T_IE025PL[[#This Row],[Ścieżka Xpath]],ALL!$C:N,COLUMN(K$2),0)),"",VLOOKUP(T_IE025PL[[#This Row],[Ścieżka Xpath]],ALL!$C:N,COLUMN(K$2),0))</f>
        <v/>
      </c>
      <c r="L44" s="56" t="str">
        <f>IF(ISBLANK(VLOOKUP(T_IE025PL[[#This Row],[Ścieżka Xpath]],ALL!$C:O,COLUMN(L$2),0)),"",VLOOKUP(T_IE025PL[[#This Row],[Ścieżka Xpath]],ALL!$C:O,COLUMN(L$2),0))</f>
        <v/>
      </c>
      <c r="M44" s="56" t="str">
        <f>IF(ISBLANK(VLOOKUP(T_IE025PL[[#This Row],[Ścieżka Xpath]],ALL!$C:P,COLUMN(M$2),0)),"",VLOOKUP(T_IE025PL[[#This Row],[Ścieżka Xpath]],ALL!$C:P,COLUMN(M$2),0))</f>
        <v/>
      </c>
      <c r="N44" s="56" t="str">
        <f>IF(ISBLANK(VLOOKUP(T_IE025PL[[#This Row],[Ścieżka Xpath]],ALL!$C:Q,COLUMN(N$2),0)),"",VLOOKUP(T_IE025PL[[#This Row],[Ścieżka Xpath]],ALL!$C:Q,COLUMN(N$2),0))</f>
        <v/>
      </c>
      <c r="O44" s="56" t="str">
        <f>IF(ISBLANK(VLOOKUP(T_IE025PL[[#This Row],[Ścieżka Xpath]],ALL!$C:Q,COLUMN(O$2),0)),"",VLOOKUP(T_IE025PL[[#This Row],[Ścieżka Xpath]],ALL!$C:Q,COLUMN(O$2),0))</f>
        <v/>
      </c>
    </row>
  </sheetData>
  <hyperlinks>
    <hyperlink ref="A1" location="METRYKA!A1" display="METRYKA" xr:uid="{834966D6-C068-4002-A8D5-48AD4E1BC8FF}"/>
  </hyperlinks>
  <pageMargins left="0.7" right="0.7" top="0.75" bottom="0.75" header="0.3" footer="0.3"/>
  <pageSetup paperSize="9" orientation="portrait" r:id="rId1"/>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A0F4B3-3866-4B09-975A-322E595AAE3A}">
  <sheetPr codeName="Arkusz15"/>
  <dimension ref="A1:O28"/>
  <sheetViews>
    <sheetView zoomScale="85" zoomScaleNormal="85" workbookViewId="0">
      <selection activeCell="E10" sqref="E10"/>
    </sheetView>
  </sheetViews>
  <sheetFormatPr defaultRowHeight="12.75"/>
  <cols>
    <col min="1" max="1" width="80.7109375" customWidth="1"/>
    <col min="2" max="2" width="7.7109375" style="19" customWidth="1"/>
    <col min="3" max="3" width="16.7109375" customWidth="1"/>
    <col min="4" max="5" width="50.7109375" style="20" customWidth="1"/>
    <col min="6" max="8" width="8.7109375" style="18" customWidth="1"/>
    <col min="9" max="10" width="8.7109375" style="23" customWidth="1"/>
    <col min="11" max="11" width="8.7109375" style="18" customWidth="1"/>
    <col min="12" max="15" width="22.7109375" style="20" customWidth="1"/>
  </cols>
  <sheetData>
    <row r="1" spans="1:15" s="8" customFormat="1" ht="23.25">
      <c r="A1" s="99" t="s">
        <v>3642</v>
      </c>
      <c r="B1" s="153"/>
      <c r="C1" s="138" t="str">
        <f>MID(A3,2,FIND("#",SUBSTITUTE(A3,"/","#",LEN(A3)-LEN(SUBSTITUTE(A3,"/",""))),1)-2)</f>
        <v>IE028PL</v>
      </c>
      <c r="D1" s="41"/>
      <c r="E1" s="41"/>
      <c r="F1" s="38"/>
      <c r="G1" s="38"/>
      <c r="H1" s="38"/>
      <c r="I1" s="41"/>
      <c r="J1" s="41"/>
      <c r="K1" s="18"/>
      <c r="L1" s="23"/>
      <c r="M1" s="23"/>
      <c r="N1" s="23"/>
      <c r="O1" s="23"/>
    </row>
    <row r="2" spans="1:15" s="18" customFormat="1" ht="30">
      <c r="A2" s="44" t="s">
        <v>1355</v>
      </c>
      <c r="B2" s="44" t="s">
        <v>5040</v>
      </c>
      <c r="C2" s="44" t="s">
        <v>5359</v>
      </c>
      <c r="D2" s="44" t="s">
        <v>5591</v>
      </c>
      <c r="E2" s="44" t="s">
        <v>5592</v>
      </c>
      <c r="F2" s="44" t="s">
        <v>1</v>
      </c>
      <c r="G2" s="44" t="s">
        <v>2</v>
      </c>
      <c r="H2" s="44" t="s">
        <v>3</v>
      </c>
      <c r="I2" s="44" t="s">
        <v>4</v>
      </c>
      <c r="J2" s="44" t="s">
        <v>5</v>
      </c>
      <c r="K2" s="44" t="s">
        <v>4322</v>
      </c>
      <c r="L2" s="44" t="s">
        <v>5360</v>
      </c>
      <c r="M2" s="44" t="s">
        <v>5358</v>
      </c>
      <c r="N2" s="44" t="s">
        <v>5357</v>
      </c>
      <c r="O2" s="44" t="s">
        <v>5590</v>
      </c>
    </row>
    <row r="3" spans="1:15" ht="15">
      <c r="A3" s="69" t="s">
        <v>1789</v>
      </c>
      <c r="B3" s="54">
        <v>1</v>
      </c>
      <c r="C3" s="55" t="str">
        <f>IF(ISBLANK(VLOOKUP(T_IE028PL[[#This Row],[Ścieżka Xpath]],ALL!$C:E,COLUMN(C$2),0)),"",VLOOKUP(T_IE028PL[[#This Row],[Ścieżka Xpath]],ALL!$C:E,COLUMN(C$2),0))</f>
        <v>-</v>
      </c>
      <c r="D3" s="56" t="str">
        <f>IF(ISBLANK(VLOOKUP(T_IE028PL[[#This Row],[Ścieżka Xpath]],ALL!$C:F,COLUMN(D$2),0)),"",VLOOKUP(T_IE028PL[[#This Row],[Ścieżka Xpath]],ALL!$C:F,COLUMN(D$2),0))</f>
        <v>Powiadomienie o nadaniu MRN.</v>
      </c>
      <c r="E3" s="56" t="str">
        <f>IF(ISBLANK(VLOOKUP(T_IE028PL[[#This Row],[Ścieżka Xpath]],ALL!$C:G,COLUMN(E$2),0)),"",VLOOKUP(T_IE028PL[[#This Row],[Ścieżka Xpath]],ALL!$C:G,COLUMN(E$2),0))</f>
        <v>MRN allocation notification.</v>
      </c>
      <c r="F3" s="55">
        <f>IF(ISBLANK(VLOOKUP(T_IE028PL[[#This Row],[Ścieżka Xpath]],ALL!$C:H,COLUMN(F$2),0)),"",VLOOKUP(T_IE028PL[[#This Row],[Ścieżka Xpath]],ALL!$C:H,COLUMN(F$2),0))</f>
        <v>1</v>
      </c>
      <c r="G3" s="55" t="str">
        <f>IF(ISBLANK(VLOOKUP(T_IE028PL[[#This Row],[Ścieżka Xpath]],ALL!$C:I,COLUMN(G$2),0)),"",VLOOKUP(T_IE028PL[[#This Row],[Ścieżka Xpath]],ALL!$C:I,COLUMN(G$2),0))</f>
        <v>R</v>
      </c>
      <c r="H3" s="55" t="str">
        <f>IF(ISBLANK(VLOOKUP(T_IE028PL[[#This Row],[Ścieżka Xpath]],ALL!$C:J,COLUMN(H$2),0)),"",VLOOKUP(T_IE028PL[[#This Row],[Ścieżka Xpath]],ALL!$C:J,COLUMN(H$2),0))</f>
        <v/>
      </c>
      <c r="I3" s="55" t="str">
        <f>IF(ISBLANK(VLOOKUP(T_IE028PL[[#This Row],[Ścieżka Xpath]],ALL!$C:K,COLUMN(I$2),0)),"",VLOOKUP(T_IE028PL[[#This Row],[Ścieżka Xpath]],ALL!$C:K,COLUMN(I$2),0))</f>
        <v/>
      </c>
      <c r="J3" s="55" t="str">
        <f>IF(ISBLANK(VLOOKUP(T_IE028PL[[#This Row],[Ścieżka Xpath]],ALL!$C:L,COLUMN(J$2),0)),"",VLOOKUP(T_IE028PL[[#This Row],[Ścieżka Xpath]],ALL!$C:L,COLUMN(J$2),0))</f>
        <v/>
      </c>
      <c r="K3" s="55" t="str">
        <f>IF(ISBLANK(VLOOKUP(T_IE028PL[[#This Row],[Ścieżka Xpath]],ALL!$C:N,COLUMN(K$2),0)),"",VLOOKUP(T_IE028PL[[#This Row],[Ścieżka Xpath]],ALL!$C:N,COLUMN(K$2),0))</f>
        <v/>
      </c>
      <c r="L3" s="55" t="str">
        <f>IF(ISBLANK(VLOOKUP(T_IE028PL[[#This Row],[Ścieżka Xpath]],ALL!$C:O,COLUMN(L$2),0)),"",VLOOKUP(T_IE028PL[[#This Row],[Ścieżka Xpath]],ALL!$C:O,COLUMN(L$2),0))</f>
        <v/>
      </c>
      <c r="M3" s="55" t="str">
        <f>IF(ISBLANK(VLOOKUP(T_IE028PL[[#This Row],[Ścieżka Xpath]],ALL!$C:P,COLUMN(M$2),0)),"",VLOOKUP(T_IE028PL[[#This Row],[Ścieżka Xpath]],ALL!$C:P,COLUMN(M$2),0))</f>
        <v/>
      </c>
      <c r="N3" s="55" t="str">
        <f>IF(ISBLANK(VLOOKUP(T_IE028PL[[#This Row],[Ścieżka Xpath]],ALL!$C:Q,COLUMN(N$2),0)),"",VLOOKUP(T_IE028PL[[#This Row],[Ścieżka Xpath]],ALL!$C:Q,COLUMN(N$2),0))</f>
        <v/>
      </c>
      <c r="O3" s="55" t="str">
        <f>IF(ISBLANK(VLOOKUP(T_IE028PL[[#This Row],[Ścieżka Xpath]],ALL!$C:Q,COLUMN(O$2),0)),"",VLOOKUP(T_IE028PL[[#This Row],[Ścieżka Xpath]],ALL!$C:Q,COLUMN(O$2),0))</f>
        <v/>
      </c>
    </row>
    <row r="4" spans="1:15" ht="15">
      <c r="A4" s="57" t="s">
        <v>1790</v>
      </c>
      <c r="B4" s="38">
        <v>2</v>
      </c>
      <c r="C4" s="41" t="str">
        <f>IF(ISBLANK(VLOOKUP(T_IE028PL[[#This Row],[Ścieżka Xpath]],ALL!$C:E,COLUMN(C$2),0)),"",VLOOKUP(T_IE028PL[[#This Row],[Ścieżka Xpath]],ALL!$C:E,COLUMN(C$2),0))</f>
        <v>-</v>
      </c>
      <c r="D4" s="17" t="str">
        <f>IF(ISBLANK(VLOOKUP(T_IE028PL[[#This Row],[Ścieżka Xpath]],ALL!$C:F,COLUMN(D$2),0)),"",VLOOKUP(T_IE028PL[[#This Row],[Ścieżka Xpath]],ALL!$C:F,COLUMN(D$2),0))</f>
        <v>Numer fazy systemu NCTS2 PLUS. Dla fazy 6 - "NCTS6".</v>
      </c>
      <c r="E4" s="17" t="str">
        <f>IF(ISBLANK(VLOOKUP(T_IE028PL[[#This Row],[Ścieżka Xpath]],ALL!$C:G,COLUMN(E$2),0)),"",VLOOKUP(T_IE028PL[[#This Row],[Ścieżka Xpath]],ALL!$C:G,COLUMN(E$2),0))</f>
        <v>NCTS phase number. For Phase6 - "NCTS6".</v>
      </c>
      <c r="F4" s="11" t="str">
        <f>IF(ISBLANK(VLOOKUP(T_IE028PL[[#This Row],[Ścieżka Xpath]],ALL!$C:H,COLUMN(F$2),0)),"",VLOOKUP(T_IE028PL[[#This Row],[Ścieżka Xpath]],ALL!$C:H,COLUMN(F$2),0))</f>
        <v/>
      </c>
      <c r="G4" s="11" t="str">
        <f>IF(ISBLANK(VLOOKUP(T_IE028PL[[#This Row],[Ścieżka Xpath]],ALL!$C:I,COLUMN(G$2),0)),"",VLOOKUP(T_IE028PL[[#This Row],[Ścieżka Xpath]],ALL!$C:I,COLUMN(G$2),0))</f>
        <v>O</v>
      </c>
      <c r="H4" s="11" t="str">
        <f>IF(ISBLANK(VLOOKUP(T_IE028PL[[#This Row],[Ścieżka Xpath]],ALL!$C:J,COLUMN(H$2),0)),"",VLOOKUP(T_IE028PL[[#This Row],[Ścieżka Xpath]],ALL!$C:J,COLUMN(H$2),0))</f>
        <v/>
      </c>
      <c r="I4" s="134" t="str">
        <f>IF(ISBLANK(VLOOKUP(T_IE028PL[[#This Row],[Ścieżka Xpath]],ALL!$C:K,COLUMN(I$2),0)),"",VLOOKUP(T_IE028PL[[#This Row],[Ścieżka Xpath]],ALL!$C:K,COLUMN(I$2),0))</f>
        <v/>
      </c>
      <c r="J4" s="134" t="str">
        <f>IF(ISBLANK(VLOOKUP(T_IE028PL[[#This Row],[Ścieżka Xpath]],ALL!$C:L,COLUMN(J$2),0)),"",VLOOKUP(T_IE028PL[[#This Row],[Ścieżka Xpath]],ALL!$C:L,COLUMN(J$2),0))</f>
        <v/>
      </c>
      <c r="K4" s="38" t="str">
        <f>IF(ISBLANK(VLOOKUP(T_IE028PL[[#This Row],[Ścieżka Xpath]],ALL!$C:N,COLUMN(K$2),0)),"",VLOOKUP(T_IE028PL[[#This Row],[Ścieżka Xpath]],ALL!$C:N,COLUMN(K$2),0))</f>
        <v/>
      </c>
      <c r="L4" s="41" t="str">
        <f>IF(ISBLANK(VLOOKUP(T_IE028PL[[#This Row],[Ścieżka Xpath]],ALL!$C:O,COLUMN(L$2),0)),"",VLOOKUP(T_IE028PL[[#This Row],[Ścieżka Xpath]],ALL!$C:O,COLUMN(L$2),0))</f>
        <v/>
      </c>
      <c r="M4" s="41" t="str">
        <f>IF(ISBLANK(VLOOKUP(T_IE028PL[[#This Row],[Ścieżka Xpath]],ALL!$C:P,COLUMN(M$2),0)),"",VLOOKUP(T_IE028PL[[#This Row],[Ścieżka Xpath]],ALL!$C:P,COLUMN(M$2),0))</f>
        <v/>
      </c>
      <c r="N4" s="41" t="str">
        <f>IF(ISBLANK(VLOOKUP(T_IE028PL[[#This Row],[Ścieżka Xpath]],ALL!$C:Q,COLUMN(N$2),0)),"",VLOOKUP(T_IE028PL[[#This Row],[Ścieżka Xpath]],ALL!$C:Q,COLUMN(N$2),0))</f>
        <v/>
      </c>
      <c r="O4" s="41" t="str">
        <f>IF(ISBLANK(VLOOKUP(T_IE028PL[[#This Row],[Ścieżka Xpath]],ALL!$C:Q,COLUMN(O$2),0)),"",VLOOKUP(T_IE028PL[[#This Row],[Ścieżka Xpath]],ALL!$C:Q,COLUMN(O$2),0))</f>
        <v/>
      </c>
    </row>
    <row r="5" spans="1:15" ht="45">
      <c r="A5" s="57" t="s">
        <v>1791</v>
      </c>
      <c r="B5" s="38">
        <v>3</v>
      </c>
      <c r="C5" s="41" t="str">
        <f>IF(ISBLANK(VLOOKUP(T_IE028PL[[#This Row],[Ścieżka Xpath]],ALL!$C:E,COLUMN(C$2),0)),"",VLOOKUP(T_IE028PL[[#This Row],[Ścieżka Xpath]],ALL!$C:E,COLUMN(C$2),0))</f>
        <v>-</v>
      </c>
      <c r="D5" s="17" t="str">
        <f>IF(ISBLANK(VLOOKUP(T_IE028PL[[#This Row],[Ścieżka Xpath]],ALL!$C:F,COLUMN(D$2),0)),"",VLOOKUP(T_IE028PL[[#This Row],[Ścieżka Xpath]],ALL!$C:F,COLUMN(D$2),0))</f>
        <v>Identyfikator nadawcy komunikatu. W kierunku do NCTS2PLUS - numer identyfikacyjny Podmiotu. W kiedunku z NCTS2PLUS: "NTA.PL"</v>
      </c>
      <c r="E5" s="17" t="str">
        <f>IF(ISBLANK(VLOOKUP(T_IE028PL[[#This Row],[Ścieżka Xpath]],ALL!$C:G,COLUMN(E$2),0)),"",VLOOKUP(T_IE028PL[[#This Row],[Ścieżka Xpath]],ALL!$C:G,COLUMN(E$2),0))</f>
        <v>Sender's identification. In direction to NCTS2PLUS - sending EO's identificationNumber, otherwise "NTA.PL".</v>
      </c>
      <c r="F5" s="11" t="str">
        <f>IF(ISBLANK(VLOOKUP(T_IE028PL[[#This Row],[Ścieżka Xpath]],ALL!$C:H,COLUMN(F$2),0)),"",VLOOKUP(T_IE028PL[[#This Row],[Ścieżka Xpath]],ALL!$C:H,COLUMN(F$2),0))</f>
        <v/>
      </c>
      <c r="G5" s="11" t="str">
        <f>IF(ISBLANK(VLOOKUP(T_IE028PL[[#This Row],[Ścieżka Xpath]],ALL!$C:I,COLUMN(G$2),0)),"",VLOOKUP(T_IE028PL[[#This Row],[Ścieżka Xpath]],ALL!$C:I,COLUMN(G$2),0))</f>
        <v>R</v>
      </c>
      <c r="H5" s="11" t="str">
        <f>IF(ISBLANK(VLOOKUP(T_IE028PL[[#This Row],[Ścieżka Xpath]],ALL!$C:J,COLUMN(H$2),0)),"",VLOOKUP(T_IE028PL[[#This Row],[Ścieżka Xpath]],ALL!$C:J,COLUMN(H$2),0))</f>
        <v>an..35</v>
      </c>
      <c r="I5" s="134" t="str">
        <f>IF(ISBLANK(VLOOKUP(T_IE028PL[[#This Row],[Ścieżka Xpath]],ALL!$C:K,COLUMN(I$2),0)),"",VLOOKUP(T_IE028PL[[#This Row],[Ścieżka Xpath]],ALL!$C:K,COLUMN(I$2),0))</f>
        <v/>
      </c>
      <c r="J5" s="134" t="str">
        <f>IF(ISBLANK(VLOOKUP(T_IE028PL[[#This Row],[Ścieżka Xpath]],ALL!$C:L,COLUMN(J$2),0)),"",VLOOKUP(T_IE028PL[[#This Row],[Ścieżka Xpath]],ALL!$C:L,COLUMN(J$2),0))</f>
        <v/>
      </c>
      <c r="K5" s="38" t="str">
        <f>IF(ISBLANK(VLOOKUP(T_IE028PL[[#This Row],[Ścieżka Xpath]],ALL!$C:N,COLUMN(K$2),0)),"",VLOOKUP(T_IE028PL[[#This Row],[Ścieżka Xpath]],ALL!$C:N,COLUMN(K$2),0))</f>
        <v/>
      </c>
      <c r="L5" s="41" t="str">
        <f>IF(ISBLANK(VLOOKUP(T_IE028PL[[#This Row],[Ścieżka Xpath]],ALL!$C:O,COLUMN(L$2),0)),"",VLOOKUP(T_IE028PL[[#This Row],[Ścieżka Xpath]],ALL!$C:O,COLUMN(L$2),0))</f>
        <v/>
      </c>
      <c r="M5" s="41" t="str">
        <f>IF(ISBLANK(VLOOKUP(T_IE028PL[[#This Row],[Ścieżka Xpath]],ALL!$C:P,COLUMN(M$2),0)),"",VLOOKUP(T_IE028PL[[#This Row],[Ścieżka Xpath]],ALL!$C:P,COLUMN(M$2),0))</f>
        <v/>
      </c>
      <c r="N5" s="41" t="str">
        <f>IF(ISBLANK(VLOOKUP(T_IE028PL[[#This Row],[Ścieżka Xpath]],ALL!$C:Q,COLUMN(N$2),0)),"",VLOOKUP(T_IE028PL[[#This Row],[Ścieżka Xpath]],ALL!$C:Q,COLUMN(N$2),0))</f>
        <v/>
      </c>
      <c r="O5" s="41" t="str">
        <f>IF(ISBLANK(VLOOKUP(T_IE028PL[[#This Row],[Ścieżka Xpath]],ALL!$C:Q,COLUMN(O$2),0)),"",VLOOKUP(T_IE028PL[[#This Row],[Ścieżka Xpath]],ALL!$C:Q,COLUMN(O$2),0))</f>
        <v/>
      </c>
    </row>
    <row r="6" spans="1:15" ht="45">
      <c r="A6" s="57" t="s">
        <v>1792</v>
      </c>
      <c r="B6" s="38">
        <v>4</v>
      </c>
      <c r="C6" s="41" t="str">
        <f>IF(ISBLANK(VLOOKUP(T_IE028PL[[#This Row],[Ścieżka Xpath]],ALL!$C:E,COLUMN(C$2),0)),"",VLOOKUP(T_IE028PL[[#This Row],[Ścieżka Xpath]],ALL!$C:E,COLUMN(C$2),0))</f>
        <v>-</v>
      </c>
      <c r="D6" s="17" t="str">
        <f>IF(ISBLANK(VLOOKUP(T_IE028PL[[#This Row],[Ścieżka Xpath]],ALL!$C:F,COLUMN(D$2),0)),"",VLOOKUP(T_IE028PL[[#This Row],[Ścieżka Xpath]],ALL!$C:F,COLUMN(D$2),0))</f>
        <v>Identyfikator odbiorcy komunikatu. W kierunku do NCTS2PLUS - "NTA.PL". W kierunku od NCTS2PLUS - numer identyfikacyjny Podmiotu.</v>
      </c>
      <c r="E6" s="17" t="str">
        <f>IF(ISBLANK(VLOOKUP(T_IE028PL[[#This Row],[Ścieżka Xpath]],ALL!$C:G,COLUMN(E$2),0)),"",VLOOKUP(T_IE028PL[[#This Row],[Ścieżka Xpath]],ALL!$C:G,COLUMN(E$2),0))</f>
        <v>Recipient's identification. In direction to NCTS2PLUS - "NTA.PL", otherwise recieiving EO's identificationNumber.</v>
      </c>
      <c r="F6" s="11" t="str">
        <f>IF(ISBLANK(VLOOKUP(T_IE028PL[[#This Row],[Ścieżka Xpath]],ALL!$C:H,COLUMN(F$2),0)),"",VLOOKUP(T_IE028PL[[#This Row],[Ścieżka Xpath]],ALL!$C:H,COLUMN(F$2),0))</f>
        <v/>
      </c>
      <c r="G6" s="11" t="str">
        <f>IF(ISBLANK(VLOOKUP(T_IE028PL[[#This Row],[Ścieżka Xpath]],ALL!$C:I,COLUMN(G$2),0)),"",VLOOKUP(T_IE028PL[[#This Row],[Ścieżka Xpath]],ALL!$C:I,COLUMN(G$2),0))</f>
        <v>R</v>
      </c>
      <c r="H6" s="11" t="str">
        <f>IF(ISBLANK(VLOOKUP(T_IE028PL[[#This Row],[Ścieżka Xpath]],ALL!$C:J,COLUMN(H$2),0)),"",VLOOKUP(T_IE028PL[[#This Row],[Ścieżka Xpath]],ALL!$C:J,COLUMN(H$2),0))</f>
        <v>an..35</v>
      </c>
      <c r="I6" s="134" t="str">
        <f>IF(ISBLANK(VLOOKUP(T_IE028PL[[#This Row],[Ścieżka Xpath]],ALL!$C:K,COLUMN(I$2),0)),"",VLOOKUP(T_IE028PL[[#This Row],[Ścieżka Xpath]],ALL!$C:K,COLUMN(I$2),0))</f>
        <v/>
      </c>
      <c r="J6" s="134" t="str">
        <f>IF(ISBLANK(VLOOKUP(T_IE028PL[[#This Row],[Ścieżka Xpath]],ALL!$C:L,COLUMN(J$2),0)),"",VLOOKUP(T_IE028PL[[#This Row],[Ścieżka Xpath]],ALL!$C:L,COLUMN(J$2),0))</f>
        <v/>
      </c>
      <c r="K6" s="38" t="str">
        <f>IF(ISBLANK(VLOOKUP(T_IE028PL[[#This Row],[Ścieżka Xpath]],ALL!$C:N,COLUMN(K$2),0)),"",VLOOKUP(T_IE028PL[[#This Row],[Ścieżka Xpath]],ALL!$C:N,COLUMN(K$2),0))</f>
        <v/>
      </c>
      <c r="L6" s="41" t="str">
        <f>IF(ISBLANK(VLOOKUP(T_IE028PL[[#This Row],[Ścieżka Xpath]],ALL!$C:O,COLUMN(L$2),0)),"",VLOOKUP(T_IE028PL[[#This Row],[Ścieżka Xpath]],ALL!$C:O,COLUMN(L$2),0))</f>
        <v/>
      </c>
      <c r="M6" s="41" t="str">
        <f>IF(ISBLANK(VLOOKUP(T_IE028PL[[#This Row],[Ścieżka Xpath]],ALL!$C:P,COLUMN(M$2),0)),"",VLOOKUP(T_IE028PL[[#This Row],[Ścieżka Xpath]],ALL!$C:P,COLUMN(M$2),0))</f>
        <v/>
      </c>
      <c r="N6" s="41" t="str">
        <f>IF(ISBLANK(VLOOKUP(T_IE028PL[[#This Row],[Ścieżka Xpath]],ALL!$C:Q,COLUMN(N$2),0)),"",VLOOKUP(T_IE028PL[[#This Row],[Ścieżka Xpath]],ALL!$C:Q,COLUMN(N$2),0))</f>
        <v/>
      </c>
      <c r="O6" s="41" t="str">
        <f>IF(ISBLANK(VLOOKUP(T_IE028PL[[#This Row],[Ścieżka Xpath]],ALL!$C:Q,COLUMN(O$2),0)),"",VLOOKUP(T_IE028PL[[#This Row],[Ścieżka Xpath]],ALL!$C:Q,COLUMN(O$2),0))</f>
        <v/>
      </c>
    </row>
    <row r="7" spans="1:15" ht="30">
      <c r="A7" s="57" t="s">
        <v>1793</v>
      </c>
      <c r="B7" s="38">
        <v>5</v>
      </c>
      <c r="C7" s="41" t="str">
        <f>IF(ISBLANK(VLOOKUP(T_IE028PL[[#This Row],[Ścieżka Xpath]],ALL!$C:E,COLUMN(C$2),0)),"",VLOOKUP(T_IE028PL[[#This Row],[Ścieżka Xpath]],ALL!$C:E,COLUMN(C$2),0))</f>
        <v>-</v>
      </c>
      <c r="D7" s="17" t="str">
        <f>IF(ISBLANK(VLOOKUP(T_IE028PL[[#This Row],[Ścieżka Xpath]],ALL!$C:F,COLUMN(D$2),0)),"",VLOOKUP(T_IE028PL[[#This Row],[Ścieżka Xpath]],ALL!$C:F,COLUMN(D$2),0))</f>
        <v>Data i czas utworzenia komunikatu (wg strefy czasowej CET).</v>
      </c>
      <c r="E7" s="17" t="str">
        <f>IF(ISBLANK(VLOOKUP(T_IE028PL[[#This Row],[Ścieżka Xpath]],ALL!$C:G,COLUMN(E$2),0)),"",VLOOKUP(T_IE028PL[[#This Row],[Ścieżka Xpath]],ALL!$C:G,COLUMN(E$2),0))</f>
        <v>Date and time of message preparation (in CET timezone).</v>
      </c>
      <c r="F7" s="11" t="str">
        <f>IF(ISBLANK(VLOOKUP(T_IE028PL[[#This Row],[Ścieżka Xpath]],ALL!$C:H,COLUMN(F$2),0)),"",VLOOKUP(T_IE028PL[[#This Row],[Ścieżka Xpath]],ALL!$C:H,COLUMN(F$2),0))</f>
        <v/>
      </c>
      <c r="G7" s="11" t="str">
        <f>IF(ISBLANK(VLOOKUP(T_IE028PL[[#This Row],[Ścieżka Xpath]],ALL!$C:I,COLUMN(G$2),0)),"",VLOOKUP(T_IE028PL[[#This Row],[Ścieżka Xpath]],ALL!$C:I,COLUMN(G$2),0))</f>
        <v>R</v>
      </c>
      <c r="H7" s="11" t="str">
        <f>IF(ISBLANK(VLOOKUP(T_IE028PL[[#This Row],[Ścieżka Xpath]],ALL!$C:J,COLUMN(H$2),0)),"",VLOOKUP(T_IE028PL[[#This Row],[Ścieżka Xpath]],ALL!$C:J,COLUMN(H$2),0))</f>
        <v>an19</v>
      </c>
      <c r="I7" s="134" t="str">
        <f>IF(ISBLANK(VLOOKUP(T_IE028PL[[#This Row],[Ścieżka Xpath]],ALL!$C:K,COLUMN(I$2),0)),"",VLOOKUP(T_IE028PL[[#This Row],[Ścieżka Xpath]],ALL!$C:K,COLUMN(I$2),0))</f>
        <v/>
      </c>
      <c r="J7" s="134" t="str">
        <f>IF(ISBLANK(VLOOKUP(T_IE028PL[[#This Row],[Ścieżka Xpath]],ALL!$C:L,COLUMN(J$2),0)),"",VLOOKUP(T_IE028PL[[#This Row],[Ścieżka Xpath]],ALL!$C:L,COLUMN(J$2),0))</f>
        <v>G0002</v>
      </c>
      <c r="K7" s="38" t="str">
        <f>IF(ISBLANK(VLOOKUP(T_IE028PL[[#This Row],[Ścieżka Xpath]],ALL!$C:N,COLUMN(K$2),0)),"",VLOOKUP(T_IE028PL[[#This Row],[Ścieżka Xpath]],ALL!$C:N,COLUMN(K$2),0))</f>
        <v/>
      </c>
      <c r="L7" s="41" t="str">
        <f>IF(ISBLANK(VLOOKUP(T_IE028PL[[#This Row],[Ścieżka Xpath]],ALL!$C:O,COLUMN(L$2),0)),"",VLOOKUP(T_IE028PL[[#This Row],[Ścieżka Xpath]],ALL!$C:O,COLUMN(L$2),0))</f>
        <v/>
      </c>
      <c r="M7" s="41" t="str">
        <f>IF(ISBLANK(VLOOKUP(T_IE028PL[[#This Row],[Ścieżka Xpath]],ALL!$C:P,COLUMN(M$2),0)),"",VLOOKUP(T_IE028PL[[#This Row],[Ścieżka Xpath]],ALL!$C:P,COLUMN(M$2),0))</f>
        <v/>
      </c>
      <c r="N7" s="41" t="str">
        <f>IF(ISBLANK(VLOOKUP(T_IE028PL[[#This Row],[Ścieżka Xpath]],ALL!$C:Q,COLUMN(N$2),0)),"",VLOOKUP(T_IE028PL[[#This Row],[Ścieżka Xpath]],ALL!$C:Q,COLUMN(N$2),0))</f>
        <v/>
      </c>
      <c r="O7" s="41" t="str">
        <f>IF(ISBLANK(VLOOKUP(T_IE028PL[[#This Row],[Ścieżka Xpath]],ALL!$C:Q,COLUMN(O$2),0)),"",VLOOKUP(T_IE028PL[[#This Row],[Ścieżka Xpath]],ALL!$C:Q,COLUMN(O$2),0))</f>
        <v/>
      </c>
    </row>
    <row r="8" spans="1:15" ht="15">
      <c r="A8" s="57" t="s">
        <v>1794</v>
      </c>
      <c r="B8" s="38">
        <v>6</v>
      </c>
      <c r="C8" s="41" t="str">
        <f>IF(ISBLANK(VLOOKUP(T_IE028PL[[#This Row],[Ścieżka Xpath]],ALL!$C:E,COLUMN(C$2),0)),"",VLOOKUP(T_IE028PL[[#This Row],[Ścieżka Xpath]],ALL!$C:E,COLUMN(C$2),0))</f>
        <v>-</v>
      </c>
      <c r="D8" s="17" t="str">
        <f>IF(ISBLANK(VLOOKUP(T_IE028PL[[#This Row],[Ścieżka Xpath]],ALL!$C:F,COLUMN(D$2),0)),"",VLOOKUP(T_IE028PL[[#This Row],[Ścieżka Xpath]],ALL!$C:F,COLUMN(D$2),0))</f>
        <v>Identyfikator (numer własny) komunikatu.</v>
      </c>
      <c r="E8" s="17" t="str">
        <f>IF(ISBLANK(VLOOKUP(T_IE028PL[[#This Row],[Ścieżka Xpath]],ALL!$C:G,COLUMN(E$2),0)),"",VLOOKUP(T_IE028PL[[#This Row],[Ścieżka Xpath]],ALL!$C:G,COLUMN(E$2),0))</f>
        <v>Message identification.</v>
      </c>
      <c r="F8" s="11" t="str">
        <f>IF(ISBLANK(VLOOKUP(T_IE028PL[[#This Row],[Ścieżka Xpath]],ALL!$C:H,COLUMN(F$2),0)),"",VLOOKUP(T_IE028PL[[#This Row],[Ścieżka Xpath]],ALL!$C:H,COLUMN(F$2),0))</f>
        <v/>
      </c>
      <c r="G8" s="11" t="str">
        <f>IF(ISBLANK(VLOOKUP(T_IE028PL[[#This Row],[Ścieżka Xpath]],ALL!$C:I,COLUMN(G$2),0)),"",VLOOKUP(T_IE028PL[[#This Row],[Ścieżka Xpath]],ALL!$C:I,COLUMN(G$2),0))</f>
        <v>R</v>
      </c>
      <c r="H8" s="11" t="str">
        <f>IF(ISBLANK(VLOOKUP(T_IE028PL[[#This Row],[Ścieżka Xpath]],ALL!$C:J,COLUMN(H$2),0)),"",VLOOKUP(T_IE028PL[[#This Row],[Ścieżka Xpath]],ALL!$C:J,COLUMN(H$2),0))</f>
        <v>an..35</v>
      </c>
      <c r="I8" s="134" t="str">
        <f>IF(ISBLANK(VLOOKUP(T_IE028PL[[#This Row],[Ścieżka Xpath]],ALL!$C:K,COLUMN(I$2),0)),"",VLOOKUP(T_IE028PL[[#This Row],[Ścieżka Xpath]],ALL!$C:K,COLUMN(I$2),0))</f>
        <v/>
      </c>
      <c r="J8" s="134" t="str">
        <f>IF(ISBLANK(VLOOKUP(T_IE028PL[[#This Row],[Ścieżka Xpath]],ALL!$C:L,COLUMN(J$2),0)),"",VLOOKUP(T_IE028PL[[#This Row],[Ścieżka Xpath]],ALL!$C:L,COLUMN(J$2),0))</f>
        <v>RP50</v>
      </c>
      <c r="K8" s="38" t="str">
        <f>IF(ISBLANK(VLOOKUP(T_IE028PL[[#This Row],[Ścieżka Xpath]],ALL!$C:N,COLUMN(K$2),0)),"",VLOOKUP(T_IE028PL[[#This Row],[Ścieżka Xpath]],ALL!$C:N,COLUMN(K$2),0))</f>
        <v/>
      </c>
      <c r="L8" s="41" t="str">
        <f>IF(ISBLANK(VLOOKUP(T_IE028PL[[#This Row],[Ścieżka Xpath]],ALL!$C:O,COLUMN(L$2),0)),"",VLOOKUP(T_IE028PL[[#This Row],[Ścieżka Xpath]],ALL!$C:O,COLUMN(L$2),0))</f>
        <v/>
      </c>
      <c r="M8" s="41" t="str">
        <f>IF(ISBLANK(VLOOKUP(T_IE028PL[[#This Row],[Ścieżka Xpath]],ALL!$C:P,COLUMN(M$2),0)),"",VLOOKUP(T_IE028PL[[#This Row],[Ścieżka Xpath]],ALL!$C:P,COLUMN(M$2),0))</f>
        <v/>
      </c>
      <c r="N8" s="41" t="str">
        <f>IF(ISBLANK(VLOOKUP(T_IE028PL[[#This Row],[Ścieżka Xpath]],ALL!$C:Q,COLUMN(N$2),0)),"",VLOOKUP(T_IE028PL[[#This Row],[Ścieżka Xpath]],ALL!$C:Q,COLUMN(N$2),0))</f>
        <v/>
      </c>
      <c r="O8" s="41" t="str">
        <f>IF(ISBLANK(VLOOKUP(T_IE028PL[[#This Row],[Ścieżka Xpath]],ALL!$C:Q,COLUMN(O$2),0)),"",VLOOKUP(T_IE028PL[[#This Row],[Ścieżka Xpath]],ALL!$C:Q,COLUMN(O$2),0))</f>
        <v/>
      </c>
    </row>
    <row r="9" spans="1:15" ht="15">
      <c r="A9" s="57" t="s">
        <v>1795</v>
      </c>
      <c r="B9" s="38">
        <v>7</v>
      </c>
      <c r="C9" s="41" t="str">
        <f>IF(ISBLANK(VLOOKUP(T_IE028PL[[#This Row],[Ścieżka Xpath]],ALL!$C:E,COLUMN(C$2),0)),"",VLOOKUP(T_IE028PL[[#This Row],[Ścieżka Xpath]],ALL!$C:E,COLUMN(C$2),0))</f>
        <v>-</v>
      </c>
      <c r="D9" s="17" t="str">
        <f>IF(ISBLANK(VLOOKUP(T_IE028PL[[#This Row],[Ścieżka Xpath]],ALL!$C:F,COLUMN(D$2),0)),"",VLOOKUP(T_IE028PL[[#This Row],[Ścieżka Xpath]],ALL!$C:F,COLUMN(D$2),0))</f>
        <v>Typ komunikatu.</v>
      </c>
      <c r="E9" s="17" t="str">
        <f>IF(ISBLANK(VLOOKUP(T_IE028PL[[#This Row],[Ścieżka Xpath]],ALL!$C:G,COLUMN(E$2),0)),"",VLOOKUP(T_IE028PL[[#This Row],[Ścieżka Xpath]],ALL!$C:G,COLUMN(E$2),0))</f>
        <v>Messaage type.</v>
      </c>
      <c r="F9" s="11" t="str">
        <f>IF(ISBLANK(VLOOKUP(T_IE028PL[[#This Row],[Ścieżka Xpath]],ALL!$C:H,COLUMN(F$2),0)),"",VLOOKUP(T_IE028PL[[#This Row],[Ścieżka Xpath]],ALL!$C:H,COLUMN(F$2),0))</f>
        <v/>
      </c>
      <c r="G9" s="11" t="str">
        <f>IF(ISBLANK(VLOOKUP(T_IE028PL[[#This Row],[Ścieżka Xpath]],ALL!$C:I,COLUMN(G$2),0)),"",VLOOKUP(T_IE028PL[[#This Row],[Ścieżka Xpath]],ALL!$C:I,COLUMN(G$2),0))</f>
        <v>R</v>
      </c>
      <c r="H9" s="11" t="str">
        <f>IF(ISBLANK(VLOOKUP(T_IE028PL[[#This Row],[Ścieżka Xpath]],ALL!$C:J,COLUMN(H$2),0)),"",VLOOKUP(T_IE028PL[[#This Row],[Ścieżka Xpath]],ALL!$C:J,COLUMN(H$2),0))</f>
        <v>an6</v>
      </c>
      <c r="I9" s="134" t="str">
        <f>IF(ISBLANK(VLOOKUP(T_IE028PL[[#This Row],[Ścieżka Xpath]],ALL!$C:K,COLUMN(I$2),0)),"",VLOOKUP(T_IE028PL[[#This Row],[Ścieżka Xpath]],ALL!$C:K,COLUMN(I$2),0))</f>
        <v>CL060</v>
      </c>
      <c r="J9" s="134" t="str">
        <f>IF(ISBLANK(VLOOKUP(T_IE028PL[[#This Row],[Ścieżka Xpath]],ALL!$C:L,COLUMN(J$2),0)),"",VLOOKUP(T_IE028PL[[#This Row],[Ścieżka Xpath]],ALL!$C:L,COLUMN(J$2),0))</f>
        <v/>
      </c>
      <c r="K9" s="38" t="str">
        <f>IF(ISBLANK(VLOOKUP(T_IE028PL[[#This Row],[Ścieżka Xpath]],ALL!$C:N,COLUMN(K$2),0)),"",VLOOKUP(T_IE028PL[[#This Row],[Ścieżka Xpath]],ALL!$C:N,COLUMN(K$2),0))</f>
        <v/>
      </c>
      <c r="L9" s="41" t="str">
        <f>IF(ISBLANK(VLOOKUP(T_IE028PL[[#This Row],[Ścieżka Xpath]],ALL!$C:O,COLUMN(L$2),0)),"",VLOOKUP(T_IE028PL[[#This Row],[Ścieżka Xpath]],ALL!$C:O,COLUMN(L$2),0))</f>
        <v/>
      </c>
      <c r="M9" s="41" t="str">
        <f>IF(ISBLANK(VLOOKUP(T_IE028PL[[#This Row],[Ścieżka Xpath]],ALL!$C:P,COLUMN(M$2),0)),"",VLOOKUP(T_IE028PL[[#This Row],[Ścieżka Xpath]],ALL!$C:P,COLUMN(M$2),0))</f>
        <v/>
      </c>
      <c r="N9" s="41" t="str">
        <f>IF(ISBLANK(VLOOKUP(T_IE028PL[[#This Row],[Ścieżka Xpath]],ALL!$C:Q,COLUMN(N$2),0)),"",VLOOKUP(T_IE028PL[[#This Row],[Ścieżka Xpath]],ALL!$C:Q,COLUMN(N$2),0))</f>
        <v/>
      </c>
      <c r="O9" s="41" t="str">
        <f>IF(ISBLANK(VLOOKUP(T_IE028PL[[#This Row],[Ścieżka Xpath]],ALL!$C:Q,COLUMN(O$2),0)),"",VLOOKUP(T_IE028PL[[#This Row],[Ścieżka Xpath]],ALL!$C:Q,COLUMN(O$2),0))</f>
        <v/>
      </c>
    </row>
    <row r="10" spans="1:15" ht="30">
      <c r="A10" s="57" t="s">
        <v>1796</v>
      </c>
      <c r="B10" s="38">
        <v>8</v>
      </c>
      <c r="C10" s="41" t="str">
        <f>IF(ISBLANK(VLOOKUP(T_IE028PL[[#This Row],[Ścieżka Xpath]],ALL!$C:E,COLUMN(C$2),0)),"",VLOOKUP(T_IE028PL[[#This Row],[Ścieżka Xpath]],ALL!$C:E,COLUMN(C$2),0))</f>
        <v>-</v>
      </c>
      <c r="D10" s="17" t="str">
        <f>IF(ISBLANK(VLOOKUP(T_IE028PL[[#This Row],[Ścieżka Xpath]],ALL!$C:F,COLUMN(D$2),0)),"",VLOOKUP(T_IE028PL[[#This Row],[Ścieżka Xpath]],ALL!$C:F,COLUMN(D$2),0))</f>
        <v>Identyfikator komunikatu IEA15, do którego odnosi się komunikat IEA28.</v>
      </c>
      <c r="E10" s="17" t="str">
        <f>IF(ISBLANK(VLOOKUP(T_IE028PL[[#This Row],[Ścieżka Xpath]],ALL!$C:G,COLUMN(E$2),0)),"",VLOOKUP(T_IE028PL[[#This Row],[Ścieżka Xpath]],ALL!$C:G,COLUMN(E$2),0))</f>
        <v>Message identifier of IEA15 to which IE028 corresponds.</v>
      </c>
      <c r="F10" s="11" t="str">
        <f>IF(ISBLANK(VLOOKUP(T_IE028PL[[#This Row],[Ścieżka Xpath]],ALL!$C:H,COLUMN(F$2),0)),"",VLOOKUP(T_IE028PL[[#This Row],[Ścieżka Xpath]],ALL!$C:H,COLUMN(F$2),0))</f>
        <v/>
      </c>
      <c r="G10" s="11" t="str">
        <f>IF(ISBLANK(VLOOKUP(T_IE028PL[[#This Row],[Ścieżka Xpath]],ALL!$C:I,COLUMN(G$2),0)),"",VLOOKUP(T_IE028PL[[#This Row],[Ścieżka Xpath]],ALL!$C:I,COLUMN(G$2),0))</f>
        <v>D</v>
      </c>
      <c r="H10" s="11" t="str">
        <f>IF(ISBLANK(VLOOKUP(T_IE028PL[[#This Row],[Ścieżka Xpath]],ALL!$C:J,COLUMN(H$2),0)),"",VLOOKUP(T_IE028PL[[#This Row],[Ścieżka Xpath]],ALL!$C:J,COLUMN(H$2),0))</f>
        <v>an..35</v>
      </c>
      <c r="I10" s="134" t="str">
        <f>IF(ISBLANK(VLOOKUP(T_IE028PL[[#This Row],[Ścieżka Xpath]],ALL!$C:K,COLUMN(I$2),0)),"",VLOOKUP(T_IE028PL[[#This Row],[Ścieżka Xpath]],ALL!$C:K,COLUMN(I$2),0))</f>
        <v/>
      </c>
      <c r="J10" s="134" t="str">
        <f>IF(ISBLANK(VLOOKUP(T_IE028PL[[#This Row],[Ścieżka Xpath]],ALL!$C:L,COLUMN(J$2),0)),"",VLOOKUP(T_IE028PL[[#This Row],[Ścieżka Xpath]],ALL!$C:L,COLUMN(J$2),0))</f>
        <v>C0511; R0008</v>
      </c>
      <c r="K10" s="38" t="str">
        <f>IF(ISBLANK(VLOOKUP(T_IE028PL[[#This Row],[Ścieżka Xpath]],ALL!$C:N,COLUMN(K$2),0)),"",VLOOKUP(T_IE028PL[[#This Row],[Ścieżka Xpath]],ALL!$C:N,COLUMN(K$2),0))</f>
        <v/>
      </c>
      <c r="L10" s="41" t="str">
        <f>IF(ISBLANK(VLOOKUP(T_IE028PL[[#This Row],[Ścieżka Xpath]],ALL!$C:O,COLUMN(L$2),0)),"",VLOOKUP(T_IE028PL[[#This Row],[Ścieżka Xpath]],ALL!$C:O,COLUMN(L$2),0))</f>
        <v/>
      </c>
      <c r="M10" s="41" t="str">
        <f>IF(ISBLANK(VLOOKUP(T_IE028PL[[#This Row],[Ścieżka Xpath]],ALL!$C:P,COLUMN(M$2),0)),"",VLOOKUP(T_IE028PL[[#This Row],[Ścieżka Xpath]],ALL!$C:P,COLUMN(M$2),0))</f>
        <v/>
      </c>
      <c r="N10" s="41" t="str">
        <f>IF(ISBLANK(VLOOKUP(T_IE028PL[[#This Row],[Ścieżka Xpath]],ALL!$C:Q,COLUMN(N$2),0)),"",VLOOKUP(T_IE028PL[[#This Row],[Ścieżka Xpath]],ALL!$C:Q,COLUMN(N$2),0))</f>
        <v/>
      </c>
      <c r="O10" s="41" t="str">
        <f>IF(ISBLANK(VLOOKUP(T_IE028PL[[#This Row],[Ścieżka Xpath]],ALL!$C:Q,COLUMN(O$2),0)),"",VLOOKUP(T_IE028PL[[#This Row],[Ścieżka Xpath]],ALL!$C:Q,COLUMN(O$2),0))</f>
        <v/>
      </c>
    </row>
    <row r="11" spans="1:15" ht="15">
      <c r="A11" s="69" t="s">
        <v>1797</v>
      </c>
      <c r="B11" s="54">
        <v>9</v>
      </c>
      <c r="C11" s="55" t="str">
        <f>IF(ISBLANK(VLOOKUP(T_IE028PL[[#This Row],[Ścieżka Xpath]],ALL!$C:E,COLUMN(C$2),0)),"",VLOOKUP(T_IE028PL[[#This Row],[Ścieżka Xpath]],ALL!$C:E,COLUMN(C$2),0))</f>
        <v>-</v>
      </c>
      <c r="D11" s="65" t="str">
        <f>IF(ISBLANK(VLOOKUP(T_IE028PL[[#This Row],[Ścieżka Xpath]],ALL!$C:F,COLUMN(D$2),0)),"",VLOOKUP(T_IE028PL[[#This Row],[Ścieżka Xpath]],ALL!$C:F,COLUMN(D$2),0))</f>
        <v>Dane zgłoszenia tranzytowego</v>
      </c>
      <c r="E11" s="56" t="str">
        <f>IF(ISBLANK(VLOOKUP(T_IE028PL[[#This Row],[Ścieżka Xpath]],ALL!$C:G,COLUMN(E$2),0)),"",VLOOKUP(T_IE028PL[[#This Row],[Ścieżka Xpath]],ALL!$C:G,COLUMN(E$2),0))</f>
        <v>Transit declaration data.</v>
      </c>
      <c r="F11" s="54">
        <f>IF(ISBLANK(VLOOKUP(T_IE028PL[[#This Row],[Ścieżka Xpath]],ALL!$C:H,COLUMN(F$2),0)),"",VLOOKUP(T_IE028PL[[#This Row],[Ścieżka Xpath]],ALL!$C:H,COLUMN(F$2),0))</f>
        <v>1</v>
      </c>
      <c r="G11" s="54" t="str">
        <f>IF(ISBLANK(VLOOKUP(T_IE028PL[[#This Row],[Ścieżka Xpath]],ALL!$C:I,COLUMN(G$2),0)),"",VLOOKUP(T_IE028PL[[#This Row],[Ścieżka Xpath]],ALL!$C:I,COLUMN(G$2),0))</f>
        <v>R</v>
      </c>
      <c r="H11" s="54" t="str">
        <f>IF(ISBLANK(VLOOKUP(T_IE028PL[[#This Row],[Ścieżka Xpath]],ALL!$C:J,COLUMN(H$2),0)),"",VLOOKUP(T_IE028PL[[#This Row],[Ścieżka Xpath]],ALL!$C:J,COLUMN(H$2),0))</f>
        <v/>
      </c>
      <c r="I11" s="55" t="str">
        <f>IF(ISBLANK(VLOOKUP(T_IE028PL[[#This Row],[Ścieżka Xpath]],ALL!$C:K,COLUMN(I$2),0)),"",VLOOKUP(T_IE028PL[[#This Row],[Ścieżka Xpath]],ALL!$C:K,COLUMN(I$2),0))</f>
        <v/>
      </c>
      <c r="J11" s="55" t="str">
        <f>IF(ISBLANK(VLOOKUP(T_IE028PL[[#This Row],[Ścieżka Xpath]],ALL!$C:L,COLUMN(J$2),0)),"",VLOOKUP(T_IE028PL[[#This Row],[Ścieżka Xpath]],ALL!$C:L,COLUMN(J$2),0))</f>
        <v/>
      </c>
      <c r="K11" s="54" t="str">
        <f>IF(ISBLANK(VLOOKUP(T_IE028PL[[#This Row],[Ścieżka Xpath]],ALL!$C:N,COLUMN(K$2),0)),"",VLOOKUP(T_IE028PL[[#This Row],[Ścieżka Xpath]],ALL!$C:N,COLUMN(K$2),0))</f>
        <v/>
      </c>
      <c r="L11" s="55" t="str">
        <f>IF(ISBLANK(VLOOKUP(T_IE028PL[[#This Row],[Ścieżka Xpath]],ALL!$C:O,COLUMN(L$2),0)),"",VLOOKUP(T_IE028PL[[#This Row],[Ścieżka Xpath]],ALL!$C:O,COLUMN(L$2),0))</f>
        <v/>
      </c>
      <c r="M11" s="55" t="str">
        <f>IF(ISBLANK(VLOOKUP(T_IE028PL[[#This Row],[Ścieżka Xpath]],ALL!$C:P,COLUMN(M$2),0)),"",VLOOKUP(T_IE028PL[[#This Row],[Ścieżka Xpath]],ALL!$C:P,COLUMN(M$2),0))</f>
        <v/>
      </c>
      <c r="N11" s="55" t="str">
        <f>IF(ISBLANK(VLOOKUP(T_IE028PL[[#This Row],[Ścieżka Xpath]],ALL!$C:Q,COLUMN(N$2),0)),"",VLOOKUP(T_IE028PL[[#This Row],[Ścieżka Xpath]],ALL!$C:Q,COLUMN(N$2),0))</f>
        <v/>
      </c>
      <c r="O11" s="55" t="str">
        <f>IF(ISBLANK(VLOOKUP(T_IE028PL[[#This Row],[Ścieżka Xpath]],ALL!$C:Q,COLUMN(O$2),0)),"",VLOOKUP(T_IE028PL[[#This Row],[Ścieżka Xpath]],ALL!$C:Q,COLUMN(O$2),0))</f>
        <v/>
      </c>
    </row>
    <row r="12" spans="1:15" ht="15">
      <c r="A12" s="57" t="s">
        <v>1798</v>
      </c>
      <c r="B12" s="38">
        <v>10</v>
      </c>
      <c r="C12" s="41" t="str">
        <f>IF(ISBLANK(VLOOKUP(T_IE028PL[[#This Row],[Ścieżka Xpath]],ALL!$C:E,COLUMN(C$2),0)),"",VLOOKUP(T_IE028PL[[#This Row],[Ścieżka Xpath]],ALL!$C:E,COLUMN(C$2),0))</f>
        <v>12 09 001 000</v>
      </c>
      <c r="D12" s="16" t="str">
        <f>IF(ISBLANK(VLOOKUP(T_IE028PL[[#This Row],[Ścieżka Xpath]],ALL!$C:F,COLUMN(D$2),0)),"",VLOOKUP(T_IE028PL[[#This Row],[Ścieżka Xpath]],ALL!$C:F,COLUMN(D$2),0))</f>
        <v>Lokalny numer ewidencyjny zgłoszenia.</v>
      </c>
      <c r="E12" s="50" t="str">
        <f>IF(ISBLANK(VLOOKUP(T_IE028PL[[#This Row],[Ścieżka Xpath]],ALL!$C:G,COLUMN(E$2),0)),"",VLOOKUP(T_IE028PL[[#This Row],[Ścieżka Xpath]],ALL!$C:G,COLUMN(E$2),0))</f>
        <v>Local reference number.</v>
      </c>
      <c r="F12" s="38" t="str">
        <f>IF(ISBLANK(VLOOKUP(T_IE028PL[[#This Row],[Ścieżka Xpath]],ALL!$C:H,COLUMN(F$2),0)),"",VLOOKUP(T_IE028PL[[#This Row],[Ścieżka Xpath]],ALL!$C:H,COLUMN(F$2),0))</f>
        <v/>
      </c>
      <c r="G12" s="38" t="str">
        <f>IF(ISBLANK(VLOOKUP(T_IE028PL[[#This Row],[Ścieżka Xpath]],ALL!$C:I,COLUMN(G$2),0)),"",VLOOKUP(T_IE028PL[[#This Row],[Ścieżka Xpath]],ALL!$C:I,COLUMN(G$2),0))</f>
        <v>R</v>
      </c>
      <c r="H12" s="38" t="str">
        <f>IF(ISBLANK(VLOOKUP(T_IE028PL[[#This Row],[Ścieżka Xpath]],ALL!$C:J,COLUMN(H$2),0)),"",VLOOKUP(T_IE028PL[[#This Row],[Ścieżka Xpath]],ALL!$C:J,COLUMN(H$2),0))</f>
        <v>an..22</v>
      </c>
      <c r="I12" s="41" t="str">
        <f>IF(ISBLANK(VLOOKUP(T_IE028PL[[#This Row],[Ścieżka Xpath]],ALL!$C:K,COLUMN(I$2),0)),"",VLOOKUP(T_IE028PL[[#This Row],[Ścieżka Xpath]],ALL!$C:K,COLUMN(I$2),0))</f>
        <v/>
      </c>
      <c r="J12" s="41" t="str">
        <f>IF(ISBLANK(VLOOKUP(T_IE028PL[[#This Row],[Ścieżka Xpath]],ALL!$C:L,COLUMN(J$2),0)),"",VLOOKUP(T_IE028PL[[#This Row],[Ścieżka Xpath]],ALL!$C:L,COLUMN(J$2),0))</f>
        <v/>
      </c>
      <c r="K12" s="38" t="str">
        <f>IF(ISBLANK(VLOOKUP(T_IE028PL[[#This Row],[Ścieżka Xpath]],ALL!$C:N,COLUMN(K$2),0)),"",VLOOKUP(T_IE028PL[[#This Row],[Ścieżka Xpath]],ALL!$C:N,COLUMN(K$2),0))</f>
        <v/>
      </c>
      <c r="L12" s="41" t="str">
        <f>IF(ISBLANK(VLOOKUP(T_IE028PL[[#This Row],[Ścieżka Xpath]],ALL!$C:O,COLUMN(L$2),0)),"",VLOOKUP(T_IE028PL[[#This Row],[Ścieżka Xpath]],ALL!$C:O,COLUMN(L$2),0))</f>
        <v/>
      </c>
      <c r="M12" s="41" t="str">
        <f>IF(ISBLANK(VLOOKUP(T_IE028PL[[#This Row],[Ścieżka Xpath]],ALL!$C:P,COLUMN(M$2),0)),"",VLOOKUP(T_IE028PL[[#This Row],[Ścieżka Xpath]],ALL!$C:P,COLUMN(M$2),0))</f>
        <v/>
      </c>
      <c r="N12" s="41" t="str">
        <f>IF(ISBLANK(VLOOKUP(T_IE028PL[[#This Row],[Ścieżka Xpath]],ALL!$C:Q,COLUMN(N$2),0)),"",VLOOKUP(T_IE028PL[[#This Row],[Ścieżka Xpath]],ALL!$C:Q,COLUMN(N$2),0))</f>
        <v/>
      </c>
      <c r="O12" s="41" t="str">
        <f>IF(ISBLANK(VLOOKUP(T_IE028PL[[#This Row],[Ścieżka Xpath]],ALL!$C:Q,COLUMN(O$2),0)),"",VLOOKUP(T_IE028PL[[#This Row],[Ścieżka Xpath]],ALL!$C:Q,COLUMN(O$2),0))</f>
        <v/>
      </c>
    </row>
    <row r="13" spans="1:15" ht="45">
      <c r="A13" s="57" t="s">
        <v>1799</v>
      </c>
      <c r="B13" s="38">
        <v>11</v>
      </c>
      <c r="C13" s="41" t="str">
        <f>IF(ISBLANK(VLOOKUP(T_IE028PL[[#This Row],[Ścieżka Xpath]],ALL!$C:E,COLUMN(C$2),0)),"",VLOOKUP(T_IE028PL[[#This Row],[Ścieżka Xpath]],ALL!$C:E,COLUMN(C$2),0))</f>
        <v>-</v>
      </c>
      <c r="D13" s="16" t="str">
        <f>IF(ISBLANK(VLOOKUP(T_IE028PL[[#This Row],[Ścieżka Xpath]],ALL!$C:F,COLUMN(D$2),0)),"",VLOOKUP(T_IE028PL[[#This Row],[Ścieżka Xpath]],ALL!$C:F,COLUMN(D$2),0))</f>
        <v>Numer ewidencyjny zgłoszenia.</v>
      </c>
      <c r="E13" s="50" t="str">
        <f>IF(ISBLANK(VLOOKUP(T_IE028PL[[#This Row],[Ścieżka Xpath]],ALL!$C:G,COLUMN(E$2),0)),"",VLOOKUP(T_IE028PL[[#This Row],[Ścieżka Xpath]],ALL!$C:G,COLUMN(E$2),0))</f>
        <v>Movement reference number.</v>
      </c>
      <c r="F13" s="38" t="str">
        <f>IF(ISBLANK(VLOOKUP(T_IE028PL[[#This Row],[Ścieżka Xpath]],ALL!$C:H,COLUMN(F$2),0)),"",VLOOKUP(T_IE028PL[[#This Row],[Ścieżka Xpath]],ALL!$C:H,COLUMN(F$2),0))</f>
        <v/>
      </c>
      <c r="G13" s="38" t="str">
        <f>IF(ISBLANK(VLOOKUP(T_IE028PL[[#This Row],[Ścieżka Xpath]],ALL!$C:I,COLUMN(G$2),0)),"",VLOOKUP(T_IE028PL[[#This Row],[Ścieżka Xpath]],ALL!$C:I,COLUMN(G$2),0))</f>
        <v>R</v>
      </c>
      <c r="H13" s="38" t="str">
        <f>IF(ISBLANK(VLOOKUP(T_IE028PL[[#This Row],[Ścieżka Xpath]],ALL!$C:J,COLUMN(H$2),0)),"",VLOOKUP(T_IE028PL[[#This Row],[Ścieżka Xpath]],ALL!$C:J,COLUMN(H$2),0))</f>
        <v>an18</v>
      </c>
      <c r="I13" s="41" t="str">
        <f>IF(ISBLANK(VLOOKUP(T_IE028PL[[#This Row],[Ścieżka Xpath]],ALL!$C:K,COLUMN(I$2),0)),"",VLOOKUP(T_IE028PL[[#This Row],[Ścieżka Xpath]],ALL!$C:K,COLUMN(I$2),0))</f>
        <v/>
      </c>
      <c r="J13" s="41" t="str">
        <f>IF(ISBLANK(VLOOKUP(T_IE028PL[[#This Row],[Ścieżka Xpath]],ALL!$C:L,COLUMN(J$2),0)),"",VLOOKUP(T_IE028PL[[#This Row],[Ścieżka Xpath]],ALL!$C:L,COLUMN(J$2),0))</f>
        <v>G0002; R0028; R0410</v>
      </c>
      <c r="K13" s="38" t="str">
        <f>IF(ISBLANK(VLOOKUP(T_IE028PL[[#This Row],[Ścieżka Xpath]],ALL!$C:N,COLUMN(K$2),0)),"",VLOOKUP(T_IE028PL[[#This Row],[Ścieżka Xpath]],ALL!$C:N,COLUMN(K$2),0))</f>
        <v/>
      </c>
      <c r="L13" s="41" t="str">
        <f>IF(ISBLANK(VLOOKUP(T_IE028PL[[#This Row],[Ścieżka Xpath]],ALL!$C:O,COLUMN(L$2),0)),"",VLOOKUP(T_IE028PL[[#This Row],[Ścieżka Xpath]],ALL!$C:O,COLUMN(L$2),0))</f>
        <v/>
      </c>
      <c r="M13" s="41" t="str">
        <f>IF(ISBLANK(VLOOKUP(T_IE028PL[[#This Row],[Ścieżka Xpath]],ALL!$C:P,COLUMN(M$2),0)),"",VLOOKUP(T_IE028PL[[#This Row],[Ścieżka Xpath]],ALL!$C:P,COLUMN(M$2),0))</f>
        <v/>
      </c>
      <c r="N13" s="41" t="str">
        <f>IF(ISBLANK(VLOOKUP(T_IE028PL[[#This Row],[Ścieżka Xpath]],ALL!$C:Q,COLUMN(N$2),0)),"",VLOOKUP(T_IE028PL[[#This Row],[Ścieżka Xpath]],ALL!$C:Q,COLUMN(N$2),0))</f>
        <v/>
      </c>
      <c r="O13" s="41" t="str">
        <f>IF(ISBLANK(VLOOKUP(T_IE028PL[[#This Row],[Ścieżka Xpath]],ALL!$C:Q,COLUMN(O$2),0)),"",VLOOKUP(T_IE028PL[[#This Row],[Ścieżka Xpath]],ALL!$C:Q,COLUMN(O$2),0))</f>
        <v/>
      </c>
    </row>
    <row r="14" spans="1:15" ht="15">
      <c r="A14" s="57" t="s">
        <v>1800</v>
      </c>
      <c r="B14" s="38">
        <v>12</v>
      </c>
      <c r="C14" s="41" t="str">
        <f>IF(ISBLANK(VLOOKUP(T_IE028PL[[#This Row],[Ścieżka Xpath]],ALL!$C:E,COLUMN(C$2),0)),"",VLOOKUP(T_IE028PL[[#This Row],[Ścieżka Xpath]],ALL!$C:E,COLUMN(C$2),0))</f>
        <v>15 09 001 000</v>
      </c>
      <c r="D14" s="16" t="str">
        <f>IF(ISBLANK(VLOOKUP(T_IE028PL[[#This Row],[Ścieżka Xpath]],ALL!$C:F,COLUMN(D$2),0)),"",VLOOKUP(T_IE028PL[[#This Row],[Ścieżka Xpath]],ALL!$C:F,COLUMN(D$2),0))</f>
        <v>Data przyjęcia zgłoszenia.</v>
      </c>
      <c r="E14" s="50" t="str">
        <f>IF(ISBLANK(VLOOKUP(T_IE028PL[[#This Row],[Ścieżka Xpath]],ALL!$C:G,COLUMN(E$2),0)),"",VLOOKUP(T_IE028PL[[#This Row],[Ścieżka Xpath]],ALL!$C:G,COLUMN(E$2),0))</f>
        <v>Declaration acceptance date.</v>
      </c>
      <c r="F14" s="38" t="str">
        <f>IF(ISBLANK(VLOOKUP(T_IE028PL[[#This Row],[Ścieżka Xpath]],ALL!$C:H,COLUMN(F$2),0)),"",VLOOKUP(T_IE028PL[[#This Row],[Ścieżka Xpath]],ALL!$C:H,COLUMN(F$2),0))</f>
        <v/>
      </c>
      <c r="G14" s="38" t="str">
        <f>IF(ISBLANK(VLOOKUP(T_IE028PL[[#This Row],[Ścieżka Xpath]],ALL!$C:I,COLUMN(G$2),0)),"",VLOOKUP(T_IE028PL[[#This Row],[Ścieżka Xpath]],ALL!$C:I,COLUMN(G$2),0))</f>
        <v>R</v>
      </c>
      <c r="H14" s="38" t="str">
        <f>IF(ISBLANK(VLOOKUP(T_IE028PL[[#This Row],[Ścieżka Xpath]],ALL!$C:J,COLUMN(H$2),0)),"",VLOOKUP(T_IE028PL[[#This Row],[Ścieżka Xpath]],ALL!$C:J,COLUMN(H$2),0))</f>
        <v>an10</v>
      </c>
      <c r="I14" s="41" t="str">
        <f>IF(ISBLANK(VLOOKUP(T_IE028PL[[#This Row],[Ścieżka Xpath]],ALL!$C:K,COLUMN(I$2),0)),"",VLOOKUP(T_IE028PL[[#This Row],[Ścieżka Xpath]],ALL!$C:K,COLUMN(I$2),0))</f>
        <v/>
      </c>
      <c r="J14" s="41" t="str">
        <f>IF(ISBLANK(VLOOKUP(T_IE028PL[[#This Row],[Ścieżka Xpath]],ALL!$C:L,COLUMN(J$2),0)),"",VLOOKUP(T_IE028PL[[#This Row],[Ścieżka Xpath]],ALL!$C:L,COLUMN(J$2),0))</f>
        <v>G0002</v>
      </c>
      <c r="K14" s="38" t="str">
        <f>IF(ISBLANK(VLOOKUP(T_IE028PL[[#This Row],[Ścieżka Xpath]],ALL!$C:N,COLUMN(K$2),0)),"",VLOOKUP(T_IE028PL[[#This Row],[Ścieżka Xpath]],ALL!$C:N,COLUMN(K$2),0))</f>
        <v/>
      </c>
      <c r="L14" s="41" t="str">
        <f>IF(ISBLANK(VLOOKUP(T_IE028PL[[#This Row],[Ścieżka Xpath]],ALL!$C:O,COLUMN(L$2),0)),"",VLOOKUP(T_IE028PL[[#This Row],[Ścieżka Xpath]],ALL!$C:O,COLUMN(L$2),0))</f>
        <v/>
      </c>
      <c r="M14" s="41" t="str">
        <f>IF(ISBLANK(VLOOKUP(T_IE028PL[[#This Row],[Ścieżka Xpath]],ALL!$C:P,COLUMN(M$2),0)),"",VLOOKUP(T_IE028PL[[#This Row],[Ścieżka Xpath]],ALL!$C:P,COLUMN(M$2),0))</f>
        <v/>
      </c>
      <c r="N14" s="41" t="str">
        <f>IF(ISBLANK(VLOOKUP(T_IE028PL[[#This Row],[Ścieżka Xpath]],ALL!$C:Q,COLUMN(N$2),0)),"",VLOOKUP(T_IE028PL[[#This Row],[Ścieżka Xpath]],ALL!$C:Q,COLUMN(N$2),0))</f>
        <v/>
      </c>
      <c r="O14" s="41" t="str">
        <f>IF(ISBLANK(VLOOKUP(T_IE028PL[[#This Row],[Ścieżka Xpath]],ALL!$C:Q,COLUMN(O$2),0)),"",VLOOKUP(T_IE028PL[[#This Row],[Ścieżka Xpath]],ALL!$C:Q,COLUMN(O$2),0))</f>
        <v/>
      </c>
    </row>
    <row r="15" spans="1:15" ht="30">
      <c r="A15" s="69" t="s">
        <v>1801</v>
      </c>
      <c r="B15" s="54">
        <v>13</v>
      </c>
      <c r="C15" s="55" t="str">
        <f>IF(ISBLANK(VLOOKUP(T_IE028PL[[#This Row],[Ścieżka Xpath]],ALL!$C:E,COLUMN(C$2),0)),"",VLOOKUP(T_IE028PL[[#This Row],[Ścieżka Xpath]],ALL!$C:E,COLUMN(C$2),0))</f>
        <v>-</v>
      </c>
      <c r="D15" s="56" t="str">
        <f>IF(ISBLANK(VLOOKUP(T_IE028PL[[#This Row],[Ścieżka Xpath]],ALL!$C:F,COLUMN(D$2),0)),"",VLOOKUP(T_IE028PL[[#This Row],[Ścieżka Xpath]],ALL!$C:F,COLUMN(D$2),0))</f>
        <v>Dane PDS.</v>
      </c>
      <c r="E15" s="56" t="str">
        <f>IF(ISBLANK(VLOOKUP(T_IE028PL[[#This Row],[Ścieżka Xpath]],ALL!$C:G,COLUMN(E$2),0)),"",VLOOKUP(T_IE028PL[[#This Row],[Ścieżka Xpath]],ALL!$C:G,COLUMN(E$2),0))</f>
        <v>ENS details.</v>
      </c>
      <c r="F15" s="54" t="str">
        <f>IF(ISBLANK(VLOOKUP(T_IE028PL[[#This Row],[Ścieżka Xpath]],ALL!$C:H,COLUMN(F$2),0)),"",VLOOKUP(T_IE028PL[[#This Row],[Ścieżka Xpath]],ALL!$C:H,COLUMN(F$2),0))</f>
        <v>0..1</v>
      </c>
      <c r="G15" s="54" t="str">
        <f>IF(ISBLANK(VLOOKUP(T_IE028PL[[#This Row],[Ścieżka Xpath]],ALL!$C:I,COLUMN(G$2),0)),"",VLOOKUP(T_IE028PL[[#This Row],[Ścieżka Xpath]],ALL!$C:I,COLUMN(G$2),0))</f>
        <v>D</v>
      </c>
      <c r="H15" s="54" t="str">
        <f>IF(ISBLANK(VLOOKUP(T_IE028PL[[#This Row],[Ścieżka Xpath]],ALL!$C:J,COLUMN(H$2),0)),"",VLOOKUP(T_IE028PL[[#This Row],[Ścieżka Xpath]],ALL!$C:J,COLUMN(H$2),0))</f>
        <v/>
      </c>
      <c r="I15" s="55" t="str">
        <f>IF(ISBLANK(VLOOKUP(T_IE028PL[[#This Row],[Ścieżka Xpath]],ALL!$C:K,COLUMN(I$2),0)),"",VLOOKUP(T_IE028PL[[#This Row],[Ścieżka Xpath]],ALL!$C:K,COLUMN(I$2),0))</f>
        <v/>
      </c>
      <c r="J15" s="55" t="str">
        <f>IF(ISBLANK(VLOOKUP(T_IE028PL[[#This Row],[Ścieżka Xpath]],ALL!$C:L,COLUMN(J$2),0)),"",VLOOKUP(T_IE028PL[[#This Row],[Ścieżka Xpath]],ALL!$C:L,COLUMN(J$2),0))</f>
        <v>C0174; G0080</v>
      </c>
      <c r="K15" s="54" t="str">
        <f>IF(ISBLANK(VLOOKUP(T_IE028PL[[#This Row],[Ścieżka Xpath]],ALL!$C:N,COLUMN(K$2),0)),"",VLOOKUP(T_IE028PL[[#This Row],[Ścieżka Xpath]],ALL!$C:N,COLUMN(K$2),0))</f>
        <v/>
      </c>
      <c r="L15" s="55" t="str">
        <f>IF(ISBLANK(VLOOKUP(T_IE028PL[[#This Row],[Ścieżka Xpath]],ALL!$C:O,COLUMN(L$2),0)),"",VLOOKUP(T_IE028PL[[#This Row],[Ścieżka Xpath]],ALL!$C:O,COLUMN(L$2),0))</f>
        <v/>
      </c>
      <c r="M15" s="55" t="str">
        <f>IF(ISBLANK(VLOOKUP(T_IE028PL[[#This Row],[Ścieżka Xpath]],ALL!$C:P,COLUMN(M$2),0)),"",VLOOKUP(T_IE028PL[[#This Row],[Ścieżka Xpath]],ALL!$C:P,COLUMN(M$2),0))</f>
        <v/>
      </c>
      <c r="N15" s="55" t="str">
        <f>IF(ISBLANK(VLOOKUP(T_IE028PL[[#This Row],[Ścieżka Xpath]],ALL!$C:Q,COLUMN(N$2),0)),"",VLOOKUP(T_IE028PL[[#This Row],[Ścieżka Xpath]],ALL!$C:Q,COLUMN(N$2),0))</f>
        <v>Nowy element w Fazie 6.</v>
      </c>
      <c r="O15" s="55" t="str">
        <f>IF(ISBLANK(VLOOKUP(T_IE028PL[[#This Row],[Ścieżka Xpath]],ALL!$C:Q,COLUMN(O$2),0)),"",VLOOKUP(T_IE028PL[[#This Row],[Ścieżka Xpath]],ALL!$C:Q,COLUMN(O$2),0))</f>
        <v>P6 new element.</v>
      </c>
    </row>
    <row r="16" spans="1:15" ht="30">
      <c r="A16" s="57" t="s">
        <v>1802</v>
      </c>
      <c r="B16" s="38">
        <v>14</v>
      </c>
      <c r="C16" s="41" t="str">
        <f>IF(ISBLANK(VLOOKUP(T_IE028PL[[#This Row],[Ścieżka Xpath]],ALL!$C:E,COLUMN(C$2),0)),"",VLOOKUP(T_IE028PL[[#This Row],[Ścieżka Xpath]],ALL!$C:E,COLUMN(C$2),0))</f>
        <v>-</v>
      </c>
      <c r="D16" s="16" t="str">
        <f>IF(ISBLANK(VLOOKUP(T_IE028PL[[#This Row],[Ścieżka Xpath]],ALL!$C:F,COLUMN(D$2),0)),"",VLOOKUP(T_IE028PL[[#This Row],[Ścieżka Xpath]],ALL!$C:F,COLUMN(D$2),0))</f>
        <v>Numer ewidencyjny PDS.</v>
      </c>
      <c r="E16" s="50" t="str">
        <f>IF(ISBLANK(VLOOKUP(T_IE028PL[[#This Row],[Ścieżka Xpath]],ALL!$C:G,COLUMN(E$2),0)),"",VLOOKUP(T_IE028PL[[#This Row],[Ścieżka Xpath]],ALL!$C:G,COLUMN(E$2),0))</f>
        <v>ENS MRN.</v>
      </c>
      <c r="F16" s="38" t="str">
        <f>IF(ISBLANK(VLOOKUP(T_IE028PL[[#This Row],[Ścieżka Xpath]],ALL!$C:H,COLUMN(F$2),0)),"",VLOOKUP(T_IE028PL[[#This Row],[Ścieżka Xpath]],ALL!$C:H,COLUMN(F$2),0))</f>
        <v/>
      </c>
      <c r="G16" s="38" t="str">
        <f>IF(ISBLANK(VLOOKUP(T_IE028PL[[#This Row],[Ścieżka Xpath]],ALL!$C:I,COLUMN(G$2),0)),"",VLOOKUP(T_IE028PL[[#This Row],[Ścieżka Xpath]],ALL!$C:I,COLUMN(G$2),0))</f>
        <v>R</v>
      </c>
      <c r="H16" s="38" t="str">
        <f>IF(ISBLANK(VLOOKUP(T_IE028PL[[#This Row],[Ścieżka Xpath]],ALL!$C:J,COLUMN(H$2),0)),"",VLOOKUP(T_IE028PL[[#This Row],[Ścieżka Xpath]],ALL!$C:J,COLUMN(H$2),0))</f>
        <v>an18</v>
      </c>
      <c r="I16" s="41" t="str">
        <f>IF(ISBLANK(VLOOKUP(T_IE028PL[[#This Row],[Ścieżka Xpath]],ALL!$C:K,COLUMN(I$2),0)),"",VLOOKUP(T_IE028PL[[#This Row],[Ścieżka Xpath]],ALL!$C:K,COLUMN(I$2),0))</f>
        <v/>
      </c>
      <c r="J16" s="41" t="str">
        <f>IF(ISBLANK(VLOOKUP(T_IE028PL[[#This Row],[Ścieżka Xpath]],ALL!$C:L,COLUMN(J$2),0)),"",VLOOKUP(T_IE028PL[[#This Row],[Ścieżka Xpath]],ALL!$C:L,COLUMN(J$2),0))</f>
        <v>G0002; R0027</v>
      </c>
      <c r="K16" s="38" t="str">
        <f>IF(ISBLANK(VLOOKUP(T_IE028PL[[#This Row],[Ścieżka Xpath]],ALL!$C:N,COLUMN(K$2),0)),"",VLOOKUP(T_IE028PL[[#This Row],[Ścieżka Xpath]],ALL!$C:N,COLUMN(K$2),0))</f>
        <v/>
      </c>
      <c r="L16" s="41" t="str">
        <f>IF(ISBLANK(VLOOKUP(T_IE028PL[[#This Row],[Ścieżka Xpath]],ALL!$C:O,COLUMN(L$2),0)),"",VLOOKUP(T_IE028PL[[#This Row],[Ścieżka Xpath]],ALL!$C:O,COLUMN(L$2),0))</f>
        <v/>
      </c>
      <c r="M16" s="41" t="str">
        <f>IF(ISBLANK(VLOOKUP(T_IE028PL[[#This Row],[Ścieżka Xpath]],ALL!$C:P,COLUMN(M$2),0)),"",VLOOKUP(T_IE028PL[[#This Row],[Ścieżka Xpath]],ALL!$C:P,COLUMN(M$2),0))</f>
        <v/>
      </c>
      <c r="N16" s="41" t="str">
        <f>IF(ISBLANK(VLOOKUP(T_IE028PL[[#This Row],[Ścieżka Xpath]],ALL!$C:Q,COLUMN(N$2),0)),"",VLOOKUP(T_IE028PL[[#This Row],[Ścieżka Xpath]],ALL!$C:Q,COLUMN(N$2),0))</f>
        <v>Nowy element w Fazie 6.</v>
      </c>
      <c r="O16" s="41" t="str">
        <f>IF(ISBLANK(VLOOKUP(T_IE028PL[[#This Row],[Ścieżka Xpath]],ALL!$C:Q,COLUMN(O$2),0)),"",VLOOKUP(T_IE028PL[[#This Row],[Ścieżka Xpath]],ALL!$C:Q,COLUMN(O$2),0))</f>
        <v>P6 new element.</v>
      </c>
    </row>
    <row r="17" spans="1:15" ht="15">
      <c r="A17" s="69" t="s">
        <v>1803</v>
      </c>
      <c r="B17" s="54">
        <v>15</v>
      </c>
      <c r="C17" s="55" t="str">
        <f>IF(ISBLANK(VLOOKUP(T_IE028PL[[#This Row],[Ścieżka Xpath]],ALL!$C:E,COLUMN(C$2),0)),"",VLOOKUP(T_IE028PL[[#This Row],[Ścieżka Xpath]],ALL!$C:E,COLUMN(C$2),0))</f>
        <v>17 03 000 000</v>
      </c>
      <c r="D17" s="62" t="str">
        <f>IF(ISBLANK(VLOOKUP(T_IE028PL[[#This Row],[Ścieżka Xpath]],ALL!$C:F,COLUMN(D$2),0)),"",VLOOKUP(T_IE028PL[[#This Row],[Ścieżka Xpath]],ALL!$C:F,COLUMN(D$2),0))</f>
        <v>Urząd celny wyjścia.</v>
      </c>
      <c r="E17" s="56" t="str">
        <f>IF(ISBLANK(VLOOKUP(T_IE028PL[[#This Row],[Ścieżka Xpath]],ALL!$C:G,COLUMN(E$2),0)),"",VLOOKUP(T_IE028PL[[#This Row],[Ścieżka Xpath]],ALL!$C:G,COLUMN(E$2),0))</f>
        <v>Customs Office of departure.</v>
      </c>
      <c r="F17" s="54">
        <f>IF(ISBLANK(VLOOKUP(T_IE028PL[[#This Row],[Ścieżka Xpath]],ALL!$C:H,COLUMN(F$2),0)),"",VLOOKUP(T_IE028PL[[#This Row],[Ścieżka Xpath]],ALL!$C:H,COLUMN(F$2),0))</f>
        <v>1</v>
      </c>
      <c r="G17" s="54" t="str">
        <f>IF(ISBLANK(VLOOKUP(T_IE028PL[[#This Row],[Ścieżka Xpath]],ALL!$C:I,COLUMN(G$2),0)),"",VLOOKUP(T_IE028PL[[#This Row],[Ścieżka Xpath]],ALL!$C:I,COLUMN(G$2),0))</f>
        <v>R</v>
      </c>
      <c r="H17" s="54" t="str">
        <f>IF(ISBLANK(VLOOKUP(T_IE028PL[[#This Row],[Ścieżka Xpath]],ALL!$C:J,COLUMN(H$2),0)),"",VLOOKUP(T_IE028PL[[#This Row],[Ścieżka Xpath]],ALL!$C:J,COLUMN(H$2),0))</f>
        <v/>
      </c>
      <c r="I17" s="55" t="str">
        <f>IF(ISBLANK(VLOOKUP(T_IE028PL[[#This Row],[Ścieżka Xpath]],ALL!$C:K,COLUMN(I$2),0)),"",VLOOKUP(T_IE028PL[[#This Row],[Ścieżka Xpath]],ALL!$C:K,COLUMN(I$2),0))</f>
        <v/>
      </c>
      <c r="J17" s="55" t="str">
        <f>IF(ISBLANK(VLOOKUP(T_IE028PL[[#This Row],[Ścieżka Xpath]],ALL!$C:L,COLUMN(J$2),0)),"",VLOOKUP(T_IE028PL[[#This Row],[Ścieżka Xpath]],ALL!$C:L,COLUMN(J$2),0))</f>
        <v/>
      </c>
      <c r="K17" s="54" t="str">
        <f>IF(ISBLANK(VLOOKUP(T_IE028PL[[#This Row],[Ścieżka Xpath]],ALL!$C:N,COLUMN(K$2),0)),"",VLOOKUP(T_IE028PL[[#This Row],[Ścieżka Xpath]],ALL!$C:N,COLUMN(K$2),0))</f>
        <v/>
      </c>
      <c r="L17" s="55" t="str">
        <f>IF(ISBLANK(VLOOKUP(T_IE028PL[[#This Row],[Ścieżka Xpath]],ALL!$C:O,COLUMN(L$2),0)),"",VLOOKUP(T_IE028PL[[#This Row],[Ścieżka Xpath]],ALL!$C:O,COLUMN(L$2),0))</f>
        <v/>
      </c>
      <c r="M17" s="55" t="str">
        <f>IF(ISBLANK(VLOOKUP(T_IE028PL[[#This Row],[Ścieżka Xpath]],ALL!$C:P,COLUMN(M$2),0)),"",VLOOKUP(T_IE028PL[[#This Row],[Ścieżka Xpath]],ALL!$C:P,COLUMN(M$2),0))</f>
        <v/>
      </c>
      <c r="N17" s="55" t="str">
        <f>IF(ISBLANK(VLOOKUP(T_IE028PL[[#This Row],[Ścieżka Xpath]],ALL!$C:Q,COLUMN(N$2),0)),"",VLOOKUP(T_IE028PL[[#This Row],[Ścieżka Xpath]],ALL!$C:Q,COLUMN(N$2),0))</f>
        <v/>
      </c>
      <c r="O17" s="55" t="str">
        <f>IF(ISBLANK(VLOOKUP(T_IE028PL[[#This Row],[Ścieżka Xpath]],ALL!$C:Q,COLUMN(O$2),0)),"",VLOOKUP(T_IE028PL[[#This Row],[Ścieżka Xpath]],ALL!$C:Q,COLUMN(O$2),0))</f>
        <v/>
      </c>
    </row>
    <row r="18" spans="1:15" ht="15">
      <c r="A18" s="57" t="s">
        <v>1804</v>
      </c>
      <c r="B18" s="38">
        <v>16</v>
      </c>
      <c r="C18" s="41" t="str">
        <f>IF(ISBLANK(VLOOKUP(T_IE028PL[[#This Row],[Ścieżka Xpath]],ALL!$C:E,COLUMN(C$2),0)),"",VLOOKUP(T_IE028PL[[#This Row],[Ścieżka Xpath]],ALL!$C:E,COLUMN(C$2),0))</f>
        <v>17 03 001 000</v>
      </c>
      <c r="D18" s="16" t="str">
        <f>IF(ISBLANK(VLOOKUP(T_IE028PL[[#This Row],[Ścieżka Xpath]],ALL!$C:F,COLUMN(D$2),0)),"",VLOOKUP(T_IE028PL[[#This Row],[Ścieżka Xpath]],ALL!$C:F,COLUMN(D$2),0))</f>
        <v>Kod urzędu celnego wyjścia.</v>
      </c>
      <c r="E18" s="50" t="str">
        <f>IF(ISBLANK(VLOOKUP(T_IE028PL[[#This Row],[Ścieżka Xpath]],ALL!$C:G,COLUMN(E$2),0)),"",VLOOKUP(T_IE028PL[[#This Row],[Ścieżka Xpath]],ALL!$C:G,COLUMN(E$2),0))</f>
        <v>Customs Office of Departure code.</v>
      </c>
      <c r="F18" s="38" t="str">
        <f>IF(ISBLANK(VLOOKUP(T_IE028PL[[#This Row],[Ścieżka Xpath]],ALL!$C:H,COLUMN(F$2),0)),"",VLOOKUP(T_IE028PL[[#This Row],[Ścieżka Xpath]],ALL!$C:H,COLUMN(F$2),0))</f>
        <v/>
      </c>
      <c r="G18" s="38" t="str">
        <f>IF(ISBLANK(VLOOKUP(T_IE028PL[[#This Row],[Ścieżka Xpath]],ALL!$C:I,COLUMN(G$2),0)),"",VLOOKUP(T_IE028PL[[#This Row],[Ścieżka Xpath]],ALL!$C:I,COLUMN(G$2),0))</f>
        <v>R</v>
      </c>
      <c r="H18" s="38" t="str">
        <f>IF(ISBLANK(VLOOKUP(T_IE028PL[[#This Row],[Ścieżka Xpath]],ALL!$C:J,COLUMN(H$2),0)),"",VLOOKUP(T_IE028PL[[#This Row],[Ścieżka Xpath]],ALL!$C:J,COLUMN(H$2),0))</f>
        <v>an8</v>
      </c>
      <c r="I18" s="41" t="str">
        <f>IF(ISBLANK(VLOOKUP(T_IE028PL[[#This Row],[Ścieżka Xpath]],ALL!$C:K,COLUMN(I$2),0)),"",VLOOKUP(T_IE028PL[[#This Row],[Ścieżka Xpath]],ALL!$C:K,COLUMN(I$2),0))</f>
        <v>CL171</v>
      </c>
      <c r="J18" s="41" t="str">
        <f>IF(ISBLANK(VLOOKUP(T_IE028PL[[#This Row],[Ścieżka Xpath]],ALL!$C:L,COLUMN(J$2),0)),"",VLOOKUP(T_IE028PL[[#This Row],[Ścieżka Xpath]],ALL!$C:L,COLUMN(J$2),0))</f>
        <v/>
      </c>
      <c r="K18" s="38" t="str">
        <f>IF(ISBLANK(VLOOKUP(T_IE028PL[[#This Row],[Ścieżka Xpath]],ALL!$C:N,COLUMN(K$2),0)),"",VLOOKUP(T_IE028PL[[#This Row],[Ścieżka Xpath]],ALL!$C:N,COLUMN(K$2),0))</f>
        <v/>
      </c>
      <c r="L18" s="41" t="str">
        <f>IF(ISBLANK(VLOOKUP(T_IE028PL[[#This Row],[Ścieżka Xpath]],ALL!$C:O,COLUMN(L$2),0)),"",VLOOKUP(T_IE028PL[[#This Row],[Ścieżka Xpath]],ALL!$C:O,COLUMN(L$2),0))</f>
        <v/>
      </c>
      <c r="M18" s="41" t="str">
        <f>IF(ISBLANK(VLOOKUP(T_IE028PL[[#This Row],[Ścieżka Xpath]],ALL!$C:P,COLUMN(M$2),0)),"",VLOOKUP(T_IE028PL[[#This Row],[Ścieżka Xpath]],ALL!$C:P,COLUMN(M$2),0))</f>
        <v/>
      </c>
      <c r="N18" s="41" t="str">
        <f>IF(ISBLANK(VLOOKUP(T_IE028PL[[#This Row],[Ścieżka Xpath]],ALL!$C:Q,COLUMN(N$2),0)),"",VLOOKUP(T_IE028PL[[#This Row],[Ścieżka Xpath]],ALL!$C:Q,COLUMN(N$2),0))</f>
        <v/>
      </c>
      <c r="O18" s="41" t="str">
        <f>IF(ISBLANK(VLOOKUP(T_IE028PL[[#This Row],[Ścieżka Xpath]],ALL!$C:Q,COLUMN(O$2),0)),"",VLOOKUP(T_IE028PL[[#This Row],[Ścieżka Xpath]],ALL!$C:Q,COLUMN(O$2),0))</f>
        <v/>
      </c>
    </row>
    <row r="19" spans="1:15" ht="30">
      <c r="A19" s="69" t="s">
        <v>1805</v>
      </c>
      <c r="B19" s="54">
        <v>17</v>
      </c>
      <c r="C19" s="55" t="str">
        <f>IF(ISBLANK(VLOOKUP(T_IE028PL[[#This Row],[Ścieżka Xpath]],ALL!$C:E,COLUMN(C$2),0)),"",VLOOKUP(T_IE028PL[[#This Row],[Ścieżka Xpath]],ALL!$C:E,COLUMN(C$2),0))</f>
        <v>13 07 000 000</v>
      </c>
      <c r="D19" s="62" t="str">
        <f>IF(ISBLANK(VLOOKUP(T_IE028PL[[#This Row],[Ścieżka Xpath]],ALL!$C:F,COLUMN(D$2),0)),"",VLOOKUP(T_IE028PL[[#This Row],[Ścieżka Xpath]],ALL!$C:F,COLUMN(D$2),0))</f>
        <v>Osoba uprawniona do korzystania z procedury tranzytu (np. Podmiot, agencja celna, osoba fizyczna)</v>
      </c>
      <c r="E19" s="56" t="str">
        <f>IF(ISBLANK(VLOOKUP(T_IE028PL[[#This Row],[Ścieżka Xpath]],ALL!$C:G,COLUMN(E$2),0)),"",VLOOKUP(T_IE028PL[[#This Row],[Ścieżka Xpath]],ALL!$C:G,COLUMN(E$2),0))</f>
        <v>Holder of the transit procedure (e.g.: EO, customs agency, natural person).</v>
      </c>
      <c r="F19" s="54">
        <f>IF(ISBLANK(VLOOKUP(T_IE028PL[[#This Row],[Ścieżka Xpath]],ALL!$C:H,COLUMN(F$2),0)),"",VLOOKUP(T_IE028PL[[#This Row],[Ścieżka Xpath]],ALL!$C:H,COLUMN(F$2),0))</f>
        <v>1</v>
      </c>
      <c r="G19" s="54" t="str">
        <f>IF(ISBLANK(VLOOKUP(T_IE028PL[[#This Row],[Ścieżka Xpath]],ALL!$C:I,COLUMN(G$2),0)),"",VLOOKUP(T_IE028PL[[#This Row],[Ścieżka Xpath]],ALL!$C:I,COLUMN(G$2),0))</f>
        <v>R</v>
      </c>
      <c r="H19" s="54" t="str">
        <f>IF(ISBLANK(VLOOKUP(T_IE028PL[[#This Row],[Ścieżka Xpath]],ALL!$C:J,COLUMN(H$2),0)),"",VLOOKUP(T_IE028PL[[#This Row],[Ścieżka Xpath]],ALL!$C:J,COLUMN(H$2),0))</f>
        <v/>
      </c>
      <c r="I19" s="55" t="str">
        <f>IF(ISBLANK(VLOOKUP(T_IE028PL[[#This Row],[Ścieżka Xpath]],ALL!$C:K,COLUMN(I$2),0)),"",VLOOKUP(T_IE028PL[[#This Row],[Ścieżka Xpath]],ALL!$C:K,COLUMN(I$2),0))</f>
        <v/>
      </c>
      <c r="J19" s="55" t="str">
        <f>IF(ISBLANK(VLOOKUP(T_IE028PL[[#This Row],[Ścieżka Xpath]],ALL!$C:L,COLUMN(J$2),0)),"",VLOOKUP(T_IE028PL[[#This Row],[Ścieżka Xpath]],ALL!$C:L,COLUMN(J$2),0))</f>
        <v/>
      </c>
      <c r="K19" s="54" t="str">
        <f>IF(ISBLANK(VLOOKUP(T_IE028PL[[#This Row],[Ścieżka Xpath]],ALL!$C:N,COLUMN(K$2),0)),"",VLOOKUP(T_IE028PL[[#This Row],[Ścieżka Xpath]],ALL!$C:N,COLUMN(K$2),0))</f>
        <v/>
      </c>
      <c r="L19" s="55" t="str">
        <f>IF(ISBLANK(VLOOKUP(T_IE028PL[[#This Row],[Ścieżka Xpath]],ALL!$C:O,COLUMN(L$2),0)),"",VLOOKUP(T_IE028PL[[#This Row],[Ścieżka Xpath]],ALL!$C:O,COLUMN(L$2),0))</f>
        <v/>
      </c>
      <c r="M19" s="55" t="str">
        <f>IF(ISBLANK(VLOOKUP(T_IE028PL[[#This Row],[Ścieżka Xpath]],ALL!$C:P,COLUMN(M$2),0)),"",VLOOKUP(T_IE028PL[[#This Row],[Ścieżka Xpath]],ALL!$C:P,COLUMN(M$2),0))</f>
        <v/>
      </c>
      <c r="N19" s="55" t="str">
        <f>IF(ISBLANK(VLOOKUP(T_IE028PL[[#This Row],[Ścieżka Xpath]],ALL!$C:Q,COLUMN(N$2),0)),"",VLOOKUP(T_IE028PL[[#This Row],[Ścieżka Xpath]],ALL!$C:Q,COLUMN(N$2),0))</f>
        <v/>
      </c>
      <c r="O19" s="55" t="str">
        <f>IF(ISBLANK(VLOOKUP(T_IE028PL[[#This Row],[Ścieżka Xpath]],ALL!$C:Q,COLUMN(O$2),0)),"",VLOOKUP(T_IE028PL[[#This Row],[Ścieżka Xpath]],ALL!$C:Q,COLUMN(O$2),0))</f>
        <v/>
      </c>
    </row>
    <row r="20" spans="1:15" ht="45">
      <c r="A20" s="57" t="s">
        <v>1806</v>
      </c>
      <c r="B20" s="38">
        <v>18</v>
      </c>
      <c r="C20" s="41" t="str">
        <f>IF(ISBLANK(VLOOKUP(T_IE028PL[[#This Row],[Ścieżka Xpath]],ALL!$C:E,COLUMN(C$2),0)),"",VLOOKUP(T_IE028PL[[#This Row],[Ścieżka Xpath]],ALL!$C:E,COLUMN(C$2),0))</f>
        <v>13 07 017 000</v>
      </c>
      <c r="D20" s="16" t="str">
        <f>IF(ISBLANK(VLOOKUP(T_IE028PL[[#This Row],[Ścieżka Xpath]],ALL!$C:F,COLUMN(D$2),0)),"",VLOOKUP(T_IE028PL[[#This Row],[Ścieżka Xpath]],ALL!$C:F,COLUMN(D$2),0))</f>
        <v>Numer identyfikacyjny.</v>
      </c>
      <c r="E20" s="50" t="str">
        <f>IF(ISBLANK(VLOOKUP(T_IE028PL[[#This Row],[Ścieżka Xpath]],ALL!$C:G,COLUMN(E$2),0)),"",VLOOKUP(T_IE028PL[[#This Row],[Ścieżka Xpath]],ALL!$C:G,COLUMN(E$2),0))</f>
        <v>Identfication number.</v>
      </c>
      <c r="F20" s="38" t="str">
        <f>IF(ISBLANK(VLOOKUP(T_IE028PL[[#This Row],[Ścieżka Xpath]],ALL!$C:H,COLUMN(F$2),0)),"",VLOOKUP(T_IE028PL[[#This Row],[Ścieżka Xpath]],ALL!$C:H,COLUMN(F$2),0))</f>
        <v/>
      </c>
      <c r="G20" s="38" t="str">
        <f>IF(ISBLANK(VLOOKUP(T_IE028PL[[#This Row],[Ścieżka Xpath]],ALL!$C:I,COLUMN(G$2),0)),"",VLOOKUP(T_IE028PL[[#This Row],[Ścieżka Xpath]],ALL!$C:I,COLUMN(G$2),0))</f>
        <v>D</v>
      </c>
      <c r="H20" s="38" t="str">
        <f>IF(ISBLANK(VLOOKUP(T_IE028PL[[#This Row],[Ścieżka Xpath]],ALL!$C:J,COLUMN(H$2),0)),"",VLOOKUP(T_IE028PL[[#This Row],[Ścieżka Xpath]],ALL!$C:J,COLUMN(H$2),0))</f>
        <v>an..17</v>
      </c>
      <c r="I20" s="41" t="str">
        <f>IF(ISBLANK(VLOOKUP(T_IE028PL[[#This Row],[Ścieżka Xpath]],ALL!$C:K,COLUMN(I$2),0)),"",VLOOKUP(T_IE028PL[[#This Row],[Ścieżka Xpath]],ALL!$C:K,COLUMN(I$2),0))</f>
        <v/>
      </c>
      <c r="J20" s="41" t="str">
        <f>IF(ISBLANK(VLOOKUP(T_IE028PL[[#This Row],[Ścieżka Xpath]],ALL!$C:L,COLUMN(J$2),0)),"",VLOOKUP(T_IE028PL[[#This Row],[Ścieżka Xpath]],ALL!$C:L,COLUMN(J$2),0))</f>
        <v>C0089; G0120; R0850</v>
      </c>
      <c r="K20" s="38" t="str">
        <f>IF(ISBLANK(VLOOKUP(T_IE028PL[[#This Row],[Ścieżka Xpath]],ALL!$C:N,COLUMN(K$2),0)),"",VLOOKUP(T_IE028PL[[#This Row],[Ścieżka Xpath]],ALL!$C:N,COLUMN(K$2),0))</f>
        <v/>
      </c>
      <c r="L20" s="41" t="str">
        <f>IF(ISBLANK(VLOOKUP(T_IE028PL[[#This Row],[Ścieżka Xpath]],ALL!$C:O,COLUMN(L$2),0)),"",VLOOKUP(T_IE028PL[[#This Row],[Ścieżka Xpath]],ALL!$C:O,COLUMN(L$2),0))</f>
        <v/>
      </c>
      <c r="M20" s="41" t="str">
        <f>IF(ISBLANK(VLOOKUP(T_IE028PL[[#This Row],[Ścieżka Xpath]],ALL!$C:P,COLUMN(M$2),0)),"",VLOOKUP(T_IE028PL[[#This Row],[Ścieżka Xpath]],ALL!$C:P,COLUMN(M$2),0))</f>
        <v/>
      </c>
      <c r="N20" s="41" t="str">
        <f>IF(ISBLANK(VLOOKUP(T_IE028PL[[#This Row],[Ścieżka Xpath]],ALL!$C:Q,COLUMN(N$2),0)),"",VLOOKUP(T_IE028PL[[#This Row],[Ścieżka Xpath]],ALL!$C:Q,COLUMN(N$2),0))</f>
        <v/>
      </c>
      <c r="O20" s="41" t="str">
        <f>IF(ISBLANK(VLOOKUP(T_IE028PL[[#This Row],[Ścieżka Xpath]],ALL!$C:Q,COLUMN(O$2),0)),"",VLOOKUP(T_IE028PL[[#This Row],[Ścieżka Xpath]],ALL!$C:Q,COLUMN(O$2),0))</f>
        <v/>
      </c>
    </row>
    <row r="21" spans="1:15" ht="30">
      <c r="A21" s="57" t="s">
        <v>1807</v>
      </c>
      <c r="B21" s="38">
        <v>19</v>
      </c>
      <c r="C21" s="41" t="str">
        <f>IF(ISBLANK(VLOOKUP(T_IE028PL[[#This Row],[Ścieżka Xpath]],ALL!$C:E,COLUMN(C$2),0)),"",VLOOKUP(T_IE028PL[[#This Row],[Ścieżka Xpath]],ALL!$C:E,COLUMN(C$2),0))</f>
        <v>13 07 078 000</v>
      </c>
      <c r="D21" s="16" t="str">
        <f>IF(ISBLANK(VLOOKUP(T_IE028PL[[#This Row],[Ścieżka Xpath]],ALL!$C:F,COLUMN(D$2),0)),"",VLOOKUP(T_IE028PL[[#This Row],[Ścieżka Xpath]],ALL!$C:F,COLUMN(D$2),0))</f>
        <v>Numer identyfikacyjny posiadacza karnetu TIR (nadany przez Międzynarodową Unię Transportu Drogowego).</v>
      </c>
      <c r="E21" s="50" t="str">
        <f>IF(ISBLANK(VLOOKUP(T_IE028PL[[#This Row],[Ścieżka Xpath]],ALL!$C:G,COLUMN(E$2),0)),"",VLOOKUP(T_IE028PL[[#This Row],[Ścieżka Xpath]],ALL!$C:G,COLUMN(E$2),0))</f>
        <v>Identtification number of the TIR carnet holder (assigned by IRU).</v>
      </c>
      <c r="F21" s="38" t="str">
        <f>IF(ISBLANK(VLOOKUP(T_IE028PL[[#This Row],[Ścieżka Xpath]],ALL!$C:H,COLUMN(F$2),0)),"",VLOOKUP(T_IE028PL[[#This Row],[Ścieżka Xpath]],ALL!$C:H,COLUMN(F$2),0))</f>
        <v/>
      </c>
      <c r="G21" s="38" t="str">
        <f>IF(ISBLANK(VLOOKUP(T_IE028PL[[#This Row],[Ścieżka Xpath]],ALL!$C:I,COLUMN(G$2),0)),"",VLOOKUP(T_IE028PL[[#This Row],[Ścieżka Xpath]],ALL!$C:I,COLUMN(G$2),0))</f>
        <v>D</v>
      </c>
      <c r="H21" s="38" t="str">
        <f>IF(ISBLANK(VLOOKUP(T_IE028PL[[#This Row],[Ścieżka Xpath]],ALL!$C:J,COLUMN(H$2),0)),"",VLOOKUP(T_IE028PL[[#This Row],[Ścieżka Xpath]],ALL!$C:J,COLUMN(H$2),0))</f>
        <v>an.17</v>
      </c>
      <c r="I21" s="41" t="str">
        <f>IF(ISBLANK(VLOOKUP(T_IE028PL[[#This Row],[Ścieżka Xpath]],ALL!$C:K,COLUMN(I$2),0)),"",VLOOKUP(T_IE028PL[[#This Row],[Ścieżka Xpath]],ALL!$C:K,COLUMN(I$2),0))</f>
        <v/>
      </c>
      <c r="J21" s="41" t="str">
        <f>IF(ISBLANK(VLOOKUP(T_IE028PL[[#This Row],[Ścieżka Xpath]],ALL!$C:L,COLUMN(J$2),0)),"",VLOOKUP(T_IE028PL[[#This Row],[Ścieżka Xpath]],ALL!$C:L,COLUMN(J$2),0))</f>
        <v>C0904; G0002</v>
      </c>
      <c r="K21" s="38" t="str">
        <f>IF(ISBLANK(VLOOKUP(T_IE028PL[[#This Row],[Ścieżka Xpath]],ALL!$C:N,COLUMN(K$2),0)),"",VLOOKUP(T_IE028PL[[#This Row],[Ścieżka Xpath]],ALL!$C:N,COLUMN(K$2),0))</f>
        <v/>
      </c>
      <c r="L21" s="41" t="str">
        <f>IF(ISBLANK(VLOOKUP(T_IE028PL[[#This Row],[Ścieżka Xpath]],ALL!$C:O,COLUMN(L$2),0)),"",VLOOKUP(T_IE028PL[[#This Row],[Ścieżka Xpath]],ALL!$C:O,COLUMN(L$2),0))</f>
        <v/>
      </c>
      <c r="M21" s="41" t="str">
        <f>IF(ISBLANK(VLOOKUP(T_IE028PL[[#This Row],[Ścieżka Xpath]],ALL!$C:P,COLUMN(M$2),0)),"",VLOOKUP(T_IE028PL[[#This Row],[Ścieżka Xpath]],ALL!$C:P,COLUMN(M$2),0))</f>
        <v/>
      </c>
      <c r="N21" s="41" t="str">
        <f>IF(ISBLANK(VLOOKUP(T_IE028PL[[#This Row],[Ścieżka Xpath]],ALL!$C:Q,COLUMN(N$2),0)),"",VLOOKUP(T_IE028PL[[#This Row],[Ścieżka Xpath]],ALL!$C:Q,COLUMN(N$2),0))</f>
        <v/>
      </c>
      <c r="O21" s="41" t="str">
        <f>IF(ISBLANK(VLOOKUP(T_IE028PL[[#This Row],[Ścieżka Xpath]],ALL!$C:Q,COLUMN(O$2),0)),"",VLOOKUP(T_IE028PL[[#This Row],[Ścieżka Xpath]],ALL!$C:Q,COLUMN(O$2),0))</f>
        <v/>
      </c>
    </row>
    <row r="22" spans="1:15" ht="15">
      <c r="A22" s="57" t="s">
        <v>1808</v>
      </c>
      <c r="B22" s="38">
        <v>20</v>
      </c>
      <c r="C22" s="41" t="str">
        <f>IF(ISBLANK(VLOOKUP(T_IE028PL[[#This Row],[Ścieżka Xpath]],ALL!$C:E,COLUMN(C$2),0)),"",VLOOKUP(T_IE028PL[[#This Row],[Ścieżka Xpath]],ALL!$C:E,COLUMN(C$2),0))</f>
        <v>13 07 016 000</v>
      </c>
      <c r="D22" s="16" t="str">
        <f>IF(ISBLANK(VLOOKUP(T_IE028PL[[#This Row],[Ścieżka Xpath]],ALL!$C:F,COLUMN(D$2),0)),"",VLOOKUP(T_IE028PL[[#This Row],[Ścieżka Xpath]],ALL!$C:F,COLUMN(D$2),0))</f>
        <v>Nazwa lub imię i nazwisko.</v>
      </c>
      <c r="E22" s="50" t="str">
        <f>IF(ISBLANK(VLOOKUP(T_IE028PL[[#This Row],[Ścieżka Xpath]],ALL!$C:G,COLUMN(E$2),0)),"",VLOOKUP(T_IE028PL[[#This Row],[Ścieżka Xpath]],ALL!$C:G,COLUMN(E$2),0))</f>
        <v>Name or name and surname.</v>
      </c>
      <c r="F22" s="38" t="str">
        <f>IF(ISBLANK(VLOOKUP(T_IE028PL[[#This Row],[Ścieżka Xpath]],ALL!$C:H,COLUMN(F$2),0)),"",VLOOKUP(T_IE028PL[[#This Row],[Ścieżka Xpath]],ALL!$C:H,COLUMN(F$2),0))</f>
        <v/>
      </c>
      <c r="G22" s="38" t="str">
        <f>IF(ISBLANK(VLOOKUP(T_IE028PL[[#This Row],[Ścieżka Xpath]],ALL!$C:I,COLUMN(G$2),0)),"",VLOOKUP(T_IE028PL[[#This Row],[Ścieżka Xpath]],ALL!$C:I,COLUMN(G$2),0))</f>
        <v>D</v>
      </c>
      <c r="H22" s="38" t="str">
        <f>IF(ISBLANK(VLOOKUP(T_IE028PL[[#This Row],[Ścieżka Xpath]],ALL!$C:J,COLUMN(H$2),0)),"",VLOOKUP(T_IE028PL[[#This Row],[Ścieżka Xpath]],ALL!$C:J,COLUMN(H$2),0))</f>
        <v>an..70</v>
      </c>
      <c r="I22" s="41" t="str">
        <f>IF(ISBLANK(VLOOKUP(T_IE028PL[[#This Row],[Ścieżka Xpath]],ALL!$C:K,COLUMN(I$2),0)),"",VLOOKUP(T_IE028PL[[#This Row],[Ścieżka Xpath]],ALL!$C:K,COLUMN(I$2),0))</f>
        <v/>
      </c>
      <c r="J22" s="41" t="str">
        <f>IF(ISBLANK(VLOOKUP(T_IE028PL[[#This Row],[Ścieżka Xpath]],ALL!$C:L,COLUMN(J$2),0)),"",VLOOKUP(T_IE028PL[[#This Row],[Ścieżka Xpath]],ALL!$C:L,COLUMN(J$2),0))</f>
        <v>C0250</v>
      </c>
      <c r="K22" s="38" t="str">
        <f>IF(ISBLANK(VLOOKUP(T_IE028PL[[#This Row],[Ścieżka Xpath]],ALL!$C:N,COLUMN(K$2),0)),"",VLOOKUP(T_IE028PL[[#This Row],[Ścieżka Xpath]],ALL!$C:N,COLUMN(K$2),0))</f>
        <v/>
      </c>
      <c r="L22" s="41" t="str">
        <f>IF(ISBLANK(VLOOKUP(T_IE028PL[[#This Row],[Ścieżka Xpath]],ALL!$C:O,COLUMN(L$2),0)),"",VLOOKUP(T_IE028PL[[#This Row],[Ścieżka Xpath]],ALL!$C:O,COLUMN(L$2),0))</f>
        <v/>
      </c>
      <c r="M22" s="41" t="str">
        <f>IF(ISBLANK(VLOOKUP(T_IE028PL[[#This Row],[Ścieżka Xpath]],ALL!$C:P,COLUMN(M$2),0)),"",VLOOKUP(T_IE028PL[[#This Row],[Ścieżka Xpath]],ALL!$C:P,COLUMN(M$2),0))</f>
        <v/>
      </c>
      <c r="N22" s="41" t="str">
        <f>IF(ISBLANK(VLOOKUP(T_IE028PL[[#This Row],[Ścieżka Xpath]],ALL!$C:Q,COLUMN(N$2),0)),"",VLOOKUP(T_IE028PL[[#This Row],[Ścieżka Xpath]],ALL!$C:Q,COLUMN(N$2),0))</f>
        <v/>
      </c>
      <c r="O22" s="41" t="str">
        <f>IF(ISBLANK(VLOOKUP(T_IE028PL[[#This Row],[Ścieżka Xpath]],ALL!$C:Q,COLUMN(O$2),0)),"",VLOOKUP(T_IE028PL[[#This Row],[Ścieżka Xpath]],ALL!$C:Q,COLUMN(O$2),0))</f>
        <v/>
      </c>
    </row>
    <row r="23" spans="1:15" ht="30">
      <c r="A23" s="69" t="s">
        <v>1809</v>
      </c>
      <c r="B23" s="54">
        <v>21</v>
      </c>
      <c r="C23" s="55" t="str">
        <f>IF(ISBLANK(VLOOKUP(T_IE028PL[[#This Row],[Ścieżka Xpath]],ALL!$C:E,COLUMN(C$2),0)),"",VLOOKUP(T_IE028PL[[#This Row],[Ścieżka Xpath]],ALL!$C:E,COLUMN(C$2),0))</f>
        <v>13 07 018 000</v>
      </c>
      <c r="D23" s="62" t="str">
        <f>IF(ISBLANK(VLOOKUP(T_IE028PL[[#This Row],[Ścieżka Xpath]],ALL!$C:F,COLUMN(D$2),0)),"",VLOOKUP(T_IE028PL[[#This Row],[Ścieżka Xpath]],ALL!$C:F,COLUMN(D$2),0))</f>
        <v>Adres osoby uprawnionej do korzystania z procedury tranzytu.</v>
      </c>
      <c r="E23" s="56" t="str">
        <f>IF(ISBLANK(VLOOKUP(T_IE028PL[[#This Row],[Ścieżka Xpath]],ALL!$C:G,COLUMN(E$2),0)),"",VLOOKUP(T_IE028PL[[#This Row],[Ścieżka Xpath]],ALL!$C:G,COLUMN(E$2),0))</f>
        <v>Holder's of the transit procedure address.</v>
      </c>
      <c r="F23" s="54" t="str">
        <f>IF(ISBLANK(VLOOKUP(T_IE028PL[[#This Row],[Ścieżka Xpath]],ALL!$C:H,COLUMN(F$2),0)),"",VLOOKUP(T_IE028PL[[#This Row],[Ścieżka Xpath]],ALL!$C:H,COLUMN(F$2),0))</f>
        <v>0..1</v>
      </c>
      <c r="G23" s="54" t="str">
        <f>IF(ISBLANK(VLOOKUP(T_IE028PL[[#This Row],[Ścieżka Xpath]],ALL!$C:I,COLUMN(G$2),0)),"",VLOOKUP(T_IE028PL[[#This Row],[Ścieżka Xpath]],ALL!$C:I,COLUMN(G$2),0))</f>
        <v>D</v>
      </c>
      <c r="H23" s="54" t="str">
        <f>IF(ISBLANK(VLOOKUP(T_IE028PL[[#This Row],[Ścieżka Xpath]],ALL!$C:J,COLUMN(H$2),0)),"",VLOOKUP(T_IE028PL[[#This Row],[Ścieżka Xpath]],ALL!$C:J,COLUMN(H$2),0))</f>
        <v/>
      </c>
      <c r="I23" s="55" t="str">
        <f>IF(ISBLANK(VLOOKUP(T_IE028PL[[#This Row],[Ścieżka Xpath]],ALL!$C:K,COLUMN(I$2),0)),"",VLOOKUP(T_IE028PL[[#This Row],[Ścieżka Xpath]],ALL!$C:K,COLUMN(I$2),0))</f>
        <v/>
      </c>
      <c r="J23" s="55" t="str">
        <f>IF(ISBLANK(VLOOKUP(T_IE028PL[[#This Row],[Ścieżka Xpath]],ALL!$C:L,COLUMN(J$2),0)),"",VLOOKUP(T_IE028PL[[#This Row],[Ścieżka Xpath]],ALL!$C:L,COLUMN(J$2),0))</f>
        <v>C0250</v>
      </c>
      <c r="K23" s="54" t="str">
        <f>IF(ISBLANK(VLOOKUP(T_IE028PL[[#This Row],[Ścieżka Xpath]],ALL!$C:N,COLUMN(K$2),0)),"",VLOOKUP(T_IE028PL[[#This Row],[Ścieżka Xpath]],ALL!$C:N,COLUMN(K$2),0))</f>
        <v/>
      </c>
      <c r="L23" s="55" t="str">
        <f>IF(ISBLANK(VLOOKUP(T_IE028PL[[#This Row],[Ścieżka Xpath]],ALL!$C:O,COLUMN(L$2),0)),"",VLOOKUP(T_IE028PL[[#This Row],[Ścieżka Xpath]],ALL!$C:O,COLUMN(L$2),0))</f>
        <v/>
      </c>
      <c r="M23" s="55" t="str">
        <f>IF(ISBLANK(VLOOKUP(T_IE028PL[[#This Row],[Ścieżka Xpath]],ALL!$C:P,COLUMN(M$2),0)),"",VLOOKUP(T_IE028PL[[#This Row],[Ścieżka Xpath]],ALL!$C:P,COLUMN(M$2),0))</f>
        <v/>
      </c>
      <c r="N23" s="55" t="str">
        <f>IF(ISBLANK(VLOOKUP(T_IE028PL[[#This Row],[Ścieżka Xpath]],ALL!$C:Q,COLUMN(N$2),0)),"",VLOOKUP(T_IE028PL[[#This Row],[Ścieżka Xpath]],ALL!$C:Q,COLUMN(N$2),0))</f>
        <v/>
      </c>
      <c r="O23" s="55" t="str">
        <f>IF(ISBLANK(VLOOKUP(T_IE028PL[[#This Row],[Ścieżka Xpath]],ALL!$C:Q,COLUMN(O$2),0)),"",VLOOKUP(T_IE028PL[[#This Row],[Ścieżka Xpath]],ALL!$C:Q,COLUMN(O$2),0))</f>
        <v/>
      </c>
    </row>
    <row r="24" spans="1:15" ht="15">
      <c r="A24" s="57" t="s">
        <v>1810</v>
      </c>
      <c r="B24" s="38">
        <v>22</v>
      </c>
      <c r="C24" s="41" t="str">
        <f>IF(ISBLANK(VLOOKUP(T_IE028PL[[#This Row],[Ścieżka Xpath]],ALL!$C:E,COLUMN(C$2),0)),"",VLOOKUP(T_IE028PL[[#This Row],[Ścieżka Xpath]],ALL!$C:E,COLUMN(C$2),0))</f>
        <v>13 07 018 019</v>
      </c>
      <c r="D24" s="16" t="str">
        <f>IF(ISBLANK(VLOOKUP(T_IE028PL[[#This Row],[Ścieżka Xpath]],ALL!$C:F,COLUMN(D$2),0)),"",VLOOKUP(T_IE028PL[[#This Row],[Ścieżka Xpath]],ALL!$C:F,COLUMN(D$2),0))</f>
        <v>Ulica i numer.</v>
      </c>
      <c r="E24" s="50" t="str">
        <f>IF(ISBLANK(VLOOKUP(T_IE028PL[[#This Row],[Ścieżka Xpath]],ALL!$C:G,COLUMN(E$2),0)),"",VLOOKUP(T_IE028PL[[#This Row],[Ścieżka Xpath]],ALL!$C:G,COLUMN(E$2),0))</f>
        <v>Street and number.</v>
      </c>
      <c r="F24" s="38" t="str">
        <f>IF(ISBLANK(VLOOKUP(T_IE028PL[[#This Row],[Ścieżka Xpath]],ALL!$C:H,COLUMN(F$2),0)),"",VLOOKUP(T_IE028PL[[#This Row],[Ścieżka Xpath]],ALL!$C:H,COLUMN(F$2),0))</f>
        <v/>
      </c>
      <c r="G24" s="13" t="str">
        <f>IF(ISBLANK(VLOOKUP(T_IE028PL[[#This Row],[Ścieżka Xpath]],ALL!$C:I,COLUMN(G$2),0)),"",VLOOKUP(T_IE028PL[[#This Row],[Ścieżka Xpath]],ALL!$C:I,COLUMN(G$2),0))</f>
        <v>R</v>
      </c>
      <c r="H24" s="13" t="str">
        <f>IF(ISBLANK(VLOOKUP(T_IE028PL[[#This Row],[Ścieżka Xpath]],ALL!$C:J,COLUMN(H$2),0)),"",VLOOKUP(T_IE028PL[[#This Row],[Ścieżka Xpath]],ALL!$C:J,COLUMN(H$2),0))</f>
        <v>an..70</v>
      </c>
      <c r="I24" s="105" t="str">
        <f>IF(ISBLANK(VLOOKUP(T_IE028PL[[#This Row],[Ścieżka Xpath]],ALL!$C:K,COLUMN(I$2),0)),"",VLOOKUP(T_IE028PL[[#This Row],[Ścieżka Xpath]],ALL!$C:K,COLUMN(I$2),0))</f>
        <v/>
      </c>
      <c r="J24" s="105" t="str">
        <f>IF(ISBLANK(VLOOKUP(T_IE028PL[[#This Row],[Ścieżka Xpath]],ALL!$C:L,COLUMN(J$2),0)),"",VLOOKUP(T_IE028PL[[#This Row],[Ścieżka Xpath]],ALL!$C:L,COLUMN(J$2),0))</f>
        <v/>
      </c>
      <c r="K24" s="38" t="str">
        <f>IF(ISBLANK(VLOOKUP(T_IE028PL[[#This Row],[Ścieżka Xpath]],ALL!$C:N,COLUMN(K$2),0)),"",VLOOKUP(T_IE028PL[[#This Row],[Ścieżka Xpath]],ALL!$C:N,COLUMN(K$2),0))</f>
        <v/>
      </c>
      <c r="L24" s="41" t="str">
        <f>IF(ISBLANK(VLOOKUP(T_IE028PL[[#This Row],[Ścieżka Xpath]],ALL!$C:O,COLUMN(L$2),0)),"",VLOOKUP(T_IE028PL[[#This Row],[Ścieżka Xpath]],ALL!$C:O,COLUMN(L$2),0))</f>
        <v/>
      </c>
      <c r="M24" s="41" t="str">
        <f>IF(ISBLANK(VLOOKUP(T_IE028PL[[#This Row],[Ścieżka Xpath]],ALL!$C:P,COLUMN(M$2),0)),"",VLOOKUP(T_IE028PL[[#This Row],[Ścieżka Xpath]],ALL!$C:P,COLUMN(M$2),0))</f>
        <v/>
      </c>
      <c r="N24" s="41" t="str">
        <f>IF(ISBLANK(VLOOKUP(T_IE028PL[[#This Row],[Ścieżka Xpath]],ALL!$C:Q,COLUMN(N$2),0)),"",VLOOKUP(T_IE028PL[[#This Row],[Ścieżka Xpath]],ALL!$C:Q,COLUMN(N$2),0))</f>
        <v/>
      </c>
      <c r="O24" s="41" t="str">
        <f>IF(ISBLANK(VLOOKUP(T_IE028PL[[#This Row],[Ścieżka Xpath]],ALL!$C:Q,COLUMN(O$2),0)),"",VLOOKUP(T_IE028PL[[#This Row],[Ścieżka Xpath]],ALL!$C:Q,COLUMN(O$2),0))</f>
        <v/>
      </c>
    </row>
    <row r="25" spans="1:15" ht="15">
      <c r="A25" s="57" t="s">
        <v>1811</v>
      </c>
      <c r="B25" s="38">
        <v>23</v>
      </c>
      <c r="C25" s="41" t="str">
        <f>IF(ISBLANK(VLOOKUP(T_IE028PL[[#This Row],[Ścieżka Xpath]],ALL!$C:E,COLUMN(C$2),0)),"",VLOOKUP(T_IE028PL[[#This Row],[Ścieżka Xpath]],ALL!$C:E,COLUMN(C$2),0))</f>
        <v>13 07 018 021</v>
      </c>
      <c r="D25" s="16" t="str">
        <f>IF(ISBLANK(VLOOKUP(T_IE028PL[[#This Row],[Ścieżka Xpath]],ALL!$C:F,COLUMN(D$2),0)),"",VLOOKUP(T_IE028PL[[#This Row],[Ścieżka Xpath]],ALL!$C:F,COLUMN(D$2),0))</f>
        <v>Kod pocztowy.</v>
      </c>
      <c r="E25" s="50" t="str">
        <f>IF(ISBLANK(VLOOKUP(T_IE028PL[[#This Row],[Ścieżka Xpath]],ALL!$C:G,COLUMN(E$2),0)),"",VLOOKUP(T_IE028PL[[#This Row],[Ścieżka Xpath]],ALL!$C:G,COLUMN(E$2),0))</f>
        <v>ZIP, postcode.</v>
      </c>
      <c r="F25" s="38" t="str">
        <f>IF(ISBLANK(VLOOKUP(T_IE028PL[[#This Row],[Ścieżka Xpath]],ALL!$C:H,COLUMN(F$2),0)),"",VLOOKUP(T_IE028PL[[#This Row],[Ścieżka Xpath]],ALL!$C:H,COLUMN(F$2),0))</f>
        <v/>
      </c>
      <c r="G25" s="13" t="str">
        <f>IF(ISBLANK(VLOOKUP(T_IE028PL[[#This Row],[Ścieżka Xpath]],ALL!$C:I,COLUMN(G$2),0)),"",VLOOKUP(T_IE028PL[[#This Row],[Ścieżka Xpath]],ALL!$C:I,COLUMN(G$2),0))</f>
        <v>D</v>
      </c>
      <c r="H25" s="13" t="str">
        <f>IF(ISBLANK(VLOOKUP(T_IE028PL[[#This Row],[Ścieżka Xpath]],ALL!$C:J,COLUMN(H$2),0)),"",VLOOKUP(T_IE028PL[[#This Row],[Ścieżka Xpath]],ALL!$C:J,COLUMN(H$2),0))</f>
        <v>an..17</v>
      </c>
      <c r="I25" s="105" t="str">
        <f>IF(ISBLANK(VLOOKUP(T_IE028PL[[#This Row],[Ścieżka Xpath]],ALL!$C:K,COLUMN(I$2),0)),"",VLOOKUP(T_IE028PL[[#This Row],[Ścieżka Xpath]],ALL!$C:K,COLUMN(I$2),0))</f>
        <v/>
      </c>
      <c r="J25" s="105" t="str">
        <f>IF(ISBLANK(VLOOKUP(T_IE028PL[[#This Row],[Ścieżka Xpath]],ALL!$C:L,COLUMN(J$2),0)),"",VLOOKUP(T_IE028PL[[#This Row],[Ścieżka Xpath]],ALL!$C:L,COLUMN(J$2),0))</f>
        <v>C0505</v>
      </c>
      <c r="K25" s="38" t="str">
        <f>IF(ISBLANK(VLOOKUP(T_IE028PL[[#This Row],[Ścieżka Xpath]],ALL!$C:N,COLUMN(K$2),0)),"",VLOOKUP(T_IE028PL[[#This Row],[Ścieżka Xpath]],ALL!$C:N,COLUMN(K$2),0))</f>
        <v/>
      </c>
      <c r="L25" s="41" t="str">
        <f>IF(ISBLANK(VLOOKUP(T_IE028PL[[#This Row],[Ścieżka Xpath]],ALL!$C:O,COLUMN(L$2),0)),"",VLOOKUP(T_IE028PL[[#This Row],[Ścieżka Xpath]],ALL!$C:O,COLUMN(L$2),0))</f>
        <v/>
      </c>
      <c r="M25" s="41" t="str">
        <f>IF(ISBLANK(VLOOKUP(T_IE028PL[[#This Row],[Ścieżka Xpath]],ALL!$C:P,COLUMN(M$2),0)),"",VLOOKUP(T_IE028PL[[#This Row],[Ścieżka Xpath]],ALL!$C:P,COLUMN(M$2),0))</f>
        <v/>
      </c>
      <c r="N25" s="41" t="str">
        <f>IF(ISBLANK(VLOOKUP(T_IE028PL[[#This Row],[Ścieżka Xpath]],ALL!$C:Q,COLUMN(N$2),0)),"",VLOOKUP(T_IE028PL[[#This Row],[Ścieżka Xpath]],ALL!$C:Q,COLUMN(N$2),0))</f>
        <v/>
      </c>
      <c r="O25" s="41" t="str">
        <f>IF(ISBLANK(VLOOKUP(T_IE028PL[[#This Row],[Ścieżka Xpath]],ALL!$C:Q,COLUMN(O$2),0)),"",VLOOKUP(T_IE028PL[[#This Row],[Ścieżka Xpath]],ALL!$C:Q,COLUMN(O$2),0))</f>
        <v/>
      </c>
    </row>
    <row r="26" spans="1:15" ht="15">
      <c r="A26" s="57" t="s">
        <v>1812</v>
      </c>
      <c r="B26" s="38">
        <v>24</v>
      </c>
      <c r="C26" s="41" t="str">
        <f>IF(ISBLANK(VLOOKUP(T_IE028PL[[#This Row],[Ścieżka Xpath]],ALL!$C:E,COLUMN(C$2),0)),"",VLOOKUP(T_IE028PL[[#This Row],[Ścieżka Xpath]],ALL!$C:E,COLUMN(C$2),0))</f>
        <v>13 07 018 022</v>
      </c>
      <c r="D26" s="16" t="str">
        <f>IF(ISBLANK(VLOOKUP(T_IE028PL[[#This Row],[Ścieżka Xpath]],ALL!$C:F,COLUMN(D$2),0)),"",VLOOKUP(T_IE028PL[[#This Row],[Ścieżka Xpath]],ALL!$C:F,COLUMN(D$2),0))</f>
        <v>Miasto.</v>
      </c>
      <c r="E26" s="50" t="str">
        <f>IF(ISBLANK(VLOOKUP(T_IE028PL[[#This Row],[Ścieżka Xpath]],ALL!$C:G,COLUMN(E$2),0)),"",VLOOKUP(T_IE028PL[[#This Row],[Ścieżka Xpath]],ALL!$C:G,COLUMN(E$2),0))</f>
        <v>City.</v>
      </c>
      <c r="F26" s="38" t="str">
        <f>IF(ISBLANK(VLOOKUP(T_IE028PL[[#This Row],[Ścieżka Xpath]],ALL!$C:H,COLUMN(F$2),0)),"",VLOOKUP(T_IE028PL[[#This Row],[Ścieżka Xpath]],ALL!$C:H,COLUMN(F$2),0))</f>
        <v/>
      </c>
      <c r="G26" s="13" t="str">
        <f>IF(ISBLANK(VLOOKUP(T_IE028PL[[#This Row],[Ścieżka Xpath]],ALL!$C:I,COLUMN(G$2),0)),"",VLOOKUP(T_IE028PL[[#This Row],[Ścieżka Xpath]],ALL!$C:I,COLUMN(G$2),0))</f>
        <v>R</v>
      </c>
      <c r="H26" s="13" t="str">
        <f>IF(ISBLANK(VLOOKUP(T_IE028PL[[#This Row],[Ścieżka Xpath]],ALL!$C:J,COLUMN(H$2),0)),"",VLOOKUP(T_IE028PL[[#This Row],[Ścieżka Xpath]],ALL!$C:J,COLUMN(H$2),0))</f>
        <v>an..35</v>
      </c>
      <c r="I26" s="105" t="str">
        <f>IF(ISBLANK(VLOOKUP(T_IE028PL[[#This Row],[Ścieżka Xpath]],ALL!$C:K,COLUMN(I$2),0)),"",VLOOKUP(T_IE028PL[[#This Row],[Ścieżka Xpath]],ALL!$C:K,COLUMN(I$2),0))</f>
        <v/>
      </c>
      <c r="J26" s="105" t="str">
        <f>IF(ISBLANK(VLOOKUP(T_IE028PL[[#This Row],[Ścieżka Xpath]],ALL!$C:L,COLUMN(J$2),0)),"",VLOOKUP(T_IE028PL[[#This Row],[Ścieżka Xpath]],ALL!$C:L,COLUMN(J$2),0))</f>
        <v/>
      </c>
      <c r="K26" s="38" t="str">
        <f>IF(ISBLANK(VLOOKUP(T_IE028PL[[#This Row],[Ścieżka Xpath]],ALL!$C:N,COLUMN(K$2),0)),"",VLOOKUP(T_IE028PL[[#This Row],[Ścieżka Xpath]],ALL!$C:N,COLUMN(K$2),0))</f>
        <v/>
      </c>
      <c r="L26" s="41" t="str">
        <f>IF(ISBLANK(VLOOKUP(T_IE028PL[[#This Row],[Ścieżka Xpath]],ALL!$C:O,COLUMN(L$2),0)),"",VLOOKUP(T_IE028PL[[#This Row],[Ścieżka Xpath]],ALL!$C:O,COLUMN(L$2),0))</f>
        <v/>
      </c>
      <c r="M26" s="41" t="str">
        <f>IF(ISBLANK(VLOOKUP(T_IE028PL[[#This Row],[Ścieżka Xpath]],ALL!$C:P,COLUMN(M$2),0)),"",VLOOKUP(T_IE028PL[[#This Row],[Ścieżka Xpath]],ALL!$C:P,COLUMN(M$2),0))</f>
        <v/>
      </c>
      <c r="N26" s="41" t="str">
        <f>IF(ISBLANK(VLOOKUP(T_IE028PL[[#This Row],[Ścieżka Xpath]],ALL!$C:Q,COLUMN(N$2),0)),"",VLOOKUP(T_IE028PL[[#This Row],[Ścieżka Xpath]],ALL!$C:Q,COLUMN(N$2),0))</f>
        <v/>
      </c>
      <c r="O26" s="41" t="str">
        <f>IF(ISBLANK(VLOOKUP(T_IE028PL[[#This Row],[Ścieżka Xpath]],ALL!$C:Q,COLUMN(O$2),0)),"",VLOOKUP(T_IE028PL[[#This Row],[Ścieżka Xpath]],ALL!$C:Q,COLUMN(O$2),0))</f>
        <v/>
      </c>
    </row>
    <row r="27" spans="1:15" ht="15">
      <c r="A27" s="57" t="s">
        <v>1813</v>
      </c>
      <c r="B27" s="38">
        <v>25</v>
      </c>
      <c r="C27" s="41" t="str">
        <f>IF(ISBLANK(VLOOKUP(T_IE028PL[[#This Row],[Ścieżka Xpath]],ALL!$C:E,COLUMN(C$2),0)),"",VLOOKUP(T_IE028PL[[#This Row],[Ścieżka Xpath]],ALL!$C:E,COLUMN(C$2),0))</f>
        <v>13 07 018 020</v>
      </c>
      <c r="D27" s="16" t="str">
        <f>IF(ISBLANK(VLOOKUP(T_IE028PL[[#This Row],[Ścieżka Xpath]],ALL!$C:F,COLUMN(D$2),0)),"",VLOOKUP(T_IE028PL[[#This Row],[Ścieżka Xpath]],ALL!$C:F,COLUMN(D$2),0))</f>
        <v>Kod kraju.</v>
      </c>
      <c r="E27" s="50" t="str">
        <f>IF(ISBLANK(VLOOKUP(T_IE028PL[[#This Row],[Ścieżka Xpath]],ALL!$C:G,COLUMN(E$2),0)),"",VLOOKUP(T_IE028PL[[#This Row],[Ścieżka Xpath]],ALL!$C:G,COLUMN(E$2),0))</f>
        <v>Country code.</v>
      </c>
      <c r="F27" s="38" t="str">
        <f>IF(ISBLANK(VLOOKUP(T_IE028PL[[#This Row],[Ścieżka Xpath]],ALL!$C:H,COLUMN(F$2),0)),"",VLOOKUP(T_IE028PL[[#This Row],[Ścieżka Xpath]],ALL!$C:H,COLUMN(F$2),0))</f>
        <v/>
      </c>
      <c r="G27" s="13" t="str">
        <f>IF(ISBLANK(VLOOKUP(T_IE028PL[[#This Row],[Ścieżka Xpath]],ALL!$C:I,COLUMN(G$2),0)),"",VLOOKUP(T_IE028PL[[#This Row],[Ścieżka Xpath]],ALL!$C:I,COLUMN(G$2),0))</f>
        <v>R</v>
      </c>
      <c r="H27" s="13" t="str">
        <f>IF(ISBLANK(VLOOKUP(T_IE028PL[[#This Row],[Ścieżka Xpath]],ALL!$C:J,COLUMN(H$2),0)),"",VLOOKUP(T_IE028PL[[#This Row],[Ścieżka Xpath]],ALL!$C:J,COLUMN(H$2),0))</f>
        <v>a2</v>
      </c>
      <c r="I27" s="105" t="str">
        <f>IF(ISBLANK(VLOOKUP(T_IE028PL[[#This Row],[Ścieżka Xpath]],ALL!$C:K,COLUMN(I$2),0)),"",VLOOKUP(T_IE028PL[[#This Row],[Ścieżka Xpath]],ALL!$C:K,COLUMN(I$2),0))</f>
        <v>CL248</v>
      </c>
      <c r="J27" s="105" t="str">
        <f>IF(ISBLANK(VLOOKUP(T_IE028PL[[#This Row],[Ścieżka Xpath]],ALL!$C:L,COLUMN(J$2),0)),"",VLOOKUP(T_IE028PL[[#This Row],[Ścieżka Xpath]],ALL!$C:L,COLUMN(J$2),0))</f>
        <v/>
      </c>
      <c r="K27" s="38" t="str">
        <f>IF(ISBLANK(VLOOKUP(T_IE028PL[[#This Row],[Ścieżka Xpath]],ALL!$C:N,COLUMN(K$2),0)),"",VLOOKUP(T_IE028PL[[#This Row],[Ścieżka Xpath]],ALL!$C:N,COLUMN(K$2),0))</f>
        <v/>
      </c>
      <c r="L27" s="41" t="str">
        <f>IF(ISBLANK(VLOOKUP(T_IE028PL[[#This Row],[Ścieżka Xpath]],ALL!$C:O,COLUMN(L$2),0)),"",VLOOKUP(T_IE028PL[[#This Row],[Ścieżka Xpath]],ALL!$C:O,COLUMN(L$2),0))</f>
        <v/>
      </c>
      <c r="M27" s="41" t="str">
        <f>IF(ISBLANK(VLOOKUP(T_IE028PL[[#This Row],[Ścieżka Xpath]],ALL!$C:P,COLUMN(M$2),0)),"",VLOOKUP(T_IE028PL[[#This Row],[Ścieżka Xpath]],ALL!$C:P,COLUMN(M$2),0))</f>
        <v/>
      </c>
      <c r="N27" s="41" t="str">
        <f>IF(ISBLANK(VLOOKUP(T_IE028PL[[#This Row],[Ścieżka Xpath]],ALL!$C:Q,COLUMN(N$2),0)),"",VLOOKUP(T_IE028PL[[#This Row],[Ścieżka Xpath]],ALL!$C:Q,COLUMN(N$2),0))</f>
        <v/>
      </c>
      <c r="O27" s="41" t="str">
        <f>IF(ISBLANK(VLOOKUP(T_IE028PL[[#This Row],[Ścieżka Xpath]],ALL!$C:Q,COLUMN(O$2),0)),"",VLOOKUP(T_IE028PL[[#This Row],[Ścieżka Xpath]],ALL!$C:Q,COLUMN(O$2),0))</f>
        <v/>
      </c>
    </row>
    <row r="28" spans="1:15" ht="15">
      <c r="A28" s="69" t="s">
        <v>1814</v>
      </c>
      <c r="B28" s="54">
        <v>26</v>
      </c>
      <c r="C28" s="55" t="str">
        <f>IF(ISBLANK(VLOOKUP(T_IE028PL[[#This Row],[Ścieżka Xpath]],ALL!$C:E,COLUMN(C$2),0)),"",VLOOKUP(T_IE028PL[[#This Row],[Ścieżka Xpath]],ALL!$C:E,COLUMN(C$2),0))</f>
        <v>-</v>
      </c>
      <c r="D28" s="56" t="str">
        <f>IF(ISBLANK(VLOOKUP(T_IE028PL[[#This Row],[Ścieżka Xpath]],ALL!$C:F,COLUMN(D$2),0)),"",VLOOKUP(T_IE028PL[[#This Row],[Ścieżka Xpath]],ALL!$C:F,COLUMN(D$2),0))</f>
        <v>Podpis elektroniczny.</v>
      </c>
      <c r="E28" s="56" t="str">
        <f>IF(ISBLANK(VLOOKUP(T_IE028PL[[#This Row],[Ścieżka Xpath]],ALL!$C:G,COLUMN(E$2),0)),"",VLOOKUP(T_IE028PL[[#This Row],[Ścieżka Xpath]],ALL!$C:G,COLUMN(E$2),0))</f>
        <v>Message's digital signature.</v>
      </c>
      <c r="F28" s="54" t="str">
        <f>IF(ISBLANK(VLOOKUP(T_IE028PL[[#This Row],[Ścieżka Xpath]],ALL!$C:H,COLUMN(F$2),0)),"",VLOOKUP(T_IE028PL[[#This Row],[Ścieżka Xpath]],ALL!$C:H,COLUMN(F$2),0))</f>
        <v>0..1</v>
      </c>
      <c r="G28" s="54" t="str">
        <f>IF(ISBLANK(VLOOKUP(T_IE028PL[[#This Row],[Ścieżka Xpath]],ALL!$C:I,COLUMN(G$2),0)),"",VLOOKUP(T_IE028PL[[#This Row],[Ścieżka Xpath]],ALL!$C:I,COLUMN(G$2),0))</f>
        <v>O</v>
      </c>
      <c r="H28" s="54" t="str">
        <f>IF(ISBLANK(VLOOKUP(T_IE028PL[[#This Row],[Ścieżka Xpath]],ALL!$C:J,COLUMN(H$2),0)),"",VLOOKUP(T_IE028PL[[#This Row],[Ścieżka Xpath]],ALL!$C:J,COLUMN(H$2),0))</f>
        <v/>
      </c>
      <c r="I28" s="55" t="str">
        <f>IF(ISBLANK(VLOOKUP(T_IE028PL[[#This Row],[Ścieżka Xpath]],ALL!$C:K,COLUMN(I$2),0)),"",VLOOKUP(T_IE028PL[[#This Row],[Ścieżka Xpath]],ALL!$C:K,COLUMN(I$2),0))</f>
        <v/>
      </c>
      <c r="J28" s="55" t="str">
        <f>IF(ISBLANK(VLOOKUP(T_IE028PL[[#This Row],[Ścieżka Xpath]],ALL!$C:L,COLUMN(J$2),0)),"",VLOOKUP(T_IE028PL[[#This Row],[Ścieżka Xpath]],ALL!$C:L,COLUMN(J$2),0))</f>
        <v/>
      </c>
      <c r="K28" s="54" t="str">
        <f>IF(ISBLANK(VLOOKUP(T_IE028PL[[#This Row],[Ścieżka Xpath]],ALL!$C:N,COLUMN(K$2),0)),"",VLOOKUP(T_IE028PL[[#This Row],[Ścieżka Xpath]],ALL!$C:N,COLUMN(K$2),0))</f>
        <v/>
      </c>
      <c r="L28" s="55" t="str">
        <f>IF(ISBLANK(VLOOKUP(T_IE028PL[[#This Row],[Ścieżka Xpath]],ALL!$C:O,COLUMN(L$2),0)),"",VLOOKUP(T_IE028PL[[#This Row],[Ścieżka Xpath]],ALL!$C:O,COLUMN(L$2),0))</f>
        <v/>
      </c>
      <c r="M28" s="55" t="str">
        <f>IF(ISBLANK(VLOOKUP(T_IE028PL[[#This Row],[Ścieżka Xpath]],ALL!$C:P,COLUMN(M$2),0)),"",VLOOKUP(T_IE028PL[[#This Row],[Ścieżka Xpath]],ALL!$C:P,COLUMN(M$2),0))</f>
        <v/>
      </c>
      <c r="N28" s="55" t="str">
        <f>IF(ISBLANK(VLOOKUP(T_IE028PL[[#This Row],[Ścieżka Xpath]],ALL!$C:Q,COLUMN(N$2),0)),"",VLOOKUP(T_IE028PL[[#This Row],[Ścieżka Xpath]],ALL!$C:Q,COLUMN(N$2),0))</f>
        <v/>
      </c>
      <c r="O28" s="55" t="str">
        <f>IF(ISBLANK(VLOOKUP(T_IE028PL[[#This Row],[Ścieżka Xpath]],ALL!$C:Q,COLUMN(O$2),0)),"",VLOOKUP(T_IE028PL[[#This Row],[Ścieżka Xpath]],ALL!$C:Q,COLUMN(O$2),0))</f>
        <v/>
      </c>
    </row>
  </sheetData>
  <hyperlinks>
    <hyperlink ref="A1" location="METRYKA!A1" display="METRYKA" xr:uid="{D14C895E-EBAB-4EC2-A3C7-D481AE521D16}"/>
  </hyperlinks>
  <pageMargins left="0.7" right="0.7" top="0.75" bottom="0.75" header="0.3" footer="0.3"/>
  <pageSetup paperSize="9" orientation="portrait" r:id="rId1"/>
  <tableParts count="1">
    <tablePart r:id="rId2"/>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Arkusz16"/>
  <dimension ref="A1:O39"/>
  <sheetViews>
    <sheetView zoomScale="85" zoomScaleNormal="85" workbookViewId="0">
      <pane xSplit="1" ySplit="2" topLeftCell="B3" activePane="bottomRight" state="frozen"/>
      <selection pane="topRight" activeCell="C1" sqref="C1"/>
      <selection pane="bottomLeft" activeCell="A3" sqref="A3"/>
      <selection pane="bottomRight" activeCell="B3" sqref="B3"/>
    </sheetView>
  </sheetViews>
  <sheetFormatPr defaultRowHeight="15"/>
  <cols>
    <col min="1" max="1" width="80.7109375" style="6" customWidth="1"/>
    <col min="2" max="2" width="7.7109375" style="2" customWidth="1"/>
    <col min="3" max="3" width="16.7109375" style="4" customWidth="1"/>
    <col min="4" max="5" width="50.7109375" style="37" customWidth="1"/>
    <col min="6" max="8" width="8.7109375" style="4" customWidth="1"/>
    <col min="9" max="10" width="8.7109375" style="128" customWidth="1"/>
    <col min="11" max="11" width="8.7109375" style="4" customWidth="1"/>
    <col min="12" max="15" width="22.7109375" style="37" customWidth="1"/>
    <col min="16" max="16384" width="9.140625" style="1"/>
  </cols>
  <sheetData>
    <row r="1" spans="1:15" s="4" customFormat="1" ht="23.25">
      <c r="A1" s="99" t="s">
        <v>3642</v>
      </c>
      <c r="B1" s="153"/>
      <c r="C1" s="138" t="str">
        <f>MID(A3,2,FIND("#",SUBSTITUTE(A3,"/","#",LEN(A3)-LEN(SUBSTITUTE(A3,"/",""))),1)-2)</f>
        <v>IEA28PL</v>
      </c>
      <c r="D1" s="105"/>
      <c r="E1" s="105"/>
      <c r="F1" s="13"/>
      <c r="G1" s="13"/>
      <c r="H1" s="13"/>
      <c r="I1" s="105"/>
      <c r="J1" s="105"/>
      <c r="L1" s="128"/>
      <c r="M1" s="128"/>
      <c r="N1" s="128"/>
      <c r="O1" s="128"/>
    </row>
    <row r="2" spans="1:15" s="4" customFormat="1" ht="30">
      <c r="A2" s="44" t="s">
        <v>1355</v>
      </c>
      <c r="B2" s="44" t="s">
        <v>5040</v>
      </c>
      <c r="C2" s="44" t="s">
        <v>5359</v>
      </c>
      <c r="D2" s="44" t="s">
        <v>5591</v>
      </c>
      <c r="E2" s="44" t="s">
        <v>5592</v>
      </c>
      <c r="F2" s="44" t="s">
        <v>1</v>
      </c>
      <c r="G2" s="44" t="s">
        <v>2</v>
      </c>
      <c r="H2" s="44" t="s">
        <v>3</v>
      </c>
      <c r="I2" s="44" t="s">
        <v>4</v>
      </c>
      <c r="J2" s="44" t="s">
        <v>5</v>
      </c>
      <c r="K2" s="135" t="s">
        <v>4322</v>
      </c>
      <c r="L2" s="44" t="s">
        <v>5360</v>
      </c>
      <c r="M2" s="44" t="s">
        <v>5358</v>
      </c>
      <c r="N2" s="44" t="s">
        <v>5357</v>
      </c>
      <c r="O2" s="44" t="s">
        <v>5590</v>
      </c>
    </row>
    <row r="3" spans="1:15" ht="30">
      <c r="A3" s="62" t="s">
        <v>1356</v>
      </c>
      <c r="B3" s="63">
        <v>1</v>
      </c>
      <c r="C3" s="55" t="str">
        <f>IF(ISBLANK(VLOOKUP(T_IEA28PL[[#This Row],[Ścieżka Xpath]],ALL!$C:E,COLUMN(C$2),0)),"",VLOOKUP(T_IEA28PL[[#This Row],[Ścieżka Xpath]],ALL!$C:E,COLUMN(C$2),0))</f>
        <v>-</v>
      </c>
      <c r="D3" s="56" t="str">
        <f>IF(ISBLANK(VLOOKUP(T_IEA28PL[[#This Row],[Ścieżka Xpath]],ALL!$C:F,COLUMN(D$2),0)),"",VLOOKUP(T_IEA28PL[[#This Row],[Ścieżka Xpath]],ALL!$C:F,COLUMN(D$2),0))</f>
        <v>Powiadomienie o  nadaniu MRN PDS (ponowne wprowadzenie).</v>
      </c>
      <c r="E3" s="56" t="str">
        <f>IF(ISBLANK(VLOOKUP(T_IEA28PL[[#This Row],[Ścieżka Xpath]],ALL!$C:G,COLUMN(E$2),0)),"",VLOOKUP(T_IEA28PL[[#This Row],[Ścieżka Xpath]],ALL!$C:G,COLUMN(E$2),0))</f>
        <v>ENS MRN allocation notification (re-entry).</v>
      </c>
      <c r="F3" s="55">
        <f>IF(ISBLANK(VLOOKUP(T_IEA28PL[[#This Row],[Ścieżka Xpath]],ALL!$C:H,COLUMN(F$2),0)),"",VLOOKUP(T_IEA28PL[[#This Row],[Ścieżka Xpath]],ALL!$C:H,COLUMN(F$2),0))</f>
        <v>1</v>
      </c>
      <c r="G3" s="55" t="str">
        <f>IF(ISBLANK(VLOOKUP(T_IEA28PL[[#This Row],[Ścieżka Xpath]],ALL!$C:I,COLUMN(G$2),0)),"",VLOOKUP(T_IEA28PL[[#This Row],[Ścieżka Xpath]],ALL!$C:I,COLUMN(G$2),0))</f>
        <v>R</v>
      </c>
      <c r="H3" s="55" t="str">
        <f>IF(ISBLANK(VLOOKUP(T_IEA28PL[[#This Row],[Ścieżka Xpath]],ALL!$C:J,COLUMN(H$2),0)),"",VLOOKUP(T_IEA28PL[[#This Row],[Ścieżka Xpath]],ALL!$C:J,COLUMN(H$2),0))</f>
        <v/>
      </c>
      <c r="I3" s="55" t="str">
        <f>IF(ISBLANK(VLOOKUP(T_IEA28PL[[#This Row],[Ścieżka Xpath]],ALL!$C:K,COLUMN(I$2),0)),"",VLOOKUP(T_IEA28PL[[#This Row],[Ścieżka Xpath]],ALL!$C:K,COLUMN(I$2),0))</f>
        <v/>
      </c>
      <c r="J3" s="55" t="str">
        <f>IF(ISBLANK(VLOOKUP(T_IEA28PL[[#This Row],[Ścieżka Xpath]],ALL!$C:L,COLUMN(J$2),0)),"",VLOOKUP(T_IEA28PL[[#This Row],[Ścieżka Xpath]],ALL!$C:L,COLUMN(J$2),0))</f>
        <v/>
      </c>
      <c r="K3" s="55" t="str">
        <f>IF(ISBLANK(VLOOKUP(T_IEA28PL[[#This Row],[Ścieżka Xpath]],ALL!$C:N,COLUMN(K$2),0)),"",VLOOKUP(T_IEA28PL[[#This Row],[Ścieżka Xpath]],ALL!$C:N,COLUMN(K$2),0))</f>
        <v/>
      </c>
      <c r="L3" s="55" t="str">
        <f>IF(ISBLANK(VLOOKUP(T_IEA28PL[[#This Row],[Ścieżka Xpath]],ALL!$C:O,COLUMN(L$2),0)),"",VLOOKUP(T_IEA28PL[[#This Row],[Ścieżka Xpath]],ALL!$C:O,COLUMN(L$2),0))</f>
        <v/>
      </c>
      <c r="M3" s="55" t="str">
        <f>IF(ISBLANK(VLOOKUP(T_IEA28PL[[#This Row],[Ścieżka Xpath]],ALL!$C:P,COLUMN(M$2),0)),"",VLOOKUP(T_IEA28PL[[#This Row],[Ścieżka Xpath]],ALL!$C:P,COLUMN(M$2),0))</f>
        <v/>
      </c>
      <c r="N3" s="55" t="str">
        <f>IF(ISBLANK(VLOOKUP(T_IEA28PL[[#This Row],[Ścieżka Xpath]],ALL!$C:Q,COLUMN(N$2),0)),"",VLOOKUP(T_IEA28PL[[#This Row],[Ścieżka Xpath]],ALL!$C:Q,COLUMN(N$2),0))</f>
        <v/>
      </c>
      <c r="O3" s="55" t="str">
        <f>IF(ISBLANK(VLOOKUP(T_IEA28PL[[#This Row],[Ścieżka Xpath]],ALL!$C:Q,COLUMN(O$2),0)),"",VLOOKUP(T_IEA28PL[[#This Row],[Ścieżka Xpath]],ALL!$C:Q,COLUMN(O$2),0))</f>
        <v/>
      </c>
    </row>
    <row r="4" spans="1:15">
      <c r="A4" s="16" t="s">
        <v>1358</v>
      </c>
      <c r="B4" s="11">
        <v>2</v>
      </c>
      <c r="C4" s="13" t="str">
        <f>IF(ISBLANK(VLOOKUP(T_IEA28PL[[#This Row],[Ścieżka Xpath]],ALL!$C:E,COLUMN(C$2),0)),"",VLOOKUP(T_IEA28PL[[#This Row],[Ścieżka Xpath]],ALL!$C:E,COLUMN(C$2),0))</f>
        <v>-</v>
      </c>
      <c r="D4" s="98" t="str">
        <f>IF(ISBLANK(VLOOKUP(T_IEA28PL[[#This Row],[Ścieżka Xpath]],ALL!$C:F,COLUMN(D$2),0)),"",VLOOKUP(T_IEA28PL[[#This Row],[Ścieżka Xpath]],ALL!$C:F,COLUMN(D$2),0))</f>
        <v>Numer fazy systemu NCTS2 PLUS. Dla fazy 6 - "NCTS6".</v>
      </c>
      <c r="E4" s="16" t="str">
        <f>IF(ISBLANK(VLOOKUP(T_IEA28PL[[#This Row],[Ścieżka Xpath]],ALL!$C:G,COLUMN(E$2),0)),"",VLOOKUP(T_IEA28PL[[#This Row],[Ścieżka Xpath]],ALL!$C:G,COLUMN(E$2),0))</f>
        <v>NCTS phase number. For Phase6 - "NCTS6".</v>
      </c>
      <c r="F4" s="13" t="str">
        <f>IF(ISBLANK(VLOOKUP(T_IEA28PL[[#This Row],[Ścieżka Xpath]],ALL!$C:H,COLUMN(F$2),0)),"",VLOOKUP(T_IEA28PL[[#This Row],[Ścieżka Xpath]],ALL!$C:H,COLUMN(F$2),0))</f>
        <v/>
      </c>
      <c r="G4" s="13" t="str">
        <f>IF(ISBLANK(VLOOKUP(T_IEA28PL[[#This Row],[Ścieżka Xpath]],ALL!$C:I,COLUMN(G$2),0)),"",VLOOKUP(T_IEA28PL[[#This Row],[Ścieżka Xpath]],ALL!$C:I,COLUMN(G$2),0))</f>
        <v>O</v>
      </c>
      <c r="H4" s="13" t="str">
        <f>IF(ISBLANK(VLOOKUP(T_IEA28PL[[#This Row],[Ścieżka Xpath]],ALL!$C:J,COLUMN(H$2),0)),"",VLOOKUP(T_IEA28PL[[#This Row],[Ścieżka Xpath]],ALL!$C:J,COLUMN(H$2),0))</f>
        <v/>
      </c>
      <c r="I4" s="105" t="str">
        <f>IF(ISBLANK(VLOOKUP(T_IEA28PL[[#This Row],[Ścieżka Xpath]],ALL!$C:K,COLUMN(I$2),0)),"",VLOOKUP(T_IEA28PL[[#This Row],[Ścieżka Xpath]],ALL!$C:K,COLUMN(I$2),0))</f>
        <v/>
      </c>
      <c r="J4" s="105" t="str">
        <f>IF(ISBLANK(VLOOKUP(T_IEA28PL[[#This Row],[Ścieżka Xpath]],ALL!$C:L,COLUMN(J$2),0)),"",VLOOKUP(T_IEA28PL[[#This Row],[Ścieżka Xpath]],ALL!$C:L,COLUMN(J$2),0))</f>
        <v/>
      </c>
      <c r="K4" s="13" t="str">
        <f>IF(ISBLANK(VLOOKUP(T_IEA28PL[[#This Row],[Ścieżka Xpath]],ALL!$C:N,COLUMN(K$2),0)),"",VLOOKUP(T_IEA28PL[[#This Row],[Ścieżka Xpath]],ALL!$C:N,COLUMN(K$2),0))</f>
        <v/>
      </c>
      <c r="L4" s="16" t="str">
        <f>IF(ISBLANK(VLOOKUP(T_IEA28PL[[#This Row],[Ścieżka Xpath]],ALL!$C:O,COLUMN(L$2),0)),"",VLOOKUP(T_IEA28PL[[#This Row],[Ścieżka Xpath]],ALL!$C:O,COLUMN(L$2),0))</f>
        <v/>
      </c>
      <c r="M4" s="16" t="str">
        <f>IF(ISBLANK(VLOOKUP(T_IEA28PL[[#This Row],[Ścieżka Xpath]],ALL!$C:P,COLUMN(M$2),0)),"",VLOOKUP(T_IEA28PL[[#This Row],[Ścieżka Xpath]],ALL!$C:P,COLUMN(M$2),0))</f>
        <v/>
      </c>
      <c r="N4" s="16" t="str">
        <f>IF(ISBLANK(VLOOKUP(T_IEA28PL[[#This Row],[Ścieżka Xpath]],ALL!$C:Q,COLUMN(N$2),0)),"",VLOOKUP(T_IEA28PL[[#This Row],[Ścieżka Xpath]],ALL!$C:Q,COLUMN(N$2),0))</f>
        <v/>
      </c>
      <c r="O4" s="16" t="str">
        <f>IF(ISBLANK(VLOOKUP(T_IEA28PL[[#This Row],[Ścieżka Xpath]],ALL!$C:Q,COLUMN(O$2),0)),"",VLOOKUP(T_IEA28PL[[#This Row],[Ścieżka Xpath]],ALL!$C:Q,COLUMN(O$2),0))</f>
        <v/>
      </c>
    </row>
    <row r="5" spans="1:15" ht="45">
      <c r="A5" s="16" t="s">
        <v>1359</v>
      </c>
      <c r="B5" s="11">
        <v>3</v>
      </c>
      <c r="C5" s="13" t="str">
        <f>IF(ISBLANK(VLOOKUP(T_IEA28PL[[#This Row],[Ścieżka Xpath]],ALL!$C:E,COLUMN(C$2),0)),"",VLOOKUP(T_IEA28PL[[#This Row],[Ścieżka Xpath]],ALL!$C:E,COLUMN(C$2),0))</f>
        <v>-</v>
      </c>
      <c r="D5" s="98" t="str">
        <f>IF(ISBLANK(VLOOKUP(T_IEA28PL[[#This Row],[Ścieżka Xpath]],ALL!$C:F,COLUMN(D$2),0)),"",VLOOKUP(T_IEA28PL[[#This Row],[Ścieżka Xpath]],ALL!$C:F,COLUMN(D$2),0))</f>
        <v>Identyfikator nadawcy komunikatu. W kierunku do NCTS2PLUS - numer identyfikacyjny Podmiotu. W kiedunku z NCTS2PLUS: "NTA.PL"</v>
      </c>
      <c r="E5" s="16" t="str">
        <f>IF(ISBLANK(VLOOKUP(T_IEA28PL[[#This Row],[Ścieżka Xpath]],ALL!$C:G,COLUMN(E$2),0)),"",VLOOKUP(T_IEA28PL[[#This Row],[Ścieżka Xpath]],ALL!$C:G,COLUMN(E$2),0))</f>
        <v>Sender's identification. In direction to NCTS2PLUS - sending EO's identificationNumber, otherwise "NTA.PL".</v>
      </c>
      <c r="F5" s="13" t="str">
        <f>IF(ISBLANK(VLOOKUP(T_IEA28PL[[#This Row],[Ścieżka Xpath]],ALL!$C:H,COLUMN(F$2),0)),"",VLOOKUP(T_IEA28PL[[#This Row],[Ścieżka Xpath]],ALL!$C:H,COLUMN(F$2),0))</f>
        <v/>
      </c>
      <c r="G5" s="13" t="str">
        <f>IF(ISBLANK(VLOOKUP(T_IEA28PL[[#This Row],[Ścieżka Xpath]],ALL!$C:I,COLUMN(G$2),0)),"",VLOOKUP(T_IEA28PL[[#This Row],[Ścieżka Xpath]],ALL!$C:I,COLUMN(G$2),0))</f>
        <v>R</v>
      </c>
      <c r="H5" s="13" t="str">
        <f>IF(ISBLANK(VLOOKUP(T_IEA28PL[[#This Row],[Ścieżka Xpath]],ALL!$C:J,COLUMN(H$2),0)),"",VLOOKUP(T_IEA28PL[[#This Row],[Ścieżka Xpath]],ALL!$C:J,COLUMN(H$2),0))</f>
        <v>an..35</v>
      </c>
      <c r="I5" s="105" t="str">
        <f>IF(ISBLANK(VLOOKUP(T_IEA28PL[[#This Row],[Ścieżka Xpath]],ALL!$C:K,COLUMN(I$2),0)),"",VLOOKUP(T_IEA28PL[[#This Row],[Ścieżka Xpath]],ALL!$C:K,COLUMN(I$2),0))</f>
        <v/>
      </c>
      <c r="J5" s="105" t="str">
        <f>IF(ISBLANK(VLOOKUP(T_IEA28PL[[#This Row],[Ścieżka Xpath]],ALL!$C:L,COLUMN(J$2),0)),"",VLOOKUP(T_IEA28PL[[#This Row],[Ścieżka Xpath]],ALL!$C:L,COLUMN(J$2),0))</f>
        <v/>
      </c>
      <c r="K5" s="13" t="str">
        <f>IF(ISBLANK(VLOOKUP(T_IEA28PL[[#This Row],[Ścieżka Xpath]],ALL!$C:N,COLUMN(K$2),0)),"",VLOOKUP(T_IEA28PL[[#This Row],[Ścieżka Xpath]],ALL!$C:N,COLUMN(K$2),0))</f>
        <v/>
      </c>
      <c r="L5" s="16" t="str">
        <f>IF(ISBLANK(VLOOKUP(T_IEA28PL[[#This Row],[Ścieżka Xpath]],ALL!$C:O,COLUMN(L$2),0)),"",VLOOKUP(T_IEA28PL[[#This Row],[Ścieżka Xpath]],ALL!$C:O,COLUMN(L$2),0))</f>
        <v/>
      </c>
      <c r="M5" s="16" t="str">
        <f>IF(ISBLANK(VLOOKUP(T_IEA28PL[[#This Row],[Ścieżka Xpath]],ALL!$C:P,COLUMN(M$2),0)),"",VLOOKUP(T_IEA28PL[[#This Row],[Ścieżka Xpath]],ALL!$C:P,COLUMN(M$2),0))</f>
        <v/>
      </c>
      <c r="N5" s="16" t="str">
        <f>IF(ISBLANK(VLOOKUP(T_IEA28PL[[#This Row],[Ścieżka Xpath]],ALL!$C:Q,COLUMN(N$2),0)),"",VLOOKUP(T_IEA28PL[[#This Row],[Ścieżka Xpath]],ALL!$C:Q,COLUMN(N$2),0))</f>
        <v/>
      </c>
      <c r="O5" s="16" t="str">
        <f>IF(ISBLANK(VLOOKUP(T_IEA28PL[[#This Row],[Ścieżka Xpath]],ALL!$C:Q,COLUMN(O$2),0)),"",VLOOKUP(T_IEA28PL[[#This Row],[Ścieżka Xpath]],ALL!$C:Q,COLUMN(O$2),0))</f>
        <v/>
      </c>
    </row>
    <row r="6" spans="1:15" ht="45">
      <c r="A6" s="16" t="s">
        <v>1360</v>
      </c>
      <c r="B6" s="11">
        <v>4</v>
      </c>
      <c r="C6" s="13" t="str">
        <f>IF(ISBLANK(VLOOKUP(T_IEA28PL[[#This Row],[Ścieżka Xpath]],ALL!$C:E,COLUMN(C$2),0)),"",VLOOKUP(T_IEA28PL[[#This Row],[Ścieżka Xpath]],ALL!$C:E,COLUMN(C$2),0))</f>
        <v>-</v>
      </c>
      <c r="D6" s="98" t="str">
        <f>IF(ISBLANK(VLOOKUP(T_IEA28PL[[#This Row],[Ścieżka Xpath]],ALL!$C:F,COLUMN(D$2),0)),"",VLOOKUP(T_IEA28PL[[#This Row],[Ścieżka Xpath]],ALL!$C:F,COLUMN(D$2),0))</f>
        <v>Identyfikator odbiorcy komunikatu. W kierunku do NCTS2PLUS - "NTA.PL". W kierunku od NCTS2PLUS - numer identyfikacyjny Podmiotu.</v>
      </c>
      <c r="E6" s="16" t="str">
        <f>IF(ISBLANK(VLOOKUP(T_IEA28PL[[#This Row],[Ścieżka Xpath]],ALL!$C:G,COLUMN(E$2),0)),"",VLOOKUP(T_IEA28PL[[#This Row],[Ścieżka Xpath]],ALL!$C:G,COLUMN(E$2),0))</f>
        <v>Recipient's identification. In direction to NCTS2PLUS - "NTA.PL", otherwise recieiving EO's identificationNumber.</v>
      </c>
      <c r="F6" s="13" t="str">
        <f>IF(ISBLANK(VLOOKUP(T_IEA28PL[[#This Row],[Ścieżka Xpath]],ALL!$C:H,COLUMN(F$2),0)),"",VLOOKUP(T_IEA28PL[[#This Row],[Ścieżka Xpath]],ALL!$C:H,COLUMN(F$2),0))</f>
        <v/>
      </c>
      <c r="G6" s="13" t="str">
        <f>IF(ISBLANK(VLOOKUP(T_IEA28PL[[#This Row],[Ścieżka Xpath]],ALL!$C:I,COLUMN(G$2),0)),"",VLOOKUP(T_IEA28PL[[#This Row],[Ścieżka Xpath]],ALL!$C:I,COLUMN(G$2),0))</f>
        <v>R</v>
      </c>
      <c r="H6" s="13" t="str">
        <f>IF(ISBLANK(VLOOKUP(T_IEA28PL[[#This Row],[Ścieżka Xpath]],ALL!$C:J,COLUMN(H$2),0)),"",VLOOKUP(T_IEA28PL[[#This Row],[Ścieżka Xpath]],ALL!$C:J,COLUMN(H$2),0))</f>
        <v>an..35</v>
      </c>
      <c r="I6" s="105" t="str">
        <f>IF(ISBLANK(VLOOKUP(T_IEA28PL[[#This Row],[Ścieżka Xpath]],ALL!$C:K,COLUMN(I$2),0)),"",VLOOKUP(T_IEA28PL[[#This Row],[Ścieżka Xpath]],ALL!$C:K,COLUMN(I$2),0))</f>
        <v/>
      </c>
      <c r="J6" s="105" t="str">
        <f>IF(ISBLANK(VLOOKUP(T_IEA28PL[[#This Row],[Ścieżka Xpath]],ALL!$C:L,COLUMN(J$2),0)),"",VLOOKUP(T_IEA28PL[[#This Row],[Ścieżka Xpath]],ALL!$C:L,COLUMN(J$2),0))</f>
        <v/>
      </c>
      <c r="K6" s="13" t="str">
        <f>IF(ISBLANK(VLOOKUP(T_IEA28PL[[#This Row],[Ścieżka Xpath]],ALL!$C:N,COLUMN(K$2),0)),"",VLOOKUP(T_IEA28PL[[#This Row],[Ścieżka Xpath]],ALL!$C:N,COLUMN(K$2),0))</f>
        <v/>
      </c>
      <c r="L6" s="16" t="str">
        <f>IF(ISBLANK(VLOOKUP(T_IEA28PL[[#This Row],[Ścieżka Xpath]],ALL!$C:O,COLUMN(L$2),0)),"",VLOOKUP(T_IEA28PL[[#This Row],[Ścieżka Xpath]],ALL!$C:O,COLUMN(L$2),0))</f>
        <v/>
      </c>
      <c r="M6" s="16" t="str">
        <f>IF(ISBLANK(VLOOKUP(T_IEA28PL[[#This Row],[Ścieżka Xpath]],ALL!$C:P,COLUMN(M$2),0)),"",VLOOKUP(T_IEA28PL[[#This Row],[Ścieżka Xpath]],ALL!$C:P,COLUMN(M$2),0))</f>
        <v/>
      </c>
      <c r="N6" s="16" t="str">
        <f>IF(ISBLANK(VLOOKUP(T_IEA28PL[[#This Row],[Ścieżka Xpath]],ALL!$C:Q,COLUMN(N$2),0)),"",VLOOKUP(T_IEA28PL[[#This Row],[Ścieżka Xpath]],ALL!$C:Q,COLUMN(N$2),0))</f>
        <v/>
      </c>
      <c r="O6" s="16" t="str">
        <f>IF(ISBLANK(VLOOKUP(T_IEA28PL[[#This Row],[Ścieżka Xpath]],ALL!$C:Q,COLUMN(O$2),0)),"",VLOOKUP(T_IEA28PL[[#This Row],[Ścieżka Xpath]],ALL!$C:Q,COLUMN(O$2),0))</f>
        <v/>
      </c>
    </row>
    <row r="7" spans="1:15" ht="30">
      <c r="A7" s="16" t="s">
        <v>1361</v>
      </c>
      <c r="B7" s="11">
        <v>5</v>
      </c>
      <c r="C7" s="13" t="str">
        <f>IF(ISBLANK(VLOOKUP(T_IEA28PL[[#This Row],[Ścieżka Xpath]],ALL!$C:E,COLUMN(C$2),0)),"",VLOOKUP(T_IEA28PL[[#This Row],[Ścieżka Xpath]],ALL!$C:E,COLUMN(C$2),0))</f>
        <v>-</v>
      </c>
      <c r="D7" s="98" t="str">
        <f>IF(ISBLANK(VLOOKUP(T_IEA28PL[[#This Row],[Ścieżka Xpath]],ALL!$C:F,COLUMN(D$2),0)),"",VLOOKUP(T_IEA28PL[[#This Row],[Ścieżka Xpath]],ALL!$C:F,COLUMN(D$2),0))</f>
        <v>Data i czas utworzenia komunikatu (wg strefy czasowej CET).</v>
      </c>
      <c r="E7" s="16" t="str">
        <f>IF(ISBLANK(VLOOKUP(T_IEA28PL[[#This Row],[Ścieżka Xpath]],ALL!$C:G,COLUMN(E$2),0)),"",VLOOKUP(T_IEA28PL[[#This Row],[Ścieżka Xpath]],ALL!$C:G,COLUMN(E$2),0))</f>
        <v>Date and time of message preparation (in CET timezone).</v>
      </c>
      <c r="F7" s="13" t="str">
        <f>IF(ISBLANK(VLOOKUP(T_IEA28PL[[#This Row],[Ścieżka Xpath]],ALL!$C:H,COLUMN(F$2),0)),"",VLOOKUP(T_IEA28PL[[#This Row],[Ścieżka Xpath]],ALL!$C:H,COLUMN(F$2),0))</f>
        <v/>
      </c>
      <c r="G7" s="13" t="str">
        <f>IF(ISBLANK(VLOOKUP(T_IEA28PL[[#This Row],[Ścieżka Xpath]],ALL!$C:I,COLUMN(G$2),0)),"",VLOOKUP(T_IEA28PL[[#This Row],[Ścieżka Xpath]],ALL!$C:I,COLUMN(G$2),0))</f>
        <v>R</v>
      </c>
      <c r="H7" s="13" t="str">
        <f>IF(ISBLANK(VLOOKUP(T_IEA28PL[[#This Row],[Ścieżka Xpath]],ALL!$C:J,COLUMN(H$2),0)),"",VLOOKUP(T_IEA28PL[[#This Row],[Ścieżka Xpath]],ALL!$C:J,COLUMN(H$2),0))</f>
        <v>an19</v>
      </c>
      <c r="I7" s="105" t="str">
        <f>IF(ISBLANK(VLOOKUP(T_IEA28PL[[#This Row],[Ścieżka Xpath]],ALL!$C:K,COLUMN(I$2),0)),"",VLOOKUP(T_IEA28PL[[#This Row],[Ścieżka Xpath]],ALL!$C:K,COLUMN(I$2),0))</f>
        <v/>
      </c>
      <c r="J7" s="105" t="str">
        <f>IF(ISBLANK(VLOOKUP(T_IEA28PL[[#This Row],[Ścieżka Xpath]],ALL!$C:L,COLUMN(J$2),0)),"",VLOOKUP(T_IEA28PL[[#This Row],[Ścieżka Xpath]],ALL!$C:L,COLUMN(J$2),0))</f>
        <v>G0002</v>
      </c>
      <c r="K7" s="13" t="str">
        <f>IF(ISBLANK(VLOOKUP(T_IEA28PL[[#This Row],[Ścieżka Xpath]],ALL!$C:N,COLUMN(K$2),0)),"",VLOOKUP(T_IEA28PL[[#This Row],[Ścieżka Xpath]],ALL!$C:N,COLUMN(K$2),0))</f>
        <v/>
      </c>
      <c r="L7" s="16" t="str">
        <f>IF(ISBLANK(VLOOKUP(T_IEA28PL[[#This Row],[Ścieżka Xpath]],ALL!$C:O,COLUMN(L$2),0)),"",VLOOKUP(T_IEA28PL[[#This Row],[Ścieżka Xpath]],ALL!$C:O,COLUMN(L$2),0))</f>
        <v/>
      </c>
      <c r="M7" s="16" t="str">
        <f>IF(ISBLANK(VLOOKUP(T_IEA28PL[[#This Row],[Ścieżka Xpath]],ALL!$C:P,COLUMN(M$2),0)),"",VLOOKUP(T_IEA28PL[[#This Row],[Ścieżka Xpath]],ALL!$C:P,COLUMN(M$2),0))</f>
        <v/>
      </c>
      <c r="N7" s="16" t="str">
        <f>IF(ISBLANK(VLOOKUP(T_IEA28PL[[#This Row],[Ścieżka Xpath]],ALL!$C:Q,COLUMN(N$2),0)),"",VLOOKUP(T_IEA28PL[[#This Row],[Ścieżka Xpath]],ALL!$C:Q,COLUMN(N$2),0))</f>
        <v/>
      </c>
      <c r="O7" s="16" t="str">
        <f>IF(ISBLANK(VLOOKUP(T_IEA28PL[[#This Row],[Ścieżka Xpath]],ALL!$C:Q,COLUMN(O$2),0)),"",VLOOKUP(T_IEA28PL[[#This Row],[Ścieżka Xpath]],ALL!$C:Q,COLUMN(O$2),0))</f>
        <v/>
      </c>
    </row>
    <row r="8" spans="1:15">
      <c r="A8" s="16" t="s">
        <v>1362</v>
      </c>
      <c r="B8" s="11">
        <v>6</v>
      </c>
      <c r="C8" s="13" t="str">
        <f>IF(ISBLANK(VLOOKUP(T_IEA28PL[[#This Row],[Ścieżka Xpath]],ALL!$C:E,COLUMN(C$2),0)),"",VLOOKUP(T_IEA28PL[[#This Row],[Ścieżka Xpath]],ALL!$C:E,COLUMN(C$2),0))</f>
        <v>-</v>
      </c>
      <c r="D8" s="98" t="str">
        <f>IF(ISBLANK(VLOOKUP(T_IEA28PL[[#This Row],[Ścieżka Xpath]],ALL!$C:F,COLUMN(D$2),0)),"",VLOOKUP(T_IEA28PL[[#This Row],[Ścieżka Xpath]],ALL!$C:F,COLUMN(D$2),0))</f>
        <v>Identyfikator (numer własny) komunikatu.</v>
      </c>
      <c r="E8" s="16" t="str">
        <f>IF(ISBLANK(VLOOKUP(T_IEA28PL[[#This Row],[Ścieżka Xpath]],ALL!$C:G,COLUMN(E$2),0)),"",VLOOKUP(T_IEA28PL[[#This Row],[Ścieżka Xpath]],ALL!$C:G,COLUMN(E$2),0))</f>
        <v>Message identification.</v>
      </c>
      <c r="F8" s="13" t="str">
        <f>IF(ISBLANK(VLOOKUP(T_IEA28PL[[#This Row],[Ścieżka Xpath]],ALL!$C:H,COLUMN(F$2),0)),"",VLOOKUP(T_IEA28PL[[#This Row],[Ścieżka Xpath]],ALL!$C:H,COLUMN(F$2),0))</f>
        <v/>
      </c>
      <c r="G8" s="13" t="str">
        <f>IF(ISBLANK(VLOOKUP(T_IEA28PL[[#This Row],[Ścieżka Xpath]],ALL!$C:I,COLUMN(G$2),0)),"",VLOOKUP(T_IEA28PL[[#This Row],[Ścieżka Xpath]],ALL!$C:I,COLUMN(G$2),0))</f>
        <v>R</v>
      </c>
      <c r="H8" s="13" t="str">
        <f>IF(ISBLANK(VLOOKUP(T_IEA28PL[[#This Row],[Ścieżka Xpath]],ALL!$C:J,COLUMN(H$2),0)),"",VLOOKUP(T_IEA28PL[[#This Row],[Ścieżka Xpath]],ALL!$C:J,COLUMN(H$2),0))</f>
        <v>an..35</v>
      </c>
      <c r="I8" s="105" t="str">
        <f>IF(ISBLANK(VLOOKUP(T_IEA28PL[[#This Row],[Ścieżka Xpath]],ALL!$C:K,COLUMN(I$2),0)),"",VLOOKUP(T_IEA28PL[[#This Row],[Ścieżka Xpath]],ALL!$C:K,COLUMN(I$2),0))</f>
        <v/>
      </c>
      <c r="J8" s="105" t="str">
        <f>IF(ISBLANK(VLOOKUP(T_IEA28PL[[#This Row],[Ścieżka Xpath]],ALL!$C:L,COLUMN(J$2),0)),"",VLOOKUP(T_IEA28PL[[#This Row],[Ścieżka Xpath]],ALL!$C:L,COLUMN(J$2),0))</f>
        <v>RP50</v>
      </c>
      <c r="K8" s="13" t="str">
        <f>IF(ISBLANK(VLOOKUP(T_IEA28PL[[#This Row],[Ścieżka Xpath]],ALL!$C:N,COLUMN(K$2),0)),"",VLOOKUP(T_IEA28PL[[#This Row],[Ścieżka Xpath]],ALL!$C:N,COLUMN(K$2),0))</f>
        <v/>
      </c>
      <c r="L8" s="16" t="str">
        <f>IF(ISBLANK(VLOOKUP(T_IEA28PL[[#This Row],[Ścieżka Xpath]],ALL!$C:O,COLUMN(L$2),0)),"",VLOOKUP(T_IEA28PL[[#This Row],[Ścieżka Xpath]],ALL!$C:O,COLUMN(L$2),0))</f>
        <v/>
      </c>
      <c r="M8" s="16" t="str">
        <f>IF(ISBLANK(VLOOKUP(T_IEA28PL[[#This Row],[Ścieżka Xpath]],ALL!$C:P,COLUMN(M$2),0)),"",VLOOKUP(T_IEA28PL[[#This Row],[Ścieżka Xpath]],ALL!$C:P,COLUMN(M$2),0))</f>
        <v/>
      </c>
      <c r="N8" s="16" t="str">
        <f>IF(ISBLANK(VLOOKUP(T_IEA28PL[[#This Row],[Ścieżka Xpath]],ALL!$C:Q,COLUMN(N$2),0)),"",VLOOKUP(T_IEA28PL[[#This Row],[Ścieżka Xpath]],ALL!$C:Q,COLUMN(N$2),0))</f>
        <v/>
      </c>
      <c r="O8" s="16" t="str">
        <f>IF(ISBLANK(VLOOKUP(T_IEA28PL[[#This Row],[Ścieżka Xpath]],ALL!$C:Q,COLUMN(O$2),0)),"",VLOOKUP(T_IEA28PL[[#This Row],[Ścieżka Xpath]],ALL!$C:Q,COLUMN(O$2),0))</f>
        <v/>
      </c>
    </row>
    <row r="9" spans="1:15">
      <c r="A9" s="16" t="s">
        <v>1363</v>
      </c>
      <c r="B9" s="11">
        <v>7</v>
      </c>
      <c r="C9" s="13" t="str">
        <f>IF(ISBLANK(VLOOKUP(T_IEA28PL[[#This Row],[Ścieżka Xpath]],ALL!$C:E,COLUMN(C$2),0)),"",VLOOKUP(T_IEA28PL[[#This Row],[Ścieżka Xpath]],ALL!$C:E,COLUMN(C$2),0))</f>
        <v>-</v>
      </c>
      <c r="D9" s="98" t="str">
        <f>IF(ISBLANK(VLOOKUP(T_IEA28PL[[#This Row],[Ścieżka Xpath]],ALL!$C:F,COLUMN(D$2),0)),"",VLOOKUP(T_IEA28PL[[#This Row],[Ścieżka Xpath]],ALL!$C:F,COLUMN(D$2),0))</f>
        <v>Typ komunikatu.</v>
      </c>
      <c r="E9" s="16" t="str">
        <f>IF(ISBLANK(VLOOKUP(T_IEA28PL[[#This Row],[Ścieżka Xpath]],ALL!$C:G,COLUMN(E$2),0)),"",VLOOKUP(T_IEA28PL[[#This Row],[Ścieżka Xpath]],ALL!$C:G,COLUMN(E$2),0))</f>
        <v>Messaage type.</v>
      </c>
      <c r="F9" s="13" t="str">
        <f>IF(ISBLANK(VLOOKUP(T_IEA28PL[[#This Row],[Ścieżka Xpath]],ALL!$C:H,COLUMN(F$2),0)),"",VLOOKUP(T_IEA28PL[[#This Row],[Ścieżka Xpath]],ALL!$C:H,COLUMN(F$2),0))</f>
        <v/>
      </c>
      <c r="G9" s="13" t="str">
        <f>IF(ISBLANK(VLOOKUP(T_IEA28PL[[#This Row],[Ścieżka Xpath]],ALL!$C:I,COLUMN(G$2),0)),"",VLOOKUP(T_IEA28PL[[#This Row],[Ścieżka Xpath]],ALL!$C:I,COLUMN(G$2),0))</f>
        <v>R</v>
      </c>
      <c r="H9" s="13" t="str">
        <f>IF(ISBLANK(VLOOKUP(T_IEA28PL[[#This Row],[Ścieżka Xpath]],ALL!$C:J,COLUMN(H$2),0)),"",VLOOKUP(T_IEA28PL[[#This Row],[Ścieżka Xpath]],ALL!$C:J,COLUMN(H$2),0))</f>
        <v>an6</v>
      </c>
      <c r="I9" s="105" t="str">
        <f>IF(ISBLANK(VLOOKUP(T_IEA28PL[[#This Row],[Ścieżka Xpath]],ALL!$C:K,COLUMN(I$2),0)),"",VLOOKUP(T_IEA28PL[[#This Row],[Ścieżka Xpath]],ALL!$C:K,COLUMN(I$2),0))</f>
        <v>CL060</v>
      </c>
      <c r="J9" s="105" t="str">
        <f>IF(ISBLANK(VLOOKUP(T_IEA28PL[[#This Row],[Ścieżka Xpath]],ALL!$C:L,COLUMN(J$2),0)),"",VLOOKUP(T_IEA28PL[[#This Row],[Ścieżka Xpath]],ALL!$C:L,COLUMN(J$2),0))</f>
        <v/>
      </c>
      <c r="K9" s="13" t="str">
        <f>IF(ISBLANK(VLOOKUP(T_IEA28PL[[#This Row],[Ścieżka Xpath]],ALL!$C:N,COLUMN(K$2),0)),"",VLOOKUP(T_IEA28PL[[#This Row],[Ścieżka Xpath]],ALL!$C:N,COLUMN(K$2),0))</f>
        <v/>
      </c>
      <c r="L9" s="16" t="str">
        <f>IF(ISBLANK(VLOOKUP(T_IEA28PL[[#This Row],[Ścieżka Xpath]],ALL!$C:O,COLUMN(L$2),0)),"",VLOOKUP(T_IEA28PL[[#This Row],[Ścieżka Xpath]],ALL!$C:O,COLUMN(L$2),0))</f>
        <v/>
      </c>
      <c r="M9" s="16" t="str">
        <f>IF(ISBLANK(VLOOKUP(T_IEA28PL[[#This Row],[Ścieżka Xpath]],ALL!$C:P,COLUMN(M$2),0)),"",VLOOKUP(T_IEA28PL[[#This Row],[Ścieżka Xpath]],ALL!$C:P,COLUMN(M$2),0))</f>
        <v/>
      </c>
      <c r="N9" s="16" t="str">
        <f>IF(ISBLANK(VLOOKUP(T_IEA28PL[[#This Row],[Ścieżka Xpath]],ALL!$C:Q,COLUMN(N$2),0)),"",VLOOKUP(T_IEA28PL[[#This Row],[Ścieżka Xpath]],ALL!$C:Q,COLUMN(N$2),0))</f>
        <v/>
      </c>
      <c r="O9" s="16" t="str">
        <f>IF(ISBLANK(VLOOKUP(T_IEA28PL[[#This Row],[Ścieżka Xpath]],ALL!$C:Q,COLUMN(O$2),0)),"",VLOOKUP(T_IEA28PL[[#This Row],[Ścieżka Xpath]],ALL!$C:Q,COLUMN(O$2),0))</f>
        <v/>
      </c>
    </row>
    <row r="10" spans="1:15" ht="30">
      <c r="A10" s="16" t="s">
        <v>1364</v>
      </c>
      <c r="B10" s="11">
        <v>8</v>
      </c>
      <c r="C10" s="13" t="str">
        <f>IF(ISBLANK(VLOOKUP(T_IEA28PL[[#This Row],[Ścieżka Xpath]],ALL!$C:E,COLUMN(C$2),0)),"",VLOOKUP(T_IEA28PL[[#This Row],[Ścieżka Xpath]],ALL!$C:E,COLUMN(C$2),0))</f>
        <v>-</v>
      </c>
      <c r="D10" s="98" t="str">
        <f>IF(ISBLANK(VLOOKUP(T_IEA28PL[[#This Row],[Ścieżka Xpath]],ALL!$C:F,COLUMN(D$2),0)),"",VLOOKUP(T_IEA28PL[[#This Row],[Ścieżka Xpath]],ALL!$C:F,COLUMN(D$2),0))</f>
        <v>Identyfikator komunikatu IEA15, do którego odnosi się komunikat IEA28.</v>
      </c>
      <c r="E10" s="16" t="str">
        <f>IF(ISBLANK(VLOOKUP(T_IEA28PL[[#This Row],[Ścieżka Xpath]],ALL!$C:G,COLUMN(E$2),0)),"",VLOOKUP(T_IEA28PL[[#This Row],[Ścieżka Xpath]],ALL!$C:G,COLUMN(E$2),0))</f>
        <v>Message identifier of IEA15 to which IEA28 corresponds.</v>
      </c>
      <c r="F10" s="13" t="str">
        <f>IF(ISBLANK(VLOOKUP(T_IEA28PL[[#This Row],[Ścieżka Xpath]],ALL!$C:H,COLUMN(F$2),0)),"",VLOOKUP(T_IEA28PL[[#This Row],[Ścieżka Xpath]],ALL!$C:H,COLUMN(F$2),0))</f>
        <v/>
      </c>
      <c r="G10" s="13" t="str">
        <f>IF(ISBLANK(VLOOKUP(T_IEA28PL[[#This Row],[Ścieżka Xpath]],ALL!$C:I,COLUMN(G$2),0)),"",VLOOKUP(T_IEA28PL[[#This Row],[Ścieżka Xpath]],ALL!$C:I,COLUMN(G$2),0))</f>
        <v>D</v>
      </c>
      <c r="H10" s="13" t="str">
        <f>IF(ISBLANK(VLOOKUP(T_IEA28PL[[#This Row],[Ścieżka Xpath]],ALL!$C:J,COLUMN(H$2),0)),"",VLOOKUP(T_IEA28PL[[#This Row],[Ścieżka Xpath]],ALL!$C:J,COLUMN(H$2),0))</f>
        <v>an..35</v>
      </c>
      <c r="I10" s="105" t="str">
        <f>IF(ISBLANK(VLOOKUP(T_IEA28PL[[#This Row],[Ścieżka Xpath]],ALL!$C:K,COLUMN(I$2),0)),"",VLOOKUP(T_IEA28PL[[#This Row],[Ścieżka Xpath]],ALL!$C:K,COLUMN(I$2),0))</f>
        <v/>
      </c>
      <c r="J10" s="105" t="str">
        <f>IF(ISBLANK(VLOOKUP(T_IEA28PL[[#This Row],[Ścieżka Xpath]],ALL!$C:L,COLUMN(J$2),0)),"",VLOOKUP(T_IEA28PL[[#This Row],[Ścieżka Xpath]],ALL!$C:L,COLUMN(J$2),0))</f>
        <v>C0511; 
R0008</v>
      </c>
      <c r="K10" s="13" t="str">
        <f>IF(ISBLANK(VLOOKUP(T_IEA28PL[[#This Row],[Ścieżka Xpath]],ALL!$C:N,COLUMN(K$2),0)),"",VLOOKUP(T_IEA28PL[[#This Row],[Ścieżka Xpath]],ALL!$C:N,COLUMN(K$2),0))</f>
        <v/>
      </c>
      <c r="L10" s="16" t="str">
        <f>IF(ISBLANK(VLOOKUP(T_IEA28PL[[#This Row],[Ścieżka Xpath]],ALL!$C:O,COLUMN(L$2),0)),"",VLOOKUP(T_IEA28PL[[#This Row],[Ścieżka Xpath]],ALL!$C:O,COLUMN(L$2),0))</f>
        <v/>
      </c>
      <c r="M10" s="16" t="str">
        <f>IF(ISBLANK(VLOOKUP(T_IEA28PL[[#This Row],[Ścieżka Xpath]],ALL!$C:P,COLUMN(M$2),0)),"",VLOOKUP(T_IEA28PL[[#This Row],[Ścieżka Xpath]],ALL!$C:P,COLUMN(M$2),0))</f>
        <v/>
      </c>
      <c r="N10" s="16" t="str">
        <f>IF(ISBLANK(VLOOKUP(T_IEA28PL[[#This Row],[Ścieżka Xpath]],ALL!$C:Q,COLUMN(N$2),0)),"",VLOOKUP(T_IEA28PL[[#This Row],[Ścieżka Xpath]],ALL!$C:Q,COLUMN(N$2),0))</f>
        <v/>
      </c>
      <c r="O10" s="16" t="str">
        <f>IF(ISBLANK(VLOOKUP(T_IEA28PL[[#This Row],[Ścieżka Xpath]],ALL!$C:Q,COLUMN(O$2),0)),"",VLOOKUP(T_IEA28PL[[#This Row],[Ścieżka Xpath]],ALL!$C:Q,COLUMN(O$2),0))</f>
        <v/>
      </c>
    </row>
    <row r="11" spans="1:15">
      <c r="A11" s="62" t="s">
        <v>1365</v>
      </c>
      <c r="B11" s="63">
        <v>9</v>
      </c>
      <c r="C11" s="63" t="str">
        <f>IF(ISBLANK(VLOOKUP(T_IEA28PL[[#This Row],[Ścieżka Xpath]],ALL!$C:E,COLUMN(C$2),0)),"",VLOOKUP(T_IEA28PL[[#This Row],[Ścieżka Xpath]],ALL!$C:E,COLUMN(C$2),0))</f>
        <v>-</v>
      </c>
      <c r="D11" s="100" t="str">
        <f>IF(ISBLANK(VLOOKUP(T_IEA28PL[[#This Row],[Ścieżka Xpath]],ALL!$C:F,COLUMN(D$2),0)),"",VLOOKUP(T_IEA28PL[[#This Row],[Ścieżka Xpath]],ALL!$C:F,COLUMN(D$2),0))</f>
        <v>Dane zgłoszenia tranzytowego</v>
      </c>
      <c r="E11" s="62" t="str">
        <f>IF(ISBLANK(VLOOKUP(T_IEA28PL[[#This Row],[Ścieżka Xpath]],ALL!$C:G,COLUMN(E$2),0)),"",VLOOKUP(T_IEA28PL[[#This Row],[Ścieżka Xpath]],ALL!$C:G,COLUMN(E$2),0))</f>
        <v>Transit declaration data.</v>
      </c>
      <c r="F11" s="63">
        <f>IF(ISBLANK(VLOOKUP(T_IEA28PL[[#This Row],[Ścieżka Xpath]],ALL!$C:H,COLUMN(F$2),0)),"",VLOOKUP(T_IEA28PL[[#This Row],[Ścieżka Xpath]],ALL!$C:H,COLUMN(F$2),0))</f>
        <v>1</v>
      </c>
      <c r="G11" s="63" t="str">
        <f>IF(ISBLANK(VLOOKUP(T_IEA28PL[[#This Row],[Ścieżka Xpath]],ALL!$C:I,COLUMN(G$2),0)),"",VLOOKUP(T_IEA28PL[[#This Row],[Ścieżka Xpath]],ALL!$C:I,COLUMN(G$2),0))</f>
        <v>R</v>
      </c>
      <c r="H11" s="63" t="str">
        <f>IF(ISBLANK(VLOOKUP(T_IEA28PL[[#This Row],[Ścieżka Xpath]],ALL!$C:J,COLUMN(H$2),0)),"",VLOOKUP(T_IEA28PL[[#This Row],[Ścieżka Xpath]],ALL!$C:J,COLUMN(H$2),0))</f>
        <v/>
      </c>
      <c r="I11" s="66" t="str">
        <f>IF(ISBLANK(VLOOKUP(T_IEA28PL[[#This Row],[Ścieżka Xpath]],ALL!$C:K,COLUMN(I$2),0)),"",VLOOKUP(T_IEA28PL[[#This Row],[Ścieżka Xpath]],ALL!$C:K,COLUMN(I$2),0))</f>
        <v/>
      </c>
      <c r="J11" s="66" t="str">
        <f>IF(ISBLANK(VLOOKUP(T_IEA28PL[[#This Row],[Ścieżka Xpath]],ALL!$C:L,COLUMN(J$2),0)),"",VLOOKUP(T_IEA28PL[[#This Row],[Ścieżka Xpath]],ALL!$C:L,COLUMN(J$2),0))</f>
        <v/>
      </c>
      <c r="K11" s="25" t="str">
        <f>IF(ISBLANK(VLOOKUP(T_IEA28PL[[#This Row],[Ścieżka Xpath]],ALL!$C:N,COLUMN(K$2),0)),"",VLOOKUP(T_IEA28PL[[#This Row],[Ścieżka Xpath]],ALL!$C:N,COLUMN(K$2),0))</f>
        <v/>
      </c>
      <c r="L11" s="110" t="str">
        <f>IF(ISBLANK(VLOOKUP(T_IEA28PL[[#This Row],[Ścieżka Xpath]],ALL!$C:O,COLUMN(L$2),0)),"",VLOOKUP(T_IEA28PL[[#This Row],[Ścieżka Xpath]],ALL!$C:O,COLUMN(L$2),0))</f>
        <v/>
      </c>
      <c r="M11" s="110" t="str">
        <f>IF(ISBLANK(VLOOKUP(T_IEA28PL[[#This Row],[Ścieżka Xpath]],ALL!$C:P,COLUMN(M$2),0)),"",VLOOKUP(T_IEA28PL[[#This Row],[Ścieżka Xpath]],ALL!$C:P,COLUMN(M$2),0))</f>
        <v/>
      </c>
      <c r="N11" s="110" t="str">
        <f>IF(ISBLANK(VLOOKUP(T_IEA28PL[[#This Row],[Ścieżka Xpath]],ALL!$C:Q,COLUMN(N$2),0)),"",VLOOKUP(T_IEA28PL[[#This Row],[Ścieżka Xpath]],ALL!$C:Q,COLUMN(N$2),0))</f>
        <v/>
      </c>
      <c r="O11" s="110" t="str">
        <f>IF(ISBLANK(VLOOKUP(T_IEA28PL[[#This Row],[Ścieżka Xpath]],ALL!$C:Q,COLUMN(O$2),0)),"",VLOOKUP(T_IEA28PL[[#This Row],[Ścieżka Xpath]],ALL!$C:Q,COLUMN(O$2),0))</f>
        <v/>
      </c>
    </row>
    <row r="12" spans="1:15" ht="30">
      <c r="A12" s="16" t="s">
        <v>1366</v>
      </c>
      <c r="B12" s="11">
        <v>10</v>
      </c>
      <c r="C12" s="13" t="str">
        <f>IF(ISBLANK(VLOOKUP(T_IEA28PL[[#This Row],[Ścieżka Xpath]],ALL!$C:E,COLUMN(C$2),0)),"",VLOOKUP(T_IEA28PL[[#This Row],[Ścieżka Xpath]],ALL!$C:E,COLUMN(C$2),0))</f>
        <v>-</v>
      </c>
      <c r="D12" s="98" t="str">
        <f>IF(ISBLANK(VLOOKUP(T_IEA28PL[[#This Row],[Ścieżka Xpath]],ALL!$C:F,COLUMN(D$2),0)),"",VLOOKUP(T_IEA28PL[[#This Row],[Ścieżka Xpath]],ALL!$C:F,COLUMN(D$2),0))</f>
        <v>Numer ewidencyjny zgłoszenia</v>
      </c>
      <c r="E12" s="16" t="str">
        <f>IF(ISBLANK(VLOOKUP(T_IEA28PL[[#This Row],[Ścieżka Xpath]],ALL!$C:G,COLUMN(E$2),0)),"",VLOOKUP(T_IEA28PL[[#This Row],[Ścieżka Xpath]],ALL!$C:G,COLUMN(E$2),0))</f>
        <v>Movement reference number.</v>
      </c>
      <c r="F12" s="13" t="str">
        <f>IF(ISBLANK(VLOOKUP(T_IEA28PL[[#This Row],[Ścieżka Xpath]],ALL!$C:H,COLUMN(F$2),0)),"",VLOOKUP(T_IEA28PL[[#This Row],[Ścieżka Xpath]],ALL!$C:H,COLUMN(F$2),0))</f>
        <v/>
      </c>
      <c r="G12" s="13" t="str">
        <f>IF(ISBLANK(VLOOKUP(T_IEA28PL[[#This Row],[Ścieżka Xpath]],ALL!$C:I,COLUMN(G$2),0)),"",VLOOKUP(T_IEA28PL[[#This Row],[Ścieżka Xpath]],ALL!$C:I,COLUMN(G$2),0))</f>
        <v>R</v>
      </c>
      <c r="H12" s="13" t="str">
        <f>IF(ISBLANK(VLOOKUP(T_IEA28PL[[#This Row],[Ścieżka Xpath]],ALL!$C:J,COLUMN(H$2),0)),"",VLOOKUP(T_IEA28PL[[#This Row],[Ścieżka Xpath]],ALL!$C:J,COLUMN(H$2),0))</f>
        <v>an18</v>
      </c>
      <c r="I12" s="105" t="str">
        <f>IF(ISBLANK(VLOOKUP(T_IEA28PL[[#This Row],[Ścieżka Xpath]],ALL!$C:K,COLUMN(I$2),0)),"",VLOOKUP(T_IEA28PL[[#This Row],[Ścieżka Xpath]],ALL!$C:K,COLUMN(I$2),0))</f>
        <v/>
      </c>
      <c r="J12" s="105" t="str">
        <f>IF(ISBLANK(VLOOKUP(T_IEA28PL[[#This Row],[Ścieżka Xpath]],ALL!$C:L,COLUMN(J$2),0)),"",VLOOKUP(T_IEA28PL[[#This Row],[Ścieżka Xpath]],ALL!$C:L,COLUMN(J$2),0))</f>
        <v>G0002; R0028</v>
      </c>
      <c r="K12" s="13" t="str">
        <f>IF(ISBLANK(VLOOKUP(T_IEA28PL[[#This Row],[Ścieżka Xpath]],ALL!$C:N,COLUMN(K$2),0)),"",VLOOKUP(T_IEA28PL[[#This Row],[Ścieżka Xpath]],ALL!$C:N,COLUMN(K$2),0))</f>
        <v/>
      </c>
      <c r="L12" s="16" t="str">
        <f>IF(ISBLANK(VLOOKUP(T_IEA28PL[[#This Row],[Ścieżka Xpath]],ALL!$C:O,COLUMN(L$2),0)),"",VLOOKUP(T_IEA28PL[[#This Row],[Ścieżka Xpath]],ALL!$C:O,COLUMN(L$2),0))</f>
        <v/>
      </c>
      <c r="M12" s="16" t="str">
        <f>IF(ISBLANK(VLOOKUP(T_IEA28PL[[#This Row],[Ścieżka Xpath]],ALL!$C:P,COLUMN(M$2),0)),"",VLOOKUP(T_IEA28PL[[#This Row],[Ścieżka Xpath]],ALL!$C:P,COLUMN(M$2),0))</f>
        <v/>
      </c>
      <c r="N12" s="16" t="str">
        <f>IF(ISBLANK(VLOOKUP(T_IEA28PL[[#This Row],[Ścieżka Xpath]],ALL!$C:Q,COLUMN(N$2),0)),"",VLOOKUP(T_IEA28PL[[#This Row],[Ścieżka Xpath]],ALL!$C:Q,COLUMN(N$2),0))</f>
        <v/>
      </c>
      <c r="O12" s="16" t="str">
        <f>IF(ISBLANK(VLOOKUP(T_IEA28PL[[#This Row],[Ścieżka Xpath]],ALL!$C:Q,COLUMN(O$2),0)),"",VLOOKUP(T_IEA28PL[[#This Row],[Ścieżka Xpath]],ALL!$C:Q,COLUMN(O$2),0))</f>
        <v/>
      </c>
    </row>
    <row r="13" spans="1:15">
      <c r="A13" s="62" t="s">
        <v>1368</v>
      </c>
      <c r="B13" s="63">
        <v>11</v>
      </c>
      <c r="C13" s="63" t="str">
        <f>IF(ISBLANK(VLOOKUP(T_IEA28PL[[#This Row],[Ścieżka Xpath]],ALL!$C:E,COLUMN(C$2),0)),"",VLOOKUP(T_IEA28PL[[#This Row],[Ścieżka Xpath]],ALL!$C:E,COLUMN(C$2),0))</f>
        <v>-</v>
      </c>
      <c r="D13" s="100" t="str">
        <f>IF(ISBLANK(VLOOKUP(T_IEA28PL[[#This Row],[Ścieżka Xpath]],ALL!$C:F,COLUMN(D$2),0)),"",VLOOKUP(T_IEA28PL[[#This Row],[Ścieżka Xpath]],ALL!$C:F,COLUMN(D$2),0))</f>
        <v>Dane PDS.</v>
      </c>
      <c r="E13" s="62" t="str">
        <f>IF(ISBLANK(VLOOKUP(T_IEA28PL[[#This Row],[Ścieżka Xpath]],ALL!$C:G,COLUMN(E$2),0)),"",VLOOKUP(T_IEA28PL[[#This Row],[Ścieżka Xpath]],ALL!$C:G,COLUMN(E$2),0))</f>
        <v>ENS details.</v>
      </c>
      <c r="F13" s="63" t="str">
        <f>IF(ISBLANK(VLOOKUP(T_IEA28PL[[#This Row],[Ścieżka Xpath]],ALL!$C:H,COLUMN(F$2),0)),"",VLOOKUP(T_IEA28PL[[#This Row],[Ścieżka Xpath]],ALL!$C:H,COLUMN(F$2),0))</f>
        <v>1..9</v>
      </c>
      <c r="G13" s="63" t="str">
        <f>IF(ISBLANK(VLOOKUP(T_IEA28PL[[#This Row],[Ścieżka Xpath]],ALL!$C:I,COLUMN(G$2),0)),"",VLOOKUP(T_IEA28PL[[#This Row],[Ścieżka Xpath]],ALL!$C:I,COLUMN(G$2),0))</f>
        <v>R</v>
      </c>
      <c r="H13" s="63" t="str">
        <f>IF(ISBLANK(VLOOKUP(T_IEA28PL[[#This Row],[Ścieżka Xpath]],ALL!$C:J,COLUMN(H$2),0)),"",VLOOKUP(T_IEA28PL[[#This Row],[Ścieżka Xpath]],ALL!$C:J,COLUMN(H$2),0))</f>
        <v/>
      </c>
      <c r="I13" s="66" t="str">
        <f>IF(ISBLANK(VLOOKUP(T_IEA28PL[[#This Row],[Ścieżka Xpath]],ALL!$C:K,COLUMN(I$2),0)),"",VLOOKUP(T_IEA28PL[[#This Row],[Ścieżka Xpath]],ALL!$C:K,COLUMN(I$2),0))</f>
        <v/>
      </c>
      <c r="J13" s="66" t="str">
        <f>IF(ISBLANK(VLOOKUP(T_IEA28PL[[#This Row],[Ścieżka Xpath]],ALL!$C:L,COLUMN(J$2),0)),"",VLOOKUP(T_IEA28PL[[#This Row],[Ścieżka Xpath]],ALL!$C:L,COLUMN(J$2),0))</f>
        <v/>
      </c>
      <c r="K13" s="25" t="str">
        <f>IF(ISBLANK(VLOOKUP(T_IEA28PL[[#This Row],[Ścieżka Xpath]],ALL!$C:N,COLUMN(K$2),0)),"",VLOOKUP(T_IEA28PL[[#This Row],[Ścieżka Xpath]],ALL!$C:N,COLUMN(K$2),0))</f>
        <v/>
      </c>
      <c r="L13" s="110" t="str">
        <f>IF(ISBLANK(VLOOKUP(T_IEA28PL[[#This Row],[Ścieżka Xpath]],ALL!$C:O,COLUMN(L$2),0)),"",VLOOKUP(T_IEA28PL[[#This Row],[Ścieżka Xpath]],ALL!$C:O,COLUMN(L$2),0))</f>
        <v/>
      </c>
      <c r="M13" s="110" t="str">
        <f>IF(ISBLANK(VLOOKUP(T_IEA28PL[[#This Row],[Ścieżka Xpath]],ALL!$C:P,COLUMN(M$2),0)),"",VLOOKUP(T_IEA28PL[[#This Row],[Ścieżka Xpath]],ALL!$C:P,COLUMN(M$2),0))</f>
        <v/>
      </c>
      <c r="N13" s="110" t="str">
        <f>IF(ISBLANK(VLOOKUP(T_IEA28PL[[#This Row],[Ścieżka Xpath]],ALL!$C:Q,COLUMN(N$2),0)),"",VLOOKUP(T_IEA28PL[[#This Row],[Ścieżka Xpath]],ALL!$C:Q,COLUMN(N$2),0))</f>
        <v/>
      </c>
      <c r="O13" s="110" t="str">
        <f>IF(ISBLANK(VLOOKUP(T_IEA28PL[[#This Row],[Ścieżka Xpath]],ALL!$C:Q,COLUMN(O$2),0)),"",VLOOKUP(T_IEA28PL[[#This Row],[Ścieżka Xpath]],ALL!$C:Q,COLUMN(O$2),0))</f>
        <v/>
      </c>
    </row>
    <row r="14" spans="1:15" ht="30">
      <c r="A14" s="16" t="s">
        <v>1369</v>
      </c>
      <c r="B14" s="11">
        <v>12</v>
      </c>
      <c r="C14" s="13" t="str">
        <f>IF(ISBLANK(VLOOKUP(T_IEA28PL[[#This Row],[Ścieżka Xpath]],ALL!$C:E,COLUMN(C$2),0)),"",VLOOKUP(T_IEA28PL[[#This Row],[Ścieżka Xpath]],ALL!$C:E,COLUMN(C$2),0))</f>
        <v>-</v>
      </c>
      <c r="D14" s="98" t="str">
        <f>IF(ISBLANK(VLOOKUP(T_IEA28PL[[#This Row],[Ścieżka Xpath]],ALL!$C:F,COLUMN(D$2),0)),"",VLOOKUP(T_IEA28PL[[#This Row],[Ścieżka Xpath]],ALL!$C:F,COLUMN(D$2),0))</f>
        <v>Liczba porządkowa służąca do określenia pozycji w danej kolekcji danych.</v>
      </c>
      <c r="E14" s="16" t="str">
        <f>IF(ISBLANK(VLOOKUP(T_IEA28PL[[#This Row],[Ścieżka Xpath]],ALL!$C:G,COLUMN(E$2),0)),"",VLOOKUP(T_IEA28PL[[#This Row],[Ścieżka Xpath]],ALL!$C:G,COLUMN(E$2),0))</f>
        <v>Sequence number in data group collection to which this data group belongs to.</v>
      </c>
      <c r="F14" s="13" t="str">
        <f>IF(ISBLANK(VLOOKUP(T_IEA28PL[[#This Row],[Ścieżka Xpath]],ALL!$C:H,COLUMN(F$2),0)),"",VLOOKUP(T_IEA28PL[[#This Row],[Ścieżka Xpath]],ALL!$C:H,COLUMN(F$2),0))</f>
        <v/>
      </c>
      <c r="G14" s="13" t="str">
        <f>IF(ISBLANK(VLOOKUP(T_IEA28PL[[#This Row],[Ścieżka Xpath]],ALL!$C:I,COLUMN(G$2),0)),"",VLOOKUP(T_IEA28PL[[#This Row],[Ścieżka Xpath]],ALL!$C:I,COLUMN(G$2),0))</f>
        <v>R</v>
      </c>
      <c r="H14" s="13" t="str">
        <f>IF(ISBLANK(VLOOKUP(T_IEA28PL[[#This Row],[Ścieżka Xpath]],ALL!$C:J,COLUMN(H$2),0)),"",VLOOKUP(T_IEA28PL[[#This Row],[Ścieżka Xpath]],ALL!$C:J,COLUMN(H$2),0))</f>
        <v>n..5</v>
      </c>
      <c r="I14" s="105" t="str">
        <f>IF(ISBLANK(VLOOKUP(T_IEA28PL[[#This Row],[Ścieżka Xpath]],ALL!$C:K,COLUMN(I$2),0)),"",VLOOKUP(T_IEA28PL[[#This Row],[Ścieżka Xpath]],ALL!$C:K,COLUMN(I$2),0))</f>
        <v/>
      </c>
      <c r="J14" s="105" t="str">
        <f>IF(ISBLANK(VLOOKUP(T_IEA28PL[[#This Row],[Ścieżka Xpath]],ALL!$C:L,COLUMN(J$2),0)),"",VLOOKUP(T_IEA28PL[[#This Row],[Ścieżka Xpath]],ALL!$C:L,COLUMN(J$2),0))</f>
        <v>G0081; R0987</v>
      </c>
      <c r="K14" s="13" t="str">
        <f>IF(ISBLANK(VLOOKUP(T_IEA28PL[[#This Row],[Ścieżka Xpath]],ALL!$C:N,COLUMN(K$2),0)),"",VLOOKUP(T_IEA28PL[[#This Row],[Ścieżka Xpath]],ALL!$C:N,COLUMN(K$2),0))</f>
        <v/>
      </c>
      <c r="L14" s="16" t="str">
        <f>IF(ISBLANK(VLOOKUP(T_IEA28PL[[#This Row],[Ścieżka Xpath]],ALL!$C:O,COLUMN(L$2),0)),"",VLOOKUP(T_IEA28PL[[#This Row],[Ścieżka Xpath]],ALL!$C:O,COLUMN(L$2),0))</f>
        <v/>
      </c>
      <c r="M14" s="16" t="str">
        <f>IF(ISBLANK(VLOOKUP(T_IEA28PL[[#This Row],[Ścieżka Xpath]],ALL!$C:P,COLUMN(M$2),0)),"",VLOOKUP(T_IEA28PL[[#This Row],[Ścieżka Xpath]],ALL!$C:P,COLUMN(M$2),0))</f>
        <v/>
      </c>
      <c r="N14" s="16" t="str">
        <f>IF(ISBLANK(VLOOKUP(T_IEA28PL[[#This Row],[Ścieżka Xpath]],ALL!$C:Q,COLUMN(N$2),0)),"",VLOOKUP(T_IEA28PL[[#This Row],[Ścieżka Xpath]],ALL!$C:Q,COLUMN(N$2),0))</f>
        <v/>
      </c>
      <c r="O14" s="16" t="str">
        <f>IF(ISBLANK(VLOOKUP(T_IEA28PL[[#This Row],[Ścieżka Xpath]],ALL!$C:Q,COLUMN(O$2),0)),"",VLOOKUP(T_IEA28PL[[#This Row],[Ścieżka Xpath]],ALL!$C:Q,COLUMN(O$2),0))</f>
        <v/>
      </c>
    </row>
    <row r="15" spans="1:15" ht="45">
      <c r="A15" s="16" t="s">
        <v>1370</v>
      </c>
      <c r="B15" s="11">
        <v>13</v>
      </c>
      <c r="C15" s="13" t="str">
        <f>IF(ISBLANK(VLOOKUP(T_IEA28PL[[#This Row],[Ścieżka Xpath]],ALL!$C:E,COLUMN(C$2),0)),"",VLOOKUP(T_IEA28PL[[#This Row],[Ścieżka Xpath]],ALL!$C:E,COLUMN(C$2),0))</f>
        <v>-</v>
      </c>
      <c r="D15" s="98" t="str">
        <f>IF(ISBLANK(VLOOKUP(T_IEA28PL[[#This Row],[Ścieżka Xpath]],ALL!$C:F,COLUMN(D$2),0)),"",VLOOKUP(T_IEA28PL[[#This Row],[Ścieżka Xpath]],ALL!$C:F,COLUMN(D$2),0))</f>
        <v>Numer ewidencyjny PDS (dla ponownego wprowadzenia)</v>
      </c>
      <c r="E15" s="16" t="str">
        <f>IF(ISBLANK(VLOOKUP(T_IEA28PL[[#This Row],[Ścieżka Xpath]],ALL!$C:G,COLUMN(E$2),0)),"",VLOOKUP(T_IEA28PL[[#This Row],[Ścieżka Xpath]],ALL!$C:G,COLUMN(E$2),0))</f>
        <v>ENS MRN (re-entry).</v>
      </c>
      <c r="F15" s="13" t="str">
        <f>IF(ISBLANK(VLOOKUP(T_IEA28PL[[#This Row],[Ścieżka Xpath]],ALL!$C:H,COLUMN(F$2),0)),"",VLOOKUP(T_IEA28PL[[#This Row],[Ścieżka Xpath]],ALL!$C:H,COLUMN(F$2),0))</f>
        <v/>
      </c>
      <c r="G15" s="13" t="str">
        <f>IF(ISBLANK(VLOOKUP(T_IEA28PL[[#This Row],[Ścieżka Xpath]],ALL!$C:I,COLUMN(G$2),0)),"",VLOOKUP(T_IEA28PL[[#This Row],[Ścieżka Xpath]],ALL!$C:I,COLUMN(G$2),0))</f>
        <v>D</v>
      </c>
      <c r="H15" s="13" t="str">
        <f>IF(ISBLANK(VLOOKUP(T_IEA28PL[[#This Row],[Ścieżka Xpath]],ALL!$C:J,COLUMN(H$2),0)),"",VLOOKUP(T_IEA28PL[[#This Row],[Ścieżka Xpath]],ALL!$C:J,COLUMN(H$2),0))</f>
        <v>an18</v>
      </c>
      <c r="I15" s="105" t="str">
        <f>IF(ISBLANK(VLOOKUP(T_IEA28PL[[#This Row],[Ścieżka Xpath]],ALL!$C:K,COLUMN(I$2),0)),"",VLOOKUP(T_IEA28PL[[#This Row],[Ścieżka Xpath]],ALL!$C:K,COLUMN(I$2),0))</f>
        <v/>
      </c>
      <c r="J15" s="105" t="str">
        <f>IF(ISBLANK(VLOOKUP(T_IEA28PL[[#This Row],[Ścieżka Xpath]],ALL!$C:L,COLUMN(J$2),0)),"",VLOOKUP(T_IEA28PL[[#This Row],[Ścieżka Xpath]],ALL!$C:L,COLUMN(J$2),0))</f>
        <v>C0179; G0002; R0027</v>
      </c>
      <c r="K15" s="13" t="str">
        <f>IF(ISBLANK(VLOOKUP(T_IEA28PL[[#This Row],[Ścieżka Xpath]],ALL!$C:N,COLUMN(K$2),0)),"",VLOOKUP(T_IEA28PL[[#This Row],[Ścieżka Xpath]],ALL!$C:N,COLUMN(K$2),0))</f>
        <v/>
      </c>
      <c r="L15" s="16" t="str">
        <f>IF(ISBLANK(VLOOKUP(T_IEA28PL[[#This Row],[Ścieżka Xpath]],ALL!$C:O,COLUMN(L$2),0)),"",VLOOKUP(T_IEA28PL[[#This Row],[Ścieżka Xpath]],ALL!$C:O,COLUMN(L$2),0))</f>
        <v/>
      </c>
      <c r="M15" s="16" t="str">
        <f>IF(ISBLANK(VLOOKUP(T_IEA28PL[[#This Row],[Ścieżka Xpath]],ALL!$C:P,COLUMN(M$2),0)),"",VLOOKUP(T_IEA28PL[[#This Row],[Ścieżka Xpath]],ALL!$C:P,COLUMN(M$2),0))</f>
        <v/>
      </c>
      <c r="N15" s="16" t="str">
        <f>IF(ISBLANK(VLOOKUP(T_IEA28PL[[#This Row],[Ścieżka Xpath]],ALL!$C:Q,COLUMN(N$2),0)),"",VLOOKUP(T_IEA28PL[[#This Row],[Ścieżka Xpath]],ALL!$C:Q,COLUMN(N$2),0))</f>
        <v/>
      </c>
      <c r="O15" s="16" t="str">
        <f>IF(ISBLANK(VLOOKUP(T_IEA28PL[[#This Row],[Ścieżka Xpath]],ALL!$C:Q,COLUMN(O$2),0)),"",VLOOKUP(T_IEA28PL[[#This Row],[Ścieżka Xpath]],ALL!$C:Q,COLUMN(O$2),0))</f>
        <v/>
      </c>
    </row>
    <row r="16" spans="1:15" ht="30">
      <c r="A16" s="16" t="s">
        <v>1372</v>
      </c>
      <c r="B16" s="11">
        <v>14</v>
      </c>
      <c r="C16" s="13" t="str">
        <f>IF(ISBLANK(VLOOKUP(T_IEA28PL[[#This Row],[Ścieżka Xpath]],ALL!$C:E,COLUMN(C$2),0)),"",VLOOKUP(T_IEA28PL[[#This Row],[Ścieżka Xpath]],ALL!$C:E,COLUMN(C$2),0))</f>
        <v>-</v>
      </c>
      <c r="D16" s="98" t="str">
        <f>IF(ISBLANK(VLOOKUP(T_IEA28PL[[#This Row],[Ścieżka Xpath]],ALL!$C:F,COLUMN(D$2),0)),"",VLOOKUP(T_IEA28PL[[#This Row],[Ścieżka Xpath]],ALL!$C:F,COLUMN(D$2),0))</f>
        <v>Data i czas rejestracji PDS</v>
      </c>
      <c r="E16" s="16" t="str">
        <f>IF(ISBLANK(VLOOKUP(T_IEA28PL[[#This Row],[Ścieżka Xpath]],ALL!$C:G,COLUMN(E$2),0)),"",VLOOKUP(T_IEA28PL[[#This Row],[Ścieżka Xpath]],ALL!$C:G,COLUMN(E$2),0))</f>
        <v>ENS registration date and time.</v>
      </c>
      <c r="F16" s="13" t="str">
        <f>IF(ISBLANK(VLOOKUP(T_IEA28PL[[#This Row],[Ścieżka Xpath]],ALL!$C:H,COLUMN(F$2),0)),"",VLOOKUP(T_IEA28PL[[#This Row],[Ścieżka Xpath]],ALL!$C:H,COLUMN(F$2),0))</f>
        <v/>
      </c>
      <c r="G16" s="13" t="str">
        <f>IF(ISBLANK(VLOOKUP(T_IEA28PL[[#This Row],[Ścieżka Xpath]],ALL!$C:I,COLUMN(G$2),0)),"",VLOOKUP(T_IEA28PL[[#This Row],[Ścieżka Xpath]],ALL!$C:I,COLUMN(G$2),0))</f>
        <v>D</v>
      </c>
      <c r="H16" s="13" t="str">
        <f>IF(ISBLANK(VLOOKUP(T_IEA28PL[[#This Row],[Ścieżka Xpath]],ALL!$C:J,COLUMN(H$2),0)),"",VLOOKUP(T_IEA28PL[[#This Row],[Ścieżka Xpath]],ALL!$C:J,COLUMN(H$2),0))</f>
        <v>an19</v>
      </c>
      <c r="I16" s="105" t="str">
        <f>IF(ISBLANK(VLOOKUP(T_IEA28PL[[#This Row],[Ścieżka Xpath]],ALL!$C:K,COLUMN(I$2),0)),"",VLOOKUP(T_IEA28PL[[#This Row],[Ścieżka Xpath]],ALL!$C:K,COLUMN(I$2),0))</f>
        <v/>
      </c>
      <c r="J16" s="105" t="str">
        <f>IF(ISBLANK(VLOOKUP(T_IEA28PL[[#This Row],[Ścieżka Xpath]],ALL!$C:L,COLUMN(J$2),0)),"",VLOOKUP(T_IEA28PL[[#This Row],[Ścieżka Xpath]],ALL!$C:L,COLUMN(J$2),0))</f>
        <v>C0179; G0002</v>
      </c>
      <c r="K16" s="13" t="str">
        <f>IF(ISBLANK(VLOOKUP(T_IEA28PL[[#This Row],[Ścieżka Xpath]],ALL!$C:N,COLUMN(K$2),0)),"",VLOOKUP(T_IEA28PL[[#This Row],[Ścieżka Xpath]],ALL!$C:N,COLUMN(K$2),0))</f>
        <v/>
      </c>
      <c r="L16" s="16" t="str">
        <f>IF(ISBLANK(VLOOKUP(T_IEA28PL[[#This Row],[Ścieżka Xpath]],ALL!$C:O,COLUMN(L$2),0)),"",VLOOKUP(T_IEA28PL[[#This Row],[Ścieżka Xpath]],ALL!$C:O,COLUMN(L$2),0))</f>
        <v/>
      </c>
      <c r="M16" s="16" t="str">
        <f>IF(ISBLANK(VLOOKUP(T_IEA28PL[[#This Row],[Ścieżka Xpath]],ALL!$C:P,COLUMN(M$2),0)),"",VLOOKUP(T_IEA28PL[[#This Row],[Ścieżka Xpath]],ALL!$C:P,COLUMN(M$2),0))</f>
        <v/>
      </c>
      <c r="N16" s="16" t="str">
        <f>IF(ISBLANK(VLOOKUP(T_IEA28PL[[#This Row],[Ścieżka Xpath]],ALL!$C:Q,COLUMN(N$2),0)),"",VLOOKUP(T_IEA28PL[[#This Row],[Ścieżka Xpath]],ALL!$C:Q,COLUMN(N$2),0))</f>
        <v/>
      </c>
      <c r="O16" s="16" t="str">
        <f>IF(ISBLANK(VLOOKUP(T_IEA28PL[[#This Row],[Ścieżka Xpath]],ALL!$C:Q,COLUMN(O$2),0)),"",VLOOKUP(T_IEA28PL[[#This Row],[Ścieżka Xpath]],ALL!$C:Q,COLUMN(O$2),0))</f>
        <v/>
      </c>
    </row>
    <row r="17" spans="1:15">
      <c r="A17" s="16" t="s">
        <v>1374</v>
      </c>
      <c r="B17" s="11">
        <v>15</v>
      </c>
      <c r="C17" s="13" t="str">
        <f>IF(ISBLANK(VLOOKUP(T_IEA28PL[[#This Row],[Ścieżka Xpath]],ALL!$C:E,COLUMN(C$2),0)),"",VLOOKUP(T_IEA28PL[[#This Row],[Ścieżka Xpath]],ALL!$C:E,COLUMN(C$2),0))</f>
        <v>-</v>
      </c>
      <c r="D17" s="98" t="str">
        <f>IF(ISBLANK(VLOOKUP(T_IEA28PL[[#This Row],[Ścieżka Xpath]],ALL!$C:F,COLUMN(D$2),0)),"",VLOOKUP(T_IEA28PL[[#This Row],[Ścieżka Xpath]],ALL!$C:F,COLUMN(D$2),0))</f>
        <v>Flaga rejestracji PDS.</v>
      </c>
      <c r="E17" s="16" t="str">
        <f>IF(ISBLANK(VLOOKUP(T_IEA28PL[[#This Row],[Ścieżka Xpath]],ALL!$C:G,COLUMN(E$2),0)),"",VLOOKUP(T_IEA28PL[[#This Row],[Ścieżka Xpath]],ALL!$C:G,COLUMN(E$2),0))</f>
        <v>ENS registration flag.</v>
      </c>
      <c r="F17" s="13" t="str">
        <f>IF(ISBLANK(VLOOKUP(T_IEA28PL[[#This Row],[Ścieżka Xpath]],ALL!$C:H,COLUMN(F$2),0)),"",VLOOKUP(T_IEA28PL[[#This Row],[Ścieżka Xpath]],ALL!$C:H,COLUMN(F$2),0))</f>
        <v/>
      </c>
      <c r="G17" s="13" t="str">
        <f>IF(ISBLANK(VLOOKUP(T_IEA28PL[[#This Row],[Ścieżka Xpath]],ALL!$C:I,COLUMN(G$2),0)),"",VLOOKUP(T_IEA28PL[[#This Row],[Ścieżka Xpath]],ALL!$C:I,COLUMN(G$2),0))</f>
        <v>R</v>
      </c>
      <c r="H17" s="13" t="str">
        <f>IF(ISBLANK(VLOOKUP(T_IEA28PL[[#This Row],[Ścieżka Xpath]],ALL!$C:J,COLUMN(H$2),0)),"",VLOOKUP(T_IEA28PL[[#This Row],[Ścieżka Xpath]],ALL!$C:J,COLUMN(H$2),0))</f>
        <v>n1</v>
      </c>
      <c r="I17" s="105" t="str">
        <f>IF(ISBLANK(VLOOKUP(T_IEA28PL[[#This Row],[Ścieżka Xpath]],ALL!$C:K,COLUMN(I$2),0)),"",VLOOKUP(T_IEA28PL[[#This Row],[Ścieżka Xpath]],ALL!$C:K,COLUMN(I$2),0))</f>
        <v>CL027</v>
      </c>
      <c r="J17" s="105" t="str">
        <f>IF(ISBLANK(VLOOKUP(T_IEA28PL[[#This Row],[Ścieżka Xpath]],ALL!$C:L,COLUMN(J$2),0)),"",VLOOKUP(T_IEA28PL[[#This Row],[Ścieżka Xpath]],ALL!$C:L,COLUMN(J$2),0))</f>
        <v>G0175</v>
      </c>
      <c r="K17" s="13" t="str">
        <f>IF(ISBLANK(VLOOKUP(T_IEA28PL[[#This Row],[Ścieżka Xpath]],ALL!$C:N,COLUMN(K$2),0)),"",VLOOKUP(T_IEA28PL[[#This Row],[Ścieżka Xpath]],ALL!$C:N,COLUMN(K$2),0))</f>
        <v/>
      </c>
      <c r="L17" s="16" t="str">
        <f>IF(ISBLANK(VLOOKUP(T_IEA28PL[[#This Row],[Ścieżka Xpath]],ALL!$C:O,COLUMN(L$2),0)),"",VLOOKUP(T_IEA28PL[[#This Row],[Ścieżka Xpath]],ALL!$C:O,COLUMN(L$2),0))</f>
        <v/>
      </c>
      <c r="M17" s="16" t="str">
        <f>IF(ISBLANK(VLOOKUP(T_IEA28PL[[#This Row],[Ścieżka Xpath]],ALL!$C:P,COLUMN(M$2),0)),"",VLOOKUP(T_IEA28PL[[#This Row],[Ścieżka Xpath]],ALL!$C:P,COLUMN(M$2),0))</f>
        <v/>
      </c>
      <c r="N17" s="16" t="str">
        <f>IF(ISBLANK(VLOOKUP(T_IEA28PL[[#This Row],[Ścieżka Xpath]],ALL!$C:Q,COLUMN(N$2),0)),"",VLOOKUP(T_IEA28PL[[#This Row],[Ścieżka Xpath]],ALL!$C:Q,COLUMN(N$2),0))</f>
        <v/>
      </c>
      <c r="O17" s="16" t="str">
        <f>IF(ISBLANK(VLOOKUP(T_IEA28PL[[#This Row],[Ścieżka Xpath]],ALL!$C:Q,COLUMN(O$2),0)),"",VLOOKUP(T_IEA28PL[[#This Row],[Ścieżka Xpath]],ALL!$C:Q,COLUMN(O$2),0))</f>
        <v/>
      </c>
    </row>
    <row r="18" spans="1:15">
      <c r="A18" s="62" t="s">
        <v>1376</v>
      </c>
      <c r="B18" s="63">
        <v>16</v>
      </c>
      <c r="C18" s="63" t="str">
        <f>IF(ISBLANK(VLOOKUP(T_IEA28PL[[#This Row],[Ścieżka Xpath]],ALL!$C:E,COLUMN(C$2),0)),"",VLOOKUP(T_IEA28PL[[#This Row],[Ścieżka Xpath]],ALL!$C:E,COLUMN(C$2),0))</f>
        <v>-</v>
      </c>
      <c r="D18" s="100" t="str">
        <f>IF(ISBLANK(VLOOKUP(T_IEA28PL[[#This Row],[Ścieżka Xpath]],ALL!$C:F,COLUMN(D$2),0)),"",VLOOKUP(T_IEA28PL[[#This Row],[Ścieżka Xpath]],ALL!$C:F,COLUMN(D$2),0))</f>
        <v>Szczegóły błędów.</v>
      </c>
      <c r="E18" s="62" t="str">
        <f>IF(ISBLANK(VLOOKUP(T_IEA28PL[[#This Row],[Ścieżka Xpath]],ALL!$C:G,COLUMN(E$2),0)),"",VLOOKUP(T_IEA28PL[[#This Row],[Ścieżka Xpath]],ALL!$C:G,COLUMN(E$2),0))</f>
        <v>Error details.</v>
      </c>
      <c r="F18" s="63" t="str">
        <f>IF(ISBLANK(VLOOKUP(T_IEA28PL[[#This Row],[Ścieżka Xpath]],ALL!$C:H,COLUMN(F$2),0)),"",VLOOKUP(T_IEA28PL[[#This Row],[Ścieżka Xpath]],ALL!$C:H,COLUMN(F$2),0))</f>
        <v>0..9999</v>
      </c>
      <c r="G18" s="63" t="str">
        <f>IF(ISBLANK(VLOOKUP(T_IEA28PL[[#This Row],[Ścieżka Xpath]],ALL!$C:I,COLUMN(G$2),0)),"",VLOOKUP(T_IEA28PL[[#This Row],[Ścieżka Xpath]],ALL!$C:I,COLUMN(G$2),0))</f>
        <v>D</v>
      </c>
      <c r="H18" s="63" t="str">
        <f>IF(ISBLANK(VLOOKUP(T_IEA28PL[[#This Row],[Ścieżka Xpath]],ALL!$C:J,COLUMN(H$2),0)),"",VLOOKUP(T_IEA28PL[[#This Row],[Ścieżka Xpath]],ALL!$C:J,COLUMN(H$2),0))</f>
        <v/>
      </c>
      <c r="I18" s="66" t="str">
        <f>IF(ISBLANK(VLOOKUP(T_IEA28PL[[#This Row],[Ścieżka Xpath]],ALL!$C:K,COLUMN(I$2),0)),"",VLOOKUP(T_IEA28PL[[#This Row],[Ścieżka Xpath]],ALL!$C:K,COLUMN(I$2),0))</f>
        <v/>
      </c>
      <c r="J18" s="66" t="str">
        <f>IF(ISBLANK(VLOOKUP(T_IEA28PL[[#This Row],[Ścieżka Xpath]],ALL!$C:L,COLUMN(J$2),0)),"",VLOOKUP(T_IEA28PL[[#This Row],[Ścieżka Xpath]],ALL!$C:L,COLUMN(J$2),0))</f>
        <v>C0159</v>
      </c>
      <c r="K18" s="25" t="str">
        <f>IF(ISBLANK(VLOOKUP(T_IEA28PL[[#This Row],[Ścieżka Xpath]],ALL!$C:N,COLUMN(K$2),0)),"",VLOOKUP(T_IEA28PL[[#This Row],[Ścieżka Xpath]],ALL!$C:N,COLUMN(K$2),0))</f>
        <v/>
      </c>
      <c r="L18" s="110" t="str">
        <f>IF(ISBLANK(VLOOKUP(T_IEA28PL[[#This Row],[Ścieżka Xpath]],ALL!$C:O,COLUMN(L$2),0)),"",VLOOKUP(T_IEA28PL[[#This Row],[Ścieżka Xpath]],ALL!$C:O,COLUMN(L$2),0))</f>
        <v/>
      </c>
      <c r="M18" s="110" t="str">
        <f>IF(ISBLANK(VLOOKUP(T_IEA28PL[[#This Row],[Ścieżka Xpath]],ALL!$C:P,COLUMN(M$2),0)),"",VLOOKUP(T_IEA28PL[[#This Row],[Ścieżka Xpath]],ALL!$C:P,COLUMN(M$2),0))</f>
        <v/>
      </c>
      <c r="N18" s="110" t="str">
        <f>IF(ISBLANK(VLOOKUP(T_IEA28PL[[#This Row],[Ścieżka Xpath]],ALL!$C:Q,COLUMN(N$2),0)),"",VLOOKUP(T_IEA28PL[[#This Row],[Ścieżka Xpath]],ALL!$C:Q,COLUMN(N$2),0))</f>
        <v/>
      </c>
      <c r="O18" s="110" t="str">
        <f>IF(ISBLANK(VLOOKUP(T_IEA28PL[[#This Row],[Ścieżka Xpath]],ALL!$C:Q,COLUMN(O$2),0)),"",VLOOKUP(T_IEA28PL[[#This Row],[Ścieżka Xpath]],ALL!$C:Q,COLUMN(O$2),0))</f>
        <v/>
      </c>
    </row>
    <row r="19" spans="1:15">
      <c r="A19" s="16" t="s">
        <v>1378</v>
      </c>
      <c r="B19" s="11">
        <v>17</v>
      </c>
      <c r="C19" s="13" t="str">
        <f>IF(ISBLANK(VLOOKUP(T_IEA28PL[[#This Row],[Ścieżka Xpath]],ALL!$C:E,COLUMN(C$2),0)),"",VLOOKUP(T_IEA28PL[[#This Row],[Ścieżka Xpath]],ALL!$C:E,COLUMN(C$2),0))</f>
        <v>-</v>
      </c>
      <c r="D19" s="98" t="str">
        <f>IF(ISBLANK(VLOOKUP(T_IEA28PL[[#This Row],[Ścieżka Xpath]],ALL!$C:F,COLUMN(D$2),0)),"",VLOOKUP(T_IEA28PL[[#This Row],[Ścieżka Xpath]],ALL!$C:F,COLUMN(D$2),0))</f>
        <v>Wskaźnik miejsca błędu.</v>
      </c>
      <c r="E19" s="16" t="str">
        <f>IF(ISBLANK(VLOOKUP(T_IEA28PL[[#This Row],[Ścieżka Xpath]],ALL!$C:G,COLUMN(E$2),0)),"",VLOOKUP(T_IEA28PL[[#This Row],[Ścieżka Xpath]],ALL!$C:G,COLUMN(E$2),0))</f>
        <v>Error pointer.</v>
      </c>
      <c r="F19" s="13" t="str">
        <f>IF(ISBLANK(VLOOKUP(T_IEA28PL[[#This Row],[Ścieżka Xpath]],ALL!$C:H,COLUMN(F$2),0)),"",VLOOKUP(T_IEA28PL[[#This Row],[Ścieżka Xpath]],ALL!$C:H,COLUMN(F$2),0))</f>
        <v/>
      </c>
      <c r="G19" s="13" t="str">
        <f>IF(ISBLANK(VLOOKUP(T_IEA28PL[[#This Row],[Ścieżka Xpath]],ALL!$C:I,COLUMN(G$2),0)),"",VLOOKUP(T_IEA28PL[[#This Row],[Ścieżka Xpath]],ALL!$C:I,COLUMN(G$2),0))</f>
        <v>R</v>
      </c>
      <c r="H19" s="13" t="str">
        <f>IF(ISBLANK(VLOOKUP(T_IEA28PL[[#This Row],[Ścieżka Xpath]],ALL!$C:J,COLUMN(H$2),0)),"",VLOOKUP(T_IEA28PL[[#This Row],[Ścieżka Xpath]],ALL!$C:J,COLUMN(H$2),0))</f>
        <v>an..512</v>
      </c>
      <c r="I19" s="105" t="str">
        <f>IF(ISBLANK(VLOOKUP(T_IEA28PL[[#This Row],[Ścieżka Xpath]],ALL!$C:K,COLUMN(I$2),0)),"",VLOOKUP(T_IEA28PL[[#This Row],[Ścieżka Xpath]],ALL!$C:K,COLUMN(I$2),0))</f>
        <v/>
      </c>
      <c r="J19" s="105" t="str">
        <f>IF(ISBLANK(VLOOKUP(T_IEA28PL[[#This Row],[Ścieżka Xpath]],ALL!$C:L,COLUMN(J$2),0)),"",VLOOKUP(T_IEA28PL[[#This Row],[Ścieżka Xpath]],ALL!$C:L,COLUMN(J$2),0))</f>
        <v>G0009</v>
      </c>
      <c r="K19" s="13" t="str">
        <f>IF(ISBLANK(VLOOKUP(T_IEA28PL[[#This Row],[Ścieżka Xpath]],ALL!$C:N,COLUMN(K$2),0)),"",VLOOKUP(T_IEA28PL[[#This Row],[Ścieżka Xpath]],ALL!$C:N,COLUMN(K$2),0))</f>
        <v/>
      </c>
      <c r="L19" s="16" t="str">
        <f>IF(ISBLANK(VLOOKUP(T_IEA28PL[[#This Row],[Ścieżka Xpath]],ALL!$C:O,COLUMN(L$2),0)),"",VLOOKUP(T_IEA28PL[[#This Row],[Ścieżka Xpath]],ALL!$C:O,COLUMN(L$2),0))</f>
        <v/>
      </c>
      <c r="M19" s="16" t="str">
        <f>IF(ISBLANK(VLOOKUP(T_IEA28PL[[#This Row],[Ścieżka Xpath]],ALL!$C:P,COLUMN(M$2),0)),"",VLOOKUP(T_IEA28PL[[#This Row],[Ścieżka Xpath]],ALL!$C:P,COLUMN(M$2),0))</f>
        <v/>
      </c>
      <c r="N19" s="16" t="str">
        <f>IF(ISBLANK(VLOOKUP(T_IEA28PL[[#This Row],[Ścieżka Xpath]],ALL!$C:Q,COLUMN(N$2),0)),"",VLOOKUP(T_IEA28PL[[#This Row],[Ścieżka Xpath]],ALL!$C:Q,COLUMN(N$2),0))</f>
        <v/>
      </c>
      <c r="O19" s="16" t="str">
        <f>IF(ISBLANK(VLOOKUP(T_IEA28PL[[#This Row],[Ścieżka Xpath]],ALL!$C:Q,COLUMN(O$2),0)),"",VLOOKUP(T_IEA28PL[[#This Row],[Ścieżka Xpath]],ALL!$C:Q,COLUMN(O$2),0))</f>
        <v/>
      </c>
    </row>
    <row r="20" spans="1:15">
      <c r="A20" s="16" t="s">
        <v>1381</v>
      </c>
      <c r="B20" s="11">
        <v>18</v>
      </c>
      <c r="C20" s="13" t="str">
        <f>IF(ISBLANK(VLOOKUP(T_IEA28PL[[#This Row],[Ścieżka Xpath]],ALL!$C:E,COLUMN(C$2),0)),"",VLOOKUP(T_IEA28PL[[#This Row],[Ścieżka Xpath]],ALL!$C:E,COLUMN(C$2),0))</f>
        <v>-</v>
      </c>
      <c r="D20" s="98" t="str">
        <f>IF(ISBLANK(VLOOKUP(T_IEA28PL[[#This Row],[Ścieżka Xpath]],ALL!$C:F,COLUMN(D$2),0)),"",VLOOKUP(T_IEA28PL[[#This Row],[Ścieżka Xpath]],ALL!$C:F,COLUMN(D$2),0))</f>
        <v>Kod błędu.</v>
      </c>
      <c r="E20" s="16" t="str">
        <f>IF(ISBLANK(VLOOKUP(T_IEA28PL[[#This Row],[Ścieżka Xpath]],ALL!$C:G,COLUMN(E$2),0)),"",VLOOKUP(T_IEA28PL[[#This Row],[Ścieżka Xpath]],ALL!$C:G,COLUMN(E$2),0))</f>
        <v>Error code.</v>
      </c>
      <c r="F20" s="13" t="str">
        <f>IF(ISBLANK(VLOOKUP(T_IEA28PL[[#This Row],[Ścieżka Xpath]],ALL!$C:H,COLUMN(F$2),0)),"",VLOOKUP(T_IEA28PL[[#This Row],[Ścieżka Xpath]],ALL!$C:H,COLUMN(F$2),0))</f>
        <v/>
      </c>
      <c r="G20" s="13" t="str">
        <f>IF(ISBLANK(VLOOKUP(T_IEA28PL[[#This Row],[Ścieżka Xpath]],ALL!$C:I,COLUMN(G$2),0)),"",VLOOKUP(T_IEA28PL[[#This Row],[Ścieżka Xpath]],ALL!$C:I,COLUMN(G$2),0))</f>
        <v>R</v>
      </c>
      <c r="H20" s="13" t="str">
        <f>IF(ISBLANK(VLOOKUP(T_IEA28PL[[#This Row],[Ścieżka Xpath]],ALL!$C:J,COLUMN(H$2),0)),"",VLOOKUP(T_IEA28PL[[#This Row],[Ścieżka Xpath]],ALL!$C:J,COLUMN(H$2),0))</f>
        <v>n2</v>
      </c>
      <c r="I20" s="105" t="str">
        <f>IF(ISBLANK(VLOOKUP(T_IEA28PL[[#This Row],[Ścieżka Xpath]],ALL!$C:K,COLUMN(I$2),0)),"",VLOOKUP(T_IEA28PL[[#This Row],[Ścieżka Xpath]],ALL!$C:K,COLUMN(I$2),0))</f>
        <v>CL180</v>
      </c>
      <c r="J20" s="105" t="str">
        <f>IF(ISBLANK(VLOOKUP(T_IEA28PL[[#This Row],[Ścieżka Xpath]],ALL!$C:L,COLUMN(J$2),0)),"",VLOOKUP(T_IEA28PL[[#This Row],[Ścieżka Xpath]],ALL!$C:L,COLUMN(J$2),0))</f>
        <v/>
      </c>
      <c r="K20" s="13" t="str">
        <f>IF(ISBLANK(VLOOKUP(T_IEA28PL[[#This Row],[Ścieżka Xpath]],ALL!$C:N,COLUMN(K$2),0)),"",VLOOKUP(T_IEA28PL[[#This Row],[Ścieżka Xpath]],ALL!$C:N,COLUMN(K$2),0))</f>
        <v/>
      </c>
      <c r="L20" s="16" t="str">
        <f>IF(ISBLANK(VLOOKUP(T_IEA28PL[[#This Row],[Ścieżka Xpath]],ALL!$C:O,COLUMN(L$2),0)),"",VLOOKUP(T_IEA28PL[[#This Row],[Ścieżka Xpath]],ALL!$C:O,COLUMN(L$2),0))</f>
        <v/>
      </c>
      <c r="M20" s="16" t="str">
        <f>IF(ISBLANK(VLOOKUP(T_IEA28PL[[#This Row],[Ścieżka Xpath]],ALL!$C:P,COLUMN(M$2),0)),"",VLOOKUP(T_IEA28PL[[#This Row],[Ścieżka Xpath]],ALL!$C:P,COLUMN(M$2),0))</f>
        <v/>
      </c>
      <c r="N20" s="16" t="str">
        <f>IF(ISBLANK(VLOOKUP(T_IEA28PL[[#This Row],[Ścieżka Xpath]],ALL!$C:Q,COLUMN(N$2),0)),"",VLOOKUP(T_IEA28PL[[#This Row],[Ścieżka Xpath]],ALL!$C:Q,COLUMN(N$2),0))</f>
        <v/>
      </c>
      <c r="O20" s="16" t="str">
        <f>IF(ISBLANK(VLOOKUP(T_IEA28PL[[#This Row],[Ścieżka Xpath]],ALL!$C:Q,COLUMN(O$2),0)),"",VLOOKUP(T_IEA28PL[[#This Row],[Ścieżka Xpath]],ALL!$C:Q,COLUMN(O$2),0))</f>
        <v/>
      </c>
    </row>
    <row r="21" spans="1:15">
      <c r="A21" s="16" t="s">
        <v>1383</v>
      </c>
      <c r="B21" s="11">
        <v>19</v>
      </c>
      <c r="C21" s="13" t="str">
        <f>IF(ISBLANK(VLOOKUP(T_IEA28PL[[#This Row],[Ścieżka Xpath]],ALL!$C:E,COLUMN(C$2),0)),"",VLOOKUP(T_IEA28PL[[#This Row],[Ścieżka Xpath]],ALL!$C:E,COLUMN(C$2),0))</f>
        <v>-</v>
      </c>
      <c r="D21" s="98" t="str">
        <f>IF(ISBLANK(VLOOKUP(T_IEA28PL[[#This Row],[Ścieżka Xpath]],ALL!$C:F,COLUMN(D$2),0)),"",VLOOKUP(T_IEA28PL[[#This Row],[Ścieżka Xpath]],ALL!$C:F,COLUMN(D$2),0))</f>
        <v>Przyczyna błędu.</v>
      </c>
      <c r="E21" s="16" t="str">
        <f>IF(ISBLANK(VLOOKUP(T_IEA28PL[[#This Row],[Ścieżka Xpath]],ALL!$C:G,COLUMN(E$2),0)),"",VLOOKUP(T_IEA28PL[[#This Row],[Ścieżka Xpath]],ALL!$C:G,COLUMN(E$2),0))</f>
        <v>Error reason.</v>
      </c>
      <c r="F21" s="13" t="str">
        <f>IF(ISBLANK(VLOOKUP(T_IEA28PL[[#This Row],[Ścieżka Xpath]],ALL!$C:H,COLUMN(F$2),0)),"",VLOOKUP(T_IEA28PL[[#This Row],[Ścieżka Xpath]],ALL!$C:H,COLUMN(F$2),0))</f>
        <v/>
      </c>
      <c r="G21" s="13" t="str">
        <f>IF(ISBLANK(VLOOKUP(T_IEA28PL[[#This Row],[Ścieżka Xpath]],ALL!$C:I,COLUMN(G$2),0)),"",VLOOKUP(T_IEA28PL[[#This Row],[Ścieżka Xpath]],ALL!$C:I,COLUMN(G$2),0))</f>
        <v>R</v>
      </c>
      <c r="H21" s="13" t="str">
        <f>IF(ISBLANK(VLOOKUP(T_IEA28PL[[#This Row],[Ścieżka Xpath]],ALL!$C:J,COLUMN(H$2),0)),"",VLOOKUP(T_IEA28PL[[#This Row],[Ścieżka Xpath]],ALL!$C:J,COLUMN(H$2),0))</f>
        <v>an..7</v>
      </c>
      <c r="I21" s="105" t="str">
        <f>IF(ISBLANK(VLOOKUP(T_IEA28PL[[#This Row],[Ścieżka Xpath]],ALL!$C:K,COLUMN(I$2),0)),"",VLOOKUP(T_IEA28PL[[#This Row],[Ścieżka Xpath]],ALL!$C:K,COLUMN(I$2),0))</f>
        <v/>
      </c>
      <c r="J21" s="105" t="str">
        <f>IF(ISBLANK(VLOOKUP(T_IEA28PL[[#This Row],[Ścieżka Xpath]],ALL!$C:L,COLUMN(J$2),0)),"",VLOOKUP(T_IEA28PL[[#This Row],[Ścieżka Xpath]],ALL!$C:L,COLUMN(J$2),0))</f>
        <v>G0010</v>
      </c>
      <c r="K21" s="13" t="str">
        <f>IF(ISBLANK(VLOOKUP(T_IEA28PL[[#This Row],[Ścieżka Xpath]],ALL!$C:N,COLUMN(K$2),0)),"",VLOOKUP(T_IEA28PL[[#This Row],[Ścieżka Xpath]],ALL!$C:N,COLUMN(K$2),0))</f>
        <v/>
      </c>
      <c r="L21" s="16" t="str">
        <f>IF(ISBLANK(VLOOKUP(T_IEA28PL[[#This Row],[Ścieżka Xpath]],ALL!$C:O,COLUMN(L$2),0)),"",VLOOKUP(T_IEA28PL[[#This Row],[Ścieżka Xpath]],ALL!$C:O,COLUMN(L$2),0))</f>
        <v/>
      </c>
      <c r="M21" s="16" t="str">
        <f>IF(ISBLANK(VLOOKUP(T_IEA28PL[[#This Row],[Ścieżka Xpath]],ALL!$C:P,COLUMN(M$2),0)),"",VLOOKUP(T_IEA28PL[[#This Row],[Ścieżka Xpath]],ALL!$C:P,COLUMN(M$2),0))</f>
        <v/>
      </c>
      <c r="N21" s="16" t="str">
        <f>IF(ISBLANK(VLOOKUP(T_IEA28PL[[#This Row],[Ścieżka Xpath]],ALL!$C:Q,COLUMN(N$2),0)),"",VLOOKUP(T_IEA28PL[[#This Row],[Ścieżka Xpath]],ALL!$C:Q,COLUMN(N$2),0))</f>
        <v/>
      </c>
      <c r="O21" s="16" t="str">
        <f>IF(ISBLANK(VLOOKUP(T_IEA28PL[[#This Row],[Ścieżka Xpath]],ALL!$C:Q,COLUMN(O$2),0)),"",VLOOKUP(T_IEA28PL[[#This Row],[Ścieżka Xpath]],ALL!$C:Q,COLUMN(O$2),0))</f>
        <v/>
      </c>
    </row>
    <row r="22" spans="1:15">
      <c r="A22" s="16" t="s">
        <v>1387</v>
      </c>
      <c r="B22" s="11">
        <v>20</v>
      </c>
      <c r="C22" s="13" t="str">
        <f>IF(ISBLANK(VLOOKUP(T_IEA28PL[[#This Row],[Ścieżka Xpath]],ALL!$C:E,COLUMN(C$2),0)),"",VLOOKUP(T_IEA28PL[[#This Row],[Ścieżka Xpath]],ALL!$C:E,COLUMN(C$2),0))</f>
        <v>-</v>
      </c>
      <c r="D22" s="98" t="str">
        <f>IF(ISBLANK(VLOOKUP(T_IEA28PL[[#This Row],[Ścieżka Xpath]],ALL!$C:F,COLUMN(D$2),0)),"",VLOOKUP(T_IEA28PL[[#This Row],[Ścieżka Xpath]],ALL!$C:F,COLUMN(D$2),0))</f>
        <v>Opis błędu.</v>
      </c>
      <c r="E22" s="16" t="str">
        <f>IF(ISBLANK(VLOOKUP(T_IEA28PL[[#This Row],[Ścieżka Xpath]],ALL!$C:G,COLUMN(E$2),0)),"",VLOOKUP(T_IEA28PL[[#This Row],[Ścieżka Xpath]],ALL!$C:G,COLUMN(E$2),0))</f>
        <v>Error description.</v>
      </c>
      <c r="F22" s="13" t="str">
        <f>IF(ISBLANK(VLOOKUP(T_IEA28PL[[#This Row],[Ścieżka Xpath]],ALL!$C:H,COLUMN(F$2),0)),"",VLOOKUP(T_IEA28PL[[#This Row],[Ścieżka Xpath]],ALL!$C:H,COLUMN(F$2),0))</f>
        <v/>
      </c>
      <c r="G22" s="13" t="str">
        <f>IF(ISBLANK(VLOOKUP(T_IEA28PL[[#This Row],[Ścieżka Xpath]],ALL!$C:I,COLUMN(G$2),0)),"",VLOOKUP(T_IEA28PL[[#This Row],[Ścieżka Xpath]],ALL!$C:I,COLUMN(G$2),0))</f>
        <v>R</v>
      </c>
      <c r="H22" s="13" t="str">
        <f>IF(ISBLANK(VLOOKUP(T_IEA28PL[[#This Row],[Ścieżka Xpath]],ALL!$C:J,COLUMN(H$2),0)),"",VLOOKUP(T_IEA28PL[[#This Row],[Ścieżka Xpath]],ALL!$C:J,COLUMN(H$2),0))</f>
        <v>an..512</v>
      </c>
      <c r="I22" s="105" t="str">
        <f>IF(ISBLANK(VLOOKUP(T_IEA28PL[[#This Row],[Ścieżka Xpath]],ALL!$C:K,COLUMN(I$2),0)),"",VLOOKUP(T_IEA28PL[[#This Row],[Ścieżka Xpath]],ALL!$C:K,COLUMN(I$2),0))</f>
        <v/>
      </c>
      <c r="J22" s="105" t="str">
        <f>IF(ISBLANK(VLOOKUP(T_IEA28PL[[#This Row],[Ścieżka Xpath]],ALL!$C:L,COLUMN(J$2),0)),"",VLOOKUP(T_IEA28PL[[#This Row],[Ścieżka Xpath]],ALL!$C:L,COLUMN(J$2),0))</f>
        <v/>
      </c>
      <c r="K22" s="13" t="str">
        <f>IF(ISBLANK(VLOOKUP(T_IEA28PL[[#This Row],[Ścieżka Xpath]],ALL!$C:N,COLUMN(K$2),0)),"",VLOOKUP(T_IEA28PL[[#This Row],[Ścieżka Xpath]],ALL!$C:N,COLUMN(K$2),0))</f>
        <v/>
      </c>
      <c r="L22" s="16" t="str">
        <f>IF(ISBLANK(VLOOKUP(T_IEA28PL[[#This Row],[Ścieżka Xpath]],ALL!$C:O,COLUMN(L$2),0)),"",VLOOKUP(T_IEA28PL[[#This Row],[Ścieżka Xpath]],ALL!$C:O,COLUMN(L$2),0))</f>
        <v/>
      </c>
      <c r="M22" s="16" t="str">
        <f>IF(ISBLANK(VLOOKUP(T_IEA28PL[[#This Row],[Ścieżka Xpath]],ALL!$C:P,COLUMN(M$2),0)),"",VLOOKUP(T_IEA28PL[[#This Row],[Ścieżka Xpath]],ALL!$C:P,COLUMN(M$2),0))</f>
        <v/>
      </c>
      <c r="N22" s="16" t="str">
        <f>IF(ISBLANK(VLOOKUP(T_IEA28PL[[#This Row],[Ścieżka Xpath]],ALL!$C:Q,COLUMN(N$2),0)),"",VLOOKUP(T_IEA28PL[[#This Row],[Ścieżka Xpath]],ALL!$C:Q,COLUMN(N$2),0))</f>
        <v/>
      </c>
      <c r="O22" s="16" t="str">
        <f>IF(ISBLANK(VLOOKUP(T_IEA28PL[[#This Row],[Ścieżka Xpath]],ALL!$C:Q,COLUMN(O$2),0)),"",VLOOKUP(T_IEA28PL[[#This Row],[Ścieżka Xpath]],ALL!$C:Q,COLUMN(O$2),0))</f>
        <v/>
      </c>
    </row>
    <row r="23" spans="1:15">
      <c r="A23" s="62" t="s">
        <v>1389</v>
      </c>
      <c r="B23" s="63">
        <v>21</v>
      </c>
      <c r="C23" s="63" t="str">
        <f>IF(ISBLANK(VLOOKUP(T_IEA28PL[[#This Row],[Ścieżka Xpath]],ALL!$C:E,COLUMN(C$2),0)),"",VLOOKUP(T_IEA28PL[[#This Row],[Ścieżka Xpath]],ALL!$C:E,COLUMN(C$2),0))</f>
        <v>17 03 000 000</v>
      </c>
      <c r="D23" s="100" t="str">
        <f>IF(ISBLANK(VLOOKUP(T_IEA28PL[[#This Row],[Ścieżka Xpath]],ALL!$C:F,COLUMN(D$2),0)),"",VLOOKUP(T_IEA28PL[[#This Row],[Ścieżka Xpath]],ALL!$C:F,COLUMN(D$2),0))</f>
        <v>Urząd celny wyjścia.</v>
      </c>
      <c r="E23" s="62" t="str">
        <f>IF(ISBLANK(VLOOKUP(T_IEA28PL[[#This Row],[Ścieżka Xpath]],ALL!$C:G,COLUMN(E$2),0)),"",VLOOKUP(T_IEA28PL[[#This Row],[Ścieżka Xpath]],ALL!$C:G,COLUMN(E$2),0))</f>
        <v>Customs Office of departure.</v>
      </c>
      <c r="F23" s="63">
        <f>IF(ISBLANK(VLOOKUP(T_IEA28PL[[#This Row],[Ścieżka Xpath]],ALL!$C:H,COLUMN(F$2),0)),"",VLOOKUP(T_IEA28PL[[#This Row],[Ścieżka Xpath]],ALL!$C:H,COLUMN(F$2),0))</f>
        <v>1</v>
      </c>
      <c r="G23" s="63" t="str">
        <f>IF(ISBLANK(VLOOKUP(T_IEA28PL[[#This Row],[Ścieżka Xpath]],ALL!$C:I,COLUMN(G$2),0)),"",VLOOKUP(T_IEA28PL[[#This Row],[Ścieżka Xpath]],ALL!$C:I,COLUMN(G$2),0))</f>
        <v>R</v>
      </c>
      <c r="H23" s="63" t="str">
        <f>IF(ISBLANK(VLOOKUP(T_IEA28PL[[#This Row],[Ścieżka Xpath]],ALL!$C:J,COLUMN(H$2),0)),"",VLOOKUP(T_IEA28PL[[#This Row],[Ścieżka Xpath]],ALL!$C:J,COLUMN(H$2),0))</f>
        <v/>
      </c>
      <c r="I23" s="66" t="str">
        <f>IF(ISBLANK(VLOOKUP(T_IEA28PL[[#This Row],[Ścieżka Xpath]],ALL!$C:K,COLUMN(I$2),0)),"",VLOOKUP(T_IEA28PL[[#This Row],[Ścieżka Xpath]],ALL!$C:K,COLUMN(I$2),0))</f>
        <v/>
      </c>
      <c r="J23" s="66" t="str">
        <f>IF(ISBLANK(VLOOKUP(T_IEA28PL[[#This Row],[Ścieżka Xpath]],ALL!$C:L,COLUMN(J$2),0)),"",VLOOKUP(T_IEA28PL[[#This Row],[Ścieżka Xpath]],ALL!$C:L,COLUMN(J$2),0))</f>
        <v/>
      </c>
      <c r="K23" s="25" t="str">
        <f>IF(ISBLANK(VLOOKUP(T_IEA28PL[[#This Row],[Ścieżka Xpath]],ALL!$C:N,COLUMN(K$2),0)),"",VLOOKUP(T_IEA28PL[[#This Row],[Ścieżka Xpath]],ALL!$C:N,COLUMN(K$2),0))</f>
        <v/>
      </c>
      <c r="L23" s="110" t="str">
        <f>IF(ISBLANK(VLOOKUP(T_IEA28PL[[#This Row],[Ścieżka Xpath]],ALL!$C:O,COLUMN(L$2),0)),"",VLOOKUP(T_IEA28PL[[#This Row],[Ścieżka Xpath]],ALL!$C:O,COLUMN(L$2),0))</f>
        <v/>
      </c>
      <c r="M23" s="110" t="str">
        <f>IF(ISBLANK(VLOOKUP(T_IEA28PL[[#This Row],[Ścieżka Xpath]],ALL!$C:P,COLUMN(M$2),0)),"",VLOOKUP(T_IEA28PL[[#This Row],[Ścieżka Xpath]],ALL!$C:P,COLUMN(M$2),0))</f>
        <v/>
      </c>
      <c r="N23" s="110" t="str">
        <f>IF(ISBLANK(VLOOKUP(T_IEA28PL[[#This Row],[Ścieżka Xpath]],ALL!$C:Q,COLUMN(N$2),0)),"",VLOOKUP(T_IEA28PL[[#This Row],[Ścieżka Xpath]],ALL!$C:Q,COLUMN(N$2),0))</f>
        <v/>
      </c>
      <c r="O23" s="110" t="str">
        <f>IF(ISBLANK(VLOOKUP(T_IEA28PL[[#This Row],[Ścieżka Xpath]],ALL!$C:Q,COLUMN(O$2),0)),"",VLOOKUP(T_IEA28PL[[#This Row],[Ścieżka Xpath]],ALL!$C:Q,COLUMN(O$2),0))</f>
        <v/>
      </c>
    </row>
    <row r="24" spans="1:15">
      <c r="A24" s="16" t="s">
        <v>1390</v>
      </c>
      <c r="B24" s="11">
        <v>22</v>
      </c>
      <c r="C24" s="13" t="str">
        <f>IF(ISBLANK(VLOOKUP(T_IEA28PL[[#This Row],[Ścieżka Xpath]],ALL!$C:E,COLUMN(C$2),0)),"",VLOOKUP(T_IEA28PL[[#This Row],[Ścieżka Xpath]],ALL!$C:E,COLUMN(C$2),0))</f>
        <v>17 03 001 000</v>
      </c>
      <c r="D24" s="98" t="str">
        <f>IF(ISBLANK(VLOOKUP(T_IEA28PL[[#This Row],[Ścieżka Xpath]],ALL!$C:F,COLUMN(D$2),0)),"",VLOOKUP(T_IEA28PL[[#This Row],[Ścieżka Xpath]],ALL!$C:F,COLUMN(D$2),0))</f>
        <v>Kod urzędu celnego wyjścia.</v>
      </c>
      <c r="E24" s="16" t="str">
        <f>IF(ISBLANK(VLOOKUP(T_IEA28PL[[#This Row],[Ścieżka Xpath]],ALL!$C:G,COLUMN(E$2),0)),"",VLOOKUP(T_IEA28PL[[#This Row],[Ścieżka Xpath]],ALL!$C:G,COLUMN(E$2),0))</f>
        <v>Customs Office of Departure code.</v>
      </c>
      <c r="F24" s="13" t="str">
        <f>IF(ISBLANK(VLOOKUP(T_IEA28PL[[#This Row],[Ścieżka Xpath]],ALL!$C:H,COLUMN(F$2),0)),"",VLOOKUP(T_IEA28PL[[#This Row],[Ścieżka Xpath]],ALL!$C:H,COLUMN(F$2),0))</f>
        <v/>
      </c>
      <c r="G24" s="13" t="str">
        <f>IF(ISBLANK(VLOOKUP(T_IEA28PL[[#This Row],[Ścieżka Xpath]],ALL!$C:I,COLUMN(G$2),0)),"",VLOOKUP(T_IEA28PL[[#This Row],[Ścieżka Xpath]],ALL!$C:I,COLUMN(G$2),0))</f>
        <v>R</v>
      </c>
      <c r="H24" s="13" t="str">
        <f>IF(ISBLANK(VLOOKUP(T_IEA28PL[[#This Row],[Ścieżka Xpath]],ALL!$C:J,COLUMN(H$2),0)),"",VLOOKUP(T_IEA28PL[[#This Row],[Ścieżka Xpath]],ALL!$C:J,COLUMN(H$2),0))</f>
        <v>an8</v>
      </c>
      <c r="I24" s="105" t="str">
        <f>IF(ISBLANK(VLOOKUP(T_IEA28PL[[#This Row],[Ścieżka Xpath]],ALL!$C:K,COLUMN(I$2),0)),"",VLOOKUP(T_IEA28PL[[#This Row],[Ścieżka Xpath]],ALL!$C:K,COLUMN(I$2),0))</f>
        <v>CL171</v>
      </c>
      <c r="J24" s="105" t="str">
        <f>IF(ISBLANK(VLOOKUP(T_IEA28PL[[#This Row],[Ścieżka Xpath]],ALL!$C:L,COLUMN(J$2),0)),"",VLOOKUP(T_IEA28PL[[#This Row],[Ścieżka Xpath]],ALL!$C:L,COLUMN(J$2),0))</f>
        <v>R0901</v>
      </c>
      <c r="K24" s="13" t="str">
        <f>IF(ISBLANK(VLOOKUP(T_IEA28PL[[#This Row],[Ścieżka Xpath]],ALL!$C:N,COLUMN(K$2),0)),"",VLOOKUP(T_IEA28PL[[#This Row],[Ścieżka Xpath]],ALL!$C:N,COLUMN(K$2),0))</f>
        <v/>
      </c>
      <c r="L24" s="16" t="str">
        <f>IF(ISBLANK(VLOOKUP(T_IEA28PL[[#This Row],[Ścieżka Xpath]],ALL!$C:O,COLUMN(L$2),0)),"",VLOOKUP(T_IEA28PL[[#This Row],[Ścieżka Xpath]],ALL!$C:O,COLUMN(L$2),0))</f>
        <v/>
      </c>
      <c r="M24" s="16" t="str">
        <f>IF(ISBLANK(VLOOKUP(T_IEA28PL[[#This Row],[Ścieżka Xpath]],ALL!$C:P,COLUMN(M$2),0)),"",VLOOKUP(T_IEA28PL[[#This Row],[Ścieżka Xpath]],ALL!$C:P,COLUMN(M$2),0))</f>
        <v/>
      </c>
      <c r="N24" s="16" t="str">
        <f>IF(ISBLANK(VLOOKUP(T_IEA28PL[[#This Row],[Ścieżka Xpath]],ALL!$C:Q,COLUMN(N$2),0)),"",VLOOKUP(T_IEA28PL[[#This Row],[Ścieżka Xpath]],ALL!$C:Q,COLUMN(N$2),0))</f>
        <v/>
      </c>
      <c r="O24" s="16" t="str">
        <f>IF(ISBLANK(VLOOKUP(T_IEA28PL[[#This Row],[Ścieżka Xpath]],ALL!$C:Q,COLUMN(O$2),0)),"",VLOOKUP(T_IEA28PL[[#This Row],[Ścieżka Xpath]],ALL!$C:Q,COLUMN(O$2),0))</f>
        <v/>
      </c>
    </row>
    <row r="25" spans="1:15" ht="60">
      <c r="A25" s="16" t="s">
        <v>1392</v>
      </c>
      <c r="B25" s="11">
        <v>23</v>
      </c>
      <c r="C25" s="13" t="str">
        <f>IF(ISBLANK(VLOOKUP(T_IEA28PL[[#This Row],[Ścieżka Xpath]],ALL!$C:E,COLUMN(C$2),0)),"",VLOOKUP(T_IEA28PL[[#This Row],[Ścieżka Xpath]],ALL!$C:E,COLUMN(C$2),0))</f>
        <v>-</v>
      </c>
      <c r="D25" s="98" t="str">
        <f>IF(ISBLANK(VLOOKUP(T_IEA28PL[[#This Row],[Ścieżka Xpath]],ALL!$C:F,COLUMN(D$2),0)),"",VLOOKUP(T_IEA28PL[[#This Row],[Ścieżka Xpath]],ALL!$C:F,COLUMN(D$2),0))</f>
        <v>Liczba porządkowa odwołująca się do odpowiedniej grupy danych ENSOperation zawierającej numer MRN PDS dla UC wyjścia pełniącego rolę COFE (pierwszego UC wprowadzenia).</v>
      </c>
      <c r="E25" s="16" t="str">
        <f>IF(ISBLANK(VLOOKUP(T_IEA28PL[[#This Row],[Ścieżka Xpath]],ALL!$C:G,COLUMN(E$2),0)),"",VLOOKUP(T_IEA28PL[[#This Row],[Ścieżka Xpath]],ALL!$C:G,COLUMN(E$2),0))</f>
        <v>Sequence number referring to ENSOperation data group containing the MRN number of EXS for Office of Departure being also the COFE (Customs Office of First Entry).</v>
      </c>
      <c r="F25" s="13" t="str">
        <f>IF(ISBLANK(VLOOKUP(T_IEA28PL[[#This Row],[Ścieżka Xpath]],ALL!$C:H,COLUMN(F$2),0)),"",VLOOKUP(T_IEA28PL[[#This Row],[Ścieżka Xpath]],ALL!$C:H,COLUMN(F$2),0))</f>
        <v/>
      </c>
      <c r="G25" s="13" t="str">
        <f>IF(ISBLANK(VLOOKUP(T_IEA28PL[[#This Row],[Ścieżka Xpath]],ALL!$C:I,COLUMN(G$2),0)),"",VLOOKUP(T_IEA28PL[[#This Row],[Ścieżka Xpath]],ALL!$C:I,COLUMN(G$2),0))</f>
        <v>D</v>
      </c>
      <c r="H25" s="13" t="str">
        <f>IF(ISBLANK(VLOOKUP(T_IEA28PL[[#This Row],[Ścieżka Xpath]],ALL!$C:J,COLUMN(H$2),0)),"",VLOOKUP(T_IEA28PL[[#This Row],[Ścieżka Xpath]],ALL!$C:J,COLUMN(H$2),0))</f>
        <v>n..5</v>
      </c>
      <c r="I25" s="105" t="str">
        <f>IF(ISBLANK(VLOOKUP(T_IEA28PL[[#This Row],[Ścieżka Xpath]],ALL!$C:K,COLUMN(I$2),0)),"",VLOOKUP(T_IEA28PL[[#This Row],[Ścieżka Xpath]],ALL!$C:K,COLUMN(I$2),0))</f>
        <v/>
      </c>
      <c r="J25" s="105" t="str">
        <f>IF(ISBLANK(VLOOKUP(T_IEA28PL[[#This Row],[Ścieżka Xpath]],ALL!$C:L,COLUMN(J$2),0)),"",VLOOKUP(T_IEA28PL[[#This Row],[Ścieżka Xpath]],ALL!$C:L,COLUMN(J$2),0))</f>
        <v>C0169; G0081; G0082</v>
      </c>
      <c r="K25" s="13" t="str">
        <f>IF(ISBLANK(VLOOKUP(T_IEA28PL[[#This Row],[Ścieżka Xpath]],ALL!$C:N,COLUMN(K$2),0)),"",VLOOKUP(T_IEA28PL[[#This Row],[Ścieżka Xpath]],ALL!$C:N,COLUMN(K$2),0))</f>
        <v/>
      </c>
      <c r="L25" s="16" t="str">
        <f>IF(ISBLANK(VLOOKUP(T_IEA28PL[[#This Row],[Ścieżka Xpath]],ALL!$C:O,COLUMN(L$2),0)),"",VLOOKUP(T_IEA28PL[[#This Row],[Ścieżka Xpath]],ALL!$C:O,COLUMN(L$2),0))</f>
        <v/>
      </c>
      <c r="M25" s="16" t="str">
        <f>IF(ISBLANK(VLOOKUP(T_IEA28PL[[#This Row],[Ścieżka Xpath]],ALL!$C:P,COLUMN(M$2),0)),"",VLOOKUP(T_IEA28PL[[#This Row],[Ścieżka Xpath]],ALL!$C:P,COLUMN(M$2),0))</f>
        <v/>
      </c>
      <c r="N25" s="16" t="str">
        <f>IF(ISBLANK(VLOOKUP(T_IEA28PL[[#This Row],[Ścieżka Xpath]],ALL!$C:Q,COLUMN(N$2),0)),"",VLOOKUP(T_IEA28PL[[#This Row],[Ścieżka Xpath]],ALL!$C:Q,COLUMN(N$2),0))</f>
        <v/>
      </c>
      <c r="O25" s="16" t="str">
        <f>IF(ISBLANK(VLOOKUP(T_IEA28PL[[#This Row],[Ścieżka Xpath]],ALL!$C:Q,COLUMN(O$2),0)),"",VLOOKUP(T_IEA28PL[[#This Row],[Ścieżka Xpath]],ALL!$C:Q,COLUMN(O$2),0))</f>
        <v/>
      </c>
    </row>
    <row r="26" spans="1:15">
      <c r="A26" s="62" t="s">
        <v>1393</v>
      </c>
      <c r="B26" s="63">
        <v>24</v>
      </c>
      <c r="C26" s="63" t="str">
        <f>IF(ISBLANK(VLOOKUP(T_IEA28PL[[#This Row],[Ścieżka Xpath]],ALL!$C:E,COLUMN(C$2),0)),"",VLOOKUP(T_IEA28PL[[#This Row],[Ścieżka Xpath]],ALL!$C:E,COLUMN(C$2),0))</f>
        <v>17 04 000 000</v>
      </c>
      <c r="D26" s="100" t="str">
        <f>IF(ISBLANK(VLOOKUP(T_IEA28PL[[#This Row],[Ścieżka Xpath]],ALL!$C:F,COLUMN(D$2),0)),"",VLOOKUP(T_IEA28PL[[#This Row],[Ścieżka Xpath]],ALL!$C:F,COLUMN(D$2),0))</f>
        <v>Deklarowany urząd celny tranzytowy.</v>
      </c>
      <c r="E26" s="62" t="str">
        <f>IF(ISBLANK(VLOOKUP(T_IEA28PL[[#This Row],[Ścieżka Xpath]],ALL!$C:G,COLUMN(E$2),0)),"",VLOOKUP(T_IEA28PL[[#This Row],[Ścieżka Xpath]],ALL!$C:G,COLUMN(E$2),0))</f>
        <v>Declared Customs Office of Transit.</v>
      </c>
      <c r="F26" s="63" t="str">
        <f>IF(ISBLANK(VLOOKUP(T_IEA28PL[[#This Row],[Ścieżka Xpath]],ALL!$C:H,COLUMN(F$2),0)),"",VLOOKUP(T_IEA28PL[[#This Row],[Ścieżka Xpath]],ALL!$C:H,COLUMN(F$2),0))</f>
        <v>1..9</v>
      </c>
      <c r="G26" s="63" t="str">
        <f>IF(ISBLANK(VLOOKUP(T_IEA28PL[[#This Row],[Ścieżka Xpath]],ALL!$C:I,COLUMN(G$2),0)),"",VLOOKUP(T_IEA28PL[[#This Row],[Ścieżka Xpath]],ALL!$C:I,COLUMN(G$2),0))</f>
        <v>R</v>
      </c>
      <c r="H26" s="63" t="str">
        <f>IF(ISBLANK(VLOOKUP(T_IEA28PL[[#This Row],[Ścieżka Xpath]],ALL!$C:J,COLUMN(H$2),0)),"",VLOOKUP(T_IEA28PL[[#This Row],[Ścieżka Xpath]],ALL!$C:J,COLUMN(H$2),0))</f>
        <v/>
      </c>
      <c r="I26" s="66" t="str">
        <f>IF(ISBLANK(VLOOKUP(T_IEA28PL[[#This Row],[Ścieżka Xpath]],ALL!$C:K,COLUMN(I$2),0)),"",VLOOKUP(T_IEA28PL[[#This Row],[Ścieżka Xpath]],ALL!$C:K,COLUMN(I$2),0))</f>
        <v/>
      </c>
      <c r="J26" s="66" t="str">
        <f>IF(ISBLANK(VLOOKUP(T_IEA28PL[[#This Row],[Ścieżka Xpath]],ALL!$C:L,COLUMN(J$2),0)),"",VLOOKUP(T_IEA28PL[[#This Row],[Ścieżka Xpath]],ALL!$C:L,COLUMN(J$2),0))</f>
        <v>G0083</v>
      </c>
      <c r="K26" s="25" t="str">
        <f>IF(ISBLANK(VLOOKUP(T_IEA28PL[[#This Row],[Ścieżka Xpath]],ALL!$C:N,COLUMN(K$2),0)),"",VLOOKUP(T_IEA28PL[[#This Row],[Ścieżka Xpath]],ALL!$C:N,COLUMN(K$2),0))</f>
        <v>2.00</v>
      </c>
      <c r="L26" s="110" t="str">
        <f>IF(ISBLANK(VLOOKUP(T_IEA28PL[[#This Row],[Ścieżka Xpath]],ALL!$C:O,COLUMN(L$2),0)),"",VLOOKUP(T_IEA28PL[[#This Row],[Ścieżka Xpath]],ALL!$C:O,COLUMN(L$2),0))</f>
        <v>Korekta liczności.</v>
      </c>
      <c r="M26" s="110" t="str">
        <f>IF(ISBLANK(VLOOKUP(T_IEA28PL[[#This Row],[Ścieżka Xpath]],ALL!$C:P,COLUMN(M$2),0)),"",VLOOKUP(T_IEA28PL[[#This Row],[Ścieżka Xpath]],ALL!$C:P,COLUMN(M$2),0))</f>
        <v>Multiplicity correction.</v>
      </c>
      <c r="N26" s="110" t="str">
        <f>IF(ISBLANK(VLOOKUP(T_IEA28PL[[#This Row],[Ścieżka Xpath]],ALL!$C:Q,COLUMN(N$2),0)),"",VLOOKUP(T_IEA28PL[[#This Row],[Ścieżka Xpath]],ALL!$C:Q,COLUMN(N$2),0))</f>
        <v/>
      </c>
      <c r="O26" s="110" t="str">
        <f>IF(ISBLANK(VLOOKUP(T_IEA28PL[[#This Row],[Ścieżka Xpath]],ALL!$C:Q,COLUMN(O$2),0)),"",VLOOKUP(T_IEA28PL[[#This Row],[Ścieżka Xpath]],ALL!$C:Q,COLUMN(O$2),0))</f>
        <v/>
      </c>
    </row>
    <row r="27" spans="1:15" ht="30">
      <c r="A27" s="16" t="s">
        <v>1395</v>
      </c>
      <c r="B27" s="11">
        <v>25</v>
      </c>
      <c r="C27" s="13" t="str">
        <f>IF(ISBLANK(VLOOKUP(T_IEA28PL[[#This Row],[Ścieżka Xpath]],ALL!$C:E,COLUMN(C$2),0)),"",VLOOKUP(T_IEA28PL[[#This Row],[Ścieżka Xpath]],ALL!$C:E,COLUMN(C$2),0))</f>
        <v>-</v>
      </c>
      <c r="D27" s="98" t="str">
        <f>IF(ISBLANK(VLOOKUP(T_IEA28PL[[#This Row],[Ścieżka Xpath]],ALL!$C:F,COLUMN(D$2),0)),"",VLOOKUP(T_IEA28PL[[#This Row],[Ścieżka Xpath]],ALL!$C:F,COLUMN(D$2),0))</f>
        <v>Liczba porządkowa służąca do określenia pozycji w danej kolekcji danych.</v>
      </c>
      <c r="E27" s="16" t="str">
        <f>IF(ISBLANK(VLOOKUP(T_IEA28PL[[#This Row],[Ścieżka Xpath]],ALL!$C:G,COLUMN(E$2),0)),"",VLOOKUP(T_IEA28PL[[#This Row],[Ścieżka Xpath]],ALL!$C:G,COLUMN(E$2),0))</f>
        <v>Sequence number in data group collection to which this data group belongs to.</v>
      </c>
      <c r="F27" s="13" t="str">
        <f>IF(ISBLANK(VLOOKUP(T_IEA28PL[[#This Row],[Ścieżka Xpath]],ALL!$C:H,COLUMN(F$2),0)),"",VLOOKUP(T_IEA28PL[[#This Row],[Ścieżka Xpath]],ALL!$C:H,COLUMN(F$2),0))</f>
        <v/>
      </c>
      <c r="G27" s="13" t="str">
        <f>IF(ISBLANK(VLOOKUP(T_IEA28PL[[#This Row],[Ścieżka Xpath]],ALL!$C:I,COLUMN(G$2),0)),"",VLOOKUP(T_IEA28PL[[#This Row],[Ścieżka Xpath]],ALL!$C:I,COLUMN(G$2),0))</f>
        <v>R</v>
      </c>
      <c r="H27" s="13" t="str">
        <f>IF(ISBLANK(VLOOKUP(T_IEA28PL[[#This Row],[Ścieżka Xpath]],ALL!$C:J,COLUMN(H$2),0)),"",VLOOKUP(T_IEA28PL[[#This Row],[Ścieżka Xpath]],ALL!$C:J,COLUMN(H$2),0))</f>
        <v>n..5</v>
      </c>
      <c r="I27" s="105" t="str">
        <f>IF(ISBLANK(VLOOKUP(T_IEA28PL[[#This Row],[Ścieżka Xpath]],ALL!$C:K,COLUMN(I$2),0)),"",VLOOKUP(T_IEA28PL[[#This Row],[Ścieżka Xpath]],ALL!$C:K,COLUMN(I$2),0))</f>
        <v/>
      </c>
      <c r="J27" s="105" t="str">
        <f>IF(ISBLANK(VLOOKUP(T_IEA28PL[[#This Row],[Ścieżka Xpath]],ALL!$C:L,COLUMN(J$2),0)),"",VLOOKUP(T_IEA28PL[[#This Row],[Ścieżka Xpath]],ALL!$C:L,COLUMN(J$2),0))</f>
        <v>R0987</v>
      </c>
      <c r="K27" s="13" t="str">
        <f>IF(ISBLANK(VLOOKUP(T_IEA28PL[[#This Row],[Ścieżka Xpath]],ALL!$C:N,COLUMN(K$2),0)),"",VLOOKUP(T_IEA28PL[[#This Row],[Ścieżka Xpath]],ALL!$C:N,COLUMN(K$2),0))</f>
        <v/>
      </c>
      <c r="L27" s="16" t="str">
        <f>IF(ISBLANK(VLOOKUP(T_IEA28PL[[#This Row],[Ścieżka Xpath]],ALL!$C:O,COLUMN(L$2),0)),"",VLOOKUP(T_IEA28PL[[#This Row],[Ścieżka Xpath]],ALL!$C:O,COLUMN(L$2),0))</f>
        <v/>
      </c>
      <c r="M27" s="16" t="str">
        <f>IF(ISBLANK(VLOOKUP(T_IEA28PL[[#This Row],[Ścieżka Xpath]],ALL!$C:P,COLUMN(M$2),0)),"",VLOOKUP(T_IEA28PL[[#This Row],[Ścieżka Xpath]],ALL!$C:P,COLUMN(M$2),0))</f>
        <v/>
      </c>
      <c r="N27" s="16" t="str">
        <f>IF(ISBLANK(VLOOKUP(T_IEA28PL[[#This Row],[Ścieżka Xpath]],ALL!$C:Q,COLUMN(N$2),0)),"",VLOOKUP(T_IEA28PL[[#This Row],[Ścieżka Xpath]],ALL!$C:Q,COLUMN(N$2),0))</f>
        <v/>
      </c>
      <c r="O27" s="16" t="str">
        <f>IF(ISBLANK(VLOOKUP(T_IEA28PL[[#This Row],[Ścieżka Xpath]],ALL!$C:Q,COLUMN(O$2),0)),"",VLOOKUP(T_IEA28PL[[#This Row],[Ścieżka Xpath]],ALL!$C:Q,COLUMN(O$2),0))</f>
        <v/>
      </c>
    </row>
    <row r="28" spans="1:15" ht="45">
      <c r="A28" s="16" t="s">
        <v>1396</v>
      </c>
      <c r="B28" s="11">
        <v>26</v>
      </c>
      <c r="C28" s="13" t="str">
        <f>IF(ISBLANK(VLOOKUP(T_IEA28PL[[#This Row],[Ścieżka Xpath]],ALL!$C:E,COLUMN(C$2),0)),"",VLOOKUP(T_IEA28PL[[#This Row],[Ścieżka Xpath]],ALL!$C:E,COLUMN(C$2),0))</f>
        <v>17 04 001 000</v>
      </c>
      <c r="D28" s="98" t="str">
        <f>IF(ISBLANK(VLOOKUP(T_IEA28PL[[#This Row],[Ścieżka Xpath]],ALL!$C:F,COLUMN(D$2),0)),"",VLOOKUP(T_IEA28PL[[#This Row],[Ścieżka Xpath]],ALL!$C:F,COLUMN(D$2),0))</f>
        <v>Kod deklarowanego urzędu tranzytowego.</v>
      </c>
      <c r="E28" s="16" t="str">
        <f>IF(ISBLANK(VLOOKUP(T_IEA28PL[[#This Row],[Ścieżka Xpath]],ALL!$C:G,COLUMN(E$2),0)),"",VLOOKUP(T_IEA28PL[[#This Row],[Ścieżka Xpath]],ALL!$C:G,COLUMN(E$2),0))</f>
        <v>Declared Customs Office of Destination code.</v>
      </c>
      <c r="F28" s="13" t="str">
        <f>IF(ISBLANK(VLOOKUP(T_IEA28PL[[#This Row],[Ścieżka Xpath]],ALL!$C:H,COLUMN(F$2),0)),"",VLOOKUP(T_IEA28PL[[#This Row],[Ścieżka Xpath]],ALL!$C:H,COLUMN(F$2),0))</f>
        <v/>
      </c>
      <c r="G28" s="13" t="str">
        <f>IF(ISBLANK(VLOOKUP(T_IEA28PL[[#This Row],[Ścieżka Xpath]],ALL!$C:I,COLUMN(G$2),0)),"",VLOOKUP(T_IEA28PL[[#This Row],[Ścieżka Xpath]],ALL!$C:I,COLUMN(G$2),0))</f>
        <v>R</v>
      </c>
      <c r="H28" s="13" t="str">
        <f>IF(ISBLANK(VLOOKUP(T_IEA28PL[[#This Row],[Ścieżka Xpath]],ALL!$C:J,COLUMN(H$2),0)),"",VLOOKUP(T_IEA28PL[[#This Row],[Ścieżka Xpath]],ALL!$C:J,COLUMN(H$2),0))</f>
        <v>an8</v>
      </c>
      <c r="I28" s="105" t="str">
        <f>IF(ISBLANK(VLOOKUP(T_IEA28PL[[#This Row],[Ścieżka Xpath]],ALL!$C:K,COLUMN(I$2),0)),"",VLOOKUP(T_IEA28PL[[#This Row],[Ścieżka Xpath]],ALL!$C:K,COLUMN(I$2),0))</f>
        <v>CL173</v>
      </c>
      <c r="J28" s="105" t="str">
        <f>IF(ISBLANK(VLOOKUP(T_IEA28PL[[#This Row],[Ścieżka Xpath]],ALL!$C:L,COLUMN(J$2),0)),"",VLOOKUP(T_IEA28PL[[#This Row],[Ścieżka Xpath]],ALL!$C:L,COLUMN(J$2),0))</f>
        <v>G0142; R0003;  R0871</v>
      </c>
      <c r="K28" s="13" t="str">
        <f>IF(ISBLANK(VLOOKUP(T_IEA28PL[[#This Row],[Ścieżka Xpath]],ALL!$C:N,COLUMN(K$2),0)),"",VLOOKUP(T_IEA28PL[[#This Row],[Ścieżka Xpath]],ALL!$C:N,COLUMN(K$2),0))</f>
        <v/>
      </c>
      <c r="L28" s="16" t="str">
        <f>IF(ISBLANK(VLOOKUP(T_IEA28PL[[#This Row],[Ścieżka Xpath]],ALL!$C:O,COLUMN(L$2),0)),"",VLOOKUP(T_IEA28PL[[#This Row],[Ścieżka Xpath]],ALL!$C:O,COLUMN(L$2),0))</f>
        <v/>
      </c>
      <c r="M28" s="16" t="str">
        <f>IF(ISBLANK(VLOOKUP(T_IEA28PL[[#This Row],[Ścieżka Xpath]],ALL!$C:P,COLUMN(M$2),0)),"",VLOOKUP(T_IEA28PL[[#This Row],[Ścieżka Xpath]],ALL!$C:P,COLUMN(M$2),0))</f>
        <v/>
      </c>
      <c r="N28" s="16" t="str">
        <f>IF(ISBLANK(VLOOKUP(T_IEA28PL[[#This Row],[Ścieżka Xpath]],ALL!$C:Q,COLUMN(N$2),0)),"",VLOOKUP(T_IEA28PL[[#This Row],[Ścieżka Xpath]],ALL!$C:Q,COLUMN(N$2),0))</f>
        <v/>
      </c>
      <c r="O28" s="16" t="str">
        <f>IF(ISBLANK(VLOOKUP(T_IEA28PL[[#This Row],[Ścieżka Xpath]],ALL!$C:Q,COLUMN(O$2),0)),"",VLOOKUP(T_IEA28PL[[#This Row],[Ścieżka Xpath]],ALL!$C:Q,COLUMN(O$2),0))</f>
        <v/>
      </c>
    </row>
    <row r="29" spans="1:15" ht="75">
      <c r="A29" s="16" t="s">
        <v>1397</v>
      </c>
      <c r="B29" s="11">
        <v>27</v>
      </c>
      <c r="C29" s="13" t="str">
        <f>IF(ISBLANK(VLOOKUP(T_IEA28PL[[#This Row],[Ścieżka Xpath]],ALL!$C:E,COLUMN(C$2),0)),"",VLOOKUP(T_IEA28PL[[#This Row],[Ścieżka Xpath]],ALL!$C:E,COLUMN(C$2),0))</f>
        <v>-</v>
      </c>
      <c r="D29" s="98" t="str">
        <f>IF(ISBLANK(VLOOKUP(T_IEA28PL[[#This Row],[Ścieżka Xpath]],ALL!$C:F,COLUMN(D$2),0)),"",VLOOKUP(T_IEA28PL[[#This Row],[Ścieżka Xpath]],ALL!$C:F,COLUMN(D$2),0))</f>
        <v>Liczba porządkowa odwołująca się do odpowiedniej grupy danych ENSOperation zawierającej numer MRN PDS dla UC tranzytowego pełniącego rolę COFE (pierwszego UC wprowadzenia - w przypadku ponownego wprowadzenia).</v>
      </c>
      <c r="E29" s="16" t="str">
        <f>IF(ISBLANK(VLOOKUP(T_IEA28PL[[#This Row],[Ścieżka Xpath]],ALL!$C:G,COLUMN(E$2),0)),"",VLOOKUP(T_IEA28PL[[#This Row],[Ścieżka Xpath]],ALL!$C:G,COLUMN(E$2),0))</f>
        <v>Sequence number referring to ENSOperation data group containing the MRN number of EXS for Office of Transit being also the COFE (Customs Office of First Entry - re-entry).</v>
      </c>
      <c r="F29" s="13" t="str">
        <f>IF(ISBLANK(VLOOKUP(T_IEA28PL[[#This Row],[Ścieżka Xpath]],ALL!$C:H,COLUMN(F$2),0)),"",VLOOKUP(T_IEA28PL[[#This Row],[Ścieżka Xpath]],ALL!$C:H,COLUMN(F$2),0))</f>
        <v/>
      </c>
      <c r="G29" s="13" t="str">
        <f>IF(ISBLANK(VLOOKUP(T_IEA28PL[[#This Row],[Ścieżka Xpath]],ALL!$C:I,COLUMN(G$2),0)),"",VLOOKUP(T_IEA28PL[[#This Row],[Ścieżka Xpath]],ALL!$C:I,COLUMN(G$2),0))</f>
        <v>R</v>
      </c>
      <c r="H29" s="13" t="str">
        <f>IF(ISBLANK(VLOOKUP(T_IEA28PL[[#This Row],[Ścieżka Xpath]],ALL!$C:J,COLUMN(H$2),0)),"",VLOOKUP(T_IEA28PL[[#This Row],[Ścieżka Xpath]],ALL!$C:J,COLUMN(H$2),0))</f>
        <v>n..5</v>
      </c>
      <c r="I29" s="105" t="str">
        <f>IF(ISBLANK(VLOOKUP(T_IEA28PL[[#This Row],[Ścieżka Xpath]],ALL!$C:K,COLUMN(I$2),0)),"",VLOOKUP(T_IEA28PL[[#This Row],[Ścieżka Xpath]],ALL!$C:K,COLUMN(I$2),0))</f>
        <v/>
      </c>
      <c r="J29" s="105" t="str">
        <f>IF(ISBLANK(VLOOKUP(T_IEA28PL[[#This Row],[Ścieżka Xpath]],ALL!$C:L,COLUMN(J$2),0)),"",VLOOKUP(T_IEA28PL[[#This Row],[Ścieżka Xpath]],ALL!$C:L,COLUMN(J$2),0))</f>
        <v>G0081; G0082</v>
      </c>
      <c r="K29" s="13" t="str">
        <f>IF(ISBLANK(VLOOKUP(T_IEA28PL[[#This Row],[Ścieżka Xpath]],ALL!$C:N,COLUMN(K$2),0)),"",VLOOKUP(T_IEA28PL[[#This Row],[Ścieżka Xpath]],ALL!$C:N,COLUMN(K$2),0))</f>
        <v/>
      </c>
      <c r="L29" s="16" t="str">
        <f>IF(ISBLANK(VLOOKUP(T_IEA28PL[[#This Row],[Ścieżka Xpath]],ALL!$C:O,COLUMN(L$2),0)),"",VLOOKUP(T_IEA28PL[[#This Row],[Ścieżka Xpath]],ALL!$C:O,COLUMN(L$2),0))</f>
        <v/>
      </c>
      <c r="M29" s="16" t="str">
        <f>IF(ISBLANK(VLOOKUP(T_IEA28PL[[#This Row],[Ścieżka Xpath]],ALL!$C:P,COLUMN(M$2),0)),"",VLOOKUP(T_IEA28PL[[#This Row],[Ścieżka Xpath]],ALL!$C:P,COLUMN(M$2),0))</f>
        <v/>
      </c>
      <c r="N29" s="16" t="str">
        <f>IF(ISBLANK(VLOOKUP(T_IEA28PL[[#This Row],[Ścieżka Xpath]],ALL!$C:Q,COLUMN(N$2),0)),"",VLOOKUP(T_IEA28PL[[#This Row],[Ścieżka Xpath]],ALL!$C:Q,COLUMN(N$2),0))</f>
        <v/>
      </c>
      <c r="O29" s="16" t="str">
        <f>IF(ISBLANK(VLOOKUP(T_IEA28PL[[#This Row],[Ścieżka Xpath]],ALL!$C:Q,COLUMN(O$2),0)),"",VLOOKUP(T_IEA28PL[[#This Row],[Ścieżka Xpath]],ALL!$C:Q,COLUMN(O$2),0))</f>
        <v/>
      </c>
    </row>
    <row r="30" spans="1:15" ht="30">
      <c r="A30" s="62" t="s">
        <v>1398</v>
      </c>
      <c r="B30" s="63">
        <v>28</v>
      </c>
      <c r="C30" s="63" t="str">
        <f>IF(ISBLANK(VLOOKUP(T_IEA28PL[[#This Row],[Ścieżka Xpath]],ALL!$C:E,COLUMN(C$2),0)),"",VLOOKUP(T_IEA28PL[[#This Row],[Ścieżka Xpath]],ALL!$C:E,COLUMN(C$2),0))</f>
        <v>13 07 000 000</v>
      </c>
      <c r="D30" s="100" t="str">
        <f>IF(ISBLANK(VLOOKUP(T_IEA28PL[[#This Row],[Ścieżka Xpath]],ALL!$C:F,COLUMN(D$2),0)),"",VLOOKUP(T_IEA28PL[[#This Row],[Ścieżka Xpath]],ALL!$C:F,COLUMN(D$2),0))</f>
        <v>Osoba uprawniona do korzystania z procedury tranzytu (np. Podmiot, agencja celna, osoba fizyczna)</v>
      </c>
      <c r="E30" s="62" t="str">
        <f>IF(ISBLANK(VLOOKUP(T_IEA28PL[[#This Row],[Ścieżka Xpath]],ALL!$C:G,COLUMN(E$2),0)),"",VLOOKUP(T_IEA28PL[[#This Row],[Ścieżka Xpath]],ALL!$C:G,COLUMN(E$2),0))</f>
        <v>Holder of the transit procedure (e.g.: EO, customs agency, natural person).</v>
      </c>
      <c r="F30" s="63">
        <f>IF(ISBLANK(VLOOKUP(T_IEA28PL[[#This Row],[Ścieżka Xpath]],ALL!$C:H,COLUMN(F$2),0)),"",VLOOKUP(T_IEA28PL[[#This Row],[Ścieżka Xpath]],ALL!$C:H,COLUMN(F$2),0))</f>
        <v>1</v>
      </c>
      <c r="G30" s="63" t="str">
        <f>IF(ISBLANK(VLOOKUP(T_IEA28PL[[#This Row],[Ścieżka Xpath]],ALL!$C:I,COLUMN(G$2),0)),"",VLOOKUP(T_IEA28PL[[#This Row],[Ścieżka Xpath]],ALL!$C:I,COLUMN(G$2),0))</f>
        <v>R</v>
      </c>
      <c r="H30" s="63" t="str">
        <f>IF(ISBLANK(VLOOKUP(T_IEA28PL[[#This Row],[Ścieżka Xpath]],ALL!$C:J,COLUMN(H$2),0)),"",VLOOKUP(T_IEA28PL[[#This Row],[Ścieżka Xpath]],ALL!$C:J,COLUMN(H$2),0))</f>
        <v/>
      </c>
      <c r="I30" s="66" t="str">
        <f>IF(ISBLANK(VLOOKUP(T_IEA28PL[[#This Row],[Ścieżka Xpath]],ALL!$C:K,COLUMN(I$2),0)),"",VLOOKUP(T_IEA28PL[[#This Row],[Ścieżka Xpath]],ALL!$C:K,COLUMN(I$2),0))</f>
        <v/>
      </c>
      <c r="J30" s="66" t="str">
        <f>IF(ISBLANK(VLOOKUP(T_IEA28PL[[#This Row],[Ścieżka Xpath]],ALL!$C:L,COLUMN(J$2),0)),"",VLOOKUP(T_IEA28PL[[#This Row],[Ścieżka Xpath]],ALL!$C:L,COLUMN(J$2),0))</f>
        <v/>
      </c>
      <c r="K30" s="25" t="str">
        <f>IF(ISBLANK(VLOOKUP(T_IEA28PL[[#This Row],[Ścieżka Xpath]],ALL!$C:N,COLUMN(K$2),0)),"",VLOOKUP(T_IEA28PL[[#This Row],[Ścieżka Xpath]],ALL!$C:N,COLUMN(K$2),0))</f>
        <v/>
      </c>
      <c r="L30" s="110" t="str">
        <f>IF(ISBLANK(VLOOKUP(T_IEA28PL[[#This Row],[Ścieżka Xpath]],ALL!$C:O,COLUMN(L$2),0)),"",VLOOKUP(T_IEA28PL[[#This Row],[Ścieżka Xpath]],ALL!$C:O,COLUMN(L$2),0))</f>
        <v/>
      </c>
      <c r="M30" s="110" t="str">
        <f>IF(ISBLANK(VLOOKUP(T_IEA28PL[[#This Row],[Ścieżka Xpath]],ALL!$C:P,COLUMN(M$2),0)),"",VLOOKUP(T_IEA28PL[[#This Row],[Ścieżka Xpath]],ALL!$C:P,COLUMN(M$2),0))</f>
        <v/>
      </c>
      <c r="N30" s="110" t="str">
        <f>IF(ISBLANK(VLOOKUP(T_IEA28PL[[#This Row],[Ścieżka Xpath]],ALL!$C:Q,COLUMN(N$2),0)),"",VLOOKUP(T_IEA28PL[[#This Row],[Ścieżka Xpath]],ALL!$C:Q,COLUMN(N$2),0))</f>
        <v/>
      </c>
      <c r="O30" s="110" t="str">
        <f>IF(ISBLANK(VLOOKUP(T_IEA28PL[[#This Row],[Ścieżka Xpath]],ALL!$C:Q,COLUMN(O$2),0)),"",VLOOKUP(T_IEA28PL[[#This Row],[Ścieżka Xpath]],ALL!$C:Q,COLUMN(O$2),0))</f>
        <v/>
      </c>
    </row>
    <row r="31" spans="1:15" ht="45">
      <c r="A31" s="16" t="s">
        <v>1399</v>
      </c>
      <c r="B31" s="11">
        <v>29</v>
      </c>
      <c r="C31" s="13" t="str">
        <f>IF(ISBLANK(VLOOKUP(T_IEA28PL[[#This Row],[Ścieżka Xpath]],ALL!$C:E,COLUMN(C$2),0)),"",VLOOKUP(T_IEA28PL[[#This Row],[Ścieżka Xpath]],ALL!$C:E,COLUMN(C$2),0))</f>
        <v>13 07 017 000</v>
      </c>
      <c r="D31" s="98" t="str">
        <f>IF(ISBLANK(VLOOKUP(T_IEA28PL[[#This Row],[Ścieżka Xpath]],ALL!$C:F,COLUMN(D$2),0)),"",VLOOKUP(T_IEA28PL[[#This Row],[Ścieżka Xpath]],ALL!$C:F,COLUMN(D$2),0))</f>
        <v>Numer identyfikacyjny.</v>
      </c>
      <c r="E31" s="16" t="str">
        <f>IF(ISBLANK(VLOOKUP(T_IEA28PL[[#This Row],[Ścieżka Xpath]],ALL!$C:G,COLUMN(E$2),0)),"",VLOOKUP(T_IEA28PL[[#This Row],[Ścieżka Xpath]],ALL!$C:G,COLUMN(E$2),0))</f>
        <v>Identfication number.</v>
      </c>
      <c r="F31" s="13" t="str">
        <f>IF(ISBLANK(VLOOKUP(T_IEA28PL[[#This Row],[Ścieżka Xpath]],ALL!$C:H,COLUMN(F$2),0)),"",VLOOKUP(T_IEA28PL[[#This Row],[Ścieżka Xpath]],ALL!$C:H,COLUMN(F$2),0))</f>
        <v/>
      </c>
      <c r="G31" s="13" t="str">
        <f>IF(ISBLANK(VLOOKUP(T_IEA28PL[[#This Row],[Ścieżka Xpath]],ALL!$C:I,COLUMN(G$2),0)),"",VLOOKUP(T_IEA28PL[[#This Row],[Ścieżka Xpath]],ALL!$C:I,COLUMN(G$2),0))</f>
        <v>D</v>
      </c>
      <c r="H31" s="13" t="str">
        <f>IF(ISBLANK(VLOOKUP(T_IEA28PL[[#This Row],[Ścieżka Xpath]],ALL!$C:J,COLUMN(H$2),0)),"",VLOOKUP(T_IEA28PL[[#This Row],[Ścieżka Xpath]],ALL!$C:J,COLUMN(H$2),0))</f>
        <v>an..17</v>
      </c>
      <c r="I31" s="105" t="str">
        <f>IF(ISBLANK(VLOOKUP(T_IEA28PL[[#This Row],[Ścieżka Xpath]],ALL!$C:K,COLUMN(I$2),0)),"",VLOOKUP(T_IEA28PL[[#This Row],[Ścieżka Xpath]],ALL!$C:K,COLUMN(I$2),0))</f>
        <v/>
      </c>
      <c r="J31" s="105" t="str">
        <f>IF(ISBLANK(VLOOKUP(T_IEA28PL[[#This Row],[Ścieżka Xpath]],ALL!$C:L,COLUMN(J$2),0)),"",VLOOKUP(T_IEA28PL[[#This Row],[Ścieżka Xpath]],ALL!$C:L,COLUMN(J$2),0))</f>
        <v>C0089; G0120; R0850</v>
      </c>
      <c r="K31" s="13" t="str">
        <f>IF(ISBLANK(VLOOKUP(T_IEA28PL[[#This Row],[Ścieżka Xpath]],ALL!$C:N,COLUMN(K$2),0)),"",VLOOKUP(T_IEA28PL[[#This Row],[Ścieżka Xpath]],ALL!$C:N,COLUMN(K$2),0))</f>
        <v/>
      </c>
      <c r="L31" s="16" t="str">
        <f>IF(ISBLANK(VLOOKUP(T_IEA28PL[[#This Row],[Ścieżka Xpath]],ALL!$C:O,COLUMN(L$2),0)),"",VLOOKUP(T_IEA28PL[[#This Row],[Ścieżka Xpath]],ALL!$C:O,COLUMN(L$2),0))</f>
        <v/>
      </c>
      <c r="M31" s="16" t="str">
        <f>IF(ISBLANK(VLOOKUP(T_IEA28PL[[#This Row],[Ścieżka Xpath]],ALL!$C:P,COLUMN(M$2),0)),"",VLOOKUP(T_IEA28PL[[#This Row],[Ścieżka Xpath]],ALL!$C:P,COLUMN(M$2),0))</f>
        <v/>
      </c>
      <c r="N31" s="16" t="str">
        <f>IF(ISBLANK(VLOOKUP(T_IEA28PL[[#This Row],[Ścieżka Xpath]],ALL!$C:Q,COLUMN(N$2),0)),"",VLOOKUP(T_IEA28PL[[#This Row],[Ścieżka Xpath]],ALL!$C:Q,COLUMN(N$2),0))</f>
        <v/>
      </c>
      <c r="O31" s="16" t="str">
        <f>IF(ISBLANK(VLOOKUP(T_IEA28PL[[#This Row],[Ścieżka Xpath]],ALL!$C:Q,COLUMN(O$2),0)),"",VLOOKUP(T_IEA28PL[[#This Row],[Ścieżka Xpath]],ALL!$C:Q,COLUMN(O$2),0))</f>
        <v/>
      </c>
    </row>
    <row r="32" spans="1:15" ht="30">
      <c r="A32" s="16" t="s">
        <v>1400</v>
      </c>
      <c r="B32" s="11">
        <v>30</v>
      </c>
      <c r="C32" s="13" t="str">
        <f>IF(ISBLANK(VLOOKUP(T_IEA28PL[[#This Row],[Ścieżka Xpath]],ALL!$C:E,COLUMN(C$2),0)),"",VLOOKUP(T_IEA28PL[[#This Row],[Ścieżka Xpath]],ALL!$C:E,COLUMN(C$2),0))</f>
        <v>13 07 078 000</v>
      </c>
      <c r="D32" s="98" t="str">
        <f>IF(ISBLANK(VLOOKUP(T_IEA28PL[[#This Row],[Ścieżka Xpath]],ALL!$C:F,COLUMN(D$2),0)),"",VLOOKUP(T_IEA28PL[[#This Row],[Ścieżka Xpath]],ALL!$C:F,COLUMN(D$2),0))</f>
        <v>Numer identyfikacyjny posiadacza karnetu TIR (nadany przez Międzynarodową Unię Transportu Drogowego).</v>
      </c>
      <c r="E32" s="16" t="str">
        <f>IF(ISBLANK(VLOOKUP(T_IEA28PL[[#This Row],[Ścieżka Xpath]],ALL!$C:G,COLUMN(E$2),0)),"",VLOOKUP(T_IEA28PL[[#This Row],[Ścieżka Xpath]],ALL!$C:G,COLUMN(E$2),0))</f>
        <v>Identtification number of the TIR carnet holder (assigned by IRU).</v>
      </c>
      <c r="F32" s="13" t="str">
        <f>IF(ISBLANK(VLOOKUP(T_IEA28PL[[#This Row],[Ścieżka Xpath]],ALL!$C:H,COLUMN(F$2),0)),"",VLOOKUP(T_IEA28PL[[#This Row],[Ścieżka Xpath]],ALL!$C:H,COLUMN(F$2),0))</f>
        <v/>
      </c>
      <c r="G32" s="13" t="str">
        <f>IF(ISBLANK(VLOOKUP(T_IEA28PL[[#This Row],[Ścieżka Xpath]],ALL!$C:I,COLUMN(G$2),0)),"",VLOOKUP(T_IEA28PL[[#This Row],[Ścieżka Xpath]],ALL!$C:I,COLUMN(G$2),0))</f>
        <v>D</v>
      </c>
      <c r="H32" s="13" t="str">
        <f>IF(ISBLANK(VLOOKUP(T_IEA28PL[[#This Row],[Ścieżka Xpath]],ALL!$C:J,COLUMN(H$2),0)),"",VLOOKUP(T_IEA28PL[[#This Row],[Ścieżka Xpath]],ALL!$C:J,COLUMN(H$2),0))</f>
        <v>an..17</v>
      </c>
      <c r="I32" s="105" t="str">
        <f>IF(ISBLANK(VLOOKUP(T_IEA28PL[[#This Row],[Ścieżka Xpath]],ALL!$C:K,COLUMN(I$2),0)),"",VLOOKUP(T_IEA28PL[[#This Row],[Ścieżka Xpath]],ALL!$C:K,COLUMN(I$2),0))</f>
        <v/>
      </c>
      <c r="J32" s="105" t="str">
        <f>IF(ISBLANK(VLOOKUP(T_IEA28PL[[#This Row],[Ścieżka Xpath]],ALL!$C:L,COLUMN(J$2),0)),"",VLOOKUP(T_IEA28PL[[#This Row],[Ścieżka Xpath]],ALL!$C:L,COLUMN(J$2),0))</f>
        <v>C0904; G0002</v>
      </c>
      <c r="K32" s="13" t="str">
        <f>IF(ISBLANK(VLOOKUP(T_IEA28PL[[#This Row],[Ścieżka Xpath]],ALL!$C:N,COLUMN(K$2),0)),"",VLOOKUP(T_IEA28PL[[#This Row],[Ścieżka Xpath]],ALL!$C:N,COLUMN(K$2),0))</f>
        <v/>
      </c>
      <c r="L32" s="16" t="str">
        <f>IF(ISBLANK(VLOOKUP(T_IEA28PL[[#This Row],[Ścieżka Xpath]],ALL!$C:O,COLUMN(L$2),0)),"",VLOOKUP(T_IEA28PL[[#This Row],[Ścieżka Xpath]],ALL!$C:O,COLUMN(L$2),0))</f>
        <v/>
      </c>
      <c r="M32" s="16" t="str">
        <f>IF(ISBLANK(VLOOKUP(T_IEA28PL[[#This Row],[Ścieżka Xpath]],ALL!$C:P,COLUMN(M$2),0)),"",VLOOKUP(T_IEA28PL[[#This Row],[Ścieżka Xpath]],ALL!$C:P,COLUMN(M$2),0))</f>
        <v/>
      </c>
      <c r="N32" s="16" t="str">
        <f>IF(ISBLANK(VLOOKUP(T_IEA28PL[[#This Row],[Ścieżka Xpath]],ALL!$C:Q,COLUMN(N$2),0)),"",VLOOKUP(T_IEA28PL[[#This Row],[Ścieżka Xpath]],ALL!$C:Q,COLUMN(N$2),0))</f>
        <v/>
      </c>
      <c r="O32" s="16" t="str">
        <f>IF(ISBLANK(VLOOKUP(T_IEA28PL[[#This Row],[Ścieżka Xpath]],ALL!$C:Q,COLUMN(O$2),0)),"",VLOOKUP(T_IEA28PL[[#This Row],[Ścieżka Xpath]],ALL!$C:Q,COLUMN(O$2),0))</f>
        <v/>
      </c>
    </row>
    <row r="33" spans="1:15">
      <c r="A33" s="16" t="s">
        <v>1401</v>
      </c>
      <c r="B33" s="11">
        <v>31</v>
      </c>
      <c r="C33" s="13" t="str">
        <f>IF(ISBLANK(VLOOKUP(T_IEA28PL[[#This Row],[Ścieżka Xpath]],ALL!$C:E,COLUMN(C$2),0)),"",VLOOKUP(T_IEA28PL[[#This Row],[Ścieżka Xpath]],ALL!$C:E,COLUMN(C$2),0))</f>
        <v>13 07 016 000</v>
      </c>
      <c r="D33" s="98" t="str">
        <f>IF(ISBLANK(VLOOKUP(T_IEA28PL[[#This Row],[Ścieżka Xpath]],ALL!$C:F,COLUMN(D$2),0)),"",VLOOKUP(T_IEA28PL[[#This Row],[Ścieżka Xpath]],ALL!$C:F,COLUMN(D$2),0))</f>
        <v>Nazwa lub imię i nazwisko.</v>
      </c>
      <c r="E33" s="16" t="str">
        <f>IF(ISBLANK(VLOOKUP(T_IEA28PL[[#This Row],[Ścieżka Xpath]],ALL!$C:G,COLUMN(E$2),0)),"",VLOOKUP(T_IEA28PL[[#This Row],[Ścieżka Xpath]],ALL!$C:G,COLUMN(E$2),0))</f>
        <v>Name or name and surname.</v>
      </c>
      <c r="F33" s="13" t="str">
        <f>IF(ISBLANK(VLOOKUP(T_IEA28PL[[#This Row],[Ścieżka Xpath]],ALL!$C:H,COLUMN(F$2),0)),"",VLOOKUP(T_IEA28PL[[#This Row],[Ścieżka Xpath]],ALL!$C:H,COLUMN(F$2),0))</f>
        <v/>
      </c>
      <c r="G33" s="13" t="str">
        <f>IF(ISBLANK(VLOOKUP(T_IEA28PL[[#This Row],[Ścieżka Xpath]],ALL!$C:I,COLUMN(G$2),0)),"",VLOOKUP(T_IEA28PL[[#This Row],[Ścieżka Xpath]],ALL!$C:I,COLUMN(G$2),0))</f>
        <v>D</v>
      </c>
      <c r="H33" s="13" t="str">
        <f>IF(ISBLANK(VLOOKUP(T_IEA28PL[[#This Row],[Ścieżka Xpath]],ALL!$C:J,COLUMN(H$2),0)),"",VLOOKUP(T_IEA28PL[[#This Row],[Ścieżka Xpath]],ALL!$C:J,COLUMN(H$2),0))</f>
        <v>an..70</v>
      </c>
      <c r="I33" s="105" t="str">
        <f>IF(ISBLANK(VLOOKUP(T_IEA28PL[[#This Row],[Ścieżka Xpath]],ALL!$C:K,COLUMN(I$2),0)),"",VLOOKUP(T_IEA28PL[[#This Row],[Ścieżka Xpath]],ALL!$C:K,COLUMN(I$2),0))</f>
        <v/>
      </c>
      <c r="J33" s="105" t="str">
        <f>IF(ISBLANK(VLOOKUP(T_IEA28PL[[#This Row],[Ścieżka Xpath]],ALL!$C:L,COLUMN(J$2),0)),"",VLOOKUP(T_IEA28PL[[#This Row],[Ścieżka Xpath]],ALL!$C:L,COLUMN(J$2),0))</f>
        <v>C0250</v>
      </c>
      <c r="K33" s="13" t="str">
        <f>IF(ISBLANK(VLOOKUP(T_IEA28PL[[#This Row],[Ścieżka Xpath]],ALL!$C:N,COLUMN(K$2),0)),"",VLOOKUP(T_IEA28PL[[#This Row],[Ścieżka Xpath]],ALL!$C:N,COLUMN(K$2),0))</f>
        <v/>
      </c>
      <c r="L33" s="16" t="str">
        <f>IF(ISBLANK(VLOOKUP(T_IEA28PL[[#This Row],[Ścieżka Xpath]],ALL!$C:O,COLUMN(L$2),0)),"",VLOOKUP(T_IEA28PL[[#This Row],[Ścieżka Xpath]],ALL!$C:O,COLUMN(L$2),0))</f>
        <v/>
      </c>
      <c r="M33" s="16" t="str">
        <f>IF(ISBLANK(VLOOKUP(T_IEA28PL[[#This Row],[Ścieżka Xpath]],ALL!$C:P,COLUMN(M$2),0)),"",VLOOKUP(T_IEA28PL[[#This Row],[Ścieżka Xpath]],ALL!$C:P,COLUMN(M$2),0))</f>
        <v/>
      </c>
      <c r="N33" s="16" t="str">
        <f>IF(ISBLANK(VLOOKUP(T_IEA28PL[[#This Row],[Ścieżka Xpath]],ALL!$C:Q,COLUMN(N$2),0)),"",VLOOKUP(T_IEA28PL[[#This Row],[Ścieżka Xpath]],ALL!$C:Q,COLUMN(N$2),0))</f>
        <v/>
      </c>
      <c r="O33" s="16" t="str">
        <f>IF(ISBLANK(VLOOKUP(T_IEA28PL[[#This Row],[Ścieżka Xpath]],ALL!$C:Q,COLUMN(O$2),0)),"",VLOOKUP(T_IEA28PL[[#This Row],[Ścieżka Xpath]],ALL!$C:Q,COLUMN(O$2),0))</f>
        <v/>
      </c>
    </row>
    <row r="34" spans="1:15" ht="30">
      <c r="A34" s="62" t="s">
        <v>1402</v>
      </c>
      <c r="B34" s="63">
        <v>32</v>
      </c>
      <c r="C34" s="63" t="str">
        <f>IF(ISBLANK(VLOOKUP(T_IEA28PL[[#This Row],[Ścieżka Xpath]],ALL!$C:E,COLUMN(C$2),0)),"",VLOOKUP(T_IEA28PL[[#This Row],[Ścieżka Xpath]],ALL!$C:E,COLUMN(C$2),0))</f>
        <v>13 07 018 000</v>
      </c>
      <c r="D34" s="100" t="str">
        <f>IF(ISBLANK(VLOOKUP(T_IEA28PL[[#This Row],[Ścieżka Xpath]],ALL!$C:F,COLUMN(D$2),0)),"",VLOOKUP(T_IEA28PL[[#This Row],[Ścieżka Xpath]],ALL!$C:F,COLUMN(D$2),0))</f>
        <v>Adres osoby uprawnionej do korzystania z procedury tranzytu.</v>
      </c>
      <c r="E34" s="62" t="str">
        <f>IF(ISBLANK(VLOOKUP(T_IEA28PL[[#This Row],[Ścieżka Xpath]],ALL!$C:G,COLUMN(E$2),0)),"",VLOOKUP(T_IEA28PL[[#This Row],[Ścieżka Xpath]],ALL!$C:G,COLUMN(E$2),0))</f>
        <v>Holder's of the transit procedure address.</v>
      </c>
      <c r="F34" s="63" t="str">
        <f>IF(ISBLANK(VLOOKUP(T_IEA28PL[[#This Row],[Ścieżka Xpath]],ALL!$C:H,COLUMN(F$2),0)),"",VLOOKUP(T_IEA28PL[[#This Row],[Ścieżka Xpath]],ALL!$C:H,COLUMN(F$2),0))</f>
        <v>0..1</v>
      </c>
      <c r="G34" s="63" t="str">
        <f>IF(ISBLANK(VLOOKUP(T_IEA28PL[[#This Row],[Ścieżka Xpath]],ALL!$C:I,COLUMN(G$2),0)),"",VLOOKUP(T_IEA28PL[[#This Row],[Ścieżka Xpath]],ALL!$C:I,COLUMN(G$2),0))</f>
        <v>D</v>
      </c>
      <c r="H34" s="63" t="str">
        <f>IF(ISBLANK(VLOOKUP(T_IEA28PL[[#This Row],[Ścieżka Xpath]],ALL!$C:J,COLUMN(H$2),0)),"",VLOOKUP(T_IEA28PL[[#This Row],[Ścieżka Xpath]],ALL!$C:J,COLUMN(H$2),0))</f>
        <v/>
      </c>
      <c r="I34" s="66" t="str">
        <f>IF(ISBLANK(VLOOKUP(T_IEA28PL[[#This Row],[Ścieżka Xpath]],ALL!$C:K,COLUMN(I$2),0)),"",VLOOKUP(T_IEA28PL[[#This Row],[Ścieżka Xpath]],ALL!$C:K,COLUMN(I$2),0))</f>
        <v/>
      </c>
      <c r="J34" s="66" t="str">
        <f>IF(ISBLANK(VLOOKUP(T_IEA28PL[[#This Row],[Ścieżka Xpath]],ALL!$C:L,COLUMN(J$2),0)),"",VLOOKUP(T_IEA28PL[[#This Row],[Ścieżka Xpath]],ALL!$C:L,COLUMN(J$2),0))</f>
        <v>C0250</v>
      </c>
      <c r="K34" s="25" t="str">
        <f>IF(ISBLANK(VLOOKUP(T_IEA28PL[[#This Row],[Ścieżka Xpath]],ALL!$C:N,COLUMN(K$2),0)),"",VLOOKUP(T_IEA28PL[[#This Row],[Ścieżka Xpath]],ALL!$C:N,COLUMN(K$2),0))</f>
        <v/>
      </c>
      <c r="L34" s="110" t="str">
        <f>IF(ISBLANK(VLOOKUP(T_IEA28PL[[#This Row],[Ścieżka Xpath]],ALL!$C:O,COLUMN(L$2),0)),"",VLOOKUP(T_IEA28PL[[#This Row],[Ścieżka Xpath]],ALL!$C:O,COLUMN(L$2),0))</f>
        <v/>
      </c>
      <c r="M34" s="110" t="str">
        <f>IF(ISBLANK(VLOOKUP(T_IEA28PL[[#This Row],[Ścieżka Xpath]],ALL!$C:P,COLUMN(M$2),0)),"",VLOOKUP(T_IEA28PL[[#This Row],[Ścieżka Xpath]],ALL!$C:P,COLUMN(M$2),0))</f>
        <v/>
      </c>
      <c r="N34" s="110" t="str">
        <f>IF(ISBLANK(VLOOKUP(T_IEA28PL[[#This Row],[Ścieżka Xpath]],ALL!$C:Q,COLUMN(N$2),0)),"",VLOOKUP(T_IEA28PL[[#This Row],[Ścieżka Xpath]],ALL!$C:Q,COLUMN(N$2),0))</f>
        <v/>
      </c>
      <c r="O34" s="110" t="str">
        <f>IF(ISBLANK(VLOOKUP(T_IEA28PL[[#This Row],[Ścieżka Xpath]],ALL!$C:Q,COLUMN(O$2),0)),"",VLOOKUP(T_IEA28PL[[#This Row],[Ścieżka Xpath]],ALL!$C:Q,COLUMN(O$2),0))</f>
        <v/>
      </c>
    </row>
    <row r="35" spans="1:15">
      <c r="A35" s="16" t="s">
        <v>1403</v>
      </c>
      <c r="B35" s="11">
        <v>33</v>
      </c>
      <c r="C35" s="13" t="str">
        <f>IF(ISBLANK(VLOOKUP(T_IEA28PL[[#This Row],[Ścieżka Xpath]],ALL!$C:E,COLUMN(C$2),0)),"",VLOOKUP(T_IEA28PL[[#This Row],[Ścieżka Xpath]],ALL!$C:E,COLUMN(C$2),0))</f>
        <v>13 07 018 019</v>
      </c>
      <c r="D35" s="98" t="str">
        <f>IF(ISBLANK(VLOOKUP(T_IEA28PL[[#This Row],[Ścieżka Xpath]],ALL!$C:F,COLUMN(D$2),0)),"",VLOOKUP(T_IEA28PL[[#This Row],[Ścieżka Xpath]],ALL!$C:F,COLUMN(D$2),0))</f>
        <v>Ulica i numer.</v>
      </c>
      <c r="E35" s="16" t="str">
        <f>IF(ISBLANK(VLOOKUP(T_IEA28PL[[#This Row],[Ścieżka Xpath]],ALL!$C:G,COLUMN(E$2),0)),"",VLOOKUP(T_IEA28PL[[#This Row],[Ścieżka Xpath]],ALL!$C:G,COLUMN(E$2),0))</f>
        <v>Street and number.</v>
      </c>
      <c r="F35" s="13" t="str">
        <f>IF(ISBLANK(VLOOKUP(T_IEA28PL[[#This Row],[Ścieżka Xpath]],ALL!$C:H,COLUMN(F$2),0)),"",VLOOKUP(T_IEA28PL[[#This Row],[Ścieżka Xpath]],ALL!$C:H,COLUMN(F$2),0))</f>
        <v/>
      </c>
      <c r="G35" s="13" t="str">
        <f>IF(ISBLANK(VLOOKUP(T_IEA28PL[[#This Row],[Ścieżka Xpath]],ALL!$C:I,COLUMN(G$2),0)),"",VLOOKUP(T_IEA28PL[[#This Row],[Ścieżka Xpath]],ALL!$C:I,COLUMN(G$2),0))</f>
        <v>R</v>
      </c>
      <c r="H35" s="13" t="str">
        <f>IF(ISBLANK(VLOOKUP(T_IEA28PL[[#This Row],[Ścieżka Xpath]],ALL!$C:J,COLUMN(H$2),0)),"",VLOOKUP(T_IEA28PL[[#This Row],[Ścieżka Xpath]],ALL!$C:J,COLUMN(H$2),0))</f>
        <v>an..70</v>
      </c>
      <c r="I35" s="105" t="str">
        <f>IF(ISBLANK(VLOOKUP(T_IEA28PL[[#This Row],[Ścieżka Xpath]],ALL!$C:K,COLUMN(I$2),0)),"",VLOOKUP(T_IEA28PL[[#This Row],[Ścieżka Xpath]],ALL!$C:K,COLUMN(I$2),0))</f>
        <v/>
      </c>
      <c r="J35" s="105" t="str">
        <f>IF(ISBLANK(VLOOKUP(T_IEA28PL[[#This Row],[Ścieżka Xpath]],ALL!$C:L,COLUMN(J$2),0)),"",VLOOKUP(T_IEA28PL[[#This Row],[Ścieżka Xpath]],ALL!$C:L,COLUMN(J$2),0))</f>
        <v/>
      </c>
      <c r="K35" s="13" t="str">
        <f>IF(ISBLANK(VLOOKUP(T_IEA28PL[[#This Row],[Ścieżka Xpath]],ALL!$C:N,COLUMN(K$2),0)),"",VLOOKUP(T_IEA28PL[[#This Row],[Ścieżka Xpath]],ALL!$C:N,COLUMN(K$2),0))</f>
        <v/>
      </c>
      <c r="L35" s="16" t="str">
        <f>IF(ISBLANK(VLOOKUP(T_IEA28PL[[#This Row],[Ścieżka Xpath]],ALL!$C:O,COLUMN(L$2),0)),"",VLOOKUP(T_IEA28PL[[#This Row],[Ścieżka Xpath]],ALL!$C:O,COLUMN(L$2),0))</f>
        <v/>
      </c>
      <c r="M35" s="16" t="str">
        <f>IF(ISBLANK(VLOOKUP(T_IEA28PL[[#This Row],[Ścieżka Xpath]],ALL!$C:P,COLUMN(M$2),0)),"",VLOOKUP(T_IEA28PL[[#This Row],[Ścieżka Xpath]],ALL!$C:P,COLUMN(M$2),0))</f>
        <v/>
      </c>
      <c r="N35" s="16" t="str">
        <f>IF(ISBLANK(VLOOKUP(T_IEA28PL[[#This Row],[Ścieżka Xpath]],ALL!$C:Q,COLUMN(N$2),0)),"",VLOOKUP(T_IEA28PL[[#This Row],[Ścieżka Xpath]],ALL!$C:Q,COLUMN(N$2),0))</f>
        <v/>
      </c>
      <c r="O35" s="16" t="str">
        <f>IF(ISBLANK(VLOOKUP(T_IEA28PL[[#This Row],[Ścieżka Xpath]],ALL!$C:Q,COLUMN(O$2),0)),"",VLOOKUP(T_IEA28PL[[#This Row],[Ścieżka Xpath]],ALL!$C:Q,COLUMN(O$2),0))</f>
        <v/>
      </c>
    </row>
    <row r="36" spans="1:15">
      <c r="A36" s="16" t="s">
        <v>1405</v>
      </c>
      <c r="B36" s="11">
        <v>34</v>
      </c>
      <c r="C36" s="13" t="str">
        <f>IF(ISBLANK(VLOOKUP(T_IEA28PL[[#This Row],[Ścieżka Xpath]],ALL!$C:E,COLUMN(C$2),0)),"",VLOOKUP(T_IEA28PL[[#This Row],[Ścieżka Xpath]],ALL!$C:E,COLUMN(C$2),0))</f>
        <v>13 07 018 021</v>
      </c>
      <c r="D36" s="98" t="str">
        <f>IF(ISBLANK(VLOOKUP(T_IEA28PL[[#This Row],[Ścieżka Xpath]],ALL!$C:F,COLUMN(D$2),0)),"",VLOOKUP(T_IEA28PL[[#This Row],[Ścieżka Xpath]],ALL!$C:F,COLUMN(D$2),0))</f>
        <v>Kod pocztowy.</v>
      </c>
      <c r="E36" s="16" t="str">
        <f>IF(ISBLANK(VLOOKUP(T_IEA28PL[[#This Row],[Ścieżka Xpath]],ALL!$C:G,COLUMN(E$2),0)),"",VLOOKUP(T_IEA28PL[[#This Row],[Ścieżka Xpath]],ALL!$C:G,COLUMN(E$2),0))</f>
        <v>ZIP, postcode.</v>
      </c>
      <c r="F36" s="13" t="str">
        <f>IF(ISBLANK(VLOOKUP(T_IEA28PL[[#This Row],[Ścieżka Xpath]],ALL!$C:H,COLUMN(F$2),0)),"",VLOOKUP(T_IEA28PL[[#This Row],[Ścieżka Xpath]],ALL!$C:H,COLUMN(F$2),0))</f>
        <v/>
      </c>
      <c r="G36" s="13" t="str">
        <f>IF(ISBLANK(VLOOKUP(T_IEA28PL[[#This Row],[Ścieżka Xpath]],ALL!$C:I,COLUMN(G$2),0)),"",VLOOKUP(T_IEA28PL[[#This Row],[Ścieżka Xpath]],ALL!$C:I,COLUMN(G$2),0))</f>
        <v>D</v>
      </c>
      <c r="H36" s="13" t="str">
        <f>IF(ISBLANK(VLOOKUP(T_IEA28PL[[#This Row],[Ścieżka Xpath]],ALL!$C:J,COLUMN(H$2),0)),"",VLOOKUP(T_IEA28PL[[#This Row],[Ścieżka Xpath]],ALL!$C:J,COLUMN(H$2),0))</f>
        <v>an..17</v>
      </c>
      <c r="I36" s="105" t="str">
        <f>IF(ISBLANK(VLOOKUP(T_IEA28PL[[#This Row],[Ścieżka Xpath]],ALL!$C:K,COLUMN(I$2),0)),"",VLOOKUP(T_IEA28PL[[#This Row],[Ścieżka Xpath]],ALL!$C:K,COLUMN(I$2),0))</f>
        <v/>
      </c>
      <c r="J36" s="105" t="str">
        <f>IF(ISBLANK(VLOOKUP(T_IEA28PL[[#This Row],[Ścieżka Xpath]],ALL!$C:L,COLUMN(J$2),0)),"",VLOOKUP(T_IEA28PL[[#This Row],[Ścieżka Xpath]],ALL!$C:L,COLUMN(J$2),0))</f>
        <v>C0505</v>
      </c>
      <c r="K36" s="13" t="str">
        <f>IF(ISBLANK(VLOOKUP(T_IEA28PL[[#This Row],[Ścieżka Xpath]],ALL!$C:N,COLUMN(K$2),0)),"",VLOOKUP(T_IEA28PL[[#This Row],[Ścieżka Xpath]],ALL!$C:N,COLUMN(K$2),0))</f>
        <v/>
      </c>
      <c r="L36" s="16" t="str">
        <f>IF(ISBLANK(VLOOKUP(T_IEA28PL[[#This Row],[Ścieżka Xpath]],ALL!$C:O,COLUMN(L$2),0)),"",VLOOKUP(T_IEA28PL[[#This Row],[Ścieżka Xpath]],ALL!$C:O,COLUMN(L$2),0))</f>
        <v/>
      </c>
      <c r="M36" s="16" t="str">
        <f>IF(ISBLANK(VLOOKUP(T_IEA28PL[[#This Row],[Ścieżka Xpath]],ALL!$C:P,COLUMN(M$2),0)),"",VLOOKUP(T_IEA28PL[[#This Row],[Ścieżka Xpath]],ALL!$C:P,COLUMN(M$2),0))</f>
        <v/>
      </c>
      <c r="N36" s="16" t="str">
        <f>IF(ISBLANK(VLOOKUP(T_IEA28PL[[#This Row],[Ścieżka Xpath]],ALL!$C:Q,COLUMN(N$2),0)),"",VLOOKUP(T_IEA28PL[[#This Row],[Ścieżka Xpath]],ALL!$C:Q,COLUMN(N$2),0))</f>
        <v/>
      </c>
      <c r="O36" s="16" t="str">
        <f>IF(ISBLANK(VLOOKUP(T_IEA28PL[[#This Row],[Ścieżka Xpath]],ALL!$C:Q,COLUMN(O$2),0)),"",VLOOKUP(T_IEA28PL[[#This Row],[Ścieżka Xpath]],ALL!$C:Q,COLUMN(O$2),0))</f>
        <v/>
      </c>
    </row>
    <row r="37" spans="1:15">
      <c r="A37" s="16" t="s">
        <v>1407</v>
      </c>
      <c r="B37" s="11">
        <v>35</v>
      </c>
      <c r="C37" s="13" t="str">
        <f>IF(ISBLANK(VLOOKUP(T_IEA28PL[[#This Row],[Ścieżka Xpath]],ALL!$C:E,COLUMN(C$2),0)),"",VLOOKUP(T_IEA28PL[[#This Row],[Ścieżka Xpath]],ALL!$C:E,COLUMN(C$2),0))</f>
        <v>13 07 018 022</v>
      </c>
      <c r="D37" s="98" t="str">
        <f>IF(ISBLANK(VLOOKUP(T_IEA28PL[[#This Row],[Ścieżka Xpath]],ALL!$C:F,COLUMN(D$2),0)),"",VLOOKUP(T_IEA28PL[[#This Row],[Ścieżka Xpath]],ALL!$C:F,COLUMN(D$2),0))</f>
        <v>Miasto.</v>
      </c>
      <c r="E37" s="16" t="str">
        <f>IF(ISBLANK(VLOOKUP(T_IEA28PL[[#This Row],[Ścieżka Xpath]],ALL!$C:G,COLUMN(E$2),0)),"",VLOOKUP(T_IEA28PL[[#This Row],[Ścieżka Xpath]],ALL!$C:G,COLUMN(E$2),0))</f>
        <v>City.</v>
      </c>
      <c r="F37" s="13" t="str">
        <f>IF(ISBLANK(VLOOKUP(T_IEA28PL[[#This Row],[Ścieżka Xpath]],ALL!$C:H,COLUMN(F$2),0)),"",VLOOKUP(T_IEA28PL[[#This Row],[Ścieżka Xpath]],ALL!$C:H,COLUMN(F$2),0))</f>
        <v/>
      </c>
      <c r="G37" s="13" t="str">
        <f>IF(ISBLANK(VLOOKUP(T_IEA28PL[[#This Row],[Ścieżka Xpath]],ALL!$C:I,COLUMN(G$2),0)),"",VLOOKUP(T_IEA28PL[[#This Row],[Ścieżka Xpath]],ALL!$C:I,COLUMN(G$2),0))</f>
        <v>R</v>
      </c>
      <c r="H37" s="13" t="str">
        <f>IF(ISBLANK(VLOOKUP(T_IEA28PL[[#This Row],[Ścieżka Xpath]],ALL!$C:J,COLUMN(H$2),0)),"",VLOOKUP(T_IEA28PL[[#This Row],[Ścieżka Xpath]],ALL!$C:J,COLUMN(H$2),0))</f>
        <v>an..35</v>
      </c>
      <c r="I37" s="105" t="str">
        <f>IF(ISBLANK(VLOOKUP(T_IEA28PL[[#This Row],[Ścieżka Xpath]],ALL!$C:K,COLUMN(I$2),0)),"",VLOOKUP(T_IEA28PL[[#This Row],[Ścieżka Xpath]],ALL!$C:K,COLUMN(I$2),0))</f>
        <v/>
      </c>
      <c r="J37" s="105" t="str">
        <f>IF(ISBLANK(VLOOKUP(T_IEA28PL[[#This Row],[Ścieżka Xpath]],ALL!$C:L,COLUMN(J$2),0)),"",VLOOKUP(T_IEA28PL[[#This Row],[Ścieżka Xpath]],ALL!$C:L,COLUMN(J$2),0))</f>
        <v/>
      </c>
      <c r="K37" s="13" t="str">
        <f>IF(ISBLANK(VLOOKUP(T_IEA28PL[[#This Row],[Ścieżka Xpath]],ALL!$C:N,COLUMN(K$2),0)),"",VLOOKUP(T_IEA28PL[[#This Row],[Ścieżka Xpath]],ALL!$C:N,COLUMN(K$2),0))</f>
        <v/>
      </c>
      <c r="L37" s="16" t="str">
        <f>IF(ISBLANK(VLOOKUP(T_IEA28PL[[#This Row],[Ścieżka Xpath]],ALL!$C:O,COLUMN(L$2),0)),"",VLOOKUP(T_IEA28PL[[#This Row],[Ścieżka Xpath]],ALL!$C:O,COLUMN(L$2),0))</f>
        <v/>
      </c>
      <c r="M37" s="16" t="str">
        <f>IF(ISBLANK(VLOOKUP(T_IEA28PL[[#This Row],[Ścieżka Xpath]],ALL!$C:P,COLUMN(M$2),0)),"",VLOOKUP(T_IEA28PL[[#This Row],[Ścieżka Xpath]],ALL!$C:P,COLUMN(M$2),0))</f>
        <v/>
      </c>
      <c r="N37" s="16" t="str">
        <f>IF(ISBLANK(VLOOKUP(T_IEA28PL[[#This Row],[Ścieżka Xpath]],ALL!$C:Q,COLUMN(N$2),0)),"",VLOOKUP(T_IEA28PL[[#This Row],[Ścieżka Xpath]],ALL!$C:Q,COLUMN(N$2),0))</f>
        <v/>
      </c>
      <c r="O37" s="16" t="str">
        <f>IF(ISBLANK(VLOOKUP(T_IEA28PL[[#This Row],[Ścieżka Xpath]],ALL!$C:Q,COLUMN(O$2),0)),"",VLOOKUP(T_IEA28PL[[#This Row],[Ścieżka Xpath]],ALL!$C:Q,COLUMN(O$2),0))</f>
        <v/>
      </c>
    </row>
    <row r="38" spans="1:15">
      <c r="A38" s="16" t="s">
        <v>1409</v>
      </c>
      <c r="B38" s="11">
        <v>36</v>
      </c>
      <c r="C38" s="13" t="str">
        <f>IF(ISBLANK(VLOOKUP(T_IEA28PL[[#This Row],[Ścieżka Xpath]],ALL!$C:E,COLUMN(C$2),0)),"",VLOOKUP(T_IEA28PL[[#This Row],[Ścieżka Xpath]],ALL!$C:E,COLUMN(C$2),0))</f>
        <v>13 07 018 020</v>
      </c>
      <c r="D38" s="98" t="str">
        <f>IF(ISBLANK(VLOOKUP(T_IEA28PL[[#This Row],[Ścieżka Xpath]],ALL!$C:F,COLUMN(D$2),0)),"",VLOOKUP(T_IEA28PL[[#This Row],[Ścieżka Xpath]],ALL!$C:F,COLUMN(D$2),0))</f>
        <v>Kod kraju.</v>
      </c>
      <c r="E38" s="16" t="str">
        <f>IF(ISBLANK(VLOOKUP(T_IEA28PL[[#This Row],[Ścieżka Xpath]],ALL!$C:G,COLUMN(E$2),0)),"",VLOOKUP(T_IEA28PL[[#This Row],[Ścieżka Xpath]],ALL!$C:G,COLUMN(E$2),0))</f>
        <v>Country code.</v>
      </c>
      <c r="F38" s="13" t="str">
        <f>IF(ISBLANK(VLOOKUP(T_IEA28PL[[#This Row],[Ścieżka Xpath]],ALL!$C:H,COLUMN(F$2),0)),"",VLOOKUP(T_IEA28PL[[#This Row],[Ścieżka Xpath]],ALL!$C:H,COLUMN(F$2),0))</f>
        <v/>
      </c>
      <c r="G38" s="13" t="str">
        <f>IF(ISBLANK(VLOOKUP(T_IEA28PL[[#This Row],[Ścieżka Xpath]],ALL!$C:I,COLUMN(G$2),0)),"",VLOOKUP(T_IEA28PL[[#This Row],[Ścieżka Xpath]],ALL!$C:I,COLUMN(G$2),0))</f>
        <v>R</v>
      </c>
      <c r="H38" s="13" t="str">
        <f>IF(ISBLANK(VLOOKUP(T_IEA28PL[[#This Row],[Ścieżka Xpath]],ALL!$C:J,COLUMN(H$2),0)),"",VLOOKUP(T_IEA28PL[[#This Row],[Ścieżka Xpath]],ALL!$C:J,COLUMN(H$2),0))</f>
        <v>a2</v>
      </c>
      <c r="I38" s="105" t="str">
        <f>IF(ISBLANK(VLOOKUP(T_IEA28PL[[#This Row],[Ścieżka Xpath]],ALL!$C:K,COLUMN(I$2),0)),"",VLOOKUP(T_IEA28PL[[#This Row],[Ścieżka Xpath]],ALL!$C:K,COLUMN(I$2),0))</f>
        <v>CL248</v>
      </c>
      <c r="J38" s="105" t="str">
        <f>IF(ISBLANK(VLOOKUP(T_IEA28PL[[#This Row],[Ścieżka Xpath]],ALL!$C:L,COLUMN(J$2),0)),"",VLOOKUP(T_IEA28PL[[#This Row],[Ścieżka Xpath]],ALL!$C:L,COLUMN(J$2),0))</f>
        <v/>
      </c>
      <c r="K38" s="13" t="str">
        <f>IF(ISBLANK(VLOOKUP(T_IEA28PL[[#This Row],[Ścieżka Xpath]],ALL!$C:N,COLUMN(K$2),0)),"",VLOOKUP(T_IEA28PL[[#This Row],[Ścieżka Xpath]],ALL!$C:N,COLUMN(K$2),0))</f>
        <v/>
      </c>
      <c r="L38" s="16" t="str">
        <f>IF(ISBLANK(VLOOKUP(T_IEA28PL[[#This Row],[Ścieżka Xpath]],ALL!$C:O,COLUMN(L$2),0)),"",VLOOKUP(T_IEA28PL[[#This Row],[Ścieżka Xpath]],ALL!$C:O,COLUMN(L$2),0))</f>
        <v/>
      </c>
      <c r="M38" s="16" t="str">
        <f>IF(ISBLANK(VLOOKUP(T_IEA28PL[[#This Row],[Ścieżka Xpath]],ALL!$C:P,COLUMN(M$2),0)),"",VLOOKUP(T_IEA28PL[[#This Row],[Ścieżka Xpath]],ALL!$C:P,COLUMN(M$2),0))</f>
        <v/>
      </c>
      <c r="N38" s="16" t="str">
        <f>IF(ISBLANK(VLOOKUP(T_IEA28PL[[#This Row],[Ścieżka Xpath]],ALL!$C:Q,COLUMN(N$2),0)),"",VLOOKUP(T_IEA28PL[[#This Row],[Ścieżka Xpath]],ALL!$C:Q,COLUMN(N$2),0))</f>
        <v/>
      </c>
      <c r="O38" s="16" t="str">
        <f>IF(ISBLANK(VLOOKUP(T_IEA28PL[[#This Row],[Ścieżka Xpath]],ALL!$C:Q,COLUMN(O$2),0)),"",VLOOKUP(T_IEA28PL[[#This Row],[Ścieżka Xpath]],ALL!$C:Q,COLUMN(O$2),0))</f>
        <v/>
      </c>
    </row>
    <row r="39" spans="1:15">
      <c r="A39" s="62" t="s">
        <v>1411</v>
      </c>
      <c r="B39" s="63">
        <v>37</v>
      </c>
      <c r="C39" s="63" t="str">
        <f>IF(ISBLANK(VLOOKUP(T_IEA28PL[[#This Row],[Ścieżka Xpath]],ALL!$C:E,COLUMN(C$2),0)),"",VLOOKUP(T_IEA28PL[[#This Row],[Ścieżka Xpath]],ALL!$C:E,COLUMN(C$2),0))</f>
        <v>-</v>
      </c>
      <c r="D39" s="100" t="str">
        <f>IF(ISBLANK(VLOOKUP(T_IEA28PL[[#This Row],[Ścieżka Xpath]],ALL!$C:F,COLUMN(D$2),0)),"",VLOOKUP(T_IEA28PL[[#This Row],[Ścieżka Xpath]],ALL!$C:F,COLUMN(D$2),0))</f>
        <v>Podpis elektroniczny.</v>
      </c>
      <c r="E39" s="62" t="str">
        <f>IF(ISBLANK(VLOOKUP(T_IEA28PL[[#This Row],[Ścieżka Xpath]],ALL!$C:G,COLUMN(E$2),0)),"",VLOOKUP(T_IEA28PL[[#This Row],[Ścieżka Xpath]],ALL!$C:G,COLUMN(E$2),0))</f>
        <v>Message's digital signature.</v>
      </c>
      <c r="F39" s="63" t="str">
        <f>IF(ISBLANK(VLOOKUP(T_IEA28PL[[#This Row],[Ścieżka Xpath]],ALL!$C:H,COLUMN(F$2),0)),"",VLOOKUP(T_IEA28PL[[#This Row],[Ścieżka Xpath]],ALL!$C:H,COLUMN(F$2),0))</f>
        <v>0..1</v>
      </c>
      <c r="G39" s="63" t="str">
        <f>IF(ISBLANK(VLOOKUP(T_IEA28PL[[#This Row],[Ścieżka Xpath]],ALL!$C:I,COLUMN(G$2),0)),"",VLOOKUP(T_IEA28PL[[#This Row],[Ścieżka Xpath]],ALL!$C:I,COLUMN(G$2),0))</f>
        <v>O</v>
      </c>
      <c r="H39" s="63" t="str">
        <f>IF(ISBLANK(VLOOKUP(T_IEA28PL[[#This Row],[Ścieżka Xpath]],ALL!$C:J,COLUMN(H$2),0)),"",VLOOKUP(T_IEA28PL[[#This Row],[Ścieżka Xpath]],ALL!$C:J,COLUMN(H$2),0))</f>
        <v/>
      </c>
      <c r="I39" s="66" t="str">
        <f>IF(ISBLANK(VLOOKUP(T_IEA28PL[[#This Row],[Ścieżka Xpath]],ALL!$C:K,COLUMN(I$2),0)),"",VLOOKUP(T_IEA28PL[[#This Row],[Ścieżka Xpath]],ALL!$C:K,COLUMN(I$2),0))</f>
        <v/>
      </c>
      <c r="J39" s="66" t="str">
        <f>IF(ISBLANK(VLOOKUP(T_IEA28PL[[#This Row],[Ścieżka Xpath]],ALL!$C:L,COLUMN(J$2),0)),"",VLOOKUP(T_IEA28PL[[#This Row],[Ścieżka Xpath]],ALL!$C:L,COLUMN(J$2),0))</f>
        <v/>
      </c>
      <c r="K39" s="25" t="str">
        <f>IF(ISBLANK(VLOOKUP(T_IEA28PL[[#This Row],[Ścieżka Xpath]],ALL!$C:N,COLUMN(K$2),0)),"",VLOOKUP(T_IEA28PL[[#This Row],[Ścieżka Xpath]],ALL!$C:N,COLUMN(K$2),0))</f>
        <v/>
      </c>
      <c r="L39" s="110" t="str">
        <f>IF(ISBLANK(VLOOKUP(T_IEA28PL[[#This Row],[Ścieżka Xpath]],ALL!$C:O,COLUMN(L$2),0)),"",VLOOKUP(T_IEA28PL[[#This Row],[Ścieżka Xpath]],ALL!$C:O,COLUMN(L$2),0))</f>
        <v/>
      </c>
      <c r="M39" s="110" t="str">
        <f>IF(ISBLANK(VLOOKUP(T_IEA28PL[[#This Row],[Ścieżka Xpath]],ALL!$C:P,COLUMN(M$2),0)),"",VLOOKUP(T_IEA28PL[[#This Row],[Ścieżka Xpath]],ALL!$C:P,COLUMN(M$2),0))</f>
        <v/>
      </c>
      <c r="N39" s="110" t="str">
        <f>IF(ISBLANK(VLOOKUP(T_IEA28PL[[#This Row],[Ścieżka Xpath]],ALL!$C:Q,COLUMN(N$2),0)),"",VLOOKUP(T_IEA28PL[[#This Row],[Ścieżka Xpath]],ALL!$C:Q,COLUMN(N$2),0))</f>
        <v/>
      </c>
      <c r="O39" s="110" t="str">
        <f>IF(ISBLANK(VLOOKUP(T_IEA28PL[[#This Row],[Ścieżka Xpath]],ALL!$C:Q,COLUMN(O$2),0)),"",VLOOKUP(T_IEA28PL[[#This Row],[Ścieżka Xpath]],ALL!$C:Q,COLUMN(O$2),0))</f>
        <v/>
      </c>
    </row>
  </sheetData>
  <hyperlinks>
    <hyperlink ref="A1" location="METRYKA!A1" display="METRYKA" xr:uid="{4356D865-23B0-426F-B45A-6DE2A968A821}"/>
  </hyperlinks>
  <pageMargins left="0.70000000000000007" right="0.70000000000000007" top="1.1437007874015745" bottom="1.1437007874015745" header="0.74999999999999989" footer="0.74999999999999989"/>
  <pageSetup paperSize="0" fitToWidth="0" fitToHeight="0" orientation="portrait" horizontalDpi="0" verticalDpi="0" copies="0"/>
  <headerFooter alignWithMargins="0"/>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715FF-6C82-47B9-AD4D-BE58102A61C0}">
  <sheetPr codeName="Arkusz17"/>
  <dimension ref="A1:O99"/>
  <sheetViews>
    <sheetView zoomScale="85" zoomScaleNormal="85" workbookViewId="0">
      <selection activeCell="L3" activeCellId="9" sqref="L60 M60 L42 M42 L36 M36 L5 M5 M3 L3"/>
    </sheetView>
  </sheetViews>
  <sheetFormatPr defaultRowHeight="12.75"/>
  <cols>
    <col min="1" max="1" width="80.7109375" customWidth="1"/>
    <col min="2" max="2" width="7.7109375" style="8" customWidth="1"/>
    <col min="3" max="3" width="16.7109375" style="8" customWidth="1"/>
    <col min="4" max="5" width="50.7109375" style="15" customWidth="1"/>
    <col min="6" max="11" width="8.7109375" style="18" customWidth="1"/>
    <col min="12" max="13" width="22.7109375" style="15" customWidth="1"/>
    <col min="14" max="14" width="27.28515625" customWidth="1"/>
    <col min="15" max="15" width="24.85546875" customWidth="1"/>
  </cols>
  <sheetData>
    <row r="1" spans="1:15" ht="23.25">
      <c r="A1" s="99" t="s">
        <v>3642</v>
      </c>
      <c r="B1" s="90"/>
      <c r="C1" s="138" t="str">
        <f>MID(A3,2,FIND("#",SUBSTITUTE(A3,"/","#",LEN(A3)-LEN(SUBSTITUTE(A3,"/",""))),1)-2)</f>
        <v>IE029SCPL</v>
      </c>
      <c r="D1" s="233"/>
      <c r="E1" s="16"/>
      <c r="F1" s="13"/>
      <c r="G1" s="13"/>
      <c r="H1" s="13"/>
      <c r="I1" s="13"/>
      <c r="J1" s="105"/>
      <c r="K1" s="4"/>
      <c r="L1" s="37"/>
      <c r="M1" s="37"/>
      <c r="N1" s="37"/>
      <c r="O1" s="37"/>
    </row>
    <row r="2" spans="1:15" ht="30">
      <c r="A2" s="107" t="s">
        <v>1355</v>
      </c>
      <c r="B2" s="107" t="s">
        <v>5040</v>
      </c>
      <c r="C2" s="107" t="s">
        <v>5359</v>
      </c>
      <c r="D2" s="115" t="s">
        <v>5591</v>
      </c>
      <c r="E2" s="115" t="s">
        <v>5592</v>
      </c>
      <c r="F2" s="107" t="s">
        <v>1</v>
      </c>
      <c r="G2" s="107" t="s">
        <v>2</v>
      </c>
      <c r="H2" s="107" t="s">
        <v>3</v>
      </c>
      <c r="I2" s="136" t="s">
        <v>4</v>
      </c>
      <c r="J2" s="107" t="s">
        <v>5</v>
      </c>
      <c r="K2" s="136" t="s">
        <v>4322</v>
      </c>
      <c r="L2" s="115" t="s">
        <v>5360</v>
      </c>
      <c r="M2" s="115" t="s">
        <v>5358</v>
      </c>
      <c r="N2" s="115" t="s">
        <v>5357</v>
      </c>
      <c r="O2" s="115" t="s">
        <v>5590</v>
      </c>
    </row>
    <row r="3" spans="1:15" ht="30">
      <c r="A3" s="59" t="s">
        <v>6508</v>
      </c>
      <c r="B3" s="22">
        <v>1</v>
      </c>
      <c r="C3" s="22" t="str">
        <f>IF(ISBLANK(VLOOKUP(T_IE029SCPL[[#This Row],[Ścieżka Xpath]],ALL!C:E,3,0)),"",VLOOKUP(T_IE029SCPL[[#This Row],[Ścieżka Xpath]],ALL!C:E,3,0))</f>
        <v>-</v>
      </c>
      <c r="D3" s="133" t="str">
        <f>IF(ISBLANK(VLOOKUP(T_IE029SCPL[[#This Row],[Ścieżka Xpath]],ALL!C:F,4,0)),"",VLOOKUP(T_IE029SCPL[[#This Row],[Ścieżka Xpath]],ALL!C:F,4,0))</f>
        <v>Dane zgłoszenia tranzytowego wymagane na poziomie krajowym.</v>
      </c>
      <c r="E3" s="133" t="str">
        <f>IF(ISBLANK(VLOOKUP(T_IE029SCPL[[#This Row],[Ścieżka Xpath]],ALL!C:G,5,0)),"",VLOOKUP(T_IE029SCPL[[#This Row],[Ścieżka Xpath]],ALL!C:G,5,0))</f>
        <v>Node grouping nationally required transit data.</v>
      </c>
      <c r="F3" s="54" t="str">
        <f>IF(ISBLANK(VLOOKUP(T_IE029SCPL[[#This Row],[Ścieżka Xpath]],ALL!C:H,6,0)),"",VLOOKUP(T_IE029SCPL[[#This Row],[Ścieżka Xpath]],ALL!C:H,6,0))</f>
        <v>0..1</v>
      </c>
      <c r="G3" s="54" t="str">
        <f>IF(ISBLANK(VLOOKUP(T_IE029SCPL[[#This Row],[Ścieżka Xpath]],ALL!C:I,7,0)),"",VLOOKUP(T_IE029SCPL[[#This Row],[Ścieżka Xpath]],ALL!C:I,7,0))</f>
        <v>O</v>
      </c>
      <c r="H3" s="54" t="str">
        <f>IF(ISBLANK(VLOOKUP(T_IE029SCPL[[#This Row],[Ścieżka Xpath]],ALL!C:J,8,0)),"",VLOOKUP(T_IE029SCPL[[#This Row],[Ścieżka Xpath]],ALL!C:J,8,0))</f>
        <v/>
      </c>
      <c r="I3" s="54" t="str">
        <f>IF(ISBLANK(VLOOKUP(T_IE029SCPL[[#This Row],[Ścieżka Xpath]],ALL!C:K,9,0)),"",VLOOKUP(T_IE029SCPL[[#This Row],[Ścieżka Xpath]],ALL!C:K,9,0))</f>
        <v/>
      </c>
      <c r="J3" s="54" t="str">
        <f>IF(ISBLANK(VLOOKUP(T_IE029SCPL[[#This Row],[Ścieżka Xpath]],ALL!C:L,10,0)),"",VLOOKUP(T_IE029SCPL[[#This Row],[Ścieżka Xpath]],ALL!C:L,10,0))</f>
        <v/>
      </c>
      <c r="K3" s="54" t="str">
        <f>IF(ISBLANK(VLOOKUP(T_IE029SCPL[[#This Row],[Ścieżka Xpath]],ALL!C:M,11,0)),"",VLOOKUP(T_IE029SCPL[[#This Row],[Ścieżka Xpath]],ALL!C:M,11,0))</f>
        <v/>
      </c>
      <c r="L3" s="133"/>
      <c r="M3" s="133"/>
      <c r="N3" s="59" t="str">
        <f>IF(ISBLANK(VLOOKUP(T_IE029SCPL[[#This Row],[Ścieżka Xpath]],ALL!C:P,14,0)),"",VLOOKUP(T_IE029SCPL[[#This Row],[Ścieżka Xpath]],ALL!C:P,14,0))</f>
        <v/>
      </c>
      <c r="O3" s="59" t="str">
        <f>IF(ISBLANK(VLOOKUP(T_IE029SCPL[[#This Row],[Ścieżka Xpath]],ALL!C:Q,15,0)),"",VLOOKUP(T_IE029SCPL[[#This Row],[Ścieżka Xpath]],ALL!C:Q,15,0))</f>
        <v/>
      </c>
    </row>
    <row r="4" spans="1:15" ht="45">
      <c r="A4" s="9" t="s">
        <v>6509</v>
      </c>
      <c r="B4" s="12">
        <v>2</v>
      </c>
      <c r="C4" s="12" t="str">
        <f>IF(ISBLANK(VLOOKUP(T_IE029SCPL[[#This Row],[Ścieżka Xpath]],ALL!C:E,3,0)),"",VLOOKUP(T_IE029SCPL[[#This Row],[Ścieżka Xpath]],ALL!C:E,3,0))</f>
        <v>-</v>
      </c>
      <c r="D4" s="40" t="str">
        <f>IF(ISBLANK(VLOOKUP(T_IE029SCPL[[#This Row],[Ścieżka Xpath]],ALL!C:F,4,0)),"",VLOOKUP(T_IE029SCPL[[#This Row],[Ścieżka Xpath]],ALL!C:F,4,0))</f>
        <v>Kod miejsca wskazanego w pozwoleniu na procedurę uproszczoną. Obecny jeżeli z pozwoleniem powiązana jest więcej niż jedna lokalizacja towarów.</v>
      </c>
      <c r="E4" s="40" t="str">
        <f>IF(ISBLANK(VLOOKUP(T_IE029SCPL[[#This Row],[Ścieżka Xpath]],ALL!C:G,5,0)),"",VLOOKUP(T_IE029SCPL[[#This Row],[Ścieżka Xpath]],ALL!C:G,5,0))</f>
        <v>Location of goods code from simplification. Present only if simplification contains more than one location.</v>
      </c>
      <c r="F4" s="38" t="str">
        <f>IF(ISBLANK(VLOOKUP(T_IE029SCPL[[#This Row],[Ścieżka Xpath]],ALL!C:H,6,0)),"",VLOOKUP(T_IE029SCPL[[#This Row],[Ścieżka Xpath]],ALL!C:H,6,0))</f>
        <v/>
      </c>
      <c r="G4" s="38" t="str">
        <f>IF(ISBLANK(VLOOKUP(T_IE029SCPL[[#This Row],[Ścieżka Xpath]],ALL!C:I,7,0)),"",VLOOKUP(T_IE029SCPL[[#This Row],[Ścieżka Xpath]],ALL!C:I,7,0))</f>
        <v/>
      </c>
      <c r="H4" s="38" t="str">
        <f>IF(ISBLANK(VLOOKUP(T_IE029SCPL[[#This Row],[Ścieżka Xpath]],ALL!C:J,8,0)),"",VLOOKUP(T_IE029SCPL[[#This Row],[Ścieżka Xpath]],ALL!C:J,8,0))</f>
        <v/>
      </c>
      <c r="I4" s="38" t="str">
        <f>IF(ISBLANK(VLOOKUP(T_IE029SCPL[[#This Row],[Ścieżka Xpath]],ALL!C:K,9,0)),"",VLOOKUP(T_IE029SCPL[[#This Row],[Ścieżka Xpath]],ALL!C:K,9,0))</f>
        <v/>
      </c>
      <c r="J4" s="38" t="str">
        <f>IF(ISBLANK(VLOOKUP(T_IE029SCPL[[#This Row],[Ścieżka Xpath]],ALL!C:L,10,0)),"",VLOOKUP(T_IE029SCPL[[#This Row],[Ścieżka Xpath]],ALL!C:L,10,0))</f>
        <v/>
      </c>
      <c r="K4" s="38" t="str">
        <f>IF(ISBLANK(VLOOKUP(T_IE029SCPL[[#This Row],[Ścieżka Xpath]],ALL!C:M,11,0)),"",VLOOKUP(T_IE029SCPL[[#This Row],[Ścieżka Xpath]],ALL!C:M,11,0))</f>
        <v/>
      </c>
      <c r="L4" s="40" t="str">
        <f>IF(ISBLANK(VLOOKUP(T_IE029SCPL[[#This Row],[Ścieżka Xpath]],ALL!C:N,12,0)),"",VLOOKUP(T_IE029SCPL[[#This Row],[Ścieżka Xpath]],ALL!C:N,12,0))</f>
        <v/>
      </c>
      <c r="M4" s="40" t="str">
        <f>IF(ISBLANK(VLOOKUP(T_IE029SCPL[[#This Row],[Ścieżka Xpath]],ALL!C:O,13,0)),"",VLOOKUP(T_IE029SCPL[[#This Row],[Ścieżka Xpath]],ALL!C:O,13,0))</f>
        <v/>
      </c>
      <c r="N4" s="9" t="str">
        <f>IF(ISBLANK(VLOOKUP(T_IE029SCPL[[#This Row],[Ścieżka Xpath]],ALL!C:P,14,0)),"",VLOOKUP(T_IE029SCPL[[#This Row],[Ścieżka Xpath]],ALL!C:P,14,0))</f>
        <v/>
      </c>
      <c r="O4" s="9" t="str">
        <f>IF(ISBLANK(VLOOKUP(T_IE029SCPL[[#This Row],[Ścieżka Xpath]],ALL!C:Q,15,0)),"",VLOOKUP(T_IE029SCPL[[#This Row],[Ścieżka Xpath]],ALL!C:Q,15,0))</f>
        <v/>
      </c>
    </row>
    <row r="5" spans="1:15" ht="15">
      <c r="A5" s="59" t="s">
        <v>6510</v>
      </c>
      <c r="B5" s="22">
        <v>3</v>
      </c>
      <c r="C5" s="22" t="str">
        <f>IF(ISBLANK(VLOOKUP(T_IE029SCPL[[#This Row],[Ścieżka Xpath]],ALL!C:E,3,0)),"",VLOOKUP(T_IE029SCPL[[#This Row],[Ścieżka Xpath]],ALL!C:E,3,0))</f>
        <v>-</v>
      </c>
      <c r="D5" s="133" t="str">
        <f>IF(ISBLANK(VLOOKUP(T_IE029SCPL[[#This Row],[Ścieżka Xpath]],ALL!C:F,4,0)),"",VLOOKUP(T_IE029SCPL[[#This Row],[Ścieżka Xpath]],ALL!C:F,4,0))</f>
        <v>Zwolnienie do tranzytu.</v>
      </c>
      <c r="E5" s="133" t="str">
        <f>IF(ISBLANK(VLOOKUP(T_IE029SCPL[[#This Row],[Ścieżka Xpath]],ALL!C:G,5,0)),"",VLOOKUP(T_IE029SCPL[[#This Row],[Ścieżka Xpath]],ALL!C:G,5,0))</f>
        <v>Release for transit.</v>
      </c>
      <c r="F5" s="54">
        <f>IF(ISBLANK(VLOOKUP(T_IE029SCPL[[#This Row],[Ścieżka Xpath]],ALL!C:H,6,0)),"",VLOOKUP(T_IE029SCPL[[#This Row],[Ścieżka Xpath]],ALL!C:H,6,0))</f>
        <v>1</v>
      </c>
      <c r="G5" s="54" t="str">
        <f>IF(ISBLANK(VLOOKUP(T_IE029SCPL[[#This Row],[Ścieżka Xpath]],ALL!C:I,7,0)),"",VLOOKUP(T_IE029SCPL[[#This Row],[Ścieżka Xpath]],ALL!C:I,7,0))</f>
        <v>R</v>
      </c>
      <c r="H5" s="54" t="str">
        <f>IF(ISBLANK(VLOOKUP(T_IE029SCPL[[#This Row],[Ścieżka Xpath]],ALL!C:J,8,0)),"",VLOOKUP(T_IE029SCPL[[#This Row],[Ścieżka Xpath]],ALL!C:J,8,0))</f>
        <v/>
      </c>
      <c r="I5" s="54" t="str">
        <f>IF(ISBLANK(VLOOKUP(T_IE029SCPL[[#This Row],[Ścieżka Xpath]],ALL!C:K,9,0)),"",VLOOKUP(T_IE029SCPL[[#This Row],[Ścieżka Xpath]],ALL!C:K,9,0))</f>
        <v/>
      </c>
      <c r="J5" s="54" t="str">
        <f>IF(ISBLANK(VLOOKUP(T_IE029SCPL[[#This Row],[Ścieżka Xpath]],ALL!C:L,10,0)),"",VLOOKUP(T_IE029SCPL[[#This Row],[Ścieżka Xpath]],ALL!C:L,10,0))</f>
        <v/>
      </c>
      <c r="K5" s="54" t="str">
        <f>IF(ISBLANK(VLOOKUP(T_IE029SCPL[[#This Row],[Ścieżka Xpath]],ALL!C:M,11,0)),"",VLOOKUP(T_IE029SCPL[[#This Row],[Ścieżka Xpath]],ALL!C:M,11,0))</f>
        <v/>
      </c>
      <c r="L5" s="133"/>
      <c r="M5" s="133"/>
      <c r="N5" s="59" t="str">
        <f>IF(ISBLANK(VLOOKUP(T_IE029SCPL[[#This Row],[Ścieżka Xpath]],ALL!C:P,14,0)),"",VLOOKUP(T_IE029SCPL[[#This Row],[Ścieżka Xpath]],ALL!C:P,14,0))</f>
        <v/>
      </c>
      <c r="O5" s="59" t="str">
        <f>IF(ISBLANK(VLOOKUP(T_IE029SCPL[[#This Row],[Ścieżka Xpath]],ALL!C:Q,15,0)),"",VLOOKUP(T_IE029SCPL[[#This Row],[Ścieżka Xpath]],ALL!C:Q,15,0))</f>
        <v/>
      </c>
    </row>
    <row r="6" spans="1:15" ht="15">
      <c r="A6" s="9" t="s">
        <v>6511</v>
      </c>
      <c r="B6" s="12">
        <v>4</v>
      </c>
      <c r="C6" s="12" t="str">
        <f>IF(ISBLANK(VLOOKUP(T_IE029SCPL[[#This Row],[Ścieżka Xpath]],ALL!C:E,3,0)),"",VLOOKUP(T_IE029SCPL[[#This Row],[Ścieżka Xpath]],ALL!C:E,3,0))</f>
        <v>-</v>
      </c>
      <c r="D6" s="40" t="str">
        <f>IF(ISBLANK(VLOOKUP(T_IE029SCPL[[#This Row],[Ścieżka Xpath]],ALL!C:F,4,0)),"",VLOOKUP(T_IE029SCPL[[#This Row],[Ścieżka Xpath]],ALL!C:F,4,0))</f>
        <v>Numer fazy systemu NCTS2 PLUS. Dla fazy 6 - "NCTS6".</v>
      </c>
      <c r="E6" s="40" t="str">
        <f>IF(ISBLANK(VLOOKUP(T_IE029SCPL[[#This Row],[Ścieżka Xpath]],ALL!C:G,5,0)),"",VLOOKUP(T_IE029SCPL[[#This Row],[Ścieżka Xpath]],ALL!C:G,5,0))</f>
        <v>NCTS phase number. For Phase6 - "NCTS6".</v>
      </c>
      <c r="F6" s="38" t="str">
        <f>IF(ISBLANK(VLOOKUP(T_IE029SCPL[[#This Row],[Ścieżka Xpath]],ALL!C:H,6,0)),"",VLOOKUP(T_IE029SCPL[[#This Row],[Ścieżka Xpath]],ALL!C:H,6,0))</f>
        <v/>
      </c>
      <c r="G6" s="38" t="str">
        <f>IF(ISBLANK(VLOOKUP(T_IE029SCPL[[#This Row],[Ścieżka Xpath]],ALL!C:I,7,0)),"",VLOOKUP(T_IE029SCPL[[#This Row],[Ścieżka Xpath]],ALL!C:I,7,0))</f>
        <v>O</v>
      </c>
      <c r="H6" s="38" t="str">
        <f>IF(ISBLANK(VLOOKUP(T_IE029SCPL[[#This Row],[Ścieżka Xpath]],ALL!C:J,8,0)),"",VLOOKUP(T_IE029SCPL[[#This Row],[Ścieżka Xpath]],ALL!C:J,8,0))</f>
        <v/>
      </c>
      <c r="I6" s="38" t="str">
        <f>IF(ISBLANK(VLOOKUP(T_IE029SCPL[[#This Row],[Ścieżka Xpath]],ALL!C:K,9,0)),"",VLOOKUP(T_IE029SCPL[[#This Row],[Ścieżka Xpath]],ALL!C:K,9,0))</f>
        <v/>
      </c>
      <c r="J6" s="38" t="str">
        <f>IF(ISBLANK(VLOOKUP(T_IE029SCPL[[#This Row],[Ścieżka Xpath]],ALL!C:L,10,0)),"",VLOOKUP(T_IE029SCPL[[#This Row],[Ścieżka Xpath]],ALL!C:L,10,0))</f>
        <v/>
      </c>
      <c r="K6" s="38" t="str">
        <f>IF(ISBLANK(VLOOKUP(T_IE029SCPL[[#This Row],[Ścieżka Xpath]],ALL!C:M,11,0)),"",VLOOKUP(T_IE029SCPL[[#This Row],[Ścieżka Xpath]],ALL!C:M,11,0))</f>
        <v/>
      </c>
      <c r="L6" s="40" t="str">
        <f>IF(ISBLANK(VLOOKUP(T_IE029SCPL[[#This Row],[Ścieżka Xpath]],ALL!C:N,12,0)),"",VLOOKUP(T_IE029SCPL[[#This Row],[Ścieżka Xpath]],ALL!C:N,12,0))</f>
        <v/>
      </c>
      <c r="M6" s="40" t="str">
        <f>IF(ISBLANK(VLOOKUP(T_IE029SCPL[[#This Row],[Ścieżka Xpath]],ALL!C:O,13,0)),"",VLOOKUP(T_IE029SCPL[[#This Row],[Ścieżka Xpath]],ALL!C:O,13,0))</f>
        <v/>
      </c>
      <c r="N6" s="9" t="str">
        <f>IF(ISBLANK(VLOOKUP(T_IE029SCPL[[#This Row],[Ścieżka Xpath]],ALL!C:P,14,0)),"",VLOOKUP(T_IE029SCPL[[#This Row],[Ścieżka Xpath]],ALL!C:P,14,0))</f>
        <v/>
      </c>
      <c r="O6" s="9" t="str">
        <f>IF(ISBLANK(VLOOKUP(T_IE029SCPL[[#This Row],[Ścieżka Xpath]],ALL!C:Q,15,0)),"",VLOOKUP(T_IE029SCPL[[#This Row],[Ścieżka Xpath]],ALL!C:Q,15,0))</f>
        <v/>
      </c>
    </row>
    <row r="7" spans="1:15" ht="45">
      <c r="A7" s="9" t="s">
        <v>6512</v>
      </c>
      <c r="B7" s="12">
        <v>5</v>
      </c>
      <c r="C7" s="12" t="str">
        <f>IF(ISBLANK(VLOOKUP(T_IE029SCPL[[#This Row],[Ścieżka Xpath]],ALL!C:E,3,0)),"",VLOOKUP(T_IE029SCPL[[#This Row],[Ścieżka Xpath]],ALL!C:E,3,0))</f>
        <v>-</v>
      </c>
      <c r="D7" s="40" t="str">
        <f>IF(ISBLANK(VLOOKUP(T_IE029SCPL[[#This Row],[Ścieżka Xpath]],ALL!C:F,4,0)),"",VLOOKUP(T_IE029SCPL[[#This Row],[Ścieżka Xpath]],ALL!C:F,4,0))</f>
        <v>Identyfikator nadawcy komunikatu. W kierunku do NCTS2PLUS - numer identyfikacyjny Podmiotu. W kiedunku z NCTS2PLUS: "NTA.PL"</v>
      </c>
      <c r="E7" s="40" t="str">
        <f>IF(ISBLANK(VLOOKUP(T_IE029SCPL[[#This Row],[Ścieżka Xpath]],ALL!C:G,5,0)),"",VLOOKUP(T_IE029SCPL[[#This Row],[Ścieżka Xpath]],ALL!C:G,5,0))</f>
        <v>Sender's identification. In direction to NCTS2PLUS - sending EO's identificationNumber, otherwise "NTA.PL".</v>
      </c>
      <c r="F7" s="38" t="str">
        <f>IF(ISBLANK(VLOOKUP(T_IE029SCPL[[#This Row],[Ścieżka Xpath]],ALL!C:H,6,0)),"",VLOOKUP(T_IE029SCPL[[#This Row],[Ścieżka Xpath]],ALL!C:H,6,0))</f>
        <v/>
      </c>
      <c r="G7" s="38" t="str">
        <f>IF(ISBLANK(VLOOKUP(T_IE029SCPL[[#This Row],[Ścieżka Xpath]],ALL!C:I,7,0)),"",VLOOKUP(T_IE029SCPL[[#This Row],[Ścieżka Xpath]],ALL!C:I,7,0))</f>
        <v>R</v>
      </c>
      <c r="H7" s="38" t="str">
        <f>IF(ISBLANK(VLOOKUP(T_IE029SCPL[[#This Row],[Ścieżka Xpath]],ALL!C:J,8,0)),"",VLOOKUP(T_IE029SCPL[[#This Row],[Ścieżka Xpath]],ALL!C:J,8,0))</f>
        <v>an..35</v>
      </c>
      <c r="I7" s="38" t="str">
        <f>IF(ISBLANK(VLOOKUP(T_IE029SCPL[[#This Row],[Ścieżka Xpath]],ALL!C:K,9,0)),"",VLOOKUP(T_IE029SCPL[[#This Row],[Ścieżka Xpath]],ALL!C:K,9,0))</f>
        <v/>
      </c>
      <c r="J7" s="38" t="str">
        <f>IF(ISBLANK(VLOOKUP(T_IE029SCPL[[#This Row],[Ścieżka Xpath]],ALL!C:L,10,0)),"",VLOOKUP(T_IE029SCPL[[#This Row],[Ścieżka Xpath]],ALL!C:L,10,0))</f>
        <v/>
      </c>
      <c r="K7" s="38" t="str">
        <f>IF(ISBLANK(VLOOKUP(T_IE029SCPL[[#This Row],[Ścieżka Xpath]],ALL!C:M,11,0)),"",VLOOKUP(T_IE029SCPL[[#This Row],[Ścieżka Xpath]],ALL!C:M,11,0))</f>
        <v/>
      </c>
      <c r="L7" s="40" t="str">
        <f>IF(ISBLANK(VLOOKUP(T_IE029SCPL[[#This Row],[Ścieżka Xpath]],ALL!C:N,12,0)),"",VLOOKUP(T_IE029SCPL[[#This Row],[Ścieżka Xpath]],ALL!C:N,12,0))</f>
        <v/>
      </c>
      <c r="M7" s="40" t="str">
        <f>IF(ISBLANK(VLOOKUP(T_IE029SCPL[[#This Row],[Ścieżka Xpath]],ALL!C:O,13,0)),"",VLOOKUP(T_IE029SCPL[[#This Row],[Ścieżka Xpath]],ALL!C:O,13,0))</f>
        <v/>
      </c>
      <c r="N7" s="9" t="str">
        <f>IF(ISBLANK(VLOOKUP(T_IE029SCPL[[#This Row],[Ścieżka Xpath]],ALL!C:P,14,0)),"",VLOOKUP(T_IE029SCPL[[#This Row],[Ścieżka Xpath]],ALL!C:P,14,0))</f>
        <v/>
      </c>
      <c r="O7" s="9" t="str">
        <f>IF(ISBLANK(VLOOKUP(T_IE029SCPL[[#This Row],[Ścieżka Xpath]],ALL!C:Q,15,0)),"",VLOOKUP(T_IE029SCPL[[#This Row],[Ścieżka Xpath]],ALL!C:Q,15,0))</f>
        <v/>
      </c>
    </row>
    <row r="8" spans="1:15" ht="45">
      <c r="A8" s="9" t="s">
        <v>6513</v>
      </c>
      <c r="B8" s="12">
        <v>6</v>
      </c>
      <c r="C8" s="12" t="str">
        <f>IF(ISBLANK(VLOOKUP(T_IE029SCPL[[#This Row],[Ścieżka Xpath]],ALL!C:E,3,0)),"",VLOOKUP(T_IE029SCPL[[#This Row],[Ścieżka Xpath]],ALL!C:E,3,0))</f>
        <v>-</v>
      </c>
      <c r="D8" s="40" t="str">
        <f>IF(ISBLANK(VLOOKUP(T_IE029SCPL[[#This Row],[Ścieżka Xpath]],ALL!C:F,4,0)),"",VLOOKUP(T_IE029SCPL[[#This Row],[Ścieżka Xpath]],ALL!C:F,4,0))</f>
        <v>Identyfikator odbiorcy komunikatu. W kierunku do NCTS2PLUS - "NTA.PL". W kierunku od NCTS2PLUS - numer identyfikacyjny Podmiotu.</v>
      </c>
      <c r="E8" s="40" t="str">
        <f>IF(ISBLANK(VLOOKUP(T_IE029SCPL[[#This Row],[Ścieżka Xpath]],ALL!C:G,5,0)),"",VLOOKUP(T_IE029SCPL[[#This Row],[Ścieżka Xpath]],ALL!C:G,5,0))</f>
        <v>Recipient's identification. In direction to NCTS2PLUS - "NTA.PL", otherwise recieiving EO's identificationNumber.</v>
      </c>
      <c r="F8" s="38" t="str">
        <f>IF(ISBLANK(VLOOKUP(T_IE029SCPL[[#This Row],[Ścieżka Xpath]],ALL!C:H,6,0)),"",VLOOKUP(T_IE029SCPL[[#This Row],[Ścieżka Xpath]],ALL!C:H,6,0))</f>
        <v/>
      </c>
      <c r="G8" s="38" t="str">
        <f>IF(ISBLANK(VLOOKUP(T_IE029SCPL[[#This Row],[Ścieżka Xpath]],ALL!C:I,7,0)),"",VLOOKUP(T_IE029SCPL[[#This Row],[Ścieżka Xpath]],ALL!C:I,7,0))</f>
        <v>R</v>
      </c>
      <c r="H8" s="38" t="str">
        <f>IF(ISBLANK(VLOOKUP(T_IE029SCPL[[#This Row],[Ścieżka Xpath]],ALL!C:J,8,0)),"",VLOOKUP(T_IE029SCPL[[#This Row],[Ścieżka Xpath]],ALL!C:J,8,0))</f>
        <v>an..35</v>
      </c>
      <c r="I8" s="38" t="str">
        <f>IF(ISBLANK(VLOOKUP(T_IE029SCPL[[#This Row],[Ścieżka Xpath]],ALL!C:K,9,0)),"",VLOOKUP(T_IE029SCPL[[#This Row],[Ścieżka Xpath]],ALL!C:K,9,0))</f>
        <v/>
      </c>
      <c r="J8" s="38" t="str">
        <f>IF(ISBLANK(VLOOKUP(T_IE029SCPL[[#This Row],[Ścieżka Xpath]],ALL!C:L,10,0)),"",VLOOKUP(T_IE029SCPL[[#This Row],[Ścieżka Xpath]],ALL!C:L,10,0))</f>
        <v/>
      </c>
      <c r="K8" s="38" t="str">
        <f>IF(ISBLANK(VLOOKUP(T_IE029SCPL[[#This Row],[Ścieżka Xpath]],ALL!C:M,11,0)),"",VLOOKUP(T_IE029SCPL[[#This Row],[Ścieżka Xpath]],ALL!C:M,11,0))</f>
        <v/>
      </c>
      <c r="L8" s="40" t="str">
        <f>IF(ISBLANK(VLOOKUP(T_IE029SCPL[[#This Row],[Ścieżka Xpath]],ALL!C:N,12,0)),"",VLOOKUP(T_IE029SCPL[[#This Row],[Ścieżka Xpath]],ALL!C:N,12,0))</f>
        <v/>
      </c>
      <c r="M8" s="40" t="str">
        <f>IF(ISBLANK(VLOOKUP(T_IE029SCPL[[#This Row],[Ścieżka Xpath]],ALL!C:O,13,0)),"",VLOOKUP(T_IE029SCPL[[#This Row],[Ścieżka Xpath]],ALL!C:O,13,0))</f>
        <v/>
      </c>
      <c r="N8" s="9" t="str">
        <f>IF(ISBLANK(VLOOKUP(T_IE029SCPL[[#This Row],[Ścieżka Xpath]],ALL!C:P,14,0)),"",VLOOKUP(T_IE029SCPL[[#This Row],[Ścieżka Xpath]],ALL!C:P,14,0))</f>
        <v/>
      </c>
      <c r="O8" s="9" t="str">
        <f>IF(ISBLANK(VLOOKUP(T_IE029SCPL[[#This Row],[Ścieżka Xpath]],ALL!C:Q,15,0)),"",VLOOKUP(T_IE029SCPL[[#This Row],[Ścieżka Xpath]],ALL!C:Q,15,0))</f>
        <v/>
      </c>
    </row>
    <row r="9" spans="1:15" ht="30">
      <c r="A9" s="9" t="s">
        <v>6514</v>
      </c>
      <c r="B9" s="12">
        <v>7</v>
      </c>
      <c r="C9" s="12" t="str">
        <f>IF(ISBLANK(VLOOKUP(T_IE029SCPL[[#This Row],[Ścieżka Xpath]],ALL!C:E,3,0)),"",VLOOKUP(T_IE029SCPL[[#This Row],[Ścieżka Xpath]],ALL!C:E,3,0))</f>
        <v>-</v>
      </c>
      <c r="D9" s="40" t="str">
        <f>IF(ISBLANK(VLOOKUP(T_IE029SCPL[[#This Row],[Ścieżka Xpath]],ALL!C:F,4,0)),"",VLOOKUP(T_IE029SCPL[[#This Row],[Ścieżka Xpath]],ALL!C:F,4,0))</f>
        <v>Data i czas utworzenia komunikatu (wg strefy czasowej CET).</v>
      </c>
      <c r="E9" s="40" t="str">
        <f>IF(ISBLANK(VLOOKUP(T_IE029SCPL[[#This Row],[Ścieżka Xpath]],ALL!C:G,5,0)),"",VLOOKUP(T_IE029SCPL[[#This Row],[Ścieżka Xpath]],ALL!C:G,5,0))</f>
        <v>Date and time of message preparation (in CET timezone).</v>
      </c>
      <c r="F9" s="38" t="str">
        <f>IF(ISBLANK(VLOOKUP(T_IE029SCPL[[#This Row],[Ścieżka Xpath]],ALL!C:H,6,0)),"",VLOOKUP(T_IE029SCPL[[#This Row],[Ścieżka Xpath]],ALL!C:H,6,0))</f>
        <v/>
      </c>
      <c r="G9" s="38" t="str">
        <f>IF(ISBLANK(VLOOKUP(T_IE029SCPL[[#This Row],[Ścieżka Xpath]],ALL!C:I,7,0)),"",VLOOKUP(T_IE029SCPL[[#This Row],[Ścieżka Xpath]],ALL!C:I,7,0))</f>
        <v>R</v>
      </c>
      <c r="H9" s="38" t="str">
        <f>IF(ISBLANK(VLOOKUP(T_IE029SCPL[[#This Row],[Ścieżka Xpath]],ALL!C:J,8,0)),"",VLOOKUP(T_IE029SCPL[[#This Row],[Ścieżka Xpath]],ALL!C:J,8,0))</f>
        <v>an19</v>
      </c>
      <c r="I9" s="38" t="str">
        <f>IF(ISBLANK(VLOOKUP(T_IE029SCPL[[#This Row],[Ścieżka Xpath]],ALL!C:K,9,0)),"",VLOOKUP(T_IE029SCPL[[#This Row],[Ścieżka Xpath]],ALL!C:K,9,0))</f>
        <v/>
      </c>
      <c r="J9" s="38" t="str">
        <f>IF(ISBLANK(VLOOKUP(T_IE029SCPL[[#This Row],[Ścieżka Xpath]],ALL!C:L,10,0)),"",VLOOKUP(T_IE029SCPL[[#This Row],[Ścieżka Xpath]],ALL!C:L,10,0))</f>
        <v/>
      </c>
      <c r="K9" s="38" t="str">
        <f>IF(ISBLANK(VLOOKUP(T_IE029SCPL[[#This Row],[Ścieżka Xpath]],ALL!C:M,11,0)),"",VLOOKUP(T_IE029SCPL[[#This Row],[Ścieżka Xpath]],ALL!C:M,11,0))</f>
        <v/>
      </c>
      <c r="L9" s="40" t="str">
        <f>IF(ISBLANK(VLOOKUP(T_IE029SCPL[[#This Row],[Ścieżka Xpath]],ALL!C:N,12,0)),"",VLOOKUP(T_IE029SCPL[[#This Row],[Ścieżka Xpath]],ALL!C:N,12,0))</f>
        <v/>
      </c>
      <c r="M9" s="40" t="str">
        <f>IF(ISBLANK(VLOOKUP(T_IE029SCPL[[#This Row],[Ścieżka Xpath]],ALL!C:O,13,0)),"",VLOOKUP(T_IE029SCPL[[#This Row],[Ścieżka Xpath]],ALL!C:O,13,0))</f>
        <v/>
      </c>
      <c r="N9" s="9" t="str">
        <f>IF(ISBLANK(VLOOKUP(T_IE029SCPL[[#This Row],[Ścieżka Xpath]],ALL!C:P,14,0)),"",VLOOKUP(T_IE029SCPL[[#This Row],[Ścieżka Xpath]],ALL!C:P,14,0))</f>
        <v/>
      </c>
      <c r="O9" s="9" t="str">
        <f>IF(ISBLANK(VLOOKUP(T_IE029SCPL[[#This Row],[Ścieżka Xpath]],ALL!C:Q,15,0)),"",VLOOKUP(T_IE029SCPL[[#This Row],[Ścieżka Xpath]],ALL!C:Q,15,0))</f>
        <v/>
      </c>
    </row>
    <row r="10" spans="1:15" ht="15">
      <c r="A10" s="9" t="s">
        <v>6515</v>
      </c>
      <c r="B10" s="12">
        <v>8</v>
      </c>
      <c r="C10" s="12" t="str">
        <f>IF(ISBLANK(VLOOKUP(T_IE029SCPL[[#This Row],[Ścieżka Xpath]],ALL!C:E,3,0)),"",VLOOKUP(T_IE029SCPL[[#This Row],[Ścieżka Xpath]],ALL!C:E,3,0))</f>
        <v>-</v>
      </c>
      <c r="D10" s="40" t="str">
        <f>IF(ISBLANK(VLOOKUP(T_IE029SCPL[[#This Row],[Ścieżka Xpath]],ALL!C:F,4,0)),"",VLOOKUP(T_IE029SCPL[[#This Row],[Ścieżka Xpath]],ALL!C:F,4,0))</f>
        <v>Identyfikator (numer własny) komunikatu.</v>
      </c>
      <c r="E10" s="40" t="str">
        <f>IF(ISBLANK(VLOOKUP(T_IE029SCPL[[#This Row],[Ścieżka Xpath]],ALL!C:G,5,0)),"",VLOOKUP(T_IE029SCPL[[#This Row],[Ścieżka Xpath]],ALL!C:G,5,0))</f>
        <v>Message identification.</v>
      </c>
      <c r="F10" s="38" t="str">
        <f>IF(ISBLANK(VLOOKUP(T_IE029SCPL[[#This Row],[Ścieżka Xpath]],ALL!C:H,6,0)),"",VLOOKUP(T_IE029SCPL[[#This Row],[Ścieżka Xpath]],ALL!C:H,6,0))</f>
        <v/>
      </c>
      <c r="G10" s="38" t="str">
        <f>IF(ISBLANK(VLOOKUP(T_IE029SCPL[[#This Row],[Ścieżka Xpath]],ALL!C:I,7,0)),"",VLOOKUP(T_IE029SCPL[[#This Row],[Ścieżka Xpath]],ALL!C:I,7,0))</f>
        <v>R</v>
      </c>
      <c r="H10" s="38" t="str">
        <f>IF(ISBLANK(VLOOKUP(T_IE029SCPL[[#This Row],[Ścieżka Xpath]],ALL!C:J,8,0)),"",VLOOKUP(T_IE029SCPL[[#This Row],[Ścieżka Xpath]],ALL!C:J,8,0))</f>
        <v>an..35</v>
      </c>
      <c r="I10" s="38" t="str">
        <f>IF(ISBLANK(VLOOKUP(T_IE029SCPL[[#This Row],[Ścieżka Xpath]],ALL!C:K,9,0)),"",VLOOKUP(T_IE029SCPL[[#This Row],[Ścieżka Xpath]],ALL!C:K,9,0))</f>
        <v/>
      </c>
      <c r="J10" s="38" t="str">
        <f>IF(ISBLANK(VLOOKUP(T_IE029SCPL[[#This Row],[Ścieżka Xpath]],ALL!C:L,10,0)),"",VLOOKUP(T_IE029SCPL[[#This Row],[Ścieżka Xpath]],ALL!C:L,10,0))</f>
        <v/>
      </c>
      <c r="K10" s="38" t="str">
        <f>IF(ISBLANK(VLOOKUP(T_IE029SCPL[[#This Row],[Ścieżka Xpath]],ALL!C:M,11,0)),"",VLOOKUP(T_IE029SCPL[[#This Row],[Ścieżka Xpath]],ALL!C:M,11,0))</f>
        <v/>
      </c>
      <c r="L10" s="40" t="str">
        <f>IF(ISBLANK(VLOOKUP(T_IE029SCPL[[#This Row],[Ścieżka Xpath]],ALL!C:N,12,0)),"",VLOOKUP(T_IE029SCPL[[#This Row],[Ścieżka Xpath]],ALL!C:N,12,0))</f>
        <v/>
      </c>
      <c r="M10" s="40" t="str">
        <f>IF(ISBLANK(VLOOKUP(T_IE029SCPL[[#This Row],[Ścieżka Xpath]],ALL!C:O,13,0)),"",VLOOKUP(T_IE029SCPL[[#This Row],[Ścieżka Xpath]],ALL!C:O,13,0))</f>
        <v/>
      </c>
      <c r="N10" s="9" t="str">
        <f>IF(ISBLANK(VLOOKUP(T_IE029SCPL[[#This Row],[Ścieżka Xpath]],ALL!C:P,14,0)),"",VLOOKUP(T_IE029SCPL[[#This Row],[Ścieżka Xpath]],ALL!C:P,14,0))</f>
        <v/>
      </c>
      <c r="O10" s="9" t="str">
        <f>IF(ISBLANK(VLOOKUP(T_IE029SCPL[[#This Row],[Ścieżka Xpath]],ALL!C:Q,15,0)),"",VLOOKUP(T_IE029SCPL[[#This Row],[Ścieżka Xpath]],ALL!C:Q,15,0))</f>
        <v/>
      </c>
    </row>
    <row r="11" spans="1:15" ht="15">
      <c r="A11" s="9" t="s">
        <v>6516</v>
      </c>
      <c r="B11" s="12">
        <v>9</v>
      </c>
      <c r="C11" s="12" t="str">
        <f>IF(ISBLANK(VLOOKUP(T_IE029SCPL[[#This Row],[Ścieżka Xpath]],ALL!C:E,3,0)),"",VLOOKUP(T_IE029SCPL[[#This Row],[Ścieżka Xpath]],ALL!C:E,3,0))</f>
        <v>-</v>
      </c>
      <c r="D11" s="40" t="str">
        <f>IF(ISBLANK(VLOOKUP(T_IE029SCPL[[#This Row],[Ścieżka Xpath]],ALL!C:F,4,0)),"",VLOOKUP(T_IE029SCPL[[#This Row],[Ścieżka Xpath]],ALL!C:F,4,0))</f>
        <v>Typ komunikatu.</v>
      </c>
      <c r="E11" s="40" t="str">
        <f>IF(ISBLANK(VLOOKUP(T_IE029SCPL[[#This Row],[Ścieżka Xpath]],ALL!C:G,5,0)),"",VLOOKUP(T_IE029SCPL[[#This Row],[Ścieżka Xpath]],ALL!C:G,5,0))</f>
        <v>Messaage type.</v>
      </c>
      <c r="F11" s="38" t="str">
        <f>IF(ISBLANK(VLOOKUP(T_IE029SCPL[[#This Row],[Ścieżka Xpath]],ALL!C:H,6,0)),"",VLOOKUP(T_IE029SCPL[[#This Row],[Ścieżka Xpath]],ALL!C:H,6,0))</f>
        <v/>
      </c>
      <c r="G11" s="38" t="str">
        <f>IF(ISBLANK(VLOOKUP(T_IE029SCPL[[#This Row],[Ścieżka Xpath]],ALL!C:I,7,0)),"",VLOOKUP(T_IE029SCPL[[#This Row],[Ścieżka Xpath]],ALL!C:I,7,0))</f>
        <v>R</v>
      </c>
      <c r="H11" s="38" t="str">
        <f>IF(ISBLANK(VLOOKUP(T_IE029SCPL[[#This Row],[Ścieżka Xpath]],ALL!C:J,8,0)),"",VLOOKUP(T_IE029SCPL[[#This Row],[Ścieżka Xpath]],ALL!C:J,8,0))</f>
        <v>an6</v>
      </c>
      <c r="I11" s="38" t="str">
        <f>IF(ISBLANK(VLOOKUP(T_IE029SCPL[[#This Row],[Ścieżka Xpath]],ALL!C:K,9,0)),"",VLOOKUP(T_IE029SCPL[[#This Row],[Ścieżka Xpath]],ALL!C:K,9,0))</f>
        <v>CL060</v>
      </c>
      <c r="J11" s="38" t="str">
        <f>IF(ISBLANK(VLOOKUP(T_IE029SCPL[[#This Row],[Ścieżka Xpath]],ALL!C:L,10,0)),"",VLOOKUP(T_IE029SCPL[[#This Row],[Ścieżka Xpath]],ALL!C:L,10,0))</f>
        <v/>
      </c>
      <c r="K11" s="38" t="str">
        <f>IF(ISBLANK(VLOOKUP(T_IE029SCPL[[#This Row],[Ścieżka Xpath]],ALL!C:M,11,0)),"",VLOOKUP(T_IE029SCPL[[#This Row],[Ścieżka Xpath]],ALL!C:M,11,0))</f>
        <v/>
      </c>
      <c r="L11" s="40" t="str">
        <f>IF(ISBLANK(VLOOKUP(T_IE029SCPL[[#This Row],[Ścieżka Xpath]],ALL!C:N,12,0)),"",VLOOKUP(T_IE029SCPL[[#This Row],[Ścieżka Xpath]],ALL!C:N,12,0))</f>
        <v/>
      </c>
      <c r="M11" s="40" t="str">
        <f>IF(ISBLANK(VLOOKUP(T_IE029SCPL[[#This Row],[Ścieżka Xpath]],ALL!C:O,13,0)),"",VLOOKUP(T_IE029SCPL[[#This Row],[Ścieżka Xpath]],ALL!C:O,13,0))</f>
        <v/>
      </c>
      <c r="N11" s="9" t="str">
        <f>IF(ISBLANK(VLOOKUP(T_IE029SCPL[[#This Row],[Ścieżka Xpath]],ALL!C:P,14,0)),"",VLOOKUP(T_IE029SCPL[[#This Row],[Ścieżka Xpath]],ALL!C:P,14,0))</f>
        <v/>
      </c>
      <c r="O11" s="9" t="str">
        <f>IF(ISBLANK(VLOOKUP(T_IE029SCPL[[#This Row],[Ścieżka Xpath]],ALL!C:Q,15,0)),"",VLOOKUP(T_IE029SCPL[[#This Row],[Ścieżka Xpath]],ALL!C:Q,15,0))</f>
        <v/>
      </c>
    </row>
    <row r="12" spans="1:15" ht="30">
      <c r="A12" s="9" t="s">
        <v>6517</v>
      </c>
      <c r="B12" s="12">
        <v>10</v>
      </c>
      <c r="C12" s="12" t="str">
        <f>IF(ISBLANK(VLOOKUP(T_IE029SCPL[[#This Row],[Ścieżka Xpath]],ALL!C:E,3,0)),"",VLOOKUP(T_IE029SCPL[[#This Row],[Ścieżka Xpath]],ALL!C:E,3,0))</f>
        <v>-</v>
      </c>
      <c r="D12" s="40" t="str">
        <f>IF(ISBLANK(VLOOKUP(T_IE029SCPL[[#This Row],[Ścieżka Xpath]],ALL!C:F,4,0)),"",VLOOKUP(T_IE029SCPL[[#This Row],[Ścieżka Xpath]],ALL!C:F,4,0))</f>
        <v>Identyfikator komunikatu IEA15, do którego odnosi się komunikat IEA29.</v>
      </c>
      <c r="E12" s="40" t="str">
        <f>IF(ISBLANK(VLOOKUP(T_IE029SCPL[[#This Row],[Ścieżka Xpath]],ALL!C:G,5,0)),"",VLOOKUP(T_IE029SCPL[[#This Row],[Ścieżka Xpath]],ALL!C:G,5,0))</f>
        <v>Message identifier of IEA15 to which IEA29 corresponds.</v>
      </c>
      <c r="F12" s="38" t="str">
        <f>IF(ISBLANK(VLOOKUP(T_IE029SCPL[[#This Row],[Ścieżka Xpath]],ALL!C:H,6,0)),"",VLOOKUP(T_IE029SCPL[[#This Row],[Ścieżka Xpath]],ALL!C:H,6,0))</f>
        <v/>
      </c>
      <c r="G12" s="38" t="str">
        <f>IF(ISBLANK(VLOOKUP(T_IE029SCPL[[#This Row],[Ścieżka Xpath]],ALL!C:I,7,0)),"",VLOOKUP(T_IE029SCPL[[#This Row],[Ścieżka Xpath]],ALL!C:I,7,0))</f>
        <v>D</v>
      </c>
      <c r="H12" s="38" t="str">
        <f>IF(ISBLANK(VLOOKUP(T_IE029SCPL[[#This Row],[Ścieżka Xpath]],ALL!C:J,8,0)),"",VLOOKUP(T_IE029SCPL[[#This Row],[Ścieżka Xpath]],ALL!C:J,8,0))</f>
        <v>an..35</v>
      </c>
      <c r="I12" s="38" t="str">
        <f>IF(ISBLANK(VLOOKUP(T_IE029SCPL[[#This Row],[Ścieżka Xpath]],ALL!C:K,9,0)),"",VLOOKUP(T_IE029SCPL[[#This Row],[Ścieżka Xpath]],ALL!C:K,9,0))</f>
        <v/>
      </c>
      <c r="J12" s="38" t="str">
        <f>IF(ISBLANK(VLOOKUP(T_IE029SCPL[[#This Row],[Ścieżka Xpath]],ALL!C:L,10,0)),"",VLOOKUP(T_IE029SCPL[[#This Row],[Ścieżka Xpath]],ALL!C:L,10,0))</f>
        <v/>
      </c>
      <c r="K12" s="38" t="str">
        <f>IF(ISBLANK(VLOOKUP(T_IE029SCPL[[#This Row],[Ścieżka Xpath]],ALL!C:M,11,0)),"",VLOOKUP(T_IE029SCPL[[#This Row],[Ścieżka Xpath]],ALL!C:M,11,0))</f>
        <v/>
      </c>
      <c r="L12" s="40" t="str">
        <f>IF(ISBLANK(VLOOKUP(T_IE029SCPL[[#This Row],[Ścieżka Xpath]],ALL!C:N,12,0)),"",VLOOKUP(T_IE029SCPL[[#This Row],[Ścieżka Xpath]],ALL!C:N,12,0))</f>
        <v/>
      </c>
      <c r="M12" s="40" t="str">
        <f>IF(ISBLANK(VLOOKUP(T_IE029SCPL[[#This Row],[Ścieżka Xpath]],ALL!C:O,13,0)),"",VLOOKUP(T_IE029SCPL[[#This Row],[Ścieżka Xpath]],ALL!C:O,13,0))</f>
        <v/>
      </c>
      <c r="N12" s="9" t="str">
        <f>IF(ISBLANK(VLOOKUP(T_IE029SCPL[[#This Row],[Ścieżka Xpath]],ALL!C:P,14,0)),"",VLOOKUP(T_IE029SCPL[[#This Row],[Ścieżka Xpath]],ALL!C:P,14,0))</f>
        <v/>
      </c>
      <c r="O12" s="9" t="str">
        <f>IF(ISBLANK(VLOOKUP(T_IE029SCPL[[#This Row],[Ścieżka Xpath]],ALL!C:Q,15,0)),"",VLOOKUP(T_IE029SCPL[[#This Row],[Ścieżka Xpath]],ALL!C:Q,15,0))</f>
        <v/>
      </c>
    </row>
    <row r="13" spans="1:15" ht="15">
      <c r="A13" s="59" t="s">
        <v>6518</v>
      </c>
      <c r="B13" s="22">
        <v>11</v>
      </c>
      <c r="C13" s="22" t="str">
        <f>IF(ISBLANK(VLOOKUP(T_IE029SCPL[[#This Row],[Ścieżka Xpath]],ALL!C:E,3,0)),"",VLOOKUP(T_IE029SCPL[[#This Row],[Ścieżka Xpath]],ALL!C:E,3,0))</f>
        <v>-</v>
      </c>
      <c r="D13" s="133" t="str">
        <f>IF(ISBLANK(VLOOKUP(T_IE029SCPL[[#This Row],[Ścieżka Xpath]],ALL!C:F,4,0)),"",VLOOKUP(T_IE029SCPL[[#This Row],[Ścieżka Xpath]],ALL!C:F,4,0))</f>
        <v>Dane zgłoszenia tranzytowego</v>
      </c>
      <c r="E13" s="133" t="str">
        <f>IF(ISBLANK(VLOOKUP(T_IE029SCPL[[#This Row],[Ścieżka Xpath]],ALL!C:G,5,0)),"",VLOOKUP(T_IE029SCPL[[#This Row],[Ścieżka Xpath]],ALL!C:G,5,0))</f>
        <v>Transit declaration data.</v>
      </c>
      <c r="F13" s="54">
        <f>IF(ISBLANK(VLOOKUP(T_IE029SCPL[[#This Row],[Ścieżka Xpath]],ALL!C:H,6,0)),"",VLOOKUP(T_IE029SCPL[[#This Row],[Ścieżka Xpath]],ALL!C:H,6,0))</f>
        <v>1</v>
      </c>
      <c r="G13" s="54" t="str">
        <f>IF(ISBLANK(VLOOKUP(T_IE029SCPL[[#This Row],[Ścieżka Xpath]],ALL!C:I,7,0)),"",VLOOKUP(T_IE029SCPL[[#This Row],[Ścieżka Xpath]],ALL!C:I,7,0))</f>
        <v>R</v>
      </c>
      <c r="H13" s="54" t="str">
        <f>IF(ISBLANK(VLOOKUP(T_IE029SCPL[[#This Row],[Ścieżka Xpath]],ALL!C:J,8,0)),"",VLOOKUP(T_IE029SCPL[[#This Row],[Ścieżka Xpath]],ALL!C:J,8,0))</f>
        <v/>
      </c>
      <c r="I13" s="54" t="str">
        <f>IF(ISBLANK(VLOOKUP(T_IE029SCPL[[#This Row],[Ścieżka Xpath]],ALL!C:K,9,0)),"",VLOOKUP(T_IE029SCPL[[#This Row],[Ścieżka Xpath]],ALL!C:K,9,0))</f>
        <v/>
      </c>
      <c r="J13" s="54" t="str">
        <f>IF(ISBLANK(VLOOKUP(T_IE029SCPL[[#This Row],[Ścieżka Xpath]],ALL!C:L,10,0)),"",VLOOKUP(T_IE029SCPL[[#This Row],[Ścieżka Xpath]],ALL!C:L,10,0))</f>
        <v/>
      </c>
      <c r="K13" s="54" t="str">
        <f>IF(ISBLANK(VLOOKUP(T_IE029SCPL[[#This Row],[Ścieżka Xpath]],ALL!C:M,11,0)),"",VLOOKUP(T_IE029SCPL[[#This Row],[Ścieżka Xpath]],ALL!C:M,11,0))</f>
        <v/>
      </c>
      <c r="L13" s="133" t="str">
        <f>IF(ISBLANK(VLOOKUP(T_IE029SCPL[[#This Row],[Ścieżka Xpath]],ALL!C:N,12,0)),"",VLOOKUP(T_IE029SCPL[[#This Row],[Ścieżka Xpath]],ALL!C:N,12,0))</f>
        <v/>
      </c>
      <c r="M13" s="133" t="str">
        <f>IF(ISBLANK(VLOOKUP(T_IE029SCPL[[#This Row],[Ścieżka Xpath]],ALL!C:O,13,0)),"",VLOOKUP(T_IE029SCPL[[#This Row],[Ścieżka Xpath]],ALL!C:O,13,0))</f>
        <v/>
      </c>
      <c r="N13" s="59" t="str">
        <f>IF(ISBLANK(VLOOKUP(T_IE029SCPL[[#This Row],[Ścieżka Xpath]],ALL!C:P,14,0)),"",VLOOKUP(T_IE029SCPL[[#This Row],[Ścieżka Xpath]],ALL!C:P,14,0))</f>
        <v/>
      </c>
      <c r="O13" s="59" t="str">
        <f>IF(ISBLANK(VLOOKUP(T_IE029SCPL[[#This Row],[Ścieżka Xpath]],ALL!C:Q,15,0)),"",VLOOKUP(T_IE029SCPL[[#This Row],[Ścieżka Xpath]],ALL!C:Q,15,0))</f>
        <v/>
      </c>
    </row>
    <row r="14" spans="1:15" ht="15">
      <c r="A14" s="9" t="s">
        <v>6519</v>
      </c>
      <c r="B14" s="12">
        <v>12</v>
      </c>
      <c r="C14" s="12" t="str">
        <f>IF(ISBLANK(VLOOKUP(T_IE029SCPL[[#This Row],[Ścieżka Xpath]],ALL!C:E,3,0)),"",VLOOKUP(T_IE029SCPL[[#This Row],[Ścieżka Xpath]],ALL!C:E,3,0))</f>
        <v>12 09 001 000</v>
      </c>
      <c r="D14" s="40" t="str">
        <f>IF(ISBLANK(VLOOKUP(T_IE029SCPL[[#This Row],[Ścieżka Xpath]],ALL!C:F,4,0)),"",VLOOKUP(T_IE029SCPL[[#This Row],[Ścieżka Xpath]],ALL!C:F,4,0))</f>
        <v>Lokalny numer ewidencyjny zgłoszenia.</v>
      </c>
      <c r="E14" s="40" t="str">
        <f>IF(ISBLANK(VLOOKUP(T_IE029SCPL[[#This Row],[Ścieżka Xpath]],ALL!C:G,5,0)),"",VLOOKUP(T_IE029SCPL[[#This Row],[Ścieżka Xpath]],ALL!C:G,5,0))</f>
        <v>Local reference number.</v>
      </c>
      <c r="F14" s="38" t="str">
        <f>IF(ISBLANK(VLOOKUP(T_IE029SCPL[[#This Row],[Ścieżka Xpath]],ALL!C:H,6,0)),"",VLOOKUP(T_IE029SCPL[[#This Row],[Ścieżka Xpath]],ALL!C:H,6,0))</f>
        <v/>
      </c>
      <c r="G14" s="38" t="str">
        <f>IF(ISBLANK(VLOOKUP(T_IE029SCPL[[#This Row],[Ścieżka Xpath]],ALL!C:I,7,0)),"",VLOOKUP(T_IE029SCPL[[#This Row],[Ścieżka Xpath]],ALL!C:I,7,0))</f>
        <v>R</v>
      </c>
      <c r="H14" s="38" t="str">
        <f>IF(ISBLANK(VLOOKUP(T_IE029SCPL[[#This Row],[Ścieżka Xpath]],ALL!C:J,8,0)),"",VLOOKUP(T_IE029SCPL[[#This Row],[Ścieżka Xpath]],ALL!C:J,8,0))</f>
        <v>an..22</v>
      </c>
      <c r="I14" s="38" t="str">
        <f>IF(ISBLANK(VLOOKUP(T_IE029SCPL[[#This Row],[Ścieżka Xpath]],ALL!C:K,9,0)),"",VLOOKUP(T_IE029SCPL[[#This Row],[Ścieżka Xpath]],ALL!C:K,9,0))</f>
        <v/>
      </c>
      <c r="J14" s="38" t="str">
        <f>IF(ISBLANK(VLOOKUP(T_IE029SCPL[[#This Row],[Ścieżka Xpath]],ALL!C:L,10,0)),"",VLOOKUP(T_IE029SCPL[[#This Row],[Ścieżka Xpath]],ALL!C:L,10,0))</f>
        <v/>
      </c>
      <c r="K14" s="38" t="str">
        <f>IF(ISBLANK(VLOOKUP(T_IE029SCPL[[#This Row],[Ścieżka Xpath]],ALL!C:M,11,0)),"",VLOOKUP(T_IE029SCPL[[#This Row],[Ścieżka Xpath]],ALL!C:M,11,0))</f>
        <v/>
      </c>
      <c r="L14" s="40" t="str">
        <f>IF(ISBLANK(VLOOKUP(T_IE029SCPL[[#This Row],[Ścieżka Xpath]],ALL!C:N,12,0)),"",VLOOKUP(T_IE029SCPL[[#This Row],[Ścieżka Xpath]],ALL!C:N,12,0))</f>
        <v/>
      </c>
      <c r="M14" s="40" t="str">
        <f>IF(ISBLANK(VLOOKUP(T_IE029SCPL[[#This Row],[Ścieżka Xpath]],ALL!C:O,13,0)),"",VLOOKUP(T_IE029SCPL[[#This Row],[Ścieżka Xpath]],ALL!C:O,13,0))</f>
        <v/>
      </c>
      <c r="N14" s="9" t="str">
        <f>IF(ISBLANK(VLOOKUP(T_IE029SCPL[[#This Row],[Ścieżka Xpath]],ALL!C:P,14,0)),"",VLOOKUP(T_IE029SCPL[[#This Row],[Ścieżka Xpath]],ALL!C:P,14,0))</f>
        <v/>
      </c>
      <c r="O14" s="9" t="str">
        <f>IF(ISBLANK(VLOOKUP(T_IE029SCPL[[#This Row],[Ścieżka Xpath]],ALL!C:Q,15,0)),"",VLOOKUP(T_IE029SCPL[[#This Row],[Ścieżka Xpath]],ALL!C:Q,15,0))</f>
        <v/>
      </c>
    </row>
    <row r="15" spans="1:15" ht="15">
      <c r="A15" s="9" t="s">
        <v>6520</v>
      </c>
      <c r="B15" s="12">
        <v>13</v>
      </c>
      <c r="C15" s="12" t="str">
        <f>IF(ISBLANK(VLOOKUP(T_IE029SCPL[[#This Row],[Ścieżka Xpath]],ALL!C:E,3,0)),"",VLOOKUP(T_IE029SCPL[[#This Row],[Ścieżka Xpath]],ALL!C:E,3,0))</f>
        <v>-</v>
      </c>
      <c r="D15" s="40" t="str">
        <f>IF(ISBLANK(VLOOKUP(T_IE029SCPL[[#This Row],[Ścieżka Xpath]],ALL!C:F,4,0)),"",VLOOKUP(T_IE029SCPL[[#This Row],[Ścieżka Xpath]],ALL!C:F,4,0))</f>
        <v>Numer ewidencyjny zgłoszenia</v>
      </c>
      <c r="E15" s="40" t="str">
        <f>IF(ISBLANK(VLOOKUP(T_IE029SCPL[[#This Row],[Ścieżka Xpath]],ALL!C:G,5,0)),"",VLOOKUP(T_IE029SCPL[[#This Row],[Ścieżka Xpath]],ALL!C:G,5,0))</f>
        <v>Movement reference number.</v>
      </c>
      <c r="F15" s="38" t="str">
        <f>IF(ISBLANK(VLOOKUP(T_IE029SCPL[[#This Row],[Ścieżka Xpath]],ALL!C:H,6,0)),"",VLOOKUP(T_IE029SCPL[[#This Row],[Ścieżka Xpath]],ALL!C:H,6,0))</f>
        <v/>
      </c>
      <c r="G15" s="38" t="str">
        <f>IF(ISBLANK(VLOOKUP(T_IE029SCPL[[#This Row],[Ścieżka Xpath]],ALL!C:I,7,0)),"",VLOOKUP(T_IE029SCPL[[#This Row],[Ścieżka Xpath]],ALL!C:I,7,0))</f>
        <v>R</v>
      </c>
      <c r="H15" s="38" t="str">
        <f>IF(ISBLANK(VLOOKUP(T_IE029SCPL[[#This Row],[Ścieżka Xpath]],ALL!C:J,8,0)),"",VLOOKUP(T_IE029SCPL[[#This Row],[Ścieżka Xpath]],ALL!C:J,8,0))</f>
        <v>an18</v>
      </c>
      <c r="I15" s="38" t="str">
        <f>IF(ISBLANK(VLOOKUP(T_IE029SCPL[[#This Row],[Ścieżka Xpath]],ALL!C:K,9,0)),"",VLOOKUP(T_IE029SCPL[[#This Row],[Ścieżka Xpath]],ALL!C:K,9,0))</f>
        <v/>
      </c>
      <c r="J15" s="38" t="str">
        <f>IF(ISBLANK(VLOOKUP(T_IE029SCPL[[#This Row],[Ścieżka Xpath]],ALL!C:L,10,0)),"",VLOOKUP(T_IE029SCPL[[#This Row],[Ścieżka Xpath]],ALL!C:L,10,0))</f>
        <v/>
      </c>
      <c r="K15" s="38" t="str">
        <f>IF(ISBLANK(VLOOKUP(T_IE029SCPL[[#This Row],[Ścieżka Xpath]],ALL!C:M,11,0)),"",VLOOKUP(T_IE029SCPL[[#This Row],[Ścieżka Xpath]],ALL!C:M,11,0))</f>
        <v/>
      </c>
      <c r="L15" s="40" t="str">
        <f>IF(ISBLANK(VLOOKUP(T_IE029SCPL[[#This Row],[Ścieżka Xpath]],ALL!C:N,12,0)),"",VLOOKUP(T_IE029SCPL[[#This Row],[Ścieżka Xpath]],ALL!C:N,12,0))</f>
        <v/>
      </c>
      <c r="M15" s="40" t="str">
        <f>IF(ISBLANK(VLOOKUP(T_IE029SCPL[[#This Row],[Ścieżka Xpath]],ALL!C:O,13,0)),"",VLOOKUP(T_IE029SCPL[[#This Row],[Ścieżka Xpath]],ALL!C:O,13,0))</f>
        <v/>
      </c>
      <c r="N15" s="9" t="str">
        <f>IF(ISBLANK(VLOOKUP(T_IE029SCPL[[#This Row],[Ścieżka Xpath]],ALL!C:P,14,0)),"",VLOOKUP(T_IE029SCPL[[#This Row],[Ścieżka Xpath]],ALL!C:P,14,0))</f>
        <v/>
      </c>
      <c r="O15" s="9" t="str">
        <f>IF(ISBLANK(VLOOKUP(T_IE029SCPL[[#This Row],[Ścieżka Xpath]],ALL!C:Q,15,0)),"",VLOOKUP(T_IE029SCPL[[#This Row],[Ścieżka Xpath]],ALL!C:Q,15,0))</f>
        <v/>
      </c>
    </row>
    <row r="16" spans="1:15" ht="15">
      <c r="A16" s="9" t="s">
        <v>6521</v>
      </c>
      <c r="B16" s="12">
        <v>14</v>
      </c>
      <c r="C16" s="12" t="str">
        <f>IF(ISBLANK(VLOOKUP(T_IE029SCPL[[#This Row],[Ścieżka Xpath]],ALL!C:E,3,0)),"",VLOOKUP(T_IE029SCPL[[#This Row],[Ścieżka Xpath]],ALL!C:E,3,0))</f>
        <v>11 01 001 000</v>
      </c>
      <c r="D16" s="40" t="str">
        <f>IF(ISBLANK(VLOOKUP(T_IE029SCPL[[#This Row],[Ścieżka Xpath]],ALL!C:F,4,0)),"",VLOOKUP(T_IE029SCPL[[#This Row],[Ścieżka Xpath]],ALL!C:F,4,0))</f>
        <v>Typ zgłoszenia</v>
      </c>
      <c r="E16" s="40" t="str">
        <f>IF(ISBLANK(VLOOKUP(T_IE029SCPL[[#This Row],[Ścieżka Xpath]],ALL!C:G,5,0)),"",VLOOKUP(T_IE029SCPL[[#This Row],[Ścieżka Xpath]],ALL!C:G,5,0))</f>
        <v>Declaration type.</v>
      </c>
      <c r="F16" s="38" t="str">
        <f>IF(ISBLANK(VLOOKUP(T_IE029SCPL[[#This Row],[Ścieżka Xpath]],ALL!C:H,6,0)),"",VLOOKUP(T_IE029SCPL[[#This Row],[Ścieżka Xpath]],ALL!C:H,6,0))</f>
        <v/>
      </c>
      <c r="G16" s="38" t="str">
        <f>IF(ISBLANK(VLOOKUP(T_IE029SCPL[[#This Row],[Ścieżka Xpath]],ALL!C:I,7,0)),"",VLOOKUP(T_IE029SCPL[[#This Row],[Ścieżka Xpath]],ALL!C:I,7,0))</f>
        <v>R</v>
      </c>
      <c r="H16" s="38" t="str">
        <f>IF(ISBLANK(VLOOKUP(T_IE029SCPL[[#This Row],[Ścieżka Xpath]],ALL!C:J,8,0)),"",VLOOKUP(T_IE029SCPL[[#This Row],[Ścieżka Xpath]],ALL!C:J,8,0))</f>
        <v>an..5</v>
      </c>
      <c r="I16" s="38" t="str">
        <f>IF(ISBLANK(VLOOKUP(T_IE029SCPL[[#This Row],[Ścieżka Xpath]],ALL!C:K,9,0)),"",VLOOKUP(T_IE029SCPL[[#This Row],[Ścieżka Xpath]],ALL!C:K,9,0))</f>
        <v>CL231</v>
      </c>
      <c r="J16" s="38" t="str">
        <f>IF(ISBLANK(VLOOKUP(T_IE029SCPL[[#This Row],[Ścieżka Xpath]],ALL!C:L,10,0)),"",VLOOKUP(T_IE029SCPL[[#This Row],[Ścieżka Xpath]],ALL!C:L,10,0))</f>
        <v/>
      </c>
      <c r="K16" s="38" t="str">
        <f>IF(ISBLANK(VLOOKUP(T_IE029SCPL[[#This Row],[Ścieżka Xpath]],ALL!C:M,11,0)),"",VLOOKUP(T_IE029SCPL[[#This Row],[Ścieżka Xpath]],ALL!C:M,11,0))</f>
        <v/>
      </c>
      <c r="L16" s="40" t="str">
        <f>IF(ISBLANK(VLOOKUP(T_IE029SCPL[[#This Row],[Ścieżka Xpath]],ALL!C:N,12,0)),"",VLOOKUP(T_IE029SCPL[[#This Row],[Ścieżka Xpath]],ALL!C:N,12,0))</f>
        <v/>
      </c>
      <c r="M16" s="40" t="str">
        <f>IF(ISBLANK(VLOOKUP(T_IE029SCPL[[#This Row],[Ścieżka Xpath]],ALL!C:O,13,0)),"",VLOOKUP(T_IE029SCPL[[#This Row],[Ścieżka Xpath]],ALL!C:O,13,0))</f>
        <v/>
      </c>
      <c r="N16" s="9" t="str">
        <f>IF(ISBLANK(VLOOKUP(T_IE029SCPL[[#This Row],[Ścieżka Xpath]],ALL!C:P,14,0)),"",VLOOKUP(T_IE029SCPL[[#This Row],[Ścieżka Xpath]],ALL!C:P,14,0))</f>
        <v/>
      </c>
      <c r="O16" s="9" t="str">
        <f>IF(ISBLANK(VLOOKUP(T_IE029SCPL[[#This Row],[Ścieżka Xpath]],ALL!C:Q,15,0)),"",VLOOKUP(T_IE029SCPL[[#This Row],[Ścieżka Xpath]],ALL!C:Q,15,0))</f>
        <v/>
      </c>
    </row>
    <row r="17" spans="1:15" ht="15">
      <c r="A17" s="9" t="s">
        <v>6522</v>
      </c>
      <c r="B17" s="12">
        <v>15</v>
      </c>
      <c r="C17" s="12" t="str">
        <f>IF(ISBLANK(VLOOKUP(T_IE029SCPL[[#This Row],[Ścieżka Xpath]],ALL!C:E,3,0)),"",VLOOKUP(T_IE029SCPL[[#This Row],[Ścieżka Xpath]],ALL!C:E,3,0))</f>
        <v>-</v>
      </c>
      <c r="D17" s="40" t="str">
        <f>IF(ISBLANK(VLOOKUP(T_IE029SCPL[[#This Row],[Ścieżka Xpath]],ALL!C:F,4,0)),"",VLOOKUP(T_IE029SCPL[[#This Row],[Ścieżka Xpath]],ALL!C:F,4,0))</f>
        <v>Data zwolnienia do tranzytu</v>
      </c>
      <c r="E17" s="40" t="str">
        <f>IF(ISBLANK(VLOOKUP(T_IE029SCPL[[#This Row],[Ścieżka Xpath]],ALL!C:G,5,0)),"",VLOOKUP(T_IE029SCPL[[#This Row],[Ścieżka Xpath]],ALL!C:G,5,0))</f>
        <v>Release to transit date.</v>
      </c>
      <c r="F17" s="38" t="str">
        <f>IF(ISBLANK(VLOOKUP(T_IE029SCPL[[#This Row],[Ścieżka Xpath]],ALL!C:H,6,0)),"",VLOOKUP(T_IE029SCPL[[#This Row],[Ścieżka Xpath]],ALL!C:H,6,0))</f>
        <v/>
      </c>
      <c r="G17" s="38" t="str">
        <f>IF(ISBLANK(VLOOKUP(T_IE029SCPL[[#This Row],[Ścieżka Xpath]],ALL!C:I,7,0)),"",VLOOKUP(T_IE029SCPL[[#This Row],[Ścieżka Xpath]],ALL!C:I,7,0))</f>
        <v>R</v>
      </c>
      <c r="H17" s="38" t="str">
        <f>IF(ISBLANK(VLOOKUP(T_IE029SCPL[[#This Row],[Ścieżka Xpath]],ALL!C:J,8,0)),"",VLOOKUP(T_IE029SCPL[[#This Row],[Ścieżka Xpath]],ALL!C:J,8,0))</f>
        <v>an10</v>
      </c>
      <c r="I17" s="38" t="str">
        <f>IF(ISBLANK(VLOOKUP(T_IE029SCPL[[#This Row],[Ścieżka Xpath]],ALL!C:K,9,0)),"",VLOOKUP(T_IE029SCPL[[#This Row],[Ścieżka Xpath]],ALL!C:K,9,0))</f>
        <v/>
      </c>
      <c r="J17" s="38" t="str">
        <f>IF(ISBLANK(VLOOKUP(T_IE029SCPL[[#This Row],[Ścieżka Xpath]],ALL!C:L,10,0)),"",VLOOKUP(T_IE029SCPL[[#This Row],[Ścieżka Xpath]],ALL!C:L,10,0))</f>
        <v/>
      </c>
      <c r="K17" s="38" t="str">
        <f>IF(ISBLANK(VLOOKUP(T_IE029SCPL[[#This Row],[Ścieżka Xpath]],ALL!C:M,11,0)),"",VLOOKUP(T_IE029SCPL[[#This Row],[Ścieżka Xpath]],ALL!C:M,11,0))</f>
        <v/>
      </c>
      <c r="L17" s="40" t="str">
        <f>IF(ISBLANK(VLOOKUP(T_IE029SCPL[[#This Row],[Ścieżka Xpath]],ALL!C:N,12,0)),"",VLOOKUP(T_IE029SCPL[[#This Row],[Ścieżka Xpath]],ALL!C:N,12,0))</f>
        <v/>
      </c>
      <c r="M17" s="40" t="str">
        <f>IF(ISBLANK(VLOOKUP(T_IE029SCPL[[#This Row],[Ścieżka Xpath]],ALL!C:O,13,0)),"",VLOOKUP(T_IE029SCPL[[#This Row],[Ścieżka Xpath]],ALL!C:O,13,0))</f>
        <v/>
      </c>
      <c r="N17" s="9" t="str">
        <f>IF(ISBLANK(VLOOKUP(T_IE029SCPL[[#This Row],[Ścieżka Xpath]],ALL!C:P,14,0)),"",VLOOKUP(T_IE029SCPL[[#This Row],[Ścieżka Xpath]],ALL!C:P,14,0))</f>
        <v/>
      </c>
      <c r="O17" s="9" t="str">
        <f>IF(ISBLANK(VLOOKUP(T_IE029SCPL[[#This Row],[Ścieżka Xpath]],ALL!C:Q,15,0)),"",VLOOKUP(T_IE029SCPL[[#This Row],[Ścieżka Xpath]],ALL!C:Q,15,0))</f>
        <v/>
      </c>
    </row>
    <row r="18" spans="1:15" ht="15">
      <c r="A18" s="59" t="s">
        <v>6523</v>
      </c>
      <c r="B18" s="22">
        <v>16</v>
      </c>
      <c r="C18" s="22" t="str">
        <f>IF(ISBLANK(VLOOKUP(T_IE029SCPL[[#This Row],[Ścieżka Xpath]],ALL!C:E,3,0)),"",VLOOKUP(T_IE029SCPL[[#This Row],[Ścieżka Xpath]],ALL!C:E,3,0))</f>
        <v>17 03 000 000</v>
      </c>
      <c r="D18" s="133" t="str">
        <f>IF(ISBLANK(VLOOKUP(T_IE029SCPL[[#This Row],[Ścieżka Xpath]],ALL!C:F,4,0)),"",VLOOKUP(T_IE029SCPL[[#This Row],[Ścieżka Xpath]],ALL!C:F,4,0))</f>
        <v>Urząd celny wyjścia.</v>
      </c>
      <c r="E18" s="133" t="str">
        <f>IF(ISBLANK(VLOOKUP(T_IE029SCPL[[#This Row],[Ścieżka Xpath]],ALL!C:G,5,0)),"",VLOOKUP(T_IE029SCPL[[#This Row],[Ścieżka Xpath]],ALL!C:G,5,0))</f>
        <v>Customs Office of departure.</v>
      </c>
      <c r="F18" s="54">
        <f>IF(ISBLANK(VLOOKUP(T_IE029SCPL[[#This Row],[Ścieżka Xpath]],ALL!C:H,6,0)),"",VLOOKUP(T_IE029SCPL[[#This Row],[Ścieżka Xpath]],ALL!C:H,6,0))</f>
        <v>1</v>
      </c>
      <c r="G18" s="54" t="str">
        <f>IF(ISBLANK(VLOOKUP(T_IE029SCPL[[#This Row],[Ścieżka Xpath]],ALL!C:I,7,0)),"",VLOOKUP(T_IE029SCPL[[#This Row],[Ścieżka Xpath]],ALL!C:I,7,0))</f>
        <v>R</v>
      </c>
      <c r="H18" s="54" t="str">
        <f>IF(ISBLANK(VLOOKUP(T_IE029SCPL[[#This Row],[Ścieżka Xpath]],ALL!C:J,8,0)),"",VLOOKUP(T_IE029SCPL[[#This Row],[Ścieżka Xpath]],ALL!C:J,8,0))</f>
        <v/>
      </c>
      <c r="I18" s="54" t="str">
        <f>IF(ISBLANK(VLOOKUP(T_IE029SCPL[[#This Row],[Ścieżka Xpath]],ALL!C:K,9,0)),"",VLOOKUP(T_IE029SCPL[[#This Row],[Ścieżka Xpath]],ALL!C:K,9,0))</f>
        <v/>
      </c>
      <c r="J18" s="54" t="str">
        <f>IF(ISBLANK(VLOOKUP(T_IE029SCPL[[#This Row],[Ścieżka Xpath]],ALL!C:L,10,0)),"",VLOOKUP(T_IE029SCPL[[#This Row],[Ścieżka Xpath]],ALL!C:L,10,0))</f>
        <v/>
      </c>
      <c r="K18" s="54" t="str">
        <f>IF(ISBLANK(VLOOKUP(T_IE029SCPL[[#This Row],[Ścieżka Xpath]],ALL!C:M,11,0)),"",VLOOKUP(T_IE029SCPL[[#This Row],[Ścieżka Xpath]],ALL!C:M,11,0))</f>
        <v/>
      </c>
      <c r="L18" s="133" t="str">
        <f>IF(ISBLANK(VLOOKUP(T_IE029SCPL[[#This Row],[Ścieżka Xpath]],ALL!C:N,12,0)),"",VLOOKUP(T_IE029SCPL[[#This Row],[Ścieżka Xpath]],ALL!C:N,12,0))</f>
        <v/>
      </c>
      <c r="M18" s="133" t="str">
        <f>IF(ISBLANK(VLOOKUP(T_IE029SCPL[[#This Row],[Ścieżka Xpath]],ALL!C:O,13,0)),"",VLOOKUP(T_IE029SCPL[[#This Row],[Ścieżka Xpath]],ALL!C:O,13,0))</f>
        <v/>
      </c>
      <c r="N18" s="59" t="str">
        <f>IF(ISBLANK(VLOOKUP(T_IE029SCPL[[#This Row],[Ścieżka Xpath]],ALL!C:P,14,0)),"",VLOOKUP(T_IE029SCPL[[#This Row],[Ścieżka Xpath]],ALL!C:P,14,0))</f>
        <v/>
      </c>
      <c r="O18" s="59" t="str">
        <f>IF(ISBLANK(VLOOKUP(T_IE029SCPL[[#This Row],[Ścieżka Xpath]],ALL!C:Q,15,0)),"",VLOOKUP(T_IE029SCPL[[#This Row],[Ścieżka Xpath]],ALL!C:Q,15,0))</f>
        <v/>
      </c>
    </row>
    <row r="19" spans="1:15" ht="15">
      <c r="A19" s="9" t="s">
        <v>6524</v>
      </c>
      <c r="B19" s="12">
        <v>17</v>
      </c>
      <c r="C19" s="12" t="str">
        <f>IF(ISBLANK(VLOOKUP(T_IE029SCPL[[#This Row],[Ścieżka Xpath]],ALL!C:E,3,0)),"",VLOOKUP(T_IE029SCPL[[#This Row],[Ścieżka Xpath]],ALL!C:E,3,0))</f>
        <v>17 03 001 000</v>
      </c>
      <c r="D19" s="40" t="str">
        <f>IF(ISBLANK(VLOOKUP(T_IE029SCPL[[#This Row],[Ścieżka Xpath]],ALL!C:F,4,0)),"",VLOOKUP(T_IE029SCPL[[#This Row],[Ścieżka Xpath]],ALL!C:F,4,0))</f>
        <v>Kod urzędu celnego wyjścia.</v>
      </c>
      <c r="E19" s="40" t="str">
        <f>IF(ISBLANK(VLOOKUP(T_IE029SCPL[[#This Row],[Ścieżka Xpath]],ALL!C:G,5,0)),"",VLOOKUP(T_IE029SCPL[[#This Row],[Ścieżka Xpath]],ALL!C:G,5,0))</f>
        <v>Customs Office of Departure code.</v>
      </c>
      <c r="F19" s="38" t="str">
        <f>IF(ISBLANK(VLOOKUP(T_IE029SCPL[[#This Row],[Ścieżka Xpath]],ALL!C:H,6,0)),"",VLOOKUP(T_IE029SCPL[[#This Row],[Ścieżka Xpath]],ALL!C:H,6,0))</f>
        <v/>
      </c>
      <c r="G19" s="38" t="str">
        <f>IF(ISBLANK(VLOOKUP(T_IE029SCPL[[#This Row],[Ścieżka Xpath]],ALL!C:I,7,0)),"",VLOOKUP(T_IE029SCPL[[#This Row],[Ścieżka Xpath]],ALL!C:I,7,0))</f>
        <v>R</v>
      </c>
      <c r="H19" s="38" t="str">
        <f>IF(ISBLANK(VLOOKUP(T_IE029SCPL[[#This Row],[Ścieżka Xpath]],ALL!C:J,8,0)),"",VLOOKUP(T_IE029SCPL[[#This Row],[Ścieżka Xpath]],ALL!C:J,8,0))</f>
        <v>an8</v>
      </c>
      <c r="I19" s="38" t="str">
        <f>IF(ISBLANK(VLOOKUP(T_IE029SCPL[[#This Row],[Ścieżka Xpath]],ALL!C:K,9,0)),"",VLOOKUP(T_IE029SCPL[[#This Row],[Ścieżka Xpath]],ALL!C:K,9,0))</f>
        <v>CL171</v>
      </c>
      <c r="J19" s="38" t="str">
        <f>IF(ISBLANK(VLOOKUP(T_IE029SCPL[[#This Row],[Ścieżka Xpath]],ALL!C:L,10,0)),"",VLOOKUP(T_IE029SCPL[[#This Row],[Ścieżka Xpath]],ALL!C:L,10,0))</f>
        <v/>
      </c>
      <c r="K19" s="38" t="str">
        <f>IF(ISBLANK(VLOOKUP(T_IE029SCPL[[#This Row],[Ścieżka Xpath]],ALL!C:M,11,0)),"",VLOOKUP(T_IE029SCPL[[#This Row],[Ścieżka Xpath]],ALL!C:M,11,0))</f>
        <v/>
      </c>
      <c r="L19" s="40" t="str">
        <f>IF(ISBLANK(VLOOKUP(T_IE029SCPL[[#This Row],[Ścieżka Xpath]],ALL!C:N,12,0)),"",VLOOKUP(T_IE029SCPL[[#This Row],[Ścieżka Xpath]],ALL!C:N,12,0))</f>
        <v/>
      </c>
      <c r="M19" s="40" t="str">
        <f>IF(ISBLANK(VLOOKUP(T_IE029SCPL[[#This Row],[Ścieżka Xpath]],ALL!C:O,13,0)),"",VLOOKUP(T_IE029SCPL[[#This Row],[Ścieżka Xpath]],ALL!C:O,13,0))</f>
        <v/>
      </c>
      <c r="N19" s="9" t="str">
        <f>IF(ISBLANK(VLOOKUP(T_IE029SCPL[[#This Row],[Ścieżka Xpath]],ALL!C:P,14,0)),"",VLOOKUP(T_IE029SCPL[[#This Row],[Ścieżka Xpath]],ALL!C:P,14,0))</f>
        <v/>
      </c>
      <c r="O19" s="9" t="str">
        <f>IF(ISBLANK(VLOOKUP(T_IE029SCPL[[#This Row],[Ścieżka Xpath]],ALL!C:Q,15,0)),"",VLOOKUP(T_IE029SCPL[[#This Row],[Ścieżka Xpath]],ALL!C:Q,15,0))</f>
        <v/>
      </c>
    </row>
    <row r="20" spans="1:15" ht="15">
      <c r="A20" s="59" t="s">
        <v>6525</v>
      </c>
      <c r="B20" s="22">
        <v>18</v>
      </c>
      <c r="C20" s="22" t="str">
        <f>IF(ISBLANK(VLOOKUP(T_IE029SCPL[[#This Row],[Ścieżka Xpath]],ALL!C:E,3,0)),"",VLOOKUP(T_IE029SCPL[[#This Row],[Ścieżka Xpath]],ALL!C:E,3,0))</f>
        <v>17 05 000 000</v>
      </c>
      <c r="D20" s="133" t="str">
        <f>IF(ISBLANK(VLOOKUP(T_IE029SCPL[[#This Row],[Ścieżka Xpath]],ALL!C:F,4,0)),"",VLOOKUP(T_IE029SCPL[[#This Row],[Ścieżka Xpath]],ALL!C:F,4,0))</f>
        <v>Deklarowany urząd celny przeznaczenia.</v>
      </c>
      <c r="E20" s="133" t="str">
        <f>IF(ISBLANK(VLOOKUP(T_IE029SCPL[[#This Row],[Ścieżka Xpath]],ALL!C:G,5,0)),"",VLOOKUP(T_IE029SCPL[[#This Row],[Ścieżka Xpath]],ALL!C:G,5,0))</f>
        <v>Declared Customs Office of destination.</v>
      </c>
      <c r="F20" s="54">
        <f>IF(ISBLANK(VLOOKUP(T_IE029SCPL[[#This Row],[Ścieżka Xpath]],ALL!C:H,6,0)),"",VLOOKUP(T_IE029SCPL[[#This Row],[Ścieżka Xpath]],ALL!C:H,6,0))</f>
        <v>1</v>
      </c>
      <c r="G20" s="54" t="str">
        <f>IF(ISBLANK(VLOOKUP(T_IE029SCPL[[#This Row],[Ścieżka Xpath]],ALL!C:I,7,0)),"",VLOOKUP(T_IE029SCPL[[#This Row],[Ścieżka Xpath]],ALL!C:I,7,0))</f>
        <v>R</v>
      </c>
      <c r="H20" s="54" t="str">
        <f>IF(ISBLANK(VLOOKUP(T_IE029SCPL[[#This Row],[Ścieżka Xpath]],ALL!C:J,8,0)),"",VLOOKUP(T_IE029SCPL[[#This Row],[Ścieżka Xpath]],ALL!C:J,8,0))</f>
        <v/>
      </c>
      <c r="I20" s="54" t="str">
        <f>IF(ISBLANK(VLOOKUP(T_IE029SCPL[[#This Row],[Ścieżka Xpath]],ALL!C:K,9,0)),"",VLOOKUP(T_IE029SCPL[[#This Row],[Ścieżka Xpath]],ALL!C:K,9,0))</f>
        <v/>
      </c>
      <c r="J20" s="54" t="str">
        <f>IF(ISBLANK(VLOOKUP(T_IE029SCPL[[#This Row],[Ścieżka Xpath]],ALL!C:L,10,0)),"",VLOOKUP(T_IE029SCPL[[#This Row],[Ścieżka Xpath]],ALL!C:L,10,0))</f>
        <v/>
      </c>
      <c r="K20" s="54" t="str">
        <f>IF(ISBLANK(VLOOKUP(T_IE029SCPL[[#This Row],[Ścieżka Xpath]],ALL!C:M,11,0)),"",VLOOKUP(T_IE029SCPL[[#This Row],[Ścieżka Xpath]],ALL!C:M,11,0))</f>
        <v/>
      </c>
      <c r="L20" s="133" t="str">
        <f>IF(ISBLANK(VLOOKUP(T_IE029SCPL[[#This Row],[Ścieżka Xpath]],ALL!C:N,12,0)),"",VLOOKUP(T_IE029SCPL[[#This Row],[Ścieżka Xpath]],ALL!C:N,12,0))</f>
        <v/>
      </c>
      <c r="M20" s="133" t="str">
        <f>IF(ISBLANK(VLOOKUP(T_IE029SCPL[[#This Row],[Ścieżka Xpath]],ALL!C:O,13,0)),"",VLOOKUP(T_IE029SCPL[[#This Row],[Ścieżka Xpath]],ALL!C:O,13,0))</f>
        <v/>
      </c>
      <c r="N20" s="59" t="str">
        <f>IF(ISBLANK(VLOOKUP(T_IE029SCPL[[#This Row],[Ścieżka Xpath]],ALL!C:P,14,0)),"",VLOOKUP(T_IE029SCPL[[#This Row],[Ścieżka Xpath]],ALL!C:P,14,0))</f>
        <v/>
      </c>
      <c r="O20" s="59" t="str">
        <f>IF(ISBLANK(VLOOKUP(T_IE029SCPL[[#This Row],[Ścieżka Xpath]],ALL!C:Q,15,0)),"",VLOOKUP(T_IE029SCPL[[#This Row],[Ścieżka Xpath]],ALL!C:Q,15,0))</f>
        <v/>
      </c>
    </row>
    <row r="21" spans="1:15" ht="15">
      <c r="A21" s="9" t="s">
        <v>6526</v>
      </c>
      <c r="B21" s="12">
        <v>19</v>
      </c>
      <c r="C21" s="12" t="str">
        <f>IF(ISBLANK(VLOOKUP(T_IE029SCPL[[#This Row],[Ścieżka Xpath]],ALL!C:E,3,0)),"",VLOOKUP(T_IE029SCPL[[#This Row],[Ścieżka Xpath]],ALL!C:E,3,0))</f>
        <v>17 05 001 000</v>
      </c>
      <c r="D21" s="40" t="str">
        <f>IF(ISBLANK(VLOOKUP(T_IE029SCPL[[#This Row],[Ścieżka Xpath]],ALL!C:F,4,0)),"",VLOOKUP(T_IE029SCPL[[#This Row],[Ścieżka Xpath]],ALL!C:F,4,0))</f>
        <v>Kod urzędu przeznaczenia.</v>
      </c>
      <c r="E21" s="40" t="str">
        <f>IF(ISBLANK(VLOOKUP(T_IE029SCPL[[#This Row],[Ścieżka Xpath]],ALL!C:G,5,0)),"",VLOOKUP(T_IE029SCPL[[#This Row],[Ścieżka Xpath]],ALL!C:G,5,0))</f>
        <v>Declared Customs Office of Destination code.</v>
      </c>
      <c r="F21" s="38" t="str">
        <f>IF(ISBLANK(VLOOKUP(T_IE029SCPL[[#This Row],[Ścieżka Xpath]],ALL!C:H,6,0)),"",VLOOKUP(T_IE029SCPL[[#This Row],[Ścieżka Xpath]],ALL!C:H,6,0))</f>
        <v/>
      </c>
      <c r="G21" s="38" t="str">
        <f>IF(ISBLANK(VLOOKUP(T_IE029SCPL[[#This Row],[Ścieżka Xpath]],ALL!C:I,7,0)),"",VLOOKUP(T_IE029SCPL[[#This Row],[Ścieżka Xpath]],ALL!C:I,7,0))</f>
        <v>R</v>
      </c>
      <c r="H21" s="38" t="str">
        <f>IF(ISBLANK(VLOOKUP(T_IE029SCPL[[#This Row],[Ścieżka Xpath]],ALL!C:J,8,0)),"",VLOOKUP(T_IE029SCPL[[#This Row],[Ścieżka Xpath]],ALL!C:J,8,0))</f>
        <v>an8</v>
      </c>
      <c r="I21" s="38" t="str">
        <f>IF(ISBLANK(VLOOKUP(T_IE029SCPL[[#This Row],[Ścieżka Xpath]],ALL!C:K,9,0)),"",VLOOKUP(T_IE029SCPL[[#This Row],[Ścieżka Xpath]],ALL!C:K,9,0))</f>
        <v>CL172</v>
      </c>
      <c r="J21" s="38" t="str">
        <f>IF(ISBLANK(VLOOKUP(T_IE029SCPL[[#This Row],[Ścieżka Xpath]],ALL!C:L,10,0)),"",VLOOKUP(T_IE029SCPL[[#This Row],[Ścieżka Xpath]],ALL!C:L,10,0))</f>
        <v/>
      </c>
      <c r="K21" s="38" t="str">
        <f>IF(ISBLANK(VLOOKUP(T_IE029SCPL[[#This Row],[Ścieżka Xpath]],ALL!C:M,11,0)),"",VLOOKUP(T_IE029SCPL[[#This Row],[Ścieżka Xpath]],ALL!C:M,11,0))</f>
        <v/>
      </c>
      <c r="L21" s="40" t="str">
        <f>IF(ISBLANK(VLOOKUP(T_IE029SCPL[[#This Row],[Ścieżka Xpath]],ALL!C:N,12,0)),"",VLOOKUP(T_IE029SCPL[[#This Row],[Ścieżka Xpath]],ALL!C:N,12,0))</f>
        <v/>
      </c>
      <c r="M21" s="40" t="str">
        <f>IF(ISBLANK(VLOOKUP(T_IE029SCPL[[#This Row],[Ścieżka Xpath]],ALL!C:O,13,0)),"",VLOOKUP(T_IE029SCPL[[#This Row],[Ścieżka Xpath]],ALL!C:O,13,0))</f>
        <v/>
      </c>
      <c r="N21" s="9" t="str">
        <f>IF(ISBLANK(VLOOKUP(T_IE029SCPL[[#This Row],[Ścieżka Xpath]],ALL!C:P,14,0)),"",VLOOKUP(T_IE029SCPL[[#This Row],[Ścieżka Xpath]],ALL!C:P,14,0))</f>
        <v/>
      </c>
      <c r="O21" s="9" t="str">
        <f>IF(ISBLANK(VLOOKUP(T_IE029SCPL[[#This Row],[Ścieżka Xpath]],ALL!C:Q,15,0)),"",VLOOKUP(T_IE029SCPL[[#This Row],[Ścieżka Xpath]],ALL!C:Q,15,0))</f>
        <v/>
      </c>
    </row>
    <row r="22" spans="1:15" ht="15">
      <c r="A22" s="59" t="s">
        <v>6527</v>
      </c>
      <c r="B22" s="22">
        <v>20</v>
      </c>
      <c r="C22" s="22" t="str">
        <f>IF(ISBLANK(VLOOKUP(T_IE029SCPL[[#This Row],[Ścieżka Xpath]],ALL!C:E,3,0)),"",VLOOKUP(T_IE029SCPL[[#This Row],[Ścieżka Xpath]],ALL!C:E,3,0))</f>
        <v>-</v>
      </c>
      <c r="D22" s="133" t="str">
        <f>IF(ISBLANK(VLOOKUP(T_IE029SCPL[[#This Row],[Ścieżka Xpath]],ALL!C:F,4,0)),"",VLOOKUP(T_IE029SCPL[[#This Row],[Ścieżka Xpath]],ALL!C:F,4,0))</f>
        <v>Dane przesyłki kapitańskiej.</v>
      </c>
      <c r="E22" s="133" t="str">
        <f>IF(ISBLANK(VLOOKUP(T_IE029SCPL[[#This Row],[Ścieżka Xpath]],ALL!C:G,5,0)),"",VLOOKUP(T_IE029SCPL[[#This Row],[Ścieżka Xpath]],ALL!C:G,5,0))</f>
        <v>Consignment details.</v>
      </c>
      <c r="F22" s="54">
        <f>IF(ISBLANK(VLOOKUP(T_IE029SCPL[[#This Row],[Ścieżka Xpath]],ALL!C:H,6,0)),"",VLOOKUP(T_IE029SCPL[[#This Row],[Ścieżka Xpath]],ALL!C:H,6,0))</f>
        <v>1</v>
      </c>
      <c r="G22" s="54" t="str">
        <f>IF(ISBLANK(VLOOKUP(T_IE029SCPL[[#This Row],[Ścieżka Xpath]],ALL!C:I,7,0)),"",VLOOKUP(T_IE029SCPL[[#This Row],[Ścieżka Xpath]],ALL!C:I,7,0))</f>
        <v>R</v>
      </c>
      <c r="H22" s="54" t="str">
        <f>IF(ISBLANK(VLOOKUP(T_IE029SCPL[[#This Row],[Ścieżka Xpath]],ALL!C:J,8,0)),"",VLOOKUP(T_IE029SCPL[[#This Row],[Ścieżka Xpath]],ALL!C:J,8,0))</f>
        <v/>
      </c>
      <c r="I22" s="54" t="str">
        <f>IF(ISBLANK(VLOOKUP(T_IE029SCPL[[#This Row],[Ścieżka Xpath]],ALL!C:K,9,0)),"",VLOOKUP(T_IE029SCPL[[#This Row],[Ścieżka Xpath]],ALL!C:K,9,0))</f>
        <v/>
      </c>
      <c r="J22" s="54" t="str">
        <f>IF(ISBLANK(VLOOKUP(T_IE029SCPL[[#This Row],[Ścieżka Xpath]],ALL!C:L,10,0)),"",VLOOKUP(T_IE029SCPL[[#This Row],[Ścieżka Xpath]],ALL!C:L,10,0))</f>
        <v/>
      </c>
      <c r="K22" s="54" t="str">
        <f>IF(ISBLANK(VLOOKUP(T_IE029SCPL[[#This Row],[Ścieżka Xpath]],ALL!C:M,11,0)),"",VLOOKUP(T_IE029SCPL[[#This Row],[Ścieżka Xpath]],ALL!C:M,11,0))</f>
        <v/>
      </c>
      <c r="L22" s="133" t="str">
        <f>IF(ISBLANK(VLOOKUP(T_IE029SCPL[[#This Row],[Ścieżka Xpath]],ALL!C:N,12,0)),"",VLOOKUP(T_IE029SCPL[[#This Row],[Ścieżka Xpath]],ALL!C:N,12,0))</f>
        <v/>
      </c>
      <c r="M22" s="133" t="str">
        <f>IF(ISBLANK(VLOOKUP(T_IE029SCPL[[#This Row],[Ścieżka Xpath]],ALL!C:O,13,0)),"",VLOOKUP(T_IE029SCPL[[#This Row],[Ścieżka Xpath]],ALL!C:O,13,0))</f>
        <v/>
      </c>
      <c r="N22" s="59" t="str">
        <f>IF(ISBLANK(VLOOKUP(T_IE029SCPL[[#This Row],[Ścieżka Xpath]],ALL!C:P,14,0)),"",VLOOKUP(T_IE029SCPL[[#This Row],[Ścieżka Xpath]],ALL!C:P,14,0))</f>
        <v/>
      </c>
      <c r="O22" s="59" t="str">
        <f>IF(ISBLANK(VLOOKUP(T_IE029SCPL[[#This Row],[Ścieżka Xpath]],ALL!C:Q,15,0)),"",VLOOKUP(T_IE029SCPL[[#This Row],[Ścieżka Xpath]],ALL!C:Q,15,0))</f>
        <v/>
      </c>
    </row>
    <row r="23" spans="1:15" ht="15">
      <c r="A23" s="9" t="s">
        <v>6528</v>
      </c>
      <c r="B23" s="12">
        <v>21</v>
      </c>
      <c r="C23" s="12" t="str">
        <f>IF(ISBLANK(VLOOKUP(T_IE029SCPL[[#This Row],[Ścieżka Xpath]],ALL!C:E,3,0)),"",VLOOKUP(T_IE029SCPL[[#This Row],[Ścieżka Xpath]],ALL!C:E,3,0))</f>
        <v>19 01 001 000</v>
      </c>
      <c r="D23" s="40" t="str">
        <f>IF(ISBLANK(VLOOKUP(T_IE029SCPL[[#This Row],[Ścieżka Xpath]],ALL!C:F,4,0)),"",VLOOKUP(T_IE029SCPL[[#This Row],[Ścieżka Xpath]],ALL!C:F,4,0))</f>
        <v>Flaga występowania kontenerów.</v>
      </c>
      <c r="E23" s="40" t="str">
        <f>IF(ISBLANK(VLOOKUP(T_IE029SCPL[[#This Row],[Ścieżka Xpath]],ALL!C:G,5,0)),"",VLOOKUP(T_IE029SCPL[[#This Row],[Ścieżka Xpath]],ALL!C:G,5,0))</f>
        <v>Containers presence flag.</v>
      </c>
      <c r="F23" s="38" t="str">
        <f>IF(ISBLANK(VLOOKUP(T_IE029SCPL[[#This Row],[Ścieżka Xpath]],ALL!C:H,6,0)),"",VLOOKUP(T_IE029SCPL[[#This Row],[Ścieżka Xpath]],ALL!C:H,6,0))</f>
        <v/>
      </c>
      <c r="G23" s="38" t="str">
        <f>IF(ISBLANK(VLOOKUP(T_IE029SCPL[[#This Row],[Ścieżka Xpath]],ALL!C:I,7,0)),"",VLOOKUP(T_IE029SCPL[[#This Row],[Ścieżka Xpath]],ALL!C:I,7,0))</f>
        <v>R</v>
      </c>
      <c r="H23" s="38" t="str">
        <f>IF(ISBLANK(VLOOKUP(T_IE029SCPL[[#This Row],[Ścieżka Xpath]],ALL!C:J,8,0)),"",VLOOKUP(T_IE029SCPL[[#This Row],[Ścieżka Xpath]],ALL!C:J,8,0))</f>
        <v>n1</v>
      </c>
      <c r="I23" s="38" t="str">
        <f>IF(ISBLANK(VLOOKUP(T_IE029SCPL[[#This Row],[Ścieżka Xpath]],ALL!C:K,9,0)),"",VLOOKUP(T_IE029SCPL[[#This Row],[Ścieżka Xpath]],ALL!C:K,9,0))</f>
        <v>CL027</v>
      </c>
      <c r="J23" s="38" t="str">
        <f>IF(ISBLANK(VLOOKUP(T_IE029SCPL[[#This Row],[Ścieżka Xpath]],ALL!C:L,10,0)),"",VLOOKUP(T_IE029SCPL[[#This Row],[Ścieżka Xpath]],ALL!C:L,10,0))</f>
        <v/>
      </c>
      <c r="K23" s="38" t="str">
        <f>IF(ISBLANK(VLOOKUP(T_IE029SCPL[[#This Row],[Ścieżka Xpath]],ALL!C:M,11,0)),"",VLOOKUP(T_IE029SCPL[[#This Row],[Ścieżka Xpath]],ALL!C:M,11,0))</f>
        <v/>
      </c>
      <c r="L23" s="40" t="str">
        <f>IF(ISBLANK(VLOOKUP(T_IE029SCPL[[#This Row],[Ścieżka Xpath]],ALL!C:N,12,0)),"",VLOOKUP(T_IE029SCPL[[#This Row],[Ścieżka Xpath]],ALL!C:N,12,0))</f>
        <v/>
      </c>
      <c r="M23" s="40" t="str">
        <f>IF(ISBLANK(VLOOKUP(T_IE029SCPL[[#This Row],[Ścieżka Xpath]],ALL!C:O,13,0)),"",VLOOKUP(T_IE029SCPL[[#This Row],[Ścieżka Xpath]],ALL!C:O,13,0))</f>
        <v/>
      </c>
      <c r="N23" s="9" t="str">
        <f>IF(ISBLANK(VLOOKUP(T_IE029SCPL[[#This Row],[Ścieżka Xpath]],ALL!C:P,14,0)),"",VLOOKUP(T_IE029SCPL[[#This Row],[Ścieżka Xpath]],ALL!C:P,14,0))</f>
        <v/>
      </c>
      <c r="O23" s="9" t="str">
        <f>IF(ISBLANK(VLOOKUP(T_IE029SCPL[[#This Row],[Ścieżka Xpath]],ALL!C:Q,15,0)),"",VLOOKUP(T_IE029SCPL[[#This Row],[Ścieżka Xpath]],ALL!C:Q,15,0))</f>
        <v/>
      </c>
    </row>
    <row r="24" spans="1:15" ht="15">
      <c r="A24" s="9" t="s">
        <v>6529</v>
      </c>
      <c r="B24" s="12">
        <v>22</v>
      </c>
      <c r="C24" s="12" t="str">
        <f>IF(ISBLANK(VLOOKUP(T_IE029SCPL[[#This Row],[Ścieżka Xpath]],ALL!C:E,3,0)),"",VLOOKUP(T_IE029SCPL[[#This Row],[Ścieżka Xpath]],ALL!C:E,3,0))</f>
        <v>19 04 001 000</v>
      </c>
      <c r="D24" s="40" t="str">
        <f>IF(ISBLANK(VLOOKUP(T_IE029SCPL[[#This Row],[Ścieżka Xpath]],ALL!C:F,4,0)),"",VLOOKUP(T_IE029SCPL[[#This Row],[Ścieżka Xpath]],ALL!C:F,4,0))</f>
        <v>Rodzaj środka transportu w miejscu wyjścia.</v>
      </c>
      <c r="E24" s="40" t="str">
        <f>IF(ISBLANK(VLOOKUP(T_IE029SCPL[[#This Row],[Ścieżka Xpath]],ALL!C:G,5,0)),"",VLOOKUP(T_IE029SCPL[[#This Row],[Ścieżka Xpath]],ALL!C:G,5,0))</f>
        <v>Mode of transport at departure.</v>
      </c>
      <c r="F24" s="38" t="str">
        <f>IF(ISBLANK(VLOOKUP(T_IE029SCPL[[#This Row],[Ścieżka Xpath]],ALL!C:H,6,0)),"",VLOOKUP(T_IE029SCPL[[#This Row],[Ścieżka Xpath]],ALL!C:H,6,0))</f>
        <v/>
      </c>
      <c r="G24" s="38" t="str">
        <f>IF(ISBLANK(VLOOKUP(T_IE029SCPL[[#This Row],[Ścieżka Xpath]],ALL!C:I,7,0)),"",VLOOKUP(T_IE029SCPL[[#This Row],[Ścieżka Xpath]],ALL!C:I,7,0))</f>
        <v>O</v>
      </c>
      <c r="H24" s="38" t="str">
        <f>IF(ISBLANK(VLOOKUP(T_IE029SCPL[[#This Row],[Ścieżka Xpath]],ALL!C:J,8,0)),"",VLOOKUP(T_IE029SCPL[[#This Row],[Ścieżka Xpath]],ALL!C:J,8,0))</f>
        <v>n1</v>
      </c>
      <c r="I24" s="38" t="str">
        <f>IF(ISBLANK(VLOOKUP(T_IE029SCPL[[#This Row],[Ścieżka Xpath]],ALL!C:K,9,0)),"",VLOOKUP(T_IE029SCPL[[#This Row],[Ścieżka Xpath]],ALL!C:K,9,0))</f>
        <v>CL218</v>
      </c>
      <c r="J24" s="38" t="str">
        <f>IF(ISBLANK(VLOOKUP(T_IE029SCPL[[#This Row],[Ścieżka Xpath]],ALL!C:L,10,0)),"",VLOOKUP(T_IE029SCPL[[#This Row],[Ścieżka Xpath]],ALL!C:L,10,0))</f>
        <v/>
      </c>
      <c r="K24" s="38" t="str">
        <f>IF(ISBLANK(VLOOKUP(T_IE029SCPL[[#This Row],[Ścieżka Xpath]],ALL!C:M,11,0)),"",VLOOKUP(T_IE029SCPL[[#This Row],[Ścieżka Xpath]],ALL!C:M,11,0))</f>
        <v/>
      </c>
      <c r="L24" s="40" t="str">
        <f>IF(ISBLANK(VLOOKUP(T_IE029SCPL[[#This Row],[Ścieżka Xpath]],ALL!C:N,12,0)),"",VLOOKUP(T_IE029SCPL[[#This Row],[Ścieżka Xpath]],ALL!C:N,12,0))</f>
        <v/>
      </c>
      <c r="M24" s="40" t="str">
        <f>IF(ISBLANK(VLOOKUP(T_IE029SCPL[[#This Row],[Ścieżka Xpath]],ALL!C:O,13,0)),"",VLOOKUP(T_IE029SCPL[[#This Row],[Ścieżka Xpath]],ALL!C:O,13,0))</f>
        <v/>
      </c>
      <c r="N24" s="9" t="str">
        <f>IF(ISBLANK(VLOOKUP(T_IE029SCPL[[#This Row],[Ścieżka Xpath]],ALL!C:P,14,0)),"",VLOOKUP(T_IE029SCPL[[#This Row],[Ścieżka Xpath]],ALL!C:P,14,0))</f>
        <v/>
      </c>
      <c r="O24" s="9" t="str">
        <f>IF(ISBLANK(VLOOKUP(T_IE029SCPL[[#This Row],[Ścieżka Xpath]],ALL!C:Q,15,0)),"",VLOOKUP(T_IE029SCPL[[#This Row],[Ścieżka Xpath]],ALL!C:Q,15,0))</f>
        <v/>
      </c>
    </row>
    <row r="25" spans="1:15" ht="15">
      <c r="A25" s="9" t="s">
        <v>6530</v>
      </c>
      <c r="B25" s="12">
        <v>23</v>
      </c>
      <c r="C25" s="12" t="str">
        <f>IF(ISBLANK(VLOOKUP(T_IE029SCPL[[#This Row],[Ścieżka Xpath]],ALL!C:E,3,0)),"",VLOOKUP(T_IE029SCPL[[#This Row],[Ścieżka Xpath]],ALL!C:E,3,0))</f>
        <v>18 04 001 000</v>
      </c>
      <c r="D25" s="40" t="str">
        <f>IF(ISBLANK(VLOOKUP(T_IE029SCPL[[#This Row],[Ścieżka Xpath]],ALL!C:F,4,0)),"",VLOOKUP(T_IE029SCPL[[#This Row],[Ścieżka Xpath]],ALL!C:F,4,0))</f>
        <v>Masa brutto.</v>
      </c>
      <c r="E25" s="40" t="str">
        <f>IF(ISBLANK(VLOOKUP(T_IE029SCPL[[#This Row],[Ścieżka Xpath]],ALL!C:G,5,0)),"",VLOOKUP(T_IE029SCPL[[#This Row],[Ścieżka Xpath]],ALL!C:G,5,0))</f>
        <v>Gross mass.</v>
      </c>
      <c r="F25" s="38" t="str">
        <f>IF(ISBLANK(VLOOKUP(T_IE029SCPL[[#This Row],[Ścieżka Xpath]],ALL!C:H,6,0)),"",VLOOKUP(T_IE029SCPL[[#This Row],[Ścieżka Xpath]],ALL!C:H,6,0))</f>
        <v/>
      </c>
      <c r="G25" s="38" t="str">
        <f>IF(ISBLANK(VLOOKUP(T_IE029SCPL[[#This Row],[Ścieżka Xpath]],ALL!C:I,7,0)),"",VLOOKUP(T_IE029SCPL[[#This Row],[Ścieżka Xpath]],ALL!C:I,7,0))</f>
        <v>R</v>
      </c>
      <c r="H25" s="38" t="str">
        <f>IF(ISBLANK(VLOOKUP(T_IE029SCPL[[#This Row],[Ścieżka Xpath]],ALL!C:J,8,0)),"",VLOOKUP(T_IE029SCPL[[#This Row],[Ścieżka Xpath]],ALL!C:J,8,0))</f>
        <v>n..16,6</v>
      </c>
      <c r="I25" s="38" t="str">
        <f>IF(ISBLANK(VLOOKUP(T_IE029SCPL[[#This Row],[Ścieżka Xpath]],ALL!C:K,9,0)),"",VLOOKUP(T_IE029SCPL[[#This Row],[Ścieżka Xpath]],ALL!C:K,9,0))</f>
        <v/>
      </c>
      <c r="J25" s="38" t="str">
        <f>IF(ISBLANK(VLOOKUP(T_IE029SCPL[[#This Row],[Ścieżka Xpath]],ALL!C:L,10,0)),"",VLOOKUP(T_IE029SCPL[[#This Row],[Ścieżka Xpath]],ALL!C:L,10,0))</f>
        <v/>
      </c>
      <c r="K25" s="38" t="str">
        <f>IF(ISBLANK(VLOOKUP(T_IE029SCPL[[#This Row],[Ścieżka Xpath]],ALL!C:M,11,0)),"",VLOOKUP(T_IE029SCPL[[#This Row],[Ścieżka Xpath]],ALL!C:M,11,0))</f>
        <v/>
      </c>
      <c r="L25" s="40" t="str">
        <f>IF(ISBLANK(VLOOKUP(T_IE029SCPL[[#This Row],[Ścieżka Xpath]],ALL!C:N,12,0)),"",VLOOKUP(T_IE029SCPL[[#This Row],[Ścieżka Xpath]],ALL!C:N,12,0))</f>
        <v/>
      </c>
      <c r="M25" s="40" t="str">
        <f>IF(ISBLANK(VLOOKUP(T_IE029SCPL[[#This Row],[Ścieżka Xpath]],ALL!C:O,13,0)),"",VLOOKUP(T_IE029SCPL[[#This Row],[Ścieżka Xpath]],ALL!C:O,13,0))</f>
        <v/>
      </c>
      <c r="N25" s="9" t="str">
        <f>IF(ISBLANK(VLOOKUP(T_IE029SCPL[[#This Row],[Ścieżka Xpath]],ALL!C:P,14,0)),"",VLOOKUP(T_IE029SCPL[[#This Row],[Ścieżka Xpath]],ALL!C:P,14,0))</f>
        <v/>
      </c>
      <c r="O25" s="9" t="str">
        <f>IF(ISBLANK(VLOOKUP(T_IE029SCPL[[#This Row],[Ścieżka Xpath]],ALL!C:Q,15,0)),"",VLOOKUP(T_IE029SCPL[[#This Row],[Ścieżka Xpath]],ALL!C:Q,15,0))</f>
        <v/>
      </c>
    </row>
    <row r="26" spans="1:15" ht="30">
      <c r="A26" s="59" t="s">
        <v>6531</v>
      </c>
      <c r="B26" s="22">
        <v>24</v>
      </c>
      <c r="C26" s="22" t="str">
        <f>IF(ISBLANK(VLOOKUP(T_IE029SCPL[[#This Row],[Ścieżka Xpath]],ALL!C:E,3,0)),"",VLOOKUP(T_IE029SCPL[[#This Row],[Ścieżka Xpath]],ALL!C:E,3,0))</f>
        <v>19 07 000 000</v>
      </c>
      <c r="D26" s="133" t="str">
        <f>IF(ISBLANK(VLOOKUP(T_IE029SCPL[[#This Row],[Ścieżka Xpath]],ALL!C:F,4,0)),"",VLOOKUP(T_IE029SCPL[[#This Row],[Ścieżka Xpath]],ALL!C:F,4,0))</f>
        <v>Dane dotyczące wyposażenia do transportu (kontenery, zamknięcia i ich relacja do pozycji towarowych).</v>
      </c>
      <c r="E26" s="133" t="str">
        <f>IF(ISBLANK(VLOOKUP(T_IE029SCPL[[#This Row],[Ścieżka Xpath]],ALL!C:G,5,0)),"",VLOOKUP(T_IE029SCPL[[#This Row],[Ścieżka Xpath]],ALL!C:G,5,0))</f>
        <v>Transport equipment (containers, seals &amp; their relation to goods items).</v>
      </c>
      <c r="F26" s="54" t="str">
        <f>IF(ISBLANK(VLOOKUP(T_IE029SCPL[[#This Row],[Ścieżka Xpath]],ALL!C:H,6,0)),"",VLOOKUP(T_IE029SCPL[[#This Row],[Ścieżka Xpath]],ALL!C:H,6,0))</f>
        <v>0..9999</v>
      </c>
      <c r="G26" s="54" t="str">
        <f>IF(ISBLANK(VLOOKUP(T_IE029SCPL[[#This Row],[Ścieżka Xpath]],ALL!C:I,7,0)),"",VLOOKUP(T_IE029SCPL[[#This Row],[Ścieżka Xpath]],ALL!C:I,7,0))</f>
        <v>D</v>
      </c>
      <c r="H26" s="54" t="str">
        <f>IF(ISBLANK(VLOOKUP(T_IE029SCPL[[#This Row],[Ścieżka Xpath]],ALL!C:J,8,0)),"",VLOOKUP(T_IE029SCPL[[#This Row],[Ścieżka Xpath]],ALL!C:J,8,0))</f>
        <v/>
      </c>
      <c r="I26" s="54" t="str">
        <f>IF(ISBLANK(VLOOKUP(T_IE029SCPL[[#This Row],[Ścieżka Xpath]],ALL!C:K,9,0)),"",VLOOKUP(T_IE029SCPL[[#This Row],[Ścieżka Xpath]],ALL!C:K,9,0))</f>
        <v/>
      </c>
      <c r="J26" s="54" t="str">
        <f>IF(ISBLANK(VLOOKUP(T_IE029SCPL[[#This Row],[Ścieżka Xpath]],ALL!C:L,10,0)),"",VLOOKUP(T_IE029SCPL[[#This Row],[Ścieżka Xpath]],ALL!C:L,10,0))</f>
        <v/>
      </c>
      <c r="K26" s="54" t="str">
        <f>IF(ISBLANK(VLOOKUP(T_IE029SCPL[[#This Row],[Ścieżka Xpath]],ALL!C:M,11,0)),"",VLOOKUP(T_IE029SCPL[[#This Row],[Ścieżka Xpath]],ALL!C:M,11,0))</f>
        <v/>
      </c>
      <c r="L26" s="133" t="str">
        <f>IF(ISBLANK(VLOOKUP(T_IE029SCPL[[#This Row],[Ścieżka Xpath]],ALL!C:N,12,0)),"",VLOOKUP(T_IE029SCPL[[#This Row],[Ścieżka Xpath]],ALL!C:N,12,0))</f>
        <v/>
      </c>
      <c r="M26" s="133" t="str">
        <f>IF(ISBLANK(VLOOKUP(T_IE029SCPL[[#This Row],[Ścieżka Xpath]],ALL!C:O,13,0)),"",VLOOKUP(T_IE029SCPL[[#This Row],[Ścieżka Xpath]],ALL!C:O,13,0))</f>
        <v/>
      </c>
      <c r="N26" s="59" t="str">
        <f>IF(ISBLANK(VLOOKUP(T_IE029SCPL[[#This Row],[Ścieżka Xpath]],ALL!C:P,14,0)),"",VLOOKUP(T_IE029SCPL[[#This Row],[Ścieżka Xpath]],ALL!C:P,14,0))</f>
        <v/>
      </c>
      <c r="O26" s="59" t="str">
        <f>IF(ISBLANK(VLOOKUP(T_IE029SCPL[[#This Row],[Ścieżka Xpath]],ALL!C:Q,15,0)),"",VLOOKUP(T_IE029SCPL[[#This Row],[Ścieżka Xpath]],ALL!C:Q,15,0))</f>
        <v/>
      </c>
    </row>
    <row r="27" spans="1:15" ht="30">
      <c r="A27" s="9" t="s">
        <v>6532</v>
      </c>
      <c r="B27" s="12">
        <v>25</v>
      </c>
      <c r="C27" s="12" t="str">
        <f>IF(ISBLANK(VLOOKUP(T_IE029SCPL[[#This Row],[Ścieżka Xpath]],ALL!C:E,3,0)),"",VLOOKUP(T_IE029SCPL[[#This Row],[Ścieżka Xpath]],ALL!C:E,3,0))</f>
        <v>-</v>
      </c>
      <c r="D27" s="40" t="str">
        <f>IF(ISBLANK(VLOOKUP(T_IE029SCPL[[#This Row],[Ścieżka Xpath]],ALL!C:F,4,0)),"",VLOOKUP(T_IE029SCPL[[#This Row],[Ścieżka Xpath]],ALL!C:F,4,0))</f>
        <v>Liczba porządkowa służąca do określenia pozycji w danej kolekcji danych.</v>
      </c>
      <c r="E27" s="40" t="str">
        <f>IF(ISBLANK(VLOOKUP(T_IE029SCPL[[#This Row],[Ścieżka Xpath]],ALL!C:G,5,0)),"",VLOOKUP(T_IE029SCPL[[#This Row],[Ścieżka Xpath]],ALL!C:G,5,0))</f>
        <v>Sequence number in data group collection to which this data group belongs to.</v>
      </c>
      <c r="F27" s="38" t="str">
        <f>IF(ISBLANK(VLOOKUP(T_IE029SCPL[[#This Row],[Ścieżka Xpath]],ALL!C:H,6,0)),"",VLOOKUP(T_IE029SCPL[[#This Row],[Ścieżka Xpath]],ALL!C:H,6,0))</f>
        <v/>
      </c>
      <c r="G27" s="38" t="str">
        <f>IF(ISBLANK(VLOOKUP(T_IE029SCPL[[#This Row],[Ścieżka Xpath]],ALL!C:I,7,0)),"",VLOOKUP(T_IE029SCPL[[#This Row],[Ścieżka Xpath]],ALL!C:I,7,0))</f>
        <v>R</v>
      </c>
      <c r="H27" s="38" t="str">
        <f>IF(ISBLANK(VLOOKUP(T_IE029SCPL[[#This Row],[Ścieżka Xpath]],ALL!C:J,8,0)),"",VLOOKUP(T_IE029SCPL[[#This Row],[Ścieżka Xpath]],ALL!C:J,8,0))</f>
        <v>n..5</v>
      </c>
      <c r="I27" s="38" t="str">
        <f>IF(ISBLANK(VLOOKUP(T_IE029SCPL[[#This Row],[Ścieżka Xpath]],ALL!C:K,9,0)),"",VLOOKUP(T_IE029SCPL[[#This Row],[Ścieżka Xpath]],ALL!C:K,9,0))</f>
        <v/>
      </c>
      <c r="J27" s="38" t="str">
        <f>IF(ISBLANK(VLOOKUP(T_IE029SCPL[[#This Row],[Ścieżka Xpath]],ALL!C:L,10,0)),"",VLOOKUP(T_IE029SCPL[[#This Row],[Ścieżka Xpath]],ALL!C:L,10,0))</f>
        <v/>
      </c>
      <c r="K27" s="38" t="str">
        <f>IF(ISBLANK(VLOOKUP(T_IE029SCPL[[#This Row],[Ścieżka Xpath]],ALL!C:M,11,0)),"",VLOOKUP(T_IE029SCPL[[#This Row],[Ścieżka Xpath]],ALL!C:M,11,0))</f>
        <v/>
      </c>
      <c r="L27" s="40" t="str">
        <f>IF(ISBLANK(VLOOKUP(T_IE029SCPL[[#This Row],[Ścieżka Xpath]],ALL!C:N,12,0)),"",VLOOKUP(T_IE029SCPL[[#This Row],[Ścieżka Xpath]],ALL!C:N,12,0))</f>
        <v/>
      </c>
      <c r="M27" s="40" t="str">
        <f>IF(ISBLANK(VLOOKUP(T_IE029SCPL[[#This Row],[Ścieżka Xpath]],ALL!C:O,13,0)),"",VLOOKUP(T_IE029SCPL[[#This Row],[Ścieżka Xpath]],ALL!C:O,13,0))</f>
        <v/>
      </c>
      <c r="N27" s="9" t="str">
        <f>IF(ISBLANK(VLOOKUP(T_IE029SCPL[[#This Row],[Ścieżka Xpath]],ALL!C:P,14,0)),"",VLOOKUP(T_IE029SCPL[[#This Row],[Ścieżka Xpath]],ALL!C:P,14,0))</f>
        <v/>
      </c>
      <c r="O27" s="9" t="str">
        <f>IF(ISBLANK(VLOOKUP(T_IE029SCPL[[#This Row],[Ścieżka Xpath]],ALL!C:Q,15,0)),"",VLOOKUP(T_IE029SCPL[[#This Row],[Ścieżka Xpath]],ALL!C:Q,15,0))</f>
        <v/>
      </c>
    </row>
    <row r="28" spans="1:15" ht="15">
      <c r="A28" s="9" t="s">
        <v>6533</v>
      </c>
      <c r="B28" s="12">
        <v>26</v>
      </c>
      <c r="C28" s="12" t="str">
        <f>IF(ISBLANK(VLOOKUP(T_IE029SCPL[[#This Row],[Ścieżka Xpath]],ALL!C:E,3,0)),"",VLOOKUP(T_IE029SCPL[[#This Row],[Ścieżka Xpath]],ALL!C:E,3,0))</f>
        <v>19 07 063 000</v>
      </c>
      <c r="D28" s="40" t="str">
        <f>IF(ISBLANK(VLOOKUP(T_IE029SCPL[[#This Row],[Ścieżka Xpath]],ALL!C:F,4,0)),"",VLOOKUP(T_IE029SCPL[[#This Row],[Ścieżka Xpath]],ALL!C:F,4,0))</f>
        <v>Numer kontenera.</v>
      </c>
      <c r="E28" s="40" t="str">
        <f>IF(ISBLANK(VLOOKUP(T_IE029SCPL[[#This Row],[Ścieżka Xpath]],ALL!C:G,5,0)),"",VLOOKUP(T_IE029SCPL[[#This Row],[Ścieżka Xpath]],ALL!C:G,5,0))</f>
        <v>Container identification number.</v>
      </c>
      <c r="F28" s="38" t="str">
        <f>IF(ISBLANK(VLOOKUP(T_IE029SCPL[[#This Row],[Ścieżka Xpath]],ALL!C:H,6,0)),"",VLOOKUP(T_IE029SCPL[[#This Row],[Ścieżka Xpath]],ALL!C:H,6,0))</f>
        <v/>
      </c>
      <c r="G28" s="38" t="str">
        <f>IF(ISBLANK(VLOOKUP(T_IE029SCPL[[#This Row],[Ścieżka Xpath]],ALL!C:I,7,0)),"",VLOOKUP(T_IE029SCPL[[#This Row],[Ścieżka Xpath]],ALL!C:I,7,0))</f>
        <v>D</v>
      </c>
      <c r="H28" s="38" t="str">
        <f>IF(ISBLANK(VLOOKUP(T_IE029SCPL[[#This Row],[Ścieżka Xpath]],ALL!C:J,8,0)),"",VLOOKUP(T_IE029SCPL[[#This Row],[Ścieżka Xpath]],ALL!C:J,8,0))</f>
        <v>an..17</v>
      </c>
      <c r="I28" s="38" t="str">
        <f>IF(ISBLANK(VLOOKUP(T_IE029SCPL[[#This Row],[Ścieżka Xpath]],ALL!C:K,9,0)),"",VLOOKUP(T_IE029SCPL[[#This Row],[Ścieżka Xpath]],ALL!C:K,9,0))</f>
        <v/>
      </c>
      <c r="J28" s="38" t="str">
        <f>IF(ISBLANK(VLOOKUP(T_IE029SCPL[[#This Row],[Ścieżka Xpath]],ALL!C:L,10,0)),"",VLOOKUP(T_IE029SCPL[[#This Row],[Ścieżka Xpath]],ALL!C:L,10,0))</f>
        <v/>
      </c>
      <c r="K28" s="38" t="str">
        <f>IF(ISBLANK(VLOOKUP(T_IE029SCPL[[#This Row],[Ścieżka Xpath]],ALL!C:M,11,0)),"",VLOOKUP(T_IE029SCPL[[#This Row],[Ścieżka Xpath]],ALL!C:M,11,0))</f>
        <v/>
      </c>
      <c r="L28" s="40" t="str">
        <f>IF(ISBLANK(VLOOKUP(T_IE029SCPL[[#This Row],[Ścieżka Xpath]],ALL!C:N,12,0)),"",VLOOKUP(T_IE029SCPL[[#This Row],[Ścieżka Xpath]],ALL!C:N,12,0))</f>
        <v/>
      </c>
      <c r="M28" s="40" t="str">
        <f>IF(ISBLANK(VLOOKUP(T_IE029SCPL[[#This Row],[Ścieżka Xpath]],ALL!C:O,13,0)),"",VLOOKUP(T_IE029SCPL[[#This Row],[Ścieżka Xpath]],ALL!C:O,13,0))</f>
        <v/>
      </c>
      <c r="N28" s="9" t="str">
        <f>IF(ISBLANK(VLOOKUP(T_IE029SCPL[[#This Row],[Ścieżka Xpath]],ALL!C:P,14,0)),"",VLOOKUP(T_IE029SCPL[[#This Row],[Ścieżka Xpath]],ALL!C:P,14,0))</f>
        <v/>
      </c>
      <c r="O28" s="9" t="str">
        <f>IF(ISBLANK(VLOOKUP(T_IE029SCPL[[#This Row],[Ścieżka Xpath]],ALL!C:Q,15,0)),"",VLOOKUP(T_IE029SCPL[[#This Row],[Ścieżka Xpath]],ALL!C:Q,15,0))</f>
        <v/>
      </c>
    </row>
    <row r="29" spans="1:15" ht="30">
      <c r="A29" s="59" t="s">
        <v>6534</v>
      </c>
      <c r="B29" s="22">
        <v>27</v>
      </c>
      <c r="C29" s="22" t="str">
        <f>IF(ISBLANK(VLOOKUP(T_IE029SCPL[[#This Row],[Ścieżka Xpath]],ALL!C:E,3,0)),"",VLOOKUP(T_IE029SCPL[[#This Row],[Ścieżka Xpath]],ALL!C:E,3,0))</f>
        <v>-</v>
      </c>
      <c r="D29" s="133" t="str">
        <f>IF(ISBLANK(VLOOKUP(T_IE029SCPL[[#This Row],[Ścieżka Xpath]],ALL!C:F,4,0)),"",VLOOKUP(T_IE029SCPL[[#This Row],[Ścieżka Xpath]],ALL!C:F,4,0))</f>
        <v>Przypisanie pozycji towarowych do kontenerów/zamknięć.</v>
      </c>
      <c r="E29" s="133" t="str">
        <f>IF(ISBLANK(VLOOKUP(T_IE029SCPL[[#This Row],[Ścieżka Xpath]],ALL!C:G,5,0)),"",VLOOKUP(T_IE029SCPL[[#This Row],[Ścieżka Xpath]],ALL!C:G,5,0))</f>
        <v>Reference of seal/container to goods items.</v>
      </c>
      <c r="F29" s="54" t="str">
        <f>IF(ISBLANK(VLOOKUP(T_IE029SCPL[[#This Row],[Ścieżka Xpath]],ALL!C:H,6,0)),"",VLOOKUP(T_IE029SCPL[[#This Row],[Ścieżka Xpath]],ALL!C:H,6,0))</f>
        <v>0..9999</v>
      </c>
      <c r="G29" s="54" t="str">
        <f>IF(ISBLANK(VLOOKUP(T_IE029SCPL[[#This Row],[Ścieżka Xpath]],ALL!C:I,7,0)),"",VLOOKUP(T_IE029SCPL[[#This Row],[Ścieżka Xpath]],ALL!C:I,7,0))</f>
        <v>D</v>
      </c>
      <c r="H29" s="54" t="str">
        <f>IF(ISBLANK(VLOOKUP(T_IE029SCPL[[#This Row],[Ścieżka Xpath]],ALL!C:J,8,0)),"",VLOOKUP(T_IE029SCPL[[#This Row],[Ścieżka Xpath]],ALL!C:J,8,0))</f>
        <v/>
      </c>
      <c r="I29" s="54" t="str">
        <f>IF(ISBLANK(VLOOKUP(T_IE029SCPL[[#This Row],[Ścieżka Xpath]],ALL!C:K,9,0)),"",VLOOKUP(T_IE029SCPL[[#This Row],[Ścieżka Xpath]],ALL!C:K,9,0))</f>
        <v/>
      </c>
      <c r="J29" s="54" t="str">
        <f>IF(ISBLANK(VLOOKUP(T_IE029SCPL[[#This Row],[Ścieżka Xpath]],ALL!C:L,10,0)),"",VLOOKUP(T_IE029SCPL[[#This Row],[Ścieżka Xpath]],ALL!C:L,10,0))</f>
        <v/>
      </c>
      <c r="K29" s="54" t="str">
        <f>IF(ISBLANK(VLOOKUP(T_IE029SCPL[[#This Row],[Ścieżka Xpath]],ALL!C:M,11,0)),"",VLOOKUP(T_IE029SCPL[[#This Row],[Ścieżka Xpath]],ALL!C:M,11,0))</f>
        <v/>
      </c>
      <c r="L29" s="133" t="str">
        <f>IF(ISBLANK(VLOOKUP(T_IE029SCPL[[#This Row],[Ścieżka Xpath]],ALL!C:N,12,0)),"",VLOOKUP(T_IE029SCPL[[#This Row],[Ścieżka Xpath]],ALL!C:N,12,0))</f>
        <v/>
      </c>
      <c r="M29" s="133" t="str">
        <f>IF(ISBLANK(VLOOKUP(T_IE029SCPL[[#This Row],[Ścieżka Xpath]],ALL!C:O,13,0)),"",VLOOKUP(T_IE029SCPL[[#This Row],[Ścieżka Xpath]],ALL!C:O,13,0))</f>
        <v/>
      </c>
      <c r="N29" s="59" t="str">
        <f>IF(ISBLANK(VLOOKUP(T_IE029SCPL[[#This Row],[Ścieżka Xpath]],ALL!C:P,14,0)),"",VLOOKUP(T_IE029SCPL[[#This Row],[Ścieżka Xpath]],ALL!C:P,14,0))</f>
        <v/>
      </c>
      <c r="O29" s="59" t="str">
        <f>IF(ISBLANK(VLOOKUP(T_IE029SCPL[[#This Row],[Ścieżka Xpath]],ALL!C:Q,15,0)),"",VLOOKUP(T_IE029SCPL[[#This Row],[Ścieżka Xpath]],ALL!C:Q,15,0))</f>
        <v/>
      </c>
    </row>
    <row r="30" spans="1:15" ht="30">
      <c r="A30" s="9" t="s">
        <v>6535</v>
      </c>
      <c r="B30" s="12">
        <v>28</v>
      </c>
      <c r="C30" s="12" t="str">
        <f>IF(ISBLANK(VLOOKUP(T_IE029SCPL[[#This Row],[Ścieżka Xpath]],ALL!C:E,3,0)),"",VLOOKUP(T_IE029SCPL[[#This Row],[Ścieżka Xpath]],ALL!C:E,3,0))</f>
        <v>-</v>
      </c>
      <c r="D30" s="40" t="str">
        <f>IF(ISBLANK(VLOOKUP(T_IE029SCPL[[#This Row],[Ścieżka Xpath]],ALL!C:F,4,0)),"",VLOOKUP(T_IE029SCPL[[#This Row],[Ścieżka Xpath]],ALL!C:F,4,0))</f>
        <v>Liczba porządkowa służąca do określenia pozycji w danej kolekcji danych.</v>
      </c>
      <c r="E30" s="40" t="str">
        <f>IF(ISBLANK(VLOOKUP(T_IE029SCPL[[#This Row],[Ścieżka Xpath]],ALL!C:G,5,0)),"",VLOOKUP(T_IE029SCPL[[#This Row],[Ścieżka Xpath]],ALL!C:G,5,0))</f>
        <v>Sequence number in data group collection to which this data group belongs to.</v>
      </c>
      <c r="F30" s="38" t="str">
        <f>IF(ISBLANK(VLOOKUP(T_IE029SCPL[[#This Row],[Ścieżka Xpath]],ALL!C:H,6,0)),"",VLOOKUP(T_IE029SCPL[[#This Row],[Ścieżka Xpath]],ALL!C:H,6,0))</f>
        <v/>
      </c>
      <c r="G30" s="38" t="str">
        <f>IF(ISBLANK(VLOOKUP(T_IE029SCPL[[#This Row],[Ścieżka Xpath]],ALL!C:I,7,0)),"",VLOOKUP(T_IE029SCPL[[#This Row],[Ścieżka Xpath]],ALL!C:I,7,0))</f>
        <v>R</v>
      </c>
      <c r="H30" s="38" t="str">
        <f>IF(ISBLANK(VLOOKUP(T_IE029SCPL[[#This Row],[Ścieżka Xpath]],ALL!C:J,8,0)),"",VLOOKUP(T_IE029SCPL[[#This Row],[Ścieżka Xpath]],ALL!C:J,8,0))</f>
        <v>n..5</v>
      </c>
      <c r="I30" s="38" t="str">
        <f>IF(ISBLANK(VLOOKUP(T_IE029SCPL[[#This Row],[Ścieżka Xpath]],ALL!C:K,9,0)),"",VLOOKUP(T_IE029SCPL[[#This Row],[Ścieżka Xpath]],ALL!C:K,9,0))</f>
        <v/>
      </c>
      <c r="J30" s="38" t="str">
        <f>IF(ISBLANK(VLOOKUP(T_IE029SCPL[[#This Row],[Ścieżka Xpath]],ALL!C:L,10,0)),"",VLOOKUP(T_IE029SCPL[[#This Row],[Ścieżka Xpath]],ALL!C:L,10,0))</f>
        <v/>
      </c>
      <c r="K30" s="38" t="str">
        <f>IF(ISBLANK(VLOOKUP(T_IE029SCPL[[#This Row],[Ścieżka Xpath]],ALL!C:M,11,0)),"",VLOOKUP(T_IE029SCPL[[#This Row],[Ścieżka Xpath]],ALL!C:M,11,0))</f>
        <v/>
      </c>
      <c r="L30" s="40" t="str">
        <f>IF(ISBLANK(VLOOKUP(T_IE029SCPL[[#This Row],[Ścieżka Xpath]],ALL!C:N,12,0)),"",VLOOKUP(T_IE029SCPL[[#This Row],[Ścieżka Xpath]],ALL!C:N,12,0))</f>
        <v/>
      </c>
      <c r="M30" s="40" t="str">
        <f>IF(ISBLANK(VLOOKUP(T_IE029SCPL[[#This Row],[Ścieżka Xpath]],ALL!C:O,13,0)),"",VLOOKUP(T_IE029SCPL[[#This Row],[Ścieżka Xpath]],ALL!C:O,13,0))</f>
        <v/>
      </c>
      <c r="N30" s="9" t="str">
        <f>IF(ISBLANK(VLOOKUP(T_IE029SCPL[[#This Row],[Ścieżka Xpath]],ALL!C:P,14,0)),"",VLOOKUP(T_IE029SCPL[[#This Row],[Ścieżka Xpath]],ALL!C:P,14,0))</f>
        <v/>
      </c>
      <c r="O30" s="9" t="str">
        <f>IF(ISBLANK(VLOOKUP(T_IE029SCPL[[#This Row],[Ścieżka Xpath]],ALL!C:Q,15,0)),"",VLOOKUP(T_IE029SCPL[[#This Row],[Ścieżka Xpath]],ALL!C:Q,15,0))</f>
        <v/>
      </c>
    </row>
    <row r="31" spans="1:15" ht="15">
      <c r="A31" s="9" t="s">
        <v>6536</v>
      </c>
      <c r="B31" s="12">
        <v>29</v>
      </c>
      <c r="C31" s="12" t="str">
        <f>IF(ISBLANK(VLOOKUP(T_IE029SCPL[[#This Row],[Ścieżka Xpath]],ALL!C:E,3,0)),"",VLOOKUP(T_IE029SCPL[[#This Row],[Ścieżka Xpath]],ALL!C:E,3,0))</f>
        <v>19 07 044 000</v>
      </c>
      <c r="D31" s="40" t="str">
        <f>IF(ISBLANK(VLOOKUP(T_IE029SCPL[[#This Row],[Ścieżka Xpath]],ALL!C:F,4,0)),"",VLOOKUP(T_IE029SCPL[[#This Row],[Ścieżka Xpath]],ALL!C:F,4,0))</f>
        <v>Numer pozycji towarowej w zgłoszeniu.</v>
      </c>
      <c r="E31" s="40" t="str">
        <f>IF(ISBLANK(VLOOKUP(T_IE029SCPL[[#This Row],[Ścieżka Xpath]],ALL!C:G,5,0)),"",VLOOKUP(T_IE029SCPL[[#This Row],[Ścieżka Xpath]],ALL!C:G,5,0))</f>
        <v>Declaration goods item number.</v>
      </c>
      <c r="F31" s="38" t="str">
        <f>IF(ISBLANK(VLOOKUP(T_IE029SCPL[[#This Row],[Ścieżka Xpath]],ALL!C:H,6,0)),"",VLOOKUP(T_IE029SCPL[[#This Row],[Ścieżka Xpath]],ALL!C:H,6,0))</f>
        <v/>
      </c>
      <c r="G31" s="38" t="str">
        <f>IF(ISBLANK(VLOOKUP(T_IE029SCPL[[#This Row],[Ścieżka Xpath]],ALL!C:I,7,0)),"",VLOOKUP(T_IE029SCPL[[#This Row],[Ścieżka Xpath]],ALL!C:I,7,0))</f>
        <v>R</v>
      </c>
      <c r="H31" s="38" t="str">
        <f>IF(ISBLANK(VLOOKUP(T_IE029SCPL[[#This Row],[Ścieżka Xpath]],ALL!C:J,8,0)),"",VLOOKUP(T_IE029SCPL[[#This Row],[Ścieżka Xpath]],ALL!C:J,8,0))</f>
        <v>n..5</v>
      </c>
      <c r="I31" s="38" t="str">
        <f>IF(ISBLANK(VLOOKUP(T_IE029SCPL[[#This Row],[Ścieżka Xpath]],ALL!C:K,9,0)),"",VLOOKUP(T_IE029SCPL[[#This Row],[Ścieżka Xpath]],ALL!C:K,9,0))</f>
        <v/>
      </c>
      <c r="J31" s="38" t="str">
        <f>IF(ISBLANK(VLOOKUP(T_IE029SCPL[[#This Row],[Ścieżka Xpath]],ALL!C:L,10,0)),"",VLOOKUP(T_IE029SCPL[[#This Row],[Ścieżka Xpath]],ALL!C:L,10,0))</f>
        <v/>
      </c>
      <c r="K31" s="38" t="str">
        <f>IF(ISBLANK(VLOOKUP(T_IE029SCPL[[#This Row],[Ścieżka Xpath]],ALL!C:M,11,0)),"",VLOOKUP(T_IE029SCPL[[#This Row],[Ścieżka Xpath]],ALL!C:M,11,0))</f>
        <v/>
      </c>
      <c r="L31" s="40" t="str">
        <f>IF(ISBLANK(VLOOKUP(T_IE029SCPL[[#This Row],[Ścieżka Xpath]],ALL!C:N,12,0)),"",VLOOKUP(T_IE029SCPL[[#This Row],[Ścieżka Xpath]],ALL!C:N,12,0))</f>
        <v/>
      </c>
      <c r="M31" s="40" t="str">
        <f>IF(ISBLANK(VLOOKUP(T_IE029SCPL[[#This Row],[Ścieżka Xpath]],ALL!C:O,13,0)),"",VLOOKUP(T_IE029SCPL[[#This Row],[Ścieżka Xpath]],ALL!C:O,13,0))</f>
        <v/>
      </c>
      <c r="N31" s="9" t="str">
        <f>IF(ISBLANK(VLOOKUP(T_IE029SCPL[[#This Row],[Ścieżka Xpath]],ALL!C:P,14,0)),"",VLOOKUP(T_IE029SCPL[[#This Row],[Ścieżka Xpath]],ALL!C:P,14,0))</f>
        <v/>
      </c>
      <c r="O31" s="9" t="str">
        <f>IF(ISBLANK(VLOOKUP(T_IE029SCPL[[#This Row],[Ścieżka Xpath]],ALL!C:Q,15,0)),"",VLOOKUP(T_IE029SCPL[[#This Row],[Ścieżka Xpath]],ALL!C:Q,15,0))</f>
        <v/>
      </c>
    </row>
    <row r="32" spans="1:15" ht="30">
      <c r="A32" s="59" t="s">
        <v>6537</v>
      </c>
      <c r="B32" s="22">
        <v>30</v>
      </c>
      <c r="C32" s="22" t="str">
        <f>IF(ISBLANK(VLOOKUP(T_IE029SCPL[[#This Row],[Ścieżka Xpath]],ALL!C:E,3,0)),"",VLOOKUP(T_IE029SCPL[[#This Row],[Ścieżka Xpath]],ALL!C:E,3,0))</f>
        <v>19 05 000 000</v>
      </c>
      <c r="D32" s="133" t="str">
        <f>IF(ISBLANK(VLOOKUP(T_IE029SCPL[[#This Row],[Ścieżka Xpath]],ALL!C:F,4,0)),"",VLOOKUP(T_IE029SCPL[[#This Row],[Ścieżka Xpath]],ALL!C:F,4,0))</f>
        <v>Środki transportu w miejscu wyjścia (przesyłka kapitańska).</v>
      </c>
      <c r="E32" s="133" t="str">
        <f>IF(ISBLANK(VLOOKUP(T_IE029SCPL[[#This Row],[Ścieżka Xpath]],ALL!C:G,5,0)),"",VLOOKUP(T_IE029SCPL[[#This Row],[Ścieżka Xpath]],ALL!C:G,5,0))</f>
        <v>Departure transport means details (related to all goods items).</v>
      </c>
      <c r="F32" s="54" t="str">
        <f>IF(ISBLANK(VLOOKUP(T_IE029SCPL[[#This Row],[Ścieżka Xpath]],ALL!C:H,6,0)),"",VLOOKUP(T_IE029SCPL[[#This Row],[Ścieżka Xpath]],ALL!C:H,6,0))</f>
        <v>0..999</v>
      </c>
      <c r="G32" s="54" t="str">
        <f>IF(ISBLANK(VLOOKUP(T_IE029SCPL[[#This Row],[Ścieżka Xpath]],ALL!C:I,7,0)),"",VLOOKUP(T_IE029SCPL[[#This Row],[Ścieżka Xpath]],ALL!C:I,7,0))</f>
        <v>D</v>
      </c>
      <c r="H32" s="54" t="str">
        <f>IF(ISBLANK(VLOOKUP(T_IE029SCPL[[#This Row],[Ścieżka Xpath]],ALL!C:J,8,0)),"",VLOOKUP(T_IE029SCPL[[#This Row],[Ścieżka Xpath]],ALL!C:J,8,0))</f>
        <v/>
      </c>
      <c r="I32" s="54" t="str">
        <f>IF(ISBLANK(VLOOKUP(T_IE029SCPL[[#This Row],[Ścieżka Xpath]],ALL!C:K,9,0)),"",VLOOKUP(T_IE029SCPL[[#This Row],[Ścieżka Xpath]],ALL!C:K,9,0))</f>
        <v/>
      </c>
      <c r="J32" s="54" t="str">
        <f>IF(ISBLANK(VLOOKUP(T_IE029SCPL[[#This Row],[Ścieżka Xpath]],ALL!C:L,10,0)),"",VLOOKUP(T_IE029SCPL[[#This Row],[Ścieżka Xpath]],ALL!C:L,10,0))</f>
        <v/>
      </c>
      <c r="K32" s="54" t="str">
        <f>IF(ISBLANK(VLOOKUP(T_IE029SCPL[[#This Row],[Ścieżka Xpath]],ALL!C:M,11,0)),"",VLOOKUP(T_IE029SCPL[[#This Row],[Ścieżka Xpath]],ALL!C:M,11,0))</f>
        <v/>
      </c>
      <c r="L32" s="133" t="str">
        <f>IF(ISBLANK(VLOOKUP(T_IE029SCPL[[#This Row],[Ścieżka Xpath]],ALL!C:N,12,0)),"",VLOOKUP(T_IE029SCPL[[#This Row],[Ścieżka Xpath]],ALL!C:N,12,0))</f>
        <v/>
      </c>
      <c r="M32" s="133" t="str">
        <f>IF(ISBLANK(VLOOKUP(T_IE029SCPL[[#This Row],[Ścieżka Xpath]],ALL!C:O,13,0)),"",VLOOKUP(T_IE029SCPL[[#This Row],[Ścieżka Xpath]],ALL!C:O,13,0))</f>
        <v/>
      </c>
      <c r="N32" s="59" t="str">
        <f>IF(ISBLANK(VLOOKUP(T_IE029SCPL[[#This Row],[Ścieżka Xpath]],ALL!C:P,14,0)),"",VLOOKUP(T_IE029SCPL[[#This Row],[Ścieżka Xpath]],ALL!C:P,14,0))</f>
        <v/>
      </c>
      <c r="O32" s="59" t="str">
        <f>IF(ISBLANK(VLOOKUP(T_IE029SCPL[[#This Row],[Ścieżka Xpath]],ALL!C:Q,15,0)),"",VLOOKUP(T_IE029SCPL[[#This Row],[Ścieżka Xpath]],ALL!C:Q,15,0))</f>
        <v/>
      </c>
    </row>
    <row r="33" spans="1:15" ht="30">
      <c r="A33" s="9" t="s">
        <v>6538</v>
      </c>
      <c r="B33" s="12">
        <v>31</v>
      </c>
      <c r="C33" s="12" t="str">
        <f>IF(ISBLANK(VLOOKUP(T_IE029SCPL[[#This Row],[Ścieżka Xpath]],ALL!C:E,3,0)),"",VLOOKUP(T_IE029SCPL[[#This Row],[Ścieżka Xpath]],ALL!C:E,3,0))</f>
        <v>-</v>
      </c>
      <c r="D33" s="40" t="str">
        <f>IF(ISBLANK(VLOOKUP(T_IE029SCPL[[#This Row],[Ścieżka Xpath]],ALL!C:F,4,0)),"",VLOOKUP(T_IE029SCPL[[#This Row],[Ścieżka Xpath]],ALL!C:F,4,0))</f>
        <v>Liczba porządkowa służąca do określenia pozycji w danej kolekcji danych.</v>
      </c>
      <c r="E33" s="40" t="str">
        <f>IF(ISBLANK(VLOOKUP(T_IE029SCPL[[#This Row],[Ścieżka Xpath]],ALL!C:G,5,0)),"",VLOOKUP(T_IE029SCPL[[#This Row],[Ścieżka Xpath]],ALL!C:G,5,0))</f>
        <v>Sequence number in data group collection to which this data group belongs to.</v>
      </c>
      <c r="F33" s="38" t="str">
        <f>IF(ISBLANK(VLOOKUP(T_IE029SCPL[[#This Row],[Ścieżka Xpath]],ALL!C:H,6,0)),"",VLOOKUP(T_IE029SCPL[[#This Row],[Ścieżka Xpath]],ALL!C:H,6,0))</f>
        <v/>
      </c>
      <c r="G33" s="38" t="str">
        <f>IF(ISBLANK(VLOOKUP(T_IE029SCPL[[#This Row],[Ścieżka Xpath]],ALL!C:I,7,0)),"",VLOOKUP(T_IE029SCPL[[#This Row],[Ścieżka Xpath]],ALL!C:I,7,0))</f>
        <v>R</v>
      </c>
      <c r="H33" s="38" t="str">
        <f>IF(ISBLANK(VLOOKUP(T_IE029SCPL[[#This Row],[Ścieżka Xpath]],ALL!C:J,8,0)),"",VLOOKUP(T_IE029SCPL[[#This Row],[Ścieżka Xpath]],ALL!C:J,8,0))</f>
        <v>n..5</v>
      </c>
      <c r="I33" s="38" t="str">
        <f>IF(ISBLANK(VLOOKUP(T_IE029SCPL[[#This Row],[Ścieżka Xpath]],ALL!C:K,9,0)),"",VLOOKUP(T_IE029SCPL[[#This Row],[Ścieżka Xpath]],ALL!C:K,9,0))</f>
        <v/>
      </c>
      <c r="J33" s="38" t="str">
        <f>IF(ISBLANK(VLOOKUP(T_IE029SCPL[[#This Row],[Ścieżka Xpath]],ALL!C:L,10,0)),"",VLOOKUP(T_IE029SCPL[[#This Row],[Ścieżka Xpath]],ALL!C:L,10,0))</f>
        <v/>
      </c>
      <c r="K33" s="38" t="str">
        <f>IF(ISBLANK(VLOOKUP(T_IE029SCPL[[#This Row],[Ścieżka Xpath]],ALL!C:M,11,0)),"",VLOOKUP(T_IE029SCPL[[#This Row],[Ścieżka Xpath]],ALL!C:M,11,0))</f>
        <v/>
      </c>
      <c r="L33" s="40" t="str">
        <f>IF(ISBLANK(VLOOKUP(T_IE029SCPL[[#This Row],[Ścieżka Xpath]],ALL!C:N,12,0)),"",VLOOKUP(T_IE029SCPL[[#This Row],[Ścieżka Xpath]],ALL!C:N,12,0))</f>
        <v/>
      </c>
      <c r="M33" s="40" t="str">
        <f>IF(ISBLANK(VLOOKUP(T_IE029SCPL[[#This Row],[Ścieżka Xpath]],ALL!C:O,13,0)),"",VLOOKUP(T_IE029SCPL[[#This Row],[Ścieżka Xpath]],ALL!C:O,13,0))</f>
        <v/>
      </c>
      <c r="N33" s="9" t="str">
        <f>IF(ISBLANK(VLOOKUP(T_IE029SCPL[[#This Row],[Ścieżka Xpath]],ALL!C:P,14,0)),"",VLOOKUP(T_IE029SCPL[[#This Row],[Ścieżka Xpath]],ALL!C:P,14,0))</f>
        <v/>
      </c>
      <c r="O33" s="9" t="str">
        <f>IF(ISBLANK(VLOOKUP(T_IE029SCPL[[#This Row],[Ścieżka Xpath]],ALL!C:Q,15,0)),"",VLOOKUP(T_IE029SCPL[[#This Row],[Ścieżka Xpath]],ALL!C:Q,15,0))</f>
        <v/>
      </c>
    </row>
    <row r="34" spans="1:15" ht="30">
      <c r="A34" s="9" t="s">
        <v>6539</v>
      </c>
      <c r="B34" s="12">
        <v>32</v>
      </c>
      <c r="C34" s="12" t="str">
        <f>IF(ISBLANK(VLOOKUP(T_IE029SCPL[[#This Row],[Ścieżka Xpath]],ALL!C:E,3,0)),"",VLOOKUP(T_IE029SCPL[[#This Row],[Ścieżka Xpath]],ALL!C:E,3,0))</f>
        <v>19 05 061 000</v>
      </c>
      <c r="D34" s="40" t="str">
        <f>IF(ISBLANK(VLOOKUP(T_IE029SCPL[[#This Row],[Ścieżka Xpath]],ALL!C:F,4,0)),"",VLOOKUP(T_IE029SCPL[[#This Row],[Ścieżka Xpath]],ALL!C:F,4,0))</f>
        <v>Rodzaj identyfikatora środka transportu w miejscu wyjścia.</v>
      </c>
      <c r="E34" s="40" t="str">
        <f>IF(ISBLANK(VLOOKUP(T_IE029SCPL[[#This Row],[Ścieżka Xpath]],ALL!C:G,5,0)),"",VLOOKUP(T_IE029SCPL[[#This Row],[Ścieżka Xpath]],ALL!C:G,5,0))</f>
        <v>Transport means at departure identification type</v>
      </c>
      <c r="F34" s="38" t="str">
        <f>IF(ISBLANK(VLOOKUP(T_IE029SCPL[[#This Row],[Ścieżka Xpath]],ALL!C:H,6,0)),"",VLOOKUP(T_IE029SCPL[[#This Row],[Ścieżka Xpath]],ALL!C:H,6,0))</f>
        <v/>
      </c>
      <c r="G34" s="38" t="str">
        <f>IF(ISBLANK(VLOOKUP(T_IE029SCPL[[#This Row],[Ścieżka Xpath]],ALL!C:I,7,0)),"",VLOOKUP(T_IE029SCPL[[#This Row],[Ścieżka Xpath]],ALL!C:I,7,0))</f>
        <v>R</v>
      </c>
      <c r="H34" s="38" t="str">
        <f>IF(ISBLANK(VLOOKUP(T_IE029SCPL[[#This Row],[Ścieżka Xpath]],ALL!C:J,8,0)),"",VLOOKUP(T_IE029SCPL[[#This Row],[Ścieżka Xpath]],ALL!C:J,8,0))</f>
        <v>n2</v>
      </c>
      <c r="I34" s="38" t="str">
        <f>IF(ISBLANK(VLOOKUP(T_IE029SCPL[[#This Row],[Ścieżka Xpath]],ALL!C:K,9,0)),"",VLOOKUP(T_IE029SCPL[[#This Row],[Ścieżka Xpath]],ALL!C:K,9,0))</f>
        <v>CL750</v>
      </c>
      <c r="J34" s="38" t="str">
        <f>IF(ISBLANK(VLOOKUP(T_IE029SCPL[[#This Row],[Ścieżka Xpath]],ALL!C:L,10,0)),"",VLOOKUP(T_IE029SCPL[[#This Row],[Ścieżka Xpath]],ALL!C:L,10,0))</f>
        <v/>
      </c>
      <c r="K34" s="38" t="str">
        <f>IF(ISBLANK(VLOOKUP(T_IE029SCPL[[#This Row],[Ścieżka Xpath]],ALL!C:M,11,0)),"",VLOOKUP(T_IE029SCPL[[#This Row],[Ścieżka Xpath]],ALL!C:M,11,0))</f>
        <v/>
      </c>
      <c r="L34" s="40" t="str">
        <f>IF(ISBLANK(VLOOKUP(T_IE029SCPL[[#This Row],[Ścieżka Xpath]],ALL!C:N,12,0)),"",VLOOKUP(T_IE029SCPL[[#This Row],[Ścieżka Xpath]],ALL!C:N,12,0))</f>
        <v/>
      </c>
      <c r="M34" s="40" t="str">
        <f>IF(ISBLANK(VLOOKUP(T_IE029SCPL[[#This Row],[Ścieżka Xpath]],ALL!C:O,13,0)),"",VLOOKUP(T_IE029SCPL[[#This Row],[Ścieżka Xpath]],ALL!C:O,13,0))</f>
        <v/>
      </c>
      <c r="N34" s="9" t="str">
        <f>IF(ISBLANK(VLOOKUP(T_IE029SCPL[[#This Row],[Ścieżka Xpath]],ALL!C:P,14,0)),"",VLOOKUP(T_IE029SCPL[[#This Row],[Ścieżka Xpath]],ALL!C:P,14,0))</f>
        <v/>
      </c>
      <c r="O34" s="9" t="str">
        <f>IF(ISBLANK(VLOOKUP(T_IE029SCPL[[#This Row],[Ścieżka Xpath]],ALL!C:Q,15,0)),"",VLOOKUP(T_IE029SCPL[[#This Row],[Ścieżka Xpath]],ALL!C:Q,15,0))</f>
        <v/>
      </c>
    </row>
    <row r="35" spans="1:15" ht="15">
      <c r="A35" s="9" t="s">
        <v>6540</v>
      </c>
      <c r="B35" s="12">
        <v>33</v>
      </c>
      <c r="C35" s="12" t="str">
        <f>IF(ISBLANK(VLOOKUP(T_IE029SCPL[[#This Row],[Ścieżka Xpath]],ALL!C:E,3,0)),"",VLOOKUP(T_IE029SCPL[[#This Row],[Ścieżka Xpath]],ALL!C:E,3,0))</f>
        <v>19 05 017 000</v>
      </c>
      <c r="D35" s="40" t="str">
        <f>IF(ISBLANK(VLOOKUP(T_IE029SCPL[[#This Row],[Ścieżka Xpath]],ALL!C:F,4,0)),"",VLOOKUP(T_IE029SCPL[[#This Row],[Ścieżka Xpath]],ALL!C:F,4,0))</f>
        <v>Znaki środka transportu w miejscu wyjścia.</v>
      </c>
      <c r="E35" s="40" t="str">
        <f>IF(ISBLANK(VLOOKUP(T_IE029SCPL[[#This Row],[Ścieżka Xpath]],ALL!C:G,5,0)),"",VLOOKUP(T_IE029SCPL[[#This Row],[Ścieżka Xpath]],ALL!C:G,5,0))</f>
        <v>Transport means at departure identification number.</v>
      </c>
      <c r="F35" s="38" t="str">
        <f>IF(ISBLANK(VLOOKUP(T_IE029SCPL[[#This Row],[Ścieżka Xpath]],ALL!C:H,6,0)),"",VLOOKUP(T_IE029SCPL[[#This Row],[Ścieżka Xpath]],ALL!C:H,6,0))</f>
        <v/>
      </c>
      <c r="G35" s="38" t="str">
        <f>IF(ISBLANK(VLOOKUP(T_IE029SCPL[[#This Row],[Ścieżka Xpath]],ALL!C:I,7,0)),"",VLOOKUP(T_IE029SCPL[[#This Row],[Ścieżka Xpath]],ALL!C:I,7,0))</f>
        <v>R</v>
      </c>
      <c r="H35" s="38" t="str">
        <f>IF(ISBLANK(VLOOKUP(T_IE029SCPL[[#This Row],[Ścieżka Xpath]],ALL!C:J,8,0)),"",VLOOKUP(T_IE029SCPL[[#This Row],[Ścieżka Xpath]],ALL!C:J,8,0))</f>
        <v>an..35</v>
      </c>
      <c r="I35" s="38" t="str">
        <f>IF(ISBLANK(VLOOKUP(T_IE029SCPL[[#This Row],[Ścieżka Xpath]],ALL!C:K,9,0)),"",VLOOKUP(T_IE029SCPL[[#This Row],[Ścieżka Xpath]],ALL!C:K,9,0))</f>
        <v/>
      </c>
      <c r="J35" s="38" t="str">
        <f>IF(ISBLANK(VLOOKUP(T_IE029SCPL[[#This Row],[Ścieżka Xpath]],ALL!C:L,10,0)),"",VLOOKUP(T_IE029SCPL[[#This Row],[Ścieżka Xpath]],ALL!C:L,10,0))</f>
        <v/>
      </c>
      <c r="K35" s="38" t="str">
        <f>IF(ISBLANK(VLOOKUP(T_IE029SCPL[[#This Row],[Ścieżka Xpath]],ALL!C:M,11,0)),"",VLOOKUP(T_IE029SCPL[[#This Row],[Ścieżka Xpath]],ALL!C:M,11,0))</f>
        <v/>
      </c>
      <c r="L35" s="40" t="str">
        <f>IF(ISBLANK(VLOOKUP(T_IE029SCPL[[#This Row],[Ścieżka Xpath]],ALL!C:N,12,0)),"",VLOOKUP(T_IE029SCPL[[#This Row],[Ścieżka Xpath]],ALL!C:N,12,0))</f>
        <v/>
      </c>
      <c r="M35" s="40" t="str">
        <f>IF(ISBLANK(VLOOKUP(T_IE029SCPL[[#This Row],[Ścieżka Xpath]],ALL!C:O,13,0)),"",VLOOKUP(T_IE029SCPL[[#This Row],[Ścieżka Xpath]],ALL!C:O,13,0))</f>
        <v/>
      </c>
      <c r="N35" s="9" t="str">
        <f>IF(ISBLANK(VLOOKUP(T_IE029SCPL[[#This Row],[Ścieżka Xpath]],ALL!C:P,14,0)),"",VLOOKUP(T_IE029SCPL[[#This Row],[Ścieżka Xpath]],ALL!C:P,14,0))</f>
        <v/>
      </c>
      <c r="O35" s="9" t="str">
        <f>IF(ISBLANK(VLOOKUP(T_IE029SCPL[[#This Row],[Ścieżka Xpath]],ALL!C:Q,15,0)),"",VLOOKUP(T_IE029SCPL[[#This Row],[Ścieżka Xpath]],ALL!C:Q,15,0))</f>
        <v/>
      </c>
    </row>
    <row r="36" spans="1:15" ht="30">
      <c r="A36" s="9" t="s">
        <v>6541</v>
      </c>
      <c r="B36" s="12">
        <v>34</v>
      </c>
      <c r="C36" s="12" t="str">
        <f>IF(ISBLANK(VLOOKUP(T_IE029SCPL[[#This Row],[Ścieżka Xpath]],ALL!C:E,3,0)),"",VLOOKUP(T_IE029SCPL[[#This Row],[Ścieżka Xpath]],ALL!C:E,3,0))</f>
        <v>19 05 062 000</v>
      </c>
      <c r="D36" s="40" t="str">
        <f>IF(ISBLANK(VLOOKUP(T_IE029SCPL[[#This Row],[Ścieżka Xpath]],ALL!C:F,4,0)),"",VLOOKUP(T_IE029SCPL[[#This Row],[Ścieżka Xpath]],ALL!C:F,4,0))</f>
        <v>Przynależność państwowa środka transportu w miejscu wyjścia.</v>
      </c>
      <c r="E36" s="40" t="str">
        <f>IF(ISBLANK(VLOOKUP(T_IE029SCPL[[#This Row],[Ścieżka Xpath]],ALL!C:G,5,0)),"",VLOOKUP(T_IE029SCPL[[#This Row],[Ścieżka Xpath]],ALL!C:G,5,0))</f>
        <v>Nationality of transport means at departure.</v>
      </c>
      <c r="F36" s="38" t="str">
        <f>IF(ISBLANK(VLOOKUP(T_IE029SCPL[[#This Row],[Ścieżka Xpath]],ALL!C:H,6,0)),"",VLOOKUP(T_IE029SCPL[[#This Row],[Ścieżka Xpath]],ALL!C:H,6,0))</f>
        <v/>
      </c>
      <c r="G36" s="38" t="str">
        <f>IF(ISBLANK(VLOOKUP(T_IE029SCPL[[#This Row],[Ścieżka Xpath]],ALL!C:I,7,0)),"",VLOOKUP(T_IE029SCPL[[#This Row],[Ścieżka Xpath]],ALL!C:I,7,0))</f>
        <v>R</v>
      </c>
      <c r="H36" s="38" t="str">
        <f>IF(ISBLANK(VLOOKUP(T_IE029SCPL[[#This Row],[Ścieżka Xpath]],ALL!C:J,8,0)),"",VLOOKUP(T_IE029SCPL[[#This Row],[Ścieżka Xpath]],ALL!C:J,8,0))</f>
        <v>a2</v>
      </c>
      <c r="I36" s="38" t="str">
        <f>IF(ISBLANK(VLOOKUP(T_IE029SCPL[[#This Row],[Ścieżka Xpath]],ALL!C:K,9,0)),"",VLOOKUP(T_IE029SCPL[[#This Row],[Ścieżka Xpath]],ALL!C:K,9,0))</f>
        <v>CL165</v>
      </c>
      <c r="J36" s="38" t="str">
        <f>IF(ISBLANK(VLOOKUP(T_IE029SCPL[[#This Row],[Ścieżka Xpath]],ALL!C:L,10,0)),"",VLOOKUP(T_IE029SCPL[[#This Row],[Ścieżka Xpath]],ALL!C:L,10,0))</f>
        <v/>
      </c>
      <c r="K36" s="38" t="str">
        <f>IF(ISBLANK(VLOOKUP(T_IE029SCPL[[#This Row],[Ścieżka Xpath]],ALL!C:M,11,0)),"",VLOOKUP(T_IE029SCPL[[#This Row],[Ścieżka Xpath]],ALL!C:M,11,0))</f>
        <v/>
      </c>
      <c r="L36" s="40"/>
      <c r="M36" s="40"/>
      <c r="N36" s="9" t="str">
        <f>IF(ISBLANK(VLOOKUP(T_IE029SCPL[[#This Row],[Ścieżka Xpath]],ALL!C:P,14,0)),"",VLOOKUP(T_IE029SCPL[[#This Row],[Ścieżka Xpath]],ALL!C:P,14,0))</f>
        <v/>
      </c>
      <c r="O36" s="9" t="str">
        <f>IF(ISBLANK(VLOOKUP(T_IE029SCPL[[#This Row],[Ścieżka Xpath]],ALL!C:Q,15,0)),"",VLOOKUP(T_IE029SCPL[[#This Row],[Ścieżka Xpath]],ALL!C:Q,15,0))</f>
        <v/>
      </c>
    </row>
    <row r="37" spans="1:15" ht="15">
      <c r="A37" s="59" t="s">
        <v>6542</v>
      </c>
      <c r="B37" s="22">
        <v>35</v>
      </c>
      <c r="C37" s="22" t="str">
        <f>IF(ISBLANK(VLOOKUP(T_IE029SCPL[[#This Row],[Ścieżka Xpath]],ALL!C:E,3,0)),"",VLOOKUP(T_IE029SCPL[[#This Row],[Ścieżka Xpath]],ALL!C:E,3,0))</f>
        <v>19 08 000 000</v>
      </c>
      <c r="D37" s="133" t="str">
        <f>IF(ISBLANK(VLOOKUP(T_IE029SCPL[[#This Row],[Ścieżka Xpath]],ALL!C:F,4,0)),"",VLOOKUP(T_IE029SCPL[[#This Row],[Ścieżka Xpath]],ALL!C:F,4,0))</f>
        <v>Aktywny środek transportu przekraczający granicę.</v>
      </c>
      <c r="E37" s="133" t="str">
        <f>IF(ISBLANK(VLOOKUP(T_IE029SCPL[[#This Row],[Ścieżka Xpath]],ALL!C:G,5,0)),"",VLOOKUP(T_IE029SCPL[[#This Row],[Ścieżka Xpath]],ALL!C:G,5,0))</f>
        <v>Active border transport means details.</v>
      </c>
      <c r="F37" s="54" t="str">
        <f>IF(ISBLANK(VLOOKUP(T_IE029SCPL[[#This Row],[Ścieżka Xpath]],ALL!C:H,6,0)),"",VLOOKUP(T_IE029SCPL[[#This Row],[Ścieżka Xpath]],ALL!C:H,6,0))</f>
        <v>0.9</v>
      </c>
      <c r="G37" s="54" t="str">
        <f>IF(ISBLANK(VLOOKUP(T_IE029SCPL[[#This Row],[Ścieżka Xpath]],ALL!C:I,7,0)),"",VLOOKUP(T_IE029SCPL[[#This Row],[Ścieżka Xpath]],ALL!C:I,7,0))</f>
        <v>D</v>
      </c>
      <c r="H37" s="54" t="str">
        <f>IF(ISBLANK(VLOOKUP(T_IE029SCPL[[#This Row],[Ścieżka Xpath]],ALL!C:J,8,0)),"",VLOOKUP(T_IE029SCPL[[#This Row],[Ścieżka Xpath]],ALL!C:J,8,0))</f>
        <v/>
      </c>
      <c r="I37" s="54" t="str">
        <f>IF(ISBLANK(VLOOKUP(T_IE029SCPL[[#This Row],[Ścieżka Xpath]],ALL!C:K,9,0)),"",VLOOKUP(T_IE029SCPL[[#This Row],[Ścieżka Xpath]],ALL!C:K,9,0))</f>
        <v/>
      </c>
      <c r="J37" s="54" t="str">
        <f>IF(ISBLANK(VLOOKUP(T_IE029SCPL[[#This Row],[Ścieżka Xpath]],ALL!C:L,10,0)),"",VLOOKUP(T_IE029SCPL[[#This Row],[Ścieżka Xpath]],ALL!C:L,10,0))</f>
        <v/>
      </c>
      <c r="K37" s="54" t="str">
        <f>IF(ISBLANK(VLOOKUP(T_IE029SCPL[[#This Row],[Ścieżka Xpath]],ALL!C:M,11,0)),"",VLOOKUP(T_IE029SCPL[[#This Row],[Ścieżka Xpath]],ALL!C:M,11,0))</f>
        <v/>
      </c>
      <c r="L37" s="133" t="str">
        <f>IF(ISBLANK(VLOOKUP(T_IE029SCPL[[#This Row],[Ścieżka Xpath]],ALL!C:N,12,0)),"",VLOOKUP(T_IE029SCPL[[#This Row],[Ścieżka Xpath]],ALL!C:N,12,0))</f>
        <v/>
      </c>
      <c r="M37" s="133" t="str">
        <f>IF(ISBLANK(VLOOKUP(T_IE029SCPL[[#This Row],[Ścieżka Xpath]],ALL!C:O,13,0)),"",VLOOKUP(T_IE029SCPL[[#This Row],[Ścieżka Xpath]],ALL!C:O,13,0))</f>
        <v/>
      </c>
      <c r="N37" s="59" t="str">
        <f>IF(ISBLANK(VLOOKUP(T_IE029SCPL[[#This Row],[Ścieżka Xpath]],ALL!C:P,14,0)),"",VLOOKUP(T_IE029SCPL[[#This Row],[Ścieżka Xpath]],ALL!C:P,14,0))</f>
        <v/>
      </c>
      <c r="O37" s="59" t="str">
        <f>IF(ISBLANK(VLOOKUP(T_IE029SCPL[[#This Row],[Ścieżka Xpath]],ALL!C:Q,15,0)),"",VLOOKUP(T_IE029SCPL[[#This Row],[Ścieżka Xpath]],ALL!C:Q,15,0))</f>
        <v/>
      </c>
    </row>
    <row r="38" spans="1:15" ht="30">
      <c r="A38" s="9" t="s">
        <v>6543</v>
      </c>
      <c r="B38" s="12">
        <v>36</v>
      </c>
      <c r="C38" s="12" t="str">
        <f>IF(ISBLANK(VLOOKUP(T_IE029SCPL[[#This Row],[Ścieżka Xpath]],ALL!C:E,3,0)),"",VLOOKUP(T_IE029SCPL[[#This Row],[Ścieżka Xpath]],ALL!C:E,3,0))</f>
        <v>-</v>
      </c>
      <c r="D38" s="40" t="str">
        <f>IF(ISBLANK(VLOOKUP(T_IE029SCPL[[#This Row],[Ścieżka Xpath]],ALL!C:F,4,0)),"",VLOOKUP(T_IE029SCPL[[#This Row],[Ścieżka Xpath]],ALL!C:F,4,0))</f>
        <v>Liczba porządkowa służąca do określenia pozycji w danej kolekcji danych.</v>
      </c>
      <c r="E38" s="40" t="str">
        <f>IF(ISBLANK(VLOOKUP(T_IE029SCPL[[#This Row],[Ścieżka Xpath]],ALL!C:G,5,0)),"",VLOOKUP(T_IE029SCPL[[#This Row],[Ścieżka Xpath]],ALL!C:G,5,0))</f>
        <v>Sequence number in data group collection to which this data group belongs to.</v>
      </c>
      <c r="F38" s="38" t="str">
        <f>IF(ISBLANK(VLOOKUP(T_IE029SCPL[[#This Row],[Ścieżka Xpath]],ALL!C:H,6,0)),"",VLOOKUP(T_IE029SCPL[[#This Row],[Ścieżka Xpath]],ALL!C:H,6,0))</f>
        <v/>
      </c>
      <c r="G38" s="38" t="str">
        <f>IF(ISBLANK(VLOOKUP(T_IE029SCPL[[#This Row],[Ścieżka Xpath]],ALL!C:I,7,0)),"",VLOOKUP(T_IE029SCPL[[#This Row],[Ścieżka Xpath]],ALL!C:I,7,0))</f>
        <v>R</v>
      </c>
      <c r="H38" s="38" t="str">
        <f>IF(ISBLANK(VLOOKUP(T_IE029SCPL[[#This Row],[Ścieżka Xpath]],ALL!C:J,8,0)),"",VLOOKUP(T_IE029SCPL[[#This Row],[Ścieżka Xpath]],ALL!C:J,8,0))</f>
        <v>n..5</v>
      </c>
      <c r="I38" s="38" t="str">
        <f>IF(ISBLANK(VLOOKUP(T_IE029SCPL[[#This Row],[Ścieżka Xpath]],ALL!C:K,9,0)),"",VLOOKUP(T_IE029SCPL[[#This Row],[Ścieżka Xpath]],ALL!C:K,9,0))</f>
        <v/>
      </c>
      <c r="J38" s="38" t="str">
        <f>IF(ISBLANK(VLOOKUP(T_IE029SCPL[[#This Row],[Ścieżka Xpath]],ALL!C:L,10,0)),"",VLOOKUP(T_IE029SCPL[[#This Row],[Ścieżka Xpath]],ALL!C:L,10,0))</f>
        <v/>
      </c>
      <c r="K38" s="38" t="str">
        <f>IF(ISBLANK(VLOOKUP(T_IE029SCPL[[#This Row],[Ścieżka Xpath]],ALL!C:M,11,0)),"",VLOOKUP(T_IE029SCPL[[#This Row],[Ścieżka Xpath]],ALL!C:M,11,0))</f>
        <v/>
      </c>
      <c r="L38" s="40" t="str">
        <f>IF(ISBLANK(VLOOKUP(T_IE029SCPL[[#This Row],[Ścieżka Xpath]],ALL!C:N,12,0)),"",VLOOKUP(T_IE029SCPL[[#This Row],[Ścieżka Xpath]],ALL!C:N,12,0))</f>
        <v/>
      </c>
      <c r="M38" s="40" t="str">
        <f>IF(ISBLANK(VLOOKUP(T_IE029SCPL[[#This Row],[Ścieżka Xpath]],ALL!C:O,13,0)),"",VLOOKUP(T_IE029SCPL[[#This Row],[Ścieżka Xpath]],ALL!C:O,13,0))</f>
        <v/>
      </c>
      <c r="N38" s="9" t="str">
        <f>IF(ISBLANK(VLOOKUP(T_IE029SCPL[[#This Row],[Ścieżka Xpath]],ALL!C:P,14,0)),"",VLOOKUP(T_IE029SCPL[[#This Row],[Ścieżka Xpath]],ALL!C:P,14,0))</f>
        <v/>
      </c>
      <c r="O38" s="9" t="str">
        <f>IF(ISBLANK(VLOOKUP(T_IE029SCPL[[#This Row],[Ścieżka Xpath]],ALL!C:Q,15,0)),"",VLOOKUP(T_IE029SCPL[[#This Row],[Ścieżka Xpath]],ALL!C:Q,15,0))</f>
        <v/>
      </c>
    </row>
    <row r="39" spans="1:15" ht="15">
      <c r="A39" s="9" t="s">
        <v>6544</v>
      </c>
      <c r="B39" s="12">
        <v>37</v>
      </c>
      <c r="C39" s="12" t="str">
        <f>IF(ISBLANK(VLOOKUP(T_IE029SCPL[[#This Row],[Ścieżka Xpath]],ALL!C:E,3,0)),"",VLOOKUP(T_IE029SCPL[[#This Row],[Ścieżka Xpath]],ALL!C:E,3,0))</f>
        <v>19 08 084 000</v>
      </c>
      <c r="D39" s="40" t="str">
        <f>IF(ISBLANK(VLOOKUP(T_IE029SCPL[[#This Row],[Ścieżka Xpath]],ALL!C:F,4,0)),"",VLOOKUP(T_IE029SCPL[[#This Row],[Ścieżka Xpath]],ALL!C:F,4,0))</f>
        <v>Kod urzędu celnego na granicy.</v>
      </c>
      <c r="E39" s="40" t="str">
        <f>IF(ISBLANK(VLOOKUP(T_IE029SCPL[[#This Row],[Ścieżka Xpath]],ALL!C:G,5,0)),"",VLOOKUP(T_IE029SCPL[[#This Row],[Ścieżka Xpath]],ALL!C:G,5,0))</f>
        <v>Reference number of Customs Office at the border.</v>
      </c>
      <c r="F39" s="38" t="str">
        <f>IF(ISBLANK(VLOOKUP(T_IE029SCPL[[#This Row],[Ścieżka Xpath]],ALL!C:H,6,0)),"",VLOOKUP(T_IE029SCPL[[#This Row],[Ścieżka Xpath]],ALL!C:H,6,0))</f>
        <v/>
      </c>
      <c r="G39" s="38" t="str">
        <f>IF(ISBLANK(VLOOKUP(T_IE029SCPL[[#This Row],[Ścieżka Xpath]],ALL!C:I,7,0)),"",VLOOKUP(T_IE029SCPL[[#This Row],[Ścieżka Xpath]],ALL!C:I,7,0))</f>
        <v>R</v>
      </c>
      <c r="H39" s="38" t="str">
        <f>IF(ISBLANK(VLOOKUP(T_IE029SCPL[[#This Row],[Ścieżka Xpath]],ALL!C:J,8,0)),"",VLOOKUP(T_IE029SCPL[[#This Row],[Ścieżka Xpath]],ALL!C:J,8,0))</f>
        <v>an8</v>
      </c>
      <c r="I39" s="38" t="str">
        <f>IF(ISBLANK(VLOOKUP(T_IE029SCPL[[#This Row],[Ścieżka Xpath]],ALL!C:K,9,0)),"",VLOOKUP(T_IE029SCPL[[#This Row],[Ścieżka Xpath]],ALL!C:K,9,0))</f>
        <v>CL141</v>
      </c>
      <c r="J39" s="38" t="str">
        <f>IF(ISBLANK(VLOOKUP(T_IE029SCPL[[#This Row],[Ścieżka Xpath]],ALL!C:L,10,0)),"",VLOOKUP(T_IE029SCPL[[#This Row],[Ścieżka Xpath]],ALL!C:L,10,0))</f>
        <v/>
      </c>
      <c r="K39" s="38" t="str">
        <f>IF(ISBLANK(VLOOKUP(T_IE029SCPL[[#This Row],[Ścieżka Xpath]],ALL!C:M,11,0)),"",VLOOKUP(T_IE029SCPL[[#This Row],[Ścieżka Xpath]],ALL!C:M,11,0))</f>
        <v/>
      </c>
      <c r="L39" s="40" t="str">
        <f>IF(ISBLANK(VLOOKUP(T_IE029SCPL[[#This Row],[Ścieżka Xpath]],ALL!C:N,12,0)),"",VLOOKUP(T_IE029SCPL[[#This Row],[Ścieżka Xpath]],ALL!C:N,12,0))</f>
        <v/>
      </c>
      <c r="M39" s="40" t="str">
        <f>IF(ISBLANK(VLOOKUP(T_IE029SCPL[[#This Row],[Ścieżka Xpath]],ALL!C:O,13,0)),"",VLOOKUP(T_IE029SCPL[[#This Row],[Ścieżka Xpath]],ALL!C:O,13,0))</f>
        <v/>
      </c>
      <c r="N39" s="9" t="str">
        <f>IF(ISBLANK(VLOOKUP(T_IE029SCPL[[#This Row],[Ścieżka Xpath]],ALL!C:P,14,0)),"",VLOOKUP(T_IE029SCPL[[#This Row],[Ścieżka Xpath]],ALL!C:P,14,0))</f>
        <v/>
      </c>
      <c r="O39" s="9" t="str">
        <f>IF(ISBLANK(VLOOKUP(T_IE029SCPL[[#This Row],[Ścieżka Xpath]],ALL!C:Q,15,0)),"",VLOOKUP(T_IE029SCPL[[#This Row],[Ścieżka Xpath]],ALL!C:Q,15,0))</f>
        <v/>
      </c>
    </row>
    <row r="40" spans="1:15" ht="30">
      <c r="A40" s="9" t="s">
        <v>6545</v>
      </c>
      <c r="B40" s="12">
        <v>38</v>
      </c>
      <c r="C40" s="12" t="str">
        <f>IF(ISBLANK(VLOOKUP(T_IE029SCPL[[#This Row],[Ścieżka Xpath]],ALL!C:E,3,0)),"",VLOOKUP(T_IE029SCPL[[#This Row],[Ścieżka Xpath]],ALL!C:E,3,0))</f>
        <v>19 08 061 000</v>
      </c>
      <c r="D40" s="40" t="str">
        <f>IF(ISBLANK(VLOOKUP(T_IE029SCPL[[#This Row],[Ścieżka Xpath]],ALL!C:F,4,0)),"",VLOOKUP(T_IE029SCPL[[#This Row],[Ścieżka Xpath]],ALL!C:F,4,0))</f>
        <v>Rodzaj identyfikatora aktywnego środka transportu przekraczającego granicę.</v>
      </c>
      <c r="E40" s="40" t="str">
        <f>IF(ISBLANK(VLOOKUP(T_IE029SCPL[[#This Row],[Ścieżka Xpath]],ALL!C:G,5,0)),"",VLOOKUP(T_IE029SCPL[[#This Row],[Ścieżka Xpath]],ALL!C:G,5,0))</f>
        <v>Active border transport means identification type.</v>
      </c>
      <c r="F40" s="38" t="str">
        <f>IF(ISBLANK(VLOOKUP(T_IE029SCPL[[#This Row],[Ścieżka Xpath]],ALL!C:H,6,0)),"",VLOOKUP(T_IE029SCPL[[#This Row],[Ścieżka Xpath]],ALL!C:H,6,0))</f>
        <v/>
      </c>
      <c r="G40" s="38" t="str">
        <f>IF(ISBLANK(VLOOKUP(T_IE029SCPL[[#This Row],[Ścieżka Xpath]],ALL!C:I,7,0)),"",VLOOKUP(T_IE029SCPL[[#This Row],[Ścieżka Xpath]],ALL!C:I,7,0))</f>
        <v>R</v>
      </c>
      <c r="H40" s="38" t="str">
        <f>IF(ISBLANK(VLOOKUP(T_IE029SCPL[[#This Row],[Ścieżka Xpath]],ALL!C:J,8,0)),"",VLOOKUP(T_IE029SCPL[[#This Row],[Ścieżka Xpath]],ALL!C:J,8,0))</f>
        <v>n2</v>
      </c>
      <c r="I40" s="38" t="str">
        <f>IF(ISBLANK(VLOOKUP(T_IE029SCPL[[#This Row],[Ścieżka Xpath]],ALL!C:K,9,0)),"",VLOOKUP(T_IE029SCPL[[#This Row],[Ścieżka Xpath]],ALL!C:K,9,0))</f>
        <v>CL219</v>
      </c>
      <c r="J40" s="38" t="str">
        <f>IF(ISBLANK(VLOOKUP(T_IE029SCPL[[#This Row],[Ścieżka Xpath]],ALL!C:L,10,0)),"",VLOOKUP(T_IE029SCPL[[#This Row],[Ścieżka Xpath]],ALL!C:L,10,0))</f>
        <v/>
      </c>
      <c r="K40" s="38" t="str">
        <f>IF(ISBLANK(VLOOKUP(T_IE029SCPL[[#This Row],[Ścieżka Xpath]],ALL!C:M,11,0)),"",VLOOKUP(T_IE029SCPL[[#This Row],[Ścieżka Xpath]],ALL!C:M,11,0))</f>
        <v/>
      </c>
      <c r="L40" s="40" t="str">
        <f>IF(ISBLANK(VLOOKUP(T_IE029SCPL[[#This Row],[Ścieżka Xpath]],ALL!C:N,12,0)),"",VLOOKUP(T_IE029SCPL[[#This Row],[Ścieżka Xpath]],ALL!C:N,12,0))</f>
        <v/>
      </c>
      <c r="M40" s="40" t="str">
        <f>IF(ISBLANK(VLOOKUP(T_IE029SCPL[[#This Row],[Ścieżka Xpath]],ALL!C:O,13,0)),"",VLOOKUP(T_IE029SCPL[[#This Row],[Ścieżka Xpath]],ALL!C:O,13,0))</f>
        <v/>
      </c>
      <c r="N40" s="9" t="str">
        <f>IF(ISBLANK(VLOOKUP(T_IE029SCPL[[#This Row],[Ścieżka Xpath]],ALL!C:P,14,0)),"",VLOOKUP(T_IE029SCPL[[#This Row],[Ścieżka Xpath]],ALL!C:P,14,0))</f>
        <v/>
      </c>
      <c r="O40" s="9" t="str">
        <f>IF(ISBLANK(VLOOKUP(T_IE029SCPL[[#This Row],[Ścieżka Xpath]],ALL!C:Q,15,0)),"",VLOOKUP(T_IE029SCPL[[#This Row],[Ścieżka Xpath]],ALL!C:Q,15,0))</f>
        <v/>
      </c>
    </row>
    <row r="41" spans="1:15" ht="30">
      <c r="A41" s="9" t="s">
        <v>6546</v>
      </c>
      <c r="B41" s="12">
        <v>39</v>
      </c>
      <c r="C41" s="12" t="str">
        <f>IF(ISBLANK(VLOOKUP(T_IE029SCPL[[#This Row],[Ścieżka Xpath]],ALL!C:E,3,0)),"",VLOOKUP(T_IE029SCPL[[#This Row],[Ścieżka Xpath]],ALL!C:E,3,0))</f>
        <v>19 08 017 000</v>
      </c>
      <c r="D41" s="40" t="str">
        <f>IF(ISBLANK(VLOOKUP(T_IE029SCPL[[#This Row],[Ścieżka Xpath]],ALL!C:F,4,0)),"",VLOOKUP(T_IE029SCPL[[#This Row],[Ścieżka Xpath]],ALL!C:F,4,0))</f>
        <v>Znaki aktywnego środka transportu przekraczającego granicę.</v>
      </c>
      <c r="E41" s="40" t="str">
        <f>IF(ISBLANK(VLOOKUP(T_IE029SCPL[[#This Row],[Ścieżka Xpath]],ALL!C:G,5,0)),"",VLOOKUP(T_IE029SCPL[[#This Row],[Ścieżka Xpath]],ALL!C:G,5,0))</f>
        <v>Active border transport means identification number.</v>
      </c>
      <c r="F41" s="38" t="str">
        <f>IF(ISBLANK(VLOOKUP(T_IE029SCPL[[#This Row],[Ścieżka Xpath]],ALL!C:H,6,0)),"",VLOOKUP(T_IE029SCPL[[#This Row],[Ścieżka Xpath]],ALL!C:H,6,0))</f>
        <v/>
      </c>
      <c r="G41" s="38" t="str">
        <f>IF(ISBLANK(VLOOKUP(T_IE029SCPL[[#This Row],[Ścieżka Xpath]],ALL!C:I,7,0)),"",VLOOKUP(T_IE029SCPL[[#This Row],[Ścieżka Xpath]],ALL!C:I,7,0))</f>
        <v>R</v>
      </c>
      <c r="H41" s="38" t="str">
        <f>IF(ISBLANK(VLOOKUP(T_IE029SCPL[[#This Row],[Ścieżka Xpath]],ALL!C:J,8,0)),"",VLOOKUP(T_IE029SCPL[[#This Row],[Ścieżka Xpath]],ALL!C:J,8,0))</f>
        <v>an..35</v>
      </c>
      <c r="I41" s="38" t="str">
        <f>IF(ISBLANK(VLOOKUP(T_IE029SCPL[[#This Row],[Ścieżka Xpath]],ALL!C:K,9,0)),"",VLOOKUP(T_IE029SCPL[[#This Row],[Ścieżka Xpath]],ALL!C:K,9,0))</f>
        <v/>
      </c>
      <c r="J41" s="38" t="str">
        <f>IF(ISBLANK(VLOOKUP(T_IE029SCPL[[#This Row],[Ścieżka Xpath]],ALL!C:L,10,0)),"",VLOOKUP(T_IE029SCPL[[#This Row],[Ścieżka Xpath]],ALL!C:L,10,0))</f>
        <v/>
      </c>
      <c r="K41" s="38" t="str">
        <f>IF(ISBLANK(VLOOKUP(T_IE029SCPL[[#This Row],[Ścieżka Xpath]],ALL!C:M,11,0)),"",VLOOKUP(T_IE029SCPL[[#This Row],[Ścieżka Xpath]],ALL!C:M,11,0))</f>
        <v/>
      </c>
      <c r="L41" s="40" t="str">
        <f>IF(ISBLANK(VLOOKUP(T_IE029SCPL[[#This Row],[Ścieżka Xpath]],ALL!C:N,12,0)),"",VLOOKUP(T_IE029SCPL[[#This Row],[Ścieżka Xpath]],ALL!C:N,12,0))</f>
        <v/>
      </c>
      <c r="M41" s="40" t="str">
        <f>IF(ISBLANK(VLOOKUP(T_IE029SCPL[[#This Row],[Ścieżka Xpath]],ALL!C:O,13,0)),"",VLOOKUP(T_IE029SCPL[[#This Row],[Ścieżka Xpath]],ALL!C:O,13,0))</f>
        <v/>
      </c>
      <c r="N41" s="9" t="str">
        <f>IF(ISBLANK(VLOOKUP(T_IE029SCPL[[#This Row],[Ścieżka Xpath]],ALL!C:P,14,0)),"",VLOOKUP(T_IE029SCPL[[#This Row],[Ścieżka Xpath]],ALL!C:P,14,0))</f>
        <v/>
      </c>
      <c r="O41" s="9" t="str">
        <f>IF(ISBLANK(VLOOKUP(T_IE029SCPL[[#This Row],[Ścieżka Xpath]],ALL!C:Q,15,0)),"",VLOOKUP(T_IE029SCPL[[#This Row],[Ścieżka Xpath]],ALL!C:Q,15,0))</f>
        <v/>
      </c>
    </row>
    <row r="42" spans="1:15" ht="30">
      <c r="A42" s="9" t="s">
        <v>6547</v>
      </c>
      <c r="B42" s="12">
        <v>40</v>
      </c>
      <c r="C42" s="12" t="str">
        <f>IF(ISBLANK(VLOOKUP(T_IE029SCPL[[#This Row],[Ścieżka Xpath]],ALL!C:E,3,0)),"",VLOOKUP(T_IE029SCPL[[#This Row],[Ścieżka Xpath]],ALL!C:E,3,0))</f>
        <v>19 08 062 000</v>
      </c>
      <c r="D42" s="40" t="str">
        <f>IF(ISBLANK(VLOOKUP(T_IE029SCPL[[#This Row],[Ścieżka Xpath]],ALL!C:F,4,0)),"",VLOOKUP(T_IE029SCPL[[#This Row],[Ścieżka Xpath]],ALL!C:F,4,0))</f>
        <v>Przynależność państwowa aktywnego środka transportu przekraczającego granicę.</v>
      </c>
      <c r="E42" s="40" t="str">
        <f>IF(ISBLANK(VLOOKUP(T_IE029SCPL[[#This Row],[Ścieżka Xpath]],ALL!C:G,5,0)),"",VLOOKUP(T_IE029SCPL[[#This Row],[Ścieżka Xpath]],ALL!C:G,5,0))</f>
        <v>Nationality of active border transport means.</v>
      </c>
      <c r="F42" s="38" t="str">
        <f>IF(ISBLANK(VLOOKUP(T_IE029SCPL[[#This Row],[Ścieżka Xpath]],ALL!C:H,6,0)),"",VLOOKUP(T_IE029SCPL[[#This Row],[Ścieżka Xpath]],ALL!C:H,6,0))</f>
        <v/>
      </c>
      <c r="G42" s="38" t="str">
        <f>IF(ISBLANK(VLOOKUP(T_IE029SCPL[[#This Row],[Ścieżka Xpath]],ALL!C:I,7,0)),"",VLOOKUP(T_IE029SCPL[[#This Row],[Ścieżka Xpath]],ALL!C:I,7,0))</f>
        <v>R</v>
      </c>
      <c r="H42" s="38" t="str">
        <f>IF(ISBLANK(VLOOKUP(T_IE029SCPL[[#This Row],[Ścieżka Xpath]],ALL!C:J,8,0)),"",VLOOKUP(T_IE029SCPL[[#This Row],[Ścieżka Xpath]],ALL!C:J,8,0))</f>
        <v>a2</v>
      </c>
      <c r="I42" s="38" t="str">
        <f>IF(ISBLANK(VLOOKUP(T_IE029SCPL[[#This Row],[Ścieżka Xpath]],ALL!C:K,9,0)),"",VLOOKUP(T_IE029SCPL[[#This Row],[Ścieżka Xpath]],ALL!C:K,9,0))</f>
        <v>CL165</v>
      </c>
      <c r="J42" s="38" t="str">
        <f>IF(ISBLANK(VLOOKUP(T_IE029SCPL[[#This Row],[Ścieżka Xpath]],ALL!C:L,10,0)),"",VLOOKUP(T_IE029SCPL[[#This Row],[Ścieżka Xpath]],ALL!C:L,10,0))</f>
        <v/>
      </c>
      <c r="K42" s="38" t="str">
        <f>IF(ISBLANK(VLOOKUP(T_IE029SCPL[[#This Row],[Ścieżka Xpath]],ALL!C:M,11,0)),"",VLOOKUP(T_IE029SCPL[[#This Row],[Ścieżka Xpath]],ALL!C:M,11,0))</f>
        <v/>
      </c>
      <c r="L42" s="40"/>
      <c r="M42" s="40"/>
      <c r="N42" s="9" t="str">
        <f>IF(ISBLANK(VLOOKUP(T_IE029SCPL[[#This Row],[Ścieżka Xpath]],ALL!C:P,14,0)),"",VLOOKUP(T_IE029SCPL[[#This Row],[Ścieżka Xpath]],ALL!C:P,14,0))</f>
        <v/>
      </c>
      <c r="O42" s="9" t="str">
        <f>IF(ISBLANK(VLOOKUP(T_IE029SCPL[[#This Row],[Ścieżka Xpath]],ALL!C:Q,15,0)),"",VLOOKUP(T_IE029SCPL[[#This Row],[Ścieżka Xpath]],ALL!C:Q,15,0))</f>
        <v/>
      </c>
    </row>
    <row r="43" spans="1:15" ht="15">
      <c r="A43" s="9" t="s">
        <v>6548</v>
      </c>
      <c r="B43" s="12">
        <v>41</v>
      </c>
      <c r="C43" s="12" t="str">
        <f>IF(ISBLANK(VLOOKUP(T_IE029SCPL[[#This Row],[Ścieżka Xpath]],ALL!C:E,3,0)),"",VLOOKUP(T_IE029SCPL[[#This Row],[Ścieżka Xpath]],ALL!C:E,3,0))</f>
        <v>19 02 001 000</v>
      </c>
      <c r="D43" s="40" t="str">
        <f>IF(ISBLANK(VLOOKUP(T_IE029SCPL[[#This Row],[Ścieżka Xpath]],ALL!C:F,4,0)),"",VLOOKUP(T_IE029SCPL[[#This Row],[Ścieżka Xpath]],ALL!C:F,4,0))</f>
        <v>Numer referencyjny przewozu.</v>
      </c>
      <c r="E43" s="40" t="str">
        <f>IF(ISBLANK(VLOOKUP(T_IE029SCPL[[#This Row],[Ścieżka Xpath]],ALL!C:G,5,0)),"",VLOOKUP(T_IE029SCPL[[#This Row],[Ścieżka Xpath]],ALL!C:G,5,0))</f>
        <v>Conveyance reference number.</v>
      </c>
      <c r="F43" s="38" t="str">
        <f>IF(ISBLANK(VLOOKUP(T_IE029SCPL[[#This Row],[Ścieżka Xpath]],ALL!C:H,6,0)),"",VLOOKUP(T_IE029SCPL[[#This Row],[Ścieżka Xpath]],ALL!C:H,6,0))</f>
        <v/>
      </c>
      <c r="G43" s="38" t="str">
        <f>IF(ISBLANK(VLOOKUP(T_IE029SCPL[[#This Row],[Ścieżka Xpath]],ALL!C:I,7,0)),"",VLOOKUP(T_IE029SCPL[[#This Row],[Ścieżka Xpath]],ALL!C:I,7,0))</f>
        <v>D</v>
      </c>
      <c r="H43" s="38" t="str">
        <f>IF(ISBLANK(VLOOKUP(T_IE029SCPL[[#This Row],[Ścieżka Xpath]],ALL!C:J,8,0)),"",VLOOKUP(T_IE029SCPL[[#This Row],[Ścieżka Xpath]],ALL!C:J,8,0))</f>
        <v>an..17</v>
      </c>
      <c r="I43" s="38" t="str">
        <f>IF(ISBLANK(VLOOKUP(T_IE029SCPL[[#This Row],[Ścieżka Xpath]],ALL!C:K,9,0)),"",VLOOKUP(T_IE029SCPL[[#This Row],[Ścieżka Xpath]],ALL!C:K,9,0))</f>
        <v/>
      </c>
      <c r="J43" s="38" t="str">
        <f>IF(ISBLANK(VLOOKUP(T_IE029SCPL[[#This Row],[Ścieżka Xpath]],ALL!C:L,10,0)),"",VLOOKUP(T_IE029SCPL[[#This Row],[Ścieżka Xpath]],ALL!C:L,10,0))</f>
        <v/>
      </c>
      <c r="K43" s="38" t="str">
        <f>IF(ISBLANK(VLOOKUP(T_IE029SCPL[[#This Row],[Ścieżka Xpath]],ALL!C:M,11,0)),"",VLOOKUP(T_IE029SCPL[[#This Row],[Ścieżka Xpath]],ALL!C:M,11,0))</f>
        <v/>
      </c>
      <c r="L43" s="40" t="str">
        <f>IF(ISBLANK(VLOOKUP(T_IE029SCPL[[#This Row],[Ścieżka Xpath]],ALL!C:N,12,0)),"",VLOOKUP(T_IE029SCPL[[#This Row],[Ścieżka Xpath]],ALL!C:N,12,0))</f>
        <v/>
      </c>
      <c r="M43" s="40" t="str">
        <f>IF(ISBLANK(VLOOKUP(T_IE029SCPL[[#This Row],[Ścieżka Xpath]],ALL!C:O,13,0)),"",VLOOKUP(T_IE029SCPL[[#This Row],[Ścieżka Xpath]],ALL!C:O,13,0))</f>
        <v/>
      </c>
      <c r="N43" s="9" t="str">
        <f>IF(ISBLANK(VLOOKUP(T_IE029SCPL[[#This Row],[Ścieżka Xpath]],ALL!C:P,14,0)),"",VLOOKUP(T_IE029SCPL[[#This Row],[Ścieżka Xpath]],ALL!C:P,14,0))</f>
        <v/>
      </c>
      <c r="O43" s="9" t="str">
        <f>IF(ISBLANK(VLOOKUP(T_IE029SCPL[[#This Row],[Ścieżka Xpath]],ALL!C:Q,15,0)),"",VLOOKUP(T_IE029SCPL[[#This Row],[Ścieżka Xpath]],ALL!C:Q,15,0))</f>
        <v/>
      </c>
    </row>
    <row r="44" spans="1:15" ht="30">
      <c r="A44" s="59" t="s">
        <v>6549</v>
      </c>
      <c r="B44" s="22">
        <v>42</v>
      </c>
      <c r="C44" s="22" t="str">
        <f>IF(ISBLANK(VLOOKUP(T_IE029SCPL[[#This Row],[Ścieżka Xpath]],ALL!C:E,3,0)),"",VLOOKUP(T_IE029SCPL[[#This Row],[Ścieżka Xpath]],ALL!C:E,3,0))</f>
        <v>12 01 000 000</v>
      </c>
      <c r="D44" s="133" t="str">
        <f>IF(ISBLANK(VLOOKUP(T_IE029SCPL[[#This Row],[Ścieżka Xpath]],ALL!C:F,4,0)),"",VLOOKUP(T_IE029SCPL[[#This Row],[Ścieżka Xpath]],ALL!C:F,4,0))</f>
        <v>Dokument poprzedni dotyczący przesyłki kapitańskiej (wszystkich towarów w zgłoszeniu).</v>
      </c>
      <c r="E44" s="133" t="str">
        <f>IF(ISBLANK(VLOOKUP(T_IE029SCPL[[#This Row],[Ścieżka Xpath]],ALL!C:G,5,0)),"",VLOOKUP(T_IE029SCPL[[#This Row],[Ścieżka Xpath]],ALL!C:G,5,0))</f>
        <v>Previuos document (related to all goods items).</v>
      </c>
      <c r="F44" s="54" t="str">
        <f>IF(ISBLANK(VLOOKUP(T_IE029SCPL[[#This Row],[Ścieżka Xpath]],ALL!C:H,6,0)),"",VLOOKUP(T_IE029SCPL[[#This Row],[Ścieżka Xpath]],ALL!C:H,6,0))</f>
        <v>0..9999</v>
      </c>
      <c r="G44" s="54" t="str">
        <f>IF(ISBLANK(VLOOKUP(T_IE029SCPL[[#This Row],[Ścieżka Xpath]],ALL!C:I,7,0)),"",VLOOKUP(T_IE029SCPL[[#This Row],[Ścieżka Xpath]],ALL!C:I,7,0))</f>
        <v>D</v>
      </c>
      <c r="H44" s="54" t="str">
        <f>IF(ISBLANK(VLOOKUP(T_IE029SCPL[[#This Row],[Ścieżka Xpath]],ALL!C:J,8,0)),"",VLOOKUP(T_IE029SCPL[[#This Row],[Ścieżka Xpath]],ALL!C:J,8,0))</f>
        <v/>
      </c>
      <c r="I44" s="54" t="str">
        <f>IF(ISBLANK(VLOOKUP(T_IE029SCPL[[#This Row],[Ścieżka Xpath]],ALL!C:K,9,0)),"",VLOOKUP(T_IE029SCPL[[#This Row],[Ścieżka Xpath]],ALL!C:K,9,0))</f>
        <v/>
      </c>
      <c r="J44" s="54" t="str">
        <f>IF(ISBLANK(VLOOKUP(T_IE029SCPL[[#This Row],[Ścieżka Xpath]],ALL!C:L,10,0)),"",VLOOKUP(T_IE029SCPL[[#This Row],[Ścieżka Xpath]],ALL!C:L,10,0))</f>
        <v/>
      </c>
      <c r="K44" s="54" t="str">
        <f>IF(ISBLANK(VLOOKUP(T_IE029SCPL[[#This Row],[Ścieżka Xpath]],ALL!C:M,11,0)),"",VLOOKUP(T_IE029SCPL[[#This Row],[Ścieżka Xpath]],ALL!C:M,11,0))</f>
        <v/>
      </c>
      <c r="L44" s="133" t="str">
        <f>IF(ISBLANK(VLOOKUP(T_IE029SCPL[[#This Row],[Ścieżka Xpath]],ALL!C:N,12,0)),"",VLOOKUP(T_IE029SCPL[[#This Row],[Ścieżka Xpath]],ALL!C:N,12,0))</f>
        <v/>
      </c>
      <c r="M44" s="133" t="str">
        <f>IF(ISBLANK(VLOOKUP(T_IE029SCPL[[#This Row],[Ścieżka Xpath]],ALL!C:O,13,0)),"",VLOOKUP(T_IE029SCPL[[#This Row],[Ścieżka Xpath]],ALL!C:O,13,0))</f>
        <v/>
      </c>
      <c r="N44" s="59" t="str">
        <f>IF(ISBLANK(VLOOKUP(T_IE029SCPL[[#This Row],[Ścieżka Xpath]],ALL!C:P,14,0)),"",VLOOKUP(T_IE029SCPL[[#This Row],[Ścieżka Xpath]],ALL!C:P,14,0))</f>
        <v/>
      </c>
      <c r="O44" s="59" t="str">
        <f>IF(ISBLANK(VLOOKUP(T_IE029SCPL[[#This Row],[Ścieżka Xpath]],ALL!C:Q,15,0)),"",VLOOKUP(T_IE029SCPL[[#This Row],[Ścieżka Xpath]],ALL!C:Q,15,0))</f>
        <v/>
      </c>
    </row>
    <row r="45" spans="1:15" ht="30">
      <c r="A45" s="9" t="s">
        <v>6550</v>
      </c>
      <c r="B45" s="12">
        <v>43</v>
      </c>
      <c r="C45" s="12" t="str">
        <f>IF(ISBLANK(VLOOKUP(T_IE029SCPL[[#This Row],[Ścieżka Xpath]],ALL!C:E,3,0)),"",VLOOKUP(T_IE029SCPL[[#This Row],[Ścieżka Xpath]],ALL!C:E,3,0))</f>
        <v>-</v>
      </c>
      <c r="D45" s="40" t="str">
        <f>IF(ISBLANK(VLOOKUP(T_IE029SCPL[[#This Row],[Ścieżka Xpath]],ALL!C:F,4,0)),"",VLOOKUP(T_IE029SCPL[[#This Row],[Ścieżka Xpath]],ALL!C:F,4,0))</f>
        <v>Liczba porządkowa służąca do określenia pozycji w danej kolekcji danych.</v>
      </c>
      <c r="E45" s="40" t="str">
        <f>IF(ISBLANK(VLOOKUP(T_IE029SCPL[[#This Row],[Ścieżka Xpath]],ALL!C:G,5,0)),"",VLOOKUP(T_IE029SCPL[[#This Row],[Ścieżka Xpath]],ALL!C:G,5,0))</f>
        <v>Sequence number in data group collection to which this data group belongs to.</v>
      </c>
      <c r="F45" s="38" t="str">
        <f>IF(ISBLANK(VLOOKUP(T_IE029SCPL[[#This Row],[Ścieżka Xpath]],ALL!C:H,6,0)),"",VLOOKUP(T_IE029SCPL[[#This Row],[Ścieżka Xpath]],ALL!C:H,6,0))</f>
        <v/>
      </c>
      <c r="G45" s="38" t="str">
        <f>IF(ISBLANK(VLOOKUP(T_IE029SCPL[[#This Row],[Ścieżka Xpath]],ALL!C:I,7,0)),"",VLOOKUP(T_IE029SCPL[[#This Row],[Ścieżka Xpath]],ALL!C:I,7,0))</f>
        <v>R</v>
      </c>
      <c r="H45" s="38" t="str">
        <f>IF(ISBLANK(VLOOKUP(T_IE029SCPL[[#This Row],[Ścieżka Xpath]],ALL!C:J,8,0)),"",VLOOKUP(T_IE029SCPL[[#This Row],[Ścieżka Xpath]],ALL!C:J,8,0))</f>
        <v>n..5</v>
      </c>
      <c r="I45" s="38" t="str">
        <f>IF(ISBLANK(VLOOKUP(T_IE029SCPL[[#This Row],[Ścieżka Xpath]],ALL!C:K,9,0)),"",VLOOKUP(T_IE029SCPL[[#This Row],[Ścieżka Xpath]],ALL!C:K,9,0))</f>
        <v/>
      </c>
      <c r="J45" s="38" t="str">
        <f>IF(ISBLANK(VLOOKUP(T_IE029SCPL[[#This Row],[Ścieżka Xpath]],ALL!C:L,10,0)),"",VLOOKUP(T_IE029SCPL[[#This Row],[Ścieżka Xpath]],ALL!C:L,10,0))</f>
        <v/>
      </c>
      <c r="K45" s="38" t="str">
        <f>IF(ISBLANK(VLOOKUP(T_IE029SCPL[[#This Row],[Ścieżka Xpath]],ALL!C:M,11,0)),"",VLOOKUP(T_IE029SCPL[[#This Row],[Ścieżka Xpath]],ALL!C:M,11,0))</f>
        <v/>
      </c>
      <c r="L45" s="40" t="str">
        <f>IF(ISBLANK(VLOOKUP(T_IE029SCPL[[#This Row],[Ścieżka Xpath]],ALL!C:N,12,0)),"",VLOOKUP(T_IE029SCPL[[#This Row],[Ścieżka Xpath]],ALL!C:N,12,0))</f>
        <v/>
      </c>
      <c r="M45" s="40" t="str">
        <f>IF(ISBLANK(VLOOKUP(T_IE029SCPL[[#This Row],[Ścieżka Xpath]],ALL!C:O,13,0)),"",VLOOKUP(T_IE029SCPL[[#This Row],[Ścieżka Xpath]],ALL!C:O,13,0))</f>
        <v/>
      </c>
      <c r="N45" s="9" t="str">
        <f>IF(ISBLANK(VLOOKUP(T_IE029SCPL[[#This Row],[Ścieżka Xpath]],ALL!C:P,14,0)),"",VLOOKUP(T_IE029SCPL[[#This Row],[Ścieżka Xpath]],ALL!C:P,14,0))</f>
        <v/>
      </c>
      <c r="O45" s="9" t="str">
        <f>IF(ISBLANK(VLOOKUP(T_IE029SCPL[[#This Row],[Ścieżka Xpath]],ALL!C:Q,15,0)),"",VLOOKUP(T_IE029SCPL[[#This Row],[Ścieżka Xpath]],ALL!C:Q,15,0))</f>
        <v/>
      </c>
    </row>
    <row r="46" spans="1:15" ht="15">
      <c r="A46" s="9" t="s">
        <v>6551</v>
      </c>
      <c r="B46" s="12">
        <v>44</v>
      </c>
      <c r="C46" s="12" t="str">
        <f>IF(ISBLANK(VLOOKUP(T_IE029SCPL[[#This Row],[Ścieżka Xpath]],ALL!C:E,3,0)),"",VLOOKUP(T_IE029SCPL[[#This Row],[Ścieżka Xpath]],ALL!C:E,3,0))</f>
        <v>12 01 002 000</v>
      </c>
      <c r="D46" s="40" t="str">
        <f>IF(ISBLANK(VLOOKUP(T_IE029SCPL[[#This Row],[Ścieżka Xpath]],ALL!C:F,4,0)),"",VLOOKUP(T_IE029SCPL[[#This Row],[Ścieżka Xpath]],ALL!C:F,4,0))</f>
        <v>Rodzaj dokumentu.</v>
      </c>
      <c r="E46" s="40" t="str">
        <f>IF(ISBLANK(VLOOKUP(T_IE029SCPL[[#This Row],[Ścieżka Xpath]],ALL!C:G,5,0)),"",VLOOKUP(T_IE029SCPL[[#This Row],[Ścieżka Xpath]],ALL!C:G,5,0))</f>
        <v>Document type.</v>
      </c>
      <c r="F46" s="38" t="str">
        <f>IF(ISBLANK(VLOOKUP(T_IE029SCPL[[#This Row],[Ścieżka Xpath]],ALL!C:H,6,0)),"",VLOOKUP(T_IE029SCPL[[#This Row],[Ścieżka Xpath]],ALL!C:H,6,0))</f>
        <v/>
      </c>
      <c r="G46" s="38" t="str">
        <f>IF(ISBLANK(VLOOKUP(T_IE029SCPL[[#This Row],[Ścieżka Xpath]],ALL!C:I,7,0)),"",VLOOKUP(T_IE029SCPL[[#This Row],[Ścieżka Xpath]],ALL!C:I,7,0))</f>
        <v>R</v>
      </c>
      <c r="H46" s="38" t="str">
        <f>IF(ISBLANK(VLOOKUP(T_IE029SCPL[[#This Row],[Ścieżka Xpath]],ALL!C:J,8,0)),"",VLOOKUP(T_IE029SCPL[[#This Row],[Ścieżka Xpath]],ALL!C:J,8,0))</f>
        <v>an4</v>
      </c>
      <c r="I46" s="38" t="str">
        <f>IF(ISBLANK(VLOOKUP(T_IE029SCPL[[#This Row],[Ścieżka Xpath]],ALL!C:K,9,0)),"",VLOOKUP(T_IE029SCPL[[#This Row],[Ścieżka Xpath]],ALL!C:K,9,0))</f>
        <v>CL214; PL214</v>
      </c>
      <c r="J46" s="38" t="str">
        <f>IF(ISBLANK(VLOOKUP(T_IE029SCPL[[#This Row],[Ścieżka Xpath]],ALL!C:L,10,0)),"",VLOOKUP(T_IE029SCPL[[#This Row],[Ścieżka Xpath]],ALL!C:L,10,0))</f>
        <v/>
      </c>
      <c r="K46" s="38" t="str">
        <f>IF(ISBLANK(VLOOKUP(T_IE029SCPL[[#This Row],[Ścieżka Xpath]],ALL!C:M,11,0)),"",VLOOKUP(T_IE029SCPL[[#This Row],[Ścieżka Xpath]],ALL!C:M,11,0))</f>
        <v/>
      </c>
      <c r="L46" s="40" t="str">
        <f>IF(ISBLANK(VLOOKUP(T_IE029SCPL[[#This Row],[Ścieżka Xpath]],ALL!C:N,12,0)),"",VLOOKUP(T_IE029SCPL[[#This Row],[Ścieżka Xpath]],ALL!C:N,12,0))</f>
        <v/>
      </c>
      <c r="M46" s="40" t="str">
        <f>IF(ISBLANK(VLOOKUP(T_IE029SCPL[[#This Row],[Ścieżka Xpath]],ALL!C:O,13,0)),"",VLOOKUP(T_IE029SCPL[[#This Row],[Ścieżka Xpath]],ALL!C:O,13,0))</f>
        <v/>
      </c>
      <c r="N46" s="9" t="str">
        <f>IF(ISBLANK(VLOOKUP(T_IE029SCPL[[#This Row],[Ścieżka Xpath]],ALL!C:P,14,0)),"",VLOOKUP(T_IE029SCPL[[#This Row],[Ścieżka Xpath]],ALL!C:P,14,0))</f>
        <v/>
      </c>
      <c r="O46" s="9" t="str">
        <f>IF(ISBLANK(VLOOKUP(T_IE029SCPL[[#This Row],[Ścieżka Xpath]],ALL!C:Q,15,0)),"",VLOOKUP(T_IE029SCPL[[#This Row],[Ścieżka Xpath]],ALL!C:Q,15,0))</f>
        <v/>
      </c>
    </row>
    <row r="47" spans="1:15" ht="15">
      <c r="A47" s="9" t="s">
        <v>6552</v>
      </c>
      <c r="B47" s="12">
        <v>45</v>
      </c>
      <c r="C47" s="12" t="str">
        <f>IF(ISBLANK(VLOOKUP(T_IE029SCPL[[#This Row],[Ścieżka Xpath]],ALL!C:E,3,0)),"",VLOOKUP(T_IE029SCPL[[#This Row],[Ścieżka Xpath]],ALL!C:E,3,0))</f>
        <v>12 01 001 000</v>
      </c>
      <c r="D47" s="40" t="str">
        <f>IF(ISBLANK(VLOOKUP(T_IE029SCPL[[#This Row],[Ścieżka Xpath]],ALL!C:F,4,0)),"",VLOOKUP(T_IE029SCPL[[#This Row],[Ścieżka Xpath]],ALL!C:F,4,0))</f>
        <v>Numer dokumentu.</v>
      </c>
      <c r="E47" s="40" t="str">
        <f>IF(ISBLANK(VLOOKUP(T_IE029SCPL[[#This Row],[Ścieżka Xpath]],ALL!C:G,5,0)),"",VLOOKUP(T_IE029SCPL[[#This Row],[Ścieżka Xpath]],ALL!C:G,5,0))</f>
        <v>Document reference number.</v>
      </c>
      <c r="F47" s="38" t="str">
        <f>IF(ISBLANK(VLOOKUP(T_IE029SCPL[[#This Row],[Ścieżka Xpath]],ALL!C:H,6,0)),"",VLOOKUP(T_IE029SCPL[[#This Row],[Ścieżka Xpath]],ALL!C:H,6,0))</f>
        <v/>
      </c>
      <c r="G47" s="38" t="str">
        <f>IF(ISBLANK(VLOOKUP(T_IE029SCPL[[#This Row],[Ścieżka Xpath]],ALL!C:I,7,0)),"",VLOOKUP(T_IE029SCPL[[#This Row],[Ścieżka Xpath]],ALL!C:I,7,0))</f>
        <v>R</v>
      </c>
      <c r="H47" s="38" t="str">
        <f>IF(ISBLANK(VLOOKUP(T_IE029SCPL[[#This Row],[Ścieżka Xpath]],ALL!C:J,8,0)),"",VLOOKUP(T_IE029SCPL[[#This Row],[Ścieżka Xpath]],ALL!C:J,8,0))</f>
        <v>an..70</v>
      </c>
      <c r="I47" s="38" t="str">
        <f>IF(ISBLANK(VLOOKUP(T_IE029SCPL[[#This Row],[Ścieżka Xpath]],ALL!C:K,9,0)),"",VLOOKUP(T_IE029SCPL[[#This Row],[Ścieżka Xpath]],ALL!C:K,9,0))</f>
        <v/>
      </c>
      <c r="J47" s="38" t="str">
        <f>IF(ISBLANK(VLOOKUP(T_IE029SCPL[[#This Row],[Ścieżka Xpath]],ALL!C:L,10,0)),"",VLOOKUP(T_IE029SCPL[[#This Row],[Ścieżka Xpath]],ALL!C:L,10,0))</f>
        <v/>
      </c>
      <c r="K47" s="38" t="str">
        <f>IF(ISBLANK(VLOOKUP(T_IE029SCPL[[#This Row],[Ścieżka Xpath]],ALL!C:M,11,0)),"",VLOOKUP(T_IE029SCPL[[#This Row],[Ścieżka Xpath]],ALL!C:M,11,0))</f>
        <v/>
      </c>
      <c r="L47" s="40" t="str">
        <f>IF(ISBLANK(VLOOKUP(T_IE029SCPL[[#This Row],[Ścieżka Xpath]],ALL!C:N,12,0)),"",VLOOKUP(T_IE029SCPL[[#This Row],[Ścieżka Xpath]],ALL!C:N,12,0))</f>
        <v/>
      </c>
      <c r="M47" s="40" t="str">
        <f>IF(ISBLANK(VLOOKUP(T_IE029SCPL[[#This Row],[Ścieżka Xpath]],ALL!C:O,13,0)),"",VLOOKUP(T_IE029SCPL[[#This Row],[Ścieżka Xpath]],ALL!C:O,13,0))</f>
        <v/>
      </c>
      <c r="N47" s="9" t="str">
        <f>IF(ISBLANK(VLOOKUP(T_IE029SCPL[[#This Row],[Ścieżka Xpath]],ALL!C:P,14,0)),"",VLOOKUP(T_IE029SCPL[[#This Row],[Ścieżka Xpath]],ALL!C:P,14,0))</f>
        <v/>
      </c>
      <c r="O47" s="9" t="str">
        <f>IF(ISBLANK(VLOOKUP(T_IE029SCPL[[#This Row],[Ścieżka Xpath]],ALL!C:Q,15,0)),"",VLOOKUP(T_IE029SCPL[[#This Row],[Ścieżka Xpath]],ALL!C:Q,15,0))</f>
        <v/>
      </c>
    </row>
    <row r="48" spans="1:15" ht="15">
      <c r="A48" s="9" t="s">
        <v>6553</v>
      </c>
      <c r="B48" s="12">
        <v>46</v>
      </c>
      <c r="C48" s="12" t="str">
        <f>IF(ISBLANK(VLOOKUP(T_IE029SCPL[[#This Row],[Ścieżka Xpath]],ALL!C:E,3,0)),"",VLOOKUP(T_IE029SCPL[[#This Row],[Ścieżka Xpath]],ALL!C:E,3,0))</f>
        <v>12 01 079 000</v>
      </c>
      <c r="D48" s="40" t="str">
        <f>IF(ISBLANK(VLOOKUP(T_IE029SCPL[[#This Row],[Ścieżka Xpath]],ALL!C:F,4,0)),"",VLOOKUP(T_IE029SCPL[[#This Row],[Ścieżka Xpath]],ALL!C:F,4,0))</f>
        <v>Informacje uzupełniające.</v>
      </c>
      <c r="E48" s="40" t="str">
        <f>IF(ISBLANK(VLOOKUP(T_IE029SCPL[[#This Row],[Ścieżka Xpath]],ALL!C:G,5,0)),"",VLOOKUP(T_IE029SCPL[[#This Row],[Ścieżka Xpath]],ALL!C:G,5,0))</f>
        <v>Complement information.</v>
      </c>
      <c r="F48" s="38" t="str">
        <f>IF(ISBLANK(VLOOKUP(T_IE029SCPL[[#This Row],[Ścieżka Xpath]],ALL!C:H,6,0)),"",VLOOKUP(T_IE029SCPL[[#This Row],[Ścieżka Xpath]],ALL!C:H,6,0))</f>
        <v/>
      </c>
      <c r="G48" s="38" t="str">
        <f>IF(ISBLANK(VLOOKUP(T_IE029SCPL[[#This Row],[Ścieżka Xpath]],ALL!C:I,7,0)),"",VLOOKUP(T_IE029SCPL[[#This Row],[Ścieżka Xpath]],ALL!C:I,7,0))</f>
        <v>O</v>
      </c>
      <c r="H48" s="38" t="str">
        <f>IF(ISBLANK(VLOOKUP(T_IE029SCPL[[#This Row],[Ścieżka Xpath]],ALL!C:J,8,0)),"",VLOOKUP(T_IE029SCPL[[#This Row],[Ścieżka Xpath]],ALL!C:J,8,0))</f>
        <v>an..35</v>
      </c>
      <c r="I48" s="38" t="str">
        <f>IF(ISBLANK(VLOOKUP(T_IE029SCPL[[#This Row],[Ścieżka Xpath]],ALL!C:K,9,0)),"",VLOOKUP(T_IE029SCPL[[#This Row],[Ścieżka Xpath]],ALL!C:K,9,0))</f>
        <v/>
      </c>
      <c r="J48" s="38" t="str">
        <f>IF(ISBLANK(VLOOKUP(T_IE029SCPL[[#This Row],[Ścieżka Xpath]],ALL!C:L,10,0)),"",VLOOKUP(T_IE029SCPL[[#This Row],[Ścieżka Xpath]],ALL!C:L,10,0))</f>
        <v/>
      </c>
      <c r="K48" s="38" t="str">
        <f>IF(ISBLANK(VLOOKUP(T_IE029SCPL[[#This Row],[Ścieżka Xpath]],ALL!C:M,11,0)),"",VLOOKUP(T_IE029SCPL[[#This Row],[Ścieżka Xpath]],ALL!C:M,11,0))</f>
        <v/>
      </c>
      <c r="L48" s="40" t="str">
        <f>IF(ISBLANK(VLOOKUP(T_IE029SCPL[[#This Row],[Ścieżka Xpath]],ALL!C:N,12,0)),"",VLOOKUP(T_IE029SCPL[[#This Row],[Ścieżka Xpath]],ALL!C:N,12,0))</f>
        <v/>
      </c>
      <c r="M48" s="40" t="str">
        <f>IF(ISBLANK(VLOOKUP(T_IE029SCPL[[#This Row],[Ścieżka Xpath]],ALL!C:O,13,0)),"",VLOOKUP(T_IE029SCPL[[#This Row],[Ścieżka Xpath]],ALL!C:O,13,0))</f>
        <v/>
      </c>
      <c r="N48" s="9" t="str">
        <f>IF(ISBLANK(VLOOKUP(T_IE029SCPL[[#This Row],[Ścieżka Xpath]],ALL!C:P,14,0)),"",VLOOKUP(T_IE029SCPL[[#This Row],[Ścieżka Xpath]],ALL!C:P,14,0))</f>
        <v/>
      </c>
      <c r="O48" s="9" t="str">
        <f>IF(ISBLANK(VLOOKUP(T_IE029SCPL[[#This Row],[Ścieżka Xpath]],ALL!C:Q,15,0)),"",VLOOKUP(T_IE029SCPL[[#This Row],[Ścieżka Xpath]],ALL!C:Q,15,0))</f>
        <v/>
      </c>
    </row>
    <row r="49" spans="1:15" ht="30">
      <c r="A49" s="59" t="s">
        <v>6554</v>
      </c>
      <c r="B49" s="22">
        <v>47</v>
      </c>
      <c r="C49" s="22" t="str">
        <f>IF(ISBLANK(VLOOKUP(T_IE029SCPL[[#This Row],[Ścieżka Xpath]],ALL!C:E,3,0)),"",VLOOKUP(T_IE029SCPL[[#This Row],[Ścieżka Xpath]],ALL!C:E,3,0))</f>
        <v>12 02 000 000</v>
      </c>
      <c r="D49" s="133" t="str">
        <f>IF(ISBLANK(VLOOKUP(T_IE029SCPL[[#This Row],[Ścieżka Xpath]],ALL!C:F,4,0)),"",VLOOKUP(T_IE029SCPL[[#This Row],[Ścieżka Xpath]],ALL!C:F,4,0))</f>
        <v>Dodatkowe informacje dotyczące przesyłki kapitańskiej (wszystkich towarów w zgłoszeniu).</v>
      </c>
      <c r="E49" s="133" t="str">
        <f>IF(ISBLANK(VLOOKUP(T_IE029SCPL[[#This Row],[Ścieżka Xpath]],ALL!C:G,5,0)),"",VLOOKUP(T_IE029SCPL[[#This Row],[Ścieżka Xpath]],ALL!C:G,5,0))</f>
        <v>Additional information (related to all goods items).</v>
      </c>
      <c r="F49" s="54" t="str">
        <f>IF(ISBLANK(VLOOKUP(T_IE029SCPL[[#This Row],[Ścieżka Xpath]],ALL!C:H,6,0)),"",VLOOKUP(T_IE029SCPL[[#This Row],[Ścieżka Xpath]],ALL!C:H,6,0))</f>
        <v>0..99</v>
      </c>
      <c r="G49" s="54" t="str">
        <f>IF(ISBLANK(VLOOKUP(T_IE029SCPL[[#This Row],[Ścieżka Xpath]],ALL!C:I,7,0)),"",VLOOKUP(T_IE029SCPL[[#This Row],[Ścieżka Xpath]],ALL!C:I,7,0))</f>
        <v>O</v>
      </c>
      <c r="H49" s="54" t="str">
        <f>IF(ISBLANK(VLOOKUP(T_IE029SCPL[[#This Row],[Ścieżka Xpath]],ALL!C:J,8,0)),"",VLOOKUP(T_IE029SCPL[[#This Row],[Ścieżka Xpath]],ALL!C:J,8,0))</f>
        <v/>
      </c>
      <c r="I49" s="54" t="str">
        <f>IF(ISBLANK(VLOOKUP(T_IE029SCPL[[#This Row],[Ścieżka Xpath]],ALL!C:K,9,0)),"",VLOOKUP(T_IE029SCPL[[#This Row],[Ścieżka Xpath]],ALL!C:K,9,0))</f>
        <v/>
      </c>
      <c r="J49" s="54" t="str">
        <f>IF(ISBLANK(VLOOKUP(T_IE029SCPL[[#This Row],[Ścieżka Xpath]],ALL!C:L,10,0)),"",VLOOKUP(T_IE029SCPL[[#This Row],[Ścieżka Xpath]],ALL!C:L,10,0))</f>
        <v/>
      </c>
      <c r="K49" s="54" t="str">
        <f>IF(ISBLANK(VLOOKUP(T_IE029SCPL[[#This Row],[Ścieżka Xpath]],ALL!C:M,11,0)),"",VLOOKUP(T_IE029SCPL[[#This Row],[Ścieżka Xpath]],ALL!C:M,11,0))</f>
        <v/>
      </c>
      <c r="L49" s="133" t="str">
        <f>IF(ISBLANK(VLOOKUP(T_IE029SCPL[[#This Row],[Ścieżka Xpath]],ALL!C:N,12,0)),"",VLOOKUP(T_IE029SCPL[[#This Row],[Ścieżka Xpath]],ALL!C:N,12,0))</f>
        <v/>
      </c>
      <c r="M49" s="133" t="str">
        <f>IF(ISBLANK(VLOOKUP(T_IE029SCPL[[#This Row],[Ścieżka Xpath]],ALL!C:O,13,0)),"",VLOOKUP(T_IE029SCPL[[#This Row],[Ścieżka Xpath]],ALL!C:O,13,0))</f>
        <v/>
      </c>
      <c r="N49" s="59" t="str">
        <f>IF(ISBLANK(VLOOKUP(T_IE029SCPL[[#This Row],[Ścieżka Xpath]],ALL!C:P,14,0)),"",VLOOKUP(T_IE029SCPL[[#This Row],[Ścieżka Xpath]],ALL!C:P,14,0))</f>
        <v/>
      </c>
      <c r="O49" s="59" t="str">
        <f>IF(ISBLANK(VLOOKUP(T_IE029SCPL[[#This Row],[Ścieżka Xpath]],ALL!C:Q,15,0)),"",VLOOKUP(T_IE029SCPL[[#This Row],[Ścieżka Xpath]],ALL!C:Q,15,0))</f>
        <v/>
      </c>
    </row>
    <row r="50" spans="1:15" ht="30">
      <c r="A50" s="9" t="s">
        <v>6555</v>
      </c>
      <c r="B50" s="12">
        <v>48</v>
      </c>
      <c r="C50" s="12" t="str">
        <f>IF(ISBLANK(VLOOKUP(T_IE029SCPL[[#This Row],[Ścieżka Xpath]],ALL!C:E,3,0)),"",VLOOKUP(T_IE029SCPL[[#This Row],[Ścieżka Xpath]],ALL!C:E,3,0))</f>
        <v>-</v>
      </c>
      <c r="D50" s="40" t="str">
        <f>IF(ISBLANK(VLOOKUP(T_IE029SCPL[[#This Row],[Ścieżka Xpath]],ALL!C:F,4,0)),"",VLOOKUP(T_IE029SCPL[[#This Row],[Ścieżka Xpath]],ALL!C:F,4,0))</f>
        <v>Liczba porządkowa służąca do określenia pozycji w danej kolekcji danych.</v>
      </c>
      <c r="E50" s="40" t="str">
        <f>IF(ISBLANK(VLOOKUP(T_IE029SCPL[[#This Row],[Ścieżka Xpath]],ALL!C:G,5,0)),"",VLOOKUP(T_IE029SCPL[[#This Row],[Ścieżka Xpath]],ALL!C:G,5,0))</f>
        <v>Sequence number in data group collection to which this data group belongs to.</v>
      </c>
      <c r="F50" s="38" t="str">
        <f>IF(ISBLANK(VLOOKUP(T_IE029SCPL[[#This Row],[Ścieżka Xpath]],ALL!C:H,6,0)),"",VLOOKUP(T_IE029SCPL[[#This Row],[Ścieżka Xpath]],ALL!C:H,6,0))</f>
        <v/>
      </c>
      <c r="G50" s="38" t="str">
        <f>IF(ISBLANK(VLOOKUP(T_IE029SCPL[[#This Row],[Ścieżka Xpath]],ALL!C:I,7,0)),"",VLOOKUP(T_IE029SCPL[[#This Row],[Ścieżka Xpath]],ALL!C:I,7,0))</f>
        <v>R</v>
      </c>
      <c r="H50" s="38" t="str">
        <f>IF(ISBLANK(VLOOKUP(T_IE029SCPL[[#This Row],[Ścieżka Xpath]],ALL!C:J,8,0)),"",VLOOKUP(T_IE029SCPL[[#This Row],[Ścieżka Xpath]],ALL!C:J,8,0))</f>
        <v>n..5</v>
      </c>
      <c r="I50" s="38" t="str">
        <f>IF(ISBLANK(VLOOKUP(T_IE029SCPL[[#This Row],[Ścieżka Xpath]],ALL!C:K,9,0)),"",VLOOKUP(T_IE029SCPL[[#This Row],[Ścieżka Xpath]],ALL!C:K,9,0))</f>
        <v/>
      </c>
      <c r="J50" s="38" t="str">
        <f>IF(ISBLANK(VLOOKUP(T_IE029SCPL[[#This Row],[Ścieżka Xpath]],ALL!C:L,10,0)),"",VLOOKUP(T_IE029SCPL[[#This Row],[Ścieżka Xpath]],ALL!C:L,10,0))</f>
        <v/>
      </c>
      <c r="K50" s="38" t="str">
        <f>IF(ISBLANK(VLOOKUP(T_IE029SCPL[[#This Row],[Ścieżka Xpath]],ALL!C:M,11,0)),"",VLOOKUP(T_IE029SCPL[[#This Row],[Ścieżka Xpath]],ALL!C:M,11,0))</f>
        <v/>
      </c>
      <c r="L50" s="40" t="str">
        <f>IF(ISBLANK(VLOOKUP(T_IE029SCPL[[#This Row],[Ścieżka Xpath]],ALL!C:N,12,0)),"",VLOOKUP(T_IE029SCPL[[#This Row],[Ścieżka Xpath]],ALL!C:N,12,0))</f>
        <v/>
      </c>
      <c r="M50" s="40" t="str">
        <f>IF(ISBLANK(VLOOKUP(T_IE029SCPL[[#This Row],[Ścieżka Xpath]],ALL!C:O,13,0)),"",VLOOKUP(T_IE029SCPL[[#This Row],[Ścieżka Xpath]],ALL!C:O,13,0))</f>
        <v/>
      </c>
      <c r="N50" s="9" t="str">
        <f>IF(ISBLANK(VLOOKUP(T_IE029SCPL[[#This Row],[Ścieżka Xpath]],ALL!C:P,14,0)),"",VLOOKUP(T_IE029SCPL[[#This Row],[Ścieżka Xpath]],ALL!C:P,14,0))</f>
        <v/>
      </c>
      <c r="O50" s="9" t="str">
        <f>IF(ISBLANK(VLOOKUP(T_IE029SCPL[[#This Row],[Ścieżka Xpath]],ALL!C:Q,15,0)),"",VLOOKUP(T_IE029SCPL[[#This Row],[Ścieżka Xpath]],ALL!C:Q,15,0))</f>
        <v/>
      </c>
    </row>
    <row r="51" spans="1:15" ht="15">
      <c r="A51" s="9" t="s">
        <v>6556</v>
      </c>
      <c r="B51" s="12">
        <v>49</v>
      </c>
      <c r="C51" s="12" t="str">
        <f>IF(ISBLANK(VLOOKUP(T_IE029SCPL[[#This Row],[Ścieżka Xpath]],ALL!C:E,3,0)),"",VLOOKUP(T_IE029SCPL[[#This Row],[Ścieżka Xpath]],ALL!C:E,3,0))</f>
        <v>12 02 008 000</v>
      </c>
      <c r="D51" s="40" t="str">
        <f>IF(ISBLANK(VLOOKUP(T_IE029SCPL[[#This Row],[Ścieżka Xpath]],ALL!C:F,4,0)),"",VLOOKUP(T_IE029SCPL[[#This Row],[Ścieżka Xpath]],ALL!C:F,4,0))</f>
        <v>Kod informacji dodatkowej.</v>
      </c>
      <c r="E51" s="40" t="str">
        <f>IF(ISBLANK(VLOOKUP(T_IE029SCPL[[#This Row],[Ścieżka Xpath]],ALL!C:G,5,0)),"",VLOOKUP(T_IE029SCPL[[#This Row],[Ścieżka Xpath]],ALL!C:G,5,0))</f>
        <v>Additional information code.</v>
      </c>
      <c r="F51" s="38" t="str">
        <f>IF(ISBLANK(VLOOKUP(T_IE029SCPL[[#This Row],[Ścieżka Xpath]],ALL!C:H,6,0)),"",VLOOKUP(T_IE029SCPL[[#This Row],[Ścieżka Xpath]],ALL!C:H,6,0))</f>
        <v/>
      </c>
      <c r="G51" s="38" t="str">
        <f>IF(ISBLANK(VLOOKUP(T_IE029SCPL[[#This Row],[Ścieżka Xpath]],ALL!C:I,7,0)),"",VLOOKUP(T_IE029SCPL[[#This Row],[Ścieżka Xpath]],ALL!C:I,7,0))</f>
        <v>R</v>
      </c>
      <c r="H51" s="38" t="str">
        <f>IF(ISBLANK(VLOOKUP(T_IE029SCPL[[#This Row],[Ścieżka Xpath]],ALL!C:J,8,0)),"",VLOOKUP(T_IE029SCPL[[#This Row],[Ścieżka Xpath]],ALL!C:J,8,0))</f>
        <v>an5</v>
      </c>
      <c r="I51" s="38" t="str">
        <f>IF(ISBLANK(VLOOKUP(T_IE029SCPL[[#This Row],[Ścieżka Xpath]],ALL!C:K,9,0)),"",VLOOKUP(T_IE029SCPL[[#This Row],[Ścieżka Xpath]],ALL!C:K,9,0))</f>
        <v>CL239; PL239</v>
      </c>
      <c r="J51" s="38" t="str">
        <f>IF(ISBLANK(VLOOKUP(T_IE029SCPL[[#This Row],[Ścieżka Xpath]],ALL!C:L,10,0)),"",VLOOKUP(T_IE029SCPL[[#This Row],[Ścieżka Xpath]],ALL!C:L,10,0))</f>
        <v/>
      </c>
      <c r="K51" s="38" t="str">
        <f>IF(ISBLANK(VLOOKUP(T_IE029SCPL[[#This Row],[Ścieżka Xpath]],ALL!C:M,11,0)),"",VLOOKUP(T_IE029SCPL[[#This Row],[Ścieżka Xpath]],ALL!C:M,11,0))</f>
        <v/>
      </c>
      <c r="L51" s="40" t="str">
        <f>IF(ISBLANK(VLOOKUP(T_IE029SCPL[[#This Row],[Ścieżka Xpath]],ALL!C:N,12,0)),"",VLOOKUP(T_IE029SCPL[[#This Row],[Ścieżka Xpath]],ALL!C:N,12,0))</f>
        <v/>
      </c>
      <c r="M51" s="40" t="str">
        <f>IF(ISBLANK(VLOOKUP(T_IE029SCPL[[#This Row],[Ścieżka Xpath]],ALL!C:O,13,0)),"",VLOOKUP(T_IE029SCPL[[#This Row],[Ścieżka Xpath]],ALL!C:O,13,0))</f>
        <v/>
      </c>
      <c r="N51" s="9" t="str">
        <f>IF(ISBLANK(VLOOKUP(T_IE029SCPL[[#This Row],[Ścieżka Xpath]],ALL!C:P,14,0)),"",VLOOKUP(T_IE029SCPL[[#This Row],[Ścieżka Xpath]],ALL!C:P,14,0))</f>
        <v/>
      </c>
      <c r="O51" s="9" t="str">
        <f>IF(ISBLANK(VLOOKUP(T_IE029SCPL[[#This Row],[Ścieżka Xpath]],ALL!C:Q,15,0)),"",VLOOKUP(T_IE029SCPL[[#This Row],[Ścieżka Xpath]],ALL!C:Q,15,0))</f>
        <v/>
      </c>
    </row>
    <row r="52" spans="1:15" ht="15">
      <c r="A52" s="9" t="s">
        <v>6557</v>
      </c>
      <c r="B52" s="12">
        <v>50</v>
      </c>
      <c r="C52" s="12" t="str">
        <f>IF(ISBLANK(VLOOKUP(T_IE029SCPL[[#This Row],[Ścieżka Xpath]],ALL!C:E,3,0)),"",VLOOKUP(T_IE029SCPL[[#This Row],[Ścieżka Xpath]],ALL!C:E,3,0))</f>
        <v>12 02 009 000</v>
      </c>
      <c r="D52" s="40" t="str">
        <f>IF(ISBLANK(VLOOKUP(T_IE029SCPL[[#This Row],[Ścieżka Xpath]],ALL!C:F,4,0)),"",VLOOKUP(T_IE029SCPL[[#This Row],[Ścieżka Xpath]],ALL!C:F,4,0))</f>
        <v>Tekst informacji dodatkowej.</v>
      </c>
      <c r="E52" s="40" t="str">
        <f>IF(ISBLANK(VLOOKUP(T_IE029SCPL[[#This Row],[Ścieżka Xpath]],ALL!C:G,5,0)),"",VLOOKUP(T_IE029SCPL[[#This Row],[Ścieżka Xpath]],ALL!C:G,5,0))</f>
        <v>Additional information text.</v>
      </c>
      <c r="F52" s="38" t="str">
        <f>IF(ISBLANK(VLOOKUP(T_IE029SCPL[[#This Row],[Ścieżka Xpath]],ALL!C:H,6,0)),"",VLOOKUP(T_IE029SCPL[[#This Row],[Ścieżka Xpath]],ALL!C:H,6,0))</f>
        <v/>
      </c>
      <c r="G52" s="38" t="str">
        <f>IF(ISBLANK(VLOOKUP(T_IE029SCPL[[#This Row],[Ścieżka Xpath]],ALL!C:I,7,0)),"",VLOOKUP(T_IE029SCPL[[#This Row],[Ścieżka Xpath]],ALL!C:I,7,0))</f>
        <v>O</v>
      </c>
      <c r="H52" s="38" t="str">
        <f>IF(ISBLANK(VLOOKUP(T_IE029SCPL[[#This Row],[Ścieżka Xpath]],ALL!C:J,8,0)),"",VLOOKUP(T_IE029SCPL[[#This Row],[Ścieżka Xpath]],ALL!C:J,8,0))</f>
        <v>an..512</v>
      </c>
      <c r="I52" s="38" t="str">
        <f>IF(ISBLANK(VLOOKUP(T_IE029SCPL[[#This Row],[Ścieżka Xpath]],ALL!C:K,9,0)),"",VLOOKUP(T_IE029SCPL[[#This Row],[Ścieżka Xpath]],ALL!C:K,9,0))</f>
        <v/>
      </c>
      <c r="J52" s="38" t="str">
        <f>IF(ISBLANK(VLOOKUP(T_IE029SCPL[[#This Row],[Ścieżka Xpath]],ALL!C:L,10,0)),"",VLOOKUP(T_IE029SCPL[[#This Row],[Ścieżka Xpath]],ALL!C:L,10,0))</f>
        <v/>
      </c>
      <c r="K52" s="38" t="str">
        <f>IF(ISBLANK(VLOOKUP(T_IE029SCPL[[#This Row],[Ścieżka Xpath]],ALL!C:M,11,0)),"",VLOOKUP(T_IE029SCPL[[#This Row],[Ścieżka Xpath]],ALL!C:M,11,0))</f>
        <v/>
      </c>
      <c r="L52" s="40" t="str">
        <f>IF(ISBLANK(VLOOKUP(T_IE029SCPL[[#This Row],[Ścieżka Xpath]],ALL!C:N,12,0)),"",VLOOKUP(T_IE029SCPL[[#This Row],[Ścieżka Xpath]],ALL!C:N,12,0))</f>
        <v/>
      </c>
      <c r="M52" s="40" t="str">
        <f>IF(ISBLANK(VLOOKUP(T_IE029SCPL[[#This Row],[Ścieżka Xpath]],ALL!C:O,13,0)),"",VLOOKUP(T_IE029SCPL[[#This Row],[Ścieżka Xpath]],ALL!C:O,13,0))</f>
        <v/>
      </c>
      <c r="N52" s="9" t="str">
        <f>IF(ISBLANK(VLOOKUP(T_IE029SCPL[[#This Row],[Ścieżka Xpath]],ALL!C:P,14,0)),"",VLOOKUP(T_IE029SCPL[[#This Row],[Ścieżka Xpath]],ALL!C:P,14,0))</f>
        <v/>
      </c>
      <c r="O52" s="9" t="str">
        <f>IF(ISBLANK(VLOOKUP(T_IE029SCPL[[#This Row],[Ścieżka Xpath]],ALL!C:Q,15,0)),"",VLOOKUP(T_IE029SCPL[[#This Row],[Ścieżka Xpath]],ALL!C:Q,15,0))</f>
        <v/>
      </c>
    </row>
    <row r="53" spans="1:15" ht="15">
      <c r="A53" s="59" t="s">
        <v>6558</v>
      </c>
      <c r="B53" s="22">
        <v>51</v>
      </c>
      <c r="C53" s="22" t="str">
        <f>IF(ISBLANK(VLOOKUP(T_IE029SCPL[[#This Row],[Ścieżka Xpath]],ALL!C:E,3,0)),"",VLOOKUP(T_IE029SCPL[[#This Row],[Ścieżka Xpath]],ALL!C:E,3,0))</f>
        <v>-</v>
      </c>
      <c r="D53" s="133" t="str">
        <f>IF(ISBLANK(VLOOKUP(T_IE029SCPL[[#This Row],[Ścieżka Xpath]],ALL!C:F,4,0)),"",VLOOKUP(T_IE029SCPL[[#This Row],[Ścieżka Xpath]],ALL!C:F,4,0))</f>
        <v>Dane przesyłki spedytorskiej.</v>
      </c>
      <c r="E53" s="133" t="str">
        <f>IF(ISBLANK(VLOOKUP(T_IE029SCPL[[#This Row],[Ścieżka Xpath]],ALL!C:G,5,0)),"",VLOOKUP(T_IE029SCPL[[#This Row],[Ścieżka Xpath]],ALL!C:G,5,0))</f>
        <v>House consignment details.</v>
      </c>
      <c r="F53" s="54" t="str">
        <f>IF(ISBLANK(VLOOKUP(T_IE029SCPL[[#This Row],[Ścieżka Xpath]],ALL!C:H,6,0)),"",VLOOKUP(T_IE029SCPL[[#This Row],[Ścieżka Xpath]],ALL!C:H,6,0))</f>
        <v>1..1999</v>
      </c>
      <c r="G53" s="54" t="str">
        <f>IF(ISBLANK(VLOOKUP(T_IE029SCPL[[#This Row],[Ścieżka Xpath]],ALL!C:I,7,0)),"",VLOOKUP(T_IE029SCPL[[#This Row],[Ścieżka Xpath]],ALL!C:I,7,0))</f>
        <v>R</v>
      </c>
      <c r="H53" s="54" t="str">
        <f>IF(ISBLANK(VLOOKUP(T_IE029SCPL[[#This Row],[Ścieżka Xpath]],ALL!C:J,8,0)),"",VLOOKUP(T_IE029SCPL[[#This Row],[Ścieżka Xpath]],ALL!C:J,8,0))</f>
        <v/>
      </c>
      <c r="I53" s="54" t="str">
        <f>IF(ISBLANK(VLOOKUP(T_IE029SCPL[[#This Row],[Ścieżka Xpath]],ALL!C:K,9,0)),"",VLOOKUP(T_IE029SCPL[[#This Row],[Ścieżka Xpath]],ALL!C:K,9,0))</f>
        <v/>
      </c>
      <c r="J53" s="54" t="str">
        <f>IF(ISBLANK(VLOOKUP(T_IE029SCPL[[#This Row],[Ścieżka Xpath]],ALL!C:L,10,0)),"",VLOOKUP(T_IE029SCPL[[#This Row],[Ścieżka Xpath]],ALL!C:L,10,0))</f>
        <v/>
      </c>
      <c r="K53" s="54" t="str">
        <f>IF(ISBLANK(VLOOKUP(T_IE029SCPL[[#This Row],[Ścieżka Xpath]],ALL!C:M,11,0)),"",VLOOKUP(T_IE029SCPL[[#This Row],[Ścieżka Xpath]],ALL!C:M,11,0))</f>
        <v/>
      </c>
      <c r="L53" s="133" t="str">
        <f>IF(ISBLANK(VLOOKUP(T_IE029SCPL[[#This Row],[Ścieżka Xpath]],ALL!C:N,12,0)),"",VLOOKUP(T_IE029SCPL[[#This Row],[Ścieżka Xpath]],ALL!C:N,12,0))</f>
        <v/>
      </c>
      <c r="M53" s="133" t="str">
        <f>IF(ISBLANK(VLOOKUP(T_IE029SCPL[[#This Row],[Ścieżka Xpath]],ALL!C:O,13,0)),"",VLOOKUP(T_IE029SCPL[[#This Row],[Ścieżka Xpath]],ALL!C:O,13,0))</f>
        <v/>
      </c>
      <c r="N53" s="59" t="str">
        <f>IF(ISBLANK(VLOOKUP(T_IE029SCPL[[#This Row],[Ścieżka Xpath]],ALL!C:P,14,0)),"",VLOOKUP(T_IE029SCPL[[#This Row],[Ścieżka Xpath]],ALL!C:P,14,0))</f>
        <v/>
      </c>
      <c r="O53" s="59" t="str">
        <f>IF(ISBLANK(VLOOKUP(T_IE029SCPL[[#This Row],[Ścieżka Xpath]],ALL!C:Q,15,0)),"",VLOOKUP(T_IE029SCPL[[#This Row],[Ścieżka Xpath]],ALL!C:Q,15,0))</f>
        <v/>
      </c>
    </row>
    <row r="54" spans="1:15" ht="30">
      <c r="A54" s="9" t="s">
        <v>6559</v>
      </c>
      <c r="B54" s="12">
        <v>52</v>
      </c>
      <c r="C54" s="12" t="str">
        <f>IF(ISBLANK(VLOOKUP(T_IE029SCPL[[#This Row],[Ścieżka Xpath]],ALL!C:E,3,0)),"",VLOOKUP(T_IE029SCPL[[#This Row],[Ścieżka Xpath]],ALL!C:E,3,0))</f>
        <v>-</v>
      </c>
      <c r="D54" s="40" t="str">
        <f>IF(ISBLANK(VLOOKUP(T_IE029SCPL[[#This Row],[Ścieżka Xpath]],ALL!C:F,4,0)),"",VLOOKUP(T_IE029SCPL[[#This Row],[Ścieżka Xpath]],ALL!C:F,4,0))</f>
        <v>Liczba porządkowa służąca do określenia pozycji w danej kolekcji danych.</v>
      </c>
      <c r="E54" s="40" t="str">
        <f>IF(ISBLANK(VLOOKUP(T_IE029SCPL[[#This Row],[Ścieżka Xpath]],ALL!C:G,5,0)),"",VLOOKUP(T_IE029SCPL[[#This Row],[Ścieżka Xpath]],ALL!C:G,5,0))</f>
        <v>Sequence number in data group collection to which this data group belongs to.</v>
      </c>
      <c r="F54" s="38" t="str">
        <f>IF(ISBLANK(VLOOKUP(T_IE029SCPL[[#This Row],[Ścieżka Xpath]],ALL!C:H,6,0)),"",VLOOKUP(T_IE029SCPL[[#This Row],[Ścieżka Xpath]],ALL!C:H,6,0))</f>
        <v/>
      </c>
      <c r="G54" s="38" t="str">
        <f>IF(ISBLANK(VLOOKUP(T_IE029SCPL[[#This Row],[Ścieżka Xpath]],ALL!C:I,7,0)),"",VLOOKUP(T_IE029SCPL[[#This Row],[Ścieżka Xpath]],ALL!C:I,7,0))</f>
        <v>R</v>
      </c>
      <c r="H54" s="38" t="str">
        <f>IF(ISBLANK(VLOOKUP(T_IE029SCPL[[#This Row],[Ścieżka Xpath]],ALL!C:J,8,0)),"",VLOOKUP(T_IE029SCPL[[#This Row],[Ścieżka Xpath]],ALL!C:J,8,0))</f>
        <v>n..5</v>
      </c>
      <c r="I54" s="38" t="str">
        <f>IF(ISBLANK(VLOOKUP(T_IE029SCPL[[#This Row],[Ścieżka Xpath]],ALL!C:K,9,0)),"",VLOOKUP(T_IE029SCPL[[#This Row],[Ścieżka Xpath]],ALL!C:K,9,0))</f>
        <v/>
      </c>
      <c r="J54" s="38" t="str">
        <f>IF(ISBLANK(VLOOKUP(T_IE029SCPL[[#This Row],[Ścieżka Xpath]],ALL!C:L,10,0)),"",VLOOKUP(T_IE029SCPL[[#This Row],[Ścieżka Xpath]],ALL!C:L,10,0))</f>
        <v/>
      </c>
      <c r="K54" s="38" t="str">
        <f>IF(ISBLANK(VLOOKUP(T_IE029SCPL[[#This Row],[Ścieżka Xpath]],ALL!C:M,11,0)),"",VLOOKUP(T_IE029SCPL[[#This Row],[Ścieżka Xpath]],ALL!C:M,11,0))</f>
        <v/>
      </c>
      <c r="L54" s="40" t="str">
        <f>IF(ISBLANK(VLOOKUP(T_IE029SCPL[[#This Row],[Ścieżka Xpath]],ALL!C:N,12,0)),"",VLOOKUP(T_IE029SCPL[[#This Row],[Ścieżka Xpath]],ALL!C:N,12,0))</f>
        <v/>
      </c>
      <c r="M54" s="40" t="str">
        <f>IF(ISBLANK(VLOOKUP(T_IE029SCPL[[#This Row],[Ścieżka Xpath]],ALL!C:O,13,0)),"",VLOOKUP(T_IE029SCPL[[#This Row],[Ścieżka Xpath]],ALL!C:O,13,0))</f>
        <v/>
      </c>
      <c r="N54" s="9" t="str">
        <f>IF(ISBLANK(VLOOKUP(T_IE029SCPL[[#This Row],[Ścieżka Xpath]],ALL!C:P,14,0)),"",VLOOKUP(T_IE029SCPL[[#This Row],[Ścieżka Xpath]],ALL!C:P,14,0))</f>
        <v/>
      </c>
      <c r="O54" s="9" t="str">
        <f>IF(ISBLANK(VLOOKUP(T_IE029SCPL[[#This Row],[Ścieżka Xpath]],ALL!C:Q,15,0)),"",VLOOKUP(T_IE029SCPL[[#This Row],[Ścieżka Xpath]],ALL!C:Q,15,0))</f>
        <v/>
      </c>
    </row>
    <row r="55" spans="1:15" ht="15">
      <c r="A55" s="9" t="s">
        <v>6560</v>
      </c>
      <c r="B55" s="12">
        <v>53</v>
      </c>
      <c r="C55" s="12" t="str">
        <f>IF(ISBLANK(VLOOKUP(T_IE029SCPL[[#This Row],[Ścieżka Xpath]],ALL!C:E,3,0)),"",VLOOKUP(T_IE029SCPL[[#This Row],[Ścieżka Xpath]],ALL!C:E,3,0))</f>
        <v>18 04 001 000</v>
      </c>
      <c r="D55" s="40" t="str">
        <f>IF(ISBLANK(VLOOKUP(T_IE029SCPL[[#This Row],[Ścieżka Xpath]],ALL!C:F,4,0)),"",VLOOKUP(T_IE029SCPL[[#This Row],[Ścieżka Xpath]],ALL!C:F,4,0))</f>
        <v>Masa brutto.</v>
      </c>
      <c r="E55" s="40" t="str">
        <f>IF(ISBLANK(VLOOKUP(T_IE029SCPL[[#This Row],[Ścieżka Xpath]],ALL!C:G,5,0)),"",VLOOKUP(T_IE029SCPL[[#This Row],[Ścieżka Xpath]],ALL!C:G,5,0))</f>
        <v>House consignment gross mass.</v>
      </c>
      <c r="F55" s="38" t="str">
        <f>IF(ISBLANK(VLOOKUP(T_IE029SCPL[[#This Row],[Ścieżka Xpath]],ALL!C:H,6,0)),"",VLOOKUP(T_IE029SCPL[[#This Row],[Ścieżka Xpath]],ALL!C:H,6,0))</f>
        <v/>
      </c>
      <c r="G55" s="38" t="str">
        <f>IF(ISBLANK(VLOOKUP(T_IE029SCPL[[#This Row],[Ścieżka Xpath]],ALL!C:I,7,0)),"",VLOOKUP(T_IE029SCPL[[#This Row],[Ścieżka Xpath]],ALL!C:I,7,0))</f>
        <v>R</v>
      </c>
      <c r="H55" s="38" t="str">
        <f>IF(ISBLANK(VLOOKUP(T_IE029SCPL[[#This Row],[Ścieżka Xpath]],ALL!C:J,8,0)),"",VLOOKUP(T_IE029SCPL[[#This Row],[Ścieżka Xpath]],ALL!C:J,8,0))</f>
        <v>n..16,6</v>
      </c>
      <c r="I55" s="38" t="str">
        <f>IF(ISBLANK(VLOOKUP(T_IE029SCPL[[#This Row],[Ścieżka Xpath]],ALL!C:K,9,0)),"",VLOOKUP(T_IE029SCPL[[#This Row],[Ścieżka Xpath]],ALL!C:K,9,0))</f>
        <v/>
      </c>
      <c r="J55" s="38" t="str">
        <f>IF(ISBLANK(VLOOKUP(T_IE029SCPL[[#This Row],[Ścieżka Xpath]],ALL!C:L,10,0)),"",VLOOKUP(T_IE029SCPL[[#This Row],[Ścieżka Xpath]],ALL!C:L,10,0))</f>
        <v/>
      </c>
      <c r="K55" s="38" t="str">
        <f>IF(ISBLANK(VLOOKUP(T_IE029SCPL[[#This Row],[Ścieżka Xpath]],ALL!C:M,11,0)),"",VLOOKUP(T_IE029SCPL[[#This Row],[Ścieżka Xpath]],ALL!C:M,11,0))</f>
        <v/>
      </c>
      <c r="L55" s="40" t="str">
        <f>IF(ISBLANK(VLOOKUP(T_IE029SCPL[[#This Row],[Ścieżka Xpath]],ALL!C:N,12,0)),"",VLOOKUP(T_IE029SCPL[[#This Row],[Ścieżka Xpath]],ALL!C:N,12,0))</f>
        <v/>
      </c>
      <c r="M55" s="40" t="str">
        <f>IF(ISBLANK(VLOOKUP(T_IE029SCPL[[#This Row],[Ścieżka Xpath]],ALL!C:O,13,0)),"",VLOOKUP(T_IE029SCPL[[#This Row],[Ścieżka Xpath]],ALL!C:O,13,0))</f>
        <v/>
      </c>
      <c r="N55" s="9" t="str">
        <f>IF(ISBLANK(VLOOKUP(T_IE029SCPL[[#This Row],[Ścieżka Xpath]],ALL!C:P,14,0)),"",VLOOKUP(T_IE029SCPL[[#This Row],[Ścieżka Xpath]],ALL!C:P,14,0))</f>
        <v/>
      </c>
      <c r="O55" s="9" t="str">
        <f>IF(ISBLANK(VLOOKUP(T_IE029SCPL[[#This Row],[Ścieżka Xpath]],ALL!C:Q,15,0)),"",VLOOKUP(T_IE029SCPL[[#This Row],[Ścieżka Xpath]],ALL!C:Q,15,0))</f>
        <v/>
      </c>
    </row>
    <row r="56" spans="1:15" ht="30">
      <c r="A56" s="59" t="s">
        <v>6561</v>
      </c>
      <c r="B56" s="22">
        <v>54</v>
      </c>
      <c r="C56" s="22" t="str">
        <f>IF(ISBLANK(VLOOKUP(T_IE029SCPL[[#This Row],[Ścieżka Xpath]],ALL!C:E,3,0)),"",VLOOKUP(T_IE029SCPL[[#This Row],[Ścieżka Xpath]],ALL!C:E,3,0))</f>
        <v>19 05 000 000</v>
      </c>
      <c r="D56" s="133" t="str">
        <f>IF(ISBLANK(VLOOKUP(T_IE029SCPL[[#This Row],[Ścieżka Xpath]],ALL!C:F,4,0)),"",VLOOKUP(T_IE029SCPL[[#This Row],[Ścieżka Xpath]],ALL!C:F,4,0))</f>
        <v>Środki transportu w miejscu wyjścia (przesyłka spedytorska).</v>
      </c>
      <c r="E56" s="133" t="str">
        <f>IF(ISBLANK(VLOOKUP(T_IE029SCPL[[#This Row],[Ścieżka Xpath]],ALL!C:G,5,0)),"",VLOOKUP(T_IE029SCPL[[#This Row],[Ścieżka Xpath]],ALL!C:G,5,0))</f>
        <v>Departure transport means details (for house consignment).</v>
      </c>
      <c r="F56" s="54" t="str">
        <f>IF(ISBLANK(VLOOKUP(T_IE029SCPL[[#This Row],[Ścieżka Xpath]],ALL!C:H,6,0)),"",VLOOKUP(T_IE029SCPL[[#This Row],[Ścieżka Xpath]],ALL!C:H,6,0))</f>
        <v>0..999</v>
      </c>
      <c r="G56" s="54" t="str">
        <f>IF(ISBLANK(VLOOKUP(T_IE029SCPL[[#This Row],[Ścieżka Xpath]],ALL!C:I,7,0)),"",VLOOKUP(T_IE029SCPL[[#This Row],[Ścieżka Xpath]],ALL!C:I,7,0))</f>
        <v>D</v>
      </c>
      <c r="H56" s="54" t="str">
        <f>IF(ISBLANK(VLOOKUP(T_IE029SCPL[[#This Row],[Ścieżka Xpath]],ALL!C:J,8,0)),"",VLOOKUP(T_IE029SCPL[[#This Row],[Ścieżka Xpath]],ALL!C:J,8,0))</f>
        <v/>
      </c>
      <c r="I56" s="54" t="str">
        <f>IF(ISBLANK(VLOOKUP(T_IE029SCPL[[#This Row],[Ścieżka Xpath]],ALL!C:K,9,0)),"",VLOOKUP(T_IE029SCPL[[#This Row],[Ścieżka Xpath]],ALL!C:K,9,0))</f>
        <v/>
      </c>
      <c r="J56" s="54" t="str">
        <f>IF(ISBLANK(VLOOKUP(T_IE029SCPL[[#This Row],[Ścieżka Xpath]],ALL!C:L,10,0)),"",VLOOKUP(T_IE029SCPL[[#This Row],[Ścieżka Xpath]],ALL!C:L,10,0))</f>
        <v/>
      </c>
      <c r="K56" s="54" t="str">
        <f>IF(ISBLANK(VLOOKUP(T_IE029SCPL[[#This Row],[Ścieżka Xpath]],ALL!C:M,11,0)),"",VLOOKUP(T_IE029SCPL[[#This Row],[Ścieżka Xpath]],ALL!C:M,11,0))</f>
        <v/>
      </c>
      <c r="L56" s="133" t="str">
        <f>IF(ISBLANK(VLOOKUP(T_IE029SCPL[[#This Row],[Ścieżka Xpath]],ALL!C:N,12,0)),"",VLOOKUP(T_IE029SCPL[[#This Row],[Ścieżka Xpath]],ALL!C:N,12,0))</f>
        <v/>
      </c>
      <c r="M56" s="133" t="str">
        <f>IF(ISBLANK(VLOOKUP(T_IE029SCPL[[#This Row],[Ścieżka Xpath]],ALL!C:O,13,0)),"",VLOOKUP(T_IE029SCPL[[#This Row],[Ścieżka Xpath]],ALL!C:O,13,0))</f>
        <v/>
      </c>
      <c r="N56" s="59" t="str">
        <f>IF(ISBLANK(VLOOKUP(T_IE029SCPL[[#This Row],[Ścieżka Xpath]],ALL!C:P,14,0)),"",VLOOKUP(T_IE029SCPL[[#This Row],[Ścieżka Xpath]],ALL!C:P,14,0))</f>
        <v/>
      </c>
      <c r="O56" s="59" t="str">
        <f>IF(ISBLANK(VLOOKUP(T_IE029SCPL[[#This Row],[Ścieżka Xpath]],ALL!C:Q,15,0)),"",VLOOKUP(T_IE029SCPL[[#This Row],[Ścieżka Xpath]],ALL!C:Q,15,0))</f>
        <v/>
      </c>
    </row>
    <row r="57" spans="1:15" ht="30">
      <c r="A57" s="9" t="s">
        <v>6562</v>
      </c>
      <c r="B57" s="12">
        <v>55</v>
      </c>
      <c r="C57" s="12" t="str">
        <f>IF(ISBLANK(VLOOKUP(T_IE029SCPL[[#This Row],[Ścieżka Xpath]],ALL!C:E,3,0)),"",VLOOKUP(T_IE029SCPL[[#This Row],[Ścieżka Xpath]],ALL!C:E,3,0))</f>
        <v>-</v>
      </c>
      <c r="D57" s="40" t="str">
        <f>IF(ISBLANK(VLOOKUP(T_IE029SCPL[[#This Row],[Ścieżka Xpath]],ALL!C:F,4,0)),"",VLOOKUP(T_IE029SCPL[[#This Row],[Ścieżka Xpath]],ALL!C:F,4,0))</f>
        <v>Liczba porządkowa służąca do określenia pozycji w danej kolekcji danych.</v>
      </c>
      <c r="E57" s="40" t="str">
        <f>IF(ISBLANK(VLOOKUP(T_IE029SCPL[[#This Row],[Ścieżka Xpath]],ALL!C:G,5,0)),"",VLOOKUP(T_IE029SCPL[[#This Row],[Ścieżka Xpath]],ALL!C:G,5,0))</f>
        <v>Sequence number in data group collection to which this data group belongs to.</v>
      </c>
      <c r="F57" s="38" t="str">
        <f>IF(ISBLANK(VLOOKUP(T_IE029SCPL[[#This Row],[Ścieżka Xpath]],ALL!C:H,6,0)),"",VLOOKUP(T_IE029SCPL[[#This Row],[Ścieżka Xpath]],ALL!C:H,6,0))</f>
        <v/>
      </c>
      <c r="G57" s="38" t="str">
        <f>IF(ISBLANK(VLOOKUP(T_IE029SCPL[[#This Row],[Ścieżka Xpath]],ALL!C:I,7,0)),"",VLOOKUP(T_IE029SCPL[[#This Row],[Ścieżka Xpath]],ALL!C:I,7,0))</f>
        <v>R</v>
      </c>
      <c r="H57" s="38" t="str">
        <f>IF(ISBLANK(VLOOKUP(T_IE029SCPL[[#This Row],[Ścieżka Xpath]],ALL!C:J,8,0)),"",VLOOKUP(T_IE029SCPL[[#This Row],[Ścieżka Xpath]],ALL!C:J,8,0))</f>
        <v>n..5</v>
      </c>
      <c r="I57" s="38" t="str">
        <f>IF(ISBLANK(VLOOKUP(T_IE029SCPL[[#This Row],[Ścieżka Xpath]],ALL!C:K,9,0)),"",VLOOKUP(T_IE029SCPL[[#This Row],[Ścieżka Xpath]],ALL!C:K,9,0))</f>
        <v/>
      </c>
      <c r="J57" s="38" t="str">
        <f>IF(ISBLANK(VLOOKUP(T_IE029SCPL[[#This Row],[Ścieżka Xpath]],ALL!C:L,10,0)),"",VLOOKUP(T_IE029SCPL[[#This Row],[Ścieżka Xpath]],ALL!C:L,10,0))</f>
        <v/>
      </c>
      <c r="K57" s="38" t="str">
        <f>IF(ISBLANK(VLOOKUP(T_IE029SCPL[[#This Row],[Ścieżka Xpath]],ALL!C:M,11,0)),"",VLOOKUP(T_IE029SCPL[[#This Row],[Ścieżka Xpath]],ALL!C:M,11,0))</f>
        <v/>
      </c>
      <c r="L57" s="40" t="str">
        <f>IF(ISBLANK(VLOOKUP(T_IE029SCPL[[#This Row],[Ścieżka Xpath]],ALL!C:N,12,0)),"",VLOOKUP(T_IE029SCPL[[#This Row],[Ścieżka Xpath]],ALL!C:N,12,0))</f>
        <v/>
      </c>
      <c r="M57" s="40" t="str">
        <f>IF(ISBLANK(VLOOKUP(T_IE029SCPL[[#This Row],[Ścieżka Xpath]],ALL!C:O,13,0)),"",VLOOKUP(T_IE029SCPL[[#This Row],[Ścieżka Xpath]],ALL!C:O,13,0))</f>
        <v/>
      </c>
      <c r="N57" s="9" t="str">
        <f>IF(ISBLANK(VLOOKUP(T_IE029SCPL[[#This Row],[Ścieżka Xpath]],ALL!C:P,14,0)),"",VLOOKUP(T_IE029SCPL[[#This Row],[Ścieżka Xpath]],ALL!C:P,14,0))</f>
        <v/>
      </c>
      <c r="O57" s="9" t="str">
        <f>IF(ISBLANK(VLOOKUP(T_IE029SCPL[[#This Row],[Ścieżka Xpath]],ALL!C:Q,15,0)),"",VLOOKUP(T_IE029SCPL[[#This Row],[Ścieżka Xpath]],ALL!C:Q,15,0))</f>
        <v/>
      </c>
    </row>
    <row r="58" spans="1:15" ht="30">
      <c r="A58" s="9" t="s">
        <v>6563</v>
      </c>
      <c r="B58" s="12">
        <v>56</v>
      </c>
      <c r="C58" s="12" t="str">
        <f>IF(ISBLANK(VLOOKUP(T_IE029SCPL[[#This Row],[Ścieżka Xpath]],ALL!C:E,3,0)),"",VLOOKUP(T_IE029SCPL[[#This Row],[Ścieżka Xpath]],ALL!C:E,3,0))</f>
        <v>19 05 061 000</v>
      </c>
      <c r="D58" s="40" t="str">
        <f>IF(ISBLANK(VLOOKUP(T_IE029SCPL[[#This Row],[Ścieżka Xpath]],ALL!C:F,4,0)),"",VLOOKUP(T_IE029SCPL[[#This Row],[Ścieżka Xpath]],ALL!C:F,4,0))</f>
        <v>Rodzaj identyfikatora środka transportu w miejscu wyjścia.</v>
      </c>
      <c r="E58" s="40" t="str">
        <f>IF(ISBLANK(VLOOKUP(T_IE029SCPL[[#This Row],[Ścieżka Xpath]],ALL!C:G,5,0)),"",VLOOKUP(T_IE029SCPL[[#This Row],[Ścieżka Xpath]],ALL!C:G,5,0))</f>
        <v>Transport means at departure identification type</v>
      </c>
      <c r="F58" s="38" t="str">
        <f>IF(ISBLANK(VLOOKUP(T_IE029SCPL[[#This Row],[Ścieżka Xpath]],ALL!C:H,6,0)),"",VLOOKUP(T_IE029SCPL[[#This Row],[Ścieżka Xpath]],ALL!C:H,6,0))</f>
        <v/>
      </c>
      <c r="G58" s="38" t="str">
        <f>IF(ISBLANK(VLOOKUP(T_IE029SCPL[[#This Row],[Ścieżka Xpath]],ALL!C:I,7,0)),"",VLOOKUP(T_IE029SCPL[[#This Row],[Ścieżka Xpath]],ALL!C:I,7,0))</f>
        <v>R</v>
      </c>
      <c r="H58" s="38" t="str">
        <f>IF(ISBLANK(VLOOKUP(T_IE029SCPL[[#This Row],[Ścieżka Xpath]],ALL!C:J,8,0)),"",VLOOKUP(T_IE029SCPL[[#This Row],[Ścieżka Xpath]],ALL!C:J,8,0))</f>
        <v>n2</v>
      </c>
      <c r="I58" s="38" t="str">
        <f>IF(ISBLANK(VLOOKUP(T_IE029SCPL[[#This Row],[Ścieżka Xpath]],ALL!C:K,9,0)),"",VLOOKUP(T_IE029SCPL[[#This Row],[Ścieżka Xpath]],ALL!C:K,9,0))</f>
        <v>CL750</v>
      </c>
      <c r="J58" s="38" t="str">
        <f>IF(ISBLANK(VLOOKUP(T_IE029SCPL[[#This Row],[Ścieżka Xpath]],ALL!C:L,10,0)),"",VLOOKUP(T_IE029SCPL[[#This Row],[Ścieżka Xpath]],ALL!C:L,10,0))</f>
        <v/>
      </c>
      <c r="K58" s="38" t="str">
        <f>IF(ISBLANK(VLOOKUP(T_IE029SCPL[[#This Row],[Ścieżka Xpath]],ALL!C:M,11,0)),"",VLOOKUP(T_IE029SCPL[[#This Row],[Ścieżka Xpath]],ALL!C:M,11,0))</f>
        <v/>
      </c>
      <c r="L58" s="40" t="str">
        <f>IF(ISBLANK(VLOOKUP(T_IE029SCPL[[#This Row],[Ścieżka Xpath]],ALL!C:N,12,0)),"",VLOOKUP(T_IE029SCPL[[#This Row],[Ścieżka Xpath]],ALL!C:N,12,0))</f>
        <v/>
      </c>
      <c r="M58" s="40" t="str">
        <f>IF(ISBLANK(VLOOKUP(T_IE029SCPL[[#This Row],[Ścieżka Xpath]],ALL!C:O,13,0)),"",VLOOKUP(T_IE029SCPL[[#This Row],[Ścieżka Xpath]],ALL!C:O,13,0))</f>
        <v/>
      </c>
      <c r="N58" s="9" t="str">
        <f>IF(ISBLANK(VLOOKUP(T_IE029SCPL[[#This Row],[Ścieżka Xpath]],ALL!C:P,14,0)),"",VLOOKUP(T_IE029SCPL[[#This Row],[Ścieżka Xpath]],ALL!C:P,14,0))</f>
        <v/>
      </c>
      <c r="O58" s="9" t="str">
        <f>IF(ISBLANK(VLOOKUP(T_IE029SCPL[[#This Row],[Ścieżka Xpath]],ALL!C:Q,15,0)),"",VLOOKUP(T_IE029SCPL[[#This Row],[Ścieżka Xpath]],ALL!C:Q,15,0))</f>
        <v/>
      </c>
    </row>
    <row r="59" spans="1:15" ht="15">
      <c r="A59" s="9" t="s">
        <v>6564</v>
      </c>
      <c r="B59" s="12">
        <v>57</v>
      </c>
      <c r="C59" s="12" t="str">
        <f>IF(ISBLANK(VLOOKUP(T_IE029SCPL[[#This Row],[Ścieżka Xpath]],ALL!C:E,3,0)),"",VLOOKUP(T_IE029SCPL[[#This Row],[Ścieżka Xpath]],ALL!C:E,3,0))</f>
        <v>19 05 017 000</v>
      </c>
      <c r="D59" s="40" t="str">
        <f>IF(ISBLANK(VLOOKUP(T_IE029SCPL[[#This Row],[Ścieżka Xpath]],ALL!C:F,4,0)),"",VLOOKUP(T_IE029SCPL[[#This Row],[Ścieżka Xpath]],ALL!C:F,4,0))</f>
        <v>Znaki środka transportu w miejscu wyjścia.</v>
      </c>
      <c r="E59" s="40" t="str">
        <f>IF(ISBLANK(VLOOKUP(T_IE029SCPL[[#This Row],[Ścieżka Xpath]],ALL!C:G,5,0)),"",VLOOKUP(T_IE029SCPL[[#This Row],[Ścieżka Xpath]],ALL!C:G,5,0))</f>
        <v>Transport means at departure identification number.</v>
      </c>
      <c r="F59" s="38" t="str">
        <f>IF(ISBLANK(VLOOKUP(T_IE029SCPL[[#This Row],[Ścieżka Xpath]],ALL!C:H,6,0)),"",VLOOKUP(T_IE029SCPL[[#This Row],[Ścieżka Xpath]],ALL!C:H,6,0))</f>
        <v/>
      </c>
      <c r="G59" s="38" t="str">
        <f>IF(ISBLANK(VLOOKUP(T_IE029SCPL[[#This Row],[Ścieżka Xpath]],ALL!C:I,7,0)),"",VLOOKUP(T_IE029SCPL[[#This Row],[Ścieżka Xpath]],ALL!C:I,7,0))</f>
        <v>R</v>
      </c>
      <c r="H59" s="38" t="str">
        <f>IF(ISBLANK(VLOOKUP(T_IE029SCPL[[#This Row],[Ścieżka Xpath]],ALL!C:J,8,0)),"",VLOOKUP(T_IE029SCPL[[#This Row],[Ścieżka Xpath]],ALL!C:J,8,0))</f>
        <v>an..35</v>
      </c>
      <c r="I59" s="38" t="str">
        <f>IF(ISBLANK(VLOOKUP(T_IE029SCPL[[#This Row],[Ścieżka Xpath]],ALL!C:K,9,0)),"",VLOOKUP(T_IE029SCPL[[#This Row],[Ścieżka Xpath]],ALL!C:K,9,0))</f>
        <v/>
      </c>
      <c r="J59" s="38" t="str">
        <f>IF(ISBLANK(VLOOKUP(T_IE029SCPL[[#This Row],[Ścieżka Xpath]],ALL!C:L,10,0)),"",VLOOKUP(T_IE029SCPL[[#This Row],[Ścieżka Xpath]],ALL!C:L,10,0))</f>
        <v/>
      </c>
      <c r="K59" s="38" t="str">
        <f>IF(ISBLANK(VLOOKUP(T_IE029SCPL[[#This Row],[Ścieżka Xpath]],ALL!C:M,11,0)),"",VLOOKUP(T_IE029SCPL[[#This Row],[Ścieżka Xpath]],ALL!C:M,11,0))</f>
        <v/>
      </c>
      <c r="L59" s="40" t="str">
        <f>IF(ISBLANK(VLOOKUP(T_IE029SCPL[[#This Row],[Ścieżka Xpath]],ALL!C:N,12,0)),"",VLOOKUP(T_IE029SCPL[[#This Row],[Ścieżka Xpath]],ALL!C:N,12,0))</f>
        <v/>
      </c>
      <c r="M59" s="40" t="str">
        <f>IF(ISBLANK(VLOOKUP(T_IE029SCPL[[#This Row],[Ścieżka Xpath]],ALL!C:O,13,0)),"",VLOOKUP(T_IE029SCPL[[#This Row],[Ścieżka Xpath]],ALL!C:O,13,0))</f>
        <v/>
      </c>
      <c r="N59" s="9" t="str">
        <f>IF(ISBLANK(VLOOKUP(T_IE029SCPL[[#This Row],[Ścieżka Xpath]],ALL!C:P,14,0)),"",VLOOKUP(T_IE029SCPL[[#This Row],[Ścieżka Xpath]],ALL!C:P,14,0))</f>
        <v/>
      </c>
      <c r="O59" s="9" t="str">
        <f>IF(ISBLANK(VLOOKUP(T_IE029SCPL[[#This Row],[Ścieżka Xpath]],ALL!C:Q,15,0)),"",VLOOKUP(T_IE029SCPL[[#This Row],[Ścieżka Xpath]],ALL!C:Q,15,0))</f>
        <v/>
      </c>
    </row>
    <row r="60" spans="1:15" ht="30">
      <c r="A60" s="9" t="s">
        <v>6565</v>
      </c>
      <c r="B60" s="12">
        <v>58</v>
      </c>
      <c r="C60" s="12" t="str">
        <f>IF(ISBLANK(VLOOKUP(T_IE029SCPL[[#This Row],[Ścieżka Xpath]],ALL!C:E,3,0)),"",VLOOKUP(T_IE029SCPL[[#This Row],[Ścieżka Xpath]],ALL!C:E,3,0))</f>
        <v>19 05 062 000</v>
      </c>
      <c r="D60" s="40" t="str">
        <f>IF(ISBLANK(VLOOKUP(T_IE029SCPL[[#This Row],[Ścieżka Xpath]],ALL!C:F,4,0)),"",VLOOKUP(T_IE029SCPL[[#This Row],[Ścieżka Xpath]],ALL!C:F,4,0))</f>
        <v>Przynależność państwowa środka transportu w miejscu wyjścia.</v>
      </c>
      <c r="E60" s="40" t="str">
        <f>IF(ISBLANK(VLOOKUP(T_IE029SCPL[[#This Row],[Ścieżka Xpath]],ALL!C:G,5,0)),"",VLOOKUP(T_IE029SCPL[[#This Row],[Ścieżka Xpath]],ALL!C:G,5,0))</f>
        <v>Nationality of transport means at departure.</v>
      </c>
      <c r="F60" s="38" t="str">
        <f>IF(ISBLANK(VLOOKUP(T_IE029SCPL[[#This Row],[Ścieżka Xpath]],ALL!C:H,6,0)),"",VLOOKUP(T_IE029SCPL[[#This Row],[Ścieżka Xpath]],ALL!C:H,6,0))</f>
        <v/>
      </c>
      <c r="G60" s="38" t="str">
        <f>IF(ISBLANK(VLOOKUP(T_IE029SCPL[[#This Row],[Ścieżka Xpath]],ALL!C:I,7,0)),"",VLOOKUP(T_IE029SCPL[[#This Row],[Ścieżka Xpath]],ALL!C:I,7,0))</f>
        <v>R</v>
      </c>
      <c r="H60" s="38" t="str">
        <f>IF(ISBLANK(VLOOKUP(T_IE029SCPL[[#This Row],[Ścieżka Xpath]],ALL!C:J,8,0)),"",VLOOKUP(T_IE029SCPL[[#This Row],[Ścieżka Xpath]],ALL!C:J,8,0))</f>
        <v>a2</v>
      </c>
      <c r="I60" s="38" t="str">
        <f>IF(ISBLANK(VLOOKUP(T_IE029SCPL[[#This Row],[Ścieżka Xpath]],ALL!C:K,9,0)),"",VLOOKUP(T_IE029SCPL[[#This Row],[Ścieżka Xpath]],ALL!C:K,9,0))</f>
        <v>CL165</v>
      </c>
      <c r="J60" s="38" t="str">
        <f>IF(ISBLANK(VLOOKUP(T_IE029SCPL[[#This Row],[Ścieżka Xpath]],ALL!C:L,10,0)),"",VLOOKUP(T_IE029SCPL[[#This Row],[Ścieżka Xpath]],ALL!C:L,10,0))</f>
        <v/>
      </c>
      <c r="K60" s="38" t="str">
        <f>IF(ISBLANK(VLOOKUP(T_IE029SCPL[[#This Row],[Ścieżka Xpath]],ALL!C:M,11,0)),"",VLOOKUP(T_IE029SCPL[[#This Row],[Ścieżka Xpath]],ALL!C:M,11,0))</f>
        <v/>
      </c>
      <c r="L60" s="40"/>
      <c r="M60" s="40"/>
      <c r="N60" s="9" t="str">
        <f>IF(ISBLANK(VLOOKUP(T_IE029SCPL[[#This Row],[Ścieżka Xpath]],ALL!C:P,14,0)),"",VLOOKUP(T_IE029SCPL[[#This Row],[Ścieżka Xpath]],ALL!C:P,14,0))</f>
        <v/>
      </c>
      <c r="O60" s="9" t="str">
        <f>IF(ISBLANK(VLOOKUP(T_IE029SCPL[[#This Row],[Ścieżka Xpath]],ALL!C:Q,15,0)),"",VLOOKUP(T_IE029SCPL[[#This Row],[Ścieżka Xpath]],ALL!C:Q,15,0))</f>
        <v/>
      </c>
    </row>
    <row r="61" spans="1:15" ht="15">
      <c r="A61" s="59" t="s">
        <v>6566</v>
      </c>
      <c r="B61" s="22">
        <v>59</v>
      </c>
      <c r="C61" s="22" t="str">
        <f>IF(ISBLANK(VLOOKUP(T_IE029SCPL[[#This Row],[Ścieżka Xpath]],ALL!C:E,3,0)),"",VLOOKUP(T_IE029SCPL[[#This Row],[Ścieżka Xpath]],ALL!C:E,3,0))</f>
        <v>12 01 000 000</v>
      </c>
      <c r="D61" s="133" t="str">
        <f>IF(ISBLANK(VLOOKUP(T_IE029SCPL[[#This Row],[Ścieżka Xpath]],ALL!C:F,4,0)),"",VLOOKUP(T_IE029SCPL[[#This Row],[Ścieżka Xpath]],ALL!C:F,4,0))</f>
        <v>Dokument poprzedni dotyczący przesyłki spedytorskiej.</v>
      </c>
      <c r="E61" s="133" t="str">
        <f>IF(ISBLANK(VLOOKUP(T_IE029SCPL[[#This Row],[Ścieżka Xpath]],ALL!C:G,5,0)),"",VLOOKUP(T_IE029SCPL[[#This Row],[Ścieżka Xpath]],ALL!C:G,5,0))</f>
        <v>Previuos document (related to house consignment).</v>
      </c>
      <c r="F61" s="54" t="str">
        <f>IF(ISBLANK(VLOOKUP(T_IE029SCPL[[#This Row],[Ścieżka Xpath]],ALL!C:H,6,0)),"",VLOOKUP(T_IE029SCPL[[#This Row],[Ścieżka Xpath]],ALL!C:H,6,0))</f>
        <v>0..99</v>
      </c>
      <c r="G61" s="54" t="str">
        <f>IF(ISBLANK(VLOOKUP(T_IE029SCPL[[#This Row],[Ścieżka Xpath]],ALL!C:I,7,0)),"",VLOOKUP(T_IE029SCPL[[#This Row],[Ścieżka Xpath]],ALL!C:I,7,0))</f>
        <v>O</v>
      </c>
      <c r="H61" s="54" t="str">
        <f>IF(ISBLANK(VLOOKUP(T_IE029SCPL[[#This Row],[Ścieżka Xpath]],ALL!C:J,8,0)),"",VLOOKUP(T_IE029SCPL[[#This Row],[Ścieżka Xpath]],ALL!C:J,8,0))</f>
        <v/>
      </c>
      <c r="I61" s="54" t="str">
        <f>IF(ISBLANK(VLOOKUP(T_IE029SCPL[[#This Row],[Ścieżka Xpath]],ALL!C:K,9,0)),"",VLOOKUP(T_IE029SCPL[[#This Row],[Ścieżka Xpath]],ALL!C:K,9,0))</f>
        <v/>
      </c>
      <c r="J61" s="54" t="str">
        <f>IF(ISBLANK(VLOOKUP(T_IE029SCPL[[#This Row],[Ścieżka Xpath]],ALL!C:L,10,0)),"",VLOOKUP(T_IE029SCPL[[#This Row],[Ścieżka Xpath]],ALL!C:L,10,0))</f>
        <v/>
      </c>
      <c r="K61" s="54" t="str">
        <f>IF(ISBLANK(VLOOKUP(T_IE029SCPL[[#This Row],[Ścieżka Xpath]],ALL!C:M,11,0)),"",VLOOKUP(T_IE029SCPL[[#This Row],[Ścieżka Xpath]],ALL!C:M,11,0))</f>
        <v/>
      </c>
      <c r="L61" s="133" t="str">
        <f>IF(ISBLANK(VLOOKUP(T_IE029SCPL[[#This Row],[Ścieżka Xpath]],ALL!C:N,12,0)),"",VLOOKUP(T_IE029SCPL[[#This Row],[Ścieżka Xpath]],ALL!C:N,12,0))</f>
        <v/>
      </c>
      <c r="M61" s="133" t="str">
        <f>IF(ISBLANK(VLOOKUP(T_IE029SCPL[[#This Row],[Ścieżka Xpath]],ALL!C:O,13,0)),"",VLOOKUP(T_IE029SCPL[[#This Row],[Ścieżka Xpath]],ALL!C:O,13,0))</f>
        <v/>
      </c>
      <c r="N61" s="59" t="str">
        <f>IF(ISBLANK(VLOOKUP(T_IE029SCPL[[#This Row],[Ścieżka Xpath]],ALL!C:P,14,0)),"",VLOOKUP(T_IE029SCPL[[#This Row],[Ścieżka Xpath]],ALL!C:P,14,0))</f>
        <v/>
      </c>
      <c r="O61" s="59" t="str">
        <f>IF(ISBLANK(VLOOKUP(T_IE029SCPL[[#This Row],[Ścieżka Xpath]],ALL!C:Q,15,0)),"",VLOOKUP(T_IE029SCPL[[#This Row],[Ścieżka Xpath]],ALL!C:Q,15,0))</f>
        <v/>
      </c>
    </row>
    <row r="62" spans="1:15" ht="30">
      <c r="A62" s="9" t="s">
        <v>6567</v>
      </c>
      <c r="B62" s="12">
        <v>60</v>
      </c>
      <c r="C62" s="12" t="str">
        <f>IF(ISBLANK(VLOOKUP(T_IE029SCPL[[#This Row],[Ścieżka Xpath]],ALL!C:E,3,0)),"",VLOOKUP(T_IE029SCPL[[#This Row],[Ścieżka Xpath]],ALL!C:E,3,0))</f>
        <v>-</v>
      </c>
      <c r="D62" s="40" t="str">
        <f>IF(ISBLANK(VLOOKUP(T_IE029SCPL[[#This Row],[Ścieżka Xpath]],ALL!C:F,4,0)),"",VLOOKUP(T_IE029SCPL[[#This Row],[Ścieżka Xpath]],ALL!C:F,4,0))</f>
        <v>Liczba porządkowa służąca do określenia pozycji w danej kolekcji danych.</v>
      </c>
      <c r="E62" s="40" t="str">
        <f>IF(ISBLANK(VLOOKUP(T_IE029SCPL[[#This Row],[Ścieżka Xpath]],ALL!C:G,5,0)),"",VLOOKUP(T_IE029SCPL[[#This Row],[Ścieżka Xpath]],ALL!C:G,5,0))</f>
        <v>Sequence number in data group collection to which this data group belongs to.</v>
      </c>
      <c r="F62" s="38" t="str">
        <f>IF(ISBLANK(VLOOKUP(T_IE029SCPL[[#This Row],[Ścieżka Xpath]],ALL!C:H,6,0)),"",VLOOKUP(T_IE029SCPL[[#This Row],[Ścieżka Xpath]],ALL!C:H,6,0))</f>
        <v/>
      </c>
      <c r="G62" s="38" t="str">
        <f>IF(ISBLANK(VLOOKUP(T_IE029SCPL[[#This Row],[Ścieżka Xpath]],ALL!C:I,7,0)),"",VLOOKUP(T_IE029SCPL[[#This Row],[Ścieżka Xpath]],ALL!C:I,7,0))</f>
        <v>R</v>
      </c>
      <c r="H62" s="38" t="str">
        <f>IF(ISBLANK(VLOOKUP(T_IE029SCPL[[#This Row],[Ścieżka Xpath]],ALL!C:J,8,0)),"",VLOOKUP(T_IE029SCPL[[#This Row],[Ścieżka Xpath]],ALL!C:J,8,0))</f>
        <v>n..5</v>
      </c>
      <c r="I62" s="38" t="str">
        <f>IF(ISBLANK(VLOOKUP(T_IE029SCPL[[#This Row],[Ścieżka Xpath]],ALL!C:K,9,0)),"",VLOOKUP(T_IE029SCPL[[#This Row],[Ścieżka Xpath]],ALL!C:K,9,0))</f>
        <v/>
      </c>
      <c r="J62" s="38" t="str">
        <f>IF(ISBLANK(VLOOKUP(T_IE029SCPL[[#This Row],[Ścieżka Xpath]],ALL!C:L,10,0)),"",VLOOKUP(T_IE029SCPL[[#This Row],[Ścieżka Xpath]],ALL!C:L,10,0))</f>
        <v/>
      </c>
      <c r="K62" s="38" t="str">
        <f>IF(ISBLANK(VLOOKUP(T_IE029SCPL[[#This Row],[Ścieżka Xpath]],ALL!C:M,11,0)),"",VLOOKUP(T_IE029SCPL[[#This Row],[Ścieżka Xpath]],ALL!C:M,11,0))</f>
        <v/>
      </c>
      <c r="L62" s="40" t="str">
        <f>IF(ISBLANK(VLOOKUP(T_IE029SCPL[[#This Row],[Ścieżka Xpath]],ALL!C:N,12,0)),"",VLOOKUP(T_IE029SCPL[[#This Row],[Ścieżka Xpath]],ALL!C:N,12,0))</f>
        <v/>
      </c>
      <c r="M62" s="40" t="str">
        <f>IF(ISBLANK(VLOOKUP(T_IE029SCPL[[#This Row],[Ścieżka Xpath]],ALL!C:O,13,0)),"",VLOOKUP(T_IE029SCPL[[#This Row],[Ścieżka Xpath]],ALL!C:O,13,0))</f>
        <v/>
      </c>
      <c r="N62" s="9" t="str">
        <f>IF(ISBLANK(VLOOKUP(T_IE029SCPL[[#This Row],[Ścieżka Xpath]],ALL!C:P,14,0)),"",VLOOKUP(T_IE029SCPL[[#This Row],[Ścieżka Xpath]],ALL!C:P,14,0))</f>
        <v/>
      </c>
      <c r="O62" s="9" t="str">
        <f>IF(ISBLANK(VLOOKUP(T_IE029SCPL[[#This Row],[Ścieżka Xpath]],ALL!C:Q,15,0)),"",VLOOKUP(T_IE029SCPL[[#This Row],[Ścieżka Xpath]],ALL!C:Q,15,0))</f>
        <v/>
      </c>
    </row>
    <row r="63" spans="1:15" ht="15">
      <c r="A63" s="9" t="s">
        <v>6568</v>
      </c>
      <c r="B63" s="12">
        <v>61</v>
      </c>
      <c r="C63" s="12" t="str">
        <f>IF(ISBLANK(VLOOKUP(T_IE029SCPL[[#This Row],[Ścieżka Xpath]],ALL!C:E,3,0)),"",VLOOKUP(T_IE029SCPL[[#This Row],[Ścieżka Xpath]],ALL!C:E,3,0))</f>
        <v>12 01 002 000</v>
      </c>
      <c r="D63" s="40" t="str">
        <f>IF(ISBLANK(VLOOKUP(T_IE029SCPL[[#This Row],[Ścieżka Xpath]],ALL!C:F,4,0)),"",VLOOKUP(T_IE029SCPL[[#This Row],[Ścieżka Xpath]],ALL!C:F,4,0))</f>
        <v>Rodzaj dokumentu.</v>
      </c>
      <c r="E63" s="40" t="str">
        <f>IF(ISBLANK(VLOOKUP(T_IE029SCPL[[#This Row],[Ścieżka Xpath]],ALL!C:G,5,0)),"",VLOOKUP(T_IE029SCPL[[#This Row],[Ścieżka Xpath]],ALL!C:G,5,0))</f>
        <v>Document type.</v>
      </c>
      <c r="F63" s="38" t="str">
        <f>IF(ISBLANK(VLOOKUP(T_IE029SCPL[[#This Row],[Ścieżka Xpath]],ALL!C:H,6,0)),"",VLOOKUP(T_IE029SCPL[[#This Row],[Ścieżka Xpath]],ALL!C:H,6,0))</f>
        <v/>
      </c>
      <c r="G63" s="38" t="str">
        <f>IF(ISBLANK(VLOOKUP(T_IE029SCPL[[#This Row],[Ścieżka Xpath]],ALL!C:I,7,0)),"",VLOOKUP(T_IE029SCPL[[#This Row],[Ścieżka Xpath]],ALL!C:I,7,0))</f>
        <v>R</v>
      </c>
      <c r="H63" s="38" t="str">
        <f>IF(ISBLANK(VLOOKUP(T_IE029SCPL[[#This Row],[Ścieżka Xpath]],ALL!C:J,8,0)),"",VLOOKUP(T_IE029SCPL[[#This Row],[Ścieżka Xpath]],ALL!C:J,8,0))</f>
        <v>an4</v>
      </c>
      <c r="I63" s="38" t="str">
        <f>IF(ISBLANK(VLOOKUP(T_IE029SCPL[[#This Row],[Ścieżka Xpath]],ALL!C:K,9,0)),"",VLOOKUP(T_IE029SCPL[[#This Row],[Ścieżka Xpath]],ALL!C:K,9,0))</f>
        <v>CL228</v>
      </c>
      <c r="J63" s="38" t="str">
        <f>IF(ISBLANK(VLOOKUP(T_IE029SCPL[[#This Row],[Ścieżka Xpath]],ALL!C:L,10,0)),"",VLOOKUP(T_IE029SCPL[[#This Row],[Ścieżka Xpath]],ALL!C:L,10,0))</f>
        <v/>
      </c>
      <c r="K63" s="38" t="str">
        <f>IF(ISBLANK(VLOOKUP(T_IE029SCPL[[#This Row],[Ścieżka Xpath]],ALL!C:M,11,0)),"",VLOOKUP(T_IE029SCPL[[#This Row],[Ścieżka Xpath]],ALL!C:M,11,0))</f>
        <v/>
      </c>
      <c r="L63" s="40" t="str">
        <f>IF(ISBLANK(VLOOKUP(T_IE029SCPL[[#This Row],[Ścieżka Xpath]],ALL!C:N,12,0)),"",VLOOKUP(T_IE029SCPL[[#This Row],[Ścieżka Xpath]],ALL!C:N,12,0))</f>
        <v/>
      </c>
      <c r="M63" s="40" t="str">
        <f>IF(ISBLANK(VLOOKUP(T_IE029SCPL[[#This Row],[Ścieżka Xpath]],ALL!C:O,13,0)),"",VLOOKUP(T_IE029SCPL[[#This Row],[Ścieżka Xpath]],ALL!C:O,13,0))</f>
        <v/>
      </c>
      <c r="N63" s="9" t="str">
        <f>IF(ISBLANK(VLOOKUP(T_IE029SCPL[[#This Row],[Ścieżka Xpath]],ALL!C:P,14,0)),"",VLOOKUP(T_IE029SCPL[[#This Row],[Ścieżka Xpath]],ALL!C:P,14,0))</f>
        <v/>
      </c>
      <c r="O63" s="9" t="str">
        <f>IF(ISBLANK(VLOOKUP(T_IE029SCPL[[#This Row],[Ścieżka Xpath]],ALL!C:Q,15,0)),"",VLOOKUP(T_IE029SCPL[[#This Row],[Ścieżka Xpath]],ALL!C:Q,15,0))</f>
        <v/>
      </c>
    </row>
    <row r="64" spans="1:15" ht="15">
      <c r="A64" s="9" t="s">
        <v>6569</v>
      </c>
      <c r="B64" s="12">
        <v>62</v>
      </c>
      <c r="C64" s="12" t="str">
        <f>IF(ISBLANK(VLOOKUP(T_IE029SCPL[[#This Row],[Ścieżka Xpath]],ALL!C:E,3,0)),"",VLOOKUP(T_IE029SCPL[[#This Row],[Ścieżka Xpath]],ALL!C:E,3,0))</f>
        <v>12 01 001 000</v>
      </c>
      <c r="D64" s="40" t="str">
        <f>IF(ISBLANK(VLOOKUP(T_IE029SCPL[[#This Row],[Ścieżka Xpath]],ALL!C:F,4,0)),"",VLOOKUP(T_IE029SCPL[[#This Row],[Ścieżka Xpath]],ALL!C:F,4,0))</f>
        <v>Numer dokumentu.</v>
      </c>
      <c r="E64" s="40" t="str">
        <f>IF(ISBLANK(VLOOKUP(T_IE029SCPL[[#This Row],[Ścieżka Xpath]],ALL!C:G,5,0)),"",VLOOKUP(T_IE029SCPL[[#This Row],[Ścieżka Xpath]],ALL!C:G,5,0))</f>
        <v>Document reference number.</v>
      </c>
      <c r="F64" s="38" t="str">
        <f>IF(ISBLANK(VLOOKUP(T_IE029SCPL[[#This Row],[Ścieżka Xpath]],ALL!C:H,6,0)),"",VLOOKUP(T_IE029SCPL[[#This Row],[Ścieżka Xpath]],ALL!C:H,6,0))</f>
        <v/>
      </c>
      <c r="G64" s="38" t="str">
        <f>IF(ISBLANK(VLOOKUP(T_IE029SCPL[[#This Row],[Ścieżka Xpath]],ALL!C:I,7,0)),"",VLOOKUP(T_IE029SCPL[[#This Row],[Ścieżka Xpath]],ALL!C:I,7,0))</f>
        <v>R</v>
      </c>
      <c r="H64" s="38" t="str">
        <f>IF(ISBLANK(VLOOKUP(T_IE029SCPL[[#This Row],[Ścieżka Xpath]],ALL!C:J,8,0)),"",VLOOKUP(T_IE029SCPL[[#This Row],[Ścieżka Xpath]],ALL!C:J,8,0))</f>
        <v>an..70</v>
      </c>
      <c r="I64" s="38" t="str">
        <f>IF(ISBLANK(VLOOKUP(T_IE029SCPL[[#This Row],[Ścieżka Xpath]],ALL!C:K,9,0)),"",VLOOKUP(T_IE029SCPL[[#This Row],[Ścieżka Xpath]],ALL!C:K,9,0))</f>
        <v/>
      </c>
      <c r="J64" s="38" t="str">
        <f>IF(ISBLANK(VLOOKUP(T_IE029SCPL[[#This Row],[Ścieżka Xpath]],ALL!C:L,10,0)),"",VLOOKUP(T_IE029SCPL[[#This Row],[Ścieżka Xpath]],ALL!C:L,10,0))</f>
        <v/>
      </c>
      <c r="K64" s="38" t="str">
        <f>IF(ISBLANK(VLOOKUP(T_IE029SCPL[[#This Row],[Ścieżka Xpath]],ALL!C:M,11,0)),"",VLOOKUP(T_IE029SCPL[[#This Row],[Ścieżka Xpath]],ALL!C:M,11,0))</f>
        <v/>
      </c>
      <c r="L64" s="40" t="str">
        <f>IF(ISBLANK(VLOOKUP(T_IE029SCPL[[#This Row],[Ścieżka Xpath]],ALL!C:N,12,0)),"",VLOOKUP(T_IE029SCPL[[#This Row],[Ścieżka Xpath]],ALL!C:N,12,0))</f>
        <v/>
      </c>
      <c r="M64" s="40" t="str">
        <f>IF(ISBLANK(VLOOKUP(T_IE029SCPL[[#This Row],[Ścieżka Xpath]],ALL!C:O,13,0)),"",VLOOKUP(T_IE029SCPL[[#This Row],[Ścieżka Xpath]],ALL!C:O,13,0))</f>
        <v/>
      </c>
      <c r="N64" s="9" t="str">
        <f>IF(ISBLANK(VLOOKUP(T_IE029SCPL[[#This Row],[Ścieżka Xpath]],ALL!C:P,14,0)),"",VLOOKUP(T_IE029SCPL[[#This Row],[Ścieżka Xpath]],ALL!C:P,14,0))</f>
        <v/>
      </c>
      <c r="O64" s="9" t="str">
        <f>IF(ISBLANK(VLOOKUP(T_IE029SCPL[[#This Row],[Ścieżka Xpath]],ALL!C:Q,15,0)),"",VLOOKUP(T_IE029SCPL[[#This Row],[Ścieżka Xpath]],ALL!C:Q,15,0))</f>
        <v/>
      </c>
    </row>
    <row r="65" spans="1:15" ht="15">
      <c r="A65" s="9" t="s">
        <v>6570</v>
      </c>
      <c r="B65" s="12">
        <v>63</v>
      </c>
      <c r="C65" s="12" t="str">
        <f>IF(ISBLANK(VLOOKUP(T_IE029SCPL[[#This Row],[Ścieżka Xpath]],ALL!C:E,3,0)),"",VLOOKUP(T_IE029SCPL[[#This Row],[Ścieżka Xpath]],ALL!C:E,3,0))</f>
        <v>12 01 079 000</v>
      </c>
      <c r="D65" s="40" t="str">
        <f>IF(ISBLANK(VLOOKUP(T_IE029SCPL[[#This Row],[Ścieżka Xpath]],ALL!C:F,4,0)),"",VLOOKUP(T_IE029SCPL[[#This Row],[Ścieżka Xpath]],ALL!C:F,4,0))</f>
        <v>Informacje uzupełniające.</v>
      </c>
      <c r="E65" s="40" t="str">
        <f>IF(ISBLANK(VLOOKUP(T_IE029SCPL[[#This Row],[Ścieżka Xpath]],ALL!C:G,5,0)),"",VLOOKUP(T_IE029SCPL[[#This Row],[Ścieżka Xpath]],ALL!C:G,5,0))</f>
        <v>Complement information.</v>
      </c>
      <c r="F65" s="38" t="str">
        <f>IF(ISBLANK(VLOOKUP(T_IE029SCPL[[#This Row],[Ścieżka Xpath]],ALL!C:H,6,0)),"",VLOOKUP(T_IE029SCPL[[#This Row],[Ścieżka Xpath]],ALL!C:H,6,0))</f>
        <v/>
      </c>
      <c r="G65" s="38" t="str">
        <f>IF(ISBLANK(VLOOKUP(T_IE029SCPL[[#This Row],[Ścieżka Xpath]],ALL!C:I,7,0)),"",VLOOKUP(T_IE029SCPL[[#This Row],[Ścieżka Xpath]],ALL!C:I,7,0))</f>
        <v>O</v>
      </c>
      <c r="H65" s="38" t="str">
        <f>IF(ISBLANK(VLOOKUP(T_IE029SCPL[[#This Row],[Ścieżka Xpath]],ALL!C:J,8,0)),"",VLOOKUP(T_IE029SCPL[[#This Row],[Ścieżka Xpath]],ALL!C:J,8,0))</f>
        <v>an..35</v>
      </c>
      <c r="I65" s="38" t="str">
        <f>IF(ISBLANK(VLOOKUP(T_IE029SCPL[[#This Row],[Ścieżka Xpath]],ALL!C:K,9,0)),"",VLOOKUP(T_IE029SCPL[[#This Row],[Ścieżka Xpath]],ALL!C:K,9,0))</f>
        <v/>
      </c>
      <c r="J65" s="38" t="str">
        <f>IF(ISBLANK(VLOOKUP(T_IE029SCPL[[#This Row],[Ścieżka Xpath]],ALL!C:L,10,0)),"",VLOOKUP(T_IE029SCPL[[#This Row],[Ścieżka Xpath]],ALL!C:L,10,0))</f>
        <v/>
      </c>
      <c r="K65" s="38" t="str">
        <f>IF(ISBLANK(VLOOKUP(T_IE029SCPL[[#This Row],[Ścieżka Xpath]],ALL!C:M,11,0)),"",VLOOKUP(T_IE029SCPL[[#This Row],[Ścieżka Xpath]],ALL!C:M,11,0))</f>
        <v/>
      </c>
      <c r="L65" s="40" t="str">
        <f>IF(ISBLANK(VLOOKUP(T_IE029SCPL[[#This Row],[Ścieżka Xpath]],ALL!C:N,12,0)),"",VLOOKUP(T_IE029SCPL[[#This Row],[Ścieżka Xpath]],ALL!C:N,12,0))</f>
        <v/>
      </c>
      <c r="M65" s="40" t="str">
        <f>IF(ISBLANK(VLOOKUP(T_IE029SCPL[[#This Row],[Ścieżka Xpath]],ALL!C:O,13,0)),"",VLOOKUP(T_IE029SCPL[[#This Row],[Ścieżka Xpath]],ALL!C:O,13,0))</f>
        <v/>
      </c>
      <c r="N65" s="9" t="str">
        <f>IF(ISBLANK(VLOOKUP(T_IE029SCPL[[#This Row],[Ścieżka Xpath]],ALL!C:P,14,0)),"",VLOOKUP(T_IE029SCPL[[#This Row],[Ścieżka Xpath]],ALL!C:P,14,0))</f>
        <v/>
      </c>
      <c r="O65" s="9" t="str">
        <f>IF(ISBLANK(VLOOKUP(T_IE029SCPL[[#This Row],[Ścieżka Xpath]],ALL!C:Q,15,0)),"",VLOOKUP(T_IE029SCPL[[#This Row],[Ścieżka Xpath]],ALL!C:Q,15,0))</f>
        <v/>
      </c>
    </row>
    <row r="66" spans="1:15" ht="30">
      <c r="A66" s="59" t="s">
        <v>6571</v>
      </c>
      <c r="B66" s="22">
        <v>64</v>
      </c>
      <c r="C66" s="22" t="str">
        <f>IF(ISBLANK(VLOOKUP(T_IE029SCPL[[#This Row],[Ścieżka Xpath]],ALL!C:E,3,0)),"",VLOOKUP(T_IE029SCPL[[#This Row],[Ścieżka Xpath]],ALL!C:E,3,0))</f>
        <v>12 02 000 000</v>
      </c>
      <c r="D66" s="133" t="str">
        <f>IF(ISBLANK(VLOOKUP(T_IE029SCPL[[#This Row],[Ścieżka Xpath]],ALL!C:F,4,0)),"",VLOOKUP(T_IE029SCPL[[#This Row],[Ścieżka Xpath]],ALL!C:F,4,0))</f>
        <v>Dodatkowe informacje dotyczące przesyłki spedytorskiej.</v>
      </c>
      <c r="E66" s="133" t="str">
        <f>IF(ISBLANK(VLOOKUP(T_IE029SCPL[[#This Row],[Ścieżka Xpath]],ALL!C:G,5,0)),"",VLOOKUP(T_IE029SCPL[[#This Row],[Ścieżka Xpath]],ALL!C:G,5,0))</f>
        <v>Additional information (related to house consignment).</v>
      </c>
      <c r="F66" s="54" t="str">
        <f>IF(ISBLANK(VLOOKUP(T_IE029SCPL[[#This Row],[Ścieżka Xpath]],ALL!C:H,6,0)),"",VLOOKUP(T_IE029SCPL[[#This Row],[Ścieżka Xpath]],ALL!C:H,6,0))</f>
        <v>0..99</v>
      </c>
      <c r="G66" s="54" t="str">
        <f>IF(ISBLANK(VLOOKUP(T_IE029SCPL[[#This Row],[Ścieżka Xpath]],ALL!C:I,7,0)),"",VLOOKUP(T_IE029SCPL[[#This Row],[Ścieżka Xpath]],ALL!C:I,7,0))</f>
        <v>O</v>
      </c>
      <c r="H66" s="54" t="str">
        <f>IF(ISBLANK(VLOOKUP(T_IE029SCPL[[#This Row],[Ścieżka Xpath]],ALL!C:J,8,0)),"",VLOOKUP(T_IE029SCPL[[#This Row],[Ścieżka Xpath]],ALL!C:J,8,0))</f>
        <v/>
      </c>
      <c r="I66" s="54" t="str">
        <f>IF(ISBLANK(VLOOKUP(T_IE029SCPL[[#This Row],[Ścieżka Xpath]],ALL!C:K,9,0)),"",VLOOKUP(T_IE029SCPL[[#This Row],[Ścieżka Xpath]],ALL!C:K,9,0))</f>
        <v/>
      </c>
      <c r="J66" s="54" t="str">
        <f>IF(ISBLANK(VLOOKUP(T_IE029SCPL[[#This Row],[Ścieżka Xpath]],ALL!C:L,10,0)),"",VLOOKUP(T_IE029SCPL[[#This Row],[Ścieżka Xpath]],ALL!C:L,10,0))</f>
        <v/>
      </c>
      <c r="K66" s="54" t="str">
        <f>IF(ISBLANK(VLOOKUP(T_IE029SCPL[[#This Row],[Ścieżka Xpath]],ALL!C:M,11,0)),"",VLOOKUP(T_IE029SCPL[[#This Row],[Ścieżka Xpath]],ALL!C:M,11,0))</f>
        <v/>
      </c>
      <c r="L66" s="133" t="str">
        <f>IF(ISBLANK(VLOOKUP(T_IE029SCPL[[#This Row],[Ścieżka Xpath]],ALL!C:N,12,0)),"",VLOOKUP(T_IE029SCPL[[#This Row],[Ścieżka Xpath]],ALL!C:N,12,0))</f>
        <v/>
      </c>
      <c r="M66" s="133" t="str">
        <f>IF(ISBLANK(VLOOKUP(T_IE029SCPL[[#This Row],[Ścieżka Xpath]],ALL!C:O,13,0)),"",VLOOKUP(T_IE029SCPL[[#This Row],[Ścieżka Xpath]],ALL!C:O,13,0))</f>
        <v/>
      </c>
      <c r="N66" s="59" t="str">
        <f>IF(ISBLANK(VLOOKUP(T_IE029SCPL[[#This Row],[Ścieżka Xpath]],ALL!C:P,14,0)),"",VLOOKUP(T_IE029SCPL[[#This Row],[Ścieżka Xpath]],ALL!C:P,14,0))</f>
        <v/>
      </c>
      <c r="O66" s="59" t="str">
        <f>IF(ISBLANK(VLOOKUP(T_IE029SCPL[[#This Row],[Ścieżka Xpath]],ALL!C:Q,15,0)),"",VLOOKUP(T_IE029SCPL[[#This Row],[Ścieżka Xpath]],ALL!C:Q,15,0))</f>
        <v/>
      </c>
    </row>
    <row r="67" spans="1:15" ht="30">
      <c r="A67" s="9" t="s">
        <v>6572</v>
      </c>
      <c r="B67" s="12">
        <v>65</v>
      </c>
      <c r="C67" s="12" t="str">
        <f>IF(ISBLANK(VLOOKUP(T_IE029SCPL[[#This Row],[Ścieżka Xpath]],ALL!C:E,3,0)),"",VLOOKUP(T_IE029SCPL[[#This Row],[Ścieżka Xpath]],ALL!C:E,3,0))</f>
        <v>-</v>
      </c>
      <c r="D67" s="40" t="str">
        <f>IF(ISBLANK(VLOOKUP(T_IE029SCPL[[#This Row],[Ścieżka Xpath]],ALL!C:F,4,0)),"",VLOOKUP(T_IE029SCPL[[#This Row],[Ścieżka Xpath]],ALL!C:F,4,0))</f>
        <v>Liczba porządkowa służąca do określenia pozycji w danej kolekcji danych.</v>
      </c>
      <c r="E67" s="40" t="str">
        <f>IF(ISBLANK(VLOOKUP(T_IE029SCPL[[#This Row],[Ścieżka Xpath]],ALL!C:G,5,0)),"",VLOOKUP(T_IE029SCPL[[#This Row],[Ścieżka Xpath]],ALL!C:G,5,0))</f>
        <v>Sequence number in data group collection to which this data group belongs to.</v>
      </c>
      <c r="F67" s="38" t="str">
        <f>IF(ISBLANK(VLOOKUP(T_IE029SCPL[[#This Row],[Ścieżka Xpath]],ALL!C:H,6,0)),"",VLOOKUP(T_IE029SCPL[[#This Row],[Ścieżka Xpath]],ALL!C:H,6,0))</f>
        <v/>
      </c>
      <c r="G67" s="38" t="str">
        <f>IF(ISBLANK(VLOOKUP(T_IE029SCPL[[#This Row],[Ścieżka Xpath]],ALL!C:I,7,0)),"",VLOOKUP(T_IE029SCPL[[#This Row],[Ścieżka Xpath]],ALL!C:I,7,0))</f>
        <v>R</v>
      </c>
      <c r="H67" s="38" t="str">
        <f>IF(ISBLANK(VLOOKUP(T_IE029SCPL[[#This Row],[Ścieżka Xpath]],ALL!C:J,8,0)),"",VLOOKUP(T_IE029SCPL[[#This Row],[Ścieżka Xpath]],ALL!C:J,8,0))</f>
        <v>n..5</v>
      </c>
      <c r="I67" s="38" t="str">
        <f>IF(ISBLANK(VLOOKUP(T_IE029SCPL[[#This Row],[Ścieżka Xpath]],ALL!C:K,9,0)),"",VLOOKUP(T_IE029SCPL[[#This Row],[Ścieżka Xpath]],ALL!C:K,9,0))</f>
        <v/>
      </c>
      <c r="J67" s="38" t="str">
        <f>IF(ISBLANK(VLOOKUP(T_IE029SCPL[[#This Row],[Ścieżka Xpath]],ALL!C:L,10,0)),"",VLOOKUP(T_IE029SCPL[[#This Row],[Ścieżka Xpath]],ALL!C:L,10,0))</f>
        <v/>
      </c>
      <c r="K67" s="38" t="str">
        <f>IF(ISBLANK(VLOOKUP(T_IE029SCPL[[#This Row],[Ścieżka Xpath]],ALL!C:M,11,0)),"",VLOOKUP(T_IE029SCPL[[#This Row],[Ścieżka Xpath]],ALL!C:M,11,0))</f>
        <v/>
      </c>
      <c r="L67" s="40" t="str">
        <f>IF(ISBLANK(VLOOKUP(T_IE029SCPL[[#This Row],[Ścieżka Xpath]],ALL!C:N,12,0)),"",VLOOKUP(T_IE029SCPL[[#This Row],[Ścieżka Xpath]],ALL!C:N,12,0))</f>
        <v/>
      </c>
      <c r="M67" s="40" t="str">
        <f>IF(ISBLANK(VLOOKUP(T_IE029SCPL[[#This Row],[Ścieżka Xpath]],ALL!C:O,13,0)),"",VLOOKUP(T_IE029SCPL[[#This Row],[Ścieżka Xpath]],ALL!C:O,13,0))</f>
        <v/>
      </c>
      <c r="N67" s="9" t="str">
        <f>IF(ISBLANK(VLOOKUP(T_IE029SCPL[[#This Row],[Ścieżka Xpath]],ALL!C:P,14,0)),"",VLOOKUP(T_IE029SCPL[[#This Row],[Ścieżka Xpath]],ALL!C:P,14,0))</f>
        <v/>
      </c>
      <c r="O67" s="9" t="str">
        <f>IF(ISBLANK(VLOOKUP(T_IE029SCPL[[#This Row],[Ścieżka Xpath]],ALL!C:Q,15,0)),"",VLOOKUP(T_IE029SCPL[[#This Row],[Ścieżka Xpath]],ALL!C:Q,15,0))</f>
        <v/>
      </c>
    </row>
    <row r="68" spans="1:15" ht="15">
      <c r="A68" s="9" t="s">
        <v>6573</v>
      </c>
      <c r="B68" s="12">
        <v>66</v>
      </c>
      <c r="C68" s="12" t="str">
        <f>IF(ISBLANK(VLOOKUP(T_IE029SCPL[[#This Row],[Ścieżka Xpath]],ALL!C:E,3,0)),"",VLOOKUP(T_IE029SCPL[[#This Row],[Ścieżka Xpath]],ALL!C:E,3,0))</f>
        <v>12 02 008 000</v>
      </c>
      <c r="D68" s="40" t="str">
        <f>IF(ISBLANK(VLOOKUP(T_IE029SCPL[[#This Row],[Ścieżka Xpath]],ALL!C:F,4,0)),"",VLOOKUP(T_IE029SCPL[[#This Row],[Ścieżka Xpath]],ALL!C:F,4,0))</f>
        <v>Kod informacji dodatkowej.</v>
      </c>
      <c r="E68" s="40" t="str">
        <f>IF(ISBLANK(VLOOKUP(T_IE029SCPL[[#This Row],[Ścieżka Xpath]],ALL!C:G,5,0)),"",VLOOKUP(T_IE029SCPL[[#This Row],[Ścieżka Xpath]],ALL!C:G,5,0))</f>
        <v>Additional information code.</v>
      </c>
      <c r="F68" s="38" t="str">
        <f>IF(ISBLANK(VLOOKUP(T_IE029SCPL[[#This Row],[Ścieżka Xpath]],ALL!C:H,6,0)),"",VLOOKUP(T_IE029SCPL[[#This Row],[Ścieżka Xpath]],ALL!C:H,6,0))</f>
        <v/>
      </c>
      <c r="G68" s="38" t="str">
        <f>IF(ISBLANK(VLOOKUP(T_IE029SCPL[[#This Row],[Ścieżka Xpath]],ALL!C:I,7,0)),"",VLOOKUP(T_IE029SCPL[[#This Row],[Ścieżka Xpath]],ALL!C:I,7,0))</f>
        <v>R</v>
      </c>
      <c r="H68" s="38" t="str">
        <f>IF(ISBLANK(VLOOKUP(T_IE029SCPL[[#This Row],[Ścieżka Xpath]],ALL!C:J,8,0)),"",VLOOKUP(T_IE029SCPL[[#This Row],[Ścieżka Xpath]],ALL!C:J,8,0))</f>
        <v>an5</v>
      </c>
      <c r="I68" s="38" t="str">
        <f>IF(ISBLANK(VLOOKUP(T_IE029SCPL[[#This Row],[Ścieżka Xpath]],ALL!C:K,9,0)),"",VLOOKUP(T_IE029SCPL[[#This Row],[Ścieżka Xpath]],ALL!C:K,9,0))</f>
        <v>CL239; PL239</v>
      </c>
      <c r="J68" s="38" t="str">
        <f>IF(ISBLANK(VLOOKUP(T_IE029SCPL[[#This Row],[Ścieżka Xpath]],ALL!C:L,10,0)),"",VLOOKUP(T_IE029SCPL[[#This Row],[Ścieżka Xpath]],ALL!C:L,10,0))</f>
        <v/>
      </c>
      <c r="K68" s="38" t="str">
        <f>IF(ISBLANK(VLOOKUP(T_IE029SCPL[[#This Row],[Ścieżka Xpath]],ALL!C:M,11,0)),"",VLOOKUP(T_IE029SCPL[[#This Row],[Ścieżka Xpath]],ALL!C:M,11,0))</f>
        <v/>
      </c>
      <c r="L68" s="40" t="str">
        <f>IF(ISBLANK(VLOOKUP(T_IE029SCPL[[#This Row],[Ścieżka Xpath]],ALL!C:N,12,0)),"",VLOOKUP(T_IE029SCPL[[#This Row],[Ścieżka Xpath]],ALL!C:N,12,0))</f>
        <v/>
      </c>
      <c r="M68" s="40" t="str">
        <f>IF(ISBLANK(VLOOKUP(T_IE029SCPL[[#This Row],[Ścieżka Xpath]],ALL!C:O,13,0)),"",VLOOKUP(T_IE029SCPL[[#This Row],[Ścieżka Xpath]],ALL!C:O,13,0))</f>
        <v/>
      </c>
      <c r="N68" s="9" t="str">
        <f>IF(ISBLANK(VLOOKUP(T_IE029SCPL[[#This Row],[Ścieżka Xpath]],ALL!C:P,14,0)),"",VLOOKUP(T_IE029SCPL[[#This Row],[Ścieżka Xpath]],ALL!C:P,14,0))</f>
        <v/>
      </c>
      <c r="O68" s="9" t="str">
        <f>IF(ISBLANK(VLOOKUP(T_IE029SCPL[[#This Row],[Ścieżka Xpath]],ALL!C:Q,15,0)),"",VLOOKUP(T_IE029SCPL[[#This Row],[Ścieżka Xpath]],ALL!C:Q,15,0))</f>
        <v/>
      </c>
    </row>
    <row r="69" spans="1:15" ht="15">
      <c r="A69" s="9" t="s">
        <v>6574</v>
      </c>
      <c r="B69" s="12">
        <v>67</v>
      </c>
      <c r="C69" s="12" t="str">
        <f>IF(ISBLANK(VLOOKUP(T_IE029SCPL[[#This Row],[Ścieżka Xpath]],ALL!C:E,3,0)),"",VLOOKUP(T_IE029SCPL[[#This Row],[Ścieżka Xpath]],ALL!C:E,3,0))</f>
        <v>12 02 009 000</v>
      </c>
      <c r="D69" s="40" t="str">
        <f>IF(ISBLANK(VLOOKUP(T_IE029SCPL[[#This Row],[Ścieżka Xpath]],ALL!C:F,4,0)),"",VLOOKUP(T_IE029SCPL[[#This Row],[Ścieżka Xpath]],ALL!C:F,4,0))</f>
        <v>Tekst informacji dodatkowej.</v>
      </c>
      <c r="E69" s="40" t="str">
        <f>IF(ISBLANK(VLOOKUP(T_IE029SCPL[[#This Row],[Ścieżka Xpath]],ALL!C:G,5,0)),"",VLOOKUP(T_IE029SCPL[[#This Row],[Ścieżka Xpath]],ALL!C:G,5,0))</f>
        <v>Additional information text.</v>
      </c>
      <c r="F69" s="38" t="str">
        <f>IF(ISBLANK(VLOOKUP(T_IE029SCPL[[#This Row],[Ścieżka Xpath]],ALL!C:H,6,0)),"",VLOOKUP(T_IE029SCPL[[#This Row],[Ścieżka Xpath]],ALL!C:H,6,0))</f>
        <v/>
      </c>
      <c r="G69" s="38" t="str">
        <f>IF(ISBLANK(VLOOKUP(T_IE029SCPL[[#This Row],[Ścieżka Xpath]],ALL!C:I,7,0)),"",VLOOKUP(T_IE029SCPL[[#This Row],[Ścieżka Xpath]],ALL!C:I,7,0))</f>
        <v>O</v>
      </c>
      <c r="H69" s="38" t="str">
        <f>IF(ISBLANK(VLOOKUP(T_IE029SCPL[[#This Row],[Ścieżka Xpath]],ALL!C:J,8,0)),"",VLOOKUP(T_IE029SCPL[[#This Row],[Ścieżka Xpath]],ALL!C:J,8,0))</f>
        <v>an..512</v>
      </c>
      <c r="I69" s="38" t="str">
        <f>IF(ISBLANK(VLOOKUP(T_IE029SCPL[[#This Row],[Ścieżka Xpath]],ALL!C:K,9,0)),"",VLOOKUP(T_IE029SCPL[[#This Row],[Ścieżka Xpath]],ALL!C:K,9,0))</f>
        <v/>
      </c>
      <c r="J69" s="38" t="str">
        <f>IF(ISBLANK(VLOOKUP(T_IE029SCPL[[#This Row],[Ścieżka Xpath]],ALL!C:L,10,0)),"",VLOOKUP(T_IE029SCPL[[#This Row],[Ścieżka Xpath]],ALL!C:L,10,0))</f>
        <v/>
      </c>
      <c r="K69" s="38" t="str">
        <f>IF(ISBLANK(VLOOKUP(T_IE029SCPL[[#This Row],[Ścieżka Xpath]],ALL!C:M,11,0)),"",VLOOKUP(T_IE029SCPL[[#This Row],[Ścieżka Xpath]],ALL!C:M,11,0))</f>
        <v/>
      </c>
      <c r="L69" s="40" t="str">
        <f>IF(ISBLANK(VLOOKUP(T_IE029SCPL[[#This Row],[Ścieżka Xpath]],ALL!C:N,12,0)),"",VLOOKUP(T_IE029SCPL[[#This Row],[Ścieżka Xpath]],ALL!C:N,12,0))</f>
        <v/>
      </c>
      <c r="M69" s="40" t="str">
        <f>IF(ISBLANK(VLOOKUP(T_IE029SCPL[[#This Row],[Ścieżka Xpath]],ALL!C:O,13,0)),"",VLOOKUP(T_IE029SCPL[[#This Row],[Ścieżka Xpath]],ALL!C:O,13,0))</f>
        <v/>
      </c>
      <c r="N69" s="9" t="str">
        <f>IF(ISBLANK(VLOOKUP(T_IE029SCPL[[#This Row],[Ścieżka Xpath]],ALL!C:P,14,0)),"",VLOOKUP(T_IE029SCPL[[#This Row],[Ścieżka Xpath]],ALL!C:P,14,0))</f>
        <v/>
      </c>
      <c r="O69" s="9" t="str">
        <f>IF(ISBLANK(VLOOKUP(T_IE029SCPL[[#This Row],[Ścieżka Xpath]],ALL!C:Q,15,0)),"",VLOOKUP(T_IE029SCPL[[#This Row],[Ścieżka Xpath]],ALL!C:Q,15,0))</f>
        <v/>
      </c>
    </row>
    <row r="70" spans="1:15" ht="15">
      <c r="A70" s="59" t="s">
        <v>6575</v>
      </c>
      <c r="B70" s="22">
        <v>68</v>
      </c>
      <c r="C70" s="22" t="str">
        <f>IF(ISBLANK(VLOOKUP(T_IE029SCPL[[#This Row],[Ścieżka Xpath]],ALL!C:E,3,0)),"",VLOOKUP(T_IE029SCPL[[#This Row],[Ścieżka Xpath]],ALL!C:E,3,0))</f>
        <v>-</v>
      </c>
      <c r="D70" s="133" t="str">
        <f>IF(ISBLANK(VLOOKUP(T_IE029SCPL[[#This Row],[Ścieżka Xpath]],ALL!C:F,4,0)),"",VLOOKUP(T_IE029SCPL[[#This Row],[Ścieżka Xpath]],ALL!C:F,4,0))</f>
        <v>Dane pozycji towarowej.</v>
      </c>
      <c r="E70" s="133" t="str">
        <f>IF(ISBLANK(VLOOKUP(T_IE029SCPL[[#This Row],[Ścieżka Xpath]],ALL!C:G,5,0)),"",VLOOKUP(T_IE029SCPL[[#This Row],[Ścieżka Xpath]],ALL!C:G,5,0))</f>
        <v>Consignment item details.</v>
      </c>
      <c r="F70" s="54" t="str">
        <f>IF(ISBLANK(VLOOKUP(T_IE029SCPL[[#This Row],[Ścieżka Xpath]],ALL!C:H,6,0)),"",VLOOKUP(T_IE029SCPL[[#This Row],[Ścieżka Xpath]],ALL!C:H,6,0))</f>
        <v>1..999</v>
      </c>
      <c r="G70" s="54" t="str">
        <f>IF(ISBLANK(VLOOKUP(T_IE029SCPL[[#This Row],[Ścieżka Xpath]],ALL!C:I,7,0)),"",VLOOKUP(T_IE029SCPL[[#This Row],[Ścieżka Xpath]],ALL!C:I,7,0))</f>
        <v>R</v>
      </c>
      <c r="H70" s="54" t="str">
        <f>IF(ISBLANK(VLOOKUP(T_IE029SCPL[[#This Row],[Ścieżka Xpath]],ALL!C:J,8,0)),"",VLOOKUP(T_IE029SCPL[[#This Row],[Ścieżka Xpath]],ALL!C:J,8,0))</f>
        <v/>
      </c>
      <c r="I70" s="54" t="str">
        <f>IF(ISBLANK(VLOOKUP(T_IE029SCPL[[#This Row],[Ścieżka Xpath]],ALL!C:K,9,0)),"",VLOOKUP(T_IE029SCPL[[#This Row],[Ścieżka Xpath]],ALL!C:K,9,0))</f>
        <v/>
      </c>
      <c r="J70" s="54" t="str">
        <f>IF(ISBLANK(VLOOKUP(T_IE029SCPL[[#This Row],[Ścieżka Xpath]],ALL!C:L,10,0)),"",VLOOKUP(T_IE029SCPL[[#This Row],[Ścieżka Xpath]],ALL!C:L,10,0))</f>
        <v/>
      </c>
      <c r="K70" s="54" t="str">
        <f>IF(ISBLANK(VLOOKUP(T_IE029SCPL[[#This Row],[Ścieżka Xpath]],ALL!C:M,11,0)),"",VLOOKUP(T_IE029SCPL[[#This Row],[Ścieżka Xpath]],ALL!C:M,11,0))</f>
        <v/>
      </c>
      <c r="L70" s="133" t="str">
        <f>IF(ISBLANK(VLOOKUP(T_IE029SCPL[[#This Row],[Ścieżka Xpath]],ALL!C:N,12,0)),"",VLOOKUP(T_IE029SCPL[[#This Row],[Ścieżka Xpath]],ALL!C:N,12,0))</f>
        <v/>
      </c>
      <c r="M70" s="133" t="str">
        <f>IF(ISBLANK(VLOOKUP(T_IE029SCPL[[#This Row],[Ścieżka Xpath]],ALL!C:O,13,0)),"",VLOOKUP(T_IE029SCPL[[#This Row],[Ścieżka Xpath]],ALL!C:O,13,0))</f>
        <v/>
      </c>
      <c r="N70" s="59" t="str">
        <f>IF(ISBLANK(VLOOKUP(T_IE029SCPL[[#This Row],[Ścieżka Xpath]],ALL!C:P,14,0)),"",VLOOKUP(T_IE029SCPL[[#This Row],[Ścieżka Xpath]],ALL!C:P,14,0))</f>
        <v/>
      </c>
      <c r="O70" s="59" t="str">
        <f>IF(ISBLANK(VLOOKUP(T_IE029SCPL[[#This Row],[Ścieżka Xpath]],ALL!C:Q,15,0)),"",VLOOKUP(T_IE029SCPL[[#This Row],[Ścieżka Xpath]],ALL!C:Q,15,0))</f>
        <v/>
      </c>
    </row>
    <row r="71" spans="1:15" ht="15">
      <c r="A71" s="9" t="s">
        <v>6576</v>
      </c>
      <c r="B71" s="12">
        <v>69</v>
      </c>
      <c r="C71" s="12" t="str">
        <f>IF(ISBLANK(VLOOKUP(T_IE029SCPL[[#This Row],[Ścieżka Xpath]],ALL!C:E,3,0)),"",VLOOKUP(T_IE029SCPL[[#This Row],[Ścieżka Xpath]],ALL!C:E,3,0))</f>
        <v>11 03 001 000</v>
      </c>
      <c r="D71" s="40" t="str">
        <f>IF(ISBLANK(VLOOKUP(T_IE029SCPL[[#This Row],[Ścieżka Xpath]],ALL!C:F,4,0)),"",VLOOKUP(T_IE029SCPL[[#This Row],[Ścieżka Xpath]],ALL!C:F,4,0))</f>
        <v>Numer pozycji towarowej w przesyłce spedytorskiej.</v>
      </c>
      <c r="E71" s="40" t="str">
        <f>IF(ISBLANK(VLOOKUP(T_IE029SCPL[[#This Row],[Ścieżka Xpath]],ALL!C:G,5,0)),"",VLOOKUP(T_IE029SCPL[[#This Row],[Ścieżka Xpath]],ALL!C:G,5,0))</f>
        <v>House consignment goods item number.</v>
      </c>
      <c r="F71" s="38" t="str">
        <f>IF(ISBLANK(VLOOKUP(T_IE029SCPL[[#This Row],[Ścieżka Xpath]],ALL!C:H,6,0)),"",VLOOKUP(T_IE029SCPL[[#This Row],[Ścieżka Xpath]],ALL!C:H,6,0))</f>
        <v/>
      </c>
      <c r="G71" s="38" t="str">
        <f>IF(ISBLANK(VLOOKUP(T_IE029SCPL[[#This Row],[Ścieżka Xpath]],ALL!C:I,7,0)),"",VLOOKUP(T_IE029SCPL[[#This Row],[Ścieżka Xpath]],ALL!C:I,7,0))</f>
        <v>R</v>
      </c>
      <c r="H71" s="38" t="str">
        <f>IF(ISBLANK(VLOOKUP(T_IE029SCPL[[#This Row],[Ścieżka Xpath]],ALL!C:J,8,0)),"",VLOOKUP(T_IE029SCPL[[#This Row],[Ścieżka Xpath]],ALL!C:J,8,0))</f>
        <v>n..5</v>
      </c>
      <c r="I71" s="38" t="str">
        <f>IF(ISBLANK(VLOOKUP(T_IE029SCPL[[#This Row],[Ścieżka Xpath]],ALL!C:K,9,0)),"",VLOOKUP(T_IE029SCPL[[#This Row],[Ścieżka Xpath]],ALL!C:K,9,0))</f>
        <v/>
      </c>
      <c r="J71" s="38" t="str">
        <f>IF(ISBLANK(VLOOKUP(T_IE029SCPL[[#This Row],[Ścieżka Xpath]],ALL!C:L,10,0)),"",VLOOKUP(T_IE029SCPL[[#This Row],[Ścieżka Xpath]],ALL!C:L,10,0))</f>
        <v/>
      </c>
      <c r="K71" s="38" t="str">
        <f>IF(ISBLANK(VLOOKUP(T_IE029SCPL[[#This Row],[Ścieżka Xpath]],ALL!C:M,11,0)),"",VLOOKUP(T_IE029SCPL[[#This Row],[Ścieżka Xpath]],ALL!C:M,11,0))</f>
        <v/>
      </c>
      <c r="L71" s="40" t="str">
        <f>IF(ISBLANK(VLOOKUP(T_IE029SCPL[[#This Row],[Ścieżka Xpath]],ALL!C:N,12,0)),"",VLOOKUP(T_IE029SCPL[[#This Row],[Ścieżka Xpath]],ALL!C:N,12,0))</f>
        <v/>
      </c>
      <c r="M71" s="40" t="str">
        <f>IF(ISBLANK(VLOOKUP(T_IE029SCPL[[#This Row],[Ścieżka Xpath]],ALL!C:O,13,0)),"",VLOOKUP(T_IE029SCPL[[#This Row],[Ścieżka Xpath]],ALL!C:O,13,0))</f>
        <v/>
      </c>
      <c r="N71" s="9" t="str">
        <f>IF(ISBLANK(VLOOKUP(T_IE029SCPL[[#This Row],[Ścieżka Xpath]],ALL!C:P,14,0)),"",VLOOKUP(T_IE029SCPL[[#This Row],[Ścieżka Xpath]],ALL!C:P,14,0))</f>
        <v/>
      </c>
      <c r="O71" s="9" t="str">
        <f>IF(ISBLANK(VLOOKUP(T_IE029SCPL[[#This Row],[Ścieżka Xpath]],ALL!C:Q,15,0)),"",VLOOKUP(T_IE029SCPL[[#This Row],[Ścieżka Xpath]],ALL!C:Q,15,0))</f>
        <v/>
      </c>
    </row>
    <row r="72" spans="1:15" ht="15">
      <c r="A72" s="9" t="s">
        <v>6577</v>
      </c>
      <c r="B72" s="12">
        <v>70</v>
      </c>
      <c r="C72" s="12" t="str">
        <f>IF(ISBLANK(VLOOKUP(T_IE029SCPL[[#This Row],[Ścieżka Xpath]],ALL!C:E,3,0)),"",VLOOKUP(T_IE029SCPL[[#This Row],[Ścieżka Xpath]],ALL!C:E,3,0))</f>
        <v>11 11 001 000</v>
      </c>
      <c r="D72" s="40" t="str">
        <f>IF(ISBLANK(VLOOKUP(T_IE029SCPL[[#This Row],[Ścieżka Xpath]],ALL!C:F,4,0)),"",VLOOKUP(T_IE029SCPL[[#This Row],[Ścieżka Xpath]],ALL!C:F,4,0))</f>
        <v>Numer pozycji towarowej w zgłoszeniu.</v>
      </c>
      <c r="E72" s="40" t="str">
        <f>IF(ISBLANK(VLOOKUP(T_IE029SCPL[[#This Row],[Ścieżka Xpath]],ALL!C:G,5,0)),"",VLOOKUP(T_IE029SCPL[[#This Row],[Ścieżka Xpath]],ALL!C:G,5,0))</f>
        <v>Declaration goods item number.</v>
      </c>
      <c r="F72" s="38" t="str">
        <f>IF(ISBLANK(VLOOKUP(T_IE029SCPL[[#This Row],[Ścieżka Xpath]],ALL!C:H,6,0)),"",VLOOKUP(T_IE029SCPL[[#This Row],[Ścieżka Xpath]],ALL!C:H,6,0))</f>
        <v/>
      </c>
      <c r="G72" s="38" t="str">
        <f>IF(ISBLANK(VLOOKUP(T_IE029SCPL[[#This Row],[Ścieżka Xpath]],ALL!C:I,7,0)),"",VLOOKUP(T_IE029SCPL[[#This Row],[Ścieżka Xpath]],ALL!C:I,7,0))</f>
        <v>R</v>
      </c>
      <c r="H72" s="38" t="str">
        <f>IF(ISBLANK(VLOOKUP(T_IE029SCPL[[#This Row],[Ścieżka Xpath]],ALL!C:J,8,0)),"",VLOOKUP(T_IE029SCPL[[#This Row],[Ścieżka Xpath]],ALL!C:J,8,0))</f>
        <v>n..5</v>
      </c>
      <c r="I72" s="38" t="str">
        <f>IF(ISBLANK(VLOOKUP(T_IE029SCPL[[#This Row],[Ścieżka Xpath]],ALL!C:K,9,0)),"",VLOOKUP(T_IE029SCPL[[#This Row],[Ścieżka Xpath]],ALL!C:K,9,0))</f>
        <v/>
      </c>
      <c r="J72" s="38" t="str">
        <f>IF(ISBLANK(VLOOKUP(T_IE029SCPL[[#This Row],[Ścieżka Xpath]],ALL!C:L,10,0)),"",VLOOKUP(T_IE029SCPL[[#This Row],[Ścieżka Xpath]],ALL!C:L,10,0))</f>
        <v/>
      </c>
      <c r="K72" s="38" t="str">
        <f>IF(ISBLANK(VLOOKUP(T_IE029SCPL[[#This Row],[Ścieżka Xpath]],ALL!C:M,11,0)),"",VLOOKUP(T_IE029SCPL[[#This Row],[Ścieżka Xpath]],ALL!C:M,11,0))</f>
        <v/>
      </c>
      <c r="L72" s="40" t="str">
        <f>IF(ISBLANK(VLOOKUP(T_IE029SCPL[[#This Row],[Ścieżka Xpath]],ALL!C:N,12,0)),"",VLOOKUP(T_IE029SCPL[[#This Row],[Ścieżka Xpath]],ALL!C:N,12,0))</f>
        <v/>
      </c>
      <c r="M72" s="40" t="str">
        <f>IF(ISBLANK(VLOOKUP(T_IE029SCPL[[#This Row],[Ścieżka Xpath]],ALL!C:O,13,0)),"",VLOOKUP(T_IE029SCPL[[#This Row],[Ścieżka Xpath]],ALL!C:O,13,0))</f>
        <v/>
      </c>
      <c r="N72" s="9" t="str">
        <f>IF(ISBLANK(VLOOKUP(T_IE029SCPL[[#This Row],[Ścieżka Xpath]],ALL!C:P,14,0)),"",VLOOKUP(T_IE029SCPL[[#This Row],[Ścieżka Xpath]],ALL!C:P,14,0))</f>
        <v/>
      </c>
      <c r="O72" s="9" t="str">
        <f>IF(ISBLANK(VLOOKUP(T_IE029SCPL[[#This Row],[Ścieżka Xpath]],ALL!C:Q,15,0)),"",VLOOKUP(T_IE029SCPL[[#This Row],[Ścieżka Xpath]],ALL!C:Q,15,0))</f>
        <v/>
      </c>
    </row>
    <row r="73" spans="1:15" ht="15">
      <c r="A73" s="9" t="s">
        <v>6578</v>
      </c>
      <c r="B73" s="12">
        <v>71</v>
      </c>
      <c r="C73" s="12" t="str">
        <f>IF(ISBLANK(VLOOKUP(T_IE029SCPL[[#This Row],[Ścieżka Xpath]],ALL!C:E,3,0)),"",VLOOKUP(T_IE029SCPL[[#This Row],[Ścieżka Xpath]],ALL!C:E,3,0))</f>
        <v>11 01 001 000</v>
      </c>
      <c r="D73" s="40" t="str">
        <f>IF(ISBLANK(VLOOKUP(T_IE029SCPL[[#This Row],[Ścieżka Xpath]],ALL!C:F,4,0)),"",VLOOKUP(T_IE029SCPL[[#This Row],[Ścieżka Xpath]],ALL!C:F,4,0))</f>
        <v>Typ zgłoszenia.</v>
      </c>
      <c r="E73" s="40" t="str">
        <f>IF(ISBLANK(VLOOKUP(T_IE029SCPL[[#This Row],[Ścieżka Xpath]],ALL!C:G,5,0)),"",VLOOKUP(T_IE029SCPL[[#This Row],[Ścieżka Xpath]],ALL!C:G,5,0))</f>
        <v>Declaration type.</v>
      </c>
      <c r="F73" s="38" t="str">
        <f>IF(ISBLANK(VLOOKUP(T_IE029SCPL[[#This Row],[Ścieżka Xpath]],ALL!C:H,6,0)),"",VLOOKUP(T_IE029SCPL[[#This Row],[Ścieżka Xpath]],ALL!C:H,6,0))</f>
        <v/>
      </c>
      <c r="G73" s="38" t="str">
        <f>IF(ISBLANK(VLOOKUP(T_IE029SCPL[[#This Row],[Ścieżka Xpath]],ALL!C:I,7,0)),"",VLOOKUP(T_IE029SCPL[[#This Row],[Ścieżka Xpath]],ALL!C:I,7,0))</f>
        <v>D</v>
      </c>
      <c r="H73" s="38" t="str">
        <f>IF(ISBLANK(VLOOKUP(T_IE029SCPL[[#This Row],[Ścieżka Xpath]],ALL!C:J,8,0)),"",VLOOKUP(T_IE029SCPL[[#This Row],[Ścieżka Xpath]],ALL!C:J,8,0))</f>
        <v>an..5</v>
      </c>
      <c r="I73" s="38" t="str">
        <f>IF(ISBLANK(VLOOKUP(T_IE029SCPL[[#This Row],[Ścieżka Xpath]],ALL!C:K,9,0)),"",VLOOKUP(T_IE029SCPL[[#This Row],[Ścieżka Xpath]],ALL!C:K,9,0))</f>
        <v>CL232</v>
      </c>
      <c r="J73" s="38" t="str">
        <f>IF(ISBLANK(VLOOKUP(T_IE029SCPL[[#This Row],[Ścieżka Xpath]],ALL!C:L,10,0)),"",VLOOKUP(T_IE029SCPL[[#This Row],[Ścieżka Xpath]],ALL!C:L,10,0))</f>
        <v/>
      </c>
      <c r="K73" s="38" t="str">
        <f>IF(ISBLANK(VLOOKUP(T_IE029SCPL[[#This Row],[Ścieżka Xpath]],ALL!C:M,11,0)),"",VLOOKUP(T_IE029SCPL[[#This Row],[Ścieżka Xpath]],ALL!C:M,11,0))</f>
        <v/>
      </c>
      <c r="L73" s="40" t="str">
        <f>IF(ISBLANK(VLOOKUP(T_IE029SCPL[[#This Row],[Ścieżka Xpath]],ALL!C:N,12,0)),"",VLOOKUP(T_IE029SCPL[[#This Row],[Ścieżka Xpath]],ALL!C:N,12,0))</f>
        <v/>
      </c>
      <c r="M73" s="40" t="str">
        <f>IF(ISBLANK(VLOOKUP(T_IE029SCPL[[#This Row],[Ścieżka Xpath]],ALL!C:O,13,0)),"",VLOOKUP(T_IE029SCPL[[#This Row],[Ścieżka Xpath]],ALL!C:O,13,0))</f>
        <v/>
      </c>
      <c r="N73" s="9" t="str">
        <f>IF(ISBLANK(VLOOKUP(T_IE029SCPL[[#This Row],[Ścieżka Xpath]],ALL!C:P,14,0)),"",VLOOKUP(T_IE029SCPL[[#This Row],[Ścieżka Xpath]],ALL!C:P,14,0))</f>
        <v/>
      </c>
      <c r="O73" s="9" t="str">
        <f>IF(ISBLANK(VLOOKUP(T_IE029SCPL[[#This Row],[Ścieżka Xpath]],ALL!C:Q,15,0)),"",VLOOKUP(T_IE029SCPL[[#This Row],[Ścieżka Xpath]],ALL!C:Q,15,0))</f>
        <v/>
      </c>
    </row>
    <row r="74" spans="1:15" ht="15">
      <c r="A74" s="59" t="s">
        <v>6579</v>
      </c>
      <c r="B74" s="22">
        <v>72</v>
      </c>
      <c r="C74" s="22" t="str">
        <f>IF(ISBLANK(VLOOKUP(T_IE029SCPL[[#This Row],[Ścieżka Xpath]],ALL!C:E,3,0)),"",VLOOKUP(T_IE029SCPL[[#This Row],[Ścieżka Xpath]],ALL!C:E,3,0))</f>
        <v>-</v>
      </c>
      <c r="D74" s="133" t="str">
        <f>IF(ISBLANK(VLOOKUP(T_IE029SCPL[[#This Row],[Ścieżka Xpath]],ALL!C:F,4,0)),"",VLOOKUP(T_IE029SCPL[[#This Row],[Ścieżka Xpath]],ALL!C:F,4,0))</f>
        <v>Dane identyfikujące towar.</v>
      </c>
      <c r="E74" s="133" t="str">
        <f>IF(ISBLANK(VLOOKUP(T_IE029SCPL[[#This Row],[Ścieżka Xpath]],ALL!C:G,5,0)),"",VLOOKUP(T_IE029SCPL[[#This Row],[Ścieżka Xpath]],ALL!C:G,5,0))</f>
        <v>Details of goods.</v>
      </c>
      <c r="F74" s="54">
        <f>IF(ISBLANK(VLOOKUP(T_IE029SCPL[[#This Row],[Ścieżka Xpath]],ALL!C:H,6,0)),"",VLOOKUP(T_IE029SCPL[[#This Row],[Ścieżka Xpath]],ALL!C:H,6,0))</f>
        <v>1</v>
      </c>
      <c r="G74" s="54" t="str">
        <f>IF(ISBLANK(VLOOKUP(T_IE029SCPL[[#This Row],[Ścieżka Xpath]],ALL!C:I,7,0)),"",VLOOKUP(T_IE029SCPL[[#This Row],[Ścieżka Xpath]],ALL!C:I,7,0))</f>
        <v>R</v>
      </c>
      <c r="H74" s="54" t="str">
        <f>IF(ISBLANK(VLOOKUP(T_IE029SCPL[[#This Row],[Ścieżka Xpath]],ALL!C:J,8,0)),"",VLOOKUP(T_IE029SCPL[[#This Row],[Ścieżka Xpath]],ALL!C:J,8,0))</f>
        <v/>
      </c>
      <c r="I74" s="54" t="str">
        <f>IF(ISBLANK(VLOOKUP(T_IE029SCPL[[#This Row],[Ścieżka Xpath]],ALL!C:K,9,0)),"",VLOOKUP(T_IE029SCPL[[#This Row],[Ścieżka Xpath]],ALL!C:K,9,0))</f>
        <v/>
      </c>
      <c r="J74" s="54" t="str">
        <f>IF(ISBLANK(VLOOKUP(T_IE029SCPL[[#This Row],[Ścieżka Xpath]],ALL!C:L,10,0)),"",VLOOKUP(T_IE029SCPL[[#This Row],[Ścieżka Xpath]],ALL!C:L,10,0))</f>
        <v/>
      </c>
      <c r="K74" s="54" t="str">
        <f>IF(ISBLANK(VLOOKUP(T_IE029SCPL[[#This Row],[Ścieżka Xpath]],ALL!C:M,11,0)),"",VLOOKUP(T_IE029SCPL[[#This Row],[Ścieżka Xpath]],ALL!C:M,11,0))</f>
        <v/>
      </c>
      <c r="L74" s="133" t="str">
        <f>IF(ISBLANK(VLOOKUP(T_IE029SCPL[[#This Row],[Ścieżka Xpath]],ALL!C:N,12,0)),"",VLOOKUP(T_IE029SCPL[[#This Row],[Ścieżka Xpath]],ALL!C:N,12,0))</f>
        <v/>
      </c>
      <c r="M74" s="133" t="str">
        <f>IF(ISBLANK(VLOOKUP(T_IE029SCPL[[#This Row],[Ścieżka Xpath]],ALL!C:O,13,0)),"",VLOOKUP(T_IE029SCPL[[#This Row],[Ścieżka Xpath]],ALL!C:O,13,0))</f>
        <v/>
      </c>
      <c r="N74" s="59" t="str">
        <f>IF(ISBLANK(VLOOKUP(T_IE029SCPL[[#This Row],[Ścieżka Xpath]],ALL!C:P,14,0)),"",VLOOKUP(T_IE029SCPL[[#This Row],[Ścieżka Xpath]],ALL!C:P,14,0))</f>
        <v/>
      </c>
      <c r="O74" s="59" t="str">
        <f>IF(ISBLANK(VLOOKUP(T_IE029SCPL[[#This Row],[Ścieżka Xpath]],ALL!C:Q,15,0)),"",VLOOKUP(T_IE029SCPL[[#This Row],[Ścieżka Xpath]],ALL!C:Q,15,0))</f>
        <v/>
      </c>
    </row>
    <row r="75" spans="1:15" ht="15">
      <c r="A75" s="9" t="s">
        <v>6580</v>
      </c>
      <c r="B75" s="12">
        <v>73</v>
      </c>
      <c r="C75" s="12" t="str">
        <f>IF(ISBLANK(VLOOKUP(T_IE029SCPL[[#This Row],[Ścieżka Xpath]],ALL!C:E,3,0)),"",VLOOKUP(T_IE029SCPL[[#This Row],[Ścieżka Xpath]],ALL!C:E,3,0))</f>
        <v>18 05 001 000</v>
      </c>
      <c r="D75" s="40" t="str">
        <f>IF(ISBLANK(VLOOKUP(T_IE029SCPL[[#This Row],[Ścieżka Xpath]],ALL!C:F,4,0)),"",VLOOKUP(T_IE029SCPL[[#This Row],[Ścieżka Xpath]],ALL!C:F,4,0))</f>
        <v>Opis towaru.</v>
      </c>
      <c r="E75" s="40" t="str">
        <f>IF(ISBLANK(VLOOKUP(T_IE029SCPL[[#This Row],[Ścieżka Xpath]],ALL!C:G,5,0)),"",VLOOKUP(T_IE029SCPL[[#This Row],[Ścieżka Xpath]],ALL!C:G,5,0))</f>
        <v>Goods description.</v>
      </c>
      <c r="F75" s="38" t="str">
        <f>IF(ISBLANK(VLOOKUP(T_IE029SCPL[[#This Row],[Ścieżka Xpath]],ALL!C:H,6,0)),"",VLOOKUP(T_IE029SCPL[[#This Row],[Ścieżka Xpath]],ALL!C:H,6,0))</f>
        <v/>
      </c>
      <c r="G75" s="38" t="str">
        <f>IF(ISBLANK(VLOOKUP(T_IE029SCPL[[#This Row],[Ścieżka Xpath]],ALL!C:I,7,0)),"",VLOOKUP(T_IE029SCPL[[#This Row],[Ścieżka Xpath]],ALL!C:I,7,0))</f>
        <v>R</v>
      </c>
      <c r="H75" s="38" t="str">
        <f>IF(ISBLANK(VLOOKUP(T_IE029SCPL[[#This Row],[Ścieżka Xpath]],ALL!C:J,8,0)),"",VLOOKUP(T_IE029SCPL[[#This Row],[Ścieżka Xpath]],ALL!C:J,8,0))</f>
        <v>an..512</v>
      </c>
      <c r="I75" s="38" t="str">
        <f>IF(ISBLANK(VLOOKUP(T_IE029SCPL[[#This Row],[Ścieżka Xpath]],ALL!C:K,9,0)),"",VLOOKUP(T_IE029SCPL[[#This Row],[Ścieżka Xpath]],ALL!C:K,9,0))</f>
        <v/>
      </c>
      <c r="J75" s="38" t="str">
        <f>IF(ISBLANK(VLOOKUP(T_IE029SCPL[[#This Row],[Ścieżka Xpath]],ALL!C:L,10,0)),"",VLOOKUP(T_IE029SCPL[[#This Row],[Ścieżka Xpath]],ALL!C:L,10,0))</f>
        <v/>
      </c>
      <c r="K75" s="38" t="str">
        <f>IF(ISBLANK(VLOOKUP(T_IE029SCPL[[#This Row],[Ścieżka Xpath]],ALL!C:M,11,0)),"",VLOOKUP(T_IE029SCPL[[#This Row],[Ścieżka Xpath]],ALL!C:M,11,0))</f>
        <v/>
      </c>
      <c r="L75" s="40" t="str">
        <f>IF(ISBLANK(VLOOKUP(T_IE029SCPL[[#This Row],[Ścieżka Xpath]],ALL!C:N,12,0)),"",VLOOKUP(T_IE029SCPL[[#This Row],[Ścieżka Xpath]],ALL!C:N,12,0))</f>
        <v/>
      </c>
      <c r="M75" s="40" t="str">
        <f>IF(ISBLANK(VLOOKUP(T_IE029SCPL[[#This Row],[Ścieżka Xpath]],ALL!C:O,13,0)),"",VLOOKUP(T_IE029SCPL[[#This Row],[Ścieżka Xpath]],ALL!C:O,13,0))</f>
        <v/>
      </c>
      <c r="N75" s="9" t="str">
        <f>IF(ISBLANK(VLOOKUP(T_IE029SCPL[[#This Row],[Ścieżka Xpath]],ALL!C:P,14,0)),"",VLOOKUP(T_IE029SCPL[[#This Row],[Ścieżka Xpath]],ALL!C:P,14,0))</f>
        <v/>
      </c>
      <c r="O75" s="9" t="str">
        <f>IF(ISBLANK(VLOOKUP(T_IE029SCPL[[#This Row],[Ścieżka Xpath]],ALL!C:Q,15,0)),"",VLOOKUP(T_IE029SCPL[[#This Row],[Ścieżka Xpath]],ALL!C:Q,15,0))</f>
        <v/>
      </c>
    </row>
    <row r="76" spans="1:15" ht="15">
      <c r="A76" s="59" t="s">
        <v>6581</v>
      </c>
      <c r="B76" s="22">
        <v>74</v>
      </c>
      <c r="C76" s="22" t="str">
        <f>IF(ISBLANK(VLOOKUP(T_IE029SCPL[[#This Row],[Ścieżka Xpath]],ALL!C:E,3,0)),"",VLOOKUP(T_IE029SCPL[[#This Row],[Ścieżka Xpath]],ALL!C:E,3,0))</f>
        <v>18 09 000 000</v>
      </c>
      <c r="D76" s="133" t="str">
        <f>IF(ISBLANK(VLOOKUP(T_IE029SCPL[[#This Row],[Ścieżka Xpath]],ALL!C:F,4,0)),"",VLOOKUP(T_IE029SCPL[[#This Row],[Ścieżka Xpath]],ALL!C:F,4,0))</f>
        <v>Kod towarowy.</v>
      </c>
      <c r="E76" s="133" t="str">
        <f>IF(ISBLANK(VLOOKUP(T_IE029SCPL[[#This Row],[Ścieżka Xpath]],ALL!C:G,5,0)),"",VLOOKUP(T_IE029SCPL[[#This Row],[Ścieżka Xpath]],ALL!C:G,5,0))</f>
        <v>Commodity code identifying goods.</v>
      </c>
      <c r="F76" s="54" t="str">
        <f>IF(ISBLANK(VLOOKUP(T_IE029SCPL[[#This Row],[Ścieżka Xpath]],ALL!C:H,6,0)),"",VLOOKUP(T_IE029SCPL[[#This Row],[Ścieżka Xpath]],ALL!C:H,6,0))</f>
        <v>0..1</v>
      </c>
      <c r="G76" s="54" t="str">
        <f>IF(ISBLANK(VLOOKUP(T_IE029SCPL[[#This Row],[Ścieżka Xpath]],ALL!C:I,7,0)),"",VLOOKUP(T_IE029SCPL[[#This Row],[Ścieżka Xpath]],ALL!C:I,7,0))</f>
        <v>D</v>
      </c>
      <c r="H76" s="54" t="str">
        <f>IF(ISBLANK(VLOOKUP(T_IE029SCPL[[#This Row],[Ścieżka Xpath]],ALL!C:J,8,0)),"",VLOOKUP(T_IE029SCPL[[#This Row],[Ścieżka Xpath]],ALL!C:J,8,0))</f>
        <v/>
      </c>
      <c r="I76" s="54" t="str">
        <f>IF(ISBLANK(VLOOKUP(T_IE029SCPL[[#This Row],[Ścieżka Xpath]],ALL!C:K,9,0)),"",VLOOKUP(T_IE029SCPL[[#This Row],[Ścieżka Xpath]],ALL!C:K,9,0))</f>
        <v/>
      </c>
      <c r="J76" s="54" t="str">
        <f>IF(ISBLANK(VLOOKUP(T_IE029SCPL[[#This Row],[Ścieżka Xpath]],ALL!C:L,10,0)),"",VLOOKUP(T_IE029SCPL[[#This Row],[Ścieżka Xpath]],ALL!C:L,10,0))</f>
        <v/>
      </c>
      <c r="K76" s="54" t="str">
        <f>IF(ISBLANK(VLOOKUP(T_IE029SCPL[[#This Row],[Ścieżka Xpath]],ALL!C:M,11,0)),"",VLOOKUP(T_IE029SCPL[[#This Row],[Ścieżka Xpath]],ALL!C:M,11,0))</f>
        <v/>
      </c>
      <c r="L76" s="133" t="str">
        <f>IF(ISBLANK(VLOOKUP(T_IE029SCPL[[#This Row],[Ścieżka Xpath]],ALL!C:N,12,0)),"",VLOOKUP(T_IE029SCPL[[#This Row],[Ścieżka Xpath]],ALL!C:N,12,0))</f>
        <v/>
      </c>
      <c r="M76" s="133" t="str">
        <f>IF(ISBLANK(VLOOKUP(T_IE029SCPL[[#This Row],[Ścieżka Xpath]],ALL!C:O,13,0)),"",VLOOKUP(T_IE029SCPL[[#This Row],[Ścieżka Xpath]],ALL!C:O,13,0))</f>
        <v/>
      </c>
      <c r="N76" s="59" t="str">
        <f>IF(ISBLANK(VLOOKUP(T_IE029SCPL[[#This Row],[Ścieżka Xpath]],ALL!C:P,14,0)),"",VLOOKUP(T_IE029SCPL[[#This Row],[Ścieżka Xpath]],ALL!C:P,14,0))</f>
        <v/>
      </c>
      <c r="O76" s="59" t="str">
        <f>IF(ISBLANK(VLOOKUP(T_IE029SCPL[[#This Row],[Ścieżka Xpath]],ALL!C:Q,15,0)),"",VLOOKUP(T_IE029SCPL[[#This Row],[Ścieżka Xpath]],ALL!C:Q,15,0))</f>
        <v/>
      </c>
    </row>
    <row r="77" spans="1:15" ht="30">
      <c r="A77" s="9" t="s">
        <v>6582</v>
      </c>
      <c r="B77" s="12">
        <v>75</v>
      </c>
      <c r="C77" s="12" t="str">
        <f>IF(ISBLANK(VLOOKUP(T_IE029SCPL[[#This Row],[Ścieżka Xpath]],ALL!C:E,3,0)),"",VLOOKUP(T_IE029SCPL[[#This Row],[Ścieżka Xpath]],ALL!C:E,3,0))</f>
        <v>18 09 056 000</v>
      </c>
      <c r="D77" s="40" t="str">
        <f>IF(ISBLANK(VLOOKUP(T_IE029SCPL[[#This Row],[Ścieżka Xpath]],ALL!C:F,4,0)),"",VLOOKUP(T_IE029SCPL[[#This Row],[Ścieżka Xpath]],ALL!C:F,4,0))</f>
        <v>Kod towarowy zgodny z HS (Zharmonizowany System Oznaczania i Kodowania Towarów).</v>
      </c>
      <c r="E77" s="40" t="str">
        <f>IF(ISBLANK(VLOOKUP(T_IE029SCPL[[#This Row],[Ścieżka Xpath]],ALL!C:G,5,0)),"",VLOOKUP(T_IE029SCPL[[#This Row],[Ścieżka Xpath]],ALL!C:G,5,0))</f>
        <v>Harmonized System sub-heading code</v>
      </c>
      <c r="F77" s="38" t="str">
        <f>IF(ISBLANK(VLOOKUP(T_IE029SCPL[[#This Row],[Ścieżka Xpath]],ALL!C:H,6,0)),"",VLOOKUP(T_IE029SCPL[[#This Row],[Ścieżka Xpath]],ALL!C:H,6,0))</f>
        <v/>
      </c>
      <c r="G77" s="38" t="str">
        <f>IF(ISBLANK(VLOOKUP(T_IE029SCPL[[#This Row],[Ścieżka Xpath]],ALL!C:I,7,0)),"",VLOOKUP(T_IE029SCPL[[#This Row],[Ścieżka Xpath]],ALL!C:I,7,0))</f>
        <v>R</v>
      </c>
      <c r="H77" s="38" t="str">
        <f>IF(ISBLANK(VLOOKUP(T_IE029SCPL[[#This Row],[Ścieżka Xpath]],ALL!C:J,8,0)),"",VLOOKUP(T_IE029SCPL[[#This Row],[Ścieżka Xpath]],ALL!C:J,8,0))</f>
        <v>an6</v>
      </c>
      <c r="I77" s="38" t="str">
        <f>IF(ISBLANK(VLOOKUP(T_IE029SCPL[[#This Row],[Ścieżka Xpath]],ALL!C:K,9,0)),"",VLOOKUP(T_IE029SCPL[[#This Row],[Ścieżka Xpath]],ALL!C:K,9,0))</f>
        <v>CL152</v>
      </c>
      <c r="J77" s="38" t="str">
        <f>IF(ISBLANK(VLOOKUP(T_IE029SCPL[[#This Row],[Ścieżka Xpath]],ALL!C:L,10,0)),"",VLOOKUP(T_IE029SCPL[[#This Row],[Ścieżka Xpath]],ALL!C:L,10,0))</f>
        <v/>
      </c>
      <c r="K77" s="38" t="str">
        <f>IF(ISBLANK(VLOOKUP(T_IE029SCPL[[#This Row],[Ścieżka Xpath]],ALL!C:M,11,0)),"",VLOOKUP(T_IE029SCPL[[#This Row],[Ścieżka Xpath]],ALL!C:M,11,0))</f>
        <v/>
      </c>
      <c r="L77" s="40" t="str">
        <f>IF(ISBLANK(VLOOKUP(T_IE029SCPL[[#This Row],[Ścieżka Xpath]],ALL!C:N,12,0)),"",VLOOKUP(T_IE029SCPL[[#This Row],[Ścieżka Xpath]],ALL!C:N,12,0))</f>
        <v/>
      </c>
      <c r="M77" s="40" t="str">
        <f>IF(ISBLANK(VLOOKUP(T_IE029SCPL[[#This Row],[Ścieżka Xpath]],ALL!C:O,13,0)),"",VLOOKUP(T_IE029SCPL[[#This Row],[Ścieżka Xpath]],ALL!C:O,13,0))</f>
        <v/>
      </c>
      <c r="N77" s="9" t="str">
        <f>IF(ISBLANK(VLOOKUP(T_IE029SCPL[[#This Row],[Ścieżka Xpath]],ALL!C:P,14,0)),"",VLOOKUP(T_IE029SCPL[[#This Row],[Ścieżka Xpath]],ALL!C:P,14,0))</f>
        <v/>
      </c>
      <c r="O77" s="9" t="str">
        <f>IF(ISBLANK(VLOOKUP(T_IE029SCPL[[#This Row],[Ścieżka Xpath]],ALL!C:Q,15,0)),"",VLOOKUP(T_IE029SCPL[[#This Row],[Ścieżka Xpath]],ALL!C:Q,15,0))</f>
        <v/>
      </c>
    </row>
    <row r="78" spans="1:15" ht="15">
      <c r="A78" s="9" t="s">
        <v>6583</v>
      </c>
      <c r="B78" s="12">
        <v>76</v>
      </c>
      <c r="C78" s="12" t="str">
        <f>IF(ISBLANK(VLOOKUP(T_IE029SCPL[[#This Row],[Ścieżka Xpath]],ALL!C:E,3,0)),"",VLOOKUP(T_IE029SCPL[[#This Row],[Ścieżka Xpath]],ALL!C:E,3,0))</f>
        <v>18 09 057 000</v>
      </c>
      <c r="D78" s="40" t="str">
        <f>IF(ISBLANK(VLOOKUP(T_IE029SCPL[[#This Row],[Ścieżka Xpath]],ALL!C:F,4,0)),"",VLOOKUP(T_IE029SCPL[[#This Row],[Ścieżka Xpath]],ALL!C:F,4,0))</f>
        <v>Kod towarowy zgodny z Nomenklatura Scaloną.</v>
      </c>
      <c r="E78" s="40" t="str">
        <f>IF(ISBLANK(VLOOKUP(T_IE029SCPL[[#This Row],[Ścieżka Xpath]],ALL!C:G,5,0)),"",VLOOKUP(T_IE029SCPL[[#This Row],[Ścieżka Xpath]],ALL!C:G,5,0))</f>
        <v>Combined nomenclature code</v>
      </c>
      <c r="F78" s="38" t="str">
        <f>IF(ISBLANK(VLOOKUP(T_IE029SCPL[[#This Row],[Ścieżka Xpath]],ALL!C:H,6,0)),"",VLOOKUP(T_IE029SCPL[[#This Row],[Ścieżka Xpath]],ALL!C:H,6,0))</f>
        <v/>
      </c>
      <c r="G78" s="38" t="str">
        <f>IF(ISBLANK(VLOOKUP(T_IE029SCPL[[#This Row],[Ścieżka Xpath]],ALL!C:I,7,0)),"",VLOOKUP(T_IE029SCPL[[#This Row],[Ścieżka Xpath]],ALL!C:I,7,0))</f>
        <v>O</v>
      </c>
      <c r="H78" s="38" t="str">
        <f>IF(ISBLANK(VLOOKUP(T_IE029SCPL[[#This Row],[Ścieżka Xpath]],ALL!C:J,8,0)),"",VLOOKUP(T_IE029SCPL[[#This Row],[Ścieżka Xpath]],ALL!C:J,8,0))</f>
        <v>an2</v>
      </c>
      <c r="I78" s="38" t="str">
        <f>IF(ISBLANK(VLOOKUP(T_IE029SCPL[[#This Row],[Ścieżka Xpath]],ALL!C:K,9,0)),"",VLOOKUP(T_IE029SCPL[[#This Row],[Ścieżka Xpath]],ALL!C:K,9,0))</f>
        <v/>
      </c>
      <c r="J78" s="38" t="str">
        <f>IF(ISBLANK(VLOOKUP(T_IE029SCPL[[#This Row],[Ścieżka Xpath]],ALL!C:L,10,0)),"",VLOOKUP(T_IE029SCPL[[#This Row],[Ścieżka Xpath]],ALL!C:L,10,0))</f>
        <v/>
      </c>
      <c r="K78" s="38" t="str">
        <f>IF(ISBLANK(VLOOKUP(T_IE029SCPL[[#This Row],[Ścieżka Xpath]],ALL!C:M,11,0)),"",VLOOKUP(T_IE029SCPL[[#This Row],[Ścieżka Xpath]],ALL!C:M,11,0))</f>
        <v/>
      </c>
      <c r="L78" s="40" t="str">
        <f>IF(ISBLANK(VLOOKUP(T_IE029SCPL[[#This Row],[Ścieżka Xpath]],ALL!C:N,12,0)),"",VLOOKUP(T_IE029SCPL[[#This Row],[Ścieżka Xpath]],ALL!C:N,12,0))</f>
        <v/>
      </c>
      <c r="M78" s="40" t="str">
        <f>IF(ISBLANK(VLOOKUP(T_IE029SCPL[[#This Row],[Ścieżka Xpath]],ALL!C:O,13,0)),"",VLOOKUP(T_IE029SCPL[[#This Row],[Ścieżka Xpath]],ALL!C:O,13,0))</f>
        <v/>
      </c>
      <c r="N78" s="9" t="str">
        <f>IF(ISBLANK(VLOOKUP(T_IE029SCPL[[#This Row],[Ścieżka Xpath]],ALL!C:P,14,0)),"",VLOOKUP(T_IE029SCPL[[#This Row],[Ścieżka Xpath]],ALL!C:P,14,0))</f>
        <v/>
      </c>
      <c r="O78" s="9" t="str">
        <f>IF(ISBLANK(VLOOKUP(T_IE029SCPL[[#This Row],[Ścieżka Xpath]],ALL!C:Q,15,0)),"",VLOOKUP(T_IE029SCPL[[#This Row],[Ścieżka Xpath]],ALL!C:Q,15,0))</f>
        <v/>
      </c>
    </row>
    <row r="79" spans="1:15" ht="15">
      <c r="A79" s="59" t="s">
        <v>6584</v>
      </c>
      <c r="B79" s="22">
        <v>77</v>
      </c>
      <c r="C79" s="22" t="str">
        <f>IF(ISBLANK(VLOOKUP(T_IE029SCPL[[#This Row],[Ścieżka Xpath]],ALL!C:E,3,0)),"",VLOOKUP(T_IE029SCPL[[#This Row],[Ścieżka Xpath]],ALL!C:E,3,0))</f>
        <v>18 07 000 000</v>
      </c>
      <c r="D79" s="133" t="str">
        <f>IF(ISBLANK(VLOOKUP(T_IE029SCPL[[#This Row],[Ścieżka Xpath]],ALL!C:F,4,0)),"",VLOOKUP(T_IE029SCPL[[#This Row],[Ścieżka Xpath]],ALL!C:F,4,0))</f>
        <v>Towary niebezpieczne.</v>
      </c>
      <c r="E79" s="133" t="str">
        <f>IF(ISBLANK(VLOOKUP(T_IE029SCPL[[#This Row],[Ścieżka Xpath]],ALL!C:G,5,0)),"",VLOOKUP(T_IE029SCPL[[#This Row],[Ścieżka Xpath]],ALL!C:G,5,0))</f>
        <v>Dangerous goods.</v>
      </c>
      <c r="F79" s="54" t="str">
        <f>IF(ISBLANK(VLOOKUP(T_IE029SCPL[[#This Row],[Ścieżka Xpath]],ALL!C:H,6,0)),"",VLOOKUP(T_IE029SCPL[[#This Row],[Ścieżka Xpath]],ALL!C:H,6,0))</f>
        <v>0..99</v>
      </c>
      <c r="G79" s="54" t="str">
        <f>IF(ISBLANK(VLOOKUP(T_IE029SCPL[[#This Row],[Ścieżka Xpath]],ALL!C:I,7,0)),"",VLOOKUP(T_IE029SCPL[[#This Row],[Ścieżka Xpath]],ALL!C:I,7,0))</f>
        <v>O</v>
      </c>
      <c r="H79" s="54" t="str">
        <f>IF(ISBLANK(VLOOKUP(T_IE029SCPL[[#This Row],[Ścieżka Xpath]],ALL!C:J,8,0)),"",VLOOKUP(T_IE029SCPL[[#This Row],[Ścieżka Xpath]],ALL!C:J,8,0))</f>
        <v/>
      </c>
      <c r="I79" s="54" t="str">
        <f>IF(ISBLANK(VLOOKUP(T_IE029SCPL[[#This Row],[Ścieżka Xpath]],ALL!C:K,9,0)),"",VLOOKUP(T_IE029SCPL[[#This Row],[Ścieżka Xpath]],ALL!C:K,9,0))</f>
        <v/>
      </c>
      <c r="J79" s="54" t="str">
        <f>IF(ISBLANK(VLOOKUP(T_IE029SCPL[[#This Row],[Ścieżka Xpath]],ALL!C:L,10,0)),"",VLOOKUP(T_IE029SCPL[[#This Row],[Ścieżka Xpath]],ALL!C:L,10,0))</f>
        <v/>
      </c>
      <c r="K79" s="54" t="str">
        <f>IF(ISBLANK(VLOOKUP(T_IE029SCPL[[#This Row],[Ścieżka Xpath]],ALL!C:M,11,0)),"",VLOOKUP(T_IE029SCPL[[#This Row],[Ścieżka Xpath]],ALL!C:M,11,0))</f>
        <v/>
      </c>
      <c r="L79" s="133" t="str">
        <f>IF(ISBLANK(VLOOKUP(T_IE029SCPL[[#This Row],[Ścieżka Xpath]],ALL!C:N,12,0)),"",VLOOKUP(T_IE029SCPL[[#This Row],[Ścieżka Xpath]],ALL!C:N,12,0))</f>
        <v/>
      </c>
      <c r="M79" s="133" t="str">
        <f>IF(ISBLANK(VLOOKUP(T_IE029SCPL[[#This Row],[Ścieżka Xpath]],ALL!C:O,13,0)),"",VLOOKUP(T_IE029SCPL[[#This Row],[Ścieżka Xpath]],ALL!C:O,13,0))</f>
        <v/>
      </c>
      <c r="N79" s="59" t="str">
        <f>IF(ISBLANK(VLOOKUP(T_IE029SCPL[[#This Row],[Ścieżka Xpath]],ALL!C:P,14,0)),"",VLOOKUP(T_IE029SCPL[[#This Row],[Ścieżka Xpath]],ALL!C:P,14,0))</f>
        <v/>
      </c>
      <c r="O79" s="59" t="str">
        <f>IF(ISBLANK(VLOOKUP(T_IE029SCPL[[#This Row],[Ścieżka Xpath]],ALL!C:Q,15,0)),"",VLOOKUP(T_IE029SCPL[[#This Row],[Ścieżka Xpath]],ALL!C:Q,15,0))</f>
        <v/>
      </c>
    </row>
    <row r="80" spans="1:15" ht="30">
      <c r="A80" s="9" t="s">
        <v>6585</v>
      </c>
      <c r="B80" s="12">
        <v>78</v>
      </c>
      <c r="C80" s="12" t="str">
        <f>IF(ISBLANK(VLOOKUP(T_IE029SCPL[[#This Row],[Ścieżka Xpath]],ALL!C:E,3,0)),"",VLOOKUP(T_IE029SCPL[[#This Row],[Ścieżka Xpath]],ALL!C:E,3,0))</f>
        <v>-</v>
      </c>
      <c r="D80" s="40" t="str">
        <f>IF(ISBLANK(VLOOKUP(T_IE029SCPL[[#This Row],[Ścieżka Xpath]],ALL!C:F,4,0)),"",VLOOKUP(T_IE029SCPL[[#This Row],[Ścieżka Xpath]],ALL!C:F,4,0))</f>
        <v>Liczba porządkowa służąca do określenia pozycji w danej kolekcji danych.</v>
      </c>
      <c r="E80" s="40" t="str">
        <f>IF(ISBLANK(VLOOKUP(T_IE029SCPL[[#This Row],[Ścieżka Xpath]],ALL!C:G,5,0)),"",VLOOKUP(T_IE029SCPL[[#This Row],[Ścieżka Xpath]],ALL!C:G,5,0))</f>
        <v>Sequence number in data group collection to which this data group belongs to.</v>
      </c>
      <c r="F80" s="38" t="str">
        <f>IF(ISBLANK(VLOOKUP(T_IE029SCPL[[#This Row],[Ścieżka Xpath]],ALL!C:H,6,0)),"",VLOOKUP(T_IE029SCPL[[#This Row],[Ścieżka Xpath]],ALL!C:H,6,0))</f>
        <v/>
      </c>
      <c r="G80" s="38" t="str">
        <f>IF(ISBLANK(VLOOKUP(T_IE029SCPL[[#This Row],[Ścieżka Xpath]],ALL!C:I,7,0)),"",VLOOKUP(T_IE029SCPL[[#This Row],[Ścieżka Xpath]],ALL!C:I,7,0))</f>
        <v>R</v>
      </c>
      <c r="H80" s="38" t="str">
        <f>IF(ISBLANK(VLOOKUP(T_IE029SCPL[[#This Row],[Ścieżka Xpath]],ALL!C:J,8,0)),"",VLOOKUP(T_IE029SCPL[[#This Row],[Ścieżka Xpath]],ALL!C:J,8,0))</f>
        <v>n..5</v>
      </c>
      <c r="I80" s="38" t="str">
        <f>IF(ISBLANK(VLOOKUP(T_IE029SCPL[[#This Row],[Ścieżka Xpath]],ALL!C:K,9,0)),"",VLOOKUP(T_IE029SCPL[[#This Row],[Ścieżka Xpath]],ALL!C:K,9,0))</f>
        <v/>
      </c>
      <c r="J80" s="38" t="str">
        <f>IF(ISBLANK(VLOOKUP(T_IE029SCPL[[#This Row],[Ścieżka Xpath]],ALL!C:L,10,0)),"",VLOOKUP(T_IE029SCPL[[#This Row],[Ścieżka Xpath]],ALL!C:L,10,0))</f>
        <v/>
      </c>
      <c r="K80" s="38" t="str">
        <f>IF(ISBLANK(VLOOKUP(T_IE029SCPL[[#This Row],[Ścieżka Xpath]],ALL!C:M,11,0)),"",VLOOKUP(T_IE029SCPL[[#This Row],[Ścieżka Xpath]],ALL!C:M,11,0))</f>
        <v/>
      </c>
      <c r="L80" s="40" t="str">
        <f>IF(ISBLANK(VLOOKUP(T_IE029SCPL[[#This Row],[Ścieżka Xpath]],ALL!C:N,12,0)),"",VLOOKUP(T_IE029SCPL[[#This Row],[Ścieżka Xpath]],ALL!C:N,12,0))</f>
        <v/>
      </c>
      <c r="M80" s="40" t="str">
        <f>IF(ISBLANK(VLOOKUP(T_IE029SCPL[[#This Row],[Ścieżka Xpath]],ALL!C:O,13,0)),"",VLOOKUP(T_IE029SCPL[[#This Row],[Ścieżka Xpath]],ALL!C:O,13,0))</f>
        <v/>
      </c>
      <c r="N80" s="9" t="str">
        <f>IF(ISBLANK(VLOOKUP(T_IE029SCPL[[#This Row],[Ścieżka Xpath]],ALL!C:P,14,0)),"",VLOOKUP(T_IE029SCPL[[#This Row],[Ścieżka Xpath]],ALL!C:P,14,0))</f>
        <v/>
      </c>
      <c r="O80" s="9" t="str">
        <f>IF(ISBLANK(VLOOKUP(T_IE029SCPL[[#This Row],[Ścieżka Xpath]],ALL!C:Q,15,0)),"",VLOOKUP(T_IE029SCPL[[#This Row],[Ścieżka Xpath]],ALL!C:Q,15,0))</f>
        <v/>
      </c>
    </row>
    <row r="81" spans="1:15" ht="15">
      <c r="A81" s="9" t="s">
        <v>6586</v>
      </c>
      <c r="B81" s="12">
        <v>79</v>
      </c>
      <c r="C81" s="12" t="str">
        <f>IF(ISBLANK(VLOOKUP(T_IE029SCPL[[#This Row],[Ścieżka Xpath]],ALL!C:E,3,0)),"",VLOOKUP(T_IE029SCPL[[#This Row],[Ścieżka Xpath]],ALL!C:E,3,0))</f>
        <v>18 07 055 000</v>
      </c>
      <c r="D81" s="40" t="str">
        <f>IF(ISBLANK(VLOOKUP(T_IE029SCPL[[#This Row],[Ścieżka Xpath]],ALL!C:F,4,0)),"",VLOOKUP(T_IE029SCPL[[#This Row],[Ścieżka Xpath]],ALL!C:F,4,0))</f>
        <v>Kod ONZ towarów niebezpiecznych.</v>
      </c>
      <c r="E81" s="40" t="str">
        <f>IF(ISBLANK(VLOOKUP(T_IE029SCPL[[#This Row],[Ścieżka Xpath]],ALL!C:G,5,0)),"",VLOOKUP(T_IE029SCPL[[#This Row],[Ścieżka Xpath]],ALL!C:G,5,0))</f>
        <v>Dangerous goods UN number.</v>
      </c>
      <c r="F81" s="38" t="str">
        <f>IF(ISBLANK(VLOOKUP(T_IE029SCPL[[#This Row],[Ścieżka Xpath]],ALL!C:H,6,0)),"",VLOOKUP(T_IE029SCPL[[#This Row],[Ścieżka Xpath]],ALL!C:H,6,0))</f>
        <v/>
      </c>
      <c r="G81" s="38" t="str">
        <f>IF(ISBLANK(VLOOKUP(T_IE029SCPL[[#This Row],[Ścieżka Xpath]],ALL!C:I,7,0)),"",VLOOKUP(T_IE029SCPL[[#This Row],[Ścieżka Xpath]],ALL!C:I,7,0))</f>
        <v>R</v>
      </c>
      <c r="H81" s="38" t="str">
        <f>IF(ISBLANK(VLOOKUP(T_IE029SCPL[[#This Row],[Ścieżka Xpath]],ALL!C:J,8,0)),"",VLOOKUP(T_IE029SCPL[[#This Row],[Ścieżka Xpath]],ALL!C:J,8,0))</f>
        <v>an4</v>
      </c>
      <c r="I81" s="38" t="str">
        <f>IF(ISBLANK(VLOOKUP(T_IE029SCPL[[#This Row],[Ścieżka Xpath]],ALL!C:K,9,0)),"",VLOOKUP(T_IE029SCPL[[#This Row],[Ścieżka Xpath]],ALL!C:K,9,0))</f>
        <v>CL101</v>
      </c>
      <c r="J81" s="38" t="str">
        <f>IF(ISBLANK(VLOOKUP(T_IE029SCPL[[#This Row],[Ścieżka Xpath]],ALL!C:L,10,0)),"",VLOOKUP(T_IE029SCPL[[#This Row],[Ścieżka Xpath]],ALL!C:L,10,0))</f>
        <v/>
      </c>
      <c r="K81" s="38" t="str">
        <f>IF(ISBLANK(VLOOKUP(T_IE029SCPL[[#This Row],[Ścieżka Xpath]],ALL!C:M,11,0)),"",VLOOKUP(T_IE029SCPL[[#This Row],[Ścieżka Xpath]],ALL!C:M,11,0))</f>
        <v/>
      </c>
      <c r="L81" s="40" t="str">
        <f>IF(ISBLANK(VLOOKUP(T_IE029SCPL[[#This Row],[Ścieżka Xpath]],ALL!C:N,12,0)),"",VLOOKUP(T_IE029SCPL[[#This Row],[Ścieżka Xpath]],ALL!C:N,12,0))</f>
        <v/>
      </c>
      <c r="M81" s="40" t="str">
        <f>IF(ISBLANK(VLOOKUP(T_IE029SCPL[[#This Row],[Ścieżka Xpath]],ALL!C:O,13,0)),"",VLOOKUP(T_IE029SCPL[[#This Row],[Ścieżka Xpath]],ALL!C:O,13,0))</f>
        <v/>
      </c>
      <c r="N81" s="9" t="str">
        <f>IF(ISBLANK(VLOOKUP(T_IE029SCPL[[#This Row],[Ścieżka Xpath]],ALL!C:P,14,0)),"",VLOOKUP(T_IE029SCPL[[#This Row],[Ścieżka Xpath]],ALL!C:P,14,0))</f>
        <v/>
      </c>
      <c r="O81" s="9" t="str">
        <f>IF(ISBLANK(VLOOKUP(T_IE029SCPL[[#This Row],[Ścieżka Xpath]],ALL!C:Q,15,0)),"",VLOOKUP(T_IE029SCPL[[#This Row],[Ścieżka Xpath]],ALL!C:Q,15,0))</f>
        <v/>
      </c>
    </row>
    <row r="82" spans="1:15" ht="15">
      <c r="A82" s="59" t="s">
        <v>6587</v>
      </c>
      <c r="B82" s="22">
        <v>80</v>
      </c>
      <c r="C82" s="22" t="str">
        <f>IF(ISBLANK(VLOOKUP(T_IE029SCPL[[#This Row],[Ścieżka Xpath]],ALL!C:E,3,0)),"",VLOOKUP(T_IE029SCPL[[#This Row],[Ścieżka Xpath]],ALL!C:E,3,0))</f>
        <v>-</v>
      </c>
      <c r="D82" s="133" t="str">
        <f>IF(ISBLANK(VLOOKUP(T_IE029SCPL[[#This Row],[Ścieżka Xpath]],ALL!C:F,4,0)),"",VLOOKUP(T_IE029SCPL[[#This Row],[Ścieżka Xpath]],ALL!C:F,4,0))</f>
        <v>Szczegóły dot. ilości towaru.</v>
      </c>
      <c r="E82" s="133" t="str">
        <f>IF(ISBLANK(VLOOKUP(T_IE029SCPL[[#This Row],[Ścieżka Xpath]],ALL!C:G,5,0)),"",VLOOKUP(T_IE029SCPL[[#This Row],[Ścieżka Xpath]],ALL!C:G,5,0))</f>
        <v>Goods measure details.</v>
      </c>
      <c r="F82" s="54">
        <f>IF(ISBLANK(VLOOKUP(T_IE029SCPL[[#This Row],[Ścieżka Xpath]],ALL!C:H,6,0)),"",VLOOKUP(T_IE029SCPL[[#This Row],[Ścieżka Xpath]],ALL!C:H,6,0))</f>
        <v>1</v>
      </c>
      <c r="G82" s="54" t="str">
        <f>IF(ISBLANK(VLOOKUP(T_IE029SCPL[[#This Row],[Ścieżka Xpath]],ALL!C:I,7,0)),"",VLOOKUP(T_IE029SCPL[[#This Row],[Ścieżka Xpath]],ALL!C:I,7,0))</f>
        <v>R</v>
      </c>
      <c r="H82" s="54" t="str">
        <f>IF(ISBLANK(VLOOKUP(T_IE029SCPL[[#This Row],[Ścieżka Xpath]],ALL!C:J,8,0)),"",VLOOKUP(T_IE029SCPL[[#This Row],[Ścieżka Xpath]],ALL!C:J,8,0))</f>
        <v/>
      </c>
      <c r="I82" s="54" t="str">
        <f>IF(ISBLANK(VLOOKUP(T_IE029SCPL[[#This Row],[Ścieżka Xpath]],ALL!C:K,9,0)),"",VLOOKUP(T_IE029SCPL[[#This Row],[Ścieżka Xpath]],ALL!C:K,9,0))</f>
        <v/>
      </c>
      <c r="J82" s="54" t="str">
        <f>IF(ISBLANK(VLOOKUP(T_IE029SCPL[[#This Row],[Ścieżka Xpath]],ALL!C:L,10,0)),"",VLOOKUP(T_IE029SCPL[[#This Row],[Ścieżka Xpath]],ALL!C:L,10,0))</f>
        <v/>
      </c>
      <c r="K82" s="54" t="str">
        <f>IF(ISBLANK(VLOOKUP(T_IE029SCPL[[#This Row],[Ścieżka Xpath]],ALL!C:M,11,0)),"",VLOOKUP(T_IE029SCPL[[#This Row],[Ścieżka Xpath]],ALL!C:M,11,0))</f>
        <v/>
      </c>
      <c r="L82" s="133" t="str">
        <f>IF(ISBLANK(VLOOKUP(T_IE029SCPL[[#This Row],[Ścieżka Xpath]],ALL!C:N,12,0)),"",VLOOKUP(T_IE029SCPL[[#This Row],[Ścieżka Xpath]],ALL!C:N,12,0))</f>
        <v/>
      </c>
      <c r="M82" s="133" t="str">
        <f>IF(ISBLANK(VLOOKUP(T_IE029SCPL[[#This Row],[Ścieżka Xpath]],ALL!C:O,13,0)),"",VLOOKUP(T_IE029SCPL[[#This Row],[Ścieżka Xpath]],ALL!C:O,13,0))</f>
        <v/>
      </c>
      <c r="N82" s="59" t="str">
        <f>IF(ISBLANK(VLOOKUP(T_IE029SCPL[[#This Row],[Ścieżka Xpath]],ALL!C:P,14,0)),"",VLOOKUP(T_IE029SCPL[[#This Row],[Ścieżka Xpath]],ALL!C:P,14,0))</f>
        <v/>
      </c>
      <c r="O82" s="59" t="str">
        <f>IF(ISBLANK(VLOOKUP(T_IE029SCPL[[#This Row],[Ścieżka Xpath]],ALL!C:Q,15,0)),"",VLOOKUP(T_IE029SCPL[[#This Row],[Ścieżka Xpath]],ALL!C:Q,15,0))</f>
        <v/>
      </c>
    </row>
    <row r="83" spans="1:15" ht="15">
      <c r="A83" s="9" t="s">
        <v>6588</v>
      </c>
      <c r="B83" s="12">
        <v>81</v>
      </c>
      <c r="C83" s="12" t="str">
        <f>IF(ISBLANK(VLOOKUP(T_IE029SCPL[[#This Row],[Ścieżka Xpath]],ALL!C:E,3,0)),"",VLOOKUP(T_IE029SCPL[[#This Row],[Ścieżka Xpath]],ALL!C:E,3,0))</f>
        <v>18 04 001 000</v>
      </c>
      <c r="D83" s="40" t="str">
        <f>IF(ISBLANK(VLOOKUP(T_IE029SCPL[[#This Row],[Ścieżka Xpath]],ALL!C:F,4,0)),"",VLOOKUP(T_IE029SCPL[[#This Row],[Ścieżka Xpath]],ALL!C:F,4,0))</f>
        <v>Masa brutto.</v>
      </c>
      <c r="E83" s="40" t="str">
        <f>IF(ISBLANK(VLOOKUP(T_IE029SCPL[[#This Row],[Ścieżka Xpath]],ALL!C:G,5,0)),"",VLOOKUP(T_IE029SCPL[[#This Row],[Ścieżka Xpath]],ALL!C:G,5,0))</f>
        <v>Gross mass.</v>
      </c>
      <c r="F83" s="38" t="str">
        <f>IF(ISBLANK(VLOOKUP(T_IE029SCPL[[#This Row],[Ścieżka Xpath]],ALL!C:H,6,0)),"",VLOOKUP(T_IE029SCPL[[#This Row],[Ścieżka Xpath]],ALL!C:H,6,0))</f>
        <v/>
      </c>
      <c r="G83" s="38" t="str">
        <f>IF(ISBLANK(VLOOKUP(T_IE029SCPL[[#This Row],[Ścieżka Xpath]],ALL!C:I,7,0)),"",VLOOKUP(T_IE029SCPL[[#This Row],[Ścieżka Xpath]],ALL!C:I,7,0))</f>
        <v>R</v>
      </c>
      <c r="H83" s="38" t="str">
        <f>IF(ISBLANK(VLOOKUP(T_IE029SCPL[[#This Row],[Ścieżka Xpath]],ALL!C:J,8,0)),"",VLOOKUP(T_IE029SCPL[[#This Row],[Ścieżka Xpath]],ALL!C:J,8,0))</f>
        <v>n..16,6</v>
      </c>
      <c r="I83" s="38" t="str">
        <f>IF(ISBLANK(VLOOKUP(T_IE029SCPL[[#This Row],[Ścieżka Xpath]],ALL!C:K,9,0)),"",VLOOKUP(T_IE029SCPL[[#This Row],[Ścieżka Xpath]],ALL!C:K,9,0))</f>
        <v/>
      </c>
      <c r="J83" s="38" t="str">
        <f>IF(ISBLANK(VLOOKUP(T_IE029SCPL[[#This Row],[Ścieżka Xpath]],ALL!C:L,10,0)),"",VLOOKUP(T_IE029SCPL[[#This Row],[Ścieżka Xpath]],ALL!C:L,10,0))</f>
        <v/>
      </c>
      <c r="K83" s="38" t="str">
        <f>IF(ISBLANK(VLOOKUP(T_IE029SCPL[[#This Row],[Ścieżka Xpath]],ALL!C:M,11,0)),"",VLOOKUP(T_IE029SCPL[[#This Row],[Ścieżka Xpath]],ALL!C:M,11,0))</f>
        <v/>
      </c>
      <c r="L83" s="40" t="str">
        <f>IF(ISBLANK(VLOOKUP(T_IE029SCPL[[#This Row],[Ścieżka Xpath]],ALL!C:N,12,0)),"",VLOOKUP(T_IE029SCPL[[#This Row],[Ścieżka Xpath]],ALL!C:N,12,0))</f>
        <v/>
      </c>
      <c r="M83" s="40" t="str">
        <f>IF(ISBLANK(VLOOKUP(T_IE029SCPL[[#This Row],[Ścieżka Xpath]],ALL!C:O,13,0)),"",VLOOKUP(T_IE029SCPL[[#This Row],[Ścieżka Xpath]],ALL!C:O,13,0))</f>
        <v/>
      </c>
      <c r="N83" s="9" t="str">
        <f>IF(ISBLANK(VLOOKUP(T_IE029SCPL[[#This Row],[Ścieżka Xpath]],ALL!C:P,14,0)),"",VLOOKUP(T_IE029SCPL[[#This Row],[Ścieżka Xpath]],ALL!C:P,14,0))</f>
        <v/>
      </c>
      <c r="O83" s="9" t="str">
        <f>IF(ISBLANK(VLOOKUP(T_IE029SCPL[[#This Row],[Ścieżka Xpath]],ALL!C:Q,15,0)),"",VLOOKUP(T_IE029SCPL[[#This Row],[Ścieżka Xpath]],ALL!C:Q,15,0))</f>
        <v/>
      </c>
    </row>
    <row r="84" spans="1:15" ht="15">
      <c r="A84" s="9" t="s">
        <v>6589</v>
      </c>
      <c r="B84" s="12">
        <v>82</v>
      </c>
      <c r="C84" s="12" t="str">
        <f>IF(ISBLANK(VLOOKUP(T_IE029SCPL[[#This Row],[Ścieżka Xpath]],ALL!C:E,3,0)),"",VLOOKUP(T_IE029SCPL[[#This Row],[Ścieżka Xpath]],ALL!C:E,3,0))</f>
        <v>18 01 001 000</v>
      </c>
      <c r="D84" s="40" t="str">
        <f>IF(ISBLANK(VLOOKUP(T_IE029SCPL[[#This Row],[Ścieżka Xpath]],ALL!C:F,4,0)),"",VLOOKUP(T_IE029SCPL[[#This Row],[Ścieżka Xpath]],ALL!C:F,4,0))</f>
        <v>Masa netto.</v>
      </c>
      <c r="E84" s="40" t="str">
        <f>IF(ISBLANK(VLOOKUP(T_IE029SCPL[[#This Row],[Ścieżka Xpath]],ALL!C:G,5,0)),"",VLOOKUP(T_IE029SCPL[[#This Row],[Ścieżka Xpath]],ALL!C:G,5,0))</f>
        <v>Net mass.</v>
      </c>
      <c r="F84" s="38" t="str">
        <f>IF(ISBLANK(VLOOKUP(T_IE029SCPL[[#This Row],[Ścieżka Xpath]],ALL!C:H,6,0)),"",VLOOKUP(T_IE029SCPL[[#This Row],[Ścieżka Xpath]],ALL!C:H,6,0))</f>
        <v/>
      </c>
      <c r="G84" s="38" t="str">
        <f>IF(ISBLANK(VLOOKUP(T_IE029SCPL[[#This Row],[Ścieżka Xpath]],ALL!C:I,7,0)),"",VLOOKUP(T_IE029SCPL[[#This Row],[Ścieżka Xpath]],ALL!C:I,7,0))</f>
        <v>D</v>
      </c>
      <c r="H84" s="38" t="str">
        <f>IF(ISBLANK(VLOOKUP(T_IE029SCPL[[#This Row],[Ścieżka Xpath]],ALL!C:J,8,0)),"",VLOOKUP(T_IE029SCPL[[#This Row],[Ścieżka Xpath]],ALL!C:J,8,0))</f>
        <v>n..16,6</v>
      </c>
      <c r="I84" s="38" t="str">
        <f>IF(ISBLANK(VLOOKUP(T_IE029SCPL[[#This Row],[Ścieżka Xpath]],ALL!C:K,9,0)),"",VLOOKUP(T_IE029SCPL[[#This Row],[Ścieżka Xpath]],ALL!C:K,9,0))</f>
        <v/>
      </c>
      <c r="J84" s="38" t="str">
        <f>IF(ISBLANK(VLOOKUP(T_IE029SCPL[[#This Row],[Ścieżka Xpath]],ALL!C:L,10,0)),"",VLOOKUP(T_IE029SCPL[[#This Row],[Ścieżka Xpath]],ALL!C:L,10,0))</f>
        <v/>
      </c>
      <c r="K84" s="38" t="str">
        <f>IF(ISBLANK(VLOOKUP(T_IE029SCPL[[#This Row],[Ścieżka Xpath]],ALL!C:M,11,0)),"",VLOOKUP(T_IE029SCPL[[#This Row],[Ścieżka Xpath]],ALL!C:M,11,0))</f>
        <v/>
      </c>
      <c r="L84" s="40" t="str">
        <f>IF(ISBLANK(VLOOKUP(T_IE029SCPL[[#This Row],[Ścieżka Xpath]],ALL!C:N,12,0)),"",VLOOKUP(T_IE029SCPL[[#This Row],[Ścieżka Xpath]],ALL!C:N,12,0))</f>
        <v/>
      </c>
      <c r="M84" s="40" t="str">
        <f>IF(ISBLANK(VLOOKUP(T_IE029SCPL[[#This Row],[Ścieżka Xpath]],ALL!C:O,13,0)),"",VLOOKUP(T_IE029SCPL[[#This Row],[Ścieżka Xpath]],ALL!C:O,13,0))</f>
        <v/>
      </c>
      <c r="N84" s="9" t="str">
        <f>IF(ISBLANK(VLOOKUP(T_IE029SCPL[[#This Row],[Ścieżka Xpath]],ALL!C:P,14,0)),"",VLOOKUP(T_IE029SCPL[[#This Row],[Ścieżka Xpath]],ALL!C:P,14,0))</f>
        <v/>
      </c>
      <c r="O84" s="9" t="str">
        <f>IF(ISBLANK(VLOOKUP(T_IE029SCPL[[#This Row],[Ścieżka Xpath]],ALL!C:Q,15,0)),"",VLOOKUP(T_IE029SCPL[[#This Row],[Ścieżka Xpath]],ALL!C:Q,15,0))</f>
        <v/>
      </c>
    </row>
    <row r="85" spans="1:15" ht="15">
      <c r="A85" s="59" t="s">
        <v>6590</v>
      </c>
      <c r="B85" s="22">
        <v>83</v>
      </c>
      <c r="C85" s="22" t="str">
        <f>IF(ISBLANK(VLOOKUP(T_IE029SCPL[[#This Row],[Ścieżka Xpath]],ALL!C:E,3,0)),"",VLOOKUP(T_IE029SCPL[[#This Row],[Ścieżka Xpath]],ALL!C:E,3,0))</f>
        <v>18 06 000 000</v>
      </c>
      <c r="D85" s="133" t="str">
        <f>IF(ISBLANK(VLOOKUP(T_IE029SCPL[[#This Row],[Ścieżka Xpath]],ALL!C:F,4,0)),"",VLOOKUP(T_IE029SCPL[[#This Row],[Ścieżka Xpath]],ALL!C:F,4,0))</f>
        <v>Opakowania.</v>
      </c>
      <c r="E85" s="133" t="str">
        <f>IF(ISBLANK(VLOOKUP(T_IE029SCPL[[#This Row],[Ścieżka Xpath]],ALL!C:G,5,0)),"",VLOOKUP(T_IE029SCPL[[#This Row],[Ścieżka Xpath]],ALL!C:G,5,0))</f>
        <v>Packaging details.</v>
      </c>
      <c r="F85" s="54" t="str">
        <f>IF(ISBLANK(VLOOKUP(T_IE029SCPL[[#This Row],[Ścieżka Xpath]],ALL!C:H,6,0)),"",VLOOKUP(T_IE029SCPL[[#This Row],[Ścieżka Xpath]],ALL!C:H,6,0))</f>
        <v>1..99</v>
      </c>
      <c r="G85" s="54" t="str">
        <f>IF(ISBLANK(VLOOKUP(T_IE029SCPL[[#This Row],[Ścieżka Xpath]],ALL!C:I,7,0)),"",VLOOKUP(T_IE029SCPL[[#This Row],[Ścieżka Xpath]],ALL!C:I,7,0))</f>
        <v>R</v>
      </c>
      <c r="H85" s="54" t="str">
        <f>IF(ISBLANK(VLOOKUP(T_IE029SCPL[[#This Row],[Ścieżka Xpath]],ALL!C:J,8,0)),"",VLOOKUP(T_IE029SCPL[[#This Row],[Ścieżka Xpath]],ALL!C:J,8,0))</f>
        <v/>
      </c>
      <c r="I85" s="54" t="str">
        <f>IF(ISBLANK(VLOOKUP(T_IE029SCPL[[#This Row],[Ścieżka Xpath]],ALL!C:K,9,0)),"",VLOOKUP(T_IE029SCPL[[#This Row],[Ścieżka Xpath]],ALL!C:K,9,0))</f>
        <v/>
      </c>
      <c r="J85" s="54" t="str">
        <f>IF(ISBLANK(VLOOKUP(T_IE029SCPL[[#This Row],[Ścieżka Xpath]],ALL!C:L,10,0)),"",VLOOKUP(T_IE029SCPL[[#This Row],[Ścieżka Xpath]],ALL!C:L,10,0))</f>
        <v/>
      </c>
      <c r="K85" s="54" t="str">
        <f>IF(ISBLANK(VLOOKUP(T_IE029SCPL[[#This Row],[Ścieżka Xpath]],ALL!C:M,11,0)),"",VLOOKUP(T_IE029SCPL[[#This Row],[Ścieżka Xpath]],ALL!C:M,11,0))</f>
        <v/>
      </c>
      <c r="L85" s="133" t="str">
        <f>IF(ISBLANK(VLOOKUP(T_IE029SCPL[[#This Row],[Ścieżka Xpath]],ALL!C:N,12,0)),"",VLOOKUP(T_IE029SCPL[[#This Row],[Ścieżka Xpath]],ALL!C:N,12,0))</f>
        <v/>
      </c>
      <c r="M85" s="133" t="str">
        <f>IF(ISBLANK(VLOOKUP(T_IE029SCPL[[#This Row],[Ścieżka Xpath]],ALL!C:O,13,0)),"",VLOOKUP(T_IE029SCPL[[#This Row],[Ścieżka Xpath]],ALL!C:O,13,0))</f>
        <v/>
      </c>
      <c r="N85" s="59" t="str">
        <f>IF(ISBLANK(VLOOKUP(T_IE029SCPL[[#This Row],[Ścieżka Xpath]],ALL!C:P,14,0)),"",VLOOKUP(T_IE029SCPL[[#This Row],[Ścieżka Xpath]],ALL!C:P,14,0))</f>
        <v/>
      </c>
      <c r="O85" s="59" t="str">
        <f>IF(ISBLANK(VLOOKUP(T_IE029SCPL[[#This Row],[Ścieżka Xpath]],ALL!C:Q,15,0)),"",VLOOKUP(T_IE029SCPL[[#This Row],[Ścieżka Xpath]],ALL!C:Q,15,0))</f>
        <v/>
      </c>
    </row>
    <row r="86" spans="1:15" ht="30">
      <c r="A86" s="9" t="s">
        <v>6591</v>
      </c>
      <c r="B86" s="12">
        <v>84</v>
      </c>
      <c r="C86" s="12" t="str">
        <f>IF(ISBLANK(VLOOKUP(T_IE029SCPL[[#This Row],[Ścieżka Xpath]],ALL!C:E,3,0)),"",VLOOKUP(T_IE029SCPL[[#This Row],[Ścieżka Xpath]],ALL!C:E,3,0))</f>
        <v>-</v>
      </c>
      <c r="D86" s="40" t="str">
        <f>IF(ISBLANK(VLOOKUP(T_IE029SCPL[[#This Row],[Ścieżka Xpath]],ALL!C:F,4,0)),"",VLOOKUP(T_IE029SCPL[[#This Row],[Ścieżka Xpath]],ALL!C:F,4,0))</f>
        <v>Liczba porządkowa służąca do określenia pozycji w danej kolekcji danych.</v>
      </c>
      <c r="E86" s="40" t="str">
        <f>IF(ISBLANK(VLOOKUP(T_IE029SCPL[[#This Row],[Ścieżka Xpath]],ALL!C:G,5,0)),"",VLOOKUP(T_IE029SCPL[[#This Row],[Ścieżka Xpath]],ALL!C:G,5,0))</f>
        <v>Sequence number in data group collection to which this data group belongs to.</v>
      </c>
      <c r="F86" s="38" t="str">
        <f>IF(ISBLANK(VLOOKUP(T_IE029SCPL[[#This Row],[Ścieżka Xpath]],ALL!C:H,6,0)),"",VLOOKUP(T_IE029SCPL[[#This Row],[Ścieżka Xpath]],ALL!C:H,6,0))</f>
        <v/>
      </c>
      <c r="G86" s="38" t="str">
        <f>IF(ISBLANK(VLOOKUP(T_IE029SCPL[[#This Row],[Ścieżka Xpath]],ALL!C:I,7,0)),"",VLOOKUP(T_IE029SCPL[[#This Row],[Ścieżka Xpath]],ALL!C:I,7,0))</f>
        <v>R</v>
      </c>
      <c r="H86" s="38" t="str">
        <f>IF(ISBLANK(VLOOKUP(T_IE029SCPL[[#This Row],[Ścieżka Xpath]],ALL!C:J,8,0)),"",VLOOKUP(T_IE029SCPL[[#This Row],[Ścieżka Xpath]],ALL!C:J,8,0))</f>
        <v>n..5</v>
      </c>
      <c r="I86" s="38" t="str">
        <f>IF(ISBLANK(VLOOKUP(T_IE029SCPL[[#This Row],[Ścieżka Xpath]],ALL!C:K,9,0)),"",VLOOKUP(T_IE029SCPL[[#This Row],[Ścieżka Xpath]],ALL!C:K,9,0))</f>
        <v/>
      </c>
      <c r="J86" s="38" t="str">
        <f>IF(ISBLANK(VLOOKUP(T_IE029SCPL[[#This Row],[Ścieżka Xpath]],ALL!C:L,10,0)),"",VLOOKUP(T_IE029SCPL[[#This Row],[Ścieżka Xpath]],ALL!C:L,10,0))</f>
        <v/>
      </c>
      <c r="K86" s="38" t="str">
        <f>IF(ISBLANK(VLOOKUP(T_IE029SCPL[[#This Row],[Ścieżka Xpath]],ALL!C:M,11,0)),"",VLOOKUP(T_IE029SCPL[[#This Row],[Ścieżka Xpath]],ALL!C:M,11,0))</f>
        <v/>
      </c>
      <c r="L86" s="40" t="str">
        <f>IF(ISBLANK(VLOOKUP(T_IE029SCPL[[#This Row],[Ścieżka Xpath]],ALL!C:N,12,0)),"",VLOOKUP(T_IE029SCPL[[#This Row],[Ścieżka Xpath]],ALL!C:N,12,0))</f>
        <v/>
      </c>
      <c r="M86" s="40" t="str">
        <f>IF(ISBLANK(VLOOKUP(T_IE029SCPL[[#This Row],[Ścieżka Xpath]],ALL!C:O,13,0)),"",VLOOKUP(T_IE029SCPL[[#This Row],[Ścieżka Xpath]],ALL!C:O,13,0))</f>
        <v/>
      </c>
      <c r="N86" s="9" t="str">
        <f>IF(ISBLANK(VLOOKUP(T_IE029SCPL[[#This Row],[Ścieżka Xpath]],ALL!C:P,14,0)),"",VLOOKUP(T_IE029SCPL[[#This Row],[Ścieżka Xpath]],ALL!C:P,14,0))</f>
        <v/>
      </c>
      <c r="O86" s="9" t="str">
        <f>IF(ISBLANK(VLOOKUP(T_IE029SCPL[[#This Row],[Ścieżka Xpath]],ALL!C:Q,15,0)),"",VLOOKUP(T_IE029SCPL[[#This Row],[Ścieżka Xpath]],ALL!C:Q,15,0))</f>
        <v/>
      </c>
    </row>
    <row r="87" spans="1:15" ht="15">
      <c r="A87" s="9" t="s">
        <v>6592</v>
      </c>
      <c r="B87" s="12">
        <v>85</v>
      </c>
      <c r="C87" s="12" t="str">
        <f>IF(ISBLANK(VLOOKUP(T_IE029SCPL[[#This Row],[Ścieżka Xpath]],ALL!C:E,3,0)),"",VLOOKUP(T_IE029SCPL[[#This Row],[Ścieżka Xpath]],ALL!C:E,3,0))</f>
        <v>18 06 003 000</v>
      </c>
      <c r="D87" s="40" t="str">
        <f>IF(ISBLANK(VLOOKUP(T_IE029SCPL[[#This Row],[Ścieżka Xpath]],ALL!C:F,4,0)),"",VLOOKUP(T_IE029SCPL[[#This Row],[Ścieżka Xpath]],ALL!C:F,4,0))</f>
        <v>Rodzaj opakowań.</v>
      </c>
      <c r="E87" s="40" t="str">
        <f>IF(ISBLANK(VLOOKUP(T_IE029SCPL[[#This Row],[Ścieżka Xpath]],ALL!C:G,5,0)),"",VLOOKUP(T_IE029SCPL[[#This Row],[Ścieżka Xpath]],ALL!C:G,5,0))</f>
        <v>Package type.</v>
      </c>
      <c r="F87" s="38" t="str">
        <f>IF(ISBLANK(VLOOKUP(T_IE029SCPL[[#This Row],[Ścieżka Xpath]],ALL!C:H,6,0)),"",VLOOKUP(T_IE029SCPL[[#This Row],[Ścieżka Xpath]],ALL!C:H,6,0))</f>
        <v/>
      </c>
      <c r="G87" s="38" t="str">
        <f>IF(ISBLANK(VLOOKUP(T_IE029SCPL[[#This Row],[Ścieżka Xpath]],ALL!C:I,7,0)),"",VLOOKUP(T_IE029SCPL[[#This Row],[Ścieżka Xpath]],ALL!C:I,7,0))</f>
        <v>R</v>
      </c>
      <c r="H87" s="38" t="str">
        <f>IF(ISBLANK(VLOOKUP(T_IE029SCPL[[#This Row],[Ścieżka Xpath]],ALL!C:J,8,0)),"",VLOOKUP(T_IE029SCPL[[#This Row],[Ścieżka Xpath]],ALL!C:J,8,0))</f>
        <v>an2</v>
      </c>
      <c r="I87" s="38" t="str">
        <f>IF(ISBLANK(VLOOKUP(T_IE029SCPL[[#This Row],[Ścieżka Xpath]],ALL!C:K,9,0)),"",VLOOKUP(T_IE029SCPL[[#This Row],[Ścieżka Xpath]],ALL!C:K,9,0))</f>
        <v>CL017</v>
      </c>
      <c r="J87" s="38" t="str">
        <f>IF(ISBLANK(VLOOKUP(T_IE029SCPL[[#This Row],[Ścieżka Xpath]],ALL!C:L,10,0)),"",VLOOKUP(T_IE029SCPL[[#This Row],[Ścieżka Xpath]],ALL!C:L,10,0))</f>
        <v/>
      </c>
      <c r="K87" s="38" t="str">
        <f>IF(ISBLANK(VLOOKUP(T_IE029SCPL[[#This Row],[Ścieżka Xpath]],ALL!C:M,11,0)),"",VLOOKUP(T_IE029SCPL[[#This Row],[Ścieżka Xpath]],ALL!C:M,11,0))</f>
        <v/>
      </c>
      <c r="L87" s="40" t="str">
        <f>IF(ISBLANK(VLOOKUP(T_IE029SCPL[[#This Row],[Ścieżka Xpath]],ALL!C:N,12,0)),"",VLOOKUP(T_IE029SCPL[[#This Row],[Ścieżka Xpath]],ALL!C:N,12,0))</f>
        <v/>
      </c>
      <c r="M87" s="40" t="str">
        <f>IF(ISBLANK(VLOOKUP(T_IE029SCPL[[#This Row],[Ścieżka Xpath]],ALL!C:O,13,0)),"",VLOOKUP(T_IE029SCPL[[#This Row],[Ścieżka Xpath]],ALL!C:O,13,0))</f>
        <v/>
      </c>
      <c r="N87" s="9" t="str">
        <f>IF(ISBLANK(VLOOKUP(T_IE029SCPL[[#This Row],[Ścieżka Xpath]],ALL!C:P,14,0)),"",VLOOKUP(T_IE029SCPL[[#This Row],[Ścieżka Xpath]],ALL!C:P,14,0))</f>
        <v/>
      </c>
      <c r="O87" s="9" t="str">
        <f>IF(ISBLANK(VLOOKUP(T_IE029SCPL[[#This Row],[Ścieżka Xpath]],ALL!C:Q,15,0)),"",VLOOKUP(T_IE029SCPL[[#This Row],[Ścieżka Xpath]],ALL!C:Q,15,0))</f>
        <v/>
      </c>
    </row>
    <row r="88" spans="1:15" ht="30">
      <c r="A88" s="9" t="s">
        <v>6593</v>
      </c>
      <c r="B88" s="12">
        <v>86</v>
      </c>
      <c r="C88" s="12" t="str">
        <f>IF(ISBLANK(VLOOKUP(T_IE029SCPL[[#This Row],[Ścieżka Xpath]],ALL!C:E,3,0)),"",VLOOKUP(T_IE029SCPL[[#This Row],[Ścieżka Xpath]],ALL!C:E,3,0))</f>
        <v>18 06 004 000</v>
      </c>
      <c r="D88" s="40" t="str">
        <f>IF(ISBLANK(VLOOKUP(T_IE029SCPL[[#This Row],[Ścieżka Xpath]],ALL!C:F,4,0)),"",VLOOKUP(T_IE029SCPL[[#This Row],[Ścieżka Xpath]],ALL!C:F,4,0))</f>
        <v>Ilość opakowań lub liczba sztuk dla towarów nieopakowanych.</v>
      </c>
      <c r="E88" s="40" t="str">
        <f>IF(ISBLANK(VLOOKUP(T_IE029SCPL[[#This Row],[Ścieżka Xpath]],ALL!C:G,5,0)),"",VLOOKUP(T_IE029SCPL[[#This Row],[Ścieżka Xpath]],ALL!C:G,5,0))</f>
        <v>Number of packages or items in case of unpacked goods.</v>
      </c>
      <c r="F88" s="38" t="str">
        <f>IF(ISBLANK(VLOOKUP(T_IE029SCPL[[#This Row],[Ścieżka Xpath]],ALL!C:H,6,0)),"",VLOOKUP(T_IE029SCPL[[#This Row],[Ścieżka Xpath]],ALL!C:H,6,0))</f>
        <v/>
      </c>
      <c r="G88" s="38" t="str">
        <f>IF(ISBLANK(VLOOKUP(T_IE029SCPL[[#This Row],[Ścieżka Xpath]],ALL!C:I,7,0)),"",VLOOKUP(T_IE029SCPL[[#This Row],[Ścieżka Xpath]],ALL!C:I,7,0))</f>
        <v>D</v>
      </c>
      <c r="H88" s="38" t="str">
        <f>IF(ISBLANK(VLOOKUP(T_IE029SCPL[[#This Row],[Ścieżka Xpath]],ALL!C:J,8,0)),"",VLOOKUP(T_IE029SCPL[[#This Row],[Ścieżka Xpath]],ALL!C:J,8,0))</f>
        <v>n..8</v>
      </c>
      <c r="I88" s="38" t="str">
        <f>IF(ISBLANK(VLOOKUP(T_IE029SCPL[[#This Row],[Ścieżka Xpath]],ALL!C:K,9,0)),"",VLOOKUP(T_IE029SCPL[[#This Row],[Ścieżka Xpath]],ALL!C:K,9,0))</f>
        <v/>
      </c>
      <c r="J88" s="38" t="str">
        <f>IF(ISBLANK(VLOOKUP(T_IE029SCPL[[#This Row],[Ścieżka Xpath]],ALL!C:L,10,0)),"",VLOOKUP(T_IE029SCPL[[#This Row],[Ścieżka Xpath]],ALL!C:L,10,0))</f>
        <v/>
      </c>
      <c r="K88" s="38" t="str">
        <f>IF(ISBLANK(VLOOKUP(T_IE029SCPL[[#This Row],[Ścieżka Xpath]],ALL!C:M,11,0)),"",VLOOKUP(T_IE029SCPL[[#This Row],[Ścieżka Xpath]],ALL!C:M,11,0))</f>
        <v/>
      </c>
      <c r="L88" s="40" t="str">
        <f>IF(ISBLANK(VLOOKUP(T_IE029SCPL[[#This Row],[Ścieżka Xpath]],ALL!C:N,12,0)),"",VLOOKUP(T_IE029SCPL[[#This Row],[Ścieżka Xpath]],ALL!C:N,12,0))</f>
        <v/>
      </c>
      <c r="M88" s="40" t="str">
        <f>IF(ISBLANK(VLOOKUP(T_IE029SCPL[[#This Row],[Ścieżka Xpath]],ALL!C:O,13,0)),"",VLOOKUP(T_IE029SCPL[[#This Row],[Ścieżka Xpath]],ALL!C:O,13,0))</f>
        <v/>
      </c>
      <c r="N88" s="9" t="str">
        <f>IF(ISBLANK(VLOOKUP(T_IE029SCPL[[#This Row],[Ścieżka Xpath]],ALL!C:P,14,0)),"",VLOOKUP(T_IE029SCPL[[#This Row],[Ścieżka Xpath]],ALL!C:P,14,0))</f>
        <v/>
      </c>
      <c r="O88" s="9" t="str">
        <f>IF(ISBLANK(VLOOKUP(T_IE029SCPL[[#This Row],[Ścieżka Xpath]],ALL!C:Q,15,0)),"",VLOOKUP(T_IE029SCPL[[#This Row],[Ścieżka Xpath]],ALL!C:Q,15,0))</f>
        <v/>
      </c>
    </row>
    <row r="89" spans="1:15" ht="15">
      <c r="A89" s="9" t="s">
        <v>6594</v>
      </c>
      <c r="B89" s="12">
        <v>87</v>
      </c>
      <c r="C89" s="12" t="str">
        <f>IF(ISBLANK(VLOOKUP(T_IE029SCPL[[#This Row],[Ścieżka Xpath]],ALL!C:E,3,0)),"",VLOOKUP(T_IE029SCPL[[#This Row],[Ścieżka Xpath]],ALL!C:E,3,0))</f>
        <v>18 06 054 000</v>
      </c>
      <c r="D89" s="40" t="str">
        <f>IF(ISBLANK(VLOOKUP(T_IE029SCPL[[#This Row],[Ścieżka Xpath]],ALL!C:F,4,0)),"",VLOOKUP(T_IE029SCPL[[#This Row],[Ścieżka Xpath]],ALL!C:F,4,0))</f>
        <v>Znaki opakowań.</v>
      </c>
      <c r="E89" s="40" t="str">
        <f>IF(ISBLANK(VLOOKUP(T_IE029SCPL[[#This Row],[Ścieżka Xpath]],ALL!C:G,5,0)),"",VLOOKUP(T_IE029SCPL[[#This Row],[Ścieżka Xpath]],ALL!C:G,5,0))</f>
        <v>Package shipping marks.</v>
      </c>
      <c r="F89" s="38" t="str">
        <f>IF(ISBLANK(VLOOKUP(T_IE029SCPL[[#This Row],[Ścieżka Xpath]],ALL!C:H,6,0)),"",VLOOKUP(T_IE029SCPL[[#This Row],[Ścieżka Xpath]],ALL!C:H,6,0))</f>
        <v/>
      </c>
      <c r="G89" s="38" t="str">
        <f>IF(ISBLANK(VLOOKUP(T_IE029SCPL[[#This Row],[Ścieżka Xpath]],ALL!C:I,7,0)),"",VLOOKUP(T_IE029SCPL[[#This Row],[Ścieżka Xpath]],ALL!C:I,7,0))</f>
        <v>D</v>
      </c>
      <c r="H89" s="38" t="str">
        <f>IF(ISBLANK(VLOOKUP(T_IE029SCPL[[#This Row],[Ścieżka Xpath]],ALL!C:J,8,0)),"",VLOOKUP(T_IE029SCPL[[#This Row],[Ścieżka Xpath]],ALL!C:J,8,0))</f>
        <v>an..512</v>
      </c>
      <c r="I89" s="38" t="str">
        <f>IF(ISBLANK(VLOOKUP(T_IE029SCPL[[#This Row],[Ścieżka Xpath]],ALL!C:K,9,0)),"",VLOOKUP(T_IE029SCPL[[#This Row],[Ścieżka Xpath]],ALL!C:K,9,0))</f>
        <v/>
      </c>
      <c r="J89" s="38" t="str">
        <f>IF(ISBLANK(VLOOKUP(T_IE029SCPL[[#This Row],[Ścieżka Xpath]],ALL!C:L,10,0)),"",VLOOKUP(T_IE029SCPL[[#This Row],[Ścieżka Xpath]],ALL!C:L,10,0))</f>
        <v/>
      </c>
      <c r="K89" s="38" t="str">
        <f>IF(ISBLANK(VLOOKUP(T_IE029SCPL[[#This Row],[Ścieżka Xpath]],ALL!C:M,11,0)),"",VLOOKUP(T_IE029SCPL[[#This Row],[Ścieżka Xpath]],ALL!C:M,11,0))</f>
        <v/>
      </c>
      <c r="L89" s="40" t="str">
        <f>IF(ISBLANK(VLOOKUP(T_IE029SCPL[[#This Row],[Ścieżka Xpath]],ALL!C:N,12,0)),"",VLOOKUP(T_IE029SCPL[[#This Row],[Ścieżka Xpath]],ALL!C:N,12,0))</f>
        <v/>
      </c>
      <c r="M89" s="40" t="str">
        <f>IF(ISBLANK(VLOOKUP(T_IE029SCPL[[#This Row],[Ścieżka Xpath]],ALL!C:O,13,0)),"",VLOOKUP(T_IE029SCPL[[#This Row],[Ścieżka Xpath]],ALL!C:O,13,0))</f>
        <v/>
      </c>
      <c r="N89" s="9" t="str">
        <f>IF(ISBLANK(VLOOKUP(T_IE029SCPL[[#This Row],[Ścieżka Xpath]],ALL!C:P,14,0)),"",VLOOKUP(T_IE029SCPL[[#This Row],[Ścieżka Xpath]],ALL!C:P,14,0))</f>
        <v/>
      </c>
      <c r="O89" s="9" t="str">
        <f>IF(ISBLANK(VLOOKUP(T_IE029SCPL[[#This Row],[Ścieżka Xpath]],ALL!C:Q,15,0)),"",VLOOKUP(T_IE029SCPL[[#This Row],[Ścieżka Xpath]],ALL!C:Q,15,0))</f>
        <v/>
      </c>
    </row>
    <row r="90" spans="1:15" ht="15">
      <c r="A90" s="59" t="s">
        <v>6595</v>
      </c>
      <c r="B90" s="22">
        <v>88</v>
      </c>
      <c r="C90" s="22" t="str">
        <f>IF(ISBLANK(VLOOKUP(T_IE029SCPL[[#This Row],[Ścieżka Xpath]],ALL!C:E,3,0)),"",VLOOKUP(T_IE029SCPL[[#This Row],[Ścieżka Xpath]],ALL!C:E,3,0))</f>
        <v>12 01 000 000</v>
      </c>
      <c r="D90" s="133" t="str">
        <f>IF(ISBLANK(VLOOKUP(T_IE029SCPL[[#This Row],[Ścieżka Xpath]],ALL!C:F,4,0)),"",VLOOKUP(T_IE029SCPL[[#This Row],[Ścieżka Xpath]],ALL!C:F,4,0))</f>
        <v>Dokument poprzedni dotyczący pozycji towarowej.</v>
      </c>
      <c r="E90" s="133" t="str">
        <f>IF(ISBLANK(VLOOKUP(T_IE029SCPL[[#This Row],[Ścieżka Xpath]],ALL!C:G,5,0)),"",VLOOKUP(T_IE029SCPL[[#This Row],[Ścieżka Xpath]],ALL!C:G,5,0))</f>
        <v>Previuos document (related to goods item).</v>
      </c>
      <c r="F90" s="54" t="str">
        <f>IF(ISBLANK(VLOOKUP(T_IE029SCPL[[#This Row],[Ścieżka Xpath]],ALL!C:H,6,0)),"",VLOOKUP(T_IE029SCPL[[#This Row],[Ścieżka Xpath]],ALL!C:H,6,0))</f>
        <v>0..99</v>
      </c>
      <c r="G90" s="54" t="str">
        <f>IF(ISBLANK(VLOOKUP(T_IE029SCPL[[#This Row],[Ścieżka Xpath]],ALL!C:I,7,0)),"",VLOOKUP(T_IE029SCPL[[#This Row],[Ścieżka Xpath]],ALL!C:I,7,0))</f>
        <v>D</v>
      </c>
      <c r="H90" s="54" t="str">
        <f>IF(ISBLANK(VLOOKUP(T_IE029SCPL[[#This Row],[Ścieżka Xpath]],ALL!C:J,8,0)),"",VLOOKUP(T_IE029SCPL[[#This Row],[Ścieżka Xpath]],ALL!C:J,8,0))</f>
        <v/>
      </c>
      <c r="I90" s="54" t="str">
        <f>IF(ISBLANK(VLOOKUP(T_IE029SCPL[[#This Row],[Ścieżka Xpath]],ALL!C:K,9,0)),"",VLOOKUP(T_IE029SCPL[[#This Row],[Ścieżka Xpath]],ALL!C:K,9,0))</f>
        <v/>
      </c>
      <c r="J90" s="54" t="str">
        <f>IF(ISBLANK(VLOOKUP(T_IE029SCPL[[#This Row],[Ścieżka Xpath]],ALL!C:L,10,0)),"",VLOOKUP(T_IE029SCPL[[#This Row],[Ścieżka Xpath]],ALL!C:L,10,0))</f>
        <v/>
      </c>
      <c r="K90" s="54" t="str">
        <f>IF(ISBLANK(VLOOKUP(T_IE029SCPL[[#This Row],[Ścieżka Xpath]],ALL!C:M,11,0)),"",VLOOKUP(T_IE029SCPL[[#This Row],[Ścieżka Xpath]],ALL!C:M,11,0))</f>
        <v/>
      </c>
      <c r="L90" s="133" t="str">
        <f>IF(ISBLANK(VLOOKUP(T_IE029SCPL[[#This Row],[Ścieżka Xpath]],ALL!C:N,12,0)),"",VLOOKUP(T_IE029SCPL[[#This Row],[Ścieżka Xpath]],ALL!C:N,12,0))</f>
        <v/>
      </c>
      <c r="M90" s="133" t="str">
        <f>IF(ISBLANK(VLOOKUP(T_IE029SCPL[[#This Row],[Ścieżka Xpath]],ALL!C:O,13,0)),"",VLOOKUP(T_IE029SCPL[[#This Row],[Ścieżka Xpath]],ALL!C:O,13,0))</f>
        <v/>
      </c>
      <c r="N90" s="59" t="str">
        <f>IF(ISBLANK(VLOOKUP(T_IE029SCPL[[#This Row],[Ścieżka Xpath]],ALL!C:P,14,0)),"",VLOOKUP(T_IE029SCPL[[#This Row],[Ścieżka Xpath]],ALL!C:P,14,0))</f>
        <v/>
      </c>
      <c r="O90" s="59" t="str">
        <f>IF(ISBLANK(VLOOKUP(T_IE029SCPL[[#This Row],[Ścieżka Xpath]],ALL!C:Q,15,0)),"",VLOOKUP(T_IE029SCPL[[#This Row],[Ścieżka Xpath]],ALL!C:Q,15,0))</f>
        <v/>
      </c>
    </row>
    <row r="91" spans="1:15" ht="30">
      <c r="A91" s="9" t="s">
        <v>6596</v>
      </c>
      <c r="B91" s="12">
        <v>89</v>
      </c>
      <c r="C91" s="12" t="str">
        <f>IF(ISBLANK(VLOOKUP(T_IE029SCPL[[#This Row],[Ścieżka Xpath]],ALL!C:E,3,0)),"",VLOOKUP(T_IE029SCPL[[#This Row],[Ścieżka Xpath]],ALL!C:E,3,0))</f>
        <v>-</v>
      </c>
      <c r="D91" s="40" t="str">
        <f>IF(ISBLANK(VLOOKUP(T_IE029SCPL[[#This Row],[Ścieżka Xpath]],ALL!C:F,4,0)),"",VLOOKUP(T_IE029SCPL[[#This Row],[Ścieżka Xpath]],ALL!C:F,4,0))</f>
        <v>Liczba porządkowa służąca do określenia pozycji w danej kolekcji danych.</v>
      </c>
      <c r="E91" s="40" t="str">
        <f>IF(ISBLANK(VLOOKUP(T_IE029SCPL[[#This Row],[Ścieżka Xpath]],ALL!C:G,5,0)),"",VLOOKUP(T_IE029SCPL[[#This Row],[Ścieżka Xpath]],ALL!C:G,5,0))</f>
        <v>Sequence number in data group collection to which this data group belongs to.</v>
      </c>
      <c r="F91" s="38" t="str">
        <f>IF(ISBLANK(VLOOKUP(T_IE029SCPL[[#This Row],[Ścieżka Xpath]],ALL!C:H,6,0)),"",VLOOKUP(T_IE029SCPL[[#This Row],[Ścieżka Xpath]],ALL!C:H,6,0))</f>
        <v/>
      </c>
      <c r="G91" s="38" t="str">
        <f>IF(ISBLANK(VLOOKUP(T_IE029SCPL[[#This Row],[Ścieżka Xpath]],ALL!C:I,7,0)),"",VLOOKUP(T_IE029SCPL[[#This Row],[Ścieżka Xpath]],ALL!C:I,7,0))</f>
        <v>R</v>
      </c>
      <c r="H91" s="38" t="str">
        <f>IF(ISBLANK(VLOOKUP(T_IE029SCPL[[#This Row],[Ścieżka Xpath]],ALL!C:J,8,0)),"",VLOOKUP(T_IE029SCPL[[#This Row],[Ścieżka Xpath]],ALL!C:J,8,0))</f>
        <v>n..5</v>
      </c>
      <c r="I91" s="38" t="str">
        <f>IF(ISBLANK(VLOOKUP(T_IE029SCPL[[#This Row],[Ścieżka Xpath]],ALL!C:K,9,0)),"",VLOOKUP(T_IE029SCPL[[#This Row],[Ścieżka Xpath]],ALL!C:K,9,0))</f>
        <v/>
      </c>
      <c r="J91" s="38" t="str">
        <f>IF(ISBLANK(VLOOKUP(T_IE029SCPL[[#This Row],[Ścieżka Xpath]],ALL!C:L,10,0)),"",VLOOKUP(T_IE029SCPL[[#This Row],[Ścieżka Xpath]],ALL!C:L,10,0))</f>
        <v/>
      </c>
      <c r="K91" s="38" t="str">
        <f>IF(ISBLANK(VLOOKUP(T_IE029SCPL[[#This Row],[Ścieżka Xpath]],ALL!C:M,11,0)),"",VLOOKUP(T_IE029SCPL[[#This Row],[Ścieżka Xpath]],ALL!C:M,11,0))</f>
        <v/>
      </c>
      <c r="L91" s="40" t="str">
        <f>IF(ISBLANK(VLOOKUP(T_IE029SCPL[[#This Row],[Ścieżka Xpath]],ALL!C:N,12,0)),"",VLOOKUP(T_IE029SCPL[[#This Row],[Ścieżka Xpath]],ALL!C:N,12,0))</f>
        <v/>
      </c>
      <c r="M91" s="40" t="str">
        <f>IF(ISBLANK(VLOOKUP(T_IE029SCPL[[#This Row],[Ścieżka Xpath]],ALL!C:O,13,0)),"",VLOOKUP(T_IE029SCPL[[#This Row],[Ścieżka Xpath]],ALL!C:O,13,0))</f>
        <v/>
      </c>
      <c r="N91" s="9" t="str">
        <f>IF(ISBLANK(VLOOKUP(T_IE029SCPL[[#This Row],[Ścieżka Xpath]],ALL!C:P,14,0)),"",VLOOKUP(T_IE029SCPL[[#This Row],[Ścieżka Xpath]],ALL!C:P,14,0))</f>
        <v/>
      </c>
      <c r="O91" s="9" t="str">
        <f>IF(ISBLANK(VLOOKUP(T_IE029SCPL[[#This Row],[Ścieżka Xpath]],ALL!C:Q,15,0)),"",VLOOKUP(T_IE029SCPL[[#This Row],[Ścieżka Xpath]],ALL!C:Q,15,0))</f>
        <v/>
      </c>
    </row>
    <row r="92" spans="1:15" ht="15">
      <c r="A92" s="9" t="s">
        <v>6597</v>
      </c>
      <c r="B92" s="12">
        <v>90</v>
      </c>
      <c r="C92" s="12" t="str">
        <f>IF(ISBLANK(VLOOKUP(T_IE029SCPL[[#This Row],[Ścieżka Xpath]],ALL!C:E,3,0)),"",VLOOKUP(T_IE029SCPL[[#This Row],[Ścieżka Xpath]],ALL!C:E,3,0))</f>
        <v>12 01 002 000</v>
      </c>
      <c r="D92" s="40" t="str">
        <f>IF(ISBLANK(VLOOKUP(T_IE029SCPL[[#This Row],[Ścieżka Xpath]],ALL!C:F,4,0)),"",VLOOKUP(T_IE029SCPL[[#This Row],[Ścieżka Xpath]],ALL!C:F,4,0))</f>
        <v>Rodzaj dokumentu.</v>
      </c>
      <c r="E92" s="40" t="str">
        <f>IF(ISBLANK(VLOOKUP(T_IE029SCPL[[#This Row],[Ścieżka Xpath]],ALL!C:G,5,0)),"",VLOOKUP(T_IE029SCPL[[#This Row],[Ścieżka Xpath]],ALL!C:G,5,0))</f>
        <v>Document type.</v>
      </c>
      <c r="F92" s="38" t="str">
        <f>IF(ISBLANK(VLOOKUP(T_IE029SCPL[[#This Row],[Ścieżka Xpath]],ALL!C:H,6,0)),"",VLOOKUP(T_IE029SCPL[[#This Row],[Ścieżka Xpath]],ALL!C:H,6,0))</f>
        <v/>
      </c>
      <c r="G92" s="38" t="str">
        <f>IF(ISBLANK(VLOOKUP(T_IE029SCPL[[#This Row],[Ścieżka Xpath]],ALL!C:I,7,0)),"",VLOOKUP(T_IE029SCPL[[#This Row],[Ścieżka Xpath]],ALL!C:I,7,0))</f>
        <v>R</v>
      </c>
      <c r="H92" s="38" t="str">
        <f>IF(ISBLANK(VLOOKUP(T_IE029SCPL[[#This Row],[Ścieżka Xpath]],ALL!C:J,8,0)),"",VLOOKUP(T_IE029SCPL[[#This Row],[Ścieżka Xpath]],ALL!C:J,8,0))</f>
        <v>an4</v>
      </c>
      <c r="I92" s="38" t="str">
        <f>IF(ISBLANK(VLOOKUP(T_IE029SCPL[[#This Row],[Ścieżka Xpath]],ALL!C:K,9,0)),"",VLOOKUP(T_IE029SCPL[[#This Row],[Ścieżka Xpath]],ALL!C:K,9,0))</f>
        <v>CL214; PL214</v>
      </c>
      <c r="J92" s="38" t="str">
        <f>IF(ISBLANK(VLOOKUP(T_IE029SCPL[[#This Row],[Ścieżka Xpath]],ALL!C:L,10,0)),"",VLOOKUP(T_IE029SCPL[[#This Row],[Ścieżka Xpath]],ALL!C:L,10,0))</f>
        <v/>
      </c>
      <c r="K92" s="38" t="str">
        <f>IF(ISBLANK(VLOOKUP(T_IE029SCPL[[#This Row],[Ścieżka Xpath]],ALL!C:M,11,0)),"",VLOOKUP(T_IE029SCPL[[#This Row],[Ścieżka Xpath]],ALL!C:M,11,0))</f>
        <v/>
      </c>
      <c r="L92" s="40" t="str">
        <f>IF(ISBLANK(VLOOKUP(T_IE029SCPL[[#This Row],[Ścieżka Xpath]],ALL!C:N,12,0)),"",VLOOKUP(T_IE029SCPL[[#This Row],[Ścieżka Xpath]],ALL!C:N,12,0))</f>
        <v/>
      </c>
      <c r="M92" s="40" t="str">
        <f>IF(ISBLANK(VLOOKUP(T_IE029SCPL[[#This Row],[Ścieżka Xpath]],ALL!C:O,13,0)),"",VLOOKUP(T_IE029SCPL[[#This Row],[Ścieżka Xpath]],ALL!C:O,13,0))</f>
        <v/>
      </c>
      <c r="N92" s="9" t="str">
        <f>IF(ISBLANK(VLOOKUP(T_IE029SCPL[[#This Row],[Ścieżka Xpath]],ALL!C:P,14,0)),"",VLOOKUP(T_IE029SCPL[[#This Row],[Ścieżka Xpath]],ALL!C:P,14,0))</f>
        <v/>
      </c>
      <c r="O92" s="9" t="str">
        <f>IF(ISBLANK(VLOOKUP(T_IE029SCPL[[#This Row],[Ścieżka Xpath]],ALL!C:Q,15,0)),"",VLOOKUP(T_IE029SCPL[[#This Row],[Ścieżka Xpath]],ALL!C:Q,15,0))</f>
        <v/>
      </c>
    </row>
    <row r="93" spans="1:15" ht="15">
      <c r="A93" s="9" t="s">
        <v>6598</v>
      </c>
      <c r="B93" s="12">
        <v>91</v>
      </c>
      <c r="C93" s="12" t="str">
        <f>IF(ISBLANK(VLOOKUP(T_IE029SCPL[[#This Row],[Ścieżka Xpath]],ALL!C:E,3,0)),"",VLOOKUP(T_IE029SCPL[[#This Row],[Ścieżka Xpath]],ALL!C:E,3,0))</f>
        <v>12 01 001 000</v>
      </c>
      <c r="D93" s="40" t="str">
        <f>IF(ISBLANK(VLOOKUP(T_IE029SCPL[[#This Row],[Ścieżka Xpath]],ALL!C:F,4,0)),"",VLOOKUP(T_IE029SCPL[[#This Row],[Ścieżka Xpath]],ALL!C:F,4,0))</f>
        <v>Numer dokumentu.</v>
      </c>
      <c r="E93" s="40" t="str">
        <f>IF(ISBLANK(VLOOKUP(T_IE029SCPL[[#This Row],[Ścieżka Xpath]],ALL!C:G,5,0)),"",VLOOKUP(T_IE029SCPL[[#This Row],[Ścieżka Xpath]],ALL!C:G,5,0))</f>
        <v>Document reference number.</v>
      </c>
      <c r="F93" s="38" t="str">
        <f>IF(ISBLANK(VLOOKUP(T_IE029SCPL[[#This Row],[Ścieżka Xpath]],ALL!C:H,6,0)),"",VLOOKUP(T_IE029SCPL[[#This Row],[Ścieżka Xpath]],ALL!C:H,6,0))</f>
        <v/>
      </c>
      <c r="G93" s="38" t="str">
        <f>IF(ISBLANK(VLOOKUP(T_IE029SCPL[[#This Row],[Ścieżka Xpath]],ALL!C:I,7,0)),"",VLOOKUP(T_IE029SCPL[[#This Row],[Ścieżka Xpath]],ALL!C:I,7,0))</f>
        <v>R</v>
      </c>
      <c r="H93" s="38" t="str">
        <f>IF(ISBLANK(VLOOKUP(T_IE029SCPL[[#This Row],[Ścieżka Xpath]],ALL!C:J,8,0)),"",VLOOKUP(T_IE029SCPL[[#This Row],[Ścieżka Xpath]],ALL!C:J,8,0))</f>
        <v>an..70</v>
      </c>
      <c r="I93" s="38" t="str">
        <f>IF(ISBLANK(VLOOKUP(T_IE029SCPL[[#This Row],[Ścieżka Xpath]],ALL!C:K,9,0)),"",VLOOKUP(T_IE029SCPL[[#This Row],[Ścieżka Xpath]],ALL!C:K,9,0))</f>
        <v/>
      </c>
      <c r="J93" s="38" t="str">
        <f>IF(ISBLANK(VLOOKUP(T_IE029SCPL[[#This Row],[Ścieżka Xpath]],ALL!C:L,10,0)),"",VLOOKUP(T_IE029SCPL[[#This Row],[Ścieżka Xpath]],ALL!C:L,10,0))</f>
        <v/>
      </c>
      <c r="K93" s="38" t="str">
        <f>IF(ISBLANK(VLOOKUP(T_IE029SCPL[[#This Row],[Ścieżka Xpath]],ALL!C:M,11,0)),"",VLOOKUP(T_IE029SCPL[[#This Row],[Ścieżka Xpath]],ALL!C:M,11,0))</f>
        <v/>
      </c>
      <c r="L93" s="40" t="str">
        <f>IF(ISBLANK(VLOOKUP(T_IE029SCPL[[#This Row],[Ścieżka Xpath]],ALL!C:N,12,0)),"",VLOOKUP(T_IE029SCPL[[#This Row],[Ścieżka Xpath]],ALL!C:N,12,0))</f>
        <v/>
      </c>
      <c r="M93" s="40" t="str">
        <f>IF(ISBLANK(VLOOKUP(T_IE029SCPL[[#This Row],[Ścieżka Xpath]],ALL!C:O,13,0)),"",VLOOKUP(T_IE029SCPL[[#This Row],[Ścieżka Xpath]],ALL!C:O,13,0))</f>
        <v/>
      </c>
      <c r="N93" s="9" t="str">
        <f>IF(ISBLANK(VLOOKUP(T_IE029SCPL[[#This Row],[Ścieżka Xpath]],ALL!C:P,14,0)),"",VLOOKUP(T_IE029SCPL[[#This Row],[Ścieżka Xpath]],ALL!C:P,14,0))</f>
        <v/>
      </c>
      <c r="O93" s="9" t="str">
        <f>IF(ISBLANK(VLOOKUP(T_IE029SCPL[[#This Row],[Ścieżka Xpath]],ALL!C:Q,15,0)),"",VLOOKUP(T_IE029SCPL[[#This Row],[Ścieżka Xpath]],ALL!C:Q,15,0))</f>
        <v/>
      </c>
    </row>
    <row r="94" spans="1:15" ht="15">
      <c r="A94" s="9" t="s">
        <v>6599</v>
      </c>
      <c r="B94" s="12">
        <v>92</v>
      </c>
      <c r="C94" s="12" t="str">
        <f>IF(ISBLANK(VLOOKUP(T_IE029SCPL[[#This Row],[Ścieżka Xpath]],ALL!C:E,3,0)),"",VLOOKUP(T_IE029SCPL[[#This Row],[Ścieżka Xpath]],ALL!C:E,3,0))</f>
        <v>12 01 079 000</v>
      </c>
      <c r="D94" s="40" t="str">
        <f>IF(ISBLANK(VLOOKUP(T_IE029SCPL[[#This Row],[Ścieżka Xpath]],ALL!C:F,4,0)),"",VLOOKUP(T_IE029SCPL[[#This Row],[Ścieżka Xpath]],ALL!C:F,4,0))</f>
        <v>Informacje uzupełniające.</v>
      </c>
      <c r="E94" s="40" t="str">
        <f>IF(ISBLANK(VLOOKUP(T_IE029SCPL[[#This Row],[Ścieżka Xpath]],ALL!C:G,5,0)),"",VLOOKUP(T_IE029SCPL[[#This Row],[Ścieżka Xpath]],ALL!C:G,5,0))</f>
        <v>Complement information.</v>
      </c>
      <c r="F94" s="38" t="str">
        <f>IF(ISBLANK(VLOOKUP(T_IE029SCPL[[#This Row],[Ścieżka Xpath]],ALL!C:H,6,0)),"",VLOOKUP(T_IE029SCPL[[#This Row],[Ścieżka Xpath]],ALL!C:H,6,0))</f>
        <v/>
      </c>
      <c r="G94" s="38" t="str">
        <f>IF(ISBLANK(VLOOKUP(T_IE029SCPL[[#This Row],[Ścieżka Xpath]],ALL!C:I,7,0)),"",VLOOKUP(T_IE029SCPL[[#This Row],[Ścieżka Xpath]],ALL!C:I,7,0))</f>
        <v>O</v>
      </c>
      <c r="H94" s="38" t="str">
        <f>IF(ISBLANK(VLOOKUP(T_IE029SCPL[[#This Row],[Ścieżka Xpath]],ALL!C:J,8,0)),"",VLOOKUP(T_IE029SCPL[[#This Row],[Ścieżka Xpath]],ALL!C:J,8,0))</f>
        <v>an..35</v>
      </c>
      <c r="I94" s="38" t="str">
        <f>IF(ISBLANK(VLOOKUP(T_IE029SCPL[[#This Row],[Ścieżka Xpath]],ALL!C:K,9,0)),"",VLOOKUP(T_IE029SCPL[[#This Row],[Ścieżka Xpath]],ALL!C:K,9,0))</f>
        <v/>
      </c>
      <c r="J94" s="38" t="str">
        <f>IF(ISBLANK(VLOOKUP(T_IE029SCPL[[#This Row],[Ścieżka Xpath]],ALL!C:L,10,0)),"",VLOOKUP(T_IE029SCPL[[#This Row],[Ścieżka Xpath]],ALL!C:L,10,0))</f>
        <v/>
      </c>
      <c r="K94" s="38" t="str">
        <f>IF(ISBLANK(VLOOKUP(T_IE029SCPL[[#This Row],[Ścieżka Xpath]],ALL!C:M,11,0)),"",VLOOKUP(T_IE029SCPL[[#This Row],[Ścieżka Xpath]],ALL!C:M,11,0))</f>
        <v/>
      </c>
      <c r="L94" s="40" t="str">
        <f>IF(ISBLANK(VLOOKUP(T_IE029SCPL[[#This Row],[Ścieżka Xpath]],ALL!C:N,12,0)),"",VLOOKUP(T_IE029SCPL[[#This Row],[Ścieżka Xpath]],ALL!C:N,12,0))</f>
        <v/>
      </c>
      <c r="M94" s="40" t="str">
        <f>IF(ISBLANK(VLOOKUP(T_IE029SCPL[[#This Row],[Ścieżka Xpath]],ALL!C:O,13,0)),"",VLOOKUP(T_IE029SCPL[[#This Row],[Ścieżka Xpath]],ALL!C:O,13,0))</f>
        <v/>
      </c>
      <c r="N94" s="9" t="str">
        <f>IF(ISBLANK(VLOOKUP(T_IE029SCPL[[#This Row],[Ścieżka Xpath]],ALL!C:P,14,0)),"",VLOOKUP(T_IE029SCPL[[#This Row],[Ścieżka Xpath]],ALL!C:P,14,0))</f>
        <v/>
      </c>
      <c r="O94" s="9" t="str">
        <f>IF(ISBLANK(VLOOKUP(T_IE029SCPL[[#This Row],[Ścieżka Xpath]],ALL!C:Q,15,0)),"",VLOOKUP(T_IE029SCPL[[#This Row],[Ścieżka Xpath]],ALL!C:Q,15,0))</f>
        <v/>
      </c>
    </row>
    <row r="95" spans="1:15" ht="15">
      <c r="A95" s="59" t="s">
        <v>6600</v>
      </c>
      <c r="B95" s="22">
        <v>93</v>
      </c>
      <c r="C95" s="22" t="str">
        <f>IF(ISBLANK(VLOOKUP(T_IE029SCPL[[#This Row],[Ścieżka Xpath]],ALL!C:E,3,0)),"",VLOOKUP(T_IE029SCPL[[#This Row],[Ścieżka Xpath]],ALL!C:E,3,0))</f>
        <v>12 02 000 000</v>
      </c>
      <c r="D95" s="133" t="str">
        <f>IF(ISBLANK(VLOOKUP(T_IE029SCPL[[#This Row],[Ścieżka Xpath]],ALL!C:F,4,0)),"",VLOOKUP(T_IE029SCPL[[#This Row],[Ścieżka Xpath]],ALL!C:F,4,0))</f>
        <v>Dodatkowe informacje dotyczące pozycji towarowej.</v>
      </c>
      <c r="E95" s="133" t="str">
        <f>IF(ISBLANK(VLOOKUP(T_IE029SCPL[[#This Row],[Ścieżka Xpath]],ALL!C:G,5,0)),"",VLOOKUP(T_IE029SCPL[[#This Row],[Ścieżka Xpath]],ALL!C:G,5,0))</f>
        <v>Additional information (related to goods item).</v>
      </c>
      <c r="F95" s="54" t="str">
        <f>IF(ISBLANK(VLOOKUP(T_IE029SCPL[[#This Row],[Ścieżka Xpath]],ALL!C:H,6,0)),"",VLOOKUP(T_IE029SCPL[[#This Row],[Ścieżka Xpath]],ALL!C:H,6,0))</f>
        <v>0..99</v>
      </c>
      <c r="G95" s="54" t="str">
        <f>IF(ISBLANK(VLOOKUP(T_IE029SCPL[[#This Row],[Ścieżka Xpath]],ALL!C:I,7,0)),"",VLOOKUP(T_IE029SCPL[[#This Row],[Ścieżka Xpath]],ALL!C:I,7,0))</f>
        <v>O</v>
      </c>
      <c r="H95" s="54" t="str">
        <f>IF(ISBLANK(VLOOKUP(T_IE029SCPL[[#This Row],[Ścieżka Xpath]],ALL!C:J,8,0)),"",VLOOKUP(T_IE029SCPL[[#This Row],[Ścieżka Xpath]],ALL!C:J,8,0))</f>
        <v/>
      </c>
      <c r="I95" s="54" t="str">
        <f>IF(ISBLANK(VLOOKUP(T_IE029SCPL[[#This Row],[Ścieżka Xpath]],ALL!C:K,9,0)),"",VLOOKUP(T_IE029SCPL[[#This Row],[Ścieżka Xpath]],ALL!C:K,9,0))</f>
        <v/>
      </c>
      <c r="J95" s="54" t="str">
        <f>IF(ISBLANK(VLOOKUP(T_IE029SCPL[[#This Row],[Ścieżka Xpath]],ALL!C:L,10,0)),"",VLOOKUP(T_IE029SCPL[[#This Row],[Ścieżka Xpath]],ALL!C:L,10,0))</f>
        <v/>
      </c>
      <c r="K95" s="54" t="str">
        <f>IF(ISBLANK(VLOOKUP(T_IE029SCPL[[#This Row],[Ścieżka Xpath]],ALL!C:M,11,0)),"",VLOOKUP(T_IE029SCPL[[#This Row],[Ścieżka Xpath]],ALL!C:M,11,0))</f>
        <v/>
      </c>
      <c r="L95" s="133" t="str">
        <f>IF(ISBLANK(VLOOKUP(T_IE029SCPL[[#This Row],[Ścieżka Xpath]],ALL!C:N,12,0)),"",VLOOKUP(T_IE029SCPL[[#This Row],[Ścieżka Xpath]],ALL!C:N,12,0))</f>
        <v/>
      </c>
      <c r="M95" s="133" t="str">
        <f>IF(ISBLANK(VLOOKUP(T_IE029SCPL[[#This Row],[Ścieżka Xpath]],ALL!C:O,13,0)),"",VLOOKUP(T_IE029SCPL[[#This Row],[Ścieżka Xpath]],ALL!C:O,13,0))</f>
        <v/>
      </c>
      <c r="N95" s="59" t="str">
        <f>IF(ISBLANK(VLOOKUP(T_IE029SCPL[[#This Row],[Ścieżka Xpath]],ALL!C:P,14,0)),"",VLOOKUP(T_IE029SCPL[[#This Row],[Ścieżka Xpath]],ALL!C:P,14,0))</f>
        <v/>
      </c>
      <c r="O95" s="59" t="str">
        <f>IF(ISBLANK(VLOOKUP(T_IE029SCPL[[#This Row],[Ścieżka Xpath]],ALL!C:Q,15,0)),"",VLOOKUP(T_IE029SCPL[[#This Row],[Ścieżka Xpath]],ALL!C:Q,15,0))</f>
        <v/>
      </c>
    </row>
    <row r="96" spans="1:15" ht="30">
      <c r="A96" s="9" t="s">
        <v>6601</v>
      </c>
      <c r="B96" s="12">
        <v>94</v>
      </c>
      <c r="C96" s="12" t="str">
        <f>IF(ISBLANK(VLOOKUP(T_IE029SCPL[[#This Row],[Ścieżka Xpath]],ALL!C:E,3,0)),"",VLOOKUP(T_IE029SCPL[[#This Row],[Ścieżka Xpath]],ALL!C:E,3,0))</f>
        <v>-</v>
      </c>
      <c r="D96" s="40" t="str">
        <f>IF(ISBLANK(VLOOKUP(T_IE029SCPL[[#This Row],[Ścieżka Xpath]],ALL!C:F,4,0)),"",VLOOKUP(T_IE029SCPL[[#This Row],[Ścieżka Xpath]],ALL!C:F,4,0))</f>
        <v>Liczba porządkowa służąca do określenia pozycji w danej kolekcji danych.</v>
      </c>
      <c r="E96" s="40" t="str">
        <f>IF(ISBLANK(VLOOKUP(T_IE029SCPL[[#This Row],[Ścieżka Xpath]],ALL!C:G,5,0)),"",VLOOKUP(T_IE029SCPL[[#This Row],[Ścieżka Xpath]],ALL!C:G,5,0))</f>
        <v>Sequence number in data group collection to which this data group belongs to.</v>
      </c>
      <c r="F96" s="38" t="str">
        <f>IF(ISBLANK(VLOOKUP(T_IE029SCPL[[#This Row],[Ścieżka Xpath]],ALL!C:H,6,0)),"",VLOOKUP(T_IE029SCPL[[#This Row],[Ścieżka Xpath]],ALL!C:H,6,0))</f>
        <v/>
      </c>
      <c r="G96" s="38" t="str">
        <f>IF(ISBLANK(VLOOKUP(T_IE029SCPL[[#This Row],[Ścieżka Xpath]],ALL!C:I,7,0)),"",VLOOKUP(T_IE029SCPL[[#This Row],[Ścieżka Xpath]],ALL!C:I,7,0))</f>
        <v>R</v>
      </c>
      <c r="H96" s="38" t="str">
        <f>IF(ISBLANK(VLOOKUP(T_IE029SCPL[[#This Row],[Ścieżka Xpath]],ALL!C:J,8,0)),"",VLOOKUP(T_IE029SCPL[[#This Row],[Ścieżka Xpath]],ALL!C:J,8,0))</f>
        <v>n..5</v>
      </c>
      <c r="I96" s="38" t="str">
        <f>IF(ISBLANK(VLOOKUP(T_IE029SCPL[[#This Row],[Ścieżka Xpath]],ALL!C:K,9,0)),"",VLOOKUP(T_IE029SCPL[[#This Row],[Ścieżka Xpath]],ALL!C:K,9,0))</f>
        <v/>
      </c>
      <c r="J96" s="38" t="str">
        <f>IF(ISBLANK(VLOOKUP(T_IE029SCPL[[#This Row],[Ścieżka Xpath]],ALL!C:L,10,0)),"",VLOOKUP(T_IE029SCPL[[#This Row],[Ścieżka Xpath]],ALL!C:L,10,0))</f>
        <v/>
      </c>
      <c r="K96" s="38" t="str">
        <f>IF(ISBLANK(VLOOKUP(T_IE029SCPL[[#This Row],[Ścieżka Xpath]],ALL!C:M,11,0)),"",VLOOKUP(T_IE029SCPL[[#This Row],[Ścieżka Xpath]],ALL!C:M,11,0))</f>
        <v/>
      </c>
      <c r="L96" s="40" t="str">
        <f>IF(ISBLANK(VLOOKUP(T_IE029SCPL[[#This Row],[Ścieżka Xpath]],ALL!C:N,12,0)),"",VLOOKUP(T_IE029SCPL[[#This Row],[Ścieżka Xpath]],ALL!C:N,12,0))</f>
        <v/>
      </c>
      <c r="M96" s="40" t="str">
        <f>IF(ISBLANK(VLOOKUP(T_IE029SCPL[[#This Row],[Ścieżka Xpath]],ALL!C:O,13,0)),"",VLOOKUP(T_IE029SCPL[[#This Row],[Ścieżka Xpath]],ALL!C:O,13,0))</f>
        <v/>
      </c>
      <c r="N96" s="9" t="str">
        <f>IF(ISBLANK(VLOOKUP(T_IE029SCPL[[#This Row],[Ścieżka Xpath]],ALL!C:P,14,0)),"",VLOOKUP(T_IE029SCPL[[#This Row],[Ścieżka Xpath]],ALL!C:P,14,0))</f>
        <v/>
      </c>
      <c r="O96" s="9" t="str">
        <f>IF(ISBLANK(VLOOKUP(T_IE029SCPL[[#This Row],[Ścieżka Xpath]],ALL!C:Q,15,0)),"",VLOOKUP(T_IE029SCPL[[#This Row],[Ścieżka Xpath]],ALL!C:Q,15,0))</f>
        <v/>
      </c>
    </row>
    <row r="97" spans="1:15" ht="15">
      <c r="A97" s="9" t="s">
        <v>6602</v>
      </c>
      <c r="B97" s="12">
        <v>95</v>
      </c>
      <c r="C97" s="12" t="str">
        <f>IF(ISBLANK(VLOOKUP(T_IE029SCPL[[#This Row],[Ścieżka Xpath]],ALL!C:E,3,0)),"",VLOOKUP(T_IE029SCPL[[#This Row],[Ścieżka Xpath]],ALL!C:E,3,0))</f>
        <v>12 02 008 000</v>
      </c>
      <c r="D97" s="40" t="str">
        <f>IF(ISBLANK(VLOOKUP(T_IE029SCPL[[#This Row],[Ścieżka Xpath]],ALL!C:F,4,0)),"",VLOOKUP(T_IE029SCPL[[#This Row],[Ścieżka Xpath]],ALL!C:F,4,0))</f>
        <v>Kod informacji dodatkowej.</v>
      </c>
      <c r="E97" s="40" t="str">
        <f>IF(ISBLANK(VLOOKUP(T_IE029SCPL[[#This Row],[Ścieżka Xpath]],ALL!C:G,5,0)),"",VLOOKUP(T_IE029SCPL[[#This Row],[Ścieżka Xpath]],ALL!C:G,5,0))</f>
        <v>Additional information code.</v>
      </c>
      <c r="F97" s="38" t="str">
        <f>IF(ISBLANK(VLOOKUP(T_IE029SCPL[[#This Row],[Ścieżka Xpath]],ALL!C:H,6,0)),"",VLOOKUP(T_IE029SCPL[[#This Row],[Ścieżka Xpath]],ALL!C:H,6,0))</f>
        <v/>
      </c>
      <c r="G97" s="38" t="str">
        <f>IF(ISBLANK(VLOOKUP(T_IE029SCPL[[#This Row],[Ścieżka Xpath]],ALL!C:I,7,0)),"",VLOOKUP(T_IE029SCPL[[#This Row],[Ścieżka Xpath]],ALL!C:I,7,0))</f>
        <v>R</v>
      </c>
      <c r="H97" s="38" t="str">
        <f>IF(ISBLANK(VLOOKUP(T_IE029SCPL[[#This Row],[Ścieżka Xpath]],ALL!C:J,8,0)),"",VLOOKUP(T_IE029SCPL[[#This Row],[Ścieżka Xpath]],ALL!C:J,8,0))</f>
        <v>an5</v>
      </c>
      <c r="I97" s="38" t="str">
        <f>IF(ISBLANK(VLOOKUP(T_IE029SCPL[[#This Row],[Ścieżka Xpath]],ALL!C:K,9,0)),"",VLOOKUP(T_IE029SCPL[[#This Row],[Ścieżka Xpath]],ALL!C:K,9,0))</f>
        <v>CL239; PL239</v>
      </c>
      <c r="J97" s="38" t="str">
        <f>IF(ISBLANK(VLOOKUP(T_IE029SCPL[[#This Row],[Ścieżka Xpath]],ALL!C:L,10,0)),"",VLOOKUP(T_IE029SCPL[[#This Row],[Ścieżka Xpath]],ALL!C:L,10,0))</f>
        <v/>
      </c>
      <c r="K97" s="38" t="str">
        <f>IF(ISBLANK(VLOOKUP(T_IE029SCPL[[#This Row],[Ścieżka Xpath]],ALL!C:M,11,0)),"",VLOOKUP(T_IE029SCPL[[#This Row],[Ścieżka Xpath]],ALL!C:M,11,0))</f>
        <v/>
      </c>
      <c r="L97" s="40" t="str">
        <f>IF(ISBLANK(VLOOKUP(T_IE029SCPL[[#This Row],[Ścieżka Xpath]],ALL!C:N,12,0)),"",VLOOKUP(T_IE029SCPL[[#This Row],[Ścieżka Xpath]],ALL!C:N,12,0))</f>
        <v/>
      </c>
      <c r="M97" s="40" t="str">
        <f>IF(ISBLANK(VLOOKUP(T_IE029SCPL[[#This Row],[Ścieżka Xpath]],ALL!C:O,13,0)),"",VLOOKUP(T_IE029SCPL[[#This Row],[Ścieżka Xpath]],ALL!C:O,13,0))</f>
        <v/>
      </c>
      <c r="N97" s="9" t="str">
        <f>IF(ISBLANK(VLOOKUP(T_IE029SCPL[[#This Row],[Ścieżka Xpath]],ALL!C:P,14,0)),"",VLOOKUP(T_IE029SCPL[[#This Row],[Ścieżka Xpath]],ALL!C:P,14,0))</f>
        <v/>
      </c>
      <c r="O97" s="9" t="str">
        <f>IF(ISBLANK(VLOOKUP(T_IE029SCPL[[#This Row],[Ścieżka Xpath]],ALL!C:Q,15,0)),"",VLOOKUP(T_IE029SCPL[[#This Row],[Ścieżka Xpath]],ALL!C:Q,15,0))</f>
        <v/>
      </c>
    </row>
    <row r="98" spans="1:15" ht="15">
      <c r="A98" s="9" t="s">
        <v>6603</v>
      </c>
      <c r="B98" s="12">
        <v>96</v>
      </c>
      <c r="C98" s="12" t="str">
        <f>IF(ISBLANK(VLOOKUP(T_IE029SCPL[[#This Row],[Ścieżka Xpath]],ALL!C:E,3,0)),"",VLOOKUP(T_IE029SCPL[[#This Row],[Ścieżka Xpath]],ALL!C:E,3,0))</f>
        <v>12 02 009 000</v>
      </c>
      <c r="D98" s="40" t="str">
        <f>IF(ISBLANK(VLOOKUP(T_IE029SCPL[[#This Row],[Ścieżka Xpath]],ALL!C:F,4,0)),"",VLOOKUP(T_IE029SCPL[[#This Row],[Ścieżka Xpath]],ALL!C:F,4,0))</f>
        <v>Tekst informacji dodatkowej.</v>
      </c>
      <c r="E98" s="40" t="str">
        <f>IF(ISBLANK(VLOOKUP(T_IE029SCPL[[#This Row],[Ścieżka Xpath]],ALL!C:G,5,0)),"",VLOOKUP(T_IE029SCPL[[#This Row],[Ścieżka Xpath]],ALL!C:G,5,0))</f>
        <v>Additional information text.</v>
      </c>
      <c r="F98" s="38" t="str">
        <f>IF(ISBLANK(VLOOKUP(T_IE029SCPL[[#This Row],[Ścieżka Xpath]],ALL!C:H,6,0)),"",VLOOKUP(T_IE029SCPL[[#This Row],[Ścieżka Xpath]],ALL!C:H,6,0))</f>
        <v/>
      </c>
      <c r="G98" s="38" t="str">
        <f>IF(ISBLANK(VLOOKUP(T_IE029SCPL[[#This Row],[Ścieżka Xpath]],ALL!C:I,7,0)),"",VLOOKUP(T_IE029SCPL[[#This Row],[Ścieżka Xpath]],ALL!C:I,7,0))</f>
        <v>O</v>
      </c>
      <c r="H98" s="38" t="str">
        <f>IF(ISBLANK(VLOOKUP(T_IE029SCPL[[#This Row],[Ścieżka Xpath]],ALL!C:J,8,0)),"",VLOOKUP(T_IE029SCPL[[#This Row],[Ścieżka Xpath]],ALL!C:J,8,0))</f>
        <v>an..512</v>
      </c>
      <c r="I98" s="38" t="str">
        <f>IF(ISBLANK(VLOOKUP(T_IE029SCPL[[#This Row],[Ścieżka Xpath]],ALL!C:K,9,0)),"",VLOOKUP(T_IE029SCPL[[#This Row],[Ścieżka Xpath]],ALL!C:K,9,0))</f>
        <v/>
      </c>
      <c r="J98" s="38" t="str">
        <f>IF(ISBLANK(VLOOKUP(T_IE029SCPL[[#This Row],[Ścieżka Xpath]],ALL!C:L,10,0)),"",VLOOKUP(T_IE029SCPL[[#This Row],[Ścieżka Xpath]],ALL!C:L,10,0))</f>
        <v/>
      </c>
      <c r="K98" s="38" t="str">
        <f>IF(ISBLANK(VLOOKUP(T_IE029SCPL[[#This Row],[Ścieżka Xpath]],ALL!C:M,11,0)),"",VLOOKUP(T_IE029SCPL[[#This Row],[Ścieżka Xpath]],ALL!C:M,11,0))</f>
        <v/>
      </c>
      <c r="L98" s="40" t="str">
        <f>IF(ISBLANK(VLOOKUP(T_IE029SCPL[[#This Row],[Ścieżka Xpath]],ALL!C:N,12,0)),"",VLOOKUP(T_IE029SCPL[[#This Row],[Ścieżka Xpath]],ALL!C:N,12,0))</f>
        <v/>
      </c>
      <c r="M98" s="40" t="str">
        <f>IF(ISBLANK(VLOOKUP(T_IE029SCPL[[#This Row],[Ścieżka Xpath]],ALL!C:O,13,0)),"",VLOOKUP(T_IE029SCPL[[#This Row],[Ścieżka Xpath]],ALL!C:O,13,0))</f>
        <v/>
      </c>
      <c r="N98" s="9" t="str">
        <f>IF(ISBLANK(VLOOKUP(T_IE029SCPL[[#This Row],[Ścieżka Xpath]],ALL!C:P,14,0)),"",VLOOKUP(T_IE029SCPL[[#This Row],[Ścieżka Xpath]],ALL!C:P,14,0))</f>
        <v/>
      </c>
      <c r="O98" s="9" t="str">
        <f>IF(ISBLANK(VLOOKUP(T_IE029SCPL[[#This Row],[Ścieżka Xpath]],ALL!C:Q,15,0)),"",VLOOKUP(T_IE029SCPL[[#This Row],[Ścieżka Xpath]],ALL!C:Q,15,0))</f>
        <v/>
      </c>
    </row>
    <row r="99" spans="1:15" ht="15">
      <c r="A99" s="59" t="s">
        <v>6604</v>
      </c>
      <c r="B99" s="22">
        <v>97</v>
      </c>
      <c r="C99" s="22" t="str">
        <f>IF(ISBLANK(VLOOKUP(T_IE029SCPL[[#This Row],[Ścieżka Xpath]],ALL!C:E,3,0)),"",VLOOKUP(T_IE029SCPL[[#This Row],[Ścieżka Xpath]],ALL!C:E,3,0))</f>
        <v>-</v>
      </c>
      <c r="D99" s="133" t="str">
        <f>IF(ISBLANK(VLOOKUP(T_IE029SCPL[[#This Row],[Ścieżka Xpath]],ALL!C:F,4,0)),"",VLOOKUP(T_IE029SCPL[[#This Row],[Ścieżka Xpath]],ALL!C:F,4,0))</f>
        <v>Podpis elektroniczny.</v>
      </c>
      <c r="E99" s="133" t="str">
        <f>IF(ISBLANK(VLOOKUP(T_IE029SCPL[[#This Row],[Ścieżka Xpath]],ALL!C:G,5,0)),"",VLOOKUP(T_IE029SCPL[[#This Row],[Ścieżka Xpath]],ALL!C:G,5,0))</f>
        <v>Message's digital signature.</v>
      </c>
      <c r="F99" s="54" t="str">
        <f>IF(ISBLANK(VLOOKUP(T_IE029SCPL[[#This Row],[Ścieżka Xpath]],ALL!C:H,6,0)),"",VLOOKUP(T_IE029SCPL[[#This Row],[Ścieżka Xpath]],ALL!C:H,6,0))</f>
        <v>0..1</v>
      </c>
      <c r="G99" s="54" t="str">
        <f>IF(ISBLANK(VLOOKUP(T_IE029SCPL[[#This Row],[Ścieżka Xpath]],ALL!C:I,7,0)),"",VLOOKUP(T_IE029SCPL[[#This Row],[Ścieżka Xpath]],ALL!C:I,7,0))</f>
        <v>O</v>
      </c>
      <c r="H99" s="54" t="str">
        <f>IF(ISBLANK(VLOOKUP(T_IE029SCPL[[#This Row],[Ścieżka Xpath]],ALL!C:J,8,0)),"",VLOOKUP(T_IE029SCPL[[#This Row],[Ścieżka Xpath]],ALL!C:J,8,0))</f>
        <v/>
      </c>
      <c r="I99" s="54" t="str">
        <f>IF(ISBLANK(VLOOKUP(T_IE029SCPL[[#This Row],[Ścieżka Xpath]],ALL!C:K,9,0)),"",VLOOKUP(T_IE029SCPL[[#This Row],[Ścieżka Xpath]],ALL!C:K,9,0))</f>
        <v/>
      </c>
      <c r="J99" s="54" t="str">
        <f>IF(ISBLANK(VLOOKUP(T_IE029SCPL[[#This Row],[Ścieżka Xpath]],ALL!C:L,10,0)),"",VLOOKUP(T_IE029SCPL[[#This Row],[Ścieżka Xpath]],ALL!C:L,10,0))</f>
        <v/>
      </c>
      <c r="K99" s="54" t="str">
        <f>IF(ISBLANK(VLOOKUP(T_IE029SCPL[[#This Row],[Ścieżka Xpath]],ALL!C:M,11,0)),"",VLOOKUP(T_IE029SCPL[[#This Row],[Ścieżka Xpath]],ALL!C:M,11,0))</f>
        <v/>
      </c>
      <c r="L99" s="133" t="str">
        <f>IF(ISBLANK(VLOOKUP(T_IE029SCPL[[#This Row],[Ścieżka Xpath]],ALL!C:N,12,0)),"",VLOOKUP(T_IE029SCPL[[#This Row],[Ścieżka Xpath]],ALL!C:N,12,0))</f>
        <v/>
      </c>
      <c r="M99" s="133" t="str">
        <f>IF(ISBLANK(VLOOKUP(T_IE029SCPL[[#This Row],[Ścieżka Xpath]],ALL!C:O,13,0)),"",VLOOKUP(T_IE029SCPL[[#This Row],[Ścieżka Xpath]],ALL!C:O,13,0))</f>
        <v/>
      </c>
      <c r="N99" s="59" t="str">
        <f>IF(ISBLANK(VLOOKUP(T_IE029SCPL[[#This Row],[Ścieżka Xpath]],ALL!C:P,14,0)),"",VLOOKUP(T_IE029SCPL[[#This Row],[Ścieżka Xpath]],ALL!C:P,14,0))</f>
        <v/>
      </c>
      <c r="O99" s="59" t="str">
        <f>IF(ISBLANK(VLOOKUP(T_IE029SCPL[[#This Row],[Ścieżka Xpath]],ALL!C:Q,15,0)),"",VLOOKUP(T_IE029SCPL[[#This Row],[Ścieżka Xpath]],ALL!C:Q,15,0))</f>
        <v/>
      </c>
    </row>
  </sheetData>
  <hyperlinks>
    <hyperlink ref="A1" location="METRYKA!A1" display="METRYKA" xr:uid="{C2F4FE08-C9F3-4E0E-92D2-EE2B43E56561}"/>
  </hyperlinks>
  <pageMargins left="0.7" right="0.7" top="0.75" bottom="0.75" header="0.3" footer="0.3"/>
  <pageSetup paperSize="9" orientation="portrait" r:id="rId1"/>
  <tableParts count="1">
    <tablePart r:id="rId2"/>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9368D7-AB9C-4BAD-BD3A-D3770247ECD9}">
  <sheetPr codeName="Arkusz18"/>
  <dimension ref="A1:O478"/>
  <sheetViews>
    <sheetView zoomScale="85" zoomScaleNormal="85" workbookViewId="0"/>
  </sheetViews>
  <sheetFormatPr defaultRowHeight="12.75"/>
  <cols>
    <col min="1" max="1" width="80.7109375" style="20" customWidth="1"/>
    <col min="2" max="2" width="7.7109375" style="19" customWidth="1"/>
    <col min="3" max="3" width="16.7109375" style="8" customWidth="1"/>
    <col min="4" max="5" width="50.7109375" style="20" customWidth="1"/>
    <col min="6" max="8" width="8.7109375" style="18" customWidth="1"/>
    <col min="9" max="9" width="8.7109375" style="23" customWidth="1"/>
    <col min="10" max="10" width="8.7109375" style="171" customWidth="1"/>
    <col min="11" max="11" width="8.7109375" style="18" customWidth="1"/>
    <col min="12" max="15" width="22.7109375" style="20" customWidth="1"/>
  </cols>
  <sheetData>
    <row r="1" spans="1:15" s="8" customFormat="1" ht="23.25">
      <c r="A1" s="99" t="s">
        <v>3642</v>
      </c>
      <c r="B1" s="153"/>
      <c r="C1" s="138" t="str">
        <f>MID(A3,2,FIND("#",SUBSTITUTE(A3,"/","#",LEN(A3)-LEN(SUBSTITUTE(A3,"/",""))),1)-2)</f>
        <v>IEA29PL</v>
      </c>
      <c r="D1" s="41"/>
      <c r="E1" s="41"/>
      <c r="F1" s="38"/>
      <c r="G1" s="38"/>
      <c r="H1" s="38"/>
      <c r="I1" s="41"/>
      <c r="J1" s="167"/>
      <c r="K1" s="18"/>
      <c r="L1" s="23"/>
      <c r="M1" s="23"/>
      <c r="N1" s="23"/>
      <c r="O1" s="23"/>
    </row>
    <row r="2" spans="1:15" s="8" customFormat="1" ht="30">
      <c r="A2" s="107" t="s">
        <v>1355</v>
      </c>
      <c r="B2" s="107" t="s">
        <v>5040</v>
      </c>
      <c r="C2" s="107" t="s">
        <v>5359</v>
      </c>
      <c r="D2" s="107" t="s">
        <v>5591</v>
      </c>
      <c r="E2" s="107" t="s">
        <v>5592</v>
      </c>
      <c r="F2" s="107" t="s">
        <v>1</v>
      </c>
      <c r="G2" s="107" t="s">
        <v>2</v>
      </c>
      <c r="H2" s="107" t="s">
        <v>3</v>
      </c>
      <c r="I2" s="107" t="s">
        <v>4</v>
      </c>
      <c r="J2" s="168" t="s">
        <v>5</v>
      </c>
      <c r="K2" s="136" t="s">
        <v>4322</v>
      </c>
      <c r="L2" s="107" t="s">
        <v>5360</v>
      </c>
      <c r="M2" s="107" t="s">
        <v>5358</v>
      </c>
      <c r="N2" s="107" t="s">
        <v>5357</v>
      </c>
      <c r="O2" s="107" t="s">
        <v>5590</v>
      </c>
    </row>
    <row r="3" spans="1:15" ht="30" hidden="1">
      <c r="A3" s="56" t="s">
        <v>4319</v>
      </c>
      <c r="B3" s="54">
        <v>1</v>
      </c>
      <c r="C3" s="54" t="str">
        <f>IF(ISBLANK(VLOOKUP(T_IEA29PL[[#This Row],[Ścieżka Xpath]],ALL!$C:E,COLUMN(C$2),0)),"",VLOOKUP(T_IEA29PL[[#This Row],[Ścieżka Xpath]],ALL!$C:E,COLUMN(C$2),0))</f>
        <v>-</v>
      </c>
      <c r="D3" s="56" t="str">
        <f>IF(ISBLANK(VLOOKUP(T_IEA29PL[[#This Row],[Ścieżka Xpath]],ALL!$C:F,COLUMN(D$2),0)),"",VLOOKUP(T_IEA29PL[[#This Row],[Ścieżka Xpath]],ALL!$C:F,COLUMN(D$2),0))</f>
        <v>Dane zgłoszenia tranzytowego wymagane na poziomie krajowym.</v>
      </c>
      <c r="E3" s="56" t="str">
        <f>IF(ISBLANK(VLOOKUP(T_IEA29PL[[#This Row],[Ścieżka Xpath]],ALL!$C:G,COLUMN(E$2),0)),"",VLOOKUP(T_IEA29PL[[#This Row],[Ścieżka Xpath]],ALL!$C:G,COLUMN(E$2),0))</f>
        <v>Node grouping nationally required transit data.</v>
      </c>
      <c r="F3" s="54" t="str">
        <f>IF(ISBLANK(VLOOKUP(T_IEA29PL[[#This Row],[Ścieżka Xpath]],ALL!$C:H,COLUMN(F$2),0)),"",VLOOKUP(T_IEA29PL[[#This Row],[Ścieżka Xpath]],ALL!$C:H,COLUMN(F$2),0))</f>
        <v>0..1</v>
      </c>
      <c r="G3" s="54" t="str">
        <f>IF(ISBLANK(VLOOKUP(T_IEA29PL[[#This Row],[Ścieżka Xpath]],ALL!$C:I,COLUMN(G$2),0)),"",VLOOKUP(T_IEA29PL[[#This Row],[Ścieżka Xpath]],ALL!$C:I,COLUMN(G$2),0))</f>
        <v>O</v>
      </c>
      <c r="H3" s="54" t="str">
        <f>IF(ISBLANK(VLOOKUP(T_IEA29PL[[#This Row],[Ścieżka Xpath]],ALL!$C:J,COLUMN(H$2),0)),"",VLOOKUP(T_IEA29PL[[#This Row],[Ścieżka Xpath]],ALL!$C:J,COLUMN(H$2),0))</f>
        <v/>
      </c>
      <c r="I3" s="55" t="str">
        <f>IF(ISBLANK(VLOOKUP(T_IEA29PL[[#This Row],[Ścieżka Xpath]],ALL!$C:K,COLUMN(I$2),0)),"",VLOOKUP(T_IEA29PL[[#This Row],[Ścieżka Xpath]],ALL!$C:K,COLUMN(I$2),0))</f>
        <v/>
      </c>
      <c r="J3" s="169" t="str">
        <f>IF(ISBLANK(VLOOKUP(T_IEA29PL[[#This Row],[Ścieżka Xpath]],ALL!$C:L,COLUMN(J$2),0)),"",VLOOKUP(T_IEA29PL[[#This Row],[Ścieżka Xpath]],ALL!$C:L,COLUMN(J$2),0))</f>
        <v/>
      </c>
      <c r="K3" s="54" t="str">
        <f>IF(ISBLANK(VLOOKUP(T_IEA29PL[[#This Row],[Ścieżka Xpath]],ALL!$C:N,COLUMN(K$2),0)),"",VLOOKUP(T_IEA29PL[[#This Row],[Ścieżka Xpath]],ALL!$C:N,COLUMN(K$2),0))</f>
        <v>2.00</v>
      </c>
      <c r="L3" s="56" t="str">
        <f>IF(ISBLANK(VLOOKUP(T_IEA29PL[[#This Row],[Ścieżka Xpath]],ALL!$C:O,COLUMN(L$2),0)),"",VLOOKUP(T_IEA29PL[[#This Row],[Ścieżka Xpath]],ALL!$C:O,COLUMN(L$2),0))</f>
        <v>Reorganizacja struktury.</v>
      </c>
      <c r="M3" s="56" t="str">
        <f>IF(ISBLANK(VLOOKUP(T_IEA29PL[[#This Row],[Ścieżka Xpath]],ALL!$C:P,COLUMN(M$2),0)),"",VLOOKUP(T_IEA29PL[[#This Row],[Ścieżka Xpath]],ALL!$C:P,COLUMN(M$2),0))</f>
        <v>Structure reorganisation.</v>
      </c>
      <c r="N3" s="56" t="str">
        <f>IF(ISBLANK(VLOOKUP(T_IEA29PL[[#This Row],[Ścieżka Xpath]],ALL!$C:Q,COLUMN(N$2),0)),"",VLOOKUP(T_IEA29PL[[#This Row],[Ścieżka Xpath]],ALL!$C:Q,COLUMN(N$2),0))</f>
        <v/>
      </c>
      <c r="O3" s="56" t="str">
        <f>IF(ISBLANK(VLOOKUP(T_IEA29PL[[#This Row],[Ścieżka Xpath]],ALL!$C:Q,COLUMN(O$2),0)),"",VLOOKUP(T_IEA29PL[[#This Row],[Ścieżka Xpath]],ALL!$C:Q,COLUMN(O$2),0))</f>
        <v/>
      </c>
    </row>
    <row r="4" spans="1:15" ht="30" hidden="1">
      <c r="A4" s="56" t="s">
        <v>4325</v>
      </c>
      <c r="B4" s="54">
        <v>2</v>
      </c>
      <c r="C4" s="54" t="str">
        <f>IF(ISBLANK(VLOOKUP(T_IEA29PL[[#This Row],[Ścieżka Xpath]],ALL!$C:E,COLUMN(C$2),0)),"",VLOOKUP(T_IEA29PL[[#This Row],[Ścieżka Xpath]],ALL!$C:E,COLUMN(C$2),0))</f>
        <v>-</v>
      </c>
      <c r="D4" s="56" t="str">
        <f>IF(ISBLANK(VLOOKUP(T_IEA29PL[[#This Row],[Ścieżka Xpath]],ALL!$C:F,COLUMN(D$2),0)),"",VLOOKUP(T_IEA29PL[[#This Row],[Ścieżka Xpath]],ALL!$C:F,COLUMN(D$2),0))</f>
        <v>Informacje z systemu AIS-ICS2 dot. wprowadzenia.</v>
      </c>
      <c r="E4" s="56" t="str">
        <f>IF(ISBLANK(VLOOKUP(T_IEA29PL[[#This Row],[Ścieżka Xpath]],ALL!$C:G,COLUMN(E$2),0)),"",VLOOKUP(T_IEA29PL[[#This Row],[Ścieżka Xpath]],ALL!$C:G,COLUMN(E$2),0))</f>
        <v>AIS-ICS2 entry information.</v>
      </c>
      <c r="F4" s="54">
        <f>IF(ISBLANK(VLOOKUP(T_IEA29PL[[#This Row],[Ścieżka Xpath]],ALL!$C:H,COLUMN(F$2),0)),"",VLOOKUP(T_IEA29PL[[#This Row],[Ścieżka Xpath]],ALL!$C:H,COLUMN(F$2),0))</f>
        <v>1</v>
      </c>
      <c r="G4" s="54" t="str">
        <f>IF(ISBLANK(VLOOKUP(T_IEA29PL[[#This Row],[Ścieżka Xpath]],ALL!$C:I,COLUMN(G$2),0)),"",VLOOKUP(T_IEA29PL[[#This Row],[Ścieżka Xpath]],ALL!$C:I,COLUMN(G$2),0))</f>
        <v>R</v>
      </c>
      <c r="H4" s="54" t="str">
        <f>IF(ISBLANK(VLOOKUP(T_IEA29PL[[#This Row],[Ścieżka Xpath]],ALL!$C:J,COLUMN(H$2),0)),"",VLOOKUP(T_IEA29PL[[#This Row],[Ścieżka Xpath]],ALL!$C:J,COLUMN(H$2),0))</f>
        <v/>
      </c>
      <c r="I4" s="55" t="str">
        <f>IF(ISBLANK(VLOOKUP(T_IEA29PL[[#This Row],[Ścieżka Xpath]],ALL!$C:K,COLUMN(I$2),0)),"",VLOOKUP(T_IEA29PL[[#This Row],[Ścieżka Xpath]],ALL!$C:K,COLUMN(I$2),0))</f>
        <v/>
      </c>
      <c r="J4" s="169" t="str">
        <f>IF(ISBLANK(VLOOKUP(T_IEA29PL[[#This Row],[Ścieżka Xpath]],ALL!$C:L,COLUMN(J$2),0)),"",VLOOKUP(T_IEA29PL[[#This Row],[Ścieżka Xpath]],ALL!$C:L,COLUMN(J$2),0))</f>
        <v/>
      </c>
      <c r="K4" s="54" t="str">
        <f>IF(ISBLANK(VLOOKUP(T_IEA29PL[[#This Row],[Ścieżka Xpath]],ALL!$C:N,COLUMN(K$2),0)),"",VLOOKUP(T_IEA29PL[[#This Row],[Ścieżka Xpath]],ALL!$C:N,COLUMN(K$2),0))</f>
        <v>2.00</v>
      </c>
      <c r="L4" s="56" t="str">
        <f>IF(ISBLANK(VLOOKUP(T_IEA29PL[[#This Row],[Ścieżka Xpath]],ALL!$C:O,COLUMN(L$2),0)),"",VLOOKUP(T_IEA29PL[[#This Row],[Ścieżka Xpath]],ALL!$C:O,COLUMN(L$2),0))</f>
        <v>Reorganizacja struktury.</v>
      </c>
      <c r="M4" s="56" t="str">
        <f>IF(ISBLANK(VLOOKUP(T_IEA29PL[[#This Row],[Ścieżka Xpath]],ALL!$C:P,COLUMN(M$2),0)),"",VLOOKUP(T_IEA29PL[[#This Row],[Ścieżka Xpath]],ALL!$C:P,COLUMN(M$2),0))</f>
        <v>Structure reorganisation.</v>
      </c>
      <c r="N4" s="56" t="str">
        <f>IF(ISBLANK(VLOOKUP(T_IEA29PL[[#This Row],[Ścieżka Xpath]],ALL!$C:Q,COLUMN(N$2),0)),"",VLOOKUP(T_IEA29PL[[#This Row],[Ścieżka Xpath]],ALL!$C:Q,COLUMN(N$2),0))</f>
        <v/>
      </c>
      <c r="O4" s="56" t="str">
        <f>IF(ISBLANK(VLOOKUP(T_IEA29PL[[#This Row],[Ścieżka Xpath]],ALL!$C:Q,COLUMN(O$2),0)),"",VLOOKUP(T_IEA29PL[[#This Row],[Ścieżka Xpath]],ALL!$C:Q,COLUMN(O$2),0))</f>
        <v/>
      </c>
    </row>
    <row r="5" spans="1:15" ht="30" hidden="1">
      <c r="A5" s="50" t="s">
        <v>4326</v>
      </c>
      <c r="B5" s="38">
        <v>3</v>
      </c>
      <c r="C5" s="38" t="str">
        <f>IF(ISBLANK(VLOOKUP(T_IEA29PL[[#This Row],[Ścieżka Xpath]],ALL!$C:E,COLUMN(C$2),0)),"",VLOOKUP(T_IEA29PL[[#This Row],[Ścieżka Xpath]],ALL!$C:E,COLUMN(C$2),0))</f>
        <v>-</v>
      </c>
      <c r="D5" s="50" t="str">
        <f>IF(ISBLANK(VLOOKUP(T_IEA29PL[[#This Row],[Ścieżka Xpath]],ALL!$C:F,COLUMN(D$2),0)),"",VLOOKUP(T_IEA29PL[[#This Row],[Ścieżka Xpath]],ALL!$C:F,COLUMN(D$2),0))</f>
        <v>Numer przesyłki spedytorskiej.</v>
      </c>
      <c r="E5" s="50" t="str">
        <f>IF(ISBLANK(VLOOKUP(T_IEA29PL[[#This Row],[Ścieżka Xpath]],ALL!$C:G,COLUMN(E$2),0)),"",VLOOKUP(T_IEA29PL[[#This Row],[Ścieżka Xpath]],ALL!$C:G,COLUMN(E$2),0))</f>
        <v>House Consignment number.</v>
      </c>
      <c r="F5" s="38" t="str">
        <f>IF(ISBLANK(VLOOKUP(T_IEA29PL[[#This Row],[Ścieżka Xpath]],ALL!$C:H,COLUMN(F$2),0)),"",VLOOKUP(T_IEA29PL[[#This Row],[Ścieżka Xpath]],ALL!$C:H,COLUMN(F$2),0))</f>
        <v/>
      </c>
      <c r="G5" s="38" t="str">
        <f>IF(ISBLANK(VLOOKUP(T_IEA29PL[[#This Row],[Ścieżka Xpath]],ALL!$C:I,COLUMN(G$2),0)),"",VLOOKUP(T_IEA29PL[[#This Row],[Ścieżka Xpath]],ALL!$C:I,COLUMN(G$2),0))</f>
        <v>R</v>
      </c>
      <c r="H5" s="38" t="str">
        <f>IF(ISBLANK(VLOOKUP(T_IEA29PL[[#This Row],[Ścieżka Xpath]],ALL!$C:J,COLUMN(H$2),0)),"",VLOOKUP(T_IEA29PL[[#This Row],[Ścieżka Xpath]],ALL!$C:J,COLUMN(H$2),0))</f>
        <v>n..5</v>
      </c>
      <c r="I5" s="41" t="str">
        <f>IF(ISBLANK(VLOOKUP(T_IEA29PL[[#This Row],[Ścieżka Xpath]],ALL!$C:K,COLUMN(I$2),0)),"",VLOOKUP(T_IEA29PL[[#This Row],[Ścieżka Xpath]],ALL!$C:K,COLUMN(I$2),0))</f>
        <v/>
      </c>
      <c r="J5" s="167" t="str">
        <f>IF(ISBLANK(VLOOKUP(T_IEA29PL[[#This Row],[Ścieżka Xpath]],ALL!$C:L,COLUMN(J$2),0)),"",VLOOKUP(T_IEA29PL[[#This Row],[Ścieżka Xpath]],ALL!$C:L,COLUMN(J$2),0))</f>
        <v/>
      </c>
      <c r="K5" s="38" t="str">
        <f>IF(ISBLANK(VLOOKUP(T_IEA29PL[[#This Row],[Ścieżka Xpath]],ALL!$C:N,COLUMN(K$2),0)),"",VLOOKUP(T_IEA29PL[[#This Row],[Ścieżka Xpath]],ALL!$C:N,COLUMN(K$2),0))</f>
        <v>2.00</v>
      </c>
      <c r="L5" s="50" t="str">
        <f>IF(ISBLANK(VLOOKUP(T_IEA29PL[[#This Row],[Ścieżka Xpath]],ALL!$C:O,COLUMN(L$2),0)),"",VLOOKUP(T_IEA29PL[[#This Row],[Ścieżka Xpath]],ALL!$C:O,COLUMN(L$2),0))</f>
        <v>Reorganizacja struktury.</v>
      </c>
      <c r="M5" s="50" t="str">
        <f>IF(ISBLANK(VLOOKUP(T_IEA29PL[[#This Row],[Ścieżka Xpath]],ALL!$C:P,COLUMN(M$2),0)),"",VLOOKUP(T_IEA29PL[[#This Row],[Ścieżka Xpath]],ALL!$C:P,COLUMN(M$2),0))</f>
        <v>Structure reorganisation.</v>
      </c>
      <c r="N5" s="50" t="str">
        <f>IF(ISBLANK(VLOOKUP(T_IEA29PL[[#This Row],[Ścieżka Xpath]],ALL!$C:Q,COLUMN(N$2),0)),"",VLOOKUP(T_IEA29PL[[#This Row],[Ścieżka Xpath]],ALL!$C:Q,COLUMN(N$2),0))</f>
        <v/>
      </c>
      <c r="O5" s="50" t="str">
        <f>IF(ISBLANK(VLOOKUP(T_IEA29PL[[#This Row],[Ścieżka Xpath]],ALL!$C:Q,COLUMN(O$2),0)),"",VLOOKUP(T_IEA29PL[[#This Row],[Ścieżka Xpath]],ALL!$C:Q,COLUMN(O$2),0))</f>
        <v/>
      </c>
    </row>
    <row r="6" spans="1:15" ht="30" hidden="1">
      <c r="A6" s="50" t="s">
        <v>4327</v>
      </c>
      <c r="B6" s="38">
        <v>4</v>
      </c>
      <c r="C6" s="38" t="str">
        <f>IF(ISBLANK(VLOOKUP(T_IEA29PL[[#This Row],[Ścieżka Xpath]],ALL!$C:E,COLUMN(C$2),0)),"",VLOOKUP(T_IEA29PL[[#This Row],[Ścieżka Xpath]],ALL!$C:E,COLUMN(C$2),0))</f>
        <v>-</v>
      </c>
      <c r="D6" s="50" t="str">
        <f>IF(ISBLANK(VLOOKUP(T_IEA29PL[[#This Row],[Ścieżka Xpath]],ALL!$C:F,COLUMN(D$2),0)),"",VLOOKUP(T_IEA29PL[[#This Row],[Ścieżka Xpath]],ALL!$C:F,COLUMN(D$2),0))</f>
        <v>Flaga odmowy wprowadzenia.</v>
      </c>
      <c r="E6" s="50" t="str">
        <f>IF(ISBLANK(VLOOKUP(T_IEA29PL[[#This Row],[Ścieżka Xpath]],ALL!$C:G,COLUMN(E$2),0)),"",VLOOKUP(T_IEA29PL[[#This Row],[Ścieżka Xpath]],ALL!$C:G,COLUMN(E$2),0))</f>
        <v>Entry refusal flag.</v>
      </c>
      <c r="F6" s="38" t="str">
        <f>IF(ISBLANK(VLOOKUP(T_IEA29PL[[#This Row],[Ścieżka Xpath]],ALL!$C:H,COLUMN(F$2),0)),"",VLOOKUP(T_IEA29PL[[#This Row],[Ścieżka Xpath]],ALL!$C:H,COLUMN(F$2),0))</f>
        <v/>
      </c>
      <c r="G6" s="38" t="str">
        <f>IF(ISBLANK(VLOOKUP(T_IEA29PL[[#This Row],[Ścieżka Xpath]],ALL!$C:I,COLUMN(G$2),0)),"",VLOOKUP(T_IEA29PL[[#This Row],[Ścieżka Xpath]],ALL!$C:I,COLUMN(G$2),0))</f>
        <v>R</v>
      </c>
      <c r="H6" s="38" t="str">
        <f>IF(ISBLANK(VLOOKUP(T_IEA29PL[[#This Row],[Ścieżka Xpath]],ALL!$C:J,COLUMN(H$2),0)),"",VLOOKUP(T_IEA29PL[[#This Row],[Ścieżka Xpath]],ALL!$C:J,COLUMN(H$2),0))</f>
        <v>n1</v>
      </c>
      <c r="I6" s="41" t="str">
        <f>IF(ISBLANK(VLOOKUP(T_IEA29PL[[#This Row],[Ścieżka Xpath]],ALL!$C:K,COLUMN(I$2),0)),"",VLOOKUP(T_IEA29PL[[#This Row],[Ścieżka Xpath]],ALL!$C:K,COLUMN(I$2),0))</f>
        <v/>
      </c>
      <c r="J6" s="167" t="str">
        <f>IF(ISBLANK(VLOOKUP(T_IEA29PL[[#This Row],[Ścieżka Xpath]],ALL!$C:L,COLUMN(J$2),0)),"",VLOOKUP(T_IEA29PL[[#This Row],[Ścieżka Xpath]],ALL!$C:L,COLUMN(J$2),0))</f>
        <v/>
      </c>
      <c r="K6" s="38" t="str">
        <f>IF(ISBLANK(VLOOKUP(T_IEA29PL[[#This Row],[Ścieżka Xpath]],ALL!$C:N,COLUMN(K$2),0)),"",VLOOKUP(T_IEA29PL[[#This Row],[Ścieżka Xpath]],ALL!$C:N,COLUMN(K$2),0))</f>
        <v>2.00</v>
      </c>
      <c r="L6" s="50" t="str">
        <f>IF(ISBLANK(VLOOKUP(T_IEA29PL[[#This Row],[Ścieżka Xpath]],ALL!$C:O,COLUMN(L$2),0)),"",VLOOKUP(T_IEA29PL[[#This Row],[Ścieżka Xpath]],ALL!$C:O,COLUMN(L$2),0))</f>
        <v>Reorganizacja struktury.</v>
      </c>
      <c r="M6" s="50" t="str">
        <f>IF(ISBLANK(VLOOKUP(T_IEA29PL[[#This Row],[Ścieżka Xpath]],ALL!$C:P,COLUMN(M$2),0)),"",VLOOKUP(T_IEA29PL[[#This Row],[Ścieżka Xpath]],ALL!$C:P,COLUMN(M$2),0))</f>
        <v>Structure reorganisation.</v>
      </c>
      <c r="N6" s="50" t="str">
        <f>IF(ISBLANK(VLOOKUP(T_IEA29PL[[#This Row],[Ścieżka Xpath]],ALL!$C:Q,COLUMN(N$2),0)),"",VLOOKUP(T_IEA29PL[[#This Row],[Ścieżka Xpath]],ALL!$C:Q,COLUMN(N$2),0))</f>
        <v/>
      </c>
      <c r="O6" s="50" t="str">
        <f>IF(ISBLANK(VLOOKUP(T_IEA29PL[[#This Row],[Ścieżka Xpath]],ALL!$C:Q,COLUMN(O$2),0)),"",VLOOKUP(T_IEA29PL[[#This Row],[Ścieżka Xpath]],ALL!$C:Q,COLUMN(O$2),0))</f>
        <v/>
      </c>
    </row>
    <row r="7" spans="1:15" ht="30" hidden="1">
      <c r="A7" s="50" t="s">
        <v>4328</v>
      </c>
      <c r="B7" s="38">
        <v>5</v>
      </c>
      <c r="C7" s="38" t="str">
        <f>IF(ISBLANK(VLOOKUP(T_IEA29PL[[#This Row],[Ścieżka Xpath]],ALL!$C:E,COLUMN(C$2),0)),"",VLOOKUP(T_IEA29PL[[#This Row],[Ścieżka Xpath]],ALL!$C:E,COLUMN(C$2),0))</f>
        <v>-</v>
      </c>
      <c r="D7" s="50" t="str">
        <f>IF(ISBLANK(VLOOKUP(T_IEA29PL[[#This Row],[Ścieżka Xpath]],ALL!$C:F,COLUMN(D$2),0)),"",VLOOKUP(T_IEA29PL[[#This Row],[Ścieżka Xpath]],ALL!$C:F,COLUMN(D$2),0))</f>
        <v>Informacje z systemu AIS-ICS2 dot. wprowadzenia.</v>
      </c>
      <c r="E7" s="50" t="str">
        <f>IF(ISBLANK(VLOOKUP(T_IEA29PL[[#This Row],[Ścieżka Xpath]],ALL!$C:G,COLUMN(E$2),0)),"",VLOOKUP(T_IEA29PL[[#This Row],[Ścieżka Xpath]],ALL!$C:G,COLUMN(E$2),0))</f>
        <v>AIS-ICS2 entry information.</v>
      </c>
      <c r="F7" s="38" t="str">
        <f>IF(ISBLANK(VLOOKUP(T_IEA29PL[[#This Row],[Ścieżka Xpath]],ALL!$C:H,COLUMN(F$2),0)),"",VLOOKUP(T_IEA29PL[[#This Row],[Ścieżka Xpath]],ALL!$C:H,COLUMN(F$2),0))</f>
        <v/>
      </c>
      <c r="G7" s="38" t="str">
        <f>IF(ISBLANK(VLOOKUP(T_IEA29PL[[#This Row],[Ścieżka Xpath]],ALL!$C:I,COLUMN(G$2),0)),"",VLOOKUP(T_IEA29PL[[#This Row],[Ścieżka Xpath]],ALL!$C:I,COLUMN(G$2),0))</f>
        <v>O</v>
      </c>
      <c r="H7" s="38" t="str">
        <f>IF(ISBLANK(VLOOKUP(T_IEA29PL[[#This Row],[Ścieżka Xpath]],ALL!$C:J,COLUMN(H$2),0)),"",VLOOKUP(T_IEA29PL[[#This Row],[Ścieżka Xpath]],ALL!$C:J,COLUMN(H$2),0))</f>
        <v>an..1024</v>
      </c>
      <c r="I7" s="41" t="str">
        <f>IF(ISBLANK(VLOOKUP(T_IEA29PL[[#This Row],[Ścieżka Xpath]],ALL!$C:K,COLUMN(I$2),0)),"",VLOOKUP(T_IEA29PL[[#This Row],[Ścieżka Xpath]],ALL!$C:K,COLUMN(I$2),0))</f>
        <v/>
      </c>
      <c r="J7" s="167" t="str">
        <f>IF(ISBLANK(VLOOKUP(T_IEA29PL[[#This Row],[Ścieżka Xpath]],ALL!$C:L,COLUMN(J$2),0)),"",VLOOKUP(T_IEA29PL[[#This Row],[Ścieżka Xpath]],ALL!$C:L,COLUMN(J$2),0))</f>
        <v/>
      </c>
      <c r="K7" s="38" t="str">
        <f>IF(ISBLANK(VLOOKUP(T_IEA29PL[[#This Row],[Ścieżka Xpath]],ALL!$C:N,COLUMN(K$2),0)),"",VLOOKUP(T_IEA29PL[[#This Row],[Ścieżka Xpath]],ALL!$C:N,COLUMN(K$2),0))</f>
        <v>2.00</v>
      </c>
      <c r="L7" s="50" t="str">
        <f>IF(ISBLANK(VLOOKUP(T_IEA29PL[[#This Row],[Ścieżka Xpath]],ALL!$C:O,COLUMN(L$2),0)),"",VLOOKUP(T_IEA29PL[[#This Row],[Ścieżka Xpath]],ALL!$C:O,COLUMN(L$2),0))</f>
        <v>Reorganizacja struktury.</v>
      </c>
      <c r="M7" s="50" t="str">
        <f>IF(ISBLANK(VLOOKUP(T_IEA29PL[[#This Row],[Ścieżka Xpath]],ALL!$C:P,COLUMN(M$2),0)),"",VLOOKUP(T_IEA29PL[[#This Row],[Ścieżka Xpath]],ALL!$C:P,COLUMN(M$2),0))</f>
        <v>Structure reorganisation.</v>
      </c>
      <c r="N7" s="50" t="str">
        <f>IF(ISBLANK(VLOOKUP(T_IEA29PL[[#This Row],[Ścieżka Xpath]],ALL!$C:Q,COLUMN(N$2),0)),"",VLOOKUP(T_IEA29PL[[#This Row],[Ścieżka Xpath]],ALL!$C:Q,COLUMN(N$2),0))</f>
        <v/>
      </c>
      <c r="O7" s="50" t="str">
        <f>IF(ISBLANK(VLOOKUP(T_IEA29PL[[#This Row],[Ścieżka Xpath]],ALL!$C:Q,COLUMN(O$2),0)),"",VLOOKUP(T_IEA29PL[[#This Row],[Ścieżka Xpath]],ALL!$C:Q,COLUMN(O$2),0))</f>
        <v/>
      </c>
    </row>
    <row r="8" spans="1:15" ht="45" hidden="1">
      <c r="A8" s="56" t="s">
        <v>3035</v>
      </c>
      <c r="B8" s="54">
        <v>6</v>
      </c>
      <c r="C8" s="54" t="str">
        <f>IF(ISBLANK(VLOOKUP(T_IEA29PL[[#This Row],[Ścieżka Xpath]],ALL!$C:E,COLUMN(C$2),0)),"",VLOOKUP(T_IEA29PL[[#This Row],[Ścieżka Xpath]],ALL!$C:E,COLUMN(C$2),0))</f>
        <v>-</v>
      </c>
      <c r="D8" s="56" t="str">
        <f>IF(ISBLANK(VLOOKUP(T_IEA29PL[[#This Row],[Ścieżka Xpath]],ALL!$C:F,COLUMN(D$2),0)),"",VLOOKUP(T_IEA29PL[[#This Row],[Ścieżka Xpath]],ALL!$C:F,COLUMN(D$2),0))</f>
        <v>Zwolnienie do tranzytu.</v>
      </c>
      <c r="E8" s="56" t="str">
        <f>IF(ISBLANK(VLOOKUP(T_IEA29PL[[#This Row],[Ścieżka Xpath]],ALL!$C:G,COLUMN(E$2),0)),"",VLOOKUP(T_IEA29PL[[#This Row],[Ścieżka Xpath]],ALL!$C:G,COLUMN(E$2),0))</f>
        <v>Release for transit.</v>
      </c>
      <c r="F8" s="54">
        <f>IF(ISBLANK(VLOOKUP(T_IEA29PL[[#This Row],[Ścieżka Xpath]],ALL!$C:H,COLUMN(F$2),0)),"",VLOOKUP(T_IEA29PL[[#This Row],[Ścieżka Xpath]],ALL!$C:H,COLUMN(F$2),0))</f>
        <v>1</v>
      </c>
      <c r="G8" s="54" t="str">
        <f>IF(ISBLANK(VLOOKUP(T_IEA29PL[[#This Row],[Ścieżka Xpath]],ALL!$C:I,COLUMN(G$2),0)),"",VLOOKUP(T_IEA29PL[[#This Row],[Ścieżka Xpath]],ALL!$C:I,COLUMN(G$2),0))</f>
        <v>R</v>
      </c>
      <c r="H8" s="54" t="str">
        <f>IF(ISBLANK(VLOOKUP(T_IEA29PL[[#This Row],[Ścieżka Xpath]],ALL!$C:J,COLUMN(H$2),0)),"",VLOOKUP(T_IEA29PL[[#This Row],[Ścieżka Xpath]],ALL!$C:J,COLUMN(H$2),0))</f>
        <v/>
      </c>
      <c r="I8" s="55" t="str">
        <f>IF(ISBLANK(VLOOKUP(T_IEA29PL[[#This Row],[Ścieżka Xpath]],ALL!$C:K,COLUMN(I$2),0)),"",VLOOKUP(T_IEA29PL[[#This Row],[Ścieżka Xpath]],ALL!$C:K,COLUMN(I$2),0))</f>
        <v/>
      </c>
      <c r="J8" s="169" t="str">
        <f>IF(ISBLANK(VLOOKUP(T_IEA29PL[[#This Row],[Ścieżka Xpath]],ALL!$C:L,COLUMN(J$2),0)),"",VLOOKUP(T_IEA29PL[[#This Row],[Ścieżka Xpath]],ALL!$C:L,COLUMN(J$2),0))</f>
        <v>R0915; G0995</v>
      </c>
      <c r="K8" s="54" t="str">
        <f>IF(ISBLANK(VLOOKUP(T_IEA29PL[[#This Row],[Ścieżka Xpath]],ALL!$C:N,COLUMN(K$2),0)),"",VLOOKUP(T_IEA29PL[[#This Row],[Ścieżka Xpath]],ALL!$C:N,COLUMN(K$2),0))</f>
        <v>2.12</v>
      </c>
      <c r="L8" s="56" t="str">
        <f>IF(ISBLANK(VLOOKUP(T_IEA29PL[[#This Row],[Ścieżka Xpath]],ALL!$C:O,COLUMN(L$2),0)),"",VLOOKUP(T_IEA29PL[[#This Row],[Ścieżka Xpath]],ALL!$C:O,COLUMN(L$2),0))</f>
        <v>Dodanie R0915, G0995 zgodnie z RFC.46_0371.</v>
      </c>
      <c r="M8" s="56" t="str">
        <f>IF(ISBLANK(VLOOKUP(T_IEA29PL[[#This Row],[Ścieżka Xpath]],ALL!$C:P,COLUMN(M$2),0)),"",VLOOKUP(T_IEA29PL[[#This Row],[Ścieżka Xpath]],ALL!$C:P,COLUMN(M$2),0))</f>
        <v>R0915, G0995 added according to RFC.46_0371.</v>
      </c>
      <c r="N8" s="56" t="str">
        <f>IF(ISBLANK(VLOOKUP(T_IEA29PL[[#This Row],[Ścieżka Xpath]],ALL!$C:Q,COLUMN(N$2),0)),"",VLOOKUP(T_IEA29PL[[#This Row],[Ścieżka Xpath]],ALL!$C:Q,COLUMN(N$2),0))</f>
        <v/>
      </c>
      <c r="O8" s="56" t="str">
        <f>IF(ISBLANK(VLOOKUP(T_IEA29PL[[#This Row],[Ścieżka Xpath]],ALL!$C:Q,COLUMN(O$2),0)),"",VLOOKUP(T_IEA29PL[[#This Row],[Ścieżka Xpath]],ALL!$C:Q,COLUMN(O$2),0))</f>
        <v/>
      </c>
    </row>
    <row r="9" spans="1:15" ht="15" hidden="1">
      <c r="A9" s="50" t="s">
        <v>3036</v>
      </c>
      <c r="B9" s="38">
        <v>7</v>
      </c>
      <c r="C9" s="38" t="str">
        <f>IF(ISBLANK(VLOOKUP(T_IEA29PL[[#This Row],[Ścieżka Xpath]],ALL!$C:E,COLUMN(C$2),0)),"",VLOOKUP(T_IEA29PL[[#This Row],[Ścieżka Xpath]],ALL!$C:E,COLUMN(C$2),0))</f>
        <v>-</v>
      </c>
      <c r="D9" s="17" t="str">
        <f>IF(ISBLANK(VLOOKUP(T_IEA29PL[[#This Row],[Ścieżka Xpath]],ALL!$C:F,COLUMN(D$2),0)),"",VLOOKUP(T_IEA29PL[[#This Row],[Ścieżka Xpath]],ALL!$C:F,COLUMN(D$2),0))</f>
        <v>Numer fazy systemu NCTS2 PLUS. Dla fazy 6 - "NCTS6".</v>
      </c>
      <c r="E9" s="17" t="str">
        <f>IF(ISBLANK(VLOOKUP(T_IEA29PL[[#This Row],[Ścieżka Xpath]],ALL!$C:G,COLUMN(E$2),0)),"",VLOOKUP(T_IEA29PL[[#This Row],[Ścieżka Xpath]],ALL!$C:G,COLUMN(E$2),0))</f>
        <v>NCTS phase number. For Phase6 - "NCTS6".</v>
      </c>
      <c r="F9" s="11" t="str">
        <f>IF(ISBLANK(VLOOKUP(T_IEA29PL[[#This Row],[Ścieżka Xpath]],ALL!$C:H,COLUMN(F$2),0)),"",VLOOKUP(T_IEA29PL[[#This Row],[Ścieżka Xpath]],ALL!$C:H,COLUMN(F$2),0))</f>
        <v/>
      </c>
      <c r="G9" s="11" t="str">
        <f>IF(ISBLANK(VLOOKUP(T_IEA29PL[[#This Row],[Ścieżka Xpath]],ALL!$C:I,COLUMN(G$2),0)),"",VLOOKUP(T_IEA29PL[[#This Row],[Ścieżka Xpath]],ALL!$C:I,COLUMN(G$2),0))</f>
        <v>O</v>
      </c>
      <c r="H9" s="11" t="str">
        <f>IF(ISBLANK(VLOOKUP(T_IEA29PL[[#This Row],[Ścieżka Xpath]],ALL!$C:J,COLUMN(H$2),0)),"",VLOOKUP(T_IEA29PL[[#This Row],[Ścieżka Xpath]],ALL!$C:J,COLUMN(H$2),0))</f>
        <v/>
      </c>
      <c r="I9" s="134" t="str">
        <f>IF(ISBLANK(VLOOKUP(T_IEA29PL[[#This Row],[Ścieżka Xpath]],ALL!$C:K,COLUMN(I$2),0)),"",VLOOKUP(T_IEA29PL[[#This Row],[Ścieżka Xpath]],ALL!$C:K,COLUMN(I$2),0))</f>
        <v/>
      </c>
      <c r="J9" s="170" t="str">
        <f>IF(ISBLANK(VLOOKUP(T_IEA29PL[[#This Row],[Ścieżka Xpath]],ALL!$C:L,COLUMN(J$2),0)),"",VLOOKUP(T_IEA29PL[[#This Row],[Ścieżka Xpath]],ALL!$C:L,COLUMN(J$2),0))</f>
        <v/>
      </c>
      <c r="K9" s="38" t="str">
        <f>IF(ISBLANK(VLOOKUP(T_IEA29PL[[#This Row],[Ścieżka Xpath]],ALL!$C:N,COLUMN(K$2),0)),"",VLOOKUP(T_IEA29PL[[#This Row],[Ścieżka Xpath]],ALL!$C:N,COLUMN(K$2),0))</f>
        <v/>
      </c>
      <c r="L9" s="50" t="str">
        <f>IF(ISBLANK(VLOOKUP(T_IEA29PL[[#This Row],[Ścieżka Xpath]],ALL!$C:O,COLUMN(L$2),0)),"",VLOOKUP(T_IEA29PL[[#This Row],[Ścieżka Xpath]],ALL!$C:O,COLUMN(L$2),0))</f>
        <v/>
      </c>
      <c r="M9" s="50" t="str">
        <f>IF(ISBLANK(VLOOKUP(T_IEA29PL[[#This Row],[Ścieżka Xpath]],ALL!$C:P,COLUMN(M$2),0)),"",VLOOKUP(T_IEA29PL[[#This Row],[Ścieżka Xpath]],ALL!$C:P,COLUMN(M$2),0))</f>
        <v/>
      </c>
      <c r="N9" s="50" t="str">
        <f>IF(ISBLANK(VLOOKUP(T_IEA29PL[[#This Row],[Ścieżka Xpath]],ALL!$C:Q,COLUMN(N$2),0)),"",VLOOKUP(T_IEA29PL[[#This Row],[Ścieżka Xpath]],ALL!$C:Q,COLUMN(N$2),0))</f>
        <v/>
      </c>
      <c r="O9" s="50" t="str">
        <f>IF(ISBLANK(VLOOKUP(T_IEA29PL[[#This Row],[Ścieżka Xpath]],ALL!$C:Q,COLUMN(O$2),0)),"",VLOOKUP(T_IEA29PL[[#This Row],[Ścieżka Xpath]],ALL!$C:Q,COLUMN(O$2),0))</f>
        <v/>
      </c>
    </row>
    <row r="10" spans="1:15" ht="45" hidden="1">
      <c r="A10" s="50" t="s">
        <v>3037</v>
      </c>
      <c r="B10" s="38">
        <v>8</v>
      </c>
      <c r="C10" s="38" t="str">
        <f>IF(ISBLANK(VLOOKUP(T_IEA29PL[[#This Row],[Ścieżka Xpath]],ALL!$C:E,COLUMN(C$2),0)),"",VLOOKUP(T_IEA29PL[[#This Row],[Ścieżka Xpath]],ALL!$C:E,COLUMN(C$2),0))</f>
        <v>-</v>
      </c>
      <c r="D10" s="17" t="str">
        <f>IF(ISBLANK(VLOOKUP(T_IEA29PL[[#This Row],[Ścieżka Xpath]],ALL!$C:F,COLUMN(D$2),0)),"",VLOOKUP(T_IEA29PL[[#This Row],[Ścieżka Xpath]],ALL!$C:F,COLUMN(D$2),0))</f>
        <v>Identyfikator nadawcy komunikatu. W kierunku do NCTS2PLUS - numer identyfikacyjny Podmiotu. W kiedunku z NCTS2PLUS: "NTA.PL"</v>
      </c>
      <c r="E10" s="17" t="str">
        <f>IF(ISBLANK(VLOOKUP(T_IEA29PL[[#This Row],[Ścieżka Xpath]],ALL!$C:G,COLUMN(E$2),0)),"",VLOOKUP(T_IEA29PL[[#This Row],[Ścieżka Xpath]],ALL!$C:G,COLUMN(E$2),0))</f>
        <v>Sender's identification. In direction to NCTS2PLUS - sending EO's identificationNumber, otherwise "NTA.PL".</v>
      </c>
      <c r="F10" s="11" t="str">
        <f>IF(ISBLANK(VLOOKUP(T_IEA29PL[[#This Row],[Ścieżka Xpath]],ALL!$C:H,COLUMN(F$2),0)),"",VLOOKUP(T_IEA29PL[[#This Row],[Ścieżka Xpath]],ALL!$C:H,COLUMN(F$2),0))</f>
        <v/>
      </c>
      <c r="G10" s="11" t="str">
        <f>IF(ISBLANK(VLOOKUP(T_IEA29PL[[#This Row],[Ścieżka Xpath]],ALL!$C:I,COLUMN(G$2),0)),"",VLOOKUP(T_IEA29PL[[#This Row],[Ścieżka Xpath]],ALL!$C:I,COLUMN(G$2),0))</f>
        <v>R</v>
      </c>
      <c r="H10" s="11" t="str">
        <f>IF(ISBLANK(VLOOKUP(T_IEA29PL[[#This Row],[Ścieżka Xpath]],ALL!$C:J,COLUMN(H$2),0)),"",VLOOKUP(T_IEA29PL[[#This Row],[Ścieżka Xpath]],ALL!$C:J,COLUMN(H$2),0))</f>
        <v>an..35</v>
      </c>
      <c r="I10" s="134" t="str">
        <f>IF(ISBLANK(VLOOKUP(T_IEA29PL[[#This Row],[Ścieżka Xpath]],ALL!$C:K,COLUMN(I$2),0)),"",VLOOKUP(T_IEA29PL[[#This Row],[Ścieżka Xpath]],ALL!$C:K,COLUMN(I$2),0))</f>
        <v/>
      </c>
      <c r="J10" s="170" t="str">
        <f>IF(ISBLANK(VLOOKUP(T_IEA29PL[[#This Row],[Ścieżka Xpath]],ALL!$C:L,COLUMN(J$2),0)),"",VLOOKUP(T_IEA29PL[[#This Row],[Ścieżka Xpath]],ALL!$C:L,COLUMN(J$2),0))</f>
        <v/>
      </c>
      <c r="K10" s="38" t="str">
        <f>IF(ISBLANK(VLOOKUP(T_IEA29PL[[#This Row],[Ścieżka Xpath]],ALL!$C:N,COLUMN(K$2),0)),"",VLOOKUP(T_IEA29PL[[#This Row],[Ścieżka Xpath]],ALL!$C:N,COLUMN(K$2),0))</f>
        <v/>
      </c>
      <c r="L10" s="50" t="str">
        <f>IF(ISBLANK(VLOOKUP(T_IEA29PL[[#This Row],[Ścieżka Xpath]],ALL!$C:O,COLUMN(L$2),0)),"",VLOOKUP(T_IEA29PL[[#This Row],[Ścieżka Xpath]],ALL!$C:O,COLUMN(L$2),0))</f>
        <v/>
      </c>
      <c r="M10" s="50" t="str">
        <f>IF(ISBLANK(VLOOKUP(T_IEA29PL[[#This Row],[Ścieżka Xpath]],ALL!$C:P,COLUMN(M$2),0)),"",VLOOKUP(T_IEA29PL[[#This Row],[Ścieżka Xpath]],ALL!$C:P,COLUMN(M$2),0))</f>
        <v/>
      </c>
      <c r="N10" s="50" t="str">
        <f>IF(ISBLANK(VLOOKUP(T_IEA29PL[[#This Row],[Ścieżka Xpath]],ALL!$C:Q,COLUMN(N$2),0)),"",VLOOKUP(T_IEA29PL[[#This Row],[Ścieżka Xpath]],ALL!$C:Q,COLUMN(N$2),0))</f>
        <v/>
      </c>
      <c r="O10" s="50" t="str">
        <f>IF(ISBLANK(VLOOKUP(T_IEA29PL[[#This Row],[Ścieżka Xpath]],ALL!$C:Q,COLUMN(O$2),0)),"",VLOOKUP(T_IEA29PL[[#This Row],[Ścieżka Xpath]],ALL!$C:Q,COLUMN(O$2),0))</f>
        <v/>
      </c>
    </row>
    <row r="11" spans="1:15" ht="45" hidden="1">
      <c r="A11" s="50" t="s">
        <v>3038</v>
      </c>
      <c r="B11" s="38">
        <v>9</v>
      </c>
      <c r="C11" s="38" t="str">
        <f>IF(ISBLANK(VLOOKUP(T_IEA29PL[[#This Row],[Ścieżka Xpath]],ALL!$C:E,COLUMN(C$2),0)),"",VLOOKUP(T_IEA29PL[[#This Row],[Ścieżka Xpath]],ALL!$C:E,COLUMN(C$2),0))</f>
        <v>-</v>
      </c>
      <c r="D11" s="17" t="str">
        <f>IF(ISBLANK(VLOOKUP(T_IEA29PL[[#This Row],[Ścieżka Xpath]],ALL!$C:F,COLUMN(D$2),0)),"",VLOOKUP(T_IEA29PL[[#This Row],[Ścieżka Xpath]],ALL!$C:F,COLUMN(D$2),0))</f>
        <v>Identyfikator odbiorcy komunikatu. W kierunku do NCTS2PLUS - "NTA.PL". W kierunku od NCTS2PLUS - numer identyfikacyjny Podmiotu.</v>
      </c>
      <c r="E11" s="17" t="str">
        <f>IF(ISBLANK(VLOOKUP(T_IEA29PL[[#This Row],[Ścieżka Xpath]],ALL!$C:G,COLUMN(E$2),0)),"",VLOOKUP(T_IEA29PL[[#This Row],[Ścieżka Xpath]],ALL!$C:G,COLUMN(E$2),0))</f>
        <v>Recipient's identification. In direction to NCTS2PLUS - "NTA.PL", otherwise recieiving EO's identificationNumber.</v>
      </c>
      <c r="F11" s="11" t="str">
        <f>IF(ISBLANK(VLOOKUP(T_IEA29PL[[#This Row],[Ścieżka Xpath]],ALL!$C:H,COLUMN(F$2),0)),"",VLOOKUP(T_IEA29PL[[#This Row],[Ścieżka Xpath]],ALL!$C:H,COLUMN(F$2),0))</f>
        <v/>
      </c>
      <c r="G11" s="11" t="str">
        <f>IF(ISBLANK(VLOOKUP(T_IEA29PL[[#This Row],[Ścieżka Xpath]],ALL!$C:I,COLUMN(G$2),0)),"",VLOOKUP(T_IEA29PL[[#This Row],[Ścieżka Xpath]],ALL!$C:I,COLUMN(G$2),0))</f>
        <v>R</v>
      </c>
      <c r="H11" s="11" t="str">
        <f>IF(ISBLANK(VLOOKUP(T_IEA29PL[[#This Row],[Ścieżka Xpath]],ALL!$C:J,COLUMN(H$2),0)),"",VLOOKUP(T_IEA29PL[[#This Row],[Ścieżka Xpath]],ALL!$C:J,COLUMN(H$2),0))</f>
        <v>an..35</v>
      </c>
      <c r="I11" s="134" t="str">
        <f>IF(ISBLANK(VLOOKUP(T_IEA29PL[[#This Row],[Ścieżka Xpath]],ALL!$C:K,COLUMN(I$2),0)),"",VLOOKUP(T_IEA29PL[[#This Row],[Ścieżka Xpath]],ALL!$C:K,COLUMN(I$2),0))</f>
        <v/>
      </c>
      <c r="J11" s="170" t="str">
        <f>IF(ISBLANK(VLOOKUP(T_IEA29PL[[#This Row],[Ścieżka Xpath]],ALL!$C:L,COLUMN(J$2),0)),"",VLOOKUP(T_IEA29PL[[#This Row],[Ścieżka Xpath]],ALL!$C:L,COLUMN(J$2),0))</f>
        <v/>
      </c>
      <c r="K11" s="38" t="str">
        <f>IF(ISBLANK(VLOOKUP(T_IEA29PL[[#This Row],[Ścieżka Xpath]],ALL!$C:N,COLUMN(K$2),0)),"",VLOOKUP(T_IEA29PL[[#This Row],[Ścieżka Xpath]],ALL!$C:N,COLUMN(K$2),0))</f>
        <v/>
      </c>
      <c r="L11" s="50" t="str">
        <f>IF(ISBLANK(VLOOKUP(T_IEA29PL[[#This Row],[Ścieżka Xpath]],ALL!$C:O,COLUMN(L$2),0)),"",VLOOKUP(T_IEA29PL[[#This Row],[Ścieżka Xpath]],ALL!$C:O,COLUMN(L$2),0))</f>
        <v/>
      </c>
      <c r="M11" s="50" t="str">
        <f>IF(ISBLANK(VLOOKUP(T_IEA29PL[[#This Row],[Ścieżka Xpath]],ALL!$C:P,COLUMN(M$2),0)),"",VLOOKUP(T_IEA29PL[[#This Row],[Ścieżka Xpath]],ALL!$C:P,COLUMN(M$2),0))</f>
        <v/>
      </c>
      <c r="N11" s="50" t="str">
        <f>IF(ISBLANK(VLOOKUP(T_IEA29PL[[#This Row],[Ścieżka Xpath]],ALL!$C:Q,COLUMN(N$2),0)),"",VLOOKUP(T_IEA29PL[[#This Row],[Ścieżka Xpath]],ALL!$C:Q,COLUMN(N$2),0))</f>
        <v/>
      </c>
      <c r="O11" s="50" t="str">
        <f>IF(ISBLANK(VLOOKUP(T_IEA29PL[[#This Row],[Ścieżka Xpath]],ALL!$C:Q,COLUMN(O$2),0)),"",VLOOKUP(T_IEA29PL[[#This Row],[Ścieżka Xpath]],ALL!$C:Q,COLUMN(O$2),0))</f>
        <v/>
      </c>
    </row>
    <row r="12" spans="1:15" ht="30" hidden="1">
      <c r="A12" s="50" t="s">
        <v>3039</v>
      </c>
      <c r="B12" s="38">
        <v>10</v>
      </c>
      <c r="C12" s="38" t="str">
        <f>IF(ISBLANK(VLOOKUP(T_IEA29PL[[#This Row],[Ścieżka Xpath]],ALL!$C:E,COLUMN(C$2),0)),"",VLOOKUP(T_IEA29PL[[#This Row],[Ścieżka Xpath]],ALL!$C:E,COLUMN(C$2),0))</f>
        <v>-</v>
      </c>
      <c r="D12" s="17" t="str">
        <f>IF(ISBLANK(VLOOKUP(T_IEA29PL[[#This Row],[Ścieżka Xpath]],ALL!$C:F,COLUMN(D$2),0)),"",VLOOKUP(T_IEA29PL[[#This Row],[Ścieżka Xpath]],ALL!$C:F,COLUMN(D$2),0))</f>
        <v>Data i czas utworzenia komunikatu (wg strefy czasowej CET).</v>
      </c>
      <c r="E12" s="50" t="str">
        <f>IF(ISBLANK(VLOOKUP(T_IEA29PL[[#This Row],[Ścieżka Xpath]],ALL!$C:G,COLUMN(E$2),0)),"",VLOOKUP(T_IEA29PL[[#This Row],[Ścieżka Xpath]],ALL!$C:G,COLUMN(E$2),0))</f>
        <v>Date and time of message preparation (in CET timezone).</v>
      </c>
      <c r="F12" s="38" t="str">
        <f>IF(ISBLANK(VLOOKUP(T_IEA29PL[[#This Row],[Ścieżka Xpath]],ALL!$C:H,COLUMN(F$2),0)),"",VLOOKUP(T_IEA29PL[[#This Row],[Ścieżka Xpath]],ALL!$C:H,COLUMN(F$2),0))</f>
        <v/>
      </c>
      <c r="G12" s="11" t="str">
        <f>IF(ISBLANK(VLOOKUP(T_IEA29PL[[#This Row],[Ścieżka Xpath]],ALL!$C:I,COLUMN(G$2),0)),"",VLOOKUP(T_IEA29PL[[#This Row],[Ścieżka Xpath]],ALL!$C:I,COLUMN(G$2),0))</f>
        <v>R</v>
      </c>
      <c r="H12" s="11" t="str">
        <f>IF(ISBLANK(VLOOKUP(T_IEA29PL[[#This Row],[Ścieżka Xpath]],ALL!$C:J,COLUMN(H$2),0)),"",VLOOKUP(T_IEA29PL[[#This Row],[Ścieżka Xpath]],ALL!$C:J,COLUMN(H$2),0))</f>
        <v>an19</v>
      </c>
      <c r="I12" s="134" t="str">
        <f>IF(ISBLANK(VLOOKUP(T_IEA29PL[[#This Row],[Ścieżka Xpath]],ALL!$C:K,COLUMN(I$2),0)),"",VLOOKUP(T_IEA29PL[[#This Row],[Ścieżka Xpath]],ALL!$C:K,COLUMN(I$2),0))</f>
        <v/>
      </c>
      <c r="J12" s="170" t="str">
        <f>IF(ISBLANK(VLOOKUP(T_IEA29PL[[#This Row],[Ścieżka Xpath]],ALL!$C:L,COLUMN(J$2),0)),"",VLOOKUP(T_IEA29PL[[#This Row],[Ścieżka Xpath]],ALL!$C:L,COLUMN(J$2),0))</f>
        <v>G0002</v>
      </c>
      <c r="K12" s="38" t="str">
        <f>IF(ISBLANK(VLOOKUP(T_IEA29PL[[#This Row],[Ścieżka Xpath]],ALL!$C:N,COLUMN(K$2),0)),"",VLOOKUP(T_IEA29PL[[#This Row],[Ścieżka Xpath]],ALL!$C:N,COLUMN(K$2),0))</f>
        <v/>
      </c>
      <c r="L12" s="50" t="str">
        <f>IF(ISBLANK(VLOOKUP(T_IEA29PL[[#This Row],[Ścieżka Xpath]],ALL!$C:O,COLUMN(L$2),0)),"",VLOOKUP(T_IEA29PL[[#This Row],[Ścieżka Xpath]],ALL!$C:O,COLUMN(L$2),0))</f>
        <v/>
      </c>
      <c r="M12" s="50" t="str">
        <f>IF(ISBLANK(VLOOKUP(T_IEA29PL[[#This Row],[Ścieżka Xpath]],ALL!$C:P,COLUMN(M$2),0)),"",VLOOKUP(T_IEA29PL[[#This Row],[Ścieżka Xpath]],ALL!$C:P,COLUMN(M$2),0))</f>
        <v/>
      </c>
      <c r="N12" s="50" t="str">
        <f>IF(ISBLANK(VLOOKUP(T_IEA29PL[[#This Row],[Ścieżka Xpath]],ALL!$C:Q,COLUMN(N$2),0)),"",VLOOKUP(T_IEA29PL[[#This Row],[Ścieżka Xpath]],ALL!$C:Q,COLUMN(N$2),0))</f>
        <v/>
      </c>
      <c r="O12" s="50" t="str">
        <f>IF(ISBLANK(VLOOKUP(T_IEA29PL[[#This Row],[Ścieżka Xpath]],ALL!$C:Q,COLUMN(O$2),0)),"",VLOOKUP(T_IEA29PL[[#This Row],[Ścieżka Xpath]],ALL!$C:Q,COLUMN(O$2),0))</f>
        <v/>
      </c>
    </row>
    <row r="13" spans="1:15" ht="15" hidden="1">
      <c r="A13" s="50" t="s">
        <v>3040</v>
      </c>
      <c r="B13" s="38">
        <v>11</v>
      </c>
      <c r="C13" s="38" t="str">
        <f>IF(ISBLANK(VLOOKUP(T_IEA29PL[[#This Row],[Ścieżka Xpath]],ALL!$C:E,COLUMN(C$2),0)),"",VLOOKUP(T_IEA29PL[[#This Row],[Ścieżka Xpath]],ALL!$C:E,COLUMN(C$2),0))</f>
        <v>-</v>
      </c>
      <c r="D13" s="17" t="str">
        <f>IF(ISBLANK(VLOOKUP(T_IEA29PL[[#This Row],[Ścieżka Xpath]],ALL!$C:F,COLUMN(D$2),0)),"",VLOOKUP(T_IEA29PL[[#This Row],[Ścieżka Xpath]],ALL!$C:F,COLUMN(D$2),0))</f>
        <v>Identyfikator (numer własny) komunikatu.</v>
      </c>
      <c r="E13" s="17" t="str">
        <f>IF(ISBLANK(VLOOKUP(T_IEA29PL[[#This Row],[Ścieżka Xpath]],ALL!$C:G,COLUMN(E$2),0)),"",VLOOKUP(T_IEA29PL[[#This Row],[Ścieżka Xpath]],ALL!$C:G,COLUMN(E$2),0))</f>
        <v>Message identification.</v>
      </c>
      <c r="F13" s="11" t="str">
        <f>IF(ISBLANK(VLOOKUP(T_IEA29PL[[#This Row],[Ścieżka Xpath]],ALL!$C:H,COLUMN(F$2),0)),"",VLOOKUP(T_IEA29PL[[#This Row],[Ścieżka Xpath]],ALL!$C:H,COLUMN(F$2),0))</f>
        <v/>
      </c>
      <c r="G13" s="11" t="str">
        <f>IF(ISBLANK(VLOOKUP(T_IEA29PL[[#This Row],[Ścieżka Xpath]],ALL!$C:I,COLUMN(G$2),0)),"",VLOOKUP(T_IEA29PL[[#This Row],[Ścieżka Xpath]],ALL!$C:I,COLUMN(G$2),0))</f>
        <v>R</v>
      </c>
      <c r="H13" s="11" t="str">
        <f>IF(ISBLANK(VLOOKUP(T_IEA29PL[[#This Row],[Ścieżka Xpath]],ALL!$C:J,COLUMN(H$2),0)),"",VLOOKUP(T_IEA29PL[[#This Row],[Ścieżka Xpath]],ALL!$C:J,COLUMN(H$2),0))</f>
        <v>an..35</v>
      </c>
      <c r="I13" s="134" t="str">
        <f>IF(ISBLANK(VLOOKUP(T_IEA29PL[[#This Row],[Ścieżka Xpath]],ALL!$C:K,COLUMN(I$2),0)),"",VLOOKUP(T_IEA29PL[[#This Row],[Ścieżka Xpath]],ALL!$C:K,COLUMN(I$2),0))</f>
        <v/>
      </c>
      <c r="J13" s="170" t="str">
        <f>IF(ISBLANK(VLOOKUP(T_IEA29PL[[#This Row],[Ścieżka Xpath]],ALL!$C:L,COLUMN(J$2),0)),"",VLOOKUP(T_IEA29PL[[#This Row],[Ścieżka Xpath]],ALL!$C:L,COLUMN(J$2),0))</f>
        <v>RP50</v>
      </c>
      <c r="K13" s="38" t="str">
        <f>IF(ISBLANK(VLOOKUP(T_IEA29PL[[#This Row],[Ścieżka Xpath]],ALL!$C:N,COLUMN(K$2),0)),"",VLOOKUP(T_IEA29PL[[#This Row],[Ścieżka Xpath]],ALL!$C:N,COLUMN(K$2),0))</f>
        <v/>
      </c>
      <c r="L13" s="50" t="str">
        <f>IF(ISBLANK(VLOOKUP(T_IEA29PL[[#This Row],[Ścieżka Xpath]],ALL!$C:O,COLUMN(L$2),0)),"",VLOOKUP(T_IEA29PL[[#This Row],[Ścieżka Xpath]],ALL!$C:O,COLUMN(L$2),0))</f>
        <v/>
      </c>
      <c r="M13" s="50" t="str">
        <f>IF(ISBLANK(VLOOKUP(T_IEA29PL[[#This Row],[Ścieżka Xpath]],ALL!$C:P,COLUMN(M$2),0)),"",VLOOKUP(T_IEA29PL[[#This Row],[Ścieżka Xpath]],ALL!$C:P,COLUMN(M$2),0))</f>
        <v/>
      </c>
      <c r="N13" s="50" t="str">
        <f>IF(ISBLANK(VLOOKUP(T_IEA29PL[[#This Row],[Ścieżka Xpath]],ALL!$C:Q,COLUMN(N$2),0)),"",VLOOKUP(T_IEA29PL[[#This Row],[Ścieżka Xpath]],ALL!$C:Q,COLUMN(N$2),0))</f>
        <v/>
      </c>
      <c r="O13" s="50" t="str">
        <f>IF(ISBLANK(VLOOKUP(T_IEA29PL[[#This Row],[Ścieżka Xpath]],ALL!$C:Q,COLUMN(O$2),0)),"",VLOOKUP(T_IEA29PL[[#This Row],[Ścieżka Xpath]],ALL!$C:Q,COLUMN(O$2),0))</f>
        <v/>
      </c>
    </row>
    <row r="14" spans="1:15" ht="15" hidden="1">
      <c r="A14" s="50" t="s">
        <v>3041</v>
      </c>
      <c r="B14" s="38">
        <v>12</v>
      </c>
      <c r="C14" s="38" t="str">
        <f>IF(ISBLANK(VLOOKUP(T_IEA29PL[[#This Row],[Ścieżka Xpath]],ALL!$C:E,COLUMN(C$2),0)),"",VLOOKUP(T_IEA29PL[[#This Row],[Ścieżka Xpath]],ALL!$C:E,COLUMN(C$2),0))</f>
        <v>-</v>
      </c>
      <c r="D14" s="17" t="str">
        <f>IF(ISBLANK(VLOOKUP(T_IEA29PL[[#This Row],[Ścieżka Xpath]],ALL!$C:F,COLUMN(D$2),0)),"",VLOOKUP(T_IEA29PL[[#This Row],[Ścieżka Xpath]],ALL!$C:F,COLUMN(D$2),0))</f>
        <v>Typ komunikatu.</v>
      </c>
      <c r="E14" s="50" t="str">
        <f>IF(ISBLANK(VLOOKUP(T_IEA29PL[[#This Row],[Ścieżka Xpath]],ALL!$C:G,COLUMN(E$2),0)),"",VLOOKUP(T_IEA29PL[[#This Row],[Ścieżka Xpath]],ALL!$C:G,COLUMN(E$2),0))</f>
        <v>Messaage type.</v>
      </c>
      <c r="F14" s="38" t="str">
        <f>IF(ISBLANK(VLOOKUP(T_IEA29PL[[#This Row],[Ścieżka Xpath]],ALL!$C:H,COLUMN(F$2),0)),"",VLOOKUP(T_IEA29PL[[#This Row],[Ścieżka Xpath]],ALL!$C:H,COLUMN(F$2),0))</f>
        <v/>
      </c>
      <c r="G14" s="11" t="str">
        <f>IF(ISBLANK(VLOOKUP(T_IEA29PL[[#This Row],[Ścieżka Xpath]],ALL!$C:I,COLUMN(G$2),0)),"",VLOOKUP(T_IEA29PL[[#This Row],[Ścieżka Xpath]],ALL!$C:I,COLUMN(G$2),0))</f>
        <v>R</v>
      </c>
      <c r="H14" s="11" t="str">
        <f>IF(ISBLANK(VLOOKUP(T_IEA29PL[[#This Row],[Ścieżka Xpath]],ALL!$C:J,COLUMN(H$2),0)),"",VLOOKUP(T_IEA29PL[[#This Row],[Ścieżka Xpath]],ALL!$C:J,COLUMN(H$2),0))</f>
        <v>an6</v>
      </c>
      <c r="I14" s="134" t="str">
        <f>IF(ISBLANK(VLOOKUP(T_IEA29PL[[#This Row],[Ścieżka Xpath]],ALL!$C:K,COLUMN(I$2),0)),"",VLOOKUP(T_IEA29PL[[#This Row],[Ścieżka Xpath]],ALL!$C:K,COLUMN(I$2),0))</f>
        <v>CL060</v>
      </c>
      <c r="J14" s="170" t="str">
        <f>IF(ISBLANK(VLOOKUP(T_IEA29PL[[#This Row],[Ścieżka Xpath]],ALL!$C:L,COLUMN(J$2),0)),"",VLOOKUP(T_IEA29PL[[#This Row],[Ścieżka Xpath]],ALL!$C:L,COLUMN(J$2),0))</f>
        <v/>
      </c>
      <c r="K14" s="38" t="str">
        <f>IF(ISBLANK(VLOOKUP(T_IEA29PL[[#This Row],[Ścieżka Xpath]],ALL!$C:N,COLUMN(K$2),0)),"",VLOOKUP(T_IEA29PL[[#This Row],[Ścieżka Xpath]],ALL!$C:N,COLUMN(K$2),0))</f>
        <v/>
      </c>
      <c r="L14" s="50" t="str">
        <f>IF(ISBLANK(VLOOKUP(T_IEA29PL[[#This Row],[Ścieżka Xpath]],ALL!$C:O,COLUMN(L$2),0)),"",VLOOKUP(T_IEA29PL[[#This Row],[Ścieżka Xpath]],ALL!$C:O,COLUMN(L$2),0))</f>
        <v/>
      </c>
      <c r="M14" s="50" t="str">
        <f>IF(ISBLANK(VLOOKUP(T_IEA29PL[[#This Row],[Ścieżka Xpath]],ALL!$C:P,COLUMN(M$2),0)),"",VLOOKUP(T_IEA29PL[[#This Row],[Ścieżka Xpath]],ALL!$C:P,COLUMN(M$2),0))</f>
        <v/>
      </c>
      <c r="N14" s="50" t="str">
        <f>IF(ISBLANK(VLOOKUP(T_IEA29PL[[#This Row],[Ścieżka Xpath]],ALL!$C:Q,COLUMN(N$2),0)),"",VLOOKUP(T_IEA29PL[[#This Row],[Ścieżka Xpath]],ALL!$C:Q,COLUMN(N$2),0))</f>
        <v/>
      </c>
      <c r="O14" s="50" t="str">
        <f>IF(ISBLANK(VLOOKUP(T_IEA29PL[[#This Row],[Ścieżka Xpath]],ALL!$C:Q,COLUMN(O$2),0)),"",VLOOKUP(T_IEA29PL[[#This Row],[Ścieżka Xpath]],ALL!$C:Q,COLUMN(O$2),0))</f>
        <v/>
      </c>
    </row>
    <row r="15" spans="1:15" ht="30" hidden="1">
      <c r="A15" s="50" t="s">
        <v>3042</v>
      </c>
      <c r="B15" s="38">
        <v>13</v>
      </c>
      <c r="C15" s="38" t="str">
        <f>IF(ISBLANK(VLOOKUP(T_IEA29PL[[#This Row],[Ścieżka Xpath]],ALL!$C:E,COLUMN(C$2),0)),"",VLOOKUP(T_IEA29PL[[#This Row],[Ścieżka Xpath]],ALL!$C:E,COLUMN(C$2),0))</f>
        <v>-</v>
      </c>
      <c r="D15" s="17" t="str">
        <f>IF(ISBLANK(VLOOKUP(T_IEA29PL[[#This Row],[Ścieżka Xpath]],ALL!$C:F,COLUMN(D$2),0)),"",VLOOKUP(T_IEA29PL[[#This Row],[Ścieżka Xpath]],ALL!$C:F,COLUMN(D$2),0))</f>
        <v>Identyfikator komunikatu IEA15, do którego odnosi się komunikat IEA29.</v>
      </c>
      <c r="E15" s="50" t="str">
        <f>IF(ISBLANK(VLOOKUP(T_IEA29PL[[#This Row],[Ścieżka Xpath]],ALL!$C:G,COLUMN(E$2),0)),"",VLOOKUP(T_IEA29PL[[#This Row],[Ścieżka Xpath]],ALL!$C:G,COLUMN(E$2),0))</f>
        <v>Message identifier of IEA15 to which IEA29 corresponds.</v>
      </c>
      <c r="F15" s="38" t="str">
        <f>IF(ISBLANK(VLOOKUP(T_IEA29PL[[#This Row],[Ścieżka Xpath]],ALL!$C:H,COLUMN(F$2),0)),"",VLOOKUP(T_IEA29PL[[#This Row],[Ścieżka Xpath]],ALL!$C:H,COLUMN(F$2),0))</f>
        <v/>
      </c>
      <c r="G15" s="11" t="str">
        <f>IF(ISBLANK(VLOOKUP(T_IEA29PL[[#This Row],[Ścieżka Xpath]],ALL!$C:I,COLUMN(G$2),0)),"",VLOOKUP(T_IEA29PL[[#This Row],[Ścieżka Xpath]],ALL!$C:I,COLUMN(G$2),0))</f>
        <v>D</v>
      </c>
      <c r="H15" s="11" t="str">
        <f>IF(ISBLANK(VLOOKUP(T_IEA29PL[[#This Row],[Ścieżka Xpath]],ALL!$C:J,COLUMN(H$2),0)),"",VLOOKUP(T_IEA29PL[[#This Row],[Ścieżka Xpath]],ALL!$C:J,COLUMN(H$2),0))</f>
        <v>an..35</v>
      </c>
      <c r="I15" s="134" t="str">
        <f>IF(ISBLANK(VLOOKUP(T_IEA29PL[[#This Row],[Ścieżka Xpath]],ALL!$C:K,COLUMN(I$2),0)),"",VLOOKUP(T_IEA29PL[[#This Row],[Ścieżka Xpath]],ALL!$C:K,COLUMN(I$2),0))</f>
        <v/>
      </c>
      <c r="J15" s="170" t="str">
        <f>IF(ISBLANK(VLOOKUP(T_IEA29PL[[#This Row],[Ścieżka Xpath]],ALL!$C:L,COLUMN(J$2),0)),"",VLOOKUP(T_IEA29PL[[#This Row],[Ścieżka Xpath]],ALL!$C:L,COLUMN(J$2),0))</f>
        <v>C0511; R0008</v>
      </c>
      <c r="K15" s="38" t="str">
        <f>IF(ISBLANK(VLOOKUP(T_IEA29PL[[#This Row],[Ścieżka Xpath]],ALL!$C:N,COLUMN(K$2),0)),"",VLOOKUP(T_IEA29PL[[#This Row],[Ścieżka Xpath]],ALL!$C:N,COLUMN(K$2),0))</f>
        <v/>
      </c>
      <c r="L15" s="50" t="str">
        <f>IF(ISBLANK(VLOOKUP(T_IEA29PL[[#This Row],[Ścieżka Xpath]],ALL!$C:O,COLUMN(L$2),0)),"",VLOOKUP(T_IEA29PL[[#This Row],[Ścieżka Xpath]],ALL!$C:O,COLUMN(L$2),0))</f>
        <v/>
      </c>
      <c r="M15" s="50" t="str">
        <f>IF(ISBLANK(VLOOKUP(T_IEA29PL[[#This Row],[Ścieżka Xpath]],ALL!$C:P,COLUMN(M$2),0)),"",VLOOKUP(T_IEA29PL[[#This Row],[Ścieżka Xpath]],ALL!$C:P,COLUMN(M$2),0))</f>
        <v/>
      </c>
      <c r="N15" s="50" t="str">
        <f>IF(ISBLANK(VLOOKUP(T_IEA29PL[[#This Row],[Ścieżka Xpath]],ALL!$C:Q,COLUMN(N$2),0)),"",VLOOKUP(T_IEA29PL[[#This Row],[Ścieżka Xpath]],ALL!$C:Q,COLUMN(N$2),0))</f>
        <v/>
      </c>
      <c r="O15" s="50" t="str">
        <f>IF(ISBLANK(VLOOKUP(T_IEA29PL[[#This Row],[Ścieżka Xpath]],ALL!$C:Q,COLUMN(O$2),0)),"",VLOOKUP(T_IEA29PL[[#This Row],[Ścieżka Xpath]],ALL!$C:Q,COLUMN(O$2),0))</f>
        <v/>
      </c>
    </row>
    <row r="16" spans="1:15" ht="15" hidden="1">
      <c r="A16" s="56" t="s">
        <v>3043</v>
      </c>
      <c r="B16" s="54">
        <v>14</v>
      </c>
      <c r="C16" s="54" t="str">
        <f>IF(ISBLANK(VLOOKUP(T_IEA29PL[[#This Row],[Ścieżka Xpath]],ALL!$C:E,COLUMN(C$2),0)),"",VLOOKUP(T_IEA29PL[[#This Row],[Ścieżka Xpath]],ALL!$C:E,COLUMN(C$2),0))</f>
        <v>-</v>
      </c>
      <c r="D16" s="56" t="str">
        <f>IF(ISBLANK(VLOOKUP(T_IEA29PL[[#This Row],[Ścieżka Xpath]],ALL!$C:F,COLUMN(D$2),0)),"",VLOOKUP(T_IEA29PL[[#This Row],[Ścieżka Xpath]],ALL!$C:F,COLUMN(D$2),0))</f>
        <v>Dane zgłoszenia tranzytowego</v>
      </c>
      <c r="E16" s="56" t="str">
        <f>IF(ISBLANK(VLOOKUP(T_IEA29PL[[#This Row],[Ścieżka Xpath]],ALL!$C:G,COLUMN(E$2),0)),"",VLOOKUP(T_IEA29PL[[#This Row],[Ścieżka Xpath]],ALL!$C:G,COLUMN(E$2),0))</f>
        <v>Transit declaration data.</v>
      </c>
      <c r="F16" s="54">
        <f>IF(ISBLANK(VLOOKUP(T_IEA29PL[[#This Row],[Ścieżka Xpath]],ALL!$C:H,COLUMN(F$2),0)),"",VLOOKUP(T_IEA29PL[[#This Row],[Ścieżka Xpath]],ALL!$C:H,COLUMN(F$2),0))</f>
        <v>1</v>
      </c>
      <c r="G16" s="54" t="str">
        <f>IF(ISBLANK(VLOOKUP(T_IEA29PL[[#This Row],[Ścieżka Xpath]],ALL!$C:I,COLUMN(G$2),0)),"",VLOOKUP(T_IEA29PL[[#This Row],[Ścieżka Xpath]],ALL!$C:I,COLUMN(G$2),0))</f>
        <v>R</v>
      </c>
      <c r="H16" s="54" t="str">
        <f>IF(ISBLANK(VLOOKUP(T_IEA29PL[[#This Row],[Ścieżka Xpath]],ALL!$C:J,COLUMN(H$2),0)),"",VLOOKUP(T_IEA29PL[[#This Row],[Ścieżka Xpath]],ALL!$C:J,COLUMN(H$2),0))</f>
        <v/>
      </c>
      <c r="I16" s="55" t="str">
        <f>IF(ISBLANK(VLOOKUP(T_IEA29PL[[#This Row],[Ścieżka Xpath]],ALL!$C:K,COLUMN(I$2),0)),"",VLOOKUP(T_IEA29PL[[#This Row],[Ścieżka Xpath]],ALL!$C:K,COLUMN(I$2),0))</f>
        <v/>
      </c>
      <c r="J16" s="169" t="str">
        <f>IF(ISBLANK(VLOOKUP(T_IEA29PL[[#This Row],[Ścieżka Xpath]],ALL!$C:L,COLUMN(J$2),0)),"",VLOOKUP(T_IEA29PL[[#This Row],[Ścieżka Xpath]],ALL!$C:L,COLUMN(J$2),0))</f>
        <v/>
      </c>
      <c r="K16" s="54" t="str">
        <f>IF(ISBLANK(VLOOKUP(T_IEA29PL[[#This Row],[Ścieżka Xpath]],ALL!$C:N,COLUMN(K$2),0)),"",VLOOKUP(T_IEA29PL[[#This Row],[Ścieżka Xpath]],ALL!$C:N,COLUMN(K$2),0))</f>
        <v/>
      </c>
      <c r="L16" s="56" t="str">
        <f>IF(ISBLANK(VLOOKUP(T_IEA29PL[[#This Row],[Ścieżka Xpath]],ALL!$C:O,COLUMN(L$2),0)),"",VLOOKUP(T_IEA29PL[[#This Row],[Ścieżka Xpath]],ALL!$C:O,COLUMN(L$2),0))</f>
        <v/>
      </c>
      <c r="M16" s="56" t="str">
        <f>IF(ISBLANK(VLOOKUP(T_IEA29PL[[#This Row],[Ścieżka Xpath]],ALL!$C:P,COLUMN(M$2),0)),"",VLOOKUP(T_IEA29PL[[#This Row],[Ścieżka Xpath]],ALL!$C:P,COLUMN(M$2),0))</f>
        <v/>
      </c>
      <c r="N16" s="56" t="str">
        <f>IF(ISBLANK(VLOOKUP(T_IEA29PL[[#This Row],[Ścieżka Xpath]],ALL!$C:Q,COLUMN(N$2),0)),"",VLOOKUP(T_IEA29PL[[#This Row],[Ścieżka Xpath]],ALL!$C:Q,COLUMN(N$2),0))</f>
        <v/>
      </c>
      <c r="O16" s="56" t="str">
        <f>IF(ISBLANK(VLOOKUP(T_IEA29PL[[#This Row],[Ścieżka Xpath]],ALL!$C:Q,COLUMN(O$2),0)),"",VLOOKUP(T_IEA29PL[[#This Row],[Ścieżka Xpath]],ALL!$C:Q,COLUMN(O$2),0))</f>
        <v/>
      </c>
    </row>
    <row r="17" spans="1:15" ht="15" hidden="1">
      <c r="A17" s="50" t="s">
        <v>3044</v>
      </c>
      <c r="B17" s="38">
        <v>15</v>
      </c>
      <c r="C17" s="38" t="str">
        <f>IF(ISBLANK(VLOOKUP(T_IEA29PL[[#This Row],[Ścieżka Xpath]],ALL!$C:E,COLUMN(C$2),0)),"",VLOOKUP(T_IEA29PL[[#This Row],[Ścieżka Xpath]],ALL!$C:E,COLUMN(C$2),0))</f>
        <v>12 09 001 000</v>
      </c>
      <c r="D17" s="17" t="str">
        <f>IF(ISBLANK(VLOOKUP(T_IEA29PL[[#This Row],[Ścieżka Xpath]],ALL!$C:F,COLUMN(D$2),0)),"",VLOOKUP(T_IEA29PL[[#This Row],[Ścieżka Xpath]],ALL!$C:F,COLUMN(D$2),0))</f>
        <v>Lokalny numer ewidencyjny zgłoszenia.</v>
      </c>
      <c r="E17" s="50" t="str">
        <f>IF(ISBLANK(VLOOKUP(T_IEA29PL[[#This Row],[Ścieżka Xpath]],ALL!$C:G,COLUMN(E$2),0)),"",VLOOKUP(T_IEA29PL[[#This Row],[Ścieżka Xpath]],ALL!$C:G,COLUMN(E$2),0))</f>
        <v>Local reference number.</v>
      </c>
      <c r="F17" s="38" t="str">
        <f>IF(ISBLANK(VLOOKUP(T_IEA29PL[[#This Row],[Ścieżka Xpath]],ALL!$C:H,COLUMN(F$2),0)),"",VLOOKUP(T_IEA29PL[[#This Row],[Ścieżka Xpath]],ALL!$C:H,COLUMN(F$2),0))</f>
        <v/>
      </c>
      <c r="G17" s="11" t="str">
        <f>IF(ISBLANK(VLOOKUP(T_IEA29PL[[#This Row],[Ścieżka Xpath]],ALL!$C:I,COLUMN(G$2),0)),"",VLOOKUP(T_IEA29PL[[#This Row],[Ścieżka Xpath]],ALL!$C:I,COLUMN(G$2),0))</f>
        <v>R</v>
      </c>
      <c r="H17" s="11" t="str">
        <f>IF(ISBLANK(VLOOKUP(T_IEA29PL[[#This Row],[Ścieżka Xpath]],ALL!$C:J,COLUMN(H$2),0)),"",VLOOKUP(T_IEA29PL[[#This Row],[Ścieżka Xpath]],ALL!$C:J,COLUMN(H$2),0))</f>
        <v>an..22</v>
      </c>
      <c r="I17" s="41" t="str">
        <f>IF(ISBLANK(VLOOKUP(T_IEA29PL[[#This Row],[Ścieżka Xpath]],ALL!$C:K,COLUMN(I$2),0)),"",VLOOKUP(T_IEA29PL[[#This Row],[Ścieżka Xpath]],ALL!$C:K,COLUMN(I$2),0))</f>
        <v/>
      </c>
      <c r="J17" s="167" t="str">
        <f>IF(ISBLANK(VLOOKUP(T_IEA29PL[[#This Row],[Ścieżka Xpath]],ALL!$C:L,COLUMN(J$2),0)),"",VLOOKUP(T_IEA29PL[[#This Row],[Ścieżka Xpath]],ALL!$C:L,COLUMN(J$2),0))</f>
        <v/>
      </c>
      <c r="K17" s="38" t="str">
        <f>IF(ISBLANK(VLOOKUP(T_IEA29PL[[#This Row],[Ścieżka Xpath]],ALL!$C:N,COLUMN(K$2),0)),"",VLOOKUP(T_IEA29PL[[#This Row],[Ścieżka Xpath]],ALL!$C:N,COLUMN(K$2),0))</f>
        <v/>
      </c>
      <c r="L17" s="50" t="str">
        <f>IF(ISBLANK(VLOOKUP(T_IEA29PL[[#This Row],[Ścieżka Xpath]],ALL!$C:O,COLUMN(L$2),0)),"",VLOOKUP(T_IEA29PL[[#This Row],[Ścieżka Xpath]],ALL!$C:O,COLUMN(L$2),0))</f>
        <v/>
      </c>
      <c r="M17" s="50" t="str">
        <f>IF(ISBLANK(VLOOKUP(T_IEA29PL[[#This Row],[Ścieżka Xpath]],ALL!$C:P,COLUMN(M$2),0)),"",VLOOKUP(T_IEA29PL[[#This Row],[Ścieżka Xpath]],ALL!$C:P,COLUMN(M$2),0))</f>
        <v/>
      </c>
      <c r="N17" s="50" t="str">
        <f>IF(ISBLANK(VLOOKUP(T_IEA29PL[[#This Row],[Ścieżka Xpath]],ALL!$C:Q,COLUMN(N$2),0)),"",VLOOKUP(T_IEA29PL[[#This Row],[Ścieżka Xpath]],ALL!$C:Q,COLUMN(N$2),0))</f>
        <v/>
      </c>
      <c r="O17" s="50" t="str">
        <f>IF(ISBLANK(VLOOKUP(T_IEA29PL[[#This Row],[Ścieżka Xpath]],ALL!$C:Q,COLUMN(O$2),0)),"",VLOOKUP(T_IEA29PL[[#This Row],[Ścieżka Xpath]],ALL!$C:Q,COLUMN(O$2),0))</f>
        <v/>
      </c>
    </row>
    <row r="18" spans="1:15" ht="15" hidden="1">
      <c r="A18" s="50" t="s">
        <v>3045</v>
      </c>
      <c r="B18" s="38">
        <v>16</v>
      </c>
      <c r="C18" s="38" t="str">
        <f>IF(ISBLANK(VLOOKUP(T_IEA29PL[[#This Row],[Ścieżka Xpath]],ALL!$C:E,COLUMN(C$2),0)),"",VLOOKUP(T_IEA29PL[[#This Row],[Ścieżka Xpath]],ALL!$C:E,COLUMN(C$2),0))</f>
        <v>-</v>
      </c>
      <c r="D18" s="17" t="str">
        <f>IF(ISBLANK(VLOOKUP(T_IEA29PL[[#This Row],[Ścieżka Xpath]],ALL!$C:F,COLUMN(D$2),0)),"",VLOOKUP(T_IEA29PL[[#This Row],[Ścieżka Xpath]],ALL!$C:F,COLUMN(D$2),0))</f>
        <v>Numer ewidencyjny zgłoszenia</v>
      </c>
      <c r="E18" s="50" t="str">
        <f>IF(ISBLANK(VLOOKUP(T_IEA29PL[[#This Row],[Ścieżka Xpath]],ALL!$C:G,COLUMN(E$2),0)),"",VLOOKUP(T_IEA29PL[[#This Row],[Ścieżka Xpath]],ALL!$C:G,COLUMN(E$2),0))</f>
        <v>Movement reference number.</v>
      </c>
      <c r="F18" s="38" t="str">
        <f>IF(ISBLANK(VLOOKUP(T_IEA29PL[[#This Row],[Ścieżka Xpath]],ALL!$C:H,COLUMN(F$2),0)),"",VLOOKUP(T_IEA29PL[[#This Row],[Ścieżka Xpath]],ALL!$C:H,COLUMN(F$2),0))</f>
        <v/>
      </c>
      <c r="G18" s="11" t="str">
        <f>IF(ISBLANK(VLOOKUP(T_IEA29PL[[#This Row],[Ścieżka Xpath]],ALL!$C:I,COLUMN(G$2),0)),"",VLOOKUP(T_IEA29PL[[#This Row],[Ścieżka Xpath]],ALL!$C:I,COLUMN(G$2),0))</f>
        <v>R</v>
      </c>
      <c r="H18" s="11" t="str">
        <f>IF(ISBLANK(VLOOKUP(T_IEA29PL[[#This Row],[Ścieżka Xpath]],ALL!$C:J,COLUMN(H$2),0)),"",VLOOKUP(T_IEA29PL[[#This Row],[Ścieżka Xpath]],ALL!$C:J,COLUMN(H$2),0))</f>
        <v>an18</v>
      </c>
      <c r="I18" s="41" t="str">
        <f>IF(ISBLANK(VLOOKUP(T_IEA29PL[[#This Row],[Ścieżka Xpath]],ALL!$C:K,COLUMN(I$2),0)),"",VLOOKUP(T_IEA29PL[[#This Row],[Ścieżka Xpath]],ALL!$C:K,COLUMN(I$2),0))</f>
        <v/>
      </c>
      <c r="J18" s="167" t="str">
        <f>IF(ISBLANK(VLOOKUP(T_IEA29PL[[#This Row],[Ścieżka Xpath]],ALL!$C:L,COLUMN(J$2),0)),"",VLOOKUP(T_IEA29PL[[#This Row],[Ścieżka Xpath]],ALL!$C:L,COLUMN(J$2),0))</f>
        <v>G0002</v>
      </c>
      <c r="K18" s="38" t="str">
        <f>IF(ISBLANK(VLOOKUP(T_IEA29PL[[#This Row],[Ścieżka Xpath]],ALL!$C:N,COLUMN(K$2),0)),"",VLOOKUP(T_IEA29PL[[#This Row],[Ścieżka Xpath]],ALL!$C:N,COLUMN(K$2),0))</f>
        <v/>
      </c>
      <c r="L18" s="50" t="str">
        <f>IF(ISBLANK(VLOOKUP(T_IEA29PL[[#This Row],[Ścieżka Xpath]],ALL!$C:O,COLUMN(L$2),0)),"",VLOOKUP(T_IEA29PL[[#This Row],[Ścieżka Xpath]],ALL!$C:O,COLUMN(L$2),0))</f>
        <v/>
      </c>
      <c r="M18" s="50" t="str">
        <f>IF(ISBLANK(VLOOKUP(T_IEA29PL[[#This Row],[Ścieżka Xpath]],ALL!$C:P,COLUMN(M$2),0)),"",VLOOKUP(T_IEA29PL[[#This Row],[Ścieżka Xpath]],ALL!$C:P,COLUMN(M$2),0))</f>
        <v/>
      </c>
      <c r="N18" s="50" t="str">
        <f>IF(ISBLANK(VLOOKUP(T_IEA29PL[[#This Row],[Ścieżka Xpath]],ALL!$C:Q,COLUMN(N$2),0)),"",VLOOKUP(T_IEA29PL[[#This Row],[Ścieżka Xpath]],ALL!$C:Q,COLUMN(N$2),0))</f>
        <v/>
      </c>
      <c r="O18" s="50" t="str">
        <f>IF(ISBLANK(VLOOKUP(T_IEA29PL[[#This Row],[Ścieżka Xpath]],ALL!$C:Q,COLUMN(O$2),0)),"",VLOOKUP(T_IEA29PL[[#This Row],[Ścieżka Xpath]],ALL!$C:Q,COLUMN(O$2),0))</f>
        <v/>
      </c>
    </row>
    <row r="19" spans="1:15" ht="45" hidden="1">
      <c r="A19" s="50" t="s">
        <v>3046</v>
      </c>
      <c r="B19" s="38">
        <v>17</v>
      </c>
      <c r="C19" s="38" t="str">
        <f>IF(ISBLANK(VLOOKUP(T_IEA29PL[[#This Row],[Ścieżka Xpath]],ALL!$C:E,COLUMN(C$2),0)),"",VLOOKUP(T_IEA29PL[[#This Row],[Ścieżka Xpath]],ALL!$C:E,COLUMN(C$2),0))</f>
        <v>11 01 001 000</v>
      </c>
      <c r="D19" s="17" t="str">
        <f>IF(ISBLANK(VLOOKUP(T_IEA29PL[[#This Row],[Ścieżka Xpath]],ALL!$C:F,COLUMN(D$2),0)),"",VLOOKUP(T_IEA29PL[[#This Row],[Ścieżka Xpath]],ALL!$C:F,COLUMN(D$2),0))</f>
        <v>Typ zgłoszenia</v>
      </c>
      <c r="E19" s="50" t="str">
        <f>IF(ISBLANK(VLOOKUP(T_IEA29PL[[#This Row],[Ścieżka Xpath]],ALL!$C:G,COLUMN(E$2),0)),"",VLOOKUP(T_IEA29PL[[#This Row],[Ścieżka Xpath]],ALL!$C:G,COLUMN(E$2),0))</f>
        <v>Declaration type.</v>
      </c>
      <c r="F19" s="38" t="str">
        <f>IF(ISBLANK(VLOOKUP(T_IEA29PL[[#This Row],[Ścieżka Xpath]],ALL!$C:H,COLUMN(F$2),0)),"",VLOOKUP(T_IEA29PL[[#This Row],[Ścieżka Xpath]],ALL!$C:H,COLUMN(F$2),0))</f>
        <v/>
      </c>
      <c r="G19" s="13" t="str">
        <f>IF(ISBLANK(VLOOKUP(T_IEA29PL[[#This Row],[Ścieżka Xpath]],ALL!$C:I,COLUMN(G$2),0)),"",VLOOKUP(T_IEA29PL[[#This Row],[Ścieżka Xpath]],ALL!$C:I,COLUMN(G$2),0))</f>
        <v>R</v>
      </c>
      <c r="H19" s="13" t="str">
        <f>IF(ISBLANK(VLOOKUP(T_IEA29PL[[#This Row],[Ścieżka Xpath]],ALL!$C:J,COLUMN(H$2),0)),"",VLOOKUP(T_IEA29PL[[#This Row],[Ścieżka Xpath]],ALL!$C:J,COLUMN(H$2),0))</f>
        <v>an..5</v>
      </c>
      <c r="I19" s="105" t="str">
        <f>IF(ISBLANK(VLOOKUP(T_IEA29PL[[#This Row],[Ścieżka Xpath]],ALL!$C:K,COLUMN(I$2),0)),"",VLOOKUP(T_IEA29PL[[#This Row],[Ścieżka Xpath]],ALL!$C:K,COLUMN(I$2),0))</f>
        <v>CL231</v>
      </c>
      <c r="J19" s="157" t="str">
        <f>IF(ISBLANK(VLOOKUP(T_IEA29PL[[#This Row],[Ścieżka Xpath]],ALL!$C:L,COLUMN(J$2),0)),"",VLOOKUP(T_IEA29PL[[#This Row],[Ścieżka Xpath]],ALL!$C:L,COLUMN(J$2),0))</f>
        <v>R0601; R0909; R0911</v>
      </c>
      <c r="K19" s="38" t="str">
        <f>IF(ISBLANK(VLOOKUP(T_IEA29PL[[#This Row],[Ścieżka Xpath]],ALL!$C:N,COLUMN(K$2),0)),"",VLOOKUP(T_IEA29PL[[#This Row],[Ścieżka Xpath]],ALL!$C:N,COLUMN(K$2),0))</f>
        <v/>
      </c>
      <c r="L19" s="50" t="str">
        <f>IF(ISBLANK(VLOOKUP(T_IEA29PL[[#This Row],[Ścieżka Xpath]],ALL!$C:O,COLUMN(L$2),0)),"",VLOOKUP(T_IEA29PL[[#This Row],[Ścieżka Xpath]],ALL!$C:O,COLUMN(L$2),0))</f>
        <v/>
      </c>
      <c r="M19" s="50" t="str">
        <f>IF(ISBLANK(VLOOKUP(T_IEA29PL[[#This Row],[Ścieżka Xpath]],ALL!$C:P,COLUMN(M$2),0)),"",VLOOKUP(T_IEA29PL[[#This Row],[Ścieżka Xpath]],ALL!$C:P,COLUMN(M$2),0))</f>
        <v/>
      </c>
      <c r="N19" s="50" t="str">
        <f>IF(ISBLANK(VLOOKUP(T_IEA29PL[[#This Row],[Ścieżka Xpath]],ALL!$C:Q,COLUMN(N$2),0)),"",VLOOKUP(T_IEA29PL[[#This Row],[Ścieżka Xpath]],ALL!$C:Q,COLUMN(N$2),0))</f>
        <v/>
      </c>
      <c r="O19" s="50" t="str">
        <f>IF(ISBLANK(VLOOKUP(T_IEA29PL[[#This Row],[Ścieżka Xpath]],ALL!$C:Q,COLUMN(O$2),0)),"",VLOOKUP(T_IEA29PL[[#This Row],[Ścieżka Xpath]],ALL!$C:Q,COLUMN(O$2),0))</f>
        <v/>
      </c>
    </row>
    <row r="20" spans="1:15" ht="15" hidden="1">
      <c r="A20" s="50" t="s">
        <v>3047</v>
      </c>
      <c r="B20" s="38">
        <v>18</v>
      </c>
      <c r="C20" s="38" t="str">
        <f>IF(ISBLANK(VLOOKUP(T_IEA29PL[[#This Row],[Ścieżka Xpath]],ALL!$C:E,COLUMN(C$2),0)),"",VLOOKUP(T_IEA29PL[[#This Row],[Ścieżka Xpath]],ALL!$C:E,COLUMN(C$2),0))</f>
        <v>11 02 001 000</v>
      </c>
      <c r="D20" s="17" t="str">
        <f>IF(ISBLANK(VLOOKUP(T_IEA29PL[[#This Row],[Ścieżka Xpath]],ALL!$C:F,COLUMN(D$2),0)),"",VLOOKUP(T_IEA29PL[[#This Row],[Ścieżka Xpath]],ALL!$C:F,COLUMN(D$2),0))</f>
        <v>Dodatkowy typ zgłoszenia.</v>
      </c>
      <c r="E20" s="50" t="str">
        <f>IF(ISBLANK(VLOOKUP(T_IEA29PL[[#This Row],[Ścieżka Xpath]],ALL!$C:G,COLUMN(E$2),0)),"",VLOOKUP(T_IEA29PL[[#This Row],[Ścieżka Xpath]],ALL!$C:G,COLUMN(E$2),0))</f>
        <v>Additional declaration type.</v>
      </c>
      <c r="F20" s="38" t="str">
        <f>IF(ISBLANK(VLOOKUP(T_IEA29PL[[#This Row],[Ścieżka Xpath]],ALL!$C:H,COLUMN(F$2),0)),"",VLOOKUP(T_IEA29PL[[#This Row],[Ścieżka Xpath]],ALL!$C:H,COLUMN(F$2),0))</f>
        <v/>
      </c>
      <c r="G20" s="13" t="str">
        <f>IF(ISBLANK(VLOOKUP(T_IEA29PL[[#This Row],[Ścieżka Xpath]],ALL!$C:I,COLUMN(G$2),0)),"",VLOOKUP(T_IEA29PL[[#This Row],[Ścieżka Xpath]],ALL!$C:I,COLUMN(G$2),0))</f>
        <v>R</v>
      </c>
      <c r="H20" s="13" t="str">
        <f>IF(ISBLANK(VLOOKUP(T_IEA29PL[[#This Row],[Ścieżka Xpath]],ALL!$C:J,COLUMN(H$2),0)),"",VLOOKUP(T_IEA29PL[[#This Row],[Ścieżka Xpath]],ALL!$C:J,COLUMN(H$2),0))</f>
        <v>a1</v>
      </c>
      <c r="I20" s="105" t="str">
        <f>IF(ISBLANK(VLOOKUP(T_IEA29PL[[#This Row],[Ścieżka Xpath]],ALL!$C:K,COLUMN(I$2),0)),"",VLOOKUP(T_IEA29PL[[#This Row],[Ścieżka Xpath]],ALL!$C:K,COLUMN(I$2),0))</f>
        <v>CL042</v>
      </c>
      <c r="J20" s="157" t="str">
        <f>IF(ISBLANK(VLOOKUP(T_IEA29PL[[#This Row],[Ścieżka Xpath]],ALL!$C:L,COLUMN(J$2),0)),"",VLOOKUP(T_IEA29PL[[#This Row],[Ścieżka Xpath]],ALL!$C:L,COLUMN(J$2),0))</f>
        <v/>
      </c>
      <c r="K20" s="38" t="str">
        <f>IF(ISBLANK(VLOOKUP(T_IEA29PL[[#This Row],[Ścieżka Xpath]],ALL!$C:N,COLUMN(K$2),0)),"",VLOOKUP(T_IEA29PL[[#This Row],[Ścieżka Xpath]],ALL!$C:N,COLUMN(K$2),0))</f>
        <v/>
      </c>
      <c r="L20" s="50" t="str">
        <f>IF(ISBLANK(VLOOKUP(T_IEA29PL[[#This Row],[Ścieżka Xpath]],ALL!$C:O,COLUMN(L$2),0)),"",VLOOKUP(T_IEA29PL[[#This Row],[Ścieżka Xpath]],ALL!$C:O,COLUMN(L$2),0))</f>
        <v/>
      </c>
      <c r="M20" s="50" t="str">
        <f>IF(ISBLANK(VLOOKUP(T_IEA29PL[[#This Row],[Ścieżka Xpath]],ALL!$C:P,COLUMN(M$2),0)),"",VLOOKUP(T_IEA29PL[[#This Row],[Ścieżka Xpath]],ALL!$C:P,COLUMN(M$2),0))</f>
        <v/>
      </c>
      <c r="N20" s="50" t="str">
        <f>IF(ISBLANK(VLOOKUP(T_IEA29PL[[#This Row],[Ścieżka Xpath]],ALL!$C:Q,COLUMN(N$2),0)),"",VLOOKUP(T_IEA29PL[[#This Row],[Ścieżka Xpath]],ALL!$C:Q,COLUMN(N$2),0))</f>
        <v/>
      </c>
      <c r="O20" s="50" t="str">
        <f>IF(ISBLANK(VLOOKUP(T_IEA29PL[[#This Row],[Ścieżka Xpath]],ALL!$C:Q,COLUMN(O$2),0)),"",VLOOKUP(T_IEA29PL[[#This Row],[Ścieżka Xpath]],ALL!$C:Q,COLUMN(O$2),0))</f>
        <v/>
      </c>
    </row>
    <row r="21" spans="1:15" ht="30" hidden="1">
      <c r="A21" s="50" t="s">
        <v>3048</v>
      </c>
      <c r="B21" s="38">
        <v>19</v>
      </c>
      <c r="C21" s="38" t="str">
        <f>IF(ISBLANK(VLOOKUP(T_IEA29PL[[#This Row],[Ścieżka Xpath]],ALL!$C:E,COLUMN(C$2),0)),"",VLOOKUP(T_IEA29PL[[#This Row],[Ścieżka Xpath]],ALL!$C:E,COLUMN(C$2),0))</f>
        <v>12 06 001 000</v>
      </c>
      <c r="D21" s="17" t="str">
        <f>IF(ISBLANK(VLOOKUP(T_IEA29PL[[#This Row],[Ścieżka Xpath]],ALL!$C:F,COLUMN(D$2),0)),"",VLOOKUP(T_IEA29PL[[#This Row],[Ścieżka Xpath]],ALL!$C:F,COLUMN(D$2),0))</f>
        <v>Numer karnetu TIR</v>
      </c>
      <c r="E21" s="50" t="str">
        <f>IF(ISBLANK(VLOOKUP(T_IEA29PL[[#This Row],[Ścieżka Xpath]],ALL!$C:G,COLUMN(E$2),0)),"",VLOOKUP(T_IEA29PL[[#This Row],[Ścieżka Xpath]],ALL!$C:G,COLUMN(E$2),0))</f>
        <v>TIR cernet number.</v>
      </c>
      <c r="F21" s="38" t="str">
        <f>IF(ISBLANK(VLOOKUP(T_IEA29PL[[#This Row],[Ścieżka Xpath]],ALL!$C:H,COLUMN(F$2),0)),"",VLOOKUP(T_IEA29PL[[#This Row],[Ścieżka Xpath]],ALL!$C:H,COLUMN(F$2),0))</f>
        <v/>
      </c>
      <c r="G21" s="13" t="str">
        <f>IF(ISBLANK(VLOOKUP(T_IEA29PL[[#This Row],[Ścieżka Xpath]],ALL!$C:I,COLUMN(G$2),0)),"",VLOOKUP(T_IEA29PL[[#This Row],[Ścieżka Xpath]],ALL!$C:I,COLUMN(G$2),0))</f>
        <v>D</v>
      </c>
      <c r="H21" s="13" t="str">
        <f>IF(ISBLANK(VLOOKUP(T_IEA29PL[[#This Row],[Ścieżka Xpath]],ALL!$C:J,COLUMN(H$2),0)),"",VLOOKUP(T_IEA29PL[[#This Row],[Ścieżka Xpath]],ALL!$C:J,COLUMN(H$2),0))</f>
        <v>an..12</v>
      </c>
      <c r="I21" s="105" t="str">
        <f>IF(ISBLANK(VLOOKUP(T_IEA29PL[[#This Row],[Ścieżka Xpath]],ALL!$C:K,COLUMN(I$2),0)),"",VLOOKUP(T_IEA29PL[[#This Row],[Ścieżka Xpath]],ALL!$C:K,COLUMN(I$2),0))</f>
        <v/>
      </c>
      <c r="J21" s="157" t="str">
        <f>IF(ISBLANK(VLOOKUP(T_IEA29PL[[#This Row],[Ścieżka Xpath]],ALL!$C:L,COLUMN(J$2),0)),"",VLOOKUP(T_IEA29PL[[#This Row],[Ścieżka Xpath]],ALL!$C:L,COLUMN(J$2),0))</f>
        <v>C0411; R0990</v>
      </c>
      <c r="K21" s="38" t="str">
        <f>IF(ISBLANK(VLOOKUP(T_IEA29PL[[#This Row],[Ścieżka Xpath]],ALL!$C:N,COLUMN(K$2),0)),"",VLOOKUP(T_IEA29PL[[#This Row],[Ścieżka Xpath]],ALL!$C:N,COLUMN(K$2),0))</f>
        <v/>
      </c>
      <c r="L21" s="50" t="str">
        <f>IF(ISBLANK(VLOOKUP(T_IEA29PL[[#This Row],[Ścieżka Xpath]],ALL!$C:O,COLUMN(L$2),0)),"",VLOOKUP(T_IEA29PL[[#This Row],[Ścieżka Xpath]],ALL!$C:O,COLUMN(L$2),0))</f>
        <v/>
      </c>
      <c r="M21" s="50" t="str">
        <f>IF(ISBLANK(VLOOKUP(T_IEA29PL[[#This Row],[Ścieżka Xpath]],ALL!$C:P,COLUMN(M$2),0)),"",VLOOKUP(T_IEA29PL[[#This Row],[Ścieżka Xpath]],ALL!$C:P,COLUMN(M$2),0))</f>
        <v/>
      </c>
      <c r="N21" s="50" t="str">
        <f>IF(ISBLANK(VLOOKUP(T_IEA29PL[[#This Row],[Ścieżka Xpath]],ALL!$C:Q,COLUMN(N$2),0)),"",VLOOKUP(T_IEA29PL[[#This Row],[Ścieżka Xpath]],ALL!$C:Q,COLUMN(N$2),0))</f>
        <v/>
      </c>
      <c r="O21" s="50" t="str">
        <f>IF(ISBLANK(VLOOKUP(T_IEA29PL[[#This Row],[Ścieżka Xpath]],ALL!$C:Q,COLUMN(O$2),0)),"",VLOOKUP(T_IEA29PL[[#This Row],[Ścieżka Xpath]],ALL!$C:Q,COLUMN(O$2),0))</f>
        <v/>
      </c>
    </row>
    <row r="22" spans="1:15" ht="15" hidden="1">
      <c r="A22" s="50" t="s">
        <v>3049</v>
      </c>
      <c r="B22" s="38">
        <v>20</v>
      </c>
      <c r="C22" s="38" t="str">
        <f>IF(ISBLANK(VLOOKUP(T_IEA29PL[[#This Row],[Ścieżka Xpath]],ALL!$C:E,COLUMN(C$2),0)),"",VLOOKUP(T_IEA29PL[[#This Row],[Ścieżka Xpath]],ALL!$C:E,COLUMN(C$2),0))</f>
        <v>15 09 001 000</v>
      </c>
      <c r="D22" s="17" t="str">
        <f>IF(ISBLANK(VLOOKUP(T_IEA29PL[[#This Row],[Ścieżka Xpath]],ALL!$C:F,COLUMN(D$2),0)),"",VLOOKUP(T_IEA29PL[[#This Row],[Ścieżka Xpath]],ALL!$C:F,COLUMN(D$2),0))</f>
        <v>Data przyjęcia zgłoszenia</v>
      </c>
      <c r="E22" s="50" t="str">
        <f>IF(ISBLANK(VLOOKUP(T_IEA29PL[[#This Row],[Ścieżka Xpath]],ALL!$C:G,COLUMN(E$2),0)),"",VLOOKUP(T_IEA29PL[[#This Row],[Ścieżka Xpath]],ALL!$C:G,COLUMN(E$2),0))</f>
        <v>Declaration acceptance date.</v>
      </c>
      <c r="F22" s="38" t="str">
        <f>IF(ISBLANK(VLOOKUP(T_IEA29PL[[#This Row],[Ścieżka Xpath]],ALL!$C:H,COLUMN(F$2),0)),"",VLOOKUP(T_IEA29PL[[#This Row],[Ścieżka Xpath]],ALL!$C:H,COLUMN(F$2),0))</f>
        <v/>
      </c>
      <c r="G22" s="13" t="str">
        <f>IF(ISBLANK(VLOOKUP(T_IEA29PL[[#This Row],[Ścieżka Xpath]],ALL!$C:I,COLUMN(G$2),0)),"",VLOOKUP(T_IEA29PL[[#This Row],[Ścieżka Xpath]],ALL!$C:I,COLUMN(G$2),0))</f>
        <v>R</v>
      </c>
      <c r="H22" s="13" t="str">
        <f>IF(ISBLANK(VLOOKUP(T_IEA29PL[[#This Row],[Ścieżka Xpath]],ALL!$C:J,COLUMN(H$2),0)),"",VLOOKUP(T_IEA29PL[[#This Row],[Ścieżka Xpath]],ALL!$C:J,COLUMN(H$2),0))</f>
        <v>an10</v>
      </c>
      <c r="I22" s="41" t="str">
        <f>IF(ISBLANK(VLOOKUP(T_IEA29PL[[#This Row],[Ścieżka Xpath]],ALL!$C:K,COLUMN(I$2),0)),"",VLOOKUP(T_IEA29PL[[#This Row],[Ścieżka Xpath]],ALL!$C:K,COLUMN(I$2),0))</f>
        <v/>
      </c>
      <c r="J22" s="167" t="str">
        <f>IF(ISBLANK(VLOOKUP(T_IEA29PL[[#This Row],[Ścieżka Xpath]],ALL!$C:L,COLUMN(J$2),0)),"",VLOOKUP(T_IEA29PL[[#This Row],[Ścieżka Xpath]],ALL!$C:L,COLUMN(J$2),0))</f>
        <v>G0002</v>
      </c>
      <c r="K22" s="38" t="str">
        <f>IF(ISBLANK(VLOOKUP(T_IEA29PL[[#This Row],[Ścieżka Xpath]],ALL!$C:N,COLUMN(K$2),0)),"",VLOOKUP(T_IEA29PL[[#This Row],[Ścieżka Xpath]],ALL!$C:N,COLUMN(K$2),0))</f>
        <v/>
      </c>
      <c r="L22" s="50" t="str">
        <f>IF(ISBLANK(VLOOKUP(T_IEA29PL[[#This Row],[Ścieżka Xpath]],ALL!$C:O,COLUMN(L$2),0)),"",VLOOKUP(T_IEA29PL[[#This Row],[Ścieżka Xpath]],ALL!$C:O,COLUMN(L$2),0))</f>
        <v/>
      </c>
      <c r="M22" s="50" t="str">
        <f>IF(ISBLANK(VLOOKUP(T_IEA29PL[[#This Row],[Ścieżka Xpath]],ALL!$C:P,COLUMN(M$2),0)),"",VLOOKUP(T_IEA29PL[[#This Row],[Ścieżka Xpath]],ALL!$C:P,COLUMN(M$2),0))</f>
        <v/>
      </c>
      <c r="N22" s="50" t="str">
        <f>IF(ISBLANK(VLOOKUP(T_IEA29PL[[#This Row],[Ścieżka Xpath]],ALL!$C:Q,COLUMN(N$2),0)),"",VLOOKUP(T_IEA29PL[[#This Row],[Ścieżka Xpath]],ALL!$C:Q,COLUMN(N$2),0))</f>
        <v/>
      </c>
      <c r="O22" s="50" t="str">
        <f>IF(ISBLANK(VLOOKUP(T_IEA29PL[[#This Row],[Ścieżka Xpath]],ALL!$C:Q,COLUMN(O$2),0)),"",VLOOKUP(T_IEA29PL[[#This Row],[Ścieżka Xpath]],ALL!$C:Q,COLUMN(O$2),0))</f>
        <v/>
      </c>
    </row>
    <row r="23" spans="1:15" ht="15" hidden="1">
      <c r="A23" s="50" t="s">
        <v>3050</v>
      </c>
      <c r="B23" s="38">
        <v>21</v>
      </c>
      <c r="C23" s="38" t="str">
        <f>IF(ISBLANK(VLOOKUP(T_IEA29PL[[#This Row],[Ścieżka Xpath]],ALL!$C:E,COLUMN(C$2),0)),"",VLOOKUP(T_IEA29PL[[#This Row],[Ścieżka Xpath]],ALL!$C:E,COLUMN(C$2),0))</f>
        <v>-</v>
      </c>
      <c r="D23" s="17" t="str">
        <f>IF(ISBLANK(VLOOKUP(T_IEA29PL[[#This Row],[Ścieżka Xpath]],ALL!$C:F,COLUMN(D$2),0)),"",VLOOKUP(T_IEA29PL[[#This Row],[Ścieżka Xpath]],ALL!$C:F,COLUMN(D$2),0))</f>
        <v>Data zwolnienia do tranzytu</v>
      </c>
      <c r="E23" s="50" t="str">
        <f>IF(ISBLANK(VLOOKUP(T_IEA29PL[[#This Row],[Ścieżka Xpath]],ALL!$C:G,COLUMN(E$2),0)),"",VLOOKUP(T_IEA29PL[[#This Row],[Ścieżka Xpath]],ALL!$C:G,COLUMN(E$2),0))</f>
        <v>Release to transit date.</v>
      </c>
      <c r="F23" s="38" t="str">
        <f>IF(ISBLANK(VLOOKUP(T_IEA29PL[[#This Row],[Ścieżka Xpath]],ALL!$C:H,COLUMN(F$2),0)),"",VLOOKUP(T_IEA29PL[[#This Row],[Ścieżka Xpath]],ALL!$C:H,COLUMN(F$2),0))</f>
        <v/>
      </c>
      <c r="G23" s="13" t="str">
        <f>IF(ISBLANK(VLOOKUP(T_IEA29PL[[#This Row],[Ścieżka Xpath]],ALL!$C:I,COLUMN(G$2),0)),"",VLOOKUP(T_IEA29PL[[#This Row],[Ścieżka Xpath]],ALL!$C:I,COLUMN(G$2),0))</f>
        <v>R</v>
      </c>
      <c r="H23" s="13" t="str">
        <f>IF(ISBLANK(VLOOKUP(T_IEA29PL[[#This Row],[Ścieżka Xpath]],ALL!$C:J,COLUMN(H$2),0)),"",VLOOKUP(T_IEA29PL[[#This Row],[Ścieżka Xpath]],ALL!$C:J,COLUMN(H$2),0))</f>
        <v>an10</v>
      </c>
      <c r="I23" s="41" t="str">
        <f>IF(ISBLANK(VLOOKUP(T_IEA29PL[[#This Row],[Ścieżka Xpath]],ALL!$C:K,COLUMN(I$2),0)),"",VLOOKUP(T_IEA29PL[[#This Row],[Ścieżka Xpath]],ALL!$C:K,COLUMN(I$2),0))</f>
        <v/>
      </c>
      <c r="J23" s="167" t="str">
        <f>IF(ISBLANK(VLOOKUP(T_IEA29PL[[#This Row],[Ścieżka Xpath]],ALL!$C:L,COLUMN(J$2),0)),"",VLOOKUP(T_IEA29PL[[#This Row],[Ścieżka Xpath]],ALL!$C:L,COLUMN(J$2),0))</f>
        <v>G0002</v>
      </c>
      <c r="K23" s="38" t="str">
        <f>IF(ISBLANK(VLOOKUP(T_IEA29PL[[#This Row],[Ścieżka Xpath]],ALL!$C:N,COLUMN(K$2),0)),"",VLOOKUP(T_IEA29PL[[#This Row],[Ścieżka Xpath]],ALL!$C:N,COLUMN(K$2),0))</f>
        <v/>
      </c>
      <c r="L23" s="50" t="str">
        <f>IF(ISBLANK(VLOOKUP(T_IEA29PL[[#This Row],[Ścieżka Xpath]],ALL!$C:O,COLUMN(L$2),0)),"",VLOOKUP(T_IEA29PL[[#This Row],[Ścieżka Xpath]],ALL!$C:O,COLUMN(L$2),0))</f>
        <v/>
      </c>
      <c r="M23" s="50" t="str">
        <f>IF(ISBLANK(VLOOKUP(T_IEA29PL[[#This Row],[Ścieżka Xpath]],ALL!$C:P,COLUMN(M$2),0)),"",VLOOKUP(T_IEA29PL[[#This Row],[Ścieżka Xpath]],ALL!$C:P,COLUMN(M$2),0))</f>
        <v/>
      </c>
      <c r="N23" s="50" t="str">
        <f>IF(ISBLANK(VLOOKUP(T_IEA29PL[[#This Row],[Ścieżka Xpath]],ALL!$C:Q,COLUMN(N$2),0)),"",VLOOKUP(T_IEA29PL[[#This Row],[Ścieżka Xpath]],ALL!$C:Q,COLUMN(N$2),0))</f>
        <v/>
      </c>
      <c r="O23" s="50" t="str">
        <f>IF(ISBLANK(VLOOKUP(T_IEA29PL[[#This Row],[Ścieżka Xpath]],ALL!$C:Q,COLUMN(O$2),0)),"",VLOOKUP(T_IEA29PL[[#This Row],[Ścieżka Xpath]],ALL!$C:Q,COLUMN(O$2),0))</f>
        <v/>
      </c>
    </row>
    <row r="24" spans="1:15" ht="15" hidden="1">
      <c r="A24" s="50" t="s">
        <v>3051</v>
      </c>
      <c r="B24" s="38">
        <v>22</v>
      </c>
      <c r="C24" s="38" t="str">
        <f>IF(ISBLANK(VLOOKUP(T_IEA29PL[[#This Row],[Ścieżka Xpath]],ALL!$C:E,COLUMN(C$2),0)),"",VLOOKUP(T_IEA29PL[[#This Row],[Ścieżka Xpath]],ALL!$C:E,COLUMN(C$2),0))</f>
        <v>11 07 001 000</v>
      </c>
      <c r="D24" s="17" t="str">
        <f>IF(ISBLANK(VLOOKUP(T_IEA29PL[[#This Row],[Ścieżka Xpath]],ALL!$C:F,COLUMN(D$2),0)),"",VLOOKUP(T_IEA29PL[[#This Row],[Ścieżka Xpath]],ALL!$C:F,COLUMN(D$2),0))</f>
        <v>Wskaźnk bezpieczeństwa.</v>
      </c>
      <c r="E24" s="50" t="str">
        <f>IF(ISBLANK(VLOOKUP(T_IEA29PL[[#This Row],[Ścieżka Xpath]],ALL!$C:G,COLUMN(E$2),0)),"",VLOOKUP(T_IEA29PL[[#This Row],[Ścieżka Xpath]],ALL!$C:G,COLUMN(E$2),0))</f>
        <v>Security indicator.</v>
      </c>
      <c r="F24" s="38" t="str">
        <f>IF(ISBLANK(VLOOKUP(T_IEA29PL[[#This Row],[Ścieżka Xpath]],ALL!$C:H,COLUMN(F$2),0)),"",VLOOKUP(T_IEA29PL[[#This Row],[Ścieżka Xpath]],ALL!$C:H,COLUMN(F$2),0))</f>
        <v/>
      </c>
      <c r="G24" s="38" t="str">
        <f>IF(ISBLANK(VLOOKUP(T_IEA29PL[[#This Row],[Ścieżka Xpath]],ALL!$C:I,COLUMN(G$2),0)),"",VLOOKUP(T_IEA29PL[[#This Row],[Ścieżka Xpath]],ALL!$C:I,COLUMN(G$2),0))</f>
        <v>R</v>
      </c>
      <c r="H24" s="38" t="str">
        <f>IF(ISBLANK(VLOOKUP(T_IEA29PL[[#This Row],[Ścieżka Xpath]],ALL!$C:J,COLUMN(H$2),0)),"",VLOOKUP(T_IEA29PL[[#This Row],[Ścieżka Xpath]],ALL!$C:J,COLUMN(H$2),0))</f>
        <v>n1</v>
      </c>
      <c r="I24" s="41" t="str">
        <f>IF(ISBLANK(VLOOKUP(T_IEA29PL[[#This Row],[Ścieżka Xpath]],ALL!$C:K,COLUMN(I$2),0)),"",VLOOKUP(T_IEA29PL[[#This Row],[Ścieżka Xpath]],ALL!$C:K,COLUMN(I$2),0))</f>
        <v>CL217</v>
      </c>
      <c r="J24" s="167" t="str">
        <f>IF(ISBLANK(VLOOKUP(T_IEA29PL[[#This Row],[Ścieżka Xpath]],ALL!$C:L,COLUMN(J$2),0)),"",VLOOKUP(T_IEA29PL[[#This Row],[Ścieżka Xpath]],ALL!$C:L,COLUMN(J$2),0))</f>
        <v>R0087</v>
      </c>
      <c r="K24" s="38" t="str">
        <f>IF(ISBLANK(VLOOKUP(T_IEA29PL[[#This Row],[Ścieżka Xpath]],ALL!$C:N,COLUMN(K$2),0)),"",VLOOKUP(T_IEA29PL[[#This Row],[Ścieżka Xpath]],ALL!$C:N,COLUMN(K$2),0))</f>
        <v/>
      </c>
      <c r="L24" s="50" t="str">
        <f>IF(ISBLANK(VLOOKUP(T_IEA29PL[[#This Row],[Ścieżka Xpath]],ALL!$C:O,COLUMN(L$2),0)),"",VLOOKUP(T_IEA29PL[[#This Row],[Ścieżka Xpath]],ALL!$C:O,COLUMN(L$2),0))</f>
        <v/>
      </c>
      <c r="M24" s="50" t="str">
        <f>IF(ISBLANK(VLOOKUP(T_IEA29PL[[#This Row],[Ścieżka Xpath]],ALL!$C:P,COLUMN(M$2),0)),"",VLOOKUP(T_IEA29PL[[#This Row],[Ścieżka Xpath]],ALL!$C:P,COLUMN(M$2),0))</f>
        <v/>
      </c>
      <c r="N24" s="50" t="str">
        <f>IF(ISBLANK(VLOOKUP(T_IEA29PL[[#This Row],[Ścieżka Xpath]],ALL!$C:Q,COLUMN(N$2),0)),"",VLOOKUP(T_IEA29PL[[#This Row],[Ścieżka Xpath]],ALL!$C:Q,COLUMN(N$2),0))</f>
        <v/>
      </c>
      <c r="O24" s="50" t="str">
        <f>IF(ISBLANK(VLOOKUP(T_IEA29PL[[#This Row],[Ścieżka Xpath]],ALL!$C:Q,COLUMN(O$2),0)),"",VLOOKUP(T_IEA29PL[[#This Row],[Ścieżka Xpath]],ALL!$C:Q,COLUMN(O$2),0))</f>
        <v/>
      </c>
    </row>
    <row r="25" spans="1:15" ht="15" hidden="1">
      <c r="A25" s="50" t="s">
        <v>3052</v>
      </c>
      <c r="B25" s="38">
        <v>23</v>
      </c>
      <c r="C25" s="38" t="str">
        <f>IF(ISBLANK(VLOOKUP(T_IEA29PL[[#This Row],[Ścieżka Xpath]],ALL!$C:E,COLUMN(C$2),0)),"",VLOOKUP(T_IEA29PL[[#This Row],[Ścieżka Xpath]],ALL!$C:E,COLUMN(C$2),0))</f>
        <v>11 08 001 000</v>
      </c>
      <c r="D25" s="17" t="str">
        <f>IF(ISBLANK(VLOOKUP(T_IEA29PL[[#This Row],[Ścieżka Xpath]],ALL!$C:F,COLUMN(D$2),0)),"",VLOOKUP(T_IEA29PL[[#This Row],[Ścieżka Xpath]],ALL!$C:F,COLUMN(D$2),0))</f>
        <v>Kod zmniejszonej ilości danych.</v>
      </c>
      <c r="E25" s="50" t="str">
        <f>IF(ISBLANK(VLOOKUP(T_IEA29PL[[#This Row],[Ścieżka Xpath]],ALL!$C:G,COLUMN(E$2),0)),"",VLOOKUP(T_IEA29PL[[#This Row],[Ścieżka Xpath]],ALL!$C:G,COLUMN(E$2),0))</f>
        <v>Reduced dataset indicator.</v>
      </c>
      <c r="F25" s="38" t="str">
        <f>IF(ISBLANK(VLOOKUP(T_IEA29PL[[#This Row],[Ścieżka Xpath]],ALL!$C:H,COLUMN(F$2),0)),"",VLOOKUP(T_IEA29PL[[#This Row],[Ścieżka Xpath]],ALL!$C:H,COLUMN(F$2),0))</f>
        <v/>
      </c>
      <c r="G25" s="38" t="str">
        <f>IF(ISBLANK(VLOOKUP(T_IEA29PL[[#This Row],[Ścieżka Xpath]],ALL!$C:I,COLUMN(G$2),0)),"",VLOOKUP(T_IEA29PL[[#This Row],[Ścieżka Xpath]],ALL!$C:I,COLUMN(G$2),0))</f>
        <v>R</v>
      </c>
      <c r="H25" s="38" t="str">
        <f>IF(ISBLANK(VLOOKUP(T_IEA29PL[[#This Row],[Ścieżka Xpath]],ALL!$C:J,COLUMN(H$2),0)),"",VLOOKUP(T_IEA29PL[[#This Row],[Ścieżka Xpath]],ALL!$C:J,COLUMN(H$2),0))</f>
        <v>n1</v>
      </c>
      <c r="I25" s="41" t="str">
        <f>IF(ISBLANK(VLOOKUP(T_IEA29PL[[#This Row],[Ścieżka Xpath]],ALL!$C:K,COLUMN(I$2),0)),"",VLOOKUP(T_IEA29PL[[#This Row],[Ścieżka Xpath]],ALL!$C:K,COLUMN(I$2),0))</f>
        <v>CL027</v>
      </c>
      <c r="J25" s="167" t="str">
        <f>IF(ISBLANK(VLOOKUP(T_IEA29PL[[#This Row],[Ścieżka Xpath]],ALL!$C:L,COLUMN(J$2),0)),"",VLOOKUP(T_IEA29PL[[#This Row],[Ścieżka Xpath]],ALL!$C:L,COLUMN(J$2),0))</f>
        <v>R0849</v>
      </c>
      <c r="K25" s="38" t="str">
        <f>IF(ISBLANK(VLOOKUP(T_IEA29PL[[#This Row],[Ścieżka Xpath]],ALL!$C:N,COLUMN(K$2),0)),"",VLOOKUP(T_IEA29PL[[#This Row],[Ścieżka Xpath]],ALL!$C:N,COLUMN(K$2),0))</f>
        <v/>
      </c>
      <c r="L25" s="50" t="str">
        <f>IF(ISBLANK(VLOOKUP(T_IEA29PL[[#This Row],[Ścieżka Xpath]],ALL!$C:O,COLUMN(L$2),0)),"",VLOOKUP(T_IEA29PL[[#This Row],[Ścieżka Xpath]],ALL!$C:O,COLUMN(L$2),0))</f>
        <v/>
      </c>
      <c r="M25" s="50" t="str">
        <f>IF(ISBLANK(VLOOKUP(T_IEA29PL[[#This Row],[Ścieżka Xpath]],ALL!$C:P,COLUMN(M$2),0)),"",VLOOKUP(T_IEA29PL[[#This Row],[Ścieżka Xpath]],ALL!$C:P,COLUMN(M$2),0))</f>
        <v/>
      </c>
      <c r="N25" s="50" t="str">
        <f>IF(ISBLANK(VLOOKUP(T_IEA29PL[[#This Row],[Ścieżka Xpath]],ALL!$C:Q,COLUMN(N$2),0)),"",VLOOKUP(T_IEA29PL[[#This Row],[Ścieżka Xpath]],ALL!$C:Q,COLUMN(N$2),0))</f>
        <v/>
      </c>
      <c r="O25" s="50" t="str">
        <f>IF(ISBLANK(VLOOKUP(T_IEA29PL[[#This Row],[Ścieżka Xpath]],ALL!$C:Q,COLUMN(O$2),0)),"",VLOOKUP(T_IEA29PL[[#This Row],[Ścieżka Xpath]],ALL!$C:Q,COLUMN(O$2),0))</f>
        <v/>
      </c>
    </row>
    <row r="26" spans="1:15" ht="30" hidden="1">
      <c r="A26" s="50" t="s">
        <v>3053</v>
      </c>
      <c r="B26" s="38">
        <v>24</v>
      </c>
      <c r="C26" s="38" t="str">
        <f>IF(ISBLANK(VLOOKUP(T_IEA29PL[[#This Row],[Ścieżka Xpath]],ALL!$C:E,COLUMN(C$2),0)),"",VLOOKUP(T_IEA29PL[[#This Row],[Ścieżka Xpath]],ALL!$C:E,COLUMN(C$2),0))</f>
        <v>11 04 001 000</v>
      </c>
      <c r="D26" s="17" t="str">
        <f>IF(ISBLANK(VLOOKUP(T_IEA29PL[[#This Row],[Ścieżka Xpath]],ALL!$C:F,COLUMN(D$2),0)),"",VLOOKUP(T_IEA29PL[[#This Row],[Ścieżka Xpath]],ALL!$C:F,COLUMN(D$2),0))</f>
        <v>Kod szczególnych okoliczności.</v>
      </c>
      <c r="E26" s="50" t="str">
        <f>IF(ISBLANK(VLOOKUP(T_IEA29PL[[#This Row],[Ścieżka Xpath]],ALL!$C:G,COLUMN(E$2),0)),"",VLOOKUP(T_IEA29PL[[#This Row],[Ścieżka Xpath]],ALL!$C:G,COLUMN(E$2),0))</f>
        <v>Specific cirsumstances code.</v>
      </c>
      <c r="F26" s="38" t="str">
        <f>IF(ISBLANK(VLOOKUP(T_IEA29PL[[#This Row],[Ścieżka Xpath]],ALL!$C:H,COLUMN(F$2),0)),"",VLOOKUP(T_IEA29PL[[#This Row],[Ścieżka Xpath]],ALL!$C:H,COLUMN(F$2),0))</f>
        <v/>
      </c>
      <c r="G26" s="38" t="str">
        <f>IF(ISBLANK(VLOOKUP(T_IEA29PL[[#This Row],[Ścieżka Xpath]],ALL!$C:I,COLUMN(G$2),0)),"",VLOOKUP(T_IEA29PL[[#This Row],[Ścieżka Xpath]],ALL!$C:I,COLUMN(G$2),0))</f>
        <v>D</v>
      </c>
      <c r="H26" s="38" t="str">
        <f>IF(ISBLANK(VLOOKUP(T_IEA29PL[[#This Row],[Ścieżka Xpath]],ALL!$C:J,COLUMN(H$2),0)),"",VLOOKUP(T_IEA29PL[[#This Row],[Ścieżka Xpath]],ALL!$C:J,COLUMN(H$2),0))</f>
        <v>an3</v>
      </c>
      <c r="I26" s="41" t="str">
        <f>IF(ISBLANK(VLOOKUP(T_IEA29PL[[#This Row],[Ścieżka Xpath]],ALL!$C:K,COLUMN(I$2),0)),"",VLOOKUP(T_IEA29PL[[#This Row],[Ścieżka Xpath]],ALL!$C:K,COLUMN(I$2),0))</f>
        <v>CL296</v>
      </c>
      <c r="J26" s="167" t="str">
        <f>IF(ISBLANK(VLOOKUP(T_IEA29PL[[#This Row],[Ścieżka Xpath]],ALL!$C:L,COLUMN(J$2),0)),"",VLOOKUP(T_IEA29PL[[#This Row],[Ścieżka Xpath]],ALL!$C:L,COLUMN(J$2),0))</f>
        <v>C0019; R0014</v>
      </c>
      <c r="K26" s="38" t="str">
        <f>IF(ISBLANK(VLOOKUP(T_IEA29PL[[#This Row],[Ścieżka Xpath]],ALL!$C:N,COLUMN(K$2),0)),"",VLOOKUP(T_IEA29PL[[#This Row],[Ścieżka Xpath]],ALL!$C:N,COLUMN(K$2),0))</f>
        <v/>
      </c>
      <c r="L26" s="50" t="str">
        <f>IF(ISBLANK(VLOOKUP(T_IEA29PL[[#This Row],[Ścieżka Xpath]],ALL!$C:O,COLUMN(L$2),0)),"",VLOOKUP(T_IEA29PL[[#This Row],[Ścieżka Xpath]],ALL!$C:O,COLUMN(L$2),0))</f>
        <v/>
      </c>
      <c r="M26" s="50" t="str">
        <f>IF(ISBLANK(VLOOKUP(T_IEA29PL[[#This Row],[Ścieżka Xpath]],ALL!$C:P,COLUMN(M$2),0)),"",VLOOKUP(T_IEA29PL[[#This Row],[Ścieżka Xpath]],ALL!$C:P,COLUMN(M$2),0))</f>
        <v/>
      </c>
      <c r="N26" s="50" t="str">
        <f>IF(ISBLANK(VLOOKUP(T_IEA29PL[[#This Row],[Ścieżka Xpath]],ALL!$C:Q,COLUMN(N$2),0)),"",VLOOKUP(T_IEA29PL[[#This Row],[Ścieżka Xpath]],ALL!$C:Q,COLUMN(N$2),0))</f>
        <v>Dodanie reguły/warunku.</v>
      </c>
      <c r="O26" s="50" t="str">
        <f>IF(ISBLANK(VLOOKUP(T_IEA29PL[[#This Row],[Ścieżka Xpath]],ALL!$C:Q,COLUMN(O$2),0)),"",VLOOKUP(T_IEA29PL[[#This Row],[Ścieżka Xpath]],ALL!$C:Q,COLUMN(O$2),0))</f>
        <v>R/C addition.</v>
      </c>
    </row>
    <row r="27" spans="1:15" ht="30" hidden="1">
      <c r="A27" s="50" t="s">
        <v>3054</v>
      </c>
      <c r="B27" s="38">
        <v>25</v>
      </c>
      <c r="C27" s="38" t="str">
        <f>IF(ISBLANK(VLOOKUP(T_IEA29PL[[#This Row],[Ścieżka Xpath]],ALL!$C:E,COLUMN(C$2),0)),"",VLOOKUP(T_IEA29PL[[#This Row],[Ścieżka Xpath]],ALL!$C:E,COLUMN(C$2),0))</f>
        <v>-</v>
      </c>
      <c r="D27" s="16" t="str">
        <f>IF(ISBLANK(VLOOKUP(T_IEA29PL[[#This Row],[Ścieżka Xpath]],ALL!$C:F,COLUMN(D$2),0)),"",VLOOKUP(T_IEA29PL[[#This Row],[Ścieżka Xpath]],ALL!$C:F,COLUMN(D$2),0))</f>
        <v>Język w urzędzie wyjścia (np. język oficjalny kraju).</v>
      </c>
      <c r="E27" s="50" t="str">
        <f>IF(ISBLANK(VLOOKUP(T_IEA29PL[[#This Row],[Ścieżka Xpath]],ALL!$C:G,COLUMN(E$2),0)),"",VLOOKUP(T_IEA29PL[[#This Row],[Ścieżka Xpath]],ALL!$C:G,COLUMN(E$2),0))</f>
        <v>Language at Customs Office (e.g. country's official language).</v>
      </c>
      <c r="F27" s="38" t="str">
        <f>IF(ISBLANK(VLOOKUP(T_IEA29PL[[#This Row],[Ścieżka Xpath]],ALL!$C:H,COLUMN(F$2),0)),"",VLOOKUP(T_IEA29PL[[#This Row],[Ścieżka Xpath]],ALL!$C:H,COLUMN(F$2),0))</f>
        <v/>
      </c>
      <c r="G27" s="38" t="str">
        <f>IF(ISBLANK(VLOOKUP(T_IEA29PL[[#This Row],[Ścieżka Xpath]],ALL!$C:I,COLUMN(G$2),0)),"",VLOOKUP(T_IEA29PL[[#This Row],[Ścieżka Xpath]],ALL!$C:I,COLUMN(G$2),0))</f>
        <v>O</v>
      </c>
      <c r="H27" s="38" t="str">
        <f>IF(ISBLANK(VLOOKUP(T_IEA29PL[[#This Row],[Ścieżka Xpath]],ALL!$C:J,COLUMN(H$2),0)),"",VLOOKUP(T_IEA29PL[[#This Row],[Ścieżka Xpath]],ALL!$C:J,COLUMN(H$2),0))</f>
        <v>a2</v>
      </c>
      <c r="I27" s="41" t="str">
        <f>IF(ISBLANK(VLOOKUP(T_IEA29PL[[#This Row],[Ścieżka Xpath]],ALL!$C:K,COLUMN(I$2),0)),"",VLOOKUP(T_IEA29PL[[#This Row],[Ścieżka Xpath]],ALL!$C:K,COLUMN(I$2),0))</f>
        <v>CL192</v>
      </c>
      <c r="J27" s="167" t="str">
        <f>IF(ISBLANK(VLOOKUP(T_IEA29PL[[#This Row],[Ścieżka Xpath]],ALL!$C:L,COLUMN(J$2),0)),"",VLOOKUP(T_IEA29PL[[#This Row],[Ścieżka Xpath]],ALL!$C:L,COLUMN(J$2),0))</f>
        <v>G0100</v>
      </c>
      <c r="K27" s="38" t="str">
        <f>IF(ISBLANK(VLOOKUP(T_IEA29PL[[#This Row],[Ścieżka Xpath]],ALL!$C:N,COLUMN(K$2),0)),"",VLOOKUP(T_IEA29PL[[#This Row],[Ścieżka Xpath]],ALL!$C:N,COLUMN(K$2),0))</f>
        <v/>
      </c>
      <c r="L27" s="50" t="str">
        <f>IF(ISBLANK(VLOOKUP(T_IEA29PL[[#This Row],[Ścieżka Xpath]],ALL!$C:O,COLUMN(L$2),0)),"",VLOOKUP(T_IEA29PL[[#This Row],[Ścieżka Xpath]],ALL!$C:O,COLUMN(L$2),0))</f>
        <v/>
      </c>
      <c r="M27" s="50" t="str">
        <f>IF(ISBLANK(VLOOKUP(T_IEA29PL[[#This Row],[Ścieżka Xpath]],ALL!$C:P,COLUMN(M$2),0)),"",VLOOKUP(T_IEA29PL[[#This Row],[Ścieżka Xpath]],ALL!$C:P,COLUMN(M$2),0))</f>
        <v/>
      </c>
      <c r="N27" s="50" t="str">
        <f>IF(ISBLANK(VLOOKUP(T_IEA29PL[[#This Row],[Ścieżka Xpath]],ALL!$C:Q,COLUMN(N$2),0)),"",VLOOKUP(T_IEA29PL[[#This Row],[Ścieżka Xpath]],ALL!$C:Q,COLUMN(N$2),0))</f>
        <v>Zmiana R0100 na G0100.</v>
      </c>
      <c r="O27" s="50" t="str">
        <f>IF(ISBLANK(VLOOKUP(T_IEA29PL[[#This Row],[Ścieżka Xpath]],ALL!$C:Q,COLUMN(O$2),0)),"",VLOOKUP(T_IEA29PL[[#This Row],[Ścieżka Xpath]],ALL!$C:Q,COLUMN(O$2),0))</f>
        <v>R0100 replaced with G0100.</v>
      </c>
    </row>
    <row r="28" spans="1:15" ht="15" hidden="1">
      <c r="A28" s="50" t="s">
        <v>3055</v>
      </c>
      <c r="B28" s="38">
        <v>26</v>
      </c>
      <c r="C28" s="38" t="str">
        <f>IF(ISBLANK(VLOOKUP(T_IEA29PL[[#This Row],[Ścieżka Xpath]],ALL!$C:E,COLUMN(C$2),0)),"",VLOOKUP(T_IEA29PL[[#This Row],[Ścieżka Xpath]],ALL!$C:E,COLUMN(C$2),0))</f>
        <v>16 17 001 000</v>
      </c>
      <c r="D28" s="16" t="str">
        <f>IF(ISBLANK(VLOOKUP(T_IEA29PL[[#This Row],[Ścieżka Xpath]],ALL!$C:F,COLUMN(D$2),0)),"",VLOOKUP(T_IEA29PL[[#This Row],[Ścieżka Xpath]],ALL!$C:F,COLUMN(D$2),0))</f>
        <v>Flaga wiążącej trasy przewozu.</v>
      </c>
      <c r="E28" s="50" t="str">
        <f>IF(ISBLANK(VLOOKUP(T_IEA29PL[[#This Row],[Ścieżka Xpath]],ALL!$C:G,COLUMN(E$2),0)),"",VLOOKUP(T_IEA29PL[[#This Row],[Ścieżka Xpath]],ALL!$C:G,COLUMN(E$2),0))</f>
        <v>Binding itinerary flag.</v>
      </c>
      <c r="F28" s="38" t="str">
        <f>IF(ISBLANK(VLOOKUP(T_IEA29PL[[#This Row],[Ścieżka Xpath]],ALL!$C:H,COLUMN(F$2),0)),"",VLOOKUP(T_IEA29PL[[#This Row],[Ścieżka Xpath]],ALL!$C:H,COLUMN(F$2),0))</f>
        <v/>
      </c>
      <c r="G28" s="38" t="str">
        <f>IF(ISBLANK(VLOOKUP(T_IEA29PL[[#This Row],[Ścieżka Xpath]],ALL!$C:I,COLUMN(G$2),0)),"",VLOOKUP(T_IEA29PL[[#This Row],[Ścieżka Xpath]],ALL!$C:I,COLUMN(G$2),0))</f>
        <v>R</v>
      </c>
      <c r="H28" s="38" t="str">
        <f>IF(ISBLANK(VLOOKUP(T_IEA29PL[[#This Row],[Ścieżka Xpath]],ALL!$C:J,COLUMN(H$2),0)),"",VLOOKUP(T_IEA29PL[[#This Row],[Ścieżka Xpath]],ALL!$C:J,COLUMN(H$2),0))</f>
        <v>n1</v>
      </c>
      <c r="I28" s="41" t="str">
        <f>IF(ISBLANK(VLOOKUP(T_IEA29PL[[#This Row],[Ścieżka Xpath]],ALL!$C:K,COLUMN(I$2),0)),"",VLOOKUP(T_IEA29PL[[#This Row],[Ścieżka Xpath]],ALL!$C:K,COLUMN(I$2),0))</f>
        <v>CL027</v>
      </c>
      <c r="J28" s="167" t="str">
        <f>IF(ISBLANK(VLOOKUP(T_IEA29PL[[#This Row],[Ścieżka Xpath]],ALL!$C:L,COLUMN(J$2),0)),"",VLOOKUP(T_IEA29PL[[#This Row],[Ścieżka Xpath]],ALL!$C:L,COLUMN(J$2),0))</f>
        <v/>
      </c>
      <c r="K28" s="38" t="str">
        <f>IF(ISBLANK(VLOOKUP(T_IEA29PL[[#This Row],[Ścieżka Xpath]],ALL!$C:N,COLUMN(K$2),0)),"",VLOOKUP(T_IEA29PL[[#This Row],[Ścieżka Xpath]],ALL!$C:N,COLUMN(K$2),0))</f>
        <v/>
      </c>
      <c r="L28" s="50" t="str">
        <f>IF(ISBLANK(VLOOKUP(T_IEA29PL[[#This Row],[Ścieżka Xpath]],ALL!$C:O,COLUMN(L$2),0)),"",VLOOKUP(T_IEA29PL[[#This Row],[Ścieżka Xpath]],ALL!$C:O,COLUMN(L$2),0))</f>
        <v/>
      </c>
      <c r="M28" s="50" t="str">
        <f>IF(ISBLANK(VLOOKUP(T_IEA29PL[[#This Row],[Ścieżka Xpath]],ALL!$C:P,COLUMN(M$2),0)),"",VLOOKUP(T_IEA29PL[[#This Row],[Ścieżka Xpath]],ALL!$C:P,COLUMN(M$2),0))</f>
        <v/>
      </c>
      <c r="N28" s="50" t="str">
        <f>IF(ISBLANK(VLOOKUP(T_IEA29PL[[#This Row],[Ścieżka Xpath]],ALL!$C:Q,COLUMN(N$2),0)),"",VLOOKUP(T_IEA29PL[[#This Row],[Ścieżka Xpath]],ALL!$C:Q,COLUMN(N$2),0))</f>
        <v/>
      </c>
      <c r="O28" s="50" t="str">
        <f>IF(ISBLANK(VLOOKUP(T_IEA29PL[[#This Row],[Ścieżka Xpath]],ALL!$C:Q,COLUMN(O$2),0)),"",VLOOKUP(T_IEA29PL[[#This Row],[Ścieżka Xpath]],ALL!$C:Q,COLUMN(O$2),0))</f>
        <v/>
      </c>
    </row>
    <row r="29" spans="1:15" ht="30" hidden="1">
      <c r="A29" s="56" t="s">
        <v>3056</v>
      </c>
      <c r="B29" s="54">
        <v>27</v>
      </c>
      <c r="C29" s="54" t="str">
        <f>IF(ISBLANK(VLOOKUP(T_IEA29PL[[#This Row],[Ścieżka Xpath]],ALL!$C:E,COLUMN(C$2),0)),"",VLOOKUP(T_IEA29PL[[#This Row],[Ścieżka Xpath]],ALL!$C:E,COLUMN(C$2),0))</f>
        <v>12 12 000 000</v>
      </c>
      <c r="D29" s="62" t="str">
        <f>IF(ISBLANK(VLOOKUP(T_IEA29PL[[#This Row],[Ścieżka Xpath]],ALL!$C:F,COLUMN(D$2),0)),"",VLOOKUP(T_IEA29PL[[#This Row],[Ścieżka Xpath]],ALL!$C:F,COLUMN(D$2),0))</f>
        <v>Pozwolenie (np. na procedurę uproszczoną).</v>
      </c>
      <c r="E29" s="56" t="str">
        <f>IF(ISBLANK(VLOOKUP(T_IEA29PL[[#This Row],[Ścieżka Xpath]],ALL!$C:G,COLUMN(E$2),0)),"",VLOOKUP(T_IEA29PL[[#This Row],[Ścieżka Xpath]],ALL!$C:G,COLUMN(E$2),0))</f>
        <v>Authorisation (for example for simplified procedure).</v>
      </c>
      <c r="F29" s="54" t="str">
        <f>IF(ISBLANK(VLOOKUP(T_IEA29PL[[#This Row],[Ścieżka Xpath]],ALL!$C:H,COLUMN(F$2),0)),"",VLOOKUP(T_IEA29PL[[#This Row],[Ścieżka Xpath]],ALL!$C:H,COLUMN(F$2),0))</f>
        <v>0..9</v>
      </c>
      <c r="G29" s="54" t="str">
        <f>IF(ISBLANK(VLOOKUP(T_IEA29PL[[#This Row],[Ścieżka Xpath]],ALL!$C:I,COLUMN(G$2),0)),"",VLOOKUP(T_IEA29PL[[#This Row],[Ścieżka Xpath]],ALL!$C:I,COLUMN(G$2),0))</f>
        <v>D</v>
      </c>
      <c r="H29" s="54" t="str">
        <f>IF(ISBLANK(VLOOKUP(T_IEA29PL[[#This Row],[Ścieżka Xpath]],ALL!$C:J,COLUMN(H$2),0)),"",VLOOKUP(T_IEA29PL[[#This Row],[Ścieżka Xpath]],ALL!$C:J,COLUMN(H$2),0))</f>
        <v/>
      </c>
      <c r="I29" s="55" t="str">
        <f>IF(ISBLANK(VLOOKUP(T_IEA29PL[[#This Row],[Ścieżka Xpath]],ALL!$C:K,COLUMN(I$2),0)),"",VLOOKUP(T_IEA29PL[[#This Row],[Ścieżka Xpath]],ALL!$C:K,COLUMN(I$2),0))</f>
        <v/>
      </c>
      <c r="J29" s="169" t="str">
        <f>IF(ISBLANK(VLOOKUP(T_IEA29PL[[#This Row],[Ścieżka Xpath]],ALL!$C:L,COLUMN(J$2),0)),"",VLOOKUP(T_IEA29PL[[#This Row],[Ścieżka Xpath]],ALL!$C:L,COLUMN(J$2),0))</f>
        <v>C0101; G0102</v>
      </c>
      <c r="K29" s="54" t="str">
        <f>IF(ISBLANK(VLOOKUP(T_IEA29PL[[#This Row],[Ścieżka Xpath]],ALL!$C:N,COLUMN(K$2),0)),"",VLOOKUP(T_IEA29PL[[#This Row],[Ścieżka Xpath]],ALL!$C:N,COLUMN(K$2),0))</f>
        <v/>
      </c>
      <c r="L29" s="56" t="str">
        <f>IF(ISBLANK(VLOOKUP(T_IEA29PL[[#This Row],[Ścieżka Xpath]],ALL!$C:O,COLUMN(L$2),0)),"",VLOOKUP(T_IEA29PL[[#This Row],[Ścieżka Xpath]],ALL!$C:O,COLUMN(L$2),0))</f>
        <v/>
      </c>
      <c r="M29" s="56" t="str">
        <f>IF(ISBLANK(VLOOKUP(T_IEA29PL[[#This Row],[Ścieżka Xpath]],ALL!$C:P,COLUMN(M$2),0)),"",VLOOKUP(T_IEA29PL[[#This Row],[Ścieżka Xpath]],ALL!$C:P,COLUMN(M$2),0))</f>
        <v/>
      </c>
      <c r="N29" s="56" t="str">
        <f>IF(ISBLANK(VLOOKUP(T_IEA29PL[[#This Row],[Ścieżka Xpath]],ALL!$C:Q,COLUMN(N$2),0)),"",VLOOKUP(T_IEA29PL[[#This Row],[Ścieżka Xpath]],ALL!$C:Q,COLUMN(N$2),0))</f>
        <v/>
      </c>
      <c r="O29" s="56" t="str">
        <f>IF(ISBLANK(VLOOKUP(T_IEA29PL[[#This Row],[Ścieżka Xpath]],ALL!$C:Q,COLUMN(O$2),0)),"",VLOOKUP(T_IEA29PL[[#This Row],[Ścieżka Xpath]],ALL!$C:Q,COLUMN(O$2),0))</f>
        <v/>
      </c>
    </row>
    <row r="30" spans="1:15" ht="30" hidden="1">
      <c r="A30" s="50" t="s">
        <v>3057</v>
      </c>
      <c r="B30" s="38">
        <v>28</v>
      </c>
      <c r="C30" s="38" t="str">
        <f>IF(ISBLANK(VLOOKUP(T_IEA29PL[[#This Row],[Ścieżka Xpath]],ALL!$C:E,COLUMN(C$2),0)),"",VLOOKUP(T_IEA29PL[[#This Row],[Ścieżka Xpath]],ALL!$C:E,COLUMN(C$2),0))</f>
        <v>-</v>
      </c>
      <c r="D30" s="16" t="str">
        <f>IF(ISBLANK(VLOOKUP(T_IEA29PL[[#This Row],[Ścieżka Xpath]],ALL!$C:F,COLUMN(D$2),0)),"",VLOOKUP(T_IEA29PL[[#This Row],[Ścieżka Xpath]],ALL!$C:F,COLUMN(D$2),0))</f>
        <v>Liczba porządkowa służąca do określenia pozycji w danej kolekcji danych.</v>
      </c>
      <c r="E30" s="50" t="str">
        <f>IF(ISBLANK(VLOOKUP(T_IEA29PL[[#This Row],[Ścieżka Xpath]],ALL!$C:G,COLUMN(E$2),0)),"",VLOOKUP(T_IEA29PL[[#This Row],[Ścieżka Xpath]],ALL!$C:G,COLUMN(E$2),0))</f>
        <v>Sequence number in data group collection to which this data group belongs to.</v>
      </c>
      <c r="F30" s="38" t="str">
        <f>IF(ISBLANK(VLOOKUP(T_IEA29PL[[#This Row],[Ścieżka Xpath]],ALL!$C:H,COLUMN(F$2),0)),"",VLOOKUP(T_IEA29PL[[#This Row],[Ścieżka Xpath]],ALL!$C:H,COLUMN(F$2),0))</f>
        <v/>
      </c>
      <c r="G30" s="13" t="str">
        <f>IF(ISBLANK(VLOOKUP(T_IEA29PL[[#This Row],[Ścieżka Xpath]],ALL!$C:I,COLUMN(G$2),0)),"",VLOOKUP(T_IEA29PL[[#This Row],[Ścieżka Xpath]],ALL!$C:I,COLUMN(G$2),0))</f>
        <v>R</v>
      </c>
      <c r="H30" s="13" t="str">
        <f>IF(ISBLANK(VLOOKUP(T_IEA29PL[[#This Row],[Ścieżka Xpath]],ALL!$C:J,COLUMN(H$2),0)),"",VLOOKUP(T_IEA29PL[[#This Row],[Ścieżka Xpath]],ALL!$C:J,COLUMN(H$2),0))</f>
        <v>n..5</v>
      </c>
      <c r="I30" s="105" t="str">
        <f>IF(ISBLANK(VLOOKUP(T_IEA29PL[[#This Row],[Ścieżka Xpath]],ALL!$C:K,COLUMN(I$2),0)),"",VLOOKUP(T_IEA29PL[[#This Row],[Ścieżka Xpath]],ALL!$C:K,COLUMN(I$2),0))</f>
        <v/>
      </c>
      <c r="J30" s="157" t="str">
        <f>IF(ISBLANK(VLOOKUP(T_IEA29PL[[#This Row],[Ścieżka Xpath]],ALL!$C:L,COLUMN(J$2),0)),"",VLOOKUP(T_IEA29PL[[#This Row],[Ścieżka Xpath]],ALL!$C:L,COLUMN(J$2),0))</f>
        <v>R0987</v>
      </c>
      <c r="K30" s="38" t="str">
        <f>IF(ISBLANK(VLOOKUP(T_IEA29PL[[#This Row],[Ścieżka Xpath]],ALL!$C:N,COLUMN(K$2),0)),"",VLOOKUP(T_IEA29PL[[#This Row],[Ścieżka Xpath]],ALL!$C:N,COLUMN(K$2),0))</f>
        <v/>
      </c>
      <c r="L30" s="50" t="str">
        <f>IF(ISBLANK(VLOOKUP(T_IEA29PL[[#This Row],[Ścieżka Xpath]],ALL!$C:O,COLUMN(L$2),0)),"",VLOOKUP(T_IEA29PL[[#This Row],[Ścieżka Xpath]],ALL!$C:O,COLUMN(L$2),0))</f>
        <v/>
      </c>
      <c r="M30" s="50" t="str">
        <f>IF(ISBLANK(VLOOKUP(T_IEA29PL[[#This Row],[Ścieżka Xpath]],ALL!$C:P,COLUMN(M$2),0)),"",VLOOKUP(T_IEA29PL[[#This Row],[Ścieżka Xpath]],ALL!$C:P,COLUMN(M$2),0))</f>
        <v/>
      </c>
      <c r="N30" s="50" t="str">
        <f>IF(ISBLANK(VLOOKUP(T_IEA29PL[[#This Row],[Ścieżka Xpath]],ALL!$C:Q,COLUMN(N$2),0)),"",VLOOKUP(T_IEA29PL[[#This Row],[Ścieżka Xpath]],ALL!$C:Q,COLUMN(N$2),0))</f>
        <v/>
      </c>
      <c r="O30" s="50" t="str">
        <f>IF(ISBLANK(VLOOKUP(T_IEA29PL[[#This Row],[Ścieżka Xpath]],ALL!$C:Q,COLUMN(O$2),0)),"",VLOOKUP(T_IEA29PL[[#This Row],[Ścieżka Xpath]],ALL!$C:Q,COLUMN(O$2),0))</f>
        <v/>
      </c>
    </row>
    <row r="31" spans="1:15" ht="30" hidden="1">
      <c r="A31" s="50" t="s">
        <v>3058</v>
      </c>
      <c r="B31" s="38">
        <v>29</v>
      </c>
      <c r="C31" s="38" t="str">
        <f>IF(ISBLANK(VLOOKUP(T_IEA29PL[[#This Row],[Ścieżka Xpath]],ALL!$C:E,COLUMN(C$2),0)),"",VLOOKUP(T_IEA29PL[[#This Row],[Ścieżka Xpath]],ALL!$C:E,COLUMN(C$2),0))</f>
        <v>12 12 002 000</v>
      </c>
      <c r="D31" s="16" t="str">
        <f>IF(ISBLANK(VLOOKUP(T_IEA29PL[[#This Row],[Ścieżka Xpath]],ALL!$C:F,COLUMN(D$2),0)),"",VLOOKUP(T_IEA29PL[[#This Row],[Ścieżka Xpath]],ALL!$C:F,COLUMN(D$2),0))</f>
        <v>Rodzaj pozwolenia.</v>
      </c>
      <c r="E31" s="50" t="str">
        <f>IF(ISBLANK(VLOOKUP(T_IEA29PL[[#This Row],[Ścieżka Xpath]],ALL!$C:G,COLUMN(E$2),0)),"",VLOOKUP(T_IEA29PL[[#This Row],[Ścieżka Xpath]],ALL!$C:G,COLUMN(E$2),0))</f>
        <v>Type of authorisation.</v>
      </c>
      <c r="F31" s="38" t="str">
        <f>IF(ISBLANK(VLOOKUP(T_IEA29PL[[#This Row],[Ścieżka Xpath]],ALL!$C:H,COLUMN(F$2),0)),"",VLOOKUP(T_IEA29PL[[#This Row],[Ścieżka Xpath]],ALL!$C:H,COLUMN(F$2),0))</f>
        <v/>
      </c>
      <c r="G31" s="13" t="str">
        <f>IF(ISBLANK(VLOOKUP(T_IEA29PL[[#This Row],[Ścieżka Xpath]],ALL!$C:I,COLUMN(G$2),0)),"",VLOOKUP(T_IEA29PL[[#This Row],[Ścieżka Xpath]],ALL!$C:I,COLUMN(G$2),0))</f>
        <v>R</v>
      </c>
      <c r="H31" s="13" t="str">
        <f>IF(ISBLANK(VLOOKUP(T_IEA29PL[[#This Row],[Ścieżka Xpath]],ALL!$C:J,COLUMN(H$2),0)),"",VLOOKUP(T_IEA29PL[[#This Row],[Ścieżka Xpath]],ALL!$C:J,COLUMN(H$2),0))</f>
        <v>an..4</v>
      </c>
      <c r="I31" s="105" t="str">
        <f>IF(ISBLANK(VLOOKUP(T_IEA29PL[[#This Row],[Ścieżka Xpath]],ALL!$C:K,COLUMN(I$2),0)),"",VLOOKUP(T_IEA29PL[[#This Row],[Ścieżka Xpath]],ALL!$C:K,COLUMN(I$2),0))</f>
        <v>CL235; PL235</v>
      </c>
      <c r="J31" s="157" t="str">
        <f>IF(ISBLANK(VLOOKUP(T_IEA29PL[[#This Row],[Ścieżka Xpath]],ALL!$C:L,COLUMN(J$2),0)),"",VLOOKUP(T_IEA29PL[[#This Row],[Ścieżka Xpath]],ALL!$C:L,COLUMN(J$2),0))</f>
        <v>G0117; R0350</v>
      </c>
      <c r="K31" s="38" t="str">
        <f>IF(ISBLANK(VLOOKUP(T_IEA29PL[[#This Row],[Ścieżka Xpath]],ALL!$C:N,COLUMN(K$2),0)),"",VLOOKUP(T_IEA29PL[[#This Row],[Ścieżka Xpath]],ALL!$C:N,COLUMN(K$2),0))</f>
        <v/>
      </c>
      <c r="L31" s="50" t="str">
        <f>IF(ISBLANK(VLOOKUP(T_IEA29PL[[#This Row],[Ścieżka Xpath]],ALL!$C:O,COLUMN(L$2),0)),"",VLOOKUP(T_IEA29PL[[#This Row],[Ścieżka Xpath]],ALL!$C:O,COLUMN(L$2),0))</f>
        <v/>
      </c>
      <c r="M31" s="50" t="str">
        <f>IF(ISBLANK(VLOOKUP(T_IEA29PL[[#This Row],[Ścieżka Xpath]],ALL!$C:P,COLUMN(M$2),0)),"",VLOOKUP(T_IEA29PL[[#This Row],[Ścieżka Xpath]],ALL!$C:P,COLUMN(M$2),0))</f>
        <v/>
      </c>
      <c r="N31" s="50" t="str">
        <f>IF(ISBLANK(VLOOKUP(T_IEA29PL[[#This Row],[Ścieżka Xpath]],ALL!$C:Q,COLUMN(N$2),0)),"",VLOOKUP(T_IEA29PL[[#This Row],[Ścieżka Xpath]],ALL!$C:Q,COLUMN(N$2),0))</f>
        <v/>
      </c>
      <c r="O31" s="50" t="str">
        <f>IF(ISBLANK(VLOOKUP(T_IEA29PL[[#This Row],[Ścieżka Xpath]],ALL!$C:Q,COLUMN(O$2),0)),"",VLOOKUP(T_IEA29PL[[#This Row],[Ścieżka Xpath]],ALL!$C:Q,COLUMN(O$2),0))</f>
        <v/>
      </c>
    </row>
    <row r="32" spans="1:15" ht="30" hidden="1">
      <c r="A32" s="50" t="s">
        <v>3059</v>
      </c>
      <c r="B32" s="38">
        <v>30</v>
      </c>
      <c r="C32" s="38" t="str">
        <f>IF(ISBLANK(VLOOKUP(T_IEA29PL[[#This Row],[Ścieżka Xpath]],ALL!$C:E,COLUMN(C$2),0)),"",VLOOKUP(T_IEA29PL[[#This Row],[Ścieżka Xpath]],ALL!$C:E,COLUMN(C$2),0))</f>
        <v>12 12 001 000</v>
      </c>
      <c r="D32" s="16" t="str">
        <f>IF(ISBLANK(VLOOKUP(T_IEA29PL[[#This Row],[Ścieżka Xpath]],ALL!$C:F,COLUMN(D$2),0)),"",VLOOKUP(T_IEA29PL[[#This Row],[Ścieżka Xpath]],ALL!$C:F,COLUMN(D$2),0))</f>
        <v>Numer pozwolenia.</v>
      </c>
      <c r="E32" s="50" t="str">
        <f>IF(ISBLANK(VLOOKUP(T_IEA29PL[[#This Row],[Ścieżka Xpath]],ALL!$C:G,COLUMN(E$2),0)),"",VLOOKUP(T_IEA29PL[[#This Row],[Ścieżka Xpath]],ALL!$C:G,COLUMN(E$2),0))</f>
        <v>Authorisation reference number.</v>
      </c>
      <c r="F32" s="38" t="str">
        <f>IF(ISBLANK(VLOOKUP(T_IEA29PL[[#This Row],[Ścieżka Xpath]],ALL!$C:H,COLUMN(F$2),0)),"",VLOOKUP(T_IEA29PL[[#This Row],[Ścieżka Xpath]],ALL!$C:H,COLUMN(F$2),0))</f>
        <v/>
      </c>
      <c r="G32" s="13" t="str">
        <f>IF(ISBLANK(VLOOKUP(T_IEA29PL[[#This Row],[Ścieżka Xpath]],ALL!$C:I,COLUMN(G$2),0)),"",VLOOKUP(T_IEA29PL[[#This Row],[Ścieżka Xpath]],ALL!$C:I,COLUMN(G$2),0))</f>
        <v>R</v>
      </c>
      <c r="H32" s="13" t="str">
        <f>IF(ISBLANK(VLOOKUP(T_IEA29PL[[#This Row],[Ścieżka Xpath]],ALL!$C:J,COLUMN(H$2),0)),"",VLOOKUP(T_IEA29PL[[#This Row],[Ścieżka Xpath]],ALL!$C:J,COLUMN(H$2),0))</f>
        <v>an..35</v>
      </c>
      <c r="I32" s="105" t="str">
        <f>IF(ISBLANK(VLOOKUP(T_IEA29PL[[#This Row],[Ścieżka Xpath]],ALL!$C:K,COLUMN(I$2),0)),"",VLOOKUP(T_IEA29PL[[#This Row],[Ścieżka Xpath]],ALL!$C:K,COLUMN(I$2),0))</f>
        <v/>
      </c>
      <c r="J32" s="157" t="str">
        <f>IF(ISBLANK(VLOOKUP(T_IEA29PL[[#This Row],[Ścieżka Xpath]],ALL!$C:L,COLUMN(J$2),0)),"",VLOOKUP(T_IEA29PL[[#This Row],[Ścieżka Xpath]],ALL!$C:L,COLUMN(J$2),0))</f>
        <v>G0033; R0352</v>
      </c>
      <c r="K32" s="38" t="str">
        <f>IF(ISBLANK(VLOOKUP(T_IEA29PL[[#This Row],[Ścieżka Xpath]],ALL!$C:N,COLUMN(K$2),0)),"",VLOOKUP(T_IEA29PL[[#This Row],[Ścieżka Xpath]],ALL!$C:N,COLUMN(K$2),0))</f>
        <v/>
      </c>
      <c r="L32" s="50" t="str">
        <f>IF(ISBLANK(VLOOKUP(T_IEA29PL[[#This Row],[Ścieżka Xpath]],ALL!$C:O,COLUMN(L$2),0)),"",VLOOKUP(T_IEA29PL[[#This Row],[Ścieżka Xpath]],ALL!$C:O,COLUMN(L$2),0))</f>
        <v/>
      </c>
      <c r="M32" s="50" t="str">
        <f>IF(ISBLANK(VLOOKUP(T_IEA29PL[[#This Row],[Ścieżka Xpath]],ALL!$C:P,COLUMN(M$2),0)),"",VLOOKUP(T_IEA29PL[[#This Row],[Ścieżka Xpath]],ALL!$C:P,COLUMN(M$2),0))</f>
        <v/>
      </c>
      <c r="N32" s="50" t="str">
        <f>IF(ISBLANK(VLOOKUP(T_IEA29PL[[#This Row],[Ścieżka Xpath]],ALL!$C:Q,COLUMN(N$2),0)),"",VLOOKUP(T_IEA29PL[[#This Row],[Ścieżka Xpath]],ALL!$C:Q,COLUMN(N$2),0))</f>
        <v/>
      </c>
      <c r="O32" s="50" t="str">
        <f>IF(ISBLANK(VLOOKUP(T_IEA29PL[[#This Row],[Ścieżka Xpath]],ALL!$C:Q,COLUMN(O$2),0)),"",VLOOKUP(T_IEA29PL[[#This Row],[Ścieżka Xpath]],ALL!$C:Q,COLUMN(O$2),0))</f>
        <v/>
      </c>
    </row>
    <row r="33" spans="1:15" ht="15" hidden="1">
      <c r="A33" s="56" t="s">
        <v>3060</v>
      </c>
      <c r="B33" s="54">
        <v>31</v>
      </c>
      <c r="C33" s="54" t="str">
        <f>IF(ISBLANK(VLOOKUP(T_IEA29PL[[#This Row],[Ścieżka Xpath]],ALL!$C:E,COLUMN(C$2),0)),"",VLOOKUP(T_IEA29PL[[#This Row],[Ścieżka Xpath]],ALL!$C:E,COLUMN(C$2),0))</f>
        <v>17 03 000 000</v>
      </c>
      <c r="D33" s="62" t="str">
        <f>IF(ISBLANK(VLOOKUP(T_IEA29PL[[#This Row],[Ścieżka Xpath]],ALL!$C:F,COLUMN(D$2),0)),"",VLOOKUP(T_IEA29PL[[#This Row],[Ścieżka Xpath]],ALL!$C:F,COLUMN(D$2),0))</f>
        <v>Urząd celny wyjścia.</v>
      </c>
      <c r="E33" s="56" t="str">
        <f>IF(ISBLANK(VLOOKUP(T_IEA29PL[[#This Row],[Ścieżka Xpath]],ALL!$C:G,COLUMN(E$2),0)),"",VLOOKUP(T_IEA29PL[[#This Row],[Ścieżka Xpath]],ALL!$C:G,COLUMN(E$2),0))</f>
        <v>Customs Office of departure.</v>
      </c>
      <c r="F33" s="54">
        <f>IF(ISBLANK(VLOOKUP(T_IEA29PL[[#This Row],[Ścieżka Xpath]],ALL!$C:H,COLUMN(F$2),0)),"",VLOOKUP(T_IEA29PL[[#This Row],[Ścieżka Xpath]],ALL!$C:H,COLUMN(F$2),0))</f>
        <v>1</v>
      </c>
      <c r="G33" s="54" t="str">
        <f>IF(ISBLANK(VLOOKUP(T_IEA29PL[[#This Row],[Ścieżka Xpath]],ALL!$C:I,COLUMN(G$2),0)),"",VLOOKUP(T_IEA29PL[[#This Row],[Ścieżka Xpath]],ALL!$C:I,COLUMN(G$2),0))</f>
        <v>R</v>
      </c>
      <c r="H33" s="54" t="str">
        <f>IF(ISBLANK(VLOOKUP(T_IEA29PL[[#This Row],[Ścieżka Xpath]],ALL!$C:J,COLUMN(H$2),0)),"",VLOOKUP(T_IEA29PL[[#This Row],[Ścieżka Xpath]],ALL!$C:J,COLUMN(H$2),0))</f>
        <v/>
      </c>
      <c r="I33" s="55" t="str">
        <f>IF(ISBLANK(VLOOKUP(T_IEA29PL[[#This Row],[Ścieżka Xpath]],ALL!$C:K,COLUMN(I$2),0)),"",VLOOKUP(T_IEA29PL[[#This Row],[Ścieżka Xpath]],ALL!$C:K,COLUMN(I$2),0))</f>
        <v/>
      </c>
      <c r="J33" s="169" t="str">
        <f>IF(ISBLANK(VLOOKUP(T_IEA29PL[[#This Row],[Ścieżka Xpath]],ALL!$C:L,COLUMN(J$2),0)),"",VLOOKUP(T_IEA29PL[[#This Row],[Ścieżka Xpath]],ALL!$C:L,COLUMN(J$2),0))</f>
        <v/>
      </c>
      <c r="K33" s="54" t="str">
        <f>IF(ISBLANK(VLOOKUP(T_IEA29PL[[#This Row],[Ścieżka Xpath]],ALL!$C:N,COLUMN(K$2),0)),"",VLOOKUP(T_IEA29PL[[#This Row],[Ścieżka Xpath]],ALL!$C:N,COLUMN(K$2),0))</f>
        <v/>
      </c>
      <c r="L33" s="56" t="str">
        <f>IF(ISBLANK(VLOOKUP(T_IEA29PL[[#This Row],[Ścieżka Xpath]],ALL!$C:O,COLUMN(L$2),0)),"",VLOOKUP(T_IEA29PL[[#This Row],[Ścieżka Xpath]],ALL!$C:O,COLUMN(L$2),0))</f>
        <v/>
      </c>
      <c r="M33" s="56" t="str">
        <f>IF(ISBLANK(VLOOKUP(T_IEA29PL[[#This Row],[Ścieżka Xpath]],ALL!$C:P,COLUMN(M$2),0)),"",VLOOKUP(T_IEA29PL[[#This Row],[Ścieżka Xpath]],ALL!$C:P,COLUMN(M$2),0))</f>
        <v/>
      </c>
      <c r="N33" s="56" t="str">
        <f>IF(ISBLANK(VLOOKUP(T_IEA29PL[[#This Row],[Ścieżka Xpath]],ALL!$C:Q,COLUMN(N$2),0)),"",VLOOKUP(T_IEA29PL[[#This Row],[Ścieżka Xpath]],ALL!$C:Q,COLUMN(N$2),0))</f>
        <v/>
      </c>
      <c r="O33" s="56" t="str">
        <f>IF(ISBLANK(VLOOKUP(T_IEA29PL[[#This Row],[Ścieżka Xpath]],ALL!$C:Q,COLUMN(O$2),0)),"",VLOOKUP(T_IEA29PL[[#This Row],[Ścieżka Xpath]],ALL!$C:Q,COLUMN(O$2),0))</f>
        <v/>
      </c>
    </row>
    <row r="34" spans="1:15" ht="30" hidden="1">
      <c r="A34" s="50" t="s">
        <v>3061</v>
      </c>
      <c r="B34" s="38">
        <v>32</v>
      </c>
      <c r="C34" s="38" t="str">
        <f>IF(ISBLANK(VLOOKUP(T_IEA29PL[[#This Row],[Ścieżka Xpath]],ALL!$C:E,COLUMN(C$2),0)),"",VLOOKUP(T_IEA29PL[[#This Row],[Ścieżka Xpath]],ALL!$C:E,COLUMN(C$2),0))</f>
        <v>17 03 001 000</v>
      </c>
      <c r="D34" s="16" t="str">
        <f>IF(ISBLANK(VLOOKUP(T_IEA29PL[[#This Row],[Ścieżka Xpath]],ALL!$C:F,COLUMN(D$2),0)),"",VLOOKUP(T_IEA29PL[[#This Row],[Ścieżka Xpath]],ALL!$C:F,COLUMN(D$2),0))</f>
        <v>Kod urzędu celnego wyjścia.</v>
      </c>
      <c r="E34" s="50" t="str">
        <f>IF(ISBLANK(VLOOKUP(T_IEA29PL[[#This Row],[Ścieżka Xpath]],ALL!$C:G,COLUMN(E$2),0)),"",VLOOKUP(T_IEA29PL[[#This Row],[Ścieżka Xpath]],ALL!$C:G,COLUMN(E$2),0))</f>
        <v>Customs Office of Departure code.</v>
      </c>
      <c r="F34" s="38" t="str">
        <f>IF(ISBLANK(VLOOKUP(T_IEA29PL[[#This Row],[Ścieżka Xpath]],ALL!$C:H,COLUMN(F$2),0)),"",VLOOKUP(T_IEA29PL[[#This Row],[Ścieżka Xpath]],ALL!$C:H,COLUMN(F$2),0))</f>
        <v/>
      </c>
      <c r="G34" s="13" t="str">
        <f>IF(ISBLANK(VLOOKUP(T_IEA29PL[[#This Row],[Ścieżka Xpath]],ALL!$C:I,COLUMN(G$2),0)),"",VLOOKUP(T_IEA29PL[[#This Row],[Ścieżka Xpath]],ALL!$C:I,COLUMN(G$2),0))</f>
        <v>R</v>
      </c>
      <c r="H34" s="13" t="str">
        <f>IF(ISBLANK(VLOOKUP(T_IEA29PL[[#This Row],[Ścieżka Xpath]],ALL!$C:J,COLUMN(H$2),0)),"",VLOOKUP(T_IEA29PL[[#This Row],[Ścieżka Xpath]],ALL!$C:J,COLUMN(H$2),0))</f>
        <v>an8</v>
      </c>
      <c r="I34" s="41" t="str">
        <f>IF(ISBLANK(VLOOKUP(T_IEA29PL[[#This Row],[Ścieżka Xpath]],ALL!$C:K,COLUMN(I$2),0)),"",VLOOKUP(T_IEA29PL[[#This Row],[Ścieżka Xpath]],ALL!$C:K,COLUMN(I$2),0))</f>
        <v>CL171</v>
      </c>
      <c r="J34" s="157" t="str">
        <f>IF(ISBLANK(VLOOKUP(T_IEA29PL[[#This Row],[Ścieżka Xpath]],ALL!$C:L,COLUMN(J$2),0)),"",VLOOKUP(T_IEA29PL[[#This Row],[Ścieżka Xpath]],ALL!$C:L,COLUMN(J$2),0))</f>
        <v>R0016</v>
      </c>
      <c r="K34" s="38" t="str">
        <f>IF(ISBLANK(VLOOKUP(T_IEA29PL[[#This Row],[Ścieżka Xpath]],ALL!$C:N,COLUMN(K$2),0)),"",VLOOKUP(T_IEA29PL[[#This Row],[Ścieżka Xpath]],ALL!$C:N,COLUMN(K$2),0))</f>
        <v/>
      </c>
      <c r="L34" s="50" t="str">
        <f>IF(ISBLANK(VLOOKUP(T_IEA29PL[[#This Row],[Ścieżka Xpath]],ALL!$C:O,COLUMN(L$2),0)),"",VLOOKUP(T_IEA29PL[[#This Row],[Ścieżka Xpath]],ALL!$C:O,COLUMN(L$2),0))</f>
        <v/>
      </c>
      <c r="M34" s="50" t="str">
        <f>IF(ISBLANK(VLOOKUP(T_IEA29PL[[#This Row],[Ścieżka Xpath]],ALL!$C:P,COLUMN(M$2),0)),"",VLOOKUP(T_IEA29PL[[#This Row],[Ścieżka Xpath]],ALL!$C:P,COLUMN(M$2),0))</f>
        <v/>
      </c>
      <c r="N34" s="50" t="str">
        <f>IF(ISBLANK(VLOOKUP(T_IEA29PL[[#This Row],[Ścieżka Xpath]],ALL!$C:Q,COLUMN(N$2),0)),"",VLOOKUP(T_IEA29PL[[#This Row],[Ścieżka Xpath]],ALL!$C:Q,COLUMN(N$2),0))</f>
        <v>Dodanie reguły/warunku.</v>
      </c>
      <c r="O34" s="50" t="str">
        <f>IF(ISBLANK(VLOOKUP(T_IEA29PL[[#This Row],[Ścieżka Xpath]],ALL!$C:Q,COLUMN(O$2),0)),"",VLOOKUP(T_IEA29PL[[#This Row],[Ścieżka Xpath]],ALL!$C:Q,COLUMN(O$2),0))</f>
        <v>R/C addition.</v>
      </c>
    </row>
    <row r="35" spans="1:15" ht="15" hidden="1">
      <c r="A35" s="50" t="s">
        <v>3062</v>
      </c>
      <c r="B35" s="38">
        <v>33</v>
      </c>
      <c r="C35" s="38" t="str">
        <f>IF(ISBLANK(VLOOKUP(T_IEA29PL[[#This Row],[Ścieżka Xpath]],ALL!$C:E,COLUMN(C$2),0)),"",VLOOKUP(T_IEA29PL[[#This Row],[Ścieżka Xpath]],ALL!$C:E,COLUMN(C$2),0))</f>
        <v>-</v>
      </c>
      <c r="D35" s="16" t="str">
        <f>IF(ISBLANK(VLOOKUP(T_IEA29PL[[#This Row],[Ścieżka Xpath]],ALL!$C:F,COLUMN(D$2),0)),"",VLOOKUP(T_IEA29PL[[#This Row],[Ścieżka Xpath]],ALL!$C:F,COLUMN(D$2),0))</f>
        <v>Wskaźnik wprowadzenia na obszar UE.</v>
      </c>
      <c r="E35" s="50" t="str">
        <f>IF(ISBLANK(VLOOKUP(T_IEA29PL[[#This Row],[Ścieżka Xpath]],ALL!$C:G,COLUMN(E$2),0)),"",VLOOKUP(T_IEA29PL[[#This Row],[Ścieżka Xpath]],ALL!$C:G,COLUMN(E$2),0))</f>
        <v>EU area entry indicator.</v>
      </c>
      <c r="F35" s="38" t="str">
        <f>IF(ISBLANK(VLOOKUP(T_IEA29PL[[#This Row],[Ścieżka Xpath]],ALL!$C:H,COLUMN(F$2),0)),"",VLOOKUP(T_IEA29PL[[#This Row],[Ścieżka Xpath]],ALL!$C:H,COLUMN(F$2),0))</f>
        <v/>
      </c>
      <c r="G35" s="13" t="str">
        <f>IF(ISBLANK(VLOOKUP(T_IEA29PL[[#This Row],[Ścieżka Xpath]],ALL!$C:I,COLUMN(G$2),0)),"",VLOOKUP(T_IEA29PL[[#This Row],[Ścieżka Xpath]],ALL!$C:I,COLUMN(G$2),0))</f>
        <v>D</v>
      </c>
      <c r="H35" s="13" t="str">
        <f>IF(ISBLANK(VLOOKUP(T_IEA29PL[[#This Row],[Ścieżka Xpath]],ALL!$C:J,COLUMN(H$2),0)),"",VLOOKUP(T_IEA29PL[[#This Row],[Ścieżka Xpath]],ALL!$C:J,COLUMN(H$2),0))</f>
        <v>n1</v>
      </c>
      <c r="I35" s="41" t="str">
        <f>IF(ISBLANK(VLOOKUP(T_IEA29PL[[#This Row],[Ścieżka Xpath]],ALL!$C:K,COLUMN(I$2),0)),"",VLOOKUP(T_IEA29PL[[#This Row],[Ścieżka Xpath]],ALL!$C:K,COLUMN(I$2),0))</f>
        <v>CL027</v>
      </c>
      <c r="J35" s="157" t="str">
        <f>IF(ISBLANK(VLOOKUP(T_IEA29PL[[#This Row],[Ścieżka Xpath]],ALL!$C:L,COLUMN(J$2),0)),"",VLOOKUP(T_IEA29PL[[#This Row],[Ścieżka Xpath]],ALL!$C:L,COLUMN(J$2),0))</f>
        <v>C0024</v>
      </c>
      <c r="K35" s="38" t="str">
        <f>IF(ISBLANK(VLOOKUP(T_IEA29PL[[#This Row],[Ścieżka Xpath]],ALL!$C:N,COLUMN(K$2),0)),"",VLOOKUP(T_IEA29PL[[#This Row],[Ścieżka Xpath]],ALL!$C:N,COLUMN(K$2),0))</f>
        <v/>
      </c>
      <c r="L35" s="50" t="str">
        <f>IF(ISBLANK(VLOOKUP(T_IEA29PL[[#This Row],[Ścieżka Xpath]],ALL!$C:O,COLUMN(L$2),0)),"",VLOOKUP(T_IEA29PL[[#This Row],[Ścieżka Xpath]],ALL!$C:O,COLUMN(L$2),0))</f>
        <v/>
      </c>
      <c r="M35" s="50" t="str">
        <f>IF(ISBLANK(VLOOKUP(T_IEA29PL[[#This Row],[Ścieżka Xpath]],ALL!$C:P,COLUMN(M$2),0)),"",VLOOKUP(T_IEA29PL[[#This Row],[Ścieżka Xpath]],ALL!$C:P,COLUMN(M$2),0))</f>
        <v/>
      </c>
      <c r="N35" s="50" t="str">
        <f>IF(ISBLANK(VLOOKUP(T_IEA29PL[[#This Row],[Ścieżka Xpath]],ALL!$C:Q,COLUMN(N$2),0)),"",VLOOKUP(T_IEA29PL[[#This Row],[Ścieżka Xpath]],ALL!$C:Q,COLUMN(N$2),0))</f>
        <v>Nowy element w Fazie 6.</v>
      </c>
      <c r="O35" s="50" t="str">
        <f>IF(ISBLANK(VLOOKUP(T_IEA29PL[[#This Row],[Ścieżka Xpath]],ALL!$C:Q,COLUMN(O$2),0)),"",VLOOKUP(T_IEA29PL[[#This Row],[Ścieżka Xpath]],ALL!$C:Q,COLUMN(O$2),0))</f>
        <v>P6 new element.</v>
      </c>
    </row>
    <row r="36" spans="1:15" ht="15" hidden="1">
      <c r="A36" s="56" t="s">
        <v>3063</v>
      </c>
      <c r="B36" s="54">
        <v>34</v>
      </c>
      <c r="C36" s="54" t="str">
        <f>IF(ISBLANK(VLOOKUP(T_IEA29PL[[#This Row],[Ścieżka Xpath]],ALL!$C:E,COLUMN(C$2),0)),"",VLOOKUP(T_IEA29PL[[#This Row],[Ścieżka Xpath]],ALL!$C:E,COLUMN(C$2),0))</f>
        <v>17 05 000 000</v>
      </c>
      <c r="D36" s="62" t="str">
        <f>IF(ISBLANK(VLOOKUP(T_IEA29PL[[#This Row],[Ścieżka Xpath]],ALL!$C:F,COLUMN(D$2),0)),"",VLOOKUP(T_IEA29PL[[#This Row],[Ścieżka Xpath]],ALL!$C:F,COLUMN(D$2),0))</f>
        <v>Deklarowany urząd celny przeznaczenia.</v>
      </c>
      <c r="E36" s="56" t="str">
        <f>IF(ISBLANK(VLOOKUP(T_IEA29PL[[#This Row],[Ścieżka Xpath]],ALL!$C:G,COLUMN(E$2),0)),"",VLOOKUP(T_IEA29PL[[#This Row],[Ścieżka Xpath]],ALL!$C:G,COLUMN(E$2),0))</f>
        <v>Declared Customs Office of destination.</v>
      </c>
      <c r="F36" s="54">
        <f>IF(ISBLANK(VLOOKUP(T_IEA29PL[[#This Row],[Ścieżka Xpath]],ALL!$C:H,COLUMN(F$2),0)),"",VLOOKUP(T_IEA29PL[[#This Row],[Ścieżka Xpath]],ALL!$C:H,COLUMN(F$2),0))</f>
        <v>1</v>
      </c>
      <c r="G36" s="54" t="str">
        <f>IF(ISBLANK(VLOOKUP(T_IEA29PL[[#This Row],[Ścieżka Xpath]],ALL!$C:I,COLUMN(G$2),0)),"",VLOOKUP(T_IEA29PL[[#This Row],[Ścieżka Xpath]],ALL!$C:I,COLUMN(G$2),0))</f>
        <v>R</v>
      </c>
      <c r="H36" s="54" t="str">
        <f>IF(ISBLANK(VLOOKUP(T_IEA29PL[[#This Row],[Ścieżka Xpath]],ALL!$C:J,COLUMN(H$2),0)),"",VLOOKUP(T_IEA29PL[[#This Row],[Ścieżka Xpath]],ALL!$C:J,COLUMN(H$2),0))</f>
        <v/>
      </c>
      <c r="I36" s="55" t="str">
        <f>IF(ISBLANK(VLOOKUP(T_IEA29PL[[#This Row],[Ścieżka Xpath]],ALL!$C:K,COLUMN(I$2),0)),"",VLOOKUP(T_IEA29PL[[#This Row],[Ścieżka Xpath]],ALL!$C:K,COLUMN(I$2),0))</f>
        <v/>
      </c>
      <c r="J36" s="169" t="str">
        <f>IF(ISBLANK(VLOOKUP(T_IEA29PL[[#This Row],[Ścieżka Xpath]],ALL!$C:L,COLUMN(J$2),0)),"",VLOOKUP(T_IEA29PL[[#This Row],[Ścieżka Xpath]],ALL!$C:L,COLUMN(J$2),0))</f>
        <v/>
      </c>
      <c r="K36" s="54" t="str">
        <f>IF(ISBLANK(VLOOKUP(T_IEA29PL[[#This Row],[Ścieżka Xpath]],ALL!$C:N,COLUMN(K$2),0)),"",VLOOKUP(T_IEA29PL[[#This Row],[Ścieżka Xpath]],ALL!$C:N,COLUMN(K$2),0))</f>
        <v/>
      </c>
      <c r="L36" s="56" t="str">
        <f>IF(ISBLANK(VLOOKUP(T_IEA29PL[[#This Row],[Ścieżka Xpath]],ALL!$C:O,COLUMN(L$2),0)),"",VLOOKUP(T_IEA29PL[[#This Row],[Ścieżka Xpath]],ALL!$C:O,COLUMN(L$2),0))</f>
        <v/>
      </c>
      <c r="M36" s="56" t="str">
        <f>IF(ISBLANK(VLOOKUP(T_IEA29PL[[#This Row],[Ścieżka Xpath]],ALL!$C:P,COLUMN(M$2),0)),"",VLOOKUP(T_IEA29PL[[#This Row],[Ścieżka Xpath]],ALL!$C:P,COLUMN(M$2),0))</f>
        <v/>
      </c>
      <c r="N36" s="56" t="str">
        <f>IF(ISBLANK(VLOOKUP(T_IEA29PL[[#This Row],[Ścieżka Xpath]],ALL!$C:Q,COLUMN(N$2),0)),"",VLOOKUP(T_IEA29PL[[#This Row],[Ścieżka Xpath]],ALL!$C:Q,COLUMN(N$2),0))</f>
        <v/>
      </c>
      <c r="O36" s="56" t="str">
        <f>IF(ISBLANK(VLOOKUP(T_IEA29PL[[#This Row],[Ścieżka Xpath]],ALL!$C:Q,COLUMN(O$2),0)),"",VLOOKUP(T_IEA29PL[[#This Row],[Ścieżka Xpath]],ALL!$C:Q,COLUMN(O$2),0))</f>
        <v/>
      </c>
    </row>
    <row r="37" spans="1:15" ht="15" hidden="1">
      <c r="A37" s="50" t="s">
        <v>3064</v>
      </c>
      <c r="B37" s="38">
        <v>35</v>
      </c>
      <c r="C37" s="38" t="str">
        <f>IF(ISBLANK(VLOOKUP(T_IEA29PL[[#This Row],[Ścieżka Xpath]],ALL!$C:E,COLUMN(C$2),0)),"",VLOOKUP(T_IEA29PL[[#This Row],[Ścieżka Xpath]],ALL!$C:E,COLUMN(C$2),0))</f>
        <v>17 05 001 000</v>
      </c>
      <c r="D37" s="16" t="str">
        <f>IF(ISBLANK(VLOOKUP(T_IEA29PL[[#This Row],[Ścieżka Xpath]],ALL!$C:F,COLUMN(D$2),0)),"",VLOOKUP(T_IEA29PL[[#This Row],[Ścieżka Xpath]],ALL!$C:F,COLUMN(D$2),0))</f>
        <v>Kod urzędu przeznaczenia.</v>
      </c>
      <c r="E37" s="50" t="str">
        <f>IF(ISBLANK(VLOOKUP(T_IEA29PL[[#This Row],[Ścieżka Xpath]],ALL!$C:G,COLUMN(E$2),0)),"",VLOOKUP(T_IEA29PL[[#This Row],[Ścieżka Xpath]],ALL!$C:G,COLUMN(E$2),0))</f>
        <v>Declared Customs Office of Destination code.</v>
      </c>
      <c r="F37" s="38" t="str">
        <f>IF(ISBLANK(VLOOKUP(T_IEA29PL[[#This Row],[Ścieżka Xpath]],ALL!$C:H,COLUMN(F$2),0)),"",VLOOKUP(T_IEA29PL[[#This Row],[Ścieżka Xpath]],ALL!$C:H,COLUMN(F$2),0))</f>
        <v/>
      </c>
      <c r="G37" s="13" t="str">
        <f>IF(ISBLANK(VLOOKUP(T_IEA29PL[[#This Row],[Ścieżka Xpath]],ALL!$C:I,COLUMN(G$2),0)),"",VLOOKUP(T_IEA29PL[[#This Row],[Ścieżka Xpath]],ALL!$C:I,COLUMN(G$2),0))</f>
        <v>R</v>
      </c>
      <c r="H37" s="13" t="str">
        <f>IF(ISBLANK(VLOOKUP(T_IEA29PL[[#This Row],[Ścieżka Xpath]],ALL!$C:J,COLUMN(H$2),0)),"",VLOOKUP(T_IEA29PL[[#This Row],[Ścieżka Xpath]],ALL!$C:J,COLUMN(H$2),0))</f>
        <v>an8</v>
      </c>
      <c r="I37" s="41" t="str">
        <f>IF(ISBLANK(VLOOKUP(T_IEA29PL[[#This Row],[Ścieżka Xpath]],ALL!$C:K,COLUMN(I$2),0)),"",VLOOKUP(T_IEA29PL[[#This Row],[Ścieżka Xpath]],ALL!$C:K,COLUMN(I$2),0))</f>
        <v>CL172</v>
      </c>
      <c r="J37" s="167" t="str">
        <f>IF(ISBLANK(VLOOKUP(T_IEA29PL[[#This Row],[Ścieżka Xpath]],ALL!$C:L,COLUMN(J$2),0)),"",VLOOKUP(T_IEA29PL[[#This Row],[Ścieżka Xpath]],ALL!$C:L,COLUMN(J$2),0))</f>
        <v>R0871</v>
      </c>
      <c r="K37" s="38" t="str">
        <f>IF(ISBLANK(VLOOKUP(T_IEA29PL[[#This Row],[Ścieżka Xpath]],ALL!$C:N,COLUMN(K$2),0)),"",VLOOKUP(T_IEA29PL[[#This Row],[Ścieżka Xpath]],ALL!$C:N,COLUMN(K$2),0))</f>
        <v/>
      </c>
      <c r="L37" s="50" t="str">
        <f>IF(ISBLANK(VLOOKUP(T_IEA29PL[[#This Row],[Ścieżka Xpath]],ALL!$C:O,COLUMN(L$2),0)),"",VLOOKUP(T_IEA29PL[[#This Row],[Ścieżka Xpath]],ALL!$C:O,COLUMN(L$2),0))</f>
        <v/>
      </c>
      <c r="M37" s="50" t="str">
        <f>IF(ISBLANK(VLOOKUP(T_IEA29PL[[#This Row],[Ścieżka Xpath]],ALL!$C:P,COLUMN(M$2),0)),"",VLOOKUP(T_IEA29PL[[#This Row],[Ścieżka Xpath]],ALL!$C:P,COLUMN(M$2),0))</f>
        <v/>
      </c>
      <c r="N37" s="50" t="str">
        <f>IF(ISBLANK(VLOOKUP(T_IEA29PL[[#This Row],[Ścieżka Xpath]],ALL!$C:Q,COLUMN(N$2),0)),"",VLOOKUP(T_IEA29PL[[#This Row],[Ścieżka Xpath]],ALL!$C:Q,COLUMN(N$2),0))</f>
        <v/>
      </c>
      <c r="O37" s="50" t="str">
        <f>IF(ISBLANK(VLOOKUP(T_IEA29PL[[#This Row],[Ścieżka Xpath]],ALL!$C:Q,COLUMN(O$2),0)),"",VLOOKUP(T_IEA29PL[[#This Row],[Ścieżka Xpath]],ALL!$C:Q,COLUMN(O$2),0))</f>
        <v/>
      </c>
    </row>
    <row r="38" spans="1:15" ht="30" hidden="1">
      <c r="A38" s="56" t="s">
        <v>3065</v>
      </c>
      <c r="B38" s="54">
        <v>36</v>
      </c>
      <c r="C38" s="54" t="str">
        <f>IF(ISBLANK(VLOOKUP(T_IEA29PL[[#This Row],[Ścieżka Xpath]],ALL!$C:E,COLUMN(C$2),0)),"",VLOOKUP(T_IEA29PL[[#This Row],[Ścieżka Xpath]],ALL!$C:E,COLUMN(C$2),0))</f>
        <v>17 04 000 000</v>
      </c>
      <c r="D38" s="62" t="str">
        <f>IF(ISBLANK(VLOOKUP(T_IEA29PL[[#This Row],[Ścieżka Xpath]],ALL!$C:F,COLUMN(D$2),0)),"",VLOOKUP(T_IEA29PL[[#This Row],[Ścieżka Xpath]],ALL!$C:F,COLUMN(D$2),0))</f>
        <v>Deklarowany urząd celny tranzytowy.</v>
      </c>
      <c r="E38" s="56" t="str">
        <f>IF(ISBLANK(VLOOKUP(T_IEA29PL[[#This Row],[Ścieżka Xpath]],ALL!$C:G,COLUMN(E$2),0)),"",VLOOKUP(T_IEA29PL[[#This Row],[Ścieżka Xpath]],ALL!$C:G,COLUMN(E$2),0))</f>
        <v>Declared Customs Office of Transit.</v>
      </c>
      <c r="F38" s="54" t="str">
        <f>IF(ISBLANK(VLOOKUP(T_IEA29PL[[#This Row],[Ścieżka Xpath]],ALL!$C:H,COLUMN(F$2),0)),"",VLOOKUP(T_IEA29PL[[#This Row],[Ścieżka Xpath]],ALL!$C:H,COLUMN(F$2),0))</f>
        <v>0..9</v>
      </c>
      <c r="G38" s="54" t="str">
        <f>IF(ISBLANK(VLOOKUP(T_IEA29PL[[#This Row],[Ścieżka Xpath]],ALL!$C:I,COLUMN(G$2),0)),"",VLOOKUP(T_IEA29PL[[#This Row],[Ścieżka Xpath]],ALL!$C:I,COLUMN(G$2),0))</f>
        <v>D</v>
      </c>
      <c r="H38" s="54" t="str">
        <f>IF(ISBLANK(VLOOKUP(T_IEA29PL[[#This Row],[Ścieżka Xpath]],ALL!$C:J,COLUMN(H$2),0)),"",VLOOKUP(T_IEA29PL[[#This Row],[Ścieżka Xpath]],ALL!$C:J,COLUMN(H$2),0))</f>
        <v/>
      </c>
      <c r="I38" s="55" t="str">
        <f>IF(ISBLANK(VLOOKUP(T_IEA29PL[[#This Row],[Ścieżka Xpath]],ALL!$C:K,COLUMN(I$2),0)),"",VLOOKUP(T_IEA29PL[[#This Row],[Ścieżka Xpath]],ALL!$C:K,COLUMN(I$2),0))</f>
        <v/>
      </c>
      <c r="J38" s="169" t="str">
        <f>IF(ISBLANK(VLOOKUP(T_IEA29PL[[#This Row],[Ścieżka Xpath]],ALL!$C:L,COLUMN(J$2),0)),"",VLOOKUP(T_IEA29PL[[#This Row],[Ścieżka Xpath]],ALL!$C:L,COLUMN(J$2),0))</f>
        <v>C0030; G0030</v>
      </c>
      <c r="K38" s="54" t="str">
        <f>IF(ISBLANK(VLOOKUP(T_IEA29PL[[#This Row],[Ścieżka Xpath]],ALL!$C:N,COLUMN(K$2),0)),"",VLOOKUP(T_IEA29PL[[#This Row],[Ścieżka Xpath]],ALL!$C:N,COLUMN(K$2),0))</f>
        <v/>
      </c>
      <c r="L38" s="56" t="str">
        <f>IF(ISBLANK(VLOOKUP(T_IEA29PL[[#This Row],[Ścieżka Xpath]],ALL!$C:O,COLUMN(L$2),0)),"",VLOOKUP(T_IEA29PL[[#This Row],[Ścieżka Xpath]],ALL!$C:O,COLUMN(L$2),0))</f>
        <v/>
      </c>
      <c r="M38" s="56" t="str">
        <f>IF(ISBLANK(VLOOKUP(T_IEA29PL[[#This Row],[Ścieżka Xpath]],ALL!$C:P,COLUMN(M$2),0)),"",VLOOKUP(T_IEA29PL[[#This Row],[Ścieżka Xpath]],ALL!$C:P,COLUMN(M$2),0))</f>
        <v/>
      </c>
      <c r="N38" s="56" t="str">
        <f>IF(ISBLANK(VLOOKUP(T_IEA29PL[[#This Row],[Ścieżka Xpath]],ALL!$C:Q,COLUMN(N$2),0)),"",VLOOKUP(T_IEA29PL[[#This Row],[Ścieżka Xpath]],ALL!$C:Q,COLUMN(N$2),0))</f>
        <v/>
      </c>
      <c r="O38" s="56" t="str">
        <f>IF(ISBLANK(VLOOKUP(T_IEA29PL[[#This Row],[Ścieżka Xpath]],ALL!$C:Q,COLUMN(O$2),0)),"",VLOOKUP(T_IEA29PL[[#This Row],[Ścieżka Xpath]],ALL!$C:Q,COLUMN(O$2),0))</f>
        <v/>
      </c>
    </row>
    <row r="39" spans="1:15" ht="30" hidden="1">
      <c r="A39" s="50" t="s">
        <v>3066</v>
      </c>
      <c r="B39" s="38">
        <v>37</v>
      </c>
      <c r="C39" s="38" t="str">
        <f>IF(ISBLANK(VLOOKUP(T_IEA29PL[[#This Row],[Ścieżka Xpath]],ALL!$C:E,COLUMN(C$2),0)),"",VLOOKUP(T_IEA29PL[[#This Row],[Ścieżka Xpath]],ALL!$C:E,COLUMN(C$2),0))</f>
        <v>-</v>
      </c>
      <c r="D39" s="16" t="str">
        <f>IF(ISBLANK(VLOOKUP(T_IEA29PL[[#This Row],[Ścieżka Xpath]],ALL!$C:F,COLUMN(D$2),0)),"",VLOOKUP(T_IEA29PL[[#This Row],[Ścieżka Xpath]],ALL!$C:F,COLUMN(D$2),0))</f>
        <v>Liczba porządkowa służąca do określenia pozycji w danej kolekcji danych.</v>
      </c>
      <c r="E39" s="50" t="str">
        <f>IF(ISBLANK(VLOOKUP(T_IEA29PL[[#This Row],[Ścieżka Xpath]],ALL!$C:G,COLUMN(E$2),0)),"",VLOOKUP(T_IEA29PL[[#This Row],[Ścieżka Xpath]],ALL!$C:G,COLUMN(E$2),0))</f>
        <v>Sequence number in data group collection to which this data group belongs to.</v>
      </c>
      <c r="F39" s="38" t="str">
        <f>IF(ISBLANK(VLOOKUP(T_IEA29PL[[#This Row],[Ścieżka Xpath]],ALL!$C:H,COLUMN(F$2),0)),"",VLOOKUP(T_IEA29PL[[#This Row],[Ścieżka Xpath]],ALL!$C:H,COLUMN(F$2),0))</f>
        <v/>
      </c>
      <c r="G39" s="13" t="str">
        <f>IF(ISBLANK(VLOOKUP(T_IEA29PL[[#This Row],[Ścieżka Xpath]],ALL!$C:I,COLUMN(G$2),0)),"",VLOOKUP(T_IEA29PL[[#This Row],[Ścieżka Xpath]],ALL!$C:I,COLUMN(G$2),0))</f>
        <v>R</v>
      </c>
      <c r="H39" s="13" t="str">
        <f>IF(ISBLANK(VLOOKUP(T_IEA29PL[[#This Row],[Ścieżka Xpath]],ALL!$C:J,COLUMN(H$2),0)),"",VLOOKUP(T_IEA29PL[[#This Row],[Ścieżka Xpath]],ALL!$C:J,COLUMN(H$2),0))</f>
        <v>n..5</v>
      </c>
      <c r="I39" s="105" t="str">
        <f>IF(ISBLANK(VLOOKUP(T_IEA29PL[[#This Row],[Ścieżka Xpath]],ALL!$C:K,COLUMN(I$2),0)),"",VLOOKUP(T_IEA29PL[[#This Row],[Ścieżka Xpath]],ALL!$C:K,COLUMN(I$2),0))</f>
        <v/>
      </c>
      <c r="J39" s="157" t="str">
        <f>IF(ISBLANK(VLOOKUP(T_IEA29PL[[#This Row],[Ścieżka Xpath]],ALL!$C:L,COLUMN(J$2),0)),"",VLOOKUP(T_IEA29PL[[#This Row],[Ścieżka Xpath]],ALL!$C:L,COLUMN(J$2),0))</f>
        <v>R0987</v>
      </c>
      <c r="K39" s="38" t="str">
        <f>IF(ISBLANK(VLOOKUP(T_IEA29PL[[#This Row],[Ścieżka Xpath]],ALL!$C:N,COLUMN(K$2),0)),"",VLOOKUP(T_IEA29PL[[#This Row],[Ścieżka Xpath]],ALL!$C:N,COLUMN(K$2),0))</f>
        <v/>
      </c>
      <c r="L39" s="50" t="str">
        <f>IF(ISBLANK(VLOOKUP(T_IEA29PL[[#This Row],[Ścieżka Xpath]],ALL!$C:O,COLUMN(L$2),0)),"",VLOOKUP(T_IEA29PL[[#This Row],[Ścieżka Xpath]],ALL!$C:O,COLUMN(L$2),0))</f>
        <v/>
      </c>
      <c r="M39" s="50" t="str">
        <f>IF(ISBLANK(VLOOKUP(T_IEA29PL[[#This Row],[Ścieżka Xpath]],ALL!$C:P,COLUMN(M$2),0)),"",VLOOKUP(T_IEA29PL[[#This Row],[Ścieżka Xpath]],ALL!$C:P,COLUMN(M$2),0))</f>
        <v/>
      </c>
      <c r="N39" s="50" t="str">
        <f>IF(ISBLANK(VLOOKUP(T_IEA29PL[[#This Row],[Ścieżka Xpath]],ALL!$C:Q,COLUMN(N$2),0)),"",VLOOKUP(T_IEA29PL[[#This Row],[Ścieżka Xpath]],ALL!$C:Q,COLUMN(N$2),0))</f>
        <v/>
      </c>
      <c r="O39" s="50" t="str">
        <f>IF(ISBLANK(VLOOKUP(T_IEA29PL[[#This Row],[Ścieżka Xpath]],ALL!$C:Q,COLUMN(O$2),0)),"",VLOOKUP(T_IEA29PL[[#This Row],[Ścieżka Xpath]],ALL!$C:Q,COLUMN(O$2),0))</f>
        <v/>
      </c>
    </row>
    <row r="40" spans="1:15" ht="75" hidden="1">
      <c r="A40" s="50" t="s">
        <v>3067</v>
      </c>
      <c r="B40" s="38">
        <v>38</v>
      </c>
      <c r="C40" s="38" t="str">
        <f>IF(ISBLANK(VLOOKUP(T_IEA29PL[[#This Row],[Ścieżka Xpath]],ALL!$C:E,COLUMN(C$2),0)),"",VLOOKUP(T_IEA29PL[[#This Row],[Ścieżka Xpath]],ALL!$C:E,COLUMN(C$2),0))</f>
        <v>17 04 001 000</v>
      </c>
      <c r="D40" s="16" t="str">
        <f>IF(ISBLANK(VLOOKUP(T_IEA29PL[[#This Row],[Ścieżka Xpath]],ALL!$C:F,COLUMN(D$2),0)),"",VLOOKUP(T_IEA29PL[[#This Row],[Ścieżka Xpath]],ALL!$C:F,COLUMN(D$2),0))</f>
        <v>Kod deklarowanego urzędu tranzytowego.</v>
      </c>
      <c r="E40" s="50" t="str">
        <f>IF(ISBLANK(VLOOKUP(T_IEA29PL[[#This Row],[Ścieżka Xpath]],ALL!$C:G,COLUMN(E$2),0)),"",VLOOKUP(T_IEA29PL[[#This Row],[Ścieżka Xpath]],ALL!$C:G,COLUMN(E$2),0))</f>
        <v>Declared Customs Office of Destination code.</v>
      </c>
      <c r="F40" s="38" t="str">
        <f>IF(ISBLANK(VLOOKUP(T_IEA29PL[[#This Row],[Ścieżka Xpath]],ALL!$C:H,COLUMN(F$2),0)),"",VLOOKUP(T_IEA29PL[[#This Row],[Ścieżka Xpath]],ALL!$C:H,COLUMN(F$2),0))</f>
        <v/>
      </c>
      <c r="G40" s="13" t="str">
        <f>IF(ISBLANK(VLOOKUP(T_IEA29PL[[#This Row],[Ścieżka Xpath]],ALL!$C:I,COLUMN(G$2),0)),"",VLOOKUP(T_IEA29PL[[#This Row],[Ścieżka Xpath]],ALL!$C:I,COLUMN(G$2),0))</f>
        <v>R</v>
      </c>
      <c r="H40" s="13" t="str">
        <f>IF(ISBLANK(VLOOKUP(T_IEA29PL[[#This Row],[Ścieżka Xpath]],ALL!$C:J,COLUMN(H$2),0)),"",VLOOKUP(T_IEA29PL[[#This Row],[Ścieżka Xpath]],ALL!$C:J,COLUMN(H$2),0))</f>
        <v>an8</v>
      </c>
      <c r="I40" s="105" t="str">
        <f>IF(ISBLANK(VLOOKUP(T_IEA29PL[[#This Row],[Ścieżka Xpath]],ALL!$C:K,COLUMN(I$2),0)),"",VLOOKUP(T_IEA29PL[[#This Row],[Ścieżka Xpath]],ALL!$C:K,COLUMN(I$2),0))</f>
        <v>CL173</v>
      </c>
      <c r="J40" s="157" t="str">
        <f>IF(ISBLANK(VLOOKUP(T_IEA29PL[[#This Row],[Ścieżka Xpath]],ALL!$C:L,COLUMN(J$2),0)),"",VLOOKUP(T_IEA29PL[[#This Row],[Ścieżka Xpath]],ALL!$C:L,COLUMN(J$2),0))</f>
        <v>G0142; R0003; R0006; R0024; R0871</v>
      </c>
      <c r="K40" s="38" t="str">
        <f>IF(ISBLANK(VLOOKUP(T_IEA29PL[[#This Row],[Ścieżka Xpath]],ALL!$C:N,COLUMN(K$2),0)),"",VLOOKUP(T_IEA29PL[[#This Row],[Ścieżka Xpath]],ALL!$C:N,COLUMN(K$2),0))</f>
        <v/>
      </c>
      <c r="L40" s="50" t="str">
        <f>IF(ISBLANK(VLOOKUP(T_IEA29PL[[#This Row],[Ścieżka Xpath]],ALL!$C:O,COLUMN(L$2),0)),"",VLOOKUP(T_IEA29PL[[#This Row],[Ścieżka Xpath]],ALL!$C:O,COLUMN(L$2),0))</f>
        <v/>
      </c>
      <c r="M40" s="50" t="str">
        <f>IF(ISBLANK(VLOOKUP(T_IEA29PL[[#This Row],[Ścieżka Xpath]],ALL!$C:P,COLUMN(M$2),0)),"",VLOOKUP(T_IEA29PL[[#This Row],[Ścieżka Xpath]],ALL!$C:P,COLUMN(M$2),0))</f>
        <v/>
      </c>
      <c r="N40" s="50" t="str">
        <f>IF(ISBLANK(VLOOKUP(T_IEA29PL[[#This Row],[Ścieżka Xpath]],ALL!$C:Q,COLUMN(N$2),0)),"",VLOOKUP(T_IEA29PL[[#This Row],[Ścieżka Xpath]],ALL!$C:Q,COLUMN(N$2),0))</f>
        <v>Dodanie R0024.</v>
      </c>
      <c r="O40" s="50" t="str">
        <f>IF(ISBLANK(VLOOKUP(T_IEA29PL[[#This Row],[Ścieżka Xpath]],ALL!$C:Q,COLUMN(O$2),0)),"",VLOOKUP(T_IEA29PL[[#This Row],[Ścieżka Xpath]],ALL!$C:Q,COLUMN(O$2),0))</f>
        <v>Addition of R0024.</v>
      </c>
    </row>
    <row r="41" spans="1:15" ht="45" hidden="1">
      <c r="A41" s="50" t="s">
        <v>3068</v>
      </c>
      <c r="B41" s="38">
        <v>39</v>
      </c>
      <c r="C41" s="38" t="str">
        <f>IF(ISBLANK(VLOOKUP(T_IEA29PL[[#This Row],[Ścieżka Xpath]],ALL!$C:E,COLUMN(C$2),0)),"",VLOOKUP(T_IEA29PL[[#This Row],[Ścieżka Xpath]],ALL!$C:E,COLUMN(C$2),0))</f>
        <v>15 03 001 000</v>
      </c>
      <c r="D41" s="16" t="str">
        <f>IF(ISBLANK(VLOOKUP(T_IEA29PL[[#This Row],[Ścieżka Xpath]],ALL!$C:F,COLUMN(D$2),0)),"",VLOOKUP(T_IEA29PL[[#This Row],[Ścieżka Xpath]],ALL!$C:F,COLUMN(D$2),0))</f>
        <v>Szacowany czas przybycia do urzędu tranzytowego (wg strefy czasowej CET).</v>
      </c>
      <c r="E41" s="50" t="str">
        <f>IF(ISBLANK(VLOOKUP(T_IEA29PL[[#This Row],[Ścieżka Xpath]],ALL!$C:G,COLUMN(E$2),0)),"",VLOOKUP(T_IEA29PL[[#This Row],[Ścieżka Xpath]],ALL!$C:G,COLUMN(E$2),0))</f>
        <v>Estimated arrival date and time at OoTra (in CET timezone)</v>
      </c>
      <c r="F41" s="38" t="str">
        <f>IF(ISBLANK(VLOOKUP(T_IEA29PL[[#This Row],[Ścieżka Xpath]],ALL!$C:H,COLUMN(F$2),0)),"",VLOOKUP(T_IEA29PL[[#This Row],[Ścieżka Xpath]],ALL!$C:H,COLUMN(F$2),0))</f>
        <v/>
      </c>
      <c r="G41" s="13" t="str">
        <f>IF(ISBLANK(VLOOKUP(T_IEA29PL[[#This Row],[Ścieżka Xpath]],ALL!$C:I,COLUMN(G$2),0)),"",VLOOKUP(T_IEA29PL[[#This Row],[Ścieżka Xpath]],ALL!$C:I,COLUMN(G$2),0))</f>
        <v>D</v>
      </c>
      <c r="H41" s="13" t="str">
        <f>IF(ISBLANK(VLOOKUP(T_IEA29PL[[#This Row],[Ścieżka Xpath]],ALL!$C:J,COLUMN(H$2),0)),"",VLOOKUP(T_IEA29PL[[#This Row],[Ścieżka Xpath]],ALL!$C:J,COLUMN(H$2),0))</f>
        <v>an19</v>
      </c>
      <c r="I41" s="105" t="str">
        <f>IF(ISBLANK(VLOOKUP(T_IEA29PL[[#This Row],[Ścieżka Xpath]],ALL!$C:K,COLUMN(I$2),0)),"",VLOOKUP(T_IEA29PL[[#This Row],[Ścieżka Xpath]],ALL!$C:K,COLUMN(I$2),0))</f>
        <v/>
      </c>
      <c r="J41" s="157" t="str">
        <f>IF(ISBLANK(VLOOKUP(T_IEA29PL[[#This Row],[Ścieżka Xpath]],ALL!$C:L,COLUMN(J$2),0)),"",VLOOKUP(T_IEA29PL[[#This Row],[Ścieżka Xpath]],ALL!$C:L,COLUMN(J$2),0))</f>
        <v>C0598; G0002; R0005</v>
      </c>
      <c r="K41" s="13" t="str">
        <f>IF(ISBLANK(VLOOKUP(T_IEA29PL[[#This Row],[Ścieżka Xpath]],ALL!$C:N,COLUMN(K$2),0)),"",VLOOKUP(T_IEA29PL[[#This Row],[Ścieżka Xpath]],ALL!$C:N,COLUMN(K$2),0))</f>
        <v/>
      </c>
      <c r="L41" s="50" t="str">
        <f>IF(ISBLANK(VLOOKUP(T_IEA29PL[[#This Row],[Ścieżka Xpath]],ALL!$C:O,COLUMN(L$2),0)),"",VLOOKUP(T_IEA29PL[[#This Row],[Ścieżka Xpath]],ALL!$C:O,COLUMN(L$2),0))</f>
        <v/>
      </c>
      <c r="M41" s="50" t="str">
        <f>IF(ISBLANK(VLOOKUP(T_IEA29PL[[#This Row],[Ścieżka Xpath]],ALL!$C:P,COLUMN(M$2),0)),"",VLOOKUP(T_IEA29PL[[#This Row],[Ścieżka Xpath]],ALL!$C:P,COLUMN(M$2),0))</f>
        <v/>
      </c>
      <c r="N41" s="50" t="str">
        <f>IF(ISBLANK(VLOOKUP(T_IEA29PL[[#This Row],[Ścieżka Xpath]],ALL!$C:Q,COLUMN(N$2),0)),"",VLOOKUP(T_IEA29PL[[#This Row],[Ścieżka Xpath]],ALL!$C:Q,COLUMN(N$2),0))</f>
        <v>Zmiana R0004 na R0005.</v>
      </c>
      <c r="O41" s="50" t="str">
        <f>IF(ISBLANK(VLOOKUP(T_IEA29PL[[#This Row],[Ścieżka Xpath]],ALL!$C:Q,COLUMN(O$2),0)),"",VLOOKUP(T_IEA29PL[[#This Row],[Ścieżka Xpath]],ALL!$C:Q,COLUMN(O$2),0))</f>
        <v>R0004 replaced with R0005.</v>
      </c>
    </row>
    <row r="42" spans="1:15" ht="30" hidden="1">
      <c r="A42" s="50" t="s">
        <v>3069</v>
      </c>
      <c r="B42" s="38">
        <v>40</v>
      </c>
      <c r="C42" s="38" t="str">
        <f>IF(ISBLANK(VLOOKUP(T_IEA29PL[[#This Row],[Ścieżka Xpath]],ALL!$C:E,COLUMN(C$2),0)),"",VLOOKUP(T_IEA29PL[[#This Row],[Ścieżka Xpath]],ALL!$C:E,COLUMN(C$2),0))</f>
        <v>-</v>
      </c>
      <c r="D42" s="16" t="str">
        <f>IF(ISBLANK(VLOOKUP(T_IEA29PL[[#This Row],[Ścieżka Xpath]],ALL!$C:F,COLUMN(D$2),0)),"",VLOOKUP(T_IEA29PL[[#This Row],[Ścieżka Xpath]],ALL!$C:F,COLUMN(D$2),0))</f>
        <v>Wskaźnik wprowadzenia na obszar UE.</v>
      </c>
      <c r="E42" s="50" t="str">
        <f>IF(ISBLANK(VLOOKUP(T_IEA29PL[[#This Row],[Ścieżka Xpath]],ALL!$C:G,COLUMN(E$2),0)),"",VLOOKUP(T_IEA29PL[[#This Row],[Ścieżka Xpath]],ALL!$C:G,COLUMN(E$2),0))</f>
        <v>EU area entry indicator.</v>
      </c>
      <c r="F42" s="38" t="str">
        <f>IF(ISBLANK(VLOOKUP(T_IEA29PL[[#This Row],[Ścieżka Xpath]],ALL!$C:H,COLUMN(F$2),0)),"",VLOOKUP(T_IEA29PL[[#This Row],[Ścieżka Xpath]],ALL!$C:H,COLUMN(F$2),0))</f>
        <v/>
      </c>
      <c r="G42" s="13" t="str">
        <f>IF(ISBLANK(VLOOKUP(T_IEA29PL[[#This Row],[Ścieżka Xpath]],ALL!$C:I,COLUMN(G$2),0)),"",VLOOKUP(T_IEA29PL[[#This Row],[Ścieżka Xpath]],ALL!$C:I,COLUMN(G$2),0))</f>
        <v>D</v>
      </c>
      <c r="H42" s="13" t="str">
        <f>IF(ISBLANK(VLOOKUP(T_IEA29PL[[#This Row],[Ścieżka Xpath]],ALL!$C:J,COLUMN(H$2),0)),"",VLOOKUP(T_IEA29PL[[#This Row],[Ścieżka Xpath]],ALL!$C:J,COLUMN(H$2),0))</f>
        <v>n1</v>
      </c>
      <c r="I42" s="105" t="str">
        <f>IF(ISBLANK(VLOOKUP(T_IEA29PL[[#This Row],[Ścieżka Xpath]],ALL!$C:K,COLUMN(I$2),0)),"",VLOOKUP(T_IEA29PL[[#This Row],[Ścieżka Xpath]],ALL!$C:K,COLUMN(I$2),0))</f>
        <v>CL027</v>
      </c>
      <c r="J42" s="157" t="str">
        <f>IF(ISBLANK(VLOOKUP(T_IEA29PL[[#This Row],[Ścieżka Xpath]],ALL!$C:L,COLUMN(J$2),0)),"",VLOOKUP(T_IEA29PL[[#This Row],[Ścieżka Xpath]],ALL!$C:L,COLUMN(J$2),0))</f>
        <v>C0031; R0025</v>
      </c>
      <c r="K42" s="38" t="str">
        <f>IF(ISBLANK(VLOOKUP(T_IEA29PL[[#This Row],[Ścieżka Xpath]],ALL!$C:N,COLUMN(K$2),0)),"",VLOOKUP(T_IEA29PL[[#This Row],[Ścieżka Xpath]],ALL!$C:N,COLUMN(K$2),0))</f>
        <v/>
      </c>
      <c r="L42" s="50" t="str">
        <f>IF(ISBLANK(VLOOKUP(T_IEA29PL[[#This Row],[Ścieżka Xpath]],ALL!$C:O,COLUMN(L$2),0)),"",VLOOKUP(T_IEA29PL[[#This Row],[Ścieżka Xpath]],ALL!$C:O,COLUMN(L$2),0))</f>
        <v/>
      </c>
      <c r="M42" s="50" t="str">
        <f>IF(ISBLANK(VLOOKUP(T_IEA29PL[[#This Row],[Ścieżka Xpath]],ALL!$C:P,COLUMN(M$2),0)),"",VLOOKUP(T_IEA29PL[[#This Row],[Ścieżka Xpath]],ALL!$C:P,COLUMN(M$2),0))</f>
        <v/>
      </c>
      <c r="N42" s="50" t="str">
        <f>IF(ISBLANK(VLOOKUP(T_IEA29PL[[#This Row],[Ścieżka Xpath]],ALL!$C:Q,COLUMN(N$2),0)),"",VLOOKUP(T_IEA29PL[[#This Row],[Ścieżka Xpath]],ALL!$C:Q,COLUMN(N$2),0))</f>
        <v>Nowy element w Fazie 6.</v>
      </c>
      <c r="O42" s="50" t="str">
        <f>IF(ISBLANK(VLOOKUP(T_IEA29PL[[#This Row],[Ścieżka Xpath]],ALL!$C:Q,COLUMN(O$2),0)),"",VLOOKUP(T_IEA29PL[[#This Row],[Ścieżka Xpath]],ALL!$C:Q,COLUMN(O$2),0))</f>
        <v>P6 new element.</v>
      </c>
    </row>
    <row r="43" spans="1:15" ht="45" hidden="1">
      <c r="A43" s="50" t="s">
        <v>3070</v>
      </c>
      <c r="B43" s="38">
        <v>41</v>
      </c>
      <c r="C43" s="38" t="str">
        <f>IF(ISBLANK(VLOOKUP(T_IEA29PL[[#This Row],[Ścieżka Xpath]],ALL!$C:E,COLUMN(C$2),0)),"",VLOOKUP(T_IEA29PL[[#This Row],[Ścieżka Xpath]],ALL!$C:E,COLUMN(C$2),0))</f>
        <v>11 05 001 000</v>
      </c>
      <c r="D43" s="16" t="str">
        <f>IF(ISBLANK(VLOOKUP(T_IEA29PL[[#This Row],[Ścieżka Xpath]],ALL!$C:F,COLUMN(D$2),0)),"",VLOOKUP(T_IEA29PL[[#This Row],[Ścieżka Xpath]],ALL!$C:F,COLUMN(D$2),0))</f>
        <v>Wskaźnik ponownego wprowadzenia na obszar UE.</v>
      </c>
      <c r="E43" s="50" t="str">
        <f>IF(ISBLANK(VLOOKUP(T_IEA29PL[[#This Row],[Ścieżka Xpath]],ALL!$C:G,COLUMN(E$2),0)),"",VLOOKUP(T_IEA29PL[[#This Row],[Ścieżka Xpath]],ALL!$C:G,COLUMN(E$2),0))</f>
        <v>EU area re-entry indicator.</v>
      </c>
      <c r="F43" s="38" t="str">
        <f>IF(ISBLANK(VLOOKUP(T_IEA29PL[[#This Row],[Ścieżka Xpath]],ALL!$C:H,COLUMN(F$2),0)),"",VLOOKUP(T_IEA29PL[[#This Row],[Ścieżka Xpath]],ALL!$C:H,COLUMN(F$2),0))</f>
        <v/>
      </c>
      <c r="G43" s="13" t="str">
        <f>IF(ISBLANK(VLOOKUP(T_IEA29PL[[#This Row],[Ścieżka Xpath]],ALL!$C:I,COLUMN(G$2),0)),"",VLOOKUP(T_IEA29PL[[#This Row],[Ścieżka Xpath]],ALL!$C:I,COLUMN(G$2),0))</f>
        <v>D</v>
      </c>
      <c r="H43" s="13" t="str">
        <f>IF(ISBLANK(VLOOKUP(T_IEA29PL[[#This Row],[Ścieżka Xpath]],ALL!$C:J,COLUMN(H$2),0)),"",VLOOKUP(T_IEA29PL[[#This Row],[Ścieżka Xpath]],ALL!$C:J,COLUMN(H$2),0))</f>
        <v>n1</v>
      </c>
      <c r="I43" s="105" t="str">
        <f>IF(ISBLANK(VLOOKUP(T_IEA29PL[[#This Row],[Ścieżka Xpath]],ALL!$C:K,COLUMN(I$2),0)),"",VLOOKUP(T_IEA29PL[[#This Row],[Ścieżka Xpath]],ALL!$C:K,COLUMN(I$2),0))</f>
        <v>CL027</v>
      </c>
      <c r="J43" s="157" t="str">
        <f>IF(ISBLANK(VLOOKUP(T_IEA29PL[[#This Row],[Ścieżka Xpath]],ALL!$C:L,COLUMN(J$2),0)),"",VLOOKUP(T_IEA29PL[[#This Row],[Ścieżka Xpath]],ALL!$C:L,COLUMN(J$2),0))</f>
        <v>C0144; R0109; R0111</v>
      </c>
      <c r="K43" s="38" t="str">
        <f>IF(ISBLANK(VLOOKUP(T_IEA29PL[[#This Row],[Ścieżka Xpath]],ALL!$C:N,COLUMN(K$2),0)),"",VLOOKUP(T_IEA29PL[[#This Row],[Ścieżka Xpath]],ALL!$C:N,COLUMN(K$2),0))</f>
        <v/>
      </c>
      <c r="L43" s="50" t="str">
        <f>IF(ISBLANK(VLOOKUP(T_IEA29PL[[#This Row],[Ścieżka Xpath]],ALL!$C:O,COLUMN(L$2),0)),"",VLOOKUP(T_IEA29PL[[#This Row],[Ścieżka Xpath]],ALL!$C:O,COLUMN(L$2),0))</f>
        <v/>
      </c>
      <c r="M43" s="50" t="str">
        <f>IF(ISBLANK(VLOOKUP(T_IEA29PL[[#This Row],[Ścieżka Xpath]],ALL!$C:P,COLUMN(M$2),0)),"",VLOOKUP(T_IEA29PL[[#This Row],[Ścieżka Xpath]],ALL!$C:P,COLUMN(M$2),0))</f>
        <v/>
      </c>
      <c r="N43" s="50" t="str">
        <f>IF(ISBLANK(VLOOKUP(T_IEA29PL[[#This Row],[Ścieżka Xpath]],ALL!$C:Q,COLUMN(N$2),0)),"",VLOOKUP(T_IEA29PL[[#This Row],[Ścieżka Xpath]],ALL!$C:Q,COLUMN(N$2),0))</f>
        <v>Nowy element w Fazie 6.</v>
      </c>
      <c r="O43" s="50" t="str">
        <f>IF(ISBLANK(VLOOKUP(T_IEA29PL[[#This Row],[Ścieżka Xpath]],ALL!$C:Q,COLUMN(O$2),0)),"",VLOOKUP(T_IEA29PL[[#This Row],[Ścieżka Xpath]],ALL!$C:Q,COLUMN(O$2),0))</f>
        <v>P6 new element.</v>
      </c>
    </row>
    <row r="44" spans="1:15" ht="15" hidden="1">
      <c r="A44" s="56" t="s">
        <v>3071</v>
      </c>
      <c r="B44" s="54">
        <v>42</v>
      </c>
      <c r="C44" s="54" t="str">
        <f>IF(ISBLANK(VLOOKUP(T_IEA29PL[[#This Row],[Ścieżka Xpath]],ALL!$C:E,COLUMN(C$2),0)),"",VLOOKUP(T_IEA29PL[[#This Row],[Ścieżka Xpath]],ALL!$C:E,COLUMN(C$2),0))</f>
        <v>17 01 000 000</v>
      </c>
      <c r="D44" s="62" t="str">
        <f>IF(ISBLANK(VLOOKUP(T_IEA29PL[[#This Row],[Ścieżka Xpath]],ALL!$C:F,COLUMN(D$2),0)),"",VLOOKUP(T_IEA29PL[[#This Row],[Ścieżka Xpath]],ALL!$C:F,COLUMN(D$2),0))</f>
        <v>Deklarowany urząd celny wyprowadzenia tranzytu.</v>
      </c>
      <c r="E44" s="56" t="str">
        <f>IF(ISBLANK(VLOOKUP(T_IEA29PL[[#This Row],[Ścieżka Xpath]],ALL!$C:G,COLUMN(E$2),0)),"",VLOOKUP(T_IEA29PL[[#This Row],[Ścieżka Xpath]],ALL!$C:G,COLUMN(E$2),0))</f>
        <v>Declared Customs Office of Exit for Transit.</v>
      </c>
      <c r="F44" s="54" t="str">
        <f>IF(ISBLANK(VLOOKUP(T_IEA29PL[[#This Row],[Ścieżka Xpath]],ALL!$C:H,COLUMN(F$2),0)),"",VLOOKUP(T_IEA29PL[[#This Row],[Ścieżka Xpath]],ALL!$C:H,COLUMN(F$2),0))</f>
        <v>0..9</v>
      </c>
      <c r="G44" s="54" t="str">
        <f>IF(ISBLANK(VLOOKUP(T_IEA29PL[[#This Row],[Ścieżka Xpath]],ALL!$C:I,COLUMN(G$2),0)),"",VLOOKUP(T_IEA29PL[[#This Row],[Ścieżka Xpath]],ALL!$C:I,COLUMN(G$2),0))</f>
        <v>D</v>
      </c>
      <c r="H44" s="54" t="str">
        <f>IF(ISBLANK(VLOOKUP(T_IEA29PL[[#This Row],[Ścieżka Xpath]],ALL!$C:J,COLUMN(H$2),0)),"",VLOOKUP(T_IEA29PL[[#This Row],[Ścieżka Xpath]],ALL!$C:J,COLUMN(H$2),0))</f>
        <v/>
      </c>
      <c r="I44" s="55" t="str">
        <f>IF(ISBLANK(VLOOKUP(T_IEA29PL[[#This Row],[Ścieżka Xpath]],ALL!$C:K,COLUMN(I$2),0)),"",VLOOKUP(T_IEA29PL[[#This Row],[Ścieżka Xpath]],ALL!$C:K,COLUMN(I$2),0))</f>
        <v/>
      </c>
      <c r="J44" s="169" t="str">
        <f>IF(ISBLANK(VLOOKUP(T_IEA29PL[[#This Row],[Ścieżka Xpath]],ALL!$C:L,COLUMN(J$2),0)),"",VLOOKUP(T_IEA29PL[[#This Row],[Ścieżka Xpath]],ALL!$C:L,COLUMN(J$2),0))</f>
        <v>C0587</v>
      </c>
      <c r="K44" s="54" t="str">
        <f>IF(ISBLANK(VLOOKUP(T_IEA29PL[[#This Row],[Ścieżka Xpath]],ALL!$C:N,COLUMN(K$2),0)),"",VLOOKUP(T_IEA29PL[[#This Row],[Ścieżka Xpath]],ALL!$C:N,COLUMN(K$2),0))</f>
        <v/>
      </c>
      <c r="L44" s="56" t="str">
        <f>IF(ISBLANK(VLOOKUP(T_IEA29PL[[#This Row],[Ścieżka Xpath]],ALL!$C:O,COLUMN(L$2),0)),"",VLOOKUP(T_IEA29PL[[#This Row],[Ścieżka Xpath]],ALL!$C:O,COLUMN(L$2),0))</f>
        <v/>
      </c>
      <c r="M44" s="56" t="str">
        <f>IF(ISBLANK(VLOOKUP(T_IEA29PL[[#This Row],[Ścieżka Xpath]],ALL!$C:P,COLUMN(M$2),0)),"",VLOOKUP(T_IEA29PL[[#This Row],[Ścieżka Xpath]],ALL!$C:P,COLUMN(M$2),0))</f>
        <v/>
      </c>
      <c r="N44" s="56" t="str">
        <f>IF(ISBLANK(VLOOKUP(T_IEA29PL[[#This Row],[Ścieżka Xpath]],ALL!$C:Q,COLUMN(N$2),0)),"",VLOOKUP(T_IEA29PL[[#This Row],[Ścieżka Xpath]],ALL!$C:Q,COLUMN(N$2),0))</f>
        <v/>
      </c>
      <c r="O44" s="56" t="str">
        <f>IF(ISBLANK(VLOOKUP(T_IEA29PL[[#This Row],[Ścieżka Xpath]],ALL!$C:Q,COLUMN(O$2),0)),"",VLOOKUP(T_IEA29PL[[#This Row],[Ścieżka Xpath]],ALL!$C:Q,COLUMN(O$2),0))</f>
        <v/>
      </c>
    </row>
    <row r="45" spans="1:15" ht="30" hidden="1">
      <c r="A45" s="50" t="s">
        <v>3072</v>
      </c>
      <c r="B45" s="38">
        <v>43</v>
      </c>
      <c r="C45" s="38" t="str">
        <f>IF(ISBLANK(VLOOKUP(T_IEA29PL[[#This Row],[Ścieżka Xpath]],ALL!$C:E,COLUMN(C$2),0)),"",VLOOKUP(T_IEA29PL[[#This Row],[Ścieżka Xpath]],ALL!$C:E,COLUMN(C$2),0))</f>
        <v>-</v>
      </c>
      <c r="D45" s="16" t="str">
        <f>IF(ISBLANK(VLOOKUP(T_IEA29PL[[#This Row],[Ścieżka Xpath]],ALL!$C:F,COLUMN(D$2),0)),"",VLOOKUP(T_IEA29PL[[#This Row],[Ścieżka Xpath]],ALL!$C:F,COLUMN(D$2),0))</f>
        <v>Liczba porządkowa służąca do określenia pozycji w danej kolekcji danych.</v>
      </c>
      <c r="E45" s="50" t="str">
        <f>IF(ISBLANK(VLOOKUP(T_IEA29PL[[#This Row],[Ścieżka Xpath]],ALL!$C:G,COLUMN(E$2),0)),"",VLOOKUP(T_IEA29PL[[#This Row],[Ścieżka Xpath]],ALL!$C:G,COLUMN(E$2),0))</f>
        <v>Sequence number in data group collection to which this data group belongs to.</v>
      </c>
      <c r="F45" s="38" t="str">
        <f>IF(ISBLANK(VLOOKUP(T_IEA29PL[[#This Row],[Ścieżka Xpath]],ALL!$C:H,COLUMN(F$2),0)),"",VLOOKUP(T_IEA29PL[[#This Row],[Ścieżka Xpath]],ALL!$C:H,COLUMN(F$2),0))</f>
        <v/>
      </c>
      <c r="G45" s="13" t="str">
        <f>IF(ISBLANK(VLOOKUP(T_IEA29PL[[#This Row],[Ścieżka Xpath]],ALL!$C:I,COLUMN(G$2),0)),"",VLOOKUP(T_IEA29PL[[#This Row],[Ścieżka Xpath]],ALL!$C:I,COLUMN(G$2),0))</f>
        <v>R</v>
      </c>
      <c r="H45" s="13" t="str">
        <f>IF(ISBLANK(VLOOKUP(T_IEA29PL[[#This Row],[Ścieżka Xpath]],ALL!$C:J,COLUMN(H$2),0)),"",VLOOKUP(T_IEA29PL[[#This Row],[Ścieżka Xpath]],ALL!$C:J,COLUMN(H$2),0))</f>
        <v>n..5</v>
      </c>
      <c r="I45" s="105" t="str">
        <f>IF(ISBLANK(VLOOKUP(T_IEA29PL[[#This Row],[Ścieżka Xpath]],ALL!$C:K,COLUMN(I$2),0)),"",VLOOKUP(T_IEA29PL[[#This Row],[Ścieżka Xpath]],ALL!$C:K,COLUMN(I$2),0))</f>
        <v/>
      </c>
      <c r="J45" s="157" t="str">
        <f>IF(ISBLANK(VLOOKUP(T_IEA29PL[[#This Row],[Ścieżka Xpath]],ALL!$C:L,COLUMN(J$2),0)),"",VLOOKUP(T_IEA29PL[[#This Row],[Ścieżka Xpath]],ALL!$C:L,COLUMN(J$2),0))</f>
        <v>R0987</v>
      </c>
      <c r="K45" s="38" t="str">
        <f>IF(ISBLANK(VLOOKUP(T_IEA29PL[[#This Row],[Ścieżka Xpath]],ALL!$C:N,COLUMN(K$2),0)),"",VLOOKUP(T_IEA29PL[[#This Row],[Ścieżka Xpath]],ALL!$C:N,COLUMN(K$2),0))</f>
        <v/>
      </c>
      <c r="L45" s="50" t="str">
        <f>IF(ISBLANK(VLOOKUP(T_IEA29PL[[#This Row],[Ścieżka Xpath]],ALL!$C:O,COLUMN(L$2),0)),"",VLOOKUP(T_IEA29PL[[#This Row],[Ścieżka Xpath]],ALL!$C:O,COLUMN(L$2),0))</f>
        <v/>
      </c>
      <c r="M45" s="50" t="str">
        <f>IF(ISBLANK(VLOOKUP(T_IEA29PL[[#This Row],[Ścieżka Xpath]],ALL!$C:P,COLUMN(M$2),0)),"",VLOOKUP(T_IEA29PL[[#This Row],[Ścieżka Xpath]],ALL!$C:P,COLUMN(M$2),0))</f>
        <v/>
      </c>
      <c r="N45" s="50" t="str">
        <f>IF(ISBLANK(VLOOKUP(T_IEA29PL[[#This Row],[Ścieżka Xpath]],ALL!$C:Q,COLUMN(N$2),0)),"",VLOOKUP(T_IEA29PL[[#This Row],[Ścieżka Xpath]],ALL!$C:Q,COLUMN(N$2),0))</f>
        <v/>
      </c>
      <c r="O45" s="50" t="str">
        <f>IF(ISBLANK(VLOOKUP(T_IEA29PL[[#This Row],[Ścieżka Xpath]],ALL!$C:Q,COLUMN(O$2),0)),"",VLOOKUP(T_IEA29PL[[#This Row],[Ścieżka Xpath]],ALL!$C:Q,COLUMN(O$2),0))</f>
        <v/>
      </c>
    </row>
    <row r="46" spans="1:15" ht="30" hidden="1">
      <c r="A46" s="50" t="s">
        <v>3073</v>
      </c>
      <c r="B46" s="38">
        <v>44</v>
      </c>
      <c r="C46" s="38" t="str">
        <f>IF(ISBLANK(VLOOKUP(T_IEA29PL[[#This Row],[Ścieżka Xpath]],ALL!$C:E,COLUMN(C$2),0)),"",VLOOKUP(T_IEA29PL[[#This Row],[Ścieżka Xpath]],ALL!$C:E,COLUMN(C$2),0))</f>
        <v>17 01 001 000</v>
      </c>
      <c r="D46" s="16" t="str">
        <f>IF(ISBLANK(VLOOKUP(T_IEA29PL[[#This Row],[Ścieżka Xpath]],ALL!$C:F,COLUMN(D$2),0)),"",VLOOKUP(T_IEA29PL[[#This Row],[Ścieżka Xpath]],ALL!$C:F,COLUMN(D$2),0))</f>
        <v>Kod urzędu wyprowadzenia dla tranzytu.</v>
      </c>
      <c r="E46" s="50" t="str">
        <f>IF(ISBLANK(VLOOKUP(T_IEA29PL[[#This Row],[Ścieżka Xpath]],ALL!$C:G,COLUMN(E$2),0)),"",VLOOKUP(T_IEA29PL[[#This Row],[Ścieżka Xpath]],ALL!$C:G,COLUMN(E$2),0))</f>
        <v>Customs Office of Exit for Transit code.</v>
      </c>
      <c r="F46" s="38" t="str">
        <f>IF(ISBLANK(VLOOKUP(T_IEA29PL[[#This Row],[Ścieżka Xpath]],ALL!$C:H,COLUMN(F$2),0)),"",VLOOKUP(T_IEA29PL[[#This Row],[Ścieżka Xpath]],ALL!$C:H,COLUMN(F$2),0))</f>
        <v/>
      </c>
      <c r="G46" s="13" t="str">
        <f>IF(ISBLANK(VLOOKUP(T_IEA29PL[[#This Row],[Ścieżka Xpath]],ALL!$C:I,COLUMN(G$2),0)),"",VLOOKUP(T_IEA29PL[[#This Row],[Ścieżka Xpath]],ALL!$C:I,COLUMN(G$2),0))</f>
        <v>R</v>
      </c>
      <c r="H46" s="13" t="str">
        <f>IF(ISBLANK(VLOOKUP(T_IEA29PL[[#This Row],[Ścieżka Xpath]],ALL!$C:J,COLUMN(H$2),0)),"",VLOOKUP(T_IEA29PL[[#This Row],[Ścieżka Xpath]],ALL!$C:J,COLUMN(H$2),0))</f>
        <v>an8</v>
      </c>
      <c r="I46" s="105" t="str">
        <f>IF(ISBLANK(VLOOKUP(T_IEA29PL[[#This Row],[Ścieżka Xpath]],ALL!$C:K,COLUMN(I$2),0)),"",VLOOKUP(T_IEA29PL[[#This Row],[Ścieżka Xpath]],ALL!$C:K,COLUMN(I$2),0))</f>
        <v>CL175</v>
      </c>
      <c r="J46" s="157" t="str">
        <f>IF(ISBLANK(VLOOKUP(T_IEA29PL[[#This Row],[Ścieżka Xpath]],ALL!$C:L,COLUMN(J$2),0)),"",VLOOKUP(T_IEA29PL[[#This Row],[Ścieżka Xpath]],ALL!$C:L,COLUMN(J$2),0))</f>
        <v>R0103; R0871</v>
      </c>
      <c r="K46" s="38" t="str">
        <f>IF(ISBLANK(VLOOKUP(T_IEA29PL[[#This Row],[Ścieżka Xpath]],ALL!$C:N,COLUMN(K$2),0)),"",VLOOKUP(T_IEA29PL[[#This Row],[Ścieżka Xpath]],ALL!$C:N,COLUMN(K$2),0))</f>
        <v/>
      </c>
      <c r="L46" s="50" t="str">
        <f>IF(ISBLANK(VLOOKUP(T_IEA29PL[[#This Row],[Ścieżka Xpath]],ALL!$C:O,COLUMN(L$2),0)),"",VLOOKUP(T_IEA29PL[[#This Row],[Ścieżka Xpath]],ALL!$C:O,COLUMN(L$2),0))</f>
        <v/>
      </c>
      <c r="M46" s="50" t="str">
        <f>IF(ISBLANK(VLOOKUP(T_IEA29PL[[#This Row],[Ścieżka Xpath]],ALL!$C:P,COLUMN(M$2),0)),"",VLOOKUP(T_IEA29PL[[#This Row],[Ścieżka Xpath]],ALL!$C:P,COLUMN(M$2),0))</f>
        <v/>
      </c>
      <c r="N46" s="50" t="str">
        <f>IF(ISBLANK(VLOOKUP(T_IEA29PL[[#This Row],[Ścieżka Xpath]],ALL!$C:Q,COLUMN(N$2),0)),"",VLOOKUP(T_IEA29PL[[#This Row],[Ścieżka Xpath]],ALL!$C:Q,COLUMN(N$2),0))</f>
        <v/>
      </c>
      <c r="O46" s="50" t="str">
        <f>IF(ISBLANK(VLOOKUP(T_IEA29PL[[#This Row],[Ścieżka Xpath]],ALL!$C:Q,COLUMN(O$2),0)),"",VLOOKUP(T_IEA29PL[[#This Row],[Ścieżka Xpath]],ALL!$C:Q,COLUMN(O$2),0))</f>
        <v/>
      </c>
    </row>
    <row r="47" spans="1:15" ht="30" hidden="1">
      <c r="A47" s="56" t="s">
        <v>3074</v>
      </c>
      <c r="B47" s="54">
        <v>45</v>
      </c>
      <c r="C47" s="54" t="str">
        <f>IF(ISBLANK(VLOOKUP(T_IEA29PL[[#This Row],[Ścieżka Xpath]],ALL!$C:E,COLUMN(C$2),0)),"",VLOOKUP(T_IEA29PL[[#This Row],[Ścieżka Xpath]],ALL!$C:E,COLUMN(C$2),0))</f>
        <v>13 07 000 000</v>
      </c>
      <c r="D47" s="62" t="str">
        <f>IF(ISBLANK(VLOOKUP(T_IEA29PL[[#This Row],[Ścieżka Xpath]],ALL!$C:F,COLUMN(D$2),0)),"",VLOOKUP(T_IEA29PL[[#This Row],[Ścieżka Xpath]],ALL!$C:F,COLUMN(D$2),0))</f>
        <v>Osoba uprawniona do korzystania z procedury tranzytu (np. Podmiot, agencja celna, osoba fizyczna)</v>
      </c>
      <c r="E47" s="56" t="str">
        <f>IF(ISBLANK(VLOOKUP(T_IEA29PL[[#This Row],[Ścieżka Xpath]],ALL!$C:G,COLUMN(E$2),0)),"",VLOOKUP(T_IEA29PL[[#This Row],[Ścieżka Xpath]],ALL!$C:G,COLUMN(E$2),0))</f>
        <v>Holder of the transit procedure (e.g.: EO, customs agency, natural person).</v>
      </c>
      <c r="F47" s="54">
        <f>IF(ISBLANK(VLOOKUP(T_IEA29PL[[#This Row],[Ścieżka Xpath]],ALL!$C:H,COLUMN(F$2),0)),"",VLOOKUP(T_IEA29PL[[#This Row],[Ścieżka Xpath]],ALL!$C:H,COLUMN(F$2),0))</f>
        <v>1</v>
      </c>
      <c r="G47" s="54" t="str">
        <f>IF(ISBLANK(VLOOKUP(T_IEA29PL[[#This Row],[Ścieżka Xpath]],ALL!$C:I,COLUMN(G$2),0)),"",VLOOKUP(T_IEA29PL[[#This Row],[Ścieżka Xpath]],ALL!$C:I,COLUMN(G$2),0))</f>
        <v>R</v>
      </c>
      <c r="H47" s="54" t="str">
        <f>IF(ISBLANK(VLOOKUP(T_IEA29PL[[#This Row],[Ścieżka Xpath]],ALL!$C:J,COLUMN(H$2),0)),"",VLOOKUP(T_IEA29PL[[#This Row],[Ścieżka Xpath]],ALL!$C:J,COLUMN(H$2),0))</f>
        <v/>
      </c>
      <c r="I47" s="55" t="str">
        <f>IF(ISBLANK(VLOOKUP(T_IEA29PL[[#This Row],[Ścieżka Xpath]],ALL!$C:K,COLUMN(I$2),0)),"",VLOOKUP(T_IEA29PL[[#This Row],[Ścieżka Xpath]],ALL!$C:K,COLUMN(I$2),0))</f>
        <v/>
      </c>
      <c r="J47" s="169" t="str">
        <f>IF(ISBLANK(VLOOKUP(T_IEA29PL[[#This Row],[Ścieżka Xpath]],ALL!$C:L,COLUMN(J$2),0)),"",VLOOKUP(T_IEA29PL[[#This Row],[Ścieżka Xpath]],ALL!$C:L,COLUMN(J$2),0))</f>
        <v/>
      </c>
      <c r="K47" s="54" t="str">
        <f>IF(ISBLANK(VLOOKUP(T_IEA29PL[[#This Row],[Ścieżka Xpath]],ALL!$C:N,COLUMN(K$2),0)),"",VLOOKUP(T_IEA29PL[[#This Row],[Ścieżka Xpath]],ALL!$C:N,COLUMN(K$2),0))</f>
        <v/>
      </c>
      <c r="L47" s="56" t="str">
        <f>IF(ISBLANK(VLOOKUP(T_IEA29PL[[#This Row],[Ścieżka Xpath]],ALL!$C:O,COLUMN(L$2),0)),"",VLOOKUP(T_IEA29PL[[#This Row],[Ścieżka Xpath]],ALL!$C:O,COLUMN(L$2),0))</f>
        <v/>
      </c>
      <c r="M47" s="56" t="str">
        <f>IF(ISBLANK(VLOOKUP(T_IEA29PL[[#This Row],[Ścieżka Xpath]],ALL!$C:P,COLUMN(M$2),0)),"",VLOOKUP(T_IEA29PL[[#This Row],[Ścieżka Xpath]],ALL!$C:P,COLUMN(M$2),0))</f>
        <v/>
      </c>
      <c r="N47" s="56" t="str">
        <f>IF(ISBLANK(VLOOKUP(T_IEA29PL[[#This Row],[Ścieżka Xpath]],ALL!$C:Q,COLUMN(N$2),0)),"",VLOOKUP(T_IEA29PL[[#This Row],[Ścieżka Xpath]],ALL!$C:Q,COLUMN(N$2),0))</f>
        <v/>
      </c>
      <c r="O47" s="56" t="str">
        <f>IF(ISBLANK(VLOOKUP(T_IEA29PL[[#This Row],[Ścieżka Xpath]],ALL!$C:Q,COLUMN(O$2),0)),"",VLOOKUP(T_IEA29PL[[#This Row],[Ścieżka Xpath]],ALL!$C:Q,COLUMN(O$2),0))</f>
        <v/>
      </c>
    </row>
    <row r="48" spans="1:15" ht="45" hidden="1">
      <c r="A48" s="50" t="s">
        <v>3075</v>
      </c>
      <c r="B48" s="38">
        <v>46</v>
      </c>
      <c r="C48" s="38" t="str">
        <f>IF(ISBLANK(VLOOKUP(T_IEA29PL[[#This Row],[Ścieżka Xpath]],ALL!$C:E,COLUMN(C$2),0)),"",VLOOKUP(T_IEA29PL[[#This Row],[Ścieżka Xpath]],ALL!$C:E,COLUMN(C$2),0))</f>
        <v>13 07 017 000</v>
      </c>
      <c r="D48" s="16" t="str">
        <f>IF(ISBLANK(VLOOKUP(T_IEA29PL[[#This Row],[Ścieżka Xpath]],ALL!$C:F,COLUMN(D$2),0)),"",VLOOKUP(T_IEA29PL[[#This Row],[Ścieżka Xpath]],ALL!$C:F,COLUMN(D$2),0))</f>
        <v>Numer identyfikacyjny.</v>
      </c>
      <c r="E48" s="50" t="str">
        <f>IF(ISBLANK(VLOOKUP(T_IEA29PL[[#This Row],[Ścieżka Xpath]],ALL!$C:G,COLUMN(E$2),0)),"",VLOOKUP(T_IEA29PL[[#This Row],[Ścieżka Xpath]],ALL!$C:G,COLUMN(E$2),0))</f>
        <v>Identfication number.</v>
      </c>
      <c r="F48" s="38" t="str">
        <f>IF(ISBLANK(VLOOKUP(T_IEA29PL[[#This Row],[Ścieżka Xpath]],ALL!$C:H,COLUMN(F$2),0)),"",VLOOKUP(T_IEA29PL[[#This Row],[Ścieżka Xpath]],ALL!$C:H,COLUMN(F$2),0))</f>
        <v/>
      </c>
      <c r="G48" s="38" t="str">
        <f>IF(ISBLANK(VLOOKUP(T_IEA29PL[[#This Row],[Ścieżka Xpath]],ALL!$C:I,COLUMN(G$2),0)),"",VLOOKUP(T_IEA29PL[[#This Row],[Ścieżka Xpath]],ALL!$C:I,COLUMN(G$2),0))</f>
        <v>D</v>
      </c>
      <c r="H48" s="38" t="str">
        <f>IF(ISBLANK(VLOOKUP(T_IEA29PL[[#This Row],[Ścieżka Xpath]],ALL!$C:J,COLUMN(H$2),0)),"",VLOOKUP(T_IEA29PL[[#This Row],[Ścieżka Xpath]],ALL!$C:J,COLUMN(H$2),0))</f>
        <v>an..17</v>
      </c>
      <c r="I48" s="41" t="str">
        <f>IF(ISBLANK(VLOOKUP(T_IEA29PL[[#This Row],[Ścieżka Xpath]],ALL!$C:K,COLUMN(I$2),0)),"",VLOOKUP(T_IEA29PL[[#This Row],[Ścieżka Xpath]],ALL!$C:K,COLUMN(I$2),0))</f>
        <v/>
      </c>
      <c r="J48" s="167" t="str">
        <f>IF(ISBLANK(VLOOKUP(T_IEA29PL[[#This Row],[Ścieżka Xpath]],ALL!$C:L,COLUMN(J$2),0)),"",VLOOKUP(T_IEA29PL[[#This Row],[Ścieżka Xpath]],ALL!$C:L,COLUMN(J$2),0))</f>
        <v>C0032; G0120; R0850</v>
      </c>
      <c r="K48" s="38" t="str">
        <f>IF(ISBLANK(VLOOKUP(T_IEA29PL[[#This Row],[Ścieżka Xpath]],ALL!$C:N,COLUMN(K$2),0)),"",VLOOKUP(T_IEA29PL[[#This Row],[Ścieżka Xpath]],ALL!$C:N,COLUMN(K$2),0))</f>
        <v/>
      </c>
      <c r="L48" s="50" t="str">
        <f>IF(ISBLANK(VLOOKUP(T_IEA29PL[[#This Row],[Ścieżka Xpath]],ALL!$C:O,COLUMN(L$2),0)),"",VLOOKUP(T_IEA29PL[[#This Row],[Ścieżka Xpath]],ALL!$C:O,COLUMN(L$2),0))</f>
        <v/>
      </c>
      <c r="M48" s="50" t="str">
        <f>IF(ISBLANK(VLOOKUP(T_IEA29PL[[#This Row],[Ścieżka Xpath]],ALL!$C:P,COLUMN(M$2),0)),"",VLOOKUP(T_IEA29PL[[#This Row],[Ścieżka Xpath]],ALL!$C:P,COLUMN(M$2),0))</f>
        <v/>
      </c>
      <c r="N48" s="50" t="str">
        <f>IF(ISBLANK(VLOOKUP(T_IEA29PL[[#This Row],[Ścieżka Xpath]],ALL!$C:Q,COLUMN(N$2),0)),"",VLOOKUP(T_IEA29PL[[#This Row],[Ścieżka Xpath]],ALL!$C:Q,COLUMN(N$2),0))</f>
        <v>Dodanie C0032.</v>
      </c>
      <c r="O48" s="50" t="str">
        <f>IF(ISBLANK(VLOOKUP(T_IEA29PL[[#This Row],[Ścieżka Xpath]],ALL!$C:Q,COLUMN(O$2),0)),"",VLOOKUP(T_IEA29PL[[#This Row],[Ścieżka Xpath]],ALL!$C:Q,COLUMN(O$2),0))</f>
        <v>Addition of C0032.</v>
      </c>
    </row>
    <row r="49" spans="1:15" ht="30" hidden="1">
      <c r="A49" s="50" t="s">
        <v>3076</v>
      </c>
      <c r="B49" s="38">
        <v>47</v>
      </c>
      <c r="C49" s="38" t="str">
        <f>IF(ISBLANK(VLOOKUP(T_IEA29PL[[#This Row],[Ścieżka Xpath]],ALL!$C:E,COLUMN(C$2),0)),"",VLOOKUP(T_IEA29PL[[#This Row],[Ścieżka Xpath]],ALL!$C:E,COLUMN(C$2),0))</f>
        <v>13 07 078 000</v>
      </c>
      <c r="D49" s="16" t="str">
        <f>IF(ISBLANK(VLOOKUP(T_IEA29PL[[#This Row],[Ścieżka Xpath]],ALL!$C:F,COLUMN(D$2),0)),"",VLOOKUP(T_IEA29PL[[#This Row],[Ścieżka Xpath]],ALL!$C:F,COLUMN(D$2),0))</f>
        <v>Numer identyfikacyjny posiadacza karnetu TIR (nadany przez Międzynarodową Unię Transportu Drogowego).</v>
      </c>
      <c r="E49" s="50" t="str">
        <f>IF(ISBLANK(VLOOKUP(T_IEA29PL[[#This Row],[Ścieżka Xpath]],ALL!$C:G,COLUMN(E$2),0)),"",VLOOKUP(T_IEA29PL[[#This Row],[Ścieżka Xpath]],ALL!$C:G,COLUMN(E$2),0))</f>
        <v>Identtification number of the TIR carnet holder (assigned by IRU).</v>
      </c>
      <c r="F49" s="38" t="str">
        <f>IF(ISBLANK(VLOOKUP(T_IEA29PL[[#This Row],[Ścieżka Xpath]],ALL!$C:H,COLUMN(F$2),0)),"",VLOOKUP(T_IEA29PL[[#This Row],[Ścieżka Xpath]],ALL!$C:H,COLUMN(F$2),0))</f>
        <v/>
      </c>
      <c r="G49" s="38" t="str">
        <f>IF(ISBLANK(VLOOKUP(T_IEA29PL[[#This Row],[Ścieżka Xpath]],ALL!$C:I,COLUMN(G$2),0)),"",VLOOKUP(T_IEA29PL[[#This Row],[Ścieżka Xpath]],ALL!$C:I,COLUMN(G$2),0))</f>
        <v>D</v>
      </c>
      <c r="H49" s="38" t="str">
        <f>IF(ISBLANK(VLOOKUP(T_IEA29PL[[#This Row],[Ścieżka Xpath]],ALL!$C:J,COLUMN(H$2),0)),"",VLOOKUP(T_IEA29PL[[#This Row],[Ścieżka Xpath]],ALL!$C:J,COLUMN(H$2),0))</f>
        <v>an..17</v>
      </c>
      <c r="I49" s="41" t="str">
        <f>IF(ISBLANK(VLOOKUP(T_IEA29PL[[#This Row],[Ścieżka Xpath]],ALL!$C:K,COLUMN(I$2),0)),"",VLOOKUP(T_IEA29PL[[#This Row],[Ścieżka Xpath]],ALL!$C:K,COLUMN(I$2),0))</f>
        <v/>
      </c>
      <c r="J49" s="167" t="str">
        <f>IF(ISBLANK(VLOOKUP(T_IEA29PL[[#This Row],[Ścieżka Xpath]],ALL!$C:L,COLUMN(J$2),0)),"",VLOOKUP(T_IEA29PL[[#This Row],[Ścieżka Xpath]],ALL!$C:L,COLUMN(J$2),0))</f>
        <v>C0904; G0002</v>
      </c>
      <c r="K49" s="38" t="str">
        <f>IF(ISBLANK(VLOOKUP(T_IEA29PL[[#This Row],[Ścieżka Xpath]],ALL!$C:N,COLUMN(K$2),0)),"",VLOOKUP(T_IEA29PL[[#This Row],[Ścieżka Xpath]],ALL!$C:N,COLUMN(K$2),0))</f>
        <v/>
      </c>
      <c r="L49" s="50" t="str">
        <f>IF(ISBLANK(VLOOKUP(T_IEA29PL[[#This Row],[Ścieżka Xpath]],ALL!$C:O,COLUMN(L$2),0)),"",VLOOKUP(T_IEA29PL[[#This Row],[Ścieżka Xpath]],ALL!$C:O,COLUMN(L$2),0))</f>
        <v/>
      </c>
      <c r="M49" s="50" t="str">
        <f>IF(ISBLANK(VLOOKUP(T_IEA29PL[[#This Row],[Ścieżka Xpath]],ALL!$C:P,COLUMN(M$2),0)),"",VLOOKUP(T_IEA29PL[[#This Row],[Ścieżka Xpath]],ALL!$C:P,COLUMN(M$2),0))</f>
        <v/>
      </c>
      <c r="N49" s="50" t="str">
        <f>IF(ISBLANK(VLOOKUP(T_IEA29PL[[#This Row],[Ścieżka Xpath]],ALL!$C:Q,COLUMN(N$2),0)),"",VLOOKUP(T_IEA29PL[[#This Row],[Ścieżka Xpath]],ALL!$C:Q,COLUMN(N$2),0))</f>
        <v/>
      </c>
      <c r="O49" s="50" t="str">
        <f>IF(ISBLANK(VLOOKUP(T_IEA29PL[[#This Row],[Ścieżka Xpath]],ALL!$C:Q,COLUMN(O$2),0)),"",VLOOKUP(T_IEA29PL[[#This Row],[Ścieżka Xpath]],ALL!$C:Q,COLUMN(O$2),0))</f>
        <v/>
      </c>
    </row>
    <row r="50" spans="1:15" ht="30" hidden="1">
      <c r="A50" s="50" t="s">
        <v>3077</v>
      </c>
      <c r="B50" s="38">
        <v>48</v>
      </c>
      <c r="C50" s="38" t="str">
        <f>IF(ISBLANK(VLOOKUP(T_IEA29PL[[#This Row],[Ścieżka Xpath]],ALL!$C:E,COLUMN(C$2),0)),"",VLOOKUP(T_IEA29PL[[#This Row],[Ścieżka Xpath]],ALL!$C:E,COLUMN(C$2),0))</f>
        <v>13 07 016 000</v>
      </c>
      <c r="D50" s="16" t="str">
        <f>IF(ISBLANK(VLOOKUP(T_IEA29PL[[#This Row],[Ścieżka Xpath]],ALL!$C:F,COLUMN(D$2),0)),"",VLOOKUP(T_IEA29PL[[#This Row],[Ścieżka Xpath]],ALL!$C:F,COLUMN(D$2),0))</f>
        <v>Nazwa lub imię i nazwisko.</v>
      </c>
      <c r="E50" s="50" t="str">
        <f>IF(ISBLANK(VLOOKUP(T_IEA29PL[[#This Row],[Ścieżka Xpath]],ALL!$C:G,COLUMN(E$2),0)),"",VLOOKUP(T_IEA29PL[[#This Row],[Ścieżka Xpath]],ALL!$C:G,COLUMN(E$2),0))</f>
        <v>Name or name and surname.</v>
      </c>
      <c r="F50" s="38" t="str">
        <f>IF(ISBLANK(VLOOKUP(T_IEA29PL[[#This Row],[Ścieżka Xpath]],ALL!$C:H,COLUMN(F$2),0)),"",VLOOKUP(T_IEA29PL[[#This Row],[Ścieżka Xpath]],ALL!$C:H,COLUMN(F$2),0))</f>
        <v/>
      </c>
      <c r="G50" s="38" t="str">
        <f>IF(ISBLANK(VLOOKUP(T_IEA29PL[[#This Row],[Ścieżka Xpath]],ALL!$C:I,COLUMN(G$2),0)),"",VLOOKUP(T_IEA29PL[[#This Row],[Ścieżka Xpath]],ALL!$C:I,COLUMN(G$2),0))</f>
        <v>D</v>
      </c>
      <c r="H50" s="38" t="str">
        <f>IF(ISBLANK(VLOOKUP(T_IEA29PL[[#This Row],[Ścieżka Xpath]],ALL!$C:J,COLUMN(H$2),0)),"",VLOOKUP(T_IEA29PL[[#This Row],[Ścieżka Xpath]],ALL!$C:J,COLUMN(H$2),0))</f>
        <v>an..70</v>
      </c>
      <c r="I50" s="41" t="str">
        <f>IF(ISBLANK(VLOOKUP(T_IEA29PL[[#This Row],[Ścieżka Xpath]],ALL!$C:K,COLUMN(I$2),0)),"",VLOOKUP(T_IEA29PL[[#This Row],[Ścieżka Xpath]],ALL!$C:K,COLUMN(I$2),0))</f>
        <v/>
      </c>
      <c r="J50" s="167" t="str">
        <f>IF(ISBLANK(VLOOKUP(T_IEA29PL[[#This Row],[Ścieżka Xpath]],ALL!$C:L,COLUMN(J$2),0)),"",VLOOKUP(T_IEA29PL[[#This Row],[Ścieżka Xpath]],ALL!$C:L,COLUMN(J$2),0))</f>
        <v>C0252</v>
      </c>
      <c r="K50" s="38" t="str">
        <f>IF(ISBLANK(VLOOKUP(T_IEA29PL[[#This Row],[Ścieżka Xpath]],ALL!$C:N,COLUMN(K$2),0)),"",VLOOKUP(T_IEA29PL[[#This Row],[Ścieżka Xpath]],ALL!$C:N,COLUMN(K$2),0))</f>
        <v/>
      </c>
      <c r="L50" s="50" t="str">
        <f>IF(ISBLANK(VLOOKUP(T_IEA29PL[[#This Row],[Ścieżka Xpath]],ALL!$C:O,COLUMN(L$2),0)),"",VLOOKUP(T_IEA29PL[[#This Row],[Ścieżka Xpath]],ALL!$C:O,COLUMN(L$2),0))</f>
        <v/>
      </c>
      <c r="M50" s="50" t="str">
        <f>IF(ISBLANK(VLOOKUP(T_IEA29PL[[#This Row],[Ścieżka Xpath]],ALL!$C:P,COLUMN(M$2),0)),"",VLOOKUP(T_IEA29PL[[#This Row],[Ścieżka Xpath]],ALL!$C:P,COLUMN(M$2),0))</f>
        <v/>
      </c>
      <c r="N50" s="50" t="str">
        <f>IF(ISBLANK(VLOOKUP(T_IEA29PL[[#This Row],[Ścieżka Xpath]],ALL!$C:Q,COLUMN(N$2),0)),"",VLOOKUP(T_IEA29PL[[#This Row],[Ścieżka Xpath]],ALL!$C:Q,COLUMN(N$2),0))</f>
        <v>C0250 zastąpiona przez C0252.</v>
      </c>
      <c r="O50" s="50" t="str">
        <f>IF(ISBLANK(VLOOKUP(T_IEA29PL[[#This Row],[Ścieżka Xpath]],ALL!$C:Q,COLUMN(O$2),0)),"",VLOOKUP(T_IEA29PL[[#This Row],[Ścieżka Xpath]],ALL!$C:Q,COLUMN(O$2),0))</f>
        <v>C0250 replaced with C0252.</v>
      </c>
    </row>
    <row r="51" spans="1:15" ht="30" hidden="1">
      <c r="A51" s="56" t="s">
        <v>3078</v>
      </c>
      <c r="B51" s="54">
        <v>49</v>
      </c>
      <c r="C51" s="54" t="str">
        <f>IF(ISBLANK(VLOOKUP(T_IEA29PL[[#This Row],[Ścieżka Xpath]],ALL!$C:E,COLUMN(C$2),0)),"",VLOOKUP(T_IEA29PL[[#This Row],[Ścieżka Xpath]],ALL!$C:E,COLUMN(C$2),0))</f>
        <v>-</v>
      </c>
      <c r="D51" s="62" t="str">
        <f>IF(ISBLANK(VLOOKUP(T_IEA29PL[[#This Row],[Ścieżka Xpath]],ALL!$C:F,COLUMN(D$2),0)),"",VLOOKUP(T_IEA29PL[[#This Row],[Ścieżka Xpath]],ALL!$C:F,COLUMN(D$2),0))</f>
        <v>Identyfikator bezpieczeństwa i ochrony osoby uprawnionej do korzystania z procedury tranzytu.</v>
      </c>
      <c r="E51" s="56" t="str">
        <f>IF(ISBLANK(VLOOKUP(T_IEA29PL[[#This Row],[Ścieżka Xpath]],ALL!$C:G,COLUMN(E$2),0)),"",VLOOKUP(T_IEA29PL[[#This Row],[Ścieżka Xpath]],ALL!$C:G,COLUMN(E$2),0))</f>
        <v>Safety &amp; security identification number of the Holder of the transit procedure.</v>
      </c>
      <c r="F51" s="54" t="str">
        <f>IF(ISBLANK(VLOOKUP(T_IEA29PL[[#This Row],[Ścieżka Xpath]],ALL!$C:H,COLUMN(F$2),0)),"",VLOOKUP(T_IEA29PL[[#This Row],[Ścieżka Xpath]],ALL!$C:H,COLUMN(F$2),0))</f>
        <v>0..1</v>
      </c>
      <c r="G51" s="54" t="str">
        <f>IF(ISBLANK(VLOOKUP(T_IEA29PL[[#This Row],[Ścieżka Xpath]],ALL!$C:I,COLUMN(G$2),0)),"",VLOOKUP(T_IEA29PL[[#This Row],[Ścieżka Xpath]],ALL!$C:I,COLUMN(G$2),0))</f>
        <v>D</v>
      </c>
      <c r="H51" s="54" t="str">
        <f>IF(ISBLANK(VLOOKUP(T_IEA29PL[[#This Row],[Ścieżka Xpath]],ALL!$C:J,COLUMN(H$2),0)),"",VLOOKUP(T_IEA29PL[[#This Row],[Ścieżka Xpath]],ALL!$C:J,COLUMN(H$2),0))</f>
        <v/>
      </c>
      <c r="I51" s="55" t="str">
        <f>IF(ISBLANK(VLOOKUP(T_IEA29PL[[#This Row],[Ścieżka Xpath]],ALL!$C:K,COLUMN(I$2),0)),"",VLOOKUP(T_IEA29PL[[#This Row],[Ścieżka Xpath]],ALL!$C:K,COLUMN(I$2),0))</f>
        <v/>
      </c>
      <c r="J51" s="169" t="str">
        <f>IF(ISBLANK(VLOOKUP(T_IEA29PL[[#This Row],[Ścieżka Xpath]],ALL!$C:L,COLUMN(J$2),0)),"",VLOOKUP(T_IEA29PL[[#This Row],[Ścieżka Xpath]],ALL!$C:L,COLUMN(J$2),0))</f>
        <v>C0033</v>
      </c>
      <c r="K51" s="54" t="str">
        <f>IF(ISBLANK(VLOOKUP(T_IEA29PL[[#This Row],[Ścieżka Xpath]],ALL!$C:N,COLUMN(K$2),0)),"",VLOOKUP(T_IEA29PL[[#This Row],[Ścieżka Xpath]],ALL!$C:N,COLUMN(K$2),0))</f>
        <v/>
      </c>
      <c r="L51" s="56" t="str">
        <f>IF(ISBLANK(VLOOKUP(T_IEA29PL[[#This Row],[Ścieżka Xpath]],ALL!$C:O,COLUMN(L$2),0)),"",VLOOKUP(T_IEA29PL[[#This Row],[Ścieżka Xpath]],ALL!$C:O,COLUMN(L$2),0))</f>
        <v/>
      </c>
      <c r="M51" s="56" t="str">
        <f>IF(ISBLANK(VLOOKUP(T_IEA29PL[[#This Row],[Ścieżka Xpath]],ALL!$C:P,COLUMN(M$2),0)),"",VLOOKUP(T_IEA29PL[[#This Row],[Ścieżka Xpath]],ALL!$C:P,COLUMN(M$2),0))</f>
        <v/>
      </c>
      <c r="N51" s="56" t="str">
        <f>IF(ISBLANK(VLOOKUP(T_IEA29PL[[#This Row],[Ścieżka Xpath]],ALL!$C:Q,COLUMN(N$2),0)),"",VLOOKUP(T_IEA29PL[[#This Row],[Ścieżka Xpath]],ALL!$C:Q,COLUMN(N$2),0))</f>
        <v>Nowy element w Fazie 6.</v>
      </c>
      <c r="O51" s="56" t="str">
        <f>IF(ISBLANK(VLOOKUP(T_IEA29PL[[#This Row],[Ścieżka Xpath]],ALL!$C:Q,COLUMN(O$2),0)),"",VLOOKUP(T_IEA29PL[[#This Row],[Ścieżka Xpath]],ALL!$C:Q,COLUMN(O$2),0))</f>
        <v>P6 new element.</v>
      </c>
    </row>
    <row r="52" spans="1:15" ht="30" hidden="1">
      <c r="A52" s="50" t="s">
        <v>3079</v>
      </c>
      <c r="B52" s="38">
        <v>50</v>
      </c>
      <c r="C52" s="38" t="str">
        <f>IF(ISBLANK(VLOOKUP(T_IEA29PL[[#This Row],[Ścieżka Xpath]],ALL!$C:E,COLUMN(C$2),0)),"",VLOOKUP(T_IEA29PL[[#This Row],[Ścieżka Xpath]],ALL!$C:E,COLUMN(C$2),0))</f>
        <v>-</v>
      </c>
      <c r="D52" s="17" t="str">
        <f>IF(ISBLANK(VLOOKUP(T_IEA29PL[[#This Row],[Ścieżka Xpath]],ALL!$C:F,COLUMN(D$2),0)),"",VLOOKUP(T_IEA29PL[[#This Row],[Ścieżka Xpath]],ALL!$C:F,COLUMN(D$2),0))</f>
        <v>Numer EORI</v>
      </c>
      <c r="E52" s="50" t="str">
        <f>IF(ISBLANK(VLOOKUP(T_IEA29PL[[#This Row],[Ścieżka Xpath]],ALL!$C:G,COLUMN(E$2),0)),"",VLOOKUP(T_IEA29PL[[#This Row],[Ścieżka Xpath]],ALL!$C:G,COLUMN(E$2),0))</f>
        <v>EORI number.</v>
      </c>
      <c r="F52" s="38" t="str">
        <f>IF(ISBLANK(VLOOKUP(T_IEA29PL[[#This Row],[Ścieżka Xpath]],ALL!$C:H,COLUMN(F$2),0)),"",VLOOKUP(T_IEA29PL[[#This Row],[Ścieżka Xpath]],ALL!$C:H,COLUMN(F$2),0))</f>
        <v/>
      </c>
      <c r="G52" s="13" t="str">
        <f>IF(ISBLANK(VLOOKUP(T_IEA29PL[[#This Row],[Ścieżka Xpath]],ALL!$C:I,COLUMN(G$2),0)),"",VLOOKUP(T_IEA29PL[[#This Row],[Ścieżka Xpath]],ALL!$C:I,COLUMN(G$2),0))</f>
        <v>R</v>
      </c>
      <c r="H52" s="13" t="str">
        <f>IF(ISBLANK(VLOOKUP(T_IEA29PL[[#This Row],[Ścieżka Xpath]],ALL!$C:J,COLUMN(H$2),0)),"",VLOOKUP(T_IEA29PL[[#This Row],[Ścieżka Xpath]],ALL!$C:J,COLUMN(H$2),0))</f>
        <v>an..17</v>
      </c>
      <c r="I52" s="105" t="str">
        <f>IF(ISBLANK(VLOOKUP(T_IEA29PL[[#This Row],[Ścieżka Xpath]],ALL!$C:K,COLUMN(I$2),0)),"",VLOOKUP(T_IEA29PL[[#This Row],[Ścieżka Xpath]],ALL!$C:K,COLUMN(I$2),0))</f>
        <v/>
      </c>
      <c r="J52" s="157" t="str">
        <f>IF(ISBLANK(VLOOKUP(T_IEA29PL[[#This Row],[Ścieżka Xpath]],ALL!$C:L,COLUMN(J$2),0)),"",VLOOKUP(T_IEA29PL[[#This Row],[Ścieżka Xpath]],ALL!$C:L,COLUMN(J$2),0))</f>
        <v>G0002; R0029</v>
      </c>
      <c r="K52" s="38" t="str">
        <f>IF(ISBLANK(VLOOKUP(T_IEA29PL[[#This Row],[Ścieżka Xpath]],ALL!$C:N,COLUMN(K$2),0)),"",VLOOKUP(T_IEA29PL[[#This Row],[Ścieżka Xpath]],ALL!$C:N,COLUMN(K$2),0))</f>
        <v/>
      </c>
      <c r="L52" s="50" t="str">
        <f>IF(ISBLANK(VLOOKUP(T_IEA29PL[[#This Row],[Ścieżka Xpath]],ALL!$C:O,COLUMN(L$2),0)),"",VLOOKUP(T_IEA29PL[[#This Row],[Ścieżka Xpath]],ALL!$C:O,COLUMN(L$2),0))</f>
        <v/>
      </c>
      <c r="M52" s="50" t="str">
        <f>IF(ISBLANK(VLOOKUP(T_IEA29PL[[#This Row],[Ścieżka Xpath]],ALL!$C:P,COLUMN(M$2),0)),"",VLOOKUP(T_IEA29PL[[#This Row],[Ścieżka Xpath]],ALL!$C:P,COLUMN(M$2),0))</f>
        <v/>
      </c>
      <c r="N52" s="50" t="str">
        <f>IF(ISBLANK(VLOOKUP(T_IEA29PL[[#This Row],[Ścieżka Xpath]],ALL!$C:Q,COLUMN(N$2),0)),"",VLOOKUP(T_IEA29PL[[#This Row],[Ścieżka Xpath]],ALL!$C:Q,COLUMN(N$2),0))</f>
        <v>Nowy element w Fazie 6.</v>
      </c>
      <c r="O52" s="50" t="str">
        <f>IF(ISBLANK(VLOOKUP(T_IEA29PL[[#This Row],[Ścieżka Xpath]],ALL!$C:Q,COLUMN(O$2),0)),"",VLOOKUP(T_IEA29PL[[#This Row],[Ścieżka Xpath]],ALL!$C:Q,COLUMN(O$2),0))</f>
        <v>P6 new element.</v>
      </c>
    </row>
    <row r="53" spans="1:15" ht="30" hidden="1">
      <c r="A53" s="50" t="s">
        <v>3080</v>
      </c>
      <c r="B53" s="38">
        <v>51</v>
      </c>
      <c r="C53" s="38" t="str">
        <f>IF(ISBLANK(VLOOKUP(T_IEA29PL[[#This Row],[Ścieżka Xpath]],ALL!$C:E,COLUMN(C$2),0)),"",VLOOKUP(T_IEA29PL[[#This Row],[Ścieżka Xpath]],ALL!$C:E,COLUMN(C$2),0))</f>
        <v>-</v>
      </c>
      <c r="D53" s="16" t="str">
        <f>IF(ISBLANK(VLOOKUP(T_IEA29PL[[#This Row],[Ścieżka Xpath]],ALL!$C:F,COLUMN(D$2),0)),"",VLOOKUP(T_IEA29PL[[#This Row],[Ścieżka Xpath]],ALL!$C:F,COLUMN(D$2),0))</f>
        <v>Kod kraju.</v>
      </c>
      <c r="E53" s="50" t="str">
        <f>IF(ISBLANK(VLOOKUP(T_IEA29PL[[#This Row],[Ścieżka Xpath]],ALL!$C:G,COLUMN(E$2),0)),"",VLOOKUP(T_IEA29PL[[#This Row],[Ścieżka Xpath]],ALL!$C:G,COLUMN(E$2),0))</f>
        <v>Country code.</v>
      </c>
      <c r="F53" s="38" t="str">
        <f>IF(ISBLANK(VLOOKUP(T_IEA29PL[[#This Row],[Ścieżka Xpath]],ALL!$C:H,COLUMN(F$2),0)),"",VLOOKUP(T_IEA29PL[[#This Row],[Ścieżka Xpath]],ALL!$C:H,COLUMN(F$2),0))</f>
        <v/>
      </c>
      <c r="G53" s="13" t="str">
        <f>IF(ISBLANK(VLOOKUP(T_IEA29PL[[#This Row],[Ścieżka Xpath]],ALL!$C:I,COLUMN(G$2),0)),"",VLOOKUP(T_IEA29PL[[#This Row],[Ścieżka Xpath]],ALL!$C:I,COLUMN(G$2),0))</f>
        <v>R</v>
      </c>
      <c r="H53" s="13" t="str">
        <f>IF(ISBLANK(VLOOKUP(T_IEA29PL[[#This Row],[Ścieżka Xpath]],ALL!$C:J,COLUMN(H$2),0)),"",VLOOKUP(T_IEA29PL[[#This Row],[Ścieżka Xpath]],ALL!$C:J,COLUMN(H$2),0))</f>
        <v>a2</v>
      </c>
      <c r="I53" s="105" t="str">
        <f>IF(ISBLANK(VLOOKUP(T_IEA29PL[[#This Row],[Ścieżka Xpath]],ALL!$C:K,COLUMN(I$2),0)),"",VLOOKUP(T_IEA29PL[[#This Row],[Ścieżka Xpath]],ALL!$C:K,COLUMN(I$2),0))</f>
        <v>CL248</v>
      </c>
      <c r="J53" s="157" t="str">
        <f>IF(ISBLANK(VLOOKUP(T_IEA29PL[[#This Row],[Ścieżka Xpath]],ALL!$C:L,COLUMN(J$2),0)),"",VLOOKUP(T_IEA29PL[[#This Row],[Ścieżka Xpath]],ALL!$C:L,COLUMN(J$2),0))</f>
        <v/>
      </c>
      <c r="K53" s="38" t="str">
        <f>IF(ISBLANK(VLOOKUP(T_IEA29PL[[#This Row],[Ścieżka Xpath]],ALL!$C:N,COLUMN(K$2),0)),"",VLOOKUP(T_IEA29PL[[#This Row],[Ścieżka Xpath]],ALL!$C:N,COLUMN(K$2),0))</f>
        <v/>
      </c>
      <c r="L53" s="50" t="str">
        <f>IF(ISBLANK(VLOOKUP(T_IEA29PL[[#This Row],[Ścieżka Xpath]],ALL!$C:O,COLUMN(L$2),0)),"",VLOOKUP(T_IEA29PL[[#This Row],[Ścieżka Xpath]],ALL!$C:O,COLUMN(L$2),0))</f>
        <v/>
      </c>
      <c r="M53" s="50" t="str">
        <f>IF(ISBLANK(VLOOKUP(T_IEA29PL[[#This Row],[Ścieżka Xpath]],ALL!$C:P,COLUMN(M$2),0)),"",VLOOKUP(T_IEA29PL[[#This Row],[Ścieżka Xpath]],ALL!$C:P,COLUMN(M$2),0))</f>
        <v/>
      </c>
      <c r="N53" s="50" t="str">
        <f>IF(ISBLANK(VLOOKUP(T_IEA29PL[[#This Row],[Ścieżka Xpath]],ALL!$C:Q,COLUMN(N$2),0)),"",VLOOKUP(T_IEA29PL[[#This Row],[Ścieżka Xpath]],ALL!$C:Q,COLUMN(N$2),0))</f>
        <v>Nowy element w Fazie 6.</v>
      </c>
      <c r="O53" s="50" t="str">
        <f>IF(ISBLANK(VLOOKUP(T_IEA29PL[[#This Row],[Ścieżka Xpath]],ALL!$C:Q,COLUMN(O$2),0)),"",VLOOKUP(T_IEA29PL[[#This Row],[Ścieżka Xpath]],ALL!$C:Q,COLUMN(O$2),0))</f>
        <v>P6 new element.</v>
      </c>
    </row>
    <row r="54" spans="1:15" ht="30" hidden="1">
      <c r="A54" s="56" t="s">
        <v>3081</v>
      </c>
      <c r="B54" s="54">
        <v>52</v>
      </c>
      <c r="C54" s="54" t="str">
        <f>IF(ISBLANK(VLOOKUP(T_IEA29PL[[#This Row],[Ścieżka Xpath]],ALL!$C:E,COLUMN(C$2),0)),"",VLOOKUP(T_IEA29PL[[#This Row],[Ścieżka Xpath]],ALL!$C:E,COLUMN(C$2),0))</f>
        <v>13 07 018 000</v>
      </c>
      <c r="D54" s="62" t="str">
        <f>IF(ISBLANK(VLOOKUP(T_IEA29PL[[#This Row],[Ścieżka Xpath]],ALL!$C:F,COLUMN(D$2),0)),"",VLOOKUP(T_IEA29PL[[#This Row],[Ścieżka Xpath]],ALL!$C:F,COLUMN(D$2),0))</f>
        <v>Adres osoby uprawnionej do korzystania z procedury tranzytu.</v>
      </c>
      <c r="E54" s="56" t="str">
        <f>IF(ISBLANK(VLOOKUP(T_IEA29PL[[#This Row],[Ścieżka Xpath]],ALL!$C:G,COLUMN(E$2),0)),"",VLOOKUP(T_IEA29PL[[#This Row],[Ścieżka Xpath]],ALL!$C:G,COLUMN(E$2),0))</f>
        <v>Holder's of the transit procedure address.</v>
      </c>
      <c r="F54" s="54" t="str">
        <f>IF(ISBLANK(VLOOKUP(T_IEA29PL[[#This Row],[Ścieżka Xpath]],ALL!$C:H,COLUMN(F$2),0)),"",VLOOKUP(T_IEA29PL[[#This Row],[Ścieżka Xpath]],ALL!$C:H,COLUMN(F$2),0))</f>
        <v>0..1</v>
      </c>
      <c r="G54" s="54" t="str">
        <f>IF(ISBLANK(VLOOKUP(T_IEA29PL[[#This Row],[Ścieżka Xpath]],ALL!$C:I,COLUMN(G$2),0)),"",VLOOKUP(T_IEA29PL[[#This Row],[Ścieżka Xpath]],ALL!$C:I,COLUMN(G$2),0))</f>
        <v>D</v>
      </c>
      <c r="H54" s="54" t="str">
        <f>IF(ISBLANK(VLOOKUP(T_IEA29PL[[#This Row],[Ścieżka Xpath]],ALL!$C:J,COLUMN(H$2),0)),"",VLOOKUP(T_IEA29PL[[#This Row],[Ścieżka Xpath]],ALL!$C:J,COLUMN(H$2),0))</f>
        <v/>
      </c>
      <c r="I54" s="55" t="str">
        <f>IF(ISBLANK(VLOOKUP(T_IEA29PL[[#This Row],[Ścieżka Xpath]],ALL!$C:K,COLUMN(I$2),0)),"",VLOOKUP(T_IEA29PL[[#This Row],[Ścieżka Xpath]],ALL!$C:K,COLUMN(I$2),0))</f>
        <v/>
      </c>
      <c r="J54" s="169" t="str">
        <f>IF(ISBLANK(VLOOKUP(T_IEA29PL[[#This Row],[Ścieżka Xpath]],ALL!$C:L,COLUMN(J$2),0)),"",VLOOKUP(T_IEA29PL[[#This Row],[Ścieżka Xpath]],ALL!$C:L,COLUMN(J$2),0))</f>
        <v>C0252</v>
      </c>
      <c r="K54" s="54" t="str">
        <f>IF(ISBLANK(VLOOKUP(T_IEA29PL[[#This Row],[Ścieżka Xpath]],ALL!$C:N,COLUMN(K$2),0)),"",VLOOKUP(T_IEA29PL[[#This Row],[Ścieżka Xpath]],ALL!$C:N,COLUMN(K$2),0))</f>
        <v/>
      </c>
      <c r="L54" s="56" t="str">
        <f>IF(ISBLANK(VLOOKUP(T_IEA29PL[[#This Row],[Ścieżka Xpath]],ALL!$C:O,COLUMN(L$2),0)),"",VLOOKUP(T_IEA29PL[[#This Row],[Ścieżka Xpath]],ALL!$C:O,COLUMN(L$2),0))</f>
        <v/>
      </c>
      <c r="M54" s="56" t="str">
        <f>IF(ISBLANK(VLOOKUP(T_IEA29PL[[#This Row],[Ścieżka Xpath]],ALL!$C:P,COLUMN(M$2),0)),"",VLOOKUP(T_IEA29PL[[#This Row],[Ścieżka Xpath]],ALL!$C:P,COLUMN(M$2),0))</f>
        <v/>
      </c>
      <c r="N54" s="56" t="str">
        <f>IF(ISBLANK(VLOOKUP(T_IEA29PL[[#This Row],[Ścieżka Xpath]],ALL!$C:Q,COLUMN(N$2),0)),"",VLOOKUP(T_IEA29PL[[#This Row],[Ścieżka Xpath]],ALL!$C:Q,COLUMN(N$2),0))</f>
        <v>C0250 zastąpiona przez C0252.</v>
      </c>
      <c r="O54" s="56" t="str">
        <f>IF(ISBLANK(VLOOKUP(T_IEA29PL[[#This Row],[Ścieżka Xpath]],ALL!$C:Q,COLUMN(O$2),0)),"",VLOOKUP(T_IEA29PL[[#This Row],[Ścieżka Xpath]],ALL!$C:Q,COLUMN(O$2),0))</f>
        <v>C0250 replaced with C0252.</v>
      </c>
    </row>
    <row r="55" spans="1:15" ht="45" hidden="1">
      <c r="A55" s="50" t="s">
        <v>3082</v>
      </c>
      <c r="B55" s="38">
        <v>53</v>
      </c>
      <c r="C55" s="38" t="str">
        <f>IF(ISBLANK(VLOOKUP(T_IEA29PL[[#This Row],[Ścieżka Xpath]],ALL!$C:E,COLUMN(C$2),0)),"",VLOOKUP(T_IEA29PL[[#This Row],[Ścieżka Xpath]],ALL!$C:E,COLUMN(C$2),0))</f>
        <v>13 07 018 019</v>
      </c>
      <c r="D55" s="16" t="str">
        <f>IF(ISBLANK(VLOOKUP(T_IEA29PL[[#This Row],[Ścieżka Xpath]],ALL!$C:F,COLUMN(D$2),0)),"",VLOOKUP(T_IEA29PL[[#This Row],[Ścieżka Xpath]],ALL!$C:F,COLUMN(D$2),0))</f>
        <v>Ulica i numer.</v>
      </c>
      <c r="E55" s="50" t="str">
        <f>IF(ISBLANK(VLOOKUP(T_IEA29PL[[#This Row],[Ścieżka Xpath]],ALL!$C:G,COLUMN(E$2),0)),"",VLOOKUP(T_IEA29PL[[#This Row],[Ścieżka Xpath]],ALL!$C:G,COLUMN(E$2),0))</f>
        <v>Street and number.</v>
      </c>
      <c r="F55" s="38" t="str">
        <f>IF(ISBLANK(VLOOKUP(T_IEA29PL[[#This Row],[Ścieżka Xpath]],ALL!$C:H,COLUMN(F$2),0)),"",VLOOKUP(T_IEA29PL[[#This Row],[Ścieżka Xpath]],ALL!$C:H,COLUMN(F$2),0))</f>
        <v/>
      </c>
      <c r="G55" s="13" t="str">
        <f>IF(ISBLANK(VLOOKUP(T_IEA29PL[[#This Row],[Ścieżka Xpath]],ALL!$C:I,COLUMN(G$2),0)),"",VLOOKUP(T_IEA29PL[[#This Row],[Ścieżka Xpath]],ALL!$C:I,COLUMN(G$2),0))</f>
        <v>D</v>
      </c>
      <c r="H55" s="13" t="str">
        <f>IF(ISBLANK(VLOOKUP(T_IEA29PL[[#This Row],[Ścieżka Xpath]],ALL!$C:J,COLUMN(H$2),0)),"",VLOOKUP(T_IEA29PL[[#This Row],[Ścieżka Xpath]],ALL!$C:J,COLUMN(H$2),0))</f>
        <v>an..70</v>
      </c>
      <c r="I55" s="105" t="str">
        <f>IF(ISBLANK(VLOOKUP(T_IEA29PL[[#This Row],[Ścieżka Xpath]],ALL!$C:K,COLUMN(I$2),0)),"",VLOOKUP(T_IEA29PL[[#This Row],[Ścieżka Xpath]],ALL!$C:K,COLUMN(I$2),0))</f>
        <v/>
      </c>
      <c r="J55" s="157" t="str">
        <f>IF(ISBLANK(VLOOKUP(T_IEA29PL[[#This Row],[Ścieżka Xpath]],ALL!$C:L,COLUMN(J$2),0)),"",VLOOKUP(T_IEA29PL[[#This Row],[Ścieżka Xpath]],ALL!$C:L,COLUMN(J$2),0))</f>
        <v>C0036</v>
      </c>
      <c r="K55" s="38" t="str">
        <f>IF(ISBLANK(VLOOKUP(T_IEA29PL[[#This Row],[Ścieżka Xpath]],ALL!$C:N,COLUMN(K$2),0)),"",VLOOKUP(T_IEA29PL[[#This Row],[Ścieżka Xpath]],ALL!$C:N,COLUMN(K$2),0))</f>
        <v/>
      </c>
      <c r="L55" s="50" t="str">
        <f>IF(ISBLANK(VLOOKUP(T_IEA29PL[[#This Row],[Ścieżka Xpath]],ALL!$C:O,COLUMN(L$2),0)),"",VLOOKUP(T_IEA29PL[[#This Row],[Ścieżka Xpath]],ALL!$C:O,COLUMN(L$2),0))</f>
        <v/>
      </c>
      <c r="M55" s="50" t="str">
        <f>IF(ISBLANK(VLOOKUP(T_IEA29PL[[#This Row],[Ścieżka Xpath]],ALL!$C:P,COLUMN(M$2),0)),"",VLOOKUP(T_IEA29PL[[#This Row],[Ścieżka Xpath]],ALL!$C:P,COLUMN(M$2),0))</f>
        <v/>
      </c>
      <c r="N55" s="50" t="str">
        <f>IF(ISBLANK(VLOOKUP(T_IEA29PL[[#This Row],[Ścieżka Xpath]],ALL!$C:Q,COLUMN(N$2),0)),"",VLOOKUP(T_IEA29PL[[#This Row],[Ścieżka Xpath]],ALL!$C:Q,COLUMN(N$2),0))</f>
        <v>Dodanie reguły/warunku. Zmiana wymaglaności (R-&gt;D).</v>
      </c>
      <c r="O55" s="50" t="str">
        <f>IF(ISBLANK(VLOOKUP(T_IEA29PL[[#This Row],[Ścieżka Xpath]],ALL!$C:Q,COLUMN(O$2),0)),"",VLOOKUP(T_IEA29PL[[#This Row],[Ścieżka Xpath]],ALL!$C:Q,COLUMN(O$2),0))</f>
        <v>R/C addition. Optionality change (R-&gt;D).</v>
      </c>
    </row>
    <row r="56" spans="1:15" ht="15" hidden="1">
      <c r="A56" s="50" t="s">
        <v>3083</v>
      </c>
      <c r="B56" s="38">
        <v>54</v>
      </c>
      <c r="C56" s="38" t="str">
        <f>IF(ISBLANK(VLOOKUP(T_IEA29PL[[#This Row],[Ścieżka Xpath]],ALL!$C:E,COLUMN(C$2),0)),"",VLOOKUP(T_IEA29PL[[#This Row],[Ścieżka Xpath]],ALL!$C:E,COLUMN(C$2),0))</f>
        <v>-</v>
      </c>
      <c r="D56" s="16" t="str">
        <f>IF(ISBLANK(VLOOKUP(T_IEA29PL[[#This Row],[Ścieżka Xpath]],ALL!$C:F,COLUMN(D$2),0)),"",VLOOKUP(T_IEA29PL[[#This Row],[Ścieżka Xpath]],ALL!$C:F,COLUMN(D$2),0))</f>
        <v>Ulica.</v>
      </c>
      <c r="E56" s="50" t="str">
        <f>IF(ISBLANK(VLOOKUP(T_IEA29PL[[#This Row],[Ścieżka Xpath]],ALL!$C:G,COLUMN(E$2),0)),"",VLOOKUP(T_IEA29PL[[#This Row],[Ścieżka Xpath]],ALL!$C:G,COLUMN(E$2),0))</f>
        <v>Street.</v>
      </c>
      <c r="F56" s="38" t="str">
        <f>IF(ISBLANK(VLOOKUP(T_IEA29PL[[#This Row],[Ścieżka Xpath]],ALL!$C:H,COLUMN(F$2),0)),"",VLOOKUP(T_IEA29PL[[#This Row],[Ścieżka Xpath]],ALL!$C:H,COLUMN(F$2),0))</f>
        <v/>
      </c>
      <c r="G56" s="13" t="str">
        <f>IF(ISBLANK(VLOOKUP(T_IEA29PL[[#This Row],[Ścieżka Xpath]],ALL!$C:I,COLUMN(G$2),0)),"",VLOOKUP(T_IEA29PL[[#This Row],[Ścieżka Xpath]],ALL!$C:I,COLUMN(G$2),0))</f>
        <v>D</v>
      </c>
      <c r="H56" s="13" t="str">
        <f>IF(ISBLANK(VLOOKUP(T_IEA29PL[[#This Row],[Ścieżka Xpath]],ALL!$C:J,COLUMN(H$2),0)),"",VLOOKUP(T_IEA29PL[[#This Row],[Ścieżka Xpath]],ALL!$C:J,COLUMN(H$2),0))</f>
        <v>an..70</v>
      </c>
      <c r="I56" s="105" t="str">
        <f>IF(ISBLANK(VLOOKUP(T_IEA29PL[[#This Row],[Ścieżka Xpath]],ALL!$C:K,COLUMN(I$2),0)),"",VLOOKUP(T_IEA29PL[[#This Row],[Ścieżka Xpath]],ALL!$C:K,COLUMN(I$2),0))</f>
        <v/>
      </c>
      <c r="J56" s="157" t="str">
        <f>IF(ISBLANK(VLOOKUP(T_IEA29PL[[#This Row],[Ścieżka Xpath]],ALL!$C:L,COLUMN(J$2),0)),"",VLOOKUP(T_IEA29PL[[#This Row],[Ścieżka Xpath]],ALL!$C:L,COLUMN(J$2),0))</f>
        <v>C0037</v>
      </c>
      <c r="K56" s="38" t="str">
        <f>IF(ISBLANK(VLOOKUP(T_IEA29PL[[#This Row],[Ścieżka Xpath]],ALL!$C:N,COLUMN(K$2),0)),"",VLOOKUP(T_IEA29PL[[#This Row],[Ścieżka Xpath]],ALL!$C:N,COLUMN(K$2),0))</f>
        <v/>
      </c>
      <c r="L56" s="50" t="str">
        <f>IF(ISBLANK(VLOOKUP(T_IEA29PL[[#This Row],[Ścieżka Xpath]],ALL!$C:O,COLUMN(L$2),0)),"",VLOOKUP(T_IEA29PL[[#This Row],[Ścieżka Xpath]],ALL!$C:O,COLUMN(L$2),0))</f>
        <v/>
      </c>
      <c r="M56" s="50" t="str">
        <f>IF(ISBLANK(VLOOKUP(T_IEA29PL[[#This Row],[Ścieżka Xpath]],ALL!$C:P,COLUMN(M$2),0)),"",VLOOKUP(T_IEA29PL[[#This Row],[Ścieżka Xpath]],ALL!$C:P,COLUMN(M$2),0))</f>
        <v/>
      </c>
      <c r="N56" s="50" t="str">
        <f>IF(ISBLANK(VLOOKUP(T_IEA29PL[[#This Row],[Ścieżka Xpath]],ALL!$C:Q,COLUMN(N$2),0)),"",VLOOKUP(T_IEA29PL[[#This Row],[Ścieżka Xpath]],ALL!$C:Q,COLUMN(N$2),0))</f>
        <v>Nowy element w Fazie 6.</v>
      </c>
      <c r="O56" s="50" t="str">
        <f>IF(ISBLANK(VLOOKUP(T_IEA29PL[[#This Row],[Ścieżka Xpath]],ALL!$C:Q,COLUMN(O$2),0)),"",VLOOKUP(T_IEA29PL[[#This Row],[Ścieżka Xpath]],ALL!$C:Q,COLUMN(O$2),0))</f>
        <v>P6 new element.</v>
      </c>
    </row>
    <row r="57" spans="1:15" ht="15" hidden="1">
      <c r="A57" s="50" t="s">
        <v>3084</v>
      </c>
      <c r="B57" s="38">
        <v>55</v>
      </c>
      <c r="C57" s="38" t="str">
        <f>IF(ISBLANK(VLOOKUP(T_IEA29PL[[#This Row],[Ścieżka Xpath]],ALL!$C:E,COLUMN(C$2),0)),"",VLOOKUP(T_IEA29PL[[#This Row],[Ścieżka Xpath]],ALL!$C:E,COLUMN(C$2),0))</f>
        <v>-</v>
      </c>
      <c r="D57" s="16" t="str">
        <f>IF(ISBLANK(VLOOKUP(T_IEA29PL[[#This Row],[Ścieżka Xpath]],ALL!$C:F,COLUMN(D$2),0)),"",VLOOKUP(T_IEA29PL[[#This Row],[Ścieżka Xpath]],ALL!$C:F,COLUMN(D$2),0))</f>
        <v>Ulica - dodatkowy wiersz.</v>
      </c>
      <c r="E57" s="50" t="str">
        <f>IF(ISBLANK(VLOOKUP(T_IEA29PL[[#This Row],[Ścieżka Xpath]],ALL!$C:G,COLUMN(E$2),0)),"",VLOOKUP(T_IEA29PL[[#This Row],[Ścieżka Xpath]],ALL!$C:G,COLUMN(E$2),0))</f>
        <v>Street - additional line.</v>
      </c>
      <c r="F57" s="38" t="str">
        <f>IF(ISBLANK(VLOOKUP(T_IEA29PL[[#This Row],[Ścieżka Xpath]],ALL!$C:H,COLUMN(F$2),0)),"",VLOOKUP(T_IEA29PL[[#This Row],[Ścieżka Xpath]],ALL!$C:H,COLUMN(F$2),0))</f>
        <v/>
      </c>
      <c r="G57" s="13" t="str">
        <f>IF(ISBLANK(VLOOKUP(T_IEA29PL[[#This Row],[Ścieżka Xpath]],ALL!$C:I,COLUMN(G$2),0)),"",VLOOKUP(T_IEA29PL[[#This Row],[Ścieżka Xpath]],ALL!$C:I,COLUMN(G$2),0))</f>
        <v>D</v>
      </c>
      <c r="H57" s="13" t="str">
        <f>IF(ISBLANK(VLOOKUP(T_IEA29PL[[#This Row],[Ścieżka Xpath]],ALL!$C:J,COLUMN(H$2),0)),"",VLOOKUP(T_IEA29PL[[#This Row],[Ścieżka Xpath]],ALL!$C:J,COLUMN(H$2),0))</f>
        <v>an..70</v>
      </c>
      <c r="I57" s="105" t="str">
        <f>IF(ISBLANK(VLOOKUP(T_IEA29PL[[#This Row],[Ścieżka Xpath]],ALL!$C:K,COLUMN(I$2),0)),"",VLOOKUP(T_IEA29PL[[#This Row],[Ścieżka Xpath]],ALL!$C:K,COLUMN(I$2),0))</f>
        <v/>
      </c>
      <c r="J57" s="157" t="str">
        <f>IF(ISBLANK(VLOOKUP(T_IEA29PL[[#This Row],[Ścieżka Xpath]],ALL!$C:L,COLUMN(J$2),0)),"",VLOOKUP(T_IEA29PL[[#This Row],[Ścieżka Xpath]],ALL!$C:L,COLUMN(J$2),0))</f>
        <v>C0038</v>
      </c>
      <c r="K57" s="38" t="str">
        <f>IF(ISBLANK(VLOOKUP(T_IEA29PL[[#This Row],[Ścieżka Xpath]],ALL!$C:N,COLUMN(K$2),0)),"",VLOOKUP(T_IEA29PL[[#This Row],[Ścieżka Xpath]],ALL!$C:N,COLUMN(K$2),0))</f>
        <v/>
      </c>
      <c r="L57" s="50" t="str">
        <f>IF(ISBLANK(VLOOKUP(T_IEA29PL[[#This Row],[Ścieżka Xpath]],ALL!$C:O,COLUMN(L$2),0)),"",VLOOKUP(T_IEA29PL[[#This Row],[Ścieżka Xpath]],ALL!$C:O,COLUMN(L$2),0))</f>
        <v/>
      </c>
      <c r="M57" s="50" t="str">
        <f>IF(ISBLANK(VLOOKUP(T_IEA29PL[[#This Row],[Ścieżka Xpath]],ALL!$C:P,COLUMN(M$2),0)),"",VLOOKUP(T_IEA29PL[[#This Row],[Ścieżka Xpath]],ALL!$C:P,COLUMN(M$2),0))</f>
        <v/>
      </c>
      <c r="N57" s="50" t="str">
        <f>IF(ISBLANK(VLOOKUP(T_IEA29PL[[#This Row],[Ścieżka Xpath]],ALL!$C:Q,COLUMN(N$2),0)),"",VLOOKUP(T_IEA29PL[[#This Row],[Ścieżka Xpath]],ALL!$C:Q,COLUMN(N$2),0))</f>
        <v>Nowy element w Fazie 6.</v>
      </c>
      <c r="O57" s="50" t="str">
        <f>IF(ISBLANK(VLOOKUP(T_IEA29PL[[#This Row],[Ścieżka Xpath]],ALL!$C:Q,COLUMN(O$2),0)),"",VLOOKUP(T_IEA29PL[[#This Row],[Ścieżka Xpath]],ALL!$C:Q,COLUMN(O$2),0))</f>
        <v>P6 new element.</v>
      </c>
    </row>
    <row r="58" spans="1:15" ht="15" hidden="1">
      <c r="A58" s="50" t="s">
        <v>3085</v>
      </c>
      <c r="B58" s="38">
        <v>56</v>
      </c>
      <c r="C58" s="38" t="str">
        <f>IF(ISBLANK(VLOOKUP(T_IEA29PL[[#This Row],[Ścieżka Xpath]],ALL!$C:E,COLUMN(C$2),0)),"",VLOOKUP(T_IEA29PL[[#This Row],[Ścieżka Xpath]],ALL!$C:E,COLUMN(C$2),0))</f>
        <v>-</v>
      </c>
      <c r="D58" s="16" t="str">
        <f>IF(ISBLANK(VLOOKUP(T_IEA29PL[[#This Row],[Ścieżka Xpath]],ALL!$C:F,COLUMN(D$2),0)),"",VLOOKUP(T_IEA29PL[[#This Row],[Ścieżka Xpath]],ALL!$C:F,COLUMN(D$2),0))</f>
        <v>Numer ulicy.</v>
      </c>
      <c r="E58" s="50" t="str">
        <f>IF(ISBLANK(VLOOKUP(T_IEA29PL[[#This Row],[Ścieżka Xpath]],ALL!$C:G,COLUMN(E$2),0)),"",VLOOKUP(T_IEA29PL[[#This Row],[Ścieżka Xpath]],ALL!$C:G,COLUMN(E$2),0))</f>
        <v>Street number.</v>
      </c>
      <c r="F58" s="38" t="str">
        <f>IF(ISBLANK(VLOOKUP(T_IEA29PL[[#This Row],[Ścieżka Xpath]],ALL!$C:H,COLUMN(F$2),0)),"",VLOOKUP(T_IEA29PL[[#This Row],[Ścieżka Xpath]],ALL!$C:H,COLUMN(F$2),0))</f>
        <v/>
      </c>
      <c r="G58" s="13" t="str">
        <f>IF(ISBLANK(VLOOKUP(T_IEA29PL[[#This Row],[Ścieżka Xpath]],ALL!$C:I,COLUMN(G$2),0)),"",VLOOKUP(T_IEA29PL[[#This Row],[Ścieżka Xpath]],ALL!$C:I,COLUMN(G$2),0))</f>
        <v>D</v>
      </c>
      <c r="H58" s="13" t="str">
        <f>IF(ISBLANK(VLOOKUP(T_IEA29PL[[#This Row],[Ścieżka Xpath]],ALL!$C:J,COLUMN(H$2),0)),"",VLOOKUP(T_IEA29PL[[#This Row],[Ścieżka Xpath]],ALL!$C:J,COLUMN(H$2),0))</f>
        <v>an..35</v>
      </c>
      <c r="I58" s="105" t="str">
        <f>IF(ISBLANK(VLOOKUP(T_IEA29PL[[#This Row],[Ścieżka Xpath]],ALL!$C:K,COLUMN(I$2),0)),"",VLOOKUP(T_IEA29PL[[#This Row],[Ścieżka Xpath]],ALL!$C:K,COLUMN(I$2),0))</f>
        <v/>
      </c>
      <c r="J58" s="157" t="str">
        <f>IF(ISBLANK(VLOOKUP(T_IEA29PL[[#This Row],[Ścieżka Xpath]],ALL!$C:L,COLUMN(J$2),0)),"",VLOOKUP(T_IEA29PL[[#This Row],[Ścieżka Xpath]],ALL!$C:L,COLUMN(J$2),0))</f>
        <v>C0039</v>
      </c>
      <c r="K58" s="38" t="str">
        <f>IF(ISBLANK(VLOOKUP(T_IEA29PL[[#This Row],[Ścieżka Xpath]],ALL!$C:N,COLUMN(K$2),0)),"",VLOOKUP(T_IEA29PL[[#This Row],[Ścieżka Xpath]],ALL!$C:N,COLUMN(K$2),0))</f>
        <v/>
      </c>
      <c r="L58" s="50" t="str">
        <f>IF(ISBLANK(VLOOKUP(T_IEA29PL[[#This Row],[Ścieżka Xpath]],ALL!$C:O,COLUMN(L$2),0)),"",VLOOKUP(T_IEA29PL[[#This Row],[Ścieżka Xpath]],ALL!$C:O,COLUMN(L$2),0))</f>
        <v/>
      </c>
      <c r="M58" s="50" t="str">
        <f>IF(ISBLANK(VLOOKUP(T_IEA29PL[[#This Row],[Ścieżka Xpath]],ALL!$C:P,COLUMN(M$2),0)),"",VLOOKUP(T_IEA29PL[[#This Row],[Ścieżka Xpath]],ALL!$C:P,COLUMN(M$2),0))</f>
        <v/>
      </c>
      <c r="N58" s="50" t="str">
        <f>IF(ISBLANK(VLOOKUP(T_IEA29PL[[#This Row],[Ścieżka Xpath]],ALL!$C:Q,COLUMN(N$2),0)),"",VLOOKUP(T_IEA29PL[[#This Row],[Ścieżka Xpath]],ALL!$C:Q,COLUMN(N$2),0))</f>
        <v>Nowy element w Fazie 6.</v>
      </c>
      <c r="O58" s="50" t="str">
        <f>IF(ISBLANK(VLOOKUP(T_IEA29PL[[#This Row],[Ścieżka Xpath]],ALL!$C:Q,COLUMN(O$2),0)),"",VLOOKUP(T_IEA29PL[[#This Row],[Ścieżka Xpath]],ALL!$C:Q,COLUMN(O$2),0))</f>
        <v>P6 new element.</v>
      </c>
    </row>
    <row r="59" spans="1:15" ht="30" hidden="1">
      <c r="A59" s="50" t="s">
        <v>3086</v>
      </c>
      <c r="B59" s="38">
        <v>57</v>
      </c>
      <c r="C59" s="38" t="str">
        <f>IF(ISBLANK(VLOOKUP(T_IEA29PL[[#This Row],[Ścieżka Xpath]],ALL!$C:E,COLUMN(C$2),0)),"",VLOOKUP(T_IEA29PL[[#This Row],[Ścieżka Xpath]],ALL!$C:E,COLUMN(C$2),0))</f>
        <v>13 07 018 021</v>
      </c>
      <c r="D59" s="16" t="str">
        <f>IF(ISBLANK(VLOOKUP(T_IEA29PL[[#This Row],[Ścieżka Xpath]],ALL!$C:F,COLUMN(D$2),0)),"",VLOOKUP(T_IEA29PL[[#This Row],[Ścieżka Xpath]],ALL!$C:F,COLUMN(D$2),0))</f>
        <v>Kod pocztowy.</v>
      </c>
      <c r="E59" s="50" t="str">
        <f>IF(ISBLANK(VLOOKUP(T_IEA29PL[[#This Row],[Ścieżka Xpath]],ALL!$C:G,COLUMN(E$2),0)),"",VLOOKUP(T_IEA29PL[[#This Row],[Ścieżka Xpath]],ALL!$C:G,COLUMN(E$2),0))</f>
        <v>ZIP, postcode.</v>
      </c>
      <c r="F59" s="38" t="str">
        <f>IF(ISBLANK(VLOOKUP(T_IEA29PL[[#This Row],[Ścieżka Xpath]],ALL!$C:H,COLUMN(F$2),0)),"",VLOOKUP(T_IEA29PL[[#This Row],[Ścieżka Xpath]],ALL!$C:H,COLUMN(F$2),0))</f>
        <v/>
      </c>
      <c r="G59" s="13" t="str">
        <f>IF(ISBLANK(VLOOKUP(T_IEA29PL[[#This Row],[Ścieżka Xpath]],ALL!$C:I,COLUMN(G$2),0)),"",VLOOKUP(T_IEA29PL[[#This Row],[Ścieżka Xpath]],ALL!$C:I,COLUMN(G$2),0))</f>
        <v>D</v>
      </c>
      <c r="H59" s="13" t="str">
        <f>IF(ISBLANK(VLOOKUP(T_IEA29PL[[#This Row],[Ścieżka Xpath]],ALL!$C:J,COLUMN(H$2),0)),"",VLOOKUP(T_IEA29PL[[#This Row],[Ścieżka Xpath]],ALL!$C:J,COLUMN(H$2),0))</f>
        <v>an..17</v>
      </c>
      <c r="I59" s="105" t="str">
        <f>IF(ISBLANK(VLOOKUP(T_IEA29PL[[#This Row],[Ścieżka Xpath]],ALL!$C:K,COLUMN(I$2),0)),"",VLOOKUP(T_IEA29PL[[#This Row],[Ścieżka Xpath]],ALL!$C:K,COLUMN(I$2),0))</f>
        <v/>
      </c>
      <c r="J59" s="157" t="str">
        <f>IF(ISBLANK(VLOOKUP(T_IEA29PL[[#This Row],[Ścieżka Xpath]],ALL!$C:L,COLUMN(J$2),0)),"",VLOOKUP(T_IEA29PL[[#This Row],[Ścieżka Xpath]],ALL!$C:L,COLUMN(J$2),0))</f>
        <v>C0506</v>
      </c>
      <c r="K59" s="38" t="str">
        <f>IF(ISBLANK(VLOOKUP(T_IEA29PL[[#This Row],[Ścieżka Xpath]],ALL!$C:N,COLUMN(K$2),0)),"",VLOOKUP(T_IEA29PL[[#This Row],[Ścieżka Xpath]],ALL!$C:N,COLUMN(K$2),0))</f>
        <v/>
      </c>
      <c r="L59" s="50" t="str">
        <f>IF(ISBLANK(VLOOKUP(T_IEA29PL[[#This Row],[Ścieżka Xpath]],ALL!$C:O,COLUMN(L$2),0)),"",VLOOKUP(T_IEA29PL[[#This Row],[Ścieżka Xpath]],ALL!$C:O,COLUMN(L$2),0))</f>
        <v/>
      </c>
      <c r="M59" s="50" t="str">
        <f>IF(ISBLANK(VLOOKUP(T_IEA29PL[[#This Row],[Ścieżka Xpath]],ALL!$C:P,COLUMN(M$2),0)),"",VLOOKUP(T_IEA29PL[[#This Row],[Ścieżka Xpath]],ALL!$C:P,COLUMN(M$2),0))</f>
        <v/>
      </c>
      <c r="N59" s="50" t="str">
        <f>IF(ISBLANK(VLOOKUP(T_IEA29PL[[#This Row],[Ścieżka Xpath]],ALL!$C:Q,COLUMN(N$2),0)),"",VLOOKUP(T_IEA29PL[[#This Row],[Ścieżka Xpath]],ALL!$C:Q,COLUMN(N$2),0))</f>
        <v>C0505 zastąpiona przez C0506.</v>
      </c>
      <c r="O59" s="50" t="str">
        <f>IF(ISBLANK(VLOOKUP(T_IEA29PL[[#This Row],[Ścieżka Xpath]],ALL!$C:Q,COLUMN(O$2),0)),"",VLOOKUP(T_IEA29PL[[#This Row],[Ścieżka Xpath]],ALL!$C:Q,COLUMN(O$2),0))</f>
        <v>C0505 replaced with C0506.</v>
      </c>
    </row>
    <row r="60" spans="1:15" ht="15" hidden="1">
      <c r="A60" s="50" t="s">
        <v>3087</v>
      </c>
      <c r="B60" s="38">
        <v>58</v>
      </c>
      <c r="C60" s="38" t="str">
        <f>IF(ISBLANK(VLOOKUP(T_IEA29PL[[#This Row],[Ścieżka Xpath]],ALL!$C:E,COLUMN(C$2),0)),"",VLOOKUP(T_IEA29PL[[#This Row],[Ścieżka Xpath]],ALL!$C:E,COLUMN(C$2),0))</f>
        <v>13 07 018 022</v>
      </c>
      <c r="D60" s="16" t="str">
        <f>IF(ISBLANK(VLOOKUP(T_IEA29PL[[#This Row],[Ścieżka Xpath]],ALL!$C:F,COLUMN(D$2),0)),"",VLOOKUP(T_IEA29PL[[#This Row],[Ścieżka Xpath]],ALL!$C:F,COLUMN(D$2),0))</f>
        <v>Miasto.</v>
      </c>
      <c r="E60" s="50" t="str">
        <f>IF(ISBLANK(VLOOKUP(T_IEA29PL[[#This Row],[Ścieżka Xpath]],ALL!$C:G,COLUMN(E$2),0)),"",VLOOKUP(T_IEA29PL[[#This Row],[Ścieżka Xpath]],ALL!$C:G,COLUMN(E$2),0))</f>
        <v>City.</v>
      </c>
      <c r="F60" s="38" t="str">
        <f>IF(ISBLANK(VLOOKUP(T_IEA29PL[[#This Row],[Ścieżka Xpath]],ALL!$C:H,COLUMN(F$2),0)),"",VLOOKUP(T_IEA29PL[[#This Row],[Ścieżka Xpath]],ALL!$C:H,COLUMN(F$2),0))</f>
        <v/>
      </c>
      <c r="G60" s="13" t="str">
        <f>IF(ISBLANK(VLOOKUP(T_IEA29PL[[#This Row],[Ścieżka Xpath]],ALL!$C:I,COLUMN(G$2),0)),"",VLOOKUP(T_IEA29PL[[#This Row],[Ścieżka Xpath]],ALL!$C:I,COLUMN(G$2),0))</f>
        <v>R</v>
      </c>
      <c r="H60" s="13" t="str">
        <f>IF(ISBLANK(VLOOKUP(T_IEA29PL[[#This Row],[Ścieżka Xpath]],ALL!$C:J,COLUMN(H$2),0)),"",VLOOKUP(T_IEA29PL[[#This Row],[Ścieżka Xpath]],ALL!$C:J,COLUMN(H$2),0))</f>
        <v>an..35</v>
      </c>
      <c r="I60" s="105" t="str">
        <f>IF(ISBLANK(VLOOKUP(T_IEA29PL[[#This Row],[Ścieżka Xpath]],ALL!$C:K,COLUMN(I$2),0)),"",VLOOKUP(T_IEA29PL[[#This Row],[Ścieżka Xpath]],ALL!$C:K,COLUMN(I$2),0))</f>
        <v/>
      </c>
      <c r="J60" s="157" t="str">
        <f>IF(ISBLANK(VLOOKUP(T_IEA29PL[[#This Row],[Ścieżka Xpath]],ALL!$C:L,COLUMN(J$2),0)),"",VLOOKUP(T_IEA29PL[[#This Row],[Ścieżka Xpath]],ALL!$C:L,COLUMN(J$2),0))</f>
        <v/>
      </c>
      <c r="K60" s="38" t="str">
        <f>IF(ISBLANK(VLOOKUP(T_IEA29PL[[#This Row],[Ścieżka Xpath]],ALL!$C:N,COLUMN(K$2),0)),"",VLOOKUP(T_IEA29PL[[#This Row],[Ścieżka Xpath]],ALL!$C:N,COLUMN(K$2),0))</f>
        <v/>
      </c>
      <c r="L60" s="50" t="str">
        <f>IF(ISBLANK(VLOOKUP(T_IEA29PL[[#This Row],[Ścieżka Xpath]],ALL!$C:O,COLUMN(L$2),0)),"",VLOOKUP(T_IEA29PL[[#This Row],[Ścieżka Xpath]],ALL!$C:O,COLUMN(L$2),0))</f>
        <v/>
      </c>
      <c r="M60" s="50" t="str">
        <f>IF(ISBLANK(VLOOKUP(T_IEA29PL[[#This Row],[Ścieżka Xpath]],ALL!$C:P,COLUMN(M$2),0)),"",VLOOKUP(T_IEA29PL[[#This Row],[Ścieżka Xpath]],ALL!$C:P,COLUMN(M$2),0))</f>
        <v/>
      </c>
      <c r="N60" s="50" t="str">
        <f>IF(ISBLANK(VLOOKUP(T_IEA29PL[[#This Row],[Ścieżka Xpath]],ALL!$C:Q,COLUMN(N$2),0)),"",VLOOKUP(T_IEA29PL[[#This Row],[Ścieżka Xpath]],ALL!$C:Q,COLUMN(N$2),0))</f>
        <v/>
      </c>
      <c r="O60" s="50" t="str">
        <f>IF(ISBLANK(VLOOKUP(T_IEA29PL[[#This Row],[Ścieżka Xpath]],ALL!$C:Q,COLUMN(O$2),0)),"",VLOOKUP(T_IEA29PL[[#This Row],[Ścieżka Xpath]],ALL!$C:Q,COLUMN(O$2),0))</f>
        <v/>
      </c>
    </row>
    <row r="61" spans="1:15" ht="15" hidden="1">
      <c r="A61" s="50" t="s">
        <v>3088</v>
      </c>
      <c r="B61" s="38">
        <v>59</v>
      </c>
      <c r="C61" s="38" t="str">
        <f>IF(ISBLANK(VLOOKUP(T_IEA29PL[[#This Row],[Ścieżka Xpath]],ALL!$C:E,COLUMN(C$2),0)),"",VLOOKUP(T_IEA29PL[[#This Row],[Ścieżka Xpath]],ALL!$C:E,COLUMN(C$2),0))</f>
        <v>13 07 018 020</v>
      </c>
      <c r="D61" s="16" t="str">
        <f>IF(ISBLANK(VLOOKUP(T_IEA29PL[[#This Row],[Ścieżka Xpath]],ALL!$C:F,COLUMN(D$2),0)),"",VLOOKUP(T_IEA29PL[[#This Row],[Ścieżka Xpath]],ALL!$C:F,COLUMN(D$2),0))</f>
        <v>Kod kraju.</v>
      </c>
      <c r="E61" s="50" t="str">
        <f>IF(ISBLANK(VLOOKUP(T_IEA29PL[[#This Row],[Ścieżka Xpath]],ALL!$C:G,COLUMN(E$2),0)),"",VLOOKUP(T_IEA29PL[[#This Row],[Ścieżka Xpath]],ALL!$C:G,COLUMN(E$2),0))</f>
        <v>Country code.</v>
      </c>
      <c r="F61" s="38" t="str">
        <f>IF(ISBLANK(VLOOKUP(T_IEA29PL[[#This Row],[Ścieżka Xpath]],ALL!$C:H,COLUMN(F$2),0)),"",VLOOKUP(T_IEA29PL[[#This Row],[Ścieżka Xpath]],ALL!$C:H,COLUMN(F$2),0))</f>
        <v/>
      </c>
      <c r="G61" s="13" t="str">
        <f>IF(ISBLANK(VLOOKUP(T_IEA29PL[[#This Row],[Ścieżka Xpath]],ALL!$C:I,COLUMN(G$2),0)),"",VLOOKUP(T_IEA29PL[[#This Row],[Ścieżka Xpath]],ALL!$C:I,COLUMN(G$2),0))</f>
        <v>R</v>
      </c>
      <c r="H61" s="13" t="str">
        <f>IF(ISBLANK(VLOOKUP(T_IEA29PL[[#This Row],[Ścieżka Xpath]],ALL!$C:J,COLUMN(H$2),0)),"",VLOOKUP(T_IEA29PL[[#This Row],[Ścieżka Xpath]],ALL!$C:J,COLUMN(H$2),0))</f>
        <v>a2</v>
      </c>
      <c r="I61" s="105" t="str">
        <f>IF(ISBLANK(VLOOKUP(T_IEA29PL[[#This Row],[Ścieżka Xpath]],ALL!$C:K,COLUMN(I$2),0)),"",VLOOKUP(T_IEA29PL[[#This Row],[Ścieżka Xpath]],ALL!$C:K,COLUMN(I$2),0))</f>
        <v>CL248</v>
      </c>
      <c r="J61" s="157" t="str">
        <f>IF(ISBLANK(VLOOKUP(T_IEA29PL[[#This Row],[Ścieżka Xpath]],ALL!$C:L,COLUMN(J$2),0)),"",VLOOKUP(T_IEA29PL[[#This Row],[Ścieżka Xpath]],ALL!$C:L,COLUMN(J$2),0))</f>
        <v/>
      </c>
      <c r="K61" s="38" t="str">
        <f>IF(ISBLANK(VLOOKUP(T_IEA29PL[[#This Row],[Ścieżka Xpath]],ALL!$C:N,COLUMN(K$2),0)),"",VLOOKUP(T_IEA29PL[[#This Row],[Ścieżka Xpath]],ALL!$C:N,COLUMN(K$2),0))</f>
        <v/>
      </c>
      <c r="L61" s="50" t="str">
        <f>IF(ISBLANK(VLOOKUP(T_IEA29PL[[#This Row],[Ścieżka Xpath]],ALL!$C:O,COLUMN(L$2),0)),"",VLOOKUP(T_IEA29PL[[#This Row],[Ścieżka Xpath]],ALL!$C:O,COLUMN(L$2),0))</f>
        <v/>
      </c>
      <c r="M61" s="50" t="str">
        <f>IF(ISBLANK(VLOOKUP(T_IEA29PL[[#This Row],[Ścieżka Xpath]],ALL!$C:P,COLUMN(M$2),0)),"",VLOOKUP(T_IEA29PL[[#This Row],[Ścieżka Xpath]],ALL!$C:P,COLUMN(M$2),0))</f>
        <v/>
      </c>
      <c r="N61" s="50" t="str">
        <f>IF(ISBLANK(VLOOKUP(T_IEA29PL[[#This Row],[Ścieżka Xpath]],ALL!$C:Q,COLUMN(N$2),0)),"",VLOOKUP(T_IEA29PL[[#This Row],[Ścieżka Xpath]],ALL!$C:Q,COLUMN(N$2),0))</f>
        <v/>
      </c>
      <c r="O61" s="50" t="str">
        <f>IF(ISBLANK(VLOOKUP(T_IEA29PL[[#This Row],[Ścieżka Xpath]],ALL!$C:Q,COLUMN(O$2),0)),"",VLOOKUP(T_IEA29PL[[#This Row],[Ścieżka Xpath]],ALL!$C:Q,COLUMN(O$2),0))</f>
        <v/>
      </c>
    </row>
    <row r="62" spans="1:15" ht="15" hidden="1">
      <c r="A62" s="50" t="s">
        <v>3089</v>
      </c>
      <c r="B62" s="38">
        <v>60</v>
      </c>
      <c r="C62" s="38" t="str">
        <f>IF(ISBLANK(VLOOKUP(T_IEA29PL[[#This Row],[Ścieżka Xpath]],ALL!$C:E,COLUMN(C$2),0)),"",VLOOKUP(T_IEA29PL[[#This Row],[Ścieżka Xpath]],ALL!$C:E,COLUMN(C$2),0))</f>
        <v>-</v>
      </c>
      <c r="D62" s="16" t="str">
        <f>IF(ISBLANK(VLOOKUP(T_IEA29PL[[#This Row],[Ścieżka Xpath]],ALL!$C:F,COLUMN(D$2),0)),"",VLOOKUP(T_IEA29PL[[#This Row],[Ścieżka Xpath]],ALL!$C:F,COLUMN(D$2),0))</f>
        <v>Podpodział.</v>
      </c>
      <c r="E62" s="50" t="str">
        <f>IF(ISBLANK(VLOOKUP(T_IEA29PL[[#This Row],[Ścieżka Xpath]],ALL!$C:G,COLUMN(E$2),0)),"",VLOOKUP(T_IEA29PL[[#This Row],[Ścieżka Xpath]],ALL!$C:G,COLUMN(E$2),0))</f>
        <v>Subdivision.</v>
      </c>
      <c r="F62" s="38" t="str">
        <f>IF(ISBLANK(VLOOKUP(T_IEA29PL[[#This Row],[Ścieżka Xpath]],ALL!$C:H,COLUMN(F$2),0)),"",VLOOKUP(T_IEA29PL[[#This Row],[Ścieżka Xpath]],ALL!$C:H,COLUMN(F$2),0))</f>
        <v/>
      </c>
      <c r="G62" s="13" t="str">
        <f>IF(ISBLANK(VLOOKUP(T_IEA29PL[[#This Row],[Ścieżka Xpath]],ALL!$C:I,COLUMN(G$2),0)),"",VLOOKUP(T_IEA29PL[[#This Row],[Ścieżka Xpath]],ALL!$C:I,COLUMN(G$2),0))</f>
        <v>D</v>
      </c>
      <c r="H62" s="13" t="str">
        <f>IF(ISBLANK(VLOOKUP(T_IEA29PL[[#This Row],[Ścieżka Xpath]],ALL!$C:J,COLUMN(H$2),0)),"",VLOOKUP(T_IEA29PL[[#This Row],[Ścieżka Xpath]],ALL!$C:J,COLUMN(H$2),0))</f>
        <v>an..35</v>
      </c>
      <c r="I62" s="105" t="str">
        <f>IF(ISBLANK(VLOOKUP(T_IEA29PL[[#This Row],[Ścieżka Xpath]],ALL!$C:K,COLUMN(I$2),0)),"",VLOOKUP(T_IEA29PL[[#This Row],[Ścieżka Xpath]],ALL!$C:K,COLUMN(I$2),0))</f>
        <v/>
      </c>
      <c r="J62" s="157" t="str">
        <f>IF(ISBLANK(VLOOKUP(T_IEA29PL[[#This Row],[Ścieżka Xpath]],ALL!$C:L,COLUMN(J$2),0)),"",VLOOKUP(T_IEA29PL[[#This Row],[Ścieżka Xpath]],ALL!$C:L,COLUMN(J$2),0))</f>
        <v>C0041</v>
      </c>
      <c r="K62" s="38" t="str">
        <f>IF(ISBLANK(VLOOKUP(T_IEA29PL[[#This Row],[Ścieżka Xpath]],ALL!$C:N,COLUMN(K$2),0)),"",VLOOKUP(T_IEA29PL[[#This Row],[Ścieżka Xpath]],ALL!$C:N,COLUMN(K$2),0))</f>
        <v/>
      </c>
      <c r="L62" s="50" t="str">
        <f>IF(ISBLANK(VLOOKUP(T_IEA29PL[[#This Row],[Ścieżka Xpath]],ALL!$C:O,COLUMN(L$2),0)),"",VLOOKUP(T_IEA29PL[[#This Row],[Ścieżka Xpath]],ALL!$C:O,COLUMN(L$2),0))</f>
        <v/>
      </c>
      <c r="M62" s="50" t="str">
        <f>IF(ISBLANK(VLOOKUP(T_IEA29PL[[#This Row],[Ścieżka Xpath]],ALL!$C:P,COLUMN(M$2),0)),"",VLOOKUP(T_IEA29PL[[#This Row],[Ścieżka Xpath]],ALL!$C:P,COLUMN(M$2),0))</f>
        <v/>
      </c>
      <c r="N62" s="50" t="str">
        <f>IF(ISBLANK(VLOOKUP(T_IEA29PL[[#This Row],[Ścieżka Xpath]],ALL!$C:Q,COLUMN(N$2),0)),"",VLOOKUP(T_IEA29PL[[#This Row],[Ścieżka Xpath]],ALL!$C:Q,COLUMN(N$2),0))</f>
        <v>Nowy element w Fazie 6.</v>
      </c>
      <c r="O62" s="50" t="str">
        <f>IF(ISBLANK(VLOOKUP(T_IEA29PL[[#This Row],[Ścieżka Xpath]],ALL!$C:Q,COLUMN(O$2),0)),"",VLOOKUP(T_IEA29PL[[#This Row],[Ścieżka Xpath]],ALL!$C:Q,COLUMN(O$2),0))</f>
        <v>P6 new element.</v>
      </c>
    </row>
    <row r="63" spans="1:15" ht="15" hidden="1">
      <c r="A63" s="50" t="s">
        <v>3090</v>
      </c>
      <c r="B63" s="38">
        <v>61</v>
      </c>
      <c r="C63" s="38" t="str">
        <f>IF(ISBLANK(VLOOKUP(T_IEA29PL[[#This Row],[Ścieżka Xpath]],ALL!$C:E,COLUMN(C$2),0)),"",VLOOKUP(T_IEA29PL[[#This Row],[Ścieżka Xpath]],ALL!$C:E,COLUMN(C$2),0))</f>
        <v>-</v>
      </c>
      <c r="D63" s="16" t="str">
        <f>IF(ISBLANK(VLOOKUP(T_IEA29PL[[#This Row],[Ścieżka Xpath]],ALL!$C:F,COLUMN(D$2),0)),"",VLOOKUP(T_IEA29PL[[#This Row],[Ścieżka Xpath]],ALL!$C:F,COLUMN(D$2),0))</f>
        <v>Skrytka pocztowa.</v>
      </c>
      <c r="E63" s="50" t="str">
        <f>IF(ISBLANK(VLOOKUP(T_IEA29PL[[#This Row],[Ścieżka Xpath]],ALL!$C:G,COLUMN(E$2),0)),"",VLOOKUP(T_IEA29PL[[#This Row],[Ścieżka Xpath]],ALL!$C:G,COLUMN(E$2),0))</f>
        <v>Post office box.</v>
      </c>
      <c r="F63" s="38" t="str">
        <f>IF(ISBLANK(VLOOKUP(T_IEA29PL[[#This Row],[Ścieżka Xpath]],ALL!$C:H,COLUMN(F$2),0)),"",VLOOKUP(T_IEA29PL[[#This Row],[Ścieżka Xpath]],ALL!$C:H,COLUMN(F$2),0))</f>
        <v/>
      </c>
      <c r="G63" s="13" t="str">
        <f>IF(ISBLANK(VLOOKUP(T_IEA29PL[[#This Row],[Ścieżka Xpath]],ALL!$C:I,COLUMN(G$2),0)),"",VLOOKUP(T_IEA29PL[[#This Row],[Ścieżka Xpath]],ALL!$C:I,COLUMN(G$2),0))</f>
        <v>D</v>
      </c>
      <c r="H63" s="13" t="str">
        <f>IF(ISBLANK(VLOOKUP(T_IEA29PL[[#This Row],[Ścieżka Xpath]],ALL!$C:J,COLUMN(H$2),0)),"",VLOOKUP(T_IEA29PL[[#This Row],[Ścieżka Xpath]],ALL!$C:J,COLUMN(H$2),0))</f>
        <v>an..70</v>
      </c>
      <c r="I63" s="105" t="str">
        <f>IF(ISBLANK(VLOOKUP(T_IEA29PL[[#This Row],[Ścieżka Xpath]],ALL!$C:K,COLUMN(I$2),0)),"",VLOOKUP(T_IEA29PL[[#This Row],[Ścieżka Xpath]],ALL!$C:K,COLUMN(I$2),0))</f>
        <v/>
      </c>
      <c r="J63" s="157" t="str">
        <f>IF(ISBLANK(VLOOKUP(T_IEA29PL[[#This Row],[Ścieżka Xpath]],ALL!$C:L,COLUMN(J$2),0)),"",VLOOKUP(T_IEA29PL[[#This Row],[Ścieżka Xpath]],ALL!$C:L,COLUMN(J$2),0))</f>
        <v>C0054</v>
      </c>
      <c r="K63" s="38" t="str">
        <f>IF(ISBLANK(VLOOKUP(T_IEA29PL[[#This Row],[Ścieżka Xpath]],ALL!$C:N,COLUMN(K$2),0)),"",VLOOKUP(T_IEA29PL[[#This Row],[Ścieżka Xpath]],ALL!$C:N,COLUMN(K$2),0))</f>
        <v/>
      </c>
      <c r="L63" s="50" t="str">
        <f>IF(ISBLANK(VLOOKUP(T_IEA29PL[[#This Row],[Ścieżka Xpath]],ALL!$C:O,COLUMN(L$2),0)),"",VLOOKUP(T_IEA29PL[[#This Row],[Ścieżka Xpath]],ALL!$C:O,COLUMN(L$2),0))</f>
        <v/>
      </c>
      <c r="M63" s="50" t="str">
        <f>IF(ISBLANK(VLOOKUP(T_IEA29PL[[#This Row],[Ścieżka Xpath]],ALL!$C:P,COLUMN(M$2),0)),"",VLOOKUP(T_IEA29PL[[#This Row],[Ścieżka Xpath]],ALL!$C:P,COLUMN(M$2),0))</f>
        <v/>
      </c>
      <c r="N63" s="50" t="str">
        <f>IF(ISBLANK(VLOOKUP(T_IEA29PL[[#This Row],[Ścieżka Xpath]],ALL!$C:Q,COLUMN(N$2),0)),"",VLOOKUP(T_IEA29PL[[#This Row],[Ścieżka Xpath]],ALL!$C:Q,COLUMN(N$2),0))</f>
        <v>Nowy element w Fazie 6.</v>
      </c>
      <c r="O63" s="50" t="str">
        <f>IF(ISBLANK(VLOOKUP(T_IEA29PL[[#This Row],[Ścieżka Xpath]],ALL!$C:Q,COLUMN(O$2),0)),"",VLOOKUP(T_IEA29PL[[#This Row],[Ścieżka Xpath]],ALL!$C:Q,COLUMN(O$2),0))</f>
        <v>P6 new element.</v>
      </c>
    </row>
    <row r="64" spans="1:15" ht="30" hidden="1">
      <c r="A64" s="56" t="s">
        <v>3091</v>
      </c>
      <c r="B64" s="54">
        <v>62</v>
      </c>
      <c r="C64" s="54" t="str">
        <f>IF(ISBLANK(VLOOKUP(T_IEA29PL[[#This Row],[Ścieżka Xpath]],ALL!$C:E,COLUMN(C$2),0)),"",VLOOKUP(T_IEA29PL[[#This Row],[Ścieżka Xpath]],ALL!$C:E,COLUMN(C$2),0))</f>
        <v>13 07 074 000</v>
      </c>
      <c r="D64" s="62" t="str">
        <f>IF(ISBLANK(VLOOKUP(T_IEA29PL[[#This Row],[Ścieżka Xpath]],ALL!$C:F,COLUMN(D$2),0)),"",VLOOKUP(T_IEA29PL[[#This Row],[Ścieżka Xpath]],ALL!$C:F,COLUMN(D$2),0))</f>
        <v>Osoba do kontaktu z osobą uprawnioną do korzystania z procedury tranzytu.</v>
      </c>
      <c r="E64" s="56" t="str">
        <f>IF(ISBLANK(VLOOKUP(T_IEA29PL[[#This Row],[Ścieżka Xpath]],ALL!$C:G,COLUMN(E$2),0)),"",VLOOKUP(T_IEA29PL[[#This Row],[Ścieżka Xpath]],ALL!$C:G,COLUMN(E$2),0))</f>
        <v>Holder's of the Transit Procedure contact person.</v>
      </c>
      <c r="F64" s="54" t="str">
        <f>IF(ISBLANK(VLOOKUP(T_IEA29PL[[#This Row],[Ścieżka Xpath]],ALL!$C:H,COLUMN(F$2),0)),"",VLOOKUP(T_IEA29PL[[#This Row],[Ścieżka Xpath]],ALL!$C:H,COLUMN(F$2),0))</f>
        <v>0..1</v>
      </c>
      <c r="G64" s="54" t="str">
        <f>IF(ISBLANK(VLOOKUP(T_IEA29PL[[#This Row],[Ścieżka Xpath]],ALL!$C:I,COLUMN(G$2),0)),"",VLOOKUP(T_IEA29PL[[#This Row],[Ścieżka Xpath]],ALL!$C:I,COLUMN(G$2),0))</f>
        <v>D</v>
      </c>
      <c r="H64" s="54" t="str">
        <f>IF(ISBLANK(VLOOKUP(T_IEA29PL[[#This Row],[Ścieżka Xpath]],ALL!$C:J,COLUMN(H$2),0)),"",VLOOKUP(T_IEA29PL[[#This Row],[Ścieżka Xpath]],ALL!$C:J,COLUMN(H$2),0))</f>
        <v/>
      </c>
      <c r="I64" s="55" t="str">
        <f>IF(ISBLANK(VLOOKUP(T_IEA29PL[[#This Row],[Ścieżka Xpath]],ALL!$C:K,COLUMN(I$2),0)),"",VLOOKUP(T_IEA29PL[[#This Row],[Ścieżka Xpath]],ALL!$C:K,COLUMN(I$2),0))</f>
        <v/>
      </c>
      <c r="J64" s="169" t="str">
        <f>IF(ISBLANK(VLOOKUP(T_IEA29PL[[#This Row],[Ścieżka Xpath]],ALL!$C:L,COLUMN(J$2),0)),"",VLOOKUP(T_IEA29PL[[#This Row],[Ścieżka Xpath]],ALL!$C:L,COLUMN(J$2),0))</f>
        <v>C0042; G0105</v>
      </c>
      <c r="K64" s="54" t="str">
        <f>IF(ISBLANK(VLOOKUP(T_IEA29PL[[#This Row],[Ścieżka Xpath]],ALL!$C:N,COLUMN(K$2),0)),"",VLOOKUP(T_IEA29PL[[#This Row],[Ścieżka Xpath]],ALL!$C:N,COLUMN(K$2),0))</f>
        <v/>
      </c>
      <c r="L64" s="56" t="str">
        <f>IF(ISBLANK(VLOOKUP(T_IEA29PL[[#This Row],[Ścieżka Xpath]],ALL!$C:O,COLUMN(L$2),0)),"",VLOOKUP(T_IEA29PL[[#This Row],[Ścieżka Xpath]],ALL!$C:O,COLUMN(L$2),0))</f>
        <v/>
      </c>
      <c r="M64" s="56" t="str">
        <f>IF(ISBLANK(VLOOKUP(T_IEA29PL[[#This Row],[Ścieżka Xpath]],ALL!$C:P,COLUMN(M$2),0)),"",VLOOKUP(T_IEA29PL[[#This Row],[Ścieżka Xpath]],ALL!$C:P,COLUMN(M$2),0))</f>
        <v/>
      </c>
      <c r="N64" s="56" t="str">
        <f>IF(ISBLANK(VLOOKUP(T_IEA29PL[[#This Row],[Ścieżka Xpath]],ALL!$C:Q,COLUMN(N$2),0)),"",VLOOKUP(T_IEA29PL[[#This Row],[Ścieżka Xpath]],ALL!$C:Q,COLUMN(N$2),0))</f>
        <v>Dodanie reguły/warunku.</v>
      </c>
      <c r="O64" s="56" t="str">
        <f>IF(ISBLANK(VLOOKUP(T_IEA29PL[[#This Row],[Ścieżka Xpath]],ALL!$C:Q,COLUMN(O$2),0)),"",VLOOKUP(T_IEA29PL[[#This Row],[Ścieżka Xpath]],ALL!$C:Q,COLUMN(O$2),0))</f>
        <v>R/C addition.</v>
      </c>
    </row>
    <row r="65" spans="1:15" ht="15" hidden="1">
      <c r="A65" s="50" t="s">
        <v>3092</v>
      </c>
      <c r="B65" s="38">
        <v>63</v>
      </c>
      <c r="C65" s="38" t="str">
        <f>IF(ISBLANK(VLOOKUP(T_IEA29PL[[#This Row],[Ścieżka Xpath]],ALL!$C:E,COLUMN(C$2),0)),"",VLOOKUP(T_IEA29PL[[#This Row],[Ścieżka Xpath]],ALL!$C:E,COLUMN(C$2),0))</f>
        <v>13 07 074 016</v>
      </c>
      <c r="D65" s="16" t="str">
        <f>IF(ISBLANK(VLOOKUP(T_IEA29PL[[#This Row],[Ścieżka Xpath]],ALL!$C:F,COLUMN(D$2),0)),"",VLOOKUP(T_IEA29PL[[#This Row],[Ścieżka Xpath]],ALL!$C:F,COLUMN(D$2),0))</f>
        <v>Imię i nazwisko.</v>
      </c>
      <c r="E65" s="50" t="str">
        <f>IF(ISBLANK(VLOOKUP(T_IEA29PL[[#This Row],[Ścieżka Xpath]],ALL!$C:G,COLUMN(E$2),0)),"",VLOOKUP(T_IEA29PL[[#This Row],[Ścieżka Xpath]],ALL!$C:G,COLUMN(E$2),0))</f>
        <v>Name and surname.</v>
      </c>
      <c r="F65" s="38" t="str">
        <f>IF(ISBLANK(VLOOKUP(T_IEA29PL[[#This Row],[Ścieżka Xpath]],ALL!$C:H,COLUMN(F$2),0)),"",VLOOKUP(T_IEA29PL[[#This Row],[Ścieżka Xpath]],ALL!$C:H,COLUMN(F$2),0))</f>
        <v/>
      </c>
      <c r="G65" s="13" t="str">
        <f>IF(ISBLANK(VLOOKUP(T_IEA29PL[[#This Row],[Ścieżka Xpath]],ALL!$C:I,COLUMN(G$2),0)),"",VLOOKUP(T_IEA29PL[[#This Row],[Ścieżka Xpath]],ALL!$C:I,COLUMN(G$2),0))</f>
        <v>R</v>
      </c>
      <c r="H65" s="13" t="str">
        <f>IF(ISBLANK(VLOOKUP(T_IEA29PL[[#This Row],[Ścieżka Xpath]],ALL!$C:J,COLUMN(H$2),0)),"",VLOOKUP(T_IEA29PL[[#This Row],[Ścieżka Xpath]],ALL!$C:J,COLUMN(H$2),0))</f>
        <v>an..70</v>
      </c>
      <c r="I65" s="105" t="str">
        <f>IF(ISBLANK(VLOOKUP(T_IEA29PL[[#This Row],[Ścieżka Xpath]],ALL!$C:K,COLUMN(I$2),0)),"",VLOOKUP(T_IEA29PL[[#This Row],[Ścieżka Xpath]],ALL!$C:K,COLUMN(I$2),0))</f>
        <v/>
      </c>
      <c r="J65" s="157" t="str">
        <f>IF(ISBLANK(VLOOKUP(T_IEA29PL[[#This Row],[Ścieżka Xpath]],ALL!$C:L,COLUMN(J$2),0)),"",VLOOKUP(T_IEA29PL[[#This Row],[Ścieżka Xpath]],ALL!$C:L,COLUMN(J$2),0))</f>
        <v/>
      </c>
      <c r="K65" s="38" t="str">
        <f>IF(ISBLANK(VLOOKUP(T_IEA29PL[[#This Row],[Ścieżka Xpath]],ALL!$C:N,COLUMN(K$2),0)),"",VLOOKUP(T_IEA29PL[[#This Row],[Ścieżka Xpath]],ALL!$C:N,COLUMN(K$2),0))</f>
        <v/>
      </c>
      <c r="L65" s="50" t="str">
        <f>IF(ISBLANK(VLOOKUP(T_IEA29PL[[#This Row],[Ścieżka Xpath]],ALL!$C:O,COLUMN(L$2),0)),"",VLOOKUP(T_IEA29PL[[#This Row],[Ścieżka Xpath]],ALL!$C:O,COLUMN(L$2),0))</f>
        <v/>
      </c>
      <c r="M65" s="50" t="str">
        <f>IF(ISBLANK(VLOOKUP(T_IEA29PL[[#This Row],[Ścieżka Xpath]],ALL!$C:P,COLUMN(M$2),0)),"",VLOOKUP(T_IEA29PL[[#This Row],[Ścieżka Xpath]],ALL!$C:P,COLUMN(M$2),0))</f>
        <v/>
      </c>
      <c r="N65" s="50" t="str">
        <f>IF(ISBLANK(VLOOKUP(T_IEA29PL[[#This Row],[Ścieżka Xpath]],ALL!$C:Q,COLUMN(N$2),0)),"",VLOOKUP(T_IEA29PL[[#This Row],[Ścieżka Xpath]],ALL!$C:Q,COLUMN(N$2),0))</f>
        <v/>
      </c>
      <c r="O65" s="50" t="str">
        <f>IF(ISBLANK(VLOOKUP(T_IEA29PL[[#This Row],[Ścieżka Xpath]],ALL!$C:Q,COLUMN(O$2),0)),"",VLOOKUP(T_IEA29PL[[#This Row],[Ścieżka Xpath]],ALL!$C:Q,COLUMN(O$2),0))</f>
        <v/>
      </c>
    </row>
    <row r="66" spans="1:15" ht="30" hidden="1">
      <c r="A66" s="50" t="s">
        <v>3093</v>
      </c>
      <c r="B66" s="38">
        <v>64</v>
      </c>
      <c r="C66" s="38" t="str">
        <f>IF(ISBLANK(VLOOKUP(T_IEA29PL[[#This Row],[Ścieżka Xpath]],ALL!$C:E,COLUMN(C$2),0)),"",VLOOKUP(T_IEA29PL[[#This Row],[Ścieżka Xpath]],ALL!$C:E,COLUMN(C$2),0))</f>
        <v>13 07 074 075</v>
      </c>
      <c r="D66" s="16" t="str">
        <f>IF(ISBLANK(VLOOKUP(T_IEA29PL[[#This Row],[Ścieżka Xpath]],ALL!$C:F,COLUMN(D$2),0)),"",VLOOKUP(T_IEA29PL[[#This Row],[Ścieżka Xpath]],ALL!$C:F,COLUMN(D$2),0))</f>
        <v>Numer telefonu.</v>
      </c>
      <c r="E66" s="50" t="str">
        <f>IF(ISBLANK(VLOOKUP(T_IEA29PL[[#This Row],[Ścieżka Xpath]],ALL!$C:G,COLUMN(E$2),0)),"",VLOOKUP(T_IEA29PL[[#This Row],[Ścieżka Xpath]],ALL!$C:G,COLUMN(E$2),0))</f>
        <v>Phone number.</v>
      </c>
      <c r="F66" s="38" t="str">
        <f>IF(ISBLANK(VLOOKUP(T_IEA29PL[[#This Row],[Ścieżka Xpath]],ALL!$C:H,COLUMN(F$2),0)),"",VLOOKUP(T_IEA29PL[[#This Row],[Ścieżka Xpath]],ALL!$C:H,COLUMN(F$2),0))</f>
        <v/>
      </c>
      <c r="G66" s="13" t="str">
        <f>IF(ISBLANK(VLOOKUP(T_IEA29PL[[#This Row],[Ścieżka Xpath]],ALL!$C:I,COLUMN(G$2),0)),"",VLOOKUP(T_IEA29PL[[#This Row],[Ścieżka Xpath]],ALL!$C:I,COLUMN(G$2),0))</f>
        <v>R</v>
      </c>
      <c r="H66" s="13" t="str">
        <f>IF(ISBLANK(VLOOKUP(T_IEA29PL[[#This Row],[Ścieżka Xpath]],ALL!$C:J,COLUMN(H$2),0)),"",VLOOKUP(T_IEA29PL[[#This Row],[Ścieżka Xpath]],ALL!$C:J,COLUMN(H$2),0))</f>
        <v>an..35</v>
      </c>
      <c r="I66" s="105" t="str">
        <f>IF(ISBLANK(VLOOKUP(T_IEA29PL[[#This Row],[Ścieżka Xpath]],ALL!$C:K,COLUMN(I$2),0)),"",VLOOKUP(T_IEA29PL[[#This Row],[Ścieżka Xpath]],ALL!$C:K,COLUMN(I$2),0))</f>
        <v/>
      </c>
      <c r="J66" s="157" t="str">
        <f>IF(ISBLANK(VLOOKUP(T_IEA29PL[[#This Row],[Ścieżka Xpath]],ALL!$C:L,COLUMN(J$2),0)),"",VLOOKUP(T_IEA29PL[[#This Row],[Ścieżka Xpath]],ALL!$C:L,COLUMN(J$2),0))</f>
        <v>R0112</v>
      </c>
      <c r="K66" s="38" t="str">
        <f>IF(ISBLANK(VLOOKUP(T_IEA29PL[[#This Row],[Ścieżka Xpath]],ALL!$C:N,COLUMN(K$2),0)),"",VLOOKUP(T_IEA29PL[[#This Row],[Ścieżka Xpath]],ALL!$C:N,COLUMN(K$2),0))</f>
        <v/>
      </c>
      <c r="L66" s="50" t="str">
        <f>IF(ISBLANK(VLOOKUP(T_IEA29PL[[#This Row],[Ścieżka Xpath]],ALL!$C:O,COLUMN(L$2),0)),"",VLOOKUP(T_IEA29PL[[#This Row],[Ścieżka Xpath]],ALL!$C:O,COLUMN(L$2),0))</f>
        <v/>
      </c>
      <c r="M66" s="50" t="str">
        <f>IF(ISBLANK(VLOOKUP(T_IEA29PL[[#This Row],[Ścieżka Xpath]],ALL!$C:P,COLUMN(M$2),0)),"",VLOOKUP(T_IEA29PL[[#This Row],[Ścieżka Xpath]],ALL!$C:P,COLUMN(M$2),0))</f>
        <v/>
      </c>
      <c r="N66" s="50" t="str">
        <f>IF(ISBLANK(VLOOKUP(T_IEA29PL[[#This Row],[Ścieżka Xpath]],ALL!$C:Q,COLUMN(N$2),0)),"",VLOOKUP(T_IEA29PL[[#This Row],[Ścieżka Xpath]],ALL!$C:Q,COLUMN(N$2),0))</f>
        <v>Dodanie reguły/warunku.</v>
      </c>
      <c r="O66" s="50" t="str">
        <f>IF(ISBLANK(VLOOKUP(T_IEA29PL[[#This Row],[Ścieżka Xpath]],ALL!$C:Q,COLUMN(O$2),0)),"",VLOOKUP(T_IEA29PL[[#This Row],[Ścieżka Xpath]],ALL!$C:Q,COLUMN(O$2),0))</f>
        <v>R/C addition.</v>
      </c>
    </row>
    <row r="67" spans="1:15" ht="15" hidden="1">
      <c r="A67" s="50" t="s">
        <v>3094</v>
      </c>
      <c r="B67" s="38">
        <v>65</v>
      </c>
      <c r="C67" s="38" t="str">
        <f>IF(ISBLANK(VLOOKUP(T_IEA29PL[[#This Row],[Ścieżka Xpath]],ALL!$C:E,COLUMN(C$2),0)),"",VLOOKUP(T_IEA29PL[[#This Row],[Ścieżka Xpath]],ALL!$C:E,COLUMN(C$2),0))</f>
        <v>13 07 074 076</v>
      </c>
      <c r="D67" s="16" t="str">
        <f>IF(ISBLANK(VLOOKUP(T_IEA29PL[[#This Row],[Ścieżka Xpath]],ALL!$C:F,COLUMN(D$2),0)),"",VLOOKUP(T_IEA29PL[[#This Row],[Ścieżka Xpath]],ALL!$C:F,COLUMN(D$2),0))</f>
        <v>Adres e-mail.</v>
      </c>
      <c r="E67" s="50" t="str">
        <f>IF(ISBLANK(VLOOKUP(T_IEA29PL[[#This Row],[Ścieżka Xpath]],ALL!$C:G,COLUMN(E$2),0)),"",VLOOKUP(T_IEA29PL[[#This Row],[Ścieżka Xpath]],ALL!$C:G,COLUMN(E$2),0))</f>
        <v>Email address.</v>
      </c>
      <c r="F67" s="38" t="str">
        <f>IF(ISBLANK(VLOOKUP(T_IEA29PL[[#This Row],[Ścieżka Xpath]],ALL!$C:H,COLUMN(F$2),0)),"",VLOOKUP(T_IEA29PL[[#This Row],[Ścieżka Xpath]],ALL!$C:H,COLUMN(F$2),0))</f>
        <v/>
      </c>
      <c r="G67" s="13" t="str">
        <f>IF(ISBLANK(VLOOKUP(T_IEA29PL[[#This Row],[Ścieżka Xpath]],ALL!$C:I,COLUMN(G$2),0)),"",VLOOKUP(T_IEA29PL[[#This Row],[Ścieżka Xpath]],ALL!$C:I,COLUMN(G$2),0))</f>
        <v>O</v>
      </c>
      <c r="H67" s="13" t="str">
        <f>IF(ISBLANK(VLOOKUP(T_IEA29PL[[#This Row],[Ścieżka Xpath]],ALL!$C:J,COLUMN(H$2),0)),"",VLOOKUP(T_IEA29PL[[#This Row],[Ścieżka Xpath]],ALL!$C:J,COLUMN(H$2),0))</f>
        <v>an..256</v>
      </c>
      <c r="I67" s="105" t="str">
        <f>IF(ISBLANK(VLOOKUP(T_IEA29PL[[#This Row],[Ścieżka Xpath]],ALL!$C:K,COLUMN(I$2),0)),"",VLOOKUP(T_IEA29PL[[#This Row],[Ścieżka Xpath]],ALL!$C:K,COLUMN(I$2),0))</f>
        <v/>
      </c>
      <c r="J67" s="157" t="str">
        <f>IF(ISBLANK(VLOOKUP(T_IEA29PL[[#This Row],[Ścieżka Xpath]],ALL!$C:L,COLUMN(J$2),0)),"",VLOOKUP(T_IEA29PL[[#This Row],[Ścieżka Xpath]],ALL!$C:L,COLUMN(J$2),0))</f>
        <v>G0002</v>
      </c>
      <c r="K67" s="38" t="str">
        <f>IF(ISBLANK(VLOOKUP(T_IEA29PL[[#This Row],[Ścieżka Xpath]],ALL!$C:N,COLUMN(K$2),0)),"",VLOOKUP(T_IEA29PL[[#This Row],[Ścieżka Xpath]],ALL!$C:N,COLUMN(K$2),0))</f>
        <v/>
      </c>
      <c r="L67" s="50" t="str">
        <f>IF(ISBLANK(VLOOKUP(T_IEA29PL[[#This Row],[Ścieżka Xpath]],ALL!$C:O,COLUMN(L$2),0)),"",VLOOKUP(T_IEA29PL[[#This Row],[Ścieżka Xpath]],ALL!$C:O,COLUMN(L$2),0))</f>
        <v/>
      </c>
      <c r="M67" s="50" t="str">
        <f>IF(ISBLANK(VLOOKUP(T_IEA29PL[[#This Row],[Ścieżka Xpath]],ALL!$C:P,COLUMN(M$2),0)),"",VLOOKUP(T_IEA29PL[[#This Row],[Ścieżka Xpath]],ALL!$C:P,COLUMN(M$2),0))</f>
        <v/>
      </c>
      <c r="N67" s="50" t="str">
        <f>IF(ISBLANK(VLOOKUP(T_IEA29PL[[#This Row],[Ścieżka Xpath]],ALL!$C:Q,COLUMN(N$2),0)),"",VLOOKUP(T_IEA29PL[[#This Row],[Ścieżka Xpath]],ALL!$C:Q,COLUMN(N$2),0))</f>
        <v/>
      </c>
      <c r="O67" s="50" t="str">
        <f>IF(ISBLANK(VLOOKUP(T_IEA29PL[[#This Row],[Ścieżka Xpath]],ALL!$C:Q,COLUMN(O$2),0)),"",VLOOKUP(T_IEA29PL[[#This Row],[Ścieżka Xpath]],ALL!$C:Q,COLUMN(O$2),0))</f>
        <v/>
      </c>
    </row>
    <row r="68" spans="1:15" ht="30" hidden="1">
      <c r="A68" s="56" t="s">
        <v>3095</v>
      </c>
      <c r="B68" s="54">
        <v>66</v>
      </c>
      <c r="C68" s="54" t="str">
        <f>IF(ISBLANK(VLOOKUP(T_IEA29PL[[#This Row],[Ścieżka Xpath]],ALL!$C:E,COLUMN(C$2),0)),"",VLOOKUP(T_IEA29PL[[#This Row],[Ścieżka Xpath]],ALL!$C:E,COLUMN(C$2),0))</f>
        <v>13 06 000 000</v>
      </c>
      <c r="D68" s="62" t="str">
        <f>IF(ISBLANK(VLOOKUP(T_IEA29PL[[#This Row],[Ścieżka Xpath]],ALL!$C:F,COLUMN(D$2),0)),"",VLOOKUP(T_IEA29PL[[#This Row],[Ścieżka Xpath]],ALL!$C:F,COLUMN(D$2),0))</f>
        <v>Przedstawiciel osoby uprawnionej do procedury tranzytu.</v>
      </c>
      <c r="E68" s="56" t="str">
        <f>IF(ISBLANK(VLOOKUP(T_IEA29PL[[#This Row],[Ścieżka Xpath]],ALL!$C:G,COLUMN(E$2),0)),"",VLOOKUP(T_IEA29PL[[#This Row],[Ścieżka Xpath]],ALL!$C:G,COLUMN(E$2),0))</f>
        <v>Representative of the Holder of the transit procedure.</v>
      </c>
      <c r="F68" s="54" t="str">
        <f>IF(ISBLANK(VLOOKUP(T_IEA29PL[[#This Row],[Ścieżka Xpath]],ALL!$C:H,COLUMN(F$2),0)),"",VLOOKUP(T_IEA29PL[[#This Row],[Ścieżka Xpath]],ALL!$C:H,COLUMN(F$2),0))</f>
        <v>0..1</v>
      </c>
      <c r="G68" s="54" t="str">
        <f>IF(ISBLANK(VLOOKUP(T_IEA29PL[[#This Row],[Ścieżka Xpath]],ALL!$C:I,COLUMN(G$2),0)),"",VLOOKUP(T_IEA29PL[[#This Row],[Ścieżka Xpath]],ALL!$C:I,COLUMN(G$2),0))</f>
        <v>O</v>
      </c>
      <c r="H68" s="54" t="str">
        <f>IF(ISBLANK(VLOOKUP(T_IEA29PL[[#This Row],[Ścieżka Xpath]],ALL!$C:J,COLUMN(H$2),0)),"",VLOOKUP(T_IEA29PL[[#This Row],[Ścieżka Xpath]],ALL!$C:J,COLUMN(H$2),0))</f>
        <v/>
      </c>
      <c r="I68" s="55" t="str">
        <f>IF(ISBLANK(VLOOKUP(T_IEA29PL[[#This Row],[Ścieżka Xpath]],ALL!$C:K,COLUMN(I$2),0)),"",VLOOKUP(T_IEA29PL[[#This Row],[Ścieżka Xpath]],ALL!$C:K,COLUMN(I$2),0))</f>
        <v/>
      </c>
      <c r="J68" s="169" t="str">
        <f>IF(ISBLANK(VLOOKUP(T_IEA29PL[[#This Row],[Ścieżka Xpath]],ALL!$C:L,COLUMN(J$2),0)),"",VLOOKUP(T_IEA29PL[[#This Row],[Ścieżka Xpath]],ALL!$C:L,COLUMN(J$2),0))</f>
        <v>G0860</v>
      </c>
      <c r="K68" s="54" t="str">
        <f>IF(ISBLANK(VLOOKUP(T_IEA29PL[[#This Row],[Ścieżka Xpath]],ALL!$C:N,COLUMN(K$2),0)),"",VLOOKUP(T_IEA29PL[[#This Row],[Ścieżka Xpath]],ALL!$C:N,COLUMN(K$2),0))</f>
        <v/>
      </c>
      <c r="L68" s="56" t="str">
        <f>IF(ISBLANK(VLOOKUP(T_IEA29PL[[#This Row],[Ścieżka Xpath]],ALL!$C:O,COLUMN(L$2),0)),"",VLOOKUP(T_IEA29PL[[#This Row],[Ścieżka Xpath]],ALL!$C:O,COLUMN(L$2),0))</f>
        <v/>
      </c>
      <c r="M68" s="56" t="str">
        <f>IF(ISBLANK(VLOOKUP(T_IEA29PL[[#This Row],[Ścieżka Xpath]],ALL!$C:P,COLUMN(M$2),0)),"",VLOOKUP(T_IEA29PL[[#This Row],[Ścieżka Xpath]],ALL!$C:P,COLUMN(M$2),0))</f>
        <v/>
      </c>
      <c r="N68" s="56" t="str">
        <f>IF(ISBLANK(VLOOKUP(T_IEA29PL[[#This Row],[Ścieżka Xpath]],ALL!$C:Q,COLUMN(N$2),0)),"",VLOOKUP(T_IEA29PL[[#This Row],[Ścieżka Xpath]],ALL!$C:Q,COLUMN(N$2),0))</f>
        <v/>
      </c>
      <c r="O68" s="56" t="str">
        <f>IF(ISBLANK(VLOOKUP(T_IEA29PL[[#This Row],[Ścieżka Xpath]],ALL!$C:Q,COLUMN(O$2),0)),"",VLOOKUP(T_IEA29PL[[#This Row],[Ścieżka Xpath]],ALL!$C:Q,COLUMN(O$2),0))</f>
        <v/>
      </c>
    </row>
    <row r="69" spans="1:15" ht="30" hidden="1">
      <c r="A69" s="50" t="s">
        <v>3096</v>
      </c>
      <c r="B69" s="38">
        <v>67</v>
      </c>
      <c r="C69" s="38" t="str">
        <f>IF(ISBLANK(VLOOKUP(T_IEA29PL[[#This Row],[Ścieżka Xpath]],ALL!$C:E,COLUMN(C$2),0)),"",VLOOKUP(T_IEA29PL[[#This Row],[Ścieżka Xpath]],ALL!$C:E,COLUMN(C$2),0))</f>
        <v>13 06 017 000</v>
      </c>
      <c r="D69" s="16" t="str">
        <f>IF(ISBLANK(VLOOKUP(T_IEA29PL[[#This Row],[Ścieżka Xpath]],ALL!$C:F,COLUMN(D$2),0)),"",VLOOKUP(T_IEA29PL[[#This Row],[Ścieżka Xpath]],ALL!$C:F,COLUMN(D$2),0))</f>
        <v>Numer identyfikacyjny.</v>
      </c>
      <c r="E69" s="50" t="str">
        <f>IF(ISBLANK(VLOOKUP(T_IEA29PL[[#This Row],[Ścieżka Xpath]],ALL!$C:G,COLUMN(E$2),0)),"",VLOOKUP(T_IEA29PL[[#This Row],[Ścieżka Xpath]],ALL!$C:G,COLUMN(E$2),0))</f>
        <v>Identification number.</v>
      </c>
      <c r="F69" s="38" t="str">
        <f>IF(ISBLANK(VLOOKUP(T_IEA29PL[[#This Row],[Ścieżka Xpath]],ALL!$C:H,COLUMN(F$2),0)),"",VLOOKUP(T_IEA29PL[[#This Row],[Ścieżka Xpath]],ALL!$C:H,COLUMN(F$2),0))</f>
        <v/>
      </c>
      <c r="G69" s="13" t="str">
        <f>IF(ISBLANK(VLOOKUP(T_IEA29PL[[#This Row],[Ścieżka Xpath]],ALL!$C:I,COLUMN(G$2),0)),"",VLOOKUP(T_IEA29PL[[#This Row],[Ścieżka Xpath]],ALL!$C:I,COLUMN(G$2),0))</f>
        <v>R</v>
      </c>
      <c r="H69" s="13" t="str">
        <f>IF(ISBLANK(VLOOKUP(T_IEA29PL[[#This Row],[Ścieżka Xpath]],ALL!$C:J,COLUMN(H$2),0)),"",VLOOKUP(T_IEA29PL[[#This Row],[Ścieżka Xpath]],ALL!$C:J,COLUMN(H$2),0))</f>
        <v>an..17</v>
      </c>
      <c r="I69" s="105" t="str">
        <f>IF(ISBLANK(VLOOKUP(T_IEA29PL[[#This Row],[Ścieżka Xpath]],ALL!$C:K,COLUMN(I$2),0)),"",VLOOKUP(T_IEA29PL[[#This Row],[Ścieżka Xpath]],ALL!$C:K,COLUMN(I$2),0))</f>
        <v/>
      </c>
      <c r="J69" s="157" t="str">
        <f>IF(ISBLANK(VLOOKUP(T_IEA29PL[[#This Row],[Ścieżka Xpath]],ALL!$C:L,COLUMN(J$2),0)),"",VLOOKUP(T_IEA29PL[[#This Row],[Ścieżka Xpath]],ALL!$C:L,COLUMN(J$2),0))</f>
        <v>R0033; R0850</v>
      </c>
      <c r="K69" s="38" t="str">
        <f>IF(ISBLANK(VLOOKUP(T_IEA29PL[[#This Row],[Ścieżka Xpath]],ALL!$C:N,COLUMN(K$2),0)),"",VLOOKUP(T_IEA29PL[[#This Row],[Ścieżka Xpath]],ALL!$C:N,COLUMN(K$2),0))</f>
        <v/>
      </c>
      <c r="L69" s="50" t="str">
        <f>IF(ISBLANK(VLOOKUP(T_IEA29PL[[#This Row],[Ścieżka Xpath]],ALL!$C:O,COLUMN(L$2),0)),"",VLOOKUP(T_IEA29PL[[#This Row],[Ścieżka Xpath]],ALL!$C:O,COLUMN(L$2),0))</f>
        <v/>
      </c>
      <c r="M69" s="50" t="str">
        <f>IF(ISBLANK(VLOOKUP(T_IEA29PL[[#This Row],[Ścieżka Xpath]],ALL!$C:P,COLUMN(M$2),0)),"",VLOOKUP(T_IEA29PL[[#This Row],[Ścieżka Xpath]],ALL!$C:P,COLUMN(M$2),0))</f>
        <v/>
      </c>
      <c r="N69" s="50" t="str">
        <f>IF(ISBLANK(VLOOKUP(T_IEA29PL[[#This Row],[Ścieżka Xpath]],ALL!$C:Q,COLUMN(N$2),0)),"",VLOOKUP(T_IEA29PL[[#This Row],[Ścieżka Xpath]],ALL!$C:Q,COLUMN(N$2),0))</f>
        <v>Dodanie R0033.</v>
      </c>
      <c r="O69" s="50" t="str">
        <f>IF(ISBLANK(VLOOKUP(T_IEA29PL[[#This Row],[Ścieżka Xpath]],ALL!$C:Q,COLUMN(O$2),0)),"",VLOOKUP(T_IEA29PL[[#This Row],[Ścieżka Xpath]],ALL!$C:Q,COLUMN(O$2),0))</f>
        <v>Addition of R0033.</v>
      </c>
    </row>
    <row r="70" spans="1:15" ht="15" hidden="1">
      <c r="A70" s="50" t="s">
        <v>3097</v>
      </c>
      <c r="B70" s="38">
        <v>68</v>
      </c>
      <c r="C70" s="38" t="str">
        <f>IF(ISBLANK(VLOOKUP(T_IEA29PL[[#This Row],[Ścieżka Xpath]],ALL!$C:E,COLUMN(C$2),0)),"",VLOOKUP(T_IEA29PL[[#This Row],[Ścieżka Xpath]],ALL!$C:E,COLUMN(C$2),0))</f>
        <v>13 06 030 000</v>
      </c>
      <c r="D70" s="16" t="str">
        <f>IF(ISBLANK(VLOOKUP(T_IEA29PL[[#This Row],[Ścieżka Xpath]],ALL!$C:F,COLUMN(D$2),0)),"",VLOOKUP(T_IEA29PL[[#This Row],[Ścieżka Xpath]],ALL!$C:F,COLUMN(D$2),0))</f>
        <v>Status przedstawicielstwa.</v>
      </c>
      <c r="E70" s="50" t="str">
        <f>IF(ISBLANK(VLOOKUP(T_IEA29PL[[#This Row],[Ścieżka Xpath]],ALL!$C:G,COLUMN(E$2),0)),"",VLOOKUP(T_IEA29PL[[#This Row],[Ścieżka Xpath]],ALL!$C:G,COLUMN(E$2),0))</f>
        <v>Representative's status.</v>
      </c>
      <c r="F70" s="38" t="str">
        <f>IF(ISBLANK(VLOOKUP(T_IEA29PL[[#This Row],[Ścieżka Xpath]],ALL!$C:H,COLUMN(F$2),0)),"",VLOOKUP(T_IEA29PL[[#This Row],[Ścieżka Xpath]],ALL!$C:H,COLUMN(F$2),0))</f>
        <v/>
      </c>
      <c r="G70" s="13" t="str">
        <f>IF(ISBLANK(VLOOKUP(T_IEA29PL[[#This Row],[Ścieżka Xpath]],ALL!$C:I,COLUMN(G$2),0)),"",VLOOKUP(T_IEA29PL[[#This Row],[Ścieżka Xpath]],ALL!$C:I,COLUMN(G$2),0))</f>
        <v>R</v>
      </c>
      <c r="H70" s="13" t="str">
        <f>IF(ISBLANK(VLOOKUP(T_IEA29PL[[#This Row],[Ścieżka Xpath]],ALL!$C:J,COLUMN(H$2),0)),"",VLOOKUP(T_IEA29PL[[#This Row],[Ścieżka Xpath]],ALL!$C:J,COLUMN(H$2),0))</f>
        <v>n1</v>
      </c>
      <c r="I70" s="105" t="str">
        <f>IF(ISBLANK(VLOOKUP(T_IEA29PL[[#This Row],[Ścieżka Xpath]],ALL!$C:K,COLUMN(I$2),0)),"",VLOOKUP(T_IEA29PL[[#This Row],[Ścieżka Xpath]],ALL!$C:K,COLUMN(I$2),0))</f>
        <v>CL094</v>
      </c>
      <c r="J70" s="157" t="str">
        <f>IF(ISBLANK(VLOOKUP(T_IEA29PL[[#This Row],[Ścieżka Xpath]],ALL!$C:L,COLUMN(J$2),0)),"",VLOOKUP(T_IEA29PL[[#This Row],[Ścieżka Xpath]],ALL!$C:L,COLUMN(J$2),0))</f>
        <v/>
      </c>
      <c r="K70" s="38" t="str">
        <f>IF(ISBLANK(VLOOKUP(T_IEA29PL[[#This Row],[Ścieżka Xpath]],ALL!$C:N,COLUMN(K$2),0)),"",VLOOKUP(T_IEA29PL[[#This Row],[Ścieżka Xpath]],ALL!$C:N,COLUMN(K$2),0))</f>
        <v/>
      </c>
      <c r="L70" s="50" t="str">
        <f>IF(ISBLANK(VLOOKUP(T_IEA29PL[[#This Row],[Ścieżka Xpath]],ALL!$C:O,COLUMN(L$2),0)),"",VLOOKUP(T_IEA29PL[[#This Row],[Ścieżka Xpath]],ALL!$C:O,COLUMN(L$2),0))</f>
        <v/>
      </c>
      <c r="M70" s="50" t="str">
        <f>IF(ISBLANK(VLOOKUP(T_IEA29PL[[#This Row],[Ścieżka Xpath]],ALL!$C:P,COLUMN(M$2),0)),"",VLOOKUP(T_IEA29PL[[#This Row],[Ścieżka Xpath]],ALL!$C:P,COLUMN(M$2),0))</f>
        <v/>
      </c>
      <c r="N70" s="50" t="str">
        <f>IF(ISBLANK(VLOOKUP(T_IEA29PL[[#This Row],[Ścieżka Xpath]],ALL!$C:Q,COLUMN(N$2),0)),"",VLOOKUP(T_IEA29PL[[#This Row],[Ścieżka Xpath]],ALL!$C:Q,COLUMN(N$2),0))</f>
        <v/>
      </c>
      <c r="O70" s="50" t="str">
        <f>IF(ISBLANK(VLOOKUP(T_IEA29PL[[#This Row],[Ścieżka Xpath]],ALL!$C:Q,COLUMN(O$2),0)),"",VLOOKUP(T_IEA29PL[[#This Row],[Ścieżka Xpath]],ALL!$C:Q,COLUMN(O$2),0))</f>
        <v/>
      </c>
    </row>
    <row r="71" spans="1:15" ht="15" hidden="1">
      <c r="A71" s="50" t="s">
        <v>3098</v>
      </c>
      <c r="B71" s="38">
        <v>69</v>
      </c>
      <c r="C71" s="38" t="str">
        <f>IF(ISBLANK(VLOOKUP(T_IEA29PL[[#This Row],[Ścieżka Xpath]],ALL!$C:E,COLUMN(C$2),0)),"",VLOOKUP(T_IEA29PL[[#This Row],[Ścieżka Xpath]],ALL!$C:E,COLUMN(C$2),0))</f>
        <v>13 06 016 000</v>
      </c>
      <c r="D71" s="16" t="str">
        <f>IF(ISBLANK(VLOOKUP(T_IEA29PL[[#This Row],[Ścieżka Xpath]],ALL!$C:F,COLUMN(D$2),0)),"",VLOOKUP(T_IEA29PL[[#This Row],[Ścieżka Xpath]],ALL!$C:F,COLUMN(D$2),0))</f>
        <v>Nazwa przedstawiciela.</v>
      </c>
      <c r="E71" s="50" t="str">
        <f>IF(ISBLANK(VLOOKUP(T_IEA29PL[[#This Row],[Ścieżka Xpath]],ALL!$C:G,COLUMN(E$2),0)),"",VLOOKUP(T_IEA29PL[[#This Row],[Ścieżka Xpath]],ALL!$C:G,COLUMN(E$2),0))</f>
        <v>Representative's name.</v>
      </c>
      <c r="F71" s="38" t="str">
        <f>IF(ISBLANK(VLOOKUP(T_IEA29PL[[#This Row],[Ścieżka Xpath]],ALL!$C:H,COLUMN(F$2),0)),"",VLOOKUP(T_IEA29PL[[#This Row],[Ścieżka Xpath]],ALL!$C:H,COLUMN(F$2),0))</f>
        <v/>
      </c>
      <c r="G71" s="13" t="str">
        <f>IF(ISBLANK(VLOOKUP(T_IEA29PL[[#This Row],[Ścieżka Xpath]],ALL!$C:I,COLUMN(G$2),0)),"",VLOOKUP(T_IEA29PL[[#This Row],[Ścieżka Xpath]],ALL!$C:I,COLUMN(G$2),0))</f>
        <v>D</v>
      </c>
      <c r="H71" s="13" t="str">
        <f>IF(ISBLANK(VLOOKUP(T_IEA29PL[[#This Row],[Ścieżka Xpath]],ALL!$C:J,COLUMN(H$2),0)),"",VLOOKUP(T_IEA29PL[[#This Row],[Ścieżka Xpath]],ALL!$C:J,COLUMN(H$2),0))</f>
        <v>an..70</v>
      </c>
      <c r="I71" s="105" t="str">
        <f>IF(ISBLANK(VLOOKUP(T_IEA29PL[[#This Row],[Ścieżka Xpath]],ALL!$C:K,COLUMN(I$2),0)),"",VLOOKUP(T_IEA29PL[[#This Row],[Ścieżka Xpath]],ALL!$C:K,COLUMN(I$2),0))</f>
        <v/>
      </c>
      <c r="J71" s="157" t="str">
        <f>IF(ISBLANK(VLOOKUP(T_IEA29PL[[#This Row],[Ścieżka Xpath]],ALL!$C:L,COLUMN(J$2),0)),"",VLOOKUP(T_IEA29PL[[#This Row],[Ścieżka Xpath]],ALL!$C:L,COLUMN(J$2),0))</f>
        <v>C0056</v>
      </c>
      <c r="K71" s="38" t="str">
        <f>IF(ISBLANK(VLOOKUP(T_IEA29PL[[#This Row],[Ścieżka Xpath]],ALL!$C:N,COLUMN(K$2),0)),"",VLOOKUP(T_IEA29PL[[#This Row],[Ścieżka Xpath]],ALL!$C:N,COLUMN(K$2),0))</f>
        <v/>
      </c>
      <c r="L71" s="50" t="str">
        <f>IF(ISBLANK(VLOOKUP(T_IEA29PL[[#This Row],[Ścieżka Xpath]],ALL!$C:O,COLUMN(L$2),0)),"",VLOOKUP(T_IEA29PL[[#This Row],[Ścieżka Xpath]],ALL!$C:O,COLUMN(L$2),0))</f>
        <v/>
      </c>
      <c r="M71" s="50" t="str">
        <f>IF(ISBLANK(VLOOKUP(T_IEA29PL[[#This Row],[Ścieżka Xpath]],ALL!$C:P,COLUMN(M$2),0)),"",VLOOKUP(T_IEA29PL[[#This Row],[Ścieżka Xpath]],ALL!$C:P,COLUMN(M$2),0))</f>
        <v/>
      </c>
      <c r="N71" s="50" t="str">
        <f>IF(ISBLANK(VLOOKUP(T_IEA29PL[[#This Row],[Ścieżka Xpath]],ALL!$C:Q,COLUMN(N$2),0)),"",VLOOKUP(T_IEA29PL[[#This Row],[Ścieżka Xpath]],ALL!$C:Q,COLUMN(N$2),0))</f>
        <v>Nowy element w Fazie 6.</v>
      </c>
      <c r="O71" s="50" t="str">
        <f>IF(ISBLANK(VLOOKUP(T_IEA29PL[[#This Row],[Ścieżka Xpath]],ALL!$C:Q,COLUMN(O$2),0)),"",VLOOKUP(T_IEA29PL[[#This Row],[Ścieżka Xpath]],ALL!$C:Q,COLUMN(O$2),0))</f>
        <v>P6 new element.</v>
      </c>
    </row>
    <row r="72" spans="1:15" ht="30" hidden="1">
      <c r="A72" s="56" t="s">
        <v>3099</v>
      </c>
      <c r="B72" s="54">
        <v>70</v>
      </c>
      <c r="C72" s="54" t="str">
        <f>IF(ISBLANK(VLOOKUP(T_IEA29PL[[#This Row],[Ścieżka Xpath]],ALL!$C:E,COLUMN(C$2),0)),"",VLOOKUP(T_IEA29PL[[#This Row],[Ścieżka Xpath]],ALL!$C:E,COLUMN(C$2),0))</f>
        <v>-</v>
      </c>
      <c r="D72" s="62" t="str">
        <f>IF(ISBLANK(VLOOKUP(T_IEA29PL[[#This Row],[Ścieżka Xpath]],ALL!$C:F,COLUMN(D$2),0)),"",VLOOKUP(T_IEA29PL[[#This Row],[Ścieżka Xpath]],ALL!$C:F,COLUMN(D$2),0))</f>
        <v>Identyfikator bezpieczeństwa i ochrony reprezentanta.</v>
      </c>
      <c r="E72" s="56" t="str">
        <f>IF(ISBLANK(VLOOKUP(T_IEA29PL[[#This Row],[Ścieżka Xpath]],ALL!$C:G,COLUMN(E$2),0)),"",VLOOKUP(T_IEA29PL[[#This Row],[Ścieżka Xpath]],ALL!$C:G,COLUMN(E$2),0))</f>
        <v>Safety &amp; security identification number of the Holder's of the transit procedure Representative.</v>
      </c>
      <c r="F72" s="54" t="str">
        <f>IF(ISBLANK(VLOOKUP(T_IEA29PL[[#This Row],[Ścieżka Xpath]],ALL!$C:H,COLUMN(F$2),0)),"",VLOOKUP(T_IEA29PL[[#This Row],[Ścieżka Xpath]],ALL!$C:H,COLUMN(F$2),0))</f>
        <v>0..1</v>
      </c>
      <c r="G72" s="54" t="str">
        <f>IF(ISBLANK(VLOOKUP(T_IEA29PL[[#This Row],[Ścieżka Xpath]],ALL!$C:I,COLUMN(G$2),0)),"",VLOOKUP(T_IEA29PL[[#This Row],[Ścieżka Xpath]],ALL!$C:I,COLUMN(G$2),0))</f>
        <v>D</v>
      </c>
      <c r="H72" s="54" t="str">
        <f>IF(ISBLANK(VLOOKUP(T_IEA29PL[[#This Row],[Ścieżka Xpath]],ALL!$C:J,COLUMN(H$2),0)),"",VLOOKUP(T_IEA29PL[[#This Row],[Ścieżka Xpath]],ALL!$C:J,COLUMN(H$2),0))</f>
        <v/>
      </c>
      <c r="I72" s="55" t="str">
        <f>IF(ISBLANK(VLOOKUP(T_IEA29PL[[#This Row],[Ścieżka Xpath]],ALL!$C:K,COLUMN(I$2),0)),"",VLOOKUP(T_IEA29PL[[#This Row],[Ścieżka Xpath]],ALL!$C:K,COLUMN(I$2),0))</f>
        <v/>
      </c>
      <c r="J72" s="169" t="str">
        <f>IF(ISBLANK(VLOOKUP(T_IEA29PL[[#This Row],[Ścieżka Xpath]],ALL!$C:L,COLUMN(J$2),0)),"",VLOOKUP(T_IEA29PL[[#This Row],[Ścieżka Xpath]],ALL!$C:L,COLUMN(J$2),0))</f>
        <v>C0067</v>
      </c>
      <c r="K72" s="54" t="str">
        <f>IF(ISBLANK(VLOOKUP(T_IEA29PL[[#This Row],[Ścieżka Xpath]],ALL!$C:N,COLUMN(K$2),0)),"",VLOOKUP(T_IEA29PL[[#This Row],[Ścieżka Xpath]],ALL!$C:N,COLUMN(K$2),0))</f>
        <v/>
      </c>
      <c r="L72" s="56" t="str">
        <f>IF(ISBLANK(VLOOKUP(T_IEA29PL[[#This Row],[Ścieżka Xpath]],ALL!$C:O,COLUMN(L$2),0)),"",VLOOKUP(T_IEA29PL[[#This Row],[Ścieżka Xpath]],ALL!$C:O,COLUMN(L$2),0))</f>
        <v/>
      </c>
      <c r="M72" s="56" t="str">
        <f>IF(ISBLANK(VLOOKUP(T_IEA29PL[[#This Row],[Ścieżka Xpath]],ALL!$C:P,COLUMN(M$2),0)),"",VLOOKUP(T_IEA29PL[[#This Row],[Ścieżka Xpath]],ALL!$C:P,COLUMN(M$2),0))</f>
        <v/>
      </c>
      <c r="N72" s="56" t="str">
        <f>IF(ISBLANK(VLOOKUP(T_IEA29PL[[#This Row],[Ścieżka Xpath]],ALL!$C:Q,COLUMN(N$2),0)),"",VLOOKUP(T_IEA29PL[[#This Row],[Ścieżka Xpath]],ALL!$C:Q,COLUMN(N$2),0))</f>
        <v>Nowy element w Fazie 6.</v>
      </c>
      <c r="O72" s="56" t="str">
        <f>IF(ISBLANK(VLOOKUP(T_IEA29PL[[#This Row],[Ścieżka Xpath]],ALL!$C:Q,COLUMN(O$2),0)),"",VLOOKUP(T_IEA29PL[[#This Row],[Ścieżka Xpath]],ALL!$C:Q,COLUMN(O$2),0))</f>
        <v>P6 new element.</v>
      </c>
    </row>
    <row r="73" spans="1:15" ht="30" hidden="1">
      <c r="A73" s="50" t="s">
        <v>3100</v>
      </c>
      <c r="B73" s="38">
        <v>71</v>
      </c>
      <c r="C73" s="38" t="str">
        <f>IF(ISBLANK(VLOOKUP(T_IEA29PL[[#This Row],[Ścieżka Xpath]],ALL!$C:E,COLUMN(C$2),0)),"",VLOOKUP(T_IEA29PL[[#This Row],[Ścieżka Xpath]],ALL!$C:E,COLUMN(C$2),0))</f>
        <v>-</v>
      </c>
      <c r="D73" s="16" t="str">
        <f>IF(ISBLANK(VLOOKUP(T_IEA29PL[[#This Row],[Ścieżka Xpath]],ALL!$C:F,COLUMN(D$2),0)),"",VLOOKUP(T_IEA29PL[[#This Row],[Ścieżka Xpath]],ALL!$C:F,COLUMN(D$2),0))</f>
        <v>Numer EORI.</v>
      </c>
      <c r="E73" s="50" t="str">
        <f>IF(ISBLANK(VLOOKUP(T_IEA29PL[[#This Row],[Ścieżka Xpath]],ALL!$C:G,COLUMN(E$2),0)),"",VLOOKUP(T_IEA29PL[[#This Row],[Ścieżka Xpath]],ALL!$C:G,COLUMN(E$2),0))</f>
        <v>EORI number.</v>
      </c>
      <c r="F73" s="38" t="str">
        <f>IF(ISBLANK(VLOOKUP(T_IEA29PL[[#This Row],[Ścieżka Xpath]],ALL!$C:H,COLUMN(F$2),0)),"",VLOOKUP(T_IEA29PL[[#This Row],[Ścieżka Xpath]],ALL!$C:H,COLUMN(F$2),0))</f>
        <v/>
      </c>
      <c r="G73" s="13" t="str">
        <f>IF(ISBLANK(VLOOKUP(T_IEA29PL[[#This Row],[Ścieżka Xpath]],ALL!$C:I,COLUMN(G$2),0)),"",VLOOKUP(T_IEA29PL[[#This Row],[Ścieżka Xpath]],ALL!$C:I,COLUMN(G$2),0))</f>
        <v>R</v>
      </c>
      <c r="H73" s="13" t="str">
        <f>IF(ISBLANK(VLOOKUP(T_IEA29PL[[#This Row],[Ścieżka Xpath]],ALL!$C:J,COLUMN(H$2),0)),"",VLOOKUP(T_IEA29PL[[#This Row],[Ścieżka Xpath]],ALL!$C:J,COLUMN(H$2),0))</f>
        <v>an..17</v>
      </c>
      <c r="I73" s="105" t="str">
        <f>IF(ISBLANK(VLOOKUP(T_IEA29PL[[#This Row],[Ścieżka Xpath]],ALL!$C:K,COLUMN(I$2),0)),"",VLOOKUP(T_IEA29PL[[#This Row],[Ścieżka Xpath]],ALL!$C:K,COLUMN(I$2),0))</f>
        <v/>
      </c>
      <c r="J73" s="157" t="str">
        <f>IF(ISBLANK(VLOOKUP(T_IEA29PL[[#This Row],[Ścieżka Xpath]],ALL!$C:L,COLUMN(J$2),0)),"",VLOOKUP(T_IEA29PL[[#This Row],[Ścieżka Xpath]],ALL!$C:L,COLUMN(J$2),0))</f>
        <v>G0002; R0090</v>
      </c>
      <c r="K73" s="38" t="str">
        <f>IF(ISBLANK(VLOOKUP(T_IEA29PL[[#This Row],[Ścieżka Xpath]],ALL!$C:N,COLUMN(K$2),0)),"",VLOOKUP(T_IEA29PL[[#This Row],[Ścieżka Xpath]],ALL!$C:N,COLUMN(K$2),0))</f>
        <v/>
      </c>
      <c r="L73" s="50" t="str">
        <f>IF(ISBLANK(VLOOKUP(T_IEA29PL[[#This Row],[Ścieżka Xpath]],ALL!$C:O,COLUMN(L$2),0)),"",VLOOKUP(T_IEA29PL[[#This Row],[Ścieżka Xpath]],ALL!$C:O,COLUMN(L$2),0))</f>
        <v/>
      </c>
      <c r="M73" s="50" t="str">
        <f>IF(ISBLANK(VLOOKUP(T_IEA29PL[[#This Row],[Ścieżka Xpath]],ALL!$C:P,COLUMN(M$2),0)),"",VLOOKUP(T_IEA29PL[[#This Row],[Ścieżka Xpath]],ALL!$C:P,COLUMN(M$2),0))</f>
        <v/>
      </c>
      <c r="N73" s="50" t="str">
        <f>IF(ISBLANK(VLOOKUP(T_IEA29PL[[#This Row],[Ścieżka Xpath]],ALL!$C:Q,COLUMN(N$2),0)),"",VLOOKUP(T_IEA29PL[[#This Row],[Ścieżka Xpath]],ALL!$C:Q,COLUMN(N$2),0))</f>
        <v>Nowy element w Fazie 6.</v>
      </c>
      <c r="O73" s="50" t="str">
        <f>IF(ISBLANK(VLOOKUP(T_IEA29PL[[#This Row],[Ścieżka Xpath]],ALL!$C:Q,COLUMN(O$2),0)),"",VLOOKUP(T_IEA29PL[[#This Row],[Ścieżka Xpath]],ALL!$C:Q,COLUMN(O$2),0))</f>
        <v>P6 new element.</v>
      </c>
    </row>
    <row r="74" spans="1:15" ht="15" hidden="1">
      <c r="A74" s="50" t="s">
        <v>3101</v>
      </c>
      <c r="B74" s="38">
        <v>72</v>
      </c>
      <c r="C74" s="38" t="str">
        <f>IF(ISBLANK(VLOOKUP(T_IEA29PL[[#This Row],[Ścieżka Xpath]],ALL!$C:E,COLUMN(C$2),0)),"",VLOOKUP(T_IEA29PL[[#This Row],[Ścieżka Xpath]],ALL!$C:E,COLUMN(C$2),0))</f>
        <v>-</v>
      </c>
      <c r="D74" s="16" t="str">
        <f>IF(ISBLANK(VLOOKUP(T_IEA29PL[[#This Row],[Ścieżka Xpath]],ALL!$C:F,COLUMN(D$2),0)),"",VLOOKUP(T_IEA29PL[[#This Row],[Ścieżka Xpath]],ALL!$C:F,COLUMN(D$2),0))</f>
        <v>Kod kraju.</v>
      </c>
      <c r="E74" s="50" t="str">
        <f>IF(ISBLANK(VLOOKUP(T_IEA29PL[[#This Row],[Ścieżka Xpath]],ALL!$C:G,COLUMN(E$2),0)),"",VLOOKUP(T_IEA29PL[[#This Row],[Ścieżka Xpath]],ALL!$C:G,COLUMN(E$2),0))</f>
        <v>Country code.</v>
      </c>
      <c r="F74" s="38" t="str">
        <f>IF(ISBLANK(VLOOKUP(T_IEA29PL[[#This Row],[Ścieżka Xpath]],ALL!$C:H,COLUMN(F$2),0)),"",VLOOKUP(T_IEA29PL[[#This Row],[Ścieżka Xpath]],ALL!$C:H,COLUMN(F$2),0))</f>
        <v/>
      </c>
      <c r="G74" s="13" t="str">
        <f>IF(ISBLANK(VLOOKUP(T_IEA29PL[[#This Row],[Ścieżka Xpath]],ALL!$C:I,COLUMN(G$2),0)),"",VLOOKUP(T_IEA29PL[[#This Row],[Ścieżka Xpath]],ALL!$C:I,COLUMN(G$2),0))</f>
        <v>R</v>
      </c>
      <c r="H74" s="13" t="str">
        <f>IF(ISBLANK(VLOOKUP(T_IEA29PL[[#This Row],[Ścieżka Xpath]],ALL!$C:J,COLUMN(H$2),0)),"",VLOOKUP(T_IEA29PL[[#This Row],[Ścieżka Xpath]],ALL!$C:J,COLUMN(H$2),0))</f>
        <v>a2</v>
      </c>
      <c r="I74" s="105" t="str">
        <f>IF(ISBLANK(VLOOKUP(T_IEA29PL[[#This Row],[Ścieżka Xpath]],ALL!$C:K,COLUMN(I$2),0)),"",VLOOKUP(T_IEA29PL[[#This Row],[Ścieżka Xpath]],ALL!$C:K,COLUMN(I$2),0))</f>
        <v>CL248</v>
      </c>
      <c r="J74" s="157" t="str">
        <f>IF(ISBLANK(VLOOKUP(T_IEA29PL[[#This Row],[Ścieżka Xpath]],ALL!$C:L,COLUMN(J$2),0)),"",VLOOKUP(T_IEA29PL[[#This Row],[Ścieżka Xpath]],ALL!$C:L,COLUMN(J$2),0))</f>
        <v/>
      </c>
      <c r="K74" s="38" t="str">
        <f>IF(ISBLANK(VLOOKUP(T_IEA29PL[[#This Row],[Ścieżka Xpath]],ALL!$C:N,COLUMN(K$2),0)),"",VLOOKUP(T_IEA29PL[[#This Row],[Ścieżka Xpath]],ALL!$C:N,COLUMN(K$2),0))</f>
        <v/>
      </c>
      <c r="L74" s="50" t="str">
        <f>IF(ISBLANK(VLOOKUP(T_IEA29PL[[#This Row],[Ścieżka Xpath]],ALL!$C:O,COLUMN(L$2),0)),"",VLOOKUP(T_IEA29PL[[#This Row],[Ścieżka Xpath]],ALL!$C:O,COLUMN(L$2),0))</f>
        <v/>
      </c>
      <c r="M74" s="50" t="str">
        <f>IF(ISBLANK(VLOOKUP(T_IEA29PL[[#This Row],[Ścieżka Xpath]],ALL!$C:P,COLUMN(M$2),0)),"",VLOOKUP(T_IEA29PL[[#This Row],[Ścieżka Xpath]],ALL!$C:P,COLUMN(M$2),0))</f>
        <v/>
      </c>
      <c r="N74" s="50" t="str">
        <f>IF(ISBLANK(VLOOKUP(T_IEA29PL[[#This Row],[Ścieżka Xpath]],ALL!$C:Q,COLUMN(N$2),0)),"",VLOOKUP(T_IEA29PL[[#This Row],[Ścieżka Xpath]],ALL!$C:Q,COLUMN(N$2),0))</f>
        <v>Nowy element w Fazie 6.</v>
      </c>
      <c r="O74" s="50" t="str">
        <f>IF(ISBLANK(VLOOKUP(T_IEA29PL[[#This Row],[Ścieżka Xpath]],ALL!$C:Q,COLUMN(O$2),0)),"",VLOOKUP(T_IEA29PL[[#This Row],[Ścieżka Xpath]],ALL!$C:Q,COLUMN(O$2),0))</f>
        <v>P6 new element.</v>
      </c>
    </row>
    <row r="75" spans="1:15" ht="15" hidden="1">
      <c r="A75" s="56" t="s">
        <v>3102</v>
      </c>
      <c r="B75" s="54">
        <v>73</v>
      </c>
      <c r="C75" s="54" t="str">
        <f>IF(ISBLANK(VLOOKUP(T_IEA29PL[[#This Row],[Ścieżka Xpath]],ALL!$C:E,COLUMN(C$2),0)),"",VLOOKUP(T_IEA29PL[[#This Row],[Ścieżka Xpath]],ALL!$C:E,COLUMN(C$2),0))</f>
        <v>13 06 018 000</v>
      </c>
      <c r="D75" s="62" t="str">
        <f>IF(ISBLANK(VLOOKUP(T_IEA29PL[[#This Row],[Ścieżka Xpath]],ALL!$C:F,COLUMN(D$2),0)),"",VLOOKUP(T_IEA29PL[[#This Row],[Ścieżka Xpath]],ALL!$C:F,COLUMN(D$2),0))</f>
        <v>Adres przedstawiciela.</v>
      </c>
      <c r="E75" s="56" t="str">
        <f>IF(ISBLANK(VLOOKUP(T_IEA29PL[[#This Row],[Ścieżka Xpath]],ALL!$C:G,COLUMN(E$2),0)),"",VLOOKUP(T_IEA29PL[[#This Row],[Ścieżka Xpath]],ALL!$C:G,COLUMN(E$2),0))</f>
        <v>Representative's address.</v>
      </c>
      <c r="F75" s="54" t="str">
        <f>IF(ISBLANK(VLOOKUP(T_IEA29PL[[#This Row],[Ścieżka Xpath]],ALL!$C:H,COLUMN(F$2),0)),"",VLOOKUP(T_IEA29PL[[#This Row],[Ścieżka Xpath]],ALL!$C:H,COLUMN(F$2),0))</f>
        <v>0..1</v>
      </c>
      <c r="G75" s="54" t="str">
        <f>IF(ISBLANK(VLOOKUP(T_IEA29PL[[#This Row],[Ścieżka Xpath]],ALL!$C:I,COLUMN(G$2),0)),"",VLOOKUP(T_IEA29PL[[#This Row],[Ścieżka Xpath]],ALL!$C:I,COLUMN(G$2),0))</f>
        <v>D</v>
      </c>
      <c r="H75" s="54" t="str">
        <f>IF(ISBLANK(VLOOKUP(T_IEA29PL[[#This Row],[Ścieżka Xpath]],ALL!$C:J,COLUMN(H$2),0)),"",VLOOKUP(T_IEA29PL[[#This Row],[Ścieżka Xpath]],ALL!$C:J,COLUMN(H$2),0))</f>
        <v/>
      </c>
      <c r="I75" s="55" t="str">
        <f>IF(ISBLANK(VLOOKUP(T_IEA29PL[[#This Row],[Ścieżka Xpath]],ALL!$C:K,COLUMN(I$2),0)),"",VLOOKUP(T_IEA29PL[[#This Row],[Ścieżka Xpath]],ALL!$C:K,COLUMN(I$2),0))</f>
        <v/>
      </c>
      <c r="J75" s="169" t="str">
        <f>IF(ISBLANK(VLOOKUP(T_IEA29PL[[#This Row],[Ścieżka Xpath]],ALL!$C:L,COLUMN(J$2),0)),"",VLOOKUP(T_IEA29PL[[#This Row],[Ścieżka Xpath]],ALL!$C:L,COLUMN(J$2),0))</f>
        <v>C0053</v>
      </c>
      <c r="K75" s="54" t="str">
        <f>IF(ISBLANK(VLOOKUP(T_IEA29PL[[#This Row],[Ścieżka Xpath]],ALL!$C:N,COLUMN(K$2),0)),"",VLOOKUP(T_IEA29PL[[#This Row],[Ścieżka Xpath]],ALL!$C:N,COLUMN(K$2),0))</f>
        <v/>
      </c>
      <c r="L75" s="56" t="str">
        <f>IF(ISBLANK(VLOOKUP(T_IEA29PL[[#This Row],[Ścieżka Xpath]],ALL!$C:O,COLUMN(L$2),0)),"",VLOOKUP(T_IEA29PL[[#This Row],[Ścieżka Xpath]],ALL!$C:O,COLUMN(L$2),0))</f>
        <v/>
      </c>
      <c r="M75" s="56" t="str">
        <f>IF(ISBLANK(VLOOKUP(T_IEA29PL[[#This Row],[Ścieżka Xpath]],ALL!$C:P,COLUMN(M$2),0)),"",VLOOKUP(T_IEA29PL[[#This Row],[Ścieżka Xpath]],ALL!$C:P,COLUMN(M$2),0))</f>
        <v/>
      </c>
      <c r="N75" s="56" t="str">
        <f>IF(ISBLANK(VLOOKUP(T_IEA29PL[[#This Row],[Ścieżka Xpath]],ALL!$C:Q,COLUMN(N$2),0)),"",VLOOKUP(T_IEA29PL[[#This Row],[Ścieżka Xpath]],ALL!$C:Q,COLUMN(N$2),0))</f>
        <v>Nowy element w Fazie 6.</v>
      </c>
      <c r="O75" s="56" t="str">
        <f>IF(ISBLANK(VLOOKUP(T_IEA29PL[[#This Row],[Ścieżka Xpath]],ALL!$C:Q,COLUMN(O$2),0)),"",VLOOKUP(T_IEA29PL[[#This Row],[Ścieżka Xpath]],ALL!$C:Q,COLUMN(O$2),0))</f>
        <v>P6 new element.</v>
      </c>
    </row>
    <row r="76" spans="1:15" ht="15" hidden="1">
      <c r="A76" s="50" t="s">
        <v>3103</v>
      </c>
      <c r="B76" s="38">
        <v>74</v>
      </c>
      <c r="C76" s="38" t="str">
        <f>IF(ISBLANK(VLOOKUP(T_IEA29PL[[#This Row],[Ścieżka Xpath]],ALL!$C:E,COLUMN(C$2),0)),"",VLOOKUP(T_IEA29PL[[#This Row],[Ścieżka Xpath]],ALL!$C:E,COLUMN(C$2),0))</f>
        <v>13 06 018 023</v>
      </c>
      <c r="D76" s="16" t="str">
        <f>IF(ISBLANK(VLOOKUP(T_IEA29PL[[#This Row],[Ścieżka Xpath]],ALL!$C:F,COLUMN(D$2),0)),"",VLOOKUP(T_IEA29PL[[#This Row],[Ścieżka Xpath]],ALL!$C:F,COLUMN(D$2),0))</f>
        <v>Ulica.</v>
      </c>
      <c r="E76" s="50" t="str">
        <f>IF(ISBLANK(VLOOKUP(T_IEA29PL[[#This Row],[Ścieżka Xpath]],ALL!$C:G,COLUMN(E$2),0)),"",VLOOKUP(T_IEA29PL[[#This Row],[Ścieżka Xpath]],ALL!$C:G,COLUMN(E$2),0))</f>
        <v>Street.</v>
      </c>
      <c r="F76" s="38" t="str">
        <f>IF(ISBLANK(VLOOKUP(T_IEA29PL[[#This Row],[Ścieżka Xpath]],ALL!$C:H,COLUMN(F$2),0)),"",VLOOKUP(T_IEA29PL[[#This Row],[Ścieżka Xpath]],ALL!$C:H,COLUMN(F$2),0))</f>
        <v/>
      </c>
      <c r="G76" s="13" t="str">
        <f>IF(ISBLANK(VLOOKUP(T_IEA29PL[[#This Row],[Ścieżka Xpath]],ALL!$C:I,COLUMN(G$2),0)),"",VLOOKUP(T_IEA29PL[[#This Row],[Ścieżka Xpath]],ALL!$C:I,COLUMN(G$2),0))</f>
        <v>O</v>
      </c>
      <c r="H76" s="13" t="str">
        <f>IF(ISBLANK(VLOOKUP(T_IEA29PL[[#This Row],[Ścieżka Xpath]],ALL!$C:J,COLUMN(H$2),0)),"",VLOOKUP(T_IEA29PL[[#This Row],[Ścieżka Xpath]],ALL!$C:J,COLUMN(H$2),0))</f>
        <v>an..70</v>
      </c>
      <c r="I76" s="105" t="str">
        <f>IF(ISBLANK(VLOOKUP(T_IEA29PL[[#This Row],[Ścieżka Xpath]],ALL!$C:K,COLUMN(I$2),0)),"",VLOOKUP(T_IEA29PL[[#This Row],[Ścieżka Xpath]],ALL!$C:K,COLUMN(I$2),0))</f>
        <v/>
      </c>
      <c r="J76" s="157" t="str">
        <f>IF(ISBLANK(VLOOKUP(T_IEA29PL[[#This Row],[Ścieżka Xpath]],ALL!$C:L,COLUMN(J$2),0)),"",VLOOKUP(T_IEA29PL[[#This Row],[Ścieżka Xpath]],ALL!$C:L,COLUMN(J$2),0))</f>
        <v/>
      </c>
      <c r="K76" s="38" t="str">
        <f>IF(ISBLANK(VLOOKUP(T_IEA29PL[[#This Row],[Ścieżka Xpath]],ALL!$C:N,COLUMN(K$2),0)),"",VLOOKUP(T_IEA29PL[[#This Row],[Ścieżka Xpath]],ALL!$C:N,COLUMN(K$2),0))</f>
        <v/>
      </c>
      <c r="L76" s="50" t="str">
        <f>IF(ISBLANK(VLOOKUP(T_IEA29PL[[#This Row],[Ścieżka Xpath]],ALL!$C:O,COLUMN(L$2),0)),"",VLOOKUP(T_IEA29PL[[#This Row],[Ścieżka Xpath]],ALL!$C:O,COLUMN(L$2),0))</f>
        <v/>
      </c>
      <c r="M76" s="50" t="str">
        <f>IF(ISBLANK(VLOOKUP(T_IEA29PL[[#This Row],[Ścieżka Xpath]],ALL!$C:P,COLUMN(M$2),0)),"",VLOOKUP(T_IEA29PL[[#This Row],[Ścieżka Xpath]],ALL!$C:P,COLUMN(M$2),0))</f>
        <v/>
      </c>
      <c r="N76" s="50" t="str">
        <f>IF(ISBLANK(VLOOKUP(T_IEA29PL[[#This Row],[Ścieżka Xpath]],ALL!$C:Q,COLUMN(N$2),0)),"",VLOOKUP(T_IEA29PL[[#This Row],[Ścieżka Xpath]],ALL!$C:Q,COLUMN(N$2),0))</f>
        <v>Nowy element w Fazie 6.</v>
      </c>
      <c r="O76" s="50" t="str">
        <f>IF(ISBLANK(VLOOKUP(T_IEA29PL[[#This Row],[Ścieżka Xpath]],ALL!$C:Q,COLUMN(O$2),0)),"",VLOOKUP(T_IEA29PL[[#This Row],[Ścieżka Xpath]],ALL!$C:Q,COLUMN(O$2),0))</f>
        <v>P6 new element.</v>
      </c>
    </row>
    <row r="77" spans="1:15" ht="15" hidden="1">
      <c r="A77" s="50" t="s">
        <v>3104</v>
      </c>
      <c r="B77" s="38">
        <v>75</v>
      </c>
      <c r="C77" s="38" t="str">
        <f>IF(ISBLANK(VLOOKUP(T_IEA29PL[[#This Row],[Ścieżka Xpath]],ALL!$C:E,COLUMN(C$2),0)),"",VLOOKUP(T_IEA29PL[[#This Row],[Ścieżka Xpath]],ALL!$C:E,COLUMN(C$2),0))</f>
        <v>13 06 018 024</v>
      </c>
      <c r="D77" s="16" t="str">
        <f>IF(ISBLANK(VLOOKUP(T_IEA29PL[[#This Row],[Ścieżka Xpath]],ALL!$C:F,COLUMN(D$2),0)),"",VLOOKUP(T_IEA29PL[[#This Row],[Ścieżka Xpath]],ALL!$C:F,COLUMN(D$2),0))</f>
        <v>Ulica - dodatkowy wiersz.</v>
      </c>
      <c r="E77" s="50" t="str">
        <f>IF(ISBLANK(VLOOKUP(T_IEA29PL[[#This Row],[Ścieżka Xpath]],ALL!$C:G,COLUMN(E$2),0)),"",VLOOKUP(T_IEA29PL[[#This Row],[Ścieżka Xpath]],ALL!$C:G,COLUMN(E$2),0))</f>
        <v>Street - additional line.</v>
      </c>
      <c r="F77" s="38" t="str">
        <f>IF(ISBLANK(VLOOKUP(T_IEA29PL[[#This Row],[Ścieżka Xpath]],ALL!$C:H,COLUMN(F$2),0)),"",VLOOKUP(T_IEA29PL[[#This Row],[Ścieżka Xpath]],ALL!$C:H,COLUMN(F$2),0))</f>
        <v/>
      </c>
      <c r="G77" s="13" t="str">
        <f>IF(ISBLANK(VLOOKUP(T_IEA29PL[[#This Row],[Ścieżka Xpath]],ALL!$C:I,COLUMN(G$2),0)),"",VLOOKUP(T_IEA29PL[[#This Row],[Ścieżka Xpath]],ALL!$C:I,COLUMN(G$2),0))</f>
        <v>O</v>
      </c>
      <c r="H77" s="13" t="str">
        <f>IF(ISBLANK(VLOOKUP(T_IEA29PL[[#This Row],[Ścieżka Xpath]],ALL!$C:J,COLUMN(H$2),0)),"",VLOOKUP(T_IEA29PL[[#This Row],[Ścieżka Xpath]],ALL!$C:J,COLUMN(H$2),0))</f>
        <v>an..70</v>
      </c>
      <c r="I77" s="105" t="str">
        <f>IF(ISBLANK(VLOOKUP(T_IEA29PL[[#This Row],[Ścieżka Xpath]],ALL!$C:K,COLUMN(I$2),0)),"",VLOOKUP(T_IEA29PL[[#This Row],[Ścieżka Xpath]],ALL!$C:K,COLUMN(I$2),0))</f>
        <v/>
      </c>
      <c r="J77" s="157" t="str">
        <f>IF(ISBLANK(VLOOKUP(T_IEA29PL[[#This Row],[Ścieżka Xpath]],ALL!$C:L,COLUMN(J$2),0)),"",VLOOKUP(T_IEA29PL[[#This Row],[Ścieżka Xpath]],ALL!$C:L,COLUMN(J$2),0))</f>
        <v/>
      </c>
      <c r="K77" s="38" t="str">
        <f>IF(ISBLANK(VLOOKUP(T_IEA29PL[[#This Row],[Ścieżka Xpath]],ALL!$C:N,COLUMN(K$2),0)),"",VLOOKUP(T_IEA29PL[[#This Row],[Ścieżka Xpath]],ALL!$C:N,COLUMN(K$2),0))</f>
        <v/>
      </c>
      <c r="L77" s="50" t="str">
        <f>IF(ISBLANK(VLOOKUP(T_IEA29PL[[#This Row],[Ścieżka Xpath]],ALL!$C:O,COLUMN(L$2),0)),"",VLOOKUP(T_IEA29PL[[#This Row],[Ścieżka Xpath]],ALL!$C:O,COLUMN(L$2),0))</f>
        <v/>
      </c>
      <c r="M77" s="50" t="str">
        <f>IF(ISBLANK(VLOOKUP(T_IEA29PL[[#This Row],[Ścieżka Xpath]],ALL!$C:P,COLUMN(M$2),0)),"",VLOOKUP(T_IEA29PL[[#This Row],[Ścieżka Xpath]],ALL!$C:P,COLUMN(M$2),0))</f>
        <v/>
      </c>
      <c r="N77" s="50" t="str">
        <f>IF(ISBLANK(VLOOKUP(T_IEA29PL[[#This Row],[Ścieżka Xpath]],ALL!$C:Q,COLUMN(N$2),0)),"",VLOOKUP(T_IEA29PL[[#This Row],[Ścieżka Xpath]],ALL!$C:Q,COLUMN(N$2),0))</f>
        <v>Nowy element w Fazie 6.</v>
      </c>
      <c r="O77" s="50" t="str">
        <f>IF(ISBLANK(VLOOKUP(T_IEA29PL[[#This Row],[Ścieżka Xpath]],ALL!$C:Q,COLUMN(O$2),0)),"",VLOOKUP(T_IEA29PL[[#This Row],[Ścieżka Xpath]],ALL!$C:Q,COLUMN(O$2),0))</f>
        <v>P6 new element.</v>
      </c>
    </row>
    <row r="78" spans="1:15" ht="15" hidden="1">
      <c r="A78" s="50" t="s">
        <v>3105</v>
      </c>
      <c r="B78" s="38">
        <v>76</v>
      </c>
      <c r="C78" s="38" t="str">
        <f>IF(ISBLANK(VLOOKUP(T_IEA29PL[[#This Row],[Ścieżka Xpath]],ALL!$C:E,COLUMN(C$2),0)),"",VLOOKUP(T_IEA29PL[[#This Row],[Ścieżka Xpath]],ALL!$C:E,COLUMN(C$2),0))</f>
        <v>13 06 018 025</v>
      </c>
      <c r="D78" s="16" t="str">
        <f>IF(ISBLANK(VLOOKUP(T_IEA29PL[[#This Row],[Ścieżka Xpath]],ALL!$C:F,COLUMN(D$2),0)),"",VLOOKUP(T_IEA29PL[[#This Row],[Ścieżka Xpath]],ALL!$C:F,COLUMN(D$2),0))</f>
        <v>Numer ulicy.</v>
      </c>
      <c r="E78" s="50" t="str">
        <f>IF(ISBLANK(VLOOKUP(T_IEA29PL[[#This Row],[Ścieżka Xpath]],ALL!$C:G,COLUMN(E$2),0)),"",VLOOKUP(T_IEA29PL[[#This Row],[Ścieżka Xpath]],ALL!$C:G,COLUMN(E$2),0))</f>
        <v>Street number.</v>
      </c>
      <c r="F78" s="38" t="str">
        <f>IF(ISBLANK(VLOOKUP(T_IEA29PL[[#This Row],[Ścieżka Xpath]],ALL!$C:H,COLUMN(F$2),0)),"",VLOOKUP(T_IEA29PL[[#This Row],[Ścieżka Xpath]],ALL!$C:H,COLUMN(F$2),0))</f>
        <v/>
      </c>
      <c r="G78" s="13" t="str">
        <f>IF(ISBLANK(VLOOKUP(T_IEA29PL[[#This Row],[Ścieżka Xpath]],ALL!$C:I,COLUMN(G$2),0)),"",VLOOKUP(T_IEA29PL[[#This Row],[Ścieżka Xpath]],ALL!$C:I,COLUMN(G$2),0))</f>
        <v>D</v>
      </c>
      <c r="H78" s="13" t="str">
        <f>IF(ISBLANK(VLOOKUP(T_IEA29PL[[#This Row],[Ścieżka Xpath]],ALL!$C:J,COLUMN(H$2),0)),"",VLOOKUP(T_IEA29PL[[#This Row],[Ścieżka Xpath]],ALL!$C:J,COLUMN(H$2),0))</f>
        <v>an..35</v>
      </c>
      <c r="I78" s="105" t="str">
        <f>IF(ISBLANK(VLOOKUP(T_IEA29PL[[#This Row],[Ścieżka Xpath]],ALL!$C:K,COLUMN(I$2),0)),"",VLOOKUP(T_IEA29PL[[#This Row],[Ścieżka Xpath]],ALL!$C:K,COLUMN(I$2),0))</f>
        <v/>
      </c>
      <c r="J78" s="157" t="str">
        <f>IF(ISBLANK(VLOOKUP(T_IEA29PL[[#This Row],[Ścieżka Xpath]],ALL!$C:L,COLUMN(J$2),0)),"",VLOOKUP(T_IEA29PL[[#This Row],[Ścieżka Xpath]],ALL!$C:L,COLUMN(J$2),0))</f>
        <v>C0039</v>
      </c>
      <c r="K78" s="38" t="str">
        <f>IF(ISBLANK(VLOOKUP(T_IEA29PL[[#This Row],[Ścieżka Xpath]],ALL!$C:N,COLUMN(K$2),0)),"",VLOOKUP(T_IEA29PL[[#This Row],[Ścieżka Xpath]],ALL!$C:N,COLUMN(K$2),0))</f>
        <v/>
      </c>
      <c r="L78" s="50" t="str">
        <f>IF(ISBLANK(VLOOKUP(T_IEA29PL[[#This Row],[Ścieżka Xpath]],ALL!$C:O,COLUMN(L$2),0)),"",VLOOKUP(T_IEA29PL[[#This Row],[Ścieżka Xpath]],ALL!$C:O,COLUMN(L$2),0))</f>
        <v/>
      </c>
      <c r="M78" s="50" t="str">
        <f>IF(ISBLANK(VLOOKUP(T_IEA29PL[[#This Row],[Ścieżka Xpath]],ALL!$C:P,COLUMN(M$2),0)),"",VLOOKUP(T_IEA29PL[[#This Row],[Ścieżka Xpath]],ALL!$C:P,COLUMN(M$2),0))</f>
        <v/>
      </c>
      <c r="N78" s="50" t="str">
        <f>IF(ISBLANK(VLOOKUP(T_IEA29PL[[#This Row],[Ścieżka Xpath]],ALL!$C:Q,COLUMN(N$2),0)),"",VLOOKUP(T_IEA29PL[[#This Row],[Ścieżka Xpath]],ALL!$C:Q,COLUMN(N$2),0))</f>
        <v>Nowy element w Fazie 6.</v>
      </c>
      <c r="O78" s="50" t="str">
        <f>IF(ISBLANK(VLOOKUP(T_IEA29PL[[#This Row],[Ścieżka Xpath]],ALL!$C:Q,COLUMN(O$2),0)),"",VLOOKUP(T_IEA29PL[[#This Row],[Ścieżka Xpath]],ALL!$C:Q,COLUMN(O$2),0))</f>
        <v>P6 new element.</v>
      </c>
    </row>
    <row r="79" spans="1:15" ht="15" hidden="1">
      <c r="A79" s="50" t="s">
        <v>3106</v>
      </c>
      <c r="B79" s="38">
        <v>77</v>
      </c>
      <c r="C79" s="38" t="str">
        <f>IF(ISBLANK(VLOOKUP(T_IEA29PL[[#This Row],[Ścieżka Xpath]],ALL!$C:E,COLUMN(C$2),0)),"",VLOOKUP(T_IEA29PL[[#This Row],[Ścieżka Xpath]],ALL!$C:E,COLUMN(C$2),0))</f>
        <v>13 06 018 021</v>
      </c>
      <c r="D79" s="16" t="str">
        <f>IF(ISBLANK(VLOOKUP(T_IEA29PL[[#This Row],[Ścieżka Xpath]],ALL!$C:F,COLUMN(D$2),0)),"",VLOOKUP(T_IEA29PL[[#This Row],[Ścieżka Xpath]],ALL!$C:F,COLUMN(D$2),0))</f>
        <v>Kod pocztowy.</v>
      </c>
      <c r="E79" s="50" t="str">
        <f>IF(ISBLANK(VLOOKUP(T_IEA29PL[[#This Row],[Ścieżka Xpath]],ALL!$C:G,COLUMN(E$2),0)),"",VLOOKUP(T_IEA29PL[[#This Row],[Ścieżka Xpath]],ALL!$C:G,COLUMN(E$2),0))</f>
        <v>ZIP, postcode.</v>
      </c>
      <c r="F79" s="38" t="str">
        <f>IF(ISBLANK(VLOOKUP(T_IEA29PL[[#This Row],[Ścieżka Xpath]],ALL!$C:H,COLUMN(F$2),0)),"",VLOOKUP(T_IEA29PL[[#This Row],[Ścieżka Xpath]],ALL!$C:H,COLUMN(F$2),0))</f>
        <v/>
      </c>
      <c r="G79" s="13" t="str">
        <f>IF(ISBLANK(VLOOKUP(T_IEA29PL[[#This Row],[Ścieżka Xpath]],ALL!$C:I,COLUMN(G$2),0)),"",VLOOKUP(T_IEA29PL[[#This Row],[Ścieżka Xpath]],ALL!$C:I,COLUMN(G$2),0))</f>
        <v>D</v>
      </c>
      <c r="H79" s="13" t="str">
        <f>IF(ISBLANK(VLOOKUP(T_IEA29PL[[#This Row],[Ścieżka Xpath]],ALL!$C:J,COLUMN(H$2),0)),"",VLOOKUP(T_IEA29PL[[#This Row],[Ścieżka Xpath]],ALL!$C:J,COLUMN(H$2),0))</f>
        <v>an..17</v>
      </c>
      <c r="I79" s="105" t="str">
        <f>IF(ISBLANK(VLOOKUP(T_IEA29PL[[#This Row],[Ścieżka Xpath]],ALL!$C:K,COLUMN(I$2),0)),"",VLOOKUP(T_IEA29PL[[#This Row],[Ścieżka Xpath]],ALL!$C:K,COLUMN(I$2),0))</f>
        <v/>
      </c>
      <c r="J79" s="157" t="str">
        <f>IF(ISBLANK(VLOOKUP(T_IEA29PL[[#This Row],[Ścieżka Xpath]],ALL!$C:L,COLUMN(J$2),0)),"",VLOOKUP(T_IEA29PL[[#This Row],[Ścieżka Xpath]],ALL!$C:L,COLUMN(J$2),0))</f>
        <v>C0506</v>
      </c>
      <c r="K79" s="38" t="str">
        <f>IF(ISBLANK(VLOOKUP(T_IEA29PL[[#This Row],[Ścieżka Xpath]],ALL!$C:N,COLUMN(K$2),0)),"",VLOOKUP(T_IEA29PL[[#This Row],[Ścieżka Xpath]],ALL!$C:N,COLUMN(K$2),0))</f>
        <v/>
      </c>
      <c r="L79" s="50" t="str">
        <f>IF(ISBLANK(VLOOKUP(T_IEA29PL[[#This Row],[Ścieżka Xpath]],ALL!$C:O,COLUMN(L$2),0)),"",VLOOKUP(T_IEA29PL[[#This Row],[Ścieżka Xpath]],ALL!$C:O,COLUMN(L$2),0))</f>
        <v/>
      </c>
      <c r="M79" s="50" t="str">
        <f>IF(ISBLANK(VLOOKUP(T_IEA29PL[[#This Row],[Ścieżka Xpath]],ALL!$C:P,COLUMN(M$2),0)),"",VLOOKUP(T_IEA29PL[[#This Row],[Ścieżka Xpath]],ALL!$C:P,COLUMN(M$2),0))</f>
        <v/>
      </c>
      <c r="N79" s="50" t="str">
        <f>IF(ISBLANK(VLOOKUP(T_IEA29PL[[#This Row],[Ścieżka Xpath]],ALL!$C:Q,COLUMN(N$2),0)),"",VLOOKUP(T_IEA29PL[[#This Row],[Ścieżka Xpath]],ALL!$C:Q,COLUMN(N$2),0))</f>
        <v>Nowy element w Fazie 6.</v>
      </c>
      <c r="O79" s="50" t="str">
        <f>IF(ISBLANK(VLOOKUP(T_IEA29PL[[#This Row],[Ścieżka Xpath]],ALL!$C:Q,COLUMN(O$2),0)),"",VLOOKUP(T_IEA29PL[[#This Row],[Ścieżka Xpath]],ALL!$C:Q,COLUMN(O$2),0))</f>
        <v>P6 new element.</v>
      </c>
    </row>
    <row r="80" spans="1:15" ht="15" hidden="1">
      <c r="A80" s="50" t="s">
        <v>3107</v>
      </c>
      <c r="B80" s="38">
        <v>78</v>
      </c>
      <c r="C80" s="38" t="str">
        <f>IF(ISBLANK(VLOOKUP(T_IEA29PL[[#This Row],[Ścieżka Xpath]],ALL!$C:E,COLUMN(C$2),0)),"",VLOOKUP(T_IEA29PL[[#This Row],[Ścieżka Xpath]],ALL!$C:E,COLUMN(C$2),0))</f>
        <v>13 06 018 022</v>
      </c>
      <c r="D80" s="16" t="str">
        <f>IF(ISBLANK(VLOOKUP(T_IEA29PL[[#This Row],[Ścieżka Xpath]],ALL!$C:F,COLUMN(D$2),0)),"",VLOOKUP(T_IEA29PL[[#This Row],[Ścieżka Xpath]],ALL!$C:F,COLUMN(D$2),0))</f>
        <v>Miasto.</v>
      </c>
      <c r="E80" s="50" t="str">
        <f>IF(ISBLANK(VLOOKUP(T_IEA29PL[[#This Row],[Ścieżka Xpath]],ALL!$C:G,COLUMN(E$2),0)),"",VLOOKUP(T_IEA29PL[[#This Row],[Ścieżka Xpath]],ALL!$C:G,COLUMN(E$2),0))</f>
        <v>City.</v>
      </c>
      <c r="F80" s="38" t="str">
        <f>IF(ISBLANK(VLOOKUP(T_IEA29PL[[#This Row],[Ścieżka Xpath]],ALL!$C:H,COLUMN(F$2),0)),"",VLOOKUP(T_IEA29PL[[#This Row],[Ścieżka Xpath]],ALL!$C:H,COLUMN(F$2),0))</f>
        <v/>
      </c>
      <c r="G80" s="13" t="str">
        <f>IF(ISBLANK(VLOOKUP(T_IEA29PL[[#This Row],[Ścieżka Xpath]],ALL!$C:I,COLUMN(G$2),0)),"",VLOOKUP(T_IEA29PL[[#This Row],[Ścieżka Xpath]],ALL!$C:I,COLUMN(G$2),0))</f>
        <v>R</v>
      </c>
      <c r="H80" s="13" t="str">
        <f>IF(ISBLANK(VLOOKUP(T_IEA29PL[[#This Row],[Ścieżka Xpath]],ALL!$C:J,COLUMN(H$2),0)),"",VLOOKUP(T_IEA29PL[[#This Row],[Ścieżka Xpath]],ALL!$C:J,COLUMN(H$2),0))</f>
        <v>an..35</v>
      </c>
      <c r="I80" s="105" t="str">
        <f>IF(ISBLANK(VLOOKUP(T_IEA29PL[[#This Row],[Ścieżka Xpath]],ALL!$C:K,COLUMN(I$2),0)),"",VLOOKUP(T_IEA29PL[[#This Row],[Ścieżka Xpath]],ALL!$C:K,COLUMN(I$2),0))</f>
        <v/>
      </c>
      <c r="J80" s="157" t="str">
        <f>IF(ISBLANK(VLOOKUP(T_IEA29PL[[#This Row],[Ścieżka Xpath]],ALL!$C:L,COLUMN(J$2),0)),"",VLOOKUP(T_IEA29PL[[#This Row],[Ścieżka Xpath]],ALL!$C:L,COLUMN(J$2),0))</f>
        <v/>
      </c>
      <c r="K80" s="38" t="str">
        <f>IF(ISBLANK(VLOOKUP(T_IEA29PL[[#This Row],[Ścieżka Xpath]],ALL!$C:N,COLUMN(K$2),0)),"",VLOOKUP(T_IEA29PL[[#This Row],[Ścieżka Xpath]],ALL!$C:N,COLUMN(K$2),0))</f>
        <v/>
      </c>
      <c r="L80" s="50" t="str">
        <f>IF(ISBLANK(VLOOKUP(T_IEA29PL[[#This Row],[Ścieżka Xpath]],ALL!$C:O,COLUMN(L$2),0)),"",VLOOKUP(T_IEA29PL[[#This Row],[Ścieżka Xpath]],ALL!$C:O,COLUMN(L$2),0))</f>
        <v/>
      </c>
      <c r="M80" s="50" t="str">
        <f>IF(ISBLANK(VLOOKUP(T_IEA29PL[[#This Row],[Ścieżka Xpath]],ALL!$C:P,COLUMN(M$2),0)),"",VLOOKUP(T_IEA29PL[[#This Row],[Ścieżka Xpath]],ALL!$C:P,COLUMN(M$2),0))</f>
        <v/>
      </c>
      <c r="N80" s="50" t="str">
        <f>IF(ISBLANK(VLOOKUP(T_IEA29PL[[#This Row],[Ścieżka Xpath]],ALL!$C:Q,COLUMN(N$2),0)),"",VLOOKUP(T_IEA29PL[[#This Row],[Ścieżka Xpath]],ALL!$C:Q,COLUMN(N$2),0))</f>
        <v>Nowy element w Fazie 6.</v>
      </c>
      <c r="O80" s="50" t="str">
        <f>IF(ISBLANK(VLOOKUP(T_IEA29PL[[#This Row],[Ścieżka Xpath]],ALL!$C:Q,COLUMN(O$2),0)),"",VLOOKUP(T_IEA29PL[[#This Row],[Ścieżka Xpath]],ALL!$C:Q,COLUMN(O$2),0))</f>
        <v>P6 new element.</v>
      </c>
    </row>
    <row r="81" spans="1:15" ht="15" hidden="1">
      <c r="A81" s="50" t="s">
        <v>3108</v>
      </c>
      <c r="B81" s="38">
        <v>79</v>
      </c>
      <c r="C81" s="38" t="str">
        <f>IF(ISBLANK(VLOOKUP(T_IEA29PL[[#This Row],[Ścieżka Xpath]],ALL!$C:E,COLUMN(C$2),0)),"",VLOOKUP(T_IEA29PL[[#This Row],[Ścieżka Xpath]],ALL!$C:E,COLUMN(C$2),0))</f>
        <v>13 06 018 020</v>
      </c>
      <c r="D81" s="16" t="str">
        <f>IF(ISBLANK(VLOOKUP(T_IEA29PL[[#This Row],[Ścieżka Xpath]],ALL!$C:F,COLUMN(D$2),0)),"",VLOOKUP(T_IEA29PL[[#This Row],[Ścieżka Xpath]],ALL!$C:F,COLUMN(D$2),0))</f>
        <v>Kod kraju.</v>
      </c>
      <c r="E81" s="50" t="str">
        <f>IF(ISBLANK(VLOOKUP(T_IEA29PL[[#This Row],[Ścieżka Xpath]],ALL!$C:G,COLUMN(E$2),0)),"",VLOOKUP(T_IEA29PL[[#This Row],[Ścieżka Xpath]],ALL!$C:G,COLUMN(E$2),0))</f>
        <v>Country code.</v>
      </c>
      <c r="F81" s="38" t="str">
        <f>IF(ISBLANK(VLOOKUP(T_IEA29PL[[#This Row],[Ścieżka Xpath]],ALL!$C:H,COLUMN(F$2),0)),"",VLOOKUP(T_IEA29PL[[#This Row],[Ścieżka Xpath]],ALL!$C:H,COLUMN(F$2),0))</f>
        <v/>
      </c>
      <c r="G81" s="13" t="str">
        <f>IF(ISBLANK(VLOOKUP(T_IEA29PL[[#This Row],[Ścieżka Xpath]],ALL!$C:I,COLUMN(G$2),0)),"",VLOOKUP(T_IEA29PL[[#This Row],[Ścieżka Xpath]],ALL!$C:I,COLUMN(G$2),0))</f>
        <v>R</v>
      </c>
      <c r="H81" s="13" t="str">
        <f>IF(ISBLANK(VLOOKUP(T_IEA29PL[[#This Row],[Ścieżka Xpath]],ALL!$C:J,COLUMN(H$2),0)),"",VLOOKUP(T_IEA29PL[[#This Row],[Ścieżka Xpath]],ALL!$C:J,COLUMN(H$2),0))</f>
        <v>a2</v>
      </c>
      <c r="I81" s="105" t="str">
        <f>IF(ISBLANK(VLOOKUP(T_IEA29PL[[#This Row],[Ścieżka Xpath]],ALL!$C:K,COLUMN(I$2),0)),"",VLOOKUP(T_IEA29PL[[#This Row],[Ścieżka Xpath]],ALL!$C:K,COLUMN(I$2),0))</f>
        <v>CL008</v>
      </c>
      <c r="J81" s="157" t="str">
        <f>IF(ISBLANK(VLOOKUP(T_IEA29PL[[#This Row],[Ścieżka Xpath]],ALL!$C:L,COLUMN(J$2),0)),"",VLOOKUP(T_IEA29PL[[#This Row],[Ścieżka Xpath]],ALL!$C:L,COLUMN(J$2),0))</f>
        <v/>
      </c>
      <c r="K81" s="38" t="str">
        <f>IF(ISBLANK(VLOOKUP(T_IEA29PL[[#This Row],[Ścieżka Xpath]],ALL!$C:N,COLUMN(K$2),0)),"",VLOOKUP(T_IEA29PL[[#This Row],[Ścieżka Xpath]],ALL!$C:N,COLUMN(K$2),0))</f>
        <v/>
      </c>
      <c r="L81" s="50" t="str">
        <f>IF(ISBLANK(VLOOKUP(T_IEA29PL[[#This Row],[Ścieżka Xpath]],ALL!$C:O,COLUMN(L$2),0)),"",VLOOKUP(T_IEA29PL[[#This Row],[Ścieżka Xpath]],ALL!$C:O,COLUMN(L$2),0))</f>
        <v/>
      </c>
      <c r="M81" s="50" t="str">
        <f>IF(ISBLANK(VLOOKUP(T_IEA29PL[[#This Row],[Ścieżka Xpath]],ALL!$C:P,COLUMN(M$2),0)),"",VLOOKUP(T_IEA29PL[[#This Row],[Ścieżka Xpath]],ALL!$C:P,COLUMN(M$2),0))</f>
        <v/>
      </c>
      <c r="N81" s="50" t="str">
        <f>IF(ISBLANK(VLOOKUP(T_IEA29PL[[#This Row],[Ścieżka Xpath]],ALL!$C:Q,COLUMN(N$2),0)),"",VLOOKUP(T_IEA29PL[[#This Row],[Ścieżka Xpath]],ALL!$C:Q,COLUMN(N$2),0))</f>
        <v>Nowy element w Fazie 6.</v>
      </c>
      <c r="O81" s="50" t="str">
        <f>IF(ISBLANK(VLOOKUP(T_IEA29PL[[#This Row],[Ścieżka Xpath]],ALL!$C:Q,COLUMN(O$2),0)),"",VLOOKUP(T_IEA29PL[[#This Row],[Ścieżka Xpath]],ALL!$C:Q,COLUMN(O$2),0))</f>
        <v>P6 new element.</v>
      </c>
    </row>
    <row r="82" spans="1:15" ht="15" hidden="1">
      <c r="A82" s="50" t="s">
        <v>3109</v>
      </c>
      <c r="B82" s="38">
        <v>80</v>
      </c>
      <c r="C82" s="38" t="str">
        <f>IF(ISBLANK(VLOOKUP(T_IEA29PL[[#This Row],[Ścieżka Xpath]],ALL!$C:E,COLUMN(C$2),0)),"",VLOOKUP(T_IEA29PL[[#This Row],[Ścieżka Xpath]],ALL!$C:E,COLUMN(C$2),0))</f>
        <v>13 06 018 027</v>
      </c>
      <c r="D82" s="16" t="str">
        <f>IF(ISBLANK(VLOOKUP(T_IEA29PL[[#This Row],[Ścieżka Xpath]],ALL!$C:F,COLUMN(D$2),0)),"",VLOOKUP(T_IEA29PL[[#This Row],[Ścieżka Xpath]],ALL!$C:F,COLUMN(D$2),0))</f>
        <v>Podpodział.</v>
      </c>
      <c r="E82" s="50" t="str">
        <f>IF(ISBLANK(VLOOKUP(T_IEA29PL[[#This Row],[Ścieżka Xpath]],ALL!$C:G,COLUMN(E$2),0)),"",VLOOKUP(T_IEA29PL[[#This Row],[Ścieżka Xpath]],ALL!$C:G,COLUMN(E$2),0))</f>
        <v>Subdivision.</v>
      </c>
      <c r="F82" s="38" t="str">
        <f>IF(ISBLANK(VLOOKUP(T_IEA29PL[[#This Row],[Ścieżka Xpath]],ALL!$C:H,COLUMN(F$2),0)),"",VLOOKUP(T_IEA29PL[[#This Row],[Ścieżka Xpath]],ALL!$C:H,COLUMN(F$2),0))</f>
        <v/>
      </c>
      <c r="G82" s="13" t="str">
        <f>IF(ISBLANK(VLOOKUP(T_IEA29PL[[#This Row],[Ścieżka Xpath]],ALL!$C:I,COLUMN(G$2),0)),"",VLOOKUP(T_IEA29PL[[#This Row],[Ścieżka Xpath]],ALL!$C:I,COLUMN(G$2),0))</f>
        <v>O</v>
      </c>
      <c r="H82" s="13" t="str">
        <f>IF(ISBLANK(VLOOKUP(T_IEA29PL[[#This Row],[Ścieżka Xpath]],ALL!$C:J,COLUMN(H$2),0)),"",VLOOKUP(T_IEA29PL[[#This Row],[Ścieżka Xpath]],ALL!$C:J,COLUMN(H$2),0))</f>
        <v>an..35</v>
      </c>
      <c r="I82" s="105" t="str">
        <f>IF(ISBLANK(VLOOKUP(T_IEA29PL[[#This Row],[Ścieżka Xpath]],ALL!$C:K,COLUMN(I$2),0)),"",VLOOKUP(T_IEA29PL[[#This Row],[Ścieżka Xpath]],ALL!$C:K,COLUMN(I$2),0))</f>
        <v/>
      </c>
      <c r="J82" s="157" t="str">
        <f>IF(ISBLANK(VLOOKUP(T_IEA29PL[[#This Row],[Ścieżka Xpath]],ALL!$C:L,COLUMN(J$2),0)),"",VLOOKUP(T_IEA29PL[[#This Row],[Ścieżka Xpath]],ALL!$C:L,COLUMN(J$2),0))</f>
        <v/>
      </c>
      <c r="K82" s="38" t="str">
        <f>IF(ISBLANK(VLOOKUP(T_IEA29PL[[#This Row],[Ścieżka Xpath]],ALL!$C:N,COLUMN(K$2),0)),"",VLOOKUP(T_IEA29PL[[#This Row],[Ścieżka Xpath]],ALL!$C:N,COLUMN(K$2),0))</f>
        <v/>
      </c>
      <c r="L82" s="50" t="str">
        <f>IF(ISBLANK(VLOOKUP(T_IEA29PL[[#This Row],[Ścieżka Xpath]],ALL!$C:O,COLUMN(L$2),0)),"",VLOOKUP(T_IEA29PL[[#This Row],[Ścieżka Xpath]],ALL!$C:O,COLUMN(L$2),0))</f>
        <v/>
      </c>
      <c r="M82" s="50" t="str">
        <f>IF(ISBLANK(VLOOKUP(T_IEA29PL[[#This Row],[Ścieżka Xpath]],ALL!$C:P,COLUMN(M$2),0)),"",VLOOKUP(T_IEA29PL[[#This Row],[Ścieżka Xpath]],ALL!$C:P,COLUMN(M$2),0))</f>
        <v/>
      </c>
      <c r="N82" s="50" t="str">
        <f>IF(ISBLANK(VLOOKUP(T_IEA29PL[[#This Row],[Ścieżka Xpath]],ALL!$C:Q,COLUMN(N$2),0)),"",VLOOKUP(T_IEA29PL[[#This Row],[Ścieżka Xpath]],ALL!$C:Q,COLUMN(N$2),0))</f>
        <v>Nowy element w Fazie 6.</v>
      </c>
      <c r="O82" s="50" t="str">
        <f>IF(ISBLANK(VLOOKUP(T_IEA29PL[[#This Row],[Ścieżka Xpath]],ALL!$C:Q,COLUMN(O$2),0)),"",VLOOKUP(T_IEA29PL[[#This Row],[Ścieżka Xpath]],ALL!$C:Q,COLUMN(O$2),0))</f>
        <v>P6 new element.</v>
      </c>
    </row>
    <row r="83" spans="1:15" ht="15" hidden="1">
      <c r="A83" s="50" t="s">
        <v>3110</v>
      </c>
      <c r="B83" s="38">
        <v>81</v>
      </c>
      <c r="C83" s="38" t="str">
        <f>IF(ISBLANK(VLOOKUP(T_IEA29PL[[#This Row],[Ścieżka Xpath]],ALL!$C:E,COLUMN(C$2),0)),"",VLOOKUP(T_IEA29PL[[#This Row],[Ścieżka Xpath]],ALL!$C:E,COLUMN(C$2),0))</f>
        <v>13 06 018 026</v>
      </c>
      <c r="D83" s="16" t="str">
        <f>IF(ISBLANK(VLOOKUP(T_IEA29PL[[#This Row],[Ścieżka Xpath]],ALL!$C:F,COLUMN(D$2),0)),"",VLOOKUP(T_IEA29PL[[#This Row],[Ścieżka Xpath]],ALL!$C:F,COLUMN(D$2),0))</f>
        <v>Skrytka pocztowa</v>
      </c>
      <c r="E83" s="50" t="str">
        <f>IF(ISBLANK(VLOOKUP(T_IEA29PL[[#This Row],[Ścieżka Xpath]],ALL!$C:G,COLUMN(E$2),0)),"",VLOOKUP(T_IEA29PL[[#This Row],[Ścieżka Xpath]],ALL!$C:G,COLUMN(E$2),0))</f>
        <v>Post office box.</v>
      </c>
      <c r="F83" s="38" t="str">
        <f>IF(ISBLANK(VLOOKUP(T_IEA29PL[[#This Row],[Ścieżka Xpath]],ALL!$C:H,COLUMN(F$2),0)),"",VLOOKUP(T_IEA29PL[[#This Row],[Ścieżka Xpath]],ALL!$C:H,COLUMN(F$2),0))</f>
        <v/>
      </c>
      <c r="G83" s="13" t="str">
        <f>IF(ISBLANK(VLOOKUP(T_IEA29PL[[#This Row],[Ścieżka Xpath]],ALL!$C:I,COLUMN(G$2),0)),"",VLOOKUP(T_IEA29PL[[#This Row],[Ścieżka Xpath]],ALL!$C:I,COLUMN(G$2),0))</f>
        <v>D</v>
      </c>
      <c r="H83" s="13" t="str">
        <f>IF(ISBLANK(VLOOKUP(T_IEA29PL[[#This Row],[Ścieżka Xpath]],ALL!$C:J,COLUMN(H$2),0)),"",VLOOKUP(T_IEA29PL[[#This Row],[Ścieżka Xpath]],ALL!$C:J,COLUMN(H$2),0))</f>
        <v>an..70</v>
      </c>
      <c r="I83" s="105" t="str">
        <f>IF(ISBLANK(VLOOKUP(T_IEA29PL[[#This Row],[Ścieżka Xpath]],ALL!$C:K,COLUMN(I$2),0)),"",VLOOKUP(T_IEA29PL[[#This Row],[Ścieżka Xpath]],ALL!$C:K,COLUMN(I$2),0))</f>
        <v/>
      </c>
      <c r="J83" s="157" t="str">
        <f>IF(ISBLANK(VLOOKUP(T_IEA29PL[[#This Row],[Ścieżka Xpath]],ALL!$C:L,COLUMN(J$2),0)),"",VLOOKUP(T_IEA29PL[[#This Row],[Ścieżka Xpath]],ALL!$C:L,COLUMN(J$2),0))</f>
        <v>C0054</v>
      </c>
      <c r="K83" s="38" t="str">
        <f>IF(ISBLANK(VLOOKUP(T_IEA29PL[[#This Row],[Ścieżka Xpath]],ALL!$C:N,COLUMN(K$2),0)),"",VLOOKUP(T_IEA29PL[[#This Row],[Ścieżka Xpath]],ALL!$C:N,COLUMN(K$2),0))</f>
        <v/>
      </c>
      <c r="L83" s="50" t="str">
        <f>IF(ISBLANK(VLOOKUP(T_IEA29PL[[#This Row],[Ścieżka Xpath]],ALL!$C:O,COLUMN(L$2),0)),"",VLOOKUP(T_IEA29PL[[#This Row],[Ścieżka Xpath]],ALL!$C:O,COLUMN(L$2),0))</f>
        <v/>
      </c>
      <c r="M83" s="50" t="str">
        <f>IF(ISBLANK(VLOOKUP(T_IEA29PL[[#This Row],[Ścieżka Xpath]],ALL!$C:P,COLUMN(M$2),0)),"",VLOOKUP(T_IEA29PL[[#This Row],[Ścieżka Xpath]],ALL!$C:P,COLUMN(M$2),0))</f>
        <v/>
      </c>
      <c r="N83" s="50" t="str">
        <f>IF(ISBLANK(VLOOKUP(T_IEA29PL[[#This Row],[Ścieżka Xpath]],ALL!$C:Q,COLUMN(N$2),0)),"",VLOOKUP(T_IEA29PL[[#This Row],[Ścieżka Xpath]],ALL!$C:Q,COLUMN(N$2),0))</f>
        <v>Nowy element w Fazie 6.</v>
      </c>
      <c r="O83" s="50" t="str">
        <f>IF(ISBLANK(VLOOKUP(T_IEA29PL[[#This Row],[Ścieżka Xpath]],ALL!$C:Q,COLUMN(O$2),0)),"",VLOOKUP(T_IEA29PL[[#This Row],[Ścieżka Xpath]],ALL!$C:Q,COLUMN(O$2),0))</f>
        <v>P6 new element.</v>
      </c>
    </row>
    <row r="84" spans="1:15" ht="30" hidden="1">
      <c r="A84" s="56" t="s">
        <v>3111</v>
      </c>
      <c r="B84" s="54">
        <v>82</v>
      </c>
      <c r="C84" s="54" t="str">
        <f>IF(ISBLANK(VLOOKUP(T_IEA29PL[[#This Row],[Ścieżka Xpath]],ALL!$C:E,COLUMN(C$2),0)),"",VLOOKUP(T_IEA29PL[[#This Row],[Ścieżka Xpath]],ALL!$C:E,COLUMN(C$2),0))</f>
        <v>13 06 074 000</v>
      </c>
      <c r="D84" s="62" t="str">
        <f>IF(ISBLANK(VLOOKUP(T_IEA29PL[[#This Row],[Ścieżka Xpath]],ALL!$C:F,COLUMN(D$2),0)),"",VLOOKUP(T_IEA29PL[[#This Row],[Ścieżka Xpath]],ALL!$C:F,COLUMN(D$2),0))</f>
        <v>Osoba do kontaktu z przedstawiecielem.</v>
      </c>
      <c r="E84" s="56" t="str">
        <f>IF(ISBLANK(VLOOKUP(T_IEA29PL[[#This Row],[Ścieżka Xpath]],ALL!$C:G,COLUMN(E$2),0)),"",VLOOKUP(T_IEA29PL[[#This Row],[Ścieżka Xpath]],ALL!$C:G,COLUMN(E$2),0))</f>
        <v>Representative's contact person.</v>
      </c>
      <c r="F84" s="54" t="str">
        <f>IF(ISBLANK(VLOOKUP(T_IEA29PL[[#This Row],[Ścieżka Xpath]],ALL!$C:H,COLUMN(F$2),0)),"",VLOOKUP(T_IEA29PL[[#This Row],[Ścieżka Xpath]],ALL!$C:H,COLUMN(F$2),0))</f>
        <v>0..1</v>
      </c>
      <c r="G84" s="54" t="str">
        <f>IF(ISBLANK(VLOOKUP(T_IEA29PL[[#This Row],[Ścieżka Xpath]],ALL!$C:I,COLUMN(G$2),0)),"",VLOOKUP(T_IEA29PL[[#This Row],[Ścieżka Xpath]],ALL!$C:I,COLUMN(G$2),0))</f>
        <v>D</v>
      </c>
      <c r="H84" s="54" t="str">
        <f>IF(ISBLANK(VLOOKUP(T_IEA29PL[[#This Row],[Ścieżka Xpath]],ALL!$C:J,COLUMN(H$2),0)),"",VLOOKUP(T_IEA29PL[[#This Row],[Ścieżka Xpath]],ALL!$C:J,COLUMN(H$2),0))</f>
        <v/>
      </c>
      <c r="I84" s="55" t="str">
        <f>IF(ISBLANK(VLOOKUP(T_IEA29PL[[#This Row],[Ścieżka Xpath]],ALL!$C:K,COLUMN(I$2),0)),"",VLOOKUP(T_IEA29PL[[#This Row],[Ścieżka Xpath]],ALL!$C:K,COLUMN(I$2),0))</f>
        <v/>
      </c>
      <c r="J84" s="169" t="str">
        <f>IF(ISBLANK(VLOOKUP(T_IEA29PL[[#This Row],[Ścieżka Xpath]],ALL!$C:L,COLUMN(J$2),0)),"",VLOOKUP(T_IEA29PL[[#This Row],[Ścieżka Xpath]],ALL!$C:L,COLUMN(J$2),0))</f>
        <v>C0042; G0105</v>
      </c>
      <c r="K84" s="54" t="str">
        <f>IF(ISBLANK(VLOOKUP(T_IEA29PL[[#This Row],[Ścieżka Xpath]],ALL!$C:N,COLUMN(K$2),0)),"",VLOOKUP(T_IEA29PL[[#This Row],[Ścieżka Xpath]],ALL!$C:N,COLUMN(K$2),0))</f>
        <v/>
      </c>
      <c r="L84" s="56" t="str">
        <f>IF(ISBLANK(VLOOKUP(T_IEA29PL[[#This Row],[Ścieżka Xpath]],ALL!$C:O,COLUMN(L$2),0)),"",VLOOKUP(T_IEA29PL[[#This Row],[Ścieżka Xpath]],ALL!$C:O,COLUMN(L$2),0))</f>
        <v/>
      </c>
      <c r="M84" s="56" t="str">
        <f>IF(ISBLANK(VLOOKUP(T_IEA29PL[[#This Row],[Ścieżka Xpath]],ALL!$C:P,COLUMN(M$2),0)),"",VLOOKUP(T_IEA29PL[[#This Row],[Ścieżka Xpath]],ALL!$C:P,COLUMN(M$2),0))</f>
        <v/>
      </c>
      <c r="N84" s="56" t="str">
        <f>IF(ISBLANK(VLOOKUP(T_IEA29PL[[#This Row],[Ścieżka Xpath]],ALL!$C:Q,COLUMN(N$2),0)),"",VLOOKUP(T_IEA29PL[[#This Row],[Ścieżka Xpath]],ALL!$C:Q,COLUMN(N$2),0))</f>
        <v>Dodanie C0042.</v>
      </c>
      <c r="O84" s="56" t="str">
        <f>IF(ISBLANK(VLOOKUP(T_IEA29PL[[#This Row],[Ścieżka Xpath]],ALL!$C:Q,COLUMN(O$2),0)),"",VLOOKUP(T_IEA29PL[[#This Row],[Ścieżka Xpath]],ALL!$C:Q,COLUMN(O$2),0))</f>
        <v>Addition of C0042.</v>
      </c>
    </row>
    <row r="85" spans="1:15" ht="15" hidden="1">
      <c r="A85" s="50" t="s">
        <v>3112</v>
      </c>
      <c r="B85" s="38">
        <v>83</v>
      </c>
      <c r="C85" s="38" t="str">
        <f>IF(ISBLANK(VLOOKUP(T_IEA29PL[[#This Row],[Ścieżka Xpath]],ALL!$C:E,COLUMN(C$2),0)),"",VLOOKUP(T_IEA29PL[[#This Row],[Ścieżka Xpath]],ALL!$C:E,COLUMN(C$2),0))</f>
        <v>13 06 074 016</v>
      </c>
      <c r="D85" s="16" t="str">
        <f>IF(ISBLANK(VLOOKUP(T_IEA29PL[[#This Row],[Ścieżka Xpath]],ALL!$C:F,COLUMN(D$2),0)),"",VLOOKUP(T_IEA29PL[[#This Row],[Ścieżka Xpath]],ALL!$C:F,COLUMN(D$2),0))</f>
        <v>Imię i nazwisko.</v>
      </c>
      <c r="E85" s="50" t="str">
        <f>IF(ISBLANK(VLOOKUP(T_IEA29PL[[#This Row],[Ścieżka Xpath]],ALL!$C:G,COLUMN(E$2),0)),"",VLOOKUP(T_IEA29PL[[#This Row],[Ścieżka Xpath]],ALL!$C:G,COLUMN(E$2),0))</f>
        <v>Name and surname.</v>
      </c>
      <c r="F85" s="38" t="str">
        <f>IF(ISBLANK(VLOOKUP(T_IEA29PL[[#This Row],[Ścieżka Xpath]],ALL!$C:H,COLUMN(F$2),0)),"",VLOOKUP(T_IEA29PL[[#This Row],[Ścieżka Xpath]],ALL!$C:H,COLUMN(F$2),0))</f>
        <v/>
      </c>
      <c r="G85" s="13" t="str">
        <f>IF(ISBLANK(VLOOKUP(T_IEA29PL[[#This Row],[Ścieżka Xpath]],ALL!$C:I,COLUMN(G$2),0)),"",VLOOKUP(T_IEA29PL[[#This Row],[Ścieżka Xpath]],ALL!$C:I,COLUMN(G$2),0))</f>
        <v>R</v>
      </c>
      <c r="H85" s="13" t="str">
        <f>IF(ISBLANK(VLOOKUP(T_IEA29PL[[#This Row],[Ścieżka Xpath]],ALL!$C:J,COLUMN(H$2),0)),"",VLOOKUP(T_IEA29PL[[#This Row],[Ścieżka Xpath]],ALL!$C:J,COLUMN(H$2),0))</f>
        <v>an..70</v>
      </c>
      <c r="I85" s="105" t="str">
        <f>IF(ISBLANK(VLOOKUP(T_IEA29PL[[#This Row],[Ścieżka Xpath]],ALL!$C:K,COLUMN(I$2),0)),"",VLOOKUP(T_IEA29PL[[#This Row],[Ścieżka Xpath]],ALL!$C:K,COLUMN(I$2),0))</f>
        <v/>
      </c>
      <c r="J85" s="157" t="str">
        <f>IF(ISBLANK(VLOOKUP(T_IEA29PL[[#This Row],[Ścieżka Xpath]],ALL!$C:L,COLUMN(J$2),0)),"",VLOOKUP(T_IEA29PL[[#This Row],[Ścieżka Xpath]],ALL!$C:L,COLUMN(J$2),0))</f>
        <v/>
      </c>
      <c r="K85" s="38" t="str">
        <f>IF(ISBLANK(VLOOKUP(T_IEA29PL[[#This Row],[Ścieżka Xpath]],ALL!$C:N,COLUMN(K$2),0)),"",VLOOKUP(T_IEA29PL[[#This Row],[Ścieżka Xpath]],ALL!$C:N,COLUMN(K$2),0))</f>
        <v/>
      </c>
      <c r="L85" s="50" t="str">
        <f>IF(ISBLANK(VLOOKUP(T_IEA29PL[[#This Row],[Ścieżka Xpath]],ALL!$C:O,COLUMN(L$2),0)),"",VLOOKUP(T_IEA29PL[[#This Row],[Ścieżka Xpath]],ALL!$C:O,COLUMN(L$2),0))</f>
        <v/>
      </c>
      <c r="M85" s="50" t="str">
        <f>IF(ISBLANK(VLOOKUP(T_IEA29PL[[#This Row],[Ścieżka Xpath]],ALL!$C:P,COLUMN(M$2),0)),"",VLOOKUP(T_IEA29PL[[#This Row],[Ścieżka Xpath]],ALL!$C:P,COLUMN(M$2),0))</f>
        <v/>
      </c>
      <c r="N85" s="50" t="str">
        <f>IF(ISBLANK(VLOOKUP(T_IEA29PL[[#This Row],[Ścieżka Xpath]],ALL!$C:Q,COLUMN(N$2),0)),"",VLOOKUP(T_IEA29PL[[#This Row],[Ścieżka Xpath]],ALL!$C:Q,COLUMN(N$2),0))</f>
        <v/>
      </c>
      <c r="O85" s="50" t="str">
        <f>IF(ISBLANK(VLOOKUP(T_IEA29PL[[#This Row],[Ścieżka Xpath]],ALL!$C:Q,COLUMN(O$2),0)),"",VLOOKUP(T_IEA29PL[[#This Row],[Ścieżka Xpath]],ALL!$C:Q,COLUMN(O$2),0))</f>
        <v/>
      </c>
    </row>
    <row r="86" spans="1:15" ht="30" hidden="1">
      <c r="A86" s="50" t="s">
        <v>3113</v>
      </c>
      <c r="B86" s="38">
        <v>84</v>
      </c>
      <c r="C86" s="38" t="str">
        <f>IF(ISBLANK(VLOOKUP(T_IEA29PL[[#This Row],[Ścieżka Xpath]],ALL!$C:E,COLUMN(C$2),0)),"",VLOOKUP(T_IEA29PL[[#This Row],[Ścieżka Xpath]],ALL!$C:E,COLUMN(C$2),0))</f>
        <v>13 06 074 075</v>
      </c>
      <c r="D86" s="16" t="str">
        <f>IF(ISBLANK(VLOOKUP(T_IEA29PL[[#This Row],[Ścieżka Xpath]],ALL!$C:F,COLUMN(D$2),0)),"",VLOOKUP(T_IEA29PL[[#This Row],[Ścieżka Xpath]],ALL!$C:F,COLUMN(D$2),0))</f>
        <v>Numer telefonu.</v>
      </c>
      <c r="E86" s="50" t="str">
        <f>IF(ISBLANK(VLOOKUP(T_IEA29PL[[#This Row],[Ścieżka Xpath]],ALL!$C:G,COLUMN(E$2),0)),"",VLOOKUP(T_IEA29PL[[#This Row],[Ścieżka Xpath]],ALL!$C:G,COLUMN(E$2),0))</f>
        <v>Phone number.</v>
      </c>
      <c r="F86" s="38" t="str">
        <f>IF(ISBLANK(VLOOKUP(T_IEA29PL[[#This Row],[Ścieżka Xpath]],ALL!$C:H,COLUMN(F$2),0)),"",VLOOKUP(T_IEA29PL[[#This Row],[Ścieżka Xpath]],ALL!$C:H,COLUMN(F$2),0))</f>
        <v/>
      </c>
      <c r="G86" s="13" t="str">
        <f>IF(ISBLANK(VLOOKUP(T_IEA29PL[[#This Row],[Ścieżka Xpath]],ALL!$C:I,COLUMN(G$2),0)),"",VLOOKUP(T_IEA29PL[[#This Row],[Ścieżka Xpath]],ALL!$C:I,COLUMN(G$2),0))</f>
        <v>R</v>
      </c>
      <c r="H86" s="13" t="str">
        <f>IF(ISBLANK(VLOOKUP(T_IEA29PL[[#This Row],[Ścieżka Xpath]],ALL!$C:J,COLUMN(H$2),0)),"",VLOOKUP(T_IEA29PL[[#This Row],[Ścieżka Xpath]],ALL!$C:J,COLUMN(H$2),0))</f>
        <v>an..35</v>
      </c>
      <c r="I86" s="105" t="str">
        <f>IF(ISBLANK(VLOOKUP(T_IEA29PL[[#This Row],[Ścieżka Xpath]],ALL!$C:K,COLUMN(I$2),0)),"",VLOOKUP(T_IEA29PL[[#This Row],[Ścieżka Xpath]],ALL!$C:K,COLUMN(I$2),0))</f>
        <v/>
      </c>
      <c r="J86" s="157" t="str">
        <f>IF(ISBLANK(VLOOKUP(T_IEA29PL[[#This Row],[Ścieżka Xpath]],ALL!$C:L,COLUMN(J$2),0)),"",VLOOKUP(T_IEA29PL[[#This Row],[Ścieżka Xpath]],ALL!$C:L,COLUMN(J$2),0))</f>
        <v>R0112</v>
      </c>
      <c r="K86" s="38" t="str">
        <f>IF(ISBLANK(VLOOKUP(T_IEA29PL[[#This Row],[Ścieżka Xpath]],ALL!$C:N,COLUMN(K$2),0)),"",VLOOKUP(T_IEA29PL[[#This Row],[Ścieżka Xpath]],ALL!$C:N,COLUMN(K$2),0))</f>
        <v/>
      </c>
      <c r="L86" s="50" t="str">
        <f>IF(ISBLANK(VLOOKUP(T_IEA29PL[[#This Row],[Ścieżka Xpath]],ALL!$C:O,COLUMN(L$2),0)),"",VLOOKUP(T_IEA29PL[[#This Row],[Ścieżka Xpath]],ALL!$C:O,COLUMN(L$2),0))</f>
        <v/>
      </c>
      <c r="M86" s="50" t="str">
        <f>IF(ISBLANK(VLOOKUP(T_IEA29PL[[#This Row],[Ścieżka Xpath]],ALL!$C:P,COLUMN(M$2),0)),"",VLOOKUP(T_IEA29PL[[#This Row],[Ścieżka Xpath]],ALL!$C:P,COLUMN(M$2),0))</f>
        <v/>
      </c>
      <c r="N86" s="50" t="str">
        <f>IF(ISBLANK(VLOOKUP(T_IEA29PL[[#This Row],[Ścieżka Xpath]],ALL!$C:Q,COLUMN(N$2),0)),"",VLOOKUP(T_IEA29PL[[#This Row],[Ścieżka Xpath]],ALL!$C:Q,COLUMN(N$2),0))</f>
        <v>Dodanie reguły/warunku.</v>
      </c>
      <c r="O86" s="50" t="str">
        <f>IF(ISBLANK(VLOOKUP(T_IEA29PL[[#This Row],[Ścieżka Xpath]],ALL!$C:Q,COLUMN(O$2),0)),"",VLOOKUP(T_IEA29PL[[#This Row],[Ścieżka Xpath]],ALL!$C:Q,COLUMN(O$2),0))</f>
        <v>R/C addition.</v>
      </c>
    </row>
    <row r="87" spans="1:15" ht="15" hidden="1">
      <c r="A87" s="50" t="s">
        <v>3114</v>
      </c>
      <c r="B87" s="38">
        <v>85</v>
      </c>
      <c r="C87" s="38" t="str">
        <f>IF(ISBLANK(VLOOKUP(T_IEA29PL[[#This Row],[Ścieżka Xpath]],ALL!$C:E,COLUMN(C$2),0)),"",VLOOKUP(T_IEA29PL[[#This Row],[Ścieżka Xpath]],ALL!$C:E,COLUMN(C$2),0))</f>
        <v>13 06 074 076</v>
      </c>
      <c r="D87" s="16" t="str">
        <f>IF(ISBLANK(VLOOKUP(T_IEA29PL[[#This Row],[Ścieżka Xpath]],ALL!$C:F,COLUMN(D$2),0)),"",VLOOKUP(T_IEA29PL[[#This Row],[Ścieżka Xpath]],ALL!$C:F,COLUMN(D$2),0))</f>
        <v>Adres e-mail.</v>
      </c>
      <c r="E87" s="50" t="str">
        <f>IF(ISBLANK(VLOOKUP(T_IEA29PL[[#This Row],[Ścieżka Xpath]],ALL!$C:G,COLUMN(E$2),0)),"",VLOOKUP(T_IEA29PL[[#This Row],[Ścieżka Xpath]],ALL!$C:G,COLUMN(E$2),0))</f>
        <v>Email address.</v>
      </c>
      <c r="F87" s="38" t="str">
        <f>IF(ISBLANK(VLOOKUP(T_IEA29PL[[#This Row],[Ścieżka Xpath]],ALL!$C:H,COLUMN(F$2),0)),"",VLOOKUP(T_IEA29PL[[#This Row],[Ścieżka Xpath]],ALL!$C:H,COLUMN(F$2),0))</f>
        <v/>
      </c>
      <c r="G87" s="13" t="str">
        <f>IF(ISBLANK(VLOOKUP(T_IEA29PL[[#This Row],[Ścieżka Xpath]],ALL!$C:I,COLUMN(G$2),0)),"",VLOOKUP(T_IEA29PL[[#This Row],[Ścieżka Xpath]],ALL!$C:I,COLUMN(G$2),0))</f>
        <v>O</v>
      </c>
      <c r="H87" s="13" t="str">
        <f>IF(ISBLANK(VLOOKUP(T_IEA29PL[[#This Row],[Ścieżka Xpath]],ALL!$C:J,COLUMN(H$2),0)),"",VLOOKUP(T_IEA29PL[[#This Row],[Ścieżka Xpath]],ALL!$C:J,COLUMN(H$2),0))</f>
        <v>an..256</v>
      </c>
      <c r="I87" s="105" t="str">
        <f>IF(ISBLANK(VLOOKUP(T_IEA29PL[[#This Row],[Ścieżka Xpath]],ALL!$C:K,COLUMN(I$2),0)),"",VLOOKUP(T_IEA29PL[[#This Row],[Ścieżka Xpath]],ALL!$C:K,COLUMN(I$2),0))</f>
        <v/>
      </c>
      <c r="J87" s="157" t="str">
        <f>IF(ISBLANK(VLOOKUP(T_IEA29PL[[#This Row],[Ścieżka Xpath]],ALL!$C:L,COLUMN(J$2),0)),"",VLOOKUP(T_IEA29PL[[#This Row],[Ścieżka Xpath]],ALL!$C:L,COLUMN(J$2),0))</f>
        <v>G0002</v>
      </c>
      <c r="K87" s="38" t="str">
        <f>IF(ISBLANK(VLOOKUP(T_IEA29PL[[#This Row],[Ścieżka Xpath]],ALL!$C:N,COLUMN(K$2),0)),"",VLOOKUP(T_IEA29PL[[#This Row],[Ścieżka Xpath]],ALL!$C:N,COLUMN(K$2),0))</f>
        <v/>
      </c>
      <c r="L87" s="50" t="str">
        <f>IF(ISBLANK(VLOOKUP(T_IEA29PL[[#This Row],[Ścieżka Xpath]],ALL!$C:O,COLUMN(L$2),0)),"",VLOOKUP(T_IEA29PL[[#This Row],[Ścieżka Xpath]],ALL!$C:O,COLUMN(L$2),0))</f>
        <v/>
      </c>
      <c r="M87" s="50" t="str">
        <f>IF(ISBLANK(VLOOKUP(T_IEA29PL[[#This Row],[Ścieżka Xpath]],ALL!$C:P,COLUMN(M$2),0)),"",VLOOKUP(T_IEA29PL[[#This Row],[Ścieżka Xpath]],ALL!$C:P,COLUMN(M$2),0))</f>
        <v/>
      </c>
      <c r="N87" s="50" t="str">
        <f>IF(ISBLANK(VLOOKUP(T_IEA29PL[[#This Row],[Ścieżka Xpath]],ALL!$C:Q,COLUMN(N$2),0)),"",VLOOKUP(T_IEA29PL[[#This Row],[Ścieżka Xpath]],ALL!$C:Q,COLUMN(N$2),0))</f>
        <v/>
      </c>
      <c r="O87" s="50" t="str">
        <f>IF(ISBLANK(VLOOKUP(T_IEA29PL[[#This Row],[Ścieżka Xpath]],ALL!$C:Q,COLUMN(O$2),0)),"",VLOOKUP(T_IEA29PL[[#This Row],[Ścieżka Xpath]],ALL!$C:Q,COLUMN(O$2),0))</f>
        <v/>
      </c>
    </row>
    <row r="88" spans="1:15" ht="15" hidden="1">
      <c r="A88" s="56" t="s">
        <v>3115</v>
      </c>
      <c r="B88" s="54">
        <v>86</v>
      </c>
      <c r="C88" s="54" t="str">
        <f>IF(ISBLANK(VLOOKUP(T_IEA29PL[[#This Row],[Ścieżka Xpath]],ALL!$C:E,COLUMN(C$2),0)),"",VLOOKUP(T_IEA29PL[[#This Row],[Ścieżka Xpath]],ALL!$C:E,COLUMN(C$2),0))</f>
        <v>-</v>
      </c>
      <c r="D88" s="62" t="str">
        <f>IF(ISBLANK(VLOOKUP(T_IEA29PL[[#This Row],[Ścieżka Xpath]],ALL!$C:F,COLUMN(D$2),0)),"",VLOOKUP(T_IEA29PL[[#This Row],[Ścieżka Xpath]],ALL!$C:F,COLUMN(D$2),0))</f>
        <v>Wynik kontroli w miejscu wyjścia</v>
      </c>
      <c r="E88" s="56" t="str">
        <f>IF(ISBLANK(VLOOKUP(T_IEA29PL[[#This Row],[Ścieżka Xpath]],ALL!$C:G,COLUMN(E$2),0)),"",VLOOKUP(T_IEA29PL[[#This Row],[Ścieżka Xpath]],ALL!$C:G,COLUMN(E$2),0))</f>
        <v>Control at Departure details.</v>
      </c>
      <c r="F88" s="54" t="str">
        <f>IF(ISBLANK(VLOOKUP(T_IEA29PL[[#This Row],[Ścieżka Xpath]],ALL!$C:H,COLUMN(F$2),0)),"",VLOOKUP(T_IEA29PL[[#This Row],[Ścieżka Xpath]],ALL!$C:H,COLUMN(F$2),0))</f>
        <v>0..1</v>
      </c>
      <c r="G88" s="54" t="str">
        <f>IF(ISBLANK(VLOOKUP(T_IEA29PL[[#This Row],[Ścieżka Xpath]],ALL!$C:I,COLUMN(G$2),0)),"",VLOOKUP(T_IEA29PL[[#This Row],[Ścieżka Xpath]],ALL!$C:I,COLUMN(G$2),0))</f>
        <v>O</v>
      </c>
      <c r="H88" s="54" t="str">
        <f>IF(ISBLANK(VLOOKUP(T_IEA29PL[[#This Row],[Ścieżka Xpath]],ALL!$C:J,COLUMN(H$2),0)),"",VLOOKUP(T_IEA29PL[[#This Row],[Ścieżka Xpath]],ALL!$C:J,COLUMN(H$2),0))</f>
        <v/>
      </c>
      <c r="I88" s="55" t="str">
        <f>IF(ISBLANK(VLOOKUP(T_IEA29PL[[#This Row],[Ścieżka Xpath]],ALL!$C:K,COLUMN(I$2),0)),"",VLOOKUP(T_IEA29PL[[#This Row],[Ścieżka Xpath]],ALL!$C:K,COLUMN(I$2),0))</f>
        <v/>
      </c>
      <c r="J88" s="169" t="str">
        <f>IF(ISBLANK(VLOOKUP(T_IEA29PL[[#This Row],[Ścieżka Xpath]],ALL!$C:L,COLUMN(J$2),0)),"",VLOOKUP(T_IEA29PL[[#This Row],[Ścieżka Xpath]],ALL!$C:L,COLUMN(J$2),0))</f>
        <v>G0160</v>
      </c>
      <c r="K88" s="54" t="str">
        <f>IF(ISBLANK(VLOOKUP(T_IEA29PL[[#This Row],[Ścieżka Xpath]],ALL!$C:N,COLUMN(K$2),0)),"",VLOOKUP(T_IEA29PL[[#This Row],[Ścieżka Xpath]],ALL!$C:N,COLUMN(K$2),0))</f>
        <v/>
      </c>
      <c r="L88" s="56" t="str">
        <f>IF(ISBLANK(VLOOKUP(T_IEA29PL[[#This Row],[Ścieżka Xpath]],ALL!$C:O,COLUMN(L$2),0)),"",VLOOKUP(T_IEA29PL[[#This Row],[Ścieżka Xpath]],ALL!$C:O,COLUMN(L$2),0))</f>
        <v/>
      </c>
      <c r="M88" s="56" t="str">
        <f>IF(ISBLANK(VLOOKUP(T_IEA29PL[[#This Row],[Ścieżka Xpath]],ALL!$C:P,COLUMN(M$2),0)),"",VLOOKUP(T_IEA29PL[[#This Row],[Ścieżka Xpath]],ALL!$C:P,COLUMN(M$2),0))</f>
        <v/>
      </c>
      <c r="N88" s="56" t="str">
        <f>IF(ISBLANK(VLOOKUP(T_IEA29PL[[#This Row],[Ścieżka Xpath]],ALL!$C:Q,COLUMN(N$2),0)),"",VLOOKUP(T_IEA29PL[[#This Row],[Ścieżka Xpath]],ALL!$C:Q,COLUMN(N$2),0))</f>
        <v/>
      </c>
      <c r="O88" s="56" t="str">
        <f>IF(ISBLANK(VLOOKUP(T_IEA29PL[[#This Row],[Ścieżka Xpath]],ALL!$C:Q,COLUMN(O$2),0)),"",VLOOKUP(T_IEA29PL[[#This Row],[Ścieżka Xpath]],ALL!$C:Q,COLUMN(O$2),0))</f>
        <v/>
      </c>
    </row>
    <row r="89" spans="1:15" ht="45" hidden="1">
      <c r="A89" s="50" t="s">
        <v>3116</v>
      </c>
      <c r="B89" s="38">
        <v>87</v>
      </c>
      <c r="C89" s="38" t="str">
        <f>IF(ISBLANK(VLOOKUP(T_IEA29PL[[#This Row],[Ścieżka Xpath]],ALL!$C:E,COLUMN(C$2),0)),"",VLOOKUP(T_IEA29PL[[#This Row],[Ścieżka Xpath]],ALL!$C:E,COLUMN(C$2),0))</f>
        <v>-</v>
      </c>
      <c r="D89" s="16" t="str">
        <f>IF(ISBLANK(VLOOKUP(T_IEA29PL[[#This Row],[Ścieżka Xpath]],ALL!$C:F,COLUMN(D$2),0)),"",VLOOKUP(T_IEA29PL[[#This Row],[Ścieżka Xpath]],ALL!$C:F,COLUMN(D$2),0))</f>
        <v>Kod wyniku kontroli w m-cu wyjścia</v>
      </c>
      <c r="E89" s="50" t="str">
        <f>IF(ISBLANK(VLOOKUP(T_IEA29PL[[#This Row],[Ścieżka Xpath]],ALL!$C:G,COLUMN(E$2),0)),"",VLOOKUP(T_IEA29PL[[#This Row],[Ścieżka Xpath]],ALL!$C:G,COLUMN(E$2),0))</f>
        <v>Control at Deprture result code.</v>
      </c>
      <c r="F89" s="38" t="str">
        <f>IF(ISBLANK(VLOOKUP(T_IEA29PL[[#This Row],[Ścieżka Xpath]],ALL!$C:H,COLUMN(F$2),0)),"",VLOOKUP(T_IEA29PL[[#This Row],[Ścieżka Xpath]],ALL!$C:H,COLUMN(F$2),0))</f>
        <v/>
      </c>
      <c r="G89" s="13" t="str">
        <f>IF(ISBLANK(VLOOKUP(T_IEA29PL[[#This Row],[Ścieżka Xpath]],ALL!$C:I,COLUMN(G$2),0)),"",VLOOKUP(T_IEA29PL[[#This Row],[Ścieżka Xpath]],ALL!$C:I,COLUMN(G$2),0))</f>
        <v>R</v>
      </c>
      <c r="H89" s="13" t="str">
        <f>IF(ISBLANK(VLOOKUP(T_IEA29PL[[#This Row],[Ścieżka Xpath]],ALL!$C:J,COLUMN(H$2),0)),"",VLOOKUP(T_IEA29PL[[#This Row],[Ścieżka Xpath]],ALL!$C:J,COLUMN(H$2),0))</f>
        <v>an2</v>
      </c>
      <c r="I89" s="41" t="str">
        <f>IF(ISBLANK(VLOOKUP(T_IEA29PL[[#This Row],[Ścieżka Xpath]],ALL!$C:K,COLUMN(I$2),0)),"",VLOOKUP(T_IEA29PL[[#This Row],[Ścieżka Xpath]],ALL!$C:K,COLUMN(I$2),0))</f>
        <v>CL196</v>
      </c>
      <c r="J89" s="157" t="str">
        <f>IF(ISBLANK(VLOOKUP(T_IEA29PL[[#This Row],[Ścieżka Xpath]],ALL!$C:L,COLUMN(J$2),0)),"",VLOOKUP(T_IEA29PL[[#This Row],[Ścieżka Xpath]],ALL!$C:L,COLUMN(J$2),0))</f>
        <v>G0126; R0910; R0912</v>
      </c>
      <c r="K89" s="38" t="str">
        <f>IF(ISBLANK(VLOOKUP(T_IEA29PL[[#This Row],[Ścieżka Xpath]],ALL!$C:N,COLUMN(K$2),0)),"",VLOOKUP(T_IEA29PL[[#This Row],[Ścieżka Xpath]],ALL!$C:N,COLUMN(K$2),0))</f>
        <v/>
      </c>
      <c r="L89" s="50" t="str">
        <f>IF(ISBLANK(VLOOKUP(T_IEA29PL[[#This Row],[Ścieżka Xpath]],ALL!$C:O,COLUMN(L$2),0)),"",VLOOKUP(T_IEA29PL[[#This Row],[Ścieżka Xpath]],ALL!$C:O,COLUMN(L$2),0))</f>
        <v/>
      </c>
      <c r="M89" s="50" t="str">
        <f>IF(ISBLANK(VLOOKUP(T_IEA29PL[[#This Row],[Ścieżka Xpath]],ALL!$C:P,COLUMN(M$2),0)),"",VLOOKUP(T_IEA29PL[[#This Row],[Ścieżka Xpath]],ALL!$C:P,COLUMN(M$2),0))</f>
        <v/>
      </c>
      <c r="N89" s="50" t="str">
        <f>IF(ISBLANK(VLOOKUP(T_IEA29PL[[#This Row],[Ścieżka Xpath]],ALL!$C:Q,COLUMN(N$2),0)),"",VLOOKUP(T_IEA29PL[[#This Row],[Ścieżka Xpath]],ALL!$C:Q,COLUMN(N$2),0))</f>
        <v/>
      </c>
      <c r="O89" s="50" t="str">
        <f>IF(ISBLANK(VLOOKUP(T_IEA29PL[[#This Row],[Ścieżka Xpath]],ALL!$C:Q,COLUMN(O$2),0)),"",VLOOKUP(T_IEA29PL[[#This Row],[Ścieżka Xpath]],ALL!$C:Q,COLUMN(O$2),0))</f>
        <v/>
      </c>
    </row>
    <row r="90" spans="1:15" ht="30" hidden="1">
      <c r="A90" s="50" t="s">
        <v>3117</v>
      </c>
      <c r="B90" s="38">
        <v>88</v>
      </c>
      <c r="C90" s="38" t="str">
        <f>IF(ISBLANK(VLOOKUP(T_IEA29PL[[#This Row],[Ścieżka Xpath]],ALL!$C:E,COLUMN(C$2),0)),"",VLOOKUP(T_IEA29PL[[#This Row],[Ścieżka Xpath]],ALL!$C:E,COLUMN(C$2),0))</f>
        <v>-</v>
      </c>
      <c r="D90" s="16" t="str">
        <f>IF(ISBLANK(VLOOKUP(T_IEA29PL[[#This Row],[Ścieżka Xpath]],ALL!$C:F,COLUMN(D$2),0)),"",VLOOKUP(T_IEA29PL[[#This Row],[Ścieżka Xpath]],ALL!$C:F,COLUMN(D$2),0))</f>
        <v>Data kontroli</v>
      </c>
      <c r="E90" s="50" t="str">
        <f>IF(ISBLANK(VLOOKUP(T_IEA29PL[[#This Row],[Ścieżka Xpath]],ALL!$C:G,COLUMN(E$2),0)),"",VLOOKUP(T_IEA29PL[[#This Row],[Ścieżka Xpath]],ALL!$C:G,COLUMN(E$2),0))</f>
        <v>Control date.</v>
      </c>
      <c r="F90" s="38" t="str">
        <f>IF(ISBLANK(VLOOKUP(T_IEA29PL[[#This Row],[Ścieżka Xpath]],ALL!$C:H,COLUMN(F$2),0)),"",VLOOKUP(T_IEA29PL[[#This Row],[Ścieżka Xpath]],ALL!$C:H,COLUMN(F$2),0))</f>
        <v/>
      </c>
      <c r="G90" s="13" t="str">
        <f>IF(ISBLANK(VLOOKUP(T_IEA29PL[[#This Row],[Ścieżka Xpath]],ALL!$C:I,COLUMN(G$2),0)),"",VLOOKUP(T_IEA29PL[[#This Row],[Ścieżka Xpath]],ALL!$C:I,COLUMN(G$2),0))</f>
        <v>R</v>
      </c>
      <c r="H90" s="13" t="str">
        <f>IF(ISBLANK(VLOOKUP(T_IEA29PL[[#This Row],[Ścieżka Xpath]],ALL!$C:J,COLUMN(H$2),0)),"",VLOOKUP(T_IEA29PL[[#This Row],[Ścieżka Xpath]],ALL!$C:J,COLUMN(H$2),0))</f>
        <v>an10</v>
      </c>
      <c r="I90" s="41" t="str">
        <f>IF(ISBLANK(VLOOKUP(T_IEA29PL[[#This Row],[Ścieżka Xpath]],ALL!$C:K,COLUMN(I$2),0)),"",VLOOKUP(T_IEA29PL[[#This Row],[Ścieżka Xpath]],ALL!$C:K,COLUMN(I$2),0))</f>
        <v/>
      </c>
      <c r="J90" s="157" t="str">
        <f>IF(ISBLANK(VLOOKUP(T_IEA29PL[[#This Row],[Ścieżka Xpath]],ALL!$C:L,COLUMN(J$2),0)),"",VLOOKUP(T_IEA29PL[[#This Row],[Ścieżka Xpath]],ALL!$C:L,COLUMN(J$2),0))</f>
        <v>G0002; G0127</v>
      </c>
      <c r="K90" s="38" t="str">
        <f>IF(ISBLANK(VLOOKUP(T_IEA29PL[[#This Row],[Ścieżka Xpath]],ALL!$C:N,COLUMN(K$2),0)),"",VLOOKUP(T_IEA29PL[[#This Row],[Ścieżka Xpath]],ALL!$C:N,COLUMN(K$2),0))</f>
        <v/>
      </c>
      <c r="L90" s="50" t="str">
        <f>IF(ISBLANK(VLOOKUP(T_IEA29PL[[#This Row],[Ścieżka Xpath]],ALL!$C:O,COLUMN(L$2),0)),"",VLOOKUP(T_IEA29PL[[#This Row],[Ścieżka Xpath]],ALL!$C:O,COLUMN(L$2),0))</f>
        <v/>
      </c>
      <c r="M90" s="50" t="str">
        <f>IF(ISBLANK(VLOOKUP(T_IEA29PL[[#This Row],[Ścieżka Xpath]],ALL!$C:P,COLUMN(M$2),0)),"",VLOOKUP(T_IEA29PL[[#This Row],[Ścieżka Xpath]],ALL!$C:P,COLUMN(M$2),0))</f>
        <v/>
      </c>
      <c r="N90" s="50" t="str">
        <f>IF(ISBLANK(VLOOKUP(T_IEA29PL[[#This Row],[Ścieżka Xpath]],ALL!$C:Q,COLUMN(N$2),0)),"",VLOOKUP(T_IEA29PL[[#This Row],[Ścieżka Xpath]],ALL!$C:Q,COLUMN(N$2),0))</f>
        <v/>
      </c>
      <c r="O90" s="50" t="str">
        <f>IF(ISBLANK(VLOOKUP(T_IEA29PL[[#This Row],[Ścieżka Xpath]],ALL!$C:Q,COLUMN(O$2),0)),"",VLOOKUP(T_IEA29PL[[#This Row],[Ścieżka Xpath]],ALL!$C:Q,COLUMN(O$2),0))</f>
        <v/>
      </c>
    </row>
    <row r="91" spans="1:15" ht="15" hidden="1">
      <c r="A91" s="50" t="s">
        <v>3118</v>
      </c>
      <c r="B91" s="38">
        <v>89</v>
      </c>
      <c r="C91" s="38" t="str">
        <f>IF(ISBLANK(VLOOKUP(T_IEA29PL[[#This Row],[Ścieżka Xpath]],ALL!$C:E,COLUMN(C$2),0)),"",VLOOKUP(T_IEA29PL[[#This Row],[Ścieżka Xpath]],ALL!$C:E,COLUMN(C$2),0))</f>
        <v>-</v>
      </c>
      <c r="D91" s="16" t="str">
        <f>IF(ISBLANK(VLOOKUP(T_IEA29PL[[#This Row],[Ścieżka Xpath]],ALL!$C:F,COLUMN(D$2),0)),"",VLOOKUP(T_IEA29PL[[#This Row],[Ścieżka Xpath]],ALL!$C:F,COLUMN(D$2),0))</f>
        <v>Kontroler</v>
      </c>
      <c r="E91" s="50" t="str">
        <f>IF(ISBLANK(VLOOKUP(T_IEA29PL[[#This Row],[Ścieżka Xpath]],ALL!$C:G,COLUMN(E$2),0)),"",VLOOKUP(T_IEA29PL[[#This Row],[Ścieżka Xpath]],ALL!$C:G,COLUMN(E$2),0))</f>
        <v>Controlled by.</v>
      </c>
      <c r="F91" s="38" t="str">
        <f>IF(ISBLANK(VLOOKUP(T_IEA29PL[[#This Row],[Ścieżka Xpath]],ALL!$C:H,COLUMN(F$2),0)),"",VLOOKUP(T_IEA29PL[[#This Row],[Ścieżka Xpath]],ALL!$C:H,COLUMN(F$2),0))</f>
        <v/>
      </c>
      <c r="G91" s="13" t="str">
        <f>IF(ISBLANK(VLOOKUP(T_IEA29PL[[#This Row],[Ścieżka Xpath]],ALL!$C:I,COLUMN(G$2),0)),"",VLOOKUP(T_IEA29PL[[#This Row],[Ścieżka Xpath]],ALL!$C:I,COLUMN(G$2),0))</f>
        <v>R</v>
      </c>
      <c r="H91" s="13" t="str">
        <f>IF(ISBLANK(VLOOKUP(T_IEA29PL[[#This Row],[Ścieżka Xpath]],ALL!$C:J,COLUMN(H$2),0)),"",VLOOKUP(T_IEA29PL[[#This Row],[Ścieżka Xpath]],ALL!$C:J,COLUMN(H$2),0))</f>
        <v>an..35</v>
      </c>
      <c r="I91" s="41" t="str">
        <f>IF(ISBLANK(VLOOKUP(T_IEA29PL[[#This Row],[Ścieżka Xpath]],ALL!$C:K,COLUMN(I$2),0)),"",VLOOKUP(T_IEA29PL[[#This Row],[Ścieżka Xpath]],ALL!$C:K,COLUMN(I$2),0))</f>
        <v/>
      </c>
      <c r="J91" s="167" t="str">
        <f>IF(ISBLANK(VLOOKUP(T_IEA29PL[[#This Row],[Ścieżka Xpath]],ALL!$C:L,COLUMN(J$2),0)),"",VLOOKUP(T_IEA29PL[[#This Row],[Ścieżka Xpath]],ALL!$C:L,COLUMN(J$2),0))</f>
        <v/>
      </c>
      <c r="K91" s="38" t="str">
        <f>IF(ISBLANK(VLOOKUP(T_IEA29PL[[#This Row],[Ścieżka Xpath]],ALL!$C:N,COLUMN(K$2),0)),"",VLOOKUP(T_IEA29PL[[#This Row],[Ścieżka Xpath]],ALL!$C:N,COLUMN(K$2),0))</f>
        <v/>
      </c>
      <c r="L91" s="50" t="str">
        <f>IF(ISBLANK(VLOOKUP(T_IEA29PL[[#This Row],[Ścieżka Xpath]],ALL!$C:O,COLUMN(L$2),0)),"",VLOOKUP(T_IEA29PL[[#This Row],[Ścieżka Xpath]],ALL!$C:O,COLUMN(L$2),0))</f>
        <v/>
      </c>
      <c r="M91" s="50" t="str">
        <f>IF(ISBLANK(VLOOKUP(T_IEA29PL[[#This Row],[Ścieżka Xpath]],ALL!$C:P,COLUMN(M$2),0)),"",VLOOKUP(T_IEA29PL[[#This Row],[Ścieżka Xpath]],ALL!$C:P,COLUMN(M$2),0))</f>
        <v/>
      </c>
      <c r="N91" s="50" t="str">
        <f>IF(ISBLANK(VLOOKUP(T_IEA29PL[[#This Row],[Ścieżka Xpath]],ALL!$C:Q,COLUMN(N$2),0)),"",VLOOKUP(T_IEA29PL[[#This Row],[Ścieżka Xpath]],ALL!$C:Q,COLUMN(N$2),0))</f>
        <v/>
      </c>
      <c r="O91" s="50" t="str">
        <f>IF(ISBLANK(VLOOKUP(T_IEA29PL[[#This Row],[Ścieżka Xpath]],ALL!$C:Q,COLUMN(O$2),0)),"",VLOOKUP(T_IEA29PL[[#This Row],[Ścieżka Xpath]],ALL!$C:Q,COLUMN(O$2),0))</f>
        <v/>
      </c>
    </row>
    <row r="92" spans="1:15" ht="15" hidden="1">
      <c r="A92" s="50" t="s">
        <v>3119</v>
      </c>
      <c r="B92" s="38">
        <v>90</v>
      </c>
      <c r="C92" s="38" t="str">
        <f>IF(ISBLANK(VLOOKUP(T_IEA29PL[[#This Row],[Ścieżka Xpath]],ALL!$C:E,COLUMN(C$2),0)),"",VLOOKUP(T_IEA29PL[[#This Row],[Ścieżka Xpath]],ALL!$C:E,COLUMN(C$2),0))</f>
        <v>-</v>
      </c>
      <c r="D92" s="16" t="str">
        <f>IF(ISBLANK(VLOOKUP(T_IEA29PL[[#This Row],[Ścieżka Xpath]],ALL!$C:F,COLUMN(D$2),0)),"",VLOOKUP(T_IEA29PL[[#This Row],[Ścieżka Xpath]],ALL!$C:F,COLUMN(D$2),0))</f>
        <v>Opis wyników kontroli.</v>
      </c>
      <c r="E92" s="50" t="str">
        <f>IF(ISBLANK(VLOOKUP(T_IEA29PL[[#This Row],[Ścieżka Xpath]],ALL!$C:G,COLUMN(E$2),0)),"",VLOOKUP(T_IEA29PL[[#This Row],[Ścieżka Xpath]],ALL!$C:G,COLUMN(E$2),0))</f>
        <v>Control results text.</v>
      </c>
      <c r="F92" s="38" t="str">
        <f>IF(ISBLANK(VLOOKUP(T_IEA29PL[[#This Row],[Ścieżka Xpath]],ALL!$C:H,COLUMN(F$2),0)),"",VLOOKUP(T_IEA29PL[[#This Row],[Ścieżka Xpath]],ALL!$C:H,COLUMN(F$2),0))</f>
        <v/>
      </c>
      <c r="G92" s="13" t="str">
        <f>IF(ISBLANK(VLOOKUP(T_IEA29PL[[#This Row],[Ścieżka Xpath]],ALL!$C:I,COLUMN(G$2),0)),"",VLOOKUP(T_IEA29PL[[#This Row],[Ścieżka Xpath]],ALL!$C:I,COLUMN(G$2),0))</f>
        <v>O</v>
      </c>
      <c r="H92" s="13" t="str">
        <f>IF(ISBLANK(VLOOKUP(T_IEA29PL[[#This Row],[Ścieżka Xpath]],ALL!$C:J,COLUMN(H$2),0)),"",VLOOKUP(T_IEA29PL[[#This Row],[Ścieżka Xpath]],ALL!$C:J,COLUMN(H$2),0))</f>
        <v>an..512</v>
      </c>
      <c r="I92" s="41" t="str">
        <f>IF(ISBLANK(VLOOKUP(T_IEA29PL[[#This Row],[Ścieżka Xpath]],ALL!$C:K,COLUMN(I$2),0)),"",VLOOKUP(T_IEA29PL[[#This Row],[Ścieżka Xpath]],ALL!$C:K,COLUMN(I$2),0))</f>
        <v/>
      </c>
      <c r="J92" s="167" t="str">
        <f>IF(ISBLANK(VLOOKUP(T_IEA29PL[[#This Row],[Ścieżka Xpath]],ALL!$C:L,COLUMN(J$2),0)),"",VLOOKUP(T_IEA29PL[[#This Row],[Ścieżka Xpath]],ALL!$C:L,COLUMN(J$2),0))</f>
        <v/>
      </c>
      <c r="K92" s="38" t="str">
        <f>IF(ISBLANK(VLOOKUP(T_IEA29PL[[#This Row],[Ścieżka Xpath]],ALL!$C:N,COLUMN(K$2),0)),"",VLOOKUP(T_IEA29PL[[#This Row],[Ścieżka Xpath]],ALL!$C:N,COLUMN(K$2),0))</f>
        <v/>
      </c>
      <c r="L92" s="50" t="str">
        <f>IF(ISBLANK(VLOOKUP(T_IEA29PL[[#This Row],[Ścieżka Xpath]],ALL!$C:O,COLUMN(L$2),0)),"",VLOOKUP(T_IEA29PL[[#This Row],[Ścieżka Xpath]],ALL!$C:O,COLUMN(L$2),0))</f>
        <v/>
      </c>
      <c r="M92" s="50" t="str">
        <f>IF(ISBLANK(VLOOKUP(T_IEA29PL[[#This Row],[Ścieżka Xpath]],ALL!$C:P,COLUMN(M$2),0)),"",VLOOKUP(T_IEA29PL[[#This Row],[Ścieżka Xpath]],ALL!$C:P,COLUMN(M$2),0))</f>
        <v/>
      </c>
      <c r="N92" s="50" t="str">
        <f>IF(ISBLANK(VLOOKUP(T_IEA29PL[[#This Row],[Ścieżka Xpath]],ALL!$C:Q,COLUMN(N$2),0)),"",VLOOKUP(T_IEA29PL[[#This Row],[Ścieżka Xpath]],ALL!$C:Q,COLUMN(N$2),0))</f>
        <v/>
      </c>
      <c r="O92" s="50" t="str">
        <f>IF(ISBLANK(VLOOKUP(T_IEA29PL[[#This Row],[Ścieżka Xpath]],ALL!$C:Q,COLUMN(O$2),0)),"",VLOOKUP(T_IEA29PL[[#This Row],[Ścieżka Xpath]],ALL!$C:Q,COLUMN(O$2),0))</f>
        <v/>
      </c>
    </row>
    <row r="93" spans="1:15" ht="15" hidden="1">
      <c r="A93" s="56" t="s">
        <v>3120</v>
      </c>
      <c r="B93" s="54">
        <v>91</v>
      </c>
      <c r="C93" s="54" t="str">
        <f>IF(ISBLANK(VLOOKUP(T_IEA29PL[[#This Row],[Ścieżka Xpath]],ALL!$C:E,COLUMN(C$2),0)),"",VLOOKUP(T_IEA29PL[[#This Row],[Ścieżka Xpath]],ALL!$C:E,COLUMN(C$2),0))</f>
        <v>-</v>
      </c>
      <c r="D93" s="62" t="str">
        <f>IF(ISBLANK(VLOOKUP(T_IEA29PL[[#This Row],[Ścieżka Xpath]],ALL!$C:F,COLUMN(D$2),0)),"",VLOOKUP(T_IEA29PL[[#This Row],[Ścieżka Xpath]],ALL!$C:F,COLUMN(D$2),0))</f>
        <v>Dane zabezpieczenia.</v>
      </c>
      <c r="E93" s="56" t="str">
        <f>IF(ISBLANK(VLOOKUP(T_IEA29PL[[#This Row],[Ścieżka Xpath]],ALL!$C:G,COLUMN(E$2),0)),"",VLOOKUP(T_IEA29PL[[#This Row],[Ścieżka Xpath]],ALL!$C:G,COLUMN(E$2),0))</f>
        <v>Guarantee details.</v>
      </c>
      <c r="F93" s="54" t="str">
        <f>IF(ISBLANK(VLOOKUP(T_IEA29PL[[#This Row],[Ścieżka Xpath]],ALL!$C:H,COLUMN(F$2),0)),"",VLOOKUP(T_IEA29PL[[#This Row],[Ścieżka Xpath]],ALL!$C:H,COLUMN(F$2),0))</f>
        <v>1..9</v>
      </c>
      <c r="G93" s="54" t="str">
        <f>IF(ISBLANK(VLOOKUP(T_IEA29PL[[#This Row],[Ścieżka Xpath]],ALL!$C:I,COLUMN(G$2),0)),"",VLOOKUP(T_IEA29PL[[#This Row],[Ścieżka Xpath]],ALL!$C:I,COLUMN(G$2),0))</f>
        <v>R</v>
      </c>
      <c r="H93" s="54" t="str">
        <f>IF(ISBLANK(VLOOKUP(T_IEA29PL[[#This Row],[Ścieżka Xpath]],ALL!$C:J,COLUMN(H$2),0)),"",VLOOKUP(T_IEA29PL[[#This Row],[Ścieżka Xpath]],ALL!$C:J,COLUMN(H$2),0))</f>
        <v/>
      </c>
      <c r="I93" s="55" t="str">
        <f>IF(ISBLANK(VLOOKUP(T_IEA29PL[[#This Row],[Ścieżka Xpath]],ALL!$C:K,COLUMN(I$2),0)),"",VLOOKUP(T_IEA29PL[[#This Row],[Ścieżka Xpath]],ALL!$C:K,COLUMN(I$2),0))</f>
        <v/>
      </c>
      <c r="J93" s="169" t="str">
        <f>IF(ISBLANK(VLOOKUP(T_IEA29PL[[#This Row],[Ścieżka Xpath]],ALL!$C:L,COLUMN(J$2),0)),"",VLOOKUP(T_IEA29PL[[#This Row],[Ścieżka Xpath]],ALL!$C:L,COLUMN(J$2),0))</f>
        <v/>
      </c>
      <c r="K93" s="54" t="str">
        <f>IF(ISBLANK(VLOOKUP(T_IEA29PL[[#This Row],[Ścieżka Xpath]],ALL!$C:N,COLUMN(K$2),0)),"",VLOOKUP(T_IEA29PL[[#This Row],[Ścieżka Xpath]],ALL!$C:N,COLUMN(K$2),0))</f>
        <v/>
      </c>
      <c r="L93" s="56" t="str">
        <f>IF(ISBLANK(VLOOKUP(T_IEA29PL[[#This Row],[Ścieżka Xpath]],ALL!$C:O,COLUMN(L$2),0)),"",VLOOKUP(T_IEA29PL[[#This Row],[Ścieżka Xpath]],ALL!$C:O,COLUMN(L$2),0))</f>
        <v/>
      </c>
      <c r="M93" s="56" t="str">
        <f>IF(ISBLANK(VLOOKUP(T_IEA29PL[[#This Row],[Ścieżka Xpath]],ALL!$C:P,COLUMN(M$2),0)),"",VLOOKUP(T_IEA29PL[[#This Row],[Ścieżka Xpath]],ALL!$C:P,COLUMN(M$2),0))</f>
        <v/>
      </c>
      <c r="N93" s="56" t="str">
        <f>IF(ISBLANK(VLOOKUP(T_IEA29PL[[#This Row],[Ścieżka Xpath]],ALL!$C:Q,COLUMN(N$2),0)),"",VLOOKUP(T_IEA29PL[[#This Row],[Ścieżka Xpath]],ALL!$C:Q,COLUMN(N$2),0))</f>
        <v/>
      </c>
      <c r="O93" s="56" t="str">
        <f>IF(ISBLANK(VLOOKUP(T_IEA29PL[[#This Row],[Ścieżka Xpath]],ALL!$C:Q,COLUMN(O$2),0)),"",VLOOKUP(T_IEA29PL[[#This Row],[Ścieżka Xpath]],ALL!$C:Q,COLUMN(O$2),0))</f>
        <v/>
      </c>
    </row>
    <row r="94" spans="1:15" ht="30" hidden="1">
      <c r="A94" s="50" t="s">
        <v>3121</v>
      </c>
      <c r="B94" s="38">
        <v>92</v>
      </c>
      <c r="C94" s="38" t="str">
        <f>IF(ISBLANK(VLOOKUP(T_IEA29PL[[#This Row],[Ścieżka Xpath]],ALL!$C:E,COLUMN(C$2),0)),"",VLOOKUP(T_IEA29PL[[#This Row],[Ścieżka Xpath]],ALL!$C:E,COLUMN(C$2),0))</f>
        <v>-</v>
      </c>
      <c r="D94" s="16" t="str">
        <f>IF(ISBLANK(VLOOKUP(T_IEA29PL[[#This Row],[Ścieżka Xpath]],ALL!$C:F,COLUMN(D$2),0)),"",VLOOKUP(T_IEA29PL[[#This Row],[Ścieżka Xpath]],ALL!$C:F,COLUMN(D$2),0))</f>
        <v>Liczba porządkowa służąca do określenia pozycji w danej kolekcji danych.</v>
      </c>
      <c r="E94" s="50" t="str">
        <f>IF(ISBLANK(VLOOKUP(T_IEA29PL[[#This Row],[Ścieżka Xpath]],ALL!$C:G,COLUMN(E$2),0)),"",VLOOKUP(T_IEA29PL[[#This Row],[Ścieżka Xpath]],ALL!$C:G,COLUMN(E$2),0))</f>
        <v>Sequence number in data group collection to which this data group belongs to.</v>
      </c>
      <c r="F94" s="38" t="str">
        <f>IF(ISBLANK(VLOOKUP(T_IEA29PL[[#This Row],[Ścieżka Xpath]],ALL!$C:H,COLUMN(F$2),0)),"",VLOOKUP(T_IEA29PL[[#This Row],[Ścieżka Xpath]],ALL!$C:H,COLUMN(F$2),0))</f>
        <v/>
      </c>
      <c r="G94" s="13" t="str">
        <f>IF(ISBLANK(VLOOKUP(T_IEA29PL[[#This Row],[Ścieżka Xpath]],ALL!$C:I,COLUMN(G$2),0)),"",VLOOKUP(T_IEA29PL[[#This Row],[Ścieżka Xpath]],ALL!$C:I,COLUMN(G$2),0))</f>
        <v>R</v>
      </c>
      <c r="H94" s="13" t="str">
        <f>IF(ISBLANK(VLOOKUP(T_IEA29PL[[#This Row],[Ścieżka Xpath]],ALL!$C:J,COLUMN(H$2),0)),"",VLOOKUP(T_IEA29PL[[#This Row],[Ścieżka Xpath]],ALL!$C:J,COLUMN(H$2),0))</f>
        <v>n..5</v>
      </c>
      <c r="I94" s="105" t="str">
        <f>IF(ISBLANK(VLOOKUP(T_IEA29PL[[#This Row],[Ścieżka Xpath]],ALL!$C:K,COLUMN(I$2),0)),"",VLOOKUP(T_IEA29PL[[#This Row],[Ścieżka Xpath]],ALL!$C:K,COLUMN(I$2),0))</f>
        <v/>
      </c>
      <c r="J94" s="157" t="str">
        <f>IF(ISBLANK(VLOOKUP(T_IEA29PL[[#This Row],[Ścieżka Xpath]],ALL!$C:L,COLUMN(J$2),0)),"",VLOOKUP(T_IEA29PL[[#This Row],[Ścieżka Xpath]],ALL!$C:L,COLUMN(J$2),0))</f>
        <v>R0987</v>
      </c>
      <c r="K94" s="38" t="str">
        <f>IF(ISBLANK(VLOOKUP(T_IEA29PL[[#This Row],[Ścieżka Xpath]],ALL!$C:N,COLUMN(K$2),0)),"",VLOOKUP(T_IEA29PL[[#This Row],[Ścieżka Xpath]],ALL!$C:N,COLUMN(K$2),0))</f>
        <v/>
      </c>
      <c r="L94" s="50" t="str">
        <f>IF(ISBLANK(VLOOKUP(T_IEA29PL[[#This Row],[Ścieżka Xpath]],ALL!$C:O,COLUMN(L$2),0)),"",VLOOKUP(T_IEA29PL[[#This Row],[Ścieżka Xpath]],ALL!$C:O,COLUMN(L$2),0))</f>
        <v/>
      </c>
      <c r="M94" s="50" t="str">
        <f>IF(ISBLANK(VLOOKUP(T_IEA29PL[[#This Row],[Ścieżka Xpath]],ALL!$C:P,COLUMN(M$2),0)),"",VLOOKUP(T_IEA29PL[[#This Row],[Ścieżka Xpath]],ALL!$C:P,COLUMN(M$2),0))</f>
        <v/>
      </c>
      <c r="N94" s="50" t="str">
        <f>IF(ISBLANK(VLOOKUP(T_IEA29PL[[#This Row],[Ścieżka Xpath]],ALL!$C:Q,COLUMN(N$2),0)),"",VLOOKUP(T_IEA29PL[[#This Row],[Ścieżka Xpath]],ALL!$C:Q,COLUMN(N$2),0))</f>
        <v/>
      </c>
      <c r="O94" s="50" t="str">
        <f>IF(ISBLANK(VLOOKUP(T_IEA29PL[[#This Row],[Ścieżka Xpath]],ALL!$C:Q,COLUMN(O$2),0)),"",VLOOKUP(T_IEA29PL[[#This Row],[Ścieżka Xpath]],ALL!$C:Q,COLUMN(O$2),0))</f>
        <v/>
      </c>
    </row>
    <row r="95" spans="1:15" ht="15" hidden="1">
      <c r="A95" s="50" t="s">
        <v>3122</v>
      </c>
      <c r="B95" s="38">
        <v>93</v>
      </c>
      <c r="C95" s="38" t="str">
        <f>IF(ISBLANK(VLOOKUP(T_IEA29PL[[#This Row],[Ścieżka Xpath]],ALL!$C:E,COLUMN(C$2),0)),"",VLOOKUP(T_IEA29PL[[#This Row],[Ścieżka Xpath]],ALL!$C:E,COLUMN(C$2),0))</f>
        <v>99 02 001 000</v>
      </c>
      <c r="D95" s="16" t="str">
        <f>IF(ISBLANK(VLOOKUP(T_IEA29PL[[#This Row],[Ścieżka Xpath]],ALL!$C:F,COLUMN(D$2),0)),"",VLOOKUP(T_IEA29PL[[#This Row],[Ścieżka Xpath]],ALL!$C:F,COLUMN(D$2),0))</f>
        <v>Rodzaj zabezpieczenia.</v>
      </c>
      <c r="E95" s="50" t="str">
        <f>IF(ISBLANK(VLOOKUP(T_IEA29PL[[#This Row],[Ścieżka Xpath]],ALL!$C:G,COLUMN(E$2),0)),"",VLOOKUP(T_IEA29PL[[#This Row],[Ścieżka Xpath]],ALL!$C:G,COLUMN(E$2),0))</f>
        <v>Guarantee type.</v>
      </c>
      <c r="F95" s="38" t="str">
        <f>IF(ISBLANK(VLOOKUP(T_IEA29PL[[#This Row],[Ścieżka Xpath]],ALL!$C:H,COLUMN(F$2),0)),"",VLOOKUP(T_IEA29PL[[#This Row],[Ścieżka Xpath]],ALL!$C:H,COLUMN(F$2),0))</f>
        <v/>
      </c>
      <c r="G95" s="13" t="str">
        <f>IF(ISBLANK(VLOOKUP(T_IEA29PL[[#This Row],[Ścieżka Xpath]],ALL!$C:I,COLUMN(G$2),0)),"",VLOOKUP(T_IEA29PL[[#This Row],[Ścieżka Xpath]],ALL!$C:I,COLUMN(G$2),0))</f>
        <v>R</v>
      </c>
      <c r="H95" s="13" t="str">
        <f>IF(ISBLANK(VLOOKUP(T_IEA29PL[[#This Row],[Ścieżka Xpath]],ALL!$C:J,COLUMN(H$2),0)),"",VLOOKUP(T_IEA29PL[[#This Row],[Ścieżka Xpath]],ALL!$C:J,COLUMN(H$2),0))</f>
        <v>an1</v>
      </c>
      <c r="I95" s="105" t="str">
        <f>IF(ISBLANK(VLOOKUP(T_IEA29PL[[#This Row],[Ścieżka Xpath]],ALL!$C:K,COLUMN(I$2),0)),"",VLOOKUP(T_IEA29PL[[#This Row],[Ścieżka Xpath]],ALL!$C:K,COLUMN(I$2),0))</f>
        <v>CL152</v>
      </c>
      <c r="J95" s="157" t="str">
        <f>IF(ISBLANK(VLOOKUP(T_IEA29PL[[#This Row],[Ścieżka Xpath]],ALL!$C:L,COLUMN(J$2),0)),"",VLOOKUP(T_IEA29PL[[#This Row],[Ścieżka Xpath]],ALL!$C:L,COLUMN(J$2),0))</f>
        <v>R0900</v>
      </c>
      <c r="K95" s="38" t="str">
        <f>IF(ISBLANK(VLOOKUP(T_IEA29PL[[#This Row],[Ścieżka Xpath]],ALL!$C:N,COLUMN(K$2),0)),"",VLOOKUP(T_IEA29PL[[#This Row],[Ścieżka Xpath]],ALL!$C:N,COLUMN(K$2),0))</f>
        <v/>
      </c>
      <c r="L95" s="50" t="str">
        <f>IF(ISBLANK(VLOOKUP(T_IEA29PL[[#This Row],[Ścieżka Xpath]],ALL!$C:O,COLUMN(L$2),0)),"",VLOOKUP(T_IEA29PL[[#This Row],[Ścieżka Xpath]],ALL!$C:O,COLUMN(L$2),0))</f>
        <v/>
      </c>
      <c r="M95" s="50" t="str">
        <f>IF(ISBLANK(VLOOKUP(T_IEA29PL[[#This Row],[Ścieżka Xpath]],ALL!$C:P,COLUMN(M$2),0)),"",VLOOKUP(T_IEA29PL[[#This Row],[Ścieżka Xpath]],ALL!$C:P,COLUMN(M$2),0))</f>
        <v/>
      </c>
      <c r="N95" s="50" t="str">
        <f>IF(ISBLANK(VLOOKUP(T_IEA29PL[[#This Row],[Ścieżka Xpath]],ALL!$C:Q,COLUMN(N$2),0)),"",VLOOKUP(T_IEA29PL[[#This Row],[Ścieżka Xpath]],ALL!$C:Q,COLUMN(N$2),0))</f>
        <v/>
      </c>
      <c r="O95" s="50" t="str">
        <f>IF(ISBLANK(VLOOKUP(T_IEA29PL[[#This Row],[Ścieżka Xpath]],ALL!$C:Q,COLUMN(O$2),0)),"",VLOOKUP(T_IEA29PL[[#This Row],[Ścieżka Xpath]],ALL!$C:Q,COLUMN(O$2),0))</f>
        <v/>
      </c>
    </row>
    <row r="96" spans="1:15" ht="15" hidden="1">
      <c r="A96" s="50" t="s">
        <v>3123</v>
      </c>
      <c r="B96" s="38">
        <v>94</v>
      </c>
      <c r="C96" s="38" t="str">
        <f>IF(ISBLANK(VLOOKUP(T_IEA29PL[[#This Row],[Ścieżka Xpath]],ALL!$C:E,COLUMN(C$2),0)),"",VLOOKUP(T_IEA29PL[[#This Row],[Ścieżka Xpath]],ALL!$C:E,COLUMN(C$2),0))</f>
        <v>99 03 073 000</v>
      </c>
      <c r="D96" s="16" t="str">
        <f>IF(ISBLANK(VLOOKUP(T_IEA29PL[[#This Row],[Ścieżka Xpath]],ALL!$C:F,COLUMN(D$2),0)),"",VLOOKUP(T_IEA29PL[[#This Row],[Ścieżka Xpath]],ALL!$C:F,COLUMN(D$2),0))</f>
        <v>Inny odnośnik do zabezpieczenia.</v>
      </c>
      <c r="E96" s="50" t="str">
        <f>IF(ISBLANK(VLOOKUP(T_IEA29PL[[#This Row],[Ścieżka Xpath]],ALL!$C:G,COLUMN(E$2),0)),"",VLOOKUP(T_IEA29PL[[#This Row],[Ścieżka Xpath]],ALL!$C:G,COLUMN(E$2),0))</f>
        <v>Other guarantee reference (different from GRN).</v>
      </c>
      <c r="F96" s="38" t="str">
        <f>IF(ISBLANK(VLOOKUP(T_IEA29PL[[#This Row],[Ścieżka Xpath]],ALL!$C:H,COLUMN(F$2),0)),"",VLOOKUP(T_IEA29PL[[#This Row],[Ścieżka Xpath]],ALL!$C:H,COLUMN(F$2),0))</f>
        <v/>
      </c>
      <c r="G96" s="13" t="str">
        <f>IF(ISBLANK(VLOOKUP(T_IEA29PL[[#This Row],[Ścieżka Xpath]],ALL!$C:I,COLUMN(G$2),0)),"",VLOOKUP(T_IEA29PL[[#This Row],[Ścieżka Xpath]],ALL!$C:I,COLUMN(G$2),0))</f>
        <v>D</v>
      </c>
      <c r="H96" s="13" t="str">
        <f>IF(ISBLANK(VLOOKUP(T_IEA29PL[[#This Row],[Ścieżka Xpath]],ALL!$C:J,COLUMN(H$2),0)),"",VLOOKUP(T_IEA29PL[[#This Row],[Ścieżka Xpath]],ALL!$C:J,COLUMN(H$2),0))</f>
        <v>an..35</v>
      </c>
      <c r="I96" s="105" t="str">
        <f>IF(ISBLANK(VLOOKUP(T_IEA29PL[[#This Row],[Ścieżka Xpath]],ALL!$C:K,COLUMN(I$2),0)),"",VLOOKUP(T_IEA29PL[[#This Row],[Ścieżka Xpath]],ALL!$C:K,COLUMN(I$2),0))</f>
        <v/>
      </c>
      <c r="J96" s="157" t="str">
        <f>IF(ISBLANK(VLOOKUP(T_IEA29PL[[#This Row],[Ścieżka Xpath]],ALL!$C:L,COLUMN(J$2),0)),"",VLOOKUP(T_IEA29PL[[#This Row],[Ścieżka Xpath]],ALL!$C:L,COLUMN(J$2),0))</f>
        <v>C0130</v>
      </c>
      <c r="K96" s="38" t="str">
        <f>IF(ISBLANK(VLOOKUP(T_IEA29PL[[#This Row],[Ścieżka Xpath]],ALL!$C:N,COLUMN(K$2),0)),"",VLOOKUP(T_IEA29PL[[#This Row],[Ścieżka Xpath]],ALL!$C:N,COLUMN(K$2),0))</f>
        <v/>
      </c>
      <c r="L96" s="50" t="str">
        <f>IF(ISBLANK(VLOOKUP(T_IEA29PL[[#This Row],[Ścieżka Xpath]],ALL!$C:O,COLUMN(L$2),0)),"",VLOOKUP(T_IEA29PL[[#This Row],[Ścieżka Xpath]],ALL!$C:O,COLUMN(L$2),0))</f>
        <v/>
      </c>
      <c r="M96" s="50" t="str">
        <f>IF(ISBLANK(VLOOKUP(T_IEA29PL[[#This Row],[Ścieżka Xpath]],ALL!$C:P,COLUMN(M$2),0)),"",VLOOKUP(T_IEA29PL[[#This Row],[Ścieżka Xpath]],ALL!$C:P,COLUMN(M$2),0))</f>
        <v/>
      </c>
      <c r="N96" s="50" t="str">
        <f>IF(ISBLANK(VLOOKUP(T_IEA29PL[[#This Row],[Ścieżka Xpath]],ALL!$C:Q,COLUMN(N$2),0)),"",VLOOKUP(T_IEA29PL[[#This Row],[Ścieżka Xpath]],ALL!$C:Q,COLUMN(N$2),0))</f>
        <v/>
      </c>
      <c r="O96" s="50" t="str">
        <f>IF(ISBLANK(VLOOKUP(T_IEA29PL[[#This Row],[Ścieżka Xpath]],ALL!$C:Q,COLUMN(O$2),0)),"",VLOOKUP(T_IEA29PL[[#This Row],[Ścieżka Xpath]],ALL!$C:Q,COLUMN(O$2),0))</f>
        <v/>
      </c>
    </row>
    <row r="97" spans="1:15" ht="30" hidden="1">
      <c r="A97" s="56" t="s">
        <v>3124</v>
      </c>
      <c r="B97" s="54">
        <v>95</v>
      </c>
      <c r="C97" s="54" t="str">
        <f>IF(ISBLANK(VLOOKUP(T_IEA29PL[[#This Row],[Ścieżka Xpath]],ALL!$C:E,COLUMN(C$2),0)),"",VLOOKUP(T_IEA29PL[[#This Row],[Ścieżka Xpath]],ALL!$C:E,COLUMN(C$2),0))</f>
        <v>99 03 000 000</v>
      </c>
      <c r="D97" s="62" t="str">
        <f>IF(ISBLANK(VLOOKUP(T_IEA29PL[[#This Row],[Ścieżka Xpath]],ALL!$C:F,COLUMN(D$2),0)),"",VLOOKUP(T_IEA29PL[[#This Row],[Ścieżka Xpath]],ALL!$C:F,COLUMN(D$2),0))</f>
        <v>Odniesienie do zabezpieczenia.</v>
      </c>
      <c r="E97" s="56" t="str">
        <f>IF(ISBLANK(VLOOKUP(T_IEA29PL[[#This Row],[Ścieżka Xpath]],ALL!$C:G,COLUMN(E$2),0)),"",VLOOKUP(T_IEA29PL[[#This Row],[Ścieżka Xpath]],ALL!$C:G,COLUMN(E$2),0))</f>
        <v>Guarantee reference details.</v>
      </c>
      <c r="F97" s="54" t="str">
        <f>IF(ISBLANK(VLOOKUP(T_IEA29PL[[#This Row],[Ścieżka Xpath]],ALL!$C:H,COLUMN(F$2),0)),"",VLOOKUP(T_IEA29PL[[#This Row],[Ścieżka Xpath]],ALL!$C:H,COLUMN(F$2),0))</f>
        <v>0..99</v>
      </c>
      <c r="G97" s="54" t="str">
        <f>IF(ISBLANK(VLOOKUP(T_IEA29PL[[#This Row],[Ścieżka Xpath]],ALL!$C:I,COLUMN(G$2),0)),"",VLOOKUP(T_IEA29PL[[#This Row],[Ścieżka Xpath]],ALL!$C:I,COLUMN(G$2),0))</f>
        <v>D</v>
      </c>
      <c r="H97" s="54" t="str">
        <f>IF(ISBLANK(VLOOKUP(T_IEA29PL[[#This Row],[Ścieżka Xpath]],ALL!$C:J,COLUMN(H$2),0)),"",VLOOKUP(T_IEA29PL[[#This Row],[Ścieżka Xpath]],ALL!$C:J,COLUMN(H$2),0))</f>
        <v/>
      </c>
      <c r="I97" s="55" t="str">
        <f>IF(ISBLANK(VLOOKUP(T_IEA29PL[[#This Row],[Ścieżka Xpath]],ALL!$C:K,COLUMN(I$2),0)),"",VLOOKUP(T_IEA29PL[[#This Row],[Ścieżka Xpath]],ALL!$C:K,COLUMN(I$2),0))</f>
        <v/>
      </c>
      <c r="J97" s="169" t="str">
        <f>IF(ISBLANK(VLOOKUP(T_IEA29PL[[#This Row],[Ścieżka Xpath]],ALL!$C:L,COLUMN(J$2),0)),"",VLOOKUP(T_IEA29PL[[#This Row],[Ścieżka Xpath]],ALL!$C:L,COLUMN(J$2),0))</f>
        <v>C0085; RP17</v>
      </c>
      <c r="K97" s="54" t="str">
        <f>IF(ISBLANK(VLOOKUP(T_IEA29PL[[#This Row],[Ścieżka Xpath]],ALL!$C:N,COLUMN(K$2),0)),"",VLOOKUP(T_IEA29PL[[#This Row],[Ścieżka Xpath]],ALL!$C:N,COLUMN(K$2),0))</f>
        <v/>
      </c>
      <c r="L97" s="56" t="str">
        <f>IF(ISBLANK(VLOOKUP(T_IEA29PL[[#This Row],[Ścieżka Xpath]],ALL!$C:O,COLUMN(L$2),0)),"",VLOOKUP(T_IEA29PL[[#This Row],[Ścieżka Xpath]],ALL!$C:O,COLUMN(L$2),0))</f>
        <v/>
      </c>
      <c r="M97" s="56" t="str">
        <f>IF(ISBLANK(VLOOKUP(T_IEA29PL[[#This Row],[Ścieżka Xpath]],ALL!$C:P,COLUMN(M$2),0)),"",VLOOKUP(T_IEA29PL[[#This Row],[Ścieżka Xpath]],ALL!$C:P,COLUMN(M$2),0))</f>
        <v/>
      </c>
      <c r="N97" s="56" t="str">
        <f>IF(ISBLANK(VLOOKUP(T_IEA29PL[[#This Row],[Ścieżka Xpath]],ALL!$C:Q,COLUMN(N$2),0)),"",VLOOKUP(T_IEA29PL[[#This Row],[Ścieżka Xpath]],ALL!$C:Q,COLUMN(N$2),0))</f>
        <v/>
      </c>
      <c r="O97" s="56" t="str">
        <f>IF(ISBLANK(VLOOKUP(T_IEA29PL[[#This Row],[Ścieżka Xpath]],ALL!$C:Q,COLUMN(O$2),0)),"",VLOOKUP(T_IEA29PL[[#This Row],[Ścieżka Xpath]],ALL!$C:Q,COLUMN(O$2),0))</f>
        <v/>
      </c>
    </row>
    <row r="98" spans="1:15" ht="30" hidden="1">
      <c r="A98" s="50" t="s">
        <v>3125</v>
      </c>
      <c r="B98" s="38">
        <v>96</v>
      </c>
      <c r="C98" s="38" t="str">
        <f>IF(ISBLANK(VLOOKUP(T_IEA29PL[[#This Row],[Ścieżka Xpath]],ALL!$C:E,COLUMN(C$2),0)),"",VLOOKUP(T_IEA29PL[[#This Row],[Ścieżka Xpath]],ALL!$C:E,COLUMN(C$2),0))</f>
        <v>-</v>
      </c>
      <c r="D98" s="16" t="str">
        <f>IF(ISBLANK(VLOOKUP(T_IEA29PL[[#This Row],[Ścieżka Xpath]],ALL!$C:F,COLUMN(D$2),0)),"",VLOOKUP(T_IEA29PL[[#This Row],[Ścieżka Xpath]],ALL!$C:F,COLUMN(D$2),0))</f>
        <v>Liczba porządkowa służąca do określenia pozycji w danej kolekcji danych.</v>
      </c>
      <c r="E98" s="50" t="str">
        <f>IF(ISBLANK(VLOOKUP(T_IEA29PL[[#This Row],[Ścieżka Xpath]],ALL!$C:G,COLUMN(E$2),0)),"",VLOOKUP(T_IEA29PL[[#This Row],[Ścieżka Xpath]],ALL!$C:G,COLUMN(E$2),0))</f>
        <v>Sequence number in data group collection to which this data group belongs to.</v>
      </c>
      <c r="F98" s="38" t="str">
        <f>IF(ISBLANK(VLOOKUP(T_IEA29PL[[#This Row],[Ścieżka Xpath]],ALL!$C:H,COLUMN(F$2),0)),"",VLOOKUP(T_IEA29PL[[#This Row],[Ścieżka Xpath]],ALL!$C:H,COLUMN(F$2),0))</f>
        <v/>
      </c>
      <c r="G98" s="13" t="str">
        <f>IF(ISBLANK(VLOOKUP(T_IEA29PL[[#This Row],[Ścieżka Xpath]],ALL!$C:I,COLUMN(G$2),0)),"",VLOOKUP(T_IEA29PL[[#This Row],[Ścieżka Xpath]],ALL!$C:I,COLUMN(G$2),0))</f>
        <v>R</v>
      </c>
      <c r="H98" s="13" t="str">
        <f>IF(ISBLANK(VLOOKUP(T_IEA29PL[[#This Row],[Ścieżka Xpath]],ALL!$C:J,COLUMN(H$2),0)),"",VLOOKUP(T_IEA29PL[[#This Row],[Ścieżka Xpath]],ALL!$C:J,COLUMN(H$2),0))</f>
        <v>n..5</v>
      </c>
      <c r="I98" s="105" t="str">
        <f>IF(ISBLANK(VLOOKUP(T_IEA29PL[[#This Row],[Ścieżka Xpath]],ALL!$C:K,COLUMN(I$2),0)),"",VLOOKUP(T_IEA29PL[[#This Row],[Ścieżka Xpath]],ALL!$C:K,COLUMN(I$2),0))</f>
        <v/>
      </c>
      <c r="J98" s="157" t="str">
        <f>IF(ISBLANK(VLOOKUP(T_IEA29PL[[#This Row],[Ścieżka Xpath]],ALL!$C:L,COLUMN(J$2),0)),"",VLOOKUP(T_IEA29PL[[#This Row],[Ścieżka Xpath]],ALL!$C:L,COLUMN(J$2),0))</f>
        <v>R0987</v>
      </c>
      <c r="K98" s="38" t="str">
        <f>IF(ISBLANK(VLOOKUP(T_IEA29PL[[#This Row],[Ścieżka Xpath]],ALL!$C:N,COLUMN(K$2),0)),"",VLOOKUP(T_IEA29PL[[#This Row],[Ścieżka Xpath]],ALL!$C:N,COLUMN(K$2),0))</f>
        <v/>
      </c>
      <c r="L98" s="50" t="str">
        <f>IF(ISBLANK(VLOOKUP(T_IEA29PL[[#This Row],[Ścieżka Xpath]],ALL!$C:O,COLUMN(L$2),0)),"",VLOOKUP(T_IEA29PL[[#This Row],[Ścieżka Xpath]],ALL!$C:O,COLUMN(L$2),0))</f>
        <v/>
      </c>
      <c r="M98" s="50" t="str">
        <f>IF(ISBLANK(VLOOKUP(T_IEA29PL[[#This Row],[Ścieżka Xpath]],ALL!$C:P,COLUMN(M$2),0)),"",VLOOKUP(T_IEA29PL[[#This Row],[Ścieżka Xpath]],ALL!$C:P,COLUMN(M$2),0))</f>
        <v/>
      </c>
      <c r="N98" s="50" t="str">
        <f>IF(ISBLANK(VLOOKUP(T_IEA29PL[[#This Row],[Ścieżka Xpath]],ALL!$C:Q,COLUMN(N$2),0)),"",VLOOKUP(T_IEA29PL[[#This Row],[Ścieżka Xpath]],ALL!$C:Q,COLUMN(N$2),0))</f>
        <v/>
      </c>
      <c r="O98" s="50" t="str">
        <f>IF(ISBLANK(VLOOKUP(T_IEA29PL[[#This Row],[Ścieżka Xpath]],ALL!$C:Q,COLUMN(O$2),0)),"",VLOOKUP(T_IEA29PL[[#This Row],[Ścieżka Xpath]],ALL!$C:Q,COLUMN(O$2),0))</f>
        <v/>
      </c>
    </row>
    <row r="99" spans="1:15" ht="45" hidden="1">
      <c r="A99" s="50" t="s">
        <v>3126</v>
      </c>
      <c r="B99" s="38">
        <v>97</v>
      </c>
      <c r="C99" s="38" t="str">
        <f>IF(ISBLANK(VLOOKUP(T_IEA29PL[[#This Row],[Ścieżka Xpath]],ALL!$C:E,COLUMN(C$2),0)),"",VLOOKUP(T_IEA29PL[[#This Row],[Ścieżka Xpath]],ALL!$C:E,COLUMN(C$2),0))</f>
        <v>99 03 069 000</v>
      </c>
      <c r="D99" s="16" t="str">
        <f>IF(ISBLANK(VLOOKUP(T_IEA29PL[[#This Row],[Ścieżka Xpath]],ALL!$C:F,COLUMN(D$2),0)),"",VLOOKUP(T_IEA29PL[[#This Row],[Ścieżka Xpath]],ALL!$C:F,COLUMN(D$2),0))</f>
        <v>Numer GRN.</v>
      </c>
      <c r="E99" s="50" t="str">
        <f>IF(ISBLANK(VLOOKUP(T_IEA29PL[[#This Row],[Ścieżka Xpath]],ALL!$C:G,COLUMN(E$2),0)),"",VLOOKUP(T_IEA29PL[[#This Row],[Ścieżka Xpath]],ALL!$C:G,COLUMN(E$2),0))</f>
        <v>GRN number.</v>
      </c>
      <c r="F99" s="38" t="str">
        <f>IF(ISBLANK(VLOOKUP(T_IEA29PL[[#This Row],[Ścieżka Xpath]],ALL!$C:H,COLUMN(F$2),0)),"",VLOOKUP(T_IEA29PL[[#This Row],[Ścieżka Xpath]],ALL!$C:H,COLUMN(F$2),0))</f>
        <v/>
      </c>
      <c r="G99" s="13" t="str">
        <f>IF(ISBLANK(VLOOKUP(T_IEA29PL[[#This Row],[Ścieżka Xpath]],ALL!$C:I,COLUMN(G$2),0)),"",VLOOKUP(T_IEA29PL[[#This Row],[Ścieżka Xpath]],ALL!$C:I,COLUMN(G$2),0))</f>
        <v>D</v>
      </c>
      <c r="H99" s="13" t="str">
        <f>IF(ISBLANK(VLOOKUP(T_IEA29PL[[#This Row],[Ścieżka Xpath]],ALL!$C:J,COLUMN(H$2),0)),"",VLOOKUP(T_IEA29PL[[#This Row],[Ścieżka Xpath]],ALL!$C:J,COLUMN(H$2),0))</f>
        <v>an..24</v>
      </c>
      <c r="I99" s="105" t="str">
        <f>IF(ISBLANK(VLOOKUP(T_IEA29PL[[#This Row],[Ścieżka Xpath]],ALL!$C:K,COLUMN(I$2),0)),"",VLOOKUP(T_IEA29PL[[#This Row],[Ścieżka Xpath]],ALL!$C:K,COLUMN(I$2),0))</f>
        <v/>
      </c>
      <c r="J99" s="157" t="str">
        <f>IF(ISBLANK(VLOOKUP(T_IEA29PL[[#This Row],[Ścieżka Xpath]],ALL!$C:L,COLUMN(J$2),0)),"",VLOOKUP(T_IEA29PL[[#This Row],[Ścieżka Xpath]],ALL!$C:L,COLUMN(J$2),0))</f>
        <v>C0086; G0002; R0318</v>
      </c>
      <c r="K99" s="38" t="str">
        <f>IF(ISBLANK(VLOOKUP(T_IEA29PL[[#This Row],[Ścieżka Xpath]],ALL!$C:N,COLUMN(K$2),0)),"",VLOOKUP(T_IEA29PL[[#This Row],[Ścieżka Xpath]],ALL!$C:N,COLUMN(K$2),0))</f>
        <v/>
      </c>
      <c r="L99" s="50" t="str">
        <f>IF(ISBLANK(VLOOKUP(T_IEA29PL[[#This Row],[Ścieżka Xpath]],ALL!$C:O,COLUMN(L$2),0)),"",VLOOKUP(T_IEA29PL[[#This Row],[Ścieżka Xpath]],ALL!$C:O,COLUMN(L$2),0))</f>
        <v/>
      </c>
      <c r="M99" s="50" t="str">
        <f>IF(ISBLANK(VLOOKUP(T_IEA29PL[[#This Row],[Ścieżka Xpath]],ALL!$C:P,COLUMN(M$2),0)),"",VLOOKUP(T_IEA29PL[[#This Row],[Ścieżka Xpath]],ALL!$C:P,COLUMN(M$2),0))</f>
        <v/>
      </c>
      <c r="N99" s="50" t="str">
        <f>IF(ISBLANK(VLOOKUP(T_IEA29PL[[#This Row],[Ścieżka Xpath]],ALL!$C:Q,COLUMN(N$2),0)),"",VLOOKUP(T_IEA29PL[[#This Row],[Ścieżka Xpath]],ALL!$C:Q,COLUMN(N$2),0))</f>
        <v/>
      </c>
      <c r="O99" s="50" t="str">
        <f>IF(ISBLANK(VLOOKUP(T_IEA29PL[[#This Row],[Ścieżka Xpath]],ALL!$C:Q,COLUMN(O$2),0)),"",VLOOKUP(T_IEA29PL[[#This Row],[Ścieżka Xpath]],ALL!$C:Q,COLUMN(O$2),0))</f>
        <v/>
      </c>
    </row>
    <row r="100" spans="1:15" ht="15" hidden="1">
      <c r="A100" s="50" t="s">
        <v>3127</v>
      </c>
      <c r="B100" s="38">
        <v>98</v>
      </c>
      <c r="C100" s="38" t="str">
        <f>IF(ISBLANK(VLOOKUP(T_IEA29PL[[#This Row],[Ścieżka Xpath]],ALL!$C:E,COLUMN(C$2),0)),"",VLOOKUP(T_IEA29PL[[#This Row],[Ścieżka Xpath]],ALL!$C:E,COLUMN(C$2),0))</f>
        <v>99 03 070 000</v>
      </c>
      <c r="D100" s="16" t="str">
        <f>IF(ISBLANK(VLOOKUP(T_IEA29PL[[#This Row],[Ścieżka Xpath]],ALL!$C:F,COLUMN(D$2),0)),"",VLOOKUP(T_IEA29PL[[#This Row],[Ścieżka Xpath]],ALL!$C:F,COLUMN(D$2),0))</f>
        <v>Kod dostępu.</v>
      </c>
      <c r="E100" s="50" t="str">
        <f>IF(ISBLANK(VLOOKUP(T_IEA29PL[[#This Row],[Ścieżka Xpath]],ALL!$C:G,COLUMN(E$2),0)),"",VLOOKUP(T_IEA29PL[[#This Row],[Ścieżka Xpath]],ALL!$C:G,COLUMN(E$2),0))</f>
        <v>Guarantee access code.</v>
      </c>
      <c r="F100" s="38" t="str">
        <f>IF(ISBLANK(VLOOKUP(T_IEA29PL[[#This Row],[Ścieżka Xpath]],ALL!$C:H,COLUMN(F$2),0)),"",VLOOKUP(T_IEA29PL[[#This Row],[Ścieżka Xpath]],ALL!$C:H,COLUMN(F$2),0))</f>
        <v/>
      </c>
      <c r="G100" s="13" t="str">
        <f>IF(ISBLANK(VLOOKUP(T_IEA29PL[[#This Row],[Ścieżka Xpath]],ALL!$C:I,COLUMN(G$2),0)),"",VLOOKUP(T_IEA29PL[[#This Row],[Ścieżka Xpath]],ALL!$C:I,COLUMN(G$2),0))</f>
        <v>D</v>
      </c>
      <c r="H100" s="13" t="str">
        <f>IF(ISBLANK(VLOOKUP(T_IEA29PL[[#This Row],[Ścieżka Xpath]],ALL!$C:J,COLUMN(H$2),0)),"",VLOOKUP(T_IEA29PL[[#This Row],[Ścieżka Xpath]],ALL!$C:J,COLUMN(H$2),0))</f>
        <v>an..4</v>
      </c>
      <c r="I100" s="105" t="str">
        <f>IF(ISBLANK(VLOOKUP(T_IEA29PL[[#This Row],[Ścieżka Xpath]],ALL!$C:K,COLUMN(I$2),0)),"",VLOOKUP(T_IEA29PL[[#This Row],[Ścieżka Xpath]],ALL!$C:K,COLUMN(I$2),0))</f>
        <v/>
      </c>
      <c r="J100" s="157" t="str">
        <f>IF(ISBLANK(VLOOKUP(T_IEA29PL[[#This Row],[Ścieżka Xpath]],ALL!$C:L,COLUMN(J$2),0)),"",VLOOKUP(T_IEA29PL[[#This Row],[Ścieżka Xpath]],ALL!$C:L,COLUMN(J$2),0))</f>
        <v>C0086</v>
      </c>
      <c r="K100" s="38" t="str">
        <f>IF(ISBLANK(VLOOKUP(T_IEA29PL[[#This Row],[Ścieżka Xpath]],ALL!$C:N,COLUMN(K$2),0)),"",VLOOKUP(T_IEA29PL[[#This Row],[Ścieżka Xpath]],ALL!$C:N,COLUMN(K$2),0))</f>
        <v/>
      </c>
      <c r="L100" s="50" t="str">
        <f>IF(ISBLANK(VLOOKUP(T_IEA29PL[[#This Row],[Ścieżka Xpath]],ALL!$C:O,COLUMN(L$2),0)),"",VLOOKUP(T_IEA29PL[[#This Row],[Ścieżka Xpath]],ALL!$C:O,COLUMN(L$2),0))</f>
        <v/>
      </c>
      <c r="M100" s="50" t="str">
        <f>IF(ISBLANK(VLOOKUP(T_IEA29PL[[#This Row],[Ścieżka Xpath]],ALL!$C:P,COLUMN(M$2),0)),"",VLOOKUP(T_IEA29PL[[#This Row],[Ścieżka Xpath]],ALL!$C:P,COLUMN(M$2),0))</f>
        <v/>
      </c>
      <c r="N100" s="50" t="str">
        <f>IF(ISBLANK(VLOOKUP(T_IEA29PL[[#This Row],[Ścieżka Xpath]],ALL!$C:Q,COLUMN(N$2),0)),"",VLOOKUP(T_IEA29PL[[#This Row],[Ścieżka Xpath]],ALL!$C:Q,COLUMN(N$2),0))</f>
        <v/>
      </c>
      <c r="O100" s="50" t="str">
        <f>IF(ISBLANK(VLOOKUP(T_IEA29PL[[#This Row],[Ścieżka Xpath]],ALL!$C:Q,COLUMN(O$2),0)),"",VLOOKUP(T_IEA29PL[[#This Row],[Ścieżka Xpath]],ALL!$C:Q,COLUMN(O$2),0))</f>
        <v/>
      </c>
    </row>
    <row r="101" spans="1:15" ht="15" hidden="1">
      <c r="A101" s="50" t="s">
        <v>3128</v>
      </c>
      <c r="B101" s="38">
        <v>99</v>
      </c>
      <c r="C101" s="38" t="str">
        <f>IF(ISBLANK(VLOOKUP(T_IEA29PL[[#This Row],[Ścieżka Xpath]],ALL!$C:E,COLUMN(C$2),0)),"",VLOOKUP(T_IEA29PL[[#This Row],[Ścieżka Xpath]],ALL!$C:E,COLUMN(C$2),0))</f>
        <v>99 03 071 000</v>
      </c>
      <c r="D101" s="16" t="str">
        <f>IF(ISBLANK(VLOOKUP(T_IEA29PL[[#This Row],[Ścieżka Xpath]],ALL!$C:F,COLUMN(D$2),0)),"",VLOOKUP(T_IEA29PL[[#This Row],[Ścieżka Xpath]],ALL!$C:F,COLUMN(D$2),0))</f>
        <v>Kwota zabezpieczenia.</v>
      </c>
      <c r="E101" s="50" t="str">
        <f>IF(ISBLANK(VLOOKUP(T_IEA29PL[[#This Row],[Ścieżka Xpath]],ALL!$C:G,COLUMN(E$2),0)),"",VLOOKUP(T_IEA29PL[[#This Row],[Ścieżka Xpath]],ALL!$C:G,COLUMN(E$2),0))</f>
        <v>Guarantee amount to be used</v>
      </c>
      <c r="F101" s="38" t="str">
        <f>IF(ISBLANK(VLOOKUP(T_IEA29PL[[#This Row],[Ścieżka Xpath]],ALL!$C:H,COLUMN(F$2),0)),"",VLOOKUP(T_IEA29PL[[#This Row],[Ścieżka Xpath]],ALL!$C:H,COLUMN(F$2),0))</f>
        <v/>
      </c>
      <c r="G101" s="13" t="str">
        <f>IF(ISBLANK(VLOOKUP(T_IEA29PL[[#This Row],[Ścieżka Xpath]],ALL!$C:I,COLUMN(G$2),0)),"",VLOOKUP(T_IEA29PL[[#This Row],[Ścieżka Xpath]],ALL!$C:I,COLUMN(G$2),0))</f>
        <v>R</v>
      </c>
      <c r="H101" s="13" t="str">
        <f>IF(ISBLANK(VLOOKUP(T_IEA29PL[[#This Row],[Ścieżka Xpath]],ALL!$C:J,COLUMN(H$2),0)),"",VLOOKUP(T_IEA29PL[[#This Row],[Ścieżka Xpath]],ALL!$C:J,COLUMN(H$2),0))</f>
        <v>n..16,2</v>
      </c>
      <c r="I101" s="105" t="str">
        <f>IF(ISBLANK(VLOOKUP(T_IEA29PL[[#This Row],[Ścieżka Xpath]],ALL!$C:K,COLUMN(I$2),0)),"",VLOOKUP(T_IEA29PL[[#This Row],[Ścieżka Xpath]],ALL!$C:K,COLUMN(I$2),0))</f>
        <v/>
      </c>
      <c r="J101" s="157" t="str">
        <f>IF(ISBLANK(VLOOKUP(T_IEA29PL[[#This Row],[Ścieżka Xpath]],ALL!$C:L,COLUMN(J$2),0)),"",VLOOKUP(T_IEA29PL[[#This Row],[Ścieżka Xpath]],ALL!$C:L,COLUMN(J$2),0))</f>
        <v>G0021</v>
      </c>
      <c r="K101" s="13" t="str">
        <f>IF(ISBLANK(VLOOKUP(T_IEA29PL[[#This Row],[Ścieżka Xpath]],ALL!$C:N,COLUMN(K$2),0)),"",VLOOKUP(T_IEA29PL[[#This Row],[Ścieżka Xpath]],ALL!$C:N,COLUMN(K$2),0))</f>
        <v/>
      </c>
      <c r="L101" s="50" t="str">
        <f>IF(ISBLANK(VLOOKUP(T_IEA29PL[[#This Row],[Ścieżka Xpath]],ALL!$C:O,COLUMN(L$2),0)),"",VLOOKUP(T_IEA29PL[[#This Row],[Ścieżka Xpath]],ALL!$C:O,COLUMN(L$2),0))</f>
        <v/>
      </c>
      <c r="M101" s="50" t="str">
        <f>IF(ISBLANK(VLOOKUP(T_IEA29PL[[#This Row],[Ścieżka Xpath]],ALL!$C:P,COLUMN(M$2),0)),"",VLOOKUP(T_IEA29PL[[#This Row],[Ścieżka Xpath]],ALL!$C:P,COLUMN(M$2),0))</f>
        <v/>
      </c>
      <c r="N101" s="50" t="str">
        <f>IF(ISBLANK(VLOOKUP(T_IEA29PL[[#This Row],[Ścieżka Xpath]],ALL!$C:Q,COLUMN(N$2),0)),"",VLOOKUP(T_IEA29PL[[#This Row],[Ścieżka Xpath]],ALL!$C:Q,COLUMN(N$2),0))</f>
        <v/>
      </c>
      <c r="O101" s="50" t="str">
        <f>IF(ISBLANK(VLOOKUP(T_IEA29PL[[#This Row],[Ścieżka Xpath]],ALL!$C:Q,COLUMN(O$2),0)),"",VLOOKUP(T_IEA29PL[[#This Row],[Ścieżka Xpath]],ALL!$C:Q,COLUMN(O$2),0))</f>
        <v/>
      </c>
    </row>
    <row r="102" spans="1:15" ht="30" hidden="1">
      <c r="A102" s="50" t="s">
        <v>3129</v>
      </c>
      <c r="B102" s="38">
        <v>100</v>
      </c>
      <c r="C102" s="38" t="str">
        <f>IF(ISBLANK(VLOOKUP(T_IEA29PL[[#This Row],[Ścieżka Xpath]],ALL!$C:E,COLUMN(C$2),0)),"",VLOOKUP(T_IEA29PL[[#This Row],[Ścieżka Xpath]],ALL!$C:E,COLUMN(C$2),0))</f>
        <v>99 03 012 000</v>
      </c>
      <c r="D102" s="16" t="str">
        <f>IF(ISBLANK(VLOOKUP(T_IEA29PL[[#This Row],[Ścieżka Xpath]],ALL!$C:F,COLUMN(D$2),0)),"",VLOOKUP(T_IEA29PL[[#This Row],[Ścieżka Xpath]],ALL!$C:F,COLUMN(D$2),0))</f>
        <v>Waluta zabezpieczenia.</v>
      </c>
      <c r="E102" s="50" t="str">
        <f>IF(ISBLANK(VLOOKUP(T_IEA29PL[[#This Row],[Ścieżka Xpath]],ALL!$C:G,COLUMN(E$2),0)),"",VLOOKUP(T_IEA29PL[[#This Row],[Ścieżka Xpath]],ALL!$C:G,COLUMN(E$2),0))</f>
        <v>Guarantee currency.</v>
      </c>
      <c r="F102" s="38" t="str">
        <f>IF(ISBLANK(VLOOKUP(T_IEA29PL[[#This Row],[Ścieżka Xpath]],ALL!$C:H,COLUMN(F$2),0)),"",VLOOKUP(T_IEA29PL[[#This Row],[Ścieżka Xpath]],ALL!$C:H,COLUMN(F$2),0))</f>
        <v/>
      </c>
      <c r="G102" s="13" t="str">
        <f>IF(ISBLANK(VLOOKUP(T_IEA29PL[[#This Row],[Ścieżka Xpath]],ALL!$C:I,COLUMN(G$2),0)),"",VLOOKUP(T_IEA29PL[[#This Row],[Ścieżka Xpath]],ALL!$C:I,COLUMN(G$2),0))</f>
        <v>R</v>
      </c>
      <c r="H102" s="13" t="str">
        <f>IF(ISBLANK(VLOOKUP(T_IEA29PL[[#This Row],[Ścieżka Xpath]],ALL!$C:J,COLUMN(H$2),0)),"",VLOOKUP(T_IEA29PL[[#This Row],[Ścieżka Xpath]],ALL!$C:J,COLUMN(H$2),0))</f>
        <v>a3</v>
      </c>
      <c r="I102" s="105" t="str">
        <f>IF(ISBLANK(VLOOKUP(T_IEA29PL[[#This Row],[Ścieżka Xpath]],ALL!$C:K,COLUMN(I$2),0)),"",VLOOKUP(T_IEA29PL[[#This Row],[Ścieżka Xpath]],ALL!$C:K,COLUMN(I$2),0))</f>
        <v>CL048</v>
      </c>
      <c r="J102" s="157" t="str">
        <f>IF(ISBLANK(VLOOKUP(T_IEA29PL[[#This Row],[Ścieżka Xpath]],ALL!$C:L,COLUMN(J$2),0)),"",VLOOKUP(T_IEA29PL[[#This Row],[Ścieżka Xpath]],ALL!$C:L,COLUMN(J$2),0))</f>
        <v/>
      </c>
      <c r="K102" s="13" t="str">
        <f>IF(ISBLANK(VLOOKUP(T_IEA29PL[[#This Row],[Ścieżka Xpath]],ALL!$C:N,COLUMN(K$2),0)),"",VLOOKUP(T_IEA29PL[[#This Row],[Ścieżka Xpath]],ALL!$C:N,COLUMN(K$2),0))</f>
        <v/>
      </c>
      <c r="L102" s="50" t="str">
        <f>IF(ISBLANK(VLOOKUP(T_IEA29PL[[#This Row],[Ścieżka Xpath]],ALL!$C:O,COLUMN(L$2),0)),"",VLOOKUP(T_IEA29PL[[#This Row],[Ścieżka Xpath]],ALL!$C:O,COLUMN(L$2),0))</f>
        <v/>
      </c>
      <c r="M102" s="50" t="str">
        <f>IF(ISBLANK(VLOOKUP(T_IEA29PL[[#This Row],[Ścieżka Xpath]],ALL!$C:P,COLUMN(M$2),0)),"",VLOOKUP(T_IEA29PL[[#This Row],[Ścieżka Xpath]],ALL!$C:P,COLUMN(M$2),0))</f>
        <v/>
      </c>
      <c r="N102" s="50" t="str">
        <f>IF(ISBLANK(VLOOKUP(T_IEA29PL[[#This Row],[Ścieżka Xpath]],ALL!$C:Q,COLUMN(N$2),0)),"",VLOOKUP(T_IEA29PL[[#This Row],[Ścieżka Xpath]],ALL!$C:Q,COLUMN(N$2),0))</f>
        <v>Zmiana wymagalności (D-&gt;R).</v>
      </c>
      <c r="O102" s="50" t="str">
        <f>IF(ISBLANK(VLOOKUP(T_IEA29PL[[#This Row],[Ścieżka Xpath]],ALL!$C:Q,COLUMN(O$2),0)),"",VLOOKUP(T_IEA29PL[[#This Row],[Ścieżka Xpath]],ALL!$C:Q,COLUMN(O$2),0))</f>
        <v>Optionality change (D-&gt;R).</v>
      </c>
    </row>
    <row r="103" spans="1:15" ht="15" hidden="1">
      <c r="A103" s="56" t="s">
        <v>3130</v>
      </c>
      <c r="B103" s="54">
        <v>101</v>
      </c>
      <c r="C103" s="54" t="str">
        <f>IF(ISBLANK(VLOOKUP(T_IEA29PL[[#This Row],[Ścieżka Xpath]],ALL!$C:E,COLUMN(C$2),0)),"",VLOOKUP(T_IEA29PL[[#This Row],[Ścieżka Xpath]],ALL!$C:E,COLUMN(C$2),0))</f>
        <v>-</v>
      </c>
      <c r="D103" s="62" t="str">
        <f>IF(ISBLANK(VLOOKUP(T_IEA29PL[[#This Row],[Ścieżka Xpath]],ALL!$C:F,COLUMN(D$2),0)),"",VLOOKUP(T_IEA29PL[[#This Row],[Ścieżka Xpath]],ALL!$C:F,COLUMN(D$2),0))</f>
        <v>Dane przesyłki kapitańskiej.</v>
      </c>
      <c r="E103" s="56" t="str">
        <f>IF(ISBLANK(VLOOKUP(T_IEA29PL[[#This Row],[Ścieżka Xpath]],ALL!$C:G,COLUMN(E$2),0)),"",VLOOKUP(T_IEA29PL[[#This Row],[Ścieżka Xpath]],ALL!$C:G,COLUMN(E$2),0))</f>
        <v>Consignment details.</v>
      </c>
      <c r="F103" s="54">
        <f>IF(ISBLANK(VLOOKUP(T_IEA29PL[[#This Row],[Ścieżka Xpath]],ALL!$C:H,COLUMN(F$2),0)),"",VLOOKUP(T_IEA29PL[[#This Row],[Ścieżka Xpath]],ALL!$C:H,COLUMN(F$2),0))</f>
        <v>1</v>
      </c>
      <c r="G103" s="54" t="str">
        <f>IF(ISBLANK(VLOOKUP(T_IEA29PL[[#This Row],[Ścieżka Xpath]],ALL!$C:I,COLUMN(G$2),0)),"",VLOOKUP(T_IEA29PL[[#This Row],[Ścieżka Xpath]],ALL!$C:I,COLUMN(G$2),0))</f>
        <v>R</v>
      </c>
      <c r="H103" s="54" t="str">
        <f>IF(ISBLANK(VLOOKUP(T_IEA29PL[[#This Row],[Ścieżka Xpath]],ALL!$C:J,COLUMN(H$2),0)),"",VLOOKUP(T_IEA29PL[[#This Row],[Ścieżka Xpath]],ALL!$C:J,COLUMN(H$2),0))</f>
        <v/>
      </c>
      <c r="I103" s="55" t="str">
        <f>IF(ISBLANK(VLOOKUP(T_IEA29PL[[#This Row],[Ścieżka Xpath]],ALL!$C:K,COLUMN(I$2),0)),"",VLOOKUP(T_IEA29PL[[#This Row],[Ścieżka Xpath]],ALL!$C:K,COLUMN(I$2),0))</f>
        <v/>
      </c>
      <c r="J103" s="169" t="str">
        <f>IF(ISBLANK(VLOOKUP(T_IEA29PL[[#This Row],[Ścieżka Xpath]],ALL!$C:L,COLUMN(J$2),0)),"",VLOOKUP(T_IEA29PL[[#This Row],[Ścieżka Xpath]],ALL!$C:L,COLUMN(J$2),0))</f>
        <v/>
      </c>
      <c r="K103" s="54" t="str">
        <f>IF(ISBLANK(VLOOKUP(T_IEA29PL[[#This Row],[Ścieżka Xpath]],ALL!$C:N,COLUMN(K$2),0)),"",VLOOKUP(T_IEA29PL[[#This Row],[Ścieżka Xpath]],ALL!$C:N,COLUMN(K$2),0))</f>
        <v/>
      </c>
      <c r="L103" s="56" t="str">
        <f>IF(ISBLANK(VLOOKUP(T_IEA29PL[[#This Row],[Ścieżka Xpath]],ALL!$C:O,COLUMN(L$2),0)),"",VLOOKUP(T_IEA29PL[[#This Row],[Ścieżka Xpath]],ALL!$C:O,COLUMN(L$2),0))</f>
        <v/>
      </c>
      <c r="M103" s="56" t="str">
        <f>IF(ISBLANK(VLOOKUP(T_IEA29PL[[#This Row],[Ścieżka Xpath]],ALL!$C:P,COLUMN(M$2),0)),"",VLOOKUP(T_IEA29PL[[#This Row],[Ścieżka Xpath]],ALL!$C:P,COLUMN(M$2),0))</f>
        <v/>
      </c>
      <c r="N103" s="56" t="str">
        <f>IF(ISBLANK(VLOOKUP(T_IEA29PL[[#This Row],[Ścieżka Xpath]],ALL!$C:Q,COLUMN(N$2),0)),"",VLOOKUP(T_IEA29PL[[#This Row],[Ścieżka Xpath]],ALL!$C:Q,COLUMN(N$2),0))</f>
        <v/>
      </c>
      <c r="O103" s="56" t="str">
        <f>IF(ISBLANK(VLOOKUP(T_IEA29PL[[#This Row],[Ścieżka Xpath]],ALL!$C:Q,COLUMN(O$2),0)),"",VLOOKUP(T_IEA29PL[[#This Row],[Ścieżka Xpath]],ALL!$C:Q,COLUMN(O$2),0))</f>
        <v/>
      </c>
    </row>
    <row r="104" spans="1:15" ht="30" hidden="1">
      <c r="A104" s="50" t="s">
        <v>3131</v>
      </c>
      <c r="B104" s="38">
        <v>102</v>
      </c>
      <c r="C104" s="38" t="str">
        <f>IF(ISBLANK(VLOOKUP(T_IEA29PL[[#This Row],[Ścieżka Xpath]],ALL!$C:E,COLUMN(C$2),0)),"",VLOOKUP(T_IEA29PL[[#This Row],[Ścieżka Xpath]],ALL!$C:E,COLUMN(C$2),0))</f>
        <v>16 06 001 000</v>
      </c>
      <c r="D104" s="16" t="str">
        <f>IF(ISBLANK(VLOOKUP(T_IEA29PL[[#This Row],[Ścieżka Xpath]],ALL!$C:F,COLUMN(D$2),0)),"",VLOOKUP(T_IEA29PL[[#This Row],[Ścieżka Xpath]],ALL!$C:F,COLUMN(D$2),0))</f>
        <v>Kraj wysyłki.</v>
      </c>
      <c r="E104" s="50" t="str">
        <f>IF(ISBLANK(VLOOKUP(T_IEA29PL[[#This Row],[Ścieżka Xpath]],ALL!$C:G,COLUMN(E$2),0)),"",VLOOKUP(T_IEA29PL[[#This Row],[Ścieżka Xpath]],ALL!$C:G,COLUMN(E$2),0))</f>
        <v>Country of dispatch.</v>
      </c>
      <c r="F104" s="38" t="str">
        <f>IF(ISBLANK(VLOOKUP(T_IEA29PL[[#This Row],[Ścieżka Xpath]],ALL!$C:H,COLUMN(F$2),0)),"",VLOOKUP(T_IEA29PL[[#This Row],[Ścieżka Xpath]],ALL!$C:H,COLUMN(F$2),0))</f>
        <v/>
      </c>
      <c r="G104" s="13" t="str">
        <f>IF(ISBLANK(VLOOKUP(T_IEA29PL[[#This Row],[Ścieżka Xpath]],ALL!$C:I,COLUMN(G$2),0)),"",VLOOKUP(T_IEA29PL[[#This Row],[Ścieżka Xpath]],ALL!$C:I,COLUMN(G$2),0))</f>
        <v>D</v>
      </c>
      <c r="H104" s="13" t="str">
        <f>IF(ISBLANK(VLOOKUP(T_IEA29PL[[#This Row],[Ścieżka Xpath]],ALL!$C:J,COLUMN(H$2),0)),"",VLOOKUP(T_IEA29PL[[#This Row],[Ścieżka Xpath]],ALL!$C:J,COLUMN(H$2),0))</f>
        <v>a2</v>
      </c>
      <c r="I104" s="105" t="str">
        <f>IF(ISBLANK(VLOOKUP(T_IEA29PL[[#This Row],[Ścieżka Xpath]],ALL!$C:K,COLUMN(I$2),0)),"",VLOOKUP(T_IEA29PL[[#This Row],[Ścieżka Xpath]],ALL!$C:K,COLUMN(I$2),0))</f>
        <v>CL008</v>
      </c>
      <c r="J104" s="157" t="str">
        <f>IF(ISBLANK(VLOOKUP(T_IEA29PL[[#This Row],[Ścieżka Xpath]],ALL!$C:L,COLUMN(J$2),0)),"",VLOOKUP(T_IEA29PL[[#This Row],[Ścieżka Xpath]],ALL!$C:L,COLUMN(J$2),0))</f>
        <v>C0909; G0988</v>
      </c>
      <c r="K104" s="38" t="str">
        <f>IF(ISBLANK(VLOOKUP(T_IEA29PL[[#This Row],[Ścieżka Xpath]],ALL!$C:N,COLUMN(K$2),0)),"",VLOOKUP(T_IEA29PL[[#This Row],[Ścieżka Xpath]],ALL!$C:N,COLUMN(K$2),0))</f>
        <v/>
      </c>
      <c r="L104" s="50" t="str">
        <f>IF(ISBLANK(VLOOKUP(T_IEA29PL[[#This Row],[Ścieżka Xpath]],ALL!$C:O,COLUMN(L$2),0)),"",VLOOKUP(T_IEA29PL[[#This Row],[Ścieżka Xpath]],ALL!$C:O,COLUMN(L$2),0))</f>
        <v/>
      </c>
      <c r="M104" s="50" t="str">
        <f>IF(ISBLANK(VLOOKUP(T_IEA29PL[[#This Row],[Ścieżka Xpath]],ALL!$C:P,COLUMN(M$2),0)),"",VLOOKUP(T_IEA29PL[[#This Row],[Ścieżka Xpath]],ALL!$C:P,COLUMN(M$2),0))</f>
        <v/>
      </c>
      <c r="N104" s="50" t="str">
        <f>IF(ISBLANK(VLOOKUP(T_IEA29PL[[#This Row],[Ścieżka Xpath]],ALL!$C:Q,COLUMN(N$2),0)),"",VLOOKUP(T_IEA29PL[[#This Row],[Ścieżka Xpath]],ALL!$C:Q,COLUMN(N$2),0))</f>
        <v/>
      </c>
      <c r="O104" s="50" t="str">
        <f>IF(ISBLANK(VLOOKUP(T_IEA29PL[[#This Row],[Ścieżka Xpath]],ALL!$C:Q,COLUMN(O$2),0)),"",VLOOKUP(T_IEA29PL[[#This Row],[Ścieżka Xpath]],ALL!$C:Q,COLUMN(O$2),0))</f>
        <v/>
      </c>
    </row>
    <row r="105" spans="1:15" ht="30" hidden="1">
      <c r="A105" s="50" t="s">
        <v>3132</v>
      </c>
      <c r="B105" s="38">
        <v>103</v>
      </c>
      <c r="C105" s="38" t="str">
        <f>IF(ISBLANK(VLOOKUP(T_IEA29PL[[#This Row],[Ścieżka Xpath]],ALL!$C:E,COLUMN(C$2),0)),"",VLOOKUP(T_IEA29PL[[#This Row],[Ścieżka Xpath]],ALL!$C:E,COLUMN(C$2),0))</f>
        <v>16 03 001 000</v>
      </c>
      <c r="D105" s="16" t="str">
        <f>IF(ISBLANK(VLOOKUP(T_IEA29PL[[#This Row],[Ścieżka Xpath]],ALL!$C:F,COLUMN(D$2),0)),"",VLOOKUP(T_IEA29PL[[#This Row],[Ścieżka Xpath]],ALL!$C:F,COLUMN(D$2),0))</f>
        <v>Kraj przeznaczenia.</v>
      </c>
      <c r="E105" s="50" t="str">
        <f>IF(ISBLANK(VLOOKUP(T_IEA29PL[[#This Row],[Ścieżka Xpath]],ALL!$C:G,COLUMN(E$2),0)),"",VLOOKUP(T_IEA29PL[[#This Row],[Ścieżka Xpath]],ALL!$C:G,COLUMN(E$2),0))</f>
        <v>Country of destination.</v>
      </c>
      <c r="F105" s="38" t="str">
        <f>IF(ISBLANK(VLOOKUP(T_IEA29PL[[#This Row],[Ścieżka Xpath]],ALL!$C:H,COLUMN(F$2),0)),"",VLOOKUP(T_IEA29PL[[#This Row],[Ścieżka Xpath]],ALL!$C:H,COLUMN(F$2),0))</f>
        <v/>
      </c>
      <c r="G105" s="13" t="str">
        <f>IF(ISBLANK(VLOOKUP(T_IEA29PL[[#This Row],[Ścieżka Xpath]],ALL!$C:I,COLUMN(G$2),0)),"",VLOOKUP(T_IEA29PL[[#This Row],[Ścieżka Xpath]],ALL!$C:I,COLUMN(G$2),0))</f>
        <v>D</v>
      </c>
      <c r="H105" s="13" t="str">
        <f>IF(ISBLANK(VLOOKUP(T_IEA29PL[[#This Row],[Ścieżka Xpath]],ALL!$C:J,COLUMN(H$2),0)),"",VLOOKUP(T_IEA29PL[[#This Row],[Ścieżka Xpath]],ALL!$C:J,COLUMN(H$2),0))</f>
        <v>a2</v>
      </c>
      <c r="I105" s="105" t="str">
        <f>IF(ISBLANK(VLOOKUP(T_IEA29PL[[#This Row],[Ścieżka Xpath]],ALL!$C:K,COLUMN(I$2),0)),"",VLOOKUP(T_IEA29PL[[#This Row],[Ścieżka Xpath]],ALL!$C:K,COLUMN(I$2),0))</f>
        <v>CL008</v>
      </c>
      <c r="J105" s="157" t="str">
        <f>IF(ISBLANK(VLOOKUP(T_IEA29PL[[#This Row],[Ścieżka Xpath]],ALL!$C:L,COLUMN(J$2),0)),"",VLOOKUP(T_IEA29PL[[#This Row],[Ścieżka Xpath]],ALL!$C:L,COLUMN(J$2),0))</f>
        <v>C0343; G0113</v>
      </c>
      <c r="K105" s="38" t="str">
        <f>IF(ISBLANK(VLOOKUP(T_IEA29PL[[#This Row],[Ścieżka Xpath]],ALL!$C:N,COLUMN(K$2),0)),"",VLOOKUP(T_IEA29PL[[#This Row],[Ścieżka Xpath]],ALL!$C:N,COLUMN(K$2),0))</f>
        <v/>
      </c>
      <c r="L105" s="50" t="str">
        <f>IF(ISBLANK(VLOOKUP(T_IEA29PL[[#This Row],[Ścieżka Xpath]],ALL!$C:O,COLUMN(L$2),0)),"",VLOOKUP(T_IEA29PL[[#This Row],[Ścieżka Xpath]],ALL!$C:O,COLUMN(L$2),0))</f>
        <v/>
      </c>
      <c r="M105" s="50" t="str">
        <f>IF(ISBLANK(VLOOKUP(T_IEA29PL[[#This Row],[Ścieżka Xpath]],ALL!$C:P,COLUMN(M$2),0)),"",VLOOKUP(T_IEA29PL[[#This Row],[Ścieżka Xpath]],ALL!$C:P,COLUMN(M$2),0))</f>
        <v/>
      </c>
      <c r="N105" s="50" t="str">
        <f>IF(ISBLANK(VLOOKUP(T_IEA29PL[[#This Row],[Ścieżka Xpath]],ALL!$C:Q,COLUMN(N$2),0)),"",VLOOKUP(T_IEA29PL[[#This Row],[Ścieżka Xpath]],ALL!$C:Q,COLUMN(N$2),0))</f>
        <v/>
      </c>
      <c r="O105" s="50" t="str">
        <f>IF(ISBLANK(VLOOKUP(T_IEA29PL[[#This Row],[Ścieżka Xpath]],ALL!$C:Q,COLUMN(O$2),0)),"",VLOOKUP(T_IEA29PL[[#This Row],[Ścieżka Xpath]],ALL!$C:Q,COLUMN(O$2),0))</f>
        <v/>
      </c>
    </row>
    <row r="106" spans="1:15" ht="15" hidden="1">
      <c r="A106" s="50" t="s">
        <v>3133</v>
      </c>
      <c r="B106" s="38">
        <v>104</v>
      </c>
      <c r="C106" s="38" t="str">
        <f>IF(ISBLANK(VLOOKUP(T_IEA29PL[[#This Row],[Ścieżka Xpath]],ALL!$C:E,COLUMN(C$2),0)),"",VLOOKUP(T_IEA29PL[[#This Row],[Ścieżka Xpath]],ALL!$C:E,COLUMN(C$2),0))</f>
        <v>19 01 001 000</v>
      </c>
      <c r="D106" s="16" t="str">
        <f>IF(ISBLANK(VLOOKUP(T_IEA29PL[[#This Row],[Ścieżka Xpath]],ALL!$C:F,COLUMN(D$2),0)),"",VLOOKUP(T_IEA29PL[[#This Row],[Ścieżka Xpath]],ALL!$C:F,COLUMN(D$2),0))</f>
        <v>Flaga występowania kontenerów.</v>
      </c>
      <c r="E106" s="50" t="str">
        <f>IF(ISBLANK(VLOOKUP(T_IEA29PL[[#This Row],[Ścieżka Xpath]],ALL!$C:G,COLUMN(E$2),0)),"",VLOOKUP(T_IEA29PL[[#This Row],[Ścieżka Xpath]],ALL!$C:G,COLUMN(E$2),0))</f>
        <v>Containers presence flag.</v>
      </c>
      <c r="F106" s="38" t="str">
        <f>IF(ISBLANK(VLOOKUP(T_IEA29PL[[#This Row],[Ścieżka Xpath]],ALL!$C:H,COLUMN(F$2),0)),"",VLOOKUP(T_IEA29PL[[#This Row],[Ścieżka Xpath]],ALL!$C:H,COLUMN(F$2),0))</f>
        <v/>
      </c>
      <c r="G106" s="13" t="str">
        <f>IF(ISBLANK(VLOOKUP(T_IEA29PL[[#This Row],[Ścieżka Xpath]],ALL!$C:I,COLUMN(G$2),0)),"",VLOOKUP(T_IEA29PL[[#This Row],[Ścieżka Xpath]],ALL!$C:I,COLUMN(G$2),0))</f>
        <v>R</v>
      </c>
      <c r="H106" s="13" t="str">
        <f>IF(ISBLANK(VLOOKUP(T_IEA29PL[[#This Row],[Ścieżka Xpath]],ALL!$C:J,COLUMN(H$2),0)),"",VLOOKUP(T_IEA29PL[[#This Row],[Ścieżka Xpath]],ALL!$C:J,COLUMN(H$2),0))</f>
        <v>n1</v>
      </c>
      <c r="I106" s="105" t="str">
        <f>IF(ISBLANK(VLOOKUP(T_IEA29PL[[#This Row],[Ścieżka Xpath]],ALL!$C:K,COLUMN(I$2),0)),"",VLOOKUP(T_IEA29PL[[#This Row],[Ścieżka Xpath]],ALL!$C:K,COLUMN(I$2),0))</f>
        <v>CL027</v>
      </c>
      <c r="J106" s="157" t="str">
        <f>IF(ISBLANK(VLOOKUP(T_IEA29PL[[#This Row],[Ścieżka Xpath]],ALL!$C:L,COLUMN(J$2),0)),"",VLOOKUP(T_IEA29PL[[#This Row],[Ścieżka Xpath]],ALL!$C:L,COLUMN(J$2),0))</f>
        <v/>
      </c>
      <c r="K106" s="38" t="str">
        <f>IF(ISBLANK(VLOOKUP(T_IEA29PL[[#This Row],[Ścieżka Xpath]],ALL!$C:N,COLUMN(K$2),0)),"",VLOOKUP(T_IEA29PL[[#This Row],[Ścieżka Xpath]],ALL!$C:N,COLUMN(K$2),0))</f>
        <v/>
      </c>
      <c r="L106" s="50" t="str">
        <f>IF(ISBLANK(VLOOKUP(T_IEA29PL[[#This Row],[Ścieżka Xpath]],ALL!$C:O,COLUMN(L$2),0)),"",VLOOKUP(T_IEA29PL[[#This Row],[Ścieżka Xpath]],ALL!$C:O,COLUMN(L$2),0))</f>
        <v/>
      </c>
      <c r="M106" s="50" t="str">
        <f>IF(ISBLANK(VLOOKUP(T_IEA29PL[[#This Row],[Ścieżka Xpath]],ALL!$C:P,COLUMN(M$2),0)),"",VLOOKUP(T_IEA29PL[[#This Row],[Ścieżka Xpath]],ALL!$C:P,COLUMN(M$2),0))</f>
        <v/>
      </c>
      <c r="N106" s="50" t="str">
        <f>IF(ISBLANK(VLOOKUP(T_IEA29PL[[#This Row],[Ścieżka Xpath]],ALL!$C:Q,COLUMN(N$2),0)),"",VLOOKUP(T_IEA29PL[[#This Row],[Ścieżka Xpath]],ALL!$C:Q,COLUMN(N$2),0))</f>
        <v/>
      </c>
      <c r="O106" s="50" t="str">
        <f>IF(ISBLANK(VLOOKUP(T_IEA29PL[[#This Row],[Ścieżka Xpath]],ALL!$C:Q,COLUMN(O$2),0)),"",VLOOKUP(T_IEA29PL[[#This Row],[Ścieżka Xpath]],ALL!$C:Q,COLUMN(O$2),0))</f>
        <v/>
      </c>
    </row>
    <row r="107" spans="1:15" ht="30" hidden="1">
      <c r="A107" s="50" t="s">
        <v>3134</v>
      </c>
      <c r="B107" s="38">
        <v>105</v>
      </c>
      <c r="C107" s="38" t="str">
        <f>IF(ISBLANK(VLOOKUP(T_IEA29PL[[#This Row],[Ścieżka Xpath]],ALL!$C:E,COLUMN(C$2),0)),"",VLOOKUP(T_IEA29PL[[#This Row],[Ścieżka Xpath]],ALL!$C:E,COLUMN(C$2),0))</f>
        <v>19 04 001 000</v>
      </c>
      <c r="D107" s="16" t="str">
        <f>IF(ISBLANK(VLOOKUP(T_IEA29PL[[#This Row],[Ścieżka Xpath]],ALL!$C:F,COLUMN(D$2),0)),"",VLOOKUP(T_IEA29PL[[#This Row],[Ścieżka Xpath]],ALL!$C:F,COLUMN(D$2),0))</f>
        <v>Rodzaj środka transportu w miejscu wyjścia.</v>
      </c>
      <c r="E107" s="50" t="str">
        <f>IF(ISBLANK(VLOOKUP(T_IEA29PL[[#This Row],[Ścieżka Xpath]],ALL!$C:G,COLUMN(E$2),0)),"",VLOOKUP(T_IEA29PL[[#This Row],[Ścieżka Xpath]],ALL!$C:G,COLUMN(E$2),0))</f>
        <v>Mode of transport at departure.</v>
      </c>
      <c r="F107" s="38" t="str">
        <f>IF(ISBLANK(VLOOKUP(T_IEA29PL[[#This Row],[Ścieżka Xpath]],ALL!$C:H,COLUMN(F$2),0)),"",VLOOKUP(T_IEA29PL[[#This Row],[Ścieżka Xpath]],ALL!$C:H,COLUMN(F$2),0))</f>
        <v/>
      </c>
      <c r="G107" s="13" t="str">
        <f>IF(ISBLANK(VLOOKUP(T_IEA29PL[[#This Row],[Ścieżka Xpath]],ALL!$C:I,COLUMN(G$2),0)),"",VLOOKUP(T_IEA29PL[[#This Row],[Ścieżka Xpath]],ALL!$C:I,COLUMN(G$2),0))</f>
        <v>O</v>
      </c>
      <c r="H107" s="13" t="str">
        <f>IF(ISBLANK(VLOOKUP(T_IEA29PL[[#This Row],[Ścieżka Xpath]],ALL!$C:J,COLUMN(H$2),0)),"",VLOOKUP(T_IEA29PL[[#This Row],[Ścieżka Xpath]],ALL!$C:J,COLUMN(H$2),0))</f>
        <v>n1</v>
      </c>
      <c r="I107" s="105" t="str">
        <f>IF(ISBLANK(VLOOKUP(T_IEA29PL[[#This Row],[Ścieżka Xpath]],ALL!$C:K,COLUMN(I$2),0)),"",VLOOKUP(T_IEA29PL[[#This Row],[Ścieżka Xpath]],ALL!$C:K,COLUMN(I$2),0))</f>
        <v>CL218</v>
      </c>
      <c r="J107" s="157" t="str">
        <f>IF(ISBLANK(VLOOKUP(T_IEA29PL[[#This Row],[Ścieżka Xpath]],ALL!$C:L,COLUMN(J$2),0)),"",VLOOKUP(T_IEA29PL[[#This Row],[Ścieżka Xpath]],ALL!$C:L,COLUMN(J$2),0))</f>
        <v>R3063</v>
      </c>
      <c r="K107" s="38" t="str">
        <f>IF(ISBLANK(VLOOKUP(T_IEA29PL[[#This Row],[Ścieżka Xpath]],ALL!$C:N,COLUMN(K$2),0)),"",VLOOKUP(T_IEA29PL[[#This Row],[Ścieżka Xpath]],ALL!$C:N,COLUMN(K$2),0))</f>
        <v>2.12</v>
      </c>
      <c r="L107" s="50" t="str">
        <f>IF(ISBLANK(VLOOKUP(T_IEA29PL[[#This Row],[Ścieżka Xpath]],ALL!$C:O,COLUMN(L$2),0)),"",VLOOKUP(T_IEA29PL[[#This Row],[Ścieżka Xpath]],ALL!$C:O,COLUMN(L$2),0))</f>
        <v>Dodanie R3063 zgodnie z RfC.46_0326.</v>
      </c>
      <c r="M107" s="50" t="str">
        <f>IF(ISBLANK(VLOOKUP(T_IEA29PL[[#This Row],[Ścieżka Xpath]],ALL!$C:P,COLUMN(M$2),0)),"",VLOOKUP(T_IEA29PL[[#This Row],[Ścieżka Xpath]],ALL!$C:P,COLUMN(M$2),0))</f>
        <v>R3063 added according to RfC.46_0326.</v>
      </c>
      <c r="N107" s="50" t="str">
        <f>IF(ISBLANK(VLOOKUP(T_IEA29PL[[#This Row],[Ścieżka Xpath]],ALL!$C:Q,COLUMN(N$2),0)),"",VLOOKUP(T_IEA29PL[[#This Row],[Ścieżka Xpath]],ALL!$C:Q,COLUMN(N$2),0))</f>
        <v/>
      </c>
      <c r="O107" s="50" t="str">
        <f>IF(ISBLANK(VLOOKUP(T_IEA29PL[[#This Row],[Ścieżka Xpath]],ALL!$C:Q,COLUMN(O$2),0)),"",VLOOKUP(T_IEA29PL[[#This Row],[Ścieżka Xpath]],ALL!$C:Q,COLUMN(O$2),0))</f>
        <v/>
      </c>
    </row>
    <row r="108" spans="1:15" ht="60" hidden="1">
      <c r="A108" s="50" t="s">
        <v>3135</v>
      </c>
      <c r="B108" s="38">
        <v>106</v>
      </c>
      <c r="C108" s="38" t="str">
        <f>IF(ISBLANK(VLOOKUP(T_IEA29PL[[#This Row],[Ścieżka Xpath]],ALL!$C:E,COLUMN(C$2),0)),"",VLOOKUP(T_IEA29PL[[#This Row],[Ścieżka Xpath]],ALL!$C:E,COLUMN(C$2),0))</f>
        <v>19 03 001 000</v>
      </c>
      <c r="D108" s="16" t="str">
        <f>IF(ISBLANK(VLOOKUP(T_IEA29PL[[#This Row],[Ścieżka Xpath]],ALL!$C:F,COLUMN(D$2),0)),"",VLOOKUP(T_IEA29PL[[#This Row],[Ścieżka Xpath]],ALL!$C:F,COLUMN(D$2),0))</f>
        <v>Rodzaj środka transportu na granicy.</v>
      </c>
      <c r="E108" s="50" t="str">
        <f>IF(ISBLANK(VLOOKUP(T_IEA29PL[[#This Row],[Ścieżka Xpath]],ALL!$C:G,COLUMN(E$2),0)),"",VLOOKUP(T_IEA29PL[[#This Row],[Ścieżka Xpath]],ALL!$C:G,COLUMN(E$2),0))</f>
        <v>Mode of transport at the border.</v>
      </c>
      <c r="F108" s="38" t="str">
        <f>IF(ISBLANK(VLOOKUP(T_IEA29PL[[#This Row],[Ścieżka Xpath]],ALL!$C:H,COLUMN(F$2),0)),"",VLOOKUP(T_IEA29PL[[#This Row],[Ścieżka Xpath]],ALL!$C:H,COLUMN(F$2),0))</f>
        <v/>
      </c>
      <c r="G108" s="13" t="str">
        <f>IF(ISBLANK(VLOOKUP(T_IEA29PL[[#This Row],[Ścieżka Xpath]],ALL!$C:I,COLUMN(G$2),0)),"",VLOOKUP(T_IEA29PL[[#This Row],[Ścieżka Xpath]],ALL!$C:I,COLUMN(G$2),0))</f>
        <v>D</v>
      </c>
      <c r="H108" s="13" t="str">
        <f>IF(ISBLANK(VLOOKUP(T_IEA29PL[[#This Row],[Ścieżka Xpath]],ALL!$C:J,COLUMN(H$2),0)),"",VLOOKUP(T_IEA29PL[[#This Row],[Ścieżka Xpath]],ALL!$C:J,COLUMN(H$2),0))</f>
        <v>n1</v>
      </c>
      <c r="I108" s="105" t="str">
        <f>IF(ISBLANK(VLOOKUP(T_IEA29PL[[#This Row],[Ścieżka Xpath]],ALL!$C:K,COLUMN(I$2),0)),"",VLOOKUP(T_IEA29PL[[#This Row],[Ścieżka Xpath]],ALL!$C:K,COLUMN(I$2),0))</f>
        <v>CL218</v>
      </c>
      <c r="J108" s="157" t="str">
        <f>IF(ISBLANK(VLOOKUP(T_IEA29PL[[#This Row],[Ścieżka Xpath]],ALL!$C:L,COLUMN(J$2),0)),"",VLOOKUP(T_IEA29PL[[#This Row],[Ścieżka Xpath]],ALL!$C:L,COLUMN(J$2),0))</f>
        <v>C0029; G0020; G0115; R3063</v>
      </c>
      <c r="K108" s="38" t="str">
        <f>IF(ISBLANK(VLOOKUP(T_IEA29PL[[#This Row],[Ścieżka Xpath]],ALL!$C:N,COLUMN(K$2),0)),"",VLOOKUP(T_IEA29PL[[#This Row],[Ścieżka Xpath]],ALL!$C:N,COLUMN(K$2),0))</f>
        <v>2.12</v>
      </c>
      <c r="L108" s="50" t="str">
        <f>IF(ISBLANK(VLOOKUP(T_IEA29PL[[#This Row],[Ścieżka Xpath]],ALL!$C:O,COLUMN(L$2),0)),"",VLOOKUP(T_IEA29PL[[#This Row],[Ścieżka Xpath]],ALL!$C:O,COLUMN(L$2),0))</f>
        <v>Dodanie R3063 zgodnie z RfC.46_0326.</v>
      </c>
      <c r="M108" s="50" t="str">
        <f>IF(ISBLANK(VLOOKUP(T_IEA29PL[[#This Row],[Ścieżka Xpath]],ALL!$C:P,COLUMN(M$2),0)),"",VLOOKUP(T_IEA29PL[[#This Row],[Ścieżka Xpath]],ALL!$C:P,COLUMN(M$2),0))</f>
        <v>R3063 added according to RfC.46_0326.</v>
      </c>
      <c r="N108" s="50" t="str">
        <f>IF(ISBLANK(VLOOKUP(T_IEA29PL[[#This Row],[Ścieżka Xpath]],ALL!$C:Q,COLUMN(N$2),0)),"",VLOOKUP(T_IEA29PL[[#This Row],[Ścieżka Xpath]],ALL!$C:Q,COLUMN(N$2),0))</f>
        <v>Zmiana C0599 na C0601.</v>
      </c>
      <c r="O108" s="50" t="str">
        <f>IF(ISBLANK(VLOOKUP(T_IEA29PL[[#This Row],[Ścieżka Xpath]],ALL!$C:Q,COLUMN(O$2),0)),"",VLOOKUP(T_IEA29PL[[#This Row],[Ścieżka Xpath]],ALL!$C:Q,COLUMN(O$2),0))</f>
        <v>C0599 replaced with C0601.</v>
      </c>
    </row>
    <row r="109" spans="1:15" ht="15" hidden="1">
      <c r="A109" s="50" t="s">
        <v>3136</v>
      </c>
      <c r="B109" s="38">
        <v>107</v>
      </c>
      <c r="C109" s="38" t="str">
        <f>IF(ISBLANK(VLOOKUP(T_IEA29PL[[#This Row],[Ścieżka Xpath]],ALL!$C:E,COLUMN(C$2),0)),"",VLOOKUP(T_IEA29PL[[#This Row],[Ścieżka Xpath]],ALL!$C:E,COLUMN(C$2),0))</f>
        <v>18 04 001 000</v>
      </c>
      <c r="D109" s="16" t="str">
        <f>IF(ISBLANK(VLOOKUP(T_IEA29PL[[#This Row],[Ścieżka Xpath]],ALL!$C:F,COLUMN(D$2),0)),"",VLOOKUP(T_IEA29PL[[#This Row],[Ścieżka Xpath]],ALL!$C:F,COLUMN(D$2),0))</f>
        <v>Masa brutto.</v>
      </c>
      <c r="E109" s="50" t="str">
        <f>IF(ISBLANK(VLOOKUP(T_IEA29PL[[#This Row],[Ścieżka Xpath]],ALL!$C:G,COLUMN(E$2),0)),"",VLOOKUP(T_IEA29PL[[#This Row],[Ścieżka Xpath]],ALL!$C:G,COLUMN(E$2),0))</f>
        <v>Gross mass.</v>
      </c>
      <c r="F109" s="38" t="str">
        <f>IF(ISBLANK(VLOOKUP(T_IEA29PL[[#This Row],[Ścieżka Xpath]],ALL!$C:H,COLUMN(F$2),0)),"",VLOOKUP(T_IEA29PL[[#This Row],[Ścieżka Xpath]],ALL!$C:H,COLUMN(F$2),0))</f>
        <v/>
      </c>
      <c r="G109" s="13" t="str">
        <f>IF(ISBLANK(VLOOKUP(T_IEA29PL[[#This Row],[Ścieżka Xpath]],ALL!$C:I,COLUMN(G$2),0)),"",VLOOKUP(T_IEA29PL[[#This Row],[Ścieżka Xpath]],ALL!$C:I,COLUMN(G$2),0))</f>
        <v>R</v>
      </c>
      <c r="H109" s="13" t="str">
        <f>IF(ISBLANK(VLOOKUP(T_IEA29PL[[#This Row],[Ścieżka Xpath]],ALL!$C:J,COLUMN(H$2),0)),"",VLOOKUP(T_IEA29PL[[#This Row],[Ścieżka Xpath]],ALL!$C:J,COLUMN(H$2),0))</f>
        <v>n..16,6</v>
      </c>
      <c r="I109" s="105" t="str">
        <f>IF(ISBLANK(VLOOKUP(T_IEA29PL[[#This Row],[Ścieżka Xpath]],ALL!$C:K,COLUMN(I$2),0)),"",VLOOKUP(T_IEA29PL[[#This Row],[Ścieżka Xpath]],ALL!$C:K,COLUMN(I$2),0))</f>
        <v/>
      </c>
      <c r="J109" s="157" t="str">
        <f>IF(ISBLANK(VLOOKUP(T_IEA29PL[[#This Row],[Ścieżka Xpath]],ALL!$C:L,COLUMN(J$2),0)),"",VLOOKUP(T_IEA29PL[[#This Row],[Ścieżka Xpath]],ALL!$C:L,COLUMN(J$2),0))</f>
        <v>R0994</v>
      </c>
      <c r="K109" s="38" t="str">
        <f>IF(ISBLANK(VLOOKUP(T_IEA29PL[[#This Row],[Ścieżka Xpath]],ALL!$C:N,COLUMN(K$2),0)),"",VLOOKUP(T_IEA29PL[[#This Row],[Ścieżka Xpath]],ALL!$C:N,COLUMN(K$2),0))</f>
        <v/>
      </c>
      <c r="L109" s="50" t="str">
        <f>IF(ISBLANK(VLOOKUP(T_IEA29PL[[#This Row],[Ścieżka Xpath]],ALL!$C:O,COLUMN(L$2),0)),"",VLOOKUP(T_IEA29PL[[#This Row],[Ścieżka Xpath]],ALL!$C:O,COLUMN(L$2),0))</f>
        <v/>
      </c>
      <c r="M109" s="50" t="str">
        <f>IF(ISBLANK(VLOOKUP(T_IEA29PL[[#This Row],[Ścieżka Xpath]],ALL!$C:P,COLUMN(M$2),0)),"",VLOOKUP(T_IEA29PL[[#This Row],[Ścieżka Xpath]],ALL!$C:P,COLUMN(M$2),0))</f>
        <v/>
      </c>
      <c r="N109" s="50" t="str">
        <f>IF(ISBLANK(VLOOKUP(T_IEA29PL[[#This Row],[Ścieżka Xpath]],ALL!$C:Q,COLUMN(N$2),0)),"",VLOOKUP(T_IEA29PL[[#This Row],[Ścieżka Xpath]],ALL!$C:Q,COLUMN(N$2),0))</f>
        <v/>
      </c>
      <c r="O109" s="50" t="str">
        <f>IF(ISBLANK(VLOOKUP(T_IEA29PL[[#This Row],[Ścieżka Xpath]],ALL!$C:Q,COLUMN(O$2),0)),"",VLOOKUP(T_IEA29PL[[#This Row],[Ścieżka Xpath]],ALL!$C:Q,COLUMN(O$2),0))</f>
        <v/>
      </c>
    </row>
    <row r="110" spans="1:15" ht="30">
      <c r="A110" s="50" t="s">
        <v>3137</v>
      </c>
      <c r="B110" s="38">
        <v>108</v>
      </c>
      <c r="C110" s="38" t="str">
        <f>IF(ISBLANK(VLOOKUP(T_IEA29PL[[#This Row],[Ścieżka Xpath]],ALL!$C:E,COLUMN(C$2),0)),"",VLOOKUP(T_IEA29PL[[#This Row],[Ścieżka Xpath]],ALL!$C:E,COLUMN(C$2),0))</f>
        <v>12 08 001 000</v>
      </c>
      <c r="D110" s="16" t="str">
        <f>IF(ISBLANK(VLOOKUP(T_IEA29PL[[#This Row],[Ścieżka Xpath]],ALL!$C:F,COLUMN(D$2),0)),"",VLOOKUP(T_IEA29PL[[#This Row],[Ścieżka Xpath]],ALL!$C:F,COLUMN(D$2),0))</f>
        <v>Numer referencyjny przesyłki dla przesyłki kapitańskiej.</v>
      </c>
      <c r="E110" s="50" t="str">
        <f>IF(ISBLANK(VLOOKUP(T_IEA29PL[[#This Row],[Ścieżka Xpath]],ALL!$C:G,COLUMN(E$2),0)),"",VLOOKUP(T_IEA29PL[[#This Row],[Ścieżka Xpath]],ALL!$C:G,COLUMN(E$2),0))</f>
        <v>Unique Consignment Reference number (for all goods items).</v>
      </c>
      <c r="F110" s="38" t="str">
        <f>IF(ISBLANK(VLOOKUP(T_IEA29PL[[#This Row],[Ścieżka Xpath]],ALL!$C:H,COLUMN(F$2),0)),"",VLOOKUP(T_IEA29PL[[#This Row],[Ścieżka Xpath]],ALL!$C:H,COLUMN(F$2),0))</f>
        <v/>
      </c>
      <c r="G110" s="13" t="str">
        <f>IF(ISBLANK(VLOOKUP(T_IEA29PL[[#This Row],[Ścieżka Xpath]],ALL!$C:I,COLUMN(G$2),0)),"",VLOOKUP(T_IEA29PL[[#This Row],[Ścieżka Xpath]],ALL!$C:I,COLUMN(G$2),0))</f>
        <v>D</v>
      </c>
      <c r="H110" s="13" t="str">
        <f>IF(ISBLANK(VLOOKUP(T_IEA29PL[[#This Row],[Ścieżka Xpath]],ALL!$C:J,COLUMN(H$2),0)),"",VLOOKUP(T_IEA29PL[[#This Row],[Ścieżka Xpath]],ALL!$C:J,COLUMN(H$2),0))</f>
        <v>an..35</v>
      </c>
      <c r="I110" s="105" t="str">
        <f>IF(ISBLANK(VLOOKUP(T_IEA29PL[[#This Row],[Ścieżka Xpath]],ALL!$C:K,COLUMN(I$2),0)),"",VLOOKUP(T_IEA29PL[[#This Row],[Ścieżka Xpath]],ALL!$C:K,COLUMN(I$2),0))</f>
        <v/>
      </c>
      <c r="J110" s="157" t="str">
        <f>IF(ISBLANK(VLOOKUP(T_IEA29PL[[#This Row],[Ścieżka Xpath]],ALL!$C:L,COLUMN(J$2),0)),"",VLOOKUP(T_IEA29PL[[#This Row],[Ścieżka Xpath]],ALL!$C:L,COLUMN(J$2),0))</f>
        <v>C0502; G0002</v>
      </c>
      <c r="K110" s="38" t="str">
        <f>IF(ISBLANK(VLOOKUP(T_IEA29PL[[#This Row],[Ścieżka Xpath]],ALL!$C:N,COLUMN(K$2),0)),"",VLOOKUP(T_IEA29PL[[#This Row],[Ścieżka Xpath]],ALL!$C:N,COLUMN(K$2),0))</f>
        <v/>
      </c>
      <c r="L110" s="50" t="str">
        <f>IF(ISBLANK(VLOOKUP(T_IEA29PL[[#This Row],[Ścieżka Xpath]],ALL!$C:O,COLUMN(L$2),0)),"",VLOOKUP(T_IEA29PL[[#This Row],[Ścieżka Xpath]],ALL!$C:O,COLUMN(L$2),0))</f>
        <v/>
      </c>
      <c r="M110" s="50" t="str">
        <f>IF(ISBLANK(VLOOKUP(T_IEA29PL[[#This Row],[Ścieżka Xpath]],ALL!$C:P,COLUMN(M$2),0)),"",VLOOKUP(T_IEA29PL[[#This Row],[Ścieżka Xpath]],ALL!$C:P,COLUMN(M$2),0))</f>
        <v/>
      </c>
      <c r="N110" s="50" t="str">
        <f>IF(ISBLANK(VLOOKUP(T_IEA29PL[[#This Row],[Ścieżka Xpath]],ALL!$C:Q,COLUMN(N$2),0)),"",VLOOKUP(T_IEA29PL[[#This Row],[Ścieżka Xpath]],ALL!$C:Q,COLUMN(N$2),0))</f>
        <v/>
      </c>
      <c r="O110" s="50" t="str">
        <f>IF(ISBLANK(VLOOKUP(T_IEA29PL[[#This Row],[Ścieżka Xpath]],ALL!$C:Q,COLUMN(O$2),0)),"",VLOOKUP(T_IEA29PL[[#This Row],[Ścieżka Xpath]],ALL!$C:Q,COLUMN(O$2),0))</f>
        <v/>
      </c>
    </row>
    <row r="111" spans="1:15" ht="45" hidden="1">
      <c r="A111" s="56" t="s">
        <v>3138</v>
      </c>
      <c r="B111" s="54">
        <v>109</v>
      </c>
      <c r="C111" s="54" t="str">
        <f>IF(ISBLANK(VLOOKUP(T_IEA29PL[[#This Row],[Ścieżka Xpath]],ALL!$C:E,COLUMN(C$2),0)),"",VLOOKUP(T_IEA29PL[[#This Row],[Ścieżka Xpath]],ALL!$C:E,COLUMN(C$2),0))</f>
        <v>13 12 000 000</v>
      </c>
      <c r="D111" s="62" t="str">
        <f>IF(ISBLANK(VLOOKUP(T_IEA29PL[[#This Row],[Ścieżka Xpath]],ALL!$C:F,COLUMN(D$2),0)),"",VLOOKUP(T_IEA29PL[[#This Row],[Ścieżka Xpath]],ALL!$C:F,COLUMN(D$2),0))</f>
        <v>Dane przewoźnika.</v>
      </c>
      <c r="E111" s="56" t="str">
        <f>IF(ISBLANK(VLOOKUP(T_IEA29PL[[#This Row],[Ścieżka Xpath]],ALL!$C:G,COLUMN(E$2),0)),"",VLOOKUP(T_IEA29PL[[#This Row],[Ścieżka Xpath]],ALL!$C:G,COLUMN(E$2),0))</f>
        <v>Carrier's details.</v>
      </c>
      <c r="F111" s="54" t="str">
        <f>IF(ISBLANK(VLOOKUP(T_IEA29PL[[#This Row],[Ścieżka Xpath]],ALL!$C:H,COLUMN(F$2),0)),"",VLOOKUP(T_IEA29PL[[#This Row],[Ścieżka Xpath]],ALL!$C:H,COLUMN(F$2),0))</f>
        <v>0..1</v>
      </c>
      <c r="G111" s="54" t="str">
        <f>IF(ISBLANK(VLOOKUP(T_IEA29PL[[#This Row],[Ścieżka Xpath]],ALL!$C:I,COLUMN(G$2),0)),"",VLOOKUP(T_IEA29PL[[#This Row],[Ścieżka Xpath]],ALL!$C:I,COLUMN(G$2),0))</f>
        <v>D</v>
      </c>
      <c r="H111" s="54" t="str">
        <f>IF(ISBLANK(VLOOKUP(T_IEA29PL[[#This Row],[Ścieżka Xpath]],ALL!$C:J,COLUMN(H$2),0)),"",VLOOKUP(T_IEA29PL[[#This Row],[Ścieżka Xpath]],ALL!$C:J,COLUMN(H$2),0))</f>
        <v/>
      </c>
      <c r="I111" s="55" t="str">
        <f>IF(ISBLANK(VLOOKUP(T_IEA29PL[[#This Row],[Ścieżka Xpath]],ALL!$C:K,COLUMN(I$2),0)),"",VLOOKUP(T_IEA29PL[[#This Row],[Ścieżka Xpath]],ALL!$C:K,COLUMN(I$2),0))</f>
        <v/>
      </c>
      <c r="J111" s="169" t="str">
        <f>IF(ISBLANK(VLOOKUP(T_IEA29PL[[#This Row],[Ścieżka Xpath]],ALL!$C:L,COLUMN(J$2),0)),"",VLOOKUP(T_IEA29PL[[#This Row],[Ścieżka Xpath]],ALL!$C:L,COLUMN(J$2),0))</f>
        <v>C0068; G0075</v>
      </c>
      <c r="K111" s="54" t="str">
        <f>IF(ISBLANK(VLOOKUP(T_IEA29PL[[#This Row],[Ścieżka Xpath]],ALL!$C:N,COLUMN(K$2),0)),"",VLOOKUP(T_IEA29PL[[#This Row],[Ścieżka Xpath]],ALL!$C:N,COLUMN(K$2),0))</f>
        <v/>
      </c>
      <c r="L111" s="56" t="str">
        <f>IF(ISBLANK(VLOOKUP(T_IEA29PL[[#This Row],[Ścieżka Xpath]],ALL!$C:O,COLUMN(L$2),0)),"",VLOOKUP(T_IEA29PL[[#This Row],[Ścieżka Xpath]],ALL!$C:O,COLUMN(L$2),0))</f>
        <v/>
      </c>
      <c r="M111" s="56" t="str">
        <f>IF(ISBLANK(VLOOKUP(T_IEA29PL[[#This Row],[Ścieżka Xpath]],ALL!$C:P,COLUMN(M$2),0)),"",VLOOKUP(T_IEA29PL[[#This Row],[Ścieżka Xpath]],ALL!$C:P,COLUMN(M$2),0))</f>
        <v/>
      </c>
      <c r="N111" s="56" t="str">
        <f>IF(ISBLANK(VLOOKUP(T_IEA29PL[[#This Row],[Ścieżka Xpath]],ALL!$C:Q,COLUMN(N$2),0)),"",VLOOKUP(T_IEA29PL[[#This Row],[Ścieżka Xpath]],ALL!$C:Q,COLUMN(N$2),0))</f>
        <v>Dodanie C0068. Zmiana G0075 na G0090.</v>
      </c>
      <c r="O111" s="56" t="str">
        <f>IF(ISBLANK(VLOOKUP(T_IEA29PL[[#This Row],[Ścieżka Xpath]],ALL!$C:Q,COLUMN(O$2),0)),"",VLOOKUP(T_IEA29PL[[#This Row],[Ścieżka Xpath]],ALL!$C:Q,COLUMN(O$2),0))</f>
        <v>Addition of C0068. G0075 replaced with G0090.</v>
      </c>
    </row>
    <row r="112" spans="1:15" ht="45" hidden="1">
      <c r="A112" s="50" t="s">
        <v>3139</v>
      </c>
      <c r="B112" s="38">
        <v>110</v>
      </c>
      <c r="C112" s="38" t="str">
        <f>IF(ISBLANK(VLOOKUP(T_IEA29PL[[#This Row],[Ścieżka Xpath]],ALL!$C:E,COLUMN(C$2),0)),"",VLOOKUP(T_IEA29PL[[#This Row],[Ścieżka Xpath]],ALL!$C:E,COLUMN(C$2),0))</f>
        <v>13 12 017 000</v>
      </c>
      <c r="D112" s="16" t="str">
        <f>IF(ISBLANK(VLOOKUP(T_IEA29PL[[#This Row],[Ścieżka Xpath]],ALL!$C:F,COLUMN(D$2),0)),"",VLOOKUP(T_IEA29PL[[#This Row],[Ścieżka Xpath]],ALL!$C:F,COLUMN(D$2),0))</f>
        <v>Numer identyfikacyjny.</v>
      </c>
      <c r="E112" s="50" t="str">
        <f>IF(ISBLANK(VLOOKUP(T_IEA29PL[[#This Row],[Ścieżka Xpath]],ALL!$C:G,COLUMN(E$2),0)),"",VLOOKUP(T_IEA29PL[[#This Row],[Ścieżka Xpath]],ALL!$C:G,COLUMN(E$2),0))</f>
        <v>Identfication number.</v>
      </c>
      <c r="F112" s="38" t="str">
        <f>IF(ISBLANK(VLOOKUP(T_IEA29PL[[#This Row],[Ścieżka Xpath]],ALL!$C:H,COLUMN(F$2),0)),"",VLOOKUP(T_IEA29PL[[#This Row],[Ścieżka Xpath]],ALL!$C:H,COLUMN(F$2),0))</f>
        <v/>
      </c>
      <c r="G112" s="13" t="str">
        <f>IF(ISBLANK(VLOOKUP(T_IEA29PL[[#This Row],[Ścieżka Xpath]],ALL!$C:I,COLUMN(G$2),0)),"",VLOOKUP(T_IEA29PL[[#This Row],[Ścieżka Xpath]],ALL!$C:I,COLUMN(G$2),0))</f>
        <v>R</v>
      </c>
      <c r="H112" s="13" t="str">
        <f>IF(ISBLANK(VLOOKUP(T_IEA29PL[[#This Row],[Ścieżka Xpath]],ALL!$C:J,COLUMN(H$2),0)),"",VLOOKUP(T_IEA29PL[[#This Row],[Ścieżka Xpath]],ALL!$C:J,COLUMN(H$2),0))</f>
        <v>an..17</v>
      </c>
      <c r="I112" s="105" t="str">
        <f>IF(ISBLANK(VLOOKUP(T_IEA29PL[[#This Row],[Ścieżka Xpath]],ALL!$C:K,COLUMN(I$2),0)),"",VLOOKUP(T_IEA29PL[[#This Row],[Ścieżka Xpath]],ALL!$C:K,COLUMN(I$2),0))</f>
        <v/>
      </c>
      <c r="J112" s="157" t="str">
        <f>IF(ISBLANK(VLOOKUP(T_IEA29PL[[#This Row],[Ścieżka Xpath]],ALL!$C:L,COLUMN(J$2),0)),"",VLOOKUP(T_IEA29PL[[#This Row],[Ścieżka Xpath]],ALL!$C:L,COLUMN(J$2),0))</f>
        <v>G0002; G0201; R0840</v>
      </c>
      <c r="K112" s="38" t="str">
        <f>IF(ISBLANK(VLOOKUP(T_IEA29PL[[#This Row],[Ścieżka Xpath]],ALL!$C:N,COLUMN(K$2),0)),"",VLOOKUP(T_IEA29PL[[#This Row],[Ścieżka Xpath]],ALL!$C:N,COLUMN(K$2),0))</f>
        <v/>
      </c>
      <c r="L112" s="50" t="str">
        <f>IF(ISBLANK(VLOOKUP(T_IEA29PL[[#This Row],[Ścieżka Xpath]],ALL!$C:O,COLUMN(L$2),0)),"",VLOOKUP(T_IEA29PL[[#This Row],[Ścieżka Xpath]],ALL!$C:O,COLUMN(L$2),0))</f>
        <v/>
      </c>
      <c r="M112" s="50" t="str">
        <f>IF(ISBLANK(VLOOKUP(T_IEA29PL[[#This Row],[Ścieżka Xpath]],ALL!$C:P,COLUMN(M$2),0)),"",VLOOKUP(T_IEA29PL[[#This Row],[Ścieżka Xpath]],ALL!$C:P,COLUMN(M$2),0))</f>
        <v/>
      </c>
      <c r="N112" s="50" t="str">
        <f>IF(ISBLANK(VLOOKUP(T_IEA29PL[[#This Row],[Ścieżka Xpath]],ALL!$C:Q,COLUMN(N$2),0)),"",VLOOKUP(T_IEA29PL[[#This Row],[Ścieżka Xpath]],ALL!$C:Q,COLUMN(N$2),0))</f>
        <v/>
      </c>
      <c r="O112" s="50" t="str">
        <f>IF(ISBLANK(VLOOKUP(T_IEA29PL[[#This Row],[Ścieżka Xpath]],ALL!$C:Q,COLUMN(O$2),0)),"",VLOOKUP(T_IEA29PL[[#This Row],[Ścieżka Xpath]],ALL!$C:Q,COLUMN(O$2),0))</f>
        <v/>
      </c>
    </row>
    <row r="113" spans="1:15" ht="15" hidden="1">
      <c r="A113" s="50" t="s">
        <v>3140</v>
      </c>
      <c r="B113" s="38">
        <v>111</v>
      </c>
      <c r="C113" s="38" t="str">
        <f>IF(ISBLANK(VLOOKUP(T_IEA29PL[[#This Row],[Ścieżka Xpath]],ALL!$C:E,COLUMN(C$2),0)),"",VLOOKUP(T_IEA29PL[[#This Row],[Ścieżka Xpath]],ALL!$C:E,COLUMN(C$2),0))</f>
        <v>13 12 016 000</v>
      </c>
      <c r="D113" s="16" t="str">
        <f>IF(ISBLANK(VLOOKUP(T_IEA29PL[[#This Row],[Ścieżka Xpath]],ALL!$C:F,COLUMN(D$2),0)),"",VLOOKUP(T_IEA29PL[[#This Row],[Ścieżka Xpath]],ALL!$C:F,COLUMN(D$2),0))</f>
        <v>Nazwa lub imię i nazwisko.</v>
      </c>
      <c r="E113" s="50" t="str">
        <f>IF(ISBLANK(VLOOKUP(T_IEA29PL[[#This Row],[Ścieżka Xpath]],ALL!$C:G,COLUMN(E$2),0)),"",VLOOKUP(T_IEA29PL[[#This Row],[Ścieżka Xpath]],ALL!$C:G,COLUMN(E$2),0))</f>
        <v>Name or name and surname.</v>
      </c>
      <c r="F113" s="38" t="str">
        <f>IF(ISBLANK(VLOOKUP(T_IEA29PL[[#This Row],[Ścieżka Xpath]],ALL!$C:H,COLUMN(F$2),0)),"",VLOOKUP(T_IEA29PL[[#This Row],[Ścieżka Xpath]],ALL!$C:H,COLUMN(F$2),0))</f>
        <v/>
      </c>
      <c r="G113" s="13" t="str">
        <f>IF(ISBLANK(VLOOKUP(T_IEA29PL[[#This Row],[Ścieżka Xpath]],ALL!$C:I,COLUMN(G$2),0)),"",VLOOKUP(T_IEA29PL[[#This Row],[Ścieżka Xpath]],ALL!$C:I,COLUMN(G$2),0))</f>
        <v>D</v>
      </c>
      <c r="H113" s="13" t="str">
        <f>IF(ISBLANK(VLOOKUP(T_IEA29PL[[#This Row],[Ścieżka Xpath]],ALL!$C:J,COLUMN(H$2),0)),"",VLOOKUP(T_IEA29PL[[#This Row],[Ścieżka Xpath]],ALL!$C:J,COLUMN(H$2),0))</f>
        <v>an..70</v>
      </c>
      <c r="I113" s="105" t="str">
        <f>IF(ISBLANK(VLOOKUP(T_IEA29PL[[#This Row],[Ścieżka Xpath]],ALL!$C:K,COLUMN(I$2),0)),"",VLOOKUP(T_IEA29PL[[#This Row],[Ścieżka Xpath]],ALL!$C:K,COLUMN(I$2),0))</f>
        <v/>
      </c>
      <c r="J113" s="157" t="str">
        <f>IF(ISBLANK(VLOOKUP(T_IEA29PL[[#This Row],[Ścieżka Xpath]],ALL!$C:L,COLUMN(J$2),0)),"",VLOOKUP(T_IEA29PL[[#This Row],[Ścieżka Xpath]],ALL!$C:L,COLUMN(J$2),0))</f>
        <v>C0056</v>
      </c>
      <c r="K113" s="38" t="str">
        <f>IF(ISBLANK(VLOOKUP(T_IEA29PL[[#This Row],[Ścieżka Xpath]],ALL!$C:N,COLUMN(K$2),0)),"",VLOOKUP(T_IEA29PL[[#This Row],[Ścieżka Xpath]],ALL!$C:N,COLUMN(K$2),0))</f>
        <v/>
      </c>
      <c r="L113" s="50" t="str">
        <f>IF(ISBLANK(VLOOKUP(T_IEA29PL[[#This Row],[Ścieżka Xpath]],ALL!$C:O,COLUMN(L$2),0)),"",VLOOKUP(T_IEA29PL[[#This Row],[Ścieżka Xpath]],ALL!$C:O,COLUMN(L$2),0))</f>
        <v/>
      </c>
      <c r="M113" s="50" t="str">
        <f>IF(ISBLANK(VLOOKUP(T_IEA29PL[[#This Row],[Ścieżka Xpath]],ALL!$C:P,COLUMN(M$2),0)),"",VLOOKUP(T_IEA29PL[[#This Row],[Ścieżka Xpath]],ALL!$C:P,COLUMN(M$2),0))</f>
        <v/>
      </c>
      <c r="N113" s="50" t="str">
        <f>IF(ISBLANK(VLOOKUP(T_IEA29PL[[#This Row],[Ścieżka Xpath]],ALL!$C:Q,COLUMN(N$2),0)),"",VLOOKUP(T_IEA29PL[[#This Row],[Ścieżka Xpath]],ALL!$C:Q,COLUMN(N$2),0))</f>
        <v>Nowy element w Fazie 6.</v>
      </c>
      <c r="O113" s="50" t="str">
        <f>IF(ISBLANK(VLOOKUP(T_IEA29PL[[#This Row],[Ścieżka Xpath]],ALL!$C:Q,COLUMN(O$2),0)),"",VLOOKUP(T_IEA29PL[[#This Row],[Ścieżka Xpath]],ALL!$C:Q,COLUMN(O$2),0))</f>
        <v>P6 new element.</v>
      </c>
    </row>
    <row r="114" spans="1:15" ht="15" hidden="1">
      <c r="A114" s="56" t="s">
        <v>3141</v>
      </c>
      <c r="B114" s="54">
        <v>112</v>
      </c>
      <c r="C114" s="54" t="str">
        <f>IF(ISBLANK(VLOOKUP(T_IEA29PL[[#This Row],[Ścieżka Xpath]],ALL!$C:E,COLUMN(C$2),0)),"",VLOOKUP(T_IEA29PL[[#This Row],[Ścieżka Xpath]],ALL!$C:E,COLUMN(C$2),0))</f>
        <v>-</v>
      </c>
      <c r="D114" s="62" t="str">
        <f>IF(ISBLANK(VLOOKUP(T_IEA29PL[[#This Row],[Ścieżka Xpath]],ALL!$C:F,COLUMN(D$2),0)),"",VLOOKUP(T_IEA29PL[[#This Row],[Ścieżka Xpath]],ALL!$C:F,COLUMN(D$2),0))</f>
        <v>Identyfikator bezpieczeństwa i ochrony przewoźnika.</v>
      </c>
      <c r="E114" s="56" t="str">
        <f>IF(ISBLANK(VLOOKUP(T_IEA29PL[[#This Row],[Ścieżka Xpath]],ALL!$C:G,COLUMN(E$2),0)),"",VLOOKUP(T_IEA29PL[[#This Row],[Ścieżka Xpath]],ALL!$C:G,COLUMN(E$2),0))</f>
        <v>Safety &amp; security identification number of the Carrier.</v>
      </c>
      <c r="F114" s="54" t="str">
        <f>IF(ISBLANK(VLOOKUP(T_IEA29PL[[#This Row],[Ścieżka Xpath]],ALL!$C:H,COLUMN(F$2),0)),"",VLOOKUP(T_IEA29PL[[#This Row],[Ścieżka Xpath]],ALL!$C:H,COLUMN(F$2),0))</f>
        <v>0..1</v>
      </c>
      <c r="G114" s="54" t="str">
        <f>IF(ISBLANK(VLOOKUP(T_IEA29PL[[#This Row],[Ścieżka Xpath]],ALL!$C:I,COLUMN(G$2),0)),"",VLOOKUP(T_IEA29PL[[#This Row],[Ścieżka Xpath]],ALL!$C:I,COLUMN(G$2),0))</f>
        <v>D</v>
      </c>
      <c r="H114" s="54" t="str">
        <f>IF(ISBLANK(VLOOKUP(T_IEA29PL[[#This Row],[Ścieżka Xpath]],ALL!$C:J,COLUMN(H$2),0)),"",VLOOKUP(T_IEA29PL[[#This Row],[Ścieżka Xpath]],ALL!$C:J,COLUMN(H$2),0))</f>
        <v/>
      </c>
      <c r="I114" s="55" t="str">
        <f>IF(ISBLANK(VLOOKUP(T_IEA29PL[[#This Row],[Ścieżka Xpath]],ALL!$C:K,COLUMN(I$2),0)),"",VLOOKUP(T_IEA29PL[[#This Row],[Ścieżka Xpath]],ALL!$C:K,COLUMN(I$2),0))</f>
        <v/>
      </c>
      <c r="J114" s="169" t="str">
        <f>IF(ISBLANK(VLOOKUP(T_IEA29PL[[#This Row],[Ścieżka Xpath]],ALL!$C:L,COLUMN(J$2),0)),"",VLOOKUP(T_IEA29PL[[#This Row],[Ścieżka Xpath]],ALL!$C:L,COLUMN(J$2),0))</f>
        <v>C0067</v>
      </c>
      <c r="K114" s="54" t="str">
        <f>IF(ISBLANK(VLOOKUP(T_IEA29PL[[#This Row],[Ścieżka Xpath]],ALL!$C:N,COLUMN(K$2),0)),"",VLOOKUP(T_IEA29PL[[#This Row],[Ścieżka Xpath]],ALL!$C:N,COLUMN(K$2),0))</f>
        <v/>
      </c>
      <c r="L114" s="56" t="str">
        <f>IF(ISBLANK(VLOOKUP(T_IEA29PL[[#This Row],[Ścieżka Xpath]],ALL!$C:O,COLUMN(L$2),0)),"",VLOOKUP(T_IEA29PL[[#This Row],[Ścieżka Xpath]],ALL!$C:O,COLUMN(L$2),0))</f>
        <v/>
      </c>
      <c r="M114" s="56" t="str">
        <f>IF(ISBLANK(VLOOKUP(T_IEA29PL[[#This Row],[Ścieżka Xpath]],ALL!$C:P,COLUMN(M$2),0)),"",VLOOKUP(T_IEA29PL[[#This Row],[Ścieżka Xpath]],ALL!$C:P,COLUMN(M$2),0))</f>
        <v/>
      </c>
      <c r="N114" s="56" t="str">
        <f>IF(ISBLANK(VLOOKUP(T_IEA29PL[[#This Row],[Ścieżka Xpath]],ALL!$C:Q,COLUMN(N$2),0)),"",VLOOKUP(T_IEA29PL[[#This Row],[Ścieżka Xpath]],ALL!$C:Q,COLUMN(N$2),0))</f>
        <v>Nowy element w Fazie 6.</v>
      </c>
      <c r="O114" s="56" t="str">
        <f>IF(ISBLANK(VLOOKUP(T_IEA29PL[[#This Row],[Ścieżka Xpath]],ALL!$C:Q,COLUMN(O$2),0)),"",VLOOKUP(T_IEA29PL[[#This Row],[Ścieżka Xpath]],ALL!$C:Q,COLUMN(O$2),0))</f>
        <v>P6 new element.</v>
      </c>
    </row>
    <row r="115" spans="1:15" ht="30" hidden="1">
      <c r="A115" s="50" t="s">
        <v>3142</v>
      </c>
      <c r="B115" s="38">
        <v>113</v>
      </c>
      <c r="C115" s="38" t="str">
        <f>IF(ISBLANK(VLOOKUP(T_IEA29PL[[#This Row],[Ścieżka Xpath]],ALL!$C:E,COLUMN(C$2),0)),"",VLOOKUP(T_IEA29PL[[#This Row],[Ścieżka Xpath]],ALL!$C:E,COLUMN(C$2),0))</f>
        <v>-</v>
      </c>
      <c r="D115" s="16" t="str">
        <f>IF(ISBLANK(VLOOKUP(T_IEA29PL[[#This Row],[Ścieżka Xpath]],ALL!$C:F,COLUMN(D$2),0)),"",VLOOKUP(T_IEA29PL[[#This Row],[Ścieżka Xpath]],ALL!$C:F,COLUMN(D$2),0))</f>
        <v>Numer EORI.</v>
      </c>
      <c r="E115" s="50" t="str">
        <f>IF(ISBLANK(VLOOKUP(T_IEA29PL[[#This Row],[Ścieżka Xpath]],ALL!$C:G,COLUMN(E$2),0)),"",VLOOKUP(T_IEA29PL[[#This Row],[Ścieżka Xpath]],ALL!$C:G,COLUMN(E$2),0))</f>
        <v>EORI number.</v>
      </c>
      <c r="F115" s="38" t="str">
        <f>IF(ISBLANK(VLOOKUP(T_IEA29PL[[#This Row],[Ścieżka Xpath]],ALL!$C:H,COLUMN(F$2),0)),"",VLOOKUP(T_IEA29PL[[#This Row],[Ścieżka Xpath]],ALL!$C:H,COLUMN(F$2),0))</f>
        <v/>
      </c>
      <c r="G115" s="13" t="str">
        <f>IF(ISBLANK(VLOOKUP(T_IEA29PL[[#This Row],[Ścieżka Xpath]],ALL!$C:I,COLUMN(G$2),0)),"",VLOOKUP(T_IEA29PL[[#This Row],[Ścieżka Xpath]],ALL!$C:I,COLUMN(G$2),0))</f>
        <v>R</v>
      </c>
      <c r="H115" s="13" t="str">
        <f>IF(ISBLANK(VLOOKUP(T_IEA29PL[[#This Row],[Ścieżka Xpath]],ALL!$C:J,COLUMN(H$2),0)),"",VLOOKUP(T_IEA29PL[[#This Row],[Ścieżka Xpath]],ALL!$C:J,COLUMN(H$2),0))</f>
        <v>an..17</v>
      </c>
      <c r="I115" s="105" t="str">
        <f>IF(ISBLANK(VLOOKUP(T_IEA29PL[[#This Row],[Ścieżka Xpath]],ALL!$C:K,COLUMN(I$2),0)),"",VLOOKUP(T_IEA29PL[[#This Row],[Ścieżka Xpath]],ALL!$C:K,COLUMN(I$2),0))</f>
        <v/>
      </c>
      <c r="J115" s="157" t="str">
        <f>IF(ISBLANK(VLOOKUP(T_IEA29PL[[#This Row],[Ścieżka Xpath]],ALL!$C:L,COLUMN(J$2),0)),"",VLOOKUP(T_IEA29PL[[#This Row],[Ścieżka Xpath]],ALL!$C:L,COLUMN(J$2),0))</f>
        <v>G0002; R0034</v>
      </c>
      <c r="K115" s="38" t="str">
        <f>IF(ISBLANK(VLOOKUP(T_IEA29PL[[#This Row],[Ścieżka Xpath]],ALL!$C:N,COLUMN(K$2),0)),"",VLOOKUP(T_IEA29PL[[#This Row],[Ścieżka Xpath]],ALL!$C:N,COLUMN(K$2),0))</f>
        <v/>
      </c>
      <c r="L115" s="50" t="str">
        <f>IF(ISBLANK(VLOOKUP(T_IEA29PL[[#This Row],[Ścieżka Xpath]],ALL!$C:O,COLUMN(L$2),0)),"",VLOOKUP(T_IEA29PL[[#This Row],[Ścieżka Xpath]],ALL!$C:O,COLUMN(L$2),0))</f>
        <v/>
      </c>
      <c r="M115" s="50" t="str">
        <f>IF(ISBLANK(VLOOKUP(T_IEA29PL[[#This Row],[Ścieżka Xpath]],ALL!$C:P,COLUMN(M$2),0)),"",VLOOKUP(T_IEA29PL[[#This Row],[Ścieżka Xpath]],ALL!$C:P,COLUMN(M$2),0))</f>
        <v/>
      </c>
      <c r="N115" s="50" t="str">
        <f>IF(ISBLANK(VLOOKUP(T_IEA29PL[[#This Row],[Ścieżka Xpath]],ALL!$C:Q,COLUMN(N$2),0)),"",VLOOKUP(T_IEA29PL[[#This Row],[Ścieżka Xpath]],ALL!$C:Q,COLUMN(N$2),0))</f>
        <v>Nowy element w Fazie 6.</v>
      </c>
      <c r="O115" s="50" t="str">
        <f>IF(ISBLANK(VLOOKUP(T_IEA29PL[[#This Row],[Ścieżka Xpath]],ALL!$C:Q,COLUMN(O$2),0)),"",VLOOKUP(T_IEA29PL[[#This Row],[Ścieżka Xpath]],ALL!$C:Q,COLUMN(O$2),0))</f>
        <v>P6 new element.</v>
      </c>
    </row>
    <row r="116" spans="1:15" ht="15" hidden="1">
      <c r="A116" s="50" t="s">
        <v>3143</v>
      </c>
      <c r="B116" s="38">
        <v>114</v>
      </c>
      <c r="C116" s="38" t="str">
        <f>IF(ISBLANK(VLOOKUP(T_IEA29PL[[#This Row],[Ścieżka Xpath]],ALL!$C:E,COLUMN(C$2),0)),"",VLOOKUP(T_IEA29PL[[#This Row],[Ścieżka Xpath]],ALL!$C:E,COLUMN(C$2),0))</f>
        <v>-</v>
      </c>
      <c r="D116" s="16" t="str">
        <f>IF(ISBLANK(VLOOKUP(T_IEA29PL[[#This Row],[Ścieżka Xpath]],ALL!$C:F,COLUMN(D$2),0)),"",VLOOKUP(T_IEA29PL[[#This Row],[Ścieżka Xpath]],ALL!$C:F,COLUMN(D$2),0))</f>
        <v>Kod kraju.</v>
      </c>
      <c r="E116" s="50" t="str">
        <f>IF(ISBLANK(VLOOKUP(T_IEA29PL[[#This Row],[Ścieżka Xpath]],ALL!$C:G,COLUMN(E$2),0)),"",VLOOKUP(T_IEA29PL[[#This Row],[Ścieżka Xpath]],ALL!$C:G,COLUMN(E$2),0))</f>
        <v>Country code.</v>
      </c>
      <c r="F116" s="38" t="str">
        <f>IF(ISBLANK(VLOOKUP(T_IEA29PL[[#This Row],[Ścieżka Xpath]],ALL!$C:H,COLUMN(F$2),0)),"",VLOOKUP(T_IEA29PL[[#This Row],[Ścieżka Xpath]],ALL!$C:H,COLUMN(F$2),0))</f>
        <v/>
      </c>
      <c r="G116" s="13" t="str">
        <f>IF(ISBLANK(VLOOKUP(T_IEA29PL[[#This Row],[Ścieżka Xpath]],ALL!$C:I,COLUMN(G$2),0)),"",VLOOKUP(T_IEA29PL[[#This Row],[Ścieżka Xpath]],ALL!$C:I,COLUMN(G$2),0))</f>
        <v>R</v>
      </c>
      <c r="H116" s="13" t="str">
        <f>IF(ISBLANK(VLOOKUP(T_IEA29PL[[#This Row],[Ścieżka Xpath]],ALL!$C:J,COLUMN(H$2),0)),"",VLOOKUP(T_IEA29PL[[#This Row],[Ścieżka Xpath]],ALL!$C:J,COLUMN(H$2),0))</f>
        <v>a2</v>
      </c>
      <c r="I116" s="105" t="str">
        <f>IF(ISBLANK(VLOOKUP(T_IEA29PL[[#This Row],[Ścieżka Xpath]],ALL!$C:K,COLUMN(I$2),0)),"",VLOOKUP(T_IEA29PL[[#This Row],[Ścieżka Xpath]],ALL!$C:K,COLUMN(I$2),0))</f>
        <v>CL248</v>
      </c>
      <c r="J116" s="157" t="str">
        <f>IF(ISBLANK(VLOOKUP(T_IEA29PL[[#This Row],[Ścieżka Xpath]],ALL!$C:L,COLUMN(J$2),0)),"",VLOOKUP(T_IEA29PL[[#This Row],[Ścieżka Xpath]],ALL!$C:L,COLUMN(J$2),0))</f>
        <v/>
      </c>
      <c r="K116" s="38" t="str">
        <f>IF(ISBLANK(VLOOKUP(T_IEA29PL[[#This Row],[Ścieżka Xpath]],ALL!$C:N,COLUMN(K$2),0)),"",VLOOKUP(T_IEA29PL[[#This Row],[Ścieżka Xpath]],ALL!$C:N,COLUMN(K$2),0))</f>
        <v/>
      </c>
      <c r="L116" s="50" t="str">
        <f>IF(ISBLANK(VLOOKUP(T_IEA29PL[[#This Row],[Ścieżka Xpath]],ALL!$C:O,COLUMN(L$2),0)),"",VLOOKUP(T_IEA29PL[[#This Row],[Ścieżka Xpath]],ALL!$C:O,COLUMN(L$2),0))</f>
        <v/>
      </c>
      <c r="M116" s="50" t="str">
        <f>IF(ISBLANK(VLOOKUP(T_IEA29PL[[#This Row],[Ścieżka Xpath]],ALL!$C:P,COLUMN(M$2),0)),"",VLOOKUP(T_IEA29PL[[#This Row],[Ścieżka Xpath]],ALL!$C:P,COLUMN(M$2),0))</f>
        <v/>
      </c>
      <c r="N116" s="50" t="str">
        <f>IF(ISBLANK(VLOOKUP(T_IEA29PL[[#This Row],[Ścieżka Xpath]],ALL!$C:Q,COLUMN(N$2),0)),"",VLOOKUP(T_IEA29PL[[#This Row],[Ścieżka Xpath]],ALL!$C:Q,COLUMN(N$2),0))</f>
        <v>Nowy element w Fazie 6.</v>
      </c>
      <c r="O116" s="50" t="str">
        <f>IF(ISBLANK(VLOOKUP(T_IEA29PL[[#This Row],[Ścieżka Xpath]],ALL!$C:Q,COLUMN(O$2),0)),"",VLOOKUP(T_IEA29PL[[#This Row],[Ścieżka Xpath]],ALL!$C:Q,COLUMN(O$2),0))</f>
        <v>P6 new element.</v>
      </c>
    </row>
    <row r="117" spans="1:15" ht="15" hidden="1">
      <c r="A117" s="56" t="s">
        <v>3144</v>
      </c>
      <c r="B117" s="54">
        <v>115</v>
      </c>
      <c r="C117" s="54" t="str">
        <f>IF(ISBLANK(VLOOKUP(T_IEA29PL[[#This Row],[Ścieżka Xpath]],ALL!$C:E,COLUMN(C$2),0)),"",VLOOKUP(T_IEA29PL[[#This Row],[Ścieżka Xpath]],ALL!$C:E,COLUMN(C$2),0))</f>
        <v>13 12 018 000</v>
      </c>
      <c r="D117" s="62" t="str">
        <f>IF(ISBLANK(VLOOKUP(T_IEA29PL[[#This Row],[Ścieżka Xpath]],ALL!$C:F,COLUMN(D$2),0)),"",VLOOKUP(T_IEA29PL[[#This Row],[Ścieżka Xpath]],ALL!$C:F,COLUMN(D$2),0))</f>
        <v>Adres przewoźnika.</v>
      </c>
      <c r="E117" s="56" t="str">
        <f>IF(ISBLANK(VLOOKUP(T_IEA29PL[[#This Row],[Ścieżka Xpath]],ALL!$C:G,COLUMN(E$2),0)),"",VLOOKUP(T_IEA29PL[[#This Row],[Ścieżka Xpath]],ALL!$C:G,COLUMN(E$2),0))</f>
        <v>Carrier's address.</v>
      </c>
      <c r="F117" s="54" t="str">
        <f>IF(ISBLANK(VLOOKUP(T_IEA29PL[[#This Row],[Ścieżka Xpath]],ALL!$C:H,COLUMN(F$2),0)),"",VLOOKUP(T_IEA29PL[[#This Row],[Ścieżka Xpath]],ALL!$C:H,COLUMN(F$2),0))</f>
        <v>0..1</v>
      </c>
      <c r="G117" s="54" t="str">
        <f>IF(ISBLANK(VLOOKUP(T_IEA29PL[[#This Row],[Ścieżka Xpath]],ALL!$C:I,COLUMN(G$2),0)),"",VLOOKUP(T_IEA29PL[[#This Row],[Ścieżka Xpath]],ALL!$C:I,COLUMN(G$2),0))</f>
        <v>D</v>
      </c>
      <c r="H117" s="54" t="str">
        <f>IF(ISBLANK(VLOOKUP(T_IEA29PL[[#This Row],[Ścieżka Xpath]],ALL!$C:J,COLUMN(H$2),0)),"",VLOOKUP(T_IEA29PL[[#This Row],[Ścieżka Xpath]],ALL!$C:J,COLUMN(H$2),0))</f>
        <v/>
      </c>
      <c r="I117" s="55" t="str">
        <f>IF(ISBLANK(VLOOKUP(T_IEA29PL[[#This Row],[Ścieżka Xpath]],ALL!$C:K,COLUMN(I$2),0)),"",VLOOKUP(T_IEA29PL[[#This Row],[Ścieżka Xpath]],ALL!$C:K,COLUMN(I$2),0))</f>
        <v/>
      </c>
      <c r="J117" s="169" t="str">
        <f>IF(ISBLANK(VLOOKUP(T_IEA29PL[[#This Row],[Ścieżka Xpath]],ALL!$C:L,COLUMN(J$2),0)),"",VLOOKUP(T_IEA29PL[[#This Row],[Ścieżka Xpath]],ALL!$C:L,COLUMN(J$2),0))</f>
        <v>C0053</v>
      </c>
      <c r="K117" s="54" t="str">
        <f>IF(ISBLANK(VLOOKUP(T_IEA29PL[[#This Row],[Ścieżka Xpath]],ALL!$C:N,COLUMN(K$2),0)),"",VLOOKUP(T_IEA29PL[[#This Row],[Ścieżka Xpath]],ALL!$C:N,COLUMN(K$2),0))</f>
        <v/>
      </c>
      <c r="L117" s="56" t="str">
        <f>IF(ISBLANK(VLOOKUP(T_IEA29PL[[#This Row],[Ścieżka Xpath]],ALL!$C:O,COLUMN(L$2),0)),"",VLOOKUP(T_IEA29PL[[#This Row],[Ścieżka Xpath]],ALL!$C:O,COLUMN(L$2),0))</f>
        <v/>
      </c>
      <c r="M117" s="56" t="str">
        <f>IF(ISBLANK(VLOOKUP(T_IEA29PL[[#This Row],[Ścieżka Xpath]],ALL!$C:P,COLUMN(M$2),0)),"",VLOOKUP(T_IEA29PL[[#This Row],[Ścieżka Xpath]],ALL!$C:P,COLUMN(M$2),0))</f>
        <v/>
      </c>
      <c r="N117" s="56" t="str">
        <f>IF(ISBLANK(VLOOKUP(T_IEA29PL[[#This Row],[Ścieżka Xpath]],ALL!$C:Q,COLUMN(N$2),0)),"",VLOOKUP(T_IEA29PL[[#This Row],[Ścieżka Xpath]],ALL!$C:Q,COLUMN(N$2),0))</f>
        <v>Nowy element w Fazie 6.</v>
      </c>
      <c r="O117" s="56" t="str">
        <f>IF(ISBLANK(VLOOKUP(T_IEA29PL[[#This Row],[Ścieżka Xpath]],ALL!$C:Q,COLUMN(O$2),0)),"",VLOOKUP(T_IEA29PL[[#This Row],[Ścieżka Xpath]],ALL!$C:Q,COLUMN(O$2),0))</f>
        <v>P6 new element.</v>
      </c>
    </row>
    <row r="118" spans="1:15" ht="15" hidden="1">
      <c r="A118" s="50" t="s">
        <v>3145</v>
      </c>
      <c r="B118" s="38">
        <v>116</v>
      </c>
      <c r="C118" s="38" t="str">
        <f>IF(ISBLANK(VLOOKUP(T_IEA29PL[[#This Row],[Ścieżka Xpath]],ALL!$C:E,COLUMN(C$2),0)),"",VLOOKUP(T_IEA29PL[[#This Row],[Ścieżka Xpath]],ALL!$C:E,COLUMN(C$2),0))</f>
        <v>13 12 018 023</v>
      </c>
      <c r="D118" s="16" t="str">
        <f>IF(ISBLANK(VLOOKUP(T_IEA29PL[[#This Row],[Ścieżka Xpath]],ALL!$C:F,COLUMN(D$2),0)),"",VLOOKUP(T_IEA29PL[[#This Row],[Ścieżka Xpath]],ALL!$C:F,COLUMN(D$2),0))</f>
        <v>Ulica.</v>
      </c>
      <c r="E118" s="50" t="str">
        <f>IF(ISBLANK(VLOOKUP(T_IEA29PL[[#This Row],[Ścieżka Xpath]],ALL!$C:G,COLUMN(E$2),0)),"",VLOOKUP(T_IEA29PL[[#This Row],[Ścieżka Xpath]],ALL!$C:G,COLUMN(E$2),0))</f>
        <v>Street.</v>
      </c>
      <c r="F118" s="38" t="str">
        <f>IF(ISBLANK(VLOOKUP(T_IEA29PL[[#This Row],[Ścieżka Xpath]],ALL!$C:H,COLUMN(F$2),0)),"",VLOOKUP(T_IEA29PL[[#This Row],[Ścieżka Xpath]],ALL!$C:H,COLUMN(F$2),0))</f>
        <v/>
      </c>
      <c r="G118" s="13" t="str">
        <f>IF(ISBLANK(VLOOKUP(T_IEA29PL[[#This Row],[Ścieżka Xpath]],ALL!$C:I,COLUMN(G$2),0)),"",VLOOKUP(T_IEA29PL[[#This Row],[Ścieżka Xpath]],ALL!$C:I,COLUMN(G$2),0))</f>
        <v>O</v>
      </c>
      <c r="H118" s="13" t="str">
        <f>IF(ISBLANK(VLOOKUP(T_IEA29PL[[#This Row],[Ścieżka Xpath]],ALL!$C:J,COLUMN(H$2),0)),"",VLOOKUP(T_IEA29PL[[#This Row],[Ścieżka Xpath]],ALL!$C:J,COLUMN(H$2),0))</f>
        <v>an..70</v>
      </c>
      <c r="I118" s="105" t="str">
        <f>IF(ISBLANK(VLOOKUP(T_IEA29PL[[#This Row],[Ścieżka Xpath]],ALL!$C:K,COLUMN(I$2),0)),"",VLOOKUP(T_IEA29PL[[#This Row],[Ścieżka Xpath]],ALL!$C:K,COLUMN(I$2),0))</f>
        <v/>
      </c>
      <c r="J118" s="157" t="str">
        <f>IF(ISBLANK(VLOOKUP(T_IEA29PL[[#This Row],[Ścieżka Xpath]],ALL!$C:L,COLUMN(J$2),0)),"",VLOOKUP(T_IEA29PL[[#This Row],[Ścieżka Xpath]],ALL!$C:L,COLUMN(J$2),0))</f>
        <v/>
      </c>
      <c r="K118" s="38" t="str">
        <f>IF(ISBLANK(VLOOKUP(T_IEA29PL[[#This Row],[Ścieżka Xpath]],ALL!$C:N,COLUMN(K$2),0)),"",VLOOKUP(T_IEA29PL[[#This Row],[Ścieżka Xpath]],ALL!$C:N,COLUMN(K$2),0))</f>
        <v/>
      </c>
      <c r="L118" s="50" t="str">
        <f>IF(ISBLANK(VLOOKUP(T_IEA29PL[[#This Row],[Ścieżka Xpath]],ALL!$C:O,COLUMN(L$2),0)),"",VLOOKUP(T_IEA29PL[[#This Row],[Ścieżka Xpath]],ALL!$C:O,COLUMN(L$2),0))</f>
        <v/>
      </c>
      <c r="M118" s="50" t="str">
        <f>IF(ISBLANK(VLOOKUP(T_IEA29PL[[#This Row],[Ścieżka Xpath]],ALL!$C:P,COLUMN(M$2),0)),"",VLOOKUP(T_IEA29PL[[#This Row],[Ścieżka Xpath]],ALL!$C:P,COLUMN(M$2),0))</f>
        <v/>
      </c>
      <c r="N118" s="50" t="str">
        <f>IF(ISBLANK(VLOOKUP(T_IEA29PL[[#This Row],[Ścieżka Xpath]],ALL!$C:Q,COLUMN(N$2),0)),"",VLOOKUP(T_IEA29PL[[#This Row],[Ścieżka Xpath]],ALL!$C:Q,COLUMN(N$2),0))</f>
        <v>Nowy element w Fazie 6.</v>
      </c>
      <c r="O118" s="50" t="str">
        <f>IF(ISBLANK(VLOOKUP(T_IEA29PL[[#This Row],[Ścieżka Xpath]],ALL!$C:Q,COLUMN(O$2),0)),"",VLOOKUP(T_IEA29PL[[#This Row],[Ścieżka Xpath]],ALL!$C:Q,COLUMN(O$2),0))</f>
        <v>P6 new element.</v>
      </c>
    </row>
    <row r="119" spans="1:15" ht="15" hidden="1">
      <c r="A119" s="50" t="s">
        <v>3146</v>
      </c>
      <c r="B119" s="38">
        <v>117</v>
      </c>
      <c r="C119" s="38" t="str">
        <f>IF(ISBLANK(VLOOKUP(T_IEA29PL[[#This Row],[Ścieżka Xpath]],ALL!$C:E,COLUMN(C$2),0)),"",VLOOKUP(T_IEA29PL[[#This Row],[Ścieżka Xpath]],ALL!$C:E,COLUMN(C$2),0))</f>
        <v>13 12 018 024</v>
      </c>
      <c r="D119" s="16" t="str">
        <f>IF(ISBLANK(VLOOKUP(T_IEA29PL[[#This Row],[Ścieżka Xpath]],ALL!$C:F,COLUMN(D$2),0)),"",VLOOKUP(T_IEA29PL[[#This Row],[Ścieżka Xpath]],ALL!$C:F,COLUMN(D$2),0))</f>
        <v>Ulica - dodatkowy wiersz.</v>
      </c>
      <c r="E119" s="50" t="str">
        <f>IF(ISBLANK(VLOOKUP(T_IEA29PL[[#This Row],[Ścieżka Xpath]],ALL!$C:G,COLUMN(E$2),0)),"",VLOOKUP(T_IEA29PL[[#This Row],[Ścieżka Xpath]],ALL!$C:G,COLUMN(E$2),0))</f>
        <v>Street - additional line.</v>
      </c>
      <c r="F119" s="38" t="str">
        <f>IF(ISBLANK(VLOOKUP(T_IEA29PL[[#This Row],[Ścieżka Xpath]],ALL!$C:H,COLUMN(F$2),0)),"",VLOOKUP(T_IEA29PL[[#This Row],[Ścieżka Xpath]],ALL!$C:H,COLUMN(F$2),0))</f>
        <v/>
      </c>
      <c r="G119" s="13" t="str">
        <f>IF(ISBLANK(VLOOKUP(T_IEA29PL[[#This Row],[Ścieżka Xpath]],ALL!$C:I,COLUMN(G$2),0)),"",VLOOKUP(T_IEA29PL[[#This Row],[Ścieżka Xpath]],ALL!$C:I,COLUMN(G$2),0))</f>
        <v>O</v>
      </c>
      <c r="H119" s="13" t="str">
        <f>IF(ISBLANK(VLOOKUP(T_IEA29PL[[#This Row],[Ścieżka Xpath]],ALL!$C:J,COLUMN(H$2),0)),"",VLOOKUP(T_IEA29PL[[#This Row],[Ścieżka Xpath]],ALL!$C:J,COLUMN(H$2),0))</f>
        <v>an..70</v>
      </c>
      <c r="I119" s="105" t="str">
        <f>IF(ISBLANK(VLOOKUP(T_IEA29PL[[#This Row],[Ścieżka Xpath]],ALL!$C:K,COLUMN(I$2),0)),"",VLOOKUP(T_IEA29PL[[#This Row],[Ścieżka Xpath]],ALL!$C:K,COLUMN(I$2),0))</f>
        <v/>
      </c>
      <c r="J119" s="157" t="str">
        <f>IF(ISBLANK(VLOOKUP(T_IEA29PL[[#This Row],[Ścieżka Xpath]],ALL!$C:L,COLUMN(J$2),0)),"",VLOOKUP(T_IEA29PL[[#This Row],[Ścieżka Xpath]],ALL!$C:L,COLUMN(J$2),0))</f>
        <v/>
      </c>
      <c r="K119" s="38" t="str">
        <f>IF(ISBLANK(VLOOKUP(T_IEA29PL[[#This Row],[Ścieżka Xpath]],ALL!$C:N,COLUMN(K$2),0)),"",VLOOKUP(T_IEA29PL[[#This Row],[Ścieżka Xpath]],ALL!$C:N,COLUMN(K$2),0))</f>
        <v/>
      </c>
      <c r="L119" s="50" t="str">
        <f>IF(ISBLANK(VLOOKUP(T_IEA29PL[[#This Row],[Ścieżka Xpath]],ALL!$C:O,COLUMN(L$2),0)),"",VLOOKUP(T_IEA29PL[[#This Row],[Ścieżka Xpath]],ALL!$C:O,COLUMN(L$2),0))</f>
        <v/>
      </c>
      <c r="M119" s="50" t="str">
        <f>IF(ISBLANK(VLOOKUP(T_IEA29PL[[#This Row],[Ścieżka Xpath]],ALL!$C:P,COLUMN(M$2),0)),"",VLOOKUP(T_IEA29PL[[#This Row],[Ścieżka Xpath]],ALL!$C:P,COLUMN(M$2),0))</f>
        <v/>
      </c>
      <c r="N119" s="50" t="str">
        <f>IF(ISBLANK(VLOOKUP(T_IEA29PL[[#This Row],[Ścieżka Xpath]],ALL!$C:Q,COLUMN(N$2),0)),"",VLOOKUP(T_IEA29PL[[#This Row],[Ścieżka Xpath]],ALL!$C:Q,COLUMN(N$2),0))</f>
        <v>Nowy element w Fazie 6.</v>
      </c>
      <c r="O119" s="50" t="str">
        <f>IF(ISBLANK(VLOOKUP(T_IEA29PL[[#This Row],[Ścieżka Xpath]],ALL!$C:Q,COLUMN(O$2),0)),"",VLOOKUP(T_IEA29PL[[#This Row],[Ścieżka Xpath]],ALL!$C:Q,COLUMN(O$2),0))</f>
        <v>P6 new element.</v>
      </c>
    </row>
    <row r="120" spans="1:15" ht="15" hidden="1">
      <c r="A120" s="50" t="s">
        <v>3147</v>
      </c>
      <c r="B120" s="38">
        <v>118</v>
      </c>
      <c r="C120" s="38" t="str">
        <f>IF(ISBLANK(VLOOKUP(T_IEA29PL[[#This Row],[Ścieżka Xpath]],ALL!$C:E,COLUMN(C$2),0)),"",VLOOKUP(T_IEA29PL[[#This Row],[Ścieżka Xpath]],ALL!$C:E,COLUMN(C$2),0))</f>
        <v>13 12 018 025</v>
      </c>
      <c r="D120" s="16" t="str">
        <f>IF(ISBLANK(VLOOKUP(T_IEA29PL[[#This Row],[Ścieżka Xpath]],ALL!$C:F,COLUMN(D$2),0)),"",VLOOKUP(T_IEA29PL[[#This Row],[Ścieżka Xpath]],ALL!$C:F,COLUMN(D$2),0))</f>
        <v>Numer ulicy.</v>
      </c>
      <c r="E120" s="50" t="str">
        <f>IF(ISBLANK(VLOOKUP(T_IEA29PL[[#This Row],[Ścieżka Xpath]],ALL!$C:G,COLUMN(E$2),0)),"",VLOOKUP(T_IEA29PL[[#This Row],[Ścieżka Xpath]],ALL!$C:G,COLUMN(E$2),0))</f>
        <v>Street number.</v>
      </c>
      <c r="F120" s="38" t="str">
        <f>IF(ISBLANK(VLOOKUP(T_IEA29PL[[#This Row],[Ścieżka Xpath]],ALL!$C:H,COLUMN(F$2),0)),"",VLOOKUP(T_IEA29PL[[#This Row],[Ścieżka Xpath]],ALL!$C:H,COLUMN(F$2),0))</f>
        <v/>
      </c>
      <c r="G120" s="13" t="str">
        <f>IF(ISBLANK(VLOOKUP(T_IEA29PL[[#This Row],[Ścieżka Xpath]],ALL!$C:I,COLUMN(G$2),0)),"",VLOOKUP(T_IEA29PL[[#This Row],[Ścieżka Xpath]],ALL!$C:I,COLUMN(G$2),0))</f>
        <v>D</v>
      </c>
      <c r="H120" s="13" t="str">
        <f>IF(ISBLANK(VLOOKUP(T_IEA29PL[[#This Row],[Ścieżka Xpath]],ALL!$C:J,COLUMN(H$2),0)),"",VLOOKUP(T_IEA29PL[[#This Row],[Ścieżka Xpath]],ALL!$C:J,COLUMN(H$2),0))</f>
        <v>an..35</v>
      </c>
      <c r="I120" s="105" t="str">
        <f>IF(ISBLANK(VLOOKUP(T_IEA29PL[[#This Row],[Ścieżka Xpath]],ALL!$C:K,COLUMN(I$2),0)),"",VLOOKUP(T_IEA29PL[[#This Row],[Ścieżka Xpath]],ALL!$C:K,COLUMN(I$2),0))</f>
        <v/>
      </c>
      <c r="J120" s="157" t="str">
        <f>IF(ISBLANK(VLOOKUP(T_IEA29PL[[#This Row],[Ścieżka Xpath]],ALL!$C:L,COLUMN(J$2),0)),"",VLOOKUP(T_IEA29PL[[#This Row],[Ścieżka Xpath]],ALL!$C:L,COLUMN(J$2),0))</f>
        <v>C0039</v>
      </c>
      <c r="K120" s="38" t="str">
        <f>IF(ISBLANK(VLOOKUP(T_IEA29PL[[#This Row],[Ścieżka Xpath]],ALL!$C:N,COLUMN(K$2),0)),"",VLOOKUP(T_IEA29PL[[#This Row],[Ścieżka Xpath]],ALL!$C:N,COLUMN(K$2),0))</f>
        <v/>
      </c>
      <c r="L120" s="50" t="str">
        <f>IF(ISBLANK(VLOOKUP(T_IEA29PL[[#This Row],[Ścieżka Xpath]],ALL!$C:O,COLUMN(L$2),0)),"",VLOOKUP(T_IEA29PL[[#This Row],[Ścieżka Xpath]],ALL!$C:O,COLUMN(L$2),0))</f>
        <v/>
      </c>
      <c r="M120" s="50" t="str">
        <f>IF(ISBLANK(VLOOKUP(T_IEA29PL[[#This Row],[Ścieżka Xpath]],ALL!$C:P,COLUMN(M$2),0)),"",VLOOKUP(T_IEA29PL[[#This Row],[Ścieżka Xpath]],ALL!$C:P,COLUMN(M$2),0))</f>
        <v/>
      </c>
      <c r="N120" s="50" t="str">
        <f>IF(ISBLANK(VLOOKUP(T_IEA29PL[[#This Row],[Ścieżka Xpath]],ALL!$C:Q,COLUMN(N$2),0)),"",VLOOKUP(T_IEA29PL[[#This Row],[Ścieżka Xpath]],ALL!$C:Q,COLUMN(N$2),0))</f>
        <v>Nowy element w Fazie 6.</v>
      </c>
      <c r="O120" s="50" t="str">
        <f>IF(ISBLANK(VLOOKUP(T_IEA29PL[[#This Row],[Ścieżka Xpath]],ALL!$C:Q,COLUMN(O$2),0)),"",VLOOKUP(T_IEA29PL[[#This Row],[Ścieżka Xpath]],ALL!$C:Q,COLUMN(O$2),0))</f>
        <v>P6 new element.</v>
      </c>
    </row>
    <row r="121" spans="1:15" ht="15" hidden="1">
      <c r="A121" s="50" t="s">
        <v>3148</v>
      </c>
      <c r="B121" s="38">
        <v>119</v>
      </c>
      <c r="C121" s="38" t="str">
        <f>IF(ISBLANK(VLOOKUP(T_IEA29PL[[#This Row],[Ścieżka Xpath]],ALL!$C:E,COLUMN(C$2),0)),"",VLOOKUP(T_IEA29PL[[#This Row],[Ścieżka Xpath]],ALL!$C:E,COLUMN(C$2),0))</f>
        <v>13 12 018 021</v>
      </c>
      <c r="D121" s="16" t="str">
        <f>IF(ISBLANK(VLOOKUP(T_IEA29PL[[#This Row],[Ścieżka Xpath]],ALL!$C:F,COLUMN(D$2),0)),"",VLOOKUP(T_IEA29PL[[#This Row],[Ścieżka Xpath]],ALL!$C:F,COLUMN(D$2),0))</f>
        <v>Kod pocztowy.</v>
      </c>
      <c r="E121" s="50" t="str">
        <f>IF(ISBLANK(VLOOKUP(T_IEA29PL[[#This Row],[Ścieżka Xpath]],ALL!$C:G,COLUMN(E$2),0)),"",VLOOKUP(T_IEA29PL[[#This Row],[Ścieżka Xpath]],ALL!$C:G,COLUMN(E$2),0))</f>
        <v>ZIP, postcode.</v>
      </c>
      <c r="F121" s="38" t="str">
        <f>IF(ISBLANK(VLOOKUP(T_IEA29PL[[#This Row],[Ścieżka Xpath]],ALL!$C:H,COLUMN(F$2),0)),"",VLOOKUP(T_IEA29PL[[#This Row],[Ścieżka Xpath]],ALL!$C:H,COLUMN(F$2),0))</f>
        <v/>
      </c>
      <c r="G121" s="13" t="str">
        <f>IF(ISBLANK(VLOOKUP(T_IEA29PL[[#This Row],[Ścieżka Xpath]],ALL!$C:I,COLUMN(G$2),0)),"",VLOOKUP(T_IEA29PL[[#This Row],[Ścieżka Xpath]],ALL!$C:I,COLUMN(G$2),0))</f>
        <v>D</v>
      </c>
      <c r="H121" s="13" t="str">
        <f>IF(ISBLANK(VLOOKUP(T_IEA29PL[[#This Row],[Ścieżka Xpath]],ALL!$C:J,COLUMN(H$2),0)),"",VLOOKUP(T_IEA29PL[[#This Row],[Ścieżka Xpath]],ALL!$C:J,COLUMN(H$2),0))</f>
        <v>an..17</v>
      </c>
      <c r="I121" s="105" t="str">
        <f>IF(ISBLANK(VLOOKUP(T_IEA29PL[[#This Row],[Ścieżka Xpath]],ALL!$C:K,COLUMN(I$2),0)),"",VLOOKUP(T_IEA29PL[[#This Row],[Ścieżka Xpath]],ALL!$C:K,COLUMN(I$2),0))</f>
        <v/>
      </c>
      <c r="J121" s="157" t="str">
        <f>IF(ISBLANK(VLOOKUP(T_IEA29PL[[#This Row],[Ścieżka Xpath]],ALL!$C:L,COLUMN(J$2),0)),"",VLOOKUP(T_IEA29PL[[#This Row],[Ścieżka Xpath]],ALL!$C:L,COLUMN(J$2),0))</f>
        <v>C0506</v>
      </c>
      <c r="K121" s="38" t="str">
        <f>IF(ISBLANK(VLOOKUP(T_IEA29PL[[#This Row],[Ścieżka Xpath]],ALL!$C:N,COLUMN(K$2),0)),"",VLOOKUP(T_IEA29PL[[#This Row],[Ścieżka Xpath]],ALL!$C:N,COLUMN(K$2),0))</f>
        <v/>
      </c>
      <c r="L121" s="50" t="str">
        <f>IF(ISBLANK(VLOOKUP(T_IEA29PL[[#This Row],[Ścieżka Xpath]],ALL!$C:O,COLUMN(L$2),0)),"",VLOOKUP(T_IEA29PL[[#This Row],[Ścieżka Xpath]],ALL!$C:O,COLUMN(L$2),0))</f>
        <v/>
      </c>
      <c r="M121" s="50" t="str">
        <f>IF(ISBLANK(VLOOKUP(T_IEA29PL[[#This Row],[Ścieżka Xpath]],ALL!$C:P,COLUMN(M$2),0)),"",VLOOKUP(T_IEA29PL[[#This Row],[Ścieżka Xpath]],ALL!$C:P,COLUMN(M$2),0))</f>
        <v/>
      </c>
      <c r="N121" s="50" t="str">
        <f>IF(ISBLANK(VLOOKUP(T_IEA29PL[[#This Row],[Ścieżka Xpath]],ALL!$C:Q,COLUMN(N$2),0)),"",VLOOKUP(T_IEA29PL[[#This Row],[Ścieżka Xpath]],ALL!$C:Q,COLUMN(N$2),0))</f>
        <v>Nowy element w Fazie 6.</v>
      </c>
      <c r="O121" s="50" t="str">
        <f>IF(ISBLANK(VLOOKUP(T_IEA29PL[[#This Row],[Ścieżka Xpath]],ALL!$C:Q,COLUMN(O$2),0)),"",VLOOKUP(T_IEA29PL[[#This Row],[Ścieżka Xpath]],ALL!$C:Q,COLUMN(O$2),0))</f>
        <v>P6 new element.</v>
      </c>
    </row>
    <row r="122" spans="1:15" ht="15" hidden="1">
      <c r="A122" s="50" t="s">
        <v>3149</v>
      </c>
      <c r="B122" s="38">
        <v>120</v>
      </c>
      <c r="C122" s="38" t="str">
        <f>IF(ISBLANK(VLOOKUP(T_IEA29PL[[#This Row],[Ścieżka Xpath]],ALL!$C:E,COLUMN(C$2),0)),"",VLOOKUP(T_IEA29PL[[#This Row],[Ścieżka Xpath]],ALL!$C:E,COLUMN(C$2),0))</f>
        <v>13 12 018 022</v>
      </c>
      <c r="D122" s="16" t="str">
        <f>IF(ISBLANK(VLOOKUP(T_IEA29PL[[#This Row],[Ścieżka Xpath]],ALL!$C:F,COLUMN(D$2),0)),"",VLOOKUP(T_IEA29PL[[#This Row],[Ścieżka Xpath]],ALL!$C:F,COLUMN(D$2),0))</f>
        <v>Miasto</v>
      </c>
      <c r="E122" s="50" t="str">
        <f>IF(ISBLANK(VLOOKUP(T_IEA29PL[[#This Row],[Ścieżka Xpath]],ALL!$C:G,COLUMN(E$2),0)),"",VLOOKUP(T_IEA29PL[[#This Row],[Ścieżka Xpath]],ALL!$C:G,COLUMN(E$2),0))</f>
        <v>City.</v>
      </c>
      <c r="F122" s="38" t="str">
        <f>IF(ISBLANK(VLOOKUP(T_IEA29PL[[#This Row],[Ścieżka Xpath]],ALL!$C:H,COLUMN(F$2),0)),"",VLOOKUP(T_IEA29PL[[#This Row],[Ścieżka Xpath]],ALL!$C:H,COLUMN(F$2),0))</f>
        <v/>
      </c>
      <c r="G122" s="13" t="str">
        <f>IF(ISBLANK(VLOOKUP(T_IEA29PL[[#This Row],[Ścieżka Xpath]],ALL!$C:I,COLUMN(G$2),0)),"",VLOOKUP(T_IEA29PL[[#This Row],[Ścieżka Xpath]],ALL!$C:I,COLUMN(G$2),0))</f>
        <v>R</v>
      </c>
      <c r="H122" s="13" t="str">
        <f>IF(ISBLANK(VLOOKUP(T_IEA29PL[[#This Row],[Ścieżka Xpath]],ALL!$C:J,COLUMN(H$2),0)),"",VLOOKUP(T_IEA29PL[[#This Row],[Ścieżka Xpath]],ALL!$C:J,COLUMN(H$2),0))</f>
        <v>an..35</v>
      </c>
      <c r="I122" s="105" t="str">
        <f>IF(ISBLANK(VLOOKUP(T_IEA29PL[[#This Row],[Ścieżka Xpath]],ALL!$C:K,COLUMN(I$2),0)),"",VLOOKUP(T_IEA29PL[[#This Row],[Ścieżka Xpath]],ALL!$C:K,COLUMN(I$2),0))</f>
        <v/>
      </c>
      <c r="J122" s="157" t="str">
        <f>IF(ISBLANK(VLOOKUP(T_IEA29PL[[#This Row],[Ścieżka Xpath]],ALL!$C:L,COLUMN(J$2),0)),"",VLOOKUP(T_IEA29PL[[#This Row],[Ścieżka Xpath]],ALL!$C:L,COLUMN(J$2),0))</f>
        <v/>
      </c>
      <c r="K122" s="38" t="str">
        <f>IF(ISBLANK(VLOOKUP(T_IEA29PL[[#This Row],[Ścieżka Xpath]],ALL!$C:N,COLUMN(K$2),0)),"",VLOOKUP(T_IEA29PL[[#This Row],[Ścieżka Xpath]],ALL!$C:N,COLUMN(K$2),0))</f>
        <v/>
      </c>
      <c r="L122" s="50" t="str">
        <f>IF(ISBLANK(VLOOKUP(T_IEA29PL[[#This Row],[Ścieżka Xpath]],ALL!$C:O,COLUMN(L$2),0)),"",VLOOKUP(T_IEA29PL[[#This Row],[Ścieżka Xpath]],ALL!$C:O,COLUMN(L$2),0))</f>
        <v/>
      </c>
      <c r="M122" s="50" t="str">
        <f>IF(ISBLANK(VLOOKUP(T_IEA29PL[[#This Row],[Ścieżka Xpath]],ALL!$C:P,COLUMN(M$2),0)),"",VLOOKUP(T_IEA29PL[[#This Row],[Ścieżka Xpath]],ALL!$C:P,COLUMN(M$2),0))</f>
        <v/>
      </c>
      <c r="N122" s="50" t="str">
        <f>IF(ISBLANK(VLOOKUP(T_IEA29PL[[#This Row],[Ścieżka Xpath]],ALL!$C:Q,COLUMN(N$2),0)),"",VLOOKUP(T_IEA29PL[[#This Row],[Ścieżka Xpath]],ALL!$C:Q,COLUMN(N$2),0))</f>
        <v>Nowy element w Fazie 6.</v>
      </c>
      <c r="O122" s="50" t="str">
        <f>IF(ISBLANK(VLOOKUP(T_IEA29PL[[#This Row],[Ścieżka Xpath]],ALL!$C:Q,COLUMN(O$2),0)),"",VLOOKUP(T_IEA29PL[[#This Row],[Ścieżka Xpath]],ALL!$C:Q,COLUMN(O$2),0))</f>
        <v>P6 new element.</v>
      </c>
    </row>
    <row r="123" spans="1:15" ht="15" hidden="1">
      <c r="A123" s="50" t="s">
        <v>3150</v>
      </c>
      <c r="B123" s="38">
        <v>121</v>
      </c>
      <c r="C123" s="38" t="str">
        <f>IF(ISBLANK(VLOOKUP(T_IEA29PL[[#This Row],[Ścieżka Xpath]],ALL!$C:E,COLUMN(C$2),0)),"",VLOOKUP(T_IEA29PL[[#This Row],[Ścieżka Xpath]],ALL!$C:E,COLUMN(C$2),0))</f>
        <v>13 12 018 020</v>
      </c>
      <c r="D123" s="16" t="str">
        <f>IF(ISBLANK(VLOOKUP(T_IEA29PL[[#This Row],[Ścieżka Xpath]],ALL!$C:F,COLUMN(D$2),0)),"",VLOOKUP(T_IEA29PL[[#This Row],[Ścieżka Xpath]],ALL!$C:F,COLUMN(D$2),0))</f>
        <v>Kod kraju.</v>
      </c>
      <c r="E123" s="50" t="str">
        <f>IF(ISBLANK(VLOOKUP(T_IEA29PL[[#This Row],[Ścieżka Xpath]],ALL!$C:G,COLUMN(E$2),0)),"",VLOOKUP(T_IEA29PL[[#This Row],[Ścieżka Xpath]],ALL!$C:G,COLUMN(E$2),0))</f>
        <v>Country code.</v>
      </c>
      <c r="F123" s="38" t="str">
        <f>IF(ISBLANK(VLOOKUP(T_IEA29PL[[#This Row],[Ścieżka Xpath]],ALL!$C:H,COLUMN(F$2),0)),"",VLOOKUP(T_IEA29PL[[#This Row],[Ścieżka Xpath]],ALL!$C:H,COLUMN(F$2),0))</f>
        <v/>
      </c>
      <c r="G123" s="13" t="str">
        <f>IF(ISBLANK(VLOOKUP(T_IEA29PL[[#This Row],[Ścieżka Xpath]],ALL!$C:I,COLUMN(G$2),0)),"",VLOOKUP(T_IEA29PL[[#This Row],[Ścieżka Xpath]],ALL!$C:I,COLUMN(G$2),0))</f>
        <v>R</v>
      </c>
      <c r="H123" s="13" t="str">
        <f>IF(ISBLANK(VLOOKUP(T_IEA29PL[[#This Row],[Ścieżka Xpath]],ALL!$C:J,COLUMN(H$2),0)),"",VLOOKUP(T_IEA29PL[[#This Row],[Ścieżka Xpath]],ALL!$C:J,COLUMN(H$2),0))</f>
        <v>a2</v>
      </c>
      <c r="I123" s="105" t="str">
        <f>IF(ISBLANK(VLOOKUP(T_IEA29PL[[#This Row],[Ścieżka Xpath]],ALL!$C:K,COLUMN(I$2),0)),"",VLOOKUP(T_IEA29PL[[#This Row],[Ścieżka Xpath]],ALL!$C:K,COLUMN(I$2),0))</f>
        <v>CL248</v>
      </c>
      <c r="J123" s="157" t="str">
        <f>IF(ISBLANK(VLOOKUP(T_IEA29PL[[#This Row],[Ścieżka Xpath]],ALL!$C:L,COLUMN(J$2),0)),"",VLOOKUP(T_IEA29PL[[#This Row],[Ścieżka Xpath]],ALL!$C:L,COLUMN(J$2),0))</f>
        <v/>
      </c>
      <c r="K123" s="38" t="str">
        <f>IF(ISBLANK(VLOOKUP(T_IEA29PL[[#This Row],[Ścieżka Xpath]],ALL!$C:N,COLUMN(K$2),0)),"",VLOOKUP(T_IEA29PL[[#This Row],[Ścieżka Xpath]],ALL!$C:N,COLUMN(K$2),0))</f>
        <v/>
      </c>
      <c r="L123" s="50" t="str">
        <f>IF(ISBLANK(VLOOKUP(T_IEA29PL[[#This Row],[Ścieżka Xpath]],ALL!$C:O,COLUMN(L$2),0)),"",VLOOKUP(T_IEA29PL[[#This Row],[Ścieżka Xpath]],ALL!$C:O,COLUMN(L$2),0))</f>
        <v/>
      </c>
      <c r="M123" s="50" t="str">
        <f>IF(ISBLANK(VLOOKUP(T_IEA29PL[[#This Row],[Ścieżka Xpath]],ALL!$C:P,COLUMN(M$2),0)),"",VLOOKUP(T_IEA29PL[[#This Row],[Ścieżka Xpath]],ALL!$C:P,COLUMN(M$2),0))</f>
        <v/>
      </c>
      <c r="N123" s="50" t="str">
        <f>IF(ISBLANK(VLOOKUP(T_IEA29PL[[#This Row],[Ścieżka Xpath]],ALL!$C:Q,COLUMN(N$2),0)),"",VLOOKUP(T_IEA29PL[[#This Row],[Ścieżka Xpath]],ALL!$C:Q,COLUMN(N$2),0))</f>
        <v>Nowy element w Fazie 6.</v>
      </c>
      <c r="O123" s="50" t="str">
        <f>IF(ISBLANK(VLOOKUP(T_IEA29PL[[#This Row],[Ścieżka Xpath]],ALL!$C:Q,COLUMN(O$2),0)),"",VLOOKUP(T_IEA29PL[[#This Row],[Ścieżka Xpath]],ALL!$C:Q,COLUMN(O$2),0))</f>
        <v>P6 new element.</v>
      </c>
    </row>
    <row r="124" spans="1:15" ht="15" hidden="1">
      <c r="A124" s="50" t="s">
        <v>3151</v>
      </c>
      <c r="B124" s="38">
        <v>122</v>
      </c>
      <c r="C124" s="38" t="str">
        <f>IF(ISBLANK(VLOOKUP(T_IEA29PL[[#This Row],[Ścieżka Xpath]],ALL!$C:E,COLUMN(C$2),0)),"",VLOOKUP(T_IEA29PL[[#This Row],[Ścieżka Xpath]],ALL!$C:E,COLUMN(C$2),0))</f>
        <v>13 12 018 027</v>
      </c>
      <c r="D124" s="16" t="str">
        <f>IF(ISBLANK(VLOOKUP(T_IEA29PL[[#This Row],[Ścieżka Xpath]],ALL!$C:F,COLUMN(D$2),0)),"",VLOOKUP(T_IEA29PL[[#This Row],[Ścieżka Xpath]],ALL!$C:F,COLUMN(D$2),0))</f>
        <v>Podpodział.</v>
      </c>
      <c r="E124" s="50" t="str">
        <f>IF(ISBLANK(VLOOKUP(T_IEA29PL[[#This Row],[Ścieżka Xpath]],ALL!$C:G,COLUMN(E$2),0)),"",VLOOKUP(T_IEA29PL[[#This Row],[Ścieżka Xpath]],ALL!$C:G,COLUMN(E$2),0))</f>
        <v>Subdivision.</v>
      </c>
      <c r="F124" s="38" t="str">
        <f>IF(ISBLANK(VLOOKUP(T_IEA29PL[[#This Row],[Ścieżka Xpath]],ALL!$C:H,COLUMN(F$2),0)),"",VLOOKUP(T_IEA29PL[[#This Row],[Ścieżka Xpath]],ALL!$C:H,COLUMN(F$2),0))</f>
        <v/>
      </c>
      <c r="G124" s="13" t="str">
        <f>IF(ISBLANK(VLOOKUP(T_IEA29PL[[#This Row],[Ścieżka Xpath]],ALL!$C:I,COLUMN(G$2),0)),"",VLOOKUP(T_IEA29PL[[#This Row],[Ścieżka Xpath]],ALL!$C:I,COLUMN(G$2),0))</f>
        <v>O</v>
      </c>
      <c r="H124" s="13" t="str">
        <f>IF(ISBLANK(VLOOKUP(T_IEA29PL[[#This Row],[Ścieżka Xpath]],ALL!$C:J,COLUMN(H$2),0)),"",VLOOKUP(T_IEA29PL[[#This Row],[Ścieżka Xpath]],ALL!$C:J,COLUMN(H$2),0))</f>
        <v>an..35</v>
      </c>
      <c r="I124" s="105" t="str">
        <f>IF(ISBLANK(VLOOKUP(T_IEA29PL[[#This Row],[Ścieżka Xpath]],ALL!$C:K,COLUMN(I$2),0)),"",VLOOKUP(T_IEA29PL[[#This Row],[Ścieżka Xpath]],ALL!$C:K,COLUMN(I$2),0))</f>
        <v/>
      </c>
      <c r="J124" s="157" t="str">
        <f>IF(ISBLANK(VLOOKUP(T_IEA29PL[[#This Row],[Ścieżka Xpath]],ALL!$C:L,COLUMN(J$2),0)),"",VLOOKUP(T_IEA29PL[[#This Row],[Ścieżka Xpath]],ALL!$C:L,COLUMN(J$2),0))</f>
        <v/>
      </c>
      <c r="K124" s="38" t="str">
        <f>IF(ISBLANK(VLOOKUP(T_IEA29PL[[#This Row],[Ścieżka Xpath]],ALL!$C:N,COLUMN(K$2),0)),"",VLOOKUP(T_IEA29PL[[#This Row],[Ścieżka Xpath]],ALL!$C:N,COLUMN(K$2),0))</f>
        <v/>
      </c>
      <c r="L124" s="50" t="str">
        <f>IF(ISBLANK(VLOOKUP(T_IEA29PL[[#This Row],[Ścieżka Xpath]],ALL!$C:O,COLUMN(L$2),0)),"",VLOOKUP(T_IEA29PL[[#This Row],[Ścieżka Xpath]],ALL!$C:O,COLUMN(L$2),0))</f>
        <v/>
      </c>
      <c r="M124" s="50" t="str">
        <f>IF(ISBLANK(VLOOKUP(T_IEA29PL[[#This Row],[Ścieżka Xpath]],ALL!$C:P,COLUMN(M$2),0)),"",VLOOKUP(T_IEA29PL[[#This Row],[Ścieżka Xpath]],ALL!$C:P,COLUMN(M$2),0))</f>
        <v/>
      </c>
      <c r="N124" s="50" t="str">
        <f>IF(ISBLANK(VLOOKUP(T_IEA29PL[[#This Row],[Ścieżka Xpath]],ALL!$C:Q,COLUMN(N$2),0)),"",VLOOKUP(T_IEA29PL[[#This Row],[Ścieżka Xpath]],ALL!$C:Q,COLUMN(N$2),0))</f>
        <v>Nowy element w Fazie 6.</v>
      </c>
      <c r="O124" s="50" t="str">
        <f>IF(ISBLANK(VLOOKUP(T_IEA29PL[[#This Row],[Ścieżka Xpath]],ALL!$C:Q,COLUMN(O$2),0)),"",VLOOKUP(T_IEA29PL[[#This Row],[Ścieżka Xpath]],ALL!$C:Q,COLUMN(O$2),0))</f>
        <v>P6 new element.</v>
      </c>
    </row>
    <row r="125" spans="1:15" ht="15" hidden="1">
      <c r="A125" s="50" t="s">
        <v>3152</v>
      </c>
      <c r="B125" s="38">
        <v>123</v>
      </c>
      <c r="C125" s="38" t="str">
        <f>IF(ISBLANK(VLOOKUP(T_IEA29PL[[#This Row],[Ścieżka Xpath]],ALL!$C:E,COLUMN(C$2),0)),"",VLOOKUP(T_IEA29PL[[#This Row],[Ścieżka Xpath]],ALL!$C:E,COLUMN(C$2),0))</f>
        <v>13 12 018 026</v>
      </c>
      <c r="D125" s="16" t="str">
        <f>IF(ISBLANK(VLOOKUP(T_IEA29PL[[#This Row],[Ścieżka Xpath]],ALL!$C:F,COLUMN(D$2),0)),"",VLOOKUP(T_IEA29PL[[#This Row],[Ścieżka Xpath]],ALL!$C:F,COLUMN(D$2),0))</f>
        <v>Skrytka pocztowa.</v>
      </c>
      <c r="E125" s="50" t="str">
        <f>IF(ISBLANK(VLOOKUP(T_IEA29PL[[#This Row],[Ścieżka Xpath]],ALL!$C:G,COLUMN(E$2),0)),"",VLOOKUP(T_IEA29PL[[#This Row],[Ścieżka Xpath]],ALL!$C:G,COLUMN(E$2),0))</f>
        <v>Post office box.</v>
      </c>
      <c r="F125" s="38" t="str">
        <f>IF(ISBLANK(VLOOKUP(T_IEA29PL[[#This Row],[Ścieżka Xpath]],ALL!$C:H,COLUMN(F$2),0)),"",VLOOKUP(T_IEA29PL[[#This Row],[Ścieżka Xpath]],ALL!$C:H,COLUMN(F$2),0))</f>
        <v/>
      </c>
      <c r="G125" s="13" t="str">
        <f>IF(ISBLANK(VLOOKUP(T_IEA29PL[[#This Row],[Ścieżka Xpath]],ALL!$C:I,COLUMN(G$2),0)),"",VLOOKUP(T_IEA29PL[[#This Row],[Ścieżka Xpath]],ALL!$C:I,COLUMN(G$2),0))</f>
        <v>D</v>
      </c>
      <c r="H125" s="13" t="str">
        <f>IF(ISBLANK(VLOOKUP(T_IEA29PL[[#This Row],[Ścieżka Xpath]],ALL!$C:J,COLUMN(H$2),0)),"",VLOOKUP(T_IEA29PL[[#This Row],[Ścieżka Xpath]],ALL!$C:J,COLUMN(H$2),0))</f>
        <v>an..70</v>
      </c>
      <c r="I125" s="105" t="str">
        <f>IF(ISBLANK(VLOOKUP(T_IEA29PL[[#This Row],[Ścieżka Xpath]],ALL!$C:K,COLUMN(I$2),0)),"",VLOOKUP(T_IEA29PL[[#This Row],[Ścieżka Xpath]],ALL!$C:K,COLUMN(I$2),0))</f>
        <v/>
      </c>
      <c r="J125" s="157" t="str">
        <f>IF(ISBLANK(VLOOKUP(T_IEA29PL[[#This Row],[Ścieżka Xpath]],ALL!$C:L,COLUMN(J$2),0)),"",VLOOKUP(T_IEA29PL[[#This Row],[Ścieżka Xpath]],ALL!$C:L,COLUMN(J$2),0))</f>
        <v>C0054</v>
      </c>
      <c r="K125" s="38" t="str">
        <f>IF(ISBLANK(VLOOKUP(T_IEA29PL[[#This Row],[Ścieżka Xpath]],ALL!$C:N,COLUMN(K$2),0)),"",VLOOKUP(T_IEA29PL[[#This Row],[Ścieżka Xpath]],ALL!$C:N,COLUMN(K$2),0))</f>
        <v/>
      </c>
      <c r="L125" s="50" t="str">
        <f>IF(ISBLANK(VLOOKUP(T_IEA29PL[[#This Row],[Ścieżka Xpath]],ALL!$C:O,COLUMN(L$2),0)),"",VLOOKUP(T_IEA29PL[[#This Row],[Ścieżka Xpath]],ALL!$C:O,COLUMN(L$2),0))</f>
        <v/>
      </c>
      <c r="M125" s="50" t="str">
        <f>IF(ISBLANK(VLOOKUP(T_IEA29PL[[#This Row],[Ścieżka Xpath]],ALL!$C:P,COLUMN(M$2),0)),"",VLOOKUP(T_IEA29PL[[#This Row],[Ścieżka Xpath]],ALL!$C:P,COLUMN(M$2),0))</f>
        <v/>
      </c>
      <c r="N125" s="50" t="str">
        <f>IF(ISBLANK(VLOOKUP(T_IEA29PL[[#This Row],[Ścieżka Xpath]],ALL!$C:Q,COLUMN(N$2),0)),"",VLOOKUP(T_IEA29PL[[#This Row],[Ścieżka Xpath]],ALL!$C:Q,COLUMN(N$2),0))</f>
        <v>Nowy element w Fazie 6.</v>
      </c>
      <c r="O125" s="50" t="str">
        <f>IF(ISBLANK(VLOOKUP(T_IEA29PL[[#This Row],[Ścieżka Xpath]],ALL!$C:Q,COLUMN(O$2),0)),"",VLOOKUP(T_IEA29PL[[#This Row],[Ścieżka Xpath]],ALL!$C:Q,COLUMN(O$2),0))</f>
        <v>P6 new element.</v>
      </c>
    </row>
    <row r="126" spans="1:15" ht="15" hidden="1">
      <c r="A126" s="56" t="s">
        <v>3153</v>
      </c>
      <c r="B126" s="54">
        <v>124</v>
      </c>
      <c r="C126" s="54" t="str">
        <f>IF(ISBLANK(VLOOKUP(T_IEA29PL[[#This Row],[Ścieżka Xpath]],ALL!$C:E,COLUMN(C$2),0)),"",VLOOKUP(T_IEA29PL[[#This Row],[Ścieżka Xpath]],ALL!$C:E,COLUMN(C$2),0))</f>
        <v>13 12 074 000</v>
      </c>
      <c r="D126" s="62" t="str">
        <f>IF(ISBLANK(VLOOKUP(T_IEA29PL[[#This Row],[Ścieżka Xpath]],ALL!$C:F,COLUMN(D$2),0)),"",VLOOKUP(T_IEA29PL[[#This Row],[Ścieżka Xpath]],ALL!$C:F,COLUMN(D$2),0))</f>
        <v>Osoba do kontaktu z przewoźnikiem.</v>
      </c>
      <c r="E126" s="56" t="str">
        <f>IF(ISBLANK(VLOOKUP(T_IEA29PL[[#This Row],[Ścieżka Xpath]],ALL!$C:G,COLUMN(E$2),0)),"",VLOOKUP(T_IEA29PL[[#This Row],[Ścieżka Xpath]],ALL!$C:G,COLUMN(E$2),0))</f>
        <v>Carrier's contact person.</v>
      </c>
      <c r="F126" s="54" t="str">
        <f>IF(ISBLANK(VLOOKUP(T_IEA29PL[[#This Row],[Ścieżka Xpath]],ALL!$C:H,COLUMN(F$2),0)),"",VLOOKUP(T_IEA29PL[[#This Row],[Ścieżka Xpath]],ALL!$C:H,COLUMN(F$2),0))</f>
        <v>0..1</v>
      </c>
      <c r="G126" s="54" t="str">
        <f>IF(ISBLANK(VLOOKUP(T_IEA29PL[[#This Row],[Ścieżka Xpath]],ALL!$C:I,COLUMN(G$2),0)),"",VLOOKUP(T_IEA29PL[[#This Row],[Ścieżka Xpath]],ALL!$C:I,COLUMN(G$2),0))</f>
        <v>O</v>
      </c>
      <c r="H126" s="54" t="str">
        <f>IF(ISBLANK(VLOOKUP(T_IEA29PL[[#This Row],[Ścieżka Xpath]],ALL!$C:J,COLUMN(H$2),0)),"",VLOOKUP(T_IEA29PL[[#This Row],[Ścieżka Xpath]],ALL!$C:J,COLUMN(H$2),0))</f>
        <v/>
      </c>
      <c r="I126" s="55" t="str">
        <f>IF(ISBLANK(VLOOKUP(T_IEA29PL[[#This Row],[Ścieżka Xpath]],ALL!$C:K,COLUMN(I$2),0)),"",VLOOKUP(T_IEA29PL[[#This Row],[Ścieżka Xpath]],ALL!$C:K,COLUMN(I$2),0))</f>
        <v/>
      </c>
      <c r="J126" s="169" t="str">
        <f>IF(ISBLANK(VLOOKUP(T_IEA29PL[[#This Row],[Ścieżka Xpath]],ALL!$C:L,COLUMN(J$2),0)),"",VLOOKUP(T_IEA29PL[[#This Row],[Ścieżka Xpath]],ALL!$C:L,COLUMN(J$2),0))</f>
        <v>G0105</v>
      </c>
      <c r="K126" s="54" t="str">
        <f>IF(ISBLANK(VLOOKUP(T_IEA29PL[[#This Row],[Ścieżka Xpath]],ALL!$C:N,COLUMN(K$2),0)),"",VLOOKUP(T_IEA29PL[[#This Row],[Ścieżka Xpath]],ALL!$C:N,COLUMN(K$2),0))</f>
        <v/>
      </c>
      <c r="L126" s="56" t="str">
        <f>IF(ISBLANK(VLOOKUP(T_IEA29PL[[#This Row],[Ścieżka Xpath]],ALL!$C:O,COLUMN(L$2),0)),"",VLOOKUP(T_IEA29PL[[#This Row],[Ścieżka Xpath]],ALL!$C:O,COLUMN(L$2),0))</f>
        <v/>
      </c>
      <c r="M126" s="56" t="str">
        <f>IF(ISBLANK(VLOOKUP(T_IEA29PL[[#This Row],[Ścieżka Xpath]],ALL!$C:P,COLUMN(M$2),0)),"",VLOOKUP(T_IEA29PL[[#This Row],[Ścieżka Xpath]],ALL!$C:P,COLUMN(M$2),0))</f>
        <v/>
      </c>
      <c r="N126" s="56" t="str">
        <f>IF(ISBLANK(VLOOKUP(T_IEA29PL[[#This Row],[Ścieżka Xpath]],ALL!$C:Q,COLUMN(N$2),0)),"",VLOOKUP(T_IEA29PL[[#This Row],[Ścieżka Xpath]],ALL!$C:Q,COLUMN(N$2),0))</f>
        <v/>
      </c>
      <c r="O126" s="56" t="str">
        <f>IF(ISBLANK(VLOOKUP(T_IEA29PL[[#This Row],[Ścieżka Xpath]],ALL!$C:Q,COLUMN(O$2),0)),"",VLOOKUP(T_IEA29PL[[#This Row],[Ścieżka Xpath]],ALL!$C:Q,COLUMN(O$2),0))</f>
        <v/>
      </c>
    </row>
    <row r="127" spans="1:15" ht="15" hidden="1">
      <c r="A127" s="50" t="s">
        <v>3154</v>
      </c>
      <c r="B127" s="38">
        <v>125</v>
      </c>
      <c r="C127" s="38" t="str">
        <f>IF(ISBLANK(VLOOKUP(T_IEA29PL[[#This Row],[Ścieżka Xpath]],ALL!$C:E,COLUMN(C$2),0)),"",VLOOKUP(T_IEA29PL[[#This Row],[Ścieżka Xpath]],ALL!$C:E,COLUMN(C$2),0))</f>
        <v>13 12 074 016</v>
      </c>
      <c r="D127" s="16" t="str">
        <f>IF(ISBLANK(VLOOKUP(T_IEA29PL[[#This Row],[Ścieżka Xpath]],ALL!$C:F,COLUMN(D$2),0)),"",VLOOKUP(T_IEA29PL[[#This Row],[Ścieżka Xpath]],ALL!$C:F,COLUMN(D$2),0))</f>
        <v>Imię i nazwisko.</v>
      </c>
      <c r="E127" s="50" t="str">
        <f>IF(ISBLANK(VLOOKUP(T_IEA29PL[[#This Row],[Ścieżka Xpath]],ALL!$C:G,COLUMN(E$2),0)),"",VLOOKUP(T_IEA29PL[[#This Row],[Ścieżka Xpath]],ALL!$C:G,COLUMN(E$2),0))</f>
        <v>Name and surname.</v>
      </c>
      <c r="F127" s="38" t="str">
        <f>IF(ISBLANK(VLOOKUP(T_IEA29PL[[#This Row],[Ścieżka Xpath]],ALL!$C:H,COLUMN(F$2),0)),"",VLOOKUP(T_IEA29PL[[#This Row],[Ścieżka Xpath]],ALL!$C:H,COLUMN(F$2),0))</f>
        <v/>
      </c>
      <c r="G127" s="13" t="str">
        <f>IF(ISBLANK(VLOOKUP(T_IEA29PL[[#This Row],[Ścieżka Xpath]],ALL!$C:I,COLUMN(G$2),0)),"",VLOOKUP(T_IEA29PL[[#This Row],[Ścieżka Xpath]],ALL!$C:I,COLUMN(G$2),0))</f>
        <v>R</v>
      </c>
      <c r="H127" s="13" t="str">
        <f>IF(ISBLANK(VLOOKUP(T_IEA29PL[[#This Row],[Ścieżka Xpath]],ALL!$C:J,COLUMN(H$2),0)),"",VLOOKUP(T_IEA29PL[[#This Row],[Ścieżka Xpath]],ALL!$C:J,COLUMN(H$2),0))</f>
        <v>an..70</v>
      </c>
      <c r="I127" s="105" t="str">
        <f>IF(ISBLANK(VLOOKUP(T_IEA29PL[[#This Row],[Ścieżka Xpath]],ALL!$C:K,COLUMN(I$2),0)),"",VLOOKUP(T_IEA29PL[[#This Row],[Ścieżka Xpath]],ALL!$C:K,COLUMN(I$2),0))</f>
        <v/>
      </c>
      <c r="J127" s="157" t="str">
        <f>IF(ISBLANK(VLOOKUP(T_IEA29PL[[#This Row],[Ścieżka Xpath]],ALL!$C:L,COLUMN(J$2),0)),"",VLOOKUP(T_IEA29PL[[#This Row],[Ścieżka Xpath]],ALL!$C:L,COLUMN(J$2),0))</f>
        <v/>
      </c>
      <c r="K127" s="38" t="str">
        <f>IF(ISBLANK(VLOOKUP(T_IEA29PL[[#This Row],[Ścieżka Xpath]],ALL!$C:N,COLUMN(K$2),0)),"",VLOOKUP(T_IEA29PL[[#This Row],[Ścieżka Xpath]],ALL!$C:N,COLUMN(K$2),0))</f>
        <v/>
      </c>
      <c r="L127" s="50" t="str">
        <f>IF(ISBLANK(VLOOKUP(T_IEA29PL[[#This Row],[Ścieżka Xpath]],ALL!$C:O,COLUMN(L$2),0)),"",VLOOKUP(T_IEA29PL[[#This Row],[Ścieżka Xpath]],ALL!$C:O,COLUMN(L$2),0))</f>
        <v/>
      </c>
      <c r="M127" s="50" t="str">
        <f>IF(ISBLANK(VLOOKUP(T_IEA29PL[[#This Row],[Ścieżka Xpath]],ALL!$C:P,COLUMN(M$2),0)),"",VLOOKUP(T_IEA29PL[[#This Row],[Ścieżka Xpath]],ALL!$C:P,COLUMN(M$2),0))</f>
        <v/>
      </c>
      <c r="N127" s="50" t="str">
        <f>IF(ISBLANK(VLOOKUP(T_IEA29PL[[#This Row],[Ścieżka Xpath]],ALL!$C:Q,COLUMN(N$2),0)),"",VLOOKUP(T_IEA29PL[[#This Row],[Ścieżka Xpath]],ALL!$C:Q,COLUMN(N$2),0))</f>
        <v/>
      </c>
      <c r="O127" s="50" t="str">
        <f>IF(ISBLANK(VLOOKUP(T_IEA29PL[[#This Row],[Ścieżka Xpath]],ALL!$C:Q,COLUMN(O$2),0)),"",VLOOKUP(T_IEA29PL[[#This Row],[Ścieżka Xpath]],ALL!$C:Q,COLUMN(O$2),0))</f>
        <v/>
      </c>
    </row>
    <row r="128" spans="1:15" ht="30" hidden="1">
      <c r="A128" s="50" t="s">
        <v>3155</v>
      </c>
      <c r="B128" s="38">
        <v>126</v>
      </c>
      <c r="C128" s="38" t="str">
        <f>IF(ISBLANK(VLOOKUP(T_IEA29PL[[#This Row],[Ścieżka Xpath]],ALL!$C:E,COLUMN(C$2),0)),"",VLOOKUP(T_IEA29PL[[#This Row],[Ścieżka Xpath]],ALL!$C:E,COLUMN(C$2),0))</f>
        <v>13 12 074 075</v>
      </c>
      <c r="D128" s="16" t="str">
        <f>IF(ISBLANK(VLOOKUP(T_IEA29PL[[#This Row],[Ścieżka Xpath]],ALL!$C:F,COLUMN(D$2),0)),"",VLOOKUP(T_IEA29PL[[#This Row],[Ścieżka Xpath]],ALL!$C:F,COLUMN(D$2),0))</f>
        <v>Numer telefonu.</v>
      </c>
      <c r="E128" s="50" t="str">
        <f>IF(ISBLANK(VLOOKUP(T_IEA29PL[[#This Row],[Ścieżka Xpath]],ALL!$C:G,COLUMN(E$2),0)),"",VLOOKUP(T_IEA29PL[[#This Row],[Ścieżka Xpath]],ALL!$C:G,COLUMN(E$2),0))</f>
        <v>Phone number.</v>
      </c>
      <c r="F128" s="38" t="str">
        <f>IF(ISBLANK(VLOOKUP(T_IEA29PL[[#This Row],[Ścieżka Xpath]],ALL!$C:H,COLUMN(F$2),0)),"",VLOOKUP(T_IEA29PL[[#This Row],[Ścieżka Xpath]],ALL!$C:H,COLUMN(F$2),0))</f>
        <v/>
      </c>
      <c r="G128" s="13" t="str">
        <f>IF(ISBLANK(VLOOKUP(T_IEA29PL[[#This Row],[Ścieżka Xpath]],ALL!$C:I,COLUMN(G$2),0)),"",VLOOKUP(T_IEA29PL[[#This Row],[Ścieżka Xpath]],ALL!$C:I,COLUMN(G$2),0))</f>
        <v>R</v>
      </c>
      <c r="H128" s="13" t="str">
        <f>IF(ISBLANK(VLOOKUP(T_IEA29PL[[#This Row],[Ścieżka Xpath]],ALL!$C:J,COLUMN(H$2),0)),"",VLOOKUP(T_IEA29PL[[#This Row],[Ścieżka Xpath]],ALL!$C:J,COLUMN(H$2),0))</f>
        <v>an..35</v>
      </c>
      <c r="I128" s="105" t="str">
        <f>IF(ISBLANK(VLOOKUP(T_IEA29PL[[#This Row],[Ścieżka Xpath]],ALL!$C:K,COLUMN(I$2),0)),"",VLOOKUP(T_IEA29PL[[#This Row],[Ścieżka Xpath]],ALL!$C:K,COLUMN(I$2),0))</f>
        <v/>
      </c>
      <c r="J128" s="157" t="str">
        <f>IF(ISBLANK(VLOOKUP(T_IEA29PL[[#This Row],[Ścieżka Xpath]],ALL!$C:L,COLUMN(J$2),0)),"",VLOOKUP(T_IEA29PL[[#This Row],[Ścieżka Xpath]],ALL!$C:L,COLUMN(J$2),0))</f>
        <v>R0112</v>
      </c>
      <c r="K128" s="38" t="str">
        <f>IF(ISBLANK(VLOOKUP(T_IEA29PL[[#This Row],[Ścieżka Xpath]],ALL!$C:N,COLUMN(K$2),0)),"",VLOOKUP(T_IEA29PL[[#This Row],[Ścieżka Xpath]],ALL!$C:N,COLUMN(K$2),0))</f>
        <v/>
      </c>
      <c r="L128" s="50" t="str">
        <f>IF(ISBLANK(VLOOKUP(T_IEA29PL[[#This Row],[Ścieżka Xpath]],ALL!$C:O,COLUMN(L$2),0)),"",VLOOKUP(T_IEA29PL[[#This Row],[Ścieżka Xpath]],ALL!$C:O,COLUMN(L$2),0))</f>
        <v/>
      </c>
      <c r="M128" s="50" t="str">
        <f>IF(ISBLANK(VLOOKUP(T_IEA29PL[[#This Row],[Ścieżka Xpath]],ALL!$C:P,COLUMN(M$2),0)),"",VLOOKUP(T_IEA29PL[[#This Row],[Ścieżka Xpath]],ALL!$C:P,COLUMN(M$2),0))</f>
        <v/>
      </c>
      <c r="N128" s="50" t="str">
        <f>IF(ISBLANK(VLOOKUP(T_IEA29PL[[#This Row],[Ścieżka Xpath]],ALL!$C:Q,COLUMN(N$2),0)),"",VLOOKUP(T_IEA29PL[[#This Row],[Ścieżka Xpath]],ALL!$C:Q,COLUMN(N$2),0))</f>
        <v>Dodanie reguły/warunku.</v>
      </c>
      <c r="O128" s="50" t="str">
        <f>IF(ISBLANK(VLOOKUP(T_IEA29PL[[#This Row],[Ścieżka Xpath]],ALL!$C:Q,COLUMN(O$2),0)),"",VLOOKUP(T_IEA29PL[[#This Row],[Ścieżka Xpath]],ALL!$C:Q,COLUMN(O$2),0))</f>
        <v>R/C addition.</v>
      </c>
    </row>
    <row r="129" spans="1:15" ht="15" hidden="1">
      <c r="A129" s="50" t="s">
        <v>3156</v>
      </c>
      <c r="B129" s="38">
        <v>127</v>
      </c>
      <c r="C129" s="38" t="str">
        <f>IF(ISBLANK(VLOOKUP(T_IEA29PL[[#This Row],[Ścieżka Xpath]],ALL!$C:E,COLUMN(C$2),0)),"",VLOOKUP(T_IEA29PL[[#This Row],[Ścieżka Xpath]],ALL!$C:E,COLUMN(C$2),0))</f>
        <v>13 12 074 076</v>
      </c>
      <c r="D129" s="16" t="str">
        <f>IF(ISBLANK(VLOOKUP(T_IEA29PL[[#This Row],[Ścieżka Xpath]],ALL!$C:F,COLUMN(D$2),0)),"",VLOOKUP(T_IEA29PL[[#This Row],[Ścieżka Xpath]],ALL!$C:F,COLUMN(D$2),0))</f>
        <v>Adres e-mail.</v>
      </c>
      <c r="E129" s="50" t="str">
        <f>IF(ISBLANK(VLOOKUP(T_IEA29PL[[#This Row],[Ścieżka Xpath]],ALL!$C:G,COLUMN(E$2),0)),"",VLOOKUP(T_IEA29PL[[#This Row],[Ścieżka Xpath]],ALL!$C:G,COLUMN(E$2),0))</f>
        <v>Email address.</v>
      </c>
      <c r="F129" s="38" t="str">
        <f>IF(ISBLANK(VLOOKUP(T_IEA29PL[[#This Row],[Ścieżka Xpath]],ALL!$C:H,COLUMN(F$2),0)),"",VLOOKUP(T_IEA29PL[[#This Row],[Ścieżka Xpath]],ALL!$C:H,COLUMN(F$2),0))</f>
        <v/>
      </c>
      <c r="G129" s="13" t="str">
        <f>IF(ISBLANK(VLOOKUP(T_IEA29PL[[#This Row],[Ścieżka Xpath]],ALL!$C:I,COLUMN(G$2),0)),"",VLOOKUP(T_IEA29PL[[#This Row],[Ścieżka Xpath]],ALL!$C:I,COLUMN(G$2),0))</f>
        <v>O</v>
      </c>
      <c r="H129" s="13" t="str">
        <f>IF(ISBLANK(VLOOKUP(T_IEA29PL[[#This Row],[Ścieżka Xpath]],ALL!$C:J,COLUMN(H$2),0)),"",VLOOKUP(T_IEA29PL[[#This Row],[Ścieżka Xpath]],ALL!$C:J,COLUMN(H$2),0))</f>
        <v>an..256</v>
      </c>
      <c r="I129" s="105" t="str">
        <f>IF(ISBLANK(VLOOKUP(T_IEA29PL[[#This Row],[Ścieżka Xpath]],ALL!$C:K,COLUMN(I$2),0)),"",VLOOKUP(T_IEA29PL[[#This Row],[Ścieżka Xpath]],ALL!$C:K,COLUMN(I$2),0))</f>
        <v/>
      </c>
      <c r="J129" s="157" t="str">
        <f>IF(ISBLANK(VLOOKUP(T_IEA29PL[[#This Row],[Ścieżka Xpath]],ALL!$C:L,COLUMN(J$2),0)),"",VLOOKUP(T_IEA29PL[[#This Row],[Ścieżka Xpath]],ALL!$C:L,COLUMN(J$2),0))</f>
        <v>G0002</v>
      </c>
      <c r="K129" s="38" t="str">
        <f>IF(ISBLANK(VLOOKUP(T_IEA29PL[[#This Row],[Ścieżka Xpath]],ALL!$C:N,COLUMN(K$2),0)),"",VLOOKUP(T_IEA29PL[[#This Row],[Ścieżka Xpath]],ALL!$C:N,COLUMN(K$2),0))</f>
        <v/>
      </c>
      <c r="L129" s="50" t="str">
        <f>IF(ISBLANK(VLOOKUP(T_IEA29PL[[#This Row],[Ścieżka Xpath]],ALL!$C:O,COLUMN(L$2),0)),"",VLOOKUP(T_IEA29PL[[#This Row],[Ścieżka Xpath]],ALL!$C:O,COLUMN(L$2),0))</f>
        <v/>
      </c>
      <c r="M129" s="50" t="str">
        <f>IF(ISBLANK(VLOOKUP(T_IEA29PL[[#This Row],[Ścieżka Xpath]],ALL!$C:P,COLUMN(M$2),0)),"",VLOOKUP(T_IEA29PL[[#This Row],[Ścieżka Xpath]],ALL!$C:P,COLUMN(M$2),0))</f>
        <v/>
      </c>
      <c r="N129" s="50" t="str">
        <f>IF(ISBLANK(VLOOKUP(T_IEA29PL[[#This Row],[Ścieżka Xpath]],ALL!$C:Q,COLUMN(N$2),0)),"",VLOOKUP(T_IEA29PL[[#This Row],[Ścieżka Xpath]],ALL!$C:Q,COLUMN(N$2),0))</f>
        <v/>
      </c>
      <c r="O129" s="50" t="str">
        <f>IF(ISBLANK(VLOOKUP(T_IEA29PL[[#This Row],[Ścieżka Xpath]],ALL!$C:Q,COLUMN(O$2),0)),"",VLOOKUP(T_IEA29PL[[#This Row],[Ścieżka Xpath]],ALL!$C:Q,COLUMN(O$2),0))</f>
        <v/>
      </c>
    </row>
    <row r="130" spans="1:15" ht="30" hidden="1">
      <c r="A130" s="56" t="s">
        <v>3157</v>
      </c>
      <c r="B130" s="54">
        <v>128</v>
      </c>
      <c r="C130" s="54" t="str">
        <f>IF(ISBLANK(VLOOKUP(T_IEA29PL[[#This Row],[Ścieżka Xpath]],ALL!$C:E,COLUMN(C$2),0)),"",VLOOKUP(T_IEA29PL[[#This Row],[Ścieżka Xpath]],ALL!$C:E,COLUMN(C$2),0))</f>
        <v>13 02 000 000</v>
      </c>
      <c r="D130" s="62" t="str">
        <f>IF(ISBLANK(VLOOKUP(T_IEA29PL[[#This Row],[Ścieżka Xpath]],ALL!$C:F,COLUMN(D$2),0)),"",VLOOKUP(T_IEA29PL[[#This Row],[Ścieżka Xpath]],ALL!$C:F,COLUMN(D$2),0))</f>
        <v>Dane nadawcy przesyłki kapitańskiej (dla wszystkich pozycji zgłoszenia).</v>
      </c>
      <c r="E130" s="56" t="str">
        <f>IF(ISBLANK(VLOOKUP(T_IEA29PL[[#This Row],[Ścieżka Xpath]],ALL!$C:G,COLUMN(E$2),0)),"",VLOOKUP(T_IEA29PL[[#This Row],[Ścieżka Xpath]],ALL!$C:G,COLUMN(E$2),0))</f>
        <v>Consignor (of all goods items) details.</v>
      </c>
      <c r="F130" s="54" t="str">
        <f>IF(ISBLANK(VLOOKUP(T_IEA29PL[[#This Row],[Ścieżka Xpath]],ALL!$C:H,COLUMN(F$2),0)),"",VLOOKUP(T_IEA29PL[[#This Row],[Ścieżka Xpath]],ALL!$C:H,COLUMN(F$2),0))</f>
        <v>0..1</v>
      </c>
      <c r="G130" s="54" t="str">
        <f>IF(ISBLANK(VLOOKUP(T_IEA29PL[[#This Row],[Ścieżka Xpath]],ALL!$C:I,COLUMN(G$2),0)),"",VLOOKUP(T_IEA29PL[[#This Row],[Ścieżka Xpath]],ALL!$C:I,COLUMN(G$2),0))</f>
        <v>D</v>
      </c>
      <c r="H130" s="54" t="str">
        <f>IF(ISBLANK(VLOOKUP(T_IEA29PL[[#This Row],[Ścieżka Xpath]],ALL!$C:J,COLUMN(H$2),0)),"",VLOOKUP(T_IEA29PL[[#This Row],[Ścieżka Xpath]],ALL!$C:J,COLUMN(H$2),0))</f>
        <v/>
      </c>
      <c r="I130" s="55" t="str">
        <f>IF(ISBLANK(VLOOKUP(T_IEA29PL[[#This Row],[Ścieżka Xpath]],ALL!$C:K,COLUMN(I$2),0)),"",VLOOKUP(T_IEA29PL[[#This Row],[Ścieżka Xpath]],ALL!$C:K,COLUMN(I$2),0))</f>
        <v/>
      </c>
      <c r="J130" s="169" t="str">
        <f>IF(ISBLANK(VLOOKUP(T_IEA29PL[[#This Row],[Ścieżka Xpath]],ALL!$C:L,COLUMN(J$2),0)),"",VLOOKUP(T_IEA29PL[[#This Row],[Ścieżka Xpath]],ALL!$C:L,COLUMN(J$2),0))</f>
        <v>C0543; G0076</v>
      </c>
      <c r="K130" s="54" t="str">
        <f>IF(ISBLANK(VLOOKUP(T_IEA29PL[[#This Row],[Ścieżka Xpath]],ALL!$C:N,COLUMN(K$2),0)),"",VLOOKUP(T_IEA29PL[[#This Row],[Ścieżka Xpath]],ALL!$C:N,COLUMN(K$2),0))</f>
        <v/>
      </c>
      <c r="L130" s="56" t="str">
        <f>IF(ISBLANK(VLOOKUP(T_IEA29PL[[#This Row],[Ścieżka Xpath]],ALL!$C:O,COLUMN(L$2),0)),"",VLOOKUP(T_IEA29PL[[#This Row],[Ścieżka Xpath]],ALL!$C:O,COLUMN(L$2),0))</f>
        <v/>
      </c>
      <c r="M130" s="56" t="str">
        <f>IF(ISBLANK(VLOOKUP(T_IEA29PL[[#This Row],[Ścieżka Xpath]],ALL!$C:P,COLUMN(M$2),0)),"",VLOOKUP(T_IEA29PL[[#This Row],[Ścieżka Xpath]],ALL!$C:P,COLUMN(M$2),0))</f>
        <v/>
      </c>
      <c r="N130" s="56" t="str">
        <f>IF(ISBLANK(VLOOKUP(T_IEA29PL[[#This Row],[Ścieżka Xpath]],ALL!$C:Q,COLUMN(N$2),0)),"",VLOOKUP(T_IEA29PL[[#This Row],[Ścieżka Xpath]],ALL!$C:Q,COLUMN(N$2),0))</f>
        <v>Dodanie reguły/warunku.</v>
      </c>
      <c r="O130" s="56" t="str">
        <f>IF(ISBLANK(VLOOKUP(T_IEA29PL[[#This Row],[Ścieżka Xpath]],ALL!$C:Q,COLUMN(O$2),0)),"",VLOOKUP(T_IEA29PL[[#This Row],[Ścieżka Xpath]],ALL!$C:Q,COLUMN(O$2),0))</f>
        <v>R/C addition.</v>
      </c>
    </row>
    <row r="131" spans="1:15" ht="15" hidden="1">
      <c r="A131" s="50" t="s">
        <v>3158</v>
      </c>
      <c r="B131" s="38">
        <v>129</v>
      </c>
      <c r="C131" s="38" t="str">
        <f>IF(ISBLANK(VLOOKUP(T_IEA29PL[[#This Row],[Ścieżka Xpath]],ALL!$C:E,COLUMN(C$2),0)),"",VLOOKUP(T_IEA29PL[[#This Row],[Ścieżka Xpath]],ALL!$C:E,COLUMN(C$2),0))</f>
        <v>13 02 017 000</v>
      </c>
      <c r="D131" s="16" t="str">
        <f>IF(ISBLANK(VLOOKUP(T_IEA29PL[[#This Row],[Ścieżka Xpath]],ALL!$C:F,COLUMN(D$2),0)),"",VLOOKUP(T_IEA29PL[[#This Row],[Ścieżka Xpath]],ALL!$C:F,COLUMN(D$2),0))</f>
        <v>Numer identyfikacyjny.</v>
      </c>
      <c r="E131" s="50" t="str">
        <f>IF(ISBLANK(VLOOKUP(T_IEA29PL[[#This Row],[Ścieżka Xpath]],ALL!$C:G,COLUMN(E$2),0)),"",VLOOKUP(T_IEA29PL[[#This Row],[Ścieżka Xpath]],ALL!$C:G,COLUMN(E$2),0))</f>
        <v>Identfication number.</v>
      </c>
      <c r="F131" s="38" t="str">
        <f>IF(ISBLANK(VLOOKUP(T_IEA29PL[[#This Row],[Ścieżka Xpath]],ALL!$C:H,COLUMN(F$2),0)),"",VLOOKUP(T_IEA29PL[[#This Row],[Ścieżka Xpath]],ALL!$C:H,COLUMN(F$2),0))</f>
        <v/>
      </c>
      <c r="G131" s="13" t="str">
        <f>IF(ISBLANK(VLOOKUP(T_IEA29PL[[#This Row],[Ścieżka Xpath]],ALL!$C:I,COLUMN(G$2),0)),"",VLOOKUP(T_IEA29PL[[#This Row],[Ścieżka Xpath]],ALL!$C:I,COLUMN(G$2),0))</f>
        <v>O</v>
      </c>
      <c r="H131" s="13" t="str">
        <f>IF(ISBLANK(VLOOKUP(T_IEA29PL[[#This Row],[Ścieżka Xpath]],ALL!$C:J,COLUMN(H$2),0)),"",VLOOKUP(T_IEA29PL[[#This Row],[Ścieżka Xpath]],ALL!$C:J,COLUMN(H$2),0))</f>
        <v>an..17</v>
      </c>
      <c r="I131" s="105" t="str">
        <f>IF(ISBLANK(VLOOKUP(T_IEA29PL[[#This Row],[Ścieżka Xpath]],ALL!$C:K,COLUMN(I$2),0)),"",VLOOKUP(T_IEA29PL[[#This Row],[Ścieżka Xpath]],ALL!$C:K,COLUMN(I$2),0))</f>
        <v/>
      </c>
      <c r="J131" s="157" t="str">
        <f>IF(ISBLANK(VLOOKUP(T_IEA29PL[[#This Row],[Ścieżka Xpath]],ALL!$C:L,COLUMN(J$2),0)),"",VLOOKUP(T_IEA29PL[[#This Row],[Ścieżka Xpath]],ALL!$C:L,COLUMN(J$2),0))</f>
        <v>R0850</v>
      </c>
      <c r="K131" s="38" t="str">
        <f>IF(ISBLANK(VLOOKUP(T_IEA29PL[[#This Row],[Ścieżka Xpath]],ALL!$C:N,COLUMN(K$2),0)),"",VLOOKUP(T_IEA29PL[[#This Row],[Ścieżka Xpath]],ALL!$C:N,COLUMN(K$2),0))</f>
        <v/>
      </c>
      <c r="L131" s="50" t="str">
        <f>IF(ISBLANK(VLOOKUP(T_IEA29PL[[#This Row],[Ścieżka Xpath]],ALL!$C:O,COLUMN(L$2),0)),"",VLOOKUP(T_IEA29PL[[#This Row],[Ścieżka Xpath]],ALL!$C:O,COLUMN(L$2),0))</f>
        <v/>
      </c>
      <c r="M131" s="50" t="str">
        <f>IF(ISBLANK(VLOOKUP(T_IEA29PL[[#This Row],[Ścieżka Xpath]],ALL!$C:P,COLUMN(M$2),0)),"",VLOOKUP(T_IEA29PL[[#This Row],[Ścieżka Xpath]],ALL!$C:P,COLUMN(M$2),0))</f>
        <v/>
      </c>
      <c r="N131" s="50" t="str">
        <f>IF(ISBLANK(VLOOKUP(T_IEA29PL[[#This Row],[Ścieżka Xpath]],ALL!$C:Q,COLUMN(N$2),0)),"",VLOOKUP(T_IEA29PL[[#This Row],[Ścieżka Xpath]],ALL!$C:Q,COLUMN(N$2),0))</f>
        <v/>
      </c>
      <c r="O131" s="50" t="str">
        <f>IF(ISBLANK(VLOOKUP(T_IEA29PL[[#This Row],[Ścieżka Xpath]],ALL!$C:Q,COLUMN(O$2),0)),"",VLOOKUP(T_IEA29PL[[#This Row],[Ścieżka Xpath]],ALL!$C:Q,COLUMN(O$2),0))</f>
        <v/>
      </c>
    </row>
    <row r="132" spans="1:15" ht="30" hidden="1">
      <c r="A132" s="50" t="s">
        <v>3159</v>
      </c>
      <c r="B132" s="38">
        <v>130</v>
      </c>
      <c r="C132" s="38" t="str">
        <f>IF(ISBLANK(VLOOKUP(T_IEA29PL[[#This Row],[Ścieżka Xpath]],ALL!$C:E,COLUMN(C$2),0)),"",VLOOKUP(T_IEA29PL[[#This Row],[Ścieżka Xpath]],ALL!$C:E,COLUMN(C$2),0))</f>
        <v>13 02 016 000</v>
      </c>
      <c r="D132" s="16" t="str">
        <f>IF(ISBLANK(VLOOKUP(T_IEA29PL[[#This Row],[Ścieżka Xpath]],ALL!$C:F,COLUMN(D$2),0)),"",VLOOKUP(T_IEA29PL[[#This Row],[Ścieżka Xpath]],ALL!$C:F,COLUMN(D$2),0))</f>
        <v>Nazwa lub imię i nazwisko.</v>
      </c>
      <c r="E132" s="50" t="str">
        <f>IF(ISBLANK(VLOOKUP(T_IEA29PL[[#This Row],[Ścieżka Xpath]],ALL!$C:G,COLUMN(E$2),0)),"",VLOOKUP(T_IEA29PL[[#This Row],[Ścieżka Xpath]],ALL!$C:G,COLUMN(E$2),0))</f>
        <v>Name or name and surname.</v>
      </c>
      <c r="F132" s="38" t="str">
        <f>IF(ISBLANK(VLOOKUP(T_IEA29PL[[#This Row],[Ścieżka Xpath]],ALL!$C:H,COLUMN(F$2),0)),"",VLOOKUP(T_IEA29PL[[#This Row],[Ścieżka Xpath]],ALL!$C:H,COLUMN(F$2),0))</f>
        <v/>
      </c>
      <c r="G132" s="13" t="str">
        <f>IF(ISBLANK(VLOOKUP(T_IEA29PL[[#This Row],[Ścieżka Xpath]],ALL!$C:I,COLUMN(G$2),0)),"",VLOOKUP(T_IEA29PL[[#This Row],[Ścieżka Xpath]],ALL!$C:I,COLUMN(G$2),0))</f>
        <v>D</v>
      </c>
      <c r="H132" s="13" t="str">
        <f>IF(ISBLANK(VLOOKUP(T_IEA29PL[[#This Row],[Ścieżka Xpath]],ALL!$C:J,COLUMN(H$2),0)),"",VLOOKUP(T_IEA29PL[[#This Row],[Ścieżka Xpath]],ALL!$C:J,COLUMN(H$2),0))</f>
        <v>an..70</v>
      </c>
      <c r="I132" s="105" t="str">
        <f>IF(ISBLANK(VLOOKUP(T_IEA29PL[[#This Row],[Ścieżka Xpath]],ALL!$C:K,COLUMN(I$2),0)),"",VLOOKUP(T_IEA29PL[[#This Row],[Ścieżka Xpath]],ALL!$C:K,COLUMN(I$2),0))</f>
        <v/>
      </c>
      <c r="J132" s="157" t="str">
        <f>IF(ISBLANK(VLOOKUP(T_IEA29PL[[#This Row],[Ścieżka Xpath]],ALL!$C:L,COLUMN(J$2),0)),"",VLOOKUP(T_IEA29PL[[#This Row],[Ścieżka Xpath]],ALL!$C:L,COLUMN(J$2),0))</f>
        <v>C0252</v>
      </c>
      <c r="K132" s="13" t="str">
        <f>IF(ISBLANK(VLOOKUP(T_IEA29PL[[#This Row],[Ścieżka Xpath]],ALL!$C:N,COLUMN(K$2),0)),"",VLOOKUP(T_IEA29PL[[#This Row],[Ścieżka Xpath]],ALL!$C:N,COLUMN(K$2),0))</f>
        <v/>
      </c>
      <c r="L132" s="50" t="str">
        <f>IF(ISBLANK(VLOOKUP(T_IEA29PL[[#This Row],[Ścieżka Xpath]],ALL!$C:O,COLUMN(L$2),0)),"",VLOOKUP(T_IEA29PL[[#This Row],[Ścieżka Xpath]],ALL!$C:O,COLUMN(L$2),0))</f>
        <v/>
      </c>
      <c r="M132" s="50" t="str">
        <f>IF(ISBLANK(VLOOKUP(T_IEA29PL[[#This Row],[Ścieżka Xpath]],ALL!$C:P,COLUMN(M$2),0)),"",VLOOKUP(T_IEA29PL[[#This Row],[Ścieżka Xpath]],ALL!$C:P,COLUMN(M$2),0))</f>
        <v/>
      </c>
      <c r="N132" s="50" t="str">
        <f>IF(ISBLANK(VLOOKUP(T_IEA29PL[[#This Row],[Ścieżka Xpath]],ALL!$C:Q,COLUMN(N$2),0)),"",VLOOKUP(T_IEA29PL[[#This Row],[Ścieżka Xpath]],ALL!$C:Q,COLUMN(N$2),0))</f>
        <v>C0250 zastąpiona przez C0252.</v>
      </c>
      <c r="O132" s="50" t="str">
        <f>IF(ISBLANK(VLOOKUP(T_IEA29PL[[#This Row],[Ścieżka Xpath]],ALL!$C:Q,COLUMN(O$2),0)),"",VLOOKUP(T_IEA29PL[[#This Row],[Ścieżka Xpath]],ALL!$C:Q,COLUMN(O$2),0))</f>
        <v>C0250 replaced with C0252.</v>
      </c>
    </row>
    <row r="133" spans="1:15" ht="15" hidden="1">
      <c r="A133" s="50" t="s">
        <v>3160</v>
      </c>
      <c r="B133" s="38">
        <v>131</v>
      </c>
      <c r="C133" s="38" t="str">
        <f>IF(ISBLANK(VLOOKUP(T_IEA29PL[[#This Row],[Ścieżka Xpath]],ALL!$C:E,COLUMN(C$2),0)),"",VLOOKUP(T_IEA29PL[[#This Row],[Ścieżka Xpath]],ALL!$C:E,COLUMN(C$2),0))</f>
        <v>13 02 028 000</v>
      </c>
      <c r="D133" s="16" t="str">
        <f>IF(ISBLANK(VLOOKUP(T_IEA29PL[[#This Row],[Ścieżka Xpath]],ALL!$C:F,COLUMN(D$2),0)),"",VLOOKUP(T_IEA29PL[[#This Row],[Ścieżka Xpath]],ALL!$C:F,COLUMN(D$2),0))</f>
        <v>Rodzaj podmiotu.</v>
      </c>
      <c r="E133" s="50" t="str">
        <f>IF(ISBLANK(VLOOKUP(T_IEA29PL[[#This Row],[Ścieżka Xpath]],ALL!$C:G,COLUMN(E$2),0)),"",VLOOKUP(T_IEA29PL[[#This Row],[Ścieżka Xpath]],ALL!$C:G,COLUMN(E$2),0))</f>
        <v>Entity type.</v>
      </c>
      <c r="F133" s="38" t="str">
        <f>IF(ISBLANK(VLOOKUP(T_IEA29PL[[#This Row],[Ścieżka Xpath]],ALL!$C:H,COLUMN(F$2),0)),"",VLOOKUP(T_IEA29PL[[#This Row],[Ścieżka Xpath]],ALL!$C:H,COLUMN(F$2),0))</f>
        <v/>
      </c>
      <c r="G133" s="13" t="str">
        <f>IF(ISBLANK(VLOOKUP(T_IEA29PL[[#This Row],[Ścieżka Xpath]],ALL!$C:I,COLUMN(G$2),0)),"",VLOOKUP(T_IEA29PL[[#This Row],[Ścieżka Xpath]],ALL!$C:I,COLUMN(G$2),0))</f>
        <v>D</v>
      </c>
      <c r="H133" s="13" t="str">
        <f>IF(ISBLANK(VLOOKUP(T_IEA29PL[[#This Row],[Ścieżka Xpath]],ALL!$C:J,COLUMN(H$2),0)),"",VLOOKUP(T_IEA29PL[[#This Row],[Ścieżka Xpath]],ALL!$C:J,COLUMN(H$2),0))</f>
        <v>n1</v>
      </c>
      <c r="I133" s="105" t="str">
        <f>IF(ISBLANK(VLOOKUP(T_IEA29PL[[#This Row],[Ścieżka Xpath]],ALL!$C:K,COLUMN(I$2),0)),"",VLOOKUP(T_IEA29PL[[#This Row],[Ścieżka Xpath]],ALL!$C:K,COLUMN(I$2),0))</f>
        <v>CL729</v>
      </c>
      <c r="J133" s="157" t="str">
        <f>IF(ISBLANK(VLOOKUP(T_IEA29PL[[#This Row],[Ścieżka Xpath]],ALL!$C:L,COLUMN(J$2),0)),"",VLOOKUP(T_IEA29PL[[#This Row],[Ścieżka Xpath]],ALL!$C:L,COLUMN(J$2),0))</f>
        <v>C0058</v>
      </c>
      <c r="K133" s="38" t="str">
        <f>IF(ISBLANK(VLOOKUP(T_IEA29PL[[#This Row],[Ścieżka Xpath]],ALL!$C:N,COLUMN(K$2),0)),"",VLOOKUP(T_IEA29PL[[#This Row],[Ścieżka Xpath]],ALL!$C:N,COLUMN(K$2),0))</f>
        <v/>
      </c>
      <c r="L133" s="50" t="str">
        <f>IF(ISBLANK(VLOOKUP(T_IEA29PL[[#This Row],[Ścieżka Xpath]],ALL!$C:O,COLUMN(L$2),0)),"",VLOOKUP(T_IEA29PL[[#This Row],[Ścieżka Xpath]],ALL!$C:O,COLUMN(L$2),0))</f>
        <v/>
      </c>
      <c r="M133" s="50" t="str">
        <f>IF(ISBLANK(VLOOKUP(T_IEA29PL[[#This Row],[Ścieżka Xpath]],ALL!$C:P,COLUMN(M$2),0)),"",VLOOKUP(T_IEA29PL[[#This Row],[Ścieżka Xpath]],ALL!$C:P,COLUMN(M$2),0))</f>
        <v/>
      </c>
      <c r="N133" s="50" t="str">
        <f>IF(ISBLANK(VLOOKUP(T_IEA29PL[[#This Row],[Ścieżka Xpath]],ALL!$C:Q,COLUMN(N$2),0)),"",VLOOKUP(T_IEA29PL[[#This Row],[Ścieżka Xpath]],ALL!$C:Q,COLUMN(N$2),0))</f>
        <v>Nowy element w Fazie 6.</v>
      </c>
      <c r="O133" s="50" t="str">
        <f>IF(ISBLANK(VLOOKUP(T_IEA29PL[[#This Row],[Ścieżka Xpath]],ALL!$C:Q,COLUMN(O$2),0)),"",VLOOKUP(T_IEA29PL[[#This Row],[Ścieżka Xpath]],ALL!$C:Q,COLUMN(O$2),0))</f>
        <v>P6 new element.</v>
      </c>
    </row>
    <row r="134" spans="1:15" ht="30" hidden="1">
      <c r="A134" s="56" t="s">
        <v>3161</v>
      </c>
      <c r="B134" s="54">
        <v>132</v>
      </c>
      <c r="C134" s="54" t="str">
        <f>IF(ISBLANK(VLOOKUP(T_IEA29PL[[#This Row],[Ścieżka Xpath]],ALL!$C:E,COLUMN(C$2),0)),"",VLOOKUP(T_IEA29PL[[#This Row],[Ścieżka Xpath]],ALL!$C:E,COLUMN(C$2),0))</f>
        <v>-</v>
      </c>
      <c r="D134" s="62" t="str">
        <f>IF(ISBLANK(VLOOKUP(T_IEA29PL[[#This Row],[Ścieżka Xpath]],ALL!$C:F,COLUMN(D$2),0)),"",VLOOKUP(T_IEA29PL[[#This Row],[Ścieżka Xpath]],ALL!$C:F,COLUMN(D$2),0))</f>
        <v>Identyfikator bezpieczeństwa i ochrony nadawcy przesyłki kapitańskiej.</v>
      </c>
      <c r="E134" s="56" t="str">
        <f>IF(ISBLANK(VLOOKUP(T_IEA29PL[[#This Row],[Ścieżka Xpath]],ALL!$C:G,COLUMN(E$2),0)),"",VLOOKUP(T_IEA29PL[[#This Row],[Ścieżka Xpath]],ALL!$C:G,COLUMN(E$2),0))</f>
        <v>Safety &amp; security identification number of the Consignor (of all goods items).</v>
      </c>
      <c r="F134" s="54" t="str">
        <f>IF(ISBLANK(VLOOKUP(T_IEA29PL[[#This Row],[Ścieżka Xpath]],ALL!$C:H,COLUMN(F$2),0)),"",VLOOKUP(T_IEA29PL[[#This Row],[Ścieżka Xpath]],ALL!$C:H,COLUMN(F$2),0))</f>
        <v>0..1</v>
      </c>
      <c r="G134" s="54" t="str">
        <f>IF(ISBLANK(VLOOKUP(T_IEA29PL[[#This Row],[Ścieżka Xpath]],ALL!$C:I,COLUMN(G$2),0)),"",VLOOKUP(T_IEA29PL[[#This Row],[Ścieżka Xpath]],ALL!$C:I,COLUMN(G$2),0))</f>
        <v>D</v>
      </c>
      <c r="H134" s="54" t="str">
        <f>IF(ISBLANK(VLOOKUP(T_IEA29PL[[#This Row],[Ścieżka Xpath]],ALL!$C:J,COLUMN(H$2),0)),"",VLOOKUP(T_IEA29PL[[#This Row],[Ścieżka Xpath]],ALL!$C:J,COLUMN(H$2),0))</f>
        <v/>
      </c>
      <c r="I134" s="55" t="str">
        <f>IF(ISBLANK(VLOOKUP(T_IEA29PL[[#This Row],[Ścieżka Xpath]],ALL!$C:K,COLUMN(I$2),0)),"",VLOOKUP(T_IEA29PL[[#This Row],[Ścieżka Xpath]],ALL!$C:K,COLUMN(I$2),0))</f>
        <v/>
      </c>
      <c r="J134" s="169" t="str">
        <f>IF(ISBLANK(VLOOKUP(T_IEA29PL[[#This Row],[Ścieżka Xpath]],ALL!$C:L,COLUMN(J$2),0)),"",VLOOKUP(T_IEA29PL[[#This Row],[Ścieżka Xpath]],ALL!$C:L,COLUMN(J$2),0))</f>
        <v>C0067</v>
      </c>
      <c r="K134" s="54" t="str">
        <f>IF(ISBLANK(VLOOKUP(T_IEA29PL[[#This Row],[Ścieżka Xpath]],ALL!$C:N,COLUMN(K$2),0)),"",VLOOKUP(T_IEA29PL[[#This Row],[Ścieżka Xpath]],ALL!$C:N,COLUMN(K$2),0))</f>
        <v/>
      </c>
      <c r="L134" s="56" t="str">
        <f>IF(ISBLANK(VLOOKUP(T_IEA29PL[[#This Row],[Ścieżka Xpath]],ALL!$C:O,COLUMN(L$2),0)),"",VLOOKUP(T_IEA29PL[[#This Row],[Ścieżka Xpath]],ALL!$C:O,COLUMN(L$2),0))</f>
        <v/>
      </c>
      <c r="M134" s="56" t="str">
        <f>IF(ISBLANK(VLOOKUP(T_IEA29PL[[#This Row],[Ścieżka Xpath]],ALL!$C:P,COLUMN(M$2),0)),"",VLOOKUP(T_IEA29PL[[#This Row],[Ścieżka Xpath]],ALL!$C:P,COLUMN(M$2),0))</f>
        <v/>
      </c>
      <c r="N134" s="56" t="str">
        <f>IF(ISBLANK(VLOOKUP(T_IEA29PL[[#This Row],[Ścieżka Xpath]],ALL!$C:Q,COLUMN(N$2),0)),"",VLOOKUP(T_IEA29PL[[#This Row],[Ścieżka Xpath]],ALL!$C:Q,COLUMN(N$2),0))</f>
        <v>Nowy element w Fazie 6.</v>
      </c>
      <c r="O134" s="56" t="str">
        <f>IF(ISBLANK(VLOOKUP(T_IEA29PL[[#This Row],[Ścieżka Xpath]],ALL!$C:Q,COLUMN(O$2),0)),"",VLOOKUP(T_IEA29PL[[#This Row],[Ścieżka Xpath]],ALL!$C:Q,COLUMN(O$2),0))</f>
        <v>P6 new element.</v>
      </c>
    </row>
    <row r="135" spans="1:15" ht="30" hidden="1">
      <c r="A135" s="50" t="s">
        <v>3162</v>
      </c>
      <c r="B135" s="38">
        <v>133</v>
      </c>
      <c r="C135" s="38" t="str">
        <f>IF(ISBLANK(VLOOKUP(T_IEA29PL[[#This Row],[Ścieżka Xpath]],ALL!$C:E,COLUMN(C$2),0)),"",VLOOKUP(T_IEA29PL[[#This Row],[Ścieżka Xpath]],ALL!$C:E,COLUMN(C$2),0))</f>
        <v>-</v>
      </c>
      <c r="D135" s="16" t="str">
        <f>IF(ISBLANK(VLOOKUP(T_IEA29PL[[#This Row],[Ścieżka Xpath]],ALL!$C:F,COLUMN(D$2),0)),"",VLOOKUP(T_IEA29PL[[#This Row],[Ścieżka Xpath]],ALL!$C:F,COLUMN(D$2),0))</f>
        <v>Numer EORI.</v>
      </c>
      <c r="E135" s="50" t="str">
        <f>IF(ISBLANK(VLOOKUP(T_IEA29PL[[#This Row],[Ścieżka Xpath]],ALL!$C:G,COLUMN(E$2),0)),"",VLOOKUP(T_IEA29PL[[#This Row],[Ścieżka Xpath]],ALL!$C:G,COLUMN(E$2),0))</f>
        <v>EORI number.</v>
      </c>
      <c r="F135" s="38" t="str">
        <f>IF(ISBLANK(VLOOKUP(T_IEA29PL[[#This Row],[Ścieżka Xpath]],ALL!$C:H,COLUMN(F$2),0)),"",VLOOKUP(T_IEA29PL[[#This Row],[Ścieżka Xpath]],ALL!$C:H,COLUMN(F$2),0))</f>
        <v/>
      </c>
      <c r="G135" s="13" t="str">
        <f>IF(ISBLANK(VLOOKUP(T_IEA29PL[[#This Row],[Ścieżka Xpath]],ALL!$C:I,COLUMN(G$2),0)),"",VLOOKUP(T_IEA29PL[[#This Row],[Ścieżka Xpath]],ALL!$C:I,COLUMN(G$2),0))</f>
        <v>R</v>
      </c>
      <c r="H135" s="13" t="str">
        <f>IF(ISBLANK(VLOOKUP(T_IEA29PL[[#This Row],[Ścieżka Xpath]],ALL!$C:J,COLUMN(H$2),0)),"",VLOOKUP(T_IEA29PL[[#This Row],[Ścieżka Xpath]],ALL!$C:J,COLUMN(H$2),0))</f>
        <v>an..17</v>
      </c>
      <c r="I135" s="105" t="str">
        <f>IF(ISBLANK(VLOOKUP(T_IEA29PL[[#This Row],[Ścieżka Xpath]],ALL!$C:K,COLUMN(I$2),0)),"",VLOOKUP(T_IEA29PL[[#This Row],[Ścieżka Xpath]],ALL!$C:K,COLUMN(I$2),0))</f>
        <v/>
      </c>
      <c r="J135" s="157" t="str">
        <f>IF(ISBLANK(VLOOKUP(T_IEA29PL[[#This Row],[Ścieżka Xpath]],ALL!$C:L,COLUMN(J$2),0)),"",VLOOKUP(T_IEA29PL[[#This Row],[Ścieżka Xpath]],ALL!$C:L,COLUMN(J$2),0))</f>
        <v>G0002; R0840</v>
      </c>
      <c r="K135" s="38" t="str">
        <f>IF(ISBLANK(VLOOKUP(T_IEA29PL[[#This Row],[Ścieżka Xpath]],ALL!$C:N,COLUMN(K$2),0)),"",VLOOKUP(T_IEA29PL[[#This Row],[Ścieżka Xpath]],ALL!$C:N,COLUMN(K$2),0))</f>
        <v/>
      </c>
      <c r="L135" s="50" t="str">
        <f>IF(ISBLANK(VLOOKUP(T_IEA29PL[[#This Row],[Ścieżka Xpath]],ALL!$C:O,COLUMN(L$2),0)),"",VLOOKUP(T_IEA29PL[[#This Row],[Ścieżka Xpath]],ALL!$C:O,COLUMN(L$2),0))</f>
        <v/>
      </c>
      <c r="M135" s="50" t="str">
        <f>IF(ISBLANK(VLOOKUP(T_IEA29PL[[#This Row],[Ścieżka Xpath]],ALL!$C:P,COLUMN(M$2),0)),"",VLOOKUP(T_IEA29PL[[#This Row],[Ścieżka Xpath]],ALL!$C:P,COLUMN(M$2),0))</f>
        <v/>
      </c>
      <c r="N135" s="50" t="str">
        <f>IF(ISBLANK(VLOOKUP(T_IEA29PL[[#This Row],[Ścieżka Xpath]],ALL!$C:Q,COLUMN(N$2),0)),"",VLOOKUP(T_IEA29PL[[#This Row],[Ścieżka Xpath]],ALL!$C:Q,COLUMN(N$2),0))</f>
        <v>Nowy element w Fazie 6.</v>
      </c>
      <c r="O135" s="50" t="str">
        <f>IF(ISBLANK(VLOOKUP(T_IEA29PL[[#This Row],[Ścieżka Xpath]],ALL!$C:Q,COLUMN(O$2),0)),"",VLOOKUP(T_IEA29PL[[#This Row],[Ścieżka Xpath]],ALL!$C:Q,COLUMN(O$2),0))</f>
        <v>P6 new element.</v>
      </c>
    </row>
    <row r="136" spans="1:15" ht="30" hidden="1">
      <c r="A136" s="50" t="s">
        <v>3163</v>
      </c>
      <c r="B136" s="38">
        <v>134</v>
      </c>
      <c r="C136" s="38" t="str">
        <f>IF(ISBLANK(VLOOKUP(T_IEA29PL[[#This Row],[Ścieżka Xpath]],ALL!$C:E,COLUMN(C$2),0)),"",VLOOKUP(T_IEA29PL[[#This Row],[Ścieżka Xpath]],ALL!$C:E,COLUMN(C$2),0))</f>
        <v>-</v>
      </c>
      <c r="D136" s="16" t="str">
        <f>IF(ISBLANK(VLOOKUP(T_IEA29PL[[#This Row],[Ścieżka Xpath]],ALL!$C:F,COLUMN(D$2),0)),"",VLOOKUP(T_IEA29PL[[#This Row],[Ścieżka Xpath]],ALL!$C:F,COLUMN(D$2),0))</f>
        <v>Kod kraju.</v>
      </c>
      <c r="E136" s="50" t="str">
        <f>IF(ISBLANK(VLOOKUP(T_IEA29PL[[#This Row],[Ścieżka Xpath]],ALL!$C:G,COLUMN(E$2),0)),"",VLOOKUP(T_IEA29PL[[#This Row],[Ścieżka Xpath]],ALL!$C:G,COLUMN(E$2),0))</f>
        <v>Country code.</v>
      </c>
      <c r="F136" s="38" t="str">
        <f>IF(ISBLANK(VLOOKUP(T_IEA29PL[[#This Row],[Ścieżka Xpath]],ALL!$C:H,COLUMN(F$2),0)),"",VLOOKUP(T_IEA29PL[[#This Row],[Ścieżka Xpath]],ALL!$C:H,COLUMN(F$2),0))</f>
        <v/>
      </c>
      <c r="G136" s="13" t="str">
        <f>IF(ISBLANK(VLOOKUP(T_IEA29PL[[#This Row],[Ścieżka Xpath]],ALL!$C:I,COLUMN(G$2),0)),"",VLOOKUP(T_IEA29PL[[#This Row],[Ścieżka Xpath]],ALL!$C:I,COLUMN(G$2),0))</f>
        <v>R</v>
      </c>
      <c r="H136" s="13" t="str">
        <f>IF(ISBLANK(VLOOKUP(T_IEA29PL[[#This Row],[Ścieżka Xpath]],ALL!$C:J,COLUMN(H$2),0)),"",VLOOKUP(T_IEA29PL[[#This Row],[Ścieżka Xpath]],ALL!$C:J,COLUMN(H$2),0))</f>
        <v>a2</v>
      </c>
      <c r="I136" s="105" t="str">
        <f>IF(ISBLANK(VLOOKUP(T_IEA29PL[[#This Row],[Ścieżka Xpath]],ALL!$C:K,COLUMN(I$2),0)),"",VLOOKUP(T_IEA29PL[[#This Row],[Ścieżka Xpath]],ALL!$C:K,COLUMN(I$2),0))</f>
        <v>CL248</v>
      </c>
      <c r="J136" s="157" t="str">
        <f>IF(ISBLANK(VLOOKUP(T_IEA29PL[[#This Row],[Ścieżka Xpath]],ALL!$C:L,COLUMN(J$2),0)),"",VLOOKUP(T_IEA29PL[[#This Row],[Ścieżka Xpath]],ALL!$C:L,COLUMN(J$2),0))</f>
        <v/>
      </c>
      <c r="K136" s="38" t="str">
        <f>IF(ISBLANK(VLOOKUP(T_IEA29PL[[#This Row],[Ścieżka Xpath]],ALL!$C:N,COLUMN(K$2),0)),"",VLOOKUP(T_IEA29PL[[#This Row],[Ścieżka Xpath]],ALL!$C:N,COLUMN(K$2),0))</f>
        <v/>
      </c>
      <c r="L136" s="50" t="str">
        <f>IF(ISBLANK(VLOOKUP(T_IEA29PL[[#This Row],[Ścieżka Xpath]],ALL!$C:O,COLUMN(L$2),0)),"",VLOOKUP(T_IEA29PL[[#This Row],[Ścieżka Xpath]],ALL!$C:O,COLUMN(L$2),0))</f>
        <v/>
      </c>
      <c r="M136" s="50" t="str">
        <f>IF(ISBLANK(VLOOKUP(T_IEA29PL[[#This Row],[Ścieżka Xpath]],ALL!$C:P,COLUMN(M$2),0)),"",VLOOKUP(T_IEA29PL[[#This Row],[Ścieżka Xpath]],ALL!$C:P,COLUMN(M$2),0))</f>
        <v/>
      </c>
      <c r="N136" s="50" t="str">
        <f>IF(ISBLANK(VLOOKUP(T_IEA29PL[[#This Row],[Ścieżka Xpath]],ALL!$C:Q,COLUMN(N$2),0)),"",VLOOKUP(T_IEA29PL[[#This Row],[Ścieżka Xpath]],ALL!$C:Q,COLUMN(N$2),0))</f>
        <v>Nowy element w Fazie 6.</v>
      </c>
      <c r="O136" s="50" t="str">
        <f>IF(ISBLANK(VLOOKUP(T_IEA29PL[[#This Row],[Ścieżka Xpath]],ALL!$C:Q,COLUMN(O$2),0)),"",VLOOKUP(T_IEA29PL[[#This Row],[Ścieżka Xpath]],ALL!$C:Q,COLUMN(O$2),0))</f>
        <v>P6 new element.</v>
      </c>
    </row>
    <row r="137" spans="1:15" ht="30" hidden="1">
      <c r="A137" s="56" t="s">
        <v>3164</v>
      </c>
      <c r="B137" s="54">
        <v>135</v>
      </c>
      <c r="C137" s="54" t="str">
        <f>IF(ISBLANK(VLOOKUP(T_IEA29PL[[#This Row],[Ścieżka Xpath]],ALL!$C:E,COLUMN(C$2),0)),"",VLOOKUP(T_IEA29PL[[#This Row],[Ścieżka Xpath]],ALL!$C:E,COLUMN(C$2),0))</f>
        <v>13 02 018 000</v>
      </c>
      <c r="D137" s="62" t="str">
        <f>IF(ISBLANK(VLOOKUP(T_IEA29PL[[#This Row],[Ścieżka Xpath]],ALL!$C:F,COLUMN(D$2),0)),"",VLOOKUP(T_IEA29PL[[#This Row],[Ścieżka Xpath]],ALL!$C:F,COLUMN(D$2),0))</f>
        <v>Adres nadawcy przesyłki kapitańskiej.</v>
      </c>
      <c r="E137" s="56" t="str">
        <f>IF(ISBLANK(VLOOKUP(T_IEA29PL[[#This Row],[Ścieżka Xpath]],ALL!$C:G,COLUMN(E$2),0)),"",VLOOKUP(T_IEA29PL[[#This Row],[Ścieżka Xpath]],ALL!$C:G,COLUMN(E$2),0))</f>
        <v>Consignor's (of all goods items) address.</v>
      </c>
      <c r="F137" s="54" t="str">
        <f>IF(ISBLANK(VLOOKUP(T_IEA29PL[[#This Row],[Ścieżka Xpath]],ALL!$C:H,COLUMN(F$2),0)),"",VLOOKUP(T_IEA29PL[[#This Row],[Ścieżka Xpath]],ALL!$C:H,COLUMN(F$2),0))</f>
        <v>0..1</v>
      </c>
      <c r="G137" s="54" t="str">
        <f>IF(ISBLANK(VLOOKUP(T_IEA29PL[[#This Row],[Ścieżka Xpath]],ALL!$C:I,COLUMN(G$2),0)),"",VLOOKUP(T_IEA29PL[[#This Row],[Ścieżka Xpath]],ALL!$C:I,COLUMN(G$2),0))</f>
        <v>D</v>
      </c>
      <c r="H137" s="54" t="str">
        <f>IF(ISBLANK(VLOOKUP(T_IEA29PL[[#This Row],[Ścieżka Xpath]],ALL!$C:J,COLUMN(H$2),0)),"",VLOOKUP(T_IEA29PL[[#This Row],[Ścieżka Xpath]],ALL!$C:J,COLUMN(H$2),0))</f>
        <v/>
      </c>
      <c r="I137" s="55" t="str">
        <f>IF(ISBLANK(VLOOKUP(T_IEA29PL[[#This Row],[Ścieżka Xpath]],ALL!$C:K,COLUMN(I$2),0)),"",VLOOKUP(T_IEA29PL[[#This Row],[Ścieżka Xpath]],ALL!$C:K,COLUMN(I$2),0))</f>
        <v/>
      </c>
      <c r="J137" s="169" t="str">
        <f>IF(ISBLANK(VLOOKUP(T_IEA29PL[[#This Row],[Ścieżka Xpath]],ALL!$C:L,COLUMN(J$2),0)),"",VLOOKUP(T_IEA29PL[[#This Row],[Ścieżka Xpath]],ALL!$C:L,COLUMN(J$2),0))</f>
        <v>C0252</v>
      </c>
      <c r="K137" s="54" t="str">
        <f>IF(ISBLANK(VLOOKUP(T_IEA29PL[[#This Row],[Ścieżka Xpath]],ALL!$C:N,COLUMN(K$2),0)),"",VLOOKUP(T_IEA29PL[[#This Row],[Ścieżka Xpath]],ALL!$C:N,COLUMN(K$2),0))</f>
        <v/>
      </c>
      <c r="L137" s="56" t="str">
        <f>IF(ISBLANK(VLOOKUP(T_IEA29PL[[#This Row],[Ścieżka Xpath]],ALL!$C:O,COLUMN(L$2),0)),"",VLOOKUP(T_IEA29PL[[#This Row],[Ścieżka Xpath]],ALL!$C:O,COLUMN(L$2),0))</f>
        <v/>
      </c>
      <c r="M137" s="56" t="str">
        <f>IF(ISBLANK(VLOOKUP(T_IEA29PL[[#This Row],[Ścieżka Xpath]],ALL!$C:P,COLUMN(M$2),0)),"",VLOOKUP(T_IEA29PL[[#This Row],[Ścieżka Xpath]],ALL!$C:P,COLUMN(M$2),0))</f>
        <v/>
      </c>
      <c r="N137" s="56" t="str">
        <f>IF(ISBLANK(VLOOKUP(T_IEA29PL[[#This Row],[Ścieżka Xpath]],ALL!$C:Q,COLUMN(N$2),0)),"",VLOOKUP(T_IEA29PL[[#This Row],[Ścieżka Xpath]],ALL!$C:Q,COLUMN(N$2),0))</f>
        <v>C0250 zastąpiona przez C0252.</v>
      </c>
      <c r="O137" s="56" t="str">
        <f>IF(ISBLANK(VLOOKUP(T_IEA29PL[[#This Row],[Ścieżka Xpath]],ALL!$C:Q,COLUMN(O$2),0)),"",VLOOKUP(T_IEA29PL[[#This Row],[Ścieżka Xpath]],ALL!$C:Q,COLUMN(O$2),0))</f>
        <v>C0250 replaced with C0252.</v>
      </c>
    </row>
    <row r="138" spans="1:15" ht="45" hidden="1">
      <c r="A138" s="50" t="s">
        <v>3165</v>
      </c>
      <c r="B138" s="38">
        <v>136</v>
      </c>
      <c r="C138" s="38" t="str">
        <f>IF(ISBLANK(VLOOKUP(T_IEA29PL[[#This Row],[Ścieżka Xpath]],ALL!$C:E,COLUMN(C$2),0)),"",VLOOKUP(T_IEA29PL[[#This Row],[Ścieżka Xpath]],ALL!$C:E,COLUMN(C$2),0))</f>
        <v>13 02 018 019</v>
      </c>
      <c r="D138" s="16" t="str">
        <f>IF(ISBLANK(VLOOKUP(T_IEA29PL[[#This Row],[Ścieżka Xpath]],ALL!$C:F,COLUMN(D$2),0)),"",VLOOKUP(T_IEA29PL[[#This Row],[Ścieżka Xpath]],ALL!$C:F,COLUMN(D$2),0))</f>
        <v>Ulica i numer domu.</v>
      </c>
      <c r="E138" s="50" t="str">
        <f>IF(ISBLANK(VLOOKUP(T_IEA29PL[[#This Row],[Ścieżka Xpath]],ALL!$C:G,COLUMN(E$2),0)),"",VLOOKUP(T_IEA29PL[[#This Row],[Ścieżka Xpath]],ALL!$C:G,COLUMN(E$2),0))</f>
        <v>Street and number.</v>
      </c>
      <c r="F138" s="38" t="str">
        <f>IF(ISBLANK(VLOOKUP(T_IEA29PL[[#This Row],[Ścieżka Xpath]],ALL!$C:H,COLUMN(F$2),0)),"",VLOOKUP(T_IEA29PL[[#This Row],[Ścieżka Xpath]],ALL!$C:H,COLUMN(F$2),0))</f>
        <v/>
      </c>
      <c r="G138" s="13" t="str">
        <f>IF(ISBLANK(VLOOKUP(T_IEA29PL[[#This Row],[Ścieżka Xpath]],ALL!$C:I,COLUMN(G$2),0)),"",VLOOKUP(T_IEA29PL[[#This Row],[Ścieżka Xpath]],ALL!$C:I,COLUMN(G$2),0))</f>
        <v>D</v>
      </c>
      <c r="H138" s="13" t="str">
        <f>IF(ISBLANK(VLOOKUP(T_IEA29PL[[#This Row],[Ścieżka Xpath]],ALL!$C:J,COLUMN(H$2),0)),"",VLOOKUP(T_IEA29PL[[#This Row],[Ścieżka Xpath]],ALL!$C:J,COLUMN(H$2),0))</f>
        <v>an..70</v>
      </c>
      <c r="I138" s="105" t="str">
        <f>IF(ISBLANK(VLOOKUP(T_IEA29PL[[#This Row],[Ścieżka Xpath]],ALL!$C:K,COLUMN(I$2),0)),"",VLOOKUP(T_IEA29PL[[#This Row],[Ścieżka Xpath]],ALL!$C:K,COLUMN(I$2),0))</f>
        <v/>
      </c>
      <c r="J138" s="157" t="str">
        <f>IF(ISBLANK(VLOOKUP(T_IEA29PL[[#This Row],[Ścieżka Xpath]],ALL!$C:L,COLUMN(J$2),0)),"",VLOOKUP(T_IEA29PL[[#This Row],[Ścieżka Xpath]],ALL!$C:L,COLUMN(J$2),0))</f>
        <v>C0036</v>
      </c>
      <c r="K138" s="38" t="str">
        <f>IF(ISBLANK(VLOOKUP(T_IEA29PL[[#This Row],[Ścieżka Xpath]],ALL!$C:N,COLUMN(K$2),0)),"",VLOOKUP(T_IEA29PL[[#This Row],[Ścieżka Xpath]],ALL!$C:N,COLUMN(K$2),0))</f>
        <v/>
      </c>
      <c r="L138" s="50" t="str">
        <f>IF(ISBLANK(VLOOKUP(T_IEA29PL[[#This Row],[Ścieżka Xpath]],ALL!$C:O,COLUMN(L$2),0)),"",VLOOKUP(T_IEA29PL[[#This Row],[Ścieżka Xpath]],ALL!$C:O,COLUMN(L$2),0))</f>
        <v/>
      </c>
      <c r="M138" s="50" t="str">
        <f>IF(ISBLANK(VLOOKUP(T_IEA29PL[[#This Row],[Ścieżka Xpath]],ALL!$C:P,COLUMN(M$2),0)),"",VLOOKUP(T_IEA29PL[[#This Row],[Ścieżka Xpath]],ALL!$C:P,COLUMN(M$2),0))</f>
        <v/>
      </c>
      <c r="N138" s="50" t="str">
        <f>IF(ISBLANK(VLOOKUP(T_IEA29PL[[#This Row],[Ścieżka Xpath]],ALL!$C:Q,COLUMN(N$2),0)),"",VLOOKUP(T_IEA29PL[[#This Row],[Ścieżka Xpath]],ALL!$C:Q,COLUMN(N$2),0))</f>
        <v>Dodanie reguły/warunku. Zmiana wymaglaności (R-&gt;D).</v>
      </c>
      <c r="O138" s="50" t="str">
        <f>IF(ISBLANK(VLOOKUP(T_IEA29PL[[#This Row],[Ścieżka Xpath]],ALL!$C:Q,COLUMN(O$2),0)),"",VLOOKUP(T_IEA29PL[[#This Row],[Ścieżka Xpath]],ALL!$C:Q,COLUMN(O$2),0))</f>
        <v>R/C addition. Optionality change (R-&gt;D).</v>
      </c>
    </row>
    <row r="139" spans="1:15" ht="15" hidden="1">
      <c r="A139" s="50" t="s">
        <v>3166</v>
      </c>
      <c r="B139" s="38">
        <v>137</v>
      </c>
      <c r="C139" s="38" t="str">
        <f>IF(ISBLANK(VLOOKUP(T_IEA29PL[[#This Row],[Ścieżka Xpath]],ALL!$C:E,COLUMN(C$2),0)),"",VLOOKUP(T_IEA29PL[[#This Row],[Ścieżka Xpath]],ALL!$C:E,COLUMN(C$2),0))</f>
        <v>13 02 018 023</v>
      </c>
      <c r="D139" s="16" t="str">
        <f>IF(ISBLANK(VLOOKUP(T_IEA29PL[[#This Row],[Ścieżka Xpath]],ALL!$C:F,COLUMN(D$2),0)),"",VLOOKUP(T_IEA29PL[[#This Row],[Ścieżka Xpath]],ALL!$C:F,COLUMN(D$2),0))</f>
        <v>Ulica.</v>
      </c>
      <c r="E139" s="50" t="str">
        <f>IF(ISBLANK(VLOOKUP(T_IEA29PL[[#This Row],[Ścieżka Xpath]],ALL!$C:G,COLUMN(E$2),0)),"",VLOOKUP(T_IEA29PL[[#This Row],[Ścieżka Xpath]],ALL!$C:G,COLUMN(E$2),0))</f>
        <v>Street.</v>
      </c>
      <c r="F139" s="38" t="str">
        <f>IF(ISBLANK(VLOOKUP(T_IEA29PL[[#This Row],[Ścieżka Xpath]],ALL!$C:H,COLUMN(F$2),0)),"",VLOOKUP(T_IEA29PL[[#This Row],[Ścieżka Xpath]],ALL!$C:H,COLUMN(F$2),0))</f>
        <v/>
      </c>
      <c r="G139" s="13" t="str">
        <f>IF(ISBLANK(VLOOKUP(T_IEA29PL[[#This Row],[Ścieżka Xpath]],ALL!$C:I,COLUMN(G$2),0)),"",VLOOKUP(T_IEA29PL[[#This Row],[Ścieżka Xpath]],ALL!$C:I,COLUMN(G$2),0))</f>
        <v>D</v>
      </c>
      <c r="H139" s="13" t="str">
        <f>IF(ISBLANK(VLOOKUP(T_IEA29PL[[#This Row],[Ścieżka Xpath]],ALL!$C:J,COLUMN(H$2),0)),"",VLOOKUP(T_IEA29PL[[#This Row],[Ścieżka Xpath]],ALL!$C:J,COLUMN(H$2),0))</f>
        <v>an..70</v>
      </c>
      <c r="I139" s="105" t="str">
        <f>IF(ISBLANK(VLOOKUP(T_IEA29PL[[#This Row],[Ścieżka Xpath]],ALL!$C:K,COLUMN(I$2),0)),"",VLOOKUP(T_IEA29PL[[#This Row],[Ścieżka Xpath]],ALL!$C:K,COLUMN(I$2),0))</f>
        <v/>
      </c>
      <c r="J139" s="157" t="str">
        <f>IF(ISBLANK(VLOOKUP(T_IEA29PL[[#This Row],[Ścieżka Xpath]],ALL!$C:L,COLUMN(J$2),0)),"",VLOOKUP(T_IEA29PL[[#This Row],[Ścieżka Xpath]],ALL!$C:L,COLUMN(J$2),0))</f>
        <v>C0037</v>
      </c>
      <c r="K139" s="38" t="str">
        <f>IF(ISBLANK(VLOOKUP(T_IEA29PL[[#This Row],[Ścieżka Xpath]],ALL!$C:N,COLUMN(K$2),0)),"",VLOOKUP(T_IEA29PL[[#This Row],[Ścieżka Xpath]],ALL!$C:N,COLUMN(K$2),0))</f>
        <v/>
      </c>
      <c r="L139" s="50" t="str">
        <f>IF(ISBLANK(VLOOKUP(T_IEA29PL[[#This Row],[Ścieżka Xpath]],ALL!$C:O,COLUMN(L$2),0)),"",VLOOKUP(T_IEA29PL[[#This Row],[Ścieżka Xpath]],ALL!$C:O,COLUMN(L$2),0))</f>
        <v/>
      </c>
      <c r="M139" s="50" t="str">
        <f>IF(ISBLANK(VLOOKUP(T_IEA29PL[[#This Row],[Ścieżka Xpath]],ALL!$C:P,COLUMN(M$2),0)),"",VLOOKUP(T_IEA29PL[[#This Row],[Ścieżka Xpath]],ALL!$C:P,COLUMN(M$2),0))</f>
        <v/>
      </c>
      <c r="N139" s="50" t="str">
        <f>IF(ISBLANK(VLOOKUP(T_IEA29PL[[#This Row],[Ścieżka Xpath]],ALL!$C:Q,COLUMN(N$2),0)),"",VLOOKUP(T_IEA29PL[[#This Row],[Ścieżka Xpath]],ALL!$C:Q,COLUMN(N$2),0))</f>
        <v>Nowy element w Fazie 6.</v>
      </c>
      <c r="O139" s="50" t="str">
        <f>IF(ISBLANK(VLOOKUP(T_IEA29PL[[#This Row],[Ścieżka Xpath]],ALL!$C:Q,COLUMN(O$2),0)),"",VLOOKUP(T_IEA29PL[[#This Row],[Ścieżka Xpath]],ALL!$C:Q,COLUMN(O$2),0))</f>
        <v>P6 new element.</v>
      </c>
    </row>
    <row r="140" spans="1:15" ht="15" hidden="1">
      <c r="A140" s="50" t="s">
        <v>3167</v>
      </c>
      <c r="B140" s="38">
        <v>138</v>
      </c>
      <c r="C140" s="38" t="str">
        <f>IF(ISBLANK(VLOOKUP(T_IEA29PL[[#This Row],[Ścieżka Xpath]],ALL!$C:E,COLUMN(C$2),0)),"",VLOOKUP(T_IEA29PL[[#This Row],[Ścieżka Xpath]],ALL!$C:E,COLUMN(C$2),0))</f>
        <v>13 02 018 024</v>
      </c>
      <c r="D140" s="16" t="str">
        <f>IF(ISBLANK(VLOOKUP(T_IEA29PL[[#This Row],[Ścieżka Xpath]],ALL!$C:F,COLUMN(D$2),0)),"",VLOOKUP(T_IEA29PL[[#This Row],[Ścieżka Xpath]],ALL!$C:F,COLUMN(D$2),0))</f>
        <v>Ulica - dodatkowy wiersz.</v>
      </c>
      <c r="E140" s="50" t="str">
        <f>IF(ISBLANK(VLOOKUP(T_IEA29PL[[#This Row],[Ścieżka Xpath]],ALL!$C:G,COLUMN(E$2),0)),"",VLOOKUP(T_IEA29PL[[#This Row],[Ścieżka Xpath]],ALL!$C:G,COLUMN(E$2),0))</f>
        <v>Street - additional line.</v>
      </c>
      <c r="F140" s="38" t="str">
        <f>IF(ISBLANK(VLOOKUP(T_IEA29PL[[#This Row],[Ścieżka Xpath]],ALL!$C:H,COLUMN(F$2),0)),"",VLOOKUP(T_IEA29PL[[#This Row],[Ścieżka Xpath]],ALL!$C:H,COLUMN(F$2),0))</f>
        <v/>
      </c>
      <c r="G140" s="13" t="str">
        <f>IF(ISBLANK(VLOOKUP(T_IEA29PL[[#This Row],[Ścieżka Xpath]],ALL!$C:I,COLUMN(G$2),0)),"",VLOOKUP(T_IEA29PL[[#This Row],[Ścieżka Xpath]],ALL!$C:I,COLUMN(G$2),0))</f>
        <v>D</v>
      </c>
      <c r="H140" s="13" t="str">
        <f>IF(ISBLANK(VLOOKUP(T_IEA29PL[[#This Row],[Ścieżka Xpath]],ALL!$C:J,COLUMN(H$2),0)),"",VLOOKUP(T_IEA29PL[[#This Row],[Ścieżka Xpath]],ALL!$C:J,COLUMN(H$2),0))</f>
        <v>an..70</v>
      </c>
      <c r="I140" s="105" t="str">
        <f>IF(ISBLANK(VLOOKUP(T_IEA29PL[[#This Row],[Ścieżka Xpath]],ALL!$C:K,COLUMN(I$2),0)),"",VLOOKUP(T_IEA29PL[[#This Row],[Ścieżka Xpath]],ALL!$C:K,COLUMN(I$2),0))</f>
        <v/>
      </c>
      <c r="J140" s="157" t="str">
        <f>IF(ISBLANK(VLOOKUP(T_IEA29PL[[#This Row],[Ścieżka Xpath]],ALL!$C:L,COLUMN(J$2),0)),"",VLOOKUP(T_IEA29PL[[#This Row],[Ścieżka Xpath]],ALL!$C:L,COLUMN(J$2),0))</f>
        <v>C0038</v>
      </c>
      <c r="K140" s="38" t="str">
        <f>IF(ISBLANK(VLOOKUP(T_IEA29PL[[#This Row],[Ścieżka Xpath]],ALL!$C:N,COLUMN(K$2),0)),"",VLOOKUP(T_IEA29PL[[#This Row],[Ścieżka Xpath]],ALL!$C:N,COLUMN(K$2),0))</f>
        <v/>
      </c>
      <c r="L140" s="50" t="str">
        <f>IF(ISBLANK(VLOOKUP(T_IEA29PL[[#This Row],[Ścieżka Xpath]],ALL!$C:O,COLUMN(L$2),0)),"",VLOOKUP(T_IEA29PL[[#This Row],[Ścieżka Xpath]],ALL!$C:O,COLUMN(L$2),0))</f>
        <v/>
      </c>
      <c r="M140" s="50" t="str">
        <f>IF(ISBLANK(VLOOKUP(T_IEA29PL[[#This Row],[Ścieżka Xpath]],ALL!$C:P,COLUMN(M$2),0)),"",VLOOKUP(T_IEA29PL[[#This Row],[Ścieżka Xpath]],ALL!$C:P,COLUMN(M$2),0))</f>
        <v/>
      </c>
      <c r="N140" s="50" t="str">
        <f>IF(ISBLANK(VLOOKUP(T_IEA29PL[[#This Row],[Ścieżka Xpath]],ALL!$C:Q,COLUMN(N$2),0)),"",VLOOKUP(T_IEA29PL[[#This Row],[Ścieżka Xpath]],ALL!$C:Q,COLUMN(N$2),0))</f>
        <v>Nowy element w Fazie 6.</v>
      </c>
      <c r="O140" s="50" t="str">
        <f>IF(ISBLANK(VLOOKUP(T_IEA29PL[[#This Row],[Ścieżka Xpath]],ALL!$C:Q,COLUMN(O$2),0)),"",VLOOKUP(T_IEA29PL[[#This Row],[Ścieżka Xpath]],ALL!$C:Q,COLUMN(O$2),0))</f>
        <v>P6 new element.</v>
      </c>
    </row>
    <row r="141" spans="1:15" ht="15" hidden="1">
      <c r="A141" s="50" t="s">
        <v>3168</v>
      </c>
      <c r="B141" s="38">
        <v>139</v>
      </c>
      <c r="C141" s="38" t="str">
        <f>IF(ISBLANK(VLOOKUP(T_IEA29PL[[#This Row],[Ścieżka Xpath]],ALL!$C:E,COLUMN(C$2),0)),"",VLOOKUP(T_IEA29PL[[#This Row],[Ścieżka Xpath]],ALL!$C:E,COLUMN(C$2),0))</f>
        <v>13 02 018 025</v>
      </c>
      <c r="D141" s="16" t="str">
        <f>IF(ISBLANK(VLOOKUP(T_IEA29PL[[#This Row],[Ścieżka Xpath]],ALL!$C:F,COLUMN(D$2),0)),"",VLOOKUP(T_IEA29PL[[#This Row],[Ścieżka Xpath]],ALL!$C:F,COLUMN(D$2),0))</f>
        <v>Numer ulicy.</v>
      </c>
      <c r="E141" s="50" t="str">
        <f>IF(ISBLANK(VLOOKUP(T_IEA29PL[[#This Row],[Ścieżka Xpath]],ALL!$C:G,COLUMN(E$2),0)),"",VLOOKUP(T_IEA29PL[[#This Row],[Ścieżka Xpath]],ALL!$C:G,COLUMN(E$2),0))</f>
        <v>Street number.</v>
      </c>
      <c r="F141" s="38" t="str">
        <f>IF(ISBLANK(VLOOKUP(T_IEA29PL[[#This Row],[Ścieżka Xpath]],ALL!$C:H,COLUMN(F$2),0)),"",VLOOKUP(T_IEA29PL[[#This Row],[Ścieżka Xpath]],ALL!$C:H,COLUMN(F$2),0))</f>
        <v/>
      </c>
      <c r="G141" s="13" t="str">
        <f>IF(ISBLANK(VLOOKUP(T_IEA29PL[[#This Row],[Ścieżka Xpath]],ALL!$C:I,COLUMN(G$2),0)),"",VLOOKUP(T_IEA29PL[[#This Row],[Ścieżka Xpath]],ALL!$C:I,COLUMN(G$2),0))</f>
        <v>D</v>
      </c>
      <c r="H141" s="13" t="str">
        <f>IF(ISBLANK(VLOOKUP(T_IEA29PL[[#This Row],[Ścieżka Xpath]],ALL!$C:J,COLUMN(H$2),0)),"",VLOOKUP(T_IEA29PL[[#This Row],[Ścieżka Xpath]],ALL!$C:J,COLUMN(H$2),0))</f>
        <v>an..35</v>
      </c>
      <c r="I141" s="105" t="str">
        <f>IF(ISBLANK(VLOOKUP(T_IEA29PL[[#This Row],[Ścieżka Xpath]],ALL!$C:K,COLUMN(I$2),0)),"",VLOOKUP(T_IEA29PL[[#This Row],[Ścieżka Xpath]],ALL!$C:K,COLUMN(I$2),0))</f>
        <v/>
      </c>
      <c r="J141" s="157" t="str">
        <f>IF(ISBLANK(VLOOKUP(T_IEA29PL[[#This Row],[Ścieżka Xpath]],ALL!$C:L,COLUMN(J$2),0)),"",VLOOKUP(T_IEA29PL[[#This Row],[Ścieżka Xpath]],ALL!$C:L,COLUMN(J$2),0))</f>
        <v>C0039</v>
      </c>
      <c r="K141" s="38" t="str">
        <f>IF(ISBLANK(VLOOKUP(T_IEA29PL[[#This Row],[Ścieżka Xpath]],ALL!$C:N,COLUMN(K$2),0)),"",VLOOKUP(T_IEA29PL[[#This Row],[Ścieżka Xpath]],ALL!$C:N,COLUMN(K$2),0))</f>
        <v/>
      </c>
      <c r="L141" s="50" t="str">
        <f>IF(ISBLANK(VLOOKUP(T_IEA29PL[[#This Row],[Ścieżka Xpath]],ALL!$C:O,COLUMN(L$2),0)),"",VLOOKUP(T_IEA29PL[[#This Row],[Ścieżka Xpath]],ALL!$C:O,COLUMN(L$2),0))</f>
        <v/>
      </c>
      <c r="M141" s="50" t="str">
        <f>IF(ISBLANK(VLOOKUP(T_IEA29PL[[#This Row],[Ścieżka Xpath]],ALL!$C:P,COLUMN(M$2),0)),"",VLOOKUP(T_IEA29PL[[#This Row],[Ścieżka Xpath]],ALL!$C:P,COLUMN(M$2),0))</f>
        <v/>
      </c>
      <c r="N141" s="50" t="str">
        <f>IF(ISBLANK(VLOOKUP(T_IEA29PL[[#This Row],[Ścieżka Xpath]],ALL!$C:Q,COLUMN(N$2),0)),"",VLOOKUP(T_IEA29PL[[#This Row],[Ścieżka Xpath]],ALL!$C:Q,COLUMN(N$2),0))</f>
        <v>Nowy element w Fazie 6.</v>
      </c>
      <c r="O141" s="50" t="str">
        <f>IF(ISBLANK(VLOOKUP(T_IEA29PL[[#This Row],[Ścieżka Xpath]],ALL!$C:Q,COLUMN(O$2),0)),"",VLOOKUP(T_IEA29PL[[#This Row],[Ścieżka Xpath]],ALL!$C:Q,COLUMN(O$2),0))</f>
        <v>P6 new element.</v>
      </c>
    </row>
    <row r="142" spans="1:15" ht="30" hidden="1">
      <c r="A142" s="50" t="s">
        <v>3169</v>
      </c>
      <c r="B142" s="38">
        <v>140</v>
      </c>
      <c r="C142" s="38" t="str">
        <f>IF(ISBLANK(VLOOKUP(T_IEA29PL[[#This Row],[Ścieżka Xpath]],ALL!$C:E,COLUMN(C$2),0)),"",VLOOKUP(T_IEA29PL[[#This Row],[Ścieżka Xpath]],ALL!$C:E,COLUMN(C$2),0))</f>
        <v>13 02 018 021</v>
      </c>
      <c r="D142" s="16" t="str">
        <f>IF(ISBLANK(VLOOKUP(T_IEA29PL[[#This Row],[Ścieżka Xpath]],ALL!$C:F,COLUMN(D$2),0)),"",VLOOKUP(T_IEA29PL[[#This Row],[Ścieżka Xpath]],ALL!$C:F,COLUMN(D$2),0))</f>
        <v>Kod pocztowy.</v>
      </c>
      <c r="E142" s="50" t="str">
        <f>IF(ISBLANK(VLOOKUP(T_IEA29PL[[#This Row],[Ścieżka Xpath]],ALL!$C:G,COLUMN(E$2),0)),"",VLOOKUP(T_IEA29PL[[#This Row],[Ścieżka Xpath]],ALL!$C:G,COLUMN(E$2),0))</f>
        <v>ZIP, postcode.</v>
      </c>
      <c r="F142" s="38" t="str">
        <f>IF(ISBLANK(VLOOKUP(T_IEA29PL[[#This Row],[Ścieżka Xpath]],ALL!$C:H,COLUMN(F$2),0)),"",VLOOKUP(T_IEA29PL[[#This Row],[Ścieżka Xpath]],ALL!$C:H,COLUMN(F$2),0))</f>
        <v/>
      </c>
      <c r="G142" s="13" t="str">
        <f>IF(ISBLANK(VLOOKUP(T_IEA29PL[[#This Row],[Ścieżka Xpath]],ALL!$C:I,COLUMN(G$2),0)),"",VLOOKUP(T_IEA29PL[[#This Row],[Ścieżka Xpath]],ALL!$C:I,COLUMN(G$2),0))</f>
        <v>D</v>
      </c>
      <c r="H142" s="13" t="str">
        <f>IF(ISBLANK(VLOOKUP(T_IEA29PL[[#This Row],[Ścieżka Xpath]],ALL!$C:J,COLUMN(H$2),0)),"",VLOOKUP(T_IEA29PL[[#This Row],[Ścieżka Xpath]],ALL!$C:J,COLUMN(H$2),0))</f>
        <v>an..17</v>
      </c>
      <c r="I142" s="105" t="str">
        <f>IF(ISBLANK(VLOOKUP(T_IEA29PL[[#This Row],[Ścieżka Xpath]],ALL!$C:K,COLUMN(I$2),0)),"",VLOOKUP(T_IEA29PL[[#This Row],[Ścieżka Xpath]],ALL!$C:K,COLUMN(I$2),0))</f>
        <v/>
      </c>
      <c r="J142" s="157" t="str">
        <f>IF(ISBLANK(VLOOKUP(T_IEA29PL[[#This Row],[Ścieżka Xpath]],ALL!$C:L,COLUMN(J$2),0)),"",VLOOKUP(T_IEA29PL[[#This Row],[Ścieżka Xpath]],ALL!$C:L,COLUMN(J$2),0))</f>
        <v>C0506</v>
      </c>
      <c r="K142" s="38" t="str">
        <f>IF(ISBLANK(VLOOKUP(T_IEA29PL[[#This Row],[Ścieżka Xpath]],ALL!$C:N,COLUMN(K$2),0)),"",VLOOKUP(T_IEA29PL[[#This Row],[Ścieżka Xpath]],ALL!$C:N,COLUMN(K$2),0))</f>
        <v/>
      </c>
      <c r="L142" s="50" t="str">
        <f>IF(ISBLANK(VLOOKUP(T_IEA29PL[[#This Row],[Ścieżka Xpath]],ALL!$C:O,COLUMN(L$2),0)),"",VLOOKUP(T_IEA29PL[[#This Row],[Ścieżka Xpath]],ALL!$C:O,COLUMN(L$2),0))</f>
        <v/>
      </c>
      <c r="M142" s="50" t="str">
        <f>IF(ISBLANK(VLOOKUP(T_IEA29PL[[#This Row],[Ścieżka Xpath]],ALL!$C:P,COLUMN(M$2),0)),"",VLOOKUP(T_IEA29PL[[#This Row],[Ścieżka Xpath]],ALL!$C:P,COLUMN(M$2),0))</f>
        <v/>
      </c>
      <c r="N142" s="50" t="str">
        <f>IF(ISBLANK(VLOOKUP(T_IEA29PL[[#This Row],[Ścieżka Xpath]],ALL!$C:Q,COLUMN(N$2),0)),"",VLOOKUP(T_IEA29PL[[#This Row],[Ścieżka Xpath]],ALL!$C:Q,COLUMN(N$2),0))</f>
        <v>C0505 zastąpiona przez C0506.</v>
      </c>
      <c r="O142" s="50" t="str">
        <f>IF(ISBLANK(VLOOKUP(T_IEA29PL[[#This Row],[Ścieżka Xpath]],ALL!$C:Q,COLUMN(O$2),0)),"",VLOOKUP(T_IEA29PL[[#This Row],[Ścieżka Xpath]],ALL!$C:Q,COLUMN(O$2),0))</f>
        <v>C0505 replaced with C0506.</v>
      </c>
    </row>
    <row r="143" spans="1:15" ht="15" hidden="1">
      <c r="A143" s="50" t="s">
        <v>3170</v>
      </c>
      <c r="B143" s="38">
        <v>141</v>
      </c>
      <c r="C143" s="38" t="str">
        <f>IF(ISBLANK(VLOOKUP(T_IEA29PL[[#This Row],[Ścieżka Xpath]],ALL!$C:E,COLUMN(C$2),0)),"",VLOOKUP(T_IEA29PL[[#This Row],[Ścieżka Xpath]],ALL!$C:E,COLUMN(C$2),0))</f>
        <v>13 02 018 022</v>
      </c>
      <c r="D143" s="16" t="str">
        <f>IF(ISBLANK(VLOOKUP(T_IEA29PL[[#This Row],[Ścieżka Xpath]],ALL!$C:F,COLUMN(D$2),0)),"",VLOOKUP(T_IEA29PL[[#This Row],[Ścieżka Xpath]],ALL!$C:F,COLUMN(D$2),0))</f>
        <v>Miasto.</v>
      </c>
      <c r="E143" s="50" t="str">
        <f>IF(ISBLANK(VLOOKUP(T_IEA29PL[[#This Row],[Ścieżka Xpath]],ALL!$C:G,COLUMN(E$2),0)),"",VLOOKUP(T_IEA29PL[[#This Row],[Ścieżka Xpath]],ALL!$C:G,COLUMN(E$2),0))</f>
        <v>City.</v>
      </c>
      <c r="F143" s="38" t="str">
        <f>IF(ISBLANK(VLOOKUP(T_IEA29PL[[#This Row],[Ścieżka Xpath]],ALL!$C:H,COLUMN(F$2),0)),"",VLOOKUP(T_IEA29PL[[#This Row],[Ścieżka Xpath]],ALL!$C:H,COLUMN(F$2),0))</f>
        <v/>
      </c>
      <c r="G143" s="13" t="str">
        <f>IF(ISBLANK(VLOOKUP(T_IEA29PL[[#This Row],[Ścieżka Xpath]],ALL!$C:I,COLUMN(G$2),0)),"",VLOOKUP(T_IEA29PL[[#This Row],[Ścieżka Xpath]],ALL!$C:I,COLUMN(G$2),0))</f>
        <v>R</v>
      </c>
      <c r="H143" s="13" t="str">
        <f>IF(ISBLANK(VLOOKUP(T_IEA29PL[[#This Row],[Ścieżka Xpath]],ALL!$C:J,COLUMN(H$2),0)),"",VLOOKUP(T_IEA29PL[[#This Row],[Ścieżka Xpath]],ALL!$C:J,COLUMN(H$2),0))</f>
        <v>an..35</v>
      </c>
      <c r="I143" s="105" t="str">
        <f>IF(ISBLANK(VLOOKUP(T_IEA29PL[[#This Row],[Ścieżka Xpath]],ALL!$C:K,COLUMN(I$2),0)),"",VLOOKUP(T_IEA29PL[[#This Row],[Ścieżka Xpath]],ALL!$C:K,COLUMN(I$2),0))</f>
        <v/>
      </c>
      <c r="J143" s="157" t="str">
        <f>IF(ISBLANK(VLOOKUP(T_IEA29PL[[#This Row],[Ścieżka Xpath]],ALL!$C:L,COLUMN(J$2),0)),"",VLOOKUP(T_IEA29PL[[#This Row],[Ścieżka Xpath]],ALL!$C:L,COLUMN(J$2),0))</f>
        <v/>
      </c>
      <c r="K143" s="38" t="str">
        <f>IF(ISBLANK(VLOOKUP(T_IEA29PL[[#This Row],[Ścieżka Xpath]],ALL!$C:N,COLUMN(K$2),0)),"",VLOOKUP(T_IEA29PL[[#This Row],[Ścieżka Xpath]],ALL!$C:N,COLUMN(K$2),0))</f>
        <v/>
      </c>
      <c r="L143" s="50" t="str">
        <f>IF(ISBLANK(VLOOKUP(T_IEA29PL[[#This Row],[Ścieżka Xpath]],ALL!$C:O,COLUMN(L$2),0)),"",VLOOKUP(T_IEA29PL[[#This Row],[Ścieżka Xpath]],ALL!$C:O,COLUMN(L$2),0))</f>
        <v/>
      </c>
      <c r="M143" s="50" t="str">
        <f>IF(ISBLANK(VLOOKUP(T_IEA29PL[[#This Row],[Ścieżka Xpath]],ALL!$C:P,COLUMN(M$2),0)),"",VLOOKUP(T_IEA29PL[[#This Row],[Ścieżka Xpath]],ALL!$C:P,COLUMN(M$2),0))</f>
        <v/>
      </c>
      <c r="N143" s="50" t="str">
        <f>IF(ISBLANK(VLOOKUP(T_IEA29PL[[#This Row],[Ścieżka Xpath]],ALL!$C:Q,COLUMN(N$2),0)),"",VLOOKUP(T_IEA29PL[[#This Row],[Ścieżka Xpath]],ALL!$C:Q,COLUMN(N$2),0))</f>
        <v/>
      </c>
      <c r="O143" s="50" t="str">
        <f>IF(ISBLANK(VLOOKUP(T_IEA29PL[[#This Row],[Ścieżka Xpath]],ALL!$C:Q,COLUMN(O$2),0)),"",VLOOKUP(T_IEA29PL[[#This Row],[Ścieżka Xpath]],ALL!$C:Q,COLUMN(O$2),0))</f>
        <v/>
      </c>
    </row>
    <row r="144" spans="1:15" ht="15" hidden="1">
      <c r="A144" s="50" t="s">
        <v>3171</v>
      </c>
      <c r="B144" s="38">
        <v>142</v>
      </c>
      <c r="C144" s="38" t="str">
        <f>IF(ISBLANK(VLOOKUP(T_IEA29PL[[#This Row],[Ścieżka Xpath]],ALL!$C:E,COLUMN(C$2),0)),"",VLOOKUP(T_IEA29PL[[#This Row],[Ścieżka Xpath]],ALL!$C:E,COLUMN(C$2),0))</f>
        <v>13 02 018 020</v>
      </c>
      <c r="D144" s="16" t="str">
        <f>IF(ISBLANK(VLOOKUP(T_IEA29PL[[#This Row],[Ścieżka Xpath]],ALL!$C:F,COLUMN(D$2),0)),"",VLOOKUP(T_IEA29PL[[#This Row],[Ścieżka Xpath]],ALL!$C:F,COLUMN(D$2),0))</f>
        <v>Kod kraju.</v>
      </c>
      <c r="E144" s="50" t="str">
        <f>IF(ISBLANK(VLOOKUP(T_IEA29PL[[#This Row],[Ścieżka Xpath]],ALL!$C:G,COLUMN(E$2),0)),"",VLOOKUP(T_IEA29PL[[#This Row],[Ścieżka Xpath]],ALL!$C:G,COLUMN(E$2),0))</f>
        <v>Country code.</v>
      </c>
      <c r="F144" s="38" t="str">
        <f>IF(ISBLANK(VLOOKUP(T_IEA29PL[[#This Row],[Ścieżka Xpath]],ALL!$C:H,COLUMN(F$2),0)),"",VLOOKUP(T_IEA29PL[[#This Row],[Ścieżka Xpath]],ALL!$C:H,COLUMN(F$2),0))</f>
        <v/>
      </c>
      <c r="G144" s="13" t="str">
        <f>IF(ISBLANK(VLOOKUP(T_IEA29PL[[#This Row],[Ścieżka Xpath]],ALL!$C:I,COLUMN(G$2),0)),"",VLOOKUP(T_IEA29PL[[#This Row],[Ścieżka Xpath]],ALL!$C:I,COLUMN(G$2),0))</f>
        <v>R</v>
      </c>
      <c r="H144" s="13" t="str">
        <f>IF(ISBLANK(VLOOKUP(T_IEA29PL[[#This Row],[Ścieżka Xpath]],ALL!$C:J,COLUMN(H$2),0)),"",VLOOKUP(T_IEA29PL[[#This Row],[Ścieżka Xpath]],ALL!$C:J,COLUMN(H$2),0))</f>
        <v>a2</v>
      </c>
      <c r="I144" s="105" t="str">
        <f>IF(ISBLANK(VLOOKUP(T_IEA29PL[[#This Row],[Ścieżka Xpath]],ALL!$C:K,COLUMN(I$2),0)),"",VLOOKUP(T_IEA29PL[[#This Row],[Ścieżka Xpath]],ALL!$C:K,COLUMN(I$2),0))</f>
        <v>CL248</v>
      </c>
      <c r="J144" s="157" t="str">
        <f>IF(ISBLANK(VLOOKUP(T_IEA29PL[[#This Row],[Ścieżka Xpath]],ALL!$C:L,COLUMN(J$2),0)),"",VLOOKUP(T_IEA29PL[[#This Row],[Ścieżka Xpath]],ALL!$C:L,COLUMN(J$2),0))</f>
        <v/>
      </c>
      <c r="K144" s="38" t="str">
        <f>IF(ISBLANK(VLOOKUP(T_IEA29PL[[#This Row],[Ścieżka Xpath]],ALL!$C:N,COLUMN(K$2),0)),"",VLOOKUP(T_IEA29PL[[#This Row],[Ścieżka Xpath]],ALL!$C:N,COLUMN(K$2),0))</f>
        <v/>
      </c>
      <c r="L144" s="50" t="str">
        <f>IF(ISBLANK(VLOOKUP(T_IEA29PL[[#This Row],[Ścieżka Xpath]],ALL!$C:O,COLUMN(L$2),0)),"",VLOOKUP(T_IEA29PL[[#This Row],[Ścieżka Xpath]],ALL!$C:O,COLUMN(L$2),0))</f>
        <v/>
      </c>
      <c r="M144" s="50" t="str">
        <f>IF(ISBLANK(VLOOKUP(T_IEA29PL[[#This Row],[Ścieżka Xpath]],ALL!$C:P,COLUMN(M$2),0)),"",VLOOKUP(T_IEA29PL[[#This Row],[Ścieżka Xpath]],ALL!$C:P,COLUMN(M$2),0))</f>
        <v/>
      </c>
      <c r="N144" s="50" t="str">
        <f>IF(ISBLANK(VLOOKUP(T_IEA29PL[[#This Row],[Ścieżka Xpath]],ALL!$C:Q,COLUMN(N$2),0)),"",VLOOKUP(T_IEA29PL[[#This Row],[Ścieżka Xpath]],ALL!$C:Q,COLUMN(N$2),0))</f>
        <v/>
      </c>
      <c r="O144" s="50" t="str">
        <f>IF(ISBLANK(VLOOKUP(T_IEA29PL[[#This Row],[Ścieżka Xpath]],ALL!$C:Q,COLUMN(O$2),0)),"",VLOOKUP(T_IEA29PL[[#This Row],[Ścieżka Xpath]],ALL!$C:Q,COLUMN(O$2),0))</f>
        <v/>
      </c>
    </row>
    <row r="145" spans="1:15" ht="15" hidden="1">
      <c r="A145" s="50" t="s">
        <v>3172</v>
      </c>
      <c r="B145" s="38">
        <v>143</v>
      </c>
      <c r="C145" s="38" t="str">
        <f>IF(ISBLANK(VLOOKUP(T_IEA29PL[[#This Row],[Ścieżka Xpath]],ALL!$C:E,COLUMN(C$2),0)),"",VLOOKUP(T_IEA29PL[[#This Row],[Ścieżka Xpath]],ALL!$C:E,COLUMN(C$2),0))</f>
        <v>13 02 018 027</v>
      </c>
      <c r="D145" s="16" t="str">
        <f>IF(ISBLANK(VLOOKUP(T_IEA29PL[[#This Row],[Ścieżka Xpath]],ALL!$C:F,COLUMN(D$2),0)),"",VLOOKUP(T_IEA29PL[[#This Row],[Ścieżka Xpath]],ALL!$C:F,COLUMN(D$2),0))</f>
        <v>Podpodział.</v>
      </c>
      <c r="E145" s="50" t="str">
        <f>IF(ISBLANK(VLOOKUP(T_IEA29PL[[#This Row],[Ścieżka Xpath]],ALL!$C:G,COLUMN(E$2),0)),"",VLOOKUP(T_IEA29PL[[#This Row],[Ścieżka Xpath]],ALL!$C:G,COLUMN(E$2),0))</f>
        <v>Subdivision.</v>
      </c>
      <c r="F145" s="38" t="str">
        <f>IF(ISBLANK(VLOOKUP(T_IEA29PL[[#This Row],[Ścieżka Xpath]],ALL!$C:H,COLUMN(F$2),0)),"",VLOOKUP(T_IEA29PL[[#This Row],[Ścieżka Xpath]],ALL!$C:H,COLUMN(F$2),0))</f>
        <v/>
      </c>
      <c r="G145" s="13" t="str">
        <f>IF(ISBLANK(VLOOKUP(T_IEA29PL[[#This Row],[Ścieżka Xpath]],ALL!$C:I,COLUMN(G$2),0)),"",VLOOKUP(T_IEA29PL[[#This Row],[Ścieżka Xpath]],ALL!$C:I,COLUMN(G$2),0))</f>
        <v>D</v>
      </c>
      <c r="H145" s="13" t="str">
        <f>IF(ISBLANK(VLOOKUP(T_IEA29PL[[#This Row],[Ścieżka Xpath]],ALL!$C:J,COLUMN(H$2),0)),"",VLOOKUP(T_IEA29PL[[#This Row],[Ścieżka Xpath]],ALL!$C:J,COLUMN(H$2),0))</f>
        <v>an..35</v>
      </c>
      <c r="I145" s="105" t="str">
        <f>IF(ISBLANK(VLOOKUP(T_IEA29PL[[#This Row],[Ścieżka Xpath]],ALL!$C:K,COLUMN(I$2),0)),"",VLOOKUP(T_IEA29PL[[#This Row],[Ścieżka Xpath]],ALL!$C:K,COLUMN(I$2),0))</f>
        <v/>
      </c>
      <c r="J145" s="157" t="str">
        <f>IF(ISBLANK(VLOOKUP(T_IEA29PL[[#This Row],[Ścieżka Xpath]],ALL!$C:L,COLUMN(J$2),0)),"",VLOOKUP(T_IEA29PL[[#This Row],[Ścieżka Xpath]],ALL!$C:L,COLUMN(J$2),0))</f>
        <v>C0041</v>
      </c>
      <c r="K145" s="38" t="str">
        <f>IF(ISBLANK(VLOOKUP(T_IEA29PL[[#This Row],[Ścieżka Xpath]],ALL!$C:N,COLUMN(K$2),0)),"",VLOOKUP(T_IEA29PL[[#This Row],[Ścieżka Xpath]],ALL!$C:N,COLUMN(K$2),0))</f>
        <v/>
      </c>
      <c r="L145" s="50" t="str">
        <f>IF(ISBLANK(VLOOKUP(T_IEA29PL[[#This Row],[Ścieżka Xpath]],ALL!$C:O,COLUMN(L$2),0)),"",VLOOKUP(T_IEA29PL[[#This Row],[Ścieżka Xpath]],ALL!$C:O,COLUMN(L$2),0))</f>
        <v/>
      </c>
      <c r="M145" s="50" t="str">
        <f>IF(ISBLANK(VLOOKUP(T_IEA29PL[[#This Row],[Ścieżka Xpath]],ALL!$C:P,COLUMN(M$2),0)),"",VLOOKUP(T_IEA29PL[[#This Row],[Ścieżka Xpath]],ALL!$C:P,COLUMN(M$2),0))</f>
        <v/>
      </c>
      <c r="N145" s="50" t="str">
        <f>IF(ISBLANK(VLOOKUP(T_IEA29PL[[#This Row],[Ścieżka Xpath]],ALL!$C:Q,COLUMN(N$2),0)),"",VLOOKUP(T_IEA29PL[[#This Row],[Ścieżka Xpath]],ALL!$C:Q,COLUMN(N$2),0))</f>
        <v>Nowy element w Fazie 6.</v>
      </c>
      <c r="O145" s="50" t="str">
        <f>IF(ISBLANK(VLOOKUP(T_IEA29PL[[#This Row],[Ścieżka Xpath]],ALL!$C:Q,COLUMN(O$2),0)),"",VLOOKUP(T_IEA29PL[[#This Row],[Ścieżka Xpath]],ALL!$C:Q,COLUMN(O$2),0))</f>
        <v>P6 new element.</v>
      </c>
    </row>
    <row r="146" spans="1:15" ht="15" hidden="1">
      <c r="A146" s="50" t="s">
        <v>3173</v>
      </c>
      <c r="B146" s="38">
        <v>144</v>
      </c>
      <c r="C146" s="38" t="str">
        <f>IF(ISBLANK(VLOOKUP(T_IEA29PL[[#This Row],[Ścieżka Xpath]],ALL!$C:E,COLUMN(C$2),0)),"",VLOOKUP(T_IEA29PL[[#This Row],[Ścieżka Xpath]],ALL!$C:E,COLUMN(C$2),0))</f>
        <v>13 02 018 026</v>
      </c>
      <c r="D146" s="16" t="str">
        <f>IF(ISBLANK(VLOOKUP(T_IEA29PL[[#This Row],[Ścieżka Xpath]],ALL!$C:F,COLUMN(D$2),0)),"",VLOOKUP(T_IEA29PL[[#This Row],[Ścieżka Xpath]],ALL!$C:F,COLUMN(D$2),0))</f>
        <v>Skrytka pocztowa</v>
      </c>
      <c r="E146" s="50" t="str">
        <f>IF(ISBLANK(VLOOKUP(T_IEA29PL[[#This Row],[Ścieżka Xpath]],ALL!$C:G,COLUMN(E$2),0)),"",VLOOKUP(T_IEA29PL[[#This Row],[Ścieżka Xpath]],ALL!$C:G,COLUMN(E$2),0))</f>
        <v>Post office box.</v>
      </c>
      <c r="F146" s="38" t="str">
        <f>IF(ISBLANK(VLOOKUP(T_IEA29PL[[#This Row],[Ścieżka Xpath]],ALL!$C:H,COLUMN(F$2),0)),"",VLOOKUP(T_IEA29PL[[#This Row],[Ścieżka Xpath]],ALL!$C:H,COLUMN(F$2),0))</f>
        <v/>
      </c>
      <c r="G146" s="13" t="str">
        <f>IF(ISBLANK(VLOOKUP(T_IEA29PL[[#This Row],[Ścieżka Xpath]],ALL!$C:I,COLUMN(G$2),0)),"",VLOOKUP(T_IEA29PL[[#This Row],[Ścieżka Xpath]],ALL!$C:I,COLUMN(G$2),0))</f>
        <v>D</v>
      </c>
      <c r="H146" s="13" t="str">
        <f>IF(ISBLANK(VLOOKUP(T_IEA29PL[[#This Row],[Ścieżka Xpath]],ALL!$C:J,COLUMN(H$2),0)),"",VLOOKUP(T_IEA29PL[[#This Row],[Ścieżka Xpath]],ALL!$C:J,COLUMN(H$2),0))</f>
        <v>an..70</v>
      </c>
      <c r="I146" s="105" t="str">
        <f>IF(ISBLANK(VLOOKUP(T_IEA29PL[[#This Row],[Ścieżka Xpath]],ALL!$C:K,COLUMN(I$2),0)),"",VLOOKUP(T_IEA29PL[[#This Row],[Ścieżka Xpath]],ALL!$C:K,COLUMN(I$2),0))</f>
        <v/>
      </c>
      <c r="J146" s="157" t="str">
        <f>IF(ISBLANK(VLOOKUP(T_IEA29PL[[#This Row],[Ścieżka Xpath]],ALL!$C:L,COLUMN(J$2),0)),"",VLOOKUP(T_IEA29PL[[#This Row],[Ścieżka Xpath]],ALL!$C:L,COLUMN(J$2),0))</f>
        <v>C0054</v>
      </c>
      <c r="K146" s="38" t="str">
        <f>IF(ISBLANK(VLOOKUP(T_IEA29PL[[#This Row],[Ścieżka Xpath]],ALL!$C:N,COLUMN(K$2),0)),"",VLOOKUP(T_IEA29PL[[#This Row],[Ścieżka Xpath]],ALL!$C:N,COLUMN(K$2),0))</f>
        <v/>
      </c>
      <c r="L146" s="50" t="str">
        <f>IF(ISBLANK(VLOOKUP(T_IEA29PL[[#This Row],[Ścieżka Xpath]],ALL!$C:O,COLUMN(L$2),0)),"",VLOOKUP(T_IEA29PL[[#This Row],[Ścieżka Xpath]],ALL!$C:O,COLUMN(L$2),0))</f>
        <v/>
      </c>
      <c r="M146" s="50" t="str">
        <f>IF(ISBLANK(VLOOKUP(T_IEA29PL[[#This Row],[Ścieżka Xpath]],ALL!$C:P,COLUMN(M$2),0)),"",VLOOKUP(T_IEA29PL[[#This Row],[Ścieżka Xpath]],ALL!$C:P,COLUMN(M$2),0))</f>
        <v/>
      </c>
      <c r="N146" s="50" t="str">
        <f>IF(ISBLANK(VLOOKUP(T_IEA29PL[[#This Row],[Ścieżka Xpath]],ALL!$C:Q,COLUMN(N$2),0)),"",VLOOKUP(T_IEA29PL[[#This Row],[Ścieżka Xpath]],ALL!$C:Q,COLUMN(N$2),0))</f>
        <v>Nowy element w Fazie 6.</v>
      </c>
      <c r="O146" s="50" t="str">
        <f>IF(ISBLANK(VLOOKUP(T_IEA29PL[[#This Row],[Ścieżka Xpath]],ALL!$C:Q,COLUMN(O$2),0)),"",VLOOKUP(T_IEA29PL[[#This Row],[Ścieżka Xpath]],ALL!$C:Q,COLUMN(O$2),0))</f>
        <v>P6 new element.</v>
      </c>
    </row>
    <row r="147" spans="1:15" ht="15" hidden="1">
      <c r="A147" s="56" t="s">
        <v>3174</v>
      </c>
      <c r="B147" s="54">
        <v>145</v>
      </c>
      <c r="C147" s="54" t="str">
        <f>IF(ISBLANK(VLOOKUP(T_IEA29PL[[#This Row],[Ścieżka Xpath]],ALL!$C:E,COLUMN(C$2),0)),"",VLOOKUP(T_IEA29PL[[#This Row],[Ścieżka Xpath]],ALL!$C:E,COLUMN(C$2),0))</f>
        <v>13 02 074 000</v>
      </c>
      <c r="D147" s="62" t="str">
        <f>IF(ISBLANK(VLOOKUP(T_IEA29PL[[#This Row],[Ścieżka Xpath]],ALL!$C:F,COLUMN(D$2),0)),"",VLOOKUP(T_IEA29PL[[#This Row],[Ścieżka Xpath]],ALL!$C:F,COLUMN(D$2),0))</f>
        <v>Osoba do kontaktu z nadawcą przesyłki kapitańskiej.</v>
      </c>
      <c r="E147" s="56" t="str">
        <f>IF(ISBLANK(VLOOKUP(T_IEA29PL[[#This Row],[Ścieżka Xpath]],ALL!$C:G,COLUMN(E$2),0)),"",VLOOKUP(T_IEA29PL[[#This Row],[Ścieżka Xpath]],ALL!$C:G,COLUMN(E$2),0))</f>
        <v>Consignor's (of all goods items) contact person.</v>
      </c>
      <c r="F147" s="54" t="str">
        <f>IF(ISBLANK(VLOOKUP(T_IEA29PL[[#This Row],[Ścieżka Xpath]],ALL!$C:H,COLUMN(F$2),0)),"",VLOOKUP(T_IEA29PL[[#This Row],[Ścieżka Xpath]],ALL!$C:H,COLUMN(F$2),0))</f>
        <v>0..1</v>
      </c>
      <c r="G147" s="54" t="str">
        <f>IF(ISBLANK(VLOOKUP(T_IEA29PL[[#This Row],[Ścieżka Xpath]],ALL!$C:I,COLUMN(G$2),0)),"",VLOOKUP(T_IEA29PL[[#This Row],[Ścieżka Xpath]],ALL!$C:I,COLUMN(G$2),0))</f>
        <v>O</v>
      </c>
      <c r="H147" s="54" t="str">
        <f>IF(ISBLANK(VLOOKUP(T_IEA29PL[[#This Row],[Ścieżka Xpath]],ALL!$C:J,COLUMN(H$2),0)),"",VLOOKUP(T_IEA29PL[[#This Row],[Ścieżka Xpath]],ALL!$C:J,COLUMN(H$2),0))</f>
        <v/>
      </c>
      <c r="I147" s="55" t="str">
        <f>IF(ISBLANK(VLOOKUP(T_IEA29PL[[#This Row],[Ścieżka Xpath]],ALL!$C:K,COLUMN(I$2),0)),"",VLOOKUP(T_IEA29PL[[#This Row],[Ścieżka Xpath]],ALL!$C:K,COLUMN(I$2),0))</f>
        <v/>
      </c>
      <c r="J147" s="169" t="str">
        <f>IF(ISBLANK(VLOOKUP(T_IEA29PL[[#This Row],[Ścieżka Xpath]],ALL!$C:L,COLUMN(J$2),0)),"",VLOOKUP(T_IEA29PL[[#This Row],[Ścieżka Xpath]],ALL!$C:L,COLUMN(J$2),0))</f>
        <v>G0105</v>
      </c>
      <c r="K147" s="54" t="str">
        <f>IF(ISBLANK(VLOOKUP(T_IEA29PL[[#This Row],[Ścieżka Xpath]],ALL!$C:N,COLUMN(K$2),0)),"",VLOOKUP(T_IEA29PL[[#This Row],[Ścieżka Xpath]],ALL!$C:N,COLUMN(K$2),0))</f>
        <v/>
      </c>
      <c r="L147" s="56" t="str">
        <f>IF(ISBLANK(VLOOKUP(T_IEA29PL[[#This Row],[Ścieżka Xpath]],ALL!$C:O,COLUMN(L$2),0)),"",VLOOKUP(T_IEA29PL[[#This Row],[Ścieżka Xpath]],ALL!$C:O,COLUMN(L$2),0))</f>
        <v/>
      </c>
      <c r="M147" s="56" t="str">
        <f>IF(ISBLANK(VLOOKUP(T_IEA29PL[[#This Row],[Ścieżka Xpath]],ALL!$C:P,COLUMN(M$2),0)),"",VLOOKUP(T_IEA29PL[[#This Row],[Ścieżka Xpath]],ALL!$C:P,COLUMN(M$2),0))</f>
        <v/>
      </c>
      <c r="N147" s="56" t="str">
        <f>IF(ISBLANK(VLOOKUP(T_IEA29PL[[#This Row],[Ścieżka Xpath]],ALL!$C:Q,COLUMN(N$2),0)),"",VLOOKUP(T_IEA29PL[[#This Row],[Ścieżka Xpath]],ALL!$C:Q,COLUMN(N$2),0))</f>
        <v/>
      </c>
      <c r="O147" s="56" t="str">
        <f>IF(ISBLANK(VLOOKUP(T_IEA29PL[[#This Row],[Ścieżka Xpath]],ALL!$C:Q,COLUMN(O$2),0)),"",VLOOKUP(T_IEA29PL[[#This Row],[Ścieżka Xpath]],ALL!$C:Q,COLUMN(O$2),0))</f>
        <v/>
      </c>
    </row>
    <row r="148" spans="1:15" ht="15" hidden="1">
      <c r="A148" s="50" t="s">
        <v>3175</v>
      </c>
      <c r="B148" s="38">
        <v>146</v>
      </c>
      <c r="C148" s="38" t="str">
        <f>IF(ISBLANK(VLOOKUP(T_IEA29PL[[#This Row],[Ścieżka Xpath]],ALL!$C:E,COLUMN(C$2),0)),"",VLOOKUP(T_IEA29PL[[#This Row],[Ścieżka Xpath]],ALL!$C:E,COLUMN(C$2),0))</f>
        <v>13 02 074 016</v>
      </c>
      <c r="D148" s="16" t="str">
        <f>IF(ISBLANK(VLOOKUP(T_IEA29PL[[#This Row],[Ścieżka Xpath]],ALL!$C:F,COLUMN(D$2),0)),"",VLOOKUP(T_IEA29PL[[#This Row],[Ścieżka Xpath]],ALL!$C:F,COLUMN(D$2),0))</f>
        <v>Imię i nazwisko.</v>
      </c>
      <c r="E148" s="50" t="str">
        <f>IF(ISBLANK(VLOOKUP(T_IEA29PL[[#This Row],[Ścieżka Xpath]],ALL!$C:G,COLUMN(E$2),0)),"",VLOOKUP(T_IEA29PL[[#This Row],[Ścieżka Xpath]],ALL!$C:G,COLUMN(E$2),0))</f>
        <v>Name and surname.</v>
      </c>
      <c r="F148" s="38" t="str">
        <f>IF(ISBLANK(VLOOKUP(T_IEA29PL[[#This Row],[Ścieżka Xpath]],ALL!$C:H,COLUMN(F$2),0)),"",VLOOKUP(T_IEA29PL[[#This Row],[Ścieżka Xpath]],ALL!$C:H,COLUMN(F$2),0))</f>
        <v/>
      </c>
      <c r="G148" s="13" t="str">
        <f>IF(ISBLANK(VLOOKUP(T_IEA29PL[[#This Row],[Ścieżka Xpath]],ALL!$C:I,COLUMN(G$2),0)),"",VLOOKUP(T_IEA29PL[[#This Row],[Ścieżka Xpath]],ALL!$C:I,COLUMN(G$2),0))</f>
        <v>R</v>
      </c>
      <c r="H148" s="13" t="str">
        <f>IF(ISBLANK(VLOOKUP(T_IEA29PL[[#This Row],[Ścieżka Xpath]],ALL!$C:J,COLUMN(H$2),0)),"",VLOOKUP(T_IEA29PL[[#This Row],[Ścieżka Xpath]],ALL!$C:J,COLUMN(H$2),0))</f>
        <v>an..70</v>
      </c>
      <c r="I148" s="105" t="str">
        <f>IF(ISBLANK(VLOOKUP(T_IEA29PL[[#This Row],[Ścieżka Xpath]],ALL!$C:K,COLUMN(I$2),0)),"",VLOOKUP(T_IEA29PL[[#This Row],[Ścieżka Xpath]],ALL!$C:K,COLUMN(I$2),0))</f>
        <v/>
      </c>
      <c r="J148" s="157" t="str">
        <f>IF(ISBLANK(VLOOKUP(T_IEA29PL[[#This Row],[Ścieżka Xpath]],ALL!$C:L,COLUMN(J$2),0)),"",VLOOKUP(T_IEA29PL[[#This Row],[Ścieżka Xpath]],ALL!$C:L,COLUMN(J$2),0))</f>
        <v/>
      </c>
      <c r="K148" s="38" t="str">
        <f>IF(ISBLANK(VLOOKUP(T_IEA29PL[[#This Row],[Ścieżka Xpath]],ALL!$C:N,COLUMN(K$2),0)),"",VLOOKUP(T_IEA29PL[[#This Row],[Ścieżka Xpath]],ALL!$C:N,COLUMN(K$2),0))</f>
        <v/>
      </c>
      <c r="L148" s="50" t="str">
        <f>IF(ISBLANK(VLOOKUP(T_IEA29PL[[#This Row],[Ścieżka Xpath]],ALL!$C:O,COLUMN(L$2),0)),"",VLOOKUP(T_IEA29PL[[#This Row],[Ścieżka Xpath]],ALL!$C:O,COLUMN(L$2),0))</f>
        <v/>
      </c>
      <c r="M148" s="50" t="str">
        <f>IF(ISBLANK(VLOOKUP(T_IEA29PL[[#This Row],[Ścieżka Xpath]],ALL!$C:P,COLUMN(M$2),0)),"",VLOOKUP(T_IEA29PL[[#This Row],[Ścieżka Xpath]],ALL!$C:P,COLUMN(M$2),0))</f>
        <v/>
      </c>
      <c r="N148" s="50" t="str">
        <f>IF(ISBLANK(VLOOKUP(T_IEA29PL[[#This Row],[Ścieżka Xpath]],ALL!$C:Q,COLUMN(N$2),0)),"",VLOOKUP(T_IEA29PL[[#This Row],[Ścieżka Xpath]],ALL!$C:Q,COLUMN(N$2),0))</f>
        <v/>
      </c>
      <c r="O148" s="50" t="str">
        <f>IF(ISBLANK(VLOOKUP(T_IEA29PL[[#This Row],[Ścieżka Xpath]],ALL!$C:Q,COLUMN(O$2),0)),"",VLOOKUP(T_IEA29PL[[#This Row],[Ścieżka Xpath]],ALL!$C:Q,COLUMN(O$2),0))</f>
        <v/>
      </c>
    </row>
    <row r="149" spans="1:15" ht="30" hidden="1">
      <c r="A149" s="50" t="s">
        <v>3176</v>
      </c>
      <c r="B149" s="38">
        <v>147</v>
      </c>
      <c r="C149" s="38" t="str">
        <f>IF(ISBLANK(VLOOKUP(T_IEA29PL[[#This Row],[Ścieżka Xpath]],ALL!$C:E,COLUMN(C$2),0)),"",VLOOKUP(T_IEA29PL[[#This Row],[Ścieżka Xpath]],ALL!$C:E,COLUMN(C$2),0))</f>
        <v>13 02 074 075</v>
      </c>
      <c r="D149" s="16" t="str">
        <f>IF(ISBLANK(VLOOKUP(T_IEA29PL[[#This Row],[Ścieżka Xpath]],ALL!$C:F,COLUMN(D$2),0)),"",VLOOKUP(T_IEA29PL[[#This Row],[Ścieżka Xpath]],ALL!$C:F,COLUMN(D$2),0))</f>
        <v>Numer telefonu.</v>
      </c>
      <c r="E149" s="50" t="str">
        <f>IF(ISBLANK(VLOOKUP(T_IEA29PL[[#This Row],[Ścieżka Xpath]],ALL!$C:G,COLUMN(E$2),0)),"",VLOOKUP(T_IEA29PL[[#This Row],[Ścieżka Xpath]],ALL!$C:G,COLUMN(E$2),0))</f>
        <v>Phone number.</v>
      </c>
      <c r="F149" s="38" t="str">
        <f>IF(ISBLANK(VLOOKUP(T_IEA29PL[[#This Row],[Ścieżka Xpath]],ALL!$C:H,COLUMN(F$2),0)),"",VLOOKUP(T_IEA29PL[[#This Row],[Ścieżka Xpath]],ALL!$C:H,COLUMN(F$2),0))</f>
        <v/>
      </c>
      <c r="G149" s="13" t="str">
        <f>IF(ISBLANK(VLOOKUP(T_IEA29PL[[#This Row],[Ścieżka Xpath]],ALL!$C:I,COLUMN(G$2),0)),"",VLOOKUP(T_IEA29PL[[#This Row],[Ścieżka Xpath]],ALL!$C:I,COLUMN(G$2),0))</f>
        <v>R</v>
      </c>
      <c r="H149" s="13" t="str">
        <f>IF(ISBLANK(VLOOKUP(T_IEA29PL[[#This Row],[Ścieżka Xpath]],ALL!$C:J,COLUMN(H$2),0)),"",VLOOKUP(T_IEA29PL[[#This Row],[Ścieżka Xpath]],ALL!$C:J,COLUMN(H$2),0))</f>
        <v>an..35</v>
      </c>
      <c r="I149" s="105" t="str">
        <f>IF(ISBLANK(VLOOKUP(T_IEA29PL[[#This Row],[Ścieżka Xpath]],ALL!$C:K,COLUMN(I$2),0)),"",VLOOKUP(T_IEA29PL[[#This Row],[Ścieżka Xpath]],ALL!$C:K,COLUMN(I$2),0))</f>
        <v/>
      </c>
      <c r="J149" s="157" t="str">
        <f>IF(ISBLANK(VLOOKUP(T_IEA29PL[[#This Row],[Ścieżka Xpath]],ALL!$C:L,COLUMN(J$2),0)),"",VLOOKUP(T_IEA29PL[[#This Row],[Ścieżka Xpath]],ALL!$C:L,COLUMN(J$2),0))</f>
        <v>R0112</v>
      </c>
      <c r="K149" s="38" t="str">
        <f>IF(ISBLANK(VLOOKUP(T_IEA29PL[[#This Row],[Ścieżka Xpath]],ALL!$C:N,COLUMN(K$2),0)),"",VLOOKUP(T_IEA29PL[[#This Row],[Ścieżka Xpath]],ALL!$C:N,COLUMN(K$2),0))</f>
        <v/>
      </c>
      <c r="L149" s="50" t="str">
        <f>IF(ISBLANK(VLOOKUP(T_IEA29PL[[#This Row],[Ścieżka Xpath]],ALL!$C:O,COLUMN(L$2),0)),"",VLOOKUP(T_IEA29PL[[#This Row],[Ścieżka Xpath]],ALL!$C:O,COLUMN(L$2),0))</f>
        <v/>
      </c>
      <c r="M149" s="50" t="str">
        <f>IF(ISBLANK(VLOOKUP(T_IEA29PL[[#This Row],[Ścieżka Xpath]],ALL!$C:P,COLUMN(M$2),0)),"",VLOOKUP(T_IEA29PL[[#This Row],[Ścieżka Xpath]],ALL!$C:P,COLUMN(M$2),0))</f>
        <v/>
      </c>
      <c r="N149" s="50" t="str">
        <f>IF(ISBLANK(VLOOKUP(T_IEA29PL[[#This Row],[Ścieżka Xpath]],ALL!$C:Q,COLUMN(N$2),0)),"",VLOOKUP(T_IEA29PL[[#This Row],[Ścieżka Xpath]],ALL!$C:Q,COLUMN(N$2),0))</f>
        <v>Dodanie reguły/warunku.</v>
      </c>
      <c r="O149" s="50" t="str">
        <f>IF(ISBLANK(VLOOKUP(T_IEA29PL[[#This Row],[Ścieżka Xpath]],ALL!$C:Q,COLUMN(O$2),0)),"",VLOOKUP(T_IEA29PL[[#This Row],[Ścieżka Xpath]],ALL!$C:Q,COLUMN(O$2),0))</f>
        <v>R/C addition.</v>
      </c>
    </row>
    <row r="150" spans="1:15" ht="15" hidden="1">
      <c r="A150" s="50" t="s">
        <v>3177</v>
      </c>
      <c r="B150" s="38">
        <v>148</v>
      </c>
      <c r="C150" s="38" t="str">
        <f>IF(ISBLANK(VLOOKUP(T_IEA29PL[[#This Row],[Ścieżka Xpath]],ALL!$C:E,COLUMN(C$2),0)),"",VLOOKUP(T_IEA29PL[[#This Row],[Ścieżka Xpath]],ALL!$C:E,COLUMN(C$2),0))</f>
        <v>13 02 074 076</v>
      </c>
      <c r="D150" s="16" t="str">
        <f>IF(ISBLANK(VLOOKUP(T_IEA29PL[[#This Row],[Ścieżka Xpath]],ALL!$C:F,COLUMN(D$2),0)),"",VLOOKUP(T_IEA29PL[[#This Row],[Ścieżka Xpath]],ALL!$C:F,COLUMN(D$2),0))</f>
        <v>Adres e-mail.</v>
      </c>
      <c r="E150" s="50" t="str">
        <f>IF(ISBLANK(VLOOKUP(T_IEA29PL[[#This Row],[Ścieżka Xpath]],ALL!$C:G,COLUMN(E$2),0)),"",VLOOKUP(T_IEA29PL[[#This Row],[Ścieżka Xpath]],ALL!$C:G,COLUMN(E$2),0))</f>
        <v>Email address.</v>
      </c>
      <c r="F150" s="38" t="str">
        <f>IF(ISBLANK(VLOOKUP(T_IEA29PL[[#This Row],[Ścieżka Xpath]],ALL!$C:H,COLUMN(F$2),0)),"",VLOOKUP(T_IEA29PL[[#This Row],[Ścieżka Xpath]],ALL!$C:H,COLUMN(F$2),0))</f>
        <v/>
      </c>
      <c r="G150" s="13" t="str">
        <f>IF(ISBLANK(VLOOKUP(T_IEA29PL[[#This Row],[Ścieżka Xpath]],ALL!$C:I,COLUMN(G$2),0)),"",VLOOKUP(T_IEA29PL[[#This Row],[Ścieżka Xpath]],ALL!$C:I,COLUMN(G$2),0))</f>
        <v>O</v>
      </c>
      <c r="H150" s="13" t="str">
        <f>IF(ISBLANK(VLOOKUP(T_IEA29PL[[#This Row],[Ścieżka Xpath]],ALL!$C:J,COLUMN(H$2),0)),"",VLOOKUP(T_IEA29PL[[#This Row],[Ścieżka Xpath]],ALL!$C:J,COLUMN(H$2),0))</f>
        <v>an..256</v>
      </c>
      <c r="I150" s="105" t="str">
        <f>IF(ISBLANK(VLOOKUP(T_IEA29PL[[#This Row],[Ścieżka Xpath]],ALL!$C:K,COLUMN(I$2),0)),"",VLOOKUP(T_IEA29PL[[#This Row],[Ścieżka Xpath]],ALL!$C:K,COLUMN(I$2),0))</f>
        <v/>
      </c>
      <c r="J150" s="157" t="str">
        <f>IF(ISBLANK(VLOOKUP(T_IEA29PL[[#This Row],[Ścieżka Xpath]],ALL!$C:L,COLUMN(J$2),0)),"",VLOOKUP(T_IEA29PL[[#This Row],[Ścieżka Xpath]],ALL!$C:L,COLUMN(J$2),0))</f>
        <v>G0002</v>
      </c>
      <c r="K150" s="38" t="str">
        <f>IF(ISBLANK(VLOOKUP(T_IEA29PL[[#This Row],[Ścieżka Xpath]],ALL!$C:N,COLUMN(K$2),0)),"",VLOOKUP(T_IEA29PL[[#This Row],[Ścieżka Xpath]],ALL!$C:N,COLUMN(K$2),0))</f>
        <v/>
      </c>
      <c r="L150" s="50" t="str">
        <f>IF(ISBLANK(VLOOKUP(T_IEA29PL[[#This Row],[Ścieżka Xpath]],ALL!$C:O,COLUMN(L$2),0)),"",VLOOKUP(T_IEA29PL[[#This Row],[Ścieżka Xpath]],ALL!$C:O,COLUMN(L$2),0))</f>
        <v/>
      </c>
      <c r="M150" s="50" t="str">
        <f>IF(ISBLANK(VLOOKUP(T_IEA29PL[[#This Row],[Ścieżka Xpath]],ALL!$C:P,COLUMN(M$2),0)),"",VLOOKUP(T_IEA29PL[[#This Row],[Ścieżka Xpath]],ALL!$C:P,COLUMN(M$2),0))</f>
        <v/>
      </c>
      <c r="N150" s="50" t="str">
        <f>IF(ISBLANK(VLOOKUP(T_IEA29PL[[#This Row],[Ścieżka Xpath]],ALL!$C:Q,COLUMN(N$2),0)),"",VLOOKUP(T_IEA29PL[[#This Row],[Ścieżka Xpath]],ALL!$C:Q,COLUMN(N$2),0))</f>
        <v/>
      </c>
      <c r="O150" s="50" t="str">
        <f>IF(ISBLANK(VLOOKUP(T_IEA29PL[[#This Row],[Ścieżka Xpath]],ALL!$C:Q,COLUMN(O$2),0)),"",VLOOKUP(T_IEA29PL[[#This Row],[Ścieżka Xpath]],ALL!$C:Q,COLUMN(O$2),0))</f>
        <v/>
      </c>
    </row>
    <row r="151" spans="1:15" ht="30" hidden="1">
      <c r="A151" s="56" t="s">
        <v>3178</v>
      </c>
      <c r="B151" s="54">
        <v>149</v>
      </c>
      <c r="C151" s="54" t="str">
        <f>IF(ISBLANK(VLOOKUP(T_IEA29PL[[#This Row],[Ścieżka Xpath]],ALL!$C:E,COLUMN(C$2),0)),"",VLOOKUP(T_IEA29PL[[#This Row],[Ścieżka Xpath]],ALL!$C:E,COLUMN(C$2),0))</f>
        <v>13 03 000 000</v>
      </c>
      <c r="D151" s="62" t="str">
        <f>IF(ISBLANK(VLOOKUP(T_IEA29PL[[#This Row],[Ścieżka Xpath]],ALL!$C:F,COLUMN(D$2),0)),"",VLOOKUP(T_IEA29PL[[#This Row],[Ścieżka Xpath]],ALL!$C:F,COLUMN(D$2),0))</f>
        <v>Odbiorca przesyłki kapitańskiej.</v>
      </c>
      <c r="E151" s="56" t="str">
        <f>IF(ISBLANK(VLOOKUP(T_IEA29PL[[#This Row],[Ścieżka Xpath]],ALL!$C:G,COLUMN(E$2),0)),"",VLOOKUP(T_IEA29PL[[#This Row],[Ścieżka Xpath]],ALL!$C:G,COLUMN(E$2),0))</f>
        <v>Consignee (of all goods items) details.</v>
      </c>
      <c r="F151" s="54" t="str">
        <f>IF(ISBLANK(VLOOKUP(T_IEA29PL[[#This Row],[Ścieżka Xpath]],ALL!$C:H,COLUMN(F$2),0)),"",VLOOKUP(T_IEA29PL[[#This Row],[Ścieżka Xpath]],ALL!$C:H,COLUMN(F$2),0))</f>
        <v>0..1</v>
      </c>
      <c r="G151" s="54" t="str">
        <f>IF(ISBLANK(VLOOKUP(T_IEA29PL[[#This Row],[Ścieżka Xpath]],ALL!$C:I,COLUMN(G$2),0)),"",VLOOKUP(T_IEA29PL[[#This Row],[Ścieżka Xpath]],ALL!$C:I,COLUMN(G$2),0))</f>
        <v>D</v>
      </c>
      <c r="H151" s="54" t="str">
        <f>IF(ISBLANK(VLOOKUP(T_IEA29PL[[#This Row],[Ścieżka Xpath]],ALL!$C:J,COLUMN(H$2),0)),"",VLOOKUP(T_IEA29PL[[#This Row],[Ścieżka Xpath]],ALL!$C:J,COLUMN(H$2),0))</f>
        <v/>
      </c>
      <c r="I151" s="55" t="str">
        <f>IF(ISBLANK(VLOOKUP(T_IEA29PL[[#This Row],[Ścieżka Xpath]],ALL!$C:K,COLUMN(I$2),0)),"",VLOOKUP(T_IEA29PL[[#This Row],[Ścieżka Xpath]],ALL!$C:K,COLUMN(I$2),0))</f>
        <v/>
      </c>
      <c r="J151" s="169" t="str">
        <f>IF(ISBLANK(VLOOKUP(T_IEA29PL[[#This Row],[Ścieżka Xpath]],ALL!$C:L,COLUMN(J$2),0)),"",VLOOKUP(T_IEA29PL[[#This Row],[Ścieżka Xpath]],ALL!$C:L,COLUMN(J$2),0))</f>
        <v>C0003; G0001</v>
      </c>
      <c r="K151" s="54" t="str">
        <f>IF(ISBLANK(VLOOKUP(T_IEA29PL[[#This Row],[Ścieżka Xpath]],ALL!$C:N,COLUMN(K$2),0)),"",VLOOKUP(T_IEA29PL[[#This Row],[Ścieżka Xpath]],ALL!$C:N,COLUMN(K$2),0))</f>
        <v/>
      </c>
      <c r="L151" s="56" t="str">
        <f>IF(ISBLANK(VLOOKUP(T_IEA29PL[[#This Row],[Ścieżka Xpath]],ALL!$C:O,COLUMN(L$2),0)),"",VLOOKUP(T_IEA29PL[[#This Row],[Ścieżka Xpath]],ALL!$C:O,COLUMN(L$2),0))</f>
        <v/>
      </c>
      <c r="M151" s="56" t="str">
        <f>IF(ISBLANK(VLOOKUP(T_IEA29PL[[#This Row],[Ścieżka Xpath]],ALL!$C:P,COLUMN(M$2),0)),"",VLOOKUP(T_IEA29PL[[#This Row],[Ścieżka Xpath]],ALL!$C:P,COLUMN(M$2),0))</f>
        <v/>
      </c>
      <c r="N151" s="56" t="str">
        <f>IF(ISBLANK(VLOOKUP(T_IEA29PL[[#This Row],[Ścieżka Xpath]],ALL!$C:Q,COLUMN(N$2),0)),"",VLOOKUP(T_IEA29PL[[#This Row],[Ścieżka Xpath]],ALL!$C:Q,COLUMN(N$2),0))</f>
        <v>Zmiana C0001 na C0003.</v>
      </c>
      <c r="O151" s="56" t="str">
        <f>IF(ISBLANK(VLOOKUP(T_IEA29PL[[#This Row],[Ścieżka Xpath]],ALL!$C:Q,COLUMN(O$2),0)),"",VLOOKUP(T_IEA29PL[[#This Row],[Ścieżka Xpath]],ALL!$C:Q,COLUMN(O$2),0))</f>
        <v>C0001 replaced with C0003.</v>
      </c>
    </row>
    <row r="152" spans="1:15" ht="15" hidden="1">
      <c r="A152" s="50" t="s">
        <v>3179</v>
      </c>
      <c r="B152" s="38">
        <v>150</v>
      </c>
      <c r="C152" s="38" t="str">
        <f>IF(ISBLANK(VLOOKUP(T_IEA29PL[[#This Row],[Ścieżka Xpath]],ALL!$C:E,COLUMN(C$2),0)),"",VLOOKUP(T_IEA29PL[[#This Row],[Ścieżka Xpath]],ALL!$C:E,COLUMN(C$2),0))</f>
        <v>13 03 017 000</v>
      </c>
      <c r="D152" s="16" t="str">
        <f>IF(ISBLANK(VLOOKUP(T_IEA29PL[[#This Row],[Ścieżka Xpath]],ALL!$C:F,COLUMN(D$2),0)),"",VLOOKUP(T_IEA29PL[[#This Row],[Ścieżka Xpath]],ALL!$C:F,COLUMN(D$2),0))</f>
        <v>Numer identyfikacyjny.</v>
      </c>
      <c r="E152" s="50" t="str">
        <f>IF(ISBLANK(VLOOKUP(T_IEA29PL[[#This Row],[Ścieżka Xpath]],ALL!$C:G,COLUMN(E$2),0)),"",VLOOKUP(T_IEA29PL[[#This Row],[Ścieżka Xpath]],ALL!$C:G,COLUMN(E$2),0))</f>
        <v>Identfication number.</v>
      </c>
      <c r="F152" s="38" t="str">
        <f>IF(ISBLANK(VLOOKUP(T_IEA29PL[[#This Row],[Ścieżka Xpath]],ALL!$C:H,COLUMN(F$2),0)),"",VLOOKUP(T_IEA29PL[[#This Row],[Ścieżka Xpath]],ALL!$C:H,COLUMN(F$2),0))</f>
        <v/>
      </c>
      <c r="G152" s="13" t="str">
        <f>IF(ISBLANK(VLOOKUP(T_IEA29PL[[#This Row],[Ścieżka Xpath]],ALL!$C:I,COLUMN(G$2),0)),"",VLOOKUP(T_IEA29PL[[#This Row],[Ścieżka Xpath]],ALL!$C:I,COLUMN(G$2),0))</f>
        <v>O</v>
      </c>
      <c r="H152" s="13" t="str">
        <f>IF(ISBLANK(VLOOKUP(T_IEA29PL[[#This Row],[Ścieżka Xpath]],ALL!$C:J,COLUMN(H$2),0)),"",VLOOKUP(T_IEA29PL[[#This Row],[Ścieżka Xpath]],ALL!$C:J,COLUMN(H$2),0))</f>
        <v>an..17</v>
      </c>
      <c r="I152" s="105" t="str">
        <f>IF(ISBLANK(VLOOKUP(T_IEA29PL[[#This Row],[Ścieżka Xpath]],ALL!$C:K,COLUMN(I$2),0)),"",VLOOKUP(T_IEA29PL[[#This Row],[Ścieżka Xpath]],ALL!$C:K,COLUMN(I$2),0))</f>
        <v/>
      </c>
      <c r="J152" s="157" t="str">
        <f>IF(ISBLANK(VLOOKUP(T_IEA29PL[[#This Row],[Ścieżka Xpath]],ALL!$C:L,COLUMN(J$2),0)),"",VLOOKUP(T_IEA29PL[[#This Row],[Ścieżka Xpath]],ALL!$C:L,COLUMN(J$2),0))</f>
        <v>R0851</v>
      </c>
      <c r="K152" s="38" t="str">
        <f>IF(ISBLANK(VLOOKUP(T_IEA29PL[[#This Row],[Ścieżka Xpath]],ALL!$C:N,COLUMN(K$2),0)),"",VLOOKUP(T_IEA29PL[[#This Row],[Ścieżka Xpath]],ALL!$C:N,COLUMN(K$2),0))</f>
        <v/>
      </c>
      <c r="L152" s="50" t="str">
        <f>IF(ISBLANK(VLOOKUP(T_IEA29PL[[#This Row],[Ścieżka Xpath]],ALL!$C:O,COLUMN(L$2),0)),"",VLOOKUP(T_IEA29PL[[#This Row],[Ścieżka Xpath]],ALL!$C:O,COLUMN(L$2),0))</f>
        <v/>
      </c>
      <c r="M152" s="50" t="str">
        <f>IF(ISBLANK(VLOOKUP(T_IEA29PL[[#This Row],[Ścieżka Xpath]],ALL!$C:P,COLUMN(M$2),0)),"",VLOOKUP(T_IEA29PL[[#This Row],[Ścieżka Xpath]],ALL!$C:P,COLUMN(M$2),0))</f>
        <v/>
      </c>
      <c r="N152" s="50" t="str">
        <f>IF(ISBLANK(VLOOKUP(T_IEA29PL[[#This Row],[Ścieżka Xpath]],ALL!$C:Q,COLUMN(N$2),0)),"",VLOOKUP(T_IEA29PL[[#This Row],[Ścieżka Xpath]],ALL!$C:Q,COLUMN(N$2),0))</f>
        <v/>
      </c>
      <c r="O152" s="50" t="str">
        <f>IF(ISBLANK(VLOOKUP(T_IEA29PL[[#This Row],[Ścieżka Xpath]],ALL!$C:Q,COLUMN(O$2),0)),"",VLOOKUP(T_IEA29PL[[#This Row],[Ścieżka Xpath]],ALL!$C:Q,COLUMN(O$2),0))</f>
        <v/>
      </c>
    </row>
    <row r="153" spans="1:15" ht="30" hidden="1">
      <c r="A153" s="50" t="s">
        <v>3180</v>
      </c>
      <c r="B153" s="38">
        <v>151</v>
      </c>
      <c r="C153" s="38" t="str">
        <f>IF(ISBLANK(VLOOKUP(T_IEA29PL[[#This Row],[Ścieżka Xpath]],ALL!$C:E,COLUMN(C$2),0)),"",VLOOKUP(T_IEA29PL[[#This Row],[Ścieżka Xpath]],ALL!$C:E,COLUMN(C$2),0))</f>
        <v>13 03 016 000</v>
      </c>
      <c r="D153" s="16" t="str">
        <f>IF(ISBLANK(VLOOKUP(T_IEA29PL[[#This Row],[Ścieżka Xpath]],ALL!$C:F,COLUMN(D$2),0)),"",VLOOKUP(T_IEA29PL[[#This Row],[Ścieżka Xpath]],ALL!$C:F,COLUMN(D$2),0))</f>
        <v>Nazwa lub imię i nazwisko.</v>
      </c>
      <c r="E153" s="50" t="str">
        <f>IF(ISBLANK(VLOOKUP(T_IEA29PL[[#This Row],[Ścieżka Xpath]],ALL!$C:G,COLUMN(E$2),0)),"",VLOOKUP(T_IEA29PL[[#This Row],[Ścieżka Xpath]],ALL!$C:G,COLUMN(E$2),0))</f>
        <v>Name or name and surname.</v>
      </c>
      <c r="F153" s="38" t="str">
        <f>IF(ISBLANK(VLOOKUP(T_IEA29PL[[#This Row],[Ścieżka Xpath]],ALL!$C:H,COLUMN(F$2),0)),"",VLOOKUP(T_IEA29PL[[#This Row],[Ścieżka Xpath]],ALL!$C:H,COLUMN(F$2),0))</f>
        <v/>
      </c>
      <c r="G153" s="13" t="str">
        <f>IF(ISBLANK(VLOOKUP(T_IEA29PL[[#This Row],[Ścieżka Xpath]],ALL!$C:I,COLUMN(G$2),0)),"",VLOOKUP(T_IEA29PL[[#This Row],[Ścieżka Xpath]],ALL!$C:I,COLUMN(G$2),0))</f>
        <v>D</v>
      </c>
      <c r="H153" s="13" t="str">
        <f>IF(ISBLANK(VLOOKUP(T_IEA29PL[[#This Row],[Ścieżka Xpath]],ALL!$C:J,COLUMN(H$2),0)),"",VLOOKUP(T_IEA29PL[[#This Row],[Ścieżka Xpath]],ALL!$C:J,COLUMN(H$2),0))</f>
        <v>an..70</v>
      </c>
      <c r="I153" s="105" t="str">
        <f>IF(ISBLANK(VLOOKUP(T_IEA29PL[[#This Row],[Ścieżka Xpath]],ALL!$C:K,COLUMN(I$2),0)),"",VLOOKUP(T_IEA29PL[[#This Row],[Ścieżka Xpath]],ALL!$C:K,COLUMN(I$2),0))</f>
        <v/>
      </c>
      <c r="J153" s="157" t="str">
        <f>IF(ISBLANK(VLOOKUP(T_IEA29PL[[#This Row],[Ścieżka Xpath]],ALL!$C:L,COLUMN(J$2),0)),"",VLOOKUP(T_IEA29PL[[#This Row],[Ścieżka Xpath]],ALL!$C:L,COLUMN(J$2),0))</f>
        <v>C0252</v>
      </c>
      <c r="K153" s="13" t="str">
        <f>IF(ISBLANK(VLOOKUP(T_IEA29PL[[#This Row],[Ścieżka Xpath]],ALL!$C:N,COLUMN(K$2),0)),"",VLOOKUP(T_IEA29PL[[#This Row],[Ścieżka Xpath]],ALL!$C:N,COLUMN(K$2),0))</f>
        <v/>
      </c>
      <c r="L153" s="50" t="str">
        <f>IF(ISBLANK(VLOOKUP(T_IEA29PL[[#This Row],[Ścieżka Xpath]],ALL!$C:O,COLUMN(L$2),0)),"",VLOOKUP(T_IEA29PL[[#This Row],[Ścieżka Xpath]],ALL!$C:O,COLUMN(L$2),0))</f>
        <v/>
      </c>
      <c r="M153" s="50" t="str">
        <f>IF(ISBLANK(VLOOKUP(T_IEA29PL[[#This Row],[Ścieżka Xpath]],ALL!$C:P,COLUMN(M$2),0)),"",VLOOKUP(T_IEA29PL[[#This Row],[Ścieżka Xpath]],ALL!$C:P,COLUMN(M$2),0))</f>
        <v/>
      </c>
      <c r="N153" s="50" t="str">
        <f>IF(ISBLANK(VLOOKUP(T_IEA29PL[[#This Row],[Ścieżka Xpath]],ALL!$C:Q,COLUMN(N$2),0)),"",VLOOKUP(T_IEA29PL[[#This Row],[Ścieżka Xpath]],ALL!$C:Q,COLUMN(N$2),0))</f>
        <v>C0250 zastąpiona przez C0252.</v>
      </c>
      <c r="O153" s="50" t="str">
        <f>IF(ISBLANK(VLOOKUP(T_IEA29PL[[#This Row],[Ścieżka Xpath]],ALL!$C:Q,COLUMN(O$2),0)),"",VLOOKUP(T_IEA29PL[[#This Row],[Ścieżka Xpath]],ALL!$C:Q,COLUMN(O$2),0))</f>
        <v>C0250 replaced with C0252.</v>
      </c>
    </row>
    <row r="154" spans="1:15" ht="15" hidden="1">
      <c r="A154" s="50" t="s">
        <v>3181</v>
      </c>
      <c r="B154" s="38">
        <v>152</v>
      </c>
      <c r="C154" s="38" t="str">
        <f>IF(ISBLANK(VLOOKUP(T_IEA29PL[[#This Row],[Ścieżka Xpath]],ALL!$C:E,COLUMN(C$2),0)),"",VLOOKUP(T_IEA29PL[[#This Row],[Ścieżka Xpath]],ALL!$C:E,COLUMN(C$2),0))</f>
        <v>13 03 028 000</v>
      </c>
      <c r="D154" s="16" t="str">
        <f>IF(ISBLANK(VLOOKUP(T_IEA29PL[[#This Row],[Ścieżka Xpath]],ALL!$C:F,COLUMN(D$2),0)),"",VLOOKUP(T_IEA29PL[[#This Row],[Ścieżka Xpath]],ALL!$C:F,COLUMN(D$2),0))</f>
        <v>Rodzaj podmiotu.</v>
      </c>
      <c r="E154" s="50" t="str">
        <f>IF(ISBLANK(VLOOKUP(T_IEA29PL[[#This Row],[Ścieżka Xpath]],ALL!$C:G,COLUMN(E$2),0)),"",VLOOKUP(T_IEA29PL[[#This Row],[Ścieżka Xpath]],ALL!$C:G,COLUMN(E$2),0))</f>
        <v>Entity type.</v>
      </c>
      <c r="F154" s="38" t="str">
        <f>IF(ISBLANK(VLOOKUP(T_IEA29PL[[#This Row],[Ścieżka Xpath]],ALL!$C:H,COLUMN(F$2),0)),"",VLOOKUP(T_IEA29PL[[#This Row],[Ścieżka Xpath]],ALL!$C:H,COLUMN(F$2),0))</f>
        <v/>
      </c>
      <c r="G154" s="13" t="str">
        <f>IF(ISBLANK(VLOOKUP(T_IEA29PL[[#This Row],[Ścieżka Xpath]],ALL!$C:I,COLUMN(G$2),0)),"",VLOOKUP(T_IEA29PL[[#This Row],[Ścieżka Xpath]],ALL!$C:I,COLUMN(G$2),0))</f>
        <v>D</v>
      </c>
      <c r="H154" s="13" t="str">
        <f>IF(ISBLANK(VLOOKUP(T_IEA29PL[[#This Row],[Ścieżka Xpath]],ALL!$C:J,COLUMN(H$2),0)),"",VLOOKUP(T_IEA29PL[[#This Row],[Ścieżka Xpath]],ALL!$C:J,COLUMN(H$2),0))</f>
        <v>n1</v>
      </c>
      <c r="I154" s="105" t="str">
        <f>IF(ISBLANK(VLOOKUP(T_IEA29PL[[#This Row],[Ścieżka Xpath]],ALL!$C:K,COLUMN(I$2),0)),"",VLOOKUP(T_IEA29PL[[#This Row],[Ścieżka Xpath]],ALL!$C:K,COLUMN(I$2),0))</f>
        <v>CL729</v>
      </c>
      <c r="J154" s="157" t="str">
        <f>IF(ISBLANK(VLOOKUP(T_IEA29PL[[#This Row],[Ścieżka Xpath]],ALL!$C:L,COLUMN(J$2),0)),"",VLOOKUP(T_IEA29PL[[#This Row],[Ścieżka Xpath]],ALL!$C:L,COLUMN(J$2),0))</f>
        <v>C0058</v>
      </c>
      <c r="K154" s="38" t="str">
        <f>IF(ISBLANK(VLOOKUP(T_IEA29PL[[#This Row],[Ścieżka Xpath]],ALL!$C:N,COLUMN(K$2),0)),"",VLOOKUP(T_IEA29PL[[#This Row],[Ścieżka Xpath]],ALL!$C:N,COLUMN(K$2),0))</f>
        <v/>
      </c>
      <c r="L154" s="50" t="str">
        <f>IF(ISBLANK(VLOOKUP(T_IEA29PL[[#This Row],[Ścieżka Xpath]],ALL!$C:O,COLUMN(L$2),0)),"",VLOOKUP(T_IEA29PL[[#This Row],[Ścieżka Xpath]],ALL!$C:O,COLUMN(L$2),0))</f>
        <v/>
      </c>
      <c r="M154" s="50" t="str">
        <f>IF(ISBLANK(VLOOKUP(T_IEA29PL[[#This Row],[Ścieżka Xpath]],ALL!$C:P,COLUMN(M$2),0)),"",VLOOKUP(T_IEA29PL[[#This Row],[Ścieżka Xpath]],ALL!$C:P,COLUMN(M$2),0))</f>
        <v/>
      </c>
      <c r="N154" s="50" t="str">
        <f>IF(ISBLANK(VLOOKUP(T_IEA29PL[[#This Row],[Ścieżka Xpath]],ALL!$C:Q,COLUMN(N$2),0)),"",VLOOKUP(T_IEA29PL[[#This Row],[Ścieżka Xpath]],ALL!$C:Q,COLUMN(N$2),0))</f>
        <v>Nowy element w Fazie 6.</v>
      </c>
      <c r="O154" s="50" t="str">
        <f>IF(ISBLANK(VLOOKUP(T_IEA29PL[[#This Row],[Ścieżka Xpath]],ALL!$C:Q,COLUMN(O$2),0)),"",VLOOKUP(T_IEA29PL[[#This Row],[Ścieżka Xpath]],ALL!$C:Q,COLUMN(O$2),0))</f>
        <v>P6 new element.</v>
      </c>
    </row>
    <row r="155" spans="1:15" ht="30" hidden="1">
      <c r="A155" s="56" t="s">
        <v>3182</v>
      </c>
      <c r="B155" s="54">
        <v>153</v>
      </c>
      <c r="C155" s="54" t="str">
        <f>IF(ISBLANK(VLOOKUP(T_IEA29PL[[#This Row],[Ścieżka Xpath]],ALL!$C:E,COLUMN(C$2),0)),"",VLOOKUP(T_IEA29PL[[#This Row],[Ścieżka Xpath]],ALL!$C:E,COLUMN(C$2),0))</f>
        <v>-</v>
      </c>
      <c r="D155" s="62" t="str">
        <f>IF(ISBLANK(VLOOKUP(T_IEA29PL[[#This Row],[Ścieżka Xpath]],ALL!$C:F,COLUMN(D$2),0)),"",VLOOKUP(T_IEA29PL[[#This Row],[Ścieżka Xpath]],ALL!$C:F,COLUMN(D$2),0))</f>
        <v>Identyfikator bezpieczeństwa i ochrony odbiorcy przesyłki kapitańskiej.</v>
      </c>
      <c r="E155" s="56" t="str">
        <f>IF(ISBLANK(VLOOKUP(T_IEA29PL[[#This Row],[Ścieżka Xpath]],ALL!$C:G,COLUMN(E$2),0)),"",VLOOKUP(T_IEA29PL[[#This Row],[Ścieżka Xpath]],ALL!$C:G,COLUMN(E$2),0))</f>
        <v>Safety &amp; security identification number of the Consignee (of all goods items).</v>
      </c>
      <c r="F155" s="54" t="str">
        <f>IF(ISBLANK(VLOOKUP(T_IEA29PL[[#This Row],[Ścieżka Xpath]],ALL!$C:H,COLUMN(F$2),0)),"",VLOOKUP(T_IEA29PL[[#This Row],[Ścieżka Xpath]],ALL!$C:H,COLUMN(F$2),0))</f>
        <v>0..1</v>
      </c>
      <c r="G155" s="54" t="str">
        <f>IF(ISBLANK(VLOOKUP(T_IEA29PL[[#This Row],[Ścieżka Xpath]],ALL!$C:I,COLUMN(G$2),0)),"",VLOOKUP(T_IEA29PL[[#This Row],[Ścieżka Xpath]],ALL!$C:I,COLUMN(G$2),0))</f>
        <v>D</v>
      </c>
      <c r="H155" s="54" t="str">
        <f>IF(ISBLANK(VLOOKUP(T_IEA29PL[[#This Row],[Ścieżka Xpath]],ALL!$C:J,COLUMN(H$2),0)),"",VLOOKUP(T_IEA29PL[[#This Row],[Ścieżka Xpath]],ALL!$C:J,COLUMN(H$2),0))</f>
        <v/>
      </c>
      <c r="I155" s="55" t="str">
        <f>IF(ISBLANK(VLOOKUP(T_IEA29PL[[#This Row],[Ścieżka Xpath]],ALL!$C:K,COLUMN(I$2),0)),"",VLOOKUP(T_IEA29PL[[#This Row],[Ścieżka Xpath]],ALL!$C:K,COLUMN(I$2),0))</f>
        <v/>
      </c>
      <c r="J155" s="169" t="str">
        <f>IF(ISBLANK(VLOOKUP(T_IEA29PL[[#This Row],[Ścieżka Xpath]],ALL!$C:L,COLUMN(J$2),0)),"",VLOOKUP(T_IEA29PL[[#This Row],[Ścieżka Xpath]],ALL!$C:L,COLUMN(J$2),0))</f>
        <v>C0067</v>
      </c>
      <c r="K155" s="54" t="str">
        <f>IF(ISBLANK(VLOOKUP(T_IEA29PL[[#This Row],[Ścieżka Xpath]],ALL!$C:N,COLUMN(K$2),0)),"",VLOOKUP(T_IEA29PL[[#This Row],[Ścieżka Xpath]],ALL!$C:N,COLUMN(K$2),0))</f>
        <v/>
      </c>
      <c r="L155" s="56" t="str">
        <f>IF(ISBLANK(VLOOKUP(T_IEA29PL[[#This Row],[Ścieżka Xpath]],ALL!$C:O,COLUMN(L$2),0)),"",VLOOKUP(T_IEA29PL[[#This Row],[Ścieżka Xpath]],ALL!$C:O,COLUMN(L$2),0))</f>
        <v/>
      </c>
      <c r="M155" s="56" t="str">
        <f>IF(ISBLANK(VLOOKUP(T_IEA29PL[[#This Row],[Ścieżka Xpath]],ALL!$C:P,COLUMN(M$2),0)),"",VLOOKUP(T_IEA29PL[[#This Row],[Ścieżka Xpath]],ALL!$C:P,COLUMN(M$2),0))</f>
        <v/>
      </c>
      <c r="N155" s="56" t="str">
        <f>IF(ISBLANK(VLOOKUP(T_IEA29PL[[#This Row],[Ścieżka Xpath]],ALL!$C:Q,COLUMN(N$2),0)),"",VLOOKUP(T_IEA29PL[[#This Row],[Ścieżka Xpath]],ALL!$C:Q,COLUMN(N$2),0))</f>
        <v>Nowy element w Fazie 6.</v>
      </c>
      <c r="O155" s="56" t="str">
        <f>IF(ISBLANK(VLOOKUP(T_IEA29PL[[#This Row],[Ścieżka Xpath]],ALL!$C:Q,COLUMN(O$2),0)),"",VLOOKUP(T_IEA29PL[[#This Row],[Ścieżka Xpath]],ALL!$C:Q,COLUMN(O$2),0))</f>
        <v>P6 new element.</v>
      </c>
    </row>
    <row r="156" spans="1:15" ht="30" hidden="1">
      <c r="A156" s="50" t="s">
        <v>3183</v>
      </c>
      <c r="B156" s="38">
        <v>154</v>
      </c>
      <c r="C156" s="38" t="str">
        <f>IF(ISBLANK(VLOOKUP(T_IEA29PL[[#This Row],[Ścieżka Xpath]],ALL!$C:E,COLUMN(C$2),0)),"",VLOOKUP(T_IEA29PL[[#This Row],[Ścieżka Xpath]],ALL!$C:E,COLUMN(C$2),0))</f>
        <v>-</v>
      </c>
      <c r="D156" s="16" t="str">
        <f>IF(ISBLANK(VLOOKUP(T_IEA29PL[[#This Row],[Ścieżka Xpath]],ALL!$C:F,COLUMN(D$2),0)),"",VLOOKUP(T_IEA29PL[[#This Row],[Ścieżka Xpath]],ALL!$C:F,COLUMN(D$2),0))</f>
        <v>Numer identyfikacyjny dla celów bezpieczeństwa i ochrony.</v>
      </c>
      <c r="E156" s="50" t="str">
        <f>IF(ISBLANK(VLOOKUP(T_IEA29PL[[#This Row],[Ścieżka Xpath]],ALL!$C:G,COLUMN(E$2),0)),"",VLOOKUP(T_IEA29PL[[#This Row],[Ścieżka Xpath]],ALL!$C:G,COLUMN(E$2),0))</f>
        <v>Identification number for Safety and Security purpose.</v>
      </c>
      <c r="F156" s="38" t="str">
        <f>IF(ISBLANK(VLOOKUP(T_IEA29PL[[#This Row],[Ścieżka Xpath]],ALL!$C:H,COLUMN(F$2),0)),"",VLOOKUP(T_IEA29PL[[#This Row],[Ścieżka Xpath]],ALL!$C:H,COLUMN(F$2),0))</f>
        <v/>
      </c>
      <c r="G156" s="13" t="str">
        <f>IF(ISBLANK(VLOOKUP(T_IEA29PL[[#This Row],[Ścieżka Xpath]],ALL!$C:I,COLUMN(G$2),0)),"",VLOOKUP(T_IEA29PL[[#This Row],[Ścieżka Xpath]],ALL!$C:I,COLUMN(G$2),0))</f>
        <v>R</v>
      </c>
      <c r="H156" s="13" t="str">
        <f>IF(ISBLANK(VLOOKUP(T_IEA29PL[[#This Row],[Ścieżka Xpath]],ALL!$C:J,COLUMN(H$2),0)),"",VLOOKUP(T_IEA29PL[[#This Row],[Ścieżka Xpath]],ALL!$C:J,COLUMN(H$2),0))</f>
        <v>an..17</v>
      </c>
      <c r="I156" s="105" t="str">
        <f>IF(ISBLANK(VLOOKUP(T_IEA29PL[[#This Row],[Ścieżka Xpath]],ALL!$C:K,COLUMN(I$2),0)),"",VLOOKUP(T_IEA29PL[[#This Row],[Ścieżka Xpath]],ALL!$C:K,COLUMN(I$2),0))</f>
        <v/>
      </c>
      <c r="J156" s="157" t="str">
        <f>IF(ISBLANK(VLOOKUP(T_IEA29PL[[#This Row],[Ścieżka Xpath]],ALL!$C:L,COLUMN(J$2),0)),"",VLOOKUP(T_IEA29PL[[#This Row],[Ścieżka Xpath]],ALL!$C:L,COLUMN(J$2),0))</f>
        <v>G0002; R0840</v>
      </c>
      <c r="K156" s="38" t="str">
        <f>IF(ISBLANK(VLOOKUP(T_IEA29PL[[#This Row],[Ścieżka Xpath]],ALL!$C:N,COLUMN(K$2),0)),"",VLOOKUP(T_IEA29PL[[#This Row],[Ścieżka Xpath]],ALL!$C:N,COLUMN(K$2),0))</f>
        <v/>
      </c>
      <c r="L156" s="50" t="str">
        <f>IF(ISBLANK(VLOOKUP(T_IEA29PL[[#This Row],[Ścieżka Xpath]],ALL!$C:O,COLUMN(L$2),0)),"",VLOOKUP(T_IEA29PL[[#This Row],[Ścieżka Xpath]],ALL!$C:O,COLUMN(L$2),0))</f>
        <v/>
      </c>
      <c r="M156" s="50" t="str">
        <f>IF(ISBLANK(VLOOKUP(T_IEA29PL[[#This Row],[Ścieżka Xpath]],ALL!$C:P,COLUMN(M$2),0)),"",VLOOKUP(T_IEA29PL[[#This Row],[Ścieżka Xpath]],ALL!$C:P,COLUMN(M$2),0))</f>
        <v/>
      </c>
      <c r="N156" s="50" t="str">
        <f>IF(ISBLANK(VLOOKUP(T_IEA29PL[[#This Row],[Ścieżka Xpath]],ALL!$C:Q,COLUMN(N$2),0)),"",VLOOKUP(T_IEA29PL[[#This Row],[Ścieżka Xpath]],ALL!$C:Q,COLUMN(N$2),0))</f>
        <v>Nowy element w Fazie 6.</v>
      </c>
      <c r="O156" s="50" t="str">
        <f>IF(ISBLANK(VLOOKUP(T_IEA29PL[[#This Row],[Ścieżka Xpath]],ALL!$C:Q,COLUMN(O$2),0)),"",VLOOKUP(T_IEA29PL[[#This Row],[Ścieżka Xpath]],ALL!$C:Q,COLUMN(O$2),0))</f>
        <v>P6 new element.</v>
      </c>
    </row>
    <row r="157" spans="1:15" ht="30" hidden="1">
      <c r="A157" s="50" t="s">
        <v>3184</v>
      </c>
      <c r="B157" s="38">
        <v>155</v>
      </c>
      <c r="C157" s="38" t="str">
        <f>IF(ISBLANK(VLOOKUP(T_IEA29PL[[#This Row],[Ścieżka Xpath]],ALL!$C:E,COLUMN(C$2),0)),"",VLOOKUP(T_IEA29PL[[#This Row],[Ścieżka Xpath]],ALL!$C:E,COLUMN(C$2),0))</f>
        <v>-</v>
      </c>
      <c r="D157" s="16" t="str">
        <f>IF(ISBLANK(VLOOKUP(T_IEA29PL[[#This Row],[Ścieżka Xpath]],ALL!$C:F,COLUMN(D$2),0)),"",VLOOKUP(T_IEA29PL[[#This Row],[Ścieżka Xpath]],ALL!$C:F,COLUMN(D$2),0))</f>
        <v>Kod kraju.</v>
      </c>
      <c r="E157" s="50" t="str">
        <f>IF(ISBLANK(VLOOKUP(T_IEA29PL[[#This Row],[Ścieżka Xpath]],ALL!$C:G,COLUMN(E$2),0)),"",VLOOKUP(T_IEA29PL[[#This Row],[Ścieżka Xpath]],ALL!$C:G,COLUMN(E$2),0))</f>
        <v>Country code.</v>
      </c>
      <c r="F157" s="38" t="str">
        <f>IF(ISBLANK(VLOOKUP(T_IEA29PL[[#This Row],[Ścieżka Xpath]],ALL!$C:H,COLUMN(F$2),0)),"",VLOOKUP(T_IEA29PL[[#This Row],[Ścieżka Xpath]],ALL!$C:H,COLUMN(F$2),0))</f>
        <v/>
      </c>
      <c r="G157" s="13" t="str">
        <f>IF(ISBLANK(VLOOKUP(T_IEA29PL[[#This Row],[Ścieżka Xpath]],ALL!$C:I,COLUMN(G$2),0)),"",VLOOKUP(T_IEA29PL[[#This Row],[Ścieżka Xpath]],ALL!$C:I,COLUMN(G$2),0))</f>
        <v>R</v>
      </c>
      <c r="H157" s="13" t="str">
        <f>IF(ISBLANK(VLOOKUP(T_IEA29PL[[#This Row],[Ścieżka Xpath]],ALL!$C:J,COLUMN(H$2),0)),"",VLOOKUP(T_IEA29PL[[#This Row],[Ścieżka Xpath]],ALL!$C:J,COLUMN(H$2),0))</f>
        <v>a2</v>
      </c>
      <c r="I157" s="105" t="str">
        <f>IF(ISBLANK(VLOOKUP(T_IEA29PL[[#This Row],[Ścieżka Xpath]],ALL!$C:K,COLUMN(I$2),0)),"",VLOOKUP(T_IEA29PL[[#This Row],[Ścieżka Xpath]],ALL!$C:K,COLUMN(I$2),0))</f>
        <v>CL248</v>
      </c>
      <c r="J157" s="157" t="str">
        <f>IF(ISBLANK(VLOOKUP(T_IEA29PL[[#This Row],[Ścieżka Xpath]],ALL!$C:L,COLUMN(J$2),0)),"",VLOOKUP(T_IEA29PL[[#This Row],[Ścieżka Xpath]],ALL!$C:L,COLUMN(J$2),0))</f>
        <v/>
      </c>
      <c r="K157" s="38" t="str">
        <f>IF(ISBLANK(VLOOKUP(T_IEA29PL[[#This Row],[Ścieżka Xpath]],ALL!$C:N,COLUMN(K$2),0)),"",VLOOKUP(T_IEA29PL[[#This Row],[Ścieżka Xpath]],ALL!$C:N,COLUMN(K$2),0))</f>
        <v/>
      </c>
      <c r="L157" s="50" t="str">
        <f>IF(ISBLANK(VLOOKUP(T_IEA29PL[[#This Row],[Ścieżka Xpath]],ALL!$C:O,COLUMN(L$2),0)),"",VLOOKUP(T_IEA29PL[[#This Row],[Ścieżka Xpath]],ALL!$C:O,COLUMN(L$2),0))</f>
        <v/>
      </c>
      <c r="M157" s="50" t="str">
        <f>IF(ISBLANK(VLOOKUP(T_IEA29PL[[#This Row],[Ścieżka Xpath]],ALL!$C:P,COLUMN(M$2),0)),"",VLOOKUP(T_IEA29PL[[#This Row],[Ścieżka Xpath]],ALL!$C:P,COLUMN(M$2),0))</f>
        <v/>
      </c>
      <c r="N157" s="50" t="str">
        <f>IF(ISBLANK(VLOOKUP(T_IEA29PL[[#This Row],[Ścieżka Xpath]],ALL!$C:Q,COLUMN(N$2),0)),"",VLOOKUP(T_IEA29PL[[#This Row],[Ścieżka Xpath]],ALL!$C:Q,COLUMN(N$2),0))</f>
        <v/>
      </c>
      <c r="O157" s="50" t="str">
        <f>IF(ISBLANK(VLOOKUP(T_IEA29PL[[#This Row],[Ścieżka Xpath]],ALL!$C:Q,COLUMN(O$2),0)),"",VLOOKUP(T_IEA29PL[[#This Row],[Ścieżka Xpath]],ALL!$C:Q,COLUMN(O$2),0))</f>
        <v/>
      </c>
    </row>
    <row r="158" spans="1:15" ht="30" hidden="1">
      <c r="A158" s="56" t="s">
        <v>3185</v>
      </c>
      <c r="B158" s="54">
        <v>156</v>
      </c>
      <c r="C158" s="54" t="str">
        <f>IF(ISBLANK(VLOOKUP(T_IEA29PL[[#This Row],[Ścieżka Xpath]],ALL!$C:E,COLUMN(C$2),0)),"",VLOOKUP(T_IEA29PL[[#This Row],[Ścieżka Xpath]],ALL!$C:E,COLUMN(C$2),0))</f>
        <v>13 03 018 000</v>
      </c>
      <c r="D158" s="62" t="str">
        <f>IF(ISBLANK(VLOOKUP(T_IEA29PL[[#This Row],[Ścieżka Xpath]],ALL!$C:F,COLUMN(D$2),0)),"",VLOOKUP(T_IEA29PL[[#This Row],[Ścieżka Xpath]],ALL!$C:F,COLUMN(D$2),0))</f>
        <v>Adres odbiorcy przesyłki kapitańskiej.</v>
      </c>
      <c r="E158" s="56" t="str">
        <f>IF(ISBLANK(VLOOKUP(T_IEA29PL[[#This Row],[Ścieżka Xpath]],ALL!$C:G,COLUMN(E$2),0)),"",VLOOKUP(T_IEA29PL[[#This Row],[Ścieżka Xpath]],ALL!$C:G,COLUMN(E$2),0))</f>
        <v>Consignee's (of all goods items) address.</v>
      </c>
      <c r="F158" s="54" t="str">
        <f>IF(ISBLANK(VLOOKUP(T_IEA29PL[[#This Row],[Ścieżka Xpath]],ALL!$C:H,COLUMN(F$2),0)),"",VLOOKUP(T_IEA29PL[[#This Row],[Ścieżka Xpath]],ALL!$C:H,COLUMN(F$2),0))</f>
        <v>0..1</v>
      </c>
      <c r="G158" s="54" t="str">
        <f>IF(ISBLANK(VLOOKUP(T_IEA29PL[[#This Row],[Ścieżka Xpath]],ALL!$C:I,COLUMN(G$2),0)),"",VLOOKUP(T_IEA29PL[[#This Row],[Ścieżka Xpath]],ALL!$C:I,COLUMN(G$2),0))</f>
        <v>D</v>
      </c>
      <c r="H158" s="54" t="str">
        <f>IF(ISBLANK(VLOOKUP(T_IEA29PL[[#This Row],[Ścieżka Xpath]],ALL!$C:J,COLUMN(H$2),0)),"",VLOOKUP(T_IEA29PL[[#This Row],[Ścieżka Xpath]],ALL!$C:J,COLUMN(H$2),0))</f>
        <v/>
      </c>
      <c r="I158" s="55" t="str">
        <f>IF(ISBLANK(VLOOKUP(T_IEA29PL[[#This Row],[Ścieżka Xpath]],ALL!$C:K,COLUMN(I$2),0)),"",VLOOKUP(T_IEA29PL[[#This Row],[Ścieżka Xpath]],ALL!$C:K,COLUMN(I$2),0))</f>
        <v/>
      </c>
      <c r="J158" s="169" t="str">
        <f>IF(ISBLANK(VLOOKUP(T_IEA29PL[[#This Row],[Ścieżka Xpath]],ALL!$C:L,COLUMN(J$2),0)),"",VLOOKUP(T_IEA29PL[[#This Row],[Ścieżka Xpath]],ALL!$C:L,COLUMN(J$2),0))</f>
        <v>C0252</v>
      </c>
      <c r="K158" s="54" t="str">
        <f>IF(ISBLANK(VLOOKUP(T_IEA29PL[[#This Row],[Ścieżka Xpath]],ALL!$C:N,COLUMN(K$2),0)),"",VLOOKUP(T_IEA29PL[[#This Row],[Ścieżka Xpath]],ALL!$C:N,COLUMN(K$2),0))</f>
        <v/>
      </c>
      <c r="L158" s="56" t="str">
        <f>IF(ISBLANK(VLOOKUP(T_IEA29PL[[#This Row],[Ścieżka Xpath]],ALL!$C:O,COLUMN(L$2),0)),"",VLOOKUP(T_IEA29PL[[#This Row],[Ścieżka Xpath]],ALL!$C:O,COLUMN(L$2),0))</f>
        <v/>
      </c>
      <c r="M158" s="56" t="str">
        <f>IF(ISBLANK(VLOOKUP(T_IEA29PL[[#This Row],[Ścieżka Xpath]],ALL!$C:P,COLUMN(M$2),0)),"",VLOOKUP(T_IEA29PL[[#This Row],[Ścieżka Xpath]],ALL!$C:P,COLUMN(M$2),0))</f>
        <v/>
      </c>
      <c r="N158" s="56" t="str">
        <f>IF(ISBLANK(VLOOKUP(T_IEA29PL[[#This Row],[Ścieżka Xpath]],ALL!$C:Q,COLUMN(N$2),0)),"",VLOOKUP(T_IEA29PL[[#This Row],[Ścieżka Xpath]],ALL!$C:Q,COLUMN(N$2),0))</f>
        <v>C0250 zastąpiona przez C0252.</v>
      </c>
      <c r="O158" s="56" t="str">
        <f>IF(ISBLANK(VLOOKUP(T_IEA29PL[[#This Row],[Ścieżka Xpath]],ALL!$C:Q,COLUMN(O$2),0)),"",VLOOKUP(T_IEA29PL[[#This Row],[Ścieżka Xpath]],ALL!$C:Q,COLUMN(O$2),0))</f>
        <v>C0250 replaced with C0252.</v>
      </c>
    </row>
    <row r="159" spans="1:15" ht="45" hidden="1">
      <c r="A159" s="50" t="s">
        <v>3186</v>
      </c>
      <c r="B159" s="38">
        <v>157</v>
      </c>
      <c r="C159" s="38" t="str">
        <f>IF(ISBLANK(VLOOKUP(T_IEA29PL[[#This Row],[Ścieżka Xpath]],ALL!$C:E,COLUMN(C$2),0)),"",VLOOKUP(T_IEA29PL[[#This Row],[Ścieżka Xpath]],ALL!$C:E,COLUMN(C$2),0))</f>
        <v>13 03 018 019</v>
      </c>
      <c r="D159" s="16" t="str">
        <f>IF(ISBLANK(VLOOKUP(T_IEA29PL[[#This Row],[Ścieżka Xpath]],ALL!$C:F,COLUMN(D$2),0)),"",VLOOKUP(T_IEA29PL[[#This Row],[Ścieżka Xpath]],ALL!$C:F,COLUMN(D$2),0))</f>
        <v>Ulica i numer domu.</v>
      </c>
      <c r="E159" s="50" t="str">
        <f>IF(ISBLANK(VLOOKUP(T_IEA29PL[[#This Row],[Ścieżka Xpath]],ALL!$C:G,COLUMN(E$2),0)),"",VLOOKUP(T_IEA29PL[[#This Row],[Ścieżka Xpath]],ALL!$C:G,COLUMN(E$2),0))</f>
        <v>Street and number.</v>
      </c>
      <c r="F159" s="38" t="str">
        <f>IF(ISBLANK(VLOOKUP(T_IEA29PL[[#This Row],[Ścieżka Xpath]],ALL!$C:H,COLUMN(F$2),0)),"",VLOOKUP(T_IEA29PL[[#This Row],[Ścieżka Xpath]],ALL!$C:H,COLUMN(F$2),0))</f>
        <v/>
      </c>
      <c r="G159" s="13" t="str">
        <f>IF(ISBLANK(VLOOKUP(T_IEA29PL[[#This Row],[Ścieżka Xpath]],ALL!$C:I,COLUMN(G$2),0)),"",VLOOKUP(T_IEA29PL[[#This Row],[Ścieżka Xpath]],ALL!$C:I,COLUMN(G$2),0))</f>
        <v>D</v>
      </c>
      <c r="H159" s="13" t="str">
        <f>IF(ISBLANK(VLOOKUP(T_IEA29PL[[#This Row],[Ścieżka Xpath]],ALL!$C:J,COLUMN(H$2),0)),"",VLOOKUP(T_IEA29PL[[#This Row],[Ścieżka Xpath]],ALL!$C:J,COLUMN(H$2),0))</f>
        <v>an..70</v>
      </c>
      <c r="I159" s="105" t="str">
        <f>IF(ISBLANK(VLOOKUP(T_IEA29PL[[#This Row],[Ścieżka Xpath]],ALL!$C:K,COLUMN(I$2),0)),"",VLOOKUP(T_IEA29PL[[#This Row],[Ścieżka Xpath]],ALL!$C:K,COLUMN(I$2),0))</f>
        <v/>
      </c>
      <c r="J159" s="157" t="str">
        <f>IF(ISBLANK(VLOOKUP(T_IEA29PL[[#This Row],[Ścieżka Xpath]],ALL!$C:L,COLUMN(J$2),0)),"",VLOOKUP(T_IEA29PL[[#This Row],[Ścieżka Xpath]],ALL!$C:L,COLUMN(J$2),0))</f>
        <v>C0036</v>
      </c>
      <c r="K159" s="38" t="str">
        <f>IF(ISBLANK(VLOOKUP(T_IEA29PL[[#This Row],[Ścieżka Xpath]],ALL!$C:N,COLUMN(K$2),0)),"",VLOOKUP(T_IEA29PL[[#This Row],[Ścieżka Xpath]],ALL!$C:N,COLUMN(K$2),0))</f>
        <v/>
      </c>
      <c r="L159" s="50" t="str">
        <f>IF(ISBLANK(VLOOKUP(T_IEA29PL[[#This Row],[Ścieżka Xpath]],ALL!$C:O,COLUMN(L$2),0)),"",VLOOKUP(T_IEA29PL[[#This Row],[Ścieżka Xpath]],ALL!$C:O,COLUMN(L$2),0))</f>
        <v/>
      </c>
      <c r="M159" s="50" t="str">
        <f>IF(ISBLANK(VLOOKUP(T_IEA29PL[[#This Row],[Ścieżka Xpath]],ALL!$C:P,COLUMN(M$2),0)),"",VLOOKUP(T_IEA29PL[[#This Row],[Ścieżka Xpath]],ALL!$C:P,COLUMN(M$2),0))</f>
        <v/>
      </c>
      <c r="N159" s="50" t="str">
        <f>IF(ISBLANK(VLOOKUP(T_IEA29PL[[#This Row],[Ścieżka Xpath]],ALL!$C:Q,COLUMN(N$2),0)),"",VLOOKUP(T_IEA29PL[[#This Row],[Ścieżka Xpath]],ALL!$C:Q,COLUMN(N$2),0))</f>
        <v>Dodanie reguły/warunku. Zmiana wymaglaności (R-&gt;D).</v>
      </c>
      <c r="O159" s="50" t="str">
        <f>IF(ISBLANK(VLOOKUP(T_IEA29PL[[#This Row],[Ścieżka Xpath]],ALL!$C:Q,COLUMN(O$2),0)),"",VLOOKUP(T_IEA29PL[[#This Row],[Ścieżka Xpath]],ALL!$C:Q,COLUMN(O$2),0))</f>
        <v>R/C addition. Optionality change (R-&gt;D).</v>
      </c>
    </row>
    <row r="160" spans="1:15" ht="15" hidden="1">
      <c r="A160" s="50" t="s">
        <v>3187</v>
      </c>
      <c r="B160" s="38">
        <v>158</v>
      </c>
      <c r="C160" s="38" t="str">
        <f>IF(ISBLANK(VLOOKUP(T_IEA29PL[[#This Row],[Ścieżka Xpath]],ALL!$C:E,COLUMN(C$2),0)),"",VLOOKUP(T_IEA29PL[[#This Row],[Ścieżka Xpath]],ALL!$C:E,COLUMN(C$2),0))</f>
        <v>13 03 018 023</v>
      </c>
      <c r="D160" s="16" t="str">
        <f>IF(ISBLANK(VLOOKUP(T_IEA29PL[[#This Row],[Ścieżka Xpath]],ALL!$C:F,COLUMN(D$2),0)),"",VLOOKUP(T_IEA29PL[[#This Row],[Ścieżka Xpath]],ALL!$C:F,COLUMN(D$2),0))</f>
        <v>Ulica.</v>
      </c>
      <c r="E160" s="50" t="str">
        <f>IF(ISBLANK(VLOOKUP(T_IEA29PL[[#This Row],[Ścieżka Xpath]],ALL!$C:G,COLUMN(E$2),0)),"",VLOOKUP(T_IEA29PL[[#This Row],[Ścieżka Xpath]],ALL!$C:G,COLUMN(E$2),0))</f>
        <v>Street.</v>
      </c>
      <c r="F160" s="38" t="str">
        <f>IF(ISBLANK(VLOOKUP(T_IEA29PL[[#This Row],[Ścieżka Xpath]],ALL!$C:H,COLUMN(F$2),0)),"",VLOOKUP(T_IEA29PL[[#This Row],[Ścieżka Xpath]],ALL!$C:H,COLUMN(F$2),0))</f>
        <v/>
      </c>
      <c r="G160" s="13" t="str">
        <f>IF(ISBLANK(VLOOKUP(T_IEA29PL[[#This Row],[Ścieżka Xpath]],ALL!$C:I,COLUMN(G$2),0)),"",VLOOKUP(T_IEA29PL[[#This Row],[Ścieżka Xpath]],ALL!$C:I,COLUMN(G$2),0))</f>
        <v>D</v>
      </c>
      <c r="H160" s="13" t="str">
        <f>IF(ISBLANK(VLOOKUP(T_IEA29PL[[#This Row],[Ścieżka Xpath]],ALL!$C:J,COLUMN(H$2),0)),"",VLOOKUP(T_IEA29PL[[#This Row],[Ścieżka Xpath]],ALL!$C:J,COLUMN(H$2),0))</f>
        <v>an..70</v>
      </c>
      <c r="I160" s="105" t="str">
        <f>IF(ISBLANK(VLOOKUP(T_IEA29PL[[#This Row],[Ścieżka Xpath]],ALL!$C:K,COLUMN(I$2),0)),"",VLOOKUP(T_IEA29PL[[#This Row],[Ścieżka Xpath]],ALL!$C:K,COLUMN(I$2),0))</f>
        <v/>
      </c>
      <c r="J160" s="157" t="str">
        <f>IF(ISBLANK(VLOOKUP(T_IEA29PL[[#This Row],[Ścieżka Xpath]],ALL!$C:L,COLUMN(J$2),0)),"",VLOOKUP(T_IEA29PL[[#This Row],[Ścieżka Xpath]],ALL!$C:L,COLUMN(J$2),0))</f>
        <v>C0037</v>
      </c>
      <c r="K160" s="38" t="str">
        <f>IF(ISBLANK(VLOOKUP(T_IEA29PL[[#This Row],[Ścieżka Xpath]],ALL!$C:N,COLUMN(K$2),0)),"",VLOOKUP(T_IEA29PL[[#This Row],[Ścieżka Xpath]],ALL!$C:N,COLUMN(K$2),0))</f>
        <v/>
      </c>
      <c r="L160" s="50" t="str">
        <f>IF(ISBLANK(VLOOKUP(T_IEA29PL[[#This Row],[Ścieżka Xpath]],ALL!$C:O,COLUMN(L$2),0)),"",VLOOKUP(T_IEA29PL[[#This Row],[Ścieżka Xpath]],ALL!$C:O,COLUMN(L$2),0))</f>
        <v/>
      </c>
      <c r="M160" s="50" t="str">
        <f>IF(ISBLANK(VLOOKUP(T_IEA29PL[[#This Row],[Ścieżka Xpath]],ALL!$C:P,COLUMN(M$2),0)),"",VLOOKUP(T_IEA29PL[[#This Row],[Ścieżka Xpath]],ALL!$C:P,COLUMN(M$2),0))</f>
        <v/>
      </c>
      <c r="N160" s="50" t="str">
        <f>IF(ISBLANK(VLOOKUP(T_IEA29PL[[#This Row],[Ścieżka Xpath]],ALL!$C:Q,COLUMN(N$2),0)),"",VLOOKUP(T_IEA29PL[[#This Row],[Ścieżka Xpath]],ALL!$C:Q,COLUMN(N$2),0))</f>
        <v>Nowy element w Fazie 6.</v>
      </c>
      <c r="O160" s="50" t="str">
        <f>IF(ISBLANK(VLOOKUP(T_IEA29PL[[#This Row],[Ścieżka Xpath]],ALL!$C:Q,COLUMN(O$2),0)),"",VLOOKUP(T_IEA29PL[[#This Row],[Ścieżka Xpath]],ALL!$C:Q,COLUMN(O$2),0))</f>
        <v>P6 new element.</v>
      </c>
    </row>
    <row r="161" spans="1:15" ht="15" hidden="1">
      <c r="A161" s="50" t="s">
        <v>3188</v>
      </c>
      <c r="B161" s="38">
        <v>159</v>
      </c>
      <c r="C161" s="38" t="str">
        <f>IF(ISBLANK(VLOOKUP(T_IEA29PL[[#This Row],[Ścieżka Xpath]],ALL!$C:E,COLUMN(C$2),0)),"",VLOOKUP(T_IEA29PL[[#This Row],[Ścieżka Xpath]],ALL!$C:E,COLUMN(C$2),0))</f>
        <v>13 03 018 024</v>
      </c>
      <c r="D161" s="16" t="str">
        <f>IF(ISBLANK(VLOOKUP(T_IEA29PL[[#This Row],[Ścieżka Xpath]],ALL!$C:F,COLUMN(D$2),0)),"",VLOOKUP(T_IEA29PL[[#This Row],[Ścieżka Xpath]],ALL!$C:F,COLUMN(D$2),0))</f>
        <v>Ulica - dodatkowy wiersz.</v>
      </c>
      <c r="E161" s="50" t="str">
        <f>IF(ISBLANK(VLOOKUP(T_IEA29PL[[#This Row],[Ścieżka Xpath]],ALL!$C:G,COLUMN(E$2),0)),"",VLOOKUP(T_IEA29PL[[#This Row],[Ścieżka Xpath]],ALL!$C:G,COLUMN(E$2),0))</f>
        <v>Street - additional line.</v>
      </c>
      <c r="F161" s="38" t="str">
        <f>IF(ISBLANK(VLOOKUP(T_IEA29PL[[#This Row],[Ścieżka Xpath]],ALL!$C:H,COLUMN(F$2),0)),"",VLOOKUP(T_IEA29PL[[#This Row],[Ścieżka Xpath]],ALL!$C:H,COLUMN(F$2),0))</f>
        <v/>
      </c>
      <c r="G161" s="13" t="str">
        <f>IF(ISBLANK(VLOOKUP(T_IEA29PL[[#This Row],[Ścieżka Xpath]],ALL!$C:I,COLUMN(G$2),0)),"",VLOOKUP(T_IEA29PL[[#This Row],[Ścieżka Xpath]],ALL!$C:I,COLUMN(G$2),0))</f>
        <v>D</v>
      </c>
      <c r="H161" s="13" t="str">
        <f>IF(ISBLANK(VLOOKUP(T_IEA29PL[[#This Row],[Ścieżka Xpath]],ALL!$C:J,COLUMN(H$2),0)),"",VLOOKUP(T_IEA29PL[[#This Row],[Ścieżka Xpath]],ALL!$C:J,COLUMN(H$2),0))</f>
        <v>an..70</v>
      </c>
      <c r="I161" s="105" t="str">
        <f>IF(ISBLANK(VLOOKUP(T_IEA29PL[[#This Row],[Ścieżka Xpath]],ALL!$C:K,COLUMN(I$2),0)),"",VLOOKUP(T_IEA29PL[[#This Row],[Ścieżka Xpath]],ALL!$C:K,COLUMN(I$2),0))</f>
        <v/>
      </c>
      <c r="J161" s="157" t="str">
        <f>IF(ISBLANK(VLOOKUP(T_IEA29PL[[#This Row],[Ścieżka Xpath]],ALL!$C:L,COLUMN(J$2),0)),"",VLOOKUP(T_IEA29PL[[#This Row],[Ścieżka Xpath]],ALL!$C:L,COLUMN(J$2),0))</f>
        <v>C0038</v>
      </c>
      <c r="K161" s="38" t="str">
        <f>IF(ISBLANK(VLOOKUP(T_IEA29PL[[#This Row],[Ścieżka Xpath]],ALL!$C:N,COLUMN(K$2),0)),"",VLOOKUP(T_IEA29PL[[#This Row],[Ścieżka Xpath]],ALL!$C:N,COLUMN(K$2),0))</f>
        <v/>
      </c>
      <c r="L161" s="50" t="str">
        <f>IF(ISBLANK(VLOOKUP(T_IEA29PL[[#This Row],[Ścieżka Xpath]],ALL!$C:O,COLUMN(L$2),0)),"",VLOOKUP(T_IEA29PL[[#This Row],[Ścieżka Xpath]],ALL!$C:O,COLUMN(L$2),0))</f>
        <v/>
      </c>
      <c r="M161" s="50" t="str">
        <f>IF(ISBLANK(VLOOKUP(T_IEA29PL[[#This Row],[Ścieżka Xpath]],ALL!$C:P,COLUMN(M$2),0)),"",VLOOKUP(T_IEA29PL[[#This Row],[Ścieżka Xpath]],ALL!$C:P,COLUMN(M$2),0))</f>
        <v/>
      </c>
      <c r="N161" s="50" t="str">
        <f>IF(ISBLANK(VLOOKUP(T_IEA29PL[[#This Row],[Ścieżka Xpath]],ALL!$C:Q,COLUMN(N$2),0)),"",VLOOKUP(T_IEA29PL[[#This Row],[Ścieżka Xpath]],ALL!$C:Q,COLUMN(N$2),0))</f>
        <v>Nowy element w Fazie 6.</v>
      </c>
      <c r="O161" s="50" t="str">
        <f>IF(ISBLANK(VLOOKUP(T_IEA29PL[[#This Row],[Ścieżka Xpath]],ALL!$C:Q,COLUMN(O$2),0)),"",VLOOKUP(T_IEA29PL[[#This Row],[Ścieżka Xpath]],ALL!$C:Q,COLUMN(O$2),0))</f>
        <v>P6 new element.</v>
      </c>
    </row>
    <row r="162" spans="1:15" ht="15" hidden="1">
      <c r="A162" s="50" t="s">
        <v>3189</v>
      </c>
      <c r="B162" s="38">
        <v>160</v>
      </c>
      <c r="C162" s="38" t="str">
        <f>IF(ISBLANK(VLOOKUP(T_IEA29PL[[#This Row],[Ścieżka Xpath]],ALL!$C:E,COLUMN(C$2),0)),"",VLOOKUP(T_IEA29PL[[#This Row],[Ścieżka Xpath]],ALL!$C:E,COLUMN(C$2),0))</f>
        <v>13 03 018 025</v>
      </c>
      <c r="D162" s="16" t="str">
        <f>IF(ISBLANK(VLOOKUP(T_IEA29PL[[#This Row],[Ścieżka Xpath]],ALL!$C:F,COLUMN(D$2),0)),"",VLOOKUP(T_IEA29PL[[#This Row],[Ścieżka Xpath]],ALL!$C:F,COLUMN(D$2),0))</f>
        <v>Numer ulicy.</v>
      </c>
      <c r="E162" s="50" t="str">
        <f>IF(ISBLANK(VLOOKUP(T_IEA29PL[[#This Row],[Ścieżka Xpath]],ALL!$C:G,COLUMN(E$2),0)),"",VLOOKUP(T_IEA29PL[[#This Row],[Ścieżka Xpath]],ALL!$C:G,COLUMN(E$2),0))</f>
        <v>Street number.</v>
      </c>
      <c r="F162" s="38" t="str">
        <f>IF(ISBLANK(VLOOKUP(T_IEA29PL[[#This Row],[Ścieżka Xpath]],ALL!$C:H,COLUMN(F$2),0)),"",VLOOKUP(T_IEA29PL[[#This Row],[Ścieżka Xpath]],ALL!$C:H,COLUMN(F$2),0))</f>
        <v/>
      </c>
      <c r="G162" s="13" t="str">
        <f>IF(ISBLANK(VLOOKUP(T_IEA29PL[[#This Row],[Ścieżka Xpath]],ALL!$C:I,COLUMN(G$2),0)),"",VLOOKUP(T_IEA29PL[[#This Row],[Ścieżka Xpath]],ALL!$C:I,COLUMN(G$2),0))</f>
        <v>D</v>
      </c>
      <c r="H162" s="13" t="str">
        <f>IF(ISBLANK(VLOOKUP(T_IEA29PL[[#This Row],[Ścieżka Xpath]],ALL!$C:J,COLUMN(H$2),0)),"",VLOOKUP(T_IEA29PL[[#This Row],[Ścieżka Xpath]],ALL!$C:J,COLUMN(H$2),0))</f>
        <v>an..35</v>
      </c>
      <c r="I162" s="105" t="str">
        <f>IF(ISBLANK(VLOOKUP(T_IEA29PL[[#This Row],[Ścieżka Xpath]],ALL!$C:K,COLUMN(I$2),0)),"",VLOOKUP(T_IEA29PL[[#This Row],[Ścieżka Xpath]],ALL!$C:K,COLUMN(I$2),0))</f>
        <v/>
      </c>
      <c r="J162" s="157" t="str">
        <f>IF(ISBLANK(VLOOKUP(T_IEA29PL[[#This Row],[Ścieżka Xpath]],ALL!$C:L,COLUMN(J$2),0)),"",VLOOKUP(T_IEA29PL[[#This Row],[Ścieżka Xpath]],ALL!$C:L,COLUMN(J$2),0))</f>
        <v>C0039</v>
      </c>
      <c r="K162" s="38" t="str">
        <f>IF(ISBLANK(VLOOKUP(T_IEA29PL[[#This Row],[Ścieżka Xpath]],ALL!$C:N,COLUMN(K$2),0)),"",VLOOKUP(T_IEA29PL[[#This Row],[Ścieżka Xpath]],ALL!$C:N,COLUMN(K$2),0))</f>
        <v/>
      </c>
      <c r="L162" s="50" t="str">
        <f>IF(ISBLANK(VLOOKUP(T_IEA29PL[[#This Row],[Ścieżka Xpath]],ALL!$C:O,COLUMN(L$2),0)),"",VLOOKUP(T_IEA29PL[[#This Row],[Ścieżka Xpath]],ALL!$C:O,COLUMN(L$2),0))</f>
        <v/>
      </c>
      <c r="M162" s="50" t="str">
        <f>IF(ISBLANK(VLOOKUP(T_IEA29PL[[#This Row],[Ścieżka Xpath]],ALL!$C:P,COLUMN(M$2),0)),"",VLOOKUP(T_IEA29PL[[#This Row],[Ścieżka Xpath]],ALL!$C:P,COLUMN(M$2),0))</f>
        <v/>
      </c>
      <c r="N162" s="50" t="str">
        <f>IF(ISBLANK(VLOOKUP(T_IEA29PL[[#This Row],[Ścieżka Xpath]],ALL!$C:Q,COLUMN(N$2),0)),"",VLOOKUP(T_IEA29PL[[#This Row],[Ścieżka Xpath]],ALL!$C:Q,COLUMN(N$2),0))</f>
        <v>Nowy element w Fazie 6.</v>
      </c>
      <c r="O162" s="50" t="str">
        <f>IF(ISBLANK(VLOOKUP(T_IEA29PL[[#This Row],[Ścieżka Xpath]],ALL!$C:Q,COLUMN(O$2),0)),"",VLOOKUP(T_IEA29PL[[#This Row],[Ścieżka Xpath]],ALL!$C:Q,COLUMN(O$2),0))</f>
        <v>P6 new element.</v>
      </c>
    </row>
    <row r="163" spans="1:15" ht="30" hidden="1">
      <c r="A163" s="50" t="s">
        <v>3190</v>
      </c>
      <c r="B163" s="38">
        <v>161</v>
      </c>
      <c r="C163" s="38" t="str">
        <f>IF(ISBLANK(VLOOKUP(T_IEA29PL[[#This Row],[Ścieżka Xpath]],ALL!$C:E,COLUMN(C$2),0)),"",VLOOKUP(T_IEA29PL[[#This Row],[Ścieżka Xpath]],ALL!$C:E,COLUMN(C$2),0))</f>
        <v>13 03 018 021</v>
      </c>
      <c r="D163" s="16" t="str">
        <f>IF(ISBLANK(VLOOKUP(T_IEA29PL[[#This Row],[Ścieżka Xpath]],ALL!$C:F,COLUMN(D$2),0)),"",VLOOKUP(T_IEA29PL[[#This Row],[Ścieżka Xpath]],ALL!$C:F,COLUMN(D$2),0))</f>
        <v>Kod pocztowy.</v>
      </c>
      <c r="E163" s="50" t="str">
        <f>IF(ISBLANK(VLOOKUP(T_IEA29PL[[#This Row],[Ścieżka Xpath]],ALL!$C:G,COLUMN(E$2),0)),"",VLOOKUP(T_IEA29PL[[#This Row],[Ścieżka Xpath]],ALL!$C:G,COLUMN(E$2),0))</f>
        <v>ZIP, postcode.</v>
      </c>
      <c r="F163" s="38" t="str">
        <f>IF(ISBLANK(VLOOKUP(T_IEA29PL[[#This Row],[Ścieżka Xpath]],ALL!$C:H,COLUMN(F$2),0)),"",VLOOKUP(T_IEA29PL[[#This Row],[Ścieżka Xpath]],ALL!$C:H,COLUMN(F$2),0))</f>
        <v/>
      </c>
      <c r="G163" s="13" t="str">
        <f>IF(ISBLANK(VLOOKUP(T_IEA29PL[[#This Row],[Ścieżka Xpath]],ALL!$C:I,COLUMN(G$2),0)),"",VLOOKUP(T_IEA29PL[[#This Row],[Ścieżka Xpath]],ALL!$C:I,COLUMN(G$2),0))</f>
        <v>D</v>
      </c>
      <c r="H163" s="13" t="str">
        <f>IF(ISBLANK(VLOOKUP(T_IEA29PL[[#This Row],[Ścieżka Xpath]],ALL!$C:J,COLUMN(H$2),0)),"",VLOOKUP(T_IEA29PL[[#This Row],[Ścieżka Xpath]],ALL!$C:J,COLUMN(H$2),0))</f>
        <v>an..17</v>
      </c>
      <c r="I163" s="105" t="str">
        <f>IF(ISBLANK(VLOOKUP(T_IEA29PL[[#This Row],[Ścieżka Xpath]],ALL!$C:K,COLUMN(I$2),0)),"",VLOOKUP(T_IEA29PL[[#This Row],[Ścieżka Xpath]],ALL!$C:K,COLUMN(I$2),0))</f>
        <v/>
      </c>
      <c r="J163" s="157" t="str">
        <f>IF(ISBLANK(VLOOKUP(T_IEA29PL[[#This Row],[Ścieżka Xpath]],ALL!$C:L,COLUMN(J$2),0)),"",VLOOKUP(T_IEA29PL[[#This Row],[Ścieżka Xpath]],ALL!$C:L,COLUMN(J$2),0))</f>
        <v>C0506</v>
      </c>
      <c r="K163" s="38" t="str">
        <f>IF(ISBLANK(VLOOKUP(T_IEA29PL[[#This Row],[Ścieżka Xpath]],ALL!$C:N,COLUMN(K$2),0)),"",VLOOKUP(T_IEA29PL[[#This Row],[Ścieżka Xpath]],ALL!$C:N,COLUMN(K$2),0))</f>
        <v/>
      </c>
      <c r="L163" s="50" t="str">
        <f>IF(ISBLANK(VLOOKUP(T_IEA29PL[[#This Row],[Ścieżka Xpath]],ALL!$C:O,COLUMN(L$2),0)),"",VLOOKUP(T_IEA29PL[[#This Row],[Ścieżka Xpath]],ALL!$C:O,COLUMN(L$2),0))</f>
        <v/>
      </c>
      <c r="M163" s="50" t="str">
        <f>IF(ISBLANK(VLOOKUP(T_IEA29PL[[#This Row],[Ścieżka Xpath]],ALL!$C:P,COLUMN(M$2),0)),"",VLOOKUP(T_IEA29PL[[#This Row],[Ścieżka Xpath]],ALL!$C:P,COLUMN(M$2),0))</f>
        <v/>
      </c>
      <c r="N163" s="50" t="str">
        <f>IF(ISBLANK(VLOOKUP(T_IEA29PL[[#This Row],[Ścieżka Xpath]],ALL!$C:Q,COLUMN(N$2),0)),"",VLOOKUP(T_IEA29PL[[#This Row],[Ścieżka Xpath]],ALL!$C:Q,COLUMN(N$2),0))</f>
        <v>C0505 zastąpiona przez C0506.</v>
      </c>
      <c r="O163" s="50" t="str">
        <f>IF(ISBLANK(VLOOKUP(T_IEA29PL[[#This Row],[Ścieżka Xpath]],ALL!$C:Q,COLUMN(O$2),0)),"",VLOOKUP(T_IEA29PL[[#This Row],[Ścieżka Xpath]],ALL!$C:Q,COLUMN(O$2),0))</f>
        <v>C0505 replaced with C0506.</v>
      </c>
    </row>
    <row r="164" spans="1:15" ht="15" hidden="1">
      <c r="A164" s="50" t="s">
        <v>3191</v>
      </c>
      <c r="B164" s="38">
        <v>162</v>
      </c>
      <c r="C164" s="38" t="str">
        <f>IF(ISBLANK(VLOOKUP(T_IEA29PL[[#This Row],[Ścieżka Xpath]],ALL!$C:E,COLUMN(C$2),0)),"",VLOOKUP(T_IEA29PL[[#This Row],[Ścieżka Xpath]],ALL!$C:E,COLUMN(C$2),0))</f>
        <v>13 03 018 022</v>
      </c>
      <c r="D164" s="16" t="str">
        <f>IF(ISBLANK(VLOOKUP(T_IEA29PL[[#This Row],[Ścieżka Xpath]],ALL!$C:F,COLUMN(D$2),0)),"",VLOOKUP(T_IEA29PL[[#This Row],[Ścieżka Xpath]],ALL!$C:F,COLUMN(D$2),0))</f>
        <v>Miasto.</v>
      </c>
      <c r="E164" s="50" t="str">
        <f>IF(ISBLANK(VLOOKUP(T_IEA29PL[[#This Row],[Ścieżka Xpath]],ALL!$C:G,COLUMN(E$2),0)),"",VLOOKUP(T_IEA29PL[[#This Row],[Ścieżka Xpath]],ALL!$C:G,COLUMN(E$2),0))</f>
        <v>City.</v>
      </c>
      <c r="F164" s="38" t="str">
        <f>IF(ISBLANK(VLOOKUP(T_IEA29PL[[#This Row],[Ścieżka Xpath]],ALL!$C:H,COLUMN(F$2),0)),"",VLOOKUP(T_IEA29PL[[#This Row],[Ścieżka Xpath]],ALL!$C:H,COLUMN(F$2),0))</f>
        <v/>
      </c>
      <c r="G164" s="13" t="str">
        <f>IF(ISBLANK(VLOOKUP(T_IEA29PL[[#This Row],[Ścieżka Xpath]],ALL!$C:I,COLUMN(G$2),0)),"",VLOOKUP(T_IEA29PL[[#This Row],[Ścieżka Xpath]],ALL!$C:I,COLUMN(G$2),0))</f>
        <v>R</v>
      </c>
      <c r="H164" s="13" t="str">
        <f>IF(ISBLANK(VLOOKUP(T_IEA29PL[[#This Row],[Ścieżka Xpath]],ALL!$C:J,COLUMN(H$2),0)),"",VLOOKUP(T_IEA29PL[[#This Row],[Ścieżka Xpath]],ALL!$C:J,COLUMN(H$2),0))</f>
        <v>an..35</v>
      </c>
      <c r="I164" s="105" t="str">
        <f>IF(ISBLANK(VLOOKUP(T_IEA29PL[[#This Row],[Ścieżka Xpath]],ALL!$C:K,COLUMN(I$2),0)),"",VLOOKUP(T_IEA29PL[[#This Row],[Ścieżka Xpath]],ALL!$C:K,COLUMN(I$2),0))</f>
        <v/>
      </c>
      <c r="J164" s="157" t="str">
        <f>IF(ISBLANK(VLOOKUP(T_IEA29PL[[#This Row],[Ścieżka Xpath]],ALL!$C:L,COLUMN(J$2),0)),"",VLOOKUP(T_IEA29PL[[#This Row],[Ścieżka Xpath]],ALL!$C:L,COLUMN(J$2),0))</f>
        <v/>
      </c>
      <c r="K164" s="38" t="str">
        <f>IF(ISBLANK(VLOOKUP(T_IEA29PL[[#This Row],[Ścieżka Xpath]],ALL!$C:N,COLUMN(K$2),0)),"",VLOOKUP(T_IEA29PL[[#This Row],[Ścieżka Xpath]],ALL!$C:N,COLUMN(K$2),0))</f>
        <v/>
      </c>
      <c r="L164" s="50" t="str">
        <f>IF(ISBLANK(VLOOKUP(T_IEA29PL[[#This Row],[Ścieżka Xpath]],ALL!$C:O,COLUMN(L$2),0)),"",VLOOKUP(T_IEA29PL[[#This Row],[Ścieżka Xpath]],ALL!$C:O,COLUMN(L$2),0))</f>
        <v/>
      </c>
      <c r="M164" s="50" t="str">
        <f>IF(ISBLANK(VLOOKUP(T_IEA29PL[[#This Row],[Ścieżka Xpath]],ALL!$C:P,COLUMN(M$2),0)),"",VLOOKUP(T_IEA29PL[[#This Row],[Ścieżka Xpath]],ALL!$C:P,COLUMN(M$2),0))</f>
        <v/>
      </c>
      <c r="N164" s="50" t="str">
        <f>IF(ISBLANK(VLOOKUP(T_IEA29PL[[#This Row],[Ścieżka Xpath]],ALL!$C:Q,COLUMN(N$2),0)),"",VLOOKUP(T_IEA29PL[[#This Row],[Ścieżka Xpath]],ALL!$C:Q,COLUMN(N$2),0))</f>
        <v/>
      </c>
      <c r="O164" s="50" t="str">
        <f>IF(ISBLANK(VLOOKUP(T_IEA29PL[[#This Row],[Ścieżka Xpath]],ALL!$C:Q,COLUMN(O$2),0)),"",VLOOKUP(T_IEA29PL[[#This Row],[Ścieżka Xpath]],ALL!$C:Q,COLUMN(O$2),0))</f>
        <v/>
      </c>
    </row>
    <row r="165" spans="1:15" ht="15" hidden="1">
      <c r="A165" s="50" t="s">
        <v>3192</v>
      </c>
      <c r="B165" s="38">
        <v>163</v>
      </c>
      <c r="C165" s="38" t="str">
        <f>IF(ISBLANK(VLOOKUP(T_IEA29PL[[#This Row],[Ścieżka Xpath]],ALL!$C:E,COLUMN(C$2),0)),"",VLOOKUP(T_IEA29PL[[#This Row],[Ścieżka Xpath]],ALL!$C:E,COLUMN(C$2),0))</f>
        <v>13 03 018 020</v>
      </c>
      <c r="D165" s="16" t="str">
        <f>IF(ISBLANK(VLOOKUP(T_IEA29PL[[#This Row],[Ścieżka Xpath]],ALL!$C:F,COLUMN(D$2),0)),"",VLOOKUP(T_IEA29PL[[#This Row],[Ścieżka Xpath]],ALL!$C:F,COLUMN(D$2),0))</f>
        <v>Kod kraju.</v>
      </c>
      <c r="E165" s="50" t="str">
        <f>IF(ISBLANK(VLOOKUP(T_IEA29PL[[#This Row],[Ścieżka Xpath]],ALL!$C:G,COLUMN(E$2),0)),"",VLOOKUP(T_IEA29PL[[#This Row],[Ścieżka Xpath]],ALL!$C:G,COLUMN(E$2),0))</f>
        <v>Country code.</v>
      </c>
      <c r="F165" s="38" t="str">
        <f>IF(ISBLANK(VLOOKUP(T_IEA29PL[[#This Row],[Ścieżka Xpath]],ALL!$C:H,COLUMN(F$2),0)),"",VLOOKUP(T_IEA29PL[[#This Row],[Ścieżka Xpath]],ALL!$C:H,COLUMN(F$2),0))</f>
        <v/>
      </c>
      <c r="G165" s="13" t="str">
        <f>IF(ISBLANK(VLOOKUP(T_IEA29PL[[#This Row],[Ścieżka Xpath]],ALL!$C:I,COLUMN(G$2),0)),"",VLOOKUP(T_IEA29PL[[#This Row],[Ścieżka Xpath]],ALL!$C:I,COLUMN(G$2),0))</f>
        <v>R</v>
      </c>
      <c r="H165" s="13" t="str">
        <f>IF(ISBLANK(VLOOKUP(T_IEA29PL[[#This Row],[Ścieżka Xpath]],ALL!$C:J,COLUMN(H$2),0)),"",VLOOKUP(T_IEA29PL[[#This Row],[Ścieżka Xpath]],ALL!$C:J,COLUMN(H$2),0))</f>
        <v>a2</v>
      </c>
      <c r="I165" s="105" t="str">
        <f>IF(ISBLANK(VLOOKUP(T_IEA29PL[[#This Row],[Ścieżka Xpath]],ALL!$C:K,COLUMN(I$2),0)),"",VLOOKUP(T_IEA29PL[[#This Row],[Ścieżka Xpath]],ALL!$C:K,COLUMN(I$2),0))</f>
        <v>CL248</v>
      </c>
      <c r="J165" s="157" t="str">
        <f>IF(ISBLANK(VLOOKUP(T_IEA29PL[[#This Row],[Ścieżka Xpath]],ALL!$C:L,COLUMN(J$2),0)),"",VLOOKUP(T_IEA29PL[[#This Row],[Ścieżka Xpath]],ALL!$C:L,COLUMN(J$2),0))</f>
        <v/>
      </c>
      <c r="K165" s="38" t="str">
        <f>IF(ISBLANK(VLOOKUP(T_IEA29PL[[#This Row],[Ścieżka Xpath]],ALL!$C:N,COLUMN(K$2),0)),"",VLOOKUP(T_IEA29PL[[#This Row],[Ścieżka Xpath]],ALL!$C:N,COLUMN(K$2),0))</f>
        <v/>
      </c>
      <c r="L165" s="50" t="str">
        <f>IF(ISBLANK(VLOOKUP(T_IEA29PL[[#This Row],[Ścieżka Xpath]],ALL!$C:O,COLUMN(L$2),0)),"",VLOOKUP(T_IEA29PL[[#This Row],[Ścieżka Xpath]],ALL!$C:O,COLUMN(L$2),0))</f>
        <v/>
      </c>
      <c r="M165" s="50" t="str">
        <f>IF(ISBLANK(VLOOKUP(T_IEA29PL[[#This Row],[Ścieżka Xpath]],ALL!$C:P,COLUMN(M$2),0)),"",VLOOKUP(T_IEA29PL[[#This Row],[Ścieżka Xpath]],ALL!$C:P,COLUMN(M$2),0))</f>
        <v/>
      </c>
      <c r="N165" s="50" t="str">
        <f>IF(ISBLANK(VLOOKUP(T_IEA29PL[[#This Row],[Ścieżka Xpath]],ALL!$C:Q,COLUMN(N$2),0)),"",VLOOKUP(T_IEA29PL[[#This Row],[Ścieżka Xpath]],ALL!$C:Q,COLUMN(N$2),0))</f>
        <v/>
      </c>
      <c r="O165" s="50" t="str">
        <f>IF(ISBLANK(VLOOKUP(T_IEA29PL[[#This Row],[Ścieżka Xpath]],ALL!$C:Q,COLUMN(O$2),0)),"",VLOOKUP(T_IEA29PL[[#This Row],[Ścieżka Xpath]],ALL!$C:Q,COLUMN(O$2),0))</f>
        <v/>
      </c>
    </row>
    <row r="166" spans="1:15" ht="15" hidden="1">
      <c r="A166" s="50" t="s">
        <v>3193</v>
      </c>
      <c r="B166" s="38">
        <v>164</v>
      </c>
      <c r="C166" s="38" t="str">
        <f>IF(ISBLANK(VLOOKUP(T_IEA29PL[[#This Row],[Ścieżka Xpath]],ALL!$C:E,COLUMN(C$2),0)),"",VLOOKUP(T_IEA29PL[[#This Row],[Ścieżka Xpath]],ALL!$C:E,COLUMN(C$2),0))</f>
        <v>13 03 018 027</v>
      </c>
      <c r="D166" s="16" t="str">
        <f>IF(ISBLANK(VLOOKUP(T_IEA29PL[[#This Row],[Ścieżka Xpath]],ALL!$C:F,COLUMN(D$2),0)),"",VLOOKUP(T_IEA29PL[[#This Row],[Ścieżka Xpath]],ALL!$C:F,COLUMN(D$2),0))</f>
        <v>Podpodział.</v>
      </c>
      <c r="E166" s="50" t="str">
        <f>IF(ISBLANK(VLOOKUP(T_IEA29PL[[#This Row],[Ścieżka Xpath]],ALL!$C:G,COLUMN(E$2),0)),"",VLOOKUP(T_IEA29PL[[#This Row],[Ścieżka Xpath]],ALL!$C:G,COLUMN(E$2),0))</f>
        <v>Subdivision.</v>
      </c>
      <c r="F166" s="38" t="str">
        <f>IF(ISBLANK(VLOOKUP(T_IEA29PL[[#This Row],[Ścieżka Xpath]],ALL!$C:H,COLUMN(F$2),0)),"",VLOOKUP(T_IEA29PL[[#This Row],[Ścieżka Xpath]],ALL!$C:H,COLUMN(F$2),0))</f>
        <v/>
      </c>
      <c r="G166" s="13" t="str">
        <f>IF(ISBLANK(VLOOKUP(T_IEA29PL[[#This Row],[Ścieżka Xpath]],ALL!$C:I,COLUMN(G$2),0)),"",VLOOKUP(T_IEA29PL[[#This Row],[Ścieżka Xpath]],ALL!$C:I,COLUMN(G$2),0))</f>
        <v>D</v>
      </c>
      <c r="H166" s="13" t="str">
        <f>IF(ISBLANK(VLOOKUP(T_IEA29PL[[#This Row],[Ścieżka Xpath]],ALL!$C:J,COLUMN(H$2),0)),"",VLOOKUP(T_IEA29PL[[#This Row],[Ścieżka Xpath]],ALL!$C:J,COLUMN(H$2),0))</f>
        <v>an..35</v>
      </c>
      <c r="I166" s="105" t="str">
        <f>IF(ISBLANK(VLOOKUP(T_IEA29PL[[#This Row],[Ścieżka Xpath]],ALL!$C:K,COLUMN(I$2),0)),"",VLOOKUP(T_IEA29PL[[#This Row],[Ścieżka Xpath]],ALL!$C:K,COLUMN(I$2),0))</f>
        <v/>
      </c>
      <c r="J166" s="157" t="str">
        <f>IF(ISBLANK(VLOOKUP(T_IEA29PL[[#This Row],[Ścieżka Xpath]],ALL!$C:L,COLUMN(J$2),0)),"",VLOOKUP(T_IEA29PL[[#This Row],[Ścieżka Xpath]],ALL!$C:L,COLUMN(J$2),0))</f>
        <v>C0041</v>
      </c>
      <c r="K166" s="38" t="str">
        <f>IF(ISBLANK(VLOOKUP(T_IEA29PL[[#This Row],[Ścieżka Xpath]],ALL!$C:N,COLUMN(K$2),0)),"",VLOOKUP(T_IEA29PL[[#This Row],[Ścieżka Xpath]],ALL!$C:N,COLUMN(K$2),0))</f>
        <v/>
      </c>
      <c r="L166" s="50" t="str">
        <f>IF(ISBLANK(VLOOKUP(T_IEA29PL[[#This Row],[Ścieżka Xpath]],ALL!$C:O,COLUMN(L$2),0)),"",VLOOKUP(T_IEA29PL[[#This Row],[Ścieżka Xpath]],ALL!$C:O,COLUMN(L$2),0))</f>
        <v/>
      </c>
      <c r="M166" s="50" t="str">
        <f>IF(ISBLANK(VLOOKUP(T_IEA29PL[[#This Row],[Ścieżka Xpath]],ALL!$C:P,COLUMN(M$2),0)),"",VLOOKUP(T_IEA29PL[[#This Row],[Ścieżka Xpath]],ALL!$C:P,COLUMN(M$2),0))</f>
        <v/>
      </c>
      <c r="N166" s="50" t="str">
        <f>IF(ISBLANK(VLOOKUP(T_IEA29PL[[#This Row],[Ścieżka Xpath]],ALL!$C:Q,COLUMN(N$2),0)),"",VLOOKUP(T_IEA29PL[[#This Row],[Ścieżka Xpath]],ALL!$C:Q,COLUMN(N$2),0))</f>
        <v>Nowy element w Fazie 6.</v>
      </c>
      <c r="O166" s="50" t="str">
        <f>IF(ISBLANK(VLOOKUP(T_IEA29PL[[#This Row],[Ścieżka Xpath]],ALL!$C:Q,COLUMN(O$2),0)),"",VLOOKUP(T_IEA29PL[[#This Row],[Ścieżka Xpath]],ALL!$C:Q,COLUMN(O$2),0))</f>
        <v>P6 new element.</v>
      </c>
    </row>
    <row r="167" spans="1:15" ht="15" hidden="1">
      <c r="A167" s="50" t="s">
        <v>3194</v>
      </c>
      <c r="B167" s="38">
        <v>165</v>
      </c>
      <c r="C167" s="38" t="str">
        <f>IF(ISBLANK(VLOOKUP(T_IEA29PL[[#This Row],[Ścieżka Xpath]],ALL!$C:E,COLUMN(C$2),0)),"",VLOOKUP(T_IEA29PL[[#This Row],[Ścieżka Xpath]],ALL!$C:E,COLUMN(C$2),0))</f>
        <v>13 03 018 026</v>
      </c>
      <c r="D167" s="16" t="str">
        <f>IF(ISBLANK(VLOOKUP(T_IEA29PL[[#This Row],[Ścieżka Xpath]],ALL!$C:F,COLUMN(D$2),0)),"",VLOOKUP(T_IEA29PL[[#This Row],[Ścieżka Xpath]],ALL!$C:F,COLUMN(D$2),0))</f>
        <v>Skrytka pocztowa</v>
      </c>
      <c r="E167" s="50" t="str">
        <f>IF(ISBLANK(VLOOKUP(T_IEA29PL[[#This Row],[Ścieżka Xpath]],ALL!$C:G,COLUMN(E$2),0)),"",VLOOKUP(T_IEA29PL[[#This Row],[Ścieżka Xpath]],ALL!$C:G,COLUMN(E$2),0))</f>
        <v>Post office box.</v>
      </c>
      <c r="F167" s="38" t="str">
        <f>IF(ISBLANK(VLOOKUP(T_IEA29PL[[#This Row],[Ścieżka Xpath]],ALL!$C:H,COLUMN(F$2),0)),"",VLOOKUP(T_IEA29PL[[#This Row],[Ścieżka Xpath]],ALL!$C:H,COLUMN(F$2),0))</f>
        <v/>
      </c>
      <c r="G167" s="13" t="str">
        <f>IF(ISBLANK(VLOOKUP(T_IEA29PL[[#This Row],[Ścieżka Xpath]],ALL!$C:I,COLUMN(G$2),0)),"",VLOOKUP(T_IEA29PL[[#This Row],[Ścieżka Xpath]],ALL!$C:I,COLUMN(G$2),0))</f>
        <v>D</v>
      </c>
      <c r="H167" s="13" t="str">
        <f>IF(ISBLANK(VLOOKUP(T_IEA29PL[[#This Row],[Ścieżka Xpath]],ALL!$C:J,COLUMN(H$2),0)),"",VLOOKUP(T_IEA29PL[[#This Row],[Ścieżka Xpath]],ALL!$C:J,COLUMN(H$2),0))</f>
        <v>an..70</v>
      </c>
      <c r="I167" s="105" t="str">
        <f>IF(ISBLANK(VLOOKUP(T_IEA29PL[[#This Row],[Ścieżka Xpath]],ALL!$C:K,COLUMN(I$2),0)),"",VLOOKUP(T_IEA29PL[[#This Row],[Ścieżka Xpath]],ALL!$C:K,COLUMN(I$2),0))</f>
        <v/>
      </c>
      <c r="J167" s="157" t="str">
        <f>IF(ISBLANK(VLOOKUP(T_IEA29PL[[#This Row],[Ścieżka Xpath]],ALL!$C:L,COLUMN(J$2),0)),"",VLOOKUP(T_IEA29PL[[#This Row],[Ścieżka Xpath]],ALL!$C:L,COLUMN(J$2),0))</f>
        <v>C0054</v>
      </c>
      <c r="K167" s="38" t="str">
        <f>IF(ISBLANK(VLOOKUP(T_IEA29PL[[#This Row],[Ścieżka Xpath]],ALL!$C:N,COLUMN(K$2),0)),"",VLOOKUP(T_IEA29PL[[#This Row],[Ścieżka Xpath]],ALL!$C:N,COLUMN(K$2),0))</f>
        <v/>
      </c>
      <c r="L167" s="50" t="str">
        <f>IF(ISBLANK(VLOOKUP(T_IEA29PL[[#This Row],[Ścieżka Xpath]],ALL!$C:O,COLUMN(L$2),0)),"",VLOOKUP(T_IEA29PL[[#This Row],[Ścieżka Xpath]],ALL!$C:O,COLUMN(L$2),0))</f>
        <v/>
      </c>
      <c r="M167" s="50" t="str">
        <f>IF(ISBLANK(VLOOKUP(T_IEA29PL[[#This Row],[Ścieżka Xpath]],ALL!$C:P,COLUMN(M$2),0)),"",VLOOKUP(T_IEA29PL[[#This Row],[Ścieżka Xpath]],ALL!$C:P,COLUMN(M$2),0))</f>
        <v/>
      </c>
      <c r="N167" s="50" t="str">
        <f>IF(ISBLANK(VLOOKUP(T_IEA29PL[[#This Row],[Ścieżka Xpath]],ALL!$C:Q,COLUMN(N$2),0)),"",VLOOKUP(T_IEA29PL[[#This Row],[Ścieżka Xpath]],ALL!$C:Q,COLUMN(N$2),0))</f>
        <v>Nowy element w Fazie 6.</v>
      </c>
      <c r="O167" s="50" t="str">
        <f>IF(ISBLANK(VLOOKUP(T_IEA29PL[[#This Row],[Ścieżka Xpath]],ALL!$C:Q,COLUMN(O$2),0)),"",VLOOKUP(T_IEA29PL[[#This Row],[Ścieżka Xpath]],ALL!$C:Q,COLUMN(O$2),0))</f>
        <v>P6 new element.</v>
      </c>
    </row>
    <row r="168" spans="1:15" ht="60" hidden="1">
      <c r="A168" s="56" t="s">
        <v>3195</v>
      </c>
      <c r="B168" s="54">
        <v>166</v>
      </c>
      <c r="C168" s="54" t="str">
        <f>IF(ISBLANK(VLOOKUP(T_IEA29PL[[#This Row],[Ścieżka Xpath]],ALL!$C:E,COLUMN(C$2),0)),"",VLOOKUP(T_IEA29PL[[#This Row],[Ścieżka Xpath]],ALL!$C:E,COLUMN(C$2),0))</f>
        <v>-</v>
      </c>
      <c r="D168" s="62" t="str">
        <f>IF(ISBLANK(VLOOKUP(T_IEA29PL[[#This Row],[Ścieżka Xpath]],ALL!$C:F,COLUMN(D$2),0)),"",VLOOKUP(T_IEA29PL[[#This Row],[Ścieżka Xpath]],ALL!$C:F,COLUMN(D$2),0))</f>
        <v>Osoba do kontaktu z odbiorcą przesyłki kapitańskiej.</v>
      </c>
      <c r="E168" s="56" t="str">
        <f>IF(ISBLANK(VLOOKUP(T_IEA29PL[[#This Row],[Ścieżka Xpath]],ALL!$C:G,COLUMN(E$2),0)),"",VLOOKUP(T_IEA29PL[[#This Row],[Ścieżka Xpath]],ALL!$C:G,COLUMN(E$2),0))</f>
        <v>Consignee's (of all goods items) contact person.</v>
      </c>
      <c r="F168" s="54" t="str">
        <f>IF(ISBLANK(VLOOKUP(T_IEA29PL[[#This Row],[Ścieżka Xpath]],ALL!$C:H,COLUMN(F$2),0)),"",VLOOKUP(T_IEA29PL[[#This Row],[Ścieżka Xpath]],ALL!$C:H,COLUMN(F$2),0))</f>
        <v>0..1</v>
      </c>
      <c r="G168" s="54" t="str">
        <f>IF(ISBLANK(VLOOKUP(T_IEA29PL[[#This Row],[Ścieżka Xpath]],ALL!$C:I,COLUMN(G$2),0)),"",VLOOKUP(T_IEA29PL[[#This Row],[Ścieżka Xpath]],ALL!$C:I,COLUMN(G$2),0))</f>
        <v>O</v>
      </c>
      <c r="H168" s="54" t="str">
        <f>IF(ISBLANK(VLOOKUP(T_IEA29PL[[#This Row],[Ścieżka Xpath]],ALL!$C:J,COLUMN(H$2),0)),"",VLOOKUP(T_IEA29PL[[#This Row],[Ścieżka Xpath]],ALL!$C:J,COLUMN(H$2),0))</f>
        <v/>
      </c>
      <c r="I168" s="55" t="str">
        <f>IF(ISBLANK(VLOOKUP(T_IEA29PL[[#This Row],[Ścieżka Xpath]],ALL!$C:K,COLUMN(I$2),0)),"",VLOOKUP(T_IEA29PL[[#This Row],[Ścieżka Xpath]],ALL!$C:K,COLUMN(I$2),0))</f>
        <v/>
      </c>
      <c r="J168" s="169" t="str">
        <f>IF(ISBLANK(VLOOKUP(T_IEA29PL[[#This Row],[Ścieżka Xpath]],ALL!$C:L,COLUMN(J$2),0)),"",VLOOKUP(T_IEA29PL[[#This Row],[Ścieżka Xpath]],ALL!$C:L,COLUMN(J$2),0))</f>
        <v>G0105</v>
      </c>
      <c r="K168" s="54" t="str">
        <f>IF(ISBLANK(VLOOKUP(T_IEA29PL[[#This Row],[Ścieżka Xpath]],ALL!$C:N,COLUMN(K$2),0)),"",VLOOKUP(T_IEA29PL[[#This Row],[Ścieżka Xpath]],ALL!$C:N,COLUMN(K$2),0))</f>
        <v>2.12</v>
      </c>
      <c r="L168" s="56" t="str">
        <f>IF(ISBLANK(VLOOKUP(T_IEA29PL[[#This Row],[Ścieżka Xpath]],ALL!$C:O,COLUMN(L$2),0)),"",VLOOKUP(T_IEA29PL[[#This Row],[Ścieżka Xpath]],ALL!$C:O,COLUMN(L$2),0))</f>
        <v>Usunięcie C0042 i zmiana opcjonalności na O zgodnie z RfC.46_0345.</v>
      </c>
      <c r="M168" s="56" t="str">
        <f>IF(ISBLANK(VLOOKUP(T_IEA29PL[[#This Row],[Ścieżka Xpath]],ALL!$C:P,COLUMN(M$2),0)),"",VLOOKUP(T_IEA29PL[[#This Row],[Ścieżka Xpath]],ALL!$C:P,COLUMN(M$2),0))</f>
        <v>C0042 removed and optionality changed to O according to RfC.46_0345.</v>
      </c>
      <c r="N168" s="56" t="str">
        <f>IF(ISBLANK(VLOOKUP(T_IEA29PL[[#This Row],[Ścieżka Xpath]],ALL!$C:Q,COLUMN(N$2),0)),"",VLOOKUP(T_IEA29PL[[#This Row],[Ścieżka Xpath]],ALL!$C:Q,COLUMN(N$2),0))</f>
        <v>Nowy element w Fazie 6.</v>
      </c>
      <c r="O168" s="56" t="str">
        <f>IF(ISBLANK(VLOOKUP(T_IEA29PL[[#This Row],[Ścieżka Xpath]],ALL!$C:Q,COLUMN(O$2),0)),"",VLOOKUP(T_IEA29PL[[#This Row],[Ścieżka Xpath]],ALL!$C:Q,COLUMN(O$2),0))</f>
        <v>P6 new element.</v>
      </c>
    </row>
    <row r="169" spans="1:15" ht="15" hidden="1">
      <c r="A169" s="50" t="s">
        <v>3196</v>
      </c>
      <c r="B169" s="38">
        <v>167</v>
      </c>
      <c r="C169" s="38" t="str">
        <f>IF(ISBLANK(VLOOKUP(T_IEA29PL[[#This Row],[Ścieżka Xpath]],ALL!$C:E,COLUMN(C$2),0)),"",VLOOKUP(T_IEA29PL[[#This Row],[Ścieżka Xpath]],ALL!$C:E,COLUMN(C$2),0))</f>
        <v>-</v>
      </c>
      <c r="D169" s="16" t="str">
        <f>IF(ISBLANK(VLOOKUP(T_IEA29PL[[#This Row],[Ścieżka Xpath]],ALL!$C:F,COLUMN(D$2),0)),"",VLOOKUP(T_IEA29PL[[#This Row],[Ścieżka Xpath]],ALL!$C:F,COLUMN(D$2),0))</f>
        <v>Imię i nazwisko.</v>
      </c>
      <c r="E169" s="50" t="str">
        <f>IF(ISBLANK(VLOOKUP(T_IEA29PL[[#This Row],[Ścieżka Xpath]],ALL!$C:G,COLUMN(E$2),0)),"",VLOOKUP(T_IEA29PL[[#This Row],[Ścieżka Xpath]],ALL!$C:G,COLUMN(E$2),0))</f>
        <v>Name and surname.</v>
      </c>
      <c r="F169" s="38" t="str">
        <f>IF(ISBLANK(VLOOKUP(T_IEA29PL[[#This Row],[Ścieżka Xpath]],ALL!$C:H,COLUMN(F$2),0)),"",VLOOKUP(T_IEA29PL[[#This Row],[Ścieżka Xpath]],ALL!$C:H,COLUMN(F$2),0))</f>
        <v/>
      </c>
      <c r="G169" s="13" t="str">
        <f>IF(ISBLANK(VLOOKUP(T_IEA29PL[[#This Row],[Ścieżka Xpath]],ALL!$C:I,COLUMN(G$2),0)),"",VLOOKUP(T_IEA29PL[[#This Row],[Ścieżka Xpath]],ALL!$C:I,COLUMN(G$2),0))</f>
        <v>R</v>
      </c>
      <c r="H169" s="13" t="str">
        <f>IF(ISBLANK(VLOOKUP(T_IEA29PL[[#This Row],[Ścieżka Xpath]],ALL!$C:J,COLUMN(H$2),0)),"",VLOOKUP(T_IEA29PL[[#This Row],[Ścieżka Xpath]],ALL!$C:J,COLUMN(H$2),0))</f>
        <v>an..70</v>
      </c>
      <c r="I169" s="105" t="str">
        <f>IF(ISBLANK(VLOOKUP(T_IEA29PL[[#This Row],[Ścieżka Xpath]],ALL!$C:K,COLUMN(I$2),0)),"",VLOOKUP(T_IEA29PL[[#This Row],[Ścieżka Xpath]],ALL!$C:K,COLUMN(I$2),0))</f>
        <v/>
      </c>
      <c r="J169" s="157" t="str">
        <f>IF(ISBLANK(VLOOKUP(T_IEA29PL[[#This Row],[Ścieżka Xpath]],ALL!$C:L,COLUMN(J$2),0)),"",VLOOKUP(T_IEA29PL[[#This Row],[Ścieżka Xpath]],ALL!$C:L,COLUMN(J$2),0))</f>
        <v/>
      </c>
      <c r="K169" s="38" t="str">
        <f>IF(ISBLANK(VLOOKUP(T_IEA29PL[[#This Row],[Ścieżka Xpath]],ALL!$C:N,COLUMN(K$2),0)),"",VLOOKUP(T_IEA29PL[[#This Row],[Ścieżka Xpath]],ALL!$C:N,COLUMN(K$2),0))</f>
        <v/>
      </c>
      <c r="L169" s="50" t="str">
        <f>IF(ISBLANK(VLOOKUP(T_IEA29PL[[#This Row],[Ścieżka Xpath]],ALL!$C:O,COLUMN(L$2),0)),"",VLOOKUP(T_IEA29PL[[#This Row],[Ścieżka Xpath]],ALL!$C:O,COLUMN(L$2),0))</f>
        <v/>
      </c>
      <c r="M169" s="50" t="str">
        <f>IF(ISBLANK(VLOOKUP(T_IEA29PL[[#This Row],[Ścieżka Xpath]],ALL!$C:P,COLUMN(M$2),0)),"",VLOOKUP(T_IEA29PL[[#This Row],[Ścieżka Xpath]],ALL!$C:P,COLUMN(M$2),0))</f>
        <v/>
      </c>
      <c r="N169" s="50" t="str">
        <f>IF(ISBLANK(VLOOKUP(T_IEA29PL[[#This Row],[Ścieżka Xpath]],ALL!$C:Q,COLUMN(N$2),0)),"",VLOOKUP(T_IEA29PL[[#This Row],[Ścieżka Xpath]],ALL!$C:Q,COLUMN(N$2),0))</f>
        <v>Nowy element w Fazie 6.</v>
      </c>
      <c r="O169" s="50" t="str">
        <f>IF(ISBLANK(VLOOKUP(T_IEA29PL[[#This Row],[Ścieżka Xpath]],ALL!$C:Q,COLUMN(O$2),0)),"",VLOOKUP(T_IEA29PL[[#This Row],[Ścieżka Xpath]],ALL!$C:Q,COLUMN(O$2),0))</f>
        <v>P6 new element.</v>
      </c>
    </row>
    <row r="170" spans="1:15" ht="15" hidden="1">
      <c r="A170" s="50" t="s">
        <v>3197</v>
      </c>
      <c r="B170" s="38">
        <v>168</v>
      </c>
      <c r="C170" s="38" t="str">
        <f>IF(ISBLANK(VLOOKUP(T_IEA29PL[[#This Row],[Ścieżka Xpath]],ALL!$C:E,COLUMN(C$2),0)),"",VLOOKUP(T_IEA29PL[[#This Row],[Ścieżka Xpath]],ALL!$C:E,COLUMN(C$2),0))</f>
        <v>-</v>
      </c>
      <c r="D170" s="16" t="str">
        <f>IF(ISBLANK(VLOOKUP(T_IEA29PL[[#This Row],[Ścieżka Xpath]],ALL!$C:F,COLUMN(D$2),0)),"",VLOOKUP(T_IEA29PL[[#This Row],[Ścieżka Xpath]],ALL!$C:F,COLUMN(D$2),0))</f>
        <v>Numer telefonu.</v>
      </c>
      <c r="E170" s="50" t="str">
        <f>IF(ISBLANK(VLOOKUP(T_IEA29PL[[#This Row],[Ścieżka Xpath]],ALL!$C:G,COLUMN(E$2),0)),"",VLOOKUP(T_IEA29PL[[#This Row],[Ścieżka Xpath]],ALL!$C:G,COLUMN(E$2),0))</f>
        <v>Phone number.</v>
      </c>
      <c r="F170" s="38" t="str">
        <f>IF(ISBLANK(VLOOKUP(T_IEA29PL[[#This Row],[Ścieżka Xpath]],ALL!$C:H,COLUMN(F$2),0)),"",VLOOKUP(T_IEA29PL[[#This Row],[Ścieżka Xpath]],ALL!$C:H,COLUMN(F$2),0))</f>
        <v/>
      </c>
      <c r="G170" s="13" t="str">
        <f>IF(ISBLANK(VLOOKUP(T_IEA29PL[[#This Row],[Ścieżka Xpath]],ALL!$C:I,COLUMN(G$2),0)),"",VLOOKUP(T_IEA29PL[[#This Row],[Ścieżka Xpath]],ALL!$C:I,COLUMN(G$2),0))</f>
        <v>R</v>
      </c>
      <c r="H170" s="13" t="str">
        <f>IF(ISBLANK(VLOOKUP(T_IEA29PL[[#This Row],[Ścieżka Xpath]],ALL!$C:J,COLUMN(H$2),0)),"",VLOOKUP(T_IEA29PL[[#This Row],[Ścieżka Xpath]],ALL!$C:J,COLUMN(H$2),0))</f>
        <v>an..35</v>
      </c>
      <c r="I170" s="105" t="str">
        <f>IF(ISBLANK(VLOOKUP(T_IEA29PL[[#This Row],[Ścieżka Xpath]],ALL!$C:K,COLUMN(I$2),0)),"",VLOOKUP(T_IEA29PL[[#This Row],[Ścieżka Xpath]],ALL!$C:K,COLUMN(I$2),0))</f>
        <v/>
      </c>
      <c r="J170" s="157" t="str">
        <f>IF(ISBLANK(VLOOKUP(T_IEA29PL[[#This Row],[Ścieżka Xpath]],ALL!$C:L,COLUMN(J$2),0)),"",VLOOKUP(T_IEA29PL[[#This Row],[Ścieżka Xpath]],ALL!$C:L,COLUMN(J$2),0))</f>
        <v>R0112</v>
      </c>
      <c r="K170" s="38" t="str">
        <f>IF(ISBLANK(VLOOKUP(T_IEA29PL[[#This Row],[Ścieżka Xpath]],ALL!$C:N,COLUMN(K$2),0)),"",VLOOKUP(T_IEA29PL[[#This Row],[Ścieżka Xpath]],ALL!$C:N,COLUMN(K$2),0))</f>
        <v/>
      </c>
      <c r="L170" s="50" t="str">
        <f>IF(ISBLANK(VLOOKUP(T_IEA29PL[[#This Row],[Ścieżka Xpath]],ALL!$C:O,COLUMN(L$2),0)),"",VLOOKUP(T_IEA29PL[[#This Row],[Ścieżka Xpath]],ALL!$C:O,COLUMN(L$2),0))</f>
        <v/>
      </c>
      <c r="M170" s="50" t="str">
        <f>IF(ISBLANK(VLOOKUP(T_IEA29PL[[#This Row],[Ścieżka Xpath]],ALL!$C:P,COLUMN(M$2),0)),"",VLOOKUP(T_IEA29PL[[#This Row],[Ścieżka Xpath]],ALL!$C:P,COLUMN(M$2),0))</f>
        <v/>
      </c>
      <c r="N170" s="50" t="str">
        <f>IF(ISBLANK(VLOOKUP(T_IEA29PL[[#This Row],[Ścieżka Xpath]],ALL!$C:Q,COLUMN(N$2),0)),"",VLOOKUP(T_IEA29PL[[#This Row],[Ścieżka Xpath]],ALL!$C:Q,COLUMN(N$2),0))</f>
        <v>Nowy element w Fazie 6.</v>
      </c>
      <c r="O170" s="50" t="str">
        <f>IF(ISBLANK(VLOOKUP(T_IEA29PL[[#This Row],[Ścieżka Xpath]],ALL!$C:Q,COLUMN(O$2),0)),"",VLOOKUP(T_IEA29PL[[#This Row],[Ścieżka Xpath]],ALL!$C:Q,COLUMN(O$2),0))</f>
        <v>P6 new element.</v>
      </c>
    </row>
    <row r="171" spans="1:15" ht="15" hidden="1">
      <c r="A171" s="50" t="s">
        <v>3198</v>
      </c>
      <c r="B171" s="38">
        <v>169</v>
      </c>
      <c r="C171" s="38" t="str">
        <f>IF(ISBLANK(VLOOKUP(T_IEA29PL[[#This Row],[Ścieżka Xpath]],ALL!$C:E,COLUMN(C$2),0)),"",VLOOKUP(T_IEA29PL[[#This Row],[Ścieżka Xpath]],ALL!$C:E,COLUMN(C$2),0))</f>
        <v>-</v>
      </c>
      <c r="D171" s="16" t="str">
        <f>IF(ISBLANK(VLOOKUP(T_IEA29PL[[#This Row],[Ścieżka Xpath]],ALL!$C:F,COLUMN(D$2),0)),"",VLOOKUP(T_IEA29PL[[#This Row],[Ścieżka Xpath]],ALL!$C:F,COLUMN(D$2),0))</f>
        <v>Adres e-mail.</v>
      </c>
      <c r="E171" s="50" t="str">
        <f>IF(ISBLANK(VLOOKUP(T_IEA29PL[[#This Row],[Ścieżka Xpath]],ALL!$C:G,COLUMN(E$2),0)),"",VLOOKUP(T_IEA29PL[[#This Row],[Ścieżka Xpath]],ALL!$C:G,COLUMN(E$2),0))</f>
        <v>Email address.</v>
      </c>
      <c r="F171" s="38" t="str">
        <f>IF(ISBLANK(VLOOKUP(T_IEA29PL[[#This Row],[Ścieżka Xpath]],ALL!$C:H,COLUMN(F$2),0)),"",VLOOKUP(T_IEA29PL[[#This Row],[Ścieżka Xpath]],ALL!$C:H,COLUMN(F$2),0))</f>
        <v/>
      </c>
      <c r="G171" s="13" t="str">
        <f>IF(ISBLANK(VLOOKUP(T_IEA29PL[[#This Row],[Ścieżka Xpath]],ALL!$C:I,COLUMN(G$2),0)),"",VLOOKUP(T_IEA29PL[[#This Row],[Ścieżka Xpath]],ALL!$C:I,COLUMN(G$2),0))</f>
        <v>O</v>
      </c>
      <c r="H171" s="13" t="str">
        <f>IF(ISBLANK(VLOOKUP(T_IEA29PL[[#This Row],[Ścieżka Xpath]],ALL!$C:J,COLUMN(H$2),0)),"",VLOOKUP(T_IEA29PL[[#This Row],[Ścieżka Xpath]],ALL!$C:J,COLUMN(H$2),0))</f>
        <v>an..256</v>
      </c>
      <c r="I171" s="105" t="str">
        <f>IF(ISBLANK(VLOOKUP(T_IEA29PL[[#This Row],[Ścieżka Xpath]],ALL!$C:K,COLUMN(I$2),0)),"",VLOOKUP(T_IEA29PL[[#This Row],[Ścieżka Xpath]],ALL!$C:K,COLUMN(I$2),0))</f>
        <v/>
      </c>
      <c r="J171" s="157" t="str">
        <f>IF(ISBLANK(VLOOKUP(T_IEA29PL[[#This Row],[Ścieżka Xpath]],ALL!$C:L,COLUMN(J$2),0)),"",VLOOKUP(T_IEA29PL[[#This Row],[Ścieżka Xpath]],ALL!$C:L,COLUMN(J$2),0))</f>
        <v>G0002</v>
      </c>
      <c r="K171" s="38" t="str">
        <f>IF(ISBLANK(VLOOKUP(T_IEA29PL[[#This Row],[Ścieżka Xpath]],ALL!$C:N,COLUMN(K$2),0)),"",VLOOKUP(T_IEA29PL[[#This Row],[Ścieżka Xpath]],ALL!$C:N,COLUMN(K$2),0))</f>
        <v/>
      </c>
      <c r="L171" s="50" t="str">
        <f>IF(ISBLANK(VLOOKUP(T_IEA29PL[[#This Row],[Ścieżka Xpath]],ALL!$C:O,COLUMN(L$2),0)),"",VLOOKUP(T_IEA29PL[[#This Row],[Ścieżka Xpath]],ALL!$C:O,COLUMN(L$2),0))</f>
        <v/>
      </c>
      <c r="M171" s="50" t="str">
        <f>IF(ISBLANK(VLOOKUP(T_IEA29PL[[#This Row],[Ścieżka Xpath]],ALL!$C:P,COLUMN(M$2),0)),"",VLOOKUP(T_IEA29PL[[#This Row],[Ścieżka Xpath]],ALL!$C:P,COLUMN(M$2),0))</f>
        <v/>
      </c>
      <c r="N171" s="50" t="str">
        <f>IF(ISBLANK(VLOOKUP(T_IEA29PL[[#This Row],[Ścieżka Xpath]],ALL!$C:Q,COLUMN(N$2),0)),"",VLOOKUP(T_IEA29PL[[#This Row],[Ścieżka Xpath]],ALL!$C:Q,COLUMN(N$2),0))</f>
        <v>Nowy element w Fazie 6.</v>
      </c>
      <c r="O171" s="50" t="str">
        <f>IF(ISBLANK(VLOOKUP(T_IEA29PL[[#This Row],[Ścieżka Xpath]],ALL!$C:Q,COLUMN(O$2),0)),"",VLOOKUP(T_IEA29PL[[#This Row],[Ścieżka Xpath]],ALL!$C:Q,COLUMN(O$2),0))</f>
        <v>P6 new element.</v>
      </c>
    </row>
    <row r="172" spans="1:15" ht="30" hidden="1">
      <c r="A172" s="56" t="s">
        <v>3199</v>
      </c>
      <c r="B172" s="54">
        <v>170</v>
      </c>
      <c r="C172" s="54" t="str">
        <f>IF(ISBLANK(VLOOKUP(T_IEA29PL[[#This Row],[Ścieżka Xpath]],ALL!$C:E,COLUMN(C$2),0)),"",VLOOKUP(T_IEA29PL[[#This Row],[Ścieżka Xpath]],ALL!$C:E,COLUMN(C$2),0))</f>
        <v>13 14 000 000</v>
      </c>
      <c r="D172" s="62" t="str">
        <f>IF(ISBLANK(VLOOKUP(T_IEA29PL[[#This Row],[Ścieżka Xpath]],ALL!$C:F,COLUMN(D$2),0)),"",VLOOKUP(T_IEA29PL[[#This Row],[Ścieżka Xpath]],ALL!$C:F,COLUMN(D$2),0))</f>
        <v>Dodatkowy uczestnik łańcucha dostaw (przesyłka kapitańska).</v>
      </c>
      <c r="E172" s="56" t="str">
        <f>IF(ISBLANK(VLOOKUP(T_IEA29PL[[#This Row],[Ścieżka Xpath]],ALL!$C:G,COLUMN(E$2),0)),"",VLOOKUP(T_IEA29PL[[#This Row],[Ścieżka Xpath]],ALL!$C:G,COLUMN(E$2),0))</f>
        <v>Additional supply chain actor (of all goods items) details.</v>
      </c>
      <c r="F172" s="54" t="str">
        <f>IF(ISBLANK(VLOOKUP(T_IEA29PL[[#This Row],[Ścieżka Xpath]],ALL!$C:H,COLUMN(F$2),0)),"",VLOOKUP(T_IEA29PL[[#This Row],[Ścieżka Xpath]],ALL!$C:H,COLUMN(F$2),0))</f>
        <v>0..99</v>
      </c>
      <c r="G172" s="54" t="str">
        <f>IF(ISBLANK(VLOOKUP(T_IEA29PL[[#This Row],[Ścieżka Xpath]],ALL!$C:I,COLUMN(G$2),0)),"",VLOOKUP(T_IEA29PL[[#This Row],[Ścieżka Xpath]],ALL!$C:I,COLUMN(G$2),0))</f>
        <v>O</v>
      </c>
      <c r="H172" s="54" t="str">
        <f>IF(ISBLANK(VLOOKUP(T_IEA29PL[[#This Row],[Ścieżka Xpath]],ALL!$C:J,COLUMN(H$2),0)),"",VLOOKUP(T_IEA29PL[[#This Row],[Ścieżka Xpath]],ALL!$C:J,COLUMN(H$2),0))</f>
        <v/>
      </c>
      <c r="I172" s="55" t="str">
        <f>IF(ISBLANK(VLOOKUP(T_IEA29PL[[#This Row],[Ścieżka Xpath]],ALL!$C:K,COLUMN(I$2),0)),"",VLOOKUP(T_IEA29PL[[#This Row],[Ścieżka Xpath]],ALL!$C:K,COLUMN(I$2),0))</f>
        <v/>
      </c>
      <c r="J172" s="169" t="str">
        <f>IF(ISBLANK(VLOOKUP(T_IEA29PL[[#This Row],[Ścieżka Xpath]],ALL!$C:L,COLUMN(J$2),0)),"",VLOOKUP(T_IEA29PL[[#This Row],[Ścieżka Xpath]],ALL!$C:L,COLUMN(J$2),0))</f>
        <v>G0825; R0040</v>
      </c>
      <c r="K172" s="54" t="str">
        <f>IF(ISBLANK(VLOOKUP(T_IEA29PL[[#This Row],[Ścieżka Xpath]],ALL!$C:N,COLUMN(K$2),0)),"",VLOOKUP(T_IEA29PL[[#This Row],[Ścieżka Xpath]],ALL!$C:N,COLUMN(K$2),0))</f>
        <v/>
      </c>
      <c r="L172" s="56" t="str">
        <f>IF(ISBLANK(VLOOKUP(T_IEA29PL[[#This Row],[Ścieżka Xpath]],ALL!$C:O,COLUMN(L$2),0)),"",VLOOKUP(T_IEA29PL[[#This Row],[Ścieżka Xpath]],ALL!$C:O,COLUMN(L$2),0))</f>
        <v/>
      </c>
      <c r="M172" s="56" t="str">
        <f>IF(ISBLANK(VLOOKUP(T_IEA29PL[[#This Row],[Ścieżka Xpath]],ALL!$C:P,COLUMN(M$2),0)),"",VLOOKUP(T_IEA29PL[[#This Row],[Ścieżka Xpath]],ALL!$C:P,COLUMN(M$2),0))</f>
        <v/>
      </c>
      <c r="N172" s="56" t="str">
        <f>IF(ISBLANK(VLOOKUP(T_IEA29PL[[#This Row],[Ścieżka Xpath]],ALL!$C:Q,COLUMN(N$2),0)),"",VLOOKUP(T_IEA29PL[[#This Row],[Ścieżka Xpath]],ALL!$C:Q,COLUMN(N$2),0))</f>
        <v>Dodanie R0040.</v>
      </c>
      <c r="O172" s="56" t="str">
        <f>IF(ISBLANK(VLOOKUP(T_IEA29PL[[#This Row],[Ścieżka Xpath]],ALL!$C:Q,COLUMN(O$2),0)),"",VLOOKUP(T_IEA29PL[[#This Row],[Ścieżka Xpath]],ALL!$C:Q,COLUMN(O$2),0))</f>
        <v>Addition of R0040.</v>
      </c>
    </row>
    <row r="173" spans="1:15" ht="30" hidden="1">
      <c r="A173" s="50" t="s">
        <v>3200</v>
      </c>
      <c r="B173" s="38">
        <v>171</v>
      </c>
      <c r="C173" s="38" t="str">
        <f>IF(ISBLANK(VLOOKUP(T_IEA29PL[[#This Row],[Ścieżka Xpath]],ALL!$C:E,COLUMN(C$2),0)),"",VLOOKUP(T_IEA29PL[[#This Row],[Ścieżka Xpath]],ALL!$C:E,COLUMN(C$2),0))</f>
        <v>-</v>
      </c>
      <c r="D173" s="16" t="str">
        <f>IF(ISBLANK(VLOOKUP(T_IEA29PL[[#This Row],[Ścieżka Xpath]],ALL!$C:F,COLUMN(D$2),0)),"",VLOOKUP(T_IEA29PL[[#This Row],[Ścieżka Xpath]],ALL!$C:F,COLUMN(D$2),0))</f>
        <v>Liczba porządkowa służąca do określenia pozycji w danej kolekcji danych.</v>
      </c>
      <c r="E173" s="50" t="str">
        <f>IF(ISBLANK(VLOOKUP(T_IEA29PL[[#This Row],[Ścieżka Xpath]],ALL!$C:G,COLUMN(E$2),0)),"",VLOOKUP(T_IEA29PL[[#This Row],[Ścieżka Xpath]],ALL!$C:G,COLUMN(E$2),0))</f>
        <v>Sequence number in data group collection to which this data group belongs to.</v>
      </c>
      <c r="F173" s="38" t="str">
        <f>IF(ISBLANK(VLOOKUP(T_IEA29PL[[#This Row],[Ścieżka Xpath]],ALL!$C:H,COLUMN(F$2),0)),"",VLOOKUP(T_IEA29PL[[#This Row],[Ścieżka Xpath]],ALL!$C:H,COLUMN(F$2),0))</f>
        <v/>
      </c>
      <c r="G173" s="13" t="str">
        <f>IF(ISBLANK(VLOOKUP(T_IEA29PL[[#This Row],[Ścieżka Xpath]],ALL!$C:I,COLUMN(G$2),0)),"",VLOOKUP(T_IEA29PL[[#This Row],[Ścieżka Xpath]],ALL!$C:I,COLUMN(G$2),0))</f>
        <v>R</v>
      </c>
      <c r="H173" s="13" t="str">
        <f>IF(ISBLANK(VLOOKUP(T_IEA29PL[[#This Row],[Ścieżka Xpath]],ALL!$C:J,COLUMN(H$2),0)),"",VLOOKUP(T_IEA29PL[[#This Row],[Ścieżka Xpath]],ALL!$C:J,COLUMN(H$2),0))</f>
        <v>n..5</v>
      </c>
      <c r="I173" s="105" t="str">
        <f>IF(ISBLANK(VLOOKUP(T_IEA29PL[[#This Row],[Ścieżka Xpath]],ALL!$C:K,COLUMN(I$2),0)),"",VLOOKUP(T_IEA29PL[[#This Row],[Ścieżka Xpath]],ALL!$C:K,COLUMN(I$2),0))</f>
        <v/>
      </c>
      <c r="J173" s="157" t="str">
        <f>IF(ISBLANK(VLOOKUP(T_IEA29PL[[#This Row],[Ścieżka Xpath]],ALL!$C:L,COLUMN(J$2),0)),"",VLOOKUP(T_IEA29PL[[#This Row],[Ścieżka Xpath]],ALL!$C:L,COLUMN(J$2),0))</f>
        <v>R0987</v>
      </c>
      <c r="K173" s="38" t="str">
        <f>IF(ISBLANK(VLOOKUP(T_IEA29PL[[#This Row],[Ścieżka Xpath]],ALL!$C:N,COLUMN(K$2),0)),"",VLOOKUP(T_IEA29PL[[#This Row],[Ścieżka Xpath]],ALL!$C:N,COLUMN(K$2),0))</f>
        <v/>
      </c>
      <c r="L173" s="50" t="str">
        <f>IF(ISBLANK(VLOOKUP(T_IEA29PL[[#This Row],[Ścieżka Xpath]],ALL!$C:O,COLUMN(L$2),0)),"",VLOOKUP(T_IEA29PL[[#This Row],[Ścieżka Xpath]],ALL!$C:O,COLUMN(L$2),0))</f>
        <v/>
      </c>
      <c r="M173" s="50" t="str">
        <f>IF(ISBLANK(VLOOKUP(T_IEA29PL[[#This Row],[Ścieżka Xpath]],ALL!$C:P,COLUMN(M$2),0)),"",VLOOKUP(T_IEA29PL[[#This Row],[Ścieżka Xpath]],ALL!$C:P,COLUMN(M$2),0))</f>
        <v/>
      </c>
      <c r="N173" s="50" t="str">
        <f>IF(ISBLANK(VLOOKUP(T_IEA29PL[[#This Row],[Ścieżka Xpath]],ALL!$C:Q,COLUMN(N$2),0)),"",VLOOKUP(T_IEA29PL[[#This Row],[Ścieżka Xpath]],ALL!$C:Q,COLUMN(N$2),0))</f>
        <v/>
      </c>
      <c r="O173" s="50" t="str">
        <f>IF(ISBLANK(VLOOKUP(T_IEA29PL[[#This Row],[Ścieżka Xpath]],ALL!$C:Q,COLUMN(O$2),0)),"",VLOOKUP(T_IEA29PL[[#This Row],[Ścieżka Xpath]],ALL!$C:Q,COLUMN(O$2),0))</f>
        <v/>
      </c>
    </row>
    <row r="174" spans="1:15" ht="15" hidden="1">
      <c r="A174" s="50" t="s">
        <v>3201</v>
      </c>
      <c r="B174" s="38">
        <v>172</v>
      </c>
      <c r="C174" s="38" t="str">
        <f>IF(ISBLANK(VLOOKUP(T_IEA29PL[[#This Row],[Ścieżka Xpath]],ALL!$C:E,COLUMN(C$2),0)),"",VLOOKUP(T_IEA29PL[[#This Row],[Ścieżka Xpath]],ALL!$C:E,COLUMN(C$2),0))</f>
        <v>13 14 031 000</v>
      </c>
      <c r="D174" s="16" t="str">
        <f>IF(ISBLANK(VLOOKUP(T_IEA29PL[[#This Row],[Ścieżka Xpath]],ALL!$C:F,COLUMN(D$2),0)),"",VLOOKUP(T_IEA29PL[[#This Row],[Ścieżka Xpath]],ALL!$C:F,COLUMN(D$2),0))</f>
        <v>Rola.</v>
      </c>
      <c r="E174" s="50" t="str">
        <f>IF(ISBLANK(VLOOKUP(T_IEA29PL[[#This Row],[Ścieżka Xpath]],ALL!$C:G,COLUMN(E$2),0)),"",VLOOKUP(T_IEA29PL[[#This Row],[Ścieżka Xpath]],ALL!$C:G,COLUMN(E$2),0))</f>
        <v>Entity's role.</v>
      </c>
      <c r="F174" s="38" t="str">
        <f>IF(ISBLANK(VLOOKUP(T_IEA29PL[[#This Row],[Ścieżka Xpath]],ALL!$C:H,COLUMN(F$2),0)),"",VLOOKUP(T_IEA29PL[[#This Row],[Ścieżka Xpath]],ALL!$C:H,COLUMN(F$2),0))</f>
        <v/>
      </c>
      <c r="G174" s="13" t="str">
        <f>IF(ISBLANK(VLOOKUP(T_IEA29PL[[#This Row],[Ścieżka Xpath]],ALL!$C:I,COLUMN(G$2),0)),"",VLOOKUP(T_IEA29PL[[#This Row],[Ścieżka Xpath]],ALL!$C:I,COLUMN(G$2),0))</f>
        <v>R</v>
      </c>
      <c r="H174" s="13" t="str">
        <f>IF(ISBLANK(VLOOKUP(T_IEA29PL[[#This Row],[Ścieżka Xpath]],ALL!$C:J,COLUMN(H$2),0)),"",VLOOKUP(T_IEA29PL[[#This Row],[Ścieżka Xpath]],ALL!$C:J,COLUMN(H$2),0))</f>
        <v>a..3</v>
      </c>
      <c r="I174" s="105" t="str">
        <f>IF(ISBLANK(VLOOKUP(T_IEA29PL[[#This Row],[Ścieżka Xpath]],ALL!$C:K,COLUMN(I$2),0)),"",VLOOKUP(T_IEA29PL[[#This Row],[Ścieżka Xpath]],ALL!$C:K,COLUMN(I$2),0))</f>
        <v>CL704</v>
      </c>
      <c r="J174" s="157" t="str">
        <f>IF(ISBLANK(VLOOKUP(T_IEA29PL[[#This Row],[Ścieżka Xpath]],ALL!$C:L,COLUMN(J$2),0)),"",VLOOKUP(T_IEA29PL[[#This Row],[Ścieżka Xpath]],ALL!$C:L,COLUMN(J$2),0))</f>
        <v/>
      </c>
      <c r="K174" s="38" t="str">
        <f>IF(ISBLANK(VLOOKUP(T_IEA29PL[[#This Row],[Ścieżka Xpath]],ALL!$C:N,COLUMN(K$2),0)),"",VLOOKUP(T_IEA29PL[[#This Row],[Ścieżka Xpath]],ALL!$C:N,COLUMN(K$2),0))</f>
        <v/>
      </c>
      <c r="L174" s="50" t="str">
        <f>IF(ISBLANK(VLOOKUP(T_IEA29PL[[#This Row],[Ścieżka Xpath]],ALL!$C:O,COLUMN(L$2),0)),"",VLOOKUP(T_IEA29PL[[#This Row],[Ścieżka Xpath]],ALL!$C:O,COLUMN(L$2),0))</f>
        <v/>
      </c>
      <c r="M174" s="50" t="str">
        <f>IF(ISBLANK(VLOOKUP(T_IEA29PL[[#This Row],[Ścieżka Xpath]],ALL!$C:P,COLUMN(M$2),0)),"",VLOOKUP(T_IEA29PL[[#This Row],[Ścieżka Xpath]],ALL!$C:P,COLUMN(M$2),0))</f>
        <v/>
      </c>
      <c r="N174" s="50" t="str">
        <f>IF(ISBLANK(VLOOKUP(T_IEA29PL[[#This Row],[Ścieżka Xpath]],ALL!$C:Q,COLUMN(N$2),0)),"",VLOOKUP(T_IEA29PL[[#This Row],[Ścieżka Xpath]],ALL!$C:Q,COLUMN(N$2),0))</f>
        <v/>
      </c>
      <c r="O174" s="50" t="str">
        <f>IF(ISBLANK(VLOOKUP(T_IEA29PL[[#This Row],[Ścieżka Xpath]],ALL!$C:Q,COLUMN(O$2),0)),"",VLOOKUP(T_IEA29PL[[#This Row],[Ścieżka Xpath]],ALL!$C:Q,COLUMN(O$2),0))</f>
        <v/>
      </c>
    </row>
    <row r="175" spans="1:15" ht="45" hidden="1">
      <c r="A175" s="50" t="s">
        <v>3202</v>
      </c>
      <c r="B175" s="38">
        <v>173</v>
      </c>
      <c r="C175" s="38" t="str">
        <f>IF(ISBLANK(VLOOKUP(T_IEA29PL[[#This Row],[Ścieżka Xpath]],ALL!$C:E,COLUMN(C$2),0)),"",VLOOKUP(T_IEA29PL[[#This Row],[Ścieżka Xpath]],ALL!$C:E,COLUMN(C$2),0))</f>
        <v>13 14 017 000</v>
      </c>
      <c r="D175" s="16" t="str">
        <f>IF(ISBLANK(VLOOKUP(T_IEA29PL[[#This Row],[Ścieżka Xpath]],ALL!$C:F,COLUMN(D$2),0)),"",VLOOKUP(T_IEA29PL[[#This Row],[Ścieżka Xpath]],ALL!$C:F,COLUMN(D$2),0))</f>
        <v>Numer identyfikacyjny.</v>
      </c>
      <c r="E175" s="50" t="str">
        <f>IF(ISBLANK(VLOOKUP(T_IEA29PL[[#This Row],[Ścieżka Xpath]],ALL!$C:G,COLUMN(E$2),0)),"",VLOOKUP(T_IEA29PL[[#This Row],[Ścieżka Xpath]],ALL!$C:G,COLUMN(E$2),0))</f>
        <v>Identfication number.</v>
      </c>
      <c r="F175" s="38" t="str">
        <f>IF(ISBLANK(VLOOKUP(T_IEA29PL[[#This Row],[Ścieżka Xpath]],ALL!$C:H,COLUMN(F$2),0)),"",VLOOKUP(T_IEA29PL[[#This Row],[Ścieżka Xpath]],ALL!$C:H,COLUMN(F$2),0))</f>
        <v/>
      </c>
      <c r="G175" s="13" t="str">
        <f>IF(ISBLANK(VLOOKUP(T_IEA29PL[[#This Row],[Ścieżka Xpath]],ALL!$C:I,COLUMN(G$2),0)),"",VLOOKUP(T_IEA29PL[[#This Row],[Ścieżka Xpath]],ALL!$C:I,COLUMN(G$2),0))</f>
        <v>R</v>
      </c>
      <c r="H175" s="13" t="str">
        <f>IF(ISBLANK(VLOOKUP(T_IEA29PL[[#This Row],[Ścieżka Xpath]],ALL!$C:J,COLUMN(H$2),0)),"",VLOOKUP(T_IEA29PL[[#This Row],[Ścieżka Xpath]],ALL!$C:J,COLUMN(H$2),0))</f>
        <v>an..17</v>
      </c>
      <c r="I175" s="105" t="str">
        <f>IF(ISBLANK(VLOOKUP(T_IEA29PL[[#This Row],[Ścieżka Xpath]],ALL!$C:K,COLUMN(I$2),0)),"",VLOOKUP(T_IEA29PL[[#This Row],[Ścieżka Xpath]],ALL!$C:K,COLUMN(I$2),0))</f>
        <v/>
      </c>
      <c r="J175" s="157" t="str">
        <f>IF(ISBLANK(VLOOKUP(T_IEA29PL[[#This Row],[Ścieżka Xpath]],ALL!$C:L,COLUMN(J$2),0)),"",VLOOKUP(T_IEA29PL[[#This Row],[Ścieżka Xpath]],ALL!$C:L,COLUMN(J$2),0))</f>
        <v>G0002; G0201; R0840</v>
      </c>
      <c r="K175" s="38" t="str">
        <f>IF(ISBLANK(VLOOKUP(T_IEA29PL[[#This Row],[Ścieżka Xpath]],ALL!$C:N,COLUMN(K$2),0)),"",VLOOKUP(T_IEA29PL[[#This Row],[Ścieżka Xpath]],ALL!$C:N,COLUMN(K$2),0))</f>
        <v/>
      </c>
      <c r="L175" s="50" t="str">
        <f>IF(ISBLANK(VLOOKUP(T_IEA29PL[[#This Row],[Ścieżka Xpath]],ALL!$C:O,COLUMN(L$2),0)),"",VLOOKUP(T_IEA29PL[[#This Row],[Ścieżka Xpath]],ALL!$C:O,COLUMN(L$2),0))</f>
        <v/>
      </c>
      <c r="M175" s="50" t="str">
        <f>IF(ISBLANK(VLOOKUP(T_IEA29PL[[#This Row],[Ścieżka Xpath]],ALL!$C:P,COLUMN(M$2),0)),"",VLOOKUP(T_IEA29PL[[#This Row],[Ścieżka Xpath]],ALL!$C:P,COLUMN(M$2),0))</f>
        <v/>
      </c>
      <c r="N175" s="50" t="str">
        <f>IF(ISBLANK(VLOOKUP(T_IEA29PL[[#This Row],[Ścieżka Xpath]],ALL!$C:Q,COLUMN(N$2),0)),"",VLOOKUP(T_IEA29PL[[#This Row],[Ścieżka Xpath]],ALL!$C:Q,COLUMN(N$2),0))</f>
        <v/>
      </c>
      <c r="O175" s="50" t="str">
        <f>IF(ISBLANK(VLOOKUP(T_IEA29PL[[#This Row],[Ścieżka Xpath]],ALL!$C:Q,COLUMN(O$2),0)),"",VLOOKUP(T_IEA29PL[[#This Row],[Ścieżka Xpath]],ALL!$C:Q,COLUMN(O$2),0))</f>
        <v/>
      </c>
    </row>
    <row r="176" spans="1:15" ht="45" hidden="1">
      <c r="A176" s="56" t="s">
        <v>3203</v>
      </c>
      <c r="B176" s="54">
        <v>174</v>
      </c>
      <c r="C176" s="54" t="str">
        <f>IF(ISBLANK(VLOOKUP(T_IEA29PL[[#This Row],[Ścieżka Xpath]],ALL!$C:E,COLUMN(C$2),0)),"",VLOOKUP(T_IEA29PL[[#This Row],[Ścieżka Xpath]],ALL!$C:E,COLUMN(C$2),0))</f>
        <v>-</v>
      </c>
      <c r="D176" s="62" t="str">
        <f>IF(ISBLANK(VLOOKUP(T_IEA29PL[[#This Row],[Ścieżka Xpath]],ALL!$C:F,COLUMN(D$2),0)),"",VLOOKUP(T_IEA29PL[[#This Row],[Ścieżka Xpath]],ALL!$C:F,COLUMN(D$2),0))</f>
        <v>Identyfikator bezpieczeństwa i ochrony dodatkowego uczestnika łańcucha dostaw (poziom przesyłki kapitańskiej).</v>
      </c>
      <c r="E176" s="56" t="str">
        <f>IF(ISBLANK(VLOOKUP(T_IEA29PL[[#This Row],[Ścieżka Xpath]],ALL!$C:G,COLUMN(E$2),0)),"",VLOOKUP(T_IEA29PL[[#This Row],[Ścieżka Xpath]],ALL!$C:G,COLUMN(E$2),0))</f>
        <v>Safety &amp; security identification number of the Additional Supply Chain Actor (of all goods items).</v>
      </c>
      <c r="F176" s="54" t="str">
        <f>IF(ISBLANK(VLOOKUP(T_IEA29PL[[#This Row],[Ścieżka Xpath]],ALL!$C:H,COLUMN(F$2),0)),"",VLOOKUP(T_IEA29PL[[#This Row],[Ścieżka Xpath]],ALL!$C:H,COLUMN(F$2),0))</f>
        <v>0..1</v>
      </c>
      <c r="G176" s="54" t="str">
        <f>IF(ISBLANK(VLOOKUP(T_IEA29PL[[#This Row],[Ścieżka Xpath]],ALL!$C:I,COLUMN(G$2),0)),"",VLOOKUP(T_IEA29PL[[#This Row],[Ścieżka Xpath]],ALL!$C:I,COLUMN(G$2),0))</f>
        <v>D</v>
      </c>
      <c r="H176" s="54" t="str">
        <f>IF(ISBLANK(VLOOKUP(T_IEA29PL[[#This Row],[Ścieżka Xpath]],ALL!$C:J,COLUMN(H$2),0)),"",VLOOKUP(T_IEA29PL[[#This Row],[Ścieżka Xpath]],ALL!$C:J,COLUMN(H$2),0))</f>
        <v/>
      </c>
      <c r="I176" s="55" t="str">
        <f>IF(ISBLANK(VLOOKUP(T_IEA29PL[[#This Row],[Ścieżka Xpath]],ALL!$C:K,COLUMN(I$2),0)),"",VLOOKUP(T_IEA29PL[[#This Row],[Ścieżka Xpath]],ALL!$C:K,COLUMN(I$2),0))</f>
        <v/>
      </c>
      <c r="J176" s="169" t="str">
        <f>IF(ISBLANK(VLOOKUP(T_IEA29PL[[#This Row],[Ścieżka Xpath]],ALL!$C:L,COLUMN(J$2),0)),"",VLOOKUP(T_IEA29PL[[#This Row],[Ścieżka Xpath]],ALL!$C:L,COLUMN(J$2),0))</f>
        <v>C0067</v>
      </c>
      <c r="K176" s="54" t="str">
        <f>IF(ISBLANK(VLOOKUP(T_IEA29PL[[#This Row],[Ścieżka Xpath]],ALL!$C:N,COLUMN(K$2),0)),"",VLOOKUP(T_IEA29PL[[#This Row],[Ścieżka Xpath]],ALL!$C:N,COLUMN(K$2),0))</f>
        <v/>
      </c>
      <c r="L176" s="56" t="str">
        <f>IF(ISBLANK(VLOOKUP(T_IEA29PL[[#This Row],[Ścieżka Xpath]],ALL!$C:O,COLUMN(L$2),0)),"",VLOOKUP(T_IEA29PL[[#This Row],[Ścieżka Xpath]],ALL!$C:O,COLUMN(L$2),0))</f>
        <v/>
      </c>
      <c r="M176" s="56" t="str">
        <f>IF(ISBLANK(VLOOKUP(T_IEA29PL[[#This Row],[Ścieżka Xpath]],ALL!$C:P,COLUMN(M$2),0)),"",VLOOKUP(T_IEA29PL[[#This Row],[Ścieżka Xpath]],ALL!$C:P,COLUMN(M$2),0))</f>
        <v/>
      </c>
      <c r="N176" s="56" t="str">
        <f>IF(ISBLANK(VLOOKUP(T_IEA29PL[[#This Row],[Ścieżka Xpath]],ALL!$C:Q,COLUMN(N$2),0)),"",VLOOKUP(T_IEA29PL[[#This Row],[Ścieżka Xpath]],ALL!$C:Q,COLUMN(N$2),0))</f>
        <v>Nowy element w Fazie 6.</v>
      </c>
      <c r="O176" s="56" t="str">
        <f>IF(ISBLANK(VLOOKUP(T_IEA29PL[[#This Row],[Ścieżka Xpath]],ALL!$C:Q,COLUMN(O$2),0)),"",VLOOKUP(T_IEA29PL[[#This Row],[Ścieżka Xpath]],ALL!$C:Q,COLUMN(O$2),0))</f>
        <v>P6 new element.</v>
      </c>
    </row>
    <row r="177" spans="1:15" ht="30" hidden="1">
      <c r="A177" s="50" t="s">
        <v>3204</v>
      </c>
      <c r="B177" s="38">
        <v>175</v>
      </c>
      <c r="C177" s="38" t="str">
        <f>IF(ISBLANK(VLOOKUP(T_IEA29PL[[#This Row],[Ścieżka Xpath]],ALL!$C:E,COLUMN(C$2),0)),"",VLOOKUP(T_IEA29PL[[#This Row],[Ścieżka Xpath]],ALL!$C:E,COLUMN(C$2),0))</f>
        <v>-</v>
      </c>
      <c r="D177" s="16" t="str">
        <f>IF(ISBLANK(VLOOKUP(T_IEA29PL[[#This Row],[Ścieżka Xpath]],ALL!$C:F,COLUMN(D$2),0)),"",VLOOKUP(T_IEA29PL[[#This Row],[Ścieżka Xpath]],ALL!$C:F,COLUMN(D$2),0))</f>
        <v>Numer EORI.</v>
      </c>
      <c r="E177" s="50" t="str">
        <f>IF(ISBLANK(VLOOKUP(T_IEA29PL[[#This Row],[Ścieżka Xpath]],ALL!$C:G,COLUMN(E$2),0)),"",VLOOKUP(T_IEA29PL[[#This Row],[Ścieżka Xpath]],ALL!$C:G,COLUMN(E$2),0))</f>
        <v>EORI number.</v>
      </c>
      <c r="F177" s="38" t="str">
        <f>IF(ISBLANK(VLOOKUP(T_IEA29PL[[#This Row],[Ścieżka Xpath]],ALL!$C:H,COLUMN(F$2),0)),"",VLOOKUP(T_IEA29PL[[#This Row],[Ścieżka Xpath]],ALL!$C:H,COLUMN(F$2),0))</f>
        <v/>
      </c>
      <c r="G177" s="13" t="str">
        <f>IF(ISBLANK(VLOOKUP(T_IEA29PL[[#This Row],[Ścieżka Xpath]],ALL!$C:I,COLUMN(G$2),0)),"",VLOOKUP(T_IEA29PL[[#This Row],[Ścieżka Xpath]],ALL!$C:I,COLUMN(G$2),0))</f>
        <v>R</v>
      </c>
      <c r="H177" s="13" t="str">
        <f>IF(ISBLANK(VLOOKUP(T_IEA29PL[[#This Row],[Ścieżka Xpath]],ALL!$C:J,COLUMN(H$2),0)),"",VLOOKUP(T_IEA29PL[[#This Row],[Ścieżka Xpath]],ALL!$C:J,COLUMN(H$2),0))</f>
        <v>an..17</v>
      </c>
      <c r="I177" s="105" t="str">
        <f>IF(ISBLANK(VLOOKUP(T_IEA29PL[[#This Row],[Ścieżka Xpath]],ALL!$C:K,COLUMN(I$2),0)),"",VLOOKUP(T_IEA29PL[[#This Row],[Ścieżka Xpath]],ALL!$C:K,COLUMN(I$2),0))</f>
        <v/>
      </c>
      <c r="J177" s="157" t="str">
        <f>IF(ISBLANK(VLOOKUP(T_IEA29PL[[#This Row],[Ścieżka Xpath]],ALL!$C:L,COLUMN(J$2),0)),"",VLOOKUP(T_IEA29PL[[#This Row],[Ścieżka Xpath]],ALL!$C:L,COLUMN(J$2),0))</f>
        <v>G0002; R0037</v>
      </c>
      <c r="K177" s="38" t="str">
        <f>IF(ISBLANK(VLOOKUP(T_IEA29PL[[#This Row],[Ścieżka Xpath]],ALL!$C:N,COLUMN(K$2),0)),"",VLOOKUP(T_IEA29PL[[#This Row],[Ścieżka Xpath]],ALL!$C:N,COLUMN(K$2),0))</f>
        <v/>
      </c>
      <c r="L177" s="50" t="str">
        <f>IF(ISBLANK(VLOOKUP(T_IEA29PL[[#This Row],[Ścieżka Xpath]],ALL!$C:O,COLUMN(L$2),0)),"",VLOOKUP(T_IEA29PL[[#This Row],[Ścieżka Xpath]],ALL!$C:O,COLUMN(L$2),0))</f>
        <v/>
      </c>
      <c r="M177" s="50" t="str">
        <f>IF(ISBLANK(VLOOKUP(T_IEA29PL[[#This Row],[Ścieżka Xpath]],ALL!$C:P,COLUMN(M$2),0)),"",VLOOKUP(T_IEA29PL[[#This Row],[Ścieżka Xpath]],ALL!$C:P,COLUMN(M$2),0))</f>
        <v/>
      </c>
      <c r="N177" s="50" t="str">
        <f>IF(ISBLANK(VLOOKUP(T_IEA29PL[[#This Row],[Ścieżka Xpath]],ALL!$C:Q,COLUMN(N$2),0)),"",VLOOKUP(T_IEA29PL[[#This Row],[Ścieżka Xpath]],ALL!$C:Q,COLUMN(N$2),0))</f>
        <v>Nowy element w Fazie 6.</v>
      </c>
      <c r="O177" s="50" t="str">
        <f>IF(ISBLANK(VLOOKUP(T_IEA29PL[[#This Row],[Ścieżka Xpath]],ALL!$C:Q,COLUMN(O$2),0)),"",VLOOKUP(T_IEA29PL[[#This Row],[Ścieżka Xpath]],ALL!$C:Q,COLUMN(O$2),0))</f>
        <v>P6 new element.</v>
      </c>
    </row>
    <row r="178" spans="1:15" ht="30" hidden="1">
      <c r="A178" s="50" t="s">
        <v>3205</v>
      </c>
      <c r="B178" s="38">
        <v>176</v>
      </c>
      <c r="C178" s="38" t="str">
        <f>IF(ISBLANK(VLOOKUP(T_IEA29PL[[#This Row],[Ścieżka Xpath]],ALL!$C:E,COLUMN(C$2),0)),"",VLOOKUP(T_IEA29PL[[#This Row],[Ścieżka Xpath]],ALL!$C:E,COLUMN(C$2),0))</f>
        <v>-</v>
      </c>
      <c r="D178" s="16" t="str">
        <f>IF(ISBLANK(VLOOKUP(T_IEA29PL[[#This Row],[Ścieżka Xpath]],ALL!$C:F,COLUMN(D$2),0)),"",VLOOKUP(T_IEA29PL[[#This Row],[Ścieżka Xpath]],ALL!$C:F,COLUMN(D$2),0))</f>
        <v>Kod kraju.</v>
      </c>
      <c r="E178" s="50" t="str">
        <f>IF(ISBLANK(VLOOKUP(T_IEA29PL[[#This Row],[Ścieżka Xpath]],ALL!$C:G,COLUMN(E$2),0)),"",VLOOKUP(T_IEA29PL[[#This Row],[Ścieżka Xpath]],ALL!$C:G,COLUMN(E$2),0))</f>
        <v>Country code.</v>
      </c>
      <c r="F178" s="38" t="str">
        <f>IF(ISBLANK(VLOOKUP(T_IEA29PL[[#This Row],[Ścieżka Xpath]],ALL!$C:H,COLUMN(F$2),0)),"",VLOOKUP(T_IEA29PL[[#This Row],[Ścieżka Xpath]],ALL!$C:H,COLUMN(F$2),0))</f>
        <v/>
      </c>
      <c r="G178" s="13" t="str">
        <f>IF(ISBLANK(VLOOKUP(T_IEA29PL[[#This Row],[Ścieżka Xpath]],ALL!$C:I,COLUMN(G$2),0)),"",VLOOKUP(T_IEA29PL[[#This Row],[Ścieżka Xpath]],ALL!$C:I,COLUMN(G$2),0))</f>
        <v>R</v>
      </c>
      <c r="H178" s="13" t="str">
        <f>IF(ISBLANK(VLOOKUP(T_IEA29PL[[#This Row],[Ścieżka Xpath]],ALL!$C:J,COLUMN(H$2),0)),"",VLOOKUP(T_IEA29PL[[#This Row],[Ścieżka Xpath]],ALL!$C:J,COLUMN(H$2),0))</f>
        <v>a2</v>
      </c>
      <c r="I178" s="105" t="str">
        <f>IF(ISBLANK(VLOOKUP(T_IEA29PL[[#This Row],[Ścieżka Xpath]],ALL!$C:K,COLUMN(I$2),0)),"",VLOOKUP(T_IEA29PL[[#This Row],[Ścieżka Xpath]],ALL!$C:K,COLUMN(I$2),0))</f>
        <v>CL248</v>
      </c>
      <c r="J178" s="157" t="str">
        <f>IF(ISBLANK(VLOOKUP(T_IEA29PL[[#This Row],[Ścieżka Xpath]],ALL!$C:L,COLUMN(J$2),0)),"",VLOOKUP(T_IEA29PL[[#This Row],[Ścieżka Xpath]],ALL!$C:L,COLUMN(J$2),0))</f>
        <v/>
      </c>
      <c r="K178" s="38" t="str">
        <f>IF(ISBLANK(VLOOKUP(T_IEA29PL[[#This Row],[Ścieżka Xpath]],ALL!$C:N,COLUMN(K$2),0)),"",VLOOKUP(T_IEA29PL[[#This Row],[Ścieżka Xpath]],ALL!$C:N,COLUMN(K$2),0))</f>
        <v/>
      </c>
      <c r="L178" s="50" t="str">
        <f>IF(ISBLANK(VLOOKUP(T_IEA29PL[[#This Row],[Ścieżka Xpath]],ALL!$C:O,COLUMN(L$2),0)),"",VLOOKUP(T_IEA29PL[[#This Row],[Ścieżka Xpath]],ALL!$C:O,COLUMN(L$2),0))</f>
        <v/>
      </c>
      <c r="M178" s="50" t="str">
        <f>IF(ISBLANK(VLOOKUP(T_IEA29PL[[#This Row],[Ścieżka Xpath]],ALL!$C:P,COLUMN(M$2),0)),"",VLOOKUP(T_IEA29PL[[#This Row],[Ścieżka Xpath]],ALL!$C:P,COLUMN(M$2),0))</f>
        <v/>
      </c>
      <c r="N178" s="50" t="str">
        <f>IF(ISBLANK(VLOOKUP(T_IEA29PL[[#This Row],[Ścieżka Xpath]],ALL!$C:Q,COLUMN(N$2),0)),"",VLOOKUP(T_IEA29PL[[#This Row],[Ścieżka Xpath]],ALL!$C:Q,COLUMN(N$2),0))</f>
        <v>Nowy element w Fazie 6.</v>
      </c>
      <c r="O178" s="50" t="str">
        <f>IF(ISBLANK(VLOOKUP(T_IEA29PL[[#This Row],[Ścieżka Xpath]],ALL!$C:Q,COLUMN(O$2),0)),"",VLOOKUP(T_IEA29PL[[#This Row],[Ścieżka Xpath]],ALL!$C:Q,COLUMN(O$2),0))</f>
        <v>P6 new element.</v>
      </c>
    </row>
    <row r="179" spans="1:15" ht="30" hidden="1">
      <c r="A179" s="56" t="s">
        <v>3206</v>
      </c>
      <c r="B179" s="54">
        <v>177</v>
      </c>
      <c r="C179" s="54" t="str">
        <f>IF(ISBLANK(VLOOKUP(T_IEA29PL[[#This Row],[Ścieżka Xpath]],ALL!$C:E,COLUMN(C$2),0)),"",VLOOKUP(T_IEA29PL[[#This Row],[Ścieżka Xpath]],ALL!$C:E,COLUMN(C$2),0))</f>
        <v>19 07 000 000</v>
      </c>
      <c r="D179" s="62" t="str">
        <f>IF(ISBLANK(VLOOKUP(T_IEA29PL[[#This Row],[Ścieżka Xpath]],ALL!$C:F,COLUMN(D$2),0)),"",VLOOKUP(T_IEA29PL[[#This Row],[Ścieżka Xpath]],ALL!$C:F,COLUMN(D$2),0))</f>
        <v>Dane dotyczące wyposażenia do transportu (kontenery, zamknięcia i ich relacja do pozycji towarowych).</v>
      </c>
      <c r="E179" s="56" t="str">
        <f>IF(ISBLANK(VLOOKUP(T_IEA29PL[[#This Row],[Ścieżka Xpath]],ALL!$C:G,COLUMN(E$2),0)),"",VLOOKUP(T_IEA29PL[[#This Row],[Ścieżka Xpath]],ALL!$C:G,COLUMN(E$2),0))</f>
        <v>Transport equipment (containers, seals &amp; their relation to goods items).</v>
      </c>
      <c r="F179" s="54" t="str">
        <f>IF(ISBLANK(VLOOKUP(T_IEA29PL[[#This Row],[Ścieżka Xpath]],ALL!$C:H,COLUMN(F$2),0)),"",VLOOKUP(T_IEA29PL[[#This Row],[Ścieżka Xpath]],ALL!$C:H,COLUMN(F$2),0))</f>
        <v>0..9999</v>
      </c>
      <c r="G179" s="54" t="str">
        <f>IF(ISBLANK(VLOOKUP(T_IEA29PL[[#This Row],[Ścieżka Xpath]],ALL!$C:I,COLUMN(G$2),0)),"",VLOOKUP(T_IEA29PL[[#This Row],[Ścieżka Xpath]],ALL!$C:I,COLUMN(G$2),0))</f>
        <v>D</v>
      </c>
      <c r="H179" s="54" t="str">
        <f>IF(ISBLANK(VLOOKUP(T_IEA29PL[[#This Row],[Ścieżka Xpath]],ALL!$C:J,COLUMN(H$2),0)),"",VLOOKUP(T_IEA29PL[[#This Row],[Ścieżka Xpath]],ALL!$C:J,COLUMN(H$2),0))</f>
        <v/>
      </c>
      <c r="I179" s="55" t="str">
        <f>IF(ISBLANK(VLOOKUP(T_IEA29PL[[#This Row],[Ścieżka Xpath]],ALL!$C:K,COLUMN(I$2),0)),"",VLOOKUP(T_IEA29PL[[#This Row],[Ścieżka Xpath]],ALL!$C:K,COLUMN(I$2),0))</f>
        <v/>
      </c>
      <c r="J179" s="169" t="str">
        <f>IF(ISBLANK(VLOOKUP(T_IEA29PL[[#This Row],[Ścieżka Xpath]],ALL!$C:L,COLUMN(J$2),0)),"",VLOOKUP(T_IEA29PL[[#This Row],[Ścieżka Xpath]],ALL!$C:L,COLUMN(J$2),0))</f>
        <v>C0872; G0103</v>
      </c>
      <c r="K179" s="54" t="str">
        <f>IF(ISBLANK(VLOOKUP(T_IEA29PL[[#This Row],[Ścieżka Xpath]],ALL!$C:N,COLUMN(K$2),0)),"",VLOOKUP(T_IEA29PL[[#This Row],[Ścieżka Xpath]],ALL!$C:N,COLUMN(K$2),0))</f>
        <v/>
      </c>
      <c r="L179" s="56" t="str">
        <f>IF(ISBLANK(VLOOKUP(T_IEA29PL[[#This Row],[Ścieżka Xpath]],ALL!$C:O,COLUMN(L$2),0)),"",VLOOKUP(T_IEA29PL[[#This Row],[Ścieżka Xpath]],ALL!$C:O,COLUMN(L$2),0))</f>
        <v/>
      </c>
      <c r="M179" s="56" t="str">
        <f>IF(ISBLANK(VLOOKUP(T_IEA29PL[[#This Row],[Ścieżka Xpath]],ALL!$C:P,COLUMN(M$2),0)),"",VLOOKUP(T_IEA29PL[[#This Row],[Ścieżka Xpath]],ALL!$C:P,COLUMN(M$2),0))</f>
        <v/>
      </c>
      <c r="N179" s="56" t="str">
        <f>IF(ISBLANK(VLOOKUP(T_IEA29PL[[#This Row],[Ścieżka Xpath]],ALL!$C:Q,COLUMN(N$2),0)),"",VLOOKUP(T_IEA29PL[[#This Row],[Ścieżka Xpath]],ALL!$C:Q,COLUMN(N$2),0))</f>
        <v/>
      </c>
      <c r="O179" s="56" t="str">
        <f>IF(ISBLANK(VLOOKUP(T_IEA29PL[[#This Row],[Ścieżka Xpath]],ALL!$C:Q,COLUMN(O$2),0)),"",VLOOKUP(T_IEA29PL[[#This Row],[Ścieżka Xpath]],ALL!$C:Q,COLUMN(O$2),0))</f>
        <v/>
      </c>
    </row>
    <row r="180" spans="1:15" ht="30" hidden="1">
      <c r="A180" s="50" t="s">
        <v>3207</v>
      </c>
      <c r="B180" s="38">
        <v>178</v>
      </c>
      <c r="C180" s="38" t="str">
        <f>IF(ISBLANK(VLOOKUP(T_IEA29PL[[#This Row],[Ścieżka Xpath]],ALL!$C:E,COLUMN(C$2),0)),"",VLOOKUP(T_IEA29PL[[#This Row],[Ścieżka Xpath]],ALL!$C:E,COLUMN(C$2),0))</f>
        <v>-</v>
      </c>
      <c r="D180" s="16" t="str">
        <f>IF(ISBLANK(VLOOKUP(T_IEA29PL[[#This Row],[Ścieżka Xpath]],ALL!$C:F,COLUMN(D$2),0)),"",VLOOKUP(T_IEA29PL[[#This Row],[Ścieżka Xpath]],ALL!$C:F,COLUMN(D$2),0))</f>
        <v>Liczba porządkowa służąca do określenia pozycji w danej kolekcji danych.</v>
      </c>
      <c r="E180" s="50" t="str">
        <f>IF(ISBLANK(VLOOKUP(T_IEA29PL[[#This Row],[Ścieżka Xpath]],ALL!$C:G,COLUMN(E$2),0)),"",VLOOKUP(T_IEA29PL[[#This Row],[Ścieżka Xpath]],ALL!$C:G,COLUMN(E$2),0))</f>
        <v>Sequence number in data group collection to which this data group belongs to.</v>
      </c>
      <c r="F180" s="38" t="str">
        <f>IF(ISBLANK(VLOOKUP(T_IEA29PL[[#This Row],[Ścieżka Xpath]],ALL!$C:H,COLUMN(F$2),0)),"",VLOOKUP(T_IEA29PL[[#This Row],[Ścieżka Xpath]],ALL!$C:H,COLUMN(F$2),0))</f>
        <v/>
      </c>
      <c r="G180" s="13" t="str">
        <f>IF(ISBLANK(VLOOKUP(T_IEA29PL[[#This Row],[Ścieżka Xpath]],ALL!$C:I,COLUMN(G$2),0)),"",VLOOKUP(T_IEA29PL[[#This Row],[Ścieżka Xpath]],ALL!$C:I,COLUMN(G$2),0))</f>
        <v>R</v>
      </c>
      <c r="H180" s="13" t="str">
        <f>IF(ISBLANK(VLOOKUP(T_IEA29PL[[#This Row],[Ścieżka Xpath]],ALL!$C:J,COLUMN(H$2),0)),"",VLOOKUP(T_IEA29PL[[#This Row],[Ścieżka Xpath]],ALL!$C:J,COLUMN(H$2),0))</f>
        <v>n..5</v>
      </c>
      <c r="I180" s="105" t="str">
        <f>IF(ISBLANK(VLOOKUP(T_IEA29PL[[#This Row],[Ścieżka Xpath]],ALL!$C:K,COLUMN(I$2),0)),"",VLOOKUP(T_IEA29PL[[#This Row],[Ścieżka Xpath]],ALL!$C:K,COLUMN(I$2),0))</f>
        <v/>
      </c>
      <c r="J180" s="157" t="str">
        <f>IF(ISBLANK(VLOOKUP(T_IEA29PL[[#This Row],[Ścieżka Xpath]],ALL!$C:L,COLUMN(J$2),0)),"",VLOOKUP(T_IEA29PL[[#This Row],[Ścieżka Xpath]],ALL!$C:L,COLUMN(J$2),0))</f>
        <v>R0987</v>
      </c>
      <c r="K180" s="38" t="str">
        <f>IF(ISBLANK(VLOOKUP(T_IEA29PL[[#This Row],[Ścieżka Xpath]],ALL!$C:N,COLUMN(K$2),0)),"",VLOOKUP(T_IEA29PL[[#This Row],[Ścieżka Xpath]],ALL!$C:N,COLUMN(K$2),0))</f>
        <v/>
      </c>
      <c r="L180" s="50" t="str">
        <f>IF(ISBLANK(VLOOKUP(T_IEA29PL[[#This Row],[Ścieżka Xpath]],ALL!$C:O,COLUMN(L$2),0)),"",VLOOKUP(T_IEA29PL[[#This Row],[Ścieżka Xpath]],ALL!$C:O,COLUMN(L$2),0))</f>
        <v/>
      </c>
      <c r="M180" s="50" t="str">
        <f>IF(ISBLANK(VLOOKUP(T_IEA29PL[[#This Row],[Ścieżka Xpath]],ALL!$C:P,COLUMN(M$2),0)),"",VLOOKUP(T_IEA29PL[[#This Row],[Ścieżka Xpath]],ALL!$C:P,COLUMN(M$2),0))</f>
        <v/>
      </c>
      <c r="N180" s="50" t="str">
        <f>IF(ISBLANK(VLOOKUP(T_IEA29PL[[#This Row],[Ścieżka Xpath]],ALL!$C:Q,COLUMN(N$2),0)),"",VLOOKUP(T_IEA29PL[[#This Row],[Ścieżka Xpath]],ALL!$C:Q,COLUMN(N$2),0))</f>
        <v/>
      </c>
      <c r="O180" s="50" t="str">
        <f>IF(ISBLANK(VLOOKUP(T_IEA29PL[[#This Row],[Ścieżka Xpath]],ALL!$C:Q,COLUMN(O$2),0)),"",VLOOKUP(T_IEA29PL[[#This Row],[Ścieżka Xpath]],ALL!$C:Q,COLUMN(O$2),0))</f>
        <v/>
      </c>
    </row>
    <row r="181" spans="1:15" ht="45" hidden="1">
      <c r="A181" s="50" t="s">
        <v>3208</v>
      </c>
      <c r="B181" s="38">
        <v>179</v>
      </c>
      <c r="C181" s="38" t="str">
        <f>IF(ISBLANK(VLOOKUP(T_IEA29PL[[#This Row],[Ścieżka Xpath]],ALL!$C:E,COLUMN(C$2),0)),"",VLOOKUP(T_IEA29PL[[#This Row],[Ścieżka Xpath]],ALL!$C:E,COLUMN(C$2),0))</f>
        <v>19 07 063 000</v>
      </c>
      <c r="D181" s="16" t="str">
        <f>IF(ISBLANK(VLOOKUP(T_IEA29PL[[#This Row],[Ścieżka Xpath]],ALL!$C:F,COLUMN(D$2),0)),"",VLOOKUP(T_IEA29PL[[#This Row],[Ścieżka Xpath]],ALL!$C:F,COLUMN(D$2),0))</f>
        <v>Numer kontenera.</v>
      </c>
      <c r="E181" s="50" t="str">
        <f>IF(ISBLANK(VLOOKUP(T_IEA29PL[[#This Row],[Ścieżka Xpath]],ALL!$C:G,COLUMN(E$2),0)),"",VLOOKUP(T_IEA29PL[[#This Row],[Ścieżka Xpath]],ALL!$C:G,COLUMN(E$2),0))</f>
        <v>Container identification number.</v>
      </c>
      <c r="F181" s="38" t="str">
        <f>IF(ISBLANK(VLOOKUP(T_IEA29PL[[#This Row],[Ścieżka Xpath]],ALL!$C:H,COLUMN(F$2),0)),"",VLOOKUP(T_IEA29PL[[#This Row],[Ścieżka Xpath]],ALL!$C:H,COLUMN(F$2),0))</f>
        <v/>
      </c>
      <c r="G181" s="13" t="str">
        <f>IF(ISBLANK(VLOOKUP(T_IEA29PL[[#This Row],[Ścieżka Xpath]],ALL!$C:I,COLUMN(G$2),0)),"",VLOOKUP(T_IEA29PL[[#This Row],[Ścieżka Xpath]],ALL!$C:I,COLUMN(G$2),0))</f>
        <v>D</v>
      </c>
      <c r="H181" s="13" t="str">
        <f>IF(ISBLANK(VLOOKUP(T_IEA29PL[[#This Row],[Ścieżka Xpath]],ALL!$C:J,COLUMN(H$2),0)),"",VLOOKUP(T_IEA29PL[[#This Row],[Ścieżka Xpath]],ALL!$C:J,COLUMN(H$2),0))</f>
        <v>an..17</v>
      </c>
      <c r="I181" s="105" t="str">
        <f>IF(ISBLANK(VLOOKUP(T_IEA29PL[[#This Row],[Ścieżka Xpath]],ALL!$C:K,COLUMN(I$2),0)),"",VLOOKUP(T_IEA29PL[[#This Row],[Ścieżka Xpath]],ALL!$C:K,COLUMN(I$2),0))</f>
        <v/>
      </c>
      <c r="J181" s="157" t="str">
        <f>IF(ISBLANK(VLOOKUP(T_IEA29PL[[#This Row],[Ścieżka Xpath]],ALL!$C:L,COLUMN(J$2),0)),"",VLOOKUP(T_IEA29PL[[#This Row],[Ścieżka Xpath]],ALL!$C:L,COLUMN(J$2),0))</f>
        <v>C0055; G0002; R0104</v>
      </c>
      <c r="K181" s="38" t="str">
        <f>IF(ISBLANK(VLOOKUP(T_IEA29PL[[#This Row],[Ścieżka Xpath]],ALL!$C:N,COLUMN(K$2),0)),"",VLOOKUP(T_IEA29PL[[#This Row],[Ścieżka Xpath]],ALL!$C:N,COLUMN(K$2),0))</f>
        <v>2.12</v>
      </c>
      <c r="L181" s="50" t="str">
        <f>IF(ISBLANK(VLOOKUP(T_IEA29PL[[#This Row],[Ścieżka Xpath]],ALL!$C:O,COLUMN(L$2),0)),"",VLOOKUP(T_IEA29PL[[#This Row],[Ścieżka Xpath]],ALL!$C:O,COLUMN(L$2),0))</f>
        <v>Dodanie R0104 zgodnie z RfC.46_0330.</v>
      </c>
      <c r="M181" s="50" t="str">
        <f>IF(ISBLANK(VLOOKUP(T_IEA29PL[[#This Row],[Ścieżka Xpath]],ALL!$C:P,COLUMN(M$2),0)),"",VLOOKUP(T_IEA29PL[[#This Row],[Ścieżka Xpath]],ALL!$C:P,COLUMN(M$2),0))</f>
        <v>R0104 added according to RfC.46_0330.</v>
      </c>
      <c r="N181" s="50" t="str">
        <f>IF(ISBLANK(VLOOKUP(T_IEA29PL[[#This Row],[Ścieżka Xpath]],ALL!$C:Q,COLUMN(N$2),0)),"",VLOOKUP(T_IEA29PL[[#This Row],[Ścieżka Xpath]],ALL!$C:Q,COLUMN(N$2),0))</f>
        <v>Dodanie R0104 zgodnie z RFC 0330.</v>
      </c>
      <c r="O181" s="50" t="str">
        <f>IF(ISBLANK(VLOOKUP(T_IEA29PL[[#This Row],[Ścieżka Xpath]],ALL!$C:Q,COLUMN(O$2),0)),"",VLOOKUP(T_IEA29PL[[#This Row],[Ścieżka Xpath]],ALL!$C:Q,COLUMN(O$2),0))</f>
        <v>R0104 added according to RFC 0330.</v>
      </c>
    </row>
    <row r="182" spans="1:15" ht="30" hidden="1">
      <c r="A182" s="50" t="s">
        <v>3209</v>
      </c>
      <c r="B182" s="38">
        <v>180</v>
      </c>
      <c r="C182" s="38" t="str">
        <f>IF(ISBLANK(VLOOKUP(T_IEA29PL[[#This Row],[Ścieżka Xpath]],ALL!$C:E,COLUMN(C$2),0)),"",VLOOKUP(T_IEA29PL[[#This Row],[Ścieżka Xpath]],ALL!$C:E,COLUMN(C$2),0))</f>
        <v>19 07 064 000</v>
      </c>
      <c r="D182" s="16" t="str">
        <f>IF(ISBLANK(VLOOKUP(T_IEA29PL[[#This Row],[Ścieżka Xpath]],ALL!$C:F,COLUMN(D$2),0)),"",VLOOKUP(T_IEA29PL[[#This Row],[Ścieżka Xpath]],ALL!$C:F,COLUMN(D$2),0))</f>
        <v>Rodzaj i rozmiar kontenera (jeśli numer zgodny z ISO-6346).</v>
      </c>
      <c r="E182" s="50" t="str">
        <f>IF(ISBLANK(VLOOKUP(T_IEA29PL[[#This Row],[Ścieżka Xpath]],ALL!$C:G,COLUMN(E$2),0)),"",VLOOKUP(T_IEA29PL[[#This Row],[Ścieżka Xpath]],ALL!$C:G,COLUMN(E$2),0))</f>
        <v>Container size and type (if labelled according to ISO-6346).</v>
      </c>
      <c r="F182" s="38" t="str">
        <f>IF(ISBLANK(VLOOKUP(T_IEA29PL[[#This Row],[Ścieżka Xpath]],ALL!$C:H,COLUMN(F$2),0)),"",VLOOKUP(T_IEA29PL[[#This Row],[Ścieżka Xpath]],ALL!$C:H,COLUMN(F$2),0))</f>
        <v/>
      </c>
      <c r="G182" s="13" t="str">
        <f>IF(ISBLANK(VLOOKUP(T_IEA29PL[[#This Row],[Ścieżka Xpath]],ALL!$C:I,COLUMN(G$2),0)),"",VLOOKUP(T_IEA29PL[[#This Row],[Ścieżka Xpath]],ALL!$C:I,COLUMN(G$2),0))</f>
        <v>D</v>
      </c>
      <c r="H182" s="13" t="str">
        <f>IF(ISBLANK(VLOOKUP(T_IEA29PL[[#This Row],[Ścieżka Xpath]],ALL!$C:J,COLUMN(H$2),0)),"",VLOOKUP(T_IEA29PL[[#This Row],[Ścieżka Xpath]],ALL!$C:J,COLUMN(H$2),0))</f>
        <v>an..10</v>
      </c>
      <c r="I182" s="105" t="str">
        <f>IF(ISBLANK(VLOOKUP(T_IEA29PL[[#This Row],[Ścieżka Xpath]],ALL!$C:K,COLUMN(I$2),0)),"",VLOOKUP(T_IEA29PL[[#This Row],[Ścieżka Xpath]],ALL!$C:K,COLUMN(I$2),0))</f>
        <v>CL710</v>
      </c>
      <c r="J182" s="157" t="str">
        <f>IF(ISBLANK(VLOOKUP(T_IEA29PL[[#This Row],[Ścieżka Xpath]],ALL!$C:L,COLUMN(J$2),0)),"",VLOOKUP(T_IEA29PL[[#This Row],[Ścieżka Xpath]],ALL!$C:L,COLUMN(J$2),0))</f>
        <v>C0062</v>
      </c>
      <c r="K182" s="38" t="str">
        <f>IF(ISBLANK(VLOOKUP(T_IEA29PL[[#This Row],[Ścieżka Xpath]],ALL!$C:N,COLUMN(K$2),0)),"",VLOOKUP(T_IEA29PL[[#This Row],[Ścieżka Xpath]],ALL!$C:N,COLUMN(K$2),0))</f>
        <v/>
      </c>
      <c r="L182" s="50" t="str">
        <f>IF(ISBLANK(VLOOKUP(T_IEA29PL[[#This Row],[Ścieżka Xpath]],ALL!$C:O,COLUMN(L$2),0)),"",VLOOKUP(T_IEA29PL[[#This Row],[Ścieżka Xpath]],ALL!$C:O,COLUMN(L$2),0))</f>
        <v/>
      </c>
      <c r="M182" s="50" t="str">
        <f>IF(ISBLANK(VLOOKUP(T_IEA29PL[[#This Row],[Ścieżka Xpath]],ALL!$C:P,COLUMN(M$2),0)),"",VLOOKUP(T_IEA29PL[[#This Row],[Ścieżka Xpath]],ALL!$C:P,COLUMN(M$2),0))</f>
        <v/>
      </c>
      <c r="N182" s="50" t="str">
        <f>IF(ISBLANK(VLOOKUP(T_IEA29PL[[#This Row],[Ścieżka Xpath]],ALL!$C:Q,COLUMN(N$2),0)),"",VLOOKUP(T_IEA29PL[[#This Row],[Ścieżka Xpath]],ALL!$C:Q,COLUMN(N$2),0))</f>
        <v>Nowy element w Fazie 6.</v>
      </c>
      <c r="O182" s="50" t="str">
        <f>IF(ISBLANK(VLOOKUP(T_IEA29PL[[#This Row],[Ścieżka Xpath]],ALL!$C:Q,COLUMN(O$2),0)),"",VLOOKUP(T_IEA29PL[[#This Row],[Ścieżka Xpath]],ALL!$C:Q,COLUMN(O$2),0))</f>
        <v>P6 new element.</v>
      </c>
    </row>
    <row r="183" spans="1:15" ht="30" hidden="1">
      <c r="A183" s="50" t="s">
        <v>3210</v>
      </c>
      <c r="B183" s="38">
        <v>181</v>
      </c>
      <c r="C183" s="38" t="str">
        <f>IF(ISBLANK(VLOOKUP(T_IEA29PL[[#This Row],[Ścieżka Xpath]],ALL!$C:E,COLUMN(C$2),0)),"",VLOOKUP(T_IEA29PL[[#This Row],[Ścieżka Xpath]],ALL!$C:E,COLUMN(C$2),0))</f>
        <v>19 07 065 000</v>
      </c>
      <c r="D183" s="16" t="str">
        <f>IF(ISBLANK(VLOOKUP(T_IEA29PL[[#This Row],[Ścieżka Xpath]],ALL!$C:F,COLUMN(D$2),0)),"",VLOOKUP(T_IEA29PL[[#This Row],[Ścieżka Xpath]],ALL!$C:F,COLUMN(D$2),0))</f>
        <v>Status wypełnienia kontenera (jeśli numer zgodny z ISO-6346).</v>
      </c>
      <c r="E183" s="50" t="str">
        <f>IF(ISBLANK(VLOOKUP(T_IEA29PL[[#This Row],[Ścieżka Xpath]],ALL!$C:G,COLUMN(E$2),0)),"",VLOOKUP(T_IEA29PL[[#This Row],[Ścieżka Xpath]],ALL!$C:G,COLUMN(E$2),0))</f>
        <v>Container load status (if labelled according to ISO-6346).</v>
      </c>
      <c r="F183" s="38" t="str">
        <f>IF(ISBLANK(VLOOKUP(T_IEA29PL[[#This Row],[Ścieżka Xpath]],ALL!$C:H,COLUMN(F$2),0)),"",VLOOKUP(T_IEA29PL[[#This Row],[Ścieżka Xpath]],ALL!$C:H,COLUMN(F$2),0))</f>
        <v/>
      </c>
      <c r="G183" s="13" t="str">
        <f>IF(ISBLANK(VLOOKUP(T_IEA29PL[[#This Row],[Ścieżka Xpath]],ALL!$C:I,COLUMN(G$2),0)),"",VLOOKUP(T_IEA29PL[[#This Row],[Ścieżka Xpath]],ALL!$C:I,COLUMN(G$2),0))</f>
        <v>D</v>
      </c>
      <c r="H183" s="13" t="str">
        <f>IF(ISBLANK(VLOOKUP(T_IEA29PL[[#This Row],[Ścieżka Xpath]],ALL!$C:J,COLUMN(H$2),0)),"",VLOOKUP(T_IEA29PL[[#This Row],[Ścieżka Xpath]],ALL!$C:J,COLUMN(H$2),0))</f>
        <v>an..3</v>
      </c>
      <c r="I183" s="105" t="str">
        <f>IF(ISBLANK(VLOOKUP(T_IEA29PL[[#This Row],[Ścieżka Xpath]],ALL!$C:K,COLUMN(I$2),0)),"",VLOOKUP(T_IEA29PL[[#This Row],[Ścieżka Xpath]],ALL!$C:K,COLUMN(I$2),0))</f>
        <v>CL709</v>
      </c>
      <c r="J183" s="157" t="str">
        <f>IF(ISBLANK(VLOOKUP(T_IEA29PL[[#This Row],[Ścieżka Xpath]],ALL!$C:L,COLUMN(J$2),0)),"",VLOOKUP(T_IEA29PL[[#This Row],[Ścieżka Xpath]],ALL!$C:L,COLUMN(J$2),0))</f>
        <v>C0069</v>
      </c>
      <c r="K183" s="38" t="str">
        <f>IF(ISBLANK(VLOOKUP(T_IEA29PL[[#This Row],[Ścieżka Xpath]],ALL!$C:N,COLUMN(K$2),0)),"",VLOOKUP(T_IEA29PL[[#This Row],[Ścieżka Xpath]],ALL!$C:N,COLUMN(K$2),0))</f>
        <v/>
      </c>
      <c r="L183" s="50" t="str">
        <f>IF(ISBLANK(VLOOKUP(T_IEA29PL[[#This Row],[Ścieżka Xpath]],ALL!$C:O,COLUMN(L$2),0)),"",VLOOKUP(T_IEA29PL[[#This Row],[Ścieżka Xpath]],ALL!$C:O,COLUMN(L$2),0))</f>
        <v/>
      </c>
      <c r="M183" s="50" t="str">
        <f>IF(ISBLANK(VLOOKUP(T_IEA29PL[[#This Row],[Ścieżka Xpath]],ALL!$C:P,COLUMN(M$2),0)),"",VLOOKUP(T_IEA29PL[[#This Row],[Ścieżka Xpath]],ALL!$C:P,COLUMN(M$2),0))</f>
        <v/>
      </c>
      <c r="N183" s="50" t="str">
        <f>IF(ISBLANK(VLOOKUP(T_IEA29PL[[#This Row],[Ścieżka Xpath]],ALL!$C:Q,COLUMN(N$2),0)),"",VLOOKUP(T_IEA29PL[[#This Row],[Ścieżka Xpath]],ALL!$C:Q,COLUMN(N$2),0))</f>
        <v>Nowy element w Fazie 6.</v>
      </c>
      <c r="O183" s="50" t="str">
        <f>IF(ISBLANK(VLOOKUP(T_IEA29PL[[#This Row],[Ścieżka Xpath]],ALL!$C:Q,COLUMN(O$2),0)),"",VLOOKUP(T_IEA29PL[[#This Row],[Ścieżka Xpath]],ALL!$C:Q,COLUMN(O$2),0))</f>
        <v>P6 new element.</v>
      </c>
    </row>
    <row r="184" spans="1:15" ht="30" hidden="1">
      <c r="A184" s="50" t="s">
        <v>3211</v>
      </c>
      <c r="B184" s="38">
        <v>182</v>
      </c>
      <c r="C184" s="38" t="str">
        <f>IF(ISBLANK(VLOOKUP(T_IEA29PL[[#This Row],[Ścieżka Xpath]],ALL!$C:E,COLUMN(C$2),0)),"",VLOOKUP(T_IEA29PL[[#This Row],[Ścieżka Xpath]],ALL!$C:E,COLUMN(C$2),0))</f>
        <v>19 07 066 000</v>
      </c>
      <c r="D184" s="16" t="str">
        <f>IF(ISBLANK(VLOOKUP(T_IEA29PL[[#This Row],[Ścieżka Xpath]],ALL!$C:F,COLUMN(D$2),0)),"",VLOOKUP(T_IEA29PL[[#This Row],[Ścieżka Xpath]],ALL!$C:F,COLUMN(D$2),0))</f>
        <v>Typ dostawcy kontenera (jeśli numer zgodny z ISO-6346).</v>
      </c>
      <c r="E184" s="50" t="str">
        <f>IF(ISBLANK(VLOOKUP(T_IEA29PL[[#This Row],[Ścieżka Xpath]],ALL!$C:G,COLUMN(E$2),0)),"",VLOOKUP(T_IEA29PL[[#This Row],[Ścieżka Xpath]],ALL!$C:G,COLUMN(E$2),0))</f>
        <v>Container supplier type ((if labelled according to ISO-6346).</v>
      </c>
      <c r="F184" s="38" t="str">
        <f>IF(ISBLANK(VLOOKUP(T_IEA29PL[[#This Row],[Ścieżka Xpath]],ALL!$C:H,COLUMN(F$2),0)),"",VLOOKUP(T_IEA29PL[[#This Row],[Ścieżka Xpath]],ALL!$C:H,COLUMN(F$2),0))</f>
        <v/>
      </c>
      <c r="G184" s="13" t="str">
        <f>IF(ISBLANK(VLOOKUP(T_IEA29PL[[#This Row],[Ścieżka Xpath]],ALL!$C:I,COLUMN(G$2),0)),"",VLOOKUP(T_IEA29PL[[#This Row],[Ścieżka Xpath]],ALL!$C:I,COLUMN(G$2),0))</f>
        <v>D</v>
      </c>
      <c r="H184" s="13" t="str">
        <f>IF(ISBLANK(VLOOKUP(T_IEA29PL[[#This Row],[Ścieżka Xpath]],ALL!$C:J,COLUMN(H$2),0)),"",VLOOKUP(T_IEA29PL[[#This Row],[Ścieżka Xpath]],ALL!$C:J,COLUMN(H$2),0))</f>
        <v>an..3</v>
      </c>
      <c r="I184" s="105" t="str">
        <f>IF(ISBLANK(VLOOKUP(T_IEA29PL[[#This Row],[Ścieżka Xpath]],ALL!$C:K,COLUMN(I$2),0)),"",VLOOKUP(T_IEA29PL[[#This Row],[Ścieżka Xpath]],ALL!$C:K,COLUMN(I$2),0))</f>
        <v>CL711</v>
      </c>
      <c r="J184" s="157" t="str">
        <f>IF(ISBLANK(VLOOKUP(T_IEA29PL[[#This Row],[Ścieżka Xpath]],ALL!$C:L,COLUMN(J$2),0)),"",VLOOKUP(T_IEA29PL[[#This Row],[Ścieżka Xpath]],ALL!$C:L,COLUMN(J$2),0))</f>
        <v>C0064</v>
      </c>
      <c r="K184" s="38" t="str">
        <f>IF(ISBLANK(VLOOKUP(T_IEA29PL[[#This Row],[Ścieżka Xpath]],ALL!$C:N,COLUMN(K$2),0)),"",VLOOKUP(T_IEA29PL[[#This Row],[Ścieżka Xpath]],ALL!$C:N,COLUMN(K$2),0))</f>
        <v/>
      </c>
      <c r="L184" s="50" t="str">
        <f>IF(ISBLANK(VLOOKUP(T_IEA29PL[[#This Row],[Ścieżka Xpath]],ALL!$C:O,COLUMN(L$2),0)),"",VLOOKUP(T_IEA29PL[[#This Row],[Ścieżka Xpath]],ALL!$C:O,COLUMN(L$2),0))</f>
        <v/>
      </c>
      <c r="M184" s="50" t="str">
        <f>IF(ISBLANK(VLOOKUP(T_IEA29PL[[#This Row],[Ścieżka Xpath]],ALL!$C:P,COLUMN(M$2),0)),"",VLOOKUP(T_IEA29PL[[#This Row],[Ścieżka Xpath]],ALL!$C:P,COLUMN(M$2),0))</f>
        <v/>
      </c>
      <c r="N184" s="50" t="str">
        <f>IF(ISBLANK(VLOOKUP(T_IEA29PL[[#This Row],[Ścieżka Xpath]],ALL!$C:Q,COLUMN(N$2),0)),"",VLOOKUP(T_IEA29PL[[#This Row],[Ścieżka Xpath]],ALL!$C:Q,COLUMN(N$2),0))</f>
        <v>Nowy element w Fazie 6.</v>
      </c>
      <c r="O184" s="50" t="str">
        <f>IF(ISBLANK(VLOOKUP(T_IEA29PL[[#This Row],[Ścieżka Xpath]],ALL!$C:Q,COLUMN(O$2),0)),"",VLOOKUP(T_IEA29PL[[#This Row],[Ścieżka Xpath]],ALL!$C:Q,COLUMN(O$2),0))</f>
        <v>P6 new element.</v>
      </c>
    </row>
    <row r="185" spans="1:15" ht="60" hidden="1">
      <c r="A185" s="50" t="s">
        <v>3212</v>
      </c>
      <c r="B185" s="38">
        <v>183</v>
      </c>
      <c r="C185" s="38" t="str">
        <f>IF(ISBLANK(VLOOKUP(T_IEA29PL[[#This Row],[Ścieżka Xpath]],ALL!$C:E,COLUMN(C$2),0)),"",VLOOKUP(T_IEA29PL[[#This Row],[Ścieżka Xpath]],ALL!$C:E,COLUMN(C$2),0))</f>
        <v>19 10 068 000</v>
      </c>
      <c r="D185" s="16" t="str">
        <f>IF(ISBLANK(VLOOKUP(T_IEA29PL[[#This Row],[Ścieżka Xpath]],ALL!$C:F,COLUMN(D$2),0)),"",VLOOKUP(T_IEA29PL[[#This Row],[Ścieżka Xpath]],ALL!$C:F,COLUMN(D$2),0))</f>
        <v>Liczba zamknięć celnych.</v>
      </c>
      <c r="E185" s="50" t="str">
        <f>IF(ISBLANK(VLOOKUP(T_IEA29PL[[#This Row],[Ścieżka Xpath]],ALL!$C:G,COLUMN(E$2),0)),"",VLOOKUP(T_IEA29PL[[#This Row],[Ścieżka Xpath]],ALL!$C:G,COLUMN(E$2),0))</f>
        <v>Number of seals.</v>
      </c>
      <c r="F185" s="38" t="str">
        <f>IF(ISBLANK(VLOOKUP(T_IEA29PL[[#This Row],[Ścieżka Xpath]],ALL!$C:H,COLUMN(F$2),0)),"",VLOOKUP(T_IEA29PL[[#This Row],[Ścieżka Xpath]],ALL!$C:H,COLUMN(F$2),0))</f>
        <v/>
      </c>
      <c r="G185" s="13" t="str">
        <f>IF(ISBLANK(VLOOKUP(T_IEA29PL[[#This Row],[Ścieżka Xpath]],ALL!$C:I,COLUMN(G$2),0)),"",VLOOKUP(T_IEA29PL[[#This Row],[Ścieżka Xpath]],ALL!$C:I,COLUMN(G$2),0))</f>
        <v>R</v>
      </c>
      <c r="H185" s="13" t="str">
        <f>IF(ISBLANK(VLOOKUP(T_IEA29PL[[#This Row],[Ścieżka Xpath]],ALL!$C:J,COLUMN(H$2),0)),"",VLOOKUP(T_IEA29PL[[#This Row],[Ścieżka Xpath]],ALL!$C:J,COLUMN(H$2),0))</f>
        <v>n..4</v>
      </c>
      <c r="I185" s="105" t="str">
        <f>IF(ISBLANK(VLOOKUP(T_IEA29PL[[#This Row],[Ścieżka Xpath]],ALL!$C:K,COLUMN(I$2),0)),"",VLOOKUP(T_IEA29PL[[#This Row],[Ścieżka Xpath]],ALL!$C:K,COLUMN(I$2),0))</f>
        <v/>
      </c>
      <c r="J185" s="157" t="str">
        <f>IF(ISBLANK(VLOOKUP(T_IEA29PL[[#This Row],[Ścieżka Xpath]],ALL!$C:L,COLUMN(J$2),0)),"",VLOOKUP(T_IEA29PL[[#This Row],[Ścieżka Xpath]],ALL!$C:L,COLUMN(J$2),0))</f>
        <v>G0021; R0106; R0165; R0448</v>
      </c>
      <c r="K185" s="38" t="str">
        <f>IF(ISBLANK(VLOOKUP(T_IEA29PL[[#This Row],[Ścieżka Xpath]],ALL!$C:N,COLUMN(K$2),0)),"",VLOOKUP(T_IEA29PL[[#This Row],[Ścieżka Xpath]],ALL!$C:N,COLUMN(K$2),0))</f>
        <v/>
      </c>
      <c r="L185" s="50" t="str">
        <f>IF(ISBLANK(VLOOKUP(T_IEA29PL[[#This Row],[Ścieżka Xpath]],ALL!$C:O,COLUMN(L$2),0)),"",VLOOKUP(T_IEA29PL[[#This Row],[Ścieżka Xpath]],ALL!$C:O,COLUMN(L$2),0))</f>
        <v/>
      </c>
      <c r="M185" s="50" t="str">
        <f>IF(ISBLANK(VLOOKUP(T_IEA29PL[[#This Row],[Ścieżka Xpath]],ALL!$C:P,COLUMN(M$2),0)),"",VLOOKUP(T_IEA29PL[[#This Row],[Ścieżka Xpath]],ALL!$C:P,COLUMN(M$2),0))</f>
        <v/>
      </c>
      <c r="N185" s="50" t="str">
        <f>IF(ISBLANK(VLOOKUP(T_IEA29PL[[#This Row],[Ścieżka Xpath]],ALL!$C:Q,COLUMN(N$2),0)),"",VLOOKUP(T_IEA29PL[[#This Row],[Ścieżka Xpath]],ALL!$C:Q,COLUMN(N$2),0))</f>
        <v/>
      </c>
      <c r="O185" s="50" t="str">
        <f>IF(ISBLANK(VLOOKUP(T_IEA29PL[[#This Row],[Ścieżka Xpath]],ALL!$C:Q,COLUMN(O$2),0)),"",VLOOKUP(T_IEA29PL[[#This Row],[Ścieżka Xpath]],ALL!$C:Q,COLUMN(O$2),0))</f>
        <v/>
      </c>
    </row>
    <row r="186" spans="1:15" ht="15" hidden="1">
      <c r="A186" s="56" t="s">
        <v>3213</v>
      </c>
      <c r="B186" s="54">
        <v>184</v>
      </c>
      <c r="C186" s="54" t="str">
        <f>IF(ISBLANK(VLOOKUP(T_IEA29PL[[#This Row],[Ścieżka Xpath]],ALL!$C:E,COLUMN(C$2),0)),"",VLOOKUP(T_IEA29PL[[#This Row],[Ścieżka Xpath]],ALL!$C:E,COLUMN(C$2),0))</f>
        <v>19 10 000 000</v>
      </c>
      <c r="D186" s="62" t="str">
        <f>IF(ISBLANK(VLOOKUP(T_IEA29PL[[#This Row],[Ścieżka Xpath]],ALL!$C:F,COLUMN(D$2),0)),"",VLOOKUP(T_IEA29PL[[#This Row],[Ścieżka Xpath]],ALL!$C:F,COLUMN(D$2),0))</f>
        <v>Zamknięcia celne.</v>
      </c>
      <c r="E186" s="56" t="str">
        <f>IF(ISBLANK(VLOOKUP(T_IEA29PL[[#This Row],[Ścieżka Xpath]],ALL!$C:G,COLUMN(E$2),0)),"",VLOOKUP(T_IEA29PL[[#This Row],[Ścieżka Xpath]],ALL!$C:G,COLUMN(E$2),0))</f>
        <v>Seals' details.</v>
      </c>
      <c r="F186" s="54" t="str">
        <f>IF(ISBLANK(VLOOKUP(T_IEA29PL[[#This Row],[Ścieżka Xpath]],ALL!$C:H,COLUMN(F$2),0)),"",VLOOKUP(T_IEA29PL[[#This Row],[Ścieżka Xpath]],ALL!$C:H,COLUMN(F$2),0))</f>
        <v>0..99</v>
      </c>
      <c r="G186" s="54" t="str">
        <f>IF(ISBLANK(VLOOKUP(T_IEA29PL[[#This Row],[Ścieżka Xpath]],ALL!$C:I,COLUMN(G$2),0)),"",VLOOKUP(T_IEA29PL[[#This Row],[Ścieżka Xpath]],ALL!$C:I,COLUMN(G$2),0))</f>
        <v>D</v>
      </c>
      <c r="H186" s="54" t="str">
        <f>IF(ISBLANK(VLOOKUP(T_IEA29PL[[#This Row],[Ścieżka Xpath]],ALL!$C:J,COLUMN(H$2),0)),"",VLOOKUP(T_IEA29PL[[#This Row],[Ścieżka Xpath]],ALL!$C:J,COLUMN(H$2),0))</f>
        <v/>
      </c>
      <c r="I186" s="55" t="str">
        <f>IF(ISBLANK(VLOOKUP(T_IEA29PL[[#This Row],[Ścieżka Xpath]],ALL!$C:K,COLUMN(I$2),0)),"",VLOOKUP(T_IEA29PL[[#This Row],[Ścieżka Xpath]],ALL!$C:K,COLUMN(I$2),0))</f>
        <v/>
      </c>
      <c r="J186" s="169" t="str">
        <f>IF(ISBLANK(VLOOKUP(T_IEA29PL[[#This Row],[Ścieżka Xpath]],ALL!$C:L,COLUMN(J$2),0)),"",VLOOKUP(T_IEA29PL[[#This Row],[Ścieżka Xpath]],ALL!$C:L,COLUMN(J$2),0))</f>
        <v>C0569</v>
      </c>
      <c r="K186" s="54" t="str">
        <f>IF(ISBLANK(VLOOKUP(T_IEA29PL[[#This Row],[Ścieżka Xpath]],ALL!$C:N,COLUMN(K$2),0)),"",VLOOKUP(T_IEA29PL[[#This Row],[Ścieżka Xpath]],ALL!$C:N,COLUMN(K$2),0))</f>
        <v/>
      </c>
      <c r="L186" s="56" t="str">
        <f>IF(ISBLANK(VLOOKUP(T_IEA29PL[[#This Row],[Ścieżka Xpath]],ALL!$C:O,COLUMN(L$2),0)),"",VLOOKUP(T_IEA29PL[[#This Row],[Ścieżka Xpath]],ALL!$C:O,COLUMN(L$2),0))</f>
        <v/>
      </c>
      <c r="M186" s="56" t="str">
        <f>IF(ISBLANK(VLOOKUP(T_IEA29PL[[#This Row],[Ścieżka Xpath]],ALL!$C:P,COLUMN(M$2),0)),"",VLOOKUP(T_IEA29PL[[#This Row],[Ścieżka Xpath]],ALL!$C:P,COLUMN(M$2),0))</f>
        <v/>
      </c>
      <c r="N186" s="56" t="str">
        <f>IF(ISBLANK(VLOOKUP(T_IEA29PL[[#This Row],[Ścieżka Xpath]],ALL!$C:Q,COLUMN(N$2),0)),"",VLOOKUP(T_IEA29PL[[#This Row],[Ścieżka Xpath]],ALL!$C:Q,COLUMN(N$2),0))</f>
        <v/>
      </c>
      <c r="O186" s="56" t="str">
        <f>IF(ISBLANK(VLOOKUP(T_IEA29PL[[#This Row],[Ścieżka Xpath]],ALL!$C:Q,COLUMN(O$2),0)),"",VLOOKUP(T_IEA29PL[[#This Row],[Ścieżka Xpath]],ALL!$C:Q,COLUMN(O$2),0))</f>
        <v/>
      </c>
    </row>
    <row r="187" spans="1:15" ht="30" hidden="1">
      <c r="A187" s="50" t="s">
        <v>3214</v>
      </c>
      <c r="B187" s="38">
        <v>185</v>
      </c>
      <c r="C187" s="38" t="str">
        <f>IF(ISBLANK(VLOOKUP(T_IEA29PL[[#This Row],[Ścieżka Xpath]],ALL!$C:E,COLUMN(C$2),0)),"",VLOOKUP(T_IEA29PL[[#This Row],[Ścieżka Xpath]],ALL!$C:E,COLUMN(C$2),0))</f>
        <v>-</v>
      </c>
      <c r="D187" s="16" t="str">
        <f>IF(ISBLANK(VLOOKUP(T_IEA29PL[[#This Row],[Ścieżka Xpath]],ALL!$C:F,COLUMN(D$2),0)),"",VLOOKUP(T_IEA29PL[[#This Row],[Ścieżka Xpath]],ALL!$C:F,COLUMN(D$2),0))</f>
        <v>Liczba porządkowa służąca do określenia pozycji w danej kolekcji danych.</v>
      </c>
      <c r="E187" s="50" t="str">
        <f>IF(ISBLANK(VLOOKUP(T_IEA29PL[[#This Row],[Ścieżka Xpath]],ALL!$C:G,COLUMN(E$2),0)),"",VLOOKUP(T_IEA29PL[[#This Row],[Ścieżka Xpath]],ALL!$C:G,COLUMN(E$2),0))</f>
        <v>Sequence number in data group collection to which this data group belongs to.</v>
      </c>
      <c r="F187" s="38" t="str">
        <f>IF(ISBLANK(VLOOKUP(T_IEA29PL[[#This Row],[Ścieżka Xpath]],ALL!$C:H,COLUMN(F$2),0)),"",VLOOKUP(T_IEA29PL[[#This Row],[Ścieżka Xpath]],ALL!$C:H,COLUMN(F$2),0))</f>
        <v/>
      </c>
      <c r="G187" s="13" t="str">
        <f>IF(ISBLANK(VLOOKUP(T_IEA29PL[[#This Row],[Ścieżka Xpath]],ALL!$C:I,COLUMN(G$2),0)),"",VLOOKUP(T_IEA29PL[[#This Row],[Ścieżka Xpath]],ALL!$C:I,COLUMN(G$2),0))</f>
        <v>R</v>
      </c>
      <c r="H187" s="13" t="str">
        <f>IF(ISBLANK(VLOOKUP(T_IEA29PL[[#This Row],[Ścieżka Xpath]],ALL!$C:J,COLUMN(H$2),0)),"",VLOOKUP(T_IEA29PL[[#This Row],[Ścieżka Xpath]],ALL!$C:J,COLUMN(H$2),0))</f>
        <v>n..5</v>
      </c>
      <c r="I187" s="105" t="str">
        <f>IF(ISBLANK(VLOOKUP(T_IEA29PL[[#This Row],[Ścieżka Xpath]],ALL!$C:K,COLUMN(I$2),0)),"",VLOOKUP(T_IEA29PL[[#This Row],[Ścieżka Xpath]],ALL!$C:K,COLUMN(I$2),0))</f>
        <v/>
      </c>
      <c r="J187" s="157" t="str">
        <f>IF(ISBLANK(VLOOKUP(T_IEA29PL[[#This Row],[Ścieżka Xpath]],ALL!$C:L,COLUMN(J$2),0)),"",VLOOKUP(T_IEA29PL[[#This Row],[Ścieżka Xpath]],ALL!$C:L,COLUMN(J$2),0))</f>
        <v>R0987</v>
      </c>
      <c r="K187" s="38" t="str">
        <f>IF(ISBLANK(VLOOKUP(T_IEA29PL[[#This Row],[Ścieżka Xpath]],ALL!$C:N,COLUMN(K$2),0)),"",VLOOKUP(T_IEA29PL[[#This Row],[Ścieżka Xpath]],ALL!$C:N,COLUMN(K$2),0))</f>
        <v/>
      </c>
      <c r="L187" s="50" t="str">
        <f>IF(ISBLANK(VLOOKUP(T_IEA29PL[[#This Row],[Ścieżka Xpath]],ALL!$C:O,COLUMN(L$2),0)),"",VLOOKUP(T_IEA29PL[[#This Row],[Ścieżka Xpath]],ALL!$C:O,COLUMN(L$2),0))</f>
        <v/>
      </c>
      <c r="M187" s="50" t="str">
        <f>IF(ISBLANK(VLOOKUP(T_IEA29PL[[#This Row],[Ścieżka Xpath]],ALL!$C:P,COLUMN(M$2),0)),"",VLOOKUP(T_IEA29PL[[#This Row],[Ścieżka Xpath]],ALL!$C:P,COLUMN(M$2),0))</f>
        <v/>
      </c>
      <c r="N187" s="50" t="str">
        <f>IF(ISBLANK(VLOOKUP(T_IEA29PL[[#This Row],[Ścieżka Xpath]],ALL!$C:Q,COLUMN(N$2),0)),"",VLOOKUP(T_IEA29PL[[#This Row],[Ścieżka Xpath]],ALL!$C:Q,COLUMN(N$2),0))</f>
        <v/>
      </c>
      <c r="O187" s="50" t="str">
        <f>IF(ISBLANK(VLOOKUP(T_IEA29PL[[#This Row],[Ścieżka Xpath]],ALL!$C:Q,COLUMN(O$2),0)),"",VLOOKUP(T_IEA29PL[[#This Row],[Ścieżka Xpath]],ALL!$C:Q,COLUMN(O$2),0))</f>
        <v/>
      </c>
    </row>
    <row r="188" spans="1:15" ht="15" hidden="1">
      <c r="A188" s="50" t="s">
        <v>3215</v>
      </c>
      <c r="B188" s="38">
        <v>186</v>
      </c>
      <c r="C188" s="38" t="str">
        <f>IF(ISBLANK(VLOOKUP(T_IEA29PL[[#This Row],[Ścieżka Xpath]],ALL!$C:E,COLUMN(C$2),0)),"",VLOOKUP(T_IEA29PL[[#This Row],[Ścieżka Xpath]],ALL!$C:E,COLUMN(C$2),0))</f>
        <v>19 10 015 000</v>
      </c>
      <c r="D188" s="16" t="str">
        <f>IF(ISBLANK(VLOOKUP(T_IEA29PL[[#This Row],[Ścieżka Xpath]],ALL!$C:F,COLUMN(D$2),0)),"",VLOOKUP(T_IEA29PL[[#This Row],[Ścieżka Xpath]],ALL!$C:F,COLUMN(D$2),0))</f>
        <v>Numer zamknięcia.</v>
      </c>
      <c r="E188" s="50" t="str">
        <f>IF(ISBLANK(VLOOKUP(T_IEA29PL[[#This Row],[Ścieżka Xpath]],ALL!$C:G,COLUMN(E$2),0)),"",VLOOKUP(T_IEA29PL[[#This Row],[Ścieżka Xpath]],ALL!$C:G,COLUMN(E$2),0))</f>
        <v>Seal's identifier.</v>
      </c>
      <c r="F188" s="38" t="str">
        <f>IF(ISBLANK(VLOOKUP(T_IEA29PL[[#This Row],[Ścieżka Xpath]],ALL!$C:H,COLUMN(F$2),0)),"",VLOOKUP(T_IEA29PL[[#This Row],[Ścieżka Xpath]],ALL!$C:H,COLUMN(F$2),0))</f>
        <v/>
      </c>
      <c r="G188" s="13" t="str">
        <f>IF(ISBLANK(VLOOKUP(T_IEA29PL[[#This Row],[Ścieżka Xpath]],ALL!$C:I,COLUMN(G$2),0)),"",VLOOKUP(T_IEA29PL[[#This Row],[Ścieżka Xpath]],ALL!$C:I,COLUMN(G$2),0))</f>
        <v>R</v>
      </c>
      <c r="H188" s="13" t="str">
        <f>IF(ISBLANK(VLOOKUP(T_IEA29PL[[#This Row],[Ścieżka Xpath]],ALL!$C:J,COLUMN(H$2),0)),"",VLOOKUP(T_IEA29PL[[#This Row],[Ścieżka Xpath]],ALL!$C:J,COLUMN(H$2),0))</f>
        <v>an..20</v>
      </c>
      <c r="I188" s="105" t="str">
        <f>IF(ISBLANK(VLOOKUP(T_IEA29PL[[#This Row],[Ścieżka Xpath]],ALL!$C:K,COLUMN(I$2),0)),"",VLOOKUP(T_IEA29PL[[#This Row],[Ścieżka Xpath]],ALL!$C:K,COLUMN(I$2),0))</f>
        <v/>
      </c>
      <c r="J188" s="157" t="str">
        <f>IF(ISBLANK(VLOOKUP(T_IEA29PL[[#This Row],[Ścieżka Xpath]],ALL!$C:L,COLUMN(J$2),0)),"",VLOOKUP(T_IEA29PL[[#This Row],[Ścieżka Xpath]],ALL!$C:L,COLUMN(J$2),0))</f>
        <v>R0107</v>
      </c>
      <c r="K188" s="38" t="str">
        <f>IF(ISBLANK(VLOOKUP(T_IEA29PL[[#This Row],[Ścieżka Xpath]],ALL!$C:N,COLUMN(K$2),0)),"",VLOOKUP(T_IEA29PL[[#This Row],[Ścieżka Xpath]],ALL!$C:N,COLUMN(K$2),0))</f>
        <v/>
      </c>
      <c r="L188" s="50" t="str">
        <f>IF(ISBLANK(VLOOKUP(T_IEA29PL[[#This Row],[Ścieżka Xpath]],ALL!$C:O,COLUMN(L$2),0)),"",VLOOKUP(T_IEA29PL[[#This Row],[Ścieżka Xpath]],ALL!$C:O,COLUMN(L$2),0))</f>
        <v/>
      </c>
      <c r="M188" s="50" t="str">
        <f>IF(ISBLANK(VLOOKUP(T_IEA29PL[[#This Row],[Ścieżka Xpath]],ALL!$C:P,COLUMN(M$2),0)),"",VLOOKUP(T_IEA29PL[[#This Row],[Ścieżka Xpath]],ALL!$C:P,COLUMN(M$2),0))</f>
        <v/>
      </c>
      <c r="N188" s="50" t="str">
        <f>IF(ISBLANK(VLOOKUP(T_IEA29PL[[#This Row],[Ścieżka Xpath]],ALL!$C:Q,COLUMN(N$2),0)),"",VLOOKUP(T_IEA29PL[[#This Row],[Ścieżka Xpath]],ALL!$C:Q,COLUMN(N$2),0))</f>
        <v/>
      </c>
      <c r="O188" s="50" t="str">
        <f>IF(ISBLANK(VLOOKUP(T_IEA29PL[[#This Row],[Ścieżka Xpath]],ALL!$C:Q,COLUMN(O$2),0)),"",VLOOKUP(T_IEA29PL[[#This Row],[Ścieżka Xpath]],ALL!$C:Q,COLUMN(O$2),0))</f>
        <v/>
      </c>
    </row>
    <row r="189" spans="1:15" ht="45" hidden="1">
      <c r="A189" s="56" t="s">
        <v>3216</v>
      </c>
      <c r="B189" s="54">
        <v>187</v>
      </c>
      <c r="C189" s="54" t="str">
        <f>IF(ISBLANK(VLOOKUP(T_IEA29PL[[#This Row],[Ścieżka Xpath]],ALL!$C:E,COLUMN(C$2),0)),"",VLOOKUP(T_IEA29PL[[#This Row],[Ścieżka Xpath]],ALL!$C:E,COLUMN(C$2),0))</f>
        <v>-</v>
      </c>
      <c r="D189" s="62" t="str">
        <f>IF(ISBLANK(VLOOKUP(T_IEA29PL[[#This Row],[Ścieżka Xpath]],ALL!$C:F,COLUMN(D$2),0)),"",VLOOKUP(T_IEA29PL[[#This Row],[Ścieżka Xpath]],ALL!$C:F,COLUMN(D$2),0))</f>
        <v>Przypisanie pozycji towarowych do kontenerów/zamknięć.</v>
      </c>
      <c r="E189" s="56" t="str">
        <f>IF(ISBLANK(VLOOKUP(T_IEA29PL[[#This Row],[Ścieżka Xpath]],ALL!$C:G,COLUMN(E$2),0)),"",VLOOKUP(T_IEA29PL[[#This Row],[Ścieżka Xpath]],ALL!$C:G,COLUMN(E$2),0))</f>
        <v>Reference of seal/container to goods items.</v>
      </c>
      <c r="F189" s="54" t="str">
        <f>IF(ISBLANK(VLOOKUP(T_IEA29PL[[#This Row],[Ścieżka Xpath]],ALL!$C:H,COLUMN(F$2),0)),"",VLOOKUP(T_IEA29PL[[#This Row],[Ścieżka Xpath]],ALL!$C:H,COLUMN(F$2),0))</f>
        <v>0..9999</v>
      </c>
      <c r="G189" s="54" t="str">
        <f>IF(ISBLANK(VLOOKUP(T_IEA29PL[[#This Row],[Ścieżka Xpath]],ALL!$C:I,COLUMN(G$2),0)),"",VLOOKUP(T_IEA29PL[[#This Row],[Ścieżka Xpath]],ALL!$C:I,COLUMN(G$2),0))</f>
        <v>D</v>
      </c>
      <c r="H189" s="54" t="str">
        <f>IF(ISBLANK(VLOOKUP(T_IEA29PL[[#This Row],[Ścieżka Xpath]],ALL!$C:J,COLUMN(H$2),0)),"",VLOOKUP(T_IEA29PL[[#This Row],[Ścieżka Xpath]],ALL!$C:J,COLUMN(H$2),0))</f>
        <v/>
      </c>
      <c r="I189" s="55" t="str">
        <f>IF(ISBLANK(VLOOKUP(T_IEA29PL[[#This Row],[Ścieżka Xpath]],ALL!$C:K,COLUMN(I$2),0)),"",VLOOKUP(T_IEA29PL[[#This Row],[Ścieżka Xpath]],ALL!$C:K,COLUMN(I$2),0))</f>
        <v/>
      </c>
      <c r="J189" s="169" t="str">
        <f>IF(ISBLANK(VLOOKUP(T_IEA29PL[[#This Row],[Ścieżka Xpath]],ALL!$C:L,COLUMN(J$2),0)),"",VLOOKUP(T_IEA29PL[[#This Row],[Ścieżka Xpath]],ALL!$C:L,COLUMN(J$2),0))</f>
        <v>C0670; G0670; R0010</v>
      </c>
      <c r="K189" s="54" t="str">
        <f>IF(ISBLANK(VLOOKUP(T_IEA29PL[[#This Row],[Ścieżka Xpath]],ALL!$C:N,COLUMN(K$2),0)),"",VLOOKUP(T_IEA29PL[[#This Row],[Ścieżka Xpath]],ALL!$C:N,COLUMN(K$2),0))</f>
        <v/>
      </c>
      <c r="L189" s="56" t="str">
        <f>IF(ISBLANK(VLOOKUP(T_IEA29PL[[#This Row],[Ścieżka Xpath]],ALL!$C:O,COLUMN(L$2),0)),"",VLOOKUP(T_IEA29PL[[#This Row],[Ścieżka Xpath]],ALL!$C:O,COLUMN(L$2),0))</f>
        <v/>
      </c>
      <c r="M189" s="56" t="str">
        <f>IF(ISBLANK(VLOOKUP(T_IEA29PL[[#This Row],[Ścieżka Xpath]],ALL!$C:P,COLUMN(M$2),0)),"",VLOOKUP(T_IEA29PL[[#This Row],[Ścieżka Xpath]],ALL!$C:P,COLUMN(M$2),0))</f>
        <v/>
      </c>
      <c r="N189" s="56" t="str">
        <f>IF(ISBLANK(VLOOKUP(T_IEA29PL[[#This Row],[Ścieżka Xpath]],ALL!$C:Q,COLUMN(N$2),0)),"",VLOOKUP(T_IEA29PL[[#This Row],[Ścieżka Xpath]],ALL!$C:Q,COLUMN(N$2),0))</f>
        <v>Dodanie R0010.</v>
      </c>
      <c r="O189" s="56" t="str">
        <f>IF(ISBLANK(VLOOKUP(T_IEA29PL[[#This Row],[Ścieżka Xpath]],ALL!$C:Q,COLUMN(O$2),0)),"",VLOOKUP(T_IEA29PL[[#This Row],[Ścieżka Xpath]],ALL!$C:Q,COLUMN(O$2),0))</f>
        <v>Addition of R0010.</v>
      </c>
    </row>
    <row r="190" spans="1:15" ht="30" hidden="1">
      <c r="A190" s="50" t="s">
        <v>3217</v>
      </c>
      <c r="B190" s="38">
        <v>188</v>
      </c>
      <c r="C190" s="38" t="str">
        <f>IF(ISBLANK(VLOOKUP(T_IEA29PL[[#This Row],[Ścieżka Xpath]],ALL!$C:E,COLUMN(C$2),0)),"",VLOOKUP(T_IEA29PL[[#This Row],[Ścieżka Xpath]],ALL!$C:E,COLUMN(C$2),0))</f>
        <v>-</v>
      </c>
      <c r="D190" s="16" t="str">
        <f>IF(ISBLANK(VLOOKUP(T_IEA29PL[[#This Row],[Ścieżka Xpath]],ALL!$C:F,COLUMN(D$2),0)),"",VLOOKUP(T_IEA29PL[[#This Row],[Ścieżka Xpath]],ALL!$C:F,COLUMN(D$2),0))</f>
        <v>Liczba porządkowa służąca do określenia pozycji w danej kolekcji danych.</v>
      </c>
      <c r="E190" s="50" t="str">
        <f>IF(ISBLANK(VLOOKUP(T_IEA29PL[[#This Row],[Ścieżka Xpath]],ALL!$C:G,COLUMN(E$2),0)),"",VLOOKUP(T_IEA29PL[[#This Row],[Ścieżka Xpath]],ALL!$C:G,COLUMN(E$2),0))</f>
        <v>Sequence number in data group collection to which this data group belongs to.</v>
      </c>
      <c r="F190" s="38" t="str">
        <f>IF(ISBLANK(VLOOKUP(T_IEA29PL[[#This Row],[Ścieżka Xpath]],ALL!$C:H,COLUMN(F$2),0)),"",VLOOKUP(T_IEA29PL[[#This Row],[Ścieżka Xpath]],ALL!$C:H,COLUMN(F$2),0))</f>
        <v/>
      </c>
      <c r="G190" s="13" t="str">
        <f>IF(ISBLANK(VLOOKUP(T_IEA29PL[[#This Row],[Ścieżka Xpath]],ALL!$C:I,COLUMN(G$2),0)),"",VLOOKUP(T_IEA29PL[[#This Row],[Ścieżka Xpath]],ALL!$C:I,COLUMN(G$2),0))</f>
        <v>R</v>
      </c>
      <c r="H190" s="13" t="str">
        <f>IF(ISBLANK(VLOOKUP(T_IEA29PL[[#This Row],[Ścieżka Xpath]],ALL!$C:J,COLUMN(H$2),0)),"",VLOOKUP(T_IEA29PL[[#This Row],[Ścieżka Xpath]],ALL!$C:J,COLUMN(H$2),0))</f>
        <v>n..5</v>
      </c>
      <c r="I190" s="105" t="str">
        <f>IF(ISBLANK(VLOOKUP(T_IEA29PL[[#This Row],[Ścieżka Xpath]],ALL!$C:K,COLUMN(I$2),0)),"",VLOOKUP(T_IEA29PL[[#This Row],[Ścieżka Xpath]],ALL!$C:K,COLUMN(I$2),0))</f>
        <v/>
      </c>
      <c r="J190" s="157" t="str">
        <f>IF(ISBLANK(VLOOKUP(T_IEA29PL[[#This Row],[Ścieżka Xpath]],ALL!$C:L,COLUMN(J$2),0)),"",VLOOKUP(T_IEA29PL[[#This Row],[Ścieżka Xpath]],ALL!$C:L,COLUMN(J$2),0))</f>
        <v>R0987</v>
      </c>
      <c r="K190" s="38" t="str">
        <f>IF(ISBLANK(VLOOKUP(T_IEA29PL[[#This Row],[Ścieżka Xpath]],ALL!$C:N,COLUMN(K$2),0)),"",VLOOKUP(T_IEA29PL[[#This Row],[Ścieżka Xpath]],ALL!$C:N,COLUMN(K$2),0))</f>
        <v/>
      </c>
      <c r="L190" s="50" t="str">
        <f>IF(ISBLANK(VLOOKUP(T_IEA29PL[[#This Row],[Ścieżka Xpath]],ALL!$C:O,COLUMN(L$2),0)),"",VLOOKUP(T_IEA29PL[[#This Row],[Ścieżka Xpath]],ALL!$C:O,COLUMN(L$2),0))</f>
        <v/>
      </c>
      <c r="M190" s="50" t="str">
        <f>IF(ISBLANK(VLOOKUP(T_IEA29PL[[#This Row],[Ścieżka Xpath]],ALL!$C:P,COLUMN(M$2),0)),"",VLOOKUP(T_IEA29PL[[#This Row],[Ścieżka Xpath]],ALL!$C:P,COLUMN(M$2),0))</f>
        <v/>
      </c>
      <c r="N190" s="50" t="str">
        <f>IF(ISBLANK(VLOOKUP(T_IEA29PL[[#This Row],[Ścieżka Xpath]],ALL!$C:Q,COLUMN(N$2),0)),"",VLOOKUP(T_IEA29PL[[#This Row],[Ścieżka Xpath]],ALL!$C:Q,COLUMN(N$2),0))</f>
        <v/>
      </c>
      <c r="O190" s="50" t="str">
        <f>IF(ISBLANK(VLOOKUP(T_IEA29PL[[#This Row],[Ścieżka Xpath]],ALL!$C:Q,COLUMN(O$2),0)),"",VLOOKUP(T_IEA29PL[[#This Row],[Ścieżka Xpath]],ALL!$C:Q,COLUMN(O$2),0))</f>
        <v/>
      </c>
    </row>
    <row r="191" spans="1:15" ht="30" hidden="1">
      <c r="A191" s="50" t="s">
        <v>3218</v>
      </c>
      <c r="B191" s="38">
        <v>189</v>
      </c>
      <c r="C191" s="38" t="str">
        <f>IF(ISBLANK(VLOOKUP(T_IEA29PL[[#This Row],[Ścieżka Xpath]],ALL!$C:E,COLUMN(C$2),0)),"",VLOOKUP(T_IEA29PL[[#This Row],[Ścieżka Xpath]],ALL!$C:E,COLUMN(C$2),0))</f>
        <v>19 07 044 000</v>
      </c>
      <c r="D191" s="16" t="str">
        <f>IF(ISBLANK(VLOOKUP(T_IEA29PL[[#This Row],[Ścieżka Xpath]],ALL!$C:F,COLUMN(D$2),0)),"",VLOOKUP(T_IEA29PL[[#This Row],[Ścieżka Xpath]],ALL!$C:F,COLUMN(D$2),0))</f>
        <v>Numer pozycji towarowej w zgłoszeniu.</v>
      </c>
      <c r="E191" s="50" t="str">
        <f>IF(ISBLANK(VLOOKUP(T_IEA29PL[[#This Row],[Ścieżka Xpath]],ALL!$C:G,COLUMN(E$2),0)),"",VLOOKUP(T_IEA29PL[[#This Row],[Ścieżka Xpath]],ALL!$C:G,COLUMN(E$2),0))</f>
        <v>Declaration goods item number.</v>
      </c>
      <c r="F191" s="38" t="str">
        <f>IF(ISBLANK(VLOOKUP(T_IEA29PL[[#This Row],[Ścieżka Xpath]],ALL!$C:H,COLUMN(F$2),0)),"",VLOOKUP(T_IEA29PL[[#This Row],[Ścieżka Xpath]],ALL!$C:H,COLUMN(F$2),0))</f>
        <v/>
      </c>
      <c r="G191" s="13" t="str">
        <f>IF(ISBLANK(VLOOKUP(T_IEA29PL[[#This Row],[Ścieżka Xpath]],ALL!$C:I,COLUMN(G$2),0)),"",VLOOKUP(T_IEA29PL[[#This Row],[Ścieżka Xpath]],ALL!$C:I,COLUMN(G$2),0))</f>
        <v>R</v>
      </c>
      <c r="H191" s="13" t="str">
        <f>IF(ISBLANK(VLOOKUP(T_IEA29PL[[#This Row],[Ścieżka Xpath]],ALL!$C:J,COLUMN(H$2),0)),"",VLOOKUP(T_IEA29PL[[#This Row],[Ścieżka Xpath]],ALL!$C:J,COLUMN(H$2),0))</f>
        <v>n..5</v>
      </c>
      <c r="I191" s="105" t="str">
        <f>IF(ISBLANK(VLOOKUP(T_IEA29PL[[#This Row],[Ścieżka Xpath]],ALL!$C:K,COLUMN(I$2),0)),"",VLOOKUP(T_IEA29PL[[#This Row],[Ścieżka Xpath]],ALL!$C:K,COLUMN(I$2),0))</f>
        <v/>
      </c>
      <c r="J191" s="157" t="str">
        <f>IF(ISBLANK(VLOOKUP(T_IEA29PL[[#This Row],[Ścieżka Xpath]],ALL!$C:L,COLUMN(J$2),0)),"",VLOOKUP(T_IEA29PL[[#This Row],[Ścieżka Xpath]],ALL!$C:L,COLUMN(J$2),0))</f>
        <v>G0005; G0006</v>
      </c>
      <c r="K191" s="38" t="str">
        <f>IF(ISBLANK(VLOOKUP(T_IEA29PL[[#This Row],[Ścieżka Xpath]],ALL!$C:N,COLUMN(K$2),0)),"",VLOOKUP(T_IEA29PL[[#This Row],[Ścieżka Xpath]],ALL!$C:N,COLUMN(K$2),0))</f>
        <v/>
      </c>
      <c r="L191" s="50" t="str">
        <f>IF(ISBLANK(VLOOKUP(T_IEA29PL[[#This Row],[Ścieżka Xpath]],ALL!$C:O,COLUMN(L$2),0)),"",VLOOKUP(T_IEA29PL[[#This Row],[Ścieżka Xpath]],ALL!$C:O,COLUMN(L$2),0))</f>
        <v/>
      </c>
      <c r="M191" s="50" t="str">
        <f>IF(ISBLANK(VLOOKUP(T_IEA29PL[[#This Row],[Ścieżka Xpath]],ALL!$C:P,COLUMN(M$2),0)),"",VLOOKUP(T_IEA29PL[[#This Row],[Ścieżka Xpath]],ALL!$C:P,COLUMN(M$2),0))</f>
        <v/>
      </c>
      <c r="N191" s="50" t="str">
        <f>IF(ISBLANK(VLOOKUP(T_IEA29PL[[#This Row],[Ścieżka Xpath]],ALL!$C:Q,COLUMN(N$2),0)),"",VLOOKUP(T_IEA29PL[[#This Row],[Ścieżka Xpath]],ALL!$C:Q,COLUMN(N$2),0))</f>
        <v/>
      </c>
      <c r="O191" s="50" t="str">
        <f>IF(ISBLANK(VLOOKUP(T_IEA29PL[[#This Row],[Ścieżka Xpath]],ALL!$C:Q,COLUMN(O$2),0)),"",VLOOKUP(T_IEA29PL[[#This Row],[Ścieżka Xpath]],ALL!$C:Q,COLUMN(O$2),0))</f>
        <v/>
      </c>
    </row>
    <row r="192" spans="1:15" ht="15" hidden="1">
      <c r="A192" s="56" t="s">
        <v>3219</v>
      </c>
      <c r="B192" s="54">
        <v>190</v>
      </c>
      <c r="C192" s="54" t="str">
        <f>IF(ISBLANK(VLOOKUP(T_IEA29PL[[#This Row],[Ścieżka Xpath]],ALL!$C:E,COLUMN(C$2),0)),"",VLOOKUP(T_IEA29PL[[#This Row],[Ścieżka Xpath]],ALL!$C:E,COLUMN(C$2),0))</f>
        <v>16 15 000 000</v>
      </c>
      <c r="D192" s="62" t="str">
        <f>IF(ISBLANK(VLOOKUP(T_IEA29PL[[#This Row],[Ścieżka Xpath]],ALL!$C:F,COLUMN(D$2),0)),"",VLOOKUP(T_IEA29PL[[#This Row],[Ścieżka Xpath]],ALL!$C:F,COLUMN(D$2),0))</f>
        <v>Miejsce lokalizacji towaru.</v>
      </c>
      <c r="E192" s="56" t="str">
        <f>IF(ISBLANK(VLOOKUP(T_IEA29PL[[#This Row],[Ścieżka Xpath]],ALL!$C:G,COLUMN(E$2),0)),"",VLOOKUP(T_IEA29PL[[#This Row],[Ścieżka Xpath]],ALL!$C:G,COLUMN(E$2),0))</f>
        <v>Goods location details.</v>
      </c>
      <c r="F192" s="54" t="str">
        <f>IF(ISBLANK(VLOOKUP(T_IEA29PL[[#This Row],[Ścieżka Xpath]],ALL!$C:H,COLUMN(F$2),0)),"",VLOOKUP(T_IEA29PL[[#This Row],[Ścieżka Xpath]],ALL!$C:H,COLUMN(F$2),0))</f>
        <v>0..1</v>
      </c>
      <c r="G192" s="54" t="str">
        <f>IF(ISBLANK(VLOOKUP(T_IEA29PL[[#This Row],[Ścieżka Xpath]],ALL!$C:I,COLUMN(G$2),0)),"",VLOOKUP(T_IEA29PL[[#This Row],[Ścieżka Xpath]],ALL!$C:I,COLUMN(G$2),0))</f>
        <v>D</v>
      </c>
      <c r="H192" s="54" t="str">
        <f>IF(ISBLANK(VLOOKUP(T_IEA29PL[[#This Row],[Ścieżka Xpath]],ALL!$C:J,COLUMN(H$2),0)),"",VLOOKUP(T_IEA29PL[[#This Row],[Ścieżka Xpath]],ALL!$C:J,COLUMN(H$2),0))</f>
        <v/>
      </c>
      <c r="I192" s="55" t="str">
        <f>IF(ISBLANK(VLOOKUP(T_IEA29PL[[#This Row],[Ścieżka Xpath]],ALL!$C:K,COLUMN(I$2),0)),"",VLOOKUP(T_IEA29PL[[#This Row],[Ścieżka Xpath]],ALL!$C:K,COLUMN(I$2),0))</f>
        <v/>
      </c>
      <c r="J192" s="169" t="str">
        <f>IF(ISBLANK(VLOOKUP(T_IEA29PL[[#This Row],[Ścieżka Xpath]],ALL!$C:L,COLUMN(J$2),0)),"",VLOOKUP(T_IEA29PL[[#This Row],[Ścieżka Xpath]],ALL!$C:L,COLUMN(J$2),0))</f>
        <v>C0489</v>
      </c>
      <c r="K192" s="54" t="str">
        <f>IF(ISBLANK(VLOOKUP(T_IEA29PL[[#This Row],[Ścieżka Xpath]],ALL!$C:N,COLUMN(K$2),0)),"",VLOOKUP(T_IEA29PL[[#This Row],[Ścieżka Xpath]],ALL!$C:N,COLUMN(K$2),0))</f>
        <v/>
      </c>
      <c r="L192" s="56" t="str">
        <f>IF(ISBLANK(VLOOKUP(T_IEA29PL[[#This Row],[Ścieżka Xpath]],ALL!$C:O,COLUMN(L$2),0)),"",VLOOKUP(T_IEA29PL[[#This Row],[Ścieżka Xpath]],ALL!$C:O,COLUMN(L$2),0))</f>
        <v/>
      </c>
      <c r="M192" s="56" t="str">
        <f>IF(ISBLANK(VLOOKUP(T_IEA29PL[[#This Row],[Ścieżka Xpath]],ALL!$C:P,COLUMN(M$2),0)),"",VLOOKUP(T_IEA29PL[[#This Row],[Ścieżka Xpath]],ALL!$C:P,COLUMN(M$2),0))</f>
        <v/>
      </c>
      <c r="N192" s="56" t="str">
        <f>IF(ISBLANK(VLOOKUP(T_IEA29PL[[#This Row],[Ścieżka Xpath]],ALL!$C:Q,COLUMN(N$2),0)),"",VLOOKUP(T_IEA29PL[[#This Row],[Ścieżka Xpath]],ALL!$C:Q,COLUMN(N$2),0))</f>
        <v/>
      </c>
      <c r="O192" s="56" t="str">
        <f>IF(ISBLANK(VLOOKUP(T_IEA29PL[[#This Row],[Ścieżka Xpath]],ALL!$C:Q,COLUMN(O$2),0)),"",VLOOKUP(T_IEA29PL[[#This Row],[Ścieżka Xpath]],ALL!$C:Q,COLUMN(O$2),0))</f>
        <v/>
      </c>
    </row>
    <row r="193" spans="1:15" ht="15" hidden="1">
      <c r="A193" s="50" t="s">
        <v>3220</v>
      </c>
      <c r="B193" s="38">
        <v>191</v>
      </c>
      <c r="C193" s="38" t="str">
        <f>IF(ISBLANK(VLOOKUP(T_IEA29PL[[#This Row],[Ścieżka Xpath]],ALL!$C:E,COLUMN(C$2),0)),"",VLOOKUP(T_IEA29PL[[#This Row],[Ścieżka Xpath]],ALL!$C:E,COLUMN(C$2),0))</f>
        <v>16 15 045 000</v>
      </c>
      <c r="D193" s="16" t="str">
        <f>IF(ISBLANK(VLOOKUP(T_IEA29PL[[#This Row],[Ścieżka Xpath]],ALL!$C:F,COLUMN(D$2),0)),"",VLOOKUP(T_IEA29PL[[#This Row],[Ścieżka Xpath]],ALL!$C:F,COLUMN(D$2),0))</f>
        <v>Typ lokalizacji.</v>
      </c>
      <c r="E193" s="50" t="str">
        <f>IF(ISBLANK(VLOOKUP(T_IEA29PL[[#This Row],[Ścieżka Xpath]],ALL!$C:G,COLUMN(E$2),0)),"",VLOOKUP(T_IEA29PL[[#This Row],[Ścieżka Xpath]],ALL!$C:G,COLUMN(E$2),0))</f>
        <v>Type of location.</v>
      </c>
      <c r="F193" s="38" t="str">
        <f>IF(ISBLANK(VLOOKUP(T_IEA29PL[[#This Row],[Ścieżka Xpath]],ALL!$C:H,COLUMN(F$2),0)),"",VLOOKUP(T_IEA29PL[[#This Row],[Ścieżka Xpath]],ALL!$C:H,COLUMN(F$2),0))</f>
        <v/>
      </c>
      <c r="G193" s="13" t="str">
        <f>IF(ISBLANK(VLOOKUP(T_IEA29PL[[#This Row],[Ścieżka Xpath]],ALL!$C:I,COLUMN(G$2),0)),"",VLOOKUP(T_IEA29PL[[#This Row],[Ścieżka Xpath]],ALL!$C:I,COLUMN(G$2),0))</f>
        <v>R</v>
      </c>
      <c r="H193" s="13" t="str">
        <f>IF(ISBLANK(VLOOKUP(T_IEA29PL[[#This Row],[Ścieżka Xpath]],ALL!$C:J,COLUMN(H$2),0)),"",VLOOKUP(T_IEA29PL[[#This Row],[Ścieżka Xpath]],ALL!$C:J,COLUMN(H$2),0))</f>
        <v>a1</v>
      </c>
      <c r="I193" s="105" t="str">
        <f>IF(ISBLANK(VLOOKUP(T_IEA29PL[[#This Row],[Ścieżka Xpath]],ALL!$C:K,COLUMN(I$2),0)),"",VLOOKUP(T_IEA29PL[[#This Row],[Ścieżka Xpath]],ALL!$C:K,COLUMN(I$2),0))</f>
        <v>CL347</v>
      </c>
      <c r="J193" s="157" t="str">
        <f>IF(ISBLANK(VLOOKUP(T_IEA29PL[[#This Row],[Ścieżka Xpath]],ALL!$C:L,COLUMN(J$2),0)),"",VLOOKUP(T_IEA29PL[[#This Row],[Ścieżka Xpath]],ALL!$C:L,COLUMN(J$2),0))</f>
        <v/>
      </c>
      <c r="K193" s="38" t="str">
        <f>IF(ISBLANK(VLOOKUP(T_IEA29PL[[#This Row],[Ścieżka Xpath]],ALL!$C:N,COLUMN(K$2),0)),"",VLOOKUP(T_IEA29PL[[#This Row],[Ścieżka Xpath]],ALL!$C:N,COLUMN(K$2),0))</f>
        <v/>
      </c>
      <c r="L193" s="50" t="str">
        <f>IF(ISBLANK(VLOOKUP(T_IEA29PL[[#This Row],[Ścieżka Xpath]],ALL!$C:O,COLUMN(L$2),0)),"",VLOOKUP(T_IEA29PL[[#This Row],[Ścieżka Xpath]],ALL!$C:O,COLUMN(L$2),0))</f>
        <v/>
      </c>
      <c r="M193" s="50" t="str">
        <f>IF(ISBLANK(VLOOKUP(T_IEA29PL[[#This Row],[Ścieżka Xpath]],ALL!$C:P,COLUMN(M$2),0)),"",VLOOKUP(T_IEA29PL[[#This Row],[Ścieżka Xpath]],ALL!$C:P,COLUMN(M$2),0))</f>
        <v/>
      </c>
      <c r="N193" s="50" t="str">
        <f>IF(ISBLANK(VLOOKUP(T_IEA29PL[[#This Row],[Ścieżka Xpath]],ALL!$C:Q,COLUMN(N$2),0)),"",VLOOKUP(T_IEA29PL[[#This Row],[Ścieżka Xpath]],ALL!$C:Q,COLUMN(N$2),0))</f>
        <v/>
      </c>
      <c r="O193" s="50" t="str">
        <f>IF(ISBLANK(VLOOKUP(T_IEA29PL[[#This Row],[Ścieżka Xpath]],ALL!$C:Q,COLUMN(O$2),0)),"",VLOOKUP(T_IEA29PL[[#This Row],[Ścieżka Xpath]],ALL!$C:Q,COLUMN(O$2),0))</f>
        <v/>
      </c>
    </row>
    <row r="194" spans="1:15" ht="15" hidden="1">
      <c r="A194" s="50" t="s">
        <v>3221</v>
      </c>
      <c r="B194" s="38">
        <v>192</v>
      </c>
      <c r="C194" s="38" t="str">
        <f>IF(ISBLANK(VLOOKUP(T_IEA29PL[[#This Row],[Ścieżka Xpath]],ALL!$C:E,COLUMN(C$2),0)),"",VLOOKUP(T_IEA29PL[[#This Row],[Ścieżka Xpath]],ALL!$C:E,COLUMN(C$2),0))</f>
        <v>16 15 046 000</v>
      </c>
      <c r="D194" s="16" t="str">
        <f>IF(ISBLANK(VLOOKUP(T_IEA29PL[[#This Row],[Ścieżka Xpath]],ALL!$C:F,COLUMN(D$2),0)),"",VLOOKUP(T_IEA29PL[[#This Row],[Ścieżka Xpath]],ALL!$C:F,COLUMN(D$2),0))</f>
        <v>Kwalifikator oznaczenia lokalizacji.</v>
      </c>
      <c r="E194" s="50" t="str">
        <f>IF(ISBLANK(VLOOKUP(T_IEA29PL[[#This Row],[Ścieżka Xpath]],ALL!$C:G,COLUMN(E$2),0)),"",VLOOKUP(T_IEA29PL[[#This Row],[Ścieżka Xpath]],ALL!$C:G,COLUMN(E$2),0))</f>
        <v>Location identification qualifier.</v>
      </c>
      <c r="F194" s="38" t="str">
        <f>IF(ISBLANK(VLOOKUP(T_IEA29PL[[#This Row],[Ścieżka Xpath]],ALL!$C:H,COLUMN(F$2),0)),"",VLOOKUP(T_IEA29PL[[#This Row],[Ścieżka Xpath]],ALL!$C:H,COLUMN(F$2),0))</f>
        <v/>
      </c>
      <c r="G194" s="13" t="str">
        <f>IF(ISBLANK(VLOOKUP(T_IEA29PL[[#This Row],[Ścieżka Xpath]],ALL!$C:I,COLUMN(G$2),0)),"",VLOOKUP(T_IEA29PL[[#This Row],[Ścieżka Xpath]],ALL!$C:I,COLUMN(G$2),0))</f>
        <v>R</v>
      </c>
      <c r="H194" s="13" t="str">
        <f>IF(ISBLANK(VLOOKUP(T_IEA29PL[[#This Row],[Ścieżka Xpath]],ALL!$C:J,COLUMN(H$2),0)),"",VLOOKUP(T_IEA29PL[[#This Row],[Ścieżka Xpath]],ALL!$C:J,COLUMN(H$2),0))</f>
        <v>a1</v>
      </c>
      <c r="I194" s="105" t="str">
        <f>IF(ISBLANK(VLOOKUP(T_IEA29PL[[#This Row],[Ścieżka Xpath]],ALL!$C:K,COLUMN(I$2),0)),"",VLOOKUP(T_IEA29PL[[#This Row],[Ścieżka Xpath]],ALL!$C:K,COLUMN(I$2),0))</f>
        <v>CL326</v>
      </c>
      <c r="J194" s="157" t="str">
        <f>IF(ISBLANK(VLOOKUP(T_IEA29PL[[#This Row],[Ścieżka Xpath]],ALL!$C:L,COLUMN(J$2),0)),"",VLOOKUP(T_IEA29PL[[#This Row],[Ścieżka Xpath]],ALL!$C:L,COLUMN(J$2),0))</f>
        <v>G0500</v>
      </c>
      <c r="K194" s="38" t="str">
        <f>IF(ISBLANK(VLOOKUP(T_IEA29PL[[#This Row],[Ścieżka Xpath]],ALL!$C:N,COLUMN(K$2),0)),"",VLOOKUP(T_IEA29PL[[#This Row],[Ścieżka Xpath]],ALL!$C:N,COLUMN(K$2),0))</f>
        <v/>
      </c>
      <c r="L194" s="50" t="str">
        <f>IF(ISBLANK(VLOOKUP(T_IEA29PL[[#This Row],[Ścieżka Xpath]],ALL!$C:O,COLUMN(L$2),0)),"",VLOOKUP(T_IEA29PL[[#This Row],[Ścieżka Xpath]],ALL!$C:O,COLUMN(L$2),0))</f>
        <v/>
      </c>
      <c r="M194" s="50" t="str">
        <f>IF(ISBLANK(VLOOKUP(T_IEA29PL[[#This Row],[Ścieżka Xpath]],ALL!$C:P,COLUMN(M$2),0)),"",VLOOKUP(T_IEA29PL[[#This Row],[Ścieżka Xpath]],ALL!$C:P,COLUMN(M$2),0))</f>
        <v/>
      </c>
      <c r="N194" s="50" t="str">
        <f>IF(ISBLANK(VLOOKUP(T_IEA29PL[[#This Row],[Ścieżka Xpath]],ALL!$C:Q,COLUMN(N$2),0)),"",VLOOKUP(T_IEA29PL[[#This Row],[Ścieżka Xpath]],ALL!$C:Q,COLUMN(N$2),0))</f>
        <v/>
      </c>
      <c r="O194" s="50" t="str">
        <f>IF(ISBLANK(VLOOKUP(T_IEA29PL[[#This Row],[Ścieżka Xpath]],ALL!$C:Q,COLUMN(O$2),0)),"",VLOOKUP(T_IEA29PL[[#This Row],[Ścieżka Xpath]],ALL!$C:Q,COLUMN(O$2),0))</f>
        <v/>
      </c>
    </row>
    <row r="195" spans="1:15" ht="30" hidden="1">
      <c r="A195" s="50" t="s">
        <v>3222</v>
      </c>
      <c r="B195" s="38">
        <v>193</v>
      </c>
      <c r="C195" s="38" t="str">
        <f>IF(ISBLANK(VLOOKUP(T_IEA29PL[[#This Row],[Ścieżka Xpath]],ALL!$C:E,COLUMN(C$2),0)),"",VLOOKUP(T_IEA29PL[[#This Row],[Ścieżka Xpath]],ALL!$C:E,COLUMN(C$2),0))</f>
        <v>16 15 052 000</v>
      </c>
      <c r="D195" s="16" t="str">
        <f>IF(ISBLANK(VLOOKUP(T_IEA29PL[[#This Row],[Ścieżka Xpath]],ALL!$C:F,COLUMN(D$2),0)),"",VLOOKUP(T_IEA29PL[[#This Row],[Ścieżka Xpath]],ALL!$C:F,COLUMN(D$2),0))</f>
        <v>Numer pozwolenia na miejsce uznane lub prowadzenie magazynu czasowego składowania.</v>
      </c>
      <c r="E195" s="50" t="str">
        <f>IF(ISBLANK(VLOOKUP(T_IEA29PL[[#This Row],[Ścieżka Xpath]],ALL!$C:G,COLUMN(E$2),0)),"",VLOOKUP(T_IEA29PL[[#This Row],[Ścieżka Xpath]],ALL!$C:G,COLUMN(E$2),0))</f>
        <v>Authorisation number for authorised place or temporary storage warehouse.</v>
      </c>
      <c r="F195" s="38" t="str">
        <f>IF(ISBLANK(VLOOKUP(T_IEA29PL[[#This Row],[Ścieżka Xpath]],ALL!$C:H,COLUMN(F$2),0)),"",VLOOKUP(T_IEA29PL[[#This Row],[Ścieżka Xpath]],ALL!$C:H,COLUMN(F$2),0))</f>
        <v/>
      </c>
      <c r="G195" s="13" t="str">
        <f>IF(ISBLANK(VLOOKUP(T_IEA29PL[[#This Row],[Ścieżka Xpath]],ALL!$C:I,COLUMN(G$2),0)),"",VLOOKUP(T_IEA29PL[[#This Row],[Ścieżka Xpath]],ALL!$C:I,COLUMN(G$2),0))</f>
        <v>D</v>
      </c>
      <c r="H195" s="13" t="str">
        <f>IF(ISBLANK(VLOOKUP(T_IEA29PL[[#This Row],[Ścieżka Xpath]],ALL!$C:J,COLUMN(H$2),0)),"",VLOOKUP(T_IEA29PL[[#This Row],[Ścieżka Xpath]],ALL!$C:J,COLUMN(H$2),0))</f>
        <v>an..35</v>
      </c>
      <c r="I195" s="105" t="str">
        <f>IF(ISBLANK(VLOOKUP(T_IEA29PL[[#This Row],[Ścieżka Xpath]],ALL!$C:K,COLUMN(I$2),0)),"",VLOOKUP(T_IEA29PL[[#This Row],[Ścieżka Xpath]],ALL!$C:K,COLUMN(I$2),0))</f>
        <v/>
      </c>
      <c r="J195" s="157" t="str">
        <f>IF(ISBLANK(VLOOKUP(T_IEA29PL[[#This Row],[Ścieżka Xpath]],ALL!$C:L,COLUMN(J$2),0)),"",VLOOKUP(T_IEA29PL[[#This Row],[Ścieżka Xpath]],ALL!$C:L,COLUMN(J$2),0))</f>
        <v>C0394</v>
      </c>
      <c r="K195" s="38" t="str">
        <f>IF(ISBLANK(VLOOKUP(T_IEA29PL[[#This Row],[Ścieżka Xpath]],ALL!$C:N,COLUMN(K$2),0)),"",VLOOKUP(T_IEA29PL[[#This Row],[Ścieżka Xpath]],ALL!$C:N,COLUMN(K$2),0))</f>
        <v/>
      </c>
      <c r="L195" s="50" t="str">
        <f>IF(ISBLANK(VLOOKUP(T_IEA29PL[[#This Row],[Ścieżka Xpath]],ALL!$C:O,COLUMN(L$2),0)),"",VLOOKUP(T_IEA29PL[[#This Row],[Ścieżka Xpath]],ALL!$C:O,COLUMN(L$2),0))</f>
        <v/>
      </c>
      <c r="M195" s="50" t="str">
        <f>IF(ISBLANK(VLOOKUP(T_IEA29PL[[#This Row],[Ścieżka Xpath]],ALL!$C:P,COLUMN(M$2),0)),"",VLOOKUP(T_IEA29PL[[#This Row],[Ścieżka Xpath]],ALL!$C:P,COLUMN(M$2),0))</f>
        <v/>
      </c>
      <c r="N195" s="50" t="str">
        <f>IF(ISBLANK(VLOOKUP(T_IEA29PL[[#This Row],[Ścieżka Xpath]],ALL!$C:Q,COLUMN(N$2),0)),"",VLOOKUP(T_IEA29PL[[#This Row],[Ścieżka Xpath]],ALL!$C:Q,COLUMN(N$2),0))</f>
        <v/>
      </c>
      <c r="O195" s="50" t="str">
        <f>IF(ISBLANK(VLOOKUP(T_IEA29PL[[#This Row],[Ścieżka Xpath]],ALL!$C:Q,COLUMN(O$2),0)),"",VLOOKUP(T_IEA29PL[[#This Row],[Ścieżka Xpath]],ALL!$C:Q,COLUMN(O$2),0))</f>
        <v/>
      </c>
    </row>
    <row r="196" spans="1:15" ht="45" hidden="1">
      <c r="A196" s="50" t="s">
        <v>3223</v>
      </c>
      <c r="B196" s="38">
        <v>194</v>
      </c>
      <c r="C196" s="38" t="str">
        <f>IF(ISBLANK(VLOOKUP(T_IEA29PL[[#This Row],[Ścieżka Xpath]],ALL!$C:E,COLUMN(C$2),0)),"",VLOOKUP(T_IEA29PL[[#This Row],[Ścieżka Xpath]],ALL!$C:E,COLUMN(C$2),0))</f>
        <v>16 15 053 000</v>
      </c>
      <c r="D196" s="16" t="str">
        <f>IF(ISBLANK(VLOOKUP(T_IEA29PL[[#This Row],[Ścieżka Xpath]],ALL!$C:F,COLUMN(D$2),0)),"",VLOOKUP(T_IEA29PL[[#This Row],[Ścieżka Xpath]],ALL!$C:F,COLUMN(D$2),0))</f>
        <v>Dodatkowy identyfikator pozwalający na jednoznaczną identyfikację lokalizacji towaru jeżeli w pozwoleniu jest określona więcej niż jedna lokalizacja.</v>
      </c>
      <c r="E196" s="50" t="str">
        <f>IF(ISBLANK(VLOOKUP(T_IEA29PL[[#This Row],[Ścieżka Xpath]],ALL!$C:G,COLUMN(E$2),0)),"",VLOOKUP(T_IEA29PL[[#This Row],[Ścieżka Xpath]],ALL!$C:G,COLUMN(E$2),0))</f>
        <v>Additional identifier of location if authorisation has many places defined.</v>
      </c>
      <c r="F196" s="38" t="str">
        <f>IF(ISBLANK(VLOOKUP(T_IEA29PL[[#This Row],[Ścieżka Xpath]],ALL!$C:H,COLUMN(F$2),0)),"",VLOOKUP(T_IEA29PL[[#This Row],[Ścieżka Xpath]],ALL!$C:H,COLUMN(F$2),0))</f>
        <v/>
      </c>
      <c r="G196" s="13" t="str">
        <f>IF(ISBLANK(VLOOKUP(T_IEA29PL[[#This Row],[Ścieżka Xpath]],ALL!$C:I,COLUMN(G$2),0)),"",VLOOKUP(T_IEA29PL[[#This Row],[Ścieżka Xpath]],ALL!$C:I,COLUMN(G$2),0))</f>
        <v>D</v>
      </c>
      <c r="H196" s="13" t="str">
        <f>IF(ISBLANK(VLOOKUP(T_IEA29PL[[#This Row],[Ścieżka Xpath]],ALL!$C:J,COLUMN(H$2),0)),"",VLOOKUP(T_IEA29PL[[#This Row],[Ścieżka Xpath]],ALL!$C:J,COLUMN(H$2),0))</f>
        <v>an..4</v>
      </c>
      <c r="I196" s="105" t="str">
        <f>IF(ISBLANK(VLOOKUP(T_IEA29PL[[#This Row],[Ścieżka Xpath]],ALL!$C:K,COLUMN(I$2),0)),"",VLOOKUP(T_IEA29PL[[#This Row],[Ścieżka Xpath]],ALL!$C:K,COLUMN(I$2),0))</f>
        <v/>
      </c>
      <c r="J196" s="157" t="str">
        <f>IF(ISBLANK(VLOOKUP(T_IEA29PL[[#This Row],[Ścieżka Xpath]],ALL!$C:L,COLUMN(J$2),0)),"",VLOOKUP(T_IEA29PL[[#This Row],[Ścieżka Xpath]],ALL!$C:L,COLUMN(J$2),0))</f>
        <v>C0671</v>
      </c>
      <c r="K196" s="38" t="str">
        <f>IF(ISBLANK(VLOOKUP(T_IEA29PL[[#This Row],[Ścieżka Xpath]],ALL!$C:N,COLUMN(K$2),0)),"",VLOOKUP(T_IEA29PL[[#This Row],[Ścieżka Xpath]],ALL!$C:N,COLUMN(K$2),0))</f>
        <v/>
      </c>
      <c r="L196" s="50" t="str">
        <f>IF(ISBLANK(VLOOKUP(T_IEA29PL[[#This Row],[Ścieżka Xpath]],ALL!$C:O,COLUMN(L$2),0)),"",VLOOKUP(T_IEA29PL[[#This Row],[Ścieżka Xpath]],ALL!$C:O,COLUMN(L$2),0))</f>
        <v/>
      </c>
      <c r="M196" s="50" t="str">
        <f>IF(ISBLANK(VLOOKUP(T_IEA29PL[[#This Row],[Ścieżka Xpath]],ALL!$C:P,COLUMN(M$2),0)),"",VLOOKUP(T_IEA29PL[[#This Row],[Ścieżka Xpath]],ALL!$C:P,COLUMN(M$2),0))</f>
        <v/>
      </c>
      <c r="N196" s="50" t="str">
        <f>IF(ISBLANK(VLOOKUP(T_IEA29PL[[#This Row],[Ścieżka Xpath]],ALL!$C:Q,COLUMN(N$2),0)),"",VLOOKUP(T_IEA29PL[[#This Row],[Ścieżka Xpath]],ALL!$C:Q,COLUMN(N$2),0))</f>
        <v/>
      </c>
      <c r="O196" s="50" t="str">
        <f>IF(ISBLANK(VLOOKUP(T_IEA29PL[[#This Row],[Ścieżka Xpath]],ALL!$C:Q,COLUMN(O$2),0)),"",VLOOKUP(T_IEA29PL[[#This Row],[Ścieżka Xpath]],ALL!$C:Q,COLUMN(O$2),0))</f>
        <v/>
      </c>
    </row>
    <row r="197" spans="1:15" ht="15" hidden="1">
      <c r="A197" s="50" t="s">
        <v>3224</v>
      </c>
      <c r="B197" s="38">
        <v>195</v>
      </c>
      <c r="C197" s="38" t="str">
        <f>IF(ISBLANK(VLOOKUP(T_IEA29PL[[#This Row],[Ścieżka Xpath]],ALL!$C:E,COLUMN(C$2),0)),"",VLOOKUP(T_IEA29PL[[#This Row],[Ścieżka Xpath]],ALL!$C:E,COLUMN(C$2),0))</f>
        <v>16 15 036 000</v>
      </c>
      <c r="D197" s="16" t="str">
        <f>IF(ISBLANK(VLOOKUP(T_IEA29PL[[#This Row],[Ścieżka Xpath]],ALL!$C:F,COLUMN(D$2),0)),"",VLOOKUP(T_IEA29PL[[#This Row],[Ścieżka Xpath]],ALL!$C:F,COLUMN(D$2),0))</f>
        <v>Kod lokalizacji wg klasyfikacji ONZ - UNLOCODE.</v>
      </c>
      <c r="E197" s="50" t="str">
        <f>IF(ISBLANK(VLOOKUP(T_IEA29PL[[#This Row],[Ścieżka Xpath]],ALL!$C:G,COLUMN(E$2),0)),"",VLOOKUP(T_IEA29PL[[#This Row],[Ścieżka Xpath]],ALL!$C:G,COLUMN(E$2),0))</f>
        <v>Location code according to UNLOCODE.</v>
      </c>
      <c r="F197" s="38" t="str">
        <f>IF(ISBLANK(VLOOKUP(T_IEA29PL[[#This Row],[Ścieżka Xpath]],ALL!$C:H,COLUMN(F$2),0)),"",VLOOKUP(T_IEA29PL[[#This Row],[Ścieżka Xpath]],ALL!$C:H,COLUMN(F$2),0))</f>
        <v/>
      </c>
      <c r="G197" s="13" t="str">
        <f>IF(ISBLANK(VLOOKUP(T_IEA29PL[[#This Row],[Ścieżka Xpath]],ALL!$C:I,COLUMN(G$2),0)),"",VLOOKUP(T_IEA29PL[[#This Row],[Ścieżka Xpath]],ALL!$C:I,COLUMN(G$2),0))</f>
        <v>D</v>
      </c>
      <c r="H197" s="13" t="str">
        <f>IF(ISBLANK(VLOOKUP(T_IEA29PL[[#This Row],[Ścieżka Xpath]],ALL!$C:J,COLUMN(H$2),0)),"",VLOOKUP(T_IEA29PL[[#This Row],[Ścieżka Xpath]],ALL!$C:J,COLUMN(H$2),0))</f>
        <v>an..17</v>
      </c>
      <c r="I197" s="105" t="str">
        <f>IF(ISBLANK(VLOOKUP(T_IEA29PL[[#This Row],[Ścieżka Xpath]],ALL!$C:K,COLUMN(I$2),0)),"",VLOOKUP(T_IEA29PL[[#This Row],[Ścieżka Xpath]],ALL!$C:K,COLUMN(I$2),0))</f>
        <v>CL244</v>
      </c>
      <c r="J197" s="157" t="str">
        <f>IF(ISBLANK(VLOOKUP(T_IEA29PL[[#This Row],[Ścieżka Xpath]],ALL!$C:L,COLUMN(J$2),0)),"",VLOOKUP(T_IEA29PL[[#This Row],[Ścieżka Xpath]],ALL!$C:L,COLUMN(J$2),0))</f>
        <v>C0394</v>
      </c>
      <c r="K197" s="38" t="str">
        <f>IF(ISBLANK(VLOOKUP(T_IEA29PL[[#This Row],[Ścieżka Xpath]],ALL!$C:N,COLUMN(K$2),0)),"",VLOOKUP(T_IEA29PL[[#This Row],[Ścieżka Xpath]],ALL!$C:N,COLUMN(K$2),0))</f>
        <v/>
      </c>
      <c r="L197" s="50" t="str">
        <f>IF(ISBLANK(VLOOKUP(T_IEA29PL[[#This Row],[Ścieżka Xpath]],ALL!$C:O,COLUMN(L$2),0)),"",VLOOKUP(T_IEA29PL[[#This Row],[Ścieżka Xpath]],ALL!$C:O,COLUMN(L$2),0))</f>
        <v/>
      </c>
      <c r="M197" s="50" t="str">
        <f>IF(ISBLANK(VLOOKUP(T_IEA29PL[[#This Row],[Ścieżka Xpath]],ALL!$C:P,COLUMN(M$2),0)),"",VLOOKUP(T_IEA29PL[[#This Row],[Ścieżka Xpath]],ALL!$C:P,COLUMN(M$2),0))</f>
        <v/>
      </c>
      <c r="N197" s="50" t="str">
        <f>IF(ISBLANK(VLOOKUP(T_IEA29PL[[#This Row],[Ścieżka Xpath]],ALL!$C:Q,COLUMN(N$2),0)),"",VLOOKUP(T_IEA29PL[[#This Row],[Ścieżka Xpath]],ALL!$C:Q,COLUMN(N$2),0))</f>
        <v/>
      </c>
      <c r="O197" s="50" t="str">
        <f>IF(ISBLANK(VLOOKUP(T_IEA29PL[[#This Row],[Ścieżka Xpath]],ALL!$C:Q,COLUMN(O$2),0)),"",VLOOKUP(T_IEA29PL[[#This Row],[Ścieżka Xpath]],ALL!$C:Q,COLUMN(O$2),0))</f>
        <v/>
      </c>
    </row>
    <row r="198" spans="1:15" ht="30" hidden="1">
      <c r="A198" s="56" t="s">
        <v>3225</v>
      </c>
      <c r="B198" s="54">
        <v>196</v>
      </c>
      <c r="C198" s="54" t="str">
        <f>IF(ISBLANK(VLOOKUP(T_IEA29PL[[#This Row],[Ścieżka Xpath]],ALL!$C:E,COLUMN(C$2),0)),"",VLOOKUP(T_IEA29PL[[#This Row],[Ścieżka Xpath]],ALL!$C:E,COLUMN(C$2),0))</f>
        <v>16 15 047 000</v>
      </c>
      <c r="D198" s="62" t="str">
        <f>IF(ISBLANK(VLOOKUP(T_IEA29PL[[#This Row],[Ścieżka Xpath]],ALL!$C:F,COLUMN(D$2),0)),"",VLOOKUP(T_IEA29PL[[#This Row],[Ścieżka Xpath]],ALL!$C:F,COLUMN(D$2),0))</f>
        <v>Lokalizacja towaru - kod urzędu celnego, gdzie towar jest dostępny do kontroli.</v>
      </c>
      <c r="E198" s="56" t="str">
        <f>IF(ISBLANK(VLOOKUP(T_IEA29PL[[#This Row],[Ścieżka Xpath]],ALL!$C:G,COLUMN(E$2),0)),"",VLOOKUP(T_IEA29PL[[#This Row],[Ścieżka Xpath]],ALL!$C:G,COLUMN(E$2),0))</f>
        <v>Location - Customs Office where the goods are available for further customs control.</v>
      </c>
      <c r="F198" s="54" t="str">
        <f>IF(ISBLANK(VLOOKUP(T_IEA29PL[[#This Row],[Ścieżka Xpath]],ALL!$C:H,COLUMN(F$2),0)),"",VLOOKUP(T_IEA29PL[[#This Row],[Ścieżka Xpath]],ALL!$C:H,COLUMN(F$2),0))</f>
        <v>0..1</v>
      </c>
      <c r="G198" s="54" t="str">
        <f>IF(ISBLANK(VLOOKUP(T_IEA29PL[[#This Row],[Ścieżka Xpath]],ALL!$C:I,COLUMN(G$2),0)),"",VLOOKUP(T_IEA29PL[[#This Row],[Ścieżka Xpath]],ALL!$C:I,COLUMN(G$2),0))</f>
        <v>D</v>
      </c>
      <c r="H198" s="54" t="str">
        <f>IF(ISBLANK(VLOOKUP(T_IEA29PL[[#This Row],[Ścieżka Xpath]],ALL!$C:J,COLUMN(H$2),0)),"",VLOOKUP(T_IEA29PL[[#This Row],[Ścieżka Xpath]],ALL!$C:J,COLUMN(H$2),0))</f>
        <v/>
      </c>
      <c r="I198" s="55" t="str">
        <f>IF(ISBLANK(VLOOKUP(T_IEA29PL[[#This Row],[Ścieżka Xpath]],ALL!$C:K,COLUMN(I$2),0)),"",VLOOKUP(T_IEA29PL[[#This Row],[Ścieżka Xpath]],ALL!$C:K,COLUMN(I$2),0))</f>
        <v/>
      </c>
      <c r="J198" s="169" t="str">
        <f>IF(ISBLANK(VLOOKUP(T_IEA29PL[[#This Row],[Ścieżka Xpath]],ALL!$C:L,COLUMN(J$2),0)),"",VLOOKUP(T_IEA29PL[[#This Row],[Ścieżka Xpath]],ALL!$C:L,COLUMN(J$2),0))</f>
        <v>C0394</v>
      </c>
      <c r="K198" s="54" t="str">
        <f>IF(ISBLANK(VLOOKUP(T_IEA29PL[[#This Row],[Ścieżka Xpath]],ALL!$C:N,COLUMN(K$2),0)),"",VLOOKUP(T_IEA29PL[[#This Row],[Ścieżka Xpath]],ALL!$C:N,COLUMN(K$2),0))</f>
        <v/>
      </c>
      <c r="L198" s="56" t="str">
        <f>IF(ISBLANK(VLOOKUP(T_IEA29PL[[#This Row],[Ścieżka Xpath]],ALL!$C:O,COLUMN(L$2),0)),"",VLOOKUP(T_IEA29PL[[#This Row],[Ścieżka Xpath]],ALL!$C:O,COLUMN(L$2),0))</f>
        <v/>
      </c>
      <c r="M198" s="56" t="str">
        <f>IF(ISBLANK(VLOOKUP(T_IEA29PL[[#This Row],[Ścieżka Xpath]],ALL!$C:P,COLUMN(M$2),0)),"",VLOOKUP(T_IEA29PL[[#This Row],[Ścieżka Xpath]],ALL!$C:P,COLUMN(M$2),0))</f>
        <v/>
      </c>
      <c r="N198" s="56" t="str">
        <f>IF(ISBLANK(VLOOKUP(T_IEA29PL[[#This Row],[Ścieżka Xpath]],ALL!$C:Q,COLUMN(N$2),0)),"",VLOOKUP(T_IEA29PL[[#This Row],[Ścieżka Xpath]],ALL!$C:Q,COLUMN(N$2),0))</f>
        <v/>
      </c>
      <c r="O198" s="56" t="str">
        <f>IF(ISBLANK(VLOOKUP(T_IEA29PL[[#This Row],[Ścieżka Xpath]],ALL!$C:Q,COLUMN(O$2),0)),"",VLOOKUP(T_IEA29PL[[#This Row],[Ścieżka Xpath]],ALL!$C:Q,COLUMN(O$2),0))</f>
        <v/>
      </c>
    </row>
    <row r="199" spans="1:15" ht="15" hidden="1">
      <c r="A199" s="50" t="s">
        <v>3226</v>
      </c>
      <c r="B199" s="38">
        <v>197</v>
      </c>
      <c r="C199" s="38" t="str">
        <f>IF(ISBLANK(VLOOKUP(T_IEA29PL[[#This Row],[Ścieżka Xpath]],ALL!$C:E,COLUMN(C$2),0)),"",VLOOKUP(T_IEA29PL[[#This Row],[Ścieżka Xpath]],ALL!$C:E,COLUMN(C$2),0))</f>
        <v>16 15 047 001</v>
      </c>
      <c r="D199" s="16" t="str">
        <f>IF(ISBLANK(VLOOKUP(T_IEA29PL[[#This Row],[Ścieżka Xpath]],ALL!$C:F,COLUMN(D$2),0)),"",VLOOKUP(T_IEA29PL[[#This Row],[Ścieżka Xpath]],ALL!$C:F,COLUMN(D$2),0))</f>
        <v>Kod urzędu celnego.</v>
      </c>
      <c r="E199" s="50" t="str">
        <f>IF(ISBLANK(VLOOKUP(T_IEA29PL[[#This Row],[Ścieżka Xpath]],ALL!$C:G,COLUMN(E$2),0)),"",VLOOKUP(T_IEA29PL[[#This Row],[Ścieżka Xpath]],ALL!$C:G,COLUMN(E$2),0))</f>
        <v>Customs office reference number.</v>
      </c>
      <c r="F199" s="38" t="str">
        <f>IF(ISBLANK(VLOOKUP(T_IEA29PL[[#This Row],[Ścieżka Xpath]],ALL!$C:H,COLUMN(F$2),0)),"",VLOOKUP(T_IEA29PL[[#This Row],[Ścieżka Xpath]],ALL!$C:H,COLUMN(F$2),0))</f>
        <v/>
      </c>
      <c r="G199" s="13" t="str">
        <f>IF(ISBLANK(VLOOKUP(T_IEA29PL[[#This Row],[Ścieżka Xpath]],ALL!$C:I,COLUMN(G$2),0)),"",VLOOKUP(T_IEA29PL[[#This Row],[Ścieżka Xpath]],ALL!$C:I,COLUMN(G$2),0))</f>
        <v>R</v>
      </c>
      <c r="H199" s="13" t="str">
        <f>IF(ISBLANK(VLOOKUP(T_IEA29PL[[#This Row],[Ścieżka Xpath]],ALL!$C:J,COLUMN(H$2),0)),"",VLOOKUP(T_IEA29PL[[#This Row],[Ścieżka Xpath]],ALL!$C:J,COLUMN(H$2),0))</f>
        <v>an8</v>
      </c>
      <c r="I199" s="105" t="str">
        <f>IF(ISBLANK(VLOOKUP(T_IEA29PL[[#This Row],[Ścieżka Xpath]],ALL!$C:K,COLUMN(I$2),0)),"",VLOOKUP(T_IEA29PL[[#This Row],[Ścieżka Xpath]],ALL!$C:K,COLUMN(I$2),0))</f>
        <v>CL141</v>
      </c>
      <c r="J199" s="157" t="str">
        <f>IF(ISBLANK(VLOOKUP(T_IEA29PL[[#This Row],[Ścieżka Xpath]],ALL!$C:L,COLUMN(J$2),0)),"",VLOOKUP(T_IEA29PL[[#This Row],[Ścieżka Xpath]],ALL!$C:L,COLUMN(J$2),0))</f>
        <v/>
      </c>
      <c r="K199" s="38" t="str">
        <f>IF(ISBLANK(VLOOKUP(T_IEA29PL[[#This Row],[Ścieżka Xpath]],ALL!$C:N,COLUMN(K$2),0)),"",VLOOKUP(T_IEA29PL[[#This Row],[Ścieżka Xpath]],ALL!$C:N,COLUMN(K$2),0))</f>
        <v/>
      </c>
      <c r="L199" s="50" t="str">
        <f>IF(ISBLANK(VLOOKUP(T_IEA29PL[[#This Row],[Ścieżka Xpath]],ALL!$C:O,COLUMN(L$2),0)),"",VLOOKUP(T_IEA29PL[[#This Row],[Ścieżka Xpath]],ALL!$C:O,COLUMN(L$2),0))</f>
        <v/>
      </c>
      <c r="M199" s="50" t="str">
        <f>IF(ISBLANK(VLOOKUP(T_IEA29PL[[#This Row],[Ścieżka Xpath]],ALL!$C:P,COLUMN(M$2),0)),"",VLOOKUP(T_IEA29PL[[#This Row],[Ścieżka Xpath]],ALL!$C:P,COLUMN(M$2),0))</f>
        <v/>
      </c>
      <c r="N199" s="50" t="str">
        <f>IF(ISBLANK(VLOOKUP(T_IEA29PL[[#This Row],[Ścieżka Xpath]],ALL!$C:Q,COLUMN(N$2),0)),"",VLOOKUP(T_IEA29PL[[#This Row],[Ścieżka Xpath]],ALL!$C:Q,COLUMN(N$2),0))</f>
        <v/>
      </c>
      <c r="O199" s="50" t="str">
        <f>IF(ISBLANK(VLOOKUP(T_IEA29PL[[#This Row],[Ścieżka Xpath]],ALL!$C:Q,COLUMN(O$2),0)),"",VLOOKUP(T_IEA29PL[[#This Row],[Ścieżka Xpath]],ALL!$C:Q,COLUMN(O$2),0))</f>
        <v/>
      </c>
    </row>
    <row r="200" spans="1:15" ht="15" hidden="1">
      <c r="A200" s="56" t="s">
        <v>3227</v>
      </c>
      <c r="B200" s="54">
        <v>198</v>
      </c>
      <c r="C200" s="54" t="str">
        <f>IF(ISBLANK(VLOOKUP(T_IEA29PL[[#This Row],[Ścieżka Xpath]],ALL!$C:E,COLUMN(C$2),0)),"",VLOOKUP(T_IEA29PL[[#This Row],[Ścieżka Xpath]],ALL!$C:E,COLUMN(C$2),0))</f>
        <v>16 15 048 000</v>
      </c>
      <c r="D200" s="62" t="str">
        <f>IF(ISBLANK(VLOOKUP(T_IEA29PL[[#This Row],[Ścieżka Xpath]],ALL!$C:F,COLUMN(D$2),0)),"",VLOOKUP(T_IEA29PL[[#This Row],[Ścieżka Xpath]],ALL!$C:F,COLUMN(D$2),0))</f>
        <v>Lokalizacja towaru - współrzędne GPS.</v>
      </c>
      <c r="E200" s="56" t="str">
        <f>IF(ISBLANK(VLOOKUP(T_IEA29PL[[#This Row],[Ścieżka Xpath]],ALL!$C:G,COLUMN(E$2),0)),"",VLOOKUP(T_IEA29PL[[#This Row],[Ścieżka Xpath]],ALL!$C:G,COLUMN(E$2),0))</f>
        <v>Location - GNSS coordinates.</v>
      </c>
      <c r="F200" s="54" t="str">
        <f>IF(ISBLANK(VLOOKUP(T_IEA29PL[[#This Row],[Ścieżka Xpath]],ALL!$C:H,COLUMN(F$2),0)),"",VLOOKUP(T_IEA29PL[[#This Row],[Ścieżka Xpath]],ALL!$C:H,COLUMN(F$2),0))</f>
        <v>0..1</v>
      </c>
      <c r="G200" s="54" t="str">
        <f>IF(ISBLANK(VLOOKUP(T_IEA29PL[[#This Row],[Ścieżka Xpath]],ALL!$C:I,COLUMN(G$2),0)),"",VLOOKUP(T_IEA29PL[[#This Row],[Ścieżka Xpath]],ALL!$C:I,COLUMN(G$2),0))</f>
        <v>D</v>
      </c>
      <c r="H200" s="54" t="str">
        <f>IF(ISBLANK(VLOOKUP(T_IEA29PL[[#This Row],[Ścieżka Xpath]],ALL!$C:J,COLUMN(H$2),0)),"",VLOOKUP(T_IEA29PL[[#This Row],[Ścieżka Xpath]],ALL!$C:J,COLUMN(H$2),0))</f>
        <v/>
      </c>
      <c r="I200" s="55" t="str">
        <f>IF(ISBLANK(VLOOKUP(T_IEA29PL[[#This Row],[Ścieżka Xpath]],ALL!$C:K,COLUMN(I$2),0)),"",VLOOKUP(T_IEA29PL[[#This Row],[Ścieżka Xpath]],ALL!$C:K,COLUMN(I$2),0))</f>
        <v/>
      </c>
      <c r="J200" s="169" t="str">
        <f>IF(ISBLANK(VLOOKUP(T_IEA29PL[[#This Row],[Ścieżka Xpath]],ALL!$C:L,COLUMN(J$2),0)),"",VLOOKUP(T_IEA29PL[[#This Row],[Ścieżka Xpath]],ALL!$C:L,COLUMN(J$2),0))</f>
        <v>C0394</v>
      </c>
      <c r="K200" s="54" t="str">
        <f>IF(ISBLANK(VLOOKUP(T_IEA29PL[[#This Row],[Ścieżka Xpath]],ALL!$C:N,COLUMN(K$2),0)),"",VLOOKUP(T_IEA29PL[[#This Row],[Ścieżka Xpath]],ALL!$C:N,COLUMN(K$2),0))</f>
        <v/>
      </c>
      <c r="L200" s="56" t="str">
        <f>IF(ISBLANK(VLOOKUP(T_IEA29PL[[#This Row],[Ścieżka Xpath]],ALL!$C:O,COLUMN(L$2),0)),"",VLOOKUP(T_IEA29PL[[#This Row],[Ścieżka Xpath]],ALL!$C:O,COLUMN(L$2),0))</f>
        <v/>
      </c>
      <c r="M200" s="56" t="str">
        <f>IF(ISBLANK(VLOOKUP(T_IEA29PL[[#This Row],[Ścieżka Xpath]],ALL!$C:P,COLUMN(M$2),0)),"",VLOOKUP(T_IEA29PL[[#This Row],[Ścieżka Xpath]],ALL!$C:P,COLUMN(M$2),0))</f>
        <v/>
      </c>
      <c r="N200" s="56" t="str">
        <f>IF(ISBLANK(VLOOKUP(T_IEA29PL[[#This Row],[Ścieżka Xpath]],ALL!$C:Q,COLUMN(N$2),0)),"",VLOOKUP(T_IEA29PL[[#This Row],[Ścieżka Xpath]],ALL!$C:Q,COLUMN(N$2),0))</f>
        <v/>
      </c>
      <c r="O200" s="56" t="str">
        <f>IF(ISBLANK(VLOOKUP(T_IEA29PL[[#This Row],[Ścieżka Xpath]],ALL!$C:Q,COLUMN(O$2),0)),"",VLOOKUP(T_IEA29PL[[#This Row],[Ścieżka Xpath]],ALL!$C:Q,COLUMN(O$2),0))</f>
        <v/>
      </c>
    </row>
    <row r="201" spans="1:15" ht="30" hidden="1">
      <c r="A201" s="50" t="s">
        <v>3228</v>
      </c>
      <c r="B201" s="38">
        <v>199</v>
      </c>
      <c r="C201" s="38" t="str">
        <f>IF(ISBLANK(VLOOKUP(T_IEA29PL[[#This Row],[Ścieżka Xpath]],ALL!$C:E,COLUMN(C$2),0)),"",VLOOKUP(T_IEA29PL[[#This Row],[Ścieżka Xpath]],ALL!$C:E,COLUMN(C$2),0))</f>
        <v>16 15 048 049</v>
      </c>
      <c r="D201" s="16" t="str">
        <f>IF(ISBLANK(VLOOKUP(T_IEA29PL[[#This Row],[Ścieżka Xpath]],ALL!$C:F,COLUMN(D$2),0)),"",VLOOKUP(T_IEA29PL[[#This Row],[Ścieżka Xpath]],ALL!$C:F,COLUMN(D$2),0))</f>
        <v>Szerokość geograficzna.</v>
      </c>
      <c r="E201" s="50" t="str">
        <f>IF(ISBLANK(VLOOKUP(T_IEA29PL[[#This Row],[Ścieżka Xpath]],ALL!$C:G,COLUMN(E$2),0)),"",VLOOKUP(T_IEA29PL[[#This Row],[Ścieżka Xpath]],ALL!$C:G,COLUMN(E$2),0))</f>
        <v>GNSS latitude.</v>
      </c>
      <c r="F201" s="38" t="str">
        <f>IF(ISBLANK(VLOOKUP(T_IEA29PL[[#This Row],[Ścieżka Xpath]],ALL!$C:H,COLUMN(F$2),0)),"",VLOOKUP(T_IEA29PL[[#This Row],[Ścieżka Xpath]],ALL!$C:H,COLUMN(F$2),0))</f>
        <v/>
      </c>
      <c r="G201" s="13" t="str">
        <f>IF(ISBLANK(VLOOKUP(T_IEA29PL[[#This Row],[Ścieżka Xpath]],ALL!$C:I,COLUMN(G$2),0)),"",VLOOKUP(T_IEA29PL[[#This Row],[Ścieżka Xpath]],ALL!$C:I,COLUMN(G$2),0))</f>
        <v>R</v>
      </c>
      <c r="H201" s="13" t="str">
        <f>IF(ISBLANK(VLOOKUP(T_IEA29PL[[#This Row],[Ścieżka Xpath]],ALL!$C:J,COLUMN(H$2),0)),"",VLOOKUP(T_IEA29PL[[#This Row],[Ścieżka Xpath]],ALL!$C:J,COLUMN(H$2),0))</f>
        <v>an..17</v>
      </c>
      <c r="I201" s="105" t="str">
        <f>IF(ISBLANK(VLOOKUP(T_IEA29PL[[#This Row],[Ścieżka Xpath]],ALL!$C:K,COLUMN(I$2),0)),"",VLOOKUP(T_IEA29PL[[#This Row],[Ścieżka Xpath]],ALL!$C:K,COLUMN(I$2),0))</f>
        <v/>
      </c>
      <c r="J201" s="157" t="str">
        <f>IF(ISBLANK(VLOOKUP(T_IEA29PL[[#This Row],[Ścieżka Xpath]],ALL!$C:L,COLUMN(J$2),0)),"",VLOOKUP(T_IEA29PL[[#This Row],[Ścieżka Xpath]],ALL!$C:L,COLUMN(J$2),0))</f>
        <v>G0002; G0014</v>
      </c>
      <c r="K201" s="38" t="str">
        <f>IF(ISBLANK(VLOOKUP(T_IEA29PL[[#This Row],[Ścieżka Xpath]],ALL!$C:N,COLUMN(K$2),0)),"",VLOOKUP(T_IEA29PL[[#This Row],[Ścieżka Xpath]],ALL!$C:N,COLUMN(K$2),0))</f>
        <v/>
      </c>
      <c r="L201" s="50" t="str">
        <f>IF(ISBLANK(VLOOKUP(T_IEA29PL[[#This Row],[Ścieżka Xpath]],ALL!$C:O,COLUMN(L$2),0)),"",VLOOKUP(T_IEA29PL[[#This Row],[Ścieżka Xpath]],ALL!$C:O,COLUMN(L$2),0))</f>
        <v/>
      </c>
      <c r="M201" s="50" t="str">
        <f>IF(ISBLANK(VLOOKUP(T_IEA29PL[[#This Row],[Ścieżka Xpath]],ALL!$C:P,COLUMN(M$2),0)),"",VLOOKUP(T_IEA29PL[[#This Row],[Ścieżka Xpath]],ALL!$C:P,COLUMN(M$2),0))</f>
        <v/>
      </c>
      <c r="N201" s="50" t="str">
        <f>IF(ISBLANK(VLOOKUP(T_IEA29PL[[#This Row],[Ścieżka Xpath]],ALL!$C:Q,COLUMN(N$2),0)),"",VLOOKUP(T_IEA29PL[[#This Row],[Ścieżka Xpath]],ALL!$C:Q,COLUMN(N$2),0))</f>
        <v/>
      </c>
      <c r="O201" s="50" t="str">
        <f>IF(ISBLANK(VLOOKUP(T_IEA29PL[[#This Row],[Ścieżka Xpath]],ALL!$C:Q,COLUMN(O$2),0)),"",VLOOKUP(T_IEA29PL[[#This Row],[Ścieżka Xpath]],ALL!$C:Q,COLUMN(O$2),0))</f>
        <v/>
      </c>
    </row>
    <row r="202" spans="1:15" ht="30" hidden="1">
      <c r="A202" s="50" t="s">
        <v>3229</v>
      </c>
      <c r="B202" s="38">
        <v>200</v>
      </c>
      <c r="C202" s="38" t="str">
        <f>IF(ISBLANK(VLOOKUP(T_IEA29PL[[#This Row],[Ścieżka Xpath]],ALL!$C:E,COLUMN(C$2),0)),"",VLOOKUP(T_IEA29PL[[#This Row],[Ścieżka Xpath]],ALL!$C:E,COLUMN(C$2),0))</f>
        <v>16 15 048 050</v>
      </c>
      <c r="D202" s="16" t="str">
        <f>IF(ISBLANK(VLOOKUP(T_IEA29PL[[#This Row],[Ścieżka Xpath]],ALL!$C:F,COLUMN(D$2),0)),"",VLOOKUP(T_IEA29PL[[#This Row],[Ścieżka Xpath]],ALL!$C:F,COLUMN(D$2),0))</f>
        <v>Długość geograficzna.</v>
      </c>
      <c r="E202" s="50" t="str">
        <f>IF(ISBLANK(VLOOKUP(T_IEA29PL[[#This Row],[Ścieżka Xpath]],ALL!$C:G,COLUMN(E$2),0)),"",VLOOKUP(T_IEA29PL[[#This Row],[Ścieżka Xpath]],ALL!$C:G,COLUMN(E$2),0))</f>
        <v>GNSS longitude.</v>
      </c>
      <c r="F202" s="38" t="str">
        <f>IF(ISBLANK(VLOOKUP(T_IEA29PL[[#This Row],[Ścieżka Xpath]],ALL!$C:H,COLUMN(F$2),0)),"",VLOOKUP(T_IEA29PL[[#This Row],[Ścieżka Xpath]],ALL!$C:H,COLUMN(F$2),0))</f>
        <v/>
      </c>
      <c r="G202" s="13" t="str">
        <f>IF(ISBLANK(VLOOKUP(T_IEA29PL[[#This Row],[Ścieżka Xpath]],ALL!$C:I,COLUMN(G$2),0)),"",VLOOKUP(T_IEA29PL[[#This Row],[Ścieżka Xpath]],ALL!$C:I,COLUMN(G$2),0))</f>
        <v>R</v>
      </c>
      <c r="H202" s="13" t="str">
        <f>IF(ISBLANK(VLOOKUP(T_IEA29PL[[#This Row],[Ścieżka Xpath]],ALL!$C:J,COLUMN(H$2),0)),"",VLOOKUP(T_IEA29PL[[#This Row],[Ścieżka Xpath]],ALL!$C:J,COLUMN(H$2),0))</f>
        <v>an..17</v>
      </c>
      <c r="I202" s="105" t="str">
        <f>IF(ISBLANK(VLOOKUP(T_IEA29PL[[#This Row],[Ścieżka Xpath]],ALL!$C:K,COLUMN(I$2),0)),"",VLOOKUP(T_IEA29PL[[#This Row],[Ścieżka Xpath]],ALL!$C:K,COLUMN(I$2),0))</f>
        <v/>
      </c>
      <c r="J202" s="157" t="str">
        <f>IF(ISBLANK(VLOOKUP(T_IEA29PL[[#This Row],[Ścieżka Xpath]],ALL!$C:L,COLUMN(J$2),0)),"",VLOOKUP(T_IEA29PL[[#This Row],[Ścieżka Xpath]],ALL!$C:L,COLUMN(J$2),0))</f>
        <v>G0002; G0014</v>
      </c>
      <c r="K202" s="38" t="str">
        <f>IF(ISBLANK(VLOOKUP(T_IEA29PL[[#This Row],[Ścieżka Xpath]],ALL!$C:N,COLUMN(K$2),0)),"",VLOOKUP(T_IEA29PL[[#This Row],[Ścieżka Xpath]],ALL!$C:N,COLUMN(K$2),0))</f>
        <v/>
      </c>
      <c r="L202" s="50" t="str">
        <f>IF(ISBLANK(VLOOKUP(T_IEA29PL[[#This Row],[Ścieżka Xpath]],ALL!$C:O,COLUMN(L$2),0)),"",VLOOKUP(T_IEA29PL[[#This Row],[Ścieżka Xpath]],ALL!$C:O,COLUMN(L$2),0))</f>
        <v/>
      </c>
      <c r="M202" s="50" t="str">
        <f>IF(ISBLANK(VLOOKUP(T_IEA29PL[[#This Row],[Ścieżka Xpath]],ALL!$C:P,COLUMN(M$2),0)),"",VLOOKUP(T_IEA29PL[[#This Row],[Ścieżka Xpath]],ALL!$C:P,COLUMN(M$2),0))</f>
        <v/>
      </c>
      <c r="N202" s="50" t="str">
        <f>IF(ISBLANK(VLOOKUP(T_IEA29PL[[#This Row],[Ścieżka Xpath]],ALL!$C:Q,COLUMN(N$2),0)),"",VLOOKUP(T_IEA29PL[[#This Row],[Ścieżka Xpath]],ALL!$C:Q,COLUMN(N$2),0))</f>
        <v/>
      </c>
      <c r="O202" s="50" t="str">
        <f>IF(ISBLANK(VLOOKUP(T_IEA29PL[[#This Row],[Ścieżka Xpath]],ALL!$C:Q,COLUMN(O$2),0)),"",VLOOKUP(T_IEA29PL[[#This Row],[Ścieżka Xpath]],ALL!$C:Q,COLUMN(O$2),0))</f>
        <v/>
      </c>
    </row>
    <row r="203" spans="1:15" ht="45" hidden="1">
      <c r="A203" s="56" t="s">
        <v>3230</v>
      </c>
      <c r="B203" s="54">
        <v>201</v>
      </c>
      <c r="C203" s="54" t="str">
        <f>IF(ISBLANK(VLOOKUP(T_IEA29PL[[#This Row],[Ścieżka Xpath]],ALL!$C:E,COLUMN(C$2),0)),"",VLOOKUP(T_IEA29PL[[#This Row],[Ścieżka Xpath]],ALL!$C:E,COLUMN(C$2),0))</f>
        <v>16 15 051 000</v>
      </c>
      <c r="D203" s="62" t="str">
        <f>IF(ISBLANK(VLOOKUP(T_IEA29PL[[#This Row],[Ścieżka Xpath]],ALL!$C:F,COLUMN(D$2),0)),"",VLOOKUP(T_IEA29PL[[#This Row],[Ścieżka Xpath]],ALL!$C:F,COLUMN(D$2),0))</f>
        <v>Lokalizacja towaru - Numer identyfikacyjny podmiotu, na którego terenie można dokonać kontroli towarów.</v>
      </c>
      <c r="E203" s="56" t="str">
        <f>IF(ISBLANK(VLOOKUP(T_IEA29PL[[#This Row],[Ścieżka Xpath]],ALL!$C:G,COLUMN(E$2),0)),"",VLOOKUP(T_IEA29PL[[#This Row],[Ścieżka Xpath]],ALL!$C:G,COLUMN(E$2),0))</f>
        <v>Location - Identification number of the economic operator at whose premises the goods can be controlled.</v>
      </c>
      <c r="F203" s="54" t="str">
        <f>IF(ISBLANK(VLOOKUP(T_IEA29PL[[#This Row],[Ścieżka Xpath]],ALL!$C:H,COLUMN(F$2),0)),"",VLOOKUP(T_IEA29PL[[#This Row],[Ścieżka Xpath]],ALL!$C:H,COLUMN(F$2),0))</f>
        <v>0..1</v>
      </c>
      <c r="G203" s="54" t="str">
        <f>IF(ISBLANK(VLOOKUP(T_IEA29PL[[#This Row],[Ścieżka Xpath]],ALL!$C:I,COLUMN(G$2),0)),"",VLOOKUP(T_IEA29PL[[#This Row],[Ścieżka Xpath]],ALL!$C:I,COLUMN(G$2),0))</f>
        <v>D</v>
      </c>
      <c r="H203" s="54" t="str">
        <f>IF(ISBLANK(VLOOKUP(T_IEA29PL[[#This Row],[Ścieżka Xpath]],ALL!$C:J,COLUMN(H$2),0)),"",VLOOKUP(T_IEA29PL[[#This Row],[Ścieżka Xpath]],ALL!$C:J,COLUMN(H$2),0))</f>
        <v/>
      </c>
      <c r="I203" s="55" t="str">
        <f>IF(ISBLANK(VLOOKUP(T_IEA29PL[[#This Row],[Ścieżka Xpath]],ALL!$C:K,COLUMN(I$2),0)),"",VLOOKUP(T_IEA29PL[[#This Row],[Ścieżka Xpath]],ALL!$C:K,COLUMN(I$2),0))</f>
        <v/>
      </c>
      <c r="J203" s="169" t="str">
        <f>IF(ISBLANK(VLOOKUP(T_IEA29PL[[#This Row],[Ścieżka Xpath]],ALL!$C:L,COLUMN(J$2),0)),"",VLOOKUP(T_IEA29PL[[#This Row],[Ścieżka Xpath]],ALL!$C:L,COLUMN(J$2),0))</f>
        <v>C0394</v>
      </c>
      <c r="K203" s="54" t="str">
        <f>IF(ISBLANK(VLOOKUP(T_IEA29PL[[#This Row],[Ścieżka Xpath]],ALL!$C:N,COLUMN(K$2),0)),"",VLOOKUP(T_IEA29PL[[#This Row],[Ścieżka Xpath]],ALL!$C:N,COLUMN(K$2),0))</f>
        <v/>
      </c>
      <c r="L203" s="56" t="str">
        <f>IF(ISBLANK(VLOOKUP(T_IEA29PL[[#This Row],[Ścieżka Xpath]],ALL!$C:O,COLUMN(L$2),0)),"",VLOOKUP(T_IEA29PL[[#This Row],[Ścieżka Xpath]],ALL!$C:O,COLUMN(L$2),0))</f>
        <v/>
      </c>
      <c r="M203" s="56" t="str">
        <f>IF(ISBLANK(VLOOKUP(T_IEA29PL[[#This Row],[Ścieżka Xpath]],ALL!$C:P,COLUMN(M$2),0)),"",VLOOKUP(T_IEA29PL[[#This Row],[Ścieżka Xpath]],ALL!$C:P,COLUMN(M$2),0))</f>
        <v/>
      </c>
      <c r="N203" s="56" t="str">
        <f>IF(ISBLANK(VLOOKUP(T_IEA29PL[[#This Row],[Ścieżka Xpath]],ALL!$C:Q,COLUMN(N$2),0)),"",VLOOKUP(T_IEA29PL[[#This Row],[Ścieżka Xpath]],ALL!$C:Q,COLUMN(N$2),0))</f>
        <v/>
      </c>
      <c r="O203" s="56" t="str">
        <f>IF(ISBLANK(VLOOKUP(T_IEA29PL[[#This Row],[Ścieżka Xpath]],ALL!$C:Q,COLUMN(O$2),0)),"",VLOOKUP(T_IEA29PL[[#This Row],[Ścieżka Xpath]],ALL!$C:Q,COLUMN(O$2),0))</f>
        <v/>
      </c>
    </row>
    <row r="204" spans="1:15" ht="30" hidden="1">
      <c r="A204" s="50" t="s">
        <v>3231</v>
      </c>
      <c r="B204" s="38">
        <v>202</v>
      </c>
      <c r="C204" s="38" t="str">
        <f>IF(ISBLANK(VLOOKUP(T_IEA29PL[[#This Row],[Ścieżka Xpath]],ALL!$C:E,COLUMN(C$2),0)),"",VLOOKUP(T_IEA29PL[[#This Row],[Ścieżka Xpath]],ALL!$C:E,COLUMN(C$2),0))</f>
        <v>16 15 051 017</v>
      </c>
      <c r="D204" s="16" t="str">
        <f>IF(ISBLANK(VLOOKUP(T_IEA29PL[[#This Row],[Ścieżka Xpath]],ALL!$C:F,COLUMN(D$2),0)),"",VLOOKUP(T_IEA29PL[[#This Row],[Ścieżka Xpath]],ALL!$C:F,COLUMN(D$2),0))</f>
        <v>Numer EORI.</v>
      </c>
      <c r="E204" s="50" t="str">
        <f>IF(ISBLANK(VLOOKUP(T_IEA29PL[[#This Row],[Ścieżka Xpath]],ALL!$C:G,COLUMN(E$2),0)),"",VLOOKUP(T_IEA29PL[[#This Row],[Ścieżka Xpath]],ALL!$C:G,COLUMN(E$2),0))</f>
        <v>EORI number.</v>
      </c>
      <c r="F204" s="38" t="str">
        <f>IF(ISBLANK(VLOOKUP(T_IEA29PL[[#This Row],[Ścieżka Xpath]],ALL!$C:H,COLUMN(F$2),0)),"",VLOOKUP(T_IEA29PL[[#This Row],[Ścieżka Xpath]],ALL!$C:H,COLUMN(F$2),0))</f>
        <v/>
      </c>
      <c r="G204" s="13" t="str">
        <f>IF(ISBLANK(VLOOKUP(T_IEA29PL[[#This Row],[Ścieżka Xpath]],ALL!$C:I,COLUMN(G$2),0)),"",VLOOKUP(T_IEA29PL[[#This Row],[Ścieżka Xpath]],ALL!$C:I,COLUMN(G$2),0))</f>
        <v>R</v>
      </c>
      <c r="H204" s="13" t="str">
        <f>IF(ISBLANK(VLOOKUP(T_IEA29PL[[#This Row],[Ścieżka Xpath]],ALL!$C:J,COLUMN(H$2),0)),"",VLOOKUP(T_IEA29PL[[#This Row],[Ścieżka Xpath]],ALL!$C:J,COLUMN(H$2),0))</f>
        <v>an..17</v>
      </c>
      <c r="I204" s="105" t="str">
        <f>IF(ISBLANK(VLOOKUP(T_IEA29PL[[#This Row],[Ścieżka Xpath]],ALL!$C:K,COLUMN(I$2),0)),"",VLOOKUP(T_IEA29PL[[#This Row],[Ścieżka Xpath]],ALL!$C:K,COLUMN(I$2),0))</f>
        <v/>
      </c>
      <c r="J204" s="157" t="str">
        <f>IF(ISBLANK(VLOOKUP(T_IEA29PL[[#This Row],[Ścieżka Xpath]],ALL!$C:L,COLUMN(J$2),0)),"",VLOOKUP(T_IEA29PL[[#This Row],[Ścieżka Xpath]],ALL!$C:L,COLUMN(J$2),0))</f>
        <v>R0850</v>
      </c>
      <c r="K204" s="13" t="str">
        <f>IF(ISBLANK(VLOOKUP(T_IEA29PL[[#This Row],[Ścieżka Xpath]],ALL!$C:N,COLUMN(K$2),0)),"",VLOOKUP(T_IEA29PL[[#This Row],[Ścieżka Xpath]],ALL!$C:N,COLUMN(K$2),0))</f>
        <v/>
      </c>
      <c r="L204" s="50" t="str">
        <f>IF(ISBLANK(VLOOKUP(T_IEA29PL[[#This Row],[Ścieżka Xpath]],ALL!$C:O,COLUMN(L$2),0)),"",VLOOKUP(T_IEA29PL[[#This Row],[Ścieżka Xpath]],ALL!$C:O,COLUMN(L$2),0))</f>
        <v/>
      </c>
      <c r="M204" s="50" t="str">
        <f>IF(ISBLANK(VLOOKUP(T_IEA29PL[[#This Row],[Ścieżka Xpath]],ALL!$C:P,COLUMN(M$2),0)),"",VLOOKUP(T_IEA29PL[[#This Row],[Ścieżka Xpath]],ALL!$C:P,COLUMN(M$2),0))</f>
        <v/>
      </c>
      <c r="N204" s="50" t="str">
        <f>IF(ISBLANK(VLOOKUP(T_IEA29PL[[#This Row],[Ścieżka Xpath]],ALL!$C:Q,COLUMN(N$2),0)),"",VLOOKUP(T_IEA29PL[[#This Row],[Ścieżka Xpath]],ALL!$C:Q,COLUMN(N$2),0))</f>
        <v>Zmiana R0995 na R0850.</v>
      </c>
      <c r="O204" s="50" t="str">
        <f>IF(ISBLANK(VLOOKUP(T_IEA29PL[[#This Row],[Ścieżka Xpath]],ALL!$C:Q,COLUMN(O$2),0)),"",VLOOKUP(T_IEA29PL[[#This Row],[Ścieżka Xpath]],ALL!$C:Q,COLUMN(O$2),0))</f>
        <v>R0995 replaced with R0850.</v>
      </c>
    </row>
    <row r="205" spans="1:15" ht="15" hidden="1">
      <c r="A205" s="56" t="s">
        <v>3232</v>
      </c>
      <c r="B205" s="54">
        <v>203</v>
      </c>
      <c r="C205" s="54" t="str">
        <f>IF(ISBLANK(VLOOKUP(T_IEA29PL[[#This Row],[Ścieżka Xpath]],ALL!$C:E,COLUMN(C$2),0)),"",VLOOKUP(T_IEA29PL[[#This Row],[Ścieżka Xpath]],ALL!$C:E,COLUMN(C$2),0))</f>
        <v>16 15 018 000</v>
      </c>
      <c r="D205" s="62" t="str">
        <f>IF(ISBLANK(VLOOKUP(T_IEA29PL[[#This Row],[Ścieżka Xpath]],ALL!$C:F,COLUMN(D$2),0)),"",VLOOKUP(T_IEA29PL[[#This Row],[Ścieżka Xpath]],ALL!$C:F,COLUMN(D$2),0))</f>
        <v>Lokalizacja towaru - adres.</v>
      </c>
      <c r="E205" s="56" t="str">
        <f>IF(ISBLANK(VLOOKUP(T_IEA29PL[[#This Row],[Ścieżka Xpath]],ALL!$C:G,COLUMN(E$2),0)),"",VLOOKUP(T_IEA29PL[[#This Row],[Ścieżka Xpath]],ALL!$C:G,COLUMN(E$2),0))</f>
        <v>Location - address.</v>
      </c>
      <c r="F205" s="54" t="str">
        <f>IF(ISBLANK(VLOOKUP(T_IEA29PL[[#This Row],[Ścieżka Xpath]],ALL!$C:H,COLUMN(F$2),0)),"",VLOOKUP(T_IEA29PL[[#This Row],[Ścieżka Xpath]],ALL!$C:H,COLUMN(F$2),0))</f>
        <v>0..1</v>
      </c>
      <c r="G205" s="54" t="str">
        <f>IF(ISBLANK(VLOOKUP(T_IEA29PL[[#This Row],[Ścieżka Xpath]],ALL!$C:I,COLUMN(G$2),0)),"",VLOOKUP(T_IEA29PL[[#This Row],[Ścieżka Xpath]],ALL!$C:I,COLUMN(G$2),0))</f>
        <v>D</v>
      </c>
      <c r="H205" s="54" t="str">
        <f>IF(ISBLANK(VLOOKUP(T_IEA29PL[[#This Row],[Ścieżka Xpath]],ALL!$C:J,COLUMN(H$2),0)),"",VLOOKUP(T_IEA29PL[[#This Row],[Ścieżka Xpath]],ALL!$C:J,COLUMN(H$2),0))</f>
        <v/>
      </c>
      <c r="I205" s="55" t="str">
        <f>IF(ISBLANK(VLOOKUP(T_IEA29PL[[#This Row],[Ścieżka Xpath]],ALL!$C:K,COLUMN(I$2),0)),"",VLOOKUP(T_IEA29PL[[#This Row],[Ścieżka Xpath]],ALL!$C:K,COLUMN(I$2),0))</f>
        <v/>
      </c>
      <c r="J205" s="169" t="str">
        <f>IF(ISBLANK(VLOOKUP(T_IEA29PL[[#This Row],[Ścieżka Xpath]],ALL!$C:L,COLUMN(J$2),0)),"",VLOOKUP(T_IEA29PL[[#This Row],[Ścieżka Xpath]],ALL!$C:L,COLUMN(J$2),0))</f>
        <v>C0394</v>
      </c>
      <c r="K205" s="54" t="str">
        <f>IF(ISBLANK(VLOOKUP(T_IEA29PL[[#This Row],[Ścieżka Xpath]],ALL!$C:N,COLUMN(K$2),0)),"",VLOOKUP(T_IEA29PL[[#This Row],[Ścieżka Xpath]],ALL!$C:N,COLUMN(K$2),0))</f>
        <v/>
      </c>
      <c r="L205" s="56" t="str">
        <f>IF(ISBLANK(VLOOKUP(T_IEA29PL[[#This Row],[Ścieżka Xpath]],ALL!$C:O,COLUMN(L$2),0)),"",VLOOKUP(T_IEA29PL[[#This Row],[Ścieżka Xpath]],ALL!$C:O,COLUMN(L$2),0))</f>
        <v/>
      </c>
      <c r="M205" s="56" t="str">
        <f>IF(ISBLANK(VLOOKUP(T_IEA29PL[[#This Row],[Ścieżka Xpath]],ALL!$C:P,COLUMN(M$2),0)),"",VLOOKUP(T_IEA29PL[[#This Row],[Ścieżka Xpath]],ALL!$C:P,COLUMN(M$2),0))</f>
        <v/>
      </c>
      <c r="N205" s="56" t="str">
        <f>IF(ISBLANK(VLOOKUP(T_IEA29PL[[#This Row],[Ścieżka Xpath]],ALL!$C:Q,COLUMN(N$2),0)),"",VLOOKUP(T_IEA29PL[[#This Row],[Ścieżka Xpath]],ALL!$C:Q,COLUMN(N$2),0))</f>
        <v/>
      </c>
      <c r="O205" s="56" t="str">
        <f>IF(ISBLANK(VLOOKUP(T_IEA29PL[[#This Row],[Ścieżka Xpath]],ALL!$C:Q,COLUMN(O$2),0)),"",VLOOKUP(T_IEA29PL[[#This Row],[Ścieżka Xpath]],ALL!$C:Q,COLUMN(O$2),0))</f>
        <v/>
      </c>
    </row>
    <row r="206" spans="1:15" ht="15" hidden="1">
      <c r="A206" s="50" t="s">
        <v>3233</v>
      </c>
      <c r="B206" s="38">
        <v>204</v>
      </c>
      <c r="C206" s="38" t="str">
        <f>IF(ISBLANK(VLOOKUP(T_IEA29PL[[#This Row],[Ścieżka Xpath]],ALL!$C:E,COLUMN(C$2),0)),"",VLOOKUP(T_IEA29PL[[#This Row],[Ścieżka Xpath]],ALL!$C:E,COLUMN(C$2),0))</f>
        <v>16 15 018 019</v>
      </c>
      <c r="D206" s="16" t="str">
        <f>IF(ISBLANK(VLOOKUP(T_IEA29PL[[#This Row],[Ścieżka Xpath]],ALL!$C:F,COLUMN(D$2),0)),"",VLOOKUP(T_IEA29PL[[#This Row],[Ścieżka Xpath]],ALL!$C:F,COLUMN(D$2),0))</f>
        <v>Ulica i numer domu.</v>
      </c>
      <c r="E206" s="50" t="str">
        <f>IF(ISBLANK(VLOOKUP(T_IEA29PL[[#This Row],[Ścieżka Xpath]],ALL!$C:G,COLUMN(E$2),0)),"",VLOOKUP(T_IEA29PL[[#This Row],[Ścieżka Xpath]],ALL!$C:G,COLUMN(E$2),0))</f>
        <v>Street and number.</v>
      </c>
      <c r="F206" s="38" t="str">
        <f>IF(ISBLANK(VLOOKUP(T_IEA29PL[[#This Row],[Ścieżka Xpath]],ALL!$C:H,COLUMN(F$2),0)),"",VLOOKUP(T_IEA29PL[[#This Row],[Ścieżka Xpath]],ALL!$C:H,COLUMN(F$2),0))</f>
        <v/>
      </c>
      <c r="G206" s="13" t="str">
        <f>IF(ISBLANK(VLOOKUP(T_IEA29PL[[#This Row],[Ścieżka Xpath]],ALL!$C:I,COLUMN(G$2),0)),"",VLOOKUP(T_IEA29PL[[#This Row],[Ścieżka Xpath]],ALL!$C:I,COLUMN(G$2),0))</f>
        <v>R</v>
      </c>
      <c r="H206" s="13" t="str">
        <f>IF(ISBLANK(VLOOKUP(T_IEA29PL[[#This Row],[Ścieżka Xpath]],ALL!$C:J,COLUMN(H$2),0)),"",VLOOKUP(T_IEA29PL[[#This Row],[Ścieżka Xpath]],ALL!$C:J,COLUMN(H$2),0))</f>
        <v>an..70</v>
      </c>
      <c r="I206" s="105" t="str">
        <f>IF(ISBLANK(VLOOKUP(T_IEA29PL[[#This Row],[Ścieżka Xpath]],ALL!$C:K,COLUMN(I$2),0)),"",VLOOKUP(T_IEA29PL[[#This Row],[Ścieżka Xpath]],ALL!$C:K,COLUMN(I$2),0))</f>
        <v/>
      </c>
      <c r="J206" s="157" t="str">
        <f>IF(ISBLANK(VLOOKUP(T_IEA29PL[[#This Row],[Ścieżka Xpath]],ALL!$C:L,COLUMN(J$2),0)),"",VLOOKUP(T_IEA29PL[[#This Row],[Ścieżka Xpath]],ALL!$C:L,COLUMN(J$2),0))</f>
        <v/>
      </c>
      <c r="K206" s="38" t="str">
        <f>IF(ISBLANK(VLOOKUP(T_IEA29PL[[#This Row],[Ścieżka Xpath]],ALL!$C:N,COLUMN(K$2),0)),"",VLOOKUP(T_IEA29PL[[#This Row],[Ścieżka Xpath]],ALL!$C:N,COLUMN(K$2),0))</f>
        <v/>
      </c>
      <c r="L206" s="50" t="str">
        <f>IF(ISBLANK(VLOOKUP(T_IEA29PL[[#This Row],[Ścieżka Xpath]],ALL!$C:O,COLUMN(L$2),0)),"",VLOOKUP(T_IEA29PL[[#This Row],[Ścieżka Xpath]],ALL!$C:O,COLUMN(L$2),0))</f>
        <v/>
      </c>
      <c r="M206" s="50" t="str">
        <f>IF(ISBLANK(VLOOKUP(T_IEA29PL[[#This Row],[Ścieżka Xpath]],ALL!$C:P,COLUMN(M$2),0)),"",VLOOKUP(T_IEA29PL[[#This Row],[Ścieżka Xpath]],ALL!$C:P,COLUMN(M$2),0))</f>
        <v/>
      </c>
      <c r="N206" s="50" t="str">
        <f>IF(ISBLANK(VLOOKUP(T_IEA29PL[[#This Row],[Ścieżka Xpath]],ALL!$C:Q,COLUMN(N$2),0)),"",VLOOKUP(T_IEA29PL[[#This Row],[Ścieżka Xpath]],ALL!$C:Q,COLUMN(N$2),0))</f>
        <v/>
      </c>
      <c r="O206" s="50" t="str">
        <f>IF(ISBLANK(VLOOKUP(T_IEA29PL[[#This Row],[Ścieżka Xpath]],ALL!$C:Q,COLUMN(O$2),0)),"",VLOOKUP(T_IEA29PL[[#This Row],[Ścieżka Xpath]],ALL!$C:Q,COLUMN(O$2),0))</f>
        <v/>
      </c>
    </row>
    <row r="207" spans="1:15" ht="30" hidden="1">
      <c r="A207" s="50" t="s">
        <v>3234</v>
      </c>
      <c r="B207" s="38">
        <v>205</v>
      </c>
      <c r="C207" s="38" t="str">
        <f>IF(ISBLANK(VLOOKUP(T_IEA29PL[[#This Row],[Ścieżka Xpath]],ALL!$C:E,COLUMN(C$2),0)),"",VLOOKUP(T_IEA29PL[[#This Row],[Ścieżka Xpath]],ALL!$C:E,COLUMN(C$2),0))</f>
        <v>16 15 018 021</v>
      </c>
      <c r="D207" s="16" t="str">
        <f>IF(ISBLANK(VLOOKUP(T_IEA29PL[[#This Row],[Ścieżka Xpath]],ALL!$C:F,COLUMN(D$2),0)),"",VLOOKUP(T_IEA29PL[[#This Row],[Ścieżka Xpath]],ALL!$C:F,COLUMN(D$2),0))</f>
        <v>Kod pocztowy.</v>
      </c>
      <c r="E207" s="50" t="str">
        <f>IF(ISBLANK(VLOOKUP(T_IEA29PL[[#This Row],[Ścieżka Xpath]],ALL!$C:G,COLUMN(E$2),0)),"",VLOOKUP(T_IEA29PL[[#This Row],[Ścieżka Xpath]],ALL!$C:G,COLUMN(E$2),0))</f>
        <v>ZIP, postcode.</v>
      </c>
      <c r="F207" s="38" t="str">
        <f>IF(ISBLANK(VLOOKUP(T_IEA29PL[[#This Row],[Ścieżka Xpath]],ALL!$C:H,COLUMN(F$2),0)),"",VLOOKUP(T_IEA29PL[[#This Row],[Ścieżka Xpath]],ALL!$C:H,COLUMN(F$2),0))</f>
        <v/>
      </c>
      <c r="G207" s="13" t="str">
        <f>IF(ISBLANK(VLOOKUP(T_IEA29PL[[#This Row],[Ścieżka Xpath]],ALL!$C:I,COLUMN(G$2),0)),"",VLOOKUP(T_IEA29PL[[#This Row],[Ścieżka Xpath]],ALL!$C:I,COLUMN(G$2),0))</f>
        <v>D</v>
      </c>
      <c r="H207" s="13" t="str">
        <f>IF(ISBLANK(VLOOKUP(T_IEA29PL[[#This Row],[Ścieżka Xpath]],ALL!$C:J,COLUMN(H$2),0)),"",VLOOKUP(T_IEA29PL[[#This Row],[Ścieżka Xpath]],ALL!$C:J,COLUMN(H$2),0))</f>
        <v>an..17</v>
      </c>
      <c r="I207" s="105" t="str">
        <f>IF(ISBLANK(VLOOKUP(T_IEA29PL[[#This Row],[Ścieżka Xpath]],ALL!$C:K,COLUMN(I$2),0)),"",VLOOKUP(T_IEA29PL[[#This Row],[Ścieżka Xpath]],ALL!$C:K,COLUMN(I$2),0))</f>
        <v/>
      </c>
      <c r="J207" s="157" t="str">
        <f>IF(ISBLANK(VLOOKUP(T_IEA29PL[[#This Row],[Ścieżka Xpath]],ALL!$C:L,COLUMN(J$2),0)),"",VLOOKUP(T_IEA29PL[[#This Row],[Ścieżka Xpath]],ALL!$C:L,COLUMN(J$2),0))</f>
        <v>C0506</v>
      </c>
      <c r="K207" s="13" t="str">
        <f>IF(ISBLANK(VLOOKUP(T_IEA29PL[[#This Row],[Ścieżka Xpath]],ALL!$C:N,COLUMN(K$2),0)),"",VLOOKUP(T_IEA29PL[[#This Row],[Ścieżka Xpath]],ALL!$C:N,COLUMN(K$2),0))</f>
        <v/>
      </c>
      <c r="L207" s="50" t="str">
        <f>IF(ISBLANK(VLOOKUP(T_IEA29PL[[#This Row],[Ścieżka Xpath]],ALL!$C:O,COLUMN(L$2),0)),"",VLOOKUP(T_IEA29PL[[#This Row],[Ścieżka Xpath]],ALL!$C:O,COLUMN(L$2),0))</f>
        <v/>
      </c>
      <c r="M207" s="50" t="str">
        <f>IF(ISBLANK(VLOOKUP(T_IEA29PL[[#This Row],[Ścieżka Xpath]],ALL!$C:P,COLUMN(M$2),0)),"",VLOOKUP(T_IEA29PL[[#This Row],[Ścieżka Xpath]],ALL!$C:P,COLUMN(M$2),0))</f>
        <v/>
      </c>
      <c r="N207" s="50" t="str">
        <f>IF(ISBLANK(VLOOKUP(T_IEA29PL[[#This Row],[Ścieżka Xpath]],ALL!$C:Q,COLUMN(N$2),0)),"",VLOOKUP(T_IEA29PL[[#This Row],[Ścieżka Xpath]],ALL!$C:Q,COLUMN(N$2),0))</f>
        <v>C0505 zastąpiona przez C0506.</v>
      </c>
      <c r="O207" s="50" t="str">
        <f>IF(ISBLANK(VLOOKUP(T_IEA29PL[[#This Row],[Ścieżka Xpath]],ALL!$C:Q,COLUMN(O$2),0)),"",VLOOKUP(T_IEA29PL[[#This Row],[Ścieżka Xpath]],ALL!$C:Q,COLUMN(O$2),0))</f>
        <v>C0505 replaced with C0506.</v>
      </c>
    </row>
    <row r="208" spans="1:15" ht="15" hidden="1">
      <c r="A208" s="50" t="s">
        <v>3235</v>
      </c>
      <c r="B208" s="38">
        <v>206</v>
      </c>
      <c r="C208" s="38" t="str">
        <f>IF(ISBLANK(VLOOKUP(T_IEA29PL[[#This Row],[Ścieżka Xpath]],ALL!$C:E,COLUMN(C$2),0)),"",VLOOKUP(T_IEA29PL[[#This Row],[Ścieżka Xpath]],ALL!$C:E,COLUMN(C$2),0))</f>
        <v>16 15 018 022</v>
      </c>
      <c r="D208" s="16" t="str">
        <f>IF(ISBLANK(VLOOKUP(T_IEA29PL[[#This Row],[Ścieżka Xpath]],ALL!$C:F,COLUMN(D$2),0)),"",VLOOKUP(T_IEA29PL[[#This Row],[Ścieżka Xpath]],ALL!$C:F,COLUMN(D$2),0))</f>
        <v>Miasto.</v>
      </c>
      <c r="E208" s="50" t="str">
        <f>IF(ISBLANK(VLOOKUP(T_IEA29PL[[#This Row],[Ścieżka Xpath]],ALL!$C:G,COLUMN(E$2),0)),"",VLOOKUP(T_IEA29PL[[#This Row],[Ścieżka Xpath]],ALL!$C:G,COLUMN(E$2),0))</f>
        <v>City.</v>
      </c>
      <c r="F208" s="38" t="str">
        <f>IF(ISBLANK(VLOOKUP(T_IEA29PL[[#This Row],[Ścieżka Xpath]],ALL!$C:H,COLUMN(F$2),0)),"",VLOOKUP(T_IEA29PL[[#This Row],[Ścieżka Xpath]],ALL!$C:H,COLUMN(F$2),0))</f>
        <v/>
      </c>
      <c r="G208" s="13" t="str">
        <f>IF(ISBLANK(VLOOKUP(T_IEA29PL[[#This Row],[Ścieżka Xpath]],ALL!$C:I,COLUMN(G$2),0)),"",VLOOKUP(T_IEA29PL[[#This Row],[Ścieżka Xpath]],ALL!$C:I,COLUMN(G$2),0))</f>
        <v>R</v>
      </c>
      <c r="H208" s="13" t="str">
        <f>IF(ISBLANK(VLOOKUP(T_IEA29PL[[#This Row],[Ścieżka Xpath]],ALL!$C:J,COLUMN(H$2),0)),"",VLOOKUP(T_IEA29PL[[#This Row],[Ścieżka Xpath]],ALL!$C:J,COLUMN(H$2),0))</f>
        <v>an..35</v>
      </c>
      <c r="I208" s="105" t="str">
        <f>IF(ISBLANK(VLOOKUP(T_IEA29PL[[#This Row],[Ścieżka Xpath]],ALL!$C:K,COLUMN(I$2),0)),"",VLOOKUP(T_IEA29PL[[#This Row],[Ścieżka Xpath]],ALL!$C:K,COLUMN(I$2),0))</f>
        <v/>
      </c>
      <c r="J208" s="157" t="str">
        <f>IF(ISBLANK(VLOOKUP(T_IEA29PL[[#This Row],[Ścieżka Xpath]],ALL!$C:L,COLUMN(J$2),0)),"",VLOOKUP(T_IEA29PL[[#This Row],[Ścieżka Xpath]],ALL!$C:L,COLUMN(J$2),0))</f>
        <v/>
      </c>
      <c r="K208" s="38" t="str">
        <f>IF(ISBLANK(VLOOKUP(T_IEA29PL[[#This Row],[Ścieżka Xpath]],ALL!$C:N,COLUMN(K$2),0)),"",VLOOKUP(T_IEA29PL[[#This Row],[Ścieżka Xpath]],ALL!$C:N,COLUMN(K$2),0))</f>
        <v/>
      </c>
      <c r="L208" s="50" t="str">
        <f>IF(ISBLANK(VLOOKUP(T_IEA29PL[[#This Row],[Ścieżka Xpath]],ALL!$C:O,COLUMN(L$2),0)),"",VLOOKUP(T_IEA29PL[[#This Row],[Ścieżka Xpath]],ALL!$C:O,COLUMN(L$2),0))</f>
        <v/>
      </c>
      <c r="M208" s="50" t="str">
        <f>IF(ISBLANK(VLOOKUP(T_IEA29PL[[#This Row],[Ścieżka Xpath]],ALL!$C:P,COLUMN(M$2),0)),"",VLOOKUP(T_IEA29PL[[#This Row],[Ścieżka Xpath]],ALL!$C:P,COLUMN(M$2),0))</f>
        <v/>
      </c>
      <c r="N208" s="50" t="str">
        <f>IF(ISBLANK(VLOOKUP(T_IEA29PL[[#This Row],[Ścieżka Xpath]],ALL!$C:Q,COLUMN(N$2),0)),"",VLOOKUP(T_IEA29PL[[#This Row],[Ścieżka Xpath]],ALL!$C:Q,COLUMN(N$2),0))</f>
        <v/>
      </c>
      <c r="O208" s="50" t="str">
        <f>IF(ISBLANK(VLOOKUP(T_IEA29PL[[#This Row],[Ścieżka Xpath]],ALL!$C:Q,COLUMN(O$2),0)),"",VLOOKUP(T_IEA29PL[[#This Row],[Ścieżka Xpath]],ALL!$C:Q,COLUMN(O$2),0))</f>
        <v/>
      </c>
    </row>
    <row r="209" spans="1:15" ht="15" hidden="1">
      <c r="A209" s="50" t="s">
        <v>3236</v>
      </c>
      <c r="B209" s="38">
        <v>207</v>
      </c>
      <c r="C209" s="38" t="str">
        <f>IF(ISBLANK(VLOOKUP(T_IEA29PL[[#This Row],[Ścieżka Xpath]],ALL!$C:E,COLUMN(C$2),0)),"",VLOOKUP(T_IEA29PL[[#This Row],[Ścieżka Xpath]],ALL!$C:E,COLUMN(C$2),0))</f>
        <v>16 15 018 020</v>
      </c>
      <c r="D209" s="16" t="str">
        <f>IF(ISBLANK(VLOOKUP(T_IEA29PL[[#This Row],[Ścieżka Xpath]],ALL!$C:F,COLUMN(D$2),0)),"",VLOOKUP(T_IEA29PL[[#This Row],[Ścieżka Xpath]],ALL!$C:F,COLUMN(D$2),0))</f>
        <v>Kod kraju.</v>
      </c>
      <c r="E209" s="50" t="str">
        <f>IF(ISBLANK(VLOOKUP(T_IEA29PL[[#This Row],[Ścieżka Xpath]],ALL!$C:G,COLUMN(E$2),0)),"",VLOOKUP(T_IEA29PL[[#This Row],[Ścieżka Xpath]],ALL!$C:G,COLUMN(E$2),0))</f>
        <v>Country code.</v>
      </c>
      <c r="F209" s="38" t="str">
        <f>IF(ISBLANK(VLOOKUP(T_IEA29PL[[#This Row],[Ścieżka Xpath]],ALL!$C:H,COLUMN(F$2),0)),"",VLOOKUP(T_IEA29PL[[#This Row],[Ścieżka Xpath]],ALL!$C:H,COLUMN(F$2),0))</f>
        <v/>
      </c>
      <c r="G209" s="13" t="str">
        <f>IF(ISBLANK(VLOOKUP(T_IEA29PL[[#This Row],[Ścieżka Xpath]],ALL!$C:I,COLUMN(G$2),0)),"",VLOOKUP(T_IEA29PL[[#This Row],[Ścieżka Xpath]],ALL!$C:I,COLUMN(G$2),0))</f>
        <v>R</v>
      </c>
      <c r="H209" s="13" t="str">
        <f>IF(ISBLANK(VLOOKUP(T_IEA29PL[[#This Row],[Ścieżka Xpath]],ALL!$C:J,COLUMN(H$2),0)),"",VLOOKUP(T_IEA29PL[[#This Row],[Ścieżka Xpath]],ALL!$C:J,COLUMN(H$2),0))</f>
        <v>a2</v>
      </c>
      <c r="I209" s="105" t="str">
        <f>IF(ISBLANK(VLOOKUP(T_IEA29PL[[#This Row],[Ścieżka Xpath]],ALL!$C:K,COLUMN(I$2),0)),"",VLOOKUP(T_IEA29PL[[#This Row],[Ścieżka Xpath]],ALL!$C:K,COLUMN(I$2),0))</f>
        <v>CL009</v>
      </c>
      <c r="J209" s="157" t="str">
        <f>IF(ISBLANK(VLOOKUP(T_IEA29PL[[#This Row],[Ścieżka Xpath]],ALL!$C:L,COLUMN(J$2),0)),"",VLOOKUP(T_IEA29PL[[#This Row],[Ścieżka Xpath]],ALL!$C:L,COLUMN(J$2),0))</f>
        <v/>
      </c>
      <c r="K209" s="38" t="str">
        <f>IF(ISBLANK(VLOOKUP(T_IEA29PL[[#This Row],[Ścieżka Xpath]],ALL!$C:N,COLUMN(K$2),0)),"",VLOOKUP(T_IEA29PL[[#This Row],[Ścieżka Xpath]],ALL!$C:N,COLUMN(K$2),0))</f>
        <v/>
      </c>
      <c r="L209" s="50" t="str">
        <f>IF(ISBLANK(VLOOKUP(T_IEA29PL[[#This Row],[Ścieżka Xpath]],ALL!$C:O,COLUMN(L$2),0)),"",VLOOKUP(T_IEA29PL[[#This Row],[Ścieżka Xpath]],ALL!$C:O,COLUMN(L$2),0))</f>
        <v/>
      </c>
      <c r="M209" s="50" t="str">
        <f>IF(ISBLANK(VLOOKUP(T_IEA29PL[[#This Row],[Ścieżka Xpath]],ALL!$C:P,COLUMN(M$2),0)),"",VLOOKUP(T_IEA29PL[[#This Row],[Ścieżka Xpath]],ALL!$C:P,COLUMN(M$2),0))</f>
        <v/>
      </c>
      <c r="N209" s="50" t="str">
        <f>IF(ISBLANK(VLOOKUP(T_IEA29PL[[#This Row],[Ścieżka Xpath]],ALL!$C:Q,COLUMN(N$2),0)),"",VLOOKUP(T_IEA29PL[[#This Row],[Ścieżka Xpath]],ALL!$C:Q,COLUMN(N$2),0))</f>
        <v/>
      </c>
      <c r="O209" s="50" t="str">
        <f>IF(ISBLANK(VLOOKUP(T_IEA29PL[[#This Row],[Ścieżka Xpath]],ALL!$C:Q,COLUMN(O$2),0)),"",VLOOKUP(T_IEA29PL[[#This Row],[Ścieżka Xpath]],ALL!$C:Q,COLUMN(O$2),0))</f>
        <v/>
      </c>
    </row>
    <row r="210" spans="1:15" ht="30" hidden="1">
      <c r="A210" s="56" t="s">
        <v>3237</v>
      </c>
      <c r="B210" s="54">
        <v>208</v>
      </c>
      <c r="C210" s="54" t="str">
        <f>IF(ISBLANK(VLOOKUP(T_IEA29PL[[#This Row],[Ścieżka Xpath]],ALL!$C:E,COLUMN(C$2),0)),"",VLOOKUP(T_IEA29PL[[#This Row],[Ścieżka Xpath]],ALL!$C:E,COLUMN(C$2),0))</f>
        <v>16 15 081 000</v>
      </c>
      <c r="D210" s="62" t="str">
        <f>IF(ISBLANK(VLOOKUP(T_IEA29PL[[#This Row],[Ścieżka Xpath]],ALL!$C:F,COLUMN(D$2),0)),"",VLOOKUP(T_IEA29PL[[#This Row],[Ścieżka Xpath]],ALL!$C:F,COLUMN(D$2),0))</f>
        <v>Lokalizacja towaru - adres bazujący na kodzie pocztowym.</v>
      </c>
      <c r="E210" s="56" t="str">
        <f>IF(ISBLANK(VLOOKUP(T_IEA29PL[[#This Row],[Ścieżka Xpath]],ALL!$C:G,COLUMN(E$2),0)),"",VLOOKUP(T_IEA29PL[[#This Row],[Ścieżka Xpath]],ALL!$C:G,COLUMN(E$2),0))</f>
        <v>Location - postcode based address.</v>
      </c>
      <c r="F210" s="54" t="str">
        <f>IF(ISBLANK(VLOOKUP(T_IEA29PL[[#This Row],[Ścieżka Xpath]],ALL!$C:H,COLUMN(F$2),0)),"",VLOOKUP(T_IEA29PL[[#This Row],[Ścieżka Xpath]],ALL!$C:H,COLUMN(F$2),0))</f>
        <v>0..1</v>
      </c>
      <c r="G210" s="54" t="str">
        <f>IF(ISBLANK(VLOOKUP(T_IEA29PL[[#This Row],[Ścieżka Xpath]],ALL!$C:I,COLUMN(G$2),0)),"",VLOOKUP(T_IEA29PL[[#This Row],[Ścieżka Xpath]],ALL!$C:I,COLUMN(G$2),0))</f>
        <v>D</v>
      </c>
      <c r="H210" s="54" t="str">
        <f>IF(ISBLANK(VLOOKUP(T_IEA29PL[[#This Row],[Ścieżka Xpath]],ALL!$C:J,COLUMN(H$2),0)),"",VLOOKUP(T_IEA29PL[[#This Row],[Ścieżka Xpath]],ALL!$C:J,COLUMN(H$2),0))</f>
        <v/>
      </c>
      <c r="I210" s="55" t="str">
        <f>IF(ISBLANK(VLOOKUP(T_IEA29PL[[#This Row],[Ścieżka Xpath]],ALL!$C:K,COLUMN(I$2),0)),"",VLOOKUP(T_IEA29PL[[#This Row],[Ścieżka Xpath]],ALL!$C:K,COLUMN(I$2),0))</f>
        <v/>
      </c>
      <c r="J210" s="169" t="str">
        <f>IF(ISBLANK(VLOOKUP(T_IEA29PL[[#This Row],[Ścieżka Xpath]],ALL!$C:L,COLUMN(J$2),0)),"",VLOOKUP(T_IEA29PL[[#This Row],[Ścieżka Xpath]],ALL!$C:L,COLUMN(J$2),0))</f>
        <v>C0394</v>
      </c>
      <c r="K210" s="54" t="str">
        <f>IF(ISBLANK(VLOOKUP(T_IEA29PL[[#This Row],[Ścieżka Xpath]],ALL!$C:N,COLUMN(K$2),0)),"",VLOOKUP(T_IEA29PL[[#This Row],[Ścieżka Xpath]],ALL!$C:N,COLUMN(K$2),0))</f>
        <v/>
      </c>
      <c r="L210" s="56" t="str">
        <f>IF(ISBLANK(VLOOKUP(T_IEA29PL[[#This Row],[Ścieżka Xpath]],ALL!$C:O,COLUMN(L$2),0)),"",VLOOKUP(T_IEA29PL[[#This Row],[Ścieżka Xpath]],ALL!$C:O,COLUMN(L$2),0))</f>
        <v/>
      </c>
      <c r="M210" s="56" t="str">
        <f>IF(ISBLANK(VLOOKUP(T_IEA29PL[[#This Row],[Ścieżka Xpath]],ALL!$C:P,COLUMN(M$2),0)),"",VLOOKUP(T_IEA29PL[[#This Row],[Ścieżka Xpath]],ALL!$C:P,COLUMN(M$2),0))</f>
        <v/>
      </c>
      <c r="N210" s="56" t="str">
        <f>IF(ISBLANK(VLOOKUP(T_IEA29PL[[#This Row],[Ścieżka Xpath]],ALL!$C:Q,COLUMN(N$2),0)),"",VLOOKUP(T_IEA29PL[[#This Row],[Ścieżka Xpath]],ALL!$C:Q,COLUMN(N$2),0))</f>
        <v/>
      </c>
      <c r="O210" s="56" t="str">
        <f>IF(ISBLANK(VLOOKUP(T_IEA29PL[[#This Row],[Ścieżka Xpath]],ALL!$C:Q,COLUMN(O$2),0)),"",VLOOKUP(T_IEA29PL[[#This Row],[Ścieżka Xpath]],ALL!$C:Q,COLUMN(O$2),0))</f>
        <v/>
      </c>
    </row>
    <row r="211" spans="1:15" ht="15" hidden="1">
      <c r="A211" s="50" t="s">
        <v>3238</v>
      </c>
      <c r="B211" s="38">
        <v>209</v>
      </c>
      <c r="C211" s="38" t="str">
        <f>IF(ISBLANK(VLOOKUP(T_IEA29PL[[#This Row],[Ścieżka Xpath]],ALL!$C:E,COLUMN(C$2),0)),"",VLOOKUP(T_IEA29PL[[#This Row],[Ścieżka Xpath]],ALL!$C:E,COLUMN(C$2),0))</f>
        <v>16 15 081 025</v>
      </c>
      <c r="D211" s="16" t="str">
        <f>IF(ISBLANK(VLOOKUP(T_IEA29PL[[#This Row],[Ścieżka Xpath]],ALL!$C:F,COLUMN(D$2),0)),"",VLOOKUP(T_IEA29PL[[#This Row],[Ścieżka Xpath]],ALL!$C:F,COLUMN(D$2),0))</f>
        <v>Numer domu.</v>
      </c>
      <c r="E211" s="50" t="str">
        <f>IF(ISBLANK(VLOOKUP(T_IEA29PL[[#This Row],[Ścieżka Xpath]],ALL!$C:G,COLUMN(E$2),0)),"",VLOOKUP(T_IEA29PL[[#This Row],[Ścieżka Xpath]],ALL!$C:G,COLUMN(E$2),0))</f>
        <v>House number.</v>
      </c>
      <c r="F211" s="38" t="str">
        <f>IF(ISBLANK(VLOOKUP(T_IEA29PL[[#This Row],[Ścieżka Xpath]],ALL!$C:H,COLUMN(F$2),0)),"",VLOOKUP(T_IEA29PL[[#This Row],[Ścieżka Xpath]],ALL!$C:H,COLUMN(F$2),0))</f>
        <v/>
      </c>
      <c r="G211" s="13" t="str">
        <f>IF(ISBLANK(VLOOKUP(T_IEA29PL[[#This Row],[Ścieżka Xpath]],ALL!$C:I,COLUMN(G$2),0)),"",VLOOKUP(T_IEA29PL[[#This Row],[Ścieżka Xpath]],ALL!$C:I,COLUMN(G$2),0))</f>
        <v>D</v>
      </c>
      <c r="H211" s="13" t="str">
        <f>IF(ISBLANK(VLOOKUP(T_IEA29PL[[#This Row],[Ścieżka Xpath]],ALL!$C:J,COLUMN(H$2),0)),"",VLOOKUP(T_IEA29PL[[#This Row],[Ścieżka Xpath]],ALL!$C:J,COLUMN(H$2),0))</f>
        <v>an..17</v>
      </c>
      <c r="I211" s="105" t="str">
        <f>IF(ISBLANK(VLOOKUP(T_IEA29PL[[#This Row],[Ścieżka Xpath]],ALL!$C:K,COLUMN(I$2),0)),"",VLOOKUP(T_IEA29PL[[#This Row],[Ścieżka Xpath]],ALL!$C:K,COLUMN(I$2),0))</f>
        <v/>
      </c>
      <c r="J211" s="157" t="str">
        <f>IF(ISBLANK(VLOOKUP(T_IEA29PL[[#This Row],[Ścieżka Xpath]],ALL!$C:L,COLUMN(J$2),0)),"",VLOOKUP(T_IEA29PL[[#This Row],[Ścieżka Xpath]],ALL!$C:L,COLUMN(J$2),0))</f>
        <v>C0382</v>
      </c>
      <c r="K211" s="38" t="str">
        <f>IF(ISBLANK(VLOOKUP(T_IEA29PL[[#This Row],[Ścieżka Xpath]],ALL!$C:N,COLUMN(K$2),0)),"",VLOOKUP(T_IEA29PL[[#This Row],[Ścieżka Xpath]],ALL!$C:N,COLUMN(K$2),0))</f>
        <v/>
      </c>
      <c r="L211" s="50" t="str">
        <f>IF(ISBLANK(VLOOKUP(T_IEA29PL[[#This Row],[Ścieżka Xpath]],ALL!$C:O,COLUMN(L$2),0)),"",VLOOKUP(T_IEA29PL[[#This Row],[Ścieżka Xpath]],ALL!$C:O,COLUMN(L$2),0))</f>
        <v/>
      </c>
      <c r="M211" s="50" t="str">
        <f>IF(ISBLANK(VLOOKUP(T_IEA29PL[[#This Row],[Ścieżka Xpath]],ALL!$C:P,COLUMN(M$2),0)),"",VLOOKUP(T_IEA29PL[[#This Row],[Ścieżka Xpath]],ALL!$C:P,COLUMN(M$2),0))</f>
        <v/>
      </c>
      <c r="N211" s="50" t="str">
        <f>IF(ISBLANK(VLOOKUP(T_IEA29PL[[#This Row],[Ścieżka Xpath]],ALL!$C:Q,COLUMN(N$2),0)),"",VLOOKUP(T_IEA29PL[[#This Row],[Ścieżka Xpath]],ALL!$C:Q,COLUMN(N$2),0))</f>
        <v/>
      </c>
      <c r="O211" s="50" t="str">
        <f>IF(ISBLANK(VLOOKUP(T_IEA29PL[[#This Row],[Ścieżka Xpath]],ALL!$C:Q,COLUMN(O$2),0)),"",VLOOKUP(T_IEA29PL[[#This Row],[Ścieżka Xpath]],ALL!$C:Q,COLUMN(O$2),0))</f>
        <v/>
      </c>
    </row>
    <row r="212" spans="1:15" ht="15" hidden="1">
      <c r="A212" s="50" t="s">
        <v>3239</v>
      </c>
      <c r="B212" s="38">
        <v>210</v>
      </c>
      <c r="C212" s="38" t="str">
        <f>IF(ISBLANK(VLOOKUP(T_IEA29PL[[#This Row],[Ścieżka Xpath]],ALL!$C:E,COLUMN(C$2),0)),"",VLOOKUP(T_IEA29PL[[#This Row],[Ścieżka Xpath]],ALL!$C:E,COLUMN(C$2),0))</f>
        <v>16 15 081 021</v>
      </c>
      <c r="D212" s="16" t="str">
        <f>IF(ISBLANK(VLOOKUP(T_IEA29PL[[#This Row],[Ścieżka Xpath]],ALL!$C:F,COLUMN(D$2),0)),"",VLOOKUP(T_IEA29PL[[#This Row],[Ścieżka Xpath]],ALL!$C:F,COLUMN(D$2),0))</f>
        <v>Kod pocztowy.</v>
      </c>
      <c r="E212" s="50" t="str">
        <f>IF(ISBLANK(VLOOKUP(T_IEA29PL[[#This Row],[Ścieżka Xpath]],ALL!$C:G,COLUMN(E$2),0)),"",VLOOKUP(T_IEA29PL[[#This Row],[Ścieżka Xpath]],ALL!$C:G,COLUMN(E$2),0))</f>
        <v>ZIP, postcode.</v>
      </c>
      <c r="F212" s="38" t="str">
        <f>IF(ISBLANK(VLOOKUP(T_IEA29PL[[#This Row],[Ścieżka Xpath]],ALL!$C:H,COLUMN(F$2),0)),"",VLOOKUP(T_IEA29PL[[#This Row],[Ścieżka Xpath]],ALL!$C:H,COLUMN(F$2),0))</f>
        <v/>
      </c>
      <c r="G212" s="13" t="str">
        <f>IF(ISBLANK(VLOOKUP(T_IEA29PL[[#This Row],[Ścieżka Xpath]],ALL!$C:I,COLUMN(G$2),0)),"",VLOOKUP(T_IEA29PL[[#This Row],[Ścieżka Xpath]],ALL!$C:I,COLUMN(G$2),0))</f>
        <v>R</v>
      </c>
      <c r="H212" s="13" t="str">
        <f>IF(ISBLANK(VLOOKUP(T_IEA29PL[[#This Row],[Ścieżka Xpath]],ALL!$C:J,COLUMN(H$2),0)),"",VLOOKUP(T_IEA29PL[[#This Row],[Ścieżka Xpath]],ALL!$C:J,COLUMN(H$2),0))</f>
        <v>an..17</v>
      </c>
      <c r="I212" s="105" t="str">
        <f>IF(ISBLANK(VLOOKUP(T_IEA29PL[[#This Row],[Ścieżka Xpath]],ALL!$C:K,COLUMN(I$2),0)),"",VLOOKUP(T_IEA29PL[[#This Row],[Ścieżka Xpath]],ALL!$C:K,COLUMN(I$2),0))</f>
        <v/>
      </c>
      <c r="J212" s="157" t="str">
        <f>IF(ISBLANK(VLOOKUP(T_IEA29PL[[#This Row],[Ścieżka Xpath]],ALL!$C:L,COLUMN(J$2),0)),"",VLOOKUP(T_IEA29PL[[#This Row],[Ścieżka Xpath]],ALL!$C:L,COLUMN(J$2),0))</f>
        <v/>
      </c>
      <c r="K212" s="38" t="str">
        <f>IF(ISBLANK(VLOOKUP(T_IEA29PL[[#This Row],[Ścieżka Xpath]],ALL!$C:N,COLUMN(K$2),0)),"",VLOOKUP(T_IEA29PL[[#This Row],[Ścieżka Xpath]],ALL!$C:N,COLUMN(K$2),0))</f>
        <v/>
      </c>
      <c r="L212" s="50" t="str">
        <f>IF(ISBLANK(VLOOKUP(T_IEA29PL[[#This Row],[Ścieżka Xpath]],ALL!$C:O,COLUMN(L$2),0)),"",VLOOKUP(T_IEA29PL[[#This Row],[Ścieżka Xpath]],ALL!$C:O,COLUMN(L$2),0))</f>
        <v/>
      </c>
      <c r="M212" s="50" t="str">
        <f>IF(ISBLANK(VLOOKUP(T_IEA29PL[[#This Row],[Ścieżka Xpath]],ALL!$C:P,COLUMN(M$2),0)),"",VLOOKUP(T_IEA29PL[[#This Row],[Ścieżka Xpath]],ALL!$C:P,COLUMN(M$2),0))</f>
        <v/>
      </c>
      <c r="N212" s="50" t="str">
        <f>IF(ISBLANK(VLOOKUP(T_IEA29PL[[#This Row],[Ścieżka Xpath]],ALL!$C:Q,COLUMN(N$2),0)),"",VLOOKUP(T_IEA29PL[[#This Row],[Ścieżka Xpath]],ALL!$C:Q,COLUMN(N$2),0))</f>
        <v/>
      </c>
      <c r="O212" s="50" t="str">
        <f>IF(ISBLANK(VLOOKUP(T_IEA29PL[[#This Row],[Ścieżka Xpath]],ALL!$C:Q,COLUMN(O$2),0)),"",VLOOKUP(T_IEA29PL[[#This Row],[Ścieżka Xpath]],ALL!$C:Q,COLUMN(O$2),0))</f>
        <v/>
      </c>
    </row>
    <row r="213" spans="1:15" ht="15" hidden="1">
      <c r="A213" s="50" t="s">
        <v>3240</v>
      </c>
      <c r="B213" s="38">
        <v>211</v>
      </c>
      <c r="C213" s="38" t="str">
        <f>IF(ISBLANK(VLOOKUP(T_IEA29PL[[#This Row],[Ścieżka Xpath]],ALL!$C:E,COLUMN(C$2),0)),"",VLOOKUP(T_IEA29PL[[#This Row],[Ścieżka Xpath]],ALL!$C:E,COLUMN(C$2),0))</f>
        <v>16 15 081 020</v>
      </c>
      <c r="D213" s="16" t="str">
        <f>IF(ISBLANK(VLOOKUP(T_IEA29PL[[#This Row],[Ścieżka Xpath]],ALL!$C:F,COLUMN(D$2),0)),"",VLOOKUP(T_IEA29PL[[#This Row],[Ścieżka Xpath]],ALL!$C:F,COLUMN(D$2),0))</f>
        <v>Kod kraju.</v>
      </c>
      <c r="E213" s="50" t="str">
        <f>IF(ISBLANK(VLOOKUP(T_IEA29PL[[#This Row],[Ścieżka Xpath]],ALL!$C:G,COLUMN(E$2),0)),"",VLOOKUP(T_IEA29PL[[#This Row],[Ścieżka Xpath]],ALL!$C:G,COLUMN(E$2),0))</f>
        <v>Country code.</v>
      </c>
      <c r="F213" s="38" t="str">
        <f>IF(ISBLANK(VLOOKUP(T_IEA29PL[[#This Row],[Ścieżka Xpath]],ALL!$C:H,COLUMN(F$2),0)),"",VLOOKUP(T_IEA29PL[[#This Row],[Ścieżka Xpath]],ALL!$C:H,COLUMN(F$2),0))</f>
        <v/>
      </c>
      <c r="G213" s="13" t="str">
        <f>IF(ISBLANK(VLOOKUP(T_IEA29PL[[#This Row],[Ścieżka Xpath]],ALL!$C:I,COLUMN(G$2),0)),"",VLOOKUP(T_IEA29PL[[#This Row],[Ścieżka Xpath]],ALL!$C:I,COLUMN(G$2),0))</f>
        <v>R</v>
      </c>
      <c r="H213" s="13" t="str">
        <f>IF(ISBLANK(VLOOKUP(T_IEA29PL[[#This Row],[Ścieżka Xpath]],ALL!$C:J,COLUMN(H$2),0)),"",VLOOKUP(T_IEA29PL[[#This Row],[Ścieżka Xpath]],ALL!$C:J,COLUMN(H$2),0))</f>
        <v>a2</v>
      </c>
      <c r="I213" s="105" t="str">
        <f>IF(ISBLANK(VLOOKUP(T_IEA29PL[[#This Row],[Ścieżka Xpath]],ALL!$C:K,COLUMN(I$2),0)),"",VLOOKUP(T_IEA29PL[[#This Row],[Ścieżka Xpath]],ALL!$C:K,COLUMN(I$2),0))</f>
        <v>CL190</v>
      </c>
      <c r="J213" s="157" t="str">
        <f>IF(ISBLANK(VLOOKUP(T_IEA29PL[[#This Row],[Ścieżka Xpath]],ALL!$C:L,COLUMN(J$2),0)),"",VLOOKUP(T_IEA29PL[[#This Row],[Ścieżka Xpath]],ALL!$C:L,COLUMN(J$2),0))</f>
        <v/>
      </c>
      <c r="K213" s="38" t="str">
        <f>IF(ISBLANK(VLOOKUP(T_IEA29PL[[#This Row],[Ścieżka Xpath]],ALL!$C:N,COLUMN(K$2),0)),"",VLOOKUP(T_IEA29PL[[#This Row],[Ścieżka Xpath]],ALL!$C:N,COLUMN(K$2),0))</f>
        <v/>
      </c>
      <c r="L213" s="50" t="str">
        <f>IF(ISBLANK(VLOOKUP(T_IEA29PL[[#This Row],[Ścieżka Xpath]],ALL!$C:O,COLUMN(L$2),0)),"",VLOOKUP(T_IEA29PL[[#This Row],[Ścieżka Xpath]],ALL!$C:O,COLUMN(L$2),0))</f>
        <v/>
      </c>
      <c r="M213" s="50" t="str">
        <f>IF(ISBLANK(VLOOKUP(T_IEA29PL[[#This Row],[Ścieżka Xpath]],ALL!$C:P,COLUMN(M$2),0)),"",VLOOKUP(T_IEA29PL[[#This Row],[Ścieżka Xpath]],ALL!$C:P,COLUMN(M$2),0))</f>
        <v/>
      </c>
      <c r="N213" s="50" t="str">
        <f>IF(ISBLANK(VLOOKUP(T_IEA29PL[[#This Row],[Ścieżka Xpath]],ALL!$C:Q,COLUMN(N$2),0)),"",VLOOKUP(T_IEA29PL[[#This Row],[Ścieżka Xpath]],ALL!$C:Q,COLUMN(N$2),0))</f>
        <v/>
      </c>
      <c r="O213" s="50" t="str">
        <f>IF(ISBLANK(VLOOKUP(T_IEA29PL[[#This Row],[Ścieżka Xpath]],ALL!$C:Q,COLUMN(O$2),0)),"",VLOOKUP(T_IEA29PL[[#This Row],[Ścieżka Xpath]],ALL!$C:Q,COLUMN(O$2),0))</f>
        <v/>
      </c>
    </row>
    <row r="214" spans="1:15" ht="30" hidden="1">
      <c r="A214" s="56" t="s">
        <v>3241</v>
      </c>
      <c r="B214" s="54">
        <v>212</v>
      </c>
      <c r="C214" s="54" t="str">
        <f>IF(ISBLANK(VLOOKUP(T_IEA29PL[[#This Row],[Ścieżka Xpath]],ALL!$C:E,COLUMN(C$2),0)),"",VLOOKUP(T_IEA29PL[[#This Row],[Ścieżka Xpath]],ALL!$C:E,COLUMN(C$2),0))</f>
        <v>16 15 074 000</v>
      </c>
      <c r="D214" s="62" t="str">
        <f>IF(ISBLANK(VLOOKUP(T_IEA29PL[[#This Row],[Ścieżka Xpath]],ALL!$C:F,COLUMN(D$2),0)),"",VLOOKUP(T_IEA29PL[[#This Row],[Ścieżka Xpath]],ALL!$C:F,COLUMN(D$2),0))</f>
        <v>Osoba do kontaktu w sprawie lokalizacji towaru.</v>
      </c>
      <c r="E214" s="56" t="str">
        <f>IF(ISBLANK(VLOOKUP(T_IEA29PL[[#This Row],[Ścieżka Xpath]],ALL!$C:G,COLUMN(E$2),0)),"",VLOOKUP(T_IEA29PL[[#This Row],[Ścieżka Xpath]],ALL!$C:G,COLUMN(E$2),0))</f>
        <v>Location - contact person.</v>
      </c>
      <c r="F214" s="54" t="str">
        <f>IF(ISBLANK(VLOOKUP(T_IEA29PL[[#This Row],[Ścieżka Xpath]],ALL!$C:H,COLUMN(F$2),0)),"",VLOOKUP(T_IEA29PL[[#This Row],[Ścieżka Xpath]],ALL!$C:H,COLUMN(F$2),0))</f>
        <v>0..1</v>
      </c>
      <c r="G214" s="54" t="str">
        <f>IF(ISBLANK(VLOOKUP(T_IEA29PL[[#This Row],[Ścieżka Xpath]],ALL!$C:I,COLUMN(G$2),0)),"",VLOOKUP(T_IEA29PL[[#This Row],[Ścieżka Xpath]],ALL!$C:I,COLUMN(G$2),0))</f>
        <v>D</v>
      </c>
      <c r="H214" s="54" t="str">
        <f>IF(ISBLANK(VLOOKUP(T_IEA29PL[[#This Row],[Ścieżka Xpath]],ALL!$C:J,COLUMN(H$2),0)),"",VLOOKUP(T_IEA29PL[[#This Row],[Ścieżka Xpath]],ALL!$C:J,COLUMN(H$2),0))</f>
        <v/>
      </c>
      <c r="I214" s="55" t="str">
        <f>IF(ISBLANK(VLOOKUP(T_IEA29PL[[#This Row],[Ścieżka Xpath]],ALL!$C:K,COLUMN(I$2),0)),"",VLOOKUP(T_IEA29PL[[#This Row],[Ścieżka Xpath]],ALL!$C:K,COLUMN(I$2),0))</f>
        <v/>
      </c>
      <c r="J214" s="169" t="str">
        <f>IF(ISBLANK(VLOOKUP(T_IEA29PL[[#This Row],[Ścieżka Xpath]],ALL!$C:L,COLUMN(J$2),0)),"",VLOOKUP(T_IEA29PL[[#This Row],[Ścieżka Xpath]],ALL!$C:L,COLUMN(J$2),0))</f>
        <v>C0394; G0105</v>
      </c>
      <c r="K214" s="54" t="str">
        <f>IF(ISBLANK(VLOOKUP(T_IEA29PL[[#This Row],[Ścieżka Xpath]],ALL!$C:N,COLUMN(K$2),0)),"",VLOOKUP(T_IEA29PL[[#This Row],[Ścieżka Xpath]],ALL!$C:N,COLUMN(K$2),0))</f>
        <v/>
      </c>
      <c r="L214" s="56" t="str">
        <f>IF(ISBLANK(VLOOKUP(T_IEA29PL[[#This Row],[Ścieżka Xpath]],ALL!$C:O,COLUMN(L$2),0)),"",VLOOKUP(T_IEA29PL[[#This Row],[Ścieżka Xpath]],ALL!$C:O,COLUMN(L$2),0))</f>
        <v/>
      </c>
      <c r="M214" s="56" t="str">
        <f>IF(ISBLANK(VLOOKUP(T_IEA29PL[[#This Row],[Ścieżka Xpath]],ALL!$C:P,COLUMN(M$2),0)),"",VLOOKUP(T_IEA29PL[[#This Row],[Ścieżka Xpath]],ALL!$C:P,COLUMN(M$2),0))</f>
        <v/>
      </c>
      <c r="N214" s="56" t="str">
        <f>IF(ISBLANK(VLOOKUP(T_IEA29PL[[#This Row],[Ścieżka Xpath]],ALL!$C:Q,COLUMN(N$2),0)),"",VLOOKUP(T_IEA29PL[[#This Row],[Ścieżka Xpath]],ALL!$C:Q,COLUMN(N$2),0))</f>
        <v/>
      </c>
      <c r="O214" s="56" t="str">
        <f>IF(ISBLANK(VLOOKUP(T_IEA29PL[[#This Row],[Ścieżka Xpath]],ALL!$C:Q,COLUMN(O$2),0)),"",VLOOKUP(T_IEA29PL[[#This Row],[Ścieżka Xpath]],ALL!$C:Q,COLUMN(O$2),0))</f>
        <v/>
      </c>
    </row>
    <row r="215" spans="1:15" ht="15" hidden="1">
      <c r="A215" s="50" t="s">
        <v>3242</v>
      </c>
      <c r="B215" s="38">
        <v>213</v>
      </c>
      <c r="C215" s="38" t="str">
        <f>IF(ISBLANK(VLOOKUP(T_IEA29PL[[#This Row],[Ścieżka Xpath]],ALL!$C:E,COLUMN(C$2),0)),"",VLOOKUP(T_IEA29PL[[#This Row],[Ścieżka Xpath]],ALL!$C:E,COLUMN(C$2),0))</f>
        <v>16 15 074 016</v>
      </c>
      <c r="D215" s="16" t="str">
        <f>IF(ISBLANK(VLOOKUP(T_IEA29PL[[#This Row],[Ścieżka Xpath]],ALL!$C:F,COLUMN(D$2),0)),"",VLOOKUP(T_IEA29PL[[#This Row],[Ścieżka Xpath]],ALL!$C:F,COLUMN(D$2),0))</f>
        <v>Imię i nazwisko.</v>
      </c>
      <c r="E215" s="50" t="str">
        <f>IF(ISBLANK(VLOOKUP(T_IEA29PL[[#This Row],[Ścieżka Xpath]],ALL!$C:G,COLUMN(E$2),0)),"",VLOOKUP(T_IEA29PL[[#This Row],[Ścieżka Xpath]],ALL!$C:G,COLUMN(E$2),0))</f>
        <v>Name and surname.</v>
      </c>
      <c r="F215" s="38" t="str">
        <f>IF(ISBLANK(VLOOKUP(T_IEA29PL[[#This Row],[Ścieżka Xpath]],ALL!$C:H,COLUMN(F$2),0)),"",VLOOKUP(T_IEA29PL[[#This Row],[Ścieżka Xpath]],ALL!$C:H,COLUMN(F$2),0))</f>
        <v/>
      </c>
      <c r="G215" s="13" t="str">
        <f>IF(ISBLANK(VLOOKUP(T_IEA29PL[[#This Row],[Ścieżka Xpath]],ALL!$C:I,COLUMN(G$2),0)),"",VLOOKUP(T_IEA29PL[[#This Row],[Ścieżka Xpath]],ALL!$C:I,COLUMN(G$2),0))</f>
        <v>R</v>
      </c>
      <c r="H215" s="13" t="str">
        <f>IF(ISBLANK(VLOOKUP(T_IEA29PL[[#This Row],[Ścieżka Xpath]],ALL!$C:J,COLUMN(H$2),0)),"",VLOOKUP(T_IEA29PL[[#This Row],[Ścieżka Xpath]],ALL!$C:J,COLUMN(H$2),0))</f>
        <v>an..70</v>
      </c>
      <c r="I215" s="105" t="str">
        <f>IF(ISBLANK(VLOOKUP(T_IEA29PL[[#This Row],[Ścieżka Xpath]],ALL!$C:K,COLUMN(I$2),0)),"",VLOOKUP(T_IEA29PL[[#This Row],[Ścieżka Xpath]],ALL!$C:K,COLUMN(I$2),0))</f>
        <v/>
      </c>
      <c r="J215" s="157" t="str">
        <f>IF(ISBLANK(VLOOKUP(T_IEA29PL[[#This Row],[Ścieżka Xpath]],ALL!$C:L,COLUMN(J$2),0)),"",VLOOKUP(T_IEA29PL[[#This Row],[Ścieżka Xpath]],ALL!$C:L,COLUMN(J$2),0))</f>
        <v/>
      </c>
      <c r="K215" s="38" t="str">
        <f>IF(ISBLANK(VLOOKUP(T_IEA29PL[[#This Row],[Ścieżka Xpath]],ALL!$C:N,COLUMN(K$2),0)),"",VLOOKUP(T_IEA29PL[[#This Row],[Ścieżka Xpath]],ALL!$C:N,COLUMN(K$2),0))</f>
        <v/>
      </c>
      <c r="L215" s="50" t="str">
        <f>IF(ISBLANK(VLOOKUP(T_IEA29PL[[#This Row],[Ścieżka Xpath]],ALL!$C:O,COLUMN(L$2),0)),"",VLOOKUP(T_IEA29PL[[#This Row],[Ścieżka Xpath]],ALL!$C:O,COLUMN(L$2),0))</f>
        <v/>
      </c>
      <c r="M215" s="50" t="str">
        <f>IF(ISBLANK(VLOOKUP(T_IEA29PL[[#This Row],[Ścieżka Xpath]],ALL!$C:P,COLUMN(M$2),0)),"",VLOOKUP(T_IEA29PL[[#This Row],[Ścieżka Xpath]],ALL!$C:P,COLUMN(M$2),0))</f>
        <v/>
      </c>
      <c r="N215" s="50" t="str">
        <f>IF(ISBLANK(VLOOKUP(T_IEA29PL[[#This Row],[Ścieżka Xpath]],ALL!$C:Q,COLUMN(N$2),0)),"",VLOOKUP(T_IEA29PL[[#This Row],[Ścieżka Xpath]],ALL!$C:Q,COLUMN(N$2),0))</f>
        <v/>
      </c>
      <c r="O215" s="50" t="str">
        <f>IF(ISBLANK(VLOOKUP(T_IEA29PL[[#This Row],[Ścieżka Xpath]],ALL!$C:Q,COLUMN(O$2),0)),"",VLOOKUP(T_IEA29PL[[#This Row],[Ścieżka Xpath]],ALL!$C:Q,COLUMN(O$2),0))</f>
        <v/>
      </c>
    </row>
    <row r="216" spans="1:15" ht="15" hidden="1">
      <c r="A216" s="50" t="s">
        <v>3243</v>
      </c>
      <c r="B216" s="38">
        <v>214</v>
      </c>
      <c r="C216" s="38" t="str">
        <f>IF(ISBLANK(VLOOKUP(T_IEA29PL[[#This Row],[Ścieżka Xpath]],ALL!$C:E,COLUMN(C$2),0)),"",VLOOKUP(T_IEA29PL[[#This Row],[Ścieżka Xpath]],ALL!$C:E,COLUMN(C$2),0))</f>
        <v>16 15 074 075</v>
      </c>
      <c r="D216" s="16" t="str">
        <f>IF(ISBLANK(VLOOKUP(T_IEA29PL[[#This Row],[Ścieżka Xpath]],ALL!$C:F,COLUMN(D$2),0)),"",VLOOKUP(T_IEA29PL[[#This Row],[Ścieżka Xpath]],ALL!$C:F,COLUMN(D$2),0))</f>
        <v>Numer telefonu.</v>
      </c>
      <c r="E216" s="50" t="str">
        <f>IF(ISBLANK(VLOOKUP(T_IEA29PL[[#This Row],[Ścieżka Xpath]],ALL!$C:G,COLUMN(E$2),0)),"",VLOOKUP(T_IEA29PL[[#This Row],[Ścieżka Xpath]],ALL!$C:G,COLUMN(E$2),0))</f>
        <v>Phone number.</v>
      </c>
      <c r="F216" s="38" t="str">
        <f>IF(ISBLANK(VLOOKUP(T_IEA29PL[[#This Row],[Ścieżka Xpath]],ALL!$C:H,COLUMN(F$2),0)),"",VLOOKUP(T_IEA29PL[[#This Row],[Ścieżka Xpath]],ALL!$C:H,COLUMN(F$2),0))</f>
        <v/>
      </c>
      <c r="G216" s="13" t="str">
        <f>IF(ISBLANK(VLOOKUP(T_IEA29PL[[#This Row],[Ścieżka Xpath]],ALL!$C:I,COLUMN(G$2),0)),"",VLOOKUP(T_IEA29PL[[#This Row],[Ścieżka Xpath]],ALL!$C:I,COLUMN(G$2),0))</f>
        <v>R</v>
      </c>
      <c r="H216" s="13" t="str">
        <f>IF(ISBLANK(VLOOKUP(T_IEA29PL[[#This Row],[Ścieżka Xpath]],ALL!$C:J,COLUMN(H$2),0)),"",VLOOKUP(T_IEA29PL[[#This Row],[Ścieżka Xpath]],ALL!$C:J,COLUMN(H$2),0))</f>
        <v>an..35</v>
      </c>
      <c r="I216" s="105" t="str">
        <f>IF(ISBLANK(VLOOKUP(T_IEA29PL[[#This Row],[Ścieżka Xpath]],ALL!$C:K,COLUMN(I$2),0)),"",VLOOKUP(T_IEA29PL[[#This Row],[Ścieżka Xpath]],ALL!$C:K,COLUMN(I$2),0))</f>
        <v/>
      </c>
      <c r="J216" s="157" t="str">
        <f>IF(ISBLANK(VLOOKUP(T_IEA29PL[[#This Row],[Ścieżka Xpath]],ALL!$C:L,COLUMN(J$2),0)),"",VLOOKUP(T_IEA29PL[[#This Row],[Ścieżka Xpath]],ALL!$C:L,COLUMN(J$2),0))</f>
        <v/>
      </c>
      <c r="K216" s="38" t="str">
        <f>IF(ISBLANK(VLOOKUP(T_IEA29PL[[#This Row],[Ścieżka Xpath]],ALL!$C:N,COLUMN(K$2),0)),"",VLOOKUP(T_IEA29PL[[#This Row],[Ścieżka Xpath]],ALL!$C:N,COLUMN(K$2),0))</f>
        <v/>
      </c>
      <c r="L216" s="50" t="str">
        <f>IF(ISBLANK(VLOOKUP(T_IEA29PL[[#This Row],[Ścieżka Xpath]],ALL!$C:O,COLUMN(L$2),0)),"",VLOOKUP(T_IEA29PL[[#This Row],[Ścieżka Xpath]],ALL!$C:O,COLUMN(L$2),0))</f>
        <v/>
      </c>
      <c r="M216" s="50" t="str">
        <f>IF(ISBLANK(VLOOKUP(T_IEA29PL[[#This Row],[Ścieżka Xpath]],ALL!$C:P,COLUMN(M$2),0)),"",VLOOKUP(T_IEA29PL[[#This Row],[Ścieżka Xpath]],ALL!$C:P,COLUMN(M$2),0))</f>
        <v/>
      </c>
      <c r="N216" s="50" t="str">
        <f>IF(ISBLANK(VLOOKUP(T_IEA29PL[[#This Row],[Ścieżka Xpath]],ALL!$C:Q,COLUMN(N$2),0)),"",VLOOKUP(T_IEA29PL[[#This Row],[Ścieżka Xpath]],ALL!$C:Q,COLUMN(N$2),0))</f>
        <v/>
      </c>
      <c r="O216" s="50" t="str">
        <f>IF(ISBLANK(VLOOKUP(T_IEA29PL[[#This Row],[Ścieżka Xpath]],ALL!$C:Q,COLUMN(O$2),0)),"",VLOOKUP(T_IEA29PL[[#This Row],[Ścieżka Xpath]],ALL!$C:Q,COLUMN(O$2),0))</f>
        <v/>
      </c>
    </row>
    <row r="217" spans="1:15" ht="15" hidden="1">
      <c r="A217" s="50" t="s">
        <v>3244</v>
      </c>
      <c r="B217" s="38">
        <v>215</v>
      </c>
      <c r="C217" s="38" t="str">
        <f>IF(ISBLANK(VLOOKUP(T_IEA29PL[[#This Row],[Ścieżka Xpath]],ALL!$C:E,COLUMN(C$2),0)),"",VLOOKUP(T_IEA29PL[[#This Row],[Ścieżka Xpath]],ALL!$C:E,COLUMN(C$2),0))</f>
        <v>16 15 074 076</v>
      </c>
      <c r="D217" s="16" t="str">
        <f>IF(ISBLANK(VLOOKUP(T_IEA29PL[[#This Row],[Ścieżka Xpath]],ALL!$C:F,COLUMN(D$2),0)),"",VLOOKUP(T_IEA29PL[[#This Row],[Ścieżka Xpath]],ALL!$C:F,COLUMN(D$2),0))</f>
        <v>Adres e-mail.</v>
      </c>
      <c r="E217" s="50" t="str">
        <f>IF(ISBLANK(VLOOKUP(T_IEA29PL[[#This Row],[Ścieżka Xpath]],ALL!$C:G,COLUMN(E$2),0)),"",VLOOKUP(T_IEA29PL[[#This Row],[Ścieżka Xpath]],ALL!$C:G,COLUMN(E$2),0))</f>
        <v>Email address.</v>
      </c>
      <c r="F217" s="38" t="str">
        <f>IF(ISBLANK(VLOOKUP(T_IEA29PL[[#This Row],[Ścieżka Xpath]],ALL!$C:H,COLUMN(F$2),0)),"",VLOOKUP(T_IEA29PL[[#This Row],[Ścieżka Xpath]],ALL!$C:H,COLUMN(F$2),0))</f>
        <v/>
      </c>
      <c r="G217" s="13" t="str">
        <f>IF(ISBLANK(VLOOKUP(T_IEA29PL[[#This Row],[Ścieżka Xpath]],ALL!$C:I,COLUMN(G$2),0)),"",VLOOKUP(T_IEA29PL[[#This Row],[Ścieżka Xpath]],ALL!$C:I,COLUMN(G$2),0))</f>
        <v>O</v>
      </c>
      <c r="H217" s="13" t="str">
        <f>IF(ISBLANK(VLOOKUP(T_IEA29PL[[#This Row],[Ścieżka Xpath]],ALL!$C:J,COLUMN(H$2),0)),"",VLOOKUP(T_IEA29PL[[#This Row],[Ścieżka Xpath]],ALL!$C:J,COLUMN(H$2),0))</f>
        <v>an..256</v>
      </c>
      <c r="I217" s="105" t="str">
        <f>IF(ISBLANK(VLOOKUP(T_IEA29PL[[#This Row],[Ścieżka Xpath]],ALL!$C:K,COLUMN(I$2),0)),"",VLOOKUP(T_IEA29PL[[#This Row],[Ścieżka Xpath]],ALL!$C:K,COLUMN(I$2),0))</f>
        <v/>
      </c>
      <c r="J217" s="157" t="str">
        <f>IF(ISBLANK(VLOOKUP(T_IEA29PL[[#This Row],[Ścieżka Xpath]],ALL!$C:L,COLUMN(J$2),0)),"",VLOOKUP(T_IEA29PL[[#This Row],[Ścieżka Xpath]],ALL!$C:L,COLUMN(J$2),0))</f>
        <v>G0002</v>
      </c>
      <c r="K217" s="38" t="str">
        <f>IF(ISBLANK(VLOOKUP(T_IEA29PL[[#This Row],[Ścieżka Xpath]],ALL!$C:N,COLUMN(K$2),0)),"",VLOOKUP(T_IEA29PL[[#This Row],[Ścieżka Xpath]],ALL!$C:N,COLUMN(K$2),0))</f>
        <v/>
      </c>
      <c r="L217" s="50" t="str">
        <f>IF(ISBLANK(VLOOKUP(T_IEA29PL[[#This Row],[Ścieżka Xpath]],ALL!$C:O,COLUMN(L$2),0)),"",VLOOKUP(T_IEA29PL[[#This Row],[Ścieżka Xpath]],ALL!$C:O,COLUMN(L$2),0))</f>
        <v/>
      </c>
      <c r="M217" s="50" t="str">
        <f>IF(ISBLANK(VLOOKUP(T_IEA29PL[[#This Row],[Ścieżka Xpath]],ALL!$C:P,COLUMN(M$2),0)),"",VLOOKUP(T_IEA29PL[[#This Row],[Ścieżka Xpath]],ALL!$C:P,COLUMN(M$2),0))</f>
        <v/>
      </c>
      <c r="N217" s="50" t="str">
        <f>IF(ISBLANK(VLOOKUP(T_IEA29PL[[#This Row],[Ścieżka Xpath]],ALL!$C:Q,COLUMN(N$2),0)),"",VLOOKUP(T_IEA29PL[[#This Row],[Ścieżka Xpath]],ALL!$C:Q,COLUMN(N$2),0))</f>
        <v/>
      </c>
      <c r="O217" s="50" t="str">
        <f>IF(ISBLANK(VLOOKUP(T_IEA29PL[[#This Row],[Ścieżka Xpath]],ALL!$C:Q,COLUMN(O$2),0)),"",VLOOKUP(T_IEA29PL[[#This Row],[Ścieżka Xpath]],ALL!$C:Q,COLUMN(O$2),0))</f>
        <v/>
      </c>
    </row>
    <row r="218" spans="1:15" ht="45" hidden="1">
      <c r="A218" s="56" t="s">
        <v>3245</v>
      </c>
      <c r="B218" s="54">
        <v>216</v>
      </c>
      <c r="C218" s="54" t="str">
        <f>IF(ISBLANK(VLOOKUP(T_IEA29PL[[#This Row],[Ścieżka Xpath]],ALL!$C:E,COLUMN(C$2),0)),"",VLOOKUP(T_IEA29PL[[#This Row],[Ścieżka Xpath]],ALL!$C:E,COLUMN(C$2),0))</f>
        <v>19 05 000 000</v>
      </c>
      <c r="D218" s="62" t="str">
        <f>IF(ISBLANK(VLOOKUP(T_IEA29PL[[#This Row],[Ścieżka Xpath]],ALL!$C:F,COLUMN(D$2),0)),"",VLOOKUP(T_IEA29PL[[#This Row],[Ścieżka Xpath]],ALL!$C:F,COLUMN(D$2),0))</f>
        <v>Środki transportu w miejscu wyjścia (przesyłka kapitańska).</v>
      </c>
      <c r="E218" s="56" t="str">
        <f>IF(ISBLANK(VLOOKUP(T_IEA29PL[[#This Row],[Ścieżka Xpath]],ALL!$C:G,COLUMN(E$2),0)),"",VLOOKUP(T_IEA29PL[[#This Row],[Ścieżka Xpath]],ALL!$C:G,COLUMN(E$2),0))</f>
        <v>Departure transport means details (related to all goods items).</v>
      </c>
      <c r="F218" s="54" t="str">
        <f>IF(ISBLANK(VLOOKUP(T_IEA29PL[[#This Row],[Ścieżka Xpath]],ALL!$C:H,COLUMN(F$2),0)),"",VLOOKUP(T_IEA29PL[[#This Row],[Ścieżka Xpath]],ALL!$C:H,COLUMN(F$2),0))</f>
        <v>0..999</v>
      </c>
      <c r="G218" s="54" t="str">
        <f>IF(ISBLANK(VLOOKUP(T_IEA29PL[[#This Row],[Ścieżka Xpath]],ALL!$C:I,COLUMN(G$2),0)),"",VLOOKUP(T_IEA29PL[[#This Row],[Ścieżka Xpath]],ALL!$C:I,COLUMN(G$2),0))</f>
        <v>D</v>
      </c>
      <c r="H218" s="54" t="str">
        <f>IF(ISBLANK(VLOOKUP(T_IEA29PL[[#This Row],[Ścieżka Xpath]],ALL!$C:J,COLUMN(H$2),0)),"",VLOOKUP(T_IEA29PL[[#This Row],[Ścieżka Xpath]],ALL!$C:J,COLUMN(H$2),0))</f>
        <v/>
      </c>
      <c r="I218" s="55" t="str">
        <f>IF(ISBLANK(VLOOKUP(T_IEA29PL[[#This Row],[Ścieżka Xpath]],ALL!$C:K,COLUMN(I$2),0)),"",VLOOKUP(T_IEA29PL[[#This Row],[Ścieżka Xpath]],ALL!$C:K,COLUMN(I$2),0))</f>
        <v/>
      </c>
      <c r="J218" s="169" t="str">
        <f>IF(ISBLANK(VLOOKUP(T_IEA29PL[[#This Row],[Ścieżka Xpath]],ALL!$C:L,COLUMN(J$2),0)),"",VLOOKUP(T_IEA29PL[[#This Row],[Ścieżka Xpath]],ALL!$C:L,COLUMN(J$2),0))</f>
        <v>C0339; G0119; R0855</v>
      </c>
      <c r="K218" s="54" t="str">
        <f>IF(ISBLANK(VLOOKUP(T_IEA29PL[[#This Row],[Ścieżka Xpath]],ALL!$C:N,COLUMN(K$2),0)),"",VLOOKUP(T_IEA29PL[[#This Row],[Ścieżka Xpath]],ALL!$C:N,COLUMN(K$2),0))</f>
        <v/>
      </c>
      <c r="L218" s="56" t="str">
        <f>IF(ISBLANK(VLOOKUP(T_IEA29PL[[#This Row],[Ścieżka Xpath]],ALL!$C:O,COLUMN(L$2),0)),"",VLOOKUP(T_IEA29PL[[#This Row],[Ścieżka Xpath]],ALL!$C:O,COLUMN(L$2),0))</f>
        <v/>
      </c>
      <c r="M218" s="56" t="str">
        <f>IF(ISBLANK(VLOOKUP(T_IEA29PL[[#This Row],[Ścieżka Xpath]],ALL!$C:P,COLUMN(M$2),0)),"",VLOOKUP(T_IEA29PL[[#This Row],[Ścieżka Xpath]],ALL!$C:P,COLUMN(M$2),0))</f>
        <v/>
      </c>
      <c r="N218" s="56" t="str">
        <f>IF(ISBLANK(VLOOKUP(T_IEA29PL[[#This Row],[Ścieżka Xpath]],ALL!$C:Q,COLUMN(N$2),0)),"",VLOOKUP(T_IEA29PL[[#This Row],[Ścieżka Xpath]],ALL!$C:Q,COLUMN(N$2),0))</f>
        <v/>
      </c>
      <c r="O218" s="56" t="str">
        <f>IF(ISBLANK(VLOOKUP(T_IEA29PL[[#This Row],[Ścieżka Xpath]],ALL!$C:Q,COLUMN(O$2),0)),"",VLOOKUP(T_IEA29PL[[#This Row],[Ścieżka Xpath]],ALL!$C:Q,COLUMN(O$2),0))</f>
        <v/>
      </c>
    </row>
    <row r="219" spans="1:15" ht="30" hidden="1">
      <c r="A219" s="50" t="s">
        <v>3246</v>
      </c>
      <c r="B219" s="38">
        <v>217</v>
      </c>
      <c r="C219" s="38" t="str">
        <f>IF(ISBLANK(VLOOKUP(T_IEA29PL[[#This Row],[Ścieżka Xpath]],ALL!$C:E,COLUMN(C$2),0)),"",VLOOKUP(T_IEA29PL[[#This Row],[Ścieżka Xpath]],ALL!$C:E,COLUMN(C$2),0))</f>
        <v>-</v>
      </c>
      <c r="D219" s="16" t="str">
        <f>IF(ISBLANK(VLOOKUP(T_IEA29PL[[#This Row],[Ścieżka Xpath]],ALL!$C:F,COLUMN(D$2),0)),"",VLOOKUP(T_IEA29PL[[#This Row],[Ścieżka Xpath]],ALL!$C:F,COLUMN(D$2),0))</f>
        <v>Liczba porządkowa służąca do określenia pozycji w danej kolekcji danych.</v>
      </c>
      <c r="E219" s="50" t="str">
        <f>IF(ISBLANK(VLOOKUP(T_IEA29PL[[#This Row],[Ścieżka Xpath]],ALL!$C:G,COLUMN(E$2),0)),"",VLOOKUP(T_IEA29PL[[#This Row],[Ścieżka Xpath]],ALL!$C:G,COLUMN(E$2),0))</f>
        <v>Sequence number in data group collection to which this data group belongs to.</v>
      </c>
      <c r="F219" s="38" t="str">
        <f>IF(ISBLANK(VLOOKUP(T_IEA29PL[[#This Row],[Ścieżka Xpath]],ALL!$C:H,COLUMN(F$2),0)),"",VLOOKUP(T_IEA29PL[[#This Row],[Ścieżka Xpath]],ALL!$C:H,COLUMN(F$2),0))</f>
        <v/>
      </c>
      <c r="G219" s="13" t="str">
        <f>IF(ISBLANK(VLOOKUP(T_IEA29PL[[#This Row],[Ścieżka Xpath]],ALL!$C:I,COLUMN(G$2),0)),"",VLOOKUP(T_IEA29PL[[#This Row],[Ścieżka Xpath]],ALL!$C:I,COLUMN(G$2),0))</f>
        <v>R</v>
      </c>
      <c r="H219" s="13" t="str">
        <f>IF(ISBLANK(VLOOKUP(T_IEA29PL[[#This Row],[Ścieżka Xpath]],ALL!$C:J,COLUMN(H$2),0)),"",VLOOKUP(T_IEA29PL[[#This Row],[Ścieżka Xpath]],ALL!$C:J,COLUMN(H$2),0))</f>
        <v>n..5</v>
      </c>
      <c r="I219" s="105" t="str">
        <f>IF(ISBLANK(VLOOKUP(T_IEA29PL[[#This Row],[Ścieżka Xpath]],ALL!$C:K,COLUMN(I$2),0)),"",VLOOKUP(T_IEA29PL[[#This Row],[Ścieżka Xpath]],ALL!$C:K,COLUMN(I$2),0))</f>
        <v/>
      </c>
      <c r="J219" s="157" t="str">
        <f>IF(ISBLANK(VLOOKUP(T_IEA29PL[[#This Row],[Ścieżka Xpath]],ALL!$C:L,COLUMN(J$2),0)),"",VLOOKUP(T_IEA29PL[[#This Row],[Ścieżka Xpath]],ALL!$C:L,COLUMN(J$2),0))</f>
        <v>R0987</v>
      </c>
      <c r="K219" s="38" t="str">
        <f>IF(ISBLANK(VLOOKUP(T_IEA29PL[[#This Row],[Ścieżka Xpath]],ALL!$C:N,COLUMN(K$2),0)),"",VLOOKUP(T_IEA29PL[[#This Row],[Ścieżka Xpath]],ALL!$C:N,COLUMN(K$2),0))</f>
        <v/>
      </c>
      <c r="L219" s="50" t="str">
        <f>IF(ISBLANK(VLOOKUP(T_IEA29PL[[#This Row],[Ścieżka Xpath]],ALL!$C:O,COLUMN(L$2),0)),"",VLOOKUP(T_IEA29PL[[#This Row],[Ścieżka Xpath]],ALL!$C:O,COLUMN(L$2),0))</f>
        <v/>
      </c>
      <c r="M219" s="50" t="str">
        <f>IF(ISBLANK(VLOOKUP(T_IEA29PL[[#This Row],[Ścieżka Xpath]],ALL!$C:P,COLUMN(M$2),0)),"",VLOOKUP(T_IEA29PL[[#This Row],[Ścieżka Xpath]],ALL!$C:P,COLUMN(M$2),0))</f>
        <v/>
      </c>
      <c r="N219" s="50" t="str">
        <f>IF(ISBLANK(VLOOKUP(T_IEA29PL[[#This Row],[Ścieżka Xpath]],ALL!$C:Q,COLUMN(N$2),0)),"",VLOOKUP(T_IEA29PL[[#This Row],[Ścieżka Xpath]],ALL!$C:Q,COLUMN(N$2),0))</f>
        <v/>
      </c>
      <c r="O219" s="50" t="str">
        <f>IF(ISBLANK(VLOOKUP(T_IEA29PL[[#This Row],[Ścieżka Xpath]],ALL!$C:Q,COLUMN(O$2),0)),"",VLOOKUP(T_IEA29PL[[#This Row],[Ścieżka Xpath]],ALL!$C:Q,COLUMN(O$2),0))</f>
        <v/>
      </c>
    </row>
    <row r="220" spans="1:15" ht="60" hidden="1">
      <c r="A220" s="50" t="s">
        <v>3247</v>
      </c>
      <c r="B220" s="38">
        <v>218</v>
      </c>
      <c r="C220" s="38" t="str">
        <f>IF(ISBLANK(VLOOKUP(T_IEA29PL[[#This Row],[Ścieżka Xpath]],ALL!$C:E,COLUMN(C$2),0)),"",VLOOKUP(T_IEA29PL[[#This Row],[Ścieżka Xpath]],ALL!$C:E,COLUMN(C$2),0))</f>
        <v>19 05 061 000</v>
      </c>
      <c r="D220" s="16" t="str">
        <f>IF(ISBLANK(VLOOKUP(T_IEA29PL[[#This Row],[Ścieżka Xpath]],ALL!$C:F,COLUMN(D$2),0)),"",VLOOKUP(T_IEA29PL[[#This Row],[Ścieżka Xpath]],ALL!$C:F,COLUMN(D$2),0))</f>
        <v>Rodzaj identyfikatora środka transportu w miejscu wyjścia.</v>
      </c>
      <c r="E220" s="50" t="str">
        <f>IF(ISBLANK(VLOOKUP(T_IEA29PL[[#This Row],[Ścieżka Xpath]],ALL!$C:G,COLUMN(E$2),0)),"",VLOOKUP(T_IEA29PL[[#This Row],[Ścieżka Xpath]],ALL!$C:G,COLUMN(E$2),0))</f>
        <v>Transport means at departure identification type</v>
      </c>
      <c r="F220" s="38" t="str">
        <f>IF(ISBLANK(VLOOKUP(T_IEA29PL[[#This Row],[Ścieżka Xpath]],ALL!$C:H,COLUMN(F$2),0)),"",VLOOKUP(T_IEA29PL[[#This Row],[Ścieżka Xpath]],ALL!$C:H,COLUMN(F$2),0))</f>
        <v/>
      </c>
      <c r="G220" s="13" t="str">
        <f>IF(ISBLANK(VLOOKUP(T_IEA29PL[[#This Row],[Ścieżka Xpath]],ALL!$C:I,COLUMN(G$2),0)),"",VLOOKUP(T_IEA29PL[[#This Row],[Ścieżka Xpath]],ALL!$C:I,COLUMN(G$2),0))</f>
        <v>R</v>
      </c>
      <c r="H220" s="13" t="str">
        <f>IF(ISBLANK(VLOOKUP(T_IEA29PL[[#This Row],[Ścieżka Xpath]],ALL!$C:J,COLUMN(H$2),0)),"",VLOOKUP(T_IEA29PL[[#This Row],[Ścieżka Xpath]],ALL!$C:J,COLUMN(H$2),0))</f>
        <v>n2</v>
      </c>
      <c r="I220" s="105" t="str">
        <f>IF(ISBLANK(VLOOKUP(T_IEA29PL[[#This Row],[Ścieżka Xpath]],ALL!$C:K,COLUMN(I$2),0)),"",VLOOKUP(T_IEA29PL[[#This Row],[Ścieżka Xpath]],ALL!$C:K,COLUMN(I$2),0))</f>
        <v>CL750</v>
      </c>
      <c r="J220" s="157" t="str">
        <f>IF(ISBLANK(VLOOKUP(T_IEA29PL[[#This Row],[Ścieżka Xpath]],ALL!$C:L,COLUMN(J$2),0)),"",VLOOKUP(T_IEA29PL[[#This Row],[Ścieżka Xpath]],ALL!$C:L,COLUMN(J$2),0))</f>
        <v>G0112; R0472; R0474; R0476</v>
      </c>
      <c r="K220" s="13" t="str">
        <f>IF(ISBLANK(VLOOKUP(T_IEA29PL[[#This Row],[Ścieżka Xpath]],ALL!$C:N,COLUMN(K$2),0)),"",VLOOKUP(T_IEA29PL[[#This Row],[Ścieżka Xpath]],ALL!$C:N,COLUMN(K$2),0))</f>
        <v/>
      </c>
      <c r="L220" s="50" t="str">
        <f>IF(ISBLANK(VLOOKUP(T_IEA29PL[[#This Row],[Ścieżka Xpath]],ALL!$C:O,COLUMN(L$2),0)),"",VLOOKUP(T_IEA29PL[[#This Row],[Ścieżka Xpath]],ALL!$C:O,COLUMN(L$2),0))</f>
        <v/>
      </c>
      <c r="M220" s="50" t="str">
        <f>IF(ISBLANK(VLOOKUP(T_IEA29PL[[#This Row],[Ścieżka Xpath]],ALL!$C:P,COLUMN(M$2),0)),"",VLOOKUP(T_IEA29PL[[#This Row],[Ścieżka Xpath]],ALL!$C:P,COLUMN(M$2),0))</f>
        <v/>
      </c>
      <c r="N220" s="50" t="str">
        <f>IF(ISBLANK(VLOOKUP(T_IEA29PL[[#This Row],[Ścieżka Xpath]],ALL!$C:Q,COLUMN(N$2),0)),"",VLOOKUP(T_IEA29PL[[#This Row],[Ścieżka Xpath]],ALL!$C:Q,COLUMN(N$2),0))</f>
        <v>Zmiana wymagalności (O-&gt;R).</v>
      </c>
      <c r="O220" s="50" t="str">
        <f>IF(ISBLANK(VLOOKUP(T_IEA29PL[[#This Row],[Ścieżka Xpath]],ALL!$C:Q,COLUMN(O$2),0)),"",VLOOKUP(T_IEA29PL[[#This Row],[Ścieżka Xpath]],ALL!$C:Q,COLUMN(O$2),0))</f>
        <v>Optionality change (O-&gt;R).</v>
      </c>
    </row>
    <row r="221" spans="1:15" ht="30" hidden="1">
      <c r="A221" s="50" t="s">
        <v>3248</v>
      </c>
      <c r="B221" s="38">
        <v>219</v>
      </c>
      <c r="C221" s="38" t="str">
        <f>IF(ISBLANK(VLOOKUP(T_IEA29PL[[#This Row],[Ścieżka Xpath]],ALL!$C:E,COLUMN(C$2),0)),"",VLOOKUP(T_IEA29PL[[#This Row],[Ścieżka Xpath]],ALL!$C:E,COLUMN(C$2),0))</f>
        <v>19 05 017 000</v>
      </c>
      <c r="D221" s="16" t="str">
        <f>IF(ISBLANK(VLOOKUP(T_IEA29PL[[#This Row],[Ścieżka Xpath]],ALL!$C:F,COLUMN(D$2),0)),"",VLOOKUP(T_IEA29PL[[#This Row],[Ścieżka Xpath]],ALL!$C:F,COLUMN(D$2),0))</f>
        <v>Znaki środka transportu w miejscu wyjścia.</v>
      </c>
      <c r="E221" s="50" t="str">
        <f>IF(ISBLANK(VLOOKUP(T_IEA29PL[[#This Row],[Ścieżka Xpath]],ALL!$C:G,COLUMN(E$2),0)),"",VLOOKUP(T_IEA29PL[[#This Row],[Ścieżka Xpath]],ALL!$C:G,COLUMN(E$2),0))</f>
        <v>Transport means at departure identification number.</v>
      </c>
      <c r="F221" s="38" t="str">
        <f>IF(ISBLANK(VLOOKUP(T_IEA29PL[[#This Row],[Ścieżka Xpath]],ALL!$C:H,COLUMN(F$2),0)),"",VLOOKUP(T_IEA29PL[[#This Row],[Ścieżka Xpath]],ALL!$C:H,COLUMN(F$2),0))</f>
        <v/>
      </c>
      <c r="G221" s="13" t="str">
        <f>IF(ISBLANK(VLOOKUP(T_IEA29PL[[#This Row],[Ścieżka Xpath]],ALL!$C:I,COLUMN(G$2),0)),"",VLOOKUP(T_IEA29PL[[#This Row],[Ścieżka Xpath]],ALL!$C:I,COLUMN(G$2),0))</f>
        <v>R</v>
      </c>
      <c r="H221" s="13" t="str">
        <f>IF(ISBLANK(VLOOKUP(T_IEA29PL[[#This Row],[Ścieżka Xpath]],ALL!$C:J,COLUMN(H$2),0)),"",VLOOKUP(T_IEA29PL[[#This Row],[Ścieżka Xpath]],ALL!$C:J,COLUMN(H$2),0))</f>
        <v>an..35</v>
      </c>
      <c r="I221" s="105" t="str">
        <f>IF(ISBLANK(VLOOKUP(T_IEA29PL[[#This Row],[Ścieżka Xpath]],ALL!$C:K,COLUMN(I$2),0)),"",VLOOKUP(T_IEA29PL[[#This Row],[Ścieżka Xpath]],ALL!$C:K,COLUMN(I$2),0))</f>
        <v/>
      </c>
      <c r="J221" s="157" t="str">
        <f>IF(ISBLANK(VLOOKUP(T_IEA29PL[[#This Row],[Ścieżka Xpath]],ALL!$C:L,COLUMN(J$2),0)),"",VLOOKUP(T_IEA29PL[[#This Row],[Ścieżka Xpath]],ALL!$C:L,COLUMN(J$2),0))</f>
        <v>R0473</v>
      </c>
      <c r="K221" s="13" t="str">
        <f>IF(ISBLANK(VLOOKUP(T_IEA29PL[[#This Row],[Ścieżka Xpath]],ALL!$C:N,COLUMN(K$2),0)),"",VLOOKUP(T_IEA29PL[[#This Row],[Ścieżka Xpath]],ALL!$C:N,COLUMN(K$2),0))</f>
        <v/>
      </c>
      <c r="L221" s="50" t="str">
        <f>IF(ISBLANK(VLOOKUP(T_IEA29PL[[#This Row],[Ścieżka Xpath]],ALL!$C:O,COLUMN(L$2),0)),"",VLOOKUP(T_IEA29PL[[#This Row],[Ścieżka Xpath]],ALL!$C:O,COLUMN(L$2),0))</f>
        <v/>
      </c>
      <c r="M221" s="50" t="str">
        <f>IF(ISBLANK(VLOOKUP(T_IEA29PL[[#This Row],[Ścieżka Xpath]],ALL!$C:P,COLUMN(M$2),0)),"",VLOOKUP(T_IEA29PL[[#This Row],[Ścieżka Xpath]],ALL!$C:P,COLUMN(M$2),0))</f>
        <v/>
      </c>
      <c r="N221" s="50" t="str">
        <f>IF(ISBLANK(VLOOKUP(T_IEA29PL[[#This Row],[Ścieżka Xpath]],ALL!$C:Q,COLUMN(N$2),0)),"",VLOOKUP(T_IEA29PL[[#This Row],[Ścieżka Xpath]],ALL!$C:Q,COLUMN(N$2),0))</f>
        <v>Zmiana wymagalności (O-&gt;R).</v>
      </c>
      <c r="O221" s="50" t="str">
        <f>IF(ISBLANK(VLOOKUP(T_IEA29PL[[#This Row],[Ścieżka Xpath]],ALL!$C:Q,COLUMN(O$2),0)),"",VLOOKUP(T_IEA29PL[[#This Row],[Ścieżka Xpath]],ALL!$C:Q,COLUMN(O$2),0))</f>
        <v>Optionality change (O-&gt;R).</v>
      </c>
    </row>
    <row r="222" spans="1:15" ht="30" hidden="1">
      <c r="A222" s="50" t="s">
        <v>3249</v>
      </c>
      <c r="B222" s="38">
        <v>220</v>
      </c>
      <c r="C222" s="38" t="str">
        <f>IF(ISBLANK(VLOOKUP(T_IEA29PL[[#This Row],[Ścieżka Xpath]],ALL!$C:E,COLUMN(C$2),0)),"",VLOOKUP(T_IEA29PL[[#This Row],[Ścieżka Xpath]],ALL!$C:E,COLUMN(C$2),0))</f>
        <v>19 05 062 000</v>
      </c>
      <c r="D222" s="16" t="str">
        <f>IF(ISBLANK(VLOOKUP(T_IEA29PL[[#This Row],[Ścieżka Xpath]],ALL!$C:F,COLUMN(D$2),0)),"",VLOOKUP(T_IEA29PL[[#This Row],[Ścieżka Xpath]],ALL!$C:F,COLUMN(D$2),0))</f>
        <v>Przynależność państwowa środka transportu w miejscu wyjścia.</v>
      </c>
      <c r="E222" s="50" t="str">
        <f>IF(ISBLANK(VLOOKUP(T_IEA29PL[[#This Row],[Ścieżka Xpath]],ALL!$C:G,COLUMN(E$2),0)),"",VLOOKUP(T_IEA29PL[[#This Row],[Ścieżka Xpath]],ALL!$C:G,COLUMN(E$2),0))</f>
        <v>Nationality of transport means at departure.</v>
      </c>
      <c r="F222" s="38" t="str">
        <f>IF(ISBLANK(VLOOKUP(T_IEA29PL[[#This Row],[Ścieżka Xpath]],ALL!$C:H,COLUMN(F$2),0)),"",VLOOKUP(T_IEA29PL[[#This Row],[Ścieżka Xpath]],ALL!$C:H,COLUMN(F$2),0))</f>
        <v/>
      </c>
      <c r="G222" s="13" t="str">
        <f>IF(ISBLANK(VLOOKUP(T_IEA29PL[[#This Row],[Ścieżka Xpath]],ALL!$C:I,COLUMN(G$2),0)),"",VLOOKUP(T_IEA29PL[[#This Row],[Ścieżka Xpath]],ALL!$C:I,COLUMN(G$2),0))</f>
        <v>R</v>
      </c>
      <c r="H222" s="13" t="str">
        <f>IF(ISBLANK(VLOOKUP(T_IEA29PL[[#This Row],[Ścieżka Xpath]],ALL!$C:J,COLUMN(H$2),0)),"",VLOOKUP(T_IEA29PL[[#This Row],[Ścieżka Xpath]],ALL!$C:J,COLUMN(H$2),0))</f>
        <v>a2</v>
      </c>
      <c r="I222" s="105" t="str">
        <f>IF(ISBLANK(VLOOKUP(T_IEA29PL[[#This Row],[Ścieżka Xpath]],ALL!$C:K,COLUMN(I$2),0)),"",VLOOKUP(T_IEA29PL[[#This Row],[Ścieżka Xpath]],ALL!$C:K,COLUMN(I$2),0))</f>
        <v>CL165</v>
      </c>
      <c r="J222" s="157" t="str">
        <f>IF(ISBLANK(VLOOKUP(T_IEA29PL[[#This Row],[Ścieżka Xpath]],ALL!$C:L,COLUMN(J$2),0)),"",VLOOKUP(T_IEA29PL[[#This Row],[Ścieżka Xpath]],ALL!$C:L,COLUMN(J$2),0))</f>
        <v/>
      </c>
      <c r="K222" s="38" t="str">
        <f>IF(ISBLANK(VLOOKUP(T_IEA29PL[[#This Row],[Ścieżka Xpath]],ALL!$C:N,COLUMN(K$2),0)),"",VLOOKUP(T_IEA29PL[[#This Row],[Ścieżka Xpath]],ALL!$C:N,COLUMN(K$2),0))</f>
        <v/>
      </c>
      <c r="L222" s="50" t="str">
        <f>IF(ISBLANK(VLOOKUP(T_IEA29PL[[#This Row],[Ścieżka Xpath]],ALL!$C:O,COLUMN(L$2),0)),"",VLOOKUP(T_IEA29PL[[#This Row],[Ścieżka Xpath]],ALL!$C:O,COLUMN(L$2),0))</f>
        <v/>
      </c>
      <c r="M222" s="50" t="str">
        <f>IF(ISBLANK(VLOOKUP(T_IEA29PL[[#This Row],[Ścieżka Xpath]],ALL!$C:P,COLUMN(M$2),0)),"",VLOOKUP(T_IEA29PL[[#This Row],[Ścieżka Xpath]],ALL!$C:P,COLUMN(M$2),0))</f>
        <v/>
      </c>
      <c r="N222" s="50" t="str">
        <f>IF(ISBLANK(VLOOKUP(T_IEA29PL[[#This Row],[Ścieżka Xpath]],ALL!$C:Q,COLUMN(N$2),0)),"",VLOOKUP(T_IEA29PL[[#This Row],[Ścieżka Xpath]],ALL!$C:Q,COLUMN(N$2),0))</f>
        <v>Zmiana wymagalności (O-&gt;R).</v>
      </c>
      <c r="O222" s="50" t="str">
        <f>IF(ISBLANK(VLOOKUP(T_IEA29PL[[#This Row],[Ścieżka Xpath]],ALL!$C:Q,COLUMN(O$2),0)),"",VLOOKUP(T_IEA29PL[[#This Row],[Ścieżka Xpath]],ALL!$C:Q,COLUMN(O$2),0))</f>
        <v>Optionality change (O-&gt;R).</v>
      </c>
    </row>
    <row r="223" spans="1:15" ht="30" hidden="1">
      <c r="A223" s="56" t="s">
        <v>3250</v>
      </c>
      <c r="B223" s="54">
        <v>221</v>
      </c>
      <c r="C223" s="54" t="str">
        <f>IF(ISBLANK(VLOOKUP(T_IEA29PL[[#This Row],[Ścieżka Xpath]],ALL!$C:E,COLUMN(C$2),0)),"",VLOOKUP(T_IEA29PL[[#This Row],[Ścieżka Xpath]],ALL!$C:E,COLUMN(C$2),0))</f>
        <v>16 12 000 000</v>
      </c>
      <c r="D223" s="62" t="str">
        <f>IF(ISBLANK(VLOOKUP(T_IEA29PL[[#This Row],[Ścieżka Xpath]],ALL!$C:F,COLUMN(D$2),0)),"",VLOOKUP(T_IEA29PL[[#This Row],[Ścieżka Xpath]],ALL!$C:F,COLUMN(D$2),0))</f>
        <v>Kraje trasy przewozu.</v>
      </c>
      <c r="E223" s="56" t="str">
        <f>IF(ISBLANK(VLOOKUP(T_IEA29PL[[#This Row],[Ścieżka Xpath]],ALL!$C:G,COLUMN(E$2),0)),"",VLOOKUP(T_IEA29PL[[#This Row],[Ścieżka Xpath]],ALL!$C:G,COLUMN(E$2),0))</f>
        <v>List of countries of routing /binding itinerary.</v>
      </c>
      <c r="F223" s="54" t="str">
        <f>IF(ISBLANK(VLOOKUP(T_IEA29PL[[#This Row],[Ścieżka Xpath]],ALL!$C:H,COLUMN(F$2),0)),"",VLOOKUP(T_IEA29PL[[#This Row],[Ścieżka Xpath]],ALL!$C:H,COLUMN(F$2),0))</f>
        <v>0..99</v>
      </c>
      <c r="G223" s="54" t="str">
        <f>IF(ISBLANK(VLOOKUP(T_IEA29PL[[#This Row],[Ścieżka Xpath]],ALL!$C:I,COLUMN(G$2),0)),"",VLOOKUP(T_IEA29PL[[#This Row],[Ścieżka Xpath]],ALL!$C:I,COLUMN(G$2),0))</f>
        <v>D</v>
      </c>
      <c r="H223" s="54" t="str">
        <f>IF(ISBLANK(VLOOKUP(T_IEA29PL[[#This Row],[Ścieżka Xpath]],ALL!$C:J,COLUMN(H$2),0)),"",VLOOKUP(T_IEA29PL[[#This Row],[Ścieżka Xpath]],ALL!$C:J,COLUMN(H$2),0))</f>
        <v/>
      </c>
      <c r="I223" s="55" t="str">
        <f>IF(ISBLANK(VLOOKUP(T_IEA29PL[[#This Row],[Ścieżka Xpath]],ALL!$C:K,COLUMN(I$2),0)),"",VLOOKUP(T_IEA29PL[[#This Row],[Ścieżka Xpath]],ALL!$C:K,COLUMN(I$2),0))</f>
        <v/>
      </c>
      <c r="J223" s="169" t="str">
        <f>IF(ISBLANK(VLOOKUP(T_IEA29PL[[#This Row],[Ścieżka Xpath]],ALL!$C:L,COLUMN(J$2),0)),"",VLOOKUP(T_IEA29PL[[#This Row],[Ścieżka Xpath]],ALL!$C:L,COLUMN(J$2),0))</f>
        <v>C0586; G0079</v>
      </c>
      <c r="K223" s="54" t="str">
        <f>IF(ISBLANK(VLOOKUP(T_IEA29PL[[#This Row],[Ścieżka Xpath]],ALL!$C:N,COLUMN(K$2),0)),"",VLOOKUP(T_IEA29PL[[#This Row],[Ścieżka Xpath]],ALL!$C:N,COLUMN(K$2),0))</f>
        <v/>
      </c>
      <c r="L223" s="56" t="str">
        <f>IF(ISBLANK(VLOOKUP(T_IEA29PL[[#This Row],[Ścieżka Xpath]],ALL!$C:O,COLUMN(L$2),0)),"",VLOOKUP(T_IEA29PL[[#This Row],[Ścieżka Xpath]],ALL!$C:O,COLUMN(L$2),0))</f>
        <v/>
      </c>
      <c r="M223" s="56" t="str">
        <f>IF(ISBLANK(VLOOKUP(T_IEA29PL[[#This Row],[Ścieżka Xpath]],ALL!$C:P,COLUMN(M$2),0)),"",VLOOKUP(T_IEA29PL[[#This Row],[Ścieżka Xpath]],ALL!$C:P,COLUMN(M$2),0))</f>
        <v/>
      </c>
      <c r="N223" s="56" t="str">
        <f>IF(ISBLANK(VLOOKUP(T_IEA29PL[[#This Row],[Ścieżka Xpath]],ALL!$C:Q,COLUMN(N$2),0)),"",VLOOKUP(T_IEA29PL[[#This Row],[Ścieżka Xpath]],ALL!$C:Q,COLUMN(N$2),0))</f>
        <v>Zmiana G0061 na G0079.</v>
      </c>
      <c r="O223" s="56" t="str">
        <f>IF(ISBLANK(VLOOKUP(T_IEA29PL[[#This Row],[Ścieżka Xpath]],ALL!$C:Q,COLUMN(O$2),0)),"",VLOOKUP(T_IEA29PL[[#This Row],[Ścieżka Xpath]],ALL!$C:Q,COLUMN(O$2),0))</f>
        <v>G0061 replaced with G0079.</v>
      </c>
    </row>
    <row r="224" spans="1:15" ht="30" hidden="1">
      <c r="A224" s="50" t="s">
        <v>3251</v>
      </c>
      <c r="B224" s="38">
        <v>222</v>
      </c>
      <c r="C224" s="38" t="str">
        <f>IF(ISBLANK(VLOOKUP(T_IEA29PL[[#This Row],[Ścieżka Xpath]],ALL!$C:E,COLUMN(C$2),0)),"",VLOOKUP(T_IEA29PL[[#This Row],[Ścieżka Xpath]],ALL!$C:E,COLUMN(C$2),0))</f>
        <v>-</v>
      </c>
      <c r="D224" s="16" t="str">
        <f>IF(ISBLANK(VLOOKUP(T_IEA29PL[[#This Row],[Ścieżka Xpath]],ALL!$C:F,COLUMN(D$2),0)),"",VLOOKUP(T_IEA29PL[[#This Row],[Ścieżka Xpath]],ALL!$C:F,COLUMN(D$2),0))</f>
        <v>Liczba porządkowa służąca do określenia pozycji w danej kolekcji danych.</v>
      </c>
      <c r="E224" s="50" t="str">
        <f>IF(ISBLANK(VLOOKUP(T_IEA29PL[[#This Row],[Ścieżka Xpath]],ALL!$C:G,COLUMN(E$2),0)),"",VLOOKUP(T_IEA29PL[[#This Row],[Ścieżka Xpath]],ALL!$C:G,COLUMN(E$2),0))</f>
        <v>Sequence number in data group collection to which this data group belongs to.</v>
      </c>
      <c r="F224" s="38" t="str">
        <f>IF(ISBLANK(VLOOKUP(T_IEA29PL[[#This Row],[Ścieżka Xpath]],ALL!$C:H,COLUMN(F$2),0)),"",VLOOKUP(T_IEA29PL[[#This Row],[Ścieżka Xpath]],ALL!$C:H,COLUMN(F$2),0))</f>
        <v/>
      </c>
      <c r="G224" s="13" t="str">
        <f>IF(ISBLANK(VLOOKUP(T_IEA29PL[[#This Row],[Ścieżka Xpath]],ALL!$C:I,COLUMN(G$2),0)),"",VLOOKUP(T_IEA29PL[[#This Row],[Ścieżka Xpath]],ALL!$C:I,COLUMN(G$2),0))</f>
        <v>R</v>
      </c>
      <c r="H224" s="13" t="str">
        <f>IF(ISBLANK(VLOOKUP(T_IEA29PL[[#This Row],[Ścieżka Xpath]],ALL!$C:J,COLUMN(H$2),0)),"",VLOOKUP(T_IEA29PL[[#This Row],[Ścieżka Xpath]],ALL!$C:J,COLUMN(H$2),0))</f>
        <v>n..5</v>
      </c>
      <c r="I224" s="105" t="str">
        <f>IF(ISBLANK(VLOOKUP(T_IEA29PL[[#This Row],[Ścieżka Xpath]],ALL!$C:K,COLUMN(I$2),0)),"",VLOOKUP(T_IEA29PL[[#This Row],[Ścieżka Xpath]],ALL!$C:K,COLUMN(I$2),0))</f>
        <v/>
      </c>
      <c r="J224" s="157" t="str">
        <f>IF(ISBLANK(VLOOKUP(T_IEA29PL[[#This Row],[Ścieżka Xpath]],ALL!$C:L,COLUMN(J$2),0)),"",VLOOKUP(T_IEA29PL[[#This Row],[Ścieżka Xpath]],ALL!$C:L,COLUMN(J$2),0))</f>
        <v>R0987</v>
      </c>
      <c r="K224" s="38" t="str">
        <f>IF(ISBLANK(VLOOKUP(T_IEA29PL[[#This Row],[Ścieżka Xpath]],ALL!$C:N,COLUMN(K$2),0)),"",VLOOKUP(T_IEA29PL[[#This Row],[Ścieżka Xpath]],ALL!$C:N,COLUMN(K$2),0))</f>
        <v/>
      </c>
      <c r="L224" s="50" t="str">
        <f>IF(ISBLANK(VLOOKUP(T_IEA29PL[[#This Row],[Ścieżka Xpath]],ALL!$C:O,COLUMN(L$2),0)),"",VLOOKUP(T_IEA29PL[[#This Row],[Ścieżka Xpath]],ALL!$C:O,COLUMN(L$2),0))</f>
        <v/>
      </c>
      <c r="M224" s="50" t="str">
        <f>IF(ISBLANK(VLOOKUP(T_IEA29PL[[#This Row],[Ścieżka Xpath]],ALL!$C:P,COLUMN(M$2),0)),"",VLOOKUP(T_IEA29PL[[#This Row],[Ścieżka Xpath]],ALL!$C:P,COLUMN(M$2),0))</f>
        <v/>
      </c>
      <c r="N224" s="50" t="str">
        <f>IF(ISBLANK(VLOOKUP(T_IEA29PL[[#This Row],[Ścieżka Xpath]],ALL!$C:Q,COLUMN(N$2),0)),"",VLOOKUP(T_IEA29PL[[#This Row],[Ścieżka Xpath]],ALL!$C:Q,COLUMN(N$2),0))</f>
        <v/>
      </c>
      <c r="O224" s="50" t="str">
        <f>IF(ISBLANK(VLOOKUP(T_IEA29PL[[#This Row],[Ścieżka Xpath]],ALL!$C:Q,COLUMN(O$2),0)),"",VLOOKUP(T_IEA29PL[[#This Row],[Ścieżka Xpath]],ALL!$C:Q,COLUMN(O$2),0))</f>
        <v/>
      </c>
    </row>
    <row r="225" spans="1:15" ht="15" hidden="1">
      <c r="A225" s="50" t="s">
        <v>3252</v>
      </c>
      <c r="B225" s="38">
        <v>223</v>
      </c>
      <c r="C225" s="38" t="str">
        <f>IF(ISBLANK(VLOOKUP(T_IEA29PL[[#This Row],[Ścieżka Xpath]],ALL!$C:E,COLUMN(C$2),0)),"",VLOOKUP(T_IEA29PL[[#This Row],[Ścieżka Xpath]],ALL!$C:E,COLUMN(C$2),0))</f>
        <v>16 12 020 000</v>
      </c>
      <c r="D225" s="16" t="str">
        <f>IF(ISBLANK(VLOOKUP(T_IEA29PL[[#This Row],[Ścieżka Xpath]],ALL!$C:F,COLUMN(D$2),0)),"",VLOOKUP(T_IEA29PL[[#This Row],[Ścieżka Xpath]],ALL!$C:F,COLUMN(D$2),0))</f>
        <v>Kod kraju.</v>
      </c>
      <c r="E225" s="50" t="str">
        <f>IF(ISBLANK(VLOOKUP(T_IEA29PL[[#This Row],[Ścieżka Xpath]],ALL!$C:G,COLUMN(E$2),0)),"",VLOOKUP(T_IEA29PL[[#This Row],[Ścieżka Xpath]],ALL!$C:G,COLUMN(E$2),0))</f>
        <v>Country code.</v>
      </c>
      <c r="F225" s="38" t="str">
        <f>IF(ISBLANK(VLOOKUP(T_IEA29PL[[#This Row],[Ścieżka Xpath]],ALL!$C:H,COLUMN(F$2),0)),"",VLOOKUP(T_IEA29PL[[#This Row],[Ścieżka Xpath]],ALL!$C:H,COLUMN(F$2),0))</f>
        <v/>
      </c>
      <c r="G225" s="13" t="str">
        <f>IF(ISBLANK(VLOOKUP(T_IEA29PL[[#This Row],[Ścieżka Xpath]],ALL!$C:I,COLUMN(G$2),0)),"",VLOOKUP(T_IEA29PL[[#This Row],[Ścieżka Xpath]],ALL!$C:I,COLUMN(G$2),0))</f>
        <v>R</v>
      </c>
      <c r="H225" s="13" t="str">
        <f>IF(ISBLANK(VLOOKUP(T_IEA29PL[[#This Row],[Ścieżka Xpath]],ALL!$C:J,COLUMN(H$2),0)),"",VLOOKUP(T_IEA29PL[[#This Row],[Ścieżka Xpath]],ALL!$C:J,COLUMN(H$2),0))</f>
        <v>a2</v>
      </c>
      <c r="I225" s="105" t="str">
        <f>IF(ISBLANK(VLOOKUP(T_IEA29PL[[#This Row],[Ścieżka Xpath]],ALL!$C:K,COLUMN(I$2),0)),"",VLOOKUP(T_IEA29PL[[#This Row],[Ścieżka Xpath]],ALL!$C:K,COLUMN(I$2),0))</f>
        <v>CL008</v>
      </c>
      <c r="J225" s="157" t="str">
        <f>IF(ISBLANK(VLOOKUP(T_IEA29PL[[#This Row],[Ścieżka Xpath]],ALL!$C:L,COLUMN(J$2),0)),"",VLOOKUP(T_IEA29PL[[#This Row],[Ścieżka Xpath]],ALL!$C:L,COLUMN(J$2),0))</f>
        <v/>
      </c>
      <c r="K225" s="38" t="str">
        <f>IF(ISBLANK(VLOOKUP(T_IEA29PL[[#This Row],[Ścieżka Xpath]],ALL!$C:N,COLUMN(K$2),0)),"",VLOOKUP(T_IEA29PL[[#This Row],[Ścieżka Xpath]],ALL!$C:N,COLUMN(K$2),0))</f>
        <v/>
      </c>
      <c r="L225" s="50" t="str">
        <f>IF(ISBLANK(VLOOKUP(T_IEA29PL[[#This Row],[Ścieżka Xpath]],ALL!$C:O,COLUMN(L$2),0)),"",VLOOKUP(T_IEA29PL[[#This Row],[Ścieżka Xpath]],ALL!$C:O,COLUMN(L$2),0))</f>
        <v/>
      </c>
      <c r="M225" s="50" t="str">
        <f>IF(ISBLANK(VLOOKUP(T_IEA29PL[[#This Row],[Ścieżka Xpath]],ALL!$C:P,COLUMN(M$2),0)),"",VLOOKUP(T_IEA29PL[[#This Row],[Ścieżka Xpath]],ALL!$C:P,COLUMN(M$2),0))</f>
        <v/>
      </c>
      <c r="N225" s="50" t="str">
        <f>IF(ISBLANK(VLOOKUP(T_IEA29PL[[#This Row],[Ścieżka Xpath]],ALL!$C:Q,COLUMN(N$2),0)),"",VLOOKUP(T_IEA29PL[[#This Row],[Ścieżka Xpath]],ALL!$C:Q,COLUMN(N$2),0))</f>
        <v/>
      </c>
      <c r="O225" s="50" t="str">
        <f>IF(ISBLANK(VLOOKUP(T_IEA29PL[[#This Row],[Ścieżka Xpath]],ALL!$C:Q,COLUMN(O$2),0)),"",VLOOKUP(T_IEA29PL[[#This Row],[Ścieżka Xpath]],ALL!$C:Q,COLUMN(O$2),0))</f>
        <v/>
      </c>
    </row>
    <row r="226" spans="1:15" ht="45" hidden="1">
      <c r="A226" s="56" t="s">
        <v>3253</v>
      </c>
      <c r="B226" s="54">
        <v>224</v>
      </c>
      <c r="C226" s="54" t="str">
        <f>IF(ISBLANK(VLOOKUP(T_IEA29PL[[#This Row],[Ścieżka Xpath]],ALL!$C:E,COLUMN(C$2),0)),"",VLOOKUP(T_IEA29PL[[#This Row],[Ścieżka Xpath]],ALL!$C:E,COLUMN(C$2),0))</f>
        <v>19 08 000 000</v>
      </c>
      <c r="D226" s="62" t="str">
        <f>IF(ISBLANK(VLOOKUP(T_IEA29PL[[#This Row],[Ścieżka Xpath]],ALL!$C:F,COLUMN(D$2),0)),"",VLOOKUP(T_IEA29PL[[#This Row],[Ścieżka Xpath]],ALL!$C:F,COLUMN(D$2),0))</f>
        <v>Aktywny środek transportu przekraczający granicę.</v>
      </c>
      <c r="E226" s="56" t="str">
        <f>IF(ISBLANK(VLOOKUP(T_IEA29PL[[#This Row],[Ścieżka Xpath]],ALL!$C:G,COLUMN(E$2),0)),"",VLOOKUP(T_IEA29PL[[#This Row],[Ścieżka Xpath]],ALL!$C:G,COLUMN(E$2),0))</f>
        <v>Active border transport means details.</v>
      </c>
      <c r="F226" s="54" t="str">
        <f>IF(ISBLANK(VLOOKUP(T_IEA29PL[[#This Row],[Ścieżka Xpath]],ALL!$C:H,COLUMN(F$2),0)),"",VLOOKUP(T_IEA29PL[[#This Row],[Ścieżka Xpath]],ALL!$C:H,COLUMN(F$2),0))</f>
        <v>0.9</v>
      </c>
      <c r="G226" s="54" t="str">
        <f>IF(ISBLANK(VLOOKUP(T_IEA29PL[[#This Row],[Ścieżka Xpath]],ALL!$C:I,COLUMN(G$2),0)),"",VLOOKUP(T_IEA29PL[[#This Row],[Ścieżka Xpath]],ALL!$C:I,COLUMN(G$2),0))</f>
        <v>D</v>
      </c>
      <c r="H226" s="54" t="str">
        <f>IF(ISBLANK(VLOOKUP(T_IEA29PL[[#This Row],[Ścieżka Xpath]],ALL!$C:J,COLUMN(H$2),0)),"",VLOOKUP(T_IEA29PL[[#This Row],[Ścieżka Xpath]],ALL!$C:J,COLUMN(H$2),0))</f>
        <v/>
      </c>
      <c r="I226" s="55" t="str">
        <f>IF(ISBLANK(VLOOKUP(T_IEA29PL[[#This Row],[Ścieżka Xpath]],ALL!$C:K,COLUMN(I$2),0)),"",VLOOKUP(T_IEA29PL[[#This Row],[Ścieżka Xpath]],ALL!$C:K,COLUMN(I$2),0))</f>
        <v/>
      </c>
      <c r="J226" s="169" t="str">
        <f>IF(ISBLANK(VLOOKUP(T_IEA29PL[[#This Row],[Ścieżka Xpath]],ALL!$C:L,COLUMN(J$2),0)),"",VLOOKUP(T_IEA29PL[[#This Row],[Ścieżka Xpath]],ALL!$C:L,COLUMN(J$2),0))</f>
        <v>C0908; G0078; R0789</v>
      </c>
      <c r="K226" s="54" t="str">
        <f>IF(ISBLANK(VLOOKUP(T_IEA29PL[[#This Row],[Ścieżka Xpath]],ALL!$C:N,COLUMN(K$2),0)),"",VLOOKUP(T_IEA29PL[[#This Row],[Ścieżka Xpath]],ALL!$C:N,COLUMN(K$2),0))</f>
        <v/>
      </c>
      <c r="L226" s="56" t="str">
        <f>IF(ISBLANK(VLOOKUP(T_IEA29PL[[#This Row],[Ścieżka Xpath]],ALL!$C:O,COLUMN(L$2),0)),"",VLOOKUP(T_IEA29PL[[#This Row],[Ścieżka Xpath]],ALL!$C:O,COLUMN(L$2),0))</f>
        <v/>
      </c>
      <c r="M226" s="56" t="str">
        <f>IF(ISBLANK(VLOOKUP(T_IEA29PL[[#This Row],[Ścieżka Xpath]],ALL!$C:P,COLUMN(M$2),0)),"",VLOOKUP(T_IEA29PL[[#This Row],[Ścieżka Xpath]],ALL!$C:P,COLUMN(M$2),0))</f>
        <v/>
      </c>
      <c r="N226" s="56" t="str">
        <f>IF(ISBLANK(VLOOKUP(T_IEA29PL[[#This Row],[Ścieżka Xpath]],ALL!$C:Q,COLUMN(N$2),0)),"",VLOOKUP(T_IEA29PL[[#This Row],[Ścieżka Xpath]],ALL!$C:Q,COLUMN(N$2),0))</f>
        <v>Dodanie G0078 i R0789.</v>
      </c>
      <c r="O226" s="56" t="str">
        <f>IF(ISBLANK(VLOOKUP(T_IEA29PL[[#This Row],[Ścieżka Xpath]],ALL!$C:Q,COLUMN(O$2),0)),"",VLOOKUP(T_IEA29PL[[#This Row],[Ścieżka Xpath]],ALL!$C:Q,COLUMN(O$2),0))</f>
        <v>Addition of G0078 and R0789.</v>
      </c>
    </row>
    <row r="227" spans="1:15" ht="30" hidden="1">
      <c r="A227" s="50" t="s">
        <v>3254</v>
      </c>
      <c r="B227" s="38">
        <v>225</v>
      </c>
      <c r="C227" s="38" t="str">
        <f>IF(ISBLANK(VLOOKUP(T_IEA29PL[[#This Row],[Ścieżka Xpath]],ALL!$C:E,COLUMN(C$2),0)),"",VLOOKUP(T_IEA29PL[[#This Row],[Ścieżka Xpath]],ALL!$C:E,COLUMN(C$2),0))</f>
        <v>-</v>
      </c>
      <c r="D227" s="16" t="str">
        <f>IF(ISBLANK(VLOOKUP(T_IEA29PL[[#This Row],[Ścieżka Xpath]],ALL!$C:F,COLUMN(D$2),0)),"",VLOOKUP(T_IEA29PL[[#This Row],[Ścieżka Xpath]],ALL!$C:F,COLUMN(D$2),0))</f>
        <v>Liczba porządkowa służąca do określenia pozycji w danej kolekcji danych.</v>
      </c>
      <c r="E227" s="50" t="str">
        <f>IF(ISBLANK(VLOOKUP(T_IEA29PL[[#This Row],[Ścieżka Xpath]],ALL!$C:G,COLUMN(E$2),0)),"",VLOOKUP(T_IEA29PL[[#This Row],[Ścieżka Xpath]],ALL!$C:G,COLUMN(E$2),0))</f>
        <v>Sequence number in data group collection to which this data group belongs to.</v>
      </c>
      <c r="F227" s="38" t="str">
        <f>IF(ISBLANK(VLOOKUP(T_IEA29PL[[#This Row],[Ścieżka Xpath]],ALL!$C:H,COLUMN(F$2),0)),"",VLOOKUP(T_IEA29PL[[#This Row],[Ścieżka Xpath]],ALL!$C:H,COLUMN(F$2),0))</f>
        <v/>
      </c>
      <c r="G227" s="13" t="str">
        <f>IF(ISBLANK(VLOOKUP(T_IEA29PL[[#This Row],[Ścieżka Xpath]],ALL!$C:I,COLUMN(G$2),0)),"",VLOOKUP(T_IEA29PL[[#This Row],[Ścieżka Xpath]],ALL!$C:I,COLUMN(G$2),0))</f>
        <v>R</v>
      </c>
      <c r="H227" s="13" t="str">
        <f>IF(ISBLANK(VLOOKUP(T_IEA29PL[[#This Row],[Ścieżka Xpath]],ALL!$C:J,COLUMN(H$2),0)),"",VLOOKUP(T_IEA29PL[[#This Row],[Ścieżka Xpath]],ALL!$C:J,COLUMN(H$2),0))</f>
        <v>n..5</v>
      </c>
      <c r="I227" s="105" t="str">
        <f>IF(ISBLANK(VLOOKUP(T_IEA29PL[[#This Row],[Ścieżka Xpath]],ALL!$C:K,COLUMN(I$2),0)),"",VLOOKUP(T_IEA29PL[[#This Row],[Ścieżka Xpath]],ALL!$C:K,COLUMN(I$2),0))</f>
        <v/>
      </c>
      <c r="J227" s="157" t="str">
        <f>IF(ISBLANK(VLOOKUP(T_IEA29PL[[#This Row],[Ścieżka Xpath]],ALL!$C:L,COLUMN(J$2),0)),"",VLOOKUP(T_IEA29PL[[#This Row],[Ścieżka Xpath]],ALL!$C:L,COLUMN(J$2),0))</f>
        <v>R0987</v>
      </c>
      <c r="K227" s="38" t="str">
        <f>IF(ISBLANK(VLOOKUP(T_IEA29PL[[#This Row],[Ścieżka Xpath]],ALL!$C:N,COLUMN(K$2),0)),"",VLOOKUP(T_IEA29PL[[#This Row],[Ścieżka Xpath]],ALL!$C:N,COLUMN(K$2),0))</f>
        <v/>
      </c>
      <c r="L227" s="50" t="str">
        <f>IF(ISBLANK(VLOOKUP(T_IEA29PL[[#This Row],[Ścieżka Xpath]],ALL!$C:O,COLUMN(L$2),0)),"",VLOOKUP(T_IEA29PL[[#This Row],[Ścieżka Xpath]],ALL!$C:O,COLUMN(L$2),0))</f>
        <v/>
      </c>
      <c r="M227" s="50" t="str">
        <f>IF(ISBLANK(VLOOKUP(T_IEA29PL[[#This Row],[Ścieżka Xpath]],ALL!$C:P,COLUMN(M$2),0)),"",VLOOKUP(T_IEA29PL[[#This Row],[Ścieżka Xpath]],ALL!$C:P,COLUMN(M$2),0))</f>
        <v/>
      </c>
      <c r="N227" s="50" t="str">
        <f>IF(ISBLANK(VLOOKUP(T_IEA29PL[[#This Row],[Ścieżka Xpath]],ALL!$C:Q,COLUMN(N$2),0)),"",VLOOKUP(T_IEA29PL[[#This Row],[Ścieżka Xpath]],ALL!$C:Q,COLUMN(N$2),0))</f>
        <v/>
      </c>
      <c r="O227" s="50" t="str">
        <f>IF(ISBLANK(VLOOKUP(T_IEA29PL[[#This Row],[Ścieżka Xpath]],ALL!$C:Q,COLUMN(O$2),0)),"",VLOOKUP(T_IEA29PL[[#This Row],[Ścieżka Xpath]],ALL!$C:Q,COLUMN(O$2),0))</f>
        <v/>
      </c>
    </row>
    <row r="228" spans="1:15" ht="30" hidden="1">
      <c r="A228" s="50" t="s">
        <v>3255</v>
      </c>
      <c r="B228" s="38">
        <v>226</v>
      </c>
      <c r="C228" s="38" t="str">
        <f>IF(ISBLANK(VLOOKUP(T_IEA29PL[[#This Row],[Ścieżka Xpath]],ALL!$C:E,COLUMN(C$2),0)),"",VLOOKUP(T_IEA29PL[[#This Row],[Ścieżka Xpath]],ALL!$C:E,COLUMN(C$2),0))</f>
        <v>19 08 084 000</v>
      </c>
      <c r="D228" s="16" t="str">
        <f>IF(ISBLANK(VLOOKUP(T_IEA29PL[[#This Row],[Ścieżka Xpath]],ALL!$C:F,COLUMN(D$2),0)),"",VLOOKUP(T_IEA29PL[[#This Row],[Ścieżka Xpath]],ALL!$C:F,COLUMN(D$2),0))</f>
        <v>Kod urzędu celnego na granicy.</v>
      </c>
      <c r="E228" s="50" t="str">
        <f>IF(ISBLANK(VLOOKUP(T_IEA29PL[[#This Row],[Ścieżka Xpath]],ALL!$C:G,COLUMN(E$2),0)),"",VLOOKUP(T_IEA29PL[[#This Row],[Ścieżka Xpath]],ALL!$C:G,COLUMN(E$2),0))</f>
        <v>Reference number of Customs Office at the border.</v>
      </c>
      <c r="F228" s="38" t="str">
        <f>IF(ISBLANK(VLOOKUP(T_IEA29PL[[#This Row],[Ścieżka Xpath]],ALL!$C:H,COLUMN(F$2),0)),"",VLOOKUP(T_IEA29PL[[#This Row],[Ścieżka Xpath]],ALL!$C:H,COLUMN(F$2),0))</f>
        <v/>
      </c>
      <c r="G228" s="13" t="str">
        <f>IF(ISBLANK(VLOOKUP(T_IEA29PL[[#This Row],[Ścieżka Xpath]],ALL!$C:I,COLUMN(G$2),0)),"",VLOOKUP(T_IEA29PL[[#This Row],[Ścieżka Xpath]],ALL!$C:I,COLUMN(G$2),0))</f>
        <v>R</v>
      </c>
      <c r="H228" s="13" t="str">
        <f>IF(ISBLANK(VLOOKUP(T_IEA29PL[[#This Row],[Ścieżka Xpath]],ALL!$C:J,COLUMN(H$2),0)),"",VLOOKUP(T_IEA29PL[[#This Row],[Ścieżka Xpath]],ALL!$C:J,COLUMN(H$2),0))</f>
        <v>an8</v>
      </c>
      <c r="I228" s="105" t="str">
        <f>IF(ISBLANK(VLOOKUP(T_IEA29PL[[#This Row],[Ścieżka Xpath]],ALL!$C:K,COLUMN(I$2),0)),"",VLOOKUP(T_IEA29PL[[#This Row],[Ścieżka Xpath]],ALL!$C:K,COLUMN(I$2),0))</f>
        <v>CL141</v>
      </c>
      <c r="J228" s="157" t="str">
        <f>IF(ISBLANK(VLOOKUP(T_IEA29PL[[#This Row],[Ścieżka Xpath]],ALL!$C:L,COLUMN(J$2),0)),"",VLOOKUP(T_IEA29PL[[#This Row],[Ścieżka Xpath]],ALL!$C:L,COLUMN(J$2),0))</f>
        <v>G0789</v>
      </c>
      <c r="K228" s="13" t="str">
        <f>IF(ISBLANK(VLOOKUP(T_IEA29PL[[#This Row],[Ścieżka Xpath]],ALL!$C:N,COLUMN(K$2),0)),"",VLOOKUP(T_IEA29PL[[#This Row],[Ścieżka Xpath]],ALL!$C:N,COLUMN(K$2),0))</f>
        <v/>
      </c>
      <c r="L228" s="50" t="str">
        <f>IF(ISBLANK(VLOOKUP(T_IEA29PL[[#This Row],[Ścieżka Xpath]],ALL!$C:O,COLUMN(L$2),0)),"",VLOOKUP(T_IEA29PL[[#This Row],[Ścieżka Xpath]],ALL!$C:O,COLUMN(L$2),0))</f>
        <v/>
      </c>
      <c r="M228" s="50" t="str">
        <f>IF(ISBLANK(VLOOKUP(T_IEA29PL[[#This Row],[Ścieżka Xpath]],ALL!$C:P,COLUMN(M$2),0)),"",VLOOKUP(T_IEA29PL[[#This Row],[Ścieżka Xpath]],ALL!$C:P,COLUMN(M$2),0))</f>
        <v/>
      </c>
      <c r="N228" s="50" t="str">
        <f>IF(ISBLANK(VLOOKUP(T_IEA29PL[[#This Row],[Ścieżka Xpath]],ALL!$C:Q,COLUMN(N$2),0)),"",VLOOKUP(T_IEA29PL[[#This Row],[Ścieżka Xpath]],ALL!$C:Q,COLUMN(N$2),0))</f>
        <v>Zmiana wymagalności (O-&gt;R).</v>
      </c>
      <c r="O228" s="50" t="str">
        <f>IF(ISBLANK(VLOOKUP(T_IEA29PL[[#This Row],[Ścieżka Xpath]],ALL!$C:Q,COLUMN(O$2),0)),"",VLOOKUP(T_IEA29PL[[#This Row],[Ścieżka Xpath]],ALL!$C:Q,COLUMN(O$2),0))</f>
        <v>Optionality change (O-&gt;R).</v>
      </c>
    </row>
    <row r="229" spans="1:15" ht="30" hidden="1">
      <c r="A229" s="50" t="s">
        <v>3256</v>
      </c>
      <c r="B229" s="38">
        <v>227</v>
      </c>
      <c r="C229" s="38" t="str">
        <f>IF(ISBLANK(VLOOKUP(T_IEA29PL[[#This Row],[Ścieżka Xpath]],ALL!$C:E,COLUMN(C$2),0)),"",VLOOKUP(T_IEA29PL[[#This Row],[Ścieżka Xpath]],ALL!$C:E,COLUMN(C$2),0))</f>
        <v>19 08 061 000</v>
      </c>
      <c r="D229" s="16" t="str">
        <f>IF(ISBLANK(VLOOKUP(T_IEA29PL[[#This Row],[Ścieżka Xpath]],ALL!$C:F,COLUMN(D$2),0)),"",VLOOKUP(T_IEA29PL[[#This Row],[Ścieżka Xpath]],ALL!$C:F,COLUMN(D$2),0))</f>
        <v>Rodzaj identyfikatora aktywnego środka transportu przekraczającego granicę.</v>
      </c>
      <c r="E229" s="50" t="str">
        <f>IF(ISBLANK(VLOOKUP(T_IEA29PL[[#This Row],[Ścieżka Xpath]],ALL!$C:G,COLUMN(E$2),0)),"",VLOOKUP(T_IEA29PL[[#This Row],[Ścieżka Xpath]],ALL!$C:G,COLUMN(E$2),0))</f>
        <v>Active border transport means identification type.</v>
      </c>
      <c r="F229" s="38" t="str">
        <f>IF(ISBLANK(VLOOKUP(T_IEA29PL[[#This Row],[Ścieżka Xpath]],ALL!$C:H,COLUMN(F$2),0)),"",VLOOKUP(T_IEA29PL[[#This Row],[Ścieżka Xpath]],ALL!$C:H,COLUMN(F$2),0))</f>
        <v/>
      </c>
      <c r="G229" s="13" t="str">
        <f>IF(ISBLANK(VLOOKUP(T_IEA29PL[[#This Row],[Ścieżka Xpath]],ALL!$C:I,COLUMN(G$2),0)),"",VLOOKUP(T_IEA29PL[[#This Row],[Ścieżka Xpath]],ALL!$C:I,COLUMN(G$2),0))</f>
        <v>R</v>
      </c>
      <c r="H229" s="13" t="str">
        <f>IF(ISBLANK(VLOOKUP(T_IEA29PL[[#This Row],[Ścieżka Xpath]],ALL!$C:J,COLUMN(H$2),0)),"",VLOOKUP(T_IEA29PL[[#This Row],[Ścieżka Xpath]],ALL!$C:J,COLUMN(H$2),0))</f>
        <v>n2</v>
      </c>
      <c r="I229" s="105" t="str">
        <f>IF(ISBLANK(VLOOKUP(T_IEA29PL[[#This Row],[Ścieżka Xpath]],ALL!$C:K,COLUMN(I$2),0)),"",VLOOKUP(T_IEA29PL[[#This Row],[Ścieżka Xpath]],ALL!$C:K,COLUMN(I$2),0))</f>
        <v>CL219</v>
      </c>
      <c r="J229" s="157" t="str">
        <f>IF(ISBLANK(VLOOKUP(T_IEA29PL[[#This Row],[Ścieżka Xpath]],ALL!$C:L,COLUMN(J$2),0)),"",VLOOKUP(T_IEA29PL[[#This Row],[Ścieżka Xpath]],ALL!$C:L,COLUMN(J$2),0))</f>
        <v>G0112; R3064</v>
      </c>
      <c r="K229" s="13" t="str">
        <f>IF(ISBLANK(VLOOKUP(T_IEA29PL[[#This Row],[Ścieżka Xpath]],ALL!$C:N,COLUMN(K$2),0)),"",VLOOKUP(T_IEA29PL[[#This Row],[Ścieżka Xpath]],ALL!$C:N,COLUMN(K$2),0))</f>
        <v>2.12</v>
      </c>
      <c r="L229" s="50" t="str">
        <f>IF(ISBLANK(VLOOKUP(T_IEA29PL[[#This Row],[Ścieżka Xpath]],ALL!$C:O,COLUMN(L$2),0)),"",VLOOKUP(T_IEA29PL[[#This Row],[Ścieżka Xpath]],ALL!$C:O,COLUMN(L$2),0))</f>
        <v>Dodanie R3064 zgodnie z RfC.46_0326.</v>
      </c>
      <c r="M229" s="50" t="str">
        <f>IF(ISBLANK(VLOOKUP(T_IEA29PL[[#This Row],[Ścieżka Xpath]],ALL!$C:P,COLUMN(M$2),0)),"",VLOOKUP(T_IEA29PL[[#This Row],[Ścieżka Xpath]],ALL!$C:P,COLUMN(M$2),0))</f>
        <v>R3064 added according to RfC.46_0326.</v>
      </c>
      <c r="N229" s="50" t="str">
        <f>IF(ISBLANK(VLOOKUP(T_IEA29PL[[#This Row],[Ścieżka Xpath]],ALL!$C:Q,COLUMN(N$2),0)),"",VLOOKUP(T_IEA29PL[[#This Row],[Ścieżka Xpath]],ALL!$C:Q,COLUMN(N$2),0))</f>
        <v>Zmiana wymagalności (O-&gt;R).</v>
      </c>
      <c r="O229" s="50" t="str">
        <f>IF(ISBLANK(VLOOKUP(T_IEA29PL[[#This Row],[Ścieżka Xpath]],ALL!$C:Q,COLUMN(O$2),0)),"",VLOOKUP(T_IEA29PL[[#This Row],[Ścieżka Xpath]],ALL!$C:Q,COLUMN(O$2),0))</f>
        <v>Optionality change (O-&gt;R).</v>
      </c>
    </row>
    <row r="230" spans="1:15" ht="30" hidden="1">
      <c r="A230" s="50" t="s">
        <v>3257</v>
      </c>
      <c r="B230" s="38">
        <v>228</v>
      </c>
      <c r="C230" s="38" t="str">
        <f>IF(ISBLANK(VLOOKUP(T_IEA29PL[[#This Row],[Ścieżka Xpath]],ALL!$C:E,COLUMN(C$2),0)),"",VLOOKUP(T_IEA29PL[[#This Row],[Ścieżka Xpath]],ALL!$C:E,COLUMN(C$2),0))</f>
        <v>19 08 017 000</v>
      </c>
      <c r="D230" s="16" t="str">
        <f>IF(ISBLANK(VLOOKUP(T_IEA29PL[[#This Row],[Ścieżka Xpath]],ALL!$C:F,COLUMN(D$2),0)),"",VLOOKUP(T_IEA29PL[[#This Row],[Ścieżka Xpath]],ALL!$C:F,COLUMN(D$2),0))</f>
        <v>Znaki aktywnego środka transportu przekraczającego granicę.</v>
      </c>
      <c r="E230" s="50" t="str">
        <f>IF(ISBLANK(VLOOKUP(T_IEA29PL[[#This Row],[Ścieżka Xpath]],ALL!$C:G,COLUMN(E$2),0)),"",VLOOKUP(T_IEA29PL[[#This Row],[Ścieżka Xpath]],ALL!$C:G,COLUMN(E$2),0))</f>
        <v>Active border transport means identification number.</v>
      </c>
      <c r="F230" s="38" t="str">
        <f>IF(ISBLANK(VLOOKUP(T_IEA29PL[[#This Row],[Ścieżka Xpath]],ALL!$C:H,COLUMN(F$2),0)),"",VLOOKUP(T_IEA29PL[[#This Row],[Ścieżka Xpath]],ALL!$C:H,COLUMN(F$2),0))</f>
        <v/>
      </c>
      <c r="G230" s="13" t="str">
        <f>IF(ISBLANK(VLOOKUP(T_IEA29PL[[#This Row],[Ścieżka Xpath]],ALL!$C:I,COLUMN(G$2),0)),"",VLOOKUP(T_IEA29PL[[#This Row],[Ścieżka Xpath]],ALL!$C:I,COLUMN(G$2),0))</f>
        <v>R</v>
      </c>
      <c r="H230" s="13" t="str">
        <f>IF(ISBLANK(VLOOKUP(T_IEA29PL[[#This Row],[Ścieżka Xpath]],ALL!$C:J,COLUMN(H$2),0)),"",VLOOKUP(T_IEA29PL[[#This Row],[Ścieżka Xpath]],ALL!$C:J,COLUMN(H$2),0))</f>
        <v>an..35</v>
      </c>
      <c r="I230" s="105" t="str">
        <f>IF(ISBLANK(VLOOKUP(T_IEA29PL[[#This Row],[Ścieżka Xpath]],ALL!$C:K,COLUMN(I$2),0)),"",VLOOKUP(T_IEA29PL[[#This Row],[Ścieżka Xpath]],ALL!$C:K,COLUMN(I$2),0))</f>
        <v/>
      </c>
      <c r="J230" s="157" t="str">
        <f>IF(ISBLANK(VLOOKUP(T_IEA29PL[[#This Row],[Ścieżka Xpath]],ALL!$C:L,COLUMN(J$2),0)),"",VLOOKUP(T_IEA29PL[[#This Row],[Ścieżka Xpath]],ALL!$C:L,COLUMN(J$2),0))</f>
        <v>R0076</v>
      </c>
      <c r="K230" s="13" t="str">
        <f>IF(ISBLANK(VLOOKUP(T_IEA29PL[[#This Row],[Ścieżka Xpath]],ALL!$C:N,COLUMN(K$2),0)),"",VLOOKUP(T_IEA29PL[[#This Row],[Ścieżka Xpath]],ALL!$C:N,COLUMN(K$2),0))</f>
        <v/>
      </c>
      <c r="L230" s="50" t="str">
        <f>IF(ISBLANK(VLOOKUP(T_IEA29PL[[#This Row],[Ścieżka Xpath]],ALL!$C:O,COLUMN(L$2),0)),"",VLOOKUP(T_IEA29PL[[#This Row],[Ścieżka Xpath]],ALL!$C:O,COLUMN(L$2),0))</f>
        <v/>
      </c>
      <c r="M230" s="50" t="str">
        <f>IF(ISBLANK(VLOOKUP(T_IEA29PL[[#This Row],[Ścieżka Xpath]],ALL!$C:P,COLUMN(M$2),0)),"",VLOOKUP(T_IEA29PL[[#This Row],[Ścieżka Xpath]],ALL!$C:P,COLUMN(M$2),0))</f>
        <v/>
      </c>
      <c r="N230" s="50" t="str">
        <f>IF(ISBLANK(VLOOKUP(T_IEA29PL[[#This Row],[Ścieżka Xpath]],ALL!$C:Q,COLUMN(N$2),0)),"",VLOOKUP(T_IEA29PL[[#This Row],[Ścieżka Xpath]],ALL!$C:Q,COLUMN(N$2),0))</f>
        <v>Zmiana wymagalności (O-&gt;R).</v>
      </c>
      <c r="O230" s="50" t="str">
        <f>IF(ISBLANK(VLOOKUP(T_IEA29PL[[#This Row],[Ścieżka Xpath]],ALL!$C:Q,COLUMN(O$2),0)),"",VLOOKUP(T_IEA29PL[[#This Row],[Ścieżka Xpath]],ALL!$C:Q,COLUMN(O$2),0))</f>
        <v>Optionality change (O-&gt;R).</v>
      </c>
    </row>
    <row r="231" spans="1:15" ht="30" hidden="1">
      <c r="A231" s="50" t="s">
        <v>3258</v>
      </c>
      <c r="B231" s="38">
        <v>229</v>
      </c>
      <c r="C231" s="38" t="str">
        <f>IF(ISBLANK(VLOOKUP(T_IEA29PL[[#This Row],[Ścieżka Xpath]],ALL!$C:E,COLUMN(C$2),0)),"",VLOOKUP(T_IEA29PL[[#This Row],[Ścieżka Xpath]],ALL!$C:E,COLUMN(C$2),0))</f>
        <v>19 08 062 000</v>
      </c>
      <c r="D231" s="16" t="str">
        <f>IF(ISBLANK(VLOOKUP(T_IEA29PL[[#This Row],[Ścieżka Xpath]],ALL!$C:F,COLUMN(D$2),0)),"",VLOOKUP(T_IEA29PL[[#This Row],[Ścieżka Xpath]],ALL!$C:F,COLUMN(D$2),0))</f>
        <v>Przynależność państwowa aktywnego środka transportu przekraczającego granicę.</v>
      </c>
      <c r="E231" s="50" t="str">
        <f>IF(ISBLANK(VLOOKUP(T_IEA29PL[[#This Row],[Ścieżka Xpath]],ALL!$C:G,COLUMN(E$2),0)),"",VLOOKUP(T_IEA29PL[[#This Row],[Ścieżka Xpath]],ALL!$C:G,COLUMN(E$2),0))</f>
        <v>Nationality of active border transport means.</v>
      </c>
      <c r="F231" s="38" t="str">
        <f>IF(ISBLANK(VLOOKUP(T_IEA29PL[[#This Row],[Ścieżka Xpath]],ALL!$C:H,COLUMN(F$2),0)),"",VLOOKUP(T_IEA29PL[[#This Row],[Ścieżka Xpath]],ALL!$C:H,COLUMN(F$2),0))</f>
        <v/>
      </c>
      <c r="G231" s="13" t="str">
        <f>IF(ISBLANK(VLOOKUP(T_IEA29PL[[#This Row],[Ścieżka Xpath]],ALL!$C:I,COLUMN(G$2),0)),"",VLOOKUP(T_IEA29PL[[#This Row],[Ścieżka Xpath]],ALL!$C:I,COLUMN(G$2),0))</f>
        <v>R</v>
      </c>
      <c r="H231" s="13" t="str">
        <f>IF(ISBLANK(VLOOKUP(T_IEA29PL[[#This Row],[Ścieżka Xpath]],ALL!$C:J,COLUMN(H$2),0)),"",VLOOKUP(T_IEA29PL[[#This Row],[Ścieżka Xpath]],ALL!$C:J,COLUMN(H$2),0))</f>
        <v>a2</v>
      </c>
      <c r="I231" s="105" t="str">
        <f>IF(ISBLANK(VLOOKUP(T_IEA29PL[[#This Row],[Ścieżka Xpath]],ALL!$C:K,COLUMN(I$2),0)),"",VLOOKUP(T_IEA29PL[[#This Row],[Ścieżka Xpath]],ALL!$C:K,COLUMN(I$2),0))</f>
        <v>CL165</v>
      </c>
      <c r="J231" s="157" t="str">
        <f>IF(ISBLANK(VLOOKUP(T_IEA29PL[[#This Row],[Ścieżka Xpath]],ALL!$C:L,COLUMN(J$2),0)),"",VLOOKUP(T_IEA29PL[[#This Row],[Ścieżka Xpath]],ALL!$C:L,COLUMN(J$2),0))</f>
        <v/>
      </c>
      <c r="K231" s="13" t="str">
        <f>IF(ISBLANK(VLOOKUP(T_IEA29PL[[#This Row],[Ścieżka Xpath]],ALL!$C:N,COLUMN(K$2),0)),"",VLOOKUP(T_IEA29PL[[#This Row],[Ścieżka Xpath]],ALL!$C:N,COLUMN(K$2),0))</f>
        <v/>
      </c>
      <c r="L231" s="50" t="str">
        <f>IF(ISBLANK(VLOOKUP(T_IEA29PL[[#This Row],[Ścieżka Xpath]],ALL!$C:O,COLUMN(L$2),0)),"",VLOOKUP(T_IEA29PL[[#This Row],[Ścieżka Xpath]],ALL!$C:O,COLUMN(L$2),0))</f>
        <v/>
      </c>
      <c r="M231" s="50" t="str">
        <f>IF(ISBLANK(VLOOKUP(T_IEA29PL[[#This Row],[Ścieżka Xpath]],ALL!$C:P,COLUMN(M$2),0)),"",VLOOKUP(T_IEA29PL[[#This Row],[Ścieżka Xpath]],ALL!$C:P,COLUMN(M$2),0))</f>
        <v/>
      </c>
      <c r="N231" s="50" t="str">
        <f>IF(ISBLANK(VLOOKUP(T_IEA29PL[[#This Row],[Ścieżka Xpath]],ALL!$C:Q,COLUMN(N$2),0)),"",VLOOKUP(T_IEA29PL[[#This Row],[Ścieżka Xpath]],ALL!$C:Q,COLUMN(N$2),0))</f>
        <v>Zmiana wymagalności (O-&gt;R).</v>
      </c>
      <c r="O231" s="50" t="str">
        <f>IF(ISBLANK(VLOOKUP(T_IEA29PL[[#This Row],[Ścieżka Xpath]],ALL!$C:Q,COLUMN(O$2),0)),"",VLOOKUP(T_IEA29PL[[#This Row],[Ścieżka Xpath]],ALL!$C:Q,COLUMN(O$2),0))</f>
        <v>Optionality change (O-&gt;R).</v>
      </c>
    </row>
    <row r="232" spans="1:15" ht="45" hidden="1">
      <c r="A232" s="50" t="s">
        <v>3259</v>
      </c>
      <c r="B232" s="38">
        <v>230</v>
      </c>
      <c r="C232" s="38" t="str">
        <f>IF(ISBLANK(VLOOKUP(T_IEA29PL[[#This Row],[Ścieżka Xpath]],ALL!$C:E,COLUMN(C$2),0)),"",VLOOKUP(T_IEA29PL[[#This Row],[Ścieżka Xpath]],ALL!$C:E,COLUMN(C$2),0))</f>
        <v>19 02 001 000</v>
      </c>
      <c r="D232" s="16" t="str">
        <f>IF(ISBLANK(VLOOKUP(T_IEA29PL[[#This Row],[Ścieżka Xpath]],ALL!$C:F,COLUMN(D$2),0)),"",VLOOKUP(T_IEA29PL[[#This Row],[Ścieżka Xpath]],ALL!$C:F,COLUMN(D$2),0))</f>
        <v>Numer referencyjny przewozu.</v>
      </c>
      <c r="E232" s="50" t="str">
        <f>IF(ISBLANK(VLOOKUP(T_IEA29PL[[#This Row],[Ścieżka Xpath]],ALL!$C:G,COLUMN(E$2),0)),"",VLOOKUP(T_IEA29PL[[#This Row],[Ścieżka Xpath]],ALL!$C:G,COLUMN(E$2),0))</f>
        <v>Conveyance reference number.</v>
      </c>
      <c r="F232" s="38" t="str">
        <f>IF(ISBLANK(VLOOKUP(T_IEA29PL[[#This Row],[Ścieżka Xpath]],ALL!$C:H,COLUMN(F$2),0)),"",VLOOKUP(T_IEA29PL[[#This Row],[Ścieżka Xpath]],ALL!$C:H,COLUMN(F$2),0))</f>
        <v/>
      </c>
      <c r="G232" s="13" t="str">
        <f>IF(ISBLANK(VLOOKUP(T_IEA29PL[[#This Row],[Ścieżka Xpath]],ALL!$C:I,COLUMN(G$2),0)),"",VLOOKUP(T_IEA29PL[[#This Row],[Ścieżka Xpath]],ALL!$C:I,COLUMN(G$2),0))</f>
        <v>D</v>
      </c>
      <c r="H232" s="13" t="str">
        <f>IF(ISBLANK(VLOOKUP(T_IEA29PL[[#This Row],[Ścieżka Xpath]],ALL!$C:J,COLUMN(H$2),0)),"",VLOOKUP(T_IEA29PL[[#This Row],[Ścieżka Xpath]],ALL!$C:J,COLUMN(H$2),0))</f>
        <v>an..17</v>
      </c>
      <c r="I232" s="105" t="str">
        <f>IF(ISBLANK(VLOOKUP(T_IEA29PL[[#This Row],[Ścieżka Xpath]],ALL!$C:K,COLUMN(I$2),0)),"",VLOOKUP(T_IEA29PL[[#This Row],[Ścieżka Xpath]],ALL!$C:K,COLUMN(I$2),0))</f>
        <v/>
      </c>
      <c r="J232" s="157" t="str">
        <f>IF(ISBLANK(VLOOKUP(T_IEA29PL[[#This Row],[Ścieżka Xpath]],ALL!$C:L,COLUMN(J$2),0)),"",VLOOKUP(T_IEA29PL[[#This Row],[Ścieżka Xpath]],ALL!$C:L,COLUMN(J$2),0))</f>
        <v>C0532; G0002; R0315</v>
      </c>
      <c r="K232" s="13" t="str">
        <f>IF(ISBLANK(VLOOKUP(T_IEA29PL[[#This Row],[Ścieżka Xpath]],ALL!$C:N,COLUMN(K$2),0)),"",VLOOKUP(T_IEA29PL[[#This Row],[Ścieżka Xpath]],ALL!$C:N,COLUMN(K$2),0))</f>
        <v/>
      </c>
      <c r="L232" s="50" t="str">
        <f>IF(ISBLANK(VLOOKUP(T_IEA29PL[[#This Row],[Ścieżka Xpath]],ALL!$C:O,COLUMN(L$2),0)),"",VLOOKUP(T_IEA29PL[[#This Row],[Ścieżka Xpath]],ALL!$C:O,COLUMN(L$2),0))</f>
        <v/>
      </c>
      <c r="M232" s="50" t="str">
        <f>IF(ISBLANK(VLOOKUP(T_IEA29PL[[#This Row],[Ścieżka Xpath]],ALL!$C:P,COLUMN(M$2),0)),"",VLOOKUP(T_IEA29PL[[#This Row],[Ścieżka Xpath]],ALL!$C:P,COLUMN(M$2),0))</f>
        <v/>
      </c>
      <c r="N232" s="50" t="str">
        <f>IF(ISBLANK(VLOOKUP(T_IEA29PL[[#This Row],[Ścieżka Xpath]],ALL!$C:Q,COLUMN(N$2),0)),"",VLOOKUP(T_IEA29PL[[#This Row],[Ścieżka Xpath]],ALL!$C:Q,COLUMN(N$2),0))</f>
        <v>Zmiana C0531 na C0532.</v>
      </c>
      <c r="O232" s="50" t="str">
        <f>IF(ISBLANK(VLOOKUP(T_IEA29PL[[#This Row],[Ścieżka Xpath]],ALL!$C:Q,COLUMN(O$2),0)),"",VLOOKUP(T_IEA29PL[[#This Row],[Ścieżka Xpath]],ALL!$C:Q,COLUMN(O$2),0))</f>
        <v>C0531 replaced with C0532.</v>
      </c>
    </row>
    <row r="233" spans="1:15" ht="30" hidden="1">
      <c r="A233" s="50" t="s">
        <v>3260</v>
      </c>
      <c r="B233" s="38">
        <v>231</v>
      </c>
      <c r="C233" s="38" t="str">
        <f>IF(ISBLANK(VLOOKUP(T_IEA29PL[[#This Row],[Ścieżka Xpath]],ALL!$C:E,COLUMN(C$2),0)),"",VLOOKUP(T_IEA29PL[[#This Row],[Ścieżka Xpath]],ALL!$C:E,COLUMN(C$2),0))</f>
        <v>19 08 067 000</v>
      </c>
      <c r="D233" s="16" t="str">
        <f>IF(ISBLANK(VLOOKUP(T_IEA29PL[[#This Row],[Ścieżka Xpath]],ALL!$C:F,COLUMN(D$2),0)),"",VLOOKUP(T_IEA29PL[[#This Row],[Ścieżka Xpath]],ALL!$C:F,COLUMN(D$2),0))</f>
        <v>Rodzaj aktywnego środka transportu przekraczającego granicę.</v>
      </c>
      <c r="E233" s="50" t="str">
        <f>IF(ISBLANK(VLOOKUP(T_IEA29PL[[#This Row],[Ścieżka Xpath]],ALL!$C:G,COLUMN(E$2),0)),"",VLOOKUP(T_IEA29PL[[#This Row],[Ścieżka Xpath]],ALL!$C:G,COLUMN(E$2),0))</f>
        <v>Active border transport means type.</v>
      </c>
      <c r="F233" s="38" t="str">
        <f>IF(ISBLANK(VLOOKUP(T_IEA29PL[[#This Row],[Ścieżka Xpath]],ALL!$C:H,COLUMN(F$2),0)),"",VLOOKUP(T_IEA29PL[[#This Row],[Ścieżka Xpath]],ALL!$C:H,COLUMN(F$2),0))</f>
        <v/>
      </c>
      <c r="G233" s="13" t="str">
        <f>IF(ISBLANK(VLOOKUP(T_IEA29PL[[#This Row],[Ścieżka Xpath]],ALL!$C:I,COLUMN(G$2),0)),"",VLOOKUP(T_IEA29PL[[#This Row],[Ścieżka Xpath]],ALL!$C:I,COLUMN(G$2),0))</f>
        <v>D</v>
      </c>
      <c r="H233" s="13" t="str">
        <f>IF(ISBLANK(VLOOKUP(T_IEA29PL[[#This Row],[Ścieżka Xpath]],ALL!$C:J,COLUMN(H$2),0)),"",VLOOKUP(T_IEA29PL[[#This Row],[Ścieżka Xpath]],ALL!$C:J,COLUMN(H$2),0))</f>
        <v>an..4</v>
      </c>
      <c r="I233" s="105" t="str">
        <f>IF(ISBLANK(VLOOKUP(T_IEA29PL[[#This Row],[Ścieżka Xpath]],ALL!$C:K,COLUMN(I$2),0)),"",VLOOKUP(T_IEA29PL[[#This Row],[Ścieżka Xpath]],ALL!$C:K,COLUMN(I$2),0))</f>
        <v>CL751</v>
      </c>
      <c r="J233" s="157" t="str">
        <f>IF(ISBLANK(VLOOKUP(T_IEA29PL[[#This Row],[Ścieżka Xpath]],ALL!$C:L,COLUMN(J$2),0)),"",VLOOKUP(T_IEA29PL[[#This Row],[Ścieżka Xpath]],ALL!$C:L,COLUMN(J$2),0))</f>
        <v>C0065</v>
      </c>
      <c r="K233" s="13" t="str">
        <f>IF(ISBLANK(VLOOKUP(T_IEA29PL[[#This Row],[Ścieżka Xpath]],ALL!$C:N,COLUMN(K$2),0)),"",VLOOKUP(T_IEA29PL[[#This Row],[Ścieżka Xpath]],ALL!$C:N,COLUMN(K$2),0))</f>
        <v/>
      </c>
      <c r="L233" s="50" t="str">
        <f>IF(ISBLANK(VLOOKUP(T_IEA29PL[[#This Row],[Ścieżka Xpath]],ALL!$C:O,COLUMN(L$2),0)),"",VLOOKUP(T_IEA29PL[[#This Row],[Ścieżka Xpath]],ALL!$C:O,COLUMN(L$2),0))</f>
        <v/>
      </c>
      <c r="M233" s="50" t="str">
        <f>IF(ISBLANK(VLOOKUP(T_IEA29PL[[#This Row],[Ścieżka Xpath]],ALL!$C:P,COLUMN(M$2),0)),"",VLOOKUP(T_IEA29PL[[#This Row],[Ścieżka Xpath]],ALL!$C:P,COLUMN(M$2),0))</f>
        <v/>
      </c>
      <c r="N233" s="50" t="str">
        <f>IF(ISBLANK(VLOOKUP(T_IEA29PL[[#This Row],[Ścieżka Xpath]],ALL!$C:Q,COLUMN(N$2),0)),"",VLOOKUP(T_IEA29PL[[#This Row],[Ścieżka Xpath]],ALL!$C:Q,COLUMN(N$2),0))</f>
        <v>Nowy element w Fazie 6.</v>
      </c>
      <c r="O233" s="50" t="str">
        <f>IF(ISBLANK(VLOOKUP(T_IEA29PL[[#This Row],[Ścieżka Xpath]],ALL!$C:Q,COLUMN(O$2),0)),"",VLOOKUP(T_IEA29PL[[#This Row],[Ścieżka Xpath]],ALL!$C:Q,COLUMN(O$2),0))</f>
        <v>P6 new element.</v>
      </c>
    </row>
    <row r="234" spans="1:15" ht="60" hidden="1">
      <c r="A234" s="50" t="s">
        <v>3261</v>
      </c>
      <c r="B234" s="38">
        <v>232</v>
      </c>
      <c r="C234" s="38" t="str">
        <f>IF(ISBLANK(VLOOKUP(T_IEA29PL[[#This Row],[Ścieżka Xpath]],ALL!$C:E,COLUMN(C$2),0)),"",VLOOKUP(T_IEA29PL[[#This Row],[Ścieżka Xpath]],ALL!$C:E,COLUMN(C$2),0))</f>
        <v>15 02 001 000</v>
      </c>
      <c r="D234" s="16" t="str">
        <f>IF(ISBLANK(VLOOKUP(T_IEA29PL[[#This Row],[Ścieżka Xpath]],ALL!$C:F,COLUMN(D$2),0)),"",VLOOKUP(T_IEA29PL[[#This Row],[Ścieżka Xpath]],ALL!$C:F,COLUMN(D$2),0))</f>
        <v>Rzeczywista data i czas wyjazdu z miejsca załadunku tj. gdzie towar został załadowany na aktywny środek transportu, który przywiezie go na obszar UE (wg strefy czasowej CET).</v>
      </c>
      <c r="E234" s="50" t="str">
        <f>IF(ISBLANK(VLOOKUP(T_IEA29PL[[#This Row],[Ścieżka Xpath]],ALL!$C:G,COLUMN(E$2),0)),"",VLOOKUP(T_IEA29PL[[#This Row],[Ścieżka Xpath]],ALL!$C:G,COLUMN(E$2),0))</f>
        <v>Actual departure date and time from where the goods were loaded onto the active means of transport which will carry them into the Union (in CET timezone).</v>
      </c>
      <c r="F234" s="38" t="str">
        <f>IF(ISBLANK(VLOOKUP(T_IEA29PL[[#This Row],[Ścieżka Xpath]],ALL!$C:H,COLUMN(F$2),0)),"",VLOOKUP(T_IEA29PL[[#This Row],[Ścieżka Xpath]],ALL!$C:H,COLUMN(F$2),0))</f>
        <v/>
      </c>
      <c r="G234" s="13" t="str">
        <f>IF(ISBLANK(VLOOKUP(T_IEA29PL[[#This Row],[Ścieżka Xpath]],ALL!$C:I,COLUMN(G$2),0)),"",VLOOKUP(T_IEA29PL[[#This Row],[Ścieżka Xpath]],ALL!$C:I,COLUMN(G$2),0))</f>
        <v>D</v>
      </c>
      <c r="H234" s="13" t="str">
        <f>IF(ISBLANK(VLOOKUP(T_IEA29PL[[#This Row],[Ścieżka Xpath]],ALL!$C:J,COLUMN(H$2),0)),"",VLOOKUP(T_IEA29PL[[#This Row],[Ścieżka Xpath]],ALL!$C:J,COLUMN(H$2),0))</f>
        <v>an19</v>
      </c>
      <c r="I234" s="105" t="str">
        <f>IF(ISBLANK(VLOOKUP(T_IEA29PL[[#This Row],[Ścieżka Xpath]],ALL!$C:K,COLUMN(I$2),0)),"",VLOOKUP(T_IEA29PL[[#This Row],[Ścieżka Xpath]],ALL!$C:K,COLUMN(I$2),0))</f>
        <v/>
      </c>
      <c r="J234" s="157" t="str">
        <f>IF(ISBLANK(VLOOKUP(T_IEA29PL[[#This Row],[Ścieżka Xpath]],ALL!$C:L,COLUMN(J$2),0)),"",VLOOKUP(T_IEA29PL[[#This Row],[Ścieżka Xpath]],ALL!$C:L,COLUMN(J$2),0))</f>
        <v>C0071; R0038</v>
      </c>
      <c r="K234" s="13" t="str">
        <f>IF(ISBLANK(VLOOKUP(T_IEA29PL[[#This Row],[Ścieżka Xpath]],ALL!$C:N,COLUMN(K$2),0)),"",VLOOKUP(T_IEA29PL[[#This Row],[Ścieżka Xpath]],ALL!$C:N,COLUMN(K$2),0))</f>
        <v/>
      </c>
      <c r="L234" s="50" t="str">
        <f>IF(ISBLANK(VLOOKUP(T_IEA29PL[[#This Row],[Ścieżka Xpath]],ALL!$C:O,COLUMN(L$2),0)),"",VLOOKUP(T_IEA29PL[[#This Row],[Ścieżka Xpath]],ALL!$C:O,COLUMN(L$2),0))</f>
        <v/>
      </c>
      <c r="M234" s="50" t="str">
        <f>IF(ISBLANK(VLOOKUP(T_IEA29PL[[#This Row],[Ścieżka Xpath]],ALL!$C:P,COLUMN(M$2),0)),"",VLOOKUP(T_IEA29PL[[#This Row],[Ścieżka Xpath]],ALL!$C:P,COLUMN(M$2),0))</f>
        <v/>
      </c>
      <c r="N234" s="50" t="str">
        <f>IF(ISBLANK(VLOOKUP(T_IEA29PL[[#This Row],[Ścieżka Xpath]],ALL!$C:Q,COLUMN(N$2),0)),"",VLOOKUP(T_IEA29PL[[#This Row],[Ścieżka Xpath]],ALL!$C:Q,COLUMN(N$2),0))</f>
        <v>Nowy element w Fazie 6.</v>
      </c>
      <c r="O234" s="50" t="str">
        <f>IF(ISBLANK(VLOOKUP(T_IEA29PL[[#This Row],[Ścieżka Xpath]],ALL!$C:Q,COLUMN(O$2),0)),"",VLOOKUP(T_IEA29PL[[#This Row],[Ścieżka Xpath]],ALL!$C:Q,COLUMN(O$2),0))</f>
        <v>P6 new element.</v>
      </c>
    </row>
    <row r="235" spans="1:15" ht="60" hidden="1">
      <c r="A235" s="50" t="s">
        <v>3262</v>
      </c>
      <c r="B235" s="38">
        <v>233</v>
      </c>
      <c r="C235" s="38" t="str">
        <f>IF(ISBLANK(VLOOKUP(T_IEA29PL[[#This Row],[Ścieżka Xpath]],ALL!$C:E,COLUMN(C$2),0)),"",VLOOKUP(T_IEA29PL[[#This Row],[Ścieżka Xpath]],ALL!$C:E,COLUMN(C$2),0))</f>
        <v>15 01 001 000</v>
      </c>
      <c r="D235" s="16" t="str">
        <f>IF(ISBLANK(VLOOKUP(T_IEA29PL[[#This Row],[Ścieżka Xpath]],ALL!$C:F,COLUMN(D$2),0)),"",VLOOKUP(T_IEA29PL[[#This Row],[Ścieżka Xpath]],ALL!$C:F,COLUMN(D$2),0))</f>
        <v>Szacowana data i czas wyjazdu z miejsca załadunku tj. gdzie towar został załadowany na aktywny środek transportu, który przywiezie go na obszar UE (wg strefy czasowej CET).</v>
      </c>
      <c r="E235" s="50" t="str">
        <f>IF(ISBLANK(VLOOKUP(T_IEA29PL[[#This Row],[Ścieżka Xpath]],ALL!$C:G,COLUMN(E$2),0)),"",VLOOKUP(T_IEA29PL[[#This Row],[Ścieżka Xpath]],ALL!$C:G,COLUMN(E$2),0))</f>
        <v>Estimated departure date and time from the place where the goods were loaded onto the active means of transport which will carry them into the Union (in CET timezone)</v>
      </c>
      <c r="F235" s="38" t="str">
        <f>IF(ISBLANK(VLOOKUP(T_IEA29PL[[#This Row],[Ścieżka Xpath]],ALL!$C:H,COLUMN(F$2),0)),"",VLOOKUP(T_IEA29PL[[#This Row],[Ścieżka Xpath]],ALL!$C:H,COLUMN(F$2),0))</f>
        <v/>
      </c>
      <c r="G235" s="13" t="str">
        <f>IF(ISBLANK(VLOOKUP(T_IEA29PL[[#This Row],[Ścieżka Xpath]],ALL!$C:I,COLUMN(G$2),0)),"",VLOOKUP(T_IEA29PL[[#This Row],[Ścieżka Xpath]],ALL!$C:I,COLUMN(G$2),0))</f>
        <v>D</v>
      </c>
      <c r="H235" s="13" t="str">
        <f>IF(ISBLANK(VLOOKUP(T_IEA29PL[[#This Row],[Ścieżka Xpath]],ALL!$C:J,COLUMN(H$2),0)),"",VLOOKUP(T_IEA29PL[[#This Row],[Ścieżka Xpath]],ALL!$C:J,COLUMN(H$2),0))</f>
        <v>an19</v>
      </c>
      <c r="I235" s="105" t="str">
        <f>IF(ISBLANK(VLOOKUP(T_IEA29PL[[#This Row],[Ścieżka Xpath]],ALL!$C:K,COLUMN(I$2),0)),"",VLOOKUP(T_IEA29PL[[#This Row],[Ścieżka Xpath]],ALL!$C:K,COLUMN(I$2),0))</f>
        <v/>
      </c>
      <c r="J235" s="157" t="str">
        <f>IF(ISBLANK(VLOOKUP(T_IEA29PL[[#This Row],[Ścieżka Xpath]],ALL!$C:L,COLUMN(J$2),0)),"",VLOOKUP(T_IEA29PL[[#This Row],[Ścieżka Xpath]],ALL!$C:L,COLUMN(J$2),0))</f>
        <v>C0071; R0038</v>
      </c>
      <c r="K235" s="13" t="str">
        <f>IF(ISBLANK(VLOOKUP(T_IEA29PL[[#This Row],[Ścieżka Xpath]],ALL!$C:N,COLUMN(K$2),0)),"",VLOOKUP(T_IEA29PL[[#This Row],[Ścieżka Xpath]],ALL!$C:N,COLUMN(K$2),0))</f>
        <v/>
      </c>
      <c r="L235" s="50" t="str">
        <f>IF(ISBLANK(VLOOKUP(T_IEA29PL[[#This Row],[Ścieżka Xpath]],ALL!$C:O,COLUMN(L$2),0)),"",VLOOKUP(T_IEA29PL[[#This Row],[Ścieżka Xpath]],ALL!$C:O,COLUMN(L$2),0))</f>
        <v/>
      </c>
      <c r="M235" s="50" t="str">
        <f>IF(ISBLANK(VLOOKUP(T_IEA29PL[[#This Row],[Ścieżka Xpath]],ALL!$C:P,COLUMN(M$2),0)),"",VLOOKUP(T_IEA29PL[[#This Row],[Ścieżka Xpath]],ALL!$C:P,COLUMN(M$2),0))</f>
        <v/>
      </c>
      <c r="N235" s="50" t="str">
        <f>IF(ISBLANK(VLOOKUP(T_IEA29PL[[#This Row],[Ścieżka Xpath]],ALL!$C:Q,COLUMN(N$2),0)),"",VLOOKUP(T_IEA29PL[[#This Row],[Ścieżka Xpath]],ALL!$C:Q,COLUMN(N$2),0))</f>
        <v>Nowy element w Fazie 6.</v>
      </c>
      <c r="O235" s="50" t="str">
        <f>IF(ISBLANK(VLOOKUP(T_IEA29PL[[#This Row],[Ścieżka Xpath]],ALL!$C:Q,COLUMN(O$2),0)),"",VLOOKUP(T_IEA29PL[[#This Row],[Ścieżka Xpath]],ALL!$C:Q,COLUMN(O$2),0))</f>
        <v>P6 new element.</v>
      </c>
    </row>
    <row r="236" spans="1:15" ht="60" hidden="1">
      <c r="A236" s="50" t="s">
        <v>3263</v>
      </c>
      <c r="B236" s="38">
        <v>234</v>
      </c>
      <c r="C236" s="38" t="str">
        <f>IF(ISBLANK(VLOOKUP(T_IEA29PL[[#This Row],[Ścieżka Xpath]],ALL!$C:E,COLUMN(C$2),0)),"",VLOOKUP(T_IEA29PL[[#This Row],[Ścieżka Xpath]],ALL!$C:E,COLUMN(C$2),0))</f>
        <v>15 03 001 000</v>
      </c>
      <c r="D236" s="16" t="str">
        <f>IF(ISBLANK(VLOOKUP(T_IEA29PL[[#This Row],[Ścieżka Xpath]],ALL!$C:F,COLUMN(D$2),0)),"",VLOOKUP(T_IEA29PL[[#This Row],[Ścieżka Xpath]],ALL!$C:F,COLUMN(D$2),0))</f>
        <v>Szacowana data i czas przybycia aktywnego środka transportu na obszar UE - pierwszy punkt graniczny lub lotnisko lub port. (wg strefy czasowej CET).</v>
      </c>
      <c r="E236" s="50" t="str">
        <f>IF(ISBLANK(VLOOKUP(T_IEA29PL[[#This Row],[Ścieżka Xpath]],ALL!$C:G,COLUMN(E$2),0)),"",VLOOKUP(T_IEA29PL[[#This Row],[Ścieżka Xpath]],ALL!$C:G,COLUMN(E$2),0))</f>
        <v>Estimated arrival date and time where the active means of transport arrives in the Union at (land) the first border post, (air) at the first airport or (sea) at the first port. (in CET timezone)</v>
      </c>
      <c r="F236" s="38" t="str">
        <f>IF(ISBLANK(VLOOKUP(T_IEA29PL[[#This Row],[Ścieżka Xpath]],ALL!$C:H,COLUMN(F$2),0)),"",VLOOKUP(T_IEA29PL[[#This Row],[Ścieżka Xpath]],ALL!$C:H,COLUMN(F$2),0))</f>
        <v/>
      </c>
      <c r="G236" s="13" t="str">
        <f>IF(ISBLANK(VLOOKUP(T_IEA29PL[[#This Row],[Ścieżka Xpath]],ALL!$C:I,COLUMN(G$2),0)),"",VLOOKUP(T_IEA29PL[[#This Row],[Ścieżka Xpath]],ALL!$C:I,COLUMN(G$2),0))</f>
        <v>D</v>
      </c>
      <c r="H236" s="13" t="str">
        <f>IF(ISBLANK(VLOOKUP(T_IEA29PL[[#This Row],[Ścieżka Xpath]],ALL!$C:J,COLUMN(H$2),0)),"",VLOOKUP(T_IEA29PL[[#This Row],[Ścieżka Xpath]],ALL!$C:J,COLUMN(H$2),0))</f>
        <v>an19</v>
      </c>
      <c r="I236" s="105" t="str">
        <f>IF(ISBLANK(VLOOKUP(T_IEA29PL[[#This Row],[Ścieżka Xpath]],ALL!$C:K,COLUMN(I$2),0)),"",VLOOKUP(T_IEA29PL[[#This Row],[Ścieżka Xpath]],ALL!$C:K,COLUMN(I$2),0))</f>
        <v/>
      </c>
      <c r="J236" s="157" t="str">
        <f>IF(ISBLANK(VLOOKUP(T_IEA29PL[[#This Row],[Ścieżka Xpath]],ALL!$C:L,COLUMN(J$2),0)),"",VLOOKUP(T_IEA29PL[[#This Row],[Ścieżka Xpath]],ALL!$C:L,COLUMN(J$2),0))</f>
        <v>C0072; R0038</v>
      </c>
      <c r="K236" s="13" t="str">
        <f>IF(ISBLANK(VLOOKUP(T_IEA29PL[[#This Row],[Ścieżka Xpath]],ALL!$C:N,COLUMN(K$2),0)),"",VLOOKUP(T_IEA29PL[[#This Row],[Ścieżka Xpath]],ALL!$C:N,COLUMN(K$2),0))</f>
        <v/>
      </c>
      <c r="L236" s="50" t="str">
        <f>IF(ISBLANK(VLOOKUP(T_IEA29PL[[#This Row],[Ścieżka Xpath]],ALL!$C:O,COLUMN(L$2),0)),"",VLOOKUP(T_IEA29PL[[#This Row],[Ścieżka Xpath]],ALL!$C:O,COLUMN(L$2),0))</f>
        <v/>
      </c>
      <c r="M236" s="50" t="str">
        <f>IF(ISBLANK(VLOOKUP(T_IEA29PL[[#This Row],[Ścieżka Xpath]],ALL!$C:P,COLUMN(M$2),0)),"",VLOOKUP(T_IEA29PL[[#This Row],[Ścieżka Xpath]],ALL!$C:P,COLUMN(M$2),0))</f>
        <v/>
      </c>
      <c r="N236" s="50" t="str">
        <f>IF(ISBLANK(VLOOKUP(T_IEA29PL[[#This Row],[Ścieżka Xpath]],ALL!$C:Q,COLUMN(N$2),0)),"",VLOOKUP(T_IEA29PL[[#This Row],[Ścieżka Xpath]],ALL!$C:Q,COLUMN(N$2),0))</f>
        <v>Nowy element w Fazie 6.</v>
      </c>
      <c r="O236" s="50" t="str">
        <f>IF(ISBLANK(VLOOKUP(T_IEA29PL[[#This Row],[Ścieżka Xpath]],ALL!$C:Q,COLUMN(O$2),0)),"",VLOOKUP(T_IEA29PL[[#This Row],[Ścieżka Xpath]],ALL!$C:Q,COLUMN(O$2),0))</f>
        <v>P6 new element.</v>
      </c>
    </row>
    <row r="237" spans="1:15" ht="165" hidden="1">
      <c r="A237" s="56" t="s">
        <v>3264</v>
      </c>
      <c r="B237" s="54">
        <v>235</v>
      </c>
      <c r="C237" s="54" t="str">
        <f>IF(ISBLANK(VLOOKUP(T_IEA29PL[[#This Row],[Ścieżka Xpath]],ALL!$C:E,COLUMN(C$2),0)),"",VLOOKUP(T_IEA29PL[[#This Row],[Ścieżka Xpath]],ALL!$C:E,COLUMN(C$2),0))</f>
        <v>16 16 000 000</v>
      </c>
      <c r="D237" s="62" t="str">
        <f>IF(ISBLANK(VLOOKUP(T_IEA29PL[[#This Row],[Ścieżka Xpath]],ALL!$C:F,COLUMN(D$2),0)),"",VLOOKUP(T_IEA29PL[[#This Row],[Ścieżka Xpath]],ALL!$C:F,COLUMN(D$2),0))</f>
        <v>Miejsce przyjęcia (odbioru) towarów z przesyłki kapitańskiej.
Miejsce, gdzie towary zostały przejęte od nadawcy przez osobę wystawiającą konosament.
Określenie portu morskiego, terminala towarowego lub innego miejsca, w którym towary zostały przejęte od nadawcy, w tym państwie, w którym ma on siedzibę.
W przypadku braku kodu UN/LOCODE, należy podać kod kraju oraz dokładną nazwę miejsca odbioru.</v>
      </c>
      <c r="E237" s="56" t="str">
        <f>IF(ISBLANK(VLOOKUP(T_IEA29PL[[#This Row],[Ścieżka Xpath]],ALL!$C:G,COLUMN(E$2),0)),"",VLOOKUP(T_IEA29PL[[#This Row],[Ścieżka Xpath]],ALL!$C:G,COLUMN(E$2),0))</f>
        <v>Place of acceptance (for all goods items).
Place where the goods are taken over from the consignor by the person issuing the bill of lading.
Identification of the seaport, freight terminal or other place at which the goods are taken over from the consignor, including the country where it is located.
In case there is no UN/LOCODE available for the location concerned, the country code shall be followed by the name of the place, with the maximum level of precision available.</v>
      </c>
      <c r="F237" s="54" t="str">
        <f>IF(ISBLANK(VLOOKUP(T_IEA29PL[[#This Row],[Ścieżka Xpath]],ALL!$C:H,COLUMN(F$2),0)),"",VLOOKUP(T_IEA29PL[[#This Row],[Ścieżka Xpath]],ALL!$C:H,COLUMN(F$2),0))</f>
        <v>0..1</v>
      </c>
      <c r="G237" s="54" t="str">
        <f>IF(ISBLANK(VLOOKUP(T_IEA29PL[[#This Row],[Ścieżka Xpath]],ALL!$C:I,COLUMN(G$2),0)),"",VLOOKUP(T_IEA29PL[[#This Row],[Ścieżka Xpath]],ALL!$C:I,COLUMN(G$2),0))</f>
        <v>D</v>
      </c>
      <c r="H237" s="54" t="str">
        <f>IF(ISBLANK(VLOOKUP(T_IEA29PL[[#This Row],[Ścieżka Xpath]],ALL!$C:J,COLUMN(H$2),0)),"",VLOOKUP(T_IEA29PL[[#This Row],[Ścieżka Xpath]],ALL!$C:J,COLUMN(H$2),0))</f>
        <v/>
      </c>
      <c r="I237" s="55" t="str">
        <f>IF(ISBLANK(VLOOKUP(T_IEA29PL[[#This Row],[Ścieżka Xpath]],ALL!$C:K,COLUMN(I$2),0)),"",VLOOKUP(T_IEA29PL[[#This Row],[Ścieżka Xpath]],ALL!$C:K,COLUMN(I$2),0))</f>
        <v/>
      </c>
      <c r="J237" s="169" t="str">
        <f>IF(ISBLANK(VLOOKUP(T_IEA29PL[[#This Row],[Ścieżka Xpath]],ALL!$C:L,COLUMN(J$2),0)),"",VLOOKUP(T_IEA29PL[[#This Row],[Ścieżka Xpath]],ALL!$C:L,COLUMN(J$2),0))</f>
        <v>C0043</v>
      </c>
      <c r="K237" s="54" t="str">
        <f>IF(ISBLANK(VLOOKUP(T_IEA29PL[[#This Row],[Ścieżka Xpath]],ALL!$C:N,COLUMN(K$2),0)),"",VLOOKUP(T_IEA29PL[[#This Row],[Ścieżka Xpath]],ALL!$C:N,COLUMN(K$2),0))</f>
        <v/>
      </c>
      <c r="L237" s="56" t="str">
        <f>IF(ISBLANK(VLOOKUP(T_IEA29PL[[#This Row],[Ścieżka Xpath]],ALL!$C:O,COLUMN(L$2),0)),"",VLOOKUP(T_IEA29PL[[#This Row],[Ścieżka Xpath]],ALL!$C:O,COLUMN(L$2),0))</f>
        <v/>
      </c>
      <c r="M237" s="56" t="str">
        <f>IF(ISBLANK(VLOOKUP(T_IEA29PL[[#This Row],[Ścieżka Xpath]],ALL!$C:P,COLUMN(M$2),0)),"",VLOOKUP(T_IEA29PL[[#This Row],[Ścieżka Xpath]],ALL!$C:P,COLUMN(M$2),0))</f>
        <v/>
      </c>
      <c r="N237" s="56" t="str">
        <f>IF(ISBLANK(VLOOKUP(T_IEA29PL[[#This Row],[Ścieżka Xpath]],ALL!$C:Q,COLUMN(N$2),0)),"",VLOOKUP(T_IEA29PL[[#This Row],[Ścieżka Xpath]],ALL!$C:Q,COLUMN(N$2),0))</f>
        <v>Nowy element w Fazie 6.</v>
      </c>
      <c r="O237" s="56" t="str">
        <f>IF(ISBLANK(VLOOKUP(T_IEA29PL[[#This Row],[Ścieżka Xpath]],ALL!$C:Q,COLUMN(O$2),0)),"",VLOOKUP(T_IEA29PL[[#This Row],[Ścieżka Xpath]],ALL!$C:Q,COLUMN(O$2),0))</f>
        <v>P6 new element.</v>
      </c>
    </row>
    <row r="238" spans="1:15" ht="15" hidden="1">
      <c r="A238" s="50" t="s">
        <v>3265</v>
      </c>
      <c r="B238" s="38">
        <v>236</v>
      </c>
      <c r="C238" s="38" t="str">
        <f>IF(ISBLANK(VLOOKUP(T_IEA29PL[[#This Row],[Ścieżka Xpath]],ALL!$C:E,COLUMN(C$2),0)),"",VLOOKUP(T_IEA29PL[[#This Row],[Ścieżka Xpath]],ALL!$C:E,COLUMN(C$2),0))</f>
        <v>16 16 037 000</v>
      </c>
      <c r="D238" s="16" t="str">
        <f>IF(ISBLANK(VLOOKUP(T_IEA29PL[[#This Row],[Ścieżka Xpath]],ALL!$C:F,COLUMN(D$2),0)),"",VLOOKUP(T_IEA29PL[[#This Row],[Ścieżka Xpath]],ALL!$C:F,COLUMN(D$2),0))</f>
        <v>Opis/kod lokalizacji.</v>
      </c>
      <c r="E238" s="50" t="str">
        <f>IF(ISBLANK(VLOOKUP(T_IEA29PL[[#This Row],[Ścieżka Xpath]],ALL!$C:G,COLUMN(E$2),0)),"",VLOOKUP(T_IEA29PL[[#This Row],[Ścieżka Xpath]],ALL!$C:G,COLUMN(E$2),0))</f>
        <v>Location text.</v>
      </c>
      <c r="F238" s="38" t="str">
        <f>IF(ISBLANK(VLOOKUP(T_IEA29PL[[#This Row],[Ścieżka Xpath]],ALL!$C:H,COLUMN(F$2),0)),"",VLOOKUP(T_IEA29PL[[#This Row],[Ścieżka Xpath]],ALL!$C:H,COLUMN(F$2),0))</f>
        <v/>
      </c>
      <c r="G238" s="13" t="str">
        <f>IF(ISBLANK(VLOOKUP(T_IEA29PL[[#This Row],[Ścieżka Xpath]],ALL!$C:I,COLUMN(G$2),0)),"",VLOOKUP(T_IEA29PL[[#This Row],[Ścieżka Xpath]],ALL!$C:I,COLUMN(G$2),0))</f>
        <v>D</v>
      </c>
      <c r="H238" s="13" t="str">
        <f>IF(ISBLANK(VLOOKUP(T_IEA29PL[[#This Row],[Ścieżka Xpath]],ALL!$C:J,COLUMN(H$2),0)),"",VLOOKUP(T_IEA29PL[[#This Row],[Ścieżka Xpath]],ALL!$C:J,COLUMN(H$2),0))</f>
        <v>an..35</v>
      </c>
      <c r="I238" s="105" t="str">
        <f>IF(ISBLANK(VLOOKUP(T_IEA29PL[[#This Row],[Ścieżka Xpath]],ALL!$C:K,COLUMN(I$2),0)),"",VLOOKUP(T_IEA29PL[[#This Row],[Ścieżka Xpath]],ALL!$C:K,COLUMN(I$2),0))</f>
        <v/>
      </c>
      <c r="J238" s="157" t="str">
        <f>IF(ISBLANK(VLOOKUP(T_IEA29PL[[#This Row],[Ścieżka Xpath]],ALL!$C:L,COLUMN(J$2),0)),"",VLOOKUP(T_IEA29PL[[#This Row],[Ścieżka Xpath]],ALL!$C:L,COLUMN(J$2),0))</f>
        <v>C0044</v>
      </c>
      <c r="K238" s="38" t="str">
        <f>IF(ISBLANK(VLOOKUP(T_IEA29PL[[#This Row],[Ścieżka Xpath]],ALL!$C:N,COLUMN(K$2),0)),"",VLOOKUP(T_IEA29PL[[#This Row],[Ścieżka Xpath]],ALL!$C:N,COLUMN(K$2),0))</f>
        <v/>
      </c>
      <c r="L238" s="50" t="str">
        <f>IF(ISBLANK(VLOOKUP(T_IEA29PL[[#This Row],[Ścieżka Xpath]],ALL!$C:O,COLUMN(L$2),0)),"",VLOOKUP(T_IEA29PL[[#This Row],[Ścieżka Xpath]],ALL!$C:O,COLUMN(L$2),0))</f>
        <v/>
      </c>
      <c r="M238" s="50" t="str">
        <f>IF(ISBLANK(VLOOKUP(T_IEA29PL[[#This Row],[Ścieżka Xpath]],ALL!$C:P,COLUMN(M$2),0)),"",VLOOKUP(T_IEA29PL[[#This Row],[Ścieżka Xpath]],ALL!$C:P,COLUMN(M$2),0))</f>
        <v/>
      </c>
      <c r="N238" s="50" t="str">
        <f>IF(ISBLANK(VLOOKUP(T_IEA29PL[[#This Row],[Ścieżka Xpath]],ALL!$C:Q,COLUMN(N$2),0)),"",VLOOKUP(T_IEA29PL[[#This Row],[Ścieżka Xpath]],ALL!$C:Q,COLUMN(N$2),0))</f>
        <v>Nowy element w Fazie 6.</v>
      </c>
      <c r="O238" s="50" t="str">
        <f>IF(ISBLANK(VLOOKUP(T_IEA29PL[[#This Row],[Ścieżka Xpath]],ALL!$C:Q,COLUMN(O$2),0)),"",VLOOKUP(T_IEA29PL[[#This Row],[Ścieżka Xpath]],ALL!$C:Q,COLUMN(O$2),0))</f>
        <v>P6 new element.</v>
      </c>
    </row>
    <row r="239" spans="1:15" ht="15" hidden="1">
      <c r="A239" s="50" t="s">
        <v>3266</v>
      </c>
      <c r="B239" s="38">
        <v>237</v>
      </c>
      <c r="C239" s="38" t="str">
        <f>IF(ISBLANK(VLOOKUP(T_IEA29PL[[#This Row],[Ścieżka Xpath]],ALL!$C:E,COLUMN(C$2),0)),"",VLOOKUP(T_IEA29PL[[#This Row],[Ścieżka Xpath]],ALL!$C:E,COLUMN(C$2),0))</f>
        <v>16 16 036 000</v>
      </c>
      <c r="D239" s="16" t="str">
        <f>IF(ISBLANK(VLOOKUP(T_IEA29PL[[#This Row],[Ścieżka Xpath]],ALL!$C:F,COLUMN(D$2),0)),"",VLOOKUP(T_IEA29PL[[#This Row],[Ścieżka Xpath]],ALL!$C:F,COLUMN(D$2),0))</f>
        <v>Kod lokalizacji wg klasyfikacji ONZ - UN/LOCODE.</v>
      </c>
      <c r="E239" s="50" t="str">
        <f>IF(ISBLANK(VLOOKUP(T_IEA29PL[[#This Row],[Ścieżka Xpath]],ALL!$C:G,COLUMN(E$2),0)),"",VLOOKUP(T_IEA29PL[[#This Row],[Ścieżka Xpath]],ALL!$C:G,COLUMN(E$2),0))</f>
        <v>Location -  UN/LOCODE.</v>
      </c>
      <c r="F239" s="38" t="str">
        <f>IF(ISBLANK(VLOOKUP(T_IEA29PL[[#This Row],[Ścieżka Xpath]],ALL!$C:H,COLUMN(F$2),0)),"",VLOOKUP(T_IEA29PL[[#This Row],[Ścieżka Xpath]],ALL!$C:H,COLUMN(F$2),0))</f>
        <v/>
      </c>
      <c r="G239" s="13" t="str">
        <f>IF(ISBLANK(VLOOKUP(T_IEA29PL[[#This Row],[Ścieżka Xpath]],ALL!$C:I,COLUMN(G$2),0)),"",VLOOKUP(T_IEA29PL[[#This Row],[Ścieżka Xpath]],ALL!$C:I,COLUMN(G$2),0))</f>
        <v>O</v>
      </c>
      <c r="H239" s="13" t="str">
        <f>IF(ISBLANK(VLOOKUP(T_IEA29PL[[#This Row],[Ścieżka Xpath]],ALL!$C:J,COLUMN(H$2),0)),"",VLOOKUP(T_IEA29PL[[#This Row],[Ścieżka Xpath]],ALL!$C:J,COLUMN(H$2),0))</f>
        <v>an..17</v>
      </c>
      <c r="I239" s="105" t="str">
        <f>IF(ISBLANK(VLOOKUP(T_IEA29PL[[#This Row],[Ścieżka Xpath]],ALL!$C:K,COLUMN(I$2),0)),"",VLOOKUP(T_IEA29PL[[#This Row],[Ścieżka Xpath]],ALL!$C:K,COLUMN(I$2),0))</f>
        <v>CL244</v>
      </c>
      <c r="J239" s="157" t="str">
        <f>IF(ISBLANK(VLOOKUP(T_IEA29PL[[#This Row],[Ścieżka Xpath]],ALL!$C:L,COLUMN(J$2),0)),"",VLOOKUP(T_IEA29PL[[#This Row],[Ścieżka Xpath]],ALL!$C:L,COLUMN(J$2),0))</f>
        <v/>
      </c>
      <c r="K239" s="38" t="str">
        <f>IF(ISBLANK(VLOOKUP(T_IEA29PL[[#This Row],[Ścieżka Xpath]],ALL!$C:N,COLUMN(K$2),0)),"",VLOOKUP(T_IEA29PL[[#This Row],[Ścieżka Xpath]],ALL!$C:N,COLUMN(K$2),0))</f>
        <v/>
      </c>
      <c r="L239" s="50" t="str">
        <f>IF(ISBLANK(VLOOKUP(T_IEA29PL[[#This Row],[Ścieżka Xpath]],ALL!$C:O,COLUMN(L$2),0)),"",VLOOKUP(T_IEA29PL[[#This Row],[Ścieżka Xpath]],ALL!$C:O,COLUMN(L$2),0))</f>
        <v/>
      </c>
      <c r="M239" s="50" t="str">
        <f>IF(ISBLANK(VLOOKUP(T_IEA29PL[[#This Row],[Ścieżka Xpath]],ALL!$C:P,COLUMN(M$2),0)),"",VLOOKUP(T_IEA29PL[[#This Row],[Ścieżka Xpath]],ALL!$C:P,COLUMN(M$2),0))</f>
        <v/>
      </c>
      <c r="N239" s="50" t="str">
        <f>IF(ISBLANK(VLOOKUP(T_IEA29PL[[#This Row],[Ścieżka Xpath]],ALL!$C:Q,COLUMN(N$2),0)),"",VLOOKUP(T_IEA29PL[[#This Row],[Ścieżka Xpath]],ALL!$C:Q,COLUMN(N$2),0))</f>
        <v>Nowy element w Fazie 6.</v>
      </c>
      <c r="O239" s="50" t="str">
        <f>IF(ISBLANK(VLOOKUP(T_IEA29PL[[#This Row],[Ścieżka Xpath]],ALL!$C:Q,COLUMN(O$2),0)),"",VLOOKUP(T_IEA29PL[[#This Row],[Ścieżka Xpath]],ALL!$C:Q,COLUMN(O$2),0))</f>
        <v>P6 new element.</v>
      </c>
    </row>
    <row r="240" spans="1:15" ht="15" hidden="1">
      <c r="A240" s="56" t="s">
        <v>3267</v>
      </c>
      <c r="B240" s="54">
        <v>238</v>
      </c>
      <c r="C240" s="54" t="str">
        <f>IF(ISBLANK(VLOOKUP(T_IEA29PL[[#This Row],[Ścieżka Xpath]],ALL!$C:E,COLUMN(C$2),0)),"",VLOOKUP(T_IEA29PL[[#This Row],[Ścieżka Xpath]],ALL!$C:E,COLUMN(C$2),0))</f>
        <v>-</v>
      </c>
      <c r="D240" s="62" t="str">
        <f>IF(ISBLANK(VLOOKUP(T_IEA29PL[[#This Row],[Ścieżka Xpath]],ALL!$C:F,COLUMN(D$2),0)),"",VLOOKUP(T_IEA29PL[[#This Row],[Ścieżka Xpath]],ALL!$C:F,COLUMN(D$2),0))</f>
        <v>Adres miejsca przyjęcia towarów z przesyłki kapitańskiej.</v>
      </c>
      <c r="E240" s="56" t="str">
        <f>IF(ISBLANK(VLOOKUP(T_IEA29PL[[#This Row],[Ścieżka Xpath]],ALL!$C:G,COLUMN(E$2),0)),"",VLOOKUP(T_IEA29PL[[#This Row],[Ścieżka Xpath]],ALL!$C:G,COLUMN(E$2),0))</f>
        <v>Place of acceptance address (for all goods items).</v>
      </c>
      <c r="F240" s="54" t="str">
        <f>IF(ISBLANK(VLOOKUP(T_IEA29PL[[#This Row],[Ścieżka Xpath]],ALL!$C:H,COLUMN(F$2),0)),"",VLOOKUP(T_IEA29PL[[#This Row],[Ścieżka Xpath]],ALL!$C:H,COLUMN(F$2),0))</f>
        <v>0..1</v>
      </c>
      <c r="G240" s="54" t="str">
        <f>IF(ISBLANK(VLOOKUP(T_IEA29PL[[#This Row],[Ścieżka Xpath]],ALL!$C:I,COLUMN(G$2),0)),"",VLOOKUP(T_IEA29PL[[#This Row],[Ścieżka Xpath]],ALL!$C:I,COLUMN(G$2),0))</f>
        <v>D</v>
      </c>
      <c r="H240" s="54" t="str">
        <f>IF(ISBLANK(VLOOKUP(T_IEA29PL[[#This Row],[Ścieżka Xpath]],ALL!$C:J,COLUMN(H$2),0)),"",VLOOKUP(T_IEA29PL[[#This Row],[Ścieżka Xpath]],ALL!$C:J,COLUMN(H$2),0))</f>
        <v/>
      </c>
      <c r="I240" s="55" t="str">
        <f>IF(ISBLANK(VLOOKUP(T_IEA29PL[[#This Row],[Ścieżka Xpath]],ALL!$C:K,COLUMN(I$2),0)),"",VLOOKUP(T_IEA29PL[[#This Row],[Ścieżka Xpath]],ALL!$C:K,COLUMN(I$2),0))</f>
        <v/>
      </c>
      <c r="J240" s="169" t="str">
        <f>IF(ISBLANK(VLOOKUP(T_IEA29PL[[#This Row],[Ścieżka Xpath]],ALL!$C:L,COLUMN(J$2),0)),"",VLOOKUP(T_IEA29PL[[#This Row],[Ścieżka Xpath]],ALL!$C:L,COLUMN(J$2),0))</f>
        <v>C0044</v>
      </c>
      <c r="K240" s="54" t="str">
        <f>IF(ISBLANK(VLOOKUP(T_IEA29PL[[#This Row],[Ścieżka Xpath]],ALL!$C:N,COLUMN(K$2),0)),"",VLOOKUP(T_IEA29PL[[#This Row],[Ścieżka Xpath]],ALL!$C:N,COLUMN(K$2),0))</f>
        <v/>
      </c>
      <c r="L240" s="56" t="str">
        <f>IF(ISBLANK(VLOOKUP(T_IEA29PL[[#This Row],[Ścieżka Xpath]],ALL!$C:O,COLUMN(L$2),0)),"",VLOOKUP(T_IEA29PL[[#This Row],[Ścieżka Xpath]],ALL!$C:O,COLUMN(L$2),0))</f>
        <v/>
      </c>
      <c r="M240" s="56" t="str">
        <f>IF(ISBLANK(VLOOKUP(T_IEA29PL[[#This Row],[Ścieżka Xpath]],ALL!$C:P,COLUMN(M$2),0)),"",VLOOKUP(T_IEA29PL[[#This Row],[Ścieżka Xpath]],ALL!$C:P,COLUMN(M$2),0))</f>
        <v/>
      </c>
      <c r="N240" s="56" t="str">
        <f>IF(ISBLANK(VLOOKUP(T_IEA29PL[[#This Row],[Ścieżka Xpath]],ALL!$C:Q,COLUMN(N$2),0)),"",VLOOKUP(T_IEA29PL[[#This Row],[Ścieżka Xpath]],ALL!$C:Q,COLUMN(N$2),0))</f>
        <v>Nowy element w Fazie 6.</v>
      </c>
      <c r="O240" s="56" t="str">
        <f>IF(ISBLANK(VLOOKUP(T_IEA29PL[[#This Row],[Ścieżka Xpath]],ALL!$C:Q,COLUMN(O$2),0)),"",VLOOKUP(T_IEA29PL[[#This Row],[Ścieżka Xpath]],ALL!$C:Q,COLUMN(O$2),0))</f>
        <v>P6 new element.</v>
      </c>
    </row>
    <row r="241" spans="1:15" ht="15" hidden="1">
      <c r="A241" s="50" t="s">
        <v>3268</v>
      </c>
      <c r="B241" s="38">
        <v>239</v>
      </c>
      <c r="C241" s="38" t="str">
        <f>IF(ISBLANK(VLOOKUP(T_IEA29PL[[#This Row],[Ścieżka Xpath]],ALL!$C:E,COLUMN(C$2),0)),"",VLOOKUP(T_IEA29PL[[#This Row],[Ścieżka Xpath]],ALL!$C:E,COLUMN(C$2),0))</f>
        <v>16 16 020 000</v>
      </c>
      <c r="D241" s="16" t="str">
        <f>IF(ISBLANK(VLOOKUP(T_IEA29PL[[#This Row],[Ścieżka Xpath]],ALL!$C:F,COLUMN(D$2),0)),"",VLOOKUP(T_IEA29PL[[#This Row],[Ścieżka Xpath]],ALL!$C:F,COLUMN(D$2),0))</f>
        <v>Kod kraju.</v>
      </c>
      <c r="E241" s="50" t="str">
        <f>IF(ISBLANK(VLOOKUP(T_IEA29PL[[#This Row],[Ścieżka Xpath]],ALL!$C:G,COLUMN(E$2),0)),"",VLOOKUP(T_IEA29PL[[#This Row],[Ścieżka Xpath]],ALL!$C:G,COLUMN(E$2),0))</f>
        <v>Country code.</v>
      </c>
      <c r="F241" s="38" t="str">
        <f>IF(ISBLANK(VLOOKUP(T_IEA29PL[[#This Row],[Ścieżka Xpath]],ALL!$C:H,COLUMN(F$2),0)),"",VLOOKUP(T_IEA29PL[[#This Row],[Ścieżka Xpath]],ALL!$C:H,COLUMN(F$2),0))</f>
        <v/>
      </c>
      <c r="G241" s="13" t="str">
        <f>IF(ISBLANK(VLOOKUP(T_IEA29PL[[#This Row],[Ścieżka Xpath]],ALL!$C:I,COLUMN(G$2),0)),"",VLOOKUP(T_IEA29PL[[#This Row],[Ścieżka Xpath]],ALL!$C:I,COLUMN(G$2),0))</f>
        <v>R</v>
      </c>
      <c r="H241" s="13" t="str">
        <f>IF(ISBLANK(VLOOKUP(T_IEA29PL[[#This Row],[Ścieżka Xpath]],ALL!$C:J,COLUMN(H$2),0)),"",VLOOKUP(T_IEA29PL[[#This Row],[Ścieżka Xpath]],ALL!$C:J,COLUMN(H$2),0))</f>
        <v>a2</v>
      </c>
      <c r="I241" s="105" t="str">
        <f>IF(ISBLANK(VLOOKUP(T_IEA29PL[[#This Row],[Ścieżka Xpath]],ALL!$C:K,COLUMN(I$2),0)),"",VLOOKUP(T_IEA29PL[[#This Row],[Ścieżka Xpath]],ALL!$C:K,COLUMN(I$2),0))</f>
        <v>CL008</v>
      </c>
      <c r="J241" s="157" t="str">
        <f>IF(ISBLANK(VLOOKUP(T_IEA29PL[[#This Row],[Ścieżka Xpath]],ALL!$C:L,COLUMN(J$2),0)),"",VLOOKUP(T_IEA29PL[[#This Row],[Ścieżka Xpath]],ALL!$C:L,COLUMN(J$2),0))</f>
        <v/>
      </c>
      <c r="K241" s="38" t="str">
        <f>IF(ISBLANK(VLOOKUP(T_IEA29PL[[#This Row],[Ścieżka Xpath]],ALL!$C:N,COLUMN(K$2),0)),"",VLOOKUP(T_IEA29PL[[#This Row],[Ścieżka Xpath]],ALL!$C:N,COLUMN(K$2),0))</f>
        <v/>
      </c>
      <c r="L241" s="50" t="str">
        <f>IF(ISBLANK(VLOOKUP(T_IEA29PL[[#This Row],[Ścieżka Xpath]],ALL!$C:O,COLUMN(L$2),0)),"",VLOOKUP(T_IEA29PL[[#This Row],[Ścieżka Xpath]],ALL!$C:O,COLUMN(L$2),0))</f>
        <v/>
      </c>
      <c r="M241" s="50" t="str">
        <f>IF(ISBLANK(VLOOKUP(T_IEA29PL[[#This Row],[Ścieżka Xpath]],ALL!$C:P,COLUMN(M$2),0)),"",VLOOKUP(T_IEA29PL[[#This Row],[Ścieżka Xpath]],ALL!$C:P,COLUMN(M$2),0))</f>
        <v/>
      </c>
      <c r="N241" s="50" t="str">
        <f>IF(ISBLANK(VLOOKUP(T_IEA29PL[[#This Row],[Ścieżka Xpath]],ALL!$C:Q,COLUMN(N$2),0)),"",VLOOKUP(T_IEA29PL[[#This Row],[Ścieżka Xpath]],ALL!$C:Q,COLUMN(N$2),0))</f>
        <v>Nowy element w Fazie 6.</v>
      </c>
      <c r="O241" s="50" t="str">
        <f>IF(ISBLANK(VLOOKUP(T_IEA29PL[[#This Row],[Ścieżka Xpath]],ALL!$C:Q,COLUMN(O$2),0)),"",VLOOKUP(T_IEA29PL[[#This Row],[Ścieżka Xpath]],ALL!$C:Q,COLUMN(O$2),0))</f>
        <v>P6 new element.</v>
      </c>
    </row>
    <row r="242" spans="1:15" ht="15" hidden="1">
      <c r="A242" s="56" t="s">
        <v>3269</v>
      </c>
      <c r="B242" s="54">
        <v>240</v>
      </c>
      <c r="C242" s="54" t="str">
        <f>IF(ISBLANK(VLOOKUP(T_IEA29PL[[#This Row],[Ścieżka Xpath]],ALL!$C:E,COLUMN(C$2),0)),"",VLOOKUP(T_IEA29PL[[#This Row],[Ścieżka Xpath]],ALL!$C:E,COLUMN(C$2),0))</f>
        <v>16 13 000 000</v>
      </c>
      <c r="D242" s="62" t="str">
        <f>IF(ISBLANK(VLOOKUP(T_IEA29PL[[#This Row],[Ścieżka Xpath]],ALL!$C:F,COLUMN(D$2),0)),"",VLOOKUP(T_IEA29PL[[#This Row],[Ścieżka Xpath]],ALL!$C:F,COLUMN(D$2),0))</f>
        <v>Miejsce załadunku.</v>
      </c>
      <c r="E242" s="56" t="str">
        <f>IF(ISBLANK(VLOOKUP(T_IEA29PL[[#This Row],[Ścieżka Xpath]],ALL!$C:G,COLUMN(E$2),0)),"",VLOOKUP(T_IEA29PL[[#This Row],[Ścieżka Xpath]],ALL!$C:G,COLUMN(E$2),0))</f>
        <v>Place of loading.</v>
      </c>
      <c r="F242" s="54" t="str">
        <f>IF(ISBLANK(VLOOKUP(T_IEA29PL[[#This Row],[Ścieżka Xpath]],ALL!$C:H,COLUMN(F$2),0)),"",VLOOKUP(T_IEA29PL[[#This Row],[Ścieżka Xpath]],ALL!$C:H,COLUMN(F$2),0))</f>
        <v>0..1</v>
      </c>
      <c r="G242" s="54" t="str">
        <f>IF(ISBLANK(VLOOKUP(T_IEA29PL[[#This Row],[Ścieżka Xpath]],ALL!$C:I,COLUMN(G$2),0)),"",VLOOKUP(T_IEA29PL[[#This Row],[Ścieżka Xpath]],ALL!$C:I,COLUMN(G$2),0))</f>
        <v>D</v>
      </c>
      <c r="H242" s="54" t="str">
        <f>IF(ISBLANK(VLOOKUP(T_IEA29PL[[#This Row],[Ścieżka Xpath]],ALL!$C:J,COLUMN(H$2),0)),"",VLOOKUP(T_IEA29PL[[#This Row],[Ścieżka Xpath]],ALL!$C:J,COLUMN(H$2),0))</f>
        <v/>
      </c>
      <c r="I242" s="55" t="str">
        <f>IF(ISBLANK(VLOOKUP(T_IEA29PL[[#This Row],[Ścieżka Xpath]],ALL!$C:K,COLUMN(I$2),0)),"",VLOOKUP(T_IEA29PL[[#This Row],[Ścieżka Xpath]],ALL!$C:K,COLUMN(I$2),0))</f>
        <v/>
      </c>
      <c r="J242" s="169" t="str">
        <f>IF(ISBLANK(VLOOKUP(T_IEA29PL[[#This Row],[Ścieżka Xpath]],ALL!$C:L,COLUMN(J$2),0)),"",VLOOKUP(T_IEA29PL[[#This Row],[Ścieżka Xpath]],ALL!$C:L,COLUMN(J$2),0))</f>
        <v>C0408</v>
      </c>
      <c r="K242" s="54" t="str">
        <f>IF(ISBLANK(VLOOKUP(T_IEA29PL[[#This Row],[Ścieżka Xpath]],ALL!$C:N,COLUMN(K$2),0)),"",VLOOKUP(T_IEA29PL[[#This Row],[Ścieżka Xpath]],ALL!$C:N,COLUMN(K$2),0))</f>
        <v/>
      </c>
      <c r="L242" s="56" t="str">
        <f>IF(ISBLANK(VLOOKUP(T_IEA29PL[[#This Row],[Ścieżka Xpath]],ALL!$C:O,COLUMN(L$2),0)),"",VLOOKUP(T_IEA29PL[[#This Row],[Ścieżka Xpath]],ALL!$C:O,COLUMN(L$2),0))</f>
        <v/>
      </c>
      <c r="M242" s="56" t="str">
        <f>IF(ISBLANK(VLOOKUP(T_IEA29PL[[#This Row],[Ścieżka Xpath]],ALL!$C:P,COLUMN(M$2),0)),"",VLOOKUP(T_IEA29PL[[#This Row],[Ścieżka Xpath]],ALL!$C:P,COLUMN(M$2),0))</f>
        <v/>
      </c>
      <c r="N242" s="56" t="str">
        <f>IF(ISBLANK(VLOOKUP(T_IEA29PL[[#This Row],[Ścieżka Xpath]],ALL!$C:Q,COLUMN(N$2),0)),"",VLOOKUP(T_IEA29PL[[#This Row],[Ścieżka Xpath]],ALL!$C:Q,COLUMN(N$2),0))</f>
        <v/>
      </c>
      <c r="O242" s="56" t="str">
        <f>IF(ISBLANK(VLOOKUP(T_IEA29PL[[#This Row],[Ścieżka Xpath]],ALL!$C:Q,COLUMN(O$2),0)),"",VLOOKUP(T_IEA29PL[[#This Row],[Ścieżka Xpath]],ALL!$C:Q,COLUMN(O$2),0))</f>
        <v/>
      </c>
    </row>
    <row r="243" spans="1:15" ht="15" hidden="1">
      <c r="A243" s="50" t="s">
        <v>3270</v>
      </c>
      <c r="B243" s="38">
        <v>241</v>
      </c>
      <c r="C243" s="38" t="str">
        <f>IF(ISBLANK(VLOOKUP(T_IEA29PL[[#This Row],[Ścieżka Xpath]],ALL!$C:E,COLUMN(C$2),0)),"",VLOOKUP(T_IEA29PL[[#This Row],[Ścieżka Xpath]],ALL!$C:E,COLUMN(C$2),0))</f>
        <v>16 13 036 000</v>
      </c>
      <c r="D243" s="16" t="str">
        <f>IF(ISBLANK(VLOOKUP(T_IEA29PL[[#This Row],[Ścieżka Xpath]],ALL!$C:F,COLUMN(D$2),0)),"",VLOOKUP(T_IEA29PL[[#This Row],[Ścieżka Xpath]],ALL!$C:F,COLUMN(D$2),0))</f>
        <v>Kod lokalizacji wg klasyfikacji ONZ - UNLOCODE.</v>
      </c>
      <c r="E243" s="50" t="str">
        <f>IF(ISBLANK(VLOOKUP(T_IEA29PL[[#This Row],[Ścieżka Xpath]],ALL!$C:G,COLUMN(E$2),0)),"",VLOOKUP(T_IEA29PL[[#This Row],[Ścieżka Xpath]],ALL!$C:G,COLUMN(E$2),0))</f>
        <v>Location -  UNLOCODE.</v>
      </c>
      <c r="F243" s="38" t="str">
        <f>IF(ISBLANK(VLOOKUP(T_IEA29PL[[#This Row],[Ścieżka Xpath]],ALL!$C:H,COLUMN(F$2),0)),"",VLOOKUP(T_IEA29PL[[#This Row],[Ścieżka Xpath]],ALL!$C:H,COLUMN(F$2),0))</f>
        <v/>
      </c>
      <c r="G243" s="13" t="str">
        <f>IF(ISBLANK(VLOOKUP(T_IEA29PL[[#This Row],[Ścieżka Xpath]],ALL!$C:I,COLUMN(G$2),0)),"",VLOOKUP(T_IEA29PL[[#This Row],[Ścieżka Xpath]],ALL!$C:I,COLUMN(G$2),0))</f>
        <v>O</v>
      </c>
      <c r="H243" s="13" t="str">
        <f>IF(ISBLANK(VLOOKUP(T_IEA29PL[[#This Row],[Ścieżka Xpath]],ALL!$C:J,COLUMN(H$2),0)),"",VLOOKUP(T_IEA29PL[[#This Row],[Ścieżka Xpath]],ALL!$C:J,COLUMN(H$2),0))</f>
        <v>an..17</v>
      </c>
      <c r="I243" s="105" t="str">
        <f>IF(ISBLANK(VLOOKUP(T_IEA29PL[[#This Row],[Ścieżka Xpath]],ALL!$C:K,COLUMN(I$2),0)),"",VLOOKUP(T_IEA29PL[[#This Row],[Ścieżka Xpath]],ALL!$C:K,COLUMN(I$2),0))</f>
        <v>CL244</v>
      </c>
      <c r="J243" s="157" t="str">
        <f>IF(ISBLANK(VLOOKUP(T_IEA29PL[[#This Row],[Ścieżka Xpath]],ALL!$C:L,COLUMN(J$2),0)),"",VLOOKUP(T_IEA29PL[[#This Row],[Ścieżka Xpath]],ALL!$C:L,COLUMN(J$2),0))</f>
        <v/>
      </c>
      <c r="K243" s="38" t="str">
        <f>IF(ISBLANK(VLOOKUP(T_IEA29PL[[#This Row],[Ścieżka Xpath]],ALL!$C:N,COLUMN(K$2),0)),"",VLOOKUP(T_IEA29PL[[#This Row],[Ścieżka Xpath]],ALL!$C:N,COLUMN(K$2),0))</f>
        <v/>
      </c>
      <c r="L243" s="50" t="str">
        <f>IF(ISBLANK(VLOOKUP(T_IEA29PL[[#This Row],[Ścieżka Xpath]],ALL!$C:O,COLUMN(L$2),0)),"",VLOOKUP(T_IEA29PL[[#This Row],[Ścieżka Xpath]],ALL!$C:O,COLUMN(L$2),0))</f>
        <v/>
      </c>
      <c r="M243" s="50" t="str">
        <f>IF(ISBLANK(VLOOKUP(T_IEA29PL[[#This Row],[Ścieżka Xpath]],ALL!$C:P,COLUMN(M$2),0)),"",VLOOKUP(T_IEA29PL[[#This Row],[Ścieżka Xpath]],ALL!$C:P,COLUMN(M$2),0))</f>
        <v/>
      </c>
      <c r="N243" s="50" t="str">
        <f>IF(ISBLANK(VLOOKUP(T_IEA29PL[[#This Row],[Ścieżka Xpath]],ALL!$C:Q,COLUMN(N$2),0)),"",VLOOKUP(T_IEA29PL[[#This Row],[Ścieżka Xpath]],ALL!$C:Q,COLUMN(N$2),0))</f>
        <v/>
      </c>
      <c r="O243" s="50" t="str">
        <f>IF(ISBLANK(VLOOKUP(T_IEA29PL[[#This Row],[Ścieżka Xpath]],ALL!$C:Q,COLUMN(O$2),0)),"",VLOOKUP(T_IEA29PL[[#This Row],[Ścieżka Xpath]],ALL!$C:Q,COLUMN(O$2),0))</f>
        <v/>
      </c>
    </row>
    <row r="244" spans="1:15" ht="30" hidden="1">
      <c r="A244" s="50" t="s">
        <v>3271</v>
      </c>
      <c r="B244" s="38">
        <v>242</v>
      </c>
      <c r="C244" s="38" t="str">
        <f>IF(ISBLANK(VLOOKUP(T_IEA29PL[[#This Row],[Ścieżka Xpath]],ALL!$C:E,COLUMN(C$2),0)),"",VLOOKUP(T_IEA29PL[[#This Row],[Ścieżka Xpath]],ALL!$C:E,COLUMN(C$2),0))</f>
        <v>16 13 020 000</v>
      </c>
      <c r="D244" s="16" t="str">
        <f>IF(ISBLANK(VLOOKUP(T_IEA29PL[[#This Row],[Ścieżka Xpath]],ALL!$C:F,COLUMN(D$2),0)),"",VLOOKUP(T_IEA29PL[[#This Row],[Ścieżka Xpath]],ALL!$C:F,COLUMN(D$2),0))</f>
        <v>Kod kraju.</v>
      </c>
      <c r="E244" s="50" t="str">
        <f>IF(ISBLANK(VLOOKUP(T_IEA29PL[[#This Row],[Ścieżka Xpath]],ALL!$C:G,COLUMN(E$2),0)),"",VLOOKUP(T_IEA29PL[[#This Row],[Ścieżka Xpath]],ALL!$C:G,COLUMN(E$2),0))</f>
        <v>Country code.</v>
      </c>
      <c r="F244" s="38" t="str">
        <f>IF(ISBLANK(VLOOKUP(T_IEA29PL[[#This Row],[Ścieżka Xpath]],ALL!$C:H,COLUMN(F$2),0)),"",VLOOKUP(T_IEA29PL[[#This Row],[Ścieżka Xpath]],ALL!$C:H,COLUMN(F$2),0))</f>
        <v/>
      </c>
      <c r="G244" s="13" t="str">
        <f>IF(ISBLANK(VLOOKUP(T_IEA29PL[[#This Row],[Ścieżka Xpath]],ALL!$C:I,COLUMN(G$2),0)),"",VLOOKUP(T_IEA29PL[[#This Row],[Ścieżka Xpath]],ALL!$C:I,COLUMN(G$2),0))</f>
        <v>D</v>
      </c>
      <c r="H244" s="13" t="str">
        <f>IF(ISBLANK(VLOOKUP(T_IEA29PL[[#This Row],[Ścieżka Xpath]],ALL!$C:J,COLUMN(H$2),0)),"",VLOOKUP(T_IEA29PL[[#This Row],[Ścieżka Xpath]],ALL!$C:J,COLUMN(H$2),0))</f>
        <v>a2</v>
      </c>
      <c r="I244" s="105" t="str">
        <f>IF(ISBLANK(VLOOKUP(T_IEA29PL[[#This Row],[Ścieżka Xpath]],ALL!$C:K,COLUMN(I$2),0)),"",VLOOKUP(T_IEA29PL[[#This Row],[Ścieżka Xpath]],ALL!$C:K,COLUMN(I$2),0))</f>
        <v>CL008</v>
      </c>
      <c r="J244" s="157" t="str">
        <f>IF(ISBLANK(VLOOKUP(T_IEA29PL[[#This Row],[Ścieżka Xpath]],ALL!$C:L,COLUMN(J$2),0)),"",VLOOKUP(T_IEA29PL[[#This Row],[Ścieżka Xpath]],ALL!$C:L,COLUMN(J$2),0))</f>
        <v>C0389</v>
      </c>
      <c r="K244" s="38" t="str">
        <f>IF(ISBLANK(VLOOKUP(T_IEA29PL[[#This Row],[Ścieżka Xpath]],ALL!$C:N,COLUMN(K$2),0)),"",VLOOKUP(T_IEA29PL[[#This Row],[Ścieżka Xpath]],ALL!$C:N,COLUMN(K$2),0))</f>
        <v/>
      </c>
      <c r="L244" s="50" t="str">
        <f>IF(ISBLANK(VLOOKUP(T_IEA29PL[[#This Row],[Ścieżka Xpath]],ALL!$C:O,COLUMN(L$2),0)),"",VLOOKUP(T_IEA29PL[[#This Row],[Ścieżka Xpath]],ALL!$C:O,COLUMN(L$2),0))</f>
        <v/>
      </c>
      <c r="M244" s="50" t="str">
        <f>IF(ISBLANK(VLOOKUP(T_IEA29PL[[#This Row],[Ścieżka Xpath]],ALL!$C:P,COLUMN(M$2),0)),"",VLOOKUP(T_IEA29PL[[#This Row],[Ścieżka Xpath]],ALL!$C:P,COLUMN(M$2),0))</f>
        <v/>
      </c>
      <c r="N244" s="50" t="str">
        <f>IF(ISBLANK(VLOOKUP(T_IEA29PL[[#This Row],[Ścieżka Xpath]],ALL!$C:Q,COLUMN(N$2),0)),"",VLOOKUP(T_IEA29PL[[#This Row],[Ścieżka Xpath]],ALL!$C:Q,COLUMN(N$2),0))</f>
        <v>C0387 zastąpiona przez C0389..</v>
      </c>
      <c r="O244" s="50" t="str">
        <f>IF(ISBLANK(VLOOKUP(T_IEA29PL[[#This Row],[Ścieżka Xpath]],ALL!$C:Q,COLUMN(O$2),0)),"",VLOOKUP(T_IEA29PL[[#This Row],[Ścieżka Xpath]],ALL!$C:Q,COLUMN(O$2),0))</f>
        <v>C0387 replaced with C0389.</v>
      </c>
    </row>
    <row r="245" spans="1:15" ht="30" hidden="1">
      <c r="A245" s="50" t="s">
        <v>3272</v>
      </c>
      <c r="B245" s="38">
        <v>243</v>
      </c>
      <c r="C245" s="38" t="str">
        <f>IF(ISBLANK(VLOOKUP(T_IEA29PL[[#This Row],[Ścieżka Xpath]],ALL!$C:E,COLUMN(C$2),0)),"",VLOOKUP(T_IEA29PL[[#This Row],[Ścieżka Xpath]],ALL!$C:E,COLUMN(C$2),0))</f>
        <v>16 13 037 000</v>
      </c>
      <c r="D245" s="16" t="str">
        <f>IF(ISBLANK(VLOOKUP(T_IEA29PL[[#This Row],[Ścieżka Xpath]],ALL!$C:F,COLUMN(D$2),0)),"",VLOOKUP(T_IEA29PL[[#This Row],[Ścieżka Xpath]],ALL!$C:F,COLUMN(D$2),0))</f>
        <v>Opis/kod lokalizacji.</v>
      </c>
      <c r="E245" s="50" t="str">
        <f>IF(ISBLANK(VLOOKUP(T_IEA29PL[[#This Row],[Ścieżka Xpath]],ALL!$C:G,COLUMN(E$2),0)),"",VLOOKUP(T_IEA29PL[[#This Row],[Ścieżka Xpath]],ALL!$C:G,COLUMN(E$2),0))</f>
        <v>Location text.</v>
      </c>
      <c r="F245" s="38" t="str">
        <f>IF(ISBLANK(VLOOKUP(T_IEA29PL[[#This Row],[Ścieżka Xpath]],ALL!$C:H,COLUMN(F$2),0)),"",VLOOKUP(T_IEA29PL[[#This Row],[Ścieżka Xpath]],ALL!$C:H,COLUMN(F$2),0))</f>
        <v/>
      </c>
      <c r="G245" s="13" t="str">
        <f>IF(ISBLANK(VLOOKUP(T_IEA29PL[[#This Row],[Ścieżka Xpath]],ALL!$C:I,COLUMN(G$2),0)),"",VLOOKUP(T_IEA29PL[[#This Row],[Ścieżka Xpath]],ALL!$C:I,COLUMN(G$2),0))</f>
        <v>D</v>
      </c>
      <c r="H245" s="13" t="str">
        <f>IF(ISBLANK(VLOOKUP(T_IEA29PL[[#This Row],[Ścieżka Xpath]],ALL!$C:J,COLUMN(H$2),0)),"",VLOOKUP(T_IEA29PL[[#This Row],[Ścieżka Xpath]],ALL!$C:J,COLUMN(H$2),0))</f>
        <v>an..35</v>
      </c>
      <c r="I245" s="105" t="str">
        <f>IF(ISBLANK(VLOOKUP(T_IEA29PL[[#This Row],[Ścieżka Xpath]],ALL!$C:K,COLUMN(I$2),0)),"",VLOOKUP(T_IEA29PL[[#This Row],[Ścieżka Xpath]],ALL!$C:K,COLUMN(I$2),0))</f>
        <v/>
      </c>
      <c r="J245" s="157" t="str">
        <f>IF(ISBLANK(VLOOKUP(T_IEA29PL[[#This Row],[Ścieżka Xpath]],ALL!$C:L,COLUMN(J$2),0)),"",VLOOKUP(T_IEA29PL[[#This Row],[Ścieżka Xpath]],ALL!$C:L,COLUMN(J$2),0))</f>
        <v>C0389</v>
      </c>
      <c r="K245" s="38" t="str">
        <f>IF(ISBLANK(VLOOKUP(T_IEA29PL[[#This Row],[Ścieżka Xpath]],ALL!$C:N,COLUMN(K$2),0)),"",VLOOKUP(T_IEA29PL[[#This Row],[Ścieżka Xpath]],ALL!$C:N,COLUMN(K$2),0))</f>
        <v/>
      </c>
      <c r="L245" s="50" t="str">
        <f>IF(ISBLANK(VLOOKUP(T_IEA29PL[[#This Row],[Ścieżka Xpath]],ALL!$C:O,COLUMN(L$2),0)),"",VLOOKUP(T_IEA29PL[[#This Row],[Ścieżka Xpath]],ALL!$C:O,COLUMN(L$2),0))</f>
        <v/>
      </c>
      <c r="M245" s="50" t="str">
        <f>IF(ISBLANK(VLOOKUP(T_IEA29PL[[#This Row],[Ścieżka Xpath]],ALL!$C:P,COLUMN(M$2),0)),"",VLOOKUP(T_IEA29PL[[#This Row],[Ścieżka Xpath]],ALL!$C:P,COLUMN(M$2),0))</f>
        <v/>
      </c>
      <c r="N245" s="50" t="str">
        <f>IF(ISBLANK(VLOOKUP(T_IEA29PL[[#This Row],[Ścieżka Xpath]],ALL!$C:Q,COLUMN(N$2),0)),"",VLOOKUP(T_IEA29PL[[#This Row],[Ścieżka Xpath]],ALL!$C:Q,COLUMN(N$2),0))</f>
        <v>C0387 zastąpiona przez C0389..</v>
      </c>
      <c r="O245" s="50" t="str">
        <f>IF(ISBLANK(VLOOKUP(T_IEA29PL[[#This Row],[Ścieżka Xpath]],ALL!$C:Q,COLUMN(O$2),0)),"",VLOOKUP(T_IEA29PL[[#This Row],[Ścieżka Xpath]],ALL!$C:Q,COLUMN(O$2),0))</f>
        <v>C0387 replaced with C0389.</v>
      </c>
    </row>
    <row r="246" spans="1:15" ht="45" hidden="1">
      <c r="A246" s="56" t="s">
        <v>3273</v>
      </c>
      <c r="B246" s="54">
        <v>244</v>
      </c>
      <c r="C246" s="54" t="str">
        <f>IF(ISBLANK(VLOOKUP(T_IEA29PL[[#This Row],[Ścieżka Xpath]],ALL!$C:E,COLUMN(C$2),0)),"",VLOOKUP(T_IEA29PL[[#This Row],[Ścieżka Xpath]],ALL!$C:E,COLUMN(C$2),0))</f>
        <v>16 14 000 000</v>
      </c>
      <c r="D246" s="62" t="str">
        <f>IF(ISBLANK(VLOOKUP(T_IEA29PL[[#This Row],[Ścieżka Xpath]],ALL!$C:F,COLUMN(D$2),0)),"",VLOOKUP(T_IEA29PL[[#This Row],[Ścieżka Xpath]],ALL!$C:F,COLUMN(D$2),0))</f>
        <v>Miejsce rozładunku.</v>
      </c>
      <c r="E246" s="56" t="str">
        <f>IF(ISBLANK(VLOOKUP(T_IEA29PL[[#This Row],[Ścieżka Xpath]],ALL!$C:G,COLUMN(E$2),0)),"",VLOOKUP(T_IEA29PL[[#This Row],[Ścieżka Xpath]],ALL!$C:G,COLUMN(E$2),0))</f>
        <v>Place of unloading.</v>
      </c>
      <c r="F246" s="54" t="str">
        <f>IF(ISBLANK(VLOOKUP(T_IEA29PL[[#This Row],[Ścieżka Xpath]],ALL!$C:H,COLUMN(F$2),0)),"",VLOOKUP(T_IEA29PL[[#This Row],[Ścieżka Xpath]],ALL!$C:H,COLUMN(F$2),0))</f>
        <v>0..1</v>
      </c>
      <c r="G246" s="54" t="str">
        <f>IF(ISBLANK(VLOOKUP(T_IEA29PL[[#This Row],[Ścieżka Xpath]],ALL!$C:I,COLUMN(G$2),0)),"",VLOOKUP(T_IEA29PL[[#This Row],[Ścieżka Xpath]],ALL!$C:I,COLUMN(G$2),0))</f>
        <v>D</v>
      </c>
      <c r="H246" s="54" t="str">
        <f>IF(ISBLANK(VLOOKUP(T_IEA29PL[[#This Row],[Ścieżka Xpath]],ALL!$C:J,COLUMN(H$2),0)),"",VLOOKUP(T_IEA29PL[[#This Row],[Ścieżka Xpath]],ALL!$C:J,COLUMN(H$2),0))</f>
        <v/>
      </c>
      <c r="I246" s="55" t="str">
        <f>IF(ISBLANK(VLOOKUP(T_IEA29PL[[#This Row],[Ścieżka Xpath]],ALL!$C:K,COLUMN(I$2),0)),"",VLOOKUP(T_IEA29PL[[#This Row],[Ścieżka Xpath]],ALL!$C:K,COLUMN(I$2),0))</f>
        <v/>
      </c>
      <c r="J246" s="169" t="str">
        <f>IF(ISBLANK(VLOOKUP(T_IEA29PL[[#This Row],[Ścieżka Xpath]],ALL!$C:L,COLUMN(J$2),0)),"",VLOOKUP(T_IEA29PL[[#This Row],[Ścieżka Xpath]],ALL!$C:L,COLUMN(J$2),0))</f>
        <v>C0191; G0157</v>
      </c>
      <c r="K246" s="54" t="str">
        <f>IF(ISBLANK(VLOOKUP(T_IEA29PL[[#This Row],[Ścieżka Xpath]],ALL!$C:N,COLUMN(K$2),0)),"",VLOOKUP(T_IEA29PL[[#This Row],[Ścieżka Xpath]],ALL!$C:N,COLUMN(K$2),0))</f>
        <v>2.12</v>
      </c>
      <c r="L246" s="56" t="str">
        <f>IF(ISBLANK(VLOOKUP(T_IEA29PL[[#This Row],[Ścieżka Xpath]],ALL!$C:O,COLUMN(L$2),0)),"",VLOOKUP(T_IEA29PL[[#This Row],[Ścieżka Xpath]],ALL!$C:O,COLUMN(L$2),0))</f>
        <v>Zastąpienie R0039 przez G0157 zgodnie z RfC.46_0348.</v>
      </c>
      <c r="M246" s="56" t="str">
        <f>IF(ISBLANK(VLOOKUP(T_IEA29PL[[#This Row],[Ścieżka Xpath]],ALL!$C:P,COLUMN(M$2),0)),"",VLOOKUP(T_IEA29PL[[#This Row],[Ścieżka Xpath]],ALL!$C:P,COLUMN(M$2),0))</f>
        <v>R0039 replaced by G0157 according to RfC.46_0348.</v>
      </c>
      <c r="N246" s="56" t="str">
        <f>IF(ISBLANK(VLOOKUP(T_IEA29PL[[#This Row],[Ścieżka Xpath]],ALL!$C:Q,COLUMN(N$2),0)),"",VLOOKUP(T_IEA29PL[[#This Row],[Ścieżka Xpath]],ALL!$C:Q,COLUMN(N$2),0))</f>
        <v/>
      </c>
      <c r="O246" s="56" t="str">
        <f>IF(ISBLANK(VLOOKUP(T_IEA29PL[[#This Row],[Ścieżka Xpath]],ALL!$C:Q,COLUMN(O$2),0)),"",VLOOKUP(T_IEA29PL[[#This Row],[Ścieżka Xpath]],ALL!$C:Q,COLUMN(O$2),0))</f>
        <v/>
      </c>
    </row>
    <row r="247" spans="1:15" ht="15" hidden="1">
      <c r="A247" s="50" t="s">
        <v>3274</v>
      </c>
      <c r="B247" s="38">
        <v>245</v>
      </c>
      <c r="C247" s="38" t="str">
        <f>IF(ISBLANK(VLOOKUP(T_IEA29PL[[#This Row],[Ścieżka Xpath]],ALL!$C:E,COLUMN(C$2),0)),"",VLOOKUP(T_IEA29PL[[#This Row],[Ścieżka Xpath]],ALL!$C:E,COLUMN(C$2),0))</f>
        <v>16 14 036 000</v>
      </c>
      <c r="D247" s="16" t="str">
        <f>IF(ISBLANK(VLOOKUP(T_IEA29PL[[#This Row],[Ścieżka Xpath]],ALL!$C:F,COLUMN(D$2),0)),"",VLOOKUP(T_IEA29PL[[#This Row],[Ścieżka Xpath]],ALL!$C:F,COLUMN(D$2),0))</f>
        <v>Kod lokalizacji wg klasyfikacji ONZ - UNLOCODE.</v>
      </c>
      <c r="E247" s="50" t="str">
        <f>IF(ISBLANK(VLOOKUP(T_IEA29PL[[#This Row],[Ścieżka Xpath]],ALL!$C:G,COLUMN(E$2),0)),"",VLOOKUP(T_IEA29PL[[#This Row],[Ścieżka Xpath]],ALL!$C:G,COLUMN(E$2),0))</f>
        <v>Location -  UNLOCODE.</v>
      </c>
      <c r="F247" s="38" t="str">
        <f>IF(ISBLANK(VLOOKUP(T_IEA29PL[[#This Row],[Ścieżka Xpath]],ALL!$C:H,COLUMN(F$2),0)),"",VLOOKUP(T_IEA29PL[[#This Row],[Ścieżka Xpath]],ALL!$C:H,COLUMN(F$2),0))</f>
        <v/>
      </c>
      <c r="G247" s="13" t="str">
        <f>IF(ISBLANK(VLOOKUP(T_IEA29PL[[#This Row],[Ścieżka Xpath]],ALL!$C:I,COLUMN(G$2),0)),"",VLOOKUP(T_IEA29PL[[#This Row],[Ścieżka Xpath]],ALL!$C:I,COLUMN(G$2),0))</f>
        <v>O</v>
      </c>
      <c r="H247" s="13" t="str">
        <f>IF(ISBLANK(VLOOKUP(T_IEA29PL[[#This Row],[Ścieżka Xpath]],ALL!$C:J,COLUMN(H$2),0)),"",VLOOKUP(T_IEA29PL[[#This Row],[Ścieżka Xpath]],ALL!$C:J,COLUMN(H$2),0))</f>
        <v>an..17</v>
      </c>
      <c r="I247" s="105" t="str">
        <f>IF(ISBLANK(VLOOKUP(T_IEA29PL[[#This Row],[Ścieżka Xpath]],ALL!$C:K,COLUMN(I$2),0)),"",VLOOKUP(T_IEA29PL[[#This Row],[Ścieżka Xpath]],ALL!$C:K,COLUMN(I$2),0))</f>
        <v>CL244</v>
      </c>
      <c r="J247" s="157" t="str">
        <f>IF(ISBLANK(VLOOKUP(T_IEA29PL[[#This Row],[Ścieżka Xpath]],ALL!$C:L,COLUMN(J$2),0)),"",VLOOKUP(T_IEA29PL[[#This Row],[Ścieżka Xpath]],ALL!$C:L,COLUMN(J$2),0))</f>
        <v/>
      </c>
      <c r="K247" s="38" t="str">
        <f>IF(ISBLANK(VLOOKUP(T_IEA29PL[[#This Row],[Ścieżka Xpath]],ALL!$C:N,COLUMN(K$2),0)),"",VLOOKUP(T_IEA29PL[[#This Row],[Ścieżka Xpath]],ALL!$C:N,COLUMN(K$2),0))</f>
        <v/>
      </c>
      <c r="L247" s="50" t="str">
        <f>IF(ISBLANK(VLOOKUP(T_IEA29PL[[#This Row],[Ścieżka Xpath]],ALL!$C:O,COLUMN(L$2),0)),"",VLOOKUP(T_IEA29PL[[#This Row],[Ścieżka Xpath]],ALL!$C:O,COLUMN(L$2),0))</f>
        <v/>
      </c>
      <c r="M247" s="50" t="str">
        <f>IF(ISBLANK(VLOOKUP(T_IEA29PL[[#This Row],[Ścieżka Xpath]],ALL!$C:P,COLUMN(M$2),0)),"",VLOOKUP(T_IEA29PL[[#This Row],[Ścieżka Xpath]],ALL!$C:P,COLUMN(M$2),0))</f>
        <v/>
      </c>
      <c r="N247" s="50" t="str">
        <f>IF(ISBLANK(VLOOKUP(T_IEA29PL[[#This Row],[Ścieżka Xpath]],ALL!$C:Q,COLUMN(N$2),0)),"",VLOOKUP(T_IEA29PL[[#This Row],[Ścieżka Xpath]],ALL!$C:Q,COLUMN(N$2),0))</f>
        <v/>
      </c>
      <c r="O247" s="50" t="str">
        <f>IF(ISBLANK(VLOOKUP(T_IEA29PL[[#This Row],[Ścieżka Xpath]],ALL!$C:Q,COLUMN(O$2),0)),"",VLOOKUP(T_IEA29PL[[#This Row],[Ścieżka Xpath]],ALL!$C:Q,COLUMN(O$2),0))</f>
        <v/>
      </c>
    </row>
    <row r="248" spans="1:15" ht="30" hidden="1">
      <c r="A248" s="50" t="s">
        <v>3275</v>
      </c>
      <c r="B248" s="38">
        <v>246</v>
      </c>
      <c r="C248" s="38" t="str">
        <f>IF(ISBLANK(VLOOKUP(T_IEA29PL[[#This Row],[Ścieżka Xpath]],ALL!$C:E,COLUMN(C$2),0)),"",VLOOKUP(T_IEA29PL[[#This Row],[Ścieżka Xpath]],ALL!$C:E,COLUMN(C$2),0))</f>
        <v>16 14 020 000</v>
      </c>
      <c r="D248" s="16" t="str">
        <f>IF(ISBLANK(VLOOKUP(T_IEA29PL[[#This Row],[Ścieżka Xpath]],ALL!$C:F,COLUMN(D$2),0)),"",VLOOKUP(T_IEA29PL[[#This Row],[Ścieżka Xpath]],ALL!$C:F,COLUMN(D$2),0))</f>
        <v>Kod kraju.</v>
      </c>
      <c r="E248" s="50" t="str">
        <f>IF(ISBLANK(VLOOKUP(T_IEA29PL[[#This Row],[Ścieżka Xpath]],ALL!$C:G,COLUMN(E$2),0)),"",VLOOKUP(T_IEA29PL[[#This Row],[Ścieżka Xpath]],ALL!$C:G,COLUMN(E$2),0))</f>
        <v>Country code.</v>
      </c>
      <c r="F248" s="38" t="str">
        <f>IF(ISBLANK(VLOOKUP(T_IEA29PL[[#This Row],[Ścieżka Xpath]],ALL!$C:H,COLUMN(F$2),0)),"",VLOOKUP(T_IEA29PL[[#This Row],[Ścieżka Xpath]],ALL!$C:H,COLUMN(F$2),0))</f>
        <v/>
      </c>
      <c r="G248" s="13" t="str">
        <f>IF(ISBLANK(VLOOKUP(T_IEA29PL[[#This Row],[Ścieżka Xpath]],ALL!$C:I,COLUMN(G$2),0)),"",VLOOKUP(T_IEA29PL[[#This Row],[Ścieżka Xpath]],ALL!$C:I,COLUMN(G$2),0))</f>
        <v>D</v>
      </c>
      <c r="H248" s="13" t="str">
        <f>IF(ISBLANK(VLOOKUP(T_IEA29PL[[#This Row],[Ścieżka Xpath]],ALL!$C:J,COLUMN(H$2),0)),"",VLOOKUP(T_IEA29PL[[#This Row],[Ścieżka Xpath]],ALL!$C:J,COLUMN(H$2),0))</f>
        <v>a2</v>
      </c>
      <c r="I248" s="105" t="str">
        <f>IF(ISBLANK(VLOOKUP(T_IEA29PL[[#This Row],[Ścieżka Xpath]],ALL!$C:K,COLUMN(I$2),0)),"",VLOOKUP(T_IEA29PL[[#This Row],[Ścieżka Xpath]],ALL!$C:K,COLUMN(I$2),0))</f>
        <v>CL008</v>
      </c>
      <c r="J248" s="157" t="str">
        <f>IF(ISBLANK(VLOOKUP(T_IEA29PL[[#This Row],[Ścieżka Xpath]],ALL!$C:L,COLUMN(J$2),0)),"",VLOOKUP(T_IEA29PL[[#This Row],[Ścieżka Xpath]],ALL!$C:L,COLUMN(J$2),0))</f>
        <v>C0389</v>
      </c>
      <c r="K248" s="38" t="str">
        <f>IF(ISBLANK(VLOOKUP(T_IEA29PL[[#This Row],[Ścieżka Xpath]],ALL!$C:N,COLUMN(K$2),0)),"",VLOOKUP(T_IEA29PL[[#This Row],[Ścieżka Xpath]],ALL!$C:N,COLUMN(K$2),0))</f>
        <v/>
      </c>
      <c r="L248" s="50" t="str">
        <f>IF(ISBLANK(VLOOKUP(T_IEA29PL[[#This Row],[Ścieżka Xpath]],ALL!$C:O,COLUMN(L$2),0)),"",VLOOKUP(T_IEA29PL[[#This Row],[Ścieżka Xpath]],ALL!$C:O,COLUMN(L$2),0))</f>
        <v/>
      </c>
      <c r="M248" s="50" t="str">
        <f>IF(ISBLANK(VLOOKUP(T_IEA29PL[[#This Row],[Ścieżka Xpath]],ALL!$C:P,COLUMN(M$2),0)),"",VLOOKUP(T_IEA29PL[[#This Row],[Ścieżka Xpath]],ALL!$C:P,COLUMN(M$2),0))</f>
        <v/>
      </c>
      <c r="N248" s="50" t="str">
        <f>IF(ISBLANK(VLOOKUP(T_IEA29PL[[#This Row],[Ścieżka Xpath]],ALL!$C:Q,COLUMN(N$2),0)),"",VLOOKUP(T_IEA29PL[[#This Row],[Ścieżka Xpath]],ALL!$C:Q,COLUMN(N$2),0))</f>
        <v>C0387 zastąpiona przez C0389..</v>
      </c>
      <c r="O248" s="50" t="str">
        <f>IF(ISBLANK(VLOOKUP(T_IEA29PL[[#This Row],[Ścieżka Xpath]],ALL!$C:Q,COLUMN(O$2),0)),"",VLOOKUP(T_IEA29PL[[#This Row],[Ścieżka Xpath]],ALL!$C:Q,COLUMN(O$2),0))</f>
        <v>C0387 replaced with C0389.</v>
      </c>
    </row>
    <row r="249" spans="1:15" ht="30" hidden="1">
      <c r="A249" s="50" t="s">
        <v>3276</v>
      </c>
      <c r="B249" s="38">
        <v>247</v>
      </c>
      <c r="C249" s="38" t="str">
        <f>IF(ISBLANK(VLOOKUP(T_IEA29PL[[#This Row],[Ścieżka Xpath]],ALL!$C:E,COLUMN(C$2),0)),"",VLOOKUP(T_IEA29PL[[#This Row],[Ścieżka Xpath]],ALL!$C:E,COLUMN(C$2),0))</f>
        <v>16 14 037 000</v>
      </c>
      <c r="D249" s="16" t="str">
        <f>IF(ISBLANK(VLOOKUP(T_IEA29PL[[#This Row],[Ścieżka Xpath]],ALL!$C:F,COLUMN(D$2),0)),"",VLOOKUP(T_IEA29PL[[#This Row],[Ścieżka Xpath]],ALL!$C:F,COLUMN(D$2),0))</f>
        <v>Opis/kod lokalizacji.</v>
      </c>
      <c r="E249" s="50" t="str">
        <f>IF(ISBLANK(VLOOKUP(T_IEA29PL[[#This Row],[Ścieżka Xpath]],ALL!$C:G,COLUMN(E$2),0)),"",VLOOKUP(T_IEA29PL[[#This Row],[Ścieżka Xpath]],ALL!$C:G,COLUMN(E$2),0))</f>
        <v>Location text.</v>
      </c>
      <c r="F249" s="38" t="str">
        <f>IF(ISBLANK(VLOOKUP(T_IEA29PL[[#This Row],[Ścieżka Xpath]],ALL!$C:H,COLUMN(F$2),0)),"",VLOOKUP(T_IEA29PL[[#This Row],[Ścieżka Xpath]],ALL!$C:H,COLUMN(F$2),0))</f>
        <v/>
      </c>
      <c r="G249" s="13" t="str">
        <f>IF(ISBLANK(VLOOKUP(T_IEA29PL[[#This Row],[Ścieżka Xpath]],ALL!$C:I,COLUMN(G$2),0)),"",VLOOKUP(T_IEA29PL[[#This Row],[Ścieżka Xpath]],ALL!$C:I,COLUMN(G$2),0))</f>
        <v>D</v>
      </c>
      <c r="H249" s="13" t="str">
        <f>IF(ISBLANK(VLOOKUP(T_IEA29PL[[#This Row],[Ścieżka Xpath]],ALL!$C:J,COLUMN(H$2),0)),"",VLOOKUP(T_IEA29PL[[#This Row],[Ścieżka Xpath]],ALL!$C:J,COLUMN(H$2),0))</f>
        <v>an..35</v>
      </c>
      <c r="I249" s="105" t="str">
        <f>IF(ISBLANK(VLOOKUP(T_IEA29PL[[#This Row],[Ścieżka Xpath]],ALL!$C:K,COLUMN(I$2),0)),"",VLOOKUP(T_IEA29PL[[#This Row],[Ścieżka Xpath]],ALL!$C:K,COLUMN(I$2),0))</f>
        <v/>
      </c>
      <c r="J249" s="157" t="str">
        <f>IF(ISBLANK(VLOOKUP(T_IEA29PL[[#This Row],[Ścieżka Xpath]],ALL!$C:L,COLUMN(J$2),0)),"",VLOOKUP(T_IEA29PL[[#This Row],[Ścieżka Xpath]],ALL!$C:L,COLUMN(J$2),0))</f>
        <v>C0389</v>
      </c>
      <c r="K249" s="38" t="str">
        <f>IF(ISBLANK(VLOOKUP(T_IEA29PL[[#This Row],[Ścieżka Xpath]],ALL!$C:N,COLUMN(K$2),0)),"",VLOOKUP(T_IEA29PL[[#This Row],[Ścieżka Xpath]],ALL!$C:N,COLUMN(K$2),0))</f>
        <v/>
      </c>
      <c r="L249" s="50" t="str">
        <f>IF(ISBLANK(VLOOKUP(T_IEA29PL[[#This Row],[Ścieżka Xpath]],ALL!$C:O,COLUMN(L$2),0)),"",VLOOKUP(T_IEA29PL[[#This Row],[Ścieżka Xpath]],ALL!$C:O,COLUMN(L$2),0))</f>
        <v/>
      </c>
      <c r="M249" s="50" t="str">
        <f>IF(ISBLANK(VLOOKUP(T_IEA29PL[[#This Row],[Ścieżka Xpath]],ALL!$C:P,COLUMN(M$2),0)),"",VLOOKUP(T_IEA29PL[[#This Row],[Ścieżka Xpath]],ALL!$C:P,COLUMN(M$2),0))</f>
        <v/>
      </c>
      <c r="N249" s="50" t="str">
        <f>IF(ISBLANK(VLOOKUP(T_IEA29PL[[#This Row],[Ścieżka Xpath]],ALL!$C:Q,COLUMN(N$2),0)),"",VLOOKUP(T_IEA29PL[[#This Row],[Ścieżka Xpath]],ALL!$C:Q,COLUMN(N$2),0))</f>
        <v>C0387 zastąpiona przez C0389..</v>
      </c>
      <c r="O249" s="50" t="str">
        <f>IF(ISBLANK(VLOOKUP(T_IEA29PL[[#This Row],[Ścieżka Xpath]],ALL!$C:Q,COLUMN(O$2),0)),"",VLOOKUP(T_IEA29PL[[#This Row],[Ścieżka Xpath]],ALL!$C:Q,COLUMN(O$2),0))</f>
        <v>C0387 replaced with C0389.</v>
      </c>
    </row>
    <row r="250" spans="1:15" ht="15" hidden="1">
      <c r="A250" s="56" t="s">
        <v>3277</v>
      </c>
      <c r="B250" s="54">
        <v>248</v>
      </c>
      <c r="C250" s="54" t="str">
        <f>IF(ISBLANK(VLOOKUP(T_IEA29PL[[#This Row],[Ścieżka Xpath]],ALL!$C:E,COLUMN(C$2),0)),"",VLOOKUP(T_IEA29PL[[#This Row],[Ścieżka Xpath]],ALL!$C:E,COLUMN(C$2),0))</f>
        <v>16 05 000 000</v>
      </c>
      <c r="D250" s="62" t="str">
        <f>IF(ISBLANK(VLOOKUP(T_IEA29PL[[#This Row],[Ścieżka Xpath]],ALL!$C:F,COLUMN(D$2),0)),"",VLOOKUP(T_IEA29PL[[#This Row],[Ścieżka Xpath]],ALL!$C:F,COLUMN(D$2),0))</f>
        <v>Miejsce dostawy przesyłki kapitańskiej.</v>
      </c>
      <c r="E250" s="56" t="str">
        <f>IF(ISBLANK(VLOOKUP(T_IEA29PL[[#This Row],[Ścieżka Xpath]],ALL!$C:G,COLUMN(E$2),0)),"",VLOOKUP(T_IEA29PL[[#This Row],[Ścieżka Xpath]],ALL!$C:G,COLUMN(E$2),0))</f>
        <v>Place of delivery (for all goods items).</v>
      </c>
      <c r="F250" s="54" t="str">
        <f>IF(ISBLANK(VLOOKUP(T_IEA29PL[[#This Row],[Ścieżka Xpath]],ALL!$C:H,COLUMN(F$2),0)),"",VLOOKUP(T_IEA29PL[[#This Row],[Ścieżka Xpath]],ALL!$C:H,COLUMN(F$2),0))</f>
        <v>0..1</v>
      </c>
      <c r="G250" s="54" t="str">
        <f>IF(ISBLANK(VLOOKUP(T_IEA29PL[[#This Row],[Ścieżka Xpath]],ALL!$C:I,COLUMN(G$2),0)),"",VLOOKUP(T_IEA29PL[[#This Row],[Ścieżka Xpath]],ALL!$C:I,COLUMN(G$2),0))</f>
        <v>D</v>
      </c>
      <c r="H250" s="54" t="str">
        <f>IF(ISBLANK(VLOOKUP(T_IEA29PL[[#This Row],[Ścieżka Xpath]],ALL!$C:J,COLUMN(H$2),0)),"",VLOOKUP(T_IEA29PL[[#This Row],[Ścieżka Xpath]],ALL!$C:J,COLUMN(H$2),0))</f>
        <v/>
      </c>
      <c r="I250" s="55" t="str">
        <f>IF(ISBLANK(VLOOKUP(T_IEA29PL[[#This Row],[Ścieżka Xpath]],ALL!$C:K,COLUMN(I$2),0)),"",VLOOKUP(T_IEA29PL[[#This Row],[Ścieżka Xpath]],ALL!$C:K,COLUMN(I$2),0))</f>
        <v/>
      </c>
      <c r="J250" s="169" t="str">
        <f>IF(ISBLANK(VLOOKUP(T_IEA29PL[[#This Row],[Ścieżka Xpath]],ALL!$C:L,COLUMN(J$2),0)),"",VLOOKUP(T_IEA29PL[[#This Row],[Ścieżka Xpath]],ALL!$C:L,COLUMN(J$2),0))</f>
        <v>C0043</v>
      </c>
      <c r="K250" s="54" t="str">
        <f>IF(ISBLANK(VLOOKUP(T_IEA29PL[[#This Row],[Ścieżka Xpath]],ALL!$C:N,COLUMN(K$2),0)),"",VLOOKUP(T_IEA29PL[[#This Row],[Ścieżka Xpath]],ALL!$C:N,COLUMN(K$2),0))</f>
        <v/>
      </c>
      <c r="L250" s="56" t="str">
        <f>IF(ISBLANK(VLOOKUP(T_IEA29PL[[#This Row],[Ścieżka Xpath]],ALL!$C:O,COLUMN(L$2),0)),"",VLOOKUP(T_IEA29PL[[#This Row],[Ścieżka Xpath]],ALL!$C:O,COLUMN(L$2),0))</f>
        <v/>
      </c>
      <c r="M250" s="56" t="str">
        <f>IF(ISBLANK(VLOOKUP(T_IEA29PL[[#This Row],[Ścieżka Xpath]],ALL!$C:P,COLUMN(M$2),0)),"",VLOOKUP(T_IEA29PL[[#This Row],[Ścieżka Xpath]],ALL!$C:P,COLUMN(M$2),0))</f>
        <v/>
      </c>
      <c r="N250" s="56" t="str">
        <f>IF(ISBLANK(VLOOKUP(T_IEA29PL[[#This Row],[Ścieżka Xpath]],ALL!$C:Q,COLUMN(N$2),0)),"",VLOOKUP(T_IEA29PL[[#This Row],[Ścieżka Xpath]],ALL!$C:Q,COLUMN(N$2),0))</f>
        <v>Nowy element w Fazie 6.</v>
      </c>
      <c r="O250" s="56" t="str">
        <f>IF(ISBLANK(VLOOKUP(T_IEA29PL[[#This Row],[Ścieżka Xpath]],ALL!$C:Q,COLUMN(O$2),0)),"",VLOOKUP(T_IEA29PL[[#This Row],[Ścieżka Xpath]],ALL!$C:Q,COLUMN(O$2),0))</f>
        <v>P6 new element.</v>
      </c>
    </row>
    <row r="251" spans="1:15" ht="15" hidden="1">
      <c r="A251" s="50" t="s">
        <v>3278</v>
      </c>
      <c r="B251" s="38">
        <v>249</v>
      </c>
      <c r="C251" s="38" t="str">
        <f>IF(ISBLANK(VLOOKUP(T_IEA29PL[[#This Row],[Ścieżka Xpath]],ALL!$C:E,COLUMN(C$2),0)),"",VLOOKUP(T_IEA29PL[[#This Row],[Ścieżka Xpath]],ALL!$C:E,COLUMN(C$2),0))</f>
        <v>16 05 037 000</v>
      </c>
      <c r="D251" s="16" t="str">
        <f>IF(ISBLANK(VLOOKUP(T_IEA29PL[[#This Row],[Ścieżka Xpath]],ALL!$C:F,COLUMN(D$2),0)),"",VLOOKUP(T_IEA29PL[[#This Row],[Ścieżka Xpath]],ALL!$C:F,COLUMN(D$2),0))</f>
        <v>Opis/kod lokalizacji.</v>
      </c>
      <c r="E251" s="50" t="str">
        <f>IF(ISBLANK(VLOOKUP(T_IEA29PL[[#This Row],[Ścieżka Xpath]],ALL!$C:G,COLUMN(E$2),0)),"",VLOOKUP(T_IEA29PL[[#This Row],[Ścieżka Xpath]],ALL!$C:G,COLUMN(E$2),0))</f>
        <v>Location text.</v>
      </c>
      <c r="F251" s="38" t="str">
        <f>IF(ISBLANK(VLOOKUP(T_IEA29PL[[#This Row],[Ścieżka Xpath]],ALL!$C:H,COLUMN(F$2),0)),"",VLOOKUP(T_IEA29PL[[#This Row],[Ścieżka Xpath]],ALL!$C:H,COLUMN(F$2),0))</f>
        <v/>
      </c>
      <c r="G251" s="13" t="str">
        <f>IF(ISBLANK(VLOOKUP(T_IEA29PL[[#This Row],[Ścieżka Xpath]],ALL!$C:I,COLUMN(G$2),0)),"",VLOOKUP(T_IEA29PL[[#This Row],[Ścieżka Xpath]],ALL!$C:I,COLUMN(G$2),0))</f>
        <v>D</v>
      </c>
      <c r="H251" s="13" t="str">
        <f>IF(ISBLANK(VLOOKUP(T_IEA29PL[[#This Row],[Ścieżka Xpath]],ALL!$C:J,COLUMN(H$2),0)),"",VLOOKUP(T_IEA29PL[[#This Row],[Ścieżka Xpath]],ALL!$C:J,COLUMN(H$2),0))</f>
        <v>an..35</v>
      </c>
      <c r="I251" s="105" t="str">
        <f>IF(ISBLANK(VLOOKUP(T_IEA29PL[[#This Row],[Ścieżka Xpath]],ALL!$C:K,COLUMN(I$2),0)),"",VLOOKUP(T_IEA29PL[[#This Row],[Ścieżka Xpath]],ALL!$C:K,COLUMN(I$2),0))</f>
        <v/>
      </c>
      <c r="J251" s="157" t="str">
        <f>IF(ISBLANK(VLOOKUP(T_IEA29PL[[#This Row],[Ścieżka Xpath]],ALL!$C:L,COLUMN(J$2),0)),"",VLOOKUP(T_IEA29PL[[#This Row],[Ścieżka Xpath]],ALL!$C:L,COLUMN(J$2),0))</f>
        <v>C0046</v>
      </c>
      <c r="K251" s="38" t="str">
        <f>IF(ISBLANK(VLOOKUP(T_IEA29PL[[#This Row],[Ścieżka Xpath]],ALL!$C:N,COLUMN(K$2),0)),"",VLOOKUP(T_IEA29PL[[#This Row],[Ścieżka Xpath]],ALL!$C:N,COLUMN(K$2),0))</f>
        <v/>
      </c>
      <c r="L251" s="50" t="str">
        <f>IF(ISBLANK(VLOOKUP(T_IEA29PL[[#This Row],[Ścieżka Xpath]],ALL!$C:O,COLUMN(L$2),0)),"",VLOOKUP(T_IEA29PL[[#This Row],[Ścieżka Xpath]],ALL!$C:O,COLUMN(L$2),0))</f>
        <v/>
      </c>
      <c r="M251" s="50" t="str">
        <f>IF(ISBLANK(VLOOKUP(T_IEA29PL[[#This Row],[Ścieżka Xpath]],ALL!$C:P,COLUMN(M$2),0)),"",VLOOKUP(T_IEA29PL[[#This Row],[Ścieżka Xpath]],ALL!$C:P,COLUMN(M$2),0))</f>
        <v/>
      </c>
      <c r="N251" s="50" t="str">
        <f>IF(ISBLANK(VLOOKUP(T_IEA29PL[[#This Row],[Ścieżka Xpath]],ALL!$C:Q,COLUMN(N$2),0)),"",VLOOKUP(T_IEA29PL[[#This Row],[Ścieżka Xpath]],ALL!$C:Q,COLUMN(N$2),0))</f>
        <v>Nowy element w Fazie 6.</v>
      </c>
      <c r="O251" s="50" t="str">
        <f>IF(ISBLANK(VLOOKUP(T_IEA29PL[[#This Row],[Ścieżka Xpath]],ALL!$C:Q,COLUMN(O$2),0)),"",VLOOKUP(T_IEA29PL[[#This Row],[Ścieżka Xpath]],ALL!$C:Q,COLUMN(O$2),0))</f>
        <v>P6 new element.</v>
      </c>
    </row>
    <row r="252" spans="1:15" ht="15" hidden="1">
      <c r="A252" s="50" t="s">
        <v>3279</v>
      </c>
      <c r="B252" s="38">
        <v>250</v>
      </c>
      <c r="C252" s="38" t="str">
        <f>IF(ISBLANK(VLOOKUP(T_IEA29PL[[#This Row],[Ścieżka Xpath]],ALL!$C:E,COLUMN(C$2),0)),"",VLOOKUP(T_IEA29PL[[#This Row],[Ścieżka Xpath]],ALL!$C:E,COLUMN(C$2),0))</f>
        <v>16 05 036 000</v>
      </c>
      <c r="D252" s="16" t="str">
        <f>IF(ISBLANK(VLOOKUP(T_IEA29PL[[#This Row],[Ścieżka Xpath]],ALL!$C:F,COLUMN(D$2),0)),"",VLOOKUP(T_IEA29PL[[#This Row],[Ścieżka Xpath]],ALL!$C:F,COLUMN(D$2),0))</f>
        <v>Kod lokalizacji wg klasyfikacji ONZ - UNLOCODE.</v>
      </c>
      <c r="E252" s="50" t="str">
        <f>IF(ISBLANK(VLOOKUP(T_IEA29PL[[#This Row],[Ścieżka Xpath]],ALL!$C:G,COLUMN(E$2),0)),"",VLOOKUP(T_IEA29PL[[#This Row],[Ścieżka Xpath]],ALL!$C:G,COLUMN(E$2),0))</f>
        <v>Location -  UNLOCODE.</v>
      </c>
      <c r="F252" s="38" t="str">
        <f>IF(ISBLANK(VLOOKUP(T_IEA29PL[[#This Row],[Ścieżka Xpath]],ALL!$C:H,COLUMN(F$2),0)),"",VLOOKUP(T_IEA29PL[[#This Row],[Ścieżka Xpath]],ALL!$C:H,COLUMN(F$2),0))</f>
        <v/>
      </c>
      <c r="G252" s="13" t="str">
        <f>IF(ISBLANK(VLOOKUP(T_IEA29PL[[#This Row],[Ścieżka Xpath]],ALL!$C:I,COLUMN(G$2),0)),"",VLOOKUP(T_IEA29PL[[#This Row],[Ścieżka Xpath]],ALL!$C:I,COLUMN(G$2),0))</f>
        <v>O</v>
      </c>
      <c r="H252" s="13" t="str">
        <f>IF(ISBLANK(VLOOKUP(T_IEA29PL[[#This Row],[Ścieżka Xpath]],ALL!$C:J,COLUMN(H$2),0)),"",VLOOKUP(T_IEA29PL[[#This Row],[Ścieżka Xpath]],ALL!$C:J,COLUMN(H$2),0))</f>
        <v>an..17</v>
      </c>
      <c r="I252" s="105" t="str">
        <f>IF(ISBLANK(VLOOKUP(T_IEA29PL[[#This Row],[Ścieżka Xpath]],ALL!$C:K,COLUMN(I$2),0)),"",VLOOKUP(T_IEA29PL[[#This Row],[Ścieżka Xpath]],ALL!$C:K,COLUMN(I$2),0))</f>
        <v>CL244</v>
      </c>
      <c r="J252" s="157" t="str">
        <f>IF(ISBLANK(VLOOKUP(T_IEA29PL[[#This Row],[Ścieżka Xpath]],ALL!$C:L,COLUMN(J$2),0)),"",VLOOKUP(T_IEA29PL[[#This Row],[Ścieżka Xpath]],ALL!$C:L,COLUMN(J$2),0))</f>
        <v/>
      </c>
      <c r="K252" s="38" t="str">
        <f>IF(ISBLANK(VLOOKUP(T_IEA29PL[[#This Row],[Ścieżka Xpath]],ALL!$C:N,COLUMN(K$2),0)),"",VLOOKUP(T_IEA29PL[[#This Row],[Ścieżka Xpath]],ALL!$C:N,COLUMN(K$2),0))</f>
        <v/>
      </c>
      <c r="L252" s="50" t="str">
        <f>IF(ISBLANK(VLOOKUP(T_IEA29PL[[#This Row],[Ścieżka Xpath]],ALL!$C:O,COLUMN(L$2),0)),"",VLOOKUP(T_IEA29PL[[#This Row],[Ścieżka Xpath]],ALL!$C:O,COLUMN(L$2),0))</f>
        <v/>
      </c>
      <c r="M252" s="50" t="str">
        <f>IF(ISBLANK(VLOOKUP(T_IEA29PL[[#This Row],[Ścieżka Xpath]],ALL!$C:P,COLUMN(M$2),0)),"",VLOOKUP(T_IEA29PL[[#This Row],[Ścieżka Xpath]],ALL!$C:P,COLUMN(M$2),0))</f>
        <v/>
      </c>
      <c r="N252" s="50" t="str">
        <f>IF(ISBLANK(VLOOKUP(T_IEA29PL[[#This Row],[Ścieżka Xpath]],ALL!$C:Q,COLUMN(N$2),0)),"",VLOOKUP(T_IEA29PL[[#This Row],[Ścieżka Xpath]],ALL!$C:Q,COLUMN(N$2),0))</f>
        <v>Nowy element w Fazie 6.</v>
      </c>
      <c r="O252" s="50" t="str">
        <f>IF(ISBLANK(VLOOKUP(T_IEA29PL[[#This Row],[Ścieżka Xpath]],ALL!$C:Q,COLUMN(O$2),0)),"",VLOOKUP(T_IEA29PL[[#This Row],[Ścieżka Xpath]],ALL!$C:Q,COLUMN(O$2),0))</f>
        <v>P6 new element.</v>
      </c>
    </row>
    <row r="253" spans="1:15" ht="15" hidden="1">
      <c r="A253" s="56" t="s">
        <v>3280</v>
      </c>
      <c r="B253" s="54">
        <v>251</v>
      </c>
      <c r="C253" s="54" t="str">
        <f>IF(ISBLANK(VLOOKUP(T_IEA29PL[[#This Row],[Ścieżka Xpath]],ALL!$C:E,COLUMN(C$2),0)),"",VLOOKUP(T_IEA29PL[[#This Row],[Ścieżka Xpath]],ALL!$C:E,COLUMN(C$2),0))</f>
        <v>-</v>
      </c>
      <c r="D253" s="62" t="str">
        <f>IF(ISBLANK(VLOOKUP(T_IEA29PL[[#This Row],[Ścieżka Xpath]],ALL!$C:F,COLUMN(D$2),0)),"",VLOOKUP(T_IEA29PL[[#This Row],[Ścieżka Xpath]],ALL!$C:F,COLUMN(D$2),0))</f>
        <v>Adres miejsca dostawy przesyłki kapitańskiej.</v>
      </c>
      <c r="E253" s="56" t="str">
        <f>IF(ISBLANK(VLOOKUP(T_IEA29PL[[#This Row],[Ścieżka Xpath]],ALL!$C:G,COLUMN(E$2),0)),"",VLOOKUP(T_IEA29PL[[#This Row],[Ścieżka Xpath]],ALL!$C:G,COLUMN(E$2),0))</f>
        <v>Place of delivery - address.</v>
      </c>
      <c r="F253" s="54" t="str">
        <f>IF(ISBLANK(VLOOKUP(T_IEA29PL[[#This Row],[Ścieżka Xpath]],ALL!$C:H,COLUMN(F$2),0)),"",VLOOKUP(T_IEA29PL[[#This Row],[Ścieżka Xpath]],ALL!$C:H,COLUMN(F$2),0))</f>
        <v>0..1</v>
      </c>
      <c r="G253" s="54" t="str">
        <f>IF(ISBLANK(VLOOKUP(T_IEA29PL[[#This Row],[Ścieżka Xpath]],ALL!$C:I,COLUMN(G$2),0)),"",VLOOKUP(T_IEA29PL[[#This Row],[Ścieżka Xpath]],ALL!$C:I,COLUMN(G$2),0))</f>
        <v>D</v>
      </c>
      <c r="H253" s="54" t="str">
        <f>IF(ISBLANK(VLOOKUP(T_IEA29PL[[#This Row],[Ścieżka Xpath]],ALL!$C:J,COLUMN(H$2),0)),"",VLOOKUP(T_IEA29PL[[#This Row],[Ścieżka Xpath]],ALL!$C:J,COLUMN(H$2),0))</f>
        <v/>
      </c>
      <c r="I253" s="55" t="str">
        <f>IF(ISBLANK(VLOOKUP(T_IEA29PL[[#This Row],[Ścieżka Xpath]],ALL!$C:K,COLUMN(I$2),0)),"",VLOOKUP(T_IEA29PL[[#This Row],[Ścieżka Xpath]],ALL!$C:K,COLUMN(I$2),0))</f>
        <v/>
      </c>
      <c r="J253" s="169" t="str">
        <f>IF(ISBLANK(VLOOKUP(T_IEA29PL[[#This Row],[Ścieżka Xpath]],ALL!$C:L,COLUMN(J$2),0)),"",VLOOKUP(T_IEA29PL[[#This Row],[Ścieżka Xpath]],ALL!$C:L,COLUMN(J$2),0))</f>
        <v>C0046</v>
      </c>
      <c r="K253" s="54" t="str">
        <f>IF(ISBLANK(VLOOKUP(T_IEA29PL[[#This Row],[Ścieżka Xpath]],ALL!$C:N,COLUMN(K$2),0)),"",VLOOKUP(T_IEA29PL[[#This Row],[Ścieżka Xpath]],ALL!$C:N,COLUMN(K$2),0))</f>
        <v/>
      </c>
      <c r="L253" s="56" t="str">
        <f>IF(ISBLANK(VLOOKUP(T_IEA29PL[[#This Row],[Ścieżka Xpath]],ALL!$C:O,COLUMN(L$2),0)),"",VLOOKUP(T_IEA29PL[[#This Row],[Ścieżka Xpath]],ALL!$C:O,COLUMN(L$2),0))</f>
        <v/>
      </c>
      <c r="M253" s="56" t="str">
        <f>IF(ISBLANK(VLOOKUP(T_IEA29PL[[#This Row],[Ścieżka Xpath]],ALL!$C:P,COLUMN(M$2),0)),"",VLOOKUP(T_IEA29PL[[#This Row],[Ścieżka Xpath]],ALL!$C:P,COLUMN(M$2),0))</f>
        <v/>
      </c>
      <c r="N253" s="56" t="str">
        <f>IF(ISBLANK(VLOOKUP(T_IEA29PL[[#This Row],[Ścieżka Xpath]],ALL!$C:Q,COLUMN(N$2),0)),"",VLOOKUP(T_IEA29PL[[#This Row],[Ścieżka Xpath]],ALL!$C:Q,COLUMN(N$2),0))</f>
        <v>Nowy element w Fazie 6.</v>
      </c>
      <c r="O253" s="56" t="str">
        <f>IF(ISBLANK(VLOOKUP(T_IEA29PL[[#This Row],[Ścieżka Xpath]],ALL!$C:Q,COLUMN(O$2),0)),"",VLOOKUP(T_IEA29PL[[#This Row],[Ścieżka Xpath]],ALL!$C:Q,COLUMN(O$2),0))</f>
        <v>P6 new element.</v>
      </c>
    </row>
    <row r="254" spans="1:15" ht="15" hidden="1">
      <c r="A254" s="50" t="s">
        <v>3281</v>
      </c>
      <c r="B254" s="38">
        <v>252</v>
      </c>
      <c r="C254" s="38" t="str">
        <f>IF(ISBLANK(VLOOKUP(T_IEA29PL[[#This Row],[Ścieżka Xpath]],ALL!$C:E,COLUMN(C$2),0)),"",VLOOKUP(T_IEA29PL[[#This Row],[Ścieżka Xpath]],ALL!$C:E,COLUMN(C$2),0))</f>
        <v>16 05 020 000</v>
      </c>
      <c r="D254" s="16" t="str">
        <f>IF(ISBLANK(VLOOKUP(T_IEA29PL[[#This Row],[Ścieżka Xpath]],ALL!$C:F,COLUMN(D$2),0)),"",VLOOKUP(T_IEA29PL[[#This Row],[Ścieżka Xpath]],ALL!$C:F,COLUMN(D$2),0))</f>
        <v>Kod kraju.</v>
      </c>
      <c r="E254" s="50" t="str">
        <f>IF(ISBLANK(VLOOKUP(T_IEA29PL[[#This Row],[Ścieżka Xpath]],ALL!$C:G,COLUMN(E$2),0)),"",VLOOKUP(T_IEA29PL[[#This Row],[Ścieżka Xpath]],ALL!$C:G,COLUMN(E$2),0))</f>
        <v>Country code.</v>
      </c>
      <c r="F254" s="38" t="str">
        <f>IF(ISBLANK(VLOOKUP(T_IEA29PL[[#This Row],[Ścieżka Xpath]],ALL!$C:H,COLUMN(F$2),0)),"",VLOOKUP(T_IEA29PL[[#This Row],[Ścieżka Xpath]],ALL!$C:H,COLUMN(F$2),0))</f>
        <v/>
      </c>
      <c r="G254" s="13" t="str">
        <f>IF(ISBLANK(VLOOKUP(T_IEA29PL[[#This Row],[Ścieżka Xpath]],ALL!$C:I,COLUMN(G$2),0)),"",VLOOKUP(T_IEA29PL[[#This Row],[Ścieżka Xpath]],ALL!$C:I,COLUMN(G$2),0))</f>
        <v>R</v>
      </c>
      <c r="H254" s="13" t="str">
        <f>IF(ISBLANK(VLOOKUP(T_IEA29PL[[#This Row],[Ścieżka Xpath]],ALL!$C:J,COLUMN(H$2),0)),"",VLOOKUP(T_IEA29PL[[#This Row],[Ścieżka Xpath]],ALL!$C:J,COLUMN(H$2),0))</f>
        <v>a2</v>
      </c>
      <c r="I254" s="105" t="str">
        <f>IF(ISBLANK(VLOOKUP(T_IEA29PL[[#This Row],[Ścieżka Xpath]],ALL!$C:K,COLUMN(I$2),0)),"",VLOOKUP(T_IEA29PL[[#This Row],[Ścieżka Xpath]],ALL!$C:K,COLUMN(I$2),0))</f>
        <v>CL008</v>
      </c>
      <c r="J254" s="157" t="str">
        <f>IF(ISBLANK(VLOOKUP(T_IEA29PL[[#This Row],[Ścieżka Xpath]],ALL!$C:L,COLUMN(J$2),0)),"",VLOOKUP(T_IEA29PL[[#This Row],[Ścieżka Xpath]],ALL!$C:L,COLUMN(J$2),0))</f>
        <v/>
      </c>
      <c r="K254" s="38" t="str">
        <f>IF(ISBLANK(VLOOKUP(T_IEA29PL[[#This Row],[Ścieżka Xpath]],ALL!$C:N,COLUMN(K$2),0)),"",VLOOKUP(T_IEA29PL[[#This Row],[Ścieżka Xpath]],ALL!$C:N,COLUMN(K$2),0))</f>
        <v/>
      </c>
      <c r="L254" s="50" t="str">
        <f>IF(ISBLANK(VLOOKUP(T_IEA29PL[[#This Row],[Ścieżka Xpath]],ALL!$C:O,COLUMN(L$2),0)),"",VLOOKUP(T_IEA29PL[[#This Row],[Ścieżka Xpath]],ALL!$C:O,COLUMN(L$2),0))</f>
        <v/>
      </c>
      <c r="M254" s="50" t="str">
        <f>IF(ISBLANK(VLOOKUP(T_IEA29PL[[#This Row],[Ścieżka Xpath]],ALL!$C:P,COLUMN(M$2),0)),"",VLOOKUP(T_IEA29PL[[#This Row],[Ścieżka Xpath]],ALL!$C:P,COLUMN(M$2),0))</f>
        <v/>
      </c>
      <c r="N254" s="50" t="str">
        <f>IF(ISBLANK(VLOOKUP(T_IEA29PL[[#This Row],[Ścieżka Xpath]],ALL!$C:Q,COLUMN(N$2),0)),"",VLOOKUP(T_IEA29PL[[#This Row],[Ścieżka Xpath]],ALL!$C:Q,COLUMN(N$2),0))</f>
        <v>Nowy element w Fazie 6.</v>
      </c>
      <c r="O254" s="50" t="str">
        <f>IF(ISBLANK(VLOOKUP(T_IEA29PL[[#This Row],[Ścieżka Xpath]],ALL!$C:Q,COLUMN(O$2),0)),"",VLOOKUP(T_IEA29PL[[#This Row],[Ścieżka Xpath]],ALL!$C:Q,COLUMN(O$2),0))</f>
        <v>P6 new element.</v>
      </c>
    </row>
    <row r="255" spans="1:15" ht="45" hidden="1">
      <c r="A255" s="56" t="s">
        <v>3282</v>
      </c>
      <c r="B255" s="54">
        <v>253</v>
      </c>
      <c r="C255" s="54" t="str">
        <f>IF(ISBLANK(VLOOKUP(T_IEA29PL[[#This Row],[Ścieżka Xpath]],ALL!$C:E,COLUMN(C$2),0)),"",VLOOKUP(T_IEA29PL[[#This Row],[Ścieżka Xpath]],ALL!$C:E,COLUMN(C$2),0))</f>
        <v>12 01 000 000</v>
      </c>
      <c r="D255" s="62" t="str">
        <f>IF(ISBLANK(VLOOKUP(T_IEA29PL[[#This Row],[Ścieżka Xpath]],ALL!$C:F,COLUMN(D$2),0)),"",VLOOKUP(T_IEA29PL[[#This Row],[Ścieżka Xpath]],ALL!$C:F,COLUMN(D$2),0))</f>
        <v>Dokument poprzedni dotyczący przesyłki kapitańskiej (wszystkich towarów w zgłoszeniu).</v>
      </c>
      <c r="E255" s="56" t="str">
        <f>IF(ISBLANK(VLOOKUP(T_IEA29PL[[#This Row],[Ścieżka Xpath]],ALL!$C:G,COLUMN(E$2),0)),"",VLOOKUP(T_IEA29PL[[#This Row],[Ścieżka Xpath]],ALL!$C:G,COLUMN(E$2),0))</f>
        <v>Previuos document (related to all goods items).</v>
      </c>
      <c r="F255" s="54" t="str">
        <f>IF(ISBLANK(VLOOKUP(T_IEA29PL[[#This Row],[Ścieżka Xpath]],ALL!$C:H,COLUMN(F$2),0)),"",VLOOKUP(T_IEA29PL[[#This Row],[Ścieżka Xpath]],ALL!$C:H,COLUMN(F$2),0))</f>
        <v>0..9999</v>
      </c>
      <c r="G255" s="54" t="str">
        <f>IF(ISBLANK(VLOOKUP(T_IEA29PL[[#This Row],[Ścieżka Xpath]],ALL!$C:I,COLUMN(G$2),0)),"",VLOOKUP(T_IEA29PL[[#This Row],[Ścieżka Xpath]],ALL!$C:I,COLUMN(G$2),0))</f>
        <v>D</v>
      </c>
      <c r="H255" s="54" t="str">
        <f>IF(ISBLANK(VLOOKUP(T_IEA29PL[[#This Row],[Ścieżka Xpath]],ALL!$C:J,COLUMN(H$2),0)),"",VLOOKUP(T_IEA29PL[[#This Row],[Ścieżka Xpath]],ALL!$C:J,COLUMN(H$2),0))</f>
        <v/>
      </c>
      <c r="I255" s="55" t="str">
        <f>IF(ISBLANK(VLOOKUP(T_IEA29PL[[#This Row],[Ścieżka Xpath]],ALL!$C:K,COLUMN(I$2),0)),"",VLOOKUP(T_IEA29PL[[#This Row],[Ścieżka Xpath]],ALL!$C:K,COLUMN(I$2),0))</f>
        <v/>
      </c>
      <c r="J255" s="169" t="str">
        <f>IF(ISBLANK(VLOOKUP(T_IEA29PL[[#This Row],[Ścieżka Xpath]],ALL!$C:L,COLUMN(J$2),0)),"",VLOOKUP(T_IEA29PL[[#This Row],[Ścieżka Xpath]],ALL!$C:L,COLUMN(J$2),0))</f>
        <v>G0326; G0825; RP01</v>
      </c>
      <c r="K255" s="54" t="str">
        <f>IF(ISBLANK(VLOOKUP(T_IEA29PL[[#This Row],[Ścieżka Xpath]],ALL!$C:N,COLUMN(K$2),0)),"",VLOOKUP(T_IEA29PL[[#This Row],[Ścieżka Xpath]],ALL!$C:N,COLUMN(K$2),0))</f>
        <v>2.00</v>
      </c>
      <c r="L255" s="56" t="str">
        <f>IF(ISBLANK(VLOOKUP(T_IEA29PL[[#This Row],[Ścieżka Xpath]],ALL!$C:O,COLUMN(L$2),0)),"",VLOOKUP(T_IEA29PL[[#This Row],[Ścieżka Xpath]],ALL!$C:O,COLUMN(L$2),0))</f>
        <v>Korekta opcjonalności.</v>
      </c>
      <c r="M255" s="56" t="str">
        <f>IF(ISBLANK(VLOOKUP(T_IEA29PL[[#This Row],[Ścieżka Xpath]],ALL!$C:P,COLUMN(M$2),0)),"",VLOOKUP(T_IEA29PL[[#This Row],[Ścieżka Xpath]],ALL!$C:P,COLUMN(M$2),0))</f>
        <v>Optionality correction.</v>
      </c>
      <c r="N255" s="56" t="str">
        <f>IF(ISBLANK(VLOOKUP(T_IEA29PL[[#This Row],[Ścieżka Xpath]],ALL!$C:Q,COLUMN(N$2),0)),"",VLOOKUP(T_IEA29PL[[#This Row],[Ścieżka Xpath]],ALL!$C:Q,COLUMN(N$2),0))</f>
        <v/>
      </c>
      <c r="O255" s="56" t="str">
        <f>IF(ISBLANK(VLOOKUP(T_IEA29PL[[#This Row],[Ścieżka Xpath]],ALL!$C:Q,COLUMN(O$2),0)),"",VLOOKUP(T_IEA29PL[[#This Row],[Ścieżka Xpath]],ALL!$C:Q,COLUMN(O$2),0))</f>
        <v/>
      </c>
    </row>
    <row r="256" spans="1:15" ht="30" hidden="1">
      <c r="A256" s="50" t="s">
        <v>3283</v>
      </c>
      <c r="B256" s="38">
        <v>254</v>
      </c>
      <c r="C256" s="38" t="str">
        <f>IF(ISBLANK(VLOOKUP(T_IEA29PL[[#This Row],[Ścieżka Xpath]],ALL!$C:E,COLUMN(C$2),0)),"",VLOOKUP(T_IEA29PL[[#This Row],[Ścieżka Xpath]],ALL!$C:E,COLUMN(C$2),0))</f>
        <v>-</v>
      </c>
      <c r="D256" s="16" t="str">
        <f>IF(ISBLANK(VLOOKUP(T_IEA29PL[[#This Row],[Ścieżka Xpath]],ALL!$C:F,COLUMN(D$2),0)),"",VLOOKUP(T_IEA29PL[[#This Row],[Ścieżka Xpath]],ALL!$C:F,COLUMN(D$2),0))</f>
        <v>Liczba porządkowa służąca do określenia pozycji w danej kolekcji danych.</v>
      </c>
      <c r="E256" s="50" t="str">
        <f>IF(ISBLANK(VLOOKUP(T_IEA29PL[[#This Row],[Ścieżka Xpath]],ALL!$C:G,COLUMN(E$2),0)),"",VLOOKUP(T_IEA29PL[[#This Row],[Ścieżka Xpath]],ALL!$C:G,COLUMN(E$2),0))</f>
        <v>Sequence number in data group collection to which this data group belongs to.</v>
      </c>
      <c r="F256" s="38" t="str">
        <f>IF(ISBLANK(VLOOKUP(T_IEA29PL[[#This Row],[Ścieżka Xpath]],ALL!$C:H,COLUMN(F$2),0)),"",VLOOKUP(T_IEA29PL[[#This Row],[Ścieżka Xpath]],ALL!$C:H,COLUMN(F$2),0))</f>
        <v/>
      </c>
      <c r="G256" s="13" t="str">
        <f>IF(ISBLANK(VLOOKUP(T_IEA29PL[[#This Row],[Ścieżka Xpath]],ALL!$C:I,COLUMN(G$2),0)),"",VLOOKUP(T_IEA29PL[[#This Row],[Ścieżka Xpath]],ALL!$C:I,COLUMN(G$2),0))</f>
        <v>R</v>
      </c>
      <c r="H256" s="13" t="str">
        <f>IF(ISBLANK(VLOOKUP(T_IEA29PL[[#This Row],[Ścieżka Xpath]],ALL!$C:J,COLUMN(H$2),0)),"",VLOOKUP(T_IEA29PL[[#This Row],[Ścieżka Xpath]],ALL!$C:J,COLUMN(H$2),0))</f>
        <v>n..5</v>
      </c>
      <c r="I256" s="105" t="str">
        <f>IF(ISBLANK(VLOOKUP(T_IEA29PL[[#This Row],[Ścieżka Xpath]],ALL!$C:K,COLUMN(I$2),0)),"",VLOOKUP(T_IEA29PL[[#This Row],[Ścieżka Xpath]],ALL!$C:K,COLUMN(I$2),0))</f>
        <v/>
      </c>
      <c r="J256" s="157" t="str">
        <f>IF(ISBLANK(VLOOKUP(T_IEA29PL[[#This Row],[Ścieżka Xpath]],ALL!$C:L,COLUMN(J$2),0)),"",VLOOKUP(T_IEA29PL[[#This Row],[Ścieżka Xpath]],ALL!$C:L,COLUMN(J$2),0))</f>
        <v>R0987</v>
      </c>
      <c r="K256" s="38" t="str">
        <f>IF(ISBLANK(VLOOKUP(T_IEA29PL[[#This Row],[Ścieżka Xpath]],ALL!$C:N,COLUMN(K$2),0)),"",VLOOKUP(T_IEA29PL[[#This Row],[Ścieżka Xpath]],ALL!$C:N,COLUMN(K$2),0))</f>
        <v/>
      </c>
      <c r="L256" s="50" t="str">
        <f>IF(ISBLANK(VLOOKUP(T_IEA29PL[[#This Row],[Ścieżka Xpath]],ALL!$C:O,COLUMN(L$2),0)),"",VLOOKUP(T_IEA29PL[[#This Row],[Ścieżka Xpath]],ALL!$C:O,COLUMN(L$2),0))</f>
        <v/>
      </c>
      <c r="M256" s="50" t="str">
        <f>IF(ISBLANK(VLOOKUP(T_IEA29PL[[#This Row],[Ścieżka Xpath]],ALL!$C:P,COLUMN(M$2),0)),"",VLOOKUP(T_IEA29PL[[#This Row],[Ścieżka Xpath]],ALL!$C:P,COLUMN(M$2),0))</f>
        <v/>
      </c>
      <c r="N256" s="50" t="str">
        <f>IF(ISBLANK(VLOOKUP(T_IEA29PL[[#This Row],[Ścieżka Xpath]],ALL!$C:Q,COLUMN(N$2),0)),"",VLOOKUP(T_IEA29PL[[#This Row],[Ścieżka Xpath]],ALL!$C:Q,COLUMN(N$2),0))</f>
        <v/>
      </c>
      <c r="O256" s="50" t="str">
        <f>IF(ISBLANK(VLOOKUP(T_IEA29PL[[#This Row],[Ścieżka Xpath]],ALL!$C:Q,COLUMN(O$2),0)),"",VLOOKUP(T_IEA29PL[[#This Row],[Ścieżka Xpath]],ALL!$C:Q,COLUMN(O$2),0))</f>
        <v/>
      </c>
    </row>
    <row r="257" spans="1:15" ht="60" hidden="1">
      <c r="A257" s="50" t="s">
        <v>3284</v>
      </c>
      <c r="B257" s="38">
        <v>255</v>
      </c>
      <c r="C257" s="38" t="str">
        <f>IF(ISBLANK(VLOOKUP(T_IEA29PL[[#This Row],[Ścieżka Xpath]],ALL!$C:E,COLUMN(C$2),0)),"",VLOOKUP(T_IEA29PL[[#This Row],[Ścieżka Xpath]],ALL!$C:E,COLUMN(C$2),0))</f>
        <v>12 01 002 000</v>
      </c>
      <c r="D257" s="16" t="str">
        <f>IF(ISBLANK(VLOOKUP(T_IEA29PL[[#This Row],[Ścieżka Xpath]],ALL!$C:F,COLUMN(D$2),0)),"",VLOOKUP(T_IEA29PL[[#This Row],[Ścieżka Xpath]],ALL!$C:F,COLUMN(D$2),0))</f>
        <v>Rodzaj dokumentu.</v>
      </c>
      <c r="E257" s="50" t="str">
        <f>IF(ISBLANK(VLOOKUP(T_IEA29PL[[#This Row],[Ścieżka Xpath]],ALL!$C:G,COLUMN(E$2),0)),"",VLOOKUP(T_IEA29PL[[#This Row],[Ścieżka Xpath]],ALL!$C:G,COLUMN(E$2),0))</f>
        <v>Document type.</v>
      </c>
      <c r="F257" s="38" t="str">
        <f>IF(ISBLANK(VLOOKUP(T_IEA29PL[[#This Row],[Ścieżka Xpath]],ALL!$C:H,COLUMN(F$2),0)),"",VLOOKUP(T_IEA29PL[[#This Row],[Ścieżka Xpath]],ALL!$C:H,COLUMN(F$2),0))</f>
        <v/>
      </c>
      <c r="G257" s="13" t="str">
        <f>IF(ISBLANK(VLOOKUP(T_IEA29PL[[#This Row],[Ścieżka Xpath]],ALL!$C:I,COLUMN(G$2),0)),"",VLOOKUP(T_IEA29PL[[#This Row],[Ścieżka Xpath]],ALL!$C:I,COLUMN(G$2),0))</f>
        <v>R</v>
      </c>
      <c r="H257" s="13" t="str">
        <f>IF(ISBLANK(VLOOKUP(T_IEA29PL[[#This Row],[Ścieżka Xpath]],ALL!$C:J,COLUMN(H$2),0)),"",VLOOKUP(T_IEA29PL[[#This Row],[Ścieżka Xpath]],ALL!$C:J,COLUMN(H$2),0))</f>
        <v>an4</v>
      </c>
      <c r="I257" s="105" t="str">
        <f>IF(ISBLANK(VLOOKUP(T_IEA29PL[[#This Row],[Ścieżka Xpath]],ALL!$C:K,COLUMN(I$2),0)),"",VLOOKUP(T_IEA29PL[[#This Row],[Ścieżka Xpath]],ALL!$C:K,COLUMN(I$2),0))</f>
        <v>CL214; PL214</v>
      </c>
      <c r="J257" s="157" t="str">
        <f>IF(ISBLANK(VLOOKUP(T_IEA29PL[[#This Row],[Ścieżka Xpath]],ALL!$C:L,COLUMN(J$2),0)),"",VLOOKUP(T_IEA29PL[[#This Row],[Ścieżka Xpath]],ALL!$C:L,COLUMN(J$2),0))</f>
        <v>G0057; R0020; R0053; R0524</v>
      </c>
      <c r="K257" s="38" t="str">
        <f>IF(ISBLANK(VLOOKUP(T_IEA29PL[[#This Row],[Ścieżka Xpath]],ALL!$C:N,COLUMN(K$2),0)),"",VLOOKUP(T_IEA29PL[[#This Row],[Ścieżka Xpath]],ALL!$C:N,COLUMN(K$2),0))</f>
        <v/>
      </c>
      <c r="L257" s="50" t="str">
        <f>IF(ISBLANK(VLOOKUP(T_IEA29PL[[#This Row],[Ścieżka Xpath]],ALL!$C:O,COLUMN(L$2),0)),"",VLOOKUP(T_IEA29PL[[#This Row],[Ścieżka Xpath]],ALL!$C:O,COLUMN(L$2),0))</f>
        <v/>
      </c>
      <c r="M257" s="50" t="str">
        <f>IF(ISBLANK(VLOOKUP(T_IEA29PL[[#This Row],[Ścieżka Xpath]],ALL!$C:P,COLUMN(M$2),0)),"",VLOOKUP(T_IEA29PL[[#This Row],[Ścieżka Xpath]],ALL!$C:P,COLUMN(M$2),0))</f>
        <v/>
      </c>
      <c r="N257" s="50" t="str">
        <f>IF(ISBLANK(VLOOKUP(T_IEA29PL[[#This Row],[Ścieżka Xpath]],ALL!$C:Q,COLUMN(N$2),0)),"",VLOOKUP(T_IEA29PL[[#This Row],[Ścieżka Xpath]],ALL!$C:Q,COLUMN(N$2),0))</f>
        <v>Dodanie R0053 i R0524.</v>
      </c>
      <c r="O257" s="50" t="str">
        <f>IF(ISBLANK(VLOOKUP(T_IEA29PL[[#This Row],[Ścieżka Xpath]],ALL!$C:Q,COLUMN(O$2),0)),"",VLOOKUP(T_IEA29PL[[#This Row],[Ścieżka Xpath]],ALL!$C:Q,COLUMN(O$2),0))</f>
        <v>Addition of R0053 and R0524.</v>
      </c>
    </row>
    <row r="258" spans="1:15" ht="30" hidden="1">
      <c r="A258" s="50" t="s">
        <v>3285</v>
      </c>
      <c r="B258" s="38">
        <v>256</v>
      </c>
      <c r="C258" s="38" t="str">
        <f>IF(ISBLANK(VLOOKUP(T_IEA29PL[[#This Row],[Ścieżka Xpath]],ALL!$C:E,COLUMN(C$2),0)),"",VLOOKUP(T_IEA29PL[[#This Row],[Ścieżka Xpath]],ALL!$C:E,COLUMN(C$2),0))</f>
        <v>12 01 001 000</v>
      </c>
      <c r="D258" s="16" t="str">
        <f>IF(ISBLANK(VLOOKUP(T_IEA29PL[[#This Row],[Ścieżka Xpath]],ALL!$C:F,COLUMN(D$2),0)),"",VLOOKUP(T_IEA29PL[[#This Row],[Ścieżka Xpath]],ALL!$C:F,COLUMN(D$2),0))</f>
        <v>Numer dokumentu.</v>
      </c>
      <c r="E258" s="50" t="str">
        <f>IF(ISBLANK(VLOOKUP(T_IEA29PL[[#This Row],[Ścieżka Xpath]],ALL!$C:G,COLUMN(E$2),0)),"",VLOOKUP(T_IEA29PL[[#This Row],[Ścieżka Xpath]],ALL!$C:G,COLUMN(E$2),0))</f>
        <v>Document reference number.</v>
      </c>
      <c r="F258" s="38" t="str">
        <f>IF(ISBLANK(VLOOKUP(T_IEA29PL[[#This Row],[Ścieżka Xpath]],ALL!$C:H,COLUMN(F$2),0)),"",VLOOKUP(T_IEA29PL[[#This Row],[Ścieżka Xpath]],ALL!$C:H,COLUMN(F$2),0))</f>
        <v/>
      </c>
      <c r="G258" s="13" t="str">
        <f>IF(ISBLANK(VLOOKUP(T_IEA29PL[[#This Row],[Ścieżka Xpath]],ALL!$C:I,COLUMN(G$2),0)),"",VLOOKUP(T_IEA29PL[[#This Row],[Ścieżka Xpath]],ALL!$C:I,COLUMN(G$2),0))</f>
        <v>R</v>
      </c>
      <c r="H258" s="13" t="str">
        <f>IF(ISBLANK(VLOOKUP(T_IEA29PL[[#This Row],[Ścieżka Xpath]],ALL!$C:J,COLUMN(H$2),0)),"",VLOOKUP(T_IEA29PL[[#This Row],[Ścieżka Xpath]],ALL!$C:J,COLUMN(H$2),0))</f>
        <v>an..70</v>
      </c>
      <c r="I258" s="105" t="str">
        <f>IF(ISBLANK(VLOOKUP(T_IEA29PL[[#This Row],[Ścieżka Xpath]],ALL!$C:K,COLUMN(I$2),0)),"",VLOOKUP(T_IEA29PL[[#This Row],[Ścieżka Xpath]],ALL!$C:K,COLUMN(I$2),0))</f>
        <v/>
      </c>
      <c r="J258" s="157" t="str">
        <f>IF(ISBLANK(VLOOKUP(T_IEA29PL[[#This Row],[Ścieżka Xpath]],ALL!$C:L,COLUMN(J$2),0)),"",VLOOKUP(T_IEA29PL[[#This Row],[Ścieżka Xpath]],ALL!$C:L,COLUMN(J$2),0))</f>
        <v>G0321; RP27*</v>
      </c>
      <c r="K258" s="13" t="str">
        <f>IF(ISBLANK(VLOOKUP(T_IEA29PL[[#This Row],[Ścieżka Xpath]],ALL!$C:N,COLUMN(K$2),0)),"",VLOOKUP(T_IEA29PL[[#This Row],[Ścieżka Xpath]],ALL!$C:N,COLUMN(K$2),0))</f>
        <v/>
      </c>
      <c r="L258" s="50" t="str">
        <f>IF(ISBLANK(VLOOKUP(T_IEA29PL[[#This Row],[Ścieżka Xpath]],ALL!$C:O,COLUMN(L$2),0)),"",VLOOKUP(T_IEA29PL[[#This Row],[Ścieżka Xpath]],ALL!$C:O,COLUMN(L$2),0))</f>
        <v/>
      </c>
      <c r="M258" s="50" t="str">
        <f>IF(ISBLANK(VLOOKUP(T_IEA29PL[[#This Row],[Ścieżka Xpath]],ALL!$C:P,COLUMN(M$2),0)),"",VLOOKUP(T_IEA29PL[[#This Row],[Ścieżka Xpath]],ALL!$C:P,COLUMN(M$2),0))</f>
        <v/>
      </c>
      <c r="N258" s="50" t="str">
        <f>IF(ISBLANK(VLOOKUP(T_IEA29PL[[#This Row],[Ścieżka Xpath]],ALL!$C:Q,COLUMN(N$2),0)),"",VLOOKUP(T_IEA29PL[[#This Row],[Ścieżka Xpath]],ALL!$C:Q,COLUMN(N$2),0))</f>
        <v/>
      </c>
      <c r="O258" s="50" t="str">
        <f>IF(ISBLANK(VLOOKUP(T_IEA29PL[[#This Row],[Ścieżka Xpath]],ALL!$C:Q,COLUMN(O$2),0)),"",VLOOKUP(T_IEA29PL[[#This Row],[Ścieżka Xpath]],ALL!$C:Q,COLUMN(O$2),0))</f>
        <v/>
      </c>
    </row>
    <row r="259" spans="1:15" ht="15" hidden="1">
      <c r="A259" s="50" t="s">
        <v>3286</v>
      </c>
      <c r="B259" s="38">
        <v>257</v>
      </c>
      <c r="C259" s="38" t="str">
        <f>IF(ISBLANK(VLOOKUP(T_IEA29PL[[#This Row],[Ścieżka Xpath]],ALL!$C:E,COLUMN(C$2),0)),"",VLOOKUP(T_IEA29PL[[#This Row],[Ścieżka Xpath]],ALL!$C:E,COLUMN(C$2),0))</f>
        <v>12 01 079 000</v>
      </c>
      <c r="D259" s="16" t="str">
        <f>IF(ISBLANK(VLOOKUP(T_IEA29PL[[#This Row],[Ścieżka Xpath]],ALL!$C:F,COLUMN(D$2),0)),"",VLOOKUP(T_IEA29PL[[#This Row],[Ścieżka Xpath]],ALL!$C:F,COLUMN(D$2),0))</f>
        <v>Informacje uzupełniające.</v>
      </c>
      <c r="E259" s="50" t="str">
        <f>IF(ISBLANK(VLOOKUP(T_IEA29PL[[#This Row],[Ścieżka Xpath]],ALL!$C:G,COLUMN(E$2),0)),"",VLOOKUP(T_IEA29PL[[#This Row],[Ścieżka Xpath]],ALL!$C:G,COLUMN(E$2),0))</f>
        <v>Complement information.</v>
      </c>
      <c r="F259" s="38" t="str">
        <f>IF(ISBLANK(VLOOKUP(T_IEA29PL[[#This Row],[Ścieżka Xpath]],ALL!$C:H,COLUMN(F$2),0)),"",VLOOKUP(T_IEA29PL[[#This Row],[Ścieżka Xpath]],ALL!$C:H,COLUMN(F$2),0))</f>
        <v/>
      </c>
      <c r="G259" s="13" t="str">
        <f>IF(ISBLANK(VLOOKUP(T_IEA29PL[[#This Row],[Ścieżka Xpath]],ALL!$C:I,COLUMN(G$2),0)),"",VLOOKUP(T_IEA29PL[[#This Row],[Ścieżka Xpath]],ALL!$C:I,COLUMN(G$2),0))</f>
        <v>O</v>
      </c>
      <c r="H259" s="13" t="str">
        <f>IF(ISBLANK(VLOOKUP(T_IEA29PL[[#This Row],[Ścieżka Xpath]],ALL!$C:J,COLUMN(H$2),0)),"",VLOOKUP(T_IEA29PL[[#This Row],[Ścieżka Xpath]],ALL!$C:J,COLUMN(H$2),0))</f>
        <v>an..35</v>
      </c>
      <c r="I259" s="105" t="str">
        <f>IF(ISBLANK(VLOOKUP(T_IEA29PL[[#This Row],[Ścieżka Xpath]],ALL!$C:K,COLUMN(I$2),0)),"",VLOOKUP(T_IEA29PL[[#This Row],[Ścieżka Xpath]],ALL!$C:K,COLUMN(I$2),0))</f>
        <v/>
      </c>
      <c r="J259" s="157" t="str">
        <f>IF(ISBLANK(VLOOKUP(T_IEA29PL[[#This Row],[Ścieżka Xpath]],ALL!$C:L,COLUMN(J$2),0)),"",VLOOKUP(T_IEA29PL[[#This Row],[Ścieżka Xpath]],ALL!$C:L,COLUMN(J$2),0))</f>
        <v/>
      </c>
      <c r="K259" s="38" t="str">
        <f>IF(ISBLANK(VLOOKUP(T_IEA29PL[[#This Row],[Ścieżka Xpath]],ALL!$C:N,COLUMN(K$2),0)),"",VLOOKUP(T_IEA29PL[[#This Row],[Ścieżka Xpath]],ALL!$C:N,COLUMN(K$2),0))</f>
        <v/>
      </c>
      <c r="L259" s="50" t="str">
        <f>IF(ISBLANK(VLOOKUP(T_IEA29PL[[#This Row],[Ścieżka Xpath]],ALL!$C:O,COLUMN(L$2),0)),"",VLOOKUP(T_IEA29PL[[#This Row],[Ścieżka Xpath]],ALL!$C:O,COLUMN(L$2),0))</f>
        <v/>
      </c>
      <c r="M259" s="50" t="str">
        <f>IF(ISBLANK(VLOOKUP(T_IEA29PL[[#This Row],[Ścieżka Xpath]],ALL!$C:P,COLUMN(M$2),0)),"",VLOOKUP(T_IEA29PL[[#This Row],[Ścieżka Xpath]],ALL!$C:P,COLUMN(M$2),0))</f>
        <v/>
      </c>
      <c r="N259" s="50" t="str">
        <f>IF(ISBLANK(VLOOKUP(T_IEA29PL[[#This Row],[Ścieżka Xpath]],ALL!$C:Q,COLUMN(N$2),0)),"",VLOOKUP(T_IEA29PL[[#This Row],[Ścieżka Xpath]],ALL!$C:Q,COLUMN(N$2),0))</f>
        <v/>
      </c>
      <c r="O259" s="50" t="str">
        <f>IF(ISBLANK(VLOOKUP(T_IEA29PL[[#This Row],[Ścieżka Xpath]],ALL!$C:Q,COLUMN(O$2),0)),"",VLOOKUP(T_IEA29PL[[#This Row],[Ścieżka Xpath]],ALL!$C:Q,COLUMN(O$2),0))</f>
        <v/>
      </c>
    </row>
    <row r="260" spans="1:15" ht="30" hidden="1">
      <c r="A260" s="56" t="s">
        <v>3287</v>
      </c>
      <c r="B260" s="54">
        <v>258</v>
      </c>
      <c r="C260" s="54" t="str">
        <f>IF(ISBLANK(VLOOKUP(T_IEA29PL[[#This Row],[Ścieżka Xpath]],ALL!$C:E,COLUMN(C$2),0)),"",VLOOKUP(T_IEA29PL[[#This Row],[Ścieżka Xpath]],ALL!$C:E,COLUMN(C$2),0))</f>
        <v>12 03 000 000</v>
      </c>
      <c r="D260" s="62" t="str">
        <f>IF(ISBLANK(VLOOKUP(T_IEA29PL[[#This Row],[Ścieżka Xpath]],ALL!$C:F,COLUMN(D$2),0)),"",VLOOKUP(T_IEA29PL[[#This Row],[Ścieżka Xpath]],ALL!$C:F,COLUMN(D$2),0))</f>
        <v>Dokument załączony dotyczący przesyłki kapitańskiej (wszystkich towarów w zgłoszeniu).</v>
      </c>
      <c r="E260" s="56" t="str">
        <f>IF(ISBLANK(VLOOKUP(T_IEA29PL[[#This Row],[Ścieżka Xpath]],ALL!$C:G,COLUMN(E$2),0)),"",VLOOKUP(T_IEA29PL[[#This Row],[Ścieżka Xpath]],ALL!$C:G,COLUMN(E$2),0))</f>
        <v>Supporting document (related to all goods items).</v>
      </c>
      <c r="F260" s="54" t="str">
        <f>IF(ISBLANK(VLOOKUP(T_IEA29PL[[#This Row],[Ścieżka Xpath]],ALL!$C:H,COLUMN(F$2),0)),"",VLOOKUP(T_IEA29PL[[#This Row],[Ścieżka Xpath]],ALL!$C:H,COLUMN(F$2),0))</f>
        <v>0..99</v>
      </c>
      <c r="G260" s="54" t="str">
        <f>IF(ISBLANK(VLOOKUP(T_IEA29PL[[#This Row],[Ścieżka Xpath]],ALL!$C:I,COLUMN(G$2),0)),"",VLOOKUP(T_IEA29PL[[#This Row],[Ścieżka Xpath]],ALL!$C:I,COLUMN(G$2),0))</f>
        <v>O</v>
      </c>
      <c r="H260" s="54" t="str">
        <f>IF(ISBLANK(VLOOKUP(T_IEA29PL[[#This Row],[Ścieżka Xpath]],ALL!$C:J,COLUMN(H$2),0)),"",VLOOKUP(T_IEA29PL[[#This Row],[Ścieżka Xpath]],ALL!$C:J,COLUMN(H$2),0))</f>
        <v/>
      </c>
      <c r="I260" s="55" t="str">
        <f>IF(ISBLANK(VLOOKUP(T_IEA29PL[[#This Row],[Ścieżka Xpath]],ALL!$C:K,COLUMN(I$2),0)),"",VLOOKUP(T_IEA29PL[[#This Row],[Ścieżka Xpath]],ALL!$C:K,COLUMN(I$2),0))</f>
        <v/>
      </c>
      <c r="J260" s="169" t="str">
        <f>IF(ISBLANK(VLOOKUP(T_IEA29PL[[#This Row],[Ścieżka Xpath]],ALL!$C:L,COLUMN(J$2),0)),"",VLOOKUP(T_IEA29PL[[#This Row],[Ścieżka Xpath]],ALL!$C:L,COLUMN(J$2),0))</f>
        <v>G0825</v>
      </c>
      <c r="K260" s="54" t="str">
        <f>IF(ISBLANK(VLOOKUP(T_IEA29PL[[#This Row],[Ścieżka Xpath]],ALL!$C:N,COLUMN(K$2),0)),"",VLOOKUP(T_IEA29PL[[#This Row],[Ścieżka Xpath]],ALL!$C:N,COLUMN(K$2),0))</f>
        <v/>
      </c>
      <c r="L260" s="56" t="str">
        <f>IF(ISBLANK(VLOOKUP(T_IEA29PL[[#This Row],[Ścieżka Xpath]],ALL!$C:O,COLUMN(L$2),0)),"",VLOOKUP(T_IEA29PL[[#This Row],[Ścieżka Xpath]],ALL!$C:O,COLUMN(L$2),0))</f>
        <v/>
      </c>
      <c r="M260" s="56" t="str">
        <f>IF(ISBLANK(VLOOKUP(T_IEA29PL[[#This Row],[Ścieżka Xpath]],ALL!$C:P,COLUMN(M$2),0)),"",VLOOKUP(T_IEA29PL[[#This Row],[Ścieżka Xpath]],ALL!$C:P,COLUMN(M$2),0))</f>
        <v/>
      </c>
      <c r="N260" s="56" t="str">
        <f>IF(ISBLANK(VLOOKUP(T_IEA29PL[[#This Row],[Ścieżka Xpath]],ALL!$C:Q,COLUMN(N$2),0)),"",VLOOKUP(T_IEA29PL[[#This Row],[Ścieżka Xpath]],ALL!$C:Q,COLUMN(N$2),0))</f>
        <v/>
      </c>
      <c r="O260" s="56" t="str">
        <f>IF(ISBLANK(VLOOKUP(T_IEA29PL[[#This Row],[Ścieżka Xpath]],ALL!$C:Q,COLUMN(O$2),0)),"",VLOOKUP(T_IEA29PL[[#This Row],[Ścieżka Xpath]],ALL!$C:Q,COLUMN(O$2),0))</f>
        <v/>
      </c>
    </row>
    <row r="261" spans="1:15" ht="30" hidden="1">
      <c r="A261" s="50" t="s">
        <v>3288</v>
      </c>
      <c r="B261" s="38">
        <v>259</v>
      </c>
      <c r="C261" s="38" t="str">
        <f>IF(ISBLANK(VLOOKUP(T_IEA29PL[[#This Row],[Ścieżka Xpath]],ALL!$C:E,COLUMN(C$2),0)),"",VLOOKUP(T_IEA29PL[[#This Row],[Ścieżka Xpath]],ALL!$C:E,COLUMN(C$2),0))</f>
        <v>-</v>
      </c>
      <c r="D261" s="16" t="str">
        <f>IF(ISBLANK(VLOOKUP(T_IEA29PL[[#This Row],[Ścieżka Xpath]],ALL!$C:F,COLUMN(D$2),0)),"",VLOOKUP(T_IEA29PL[[#This Row],[Ścieżka Xpath]],ALL!$C:F,COLUMN(D$2),0))</f>
        <v>Liczba porządkowa służąca do określenia pozycji w danej kolekcji danych.</v>
      </c>
      <c r="E261" s="50" t="str">
        <f>IF(ISBLANK(VLOOKUP(T_IEA29PL[[#This Row],[Ścieżka Xpath]],ALL!$C:G,COLUMN(E$2),0)),"",VLOOKUP(T_IEA29PL[[#This Row],[Ścieżka Xpath]],ALL!$C:G,COLUMN(E$2),0))</f>
        <v>Sequence number in data group collection to which this data group belongs to.</v>
      </c>
      <c r="F261" s="38" t="str">
        <f>IF(ISBLANK(VLOOKUP(T_IEA29PL[[#This Row],[Ścieżka Xpath]],ALL!$C:H,COLUMN(F$2),0)),"",VLOOKUP(T_IEA29PL[[#This Row],[Ścieżka Xpath]],ALL!$C:H,COLUMN(F$2),0))</f>
        <v/>
      </c>
      <c r="G261" s="13" t="str">
        <f>IF(ISBLANK(VLOOKUP(T_IEA29PL[[#This Row],[Ścieżka Xpath]],ALL!$C:I,COLUMN(G$2),0)),"",VLOOKUP(T_IEA29PL[[#This Row],[Ścieżka Xpath]],ALL!$C:I,COLUMN(G$2),0))</f>
        <v>R</v>
      </c>
      <c r="H261" s="13" t="str">
        <f>IF(ISBLANK(VLOOKUP(T_IEA29PL[[#This Row],[Ścieżka Xpath]],ALL!$C:J,COLUMN(H$2),0)),"",VLOOKUP(T_IEA29PL[[#This Row],[Ścieżka Xpath]],ALL!$C:J,COLUMN(H$2),0))</f>
        <v>n..5</v>
      </c>
      <c r="I261" s="105" t="str">
        <f>IF(ISBLANK(VLOOKUP(T_IEA29PL[[#This Row],[Ścieżka Xpath]],ALL!$C:K,COLUMN(I$2),0)),"",VLOOKUP(T_IEA29PL[[#This Row],[Ścieżka Xpath]],ALL!$C:K,COLUMN(I$2),0))</f>
        <v/>
      </c>
      <c r="J261" s="157" t="str">
        <f>IF(ISBLANK(VLOOKUP(T_IEA29PL[[#This Row],[Ścieżka Xpath]],ALL!$C:L,COLUMN(J$2),0)),"",VLOOKUP(T_IEA29PL[[#This Row],[Ścieżka Xpath]],ALL!$C:L,COLUMN(J$2),0))</f>
        <v>R0987</v>
      </c>
      <c r="K261" s="38" t="str">
        <f>IF(ISBLANK(VLOOKUP(T_IEA29PL[[#This Row],[Ścieżka Xpath]],ALL!$C:N,COLUMN(K$2),0)),"",VLOOKUP(T_IEA29PL[[#This Row],[Ścieżka Xpath]],ALL!$C:N,COLUMN(K$2),0))</f>
        <v/>
      </c>
      <c r="L261" s="50" t="str">
        <f>IF(ISBLANK(VLOOKUP(T_IEA29PL[[#This Row],[Ścieżka Xpath]],ALL!$C:O,COLUMN(L$2),0)),"",VLOOKUP(T_IEA29PL[[#This Row],[Ścieżka Xpath]],ALL!$C:O,COLUMN(L$2),0))</f>
        <v/>
      </c>
      <c r="M261" s="50" t="str">
        <f>IF(ISBLANK(VLOOKUP(T_IEA29PL[[#This Row],[Ścieżka Xpath]],ALL!$C:P,COLUMN(M$2),0)),"",VLOOKUP(T_IEA29PL[[#This Row],[Ścieżka Xpath]],ALL!$C:P,COLUMN(M$2),0))</f>
        <v/>
      </c>
      <c r="N261" s="50" t="str">
        <f>IF(ISBLANK(VLOOKUP(T_IEA29PL[[#This Row],[Ścieżka Xpath]],ALL!$C:Q,COLUMN(N$2),0)),"",VLOOKUP(T_IEA29PL[[#This Row],[Ścieżka Xpath]],ALL!$C:Q,COLUMN(N$2),0))</f>
        <v/>
      </c>
      <c r="O261" s="50" t="str">
        <f>IF(ISBLANK(VLOOKUP(T_IEA29PL[[#This Row],[Ścieżka Xpath]],ALL!$C:Q,COLUMN(O$2),0)),"",VLOOKUP(T_IEA29PL[[#This Row],[Ścieżka Xpath]],ALL!$C:Q,COLUMN(O$2),0))</f>
        <v/>
      </c>
    </row>
    <row r="262" spans="1:15" ht="30" hidden="1">
      <c r="A262" s="50" t="s">
        <v>3289</v>
      </c>
      <c r="B262" s="38">
        <v>260</v>
      </c>
      <c r="C262" s="38" t="str">
        <f>IF(ISBLANK(VLOOKUP(T_IEA29PL[[#This Row],[Ścieżka Xpath]],ALL!$C:E,COLUMN(C$2),0)),"",VLOOKUP(T_IEA29PL[[#This Row],[Ścieżka Xpath]],ALL!$C:E,COLUMN(C$2),0))</f>
        <v>12 03 002 000</v>
      </c>
      <c r="D262" s="16" t="str">
        <f>IF(ISBLANK(VLOOKUP(T_IEA29PL[[#This Row],[Ścieżka Xpath]],ALL!$C:F,COLUMN(D$2),0)),"",VLOOKUP(T_IEA29PL[[#This Row],[Ścieżka Xpath]],ALL!$C:F,COLUMN(D$2),0))</f>
        <v>Rodzaj dokumentu.</v>
      </c>
      <c r="E262" s="50" t="str">
        <f>IF(ISBLANK(VLOOKUP(T_IEA29PL[[#This Row],[Ścieżka Xpath]],ALL!$C:G,COLUMN(E$2),0)),"",VLOOKUP(T_IEA29PL[[#This Row],[Ścieżka Xpath]],ALL!$C:G,COLUMN(E$2),0))</f>
        <v>Document type.</v>
      </c>
      <c r="F262" s="38" t="str">
        <f>IF(ISBLANK(VLOOKUP(T_IEA29PL[[#This Row],[Ścieżka Xpath]],ALL!$C:H,COLUMN(F$2),0)),"",VLOOKUP(T_IEA29PL[[#This Row],[Ścieżka Xpath]],ALL!$C:H,COLUMN(F$2),0))</f>
        <v/>
      </c>
      <c r="G262" s="13" t="str">
        <f>IF(ISBLANK(VLOOKUP(T_IEA29PL[[#This Row],[Ścieżka Xpath]],ALL!$C:I,COLUMN(G$2),0)),"",VLOOKUP(T_IEA29PL[[#This Row],[Ścieżka Xpath]],ALL!$C:I,COLUMN(G$2),0))</f>
        <v>R</v>
      </c>
      <c r="H262" s="13" t="str">
        <f>IF(ISBLANK(VLOOKUP(T_IEA29PL[[#This Row],[Ścieżka Xpath]],ALL!$C:J,COLUMN(H$2),0)),"",VLOOKUP(T_IEA29PL[[#This Row],[Ścieżka Xpath]],ALL!$C:J,COLUMN(H$2),0))</f>
        <v>an4</v>
      </c>
      <c r="I262" s="105" t="str">
        <f>IF(ISBLANK(VLOOKUP(T_IEA29PL[[#This Row],[Ścieżka Xpath]],ALL!$C:K,COLUMN(I$2),0)),"",VLOOKUP(T_IEA29PL[[#This Row],[Ścieżka Xpath]],ALL!$C:K,COLUMN(I$2),0))</f>
        <v>CL213; PL213</v>
      </c>
      <c r="J262" s="157" t="str">
        <f>IF(ISBLANK(VLOOKUP(T_IEA29PL[[#This Row],[Ścieżka Xpath]],ALL!$C:L,COLUMN(J$2),0)),"",VLOOKUP(T_IEA29PL[[#This Row],[Ścieżka Xpath]],ALL!$C:L,COLUMN(J$2),0))</f>
        <v>G0057; RP33</v>
      </c>
      <c r="K262" s="38" t="str">
        <f>IF(ISBLANK(VLOOKUP(T_IEA29PL[[#This Row],[Ścieżka Xpath]],ALL!$C:N,COLUMN(K$2),0)),"",VLOOKUP(T_IEA29PL[[#This Row],[Ścieżka Xpath]],ALL!$C:N,COLUMN(K$2),0))</f>
        <v/>
      </c>
      <c r="L262" s="50" t="str">
        <f>IF(ISBLANK(VLOOKUP(T_IEA29PL[[#This Row],[Ścieżka Xpath]],ALL!$C:O,COLUMN(L$2),0)),"",VLOOKUP(T_IEA29PL[[#This Row],[Ścieżka Xpath]],ALL!$C:O,COLUMN(L$2),0))</f>
        <v/>
      </c>
      <c r="M262" s="50" t="str">
        <f>IF(ISBLANK(VLOOKUP(T_IEA29PL[[#This Row],[Ścieżka Xpath]],ALL!$C:P,COLUMN(M$2),0)),"",VLOOKUP(T_IEA29PL[[#This Row],[Ścieżka Xpath]],ALL!$C:P,COLUMN(M$2),0))</f>
        <v/>
      </c>
      <c r="N262" s="50" t="str">
        <f>IF(ISBLANK(VLOOKUP(T_IEA29PL[[#This Row],[Ścieżka Xpath]],ALL!$C:Q,COLUMN(N$2),0)),"",VLOOKUP(T_IEA29PL[[#This Row],[Ścieżka Xpath]],ALL!$C:Q,COLUMN(N$2),0))</f>
        <v/>
      </c>
      <c r="O262" s="50" t="str">
        <f>IF(ISBLANK(VLOOKUP(T_IEA29PL[[#This Row],[Ścieżka Xpath]],ALL!$C:Q,COLUMN(O$2),0)),"",VLOOKUP(T_IEA29PL[[#This Row],[Ścieżka Xpath]],ALL!$C:Q,COLUMN(O$2),0))</f>
        <v/>
      </c>
    </row>
    <row r="263" spans="1:15" ht="45" hidden="1">
      <c r="A263" s="50" t="s">
        <v>3290</v>
      </c>
      <c r="B263" s="38">
        <v>261</v>
      </c>
      <c r="C263" s="38" t="str">
        <f>IF(ISBLANK(VLOOKUP(T_IEA29PL[[#This Row],[Ścieżka Xpath]],ALL!$C:E,COLUMN(C$2),0)),"",VLOOKUP(T_IEA29PL[[#This Row],[Ścieżka Xpath]],ALL!$C:E,COLUMN(C$2),0))</f>
        <v>12 03 001 000</v>
      </c>
      <c r="D263" s="16" t="str">
        <f>IF(ISBLANK(VLOOKUP(T_IEA29PL[[#This Row],[Ścieżka Xpath]],ALL!$C:F,COLUMN(D$2),0)),"",VLOOKUP(T_IEA29PL[[#This Row],[Ścieżka Xpath]],ALL!$C:F,COLUMN(D$2),0))</f>
        <v>Numer dokumentu.</v>
      </c>
      <c r="E263" s="50" t="str">
        <f>IF(ISBLANK(VLOOKUP(T_IEA29PL[[#This Row],[Ścieżka Xpath]],ALL!$C:G,COLUMN(E$2),0)),"",VLOOKUP(T_IEA29PL[[#This Row],[Ścieżka Xpath]],ALL!$C:G,COLUMN(E$2),0))</f>
        <v>Document reference number.</v>
      </c>
      <c r="F263" s="38" t="str">
        <f>IF(ISBLANK(VLOOKUP(T_IEA29PL[[#This Row],[Ścieżka Xpath]],ALL!$C:H,COLUMN(F$2),0)),"",VLOOKUP(T_IEA29PL[[#This Row],[Ścieżka Xpath]],ALL!$C:H,COLUMN(F$2),0))</f>
        <v/>
      </c>
      <c r="G263" s="13" t="str">
        <f>IF(ISBLANK(VLOOKUP(T_IEA29PL[[#This Row],[Ścieżka Xpath]],ALL!$C:I,COLUMN(G$2),0)),"",VLOOKUP(T_IEA29PL[[#This Row],[Ścieżka Xpath]],ALL!$C:I,COLUMN(G$2),0))</f>
        <v>R</v>
      </c>
      <c r="H263" s="13" t="str">
        <f>IF(ISBLANK(VLOOKUP(T_IEA29PL[[#This Row],[Ścieżka Xpath]],ALL!$C:J,COLUMN(H$2),0)),"",VLOOKUP(T_IEA29PL[[#This Row],[Ścieżka Xpath]],ALL!$C:J,COLUMN(H$2),0))</f>
        <v>an..70</v>
      </c>
      <c r="I263" s="105" t="str">
        <f>IF(ISBLANK(VLOOKUP(T_IEA29PL[[#This Row],[Ścieżka Xpath]],ALL!$C:K,COLUMN(I$2),0)),"",VLOOKUP(T_IEA29PL[[#This Row],[Ścieżka Xpath]],ALL!$C:K,COLUMN(I$2),0))</f>
        <v/>
      </c>
      <c r="J263" s="157" t="str">
        <f>IF(ISBLANK(VLOOKUP(T_IEA29PL[[#This Row],[Ścieżka Xpath]],ALL!$C:L,COLUMN(J$2),0)),"",VLOOKUP(T_IEA29PL[[#This Row],[Ścieżka Xpath]],ALL!$C:L,COLUMN(J$2),0))</f>
        <v>G0321; RP26; RP30</v>
      </c>
      <c r="K263" s="38" t="str">
        <f>IF(ISBLANK(VLOOKUP(T_IEA29PL[[#This Row],[Ścieżka Xpath]],ALL!$C:N,COLUMN(K$2),0)),"",VLOOKUP(T_IEA29PL[[#This Row],[Ścieżka Xpath]],ALL!$C:N,COLUMN(K$2),0))</f>
        <v/>
      </c>
      <c r="L263" s="50" t="str">
        <f>IF(ISBLANK(VLOOKUP(T_IEA29PL[[#This Row],[Ścieżka Xpath]],ALL!$C:O,COLUMN(L$2),0)),"",VLOOKUP(T_IEA29PL[[#This Row],[Ścieżka Xpath]],ALL!$C:O,COLUMN(L$2),0))</f>
        <v/>
      </c>
      <c r="M263" s="50" t="str">
        <f>IF(ISBLANK(VLOOKUP(T_IEA29PL[[#This Row],[Ścieżka Xpath]],ALL!$C:P,COLUMN(M$2),0)),"",VLOOKUP(T_IEA29PL[[#This Row],[Ścieżka Xpath]],ALL!$C:P,COLUMN(M$2),0))</f>
        <v/>
      </c>
      <c r="N263" s="50" t="str">
        <f>IF(ISBLANK(VLOOKUP(T_IEA29PL[[#This Row],[Ścieżka Xpath]],ALL!$C:Q,COLUMN(N$2),0)),"",VLOOKUP(T_IEA29PL[[#This Row],[Ścieżka Xpath]],ALL!$C:Q,COLUMN(N$2),0))</f>
        <v/>
      </c>
      <c r="O263" s="50" t="str">
        <f>IF(ISBLANK(VLOOKUP(T_IEA29PL[[#This Row],[Ścieżka Xpath]],ALL!$C:Q,COLUMN(O$2),0)),"",VLOOKUP(T_IEA29PL[[#This Row],[Ścieżka Xpath]],ALL!$C:Q,COLUMN(O$2),0))</f>
        <v/>
      </c>
    </row>
    <row r="264" spans="1:15" ht="15" hidden="1">
      <c r="A264" s="50" t="s">
        <v>3291</v>
      </c>
      <c r="B264" s="38">
        <v>262</v>
      </c>
      <c r="C264" s="38" t="str">
        <f>IF(ISBLANK(VLOOKUP(T_IEA29PL[[#This Row],[Ścieżka Xpath]],ALL!$C:E,COLUMN(C$2),0)),"",VLOOKUP(T_IEA29PL[[#This Row],[Ścieżka Xpath]],ALL!$C:E,COLUMN(C$2),0))</f>
        <v>12 03 013 000</v>
      </c>
      <c r="D264" s="16" t="str">
        <f>IF(ISBLANK(VLOOKUP(T_IEA29PL[[#This Row],[Ścieżka Xpath]],ALL!$C:F,COLUMN(D$2),0)),"",VLOOKUP(T_IEA29PL[[#This Row],[Ścieżka Xpath]],ALL!$C:F,COLUMN(D$2),0))</f>
        <v>Numer pozycji w dokumencie.</v>
      </c>
      <c r="E264" s="50" t="str">
        <f>IF(ISBLANK(VLOOKUP(T_IEA29PL[[#This Row],[Ścieżka Xpath]],ALL!$C:G,COLUMN(E$2),0)),"",VLOOKUP(T_IEA29PL[[#This Row],[Ścieżka Xpath]],ALL!$C:G,COLUMN(E$2),0))</f>
        <v>Document line number.</v>
      </c>
      <c r="F264" s="38" t="str">
        <f>IF(ISBLANK(VLOOKUP(T_IEA29PL[[#This Row],[Ścieżka Xpath]],ALL!$C:H,COLUMN(F$2),0)),"",VLOOKUP(T_IEA29PL[[#This Row],[Ścieżka Xpath]],ALL!$C:H,COLUMN(F$2),0))</f>
        <v/>
      </c>
      <c r="G264" s="13" t="str">
        <f>IF(ISBLANK(VLOOKUP(T_IEA29PL[[#This Row],[Ścieżka Xpath]],ALL!$C:I,COLUMN(G$2),0)),"",VLOOKUP(T_IEA29PL[[#This Row],[Ścieżka Xpath]],ALL!$C:I,COLUMN(G$2),0))</f>
        <v>O</v>
      </c>
      <c r="H264" s="13" t="str">
        <f>IF(ISBLANK(VLOOKUP(T_IEA29PL[[#This Row],[Ścieżka Xpath]],ALL!$C:J,COLUMN(H$2),0)),"",VLOOKUP(T_IEA29PL[[#This Row],[Ścieżka Xpath]],ALL!$C:J,COLUMN(H$2),0))</f>
        <v>n..5</v>
      </c>
      <c r="I264" s="105" t="str">
        <f>IF(ISBLANK(VLOOKUP(T_IEA29PL[[#This Row],[Ścieżka Xpath]],ALL!$C:K,COLUMN(I$2),0)),"",VLOOKUP(T_IEA29PL[[#This Row],[Ścieżka Xpath]],ALL!$C:K,COLUMN(I$2),0))</f>
        <v/>
      </c>
      <c r="J264" s="157" t="str">
        <f>IF(ISBLANK(VLOOKUP(T_IEA29PL[[#This Row],[Ścieżka Xpath]],ALL!$C:L,COLUMN(J$2),0)),"",VLOOKUP(T_IEA29PL[[#This Row],[Ścieżka Xpath]],ALL!$C:L,COLUMN(J$2),0))</f>
        <v/>
      </c>
      <c r="K264" s="38" t="str">
        <f>IF(ISBLANK(VLOOKUP(T_IEA29PL[[#This Row],[Ścieżka Xpath]],ALL!$C:N,COLUMN(K$2),0)),"",VLOOKUP(T_IEA29PL[[#This Row],[Ścieżka Xpath]],ALL!$C:N,COLUMN(K$2),0))</f>
        <v/>
      </c>
      <c r="L264" s="50" t="str">
        <f>IF(ISBLANK(VLOOKUP(T_IEA29PL[[#This Row],[Ścieżka Xpath]],ALL!$C:O,COLUMN(L$2),0)),"",VLOOKUP(T_IEA29PL[[#This Row],[Ścieżka Xpath]],ALL!$C:O,COLUMN(L$2),0))</f>
        <v/>
      </c>
      <c r="M264" s="50" t="str">
        <f>IF(ISBLANK(VLOOKUP(T_IEA29PL[[#This Row],[Ścieżka Xpath]],ALL!$C:P,COLUMN(M$2),0)),"",VLOOKUP(T_IEA29PL[[#This Row],[Ścieżka Xpath]],ALL!$C:P,COLUMN(M$2),0))</f>
        <v/>
      </c>
      <c r="N264" s="50" t="str">
        <f>IF(ISBLANK(VLOOKUP(T_IEA29PL[[#This Row],[Ścieżka Xpath]],ALL!$C:Q,COLUMN(N$2),0)),"",VLOOKUP(T_IEA29PL[[#This Row],[Ścieżka Xpath]],ALL!$C:Q,COLUMN(N$2),0))</f>
        <v/>
      </c>
      <c r="O264" s="50" t="str">
        <f>IF(ISBLANK(VLOOKUP(T_IEA29PL[[#This Row],[Ścieżka Xpath]],ALL!$C:Q,COLUMN(O$2),0)),"",VLOOKUP(T_IEA29PL[[#This Row],[Ścieżka Xpath]],ALL!$C:Q,COLUMN(O$2),0))</f>
        <v/>
      </c>
    </row>
    <row r="265" spans="1:15" ht="15" hidden="1">
      <c r="A265" s="50" t="s">
        <v>3292</v>
      </c>
      <c r="B265" s="38">
        <v>263</v>
      </c>
      <c r="C265" s="38" t="str">
        <f>IF(ISBLANK(VLOOKUP(T_IEA29PL[[#This Row],[Ścieżka Xpath]],ALL!$C:E,COLUMN(C$2),0)),"",VLOOKUP(T_IEA29PL[[#This Row],[Ścieżka Xpath]],ALL!$C:E,COLUMN(C$2),0))</f>
        <v>12 03 079 000</v>
      </c>
      <c r="D265" s="16" t="str">
        <f>IF(ISBLANK(VLOOKUP(T_IEA29PL[[#This Row],[Ścieżka Xpath]],ALL!$C:F,COLUMN(D$2),0)),"",VLOOKUP(T_IEA29PL[[#This Row],[Ścieżka Xpath]],ALL!$C:F,COLUMN(D$2),0))</f>
        <v>Informacje uzupełniające.</v>
      </c>
      <c r="E265" s="50" t="str">
        <f>IF(ISBLANK(VLOOKUP(T_IEA29PL[[#This Row],[Ścieżka Xpath]],ALL!$C:G,COLUMN(E$2),0)),"",VLOOKUP(T_IEA29PL[[#This Row],[Ścieżka Xpath]],ALL!$C:G,COLUMN(E$2),0))</f>
        <v>Complement information.</v>
      </c>
      <c r="F265" s="38" t="str">
        <f>IF(ISBLANK(VLOOKUP(T_IEA29PL[[#This Row],[Ścieżka Xpath]],ALL!$C:H,COLUMN(F$2),0)),"",VLOOKUP(T_IEA29PL[[#This Row],[Ścieżka Xpath]],ALL!$C:H,COLUMN(F$2),0))</f>
        <v/>
      </c>
      <c r="G265" s="13" t="str">
        <f>IF(ISBLANK(VLOOKUP(T_IEA29PL[[#This Row],[Ścieżka Xpath]],ALL!$C:I,COLUMN(G$2),0)),"",VLOOKUP(T_IEA29PL[[#This Row],[Ścieżka Xpath]],ALL!$C:I,COLUMN(G$2),0))</f>
        <v>O</v>
      </c>
      <c r="H265" s="13" t="str">
        <f>IF(ISBLANK(VLOOKUP(T_IEA29PL[[#This Row],[Ścieżka Xpath]],ALL!$C:J,COLUMN(H$2),0)),"",VLOOKUP(T_IEA29PL[[#This Row],[Ścieżka Xpath]],ALL!$C:J,COLUMN(H$2),0))</f>
        <v>an..35</v>
      </c>
      <c r="I265" s="105" t="str">
        <f>IF(ISBLANK(VLOOKUP(T_IEA29PL[[#This Row],[Ścieżka Xpath]],ALL!$C:K,COLUMN(I$2),0)),"",VLOOKUP(T_IEA29PL[[#This Row],[Ścieżka Xpath]],ALL!$C:K,COLUMN(I$2),0))</f>
        <v/>
      </c>
      <c r="J265" s="157" t="str">
        <f>IF(ISBLANK(VLOOKUP(T_IEA29PL[[#This Row],[Ścieżka Xpath]],ALL!$C:L,COLUMN(J$2),0)),"",VLOOKUP(T_IEA29PL[[#This Row],[Ścieżka Xpath]],ALL!$C:L,COLUMN(J$2),0))</f>
        <v/>
      </c>
      <c r="K265" s="38" t="str">
        <f>IF(ISBLANK(VLOOKUP(T_IEA29PL[[#This Row],[Ścieżka Xpath]],ALL!$C:N,COLUMN(K$2),0)),"",VLOOKUP(T_IEA29PL[[#This Row],[Ścieżka Xpath]],ALL!$C:N,COLUMN(K$2),0))</f>
        <v/>
      </c>
      <c r="L265" s="50" t="str">
        <f>IF(ISBLANK(VLOOKUP(T_IEA29PL[[#This Row],[Ścieżka Xpath]],ALL!$C:O,COLUMN(L$2),0)),"",VLOOKUP(T_IEA29PL[[#This Row],[Ścieżka Xpath]],ALL!$C:O,COLUMN(L$2),0))</f>
        <v/>
      </c>
      <c r="M265" s="50" t="str">
        <f>IF(ISBLANK(VLOOKUP(T_IEA29PL[[#This Row],[Ścieżka Xpath]],ALL!$C:P,COLUMN(M$2),0)),"",VLOOKUP(T_IEA29PL[[#This Row],[Ścieżka Xpath]],ALL!$C:P,COLUMN(M$2),0))</f>
        <v/>
      </c>
      <c r="N265" s="50" t="str">
        <f>IF(ISBLANK(VLOOKUP(T_IEA29PL[[#This Row],[Ścieżka Xpath]],ALL!$C:Q,COLUMN(N$2),0)),"",VLOOKUP(T_IEA29PL[[#This Row],[Ścieżka Xpath]],ALL!$C:Q,COLUMN(N$2),0))</f>
        <v/>
      </c>
      <c r="O265" s="50" t="str">
        <f>IF(ISBLANK(VLOOKUP(T_IEA29PL[[#This Row],[Ścieżka Xpath]],ALL!$C:Q,COLUMN(O$2),0)),"",VLOOKUP(T_IEA29PL[[#This Row],[Ścieżka Xpath]],ALL!$C:Q,COLUMN(O$2),0))</f>
        <v/>
      </c>
    </row>
    <row r="266" spans="1:15" ht="45" hidden="1">
      <c r="A266" s="56" t="s">
        <v>3293</v>
      </c>
      <c r="B266" s="54">
        <v>264</v>
      </c>
      <c r="C266" s="54" t="str">
        <f>IF(ISBLANK(VLOOKUP(T_IEA29PL[[#This Row],[Ścieżka Xpath]],ALL!$C:E,COLUMN(C$2),0)),"",VLOOKUP(T_IEA29PL[[#This Row],[Ścieżka Xpath]],ALL!$C:E,COLUMN(C$2),0))</f>
        <v>12 05 000 000</v>
      </c>
      <c r="D266" s="62" t="str">
        <f>IF(ISBLANK(VLOOKUP(T_IEA29PL[[#This Row],[Ścieżka Xpath]],ALL!$C:F,COLUMN(D$2),0)),"",VLOOKUP(T_IEA29PL[[#This Row],[Ścieżka Xpath]],ALL!$C:F,COLUMN(D$2),0))</f>
        <v>Dokument przewozowy dotyczący przesyłki kapitańskiej (wszystkich towarów w zgłoszeniu).</v>
      </c>
      <c r="E266" s="56" t="str">
        <f>IF(ISBLANK(VLOOKUP(T_IEA29PL[[#This Row],[Ścieżka Xpath]],ALL!$C:G,COLUMN(E$2),0)),"",VLOOKUP(T_IEA29PL[[#This Row],[Ścieżka Xpath]],ALL!$C:G,COLUMN(E$2),0))</f>
        <v>Transport document (related to all goods items).</v>
      </c>
      <c r="F266" s="54" t="str">
        <f>IF(ISBLANK(VLOOKUP(T_IEA29PL[[#This Row],[Ścieżka Xpath]],ALL!$C:H,COLUMN(F$2),0)),"",VLOOKUP(T_IEA29PL[[#This Row],[Ścieżka Xpath]],ALL!$C:H,COLUMN(F$2),0))</f>
        <v>0..99</v>
      </c>
      <c r="G266" s="54" t="str">
        <f>IF(ISBLANK(VLOOKUP(T_IEA29PL[[#This Row],[Ścieżka Xpath]],ALL!$C:I,COLUMN(G$2),0)),"",VLOOKUP(T_IEA29PL[[#This Row],[Ścieżka Xpath]],ALL!$C:I,COLUMN(G$2),0))</f>
        <v>D</v>
      </c>
      <c r="H266" s="54" t="str">
        <f>IF(ISBLANK(VLOOKUP(T_IEA29PL[[#This Row],[Ścieżka Xpath]],ALL!$C:J,COLUMN(H$2),0)),"",VLOOKUP(T_IEA29PL[[#This Row],[Ścieżka Xpath]],ALL!$C:J,COLUMN(H$2),0))</f>
        <v/>
      </c>
      <c r="I266" s="55" t="str">
        <f>IF(ISBLANK(VLOOKUP(T_IEA29PL[[#This Row],[Ścieżka Xpath]],ALL!$C:K,COLUMN(I$2),0)),"",VLOOKUP(T_IEA29PL[[#This Row],[Ścieżka Xpath]],ALL!$C:K,COLUMN(I$2),0))</f>
        <v/>
      </c>
      <c r="J266" s="169" t="str">
        <f>IF(ISBLANK(VLOOKUP(T_IEA29PL[[#This Row],[Ścieżka Xpath]],ALL!$C:L,COLUMN(J$2),0)),"",VLOOKUP(T_IEA29PL[[#This Row],[Ścieżka Xpath]],ALL!$C:L,COLUMN(J$2),0))</f>
        <v>C0076; G0825; R0062</v>
      </c>
      <c r="K266" s="54" t="str">
        <f>IF(ISBLANK(VLOOKUP(T_IEA29PL[[#This Row],[Ścieżka Xpath]],ALL!$C:N,COLUMN(K$2),0)),"",VLOOKUP(T_IEA29PL[[#This Row],[Ścieżka Xpath]],ALL!$C:N,COLUMN(K$2),0))</f>
        <v/>
      </c>
      <c r="L266" s="56" t="str">
        <f>IF(ISBLANK(VLOOKUP(T_IEA29PL[[#This Row],[Ścieżka Xpath]],ALL!$C:O,COLUMN(L$2),0)),"",VLOOKUP(T_IEA29PL[[#This Row],[Ścieżka Xpath]],ALL!$C:O,COLUMN(L$2),0))</f>
        <v/>
      </c>
      <c r="M266" s="56" t="str">
        <f>IF(ISBLANK(VLOOKUP(T_IEA29PL[[#This Row],[Ścieżka Xpath]],ALL!$C:P,COLUMN(M$2),0)),"",VLOOKUP(T_IEA29PL[[#This Row],[Ścieżka Xpath]],ALL!$C:P,COLUMN(M$2),0))</f>
        <v/>
      </c>
      <c r="N266" s="56" t="str">
        <f>IF(ISBLANK(VLOOKUP(T_IEA29PL[[#This Row],[Ścieżka Xpath]],ALL!$C:Q,COLUMN(N$2),0)),"",VLOOKUP(T_IEA29PL[[#This Row],[Ścieżka Xpath]],ALL!$C:Q,COLUMN(N$2),0))</f>
        <v>Dodanie C0076 i R0062.</v>
      </c>
      <c r="O266" s="56" t="str">
        <f>IF(ISBLANK(VLOOKUP(T_IEA29PL[[#This Row],[Ścieżka Xpath]],ALL!$C:Q,COLUMN(O$2),0)),"",VLOOKUP(T_IEA29PL[[#This Row],[Ścieżka Xpath]],ALL!$C:Q,COLUMN(O$2),0))</f>
        <v>Addition of C0076 and R0062.</v>
      </c>
    </row>
    <row r="267" spans="1:15" ht="30" hidden="1">
      <c r="A267" s="50" t="s">
        <v>3294</v>
      </c>
      <c r="B267" s="38">
        <v>265</v>
      </c>
      <c r="C267" s="38" t="str">
        <f>IF(ISBLANK(VLOOKUP(T_IEA29PL[[#This Row],[Ścieżka Xpath]],ALL!$C:E,COLUMN(C$2),0)),"",VLOOKUP(T_IEA29PL[[#This Row],[Ścieżka Xpath]],ALL!$C:E,COLUMN(C$2),0))</f>
        <v>-</v>
      </c>
      <c r="D267" s="16" t="str">
        <f>IF(ISBLANK(VLOOKUP(T_IEA29PL[[#This Row],[Ścieżka Xpath]],ALL!$C:F,COLUMN(D$2),0)),"",VLOOKUP(T_IEA29PL[[#This Row],[Ścieżka Xpath]],ALL!$C:F,COLUMN(D$2),0))</f>
        <v>Liczba porządkowa służąca do określenia pozycji w danej kolekcji danych.</v>
      </c>
      <c r="E267" s="50" t="str">
        <f>IF(ISBLANK(VLOOKUP(T_IEA29PL[[#This Row],[Ścieżka Xpath]],ALL!$C:G,COLUMN(E$2),0)),"",VLOOKUP(T_IEA29PL[[#This Row],[Ścieżka Xpath]],ALL!$C:G,COLUMN(E$2),0))</f>
        <v>Sequence number in data group collection to which this data group belongs to.</v>
      </c>
      <c r="F267" s="38" t="str">
        <f>IF(ISBLANK(VLOOKUP(T_IEA29PL[[#This Row],[Ścieżka Xpath]],ALL!$C:H,COLUMN(F$2),0)),"",VLOOKUP(T_IEA29PL[[#This Row],[Ścieżka Xpath]],ALL!$C:H,COLUMN(F$2),0))</f>
        <v/>
      </c>
      <c r="G267" s="13" t="str">
        <f>IF(ISBLANK(VLOOKUP(T_IEA29PL[[#This Row],[Ścieżka Xpath]],ALL!$C:I,COLUMN(G$2),0)),"",VLOOKUP(T_IEA29PL[[#This Row],[Ścieżka Xpath]],ALL!$C:I,COLUMN(G$2),0))</f>
        <v>R</v>
      </c>
      <c r="H267" s="13" t="str">
        <f>IF(ISBLANK(VLOOKUP(T_IEA29PL[[#This Row],[Ścieżka Xpath]],ALL!$C:J,COLUMN(H$2),0)),"",VLOOKUP(T_IEA29PL[[#This Row],[Ścieżka Xpath]],ALL!$C:J,COLUMN(H$2),0))</f>
        <v>n..5</v>
      </c>
      <c r="I267" s="105" t="str">
        <f>IF(ISBLANK(VLOOKUP(T_IEA29PL[[#This Row],[Ścieżka Xpath]],ALL!$C:K,COLUMN(I$2),0)),"",VLOOKUP(T_IEA29PL[[#This Row],[Ścieżka Xpath]],ALL!$C:K,COLUMN(I$2),0))</f>
        <v/>
      </c>
      <c r="J267" s="157" t="str">
        <f>IF(ISBLANK(VLOOKUP(T_IEA29PL[[#This Row],[Ścieżka Xpath]],ALL!$C:L,COLUMN(J$2),0)),"",VLOOKUP(T_IEA29PL[[#This Row],[Ścieżka Xpath]],ALL!$C:L,COLUMN(J$2),0))</f>
        <v>R0987</v>
      </c>
      <c r="K267" s="38" t="str">
        <f>IF(ISBLANK(VLOOKUP(T_IEA29PL[[#This Row],[Ścieżka Xpath]],ALL!$C:N,COLUMN(K$2),0)),"",VLOOKUP(T_IEA29PL[[#This Row],[Ścieżka Xpath]],ALL!$C:N,COLUMN(K$2),0))</f>
        <v/>
      </c>
      <c r="L267" s="50" t="str">
        <f>IF(ISBLANK(VLOOKUP(T_IEA29PL[[#This Row],[Ścieżka Xpath]],ALL!$C:O,COLUMN(L$2),0)),"",VLOOKUP(T_IEA29PL[[#This Row],[Ścieżka Xpath]],ALL!$C:O,COLUMN(L$2),0))</f>
        <v/>
      </c>
      <c r="M267" s="50" t="str">
        <f>IF(ISBLANK(VLOOKUP(T_IEA29PL[[#This Row],[Ścieżka Xpath]],ALL!$C:P,COLUMN(M$2),0)),"",VLOOKUP(T_IEA29PL[[#This Row],[Ścieżka Xpath]],ALL!$C:P,COLUMN(M$2),0))</f>
        <v/>
      </c>
      <c r="N267" s="50" t="str">
        <f>IF(ISBLANK(VLOOKUP(T_IEA29PL[[#This Row],[Ścieżka Xpath]],ALL!$C:Q,COLUMN(N$2),0)),"",VLOOKUP(T_IEA29PL[[#This Row],[Ścieżka Xpath]],ALL!$C:Q,COLUMN(N$2),0))</f>
        <v/>
      </c>
      <c r="O267" s="50" t="str">
        <f>IF(ISBLANK(VLOOKUP(T_IEA29PL[[#This Row],[Ścieżka Xpath]],ALL!$C:Q,COLUMN(O$2),0)),"",VLOOKUP(T_IEA29PL[[#This Row],[Ścieżka Xpath]],ALL!$C:Q,COLUMN(O$2),0))</f>
        <v/>
      </c>
    </row>
    <row r="268" spans="1:15" ht="45" hidden="1">
      <c r="A268" s="50" t="s">
        <v>3295</v>
      </c>
      <c r="B268" s="38">
        <v>266</v>
      </c>
      <c r="C268" s="38" t="str">
        <f>IF(ISBLANK(VLOOKUP(T_IEA29PL[[#This Row],[Ścieżka Xpath]],ALL!$C:E,COLUMN(C$2),0)),"",VLOOKUP(T_IEA29PL[[#This Row],[Ścieżka Xpath]],ALL!$C:E,COLUMN(C$2),0))</f>
        <v>12 05 002 000</v>
      </c>
      <c r="D268" s="16" t="str">
        <f>IF(ISBLANK(VLOOKUP(T_IEA29PL[[#This Row],[Ścieżka Xpath]],ALL!$C:F,COLUMN(D$2),0)),"",VLOOKUP(T_IEA29PL[[#This Row],[Ścieżka Xpath]],ALL!$C:F,COLUMN(D$2),0))</f>
        <v>Rodzaj dokumentu.</v>
      </c>
      <c r="E268" s="50" t="str">
        <f>IF(ISBLANK(VLOOKUP(T_IEA29PL[[#This Row],[Ścieżka Xpath]],ALL!$C:G,COLUMN(E$2),0)),"",VLOOKUP(T_IEA29PL[[#This Row],[Ścieżka Xpath]],ALL!$C:G,COLUMN(E$2),0))</f>
        <v>Document type.</v>
      </c>
      <c r="F268" s="38" t="str">
        <f>IF(ISBLANK(VLOOKUP(T_IEA29PL[[#This Row],[Ścieżka Xpath]],ALL!$C:H,COLUMN(F$2),0)),"",VLOOKUP(T_IEA29PL[[#This Row],[Ścieżka Xpath]],ALL!$C:H,COLUMN(F$2),0))</f>
        <v/>
      </c>
      <c r="G268" s="13" t="str">
        <f>IF(ISBLANK(VLOOKUP(T_IEA29PL[[#This Row],[Ścieżka Xpath]],ALL!$C:I,COLUMN(G$2),0)),"",VLOOKUP(T_IEA29PL[[#This Row],[Ścieżka Xpath]],ALL!$C:I,COLUMN(G$2),0))</f>
        <v>R</v>
      </c>
      <c r="H268" s="13" t="str">
        <f>IF(ISBLANK(VLOOKUP(T_IEA29PL[[#This Row],[Ścieżka Xpath]],ALL!$C:J,COLUMN(H$2),0)),"",VLOOKUP(T_IEA29PL[[#This Row],[Ścieżka Xpath]],ALL!$C:J,COLUMN(H$2),0))</f>
        <v>an4</v>
      </c>
      <c r="I268" s="105" t="str">
        <f>IF(ISBLANK(VLOOKUP(T_IEA29PL[[#This Row],[Ścieżka Xpath]],ALL!$C:K,COLUMN(I$2),0)),"",VLOOKUP(T_IEA29PL[[#This Row],[Ścieżka Xpath]],ALL!$C:K,COLUMN(I$2),0))</f>
        <v>CL754</v>
      </c>
      <c r="J268" s="157" t="str">
        <f>IF(ISBLANK(VLOOKUP(T_IEA29PL[[#This Row],[Ścieżka Xpath]],ALL!$C:L,COLUMN(J$2),0)),"",VLOOKUP(T_IEA29PL[[#This Row],[Ścieżka Xpath]],ALL!$C:L,COLUMN(J$2),0))</f>
        <v>G0057</v>
      </c>
      <c r="K268" s="38" t="str">
        <f>IF(ISBLANK(VLOOKUP(T_IEA29PL[[#This Row],[Ścieżka Xpath]],ALL!$C:N,COLUMN(K$2),0)),"",VLOOKUP(T_IEA29PL[[#This Row],[Ścieżka Xpath]],ALL!$C:N,COLUMN(K$2),0))</f>
        <v>2.12</v>
      </c>
      <c r="L268" s="50" t="str">
        <f>IF(ISBLANK(VLOOKUP(T_IEA29PL[[#This Row],[Ścieżka Xpath]],ALL!$C:O,COLUMN(L$2),0)),"",VLOOKUP(T_IEA29PL[[#This Row],[Ścieżka Xpath]],ALL!$C:O,COLUMN(L$2),0))</f>
        <v>Usunięcie R0066 zgodnie z RfC.46_0312.</v>
      </c>
      <c r="M268" s="50" t="str">
        <f>IF(ISBLANK(VLOOKUP(T_IEA29PL[[#This Row],[Ścieżka Xpath]],ALL!$C:P,COLUMN(M$2),0)),"",VLOOKUP(T_IEA29PL[[#This Row],[Ścieżka Xpath]],ALL!$C:P,COLUMN(M$2),0))</f>
        <v>R0066 removed according to RfC.46_0312.</v>
      </c>
      <c r="N268" s="50" t="str">
        <f>IF(ISBLANK(VLOOKUP(T_IEA29PL[[#This Row],[Ścieżka Xpath]],ALL!$C:Q,COLUMN(N$2),0)),"",VLOOKUP(T_IEA29PL[[#This Row],[Ścieżka Xpath]],ALL!$C:Q,COLUMN(N$2),0))</f>
        <v/>
      </c>
      <c r="O268" s="50" t="str">
        <f>IF(ISBLANK(VLOOKUP(T_IEA29PL[[#This Row],[Ścieżka Xpath]],ALL!$C:Q,COLUMN(O$2),0)),"",VLOOKUP(T_IEA29PL[[#This Row],[Ścieżka Xpath]],ALL!$C:Q,COLUMN(O$2),0))</f>
        <v/>
      </c>
    </row>
    <row r="269" spans="1:15" ht="15" hidden="1">
      <c r="A269" s="50" t="s">
        <v>3296</v>
      </c>
      <c r="B269" s="38">
        <v>267</v>
      </c>
      <c r="C269" s="38" t="str">
        <f>IF(ISBLANK(VLOOKUP(T_IEA29PL[[#This Row],[Ścieżka Xpath]],ALL!$C:E,COLUMN(C$2),0)),"",VLOOKUP(T_IEA29PL[[#This Row],[Ścieżka Xpath]],ALL!$C:E,COLUMN(C$2),0))</f>
        <v>12 05 001 000</v>
      </c>
      <c r="D269" s="16" t="str">
        <f>IF(ISBLANK(VLOOKUP(T_IEA29PL[[#This Row],[Ścieżka Xpath]],ALL!$C:F,COLUMN(D$2),0)),"",VLOOKUP(T_IEA29PL[[#This Row],[Ścieżka Xpath]],ALL!$C:F,COLUMN(D$2),0))</f>
        <v>Numer dokumentu.</v>
      </c>
      <c r="E269" s="50" t="str">
        <f>IF(ISBLANK(VLOOKUP(T_IEA29PL[[#This Row],[Ścieżka Xpath]],ALL!$C:G,COLUMN(E$2),0)),"",VLOOKUP(T_IEA29PL[[#This Row],[Ścieżka Xpath]],ALL!$C:G,COLUMN(E$2),0))</f>
        <v>Document reference number.</v>
      </c>
      <c r="F269" s="38" t="str">
        <f>IF(ISBLANK(VLOOKUP(T_IEA29PL[[#This Row],[Ścieżka Xpath]],ALL!$C:H,COLUMN(F$2),0)),"",VLOOKUP(T_IEA29PL[[#This Row],[Ścieżka Xpath]],ALL!$C:H,COLUMN(F$2),0))</f>
        <v/>
      </c>
      <c r="G269" s="13" t="str">
        <f>IF(ISBLANK(VLOOKUP(T_IEA29PL[[#This Row],[Ścieżka Xpath]],ALL!$C:I,COLUMN(G$2),0)),"",VLOOKUP(T_IEA29PL[[#This Row],[Ścieżka Xpath]],ALL!$C:I,COLUMN(G$2),0))</f>
        <v>R</v>
      </c>
      <c r="H269" s="13" t="str">
        <f>IF(ISBLANK(VLOOKUP(T_IEA29PL[[#This Row],[Ścieżka Xpath]],ALL!$C:J,COLUMN(H$2),0)),"",VLOOKUP(T_IEA29PL[[#This Row],[Ścieżka Xpath]],ALL!$C:J,COLUMN(H$2),0))</f>
        <v>an..70</v>
      </c>
      <c r="I269" s="105" t="str">
        <f>IF(ISBLANK(VLOOKUP(T_IEA29PL[[#This Row],[Ścieżka Xpath]],ALL!$C:K,COLUMN(I$2),0)),"",VLOOKUP(T_IEA29PL[[#This Row],[Ścieżka Xpath]],ALL!$C:K,COLUMN(I$2),0))</f>
        <v/>
      </c>
      <c r="J269" s="157" t="str">
        <f>IF(ISBLANK(VLOOKUP(T_IEA29PL[[#This Row],[Ścieżka Xpath]],ALL!$C:L,COLUMN(J$2),0)),"",VLOOKUP(T_IEA29PL[[#This Row],[Ścieżka Xpath]],ALL!$C:L,COLUMN(J$2),0))</f>
        <v>G0321</v>
      </c>
      <c r="K269" s="38" t="str">
        <f>IF(ISBLANK(VLOOKUP(T_IEA29PL[[#This Row],[Ścieżka Xpath]],ALL!$C:N,COLUMN(K$2),0)),"",VLOOKUP(T_IEA29PL[[#This Row],[Ścieżka Xpath]],ALL!$C:N,COLUMN(K$2),0))</f>
        <v>2.10</v>
      </c>
      <c r="L269" s="50" t="str">
        <f>IF(ISBLANK(VLOOKUP(T_IEA29PL[[#This Row],[Ścieżka Xpath]],ALL!$C:O,COLUMN(L$2),0)),"",VLOOKUP(T_IEA29PL[[#This Row],[Ścieżka Xpath]],ALL!$C:O,COLUMN(L$2),0))</f>
        <v>Usunięcie R0067.</v>
      </c>
      <c r="M269" s="50" t="str">
        <f>IF(ISBLANK(VLOOKUP(T_IEA29PL[[#This Row],[Ścieżka Xpath]],ALL!$C:P,COLUMN(M$2),0)),"",VLOOKUP(T_IEA29PL[[#This Row],[Ścieżka Xpath]],ALL!$C:P,COLUMN(M$2),0))</f>
        <v>Removal of R0067.</v>
      </c>
      <c r="N269" s="50" t="str">
        <f>IF(ISBLANK(VLOOKUP(T_IEA29PL[[#This Row],[Ścieżka Xpath]],ALL!$C:Q,COLUMN(N$2),0)),"",VLOOKUP(T_IEA29PL[[#This Row],[Ścieżka Xpath]],ALL!$C:Q,COLUMN(N$2),0))</f>
        <v/>
      </c>
      <c r="O269" s="50" t="str">
        <f>IF(ISBLANK(VLOOKUP(T_IEA29PL[[#This Row],[Ścieżka Xpath]],ALL!$C:Q,COLUMN(O$2),0)),"",VLOOKUP(T_IEA29PL[[#This Row],[Ścieżka Xpath]],ALL!$C:Q,COLUMN(O$2),0))</f>
        <v/>
      </c>
    </row>
    <row r="270" spans="1:15" ht="30" hidden="1">
      <c r="A270" s="56" t="s">
        <v>3297</v>
      </c>
      <c r="B270" s="54">
        <v>268</v>
      </c>
      <c r="C270" s="54" t="str">
        <f>IF(ISBLANK(VLOOKUP(T_IEA29PL[[#This Row],[Ścieżka Xpath]],ALL!$C:E,COLUMN(C$2),0)),"",VLOOKUP(T_IEA29PL[[#This Row],[Ścieżka Xpath]],ALL!$C:E,COLUMN(C$2),0))</f>
        <v>12 04 000 000</v>
      </c>
      <c r="D270" s="62" t="str">
        <f>IF(ISBLANK(VLOOKUP(T_IEA29PL[[#This Row],[Ścieżka Xpath]],ALL!$C:F,COLUMN(D$2),0)),"",VLOOKUP(T_IEA29PL[[#This Row],[Ścieżka Xpath]],ALL!$C:F,COLUMN(D$2),0))</f>
        <v>Dodatkowe odniesienie dotyczące przesyłki kapitańskiej (wszystkich towarów w zgłoszeniu).</v>
      </c>
      <c r="E270" s="56" t="str">
        <f>IF(ISBLANK(VLOOKUP(T_IEA29PL[[#This Row],[Ścieżka Xpath]],ALL!$C:G,COLUMN(E$2),0)),"",VLOOKUP(T_IEA29PL[[#This Row],[Ścieżka Xpath]],ALL!$C:G,COLUMN(E$2),0))</f>
        <v>Additional reference (related to all goods items).</v>
      </c>
      <c r="F270" s="54" t="str">
        <f>IF(ISBLANK(VLOOKUP(T_IEA29PL[[#This Row],[Ścieżka Xpath]],ALL!$C:H,COLUMN(F$2),0)),"",VLOOKUP(T_IEA29PL[[#This Row],[Ścieżka Xpath]],ALL!$C:H,COLUMN(F$2),0))</f>
        <v>0..99</v>
      </c>
      <c r="G270" s="54" t="str">
        <f>IF(ISBLANK(VLOOKUP(T_IEA29PL[[#This Row],[Ścieżka Xpath]],ALL!$C:I,COLUMN(G$2),0)),"",VLOOKUP(T_IEA29PL[[#This Row],[Ścieżka Xpath]],ALL!$C:I,COLUMN(G$2),0))</f>
        <v>O</v>
      </c>
      <c r="H270" s="54" t="str">
        <f>IF(ISBLANK(VLOOKUP(T_IEA29PL[[#This Row],[Ścieżka Xpath]],ALL!$C:J,COLUMN(H$2),0)),"",VLOOKUP(T_IEA29PL[[#This Row],[Ścieżka Xpath]],ALL!$C:J,COLUMN(H$2),0))</f>
        <v/>
      </c>
      <c r="I270" s="55" t="str">
        <f>IF(ISBLANK(VLOOKUP(T_IEA29PL[[#This Row],[Ścieżka Xpath]],ALL!$C:K,COLUMN(I$2),0)),"",VLOOKUP(T_IEA29PL[[#This Row],[Ścieżka Xpath]],ALL!$C:K,COLUMN(I$2),0))</f>
        <v/>
      </c>
      <c r="J270" s="169" t="str">
        <f>IF(ISBLANK(VLOOKUP(T_IEA29PL[[#This Row],[Ścieżka Xpath]],ALL!$C:L,COLUMN(J$2),0)),"",VLOOKUP(T_IEA29PL[[#This Row],[Ścieżka Xpath]],ALL!$C:L,COLUMN(J$2),0))</f>
        <v>G0825</v>
      </c>
      <c r="K270" s="54" t="str">
        <f>IF(ISBLANK(VLOOKUP(T_IEA29PL[[#This Row],[Ścieżka Xpath]],ALL!$C:N,COLUMN(K$2),0)),"",VLOOKUP(T_IEA29PL[[#This Row],[Ścieżka Xpath]],ALL!$C:N,COLUMN(K$2),0))</f>
        <v/>
      </c>
      <c r="L270" s="56" t="str">
        <f>IF(ISBLANK(VLOOKUP(T_IEA29PL[[#This Row],[Ścieżka Xpath]],ALL!$C:O,COLUMN(L$2),0)),"",VLOOKUP(T_IEA29PL[[#This Row],[Ścieżka Xpath]],ALL!$C:O,COLUMN(L$2),0))</f>
        <v/>
      </c>
      <c r="M270" s="56" t="str">
        <f>IF(ISBLANK(VLOOKUP(T_IEA29PL[[#This Row],[Ścieżka Xpath]],ALL!$C:P,COLUMN(M$2),0)),"",VLOOKUP(T_IEA29PL[[#This Row],[Ścieżka Xpath]],ALL!$C:P,COLUMN(M$2),0))</f>
        <v/>
      </c>
      <c r="N270" s="56" t="str">
        <f>IF(ISBLANK(VLOOKUP(T_IEA29PL[[#This Row],[Ścieżka Xpath]],ALL!$C:Q,COLUMN(N$2),0)),"",VLOOKUP(T_IEA29PL[[#This Row],[Ścieżka Xpath]],ALL!$C:Q,COLUMN(N$2),0))</f>
        <v/>
      </c>
      <c r="O270" s="56" t="str">
        <f>IF(ISBLANK(VLOOKUP(T_IEA29PL[[#This Row],[Ścieżka Xpath]],ALL!$C:Q,COLUMN(O$2),0)),"",VLOOKUP(T_IEA29PL[[#This Row],[Ścieżka Xpath]],ALL!$C:Q,COLUMN(O$2),0))</f>
        <v/>
      </c>
    </row>
    <row r="271" spans="1:15" ht="30" hidden="1">
      <c r="A271" s="50" t="s">
        <v>3298</v>
      </c>
      <c r="B271" s="38">
        <v>269</v>
      </c>
      <c r="C271" s="38" t="str">
        <f>IF(ISBLANK(VLOOKUP(T_IEA29PL[[#This Row],[Ścieżka Xpath]],ALL!$C:E,COLUMN(C$2),0)),"",VLOOKUP(T_IEA29PL[[#This Row],[Ścieżka Xpath]],ALL!$C:E,COLUMN(C$2),0))</f>
        <v>-</v>
      </c>
      <c r="D271" s="16" t="str">
        <f>IF(ISBLANK(VLOOKUP(T_IEA29PL[[#This Row],[Ścieżka Xpath]],ALL!$C:F,COLUMN(D$2),0)),"",VLOOKUP(T_IEA29PL[[#This Row],[Ścieżka Xpath]],ALL!$C:F,COLUMN(D$2),0))</f>
        <v>Liczba porządkowa służąca do określenia pozycji w danej kolekcji danych.</v>
      </c>
      <c r="E271" s="50" t="str">
        <f>IF(ISBLANK(VLOOKUP(T_IEA29PL[[#This Row],[Ścieżka Xpath]],ALL!$C:G,COLUMN(E$2),0)),"",VLOOKUP(T_IEA29PL[[#This Row],[Ścieżka Xpath]],ALL!$C:G,COLUMN(E$2),0))</f>
        <v>Sequence number in data group collection to which this data group belongs to.</v>
      </c>
      <c r="F271" s="38" t="str">
        <f>IF(ISBLANK(VLOOKUP(T_IEA29PL[[#This Row],[Ścieżka Xpath]],ALL!$C:H,COLUMN(F$2),0)),"",VLOOKUP(T_IEA29PL[[#This Row],[Ścieżka Xpath]],ALL!$C:H,COLUMN(F$2),0))</f>
        <v/>
      </c>
      <c r="G271" s="13" t="str">
        <f>IF(ISBLANK(VLOOKUP(T_IEA29PL[[#This Row],[Ścieżka Xpath]],ALL!$C:I,COLUMN(G$2),0)),"",VLOOKUP(T_IEA29PL[[#This Row],[Ścieżka Xpath]],ALL!$C:I,COLUMN(G$2),0))</f>
        <v>R</v>
      </c>
      <c r="H271" s="13" t="str">
        <f>IF(ISBLANK(VLOOKUP(T_IEA29PL[[#This Row],[Ścieżka Xpath]],ALL!$C:J,COLUMN(H$2),0)),"",VLOOKUP(T_IEA29PL[[#This Row],[Ścieżka Xpath]],ALL!$C:J,COLUMN(H$2),0))</f>
        <v>n..5</v>
      </c>
      <c r="I271" s="105" t="str">
        <f>IF(ISBLANK(VLOOKUP(T_IEA29PL[[#This Row],[Ścieżka Xpath]],ALL!$C:K,COLUMN(I$2),0)),"",VLOOKUP(T_IEA29PL[[#This Row],[Ścieżka Xpath]],ALL!$C:K,COLUMN(I$2),0))</f>
        <v/>
      </c>
      <c r="J271" s="157" t="str">
        <f>IF(ISBLANK(VLOOKUP(T_IEA29PL[[#This Row],[Ścieżka Xpath]],ALL!$C:L,COLUMN(J$2),0)),"",VLOOKUP(T_IEA29PL[[#This Row],[Ścieżka Xpath]],ALL!$C:L,COLUMN(J$2),0))</f>
        <v>R0987</v>
      </c>
      <c r="K271" s="38" t="str">
        <f>IF(ISBLANK(VLOOKUP(T_IEA29PL[[#This Row],[Ścieżka Xpath]],ALL!$C:N,COLUMN(K$2),0)),"",VLOOKUP(T_IEA29PL[[#This Row],[Ścieżka Xpath]],ALL!$C:N,COLUMN(K$2),0))</f>
        <v/>
      </c>
      <c r="L271" s="50" t="str">
        <f>IF(ISBLANK(VLOOKUP(T_IEA29PL[[#This Row],[Ścieżka Xpath]],ALL!$C:O,COLUMN(L$2),0)),"",VLOOKUP(T_IEA29PL[[#This Row],[Ścieżka Xpath]],ALL!$C:O,COLUMN(L$2),0))</f>
        <v/>
      </c>
      <c r="M271" s="50" t="str">
        <f>IF(ISBLANK(VLOOKUP(T_IEA29PL[[#This Row],[Ścieżka Xpath]],ALL!$C:P,COLUMN(M$2),0)),"",VLOOKUP(T_IEA29PL[[#This Row],[Ścieżka Xpath]],ALL!$C:P,COLUMN(M$2),0))</f>
        <v/>
      </c>
      <c r="N271" s="50" t="str">
        <f>IF(ISBLANK(VLOOKUP(T_IEA29PL[[#This Row],[Ścieżka Xpath]],ALL!$C:Q,COLUMN(N$2),0)),"",VLOOKUP(T_IEA29PL[[#This Row],[Ścieżka Xpath]],ALL!$C:Q,COLUMN(N$2),0))</f>
        <v/>
      </c>
      <c r="O271" s="50" t="str">
        <f>IF(ISBLANK(VLOOKUP(T_IEA29PL[[#This Row],[Ścieżka Xpath]],ALL!$C:Q,COLUMN(O$2),0)),"",VLOOKUP(T_IEA29PL[[#This Row],[Ścieżka Xpath]],ALL!$C:Q,COLUMN(O$2),0))</f>
        <v/>
      </c>
    </row>
    <row r="272" spans="1:15" ht="15" hidden="1">
      <c r="A272" s="50" t="s">
        <v>3299</v>
      </c>
      <c r="B272" s="38">
        <v>270</v>
      </c>
      <c r="C272" s="38" t="str">
        <f>IF(ISBLANK(VLOOKUP(T_IEA29PL[[#This Row],[Ścieżka Xpath]],ALL!$C:E,COLUMN(C$2),0)),"",VLOOKUP(T_IEA29PL[[#This Row],[Ścieżka Xpath]],ALL!$C:E,COLUMN(C$2),0))</f>
        <v>12 04 002 000</v>
      </c>
      <c r="D272" s="16" t="str">
        <f>IF(ISBLANK(VLOOKUP(T_IEA29PL[[#This Row],[Ścieżka Xpath]],ALL!$C:F,COLUMN(D$2),0)),"",VLOOKUP(T_IEA29PL[[#This Row],[Ścieżka Xpath]],ALL!$C:F,COLUMN(D$2),0))</f>
        <v>Rodzaj dodatkowego odniesienia.</v>
      </c>
      <c r="E272" s="50" t="str">
        <f>IF(ISBLANK(VLOOKUP(T_IEA29PL[[#This Row],[Ścieżka Xpath]],ALL!$C:G,COLUMN(E$2),0)),"",VLOOKUP(T_IEA29PL[[#This Row],[Ścieżka Xpath]],ALL!$C:G,COLUMN(E$2),0))</f>
        <v>Additional reference type.</v>
      </c>
      <c r="F272" s="38" t="str">
        <f>IF(ISBLANK(VLOOKUP(T_IEA29PL[[#This Row],[Ścieżka Xpath]],ALL!$C:H,COLUMN(F$2),0)),"",VLOOKUP(T_IEA29PL[[#This Row],[Ścieżka Xpath]],ALL!$C:H,COLUMN(F$2),0))</f>
        <v/>
      </c>
      <c r="G272" s="13" t="str">
        <f>IF(ISBLANK(VLOOKUP(T_IEA29PL[[#This Row],[Ścieżka Xpath]],ALL!$C:I,COLUMN(G$2),0)),"",VLOOKUP(T_IEA29PL[[#This Row],[Ścieżka Xpath]],ALL!$C:I,COLUMN(G$2),0))</f>
        <v>R</v>
      </c>
      <c r="H272" s="13" t="str">
        <f>IF(ISBLANK(VLOOKUP(T_IEA29PL[[#This Row],[Ścieżka Xpath]],ALL!$C:J,COLUMN(H$2),0)),"",VLOOKUP(T_IEA29PL[[#This Row],[Ścieżka Xpath]],ALL!$C:J,COLUMN(H$2),0))</f>
        <v>an4</v>
      </c>
      <c r="I272" s="105" t="str">
        <f>IF(ISBLANK(VLOOKUP(T_IEA29PL[[#This Row],[Ścieżka Xpath]],ALL!$C:K,COLUMN(I$2),0)),"",VLOOKUP(T_IEA29PL[[#This Row],[Ścieżka Xpath]],ALL!$C:K,COLUMN(I$2),0))</f>
        <v>CL380</v>
      </c>
      <c r="J272" s="157" t="str">
        <f>IF(ISBLANK(VLOOKUP(T_IEA29PL[[#This Row],[Ścieżka Xpath]],ALL!$C:L,COLUMN(J$2),0)),"",VLOOKUP(T_IEA29PL[[#This Row],[Ścieżka Xpath]],ALL!$C:L,COLUMN(J$2),0))</f>
        <v>G0057</v>
      </c>
      <c r="K272" s="38" t="str">
        <f>IF(ISBLANK(VLOOKUP(T_IEA29PL[[#This Row],[Ścieżka Xpath]],ALL!$C:N,COLUMN(K$2),0)),"",VLOOKUP(T_IEA29PL[[#This Row],[Ścieżka Xpath]],ALL!$C:N,COLUMN(K$2),0))</f>
        <v/>
      </c>
      <c r="L272" s="50" t="str">
        <f>IF(ISBLANK(VLOOKUP(T_IEA29PL[[#This Row],[Ścieżka Xpath]],ALL!$C:O,COLUMN(L$2),0)),"",VLOOKUP(T_IEA29PL[[#This Row],[Ścieżka Xpath]],ALL!$C:O,COLUMN(L$2),0))</f>
        <v/>
      </c>
      <c r="M272" s="50" t="str">
        <f>IF(ISBLANK(VLOOKUP(T_IEA29PL[[#This Row],[Ścieżka Xpath]],ALL!$C:P,COLUMN(M$2),0)),"",VLOOKUP(T_IEA29PL[[#This Row],[Ścieżka Xpath]],ALL!$C:P,COLUMN(M$2),0))</f>
        <v/>
      </c>
      <c r="N272" s="50" t="str">
        <f>IF(ISBLANK(VLOOKUP(T_IEA29PL[[#This Row],[Ścieżka Xpath]],ALL!$C:Q,COLUMN(N$2),0)),"",VLOOKUP(T_IEA29PL[[#This Row],[Ścieżka Xpath]],ALL!$C:Q,COLUMN(N$2),0))</f>
        <v/>
      </c>
      <c r="O272" s="50" t="str">
        <f>IF(ISBLANK(VLOOKUP(T_IEA29PL[[#This Row],[Ścieżka Xpath]],ALL!$C:Q,COLUMN(O$2),0)),"",VLOOKUP(T_IEA29PL[[#This Row],[Ścieżka Xpath]],ALL!$C:Q,COLUMN(O$2),0))</f>
        <v/>
      </c>
    </row>
    <row r="273" spans="1:15" ht="15" hidden="1">
      <c r="A273" s="50" t="s">
        <v>3300</v>
      </c>
      <c r="B273" s="38">
        <v>271</v>
      </c>
      <c r="C273" s="38" t="str">
        <f>IF(ISBLANK(VLOOKUP(T_IEA29PL[[#This Row],[Ścieżka Xpath]],ALL!$C:E,COLUMN(C$2),0)),"",VLOOKUP(T_IEA29PL[[#This Row],[Ścieżka Xpath]],ALL!$C:E,COLUMN(C$2),0))</f>
        <v>12 04 001 000</v>
      </c>
      <c r="D273" s="16" t="str">
        <f>IF(ISBLANK(VLOOKUP(T_IEA29PL[[#This Row],[Ścieżka Xpath]],ALL!$C:F,COLUMN(D$2),0)),"",VLOOKUP(T_IEA29PL[[#This Row],[Ścieżka Xpath]],ALL!$C:F,COLUMN(D$2),0))</f>
        <v>Numer referencyjny.</v>
      </c>
      <c r="E273" s="50" t="str">
        <f>IF(ISBLANK(VLOOKUP(T_IEA29PL[[#This Row],[Ścieżka Xpath]],ALL!$C:G,COLUMN(E$2),0)),"",VLOOKUP(T_IEA29PL[[#This Row],[Ścieżka Xpath]],ALL!$C:G,COLUMN(E$2),0))</f>
        <v>Additional reference - reference number.</v>
      </c>
      <c r="F273" s="38" t="str">
        <f>IF(ISBLANK(VLOOKUP(T_IEA29PL[[#This Row],[Ścieżka Xpath]],ALL!$C:H,COLUMN(F$2),0)),"",VLOOKUP(T_IEA29PL[[#This Row],[Ścieżka Xpath]],ALL!$C:H,COLUMN(F$2),0))</f>
        <v/>
      </c>
      <c r="G273" s="13" t="str">
        <f>IF(ISBLANK(VLOOKUP(T_IEA29PL[[#This Row],[Ścieżka Xpath]],ALL!$C:I,COLUMN(G$2),0)),"",VLOOKUP(T_IEA29PL[[#This Row],[Ścieżka Xpath]],ALL!$C:I,COLUMN(G$2),0))</f>
        <v>O</v>
      </c>
      <c r="H273" s="13" t="str">
        <f>IF(ISBLANK(VLOOKUP(T_IEA29PL[[#This Row],[Ścieżka Xpath]],ALL!$C:J,COLUMN(H$2),0)),"",VLOOKUP(T_IEA29PL[[#This Row],[Ścieżka Xpath]],ALL!$C:J,COLUMN(H$2),0))</f>
        <v>an..70</v>
      </c>
      <c r="I273" s="105" t="str">
        <f>IF(ISBLANK(VLOOKUP(T_IEA29PL[[#This Row],[Ścieżka Xpath]],ALL!$C:K,COLUMN(I$2),0)),"",VLOOKUP(T_IEA29PL[[#This Row],[Ścieżka Xpath]],ALL!$C:K,COLUMN(I$2),0))</f>
        <v/>
      </c>
      <c r="J273" s="157" t="str">
        <f>IF(ISBLANK(VLOOKUP(T_IEA29PL[[#This Row],[Ścieżka Xpath]],ALL!$C:L,COLUMN(J$2),0)),"",VLOOKUP(T_IEA29PL[[#This Row],[Ścieżka Xpath]],ALL!$C:L,COLUMN(J$2),0))</f>
        <v>G0321</v>
      </c>
      <c r="K273" s="38" t="str">
        <f>IF(ISBLANK(VLOOKUP(T_IEA29PL[[#This Row],[Ścieżka Xpath]],ALL!$C:N,COLUMN(K$2),0)),"",VLOOKUP(T_IEA29PL[[#This Row],[Ścieżka Xpath]],ALL!$C:N,COLUMN(K$2),0))</f>
        <v/>
      </c>
      <c r="L273" s="50" t="str">
        <f>IF(ISBLANK(VLOOKUP(T_IEA29PL[[#This Row],[Ścieżka Xpath]],ALL!$C:O,COLUMN(L$2),0)),"",VLOOKUP(T_IEA29PL[[#This Row],[Ścieżka Xpath]],ALL!$C:O,COLUMN(L$2),0))</f>
        <v/>
      </c>
      <c r="M273" s="50" t="str">
        <f>IF(ISBLANK(VLOOKUP(T_IEA29PL[[#This Row],[Ścieżka Xpath]],ALL!$C:P,COLUMN(M$2),0)),"",VLOOKUP(T_IEA29PL[[#This Row],[Ścieżka Xpath]],ALL!$C:P,COLUMN(M$2),0))</f>
        <v/>
      </c>
      <c r="N273" s="50" t="str">
        <f>IF(ISBLANK(VLOOKUP(T_IEA29PL[[#This Row],[Ścieżka Xpath]],ALL!$C:Q,COLUMN(N$2),0)),"",VLOOKUP(T_IEA29PL[[#This Row],[Ścieżka Xpath]],ALL!$C:Q,COLUMN(N$2),0))</f>
        <v/>
      </c>
      <c r="O273" s="50" t="str">
        <f>IF(ISBLANK(VLOOKUP(T_IEA29PL[[#This Row],[Ścieżka Xpath]],ALL!$C:Q,COLUMN(O$2),0)),"",VLOOKUP(T_IEA29PL[[#This Row],[Ścieżka Xpath]],ALL!$C:Q,COLUMN(O$2),0))</f>
        <v/>
      </c>
    </row>
    <row r="274" spans="1:15" ht="30" hidden="1">
      <c r="A274" s="56" t="s">
        <v>3301</v>
      </c>
      <c r="B274" s="54">
        <v>272</v>
      </c>
      <c r="C274" s="54" t="str">
        <f>IF(ISBLANK(VLOOKUP(T_IEA29PL[[#This Row],[Ścieżka Xpath]],ALL!$C:E,COLUMN(C$2),0)),"",VLOOKUP(T_IEA29PL[[#This Row],[Ścieżka Xpath]],ALL!$C:E,COLUMN(C$2),0))</f>
        <v>12 02 000 000</v>
      </c>
      <c r="D274" s="62" t="str">
        <f>IF(ISBLANK(VLOOKUP(T_IEA29PL[[#This Row],[Ścieżka Xpath]],ALL!$C:F,COLUMN(D$2),0)),"",VLOOKUP(T_IEA29PL[[#This Row],[Ścieżka Xpath]],ALL!$C:F,COLUMN(D$2),0))</f>
        <v>Dodatkowe informacje dotyczące przesyłki kapitańskiej (wszystkich towarów w zgłoszeniu).</v>
      </c>
      <c r="E274" s="56" t="str">
        <f>IF(ISBLANK(VLOOKUP(T_IEA29PL[[#This Row],[Ścieżka Xpath]],ALL!$C:G,COLUMN(E$2),0)),"",VLOOKUP(T_IEA29PL[[#This Row],[Ścieżka Xpath]],ALL!$C:G,COLUMN(E$2),0))</f>
        <v>Additional information (related to all goods items).</v>
      </c>
      <c r="F274" s="54" t="str">
        <f>IF(ISBLANK(VLOOKUP(T_IEA29PL[[#This Row],[Ścieżka Xpath]],ALL!$C:H,COLUMN(F$2),0)),"",VLOOKUP(T_IEA29PL[[#This Row],[Ścieżka Xpath]],ALL!$C:H,COLUMN(F$2),0))</f>
        <v>0..99</v>
      </c>
      <c r="G274" s="54" t="str">
        <f>IF(ISBLANK(VLOOKUP(T_IEA29PL[[#This Row],[Ścieżka Xpath]],ALL!$C:I,COLUMN(G$2),0)),"",VLOOKUP(T_IEA29PL[[#This Row],[Ścieżka Xpath]],ALL!$C:I,COLUMN(G$2),0))</f>
        <v>O</v>
      </c>
      <c r="H274" s="54" t="str">
        <f>IF(ISBLANK(VLOOKUP(T_IEA29PL[[#This Row],[Ścieżka Xpath]],ALL!$C:J,COLUMN(H$2),0)),"",VLOOKUP(T_IEA29PL[[#This Row],[Ścieżka Xpath]],ALL!$C:J,COLUMN(H$2),0))</f>
        <v/>
      </c>
      <c r="I274" s="55" t="str">
        <f>IF(ISBLANK(VLOOKUP(T_IEA29PL[[#This Row],[Ścieżka Xpath]],ALL!$C:K,COLUMN(I$2),0)),"",VLOOKUP(T_IEA29PL[[#This Row],[Ścieżka Xpath]],ALL!$C:K,COLUMN(I$2),0))</f>
        <v/>
      </c>
      <c r="J274" s="169" t="str">
        <f>IF(ISBLANK(VLOOKUP(T_IEA29PL[[#This Row],[Ścieżka Xpath]],ALL!$C:L,COLUMN(J$2),0)),"",VLOOKUP(T_IEA29PL[[#This Row],[Ścieżka Xpath]],ALL!$C:L,COLUMN(J$2),0))</f>
        <v>G0825</v>
      </c>
      <c r="K274" s="54" t="str">
        <f>IF(ISBLANK(VLOOKUP(T_IEA29PL[[#This Row],[Ścieżka Xpath]],ALL!$C:N,COLUMN(K$2),0)),"",VLOOKUP(T_IEA29PL[[#This Row],[Ścieżka Xpath]],ALL!$C:N,COLUMN(K$2),0))</f>
        <v/>
      </c>
      <c r="L274" s="56" t="str">
        <f>IF(ISBLANK(VLOOKUP(T_IEA29PL[[#This Row],[Ścieżka Xpath]],ALL!$C:O,COLUMN(L$2),0)),"",VLOOKUP(T_IEA29PL[[#This Row],[Ścieżka Xpath]],ALL!$C:O,COLUMN(L$2),0))</f>
        <v/>
      </c>
      <c r="M274" s="56" t="str">
        <f>IF(ISBLANK(VLOOKUP(T_IEA29PL[[#This Row],[Ścieżka Xpath]],ALL!$C:P,COLUMN(M$2),0)),"",VLOOKUP(T_IEA29PL[[#This Row],[Ścieżka Xpath]],ALL!$C:P,COLUMN(M$2),0))</f>
        <v/>
      </c>
      <c r="N274" s="56" t="str">
        <f>IF(ISBLANK(VLOOKUP(T_IEA29PL[[#This Row],[Ścieżka Xpath]],ALL!$C:Q,COLUMN(N$2),0)),"",VLOOKUP(T_IEA29PL[[#This Row],[Ścieżka Xpath]],ALL!$C:Q,COLUMN(N$2),0))</f>
        <v/>
      </c>
      <c r="O274" s="56" t="str">
        <f>IF(ISBLANK(VLOOKUP(T_IEA29PL[[#This Row],[Ścieżka Xpath]],ALL!$C:Q,COLUMN(O$2),0)),"",VLOOKUP(T_IEA29PL[[#This Row],[Ścieżka Xpath]],ALL!$C:Q,COLUMN(O$2),0))</f>
        <v/>
      </c>
    </row>
    <row r="275" spans="1:15" ht="30" hidden="1">
      <c r="A275" s="50" t="s">
        <v>3302</v>
      </c>
      <c r="B275" s="38">
        <v>273</v>
      </c>
      <c r="C275" s="38" t="str">
        <f>IF(ISBLANK(VLOOKUP(T_IEA29PL[[#This Row],[Ścieżka Xpath]],ALL!$C:E,COLUMN(C$2),0)),"",VLOOKUP(T_IEA29PL[[#This Row],[Ścieżka Xpath]],ALL!$C:E,COLUMN(C$2),0))</f>
        <v>-</v>
      </c>
      <c r="D275" s="16" t="str">
        <f>IF(ISBLANK(VLOOKUP(T_IEA29PL[[#This Row],[Ścieżka Xpath]],ALL!$C:F,COLUMN(D$2),0)),"",VLOOKUP(T_IEA29PL[[#This Row],[Ścieżka Xpath]],ALL!$C:F,COLUMN(D$2),0))</f>
        <v>Liczba porządkowa służąca do określenia pozycji w danej kolekcji danych.</v>
      </c>
      <c r="E275" s="50" t="str">
        <f>IF(ISBLANK(VLOOKUP(T_IEA29PL[[#This Row],[Ścieżka Xpath]],ALL!$C:G,COLUMN(E$2),0)),"",VLOOKUP(T_IEA29PL[[#This Row],[Ścieżka Xpath]],ALL!$C:G,COLUMN(E$2),0))</f>
        <v>Sequence number in data group collection to which this data group belongs to.</v>
      </c>
      <c r="F275" s="38" t="str">
        <f>IF(ISBLANK(VLOOKUP(T_IEA29PL[[#This Row],[Ścieżka Xpath]],ALL!$C:H,COLUMN(F$2),0)),"",VLOOKUP(T_IEA29PL[[#This Row],[Ścieżka Xpath]],ALL!$C:H,COLUMN(F$2),0))</f>
        <v/>
      </c>
      <c r="G275" s="13" t="str">
        <f>IF(ISBLANK(VLOOKUP(T_IEA29PL[[#This Row],[Ścieżka Xpath]],ALL!$C:I,COLUMN(G$2),0)),"",VLOOKUP(T_IEA29PL[[#This Row],[Ścieżka Xpath]],ALL!$C:I,COLUMN(G$2),0))</f>
        <v>R</v>
      </c>
      <c r="H275" s="13" t="str">
        <f>IF(ISBLANK(VLOOKUP(T_IEA29PL[[#This Row],[Ścieżka Xpath]],ALL!$C:J,COLUMN(H$2),0)),"",VLOOKUP(T_IEA29PL[[#This Row],[Ścieżka Xpath]],ALL!$C:J,COLUMN(H$2),0))</f>
        <v>n..5</v>
      </c>
      <c r="I275" s="105" t="str">
        <f>IF(ISBLANK(VLOOKUP(T_IEA29PL[[#This Row],[Ścieżka Xpath]],ALL!$C:K,COLUMN(I$2),0)),"",VLOOKUP(T_IEA29PL[[#This Row],[Ścieżka Xpath]],ALL!$C:K,COLUMN(I$2),0))</f>
        <v/>
      </c>
      <c r="J275" s="157" t="str">
        <f>IF(ISBLANK(VLOOKUP(T_IEA29PL[[#This Row],[Ścieżka Xpath]],ALL!$C:L,COLUMN(J$2),0)),"",VLOOKUP(T_IEA29PL[[#This Row],[Ścieżka Xpath]],ALL!$C:L,COLUMN(J$2),0))</f>
        <v>R0987</v>
      </c>
      <c r="K275" s="38" t="str">
        <f>IF(ISBLANK(VLOOKUP(T_IEA29PL[[#This Row],[Ścieżka Xpath]],ALL!$C:N,COLUMN(K$2),0)),"",VLOOKUP(T_IEA29PL[[#This Row],[Ścieżka Xpath]],ALL!$C:N,COLUMN(K$2),0))</f>
        <v/>
      </c>
      <c r="L275" s="50" t="str">
        <f>IF(ISBLANK(VLOOKUP(T_IEA29PL[[#This Row],[Ścieżka Xpath]],ALL!$C:O,COLUMN(L$2),0)),"",VLOOKUP(T_IEA29PL[[#This Row],[Ścieżka Xpath]],ALL!$C:O,COLUMN(L$2),0))</f>
        <v/>
      </c>
      <c r="M275" s="50" t="str">
        <f>IF(ISBLANK(VLOOKUP(T_IEA29PL[[#This Row],[Ścieżka Xpath]],ALL!$C:P,COLUMN(M$2),0)),"",VLOOKUP(T_IEA29PL[[#This Row],[Ścieżka Xpath]],ALL!$C:P,COLUMN(M$2),0))</f>
        <v/>
      </c>
      <c r="N275" s="50" t="str">
        <f>IF(ISBLANK(VLOOKUP(T_IEA29PL[[#This Row],[Ścieżka Xpath]],ALL!$C:Q,COLUMN(N$2),0)),"",VLOOKUP(T_IEA29PL[[#This Row],[Ścieżka Xpath]],ALL!$C:Q,COLUMN(N$2),0))</f>
        <v/>
      </c>
      <c r="O275" s="50" t="str">
        <f>IF(ISBLANK(VLOOKUP(T_IEA29PL[[#This Row],[Ścieżka Xpath]],ALL!$C:Q,COLUMN(O$2),0)),"",VLOOKUP(T_IEA29PL[[#This Row],[Ścieżka Xpath]],ALL!$C:Q,COLUMN(O$2),0))</f>
        <v/>
      </c>
    </row>
    <row r="276" spans="1:15" ht="30" hidden="1">
      <c r="A276" s="50" t="s">
        <v>3303</v>
      </c>
      <c r="B276" s="38">
        <v>274</v>
      </c>
      <c r="C276" s="38" t="str">
        <f>IF(ISBLANK(VLOOKUP(T_IEA29PL[[#This Row],[Ścieżka Xpath]],ALL!$C:E,COLUMN(C$2),0)),"",VLOOKUP(T_IEA29PL[[#This Row],[Ścieżka Xpath]],ALL!$C:E,COLUMN(C$2),0))</f>
        <v>12 02 008 000</v>
      </c>
      <c r="D276" s="16" t="str">
        <f>IF(ISBLANK(VLOOKUP(T_IEA29PL[[#This Row],[Ścieżka Xpath]],ALL!$C:F,COLUMN(D$2),0)),"",VLOOKUP(T_IEA29PL[[#This Row],[Ścieżka Xpath]],ALL!$C:F,COLUMN(D$2),0))</f>
        <v>Kod informacji dodatkowej.</v>
      </c>
      <c r="E276" s="50" t="str">
        <f>IF(ISBLANK(VLOOKUP(T_IEA29PL[[#This Row],[Ścieżka Xpath]],ALL!$C:G,COLUMN(E$2),0)),"",VLOOKUP(T_IEA29PL[[#This Row],[Ścieżka Xpath]],ALL!$C:G,COLUMN(E$2),0))</f>
        <v>Additional information code.</v>
      </c>
      <c r="F276" s="38" t="str">
        <f>IF(ISBLANK(VLOOKUP(T_IEA29PL[[#This Row],[Ścieżka Xpath]],ALL!$C:H,COLUMN(F$2),0)),"",VLOOKUP(T_IEA29PL[[#This Row],[Ścieżka Xpath]],ALL!$C:H,COLUMN(F$2),0))</f>
        <v/>
      </c>
      <c r="G276" s="13" t="str">
        <f>IF(ISBLANK(VLOOKUP(T_IEA29PL[[#This Row],[Ścieżka Xpath]],ALL!$C:I,COLUMN(G$2),0)),"",VLOOKUP(T_IEA29PL[[#This Row],[Ścieżka Xpath]],ALL!$C:I,COLUMN(G$2),0))</f>
        <v>R</v>
      </c>
      <c r="H276" s="13" t="str">
        <f>IF(ISBLANK(VLOOKUP(T_IEA29PL[[#This Row],[Ścieżka Xpath]],ALL!$C:J,COLUMN(H$2),0)),"",VLOOKUP(T_IEA29PL[[#This Row],[Ścieżka Xpath]],ALL!$C:J,COLUMN(H$2),0))</f>
        <v>an5</v>
      </c>
      <c r="I276" s="105" t="str">
        <f>IF(ISBLANK(VLOOKUP(T_IEA29PL[[#This Row],[Ścieżka Xpath]],ALL!$C:K,COLUMN(I$2),0)),"",VLOOKUP(T_IEA29PL[[#This Row],[Ścieżka Xpath]],ALL!$C:K,COLUMN(I$2),0))</f>
        <v>CL239; PL239</v>
      </c>
      <c r="J276" s="157" t="str">
        <f>IF(ISBLANK(VLOOKUP(T_IEA29PL[[#This Row],[Ścieżka Xpath]],ALL!$C:L,COLUMN(J$2),0)),"",VLOOKUP(T_IEA29PL[[#This Row],[Ścieżka Xpath]],ALL!$C:L,COLUMN(J$2),0))</f>
        <v>G0057; R3060</v>
      </c>
      <c r="K276" s="38" t="str">
        <f>IF(ISBLANK(VLOOKUP(T_IEA29PL[[#This Row],[Ścieżka Xpath]],ALL!$C:N,COLUMN(K$2),0)),"",VLOOKUP(T_IEA29PL[[#This Row],[Ścieżka Xpath]],ALL!$C:N,COLUMN(K$2),0))</f>
        <v/>
      </c>
      <c r="L276" s="50" t="str">
        <f>IF(ISBLANK(VLOOKUP(T_IEA29PL[[#This Row],[Ścieżka Xpath]],ALL!$C:O,COLUMN(L$2),0)),"",VLOOKUP(T_IEA29PL[[#This Row],[Ścieżka Xpath]],ALL!$C:O,COLUMN(L$2),0))</f>
        <v/>
      </c>
      <c r="M276" s="50" t="str">
        <f>IF(ISBLANK(VLOOKUP(T_IEA29PL[[#This Row],[Ścieżka Xpath]],ALL!$C:P,COLUMN(M$2),0)),"",VLOOKUP(T_IEA29PL[[#This Row],[Ścieżka Xpath]],ALL!$C:P,COLUMN(M$2),0))</f>
        <v/>
      </c>
      <c r="N276" s="50" t="str">
        <f>IF(ISBLANK(VLOOKUP(T_IEA29PL[[#This Row],[Ścieżka Xpath]],ALL!$C:Q,COLUMN(N$2),0)),"",VLOOKUP(T_IEA29PL[[#This Row],[Ścieżka Xpath]],ALL!$C:Q,COLUMN(N$2),0))</f>
        <v/>
      </c>
      <c r="O276" s="50" t="str">
        <f>IF(ISBLANK(VLOOKUP(T_IEA29PL[[#This Row],[Ścieżka Xpath]],ALL!$C:Q,COLUMN(O$2),0)),"",VLOOKUP(T_IEA29PL[[#This Row],[Ścieżka Xpath]],ALL!$C:Q,COLUMN(O$2),0))</f>
        <v/>
      </c>
    </row>
    <row r="277" spans="1:15" ht="15" hidden="1">
      <c r="A277" s="50" t="s">
        <v>3304</v>
      </c>
      <c r="B277" s="38">
        <v>275</v>
      </c>
      <c r="C277" s="38" t="str">
        <f>IF(ISBLANK(VLOOKUP(T_IEA29PL[[#This Row],[Ścieżka Xpath]],ALL!$C:E,COLUMN(C$2),0)),"",VLOOKUP(T_IEA29PL[[#This Row],[Ścieżka Xpath]],ALL!$C:E,COLUMN(C$2),0))</f>
        <v>12 02 009 000</v>
      </c>
      <c r="D277" s="16" t="str">
        <f>IF(ISBLANK(VLOOKUP(T_IEA29PL[[#This Row],[Ścieżka Xpath]],ALL!$C:F,COLUMN(D$2),0)),"",VLOOKUP(T_IEA29PL[[#This Row],[Ścieżka Xpath]],ALL!$C:F,COLUMN(D$2),0))</f>
        <v>Tekst informacji dodatkowej.</v>
      </c>
      <c r="E277" s="50" t="str">
        <f>IF(ISBLANK(VLOOKUP(T_IEA29PL[[#This Row],[Ścieżka Xpath]],ALL!$C:G,COLUMN(E$2),0)),"",VLOOKUP(T_IEA29PL[[#This Row],[Ścieżka Xpath]],ALL!$C:G,COLUMN(E$2),0))</f>
        <v>Additional information text.</v>
      </c>
      <c r="F277" s="38" t="str">
        <f>IF(ISBLANK(VLOOKUP(T_IEA29PL[[#This Row],[Ścieżka Xpath]],ALL!$C:H,COLUMN(F$2),0)),"",VLOOKUP(T_IEA29PL[[#This Row],[Ścieżka Xpath]],ALL!$C:H,COLUMN(F$2),0))</f>
        <v/>
      </c>
      <c r="G277" s="13" t="str">
        <f>IF(ISBLANK(VLOOKUP(T_IEA29PL[[#This Row],[Ścieżka Xpath]],ALL!$C:I,COLUMN(G$2),0)),"",VLOOKUP(T_IEA29PL[[#This Row],[Ścieżka Xpath]],ALL!$C:I,COLUMN(G$2),0))</f>
        <v>O</v>
      </c>
      <c r="H277" s="13" t="str">
        <f>IF(ISBLANK(VLOOKUP(T_IEA29PL[[#This Row],[Ścieżka Xpath]],ALL!$C:J,COLUMN(H$2),0)),"",VLOOKUP(T_IEA29PL[[#This Row],[Ścieżka Xpath]],ALL!$C:J,COLUMN(H$2),0))</f>
        <v>an..512</v>
      </c>
      <c r="I277" s="105" t="str">
        <f>IF(ISBLANK(VLOOKUP(T_IEA29PL[[#This Row],[Ścieżka Xpath]],ALL!$C:K,COLUMN(I$2),0)),"",VLOOKUP(T_IEA29PL[[#This Row],[Ścieżka Xpath]],ALL!$C:K,COLUMN(I$2),0))</f>
        <v/>
      </c>
      <c r="J277" s="157" t="str">
        <f>IF(ISBLANK(VLOOKUP(T_IEA29PL[[#This Row],[Ścieżka Xpath]],ALL!$C:L,COLUMN(J$2),0)),"",VLOOKUP(T_IEA29PL[[#This Row],[Ścieżka Xpath]],ALL!$C:L,COLUMN(J$2),0))</f>
        <v/>
      </c>
      <c r="K277" s="38" t="str">
        <f>IF(ISBLANK(VLOOKUP(T_IEA29PL[[#This Row],[Ścieżka Xpath]],ALL!$C:N,COLUMN(K$2),0)),"",VLOOKUP(T_IEA29PL[[#This Row],[Ścieżka Xpath]],ALL!$C:N,COLUMN(K$2),0))</f>
        <v/>
      </c>
      <c r="L277" s="50" t="str">
        <f>IF(ISBLANK(VLOOKUP(T_IEA29PL[[#This Row],[Ścieżka Xpath]],ALL!$C:O,COLUMN(L$2),0)),"",VLOOKUP(T_IEA29PL[[#This Row],[Ścieżka Xpath]],ALL!$C:O,COLUMN(L$2),0))</f>
        <v/>
      </c>
      <c r="M277" s="50" t="str">
        <f>IF(ISBLANK(VLOOKUP(T_IEA29PL[[#This Row],[Ścieżka Xpath]],ALL!$C:P,COLUMN(M$2),0)),"",VLOOKUP(T_IEA29PL[[#This Row],[Ścieżka Xpath]],ALL!$C:P,COLUMN(M$2),0))</f>
        <v/>
      </c>
      <c r="N277" s="50" t="str">
        <f>IF(ISBLANK(VLOOKUP(T_IEA29PL[[#This Row],[Ścieżka Xpath]],ALL!$C:Q,COLUMN(N$2),0)),"",VLOOKUP(T_IEA29PL[[#This Row],[Ścieżka Xpath]],ALL!$C:Q,COLUMN(N$2),0))</f>
        <v/>
      </c>
      <c r="O277" s="50" t="str">
        <f>IF(ISBLANK(VLOOKUP(T_IEA29PL[[#This Row],[Ścieżka Xpath]],ALL!$C:Q,COLUMN(O$2),0)),"",VLOOKUP(T_IEA29PL[[#This Row],[Ścieżka Xpath]],ALL!$C:Q,COLUMN(O$2),0))</f>
        <v/>
      </c>
    </row>
    <row r="278" spans="1:15" ht="30" hidden="1">
      <c r="A278" s="56" t="s">
        <v>3305</v>
      </c>
      <c r="B278" s="54">
        <v>276</v>
      </c>
      <c r="C278" s="54" t="str">
        <f>IF(ISBLANK(VLOOKUP(T_IEA29PL[[#This Row],[Ścieżka Xpath]],ALL!$C:E,COLUMN(C$2),0)),"",VLOOKUP(T_IEA29PL[[#This Row],[Ścieżka Xpath]],ALL!$C:E,COLUMN(C$2),0))</f>
        <v>14 02 000 000</v>
      </c>
      <c r="D278" s="62" t="str">
        <f>IF(ISBLANK(VLOOKUP(T_IEA29PL[[#This Row],[Ścieżka Xpath]],ALL!$C:F,COLUMN(D$2),0)),"",VLOOKUP(T_IEA29PL[[#This Row],[Ścieżka Xpath]],ALL!$C:F,COLUMN(D$2),0))</f>
        <v>Opłaty transportowe dla przesyłki kapitańskiej (wszystkich towarów w zgłoszeniu).</v>
      </c>
      <c r="E278" s="56" t="str">
        <f>IF(ISBLANK(VLOOKUP(T_IEA29PL[[#This Row],[Ścieżka Xpath]],ALL!$C:G,COLUMN(E$2),0)),"",VLOOKUP(T_IEA29PL[[#This Row],[Ścieżka Xpath]],ALL!$C:G,COLUMN(E$2),0))</f>
        <v>Transport charges (related to all goods items).</v>
      </c>
      <c r="F278" s="54" t="str">
        <f>IF(ISBLANK(VLOOKUP(T_IEA29PL[[#This Row],[Ścieżka Xpath]],ALL!$C:H,COLUMN(F$2),0)),"",VLOOKUP(T_IEA29PL[[#This Row],[Ścieżka Xpath]],ALL!$C:H,COLUMN(F$2),0))</f>
        <v>0..1</v>
      </c>
      <c r="G278" s="54" t="str">
        <f>IF(ISBLANK(VLOOKUP(T_IEA29PL[[#This Row],[Ścieżka Xpath]],ALL!$C:I,COLUMN(G$2),0)),"",VLOOKUP(T_IEA29PL[[#This Row],[Ścieżka Xpath]],ALL!$C:I,COLUMN(G$2),0))</f>
        <v>D</v>
      </c>
      <c r="H278" s="54" t="str">
        <f>IF(ISBLANK(VLOOKUP(T_IEA29PL[[#This Row],[Ścieżka Xpath]],ALL!$C:J,COLUMN(H$2),0)),"",VLOOKUP(T_IEA29PL[[#This Row],[Ścieżka Xpath]],ALL!$C:J,COLUMN(H$2),0))</f>
        <v/>
      </c>
      <c r="I278" s="55" t="str">
        <f>IF(ISBLANK(VLOOKUP(T_IEA29PL[[#This Row],[Ścieżka Xpath]],ALL!$C:K,COLUMN(I$2),0)),"",VLOOKUP(T_IEA29PL[[#This Row],[Ścieżka Xpath]],ALL!$C:K,COLUMN(I$2),0))</f>
        <v/>
      </c>
      <c r="J278" s="169" t="str">
        <f>IF(ISBLANK(VLOOKUP(T_IEA29PL[[#This Row],[Ścieżka Xpath]],ALL!$C:L,COLUMN(J$2),0)),"",VLOOKUP(T_IEA29PL[[#This Row],[Ścieżka Xpath]],ALL!$C:L,COLUMN(J$2),0))</f>
        <v>C0187</v>
      </c>
      <c r="K278" s="54" t="str">
        <f>IF(ISBLANK(VLOOKUP(T_IEA29PL[[#This Row],[Ścieżka Xpath]],ALL!$C:N,COLUMN(K$2),0)),"",VLOOKUP(T_IEA29PL[[#This Row],[Ścieżka Xpath]],ALL!$C:N,COLUMN(K$2),0))</f>
        <v/>
      </c>
      <c r="L278" s="56" t="str">
        <f>IF(ISBLANK(VLOOKUP(T_IEA29PL[[#This Row],[Ścieżka Xpath]],ALL!$C:O,COLUMN(L$2),0)),"",VLOOKUP(T_IEA29PL[[#This Row],[Ścieżka Xpath]],ALL!$C:O,COLUMN(L$2),0))</f>
        <v/>
      </c>
      <c r="M278" s="56" t="str">
        <f>IF(ISBLANK(VLOOKUP(T_IEA29PL[[#This Row],[Ścieżka Xpath]],ALL!$C:P,COLUMN(M$2),0)),"",VLOOKUP(T_IEA29PL[[#This Row],[Ścieżka Xpath]],ALL!$C:P,COLUMN(M$2),0))</f>
        <v/>
      </c>
      <c r="N278" s="56" t="str">
        <f>IF(ISBLANK(VLOOKUP(T_IEA29PL[[#This Row],[Ścieżka Xpath]],ALL!$C:Q,COLUMN(N$2),0)),"",VLOOKUP(T_IEA29PL[[#This Row],[Ścieżka Xpath]],ALL!$C:Q,COLUMN(N$2),0))</f>
        <v>C0186 zastąpiona przez C0187.</v>
      </c>
      <c r="O278" s="56" t="str">
        <f>IF(ISBLANK(VLOOKUP(T_IEA29PL[[#This Row],[Ścieżka Xpath]],ALL!$C:Q,COLUMN(O$2),0)),"",VLOOKUP(T_IEA29PL[[#This Row],[Ścieżka Xpath]],ALL!$C:Q,COLUMN(O$2),0))</f>
        <v>C0186 replaced with C0187.</v>
      </c>
    </row>
    <row r="279" spans="1:15" ht="15" hidden="1">
      <c r="A279" s="50" t="s">
        <v>3306</v>
      </c>
      <c r="B279" s="38">
        <v>277</v>
      </c>
      <c r="C279" s="38" t="str">
        <f>IF(ISBLANK(VLOOKUP(T_IEA29PL[[#This Row],[Ścieżka Xpath]],ALL!$C:E,COLUMN(C$2),0)),"",VLOOKUP(T_IEA29PL[[#This Row],[Ścieżka Xpath]],ALL!$C:E,COLUMN(C$2),0))</f>
        <v>14 02 038 000</v>
      </c>
      <c r="D279" s="16" t="str">
        <f>IF(ISBLANK(VLOOKUP(T_IEA29PL[[#This Row],[Ścieżka Xpath]],ALL!$C:F,COLUMN(D$2),0)),"",VLOOKUP(T_IEA29PL[[#This Row],[Ścieżka Xpath]],ALL!$C:F,COLUMN(D$2),0))</f>
        <v>Metoda płatności.</v>
      </c>
      <c r="E279" s="50" t="str">
        <f>IF(ISBLANK(VLOOKUP(T_IEA29PL[[#This Row],[Ścieżka Xpath]],ALL!$C:G,COLUMN(E$2),0)),"",VLOOKUP(T_IEA29PL[[#This Row],[Ścieżka Xpath]],ALL!$C:G,COLUMN(E$2),0))</f>
        <v>Method of payment.</v>
      </c>
      <c r="F279" s="38" t="str">
        <f>IF(ISBLANK(VLOOKUP(T_IEA29PL[[#This Row],[Ścieżka Xpath]],ALL!$C:H,COLUMN(F$2),0)),"",VLOOKUP(T_IEA29PL[[#This Row],[Ścieżka Xpath]],ALL!$C:H,COLUMN(F$2),0))</f>
        <v/>
      </c>
      <c r="G279" s="13" t="str">
        <f>IF(ISBLANK(VLOOKUP(T_IEA29PL[[#This Row],[Ścieżka Xpath]],ALL!$C:I,COLUMN(G$2),0)),"",VLOOKUP(T_IEA29PL[[#This Row],[Ścieżka Xpath]],ALL!$C:I,COLUMN(G$2),0))</f>
        <v>R</v>
      </c>
      <c r="H279" s="13" t="str">
        <f>IF(ISBLANK(VLOOKUP(T_IEA29PL[[#This Row],[Ścieżka Xpath]],ALL!$C:J,COLUMN(H$2),0)),"",VLOOKUP(T_IEA29PL[[#This Row],[Ścieżka Xpath]],ALL!$C:J,COLUMN(H$2),0))</f>
        <v>a1</v>
      </c>
      <c r="I279" s="105" t="str">
        <f>IF(ISBLANK(VLOOKUP(T_IEA29PL[[#This Row],[Ścieżka Xpath]],ALL!$C:K,COLUMN(I$2),0)),"",VLOOKUP(T_IEA29PL[[#This Row],[Ścieżka Xpath]],ALL!$C:K,COLUMN(I$2),0))</f>
        <v>CL116</v>
      </c>
      <c r="J279" s="157" t="str">
        <f>IF(ISBLANK(VLOOKUP(T_IEA29PL[[#This Row],[Ścieżka Xpath]],ALL!$C:L,COLUMN(J$2),0)),"",VLOOKUP(T_IEA29PL[[#This Row],[Ścieżka Xpath]],ALL!$C:L,COLUMN(J$2),0))</f>
        <v/>
      </c>
      <c r="K279" s="38" t="str">
        <f>IF(ISBLANK(VLOOKUP(T_IEA29PL[[#This Row],[Ścieżka Xpath]],ALL!$C:N,COLUMN(K$2),0)),"",VLOOKUP(T_IEA29PL[[#This Row],[Ścieżka Xpath]],ALL!$C:N,COLUMN(K$2),0))</f>
        <v/>
      </c>
      <c r="L279" s="50" t="str">
        <f>IF(ISBLANK(VLOOKUP(T_IEA29PL[[#This Row],[Ścieżka Xpath]],ALL!$C:O,COLUMN(L$2),0)),"",VLOOKUP(T_IEA29PL[[#This Row],[Ścieżka Xpath]],ALL!$C:O,COLUMN(L$2),0))</f>
        <v/>
      </c>
      <c r="M279" s="50" t="str">
        <f>IF(ISBLANK(VLOOKUP(T_IEA29PL[[#This Row],[Ścieżka Xpath]],ALL!$C:P,COLUMN(M$2),0)),"",VLOOKUP(T_IEA29PL[[#This Row],[Ścieżka Xpath]],ALL!$C:P,COLUMN(M$2),0))</f>
        <v/>
      </c>
      <c r="N279" s="50" t="str">
        <f>IF(ISBLANK(VLOOKUP(T_IEA29PL[[#This Row],[Ścieżka Xpath]],ALL!$C:Q,COLUMN(N$2),0)),"",VLOOKUP(T_IEA29PL[[#This Row],[Ścieżka Xpath]],ALL!$C:Q,COLUMN(N$2),0))</f>
        <v/>
      </c>
      <c r="O279" s="50" t="str">
        <f>IF(ISBLANK(VLOOKUP(T_IEA29PL[[#This Row],[Ścieżka Xpath]],ALL!$C:Q,COLUMN(O$2),0)),"",VLOOKUP(T_IEA29PL[[#This Row],[Ścieżka Xpath]],ALL!$C:Q,COLUMN(O$2),0))</f>
        <v/>
      </c>
    </row>
    <row r="280" spans="1:15" ht="15" hidden="1">
      <c r="A280" s="56" t="s">
        <v>3307</v>
      </c>
      <c r="B280" s="54">
        <v>278</v>
      </c>
      <c r="C280" s="54" t="str">
        <f>IF(ISBLANK(VLOOKUP(T_IEA29PL[[#This Row],[Ścieżka Xpath]],ALL!$C:E,COLUMN(C$2),0)),"",VLOOKUP(T_IEA29PL[[#This Row],[Ścieżka Xpath]],ALL!$C:E,COLUMN(C$2),0))</f>
        <v>-</v>
      </c>
      <c r="D280" s="62" t="str">
        <f>IF(ISBLANK(VLOOKUP(T_IEA29PL[[#This Row],[Ścieżka Xpath]],ALL!$C:F,COLUMN(D$2),0)),"",VLOOKUP(T_IEA29PL[[#This Row],[Ścieżka Xpath]],ALL!$C:F,COLUMN(D$2),0))</f>
        <v>Dane przesyłki spedytorskiej.</v>
      </c>
      <c r="E280" s="56" t="str">
        <f>IF(ISBLANK(VLOOKUP(T_IEA29PL[[#This Row],[Ścieżka Xpath]],ALL!$C:G,COLUMN(E$2),0)),"",VLOOKUP(T_IEA29PL[[#This Row],[Ścieżka Xpath]],ALL!$C:G,COLUMN(E$2),0))</f>
        <v>House consignment details.</v>
      </c>
      <c r="F280" s="54" t="str">
        <f>IF(ISBLANK(VLOOKUP(T_IEA29PL[[#This Row],[Ścieżka Xpath]],ALL!$C:H,COLUMN(F$2),0)),"",VLOOKUP(T_IEA29PL[[#This Row],[Ścieżka Xpath]],ALL!$C:H,COLUMN(F$2),0))</f>
        <v>1..1999</v>
      </c>
      <c r="G280" s="54" t="str">
        <f>IF(ISBLANK(VLOOKUP(T_IEA29PL[[#This Row],[Ścieżka Xpath]],ALL!$C:I,COLUMN(G$2),0)),"",VLOOKUP(T_IEA29PL[[#This Row],[Ścieżka Xpath]],ALL!$C:I,COLUMN(G$2),0))</f>
        <v>R</v>
      </c>
      <c r="H280" s="54" t="str">
        <f>IF(ISBLANK(VLOOKUP(T_IEA29PL[[#This Row],[Ścieżka Xpath]],ALL!$C:J,COLUMN(H$2),0)),"",VLOOKUP(T_IEA29PL[[#This Row],[Ścieżka Xpath]],ALL!$C:J,COLUMN(H$2),0))</f>
        <v/>
      </c>
      <c r="I280" s="55" t="str">
        <f>IF(ISBLANK(VLOOKUP(T_IEA29PL[[#This Row],[Ścieżka Xpath]],ALL!$C:K,COLUMN(I$2),0)),"",VLOOKUP(T_IEA29PL[[#This Row],[Ścieżka Xpath]],ALL!$C:K,COLUMN(I$2),0))</f>
        <v/>
      </c>
      <c r="J280" s="169" t="str">
        <f>IF(ISBLANK(VLOOKUP(T_IEA29PL[[#This Row],[Ścieżka Xpath]],ALL!$C:L,COLUMN(J$2),0)),"",VLOOKUP(T_IEA29PL[[#This Row],[Ścieżka Xpath]],ALL!$C:L,COLUMN(J$2),0))</f>
        <v/>
      </c>
      <c r="K280" s="54" t="str">
        <f>IF(ISBLANK(VLOOKUP(T_IEA29PL[[#This Row],[Ścieżka Xpath]],ALL!$C:N,COLUMN(K$2),0)),"",VLOOKUP(T_IEA29PL[[#This Row],[Ścieżka Xpath]],ALL!$C:N,COLUMN(K$2),0))</f>
        <v/>
      </c>
      <c r="L280" s="56" t="str">
        <f>IF(ISBLANK(VLOOKUP(T_IEA29PL[[#This Row],[Ścieżka Xpath]],ALL!$C:O,COLUMN(L$2),0)),"",VLOOKUP(T_IEA29PL[[#This Row],[Ścieżka Xpath]],ALL!$C:O,COLUMN(L$2),0))</f>
        <v/>
      </c>
      <c r="M280" s="56" t="str">
        <f>IF(ISBLANK(VLOOKUP(T_IEA29PL[[#This Row],[Ścieżka Xpath]],ALL!$C:P,COLUMN(M$2),0)),"",VLOOKUP(T_IEA29PL[[#This Row],[Ścieżka Xpath]],ALL!$C:P,COLUMN(M$2),0))</f>
        <v/>
      </c>
      <c r="N280" s="56" t="str">
        <f>IF(ISBLANK(VLOOKUP(T_IEA29PL[[#This Row],[Ścieżka Xpath]],ALL!$C:Q,COLUMN(N$2),0)),"",VLOOKUP(T_IEA29PL[[#This Row],[Ścieżka Xpath]],ALL!$C:Q,COLUMN(N$2),0))</f>
        <v/>
      </c>
      <c r="O280" s="56" t="str">
        <f>IF(ISBLANK(VLOOKUP(T_IEA29PL[[#This Row],[Ścieżka Xpath]],ALL!$C:Q,COLUMN(O$2),0)),"",VLOOKUP(T_IEA29PL[[#This Row],[Ścieżka Xpath]],ALL!$C:Q,COLUMN(O$2),0))</f>
        <v/>
      </c>
    </row>
    <row r="281" spans="1:15" ht="30" hidden="1">
      <c r="A281" s="50" t="s">
        <v>3308</v>
      </c>
      <c r="B281" s="38">
        <v>279</v>
      </c>
      <c r="C281" s="38" t="str">
        <f>IF(ISBLANK(VLOOKUP(T_IEA29PL[[#This Row],[Ścieżka Xpath]],ALL!$C:E,COLUMN(C$2),0)),"",VLOOKUP(T_IEA29PL[[#This Row],[Ścieżka Xpath]],ALL!$C:E,COLUMN(C$2),0))</f>
        <v>-</v>
      </c>
      <c r="D281" s="16" t="str">
        <f>IF(ISBLANK(VLOOKUP(T_IEA29PL[[#This Row],[Ścieżka Xpath]],ALL!$C:F,COLUMN(D$2),0)),"",VLOOKUP(T_IEA29PL[[#This Row],[Ścieżka Xpath]],ALL!$C:F,COLUMN(D$2),0))</f>
        <v>Liczba porządkowa służąca do określenia pozycji w danej kolekcji danych.</v>
      </c>
      <c r="E281" s="50" t="str">
        <f>IF(ISBLANK(VLOOKUP(T_IEA29PL[[#This Row],[Ścieżka Xpath]],ALL!$C:G,COLUMN(E$2),0)),"",VLOOKUP(T_IEA29PL[[#This Row],[Ścieżka Xpath]],ALL!$C:G,COLUMN(E$2),0))</f>
        <v>Sequence number in data group collection to which this data group belongs to.</v>
      </c>
      <c r="F281" s="38" t="str">
        <f>IF(ISBLANK(VLOOKUP(T_IEA29PL[[#This Row],[Ścieżka Xpath]],ALL!$C:H,COLUMN(F$2),0)),"",VLOOKUP(T_IEA29PL[[#This Row],[Ścieżka Xpath]],ALL!$C:H,COLUMN(F$2),0))</f>
        <v/>
      </c>
      <c r="G281" s="13" t="str">
        <f>IF(ISBLANK(VLOOKUP(T_IEA29PL[[#This Row],[Ścieżka Xpath]],ALL!$C:I,COLUMN(G$2),0)),"",VLOOKUP(T_IEA29PL[[#This Row],[Ścieżka Xpath]],ALL!$C:I,COLUMN(G$2),0))</f>
        <v>R</v>
      </c>
      <c r="H281" s="13" t="str">
        <f>IF(ISBLANK(VLOOKUP(T_IEA29PL[[#This Row],[Ścieżka Xpath]],ALL!$C:J,COLUMN(H$2),0)),"",VLOOKUP(T_IEA29PL[[#This Row],[Ścieżka Xpath]],ALL!$C:J,COLUMN(H$2),0))</f>
        <v>n..5</v>
      </c>
      <c r="I281" s="105" t="str">
        <f>IF(ISBLANK(VLOOKUP(T_IEA29PL[[#This Row],[Ścieżka Xpath]],ALL!$C:K,COLUMN(I$2),0)),"",VLOOKUP(T_IEA29PL[[#This Row],[Ścieżka Xpath]],ALL!$C:K,COLUMN(I$2),0))</f>
        <v/>
      </c>
      <c r="J281" s="157" t="str">
        <f>IF(ISBLANK(VLOOKUP(T_IEA29PL[[#This Row],[Ścieżka Xpath]],ALL!$C:L,COLUMN(J$2),0)),"",VLOOKUP(T_IEA29PL[[#This Row],[Ścieżka Xpath]],ALL!$C:L,COLUMN(J$2),0))</f>
        <v>R0987</v>
      </c>
      <c r="K281" s="38" t="str">
        <f>IF(ISBLANK(VLOOKUP(T_IEA29PL[[#This Row],[Ścieżka Xpath]],ALL!$C:N,COLUMN(K$2),0)),"",VLOOKUP(T_IEA29PL[[#This Row],[Ścieżka Xpath]],ALL!$C:N,COLUMN(K$2),0))</f>
        <v/>
      </c>
      <c r="L281" s="50" t="str">
        <f>IF(ISBLANK(VLOOKUP(T_IEA29PL[[#This Row],[Ścieżka Xpath]],ALL!$C:O,COLUMN(L$2),0)),"",VLOOKUP(T_IEA29PL[[#This Row],[Ścieżka Xpath]],ALL!$C:O,COLUMN(L$2),0))</f>
        <v/>
      </c>
      <c r="M281" s="50" t="str">
        <f>IF(ISBLANK(VLOOKUP(T_IEA29PL[[#This Row],[Ścieżka Xpath]],ALL!$C:P,COLUMN(M$2),0)),"",VLOOKUP(T_IEA29PL[[#This Row],[Ścieżka Xpath]],ALL!$C:P,COLUMN(M$2),0))</f>
        <v/>
      </c>
      <c r="N281" s="50" t="str">
        <f>IF(ISBLANK(VLOOKUP(T_IEA29PL[[#This Row],[Ścieżka Xpath]],ALL!$C:Q,COLUMN(N$2),0)),"",VLOOKUP(T_IEA29PL[[#This Row],[Ścieżka Xpath]],ALL!$C:Q,COLUMN(N$2),0))</f>
        <v/>
      </c>
      <c r="O281" s="50" t="str">
        <f>IF(ISBLANK(VLOOKUP(T_IEA29PL[[#This Row],[Ścieżka Xpath]],ALL!$C:Q,COLUMN(O$2),0)),"",VLOOKUP(T_IEA29PL[[#This Row],[Ścieżka Xpath]],ALL!$C:Q,COLUMN(O$2),0))</f>
        <v/>
      </c>
    </row>
    <row r="282" spans="1:15" ht="30" hidden="1">
      <c r="A282" s="50" t="s">
        <v>3309</v>
      </c>
      <c r="B282" s="38">
        <v>280</v>
      </c>
      <c r="C282" s="38" t="str">
        <f>IF(ISBLANK(VLOOKUP(T_IEA29PL[[#This Row],[Ścieżka Xpath]],ALL!$C:E,COLUMN(C$2),0)),"",VLOOKUP(T_IEA29PL[[#This Row],[Ścieżka Xpath]],ALL!$C:E,COLUMN(C$2),0))</f>
        <v>16 06 001 000</v>
      </c>
      <c r="D282" s="16" t="str">
        <f>IF(ISBLANK(VLOOKUP(T_IEA29PL[[#This Row],[Ścieżka Xpath]],ALL!$C:F,COLUMN(D$2),0)),"",VLOOKUP(T_IEA29PL[[#This Row],[Ścieżka Xpath]],ALL!$C:F,COLUMN(D$2),0))</f>
        <v>Kraj wysyłki.</v>
      </c>
      <c r="E282" s="50" t="str">
        <f>IF(ISBLANK(VLOOKUP(T_IEA29PL[[#This Row],[Ścieżka Xpath]],ALL!$C:G,COLUMN(E$2),0)),"",VLOOKUP(T_IEA29PL[[#This Row],[Ścieżka Xpath]],ALL!$C:G,COLUMN(E$2),0))</f>
        <v>Country of dispatch.</v>
      </c>
      <c r="F282" s="38" t="str">
        <f>IF(ISBLANK(VLOOKUP(T_IEA29PL[[#This Row],[Ścieżka Xpath]],ALL!$C:H,COLUMN(F$2),0)),"",VLOOKUP(T_IEA29PL[[#This Row],[Ścieżka Xpath]],ALL!$C:H,COLUMN(F$2),0))</f>
        <v/>
      </c>
      <c r="G282" s="13" t="str">
        <f>IF(ISBLANK(VLOOKUP(T_IEA29PL[[#This Row],[Ścieżka Xpath]],ALL!$C:I,COLUMN(G$2),0)),"",VLOOKUP(T_IEA29PL[[#This Row],[Ścieżka Xpath]],ALL!$C:I,COLUMN(G$2),0))</f>
        <v>D</v>
      </c>
      <c r="H282" s="13" t="str">
        <f>IF(ISBLANK(VLOOKUP(T_IEA29PL[[#This Row],[Ścieżka Xpath]],ALL!$C:J,COLUMN(H$2),0)),"",VLOOKUP(T_IEA29PL[[#This Row],[Ścieżka Xpath]],ALL!$C:J,COLUMN(H$2),0))</f>
        <v>a2</v>
      </c>
      <c r="I282" s="105" t="str">
        <f>IF(ISBLANK(VLOOKUP(T_IEA29PL[[#This Row],[Ścieżka Xpath]],ALL!$C:K,COLUMN(I$2),0)),"",VLOOKUP(T_IEA29PL[[#This Row],[Ścieżka Xpath]],ALL!$C:K,COLUMN(I$2),0))</f>
        <v>CL008</v>
      </c>
      <c r="J282" s="157" t="str">
        <f>IF(ISBLANK(VLOOKUP(T_IEA29PL[[#This Row],[Ścieżka Xpath]],ALL!$C:L,COLUMN(J$2),0)),"",VLOOKUP(T_IEA29PL[[#This Row],[Ścieżka Xpath]],ALL!$C:L,COLUMN(J$2),0))</f>
        <v>C0909; G0988</v>
      </c>
      <c r="K282" s="38" t="str">
        <f>IF(ISBLANK(VLOOKUP(T_IEA29PL[[#This Row],[Ścieżka Xpath]],ALL!$C:N,COLUMN(K$2),0)),"",VLOOKUP(T_IEA29PL[[#This Row],[Ścieżka Xpath]],ALL!$C:N,COLUMN(K$2),0))</f>
        <v/>
      </c>
      <c r="L282" s="50" t="str">
        <f>IF(ISBLANK(VLOOKUP(T_IEA29PL[[#This Row],[Ścieżka Xpath]],ALL!$C:O,COLUMN(L$2),0)),"",VLOOKUP(T_IEA29PL[[#This Row],[Ścieżka Xpath]],ALL!$C:O,COLUMN(L$2),0))</f>
        <v/>
      </c>
      <c r="M282" s="50" t="str">
        <f>IF(ISBLANK(VLOOKUP(T_IEA29PL[[#This Row],[Ścieżka Xpath]],ALL!$C:P,COLUMN(M$2),0)),"",VLOOKUP(T_IEA29PL[[#This Row],[Ścieżka Xpath]],ALL!$C:P,COLUMN(M$2),0))</f>
        <v/>
      </c>
      <c r="N282" s="50" t="str">
        <f>IF(ISBLANK(VLOOKUP(T_IEA29PL[[#This Row],[Ścieżka Xpath]],ALL!$C:Q,COLUMN(N$2),0)),"",VLOOKUP(T_IEA29PL[[#This Row],[Ścieżka Xpath]],ALL!$C:Q,COLUMN(N$2),0))</f>
        <v/>
      </c>
      <c r="O282" s="50" t="str">
        <f>IF(ISBLANK(VLOOKUP(T_IEA29PL[[#This Row],[Ścieżka Xpath]],ALL!$C:Q,COLUMN(O$2),0)),"",VLOOKUP(T_IEA29PL[[#This Row],[Ścieżka Xpath]],ALL!$C:Q,COLUMN(O$2),0))</f>
        <v/>
      </c>
    </row>
    <row r="283" spans="1:15" ht="60" hidden="1">
      <c r="A283" s="50" t="s">
        <v>3310</v>
      </c>
      <c r="B283" s="38">
        <v>281</v>
      </c>
      <c r="C283" s="38" t="str">
        <f>IF(ISBLANK(VLOOKUP(T_IEA29PL[[#This Row],[Ścieżka Xpath]],ALL!$C:E,COLUMN(C$2),0)),"",VLOOKUP(T_IEA29PL[[#This Row],[Ścieżka Xpath]],ALL!$C:E,COLUMN(C$2),0))</f>
        <v>16 03 001 000</v>
      </c>
      <c r="D283" s="16" t="str">
        <f>IF(ISBLANK(VLOOKUP(T_IEA29PL[[#This Row],[Ścieżka Xpath]],ALL!$C:F,COLUMN(D$2),0)),"",VLOOKUP(T_IEA29PL[[#This Row],[Ścieżka Xpath]],ALL!$C:F,COLUMN(D$2),0))</f>
        <v>Kraj przeznaczenia.</v>
      </c>
      <c r="E283" s="50" t="str">
        <f>IF(ISBLANK(VLOOKUP(T_IEA29PL[[#This Row],[Ścieżka Xpath]],ALL!$C:G,COLUMN(E$2),0)),"",VLOOKUP(T_IEA29PL[[#This Row],[Ścieżka Xpath]],ALL!$C:G,COLUMN(E$2),0))</f>
        <v>Country of destination.</v>
      </c>
      <c r="F283" s="38" t="str">
        <f>IF(ISBLANK(VLOOKUP(T_IEA29PL[[#This Row],[Ścieżka Xpath]],ALL!$C:H,COLUMN(F$2),0)),"",VLOOKUP(T_IEA29PL[[#This Row],[Ścieżka Xpath]],ALL!$C:H,COLUMN(F$2),0))</f>
        <v/>
      </c>
      <c r="G283" s="13" t="str">
        <f>IF(ISBLANK(VLOOKUP(T_IEA29PL[[#This Row],[Ścieżka Xpath]],ALL!$C:I,COLUMN(G$2),0)),"",VLOOKUP(T_IEA29PL[[#This Row],[Ścieżka Xpath]],ALL!$C:I,COLUMN(G$2),0))</f>
        <v>D</v>
      </c>
      <c r="H283" s="13" t="str">
        <f>IF(ISBLANK(VLOOKUP(T_IEA29PL[[#This Row],[Ścieżka Xpath]],ALL!$C:J,COLUMN(H$2),0)),"",VLOOKUP(T_IEA29PL[[#This Row],[Ścieżka Xpath]],ALL!$C:J,COLUMN(H$2),0))</f>
        <v>a2</v>
      </c>
      <c r="I283" s="105" t="str">
        <f>IF(ISBLANK(VLOOKUP(T_IEA29PL[[#This Row],[Ścieżka Xpath]],ALL!$C:K,COLUMN(I$2),0)),"",VLOOKUP(T_IEA29PL[[#This Row],[Ścieżka Xpath]],ALL!$C:K,COLUMN(I$2),0))</f>
        <v>CL008</v>
      </c>
      <c r="J283" s="157" t="str">
        <f>IF(ISBLANK(VLOOKUP(T_IEA29PL[[#This Row],[Ścieżka Xpath]],ALL!$C:L,COLUMN(J$2),0)),"",VLOOKUP(T_IEA29PL[[#This Row],[Ścieżka Xpath]],ALL!$C:L,COLUMN(J$2),0))</f>
        <v>C0343; G0062; G0113; R0506</v>
      </c>
      <c r="K283" s="38" t="str">
        <f>IF(ISBLANK(VLOOKUP(T_IEA29PL[[#This Row],[Ścieżka Xpath]],ALL!$C:N,COLUMN(K$2),0)),"",VLOOKUP(T_IEA29PL[[#This Row],[Ścieżka Xpath]],ALL!$C:N,COLUMN(K$2),0))</f>
        <v/>
      </c>
      <c r="L283" s="50" t="str">
        <f>IF(ISBLANK(VLOOKUP(T_IEA29PL[[#This Row],[Ścieżka Xpath]],ALL!$C:O,COLUMN(L$2),0)),"",VLOOKUP(T_IEA29PL[[#This Row],[Ścieżka Xpath]],ALL!$C:O,COLUMN(L$2),0))</f>
        <v/>
      </c>
      <c r="M283" s="50" t="str">
        <f>IF(ISBLANK(VLOOKUP(T_IEA29PL[[#This Row],[Ścieżka Xpath]],ALL!$C:P,COLUMN(M$2),0)),"",VLOOKUP(T_IEA29PL[[#This Row],[Ścieżka Xpath]],ALL!$C:P,COLUMN(M$2),0))</f>
        <v/>
      </c>
      <c r="N283" s="50" t="str">
        <f>IF(ISBLANK(VLOOKUP(T_IEA29PL[[#This Row],[Ścieżka Xpath]],ALL!$C:Q,COLUMN(N$2),0)),"",VLOOKUP(T_IEA29PL[[#This Row],[Ścieżka Xpath]],ALL!$C:Q,COLUMN(N$2),0))</f>
        <v>Zmiana G0052 na G0062.</v>
      </c>
      <c r="O283" s="50" t="str">
        <f>IF(ISBLANK(VLOOKUP(T_IEA29PL[[#This Row],[Ścieżka Xpath]],ALL!$C:Q,COLUMN(O$2),0)),"",VLOOKUP(T_IEA29PL[[#This Row],[Ścieżka Xpath]],ALL!$C:Q,COLUMN(O$2),0))</f>
        <v>G0052 replaced with G0062.</v>
      </c>
    </row>
    <row r="284" spans="1:15" ht="15" hidden="1">
      <c r="A284" s="50" t="s">
        <v>3311</v>
      </c>
      <c r="B284" s="38">
        <v>282</v>
      </c>
      <c r="C284" s="38" t="str">
        <f>IF(ISBLANK(VLOOKUP(T_IEA29PL[[#This Row],[Ścieżka Xpath]],ALL!$C:E,COLUMN(C$2),0)),"",VLOOKUP(T_IEA29PL[[#This Row],[Ścieżka Xpath]],ALL!$C:E,COLUMN(C$2),0))</f>
        <v>18 04 001 000</v>
      </c>
      <c r="D284" s="16" t="str">
        <f>IF(ISBLANK(VLOOKUP(T_IEA29PL[[#This Row],[Ścieżka Xpath]],ALL!$C:F,COLUMN(D$2),0)),"",VLOOKUP(T_IEA29PL[[#This Row],[Ścieżka Xpath]],ALL!$C:F,COLUMN(D$2),0))</f>
        <v>Masa brutto.</v>
      </c>
      <c r="E284" s="50" t="str">
        <f>IF(ISBLANK(VLOOKUP(T_IEA29PL[[#This Row],[Ścieżka Xpath]],ALL!$C:G,COLUMN(E$2),0)),"",VLOOKUP(T_IEA29PL[[#This Row],[Ścieżka Xpath]],ALL!$C:G,COLUMN(E$2),0))</f>
        <v>House consignment gross mass.</v>
      </c>
      <c r="F284" s="38" t="str">
        <f>IF(ISBLANK(VLOOKUP(T_IEA29PL[[#This Row],[Ścieżka Xpath]],ALL!$C:H,COLUMN(F$2),0)),"",VLOOKUP(T_IEA29PL[[#This Row],[Ścieżka Xpath]],ALL!$C:H,COLUMN(F$2),0))</f>
        <v/>
      </c>
      <c r="G284" s="13" t="str">
        <f>IF(ISBLANK(VLOOKUP(T_IEA29PL[[#This Row],[Ścieżka Xpath]],ALL!$C:I,COLUMN(G$2),0)),"",VLOOKUP(T_IEA29PL[[#This Row],[Ścieżka Xpath]],ALL!$C:I,COLUMN(G$2),0))</f>
        <v>R</v>
      </c>
      <c r="H284" s="13" t="str">
        <f>IF(ISBLANK(VLOOKUP(T_IEA29PL[[#This Row],[Ścieżka Xpath]],ALL!$C:J,COLUMN(H$2),0)),"",VLOOKUP(T_IEA29PL[[#This Row],[Ścieżka Xpath]],ALL!$C:J,COLUMN(H$2),0))</f>
        <v>n..16,6</v>
      </c>
      <c r="I284" s="105" t="str">
        <f>IF(ISBLANK(VLOOKUP(T_IEA29PL[[#This Row],[Ścieżka Xpath]],ALL!$C:K,COLUMN(I$2),0)),"",VLOOKUP(T_IEA29PL[[#This Row],[Ścieżka Xpath]],ALL!$C:K,COLUMN(I$2),0))</f>
        <v/>
      </c>
      <c r="J284" s="157" t="str">
        <f>IF(ISBLANK(VLOOKUP(T_IEA29PL[[#This Row],[Ścieżka Xpath]],ALL!$C:L,COLUMN(J$2),0)),"",VLOOKUP(T_IEA29PL[[#This Row],[Ścieżka Xpath]],ALL!$C:L,COLUMN(J$2),0))</f>
        <v>R0983</v>
      </c>
      <c r="K284" s="38" t="str">
        <f>IF(ISBLANK(VLOOKUP(T_IEA29PL[[#This Row],[Ścieżka Xpath]],ALL!$C:N,COLUMN(K$2),0)),"",VLOOKUP(T_IEA29PL[[#This Row],[Ścieżka Xpath]],ALL!$C:N,COLUMN(K$2),0))</f>
        <v/>
      </c>
      <c r="L284" s="50" t="str">
        <f>IF(ISBLANK(VLOOKUP(T_IEA29PL[[#This Row],[Ścieżka Xpath]],ALL!$C:O,COLUMN(L$2),0)),"",VLOOKUP(T_IEA29PL[[#This Row],[Ścieżka Xpath]],ALL!$C:O,COLUMN(L$2),0))</f>
        <v/>
      </c>
      <c r="M284" s="50" t="str">
        <f>IF(ISBLANK(VLOOKUP(T_IEA29PL[[#This Row],[Ścieżka Xpath]],ALL!$C:P,COLUMN(M$2),0)),"",VLOOKUP(T_IEA29PL[[#This Row],[Ścieżka Xpath]],ALL!$C:P,COLUMN(M$2),0))</f>
        <v/>
      </c>
      <c r="N284" s="50" t="str">
        <f>IF(ISBLANK(VLOOKUP(T_IEA29PL[[#This Row],[Ścieżka Xpath]],ALL!$C:Q,COLUMN(N$2),0)),"",VLOOKUP(T_IEA29PL[[#This Row],[Ścieżka Xpath]],ALL!$C:Q,COLUMN(N$2),0))</f>
        <v/>
      </c>
      <c r="O284" s="50" t="str">
        <f>IF(ISBLANK(VLOOKUP(T_IEA29PL[[#This Row],[Ścieżka Xpath]],ALL!$C:Q,COLUMN(O$2),0)),"",VLOOKUP(T_IEA29PL[[#This Row],[Ścieżka Xpath]],ALL!$C:Q,COLUMN(O$2),0))</f>
        <v/>
      </c>
    </row>
    <row r="285" spans="1:15" ht="45">
      <c r="A285" s="50" t="s">
        <v>3312</v>
      </c>
      <c r="B285" s="38">
        <v>283</v>
      </c>
      <c r="C285" s="38" t="str">
        <f>IF(ISBLANK(VLOOKUP(T_IEA29PL[[#This Row],[Ścieżka Xpath]],ALL!$C:E,COLUMN(C$2),0)),"",VLOOKUP(T_IEA29PL[[#This Row],[Ścieżka Xpath]],ALL!$C:E,COLUMN(C$2),0))</f>
        <v>12 08 001 000</v>
      </c>
      <c r="D285" s="16" t="str">
        <f>IF(ISBLANK(VLOOKUP(T_IEA29PL[[#This Row],[Ścieżka Xpath]],ALL!$C:F,COLUMN(D$2),0)),"",VLOOKUP(T_IEA29PL[[#This Row],[Ścieżka Xpath]],ALL!$C:F,COLUMN(D$2),0))</f>
        <v>Numer referencyjny przesyłki.</v>
      </c>
      <c r="E285" s="50" t="str">
        <f>IF(ISBLANK(VLOOKUP(T_IEA29PL[[#This Row],[Ścieżka Xpath]],ALL!$C:G,COLUMN(E$2),0)),"",VLOOKUP(T_IEA29PL[[#This Row],[Ścieżka Xpath]],ALL!$C:G,COLUMN(E$2),0))</f>
        <v>Unique Consignment Reference number.</v>
      </c>
      <c r="F285" s="38" t="str">
        <f>IF(ISBLANK(VLOOKUP(T_IEA29PL[[#This Row],[Ścieżka Xpath]],ALL!$C:H,COLUMN(F$2),0)),"",VLOOKUP(T_IEA29PL[[#This Row],[Ścieżka Xpath]],ALL!$C:H,COLUMN(F$2),0))</f>
        <v/>
      </c>
      <c r="G285" s="13" t="str">
        <f>IF(ISBLANK(VLOOKUP(T_IEA29PL[[#This Row],[Ścieżka Xpath]],ALL!$C:I,COLUMN(G$2),0)),"",VLOOKUP(T_IEA29PL[[#This Row],[Ścieżka Xpath]],ALL!$C:I,COLUMN(G$2),0))</f>
        <v>D</v>
      </c>
      <c r="H285" s="13" t="str">
        <f>IF(ISBLANK(VLOOKUP(T_IEA29PL[[#This Row],[Ścieżka Xpath]],ALL!$C:J,COLUMN(H$2),0)),"",VLOOKUP(T_IEA29PL[[#This Row],[Ścieżka Xpath]],ALL!$C:J,COLUMN(H$2),0))</f>
        <v>an..35</v>
      </c>
      <c r="I285" s="105" t="str">
        <f>IF(ISBLANK(VLOOKUP(T_IEA29PL[[#This Row],[Ścieżka Xpath]],ALL!$C:K,COLUMN(I$2),0)),"",VLOOKUP(T_IEA29PL[[#This Row],[Ścieżka Xpath]],ALL!$C:K,COLUMN(I$2),0))</f>
        <v/>
      </c>
      <c r="J285" s="157" t="str">
        <f>IF(ISBLANK(VLOOKUP(T_IEA29PL[[#This Row],[Ścieżka Xpath]],ALL!$C:L,COLUMN(J$2),0)),"",VLOOKUP(T_IEA29PL[[#This Row],[Ścieżka Xpath]],ALL!$C:L,COLUMN(J$2),0))</f>
        <v>C0502; G0002; R3070</v>
      </c>
      <c r="K285" s="38" t="str">
        <f>IF(ISBLANK(VLOOKUP(T_IEA29PL[[#This Row],[Ścieżka Xpath]],ALL!$C:N,COLUMN(K$2),0)),"",VLOOKUP(T_IEA29PL[[#This Row],[Ścieżka Xpath]],ALL!$C:N,COLUMN(K$2),0))</f>
        <v>2.12</v>
      </c>
      <c r="L285" s="50" t="str">
        <f>IF(ISBLANK(VLOOKUP(T_IEA29PL[[#This Row],[Ścieżka Xpath]],ALL!$C:O,COLUMN(L$2),0)),"",VLOOKUP(T_IEA29PL[[#This Row],[Ścieżka Xpath]],ALL!$C:O,COLUMN(L$2),0))</f>
        <v>Dodanie R3070 zgodnie z RfC.46_0356.</v>
      </c>
      <c r="M285" s="50" t="str">
        <f>IF(ISBLANK(VLOOKUP(T_IEA29PL[[#This Row],[Ścieżka Xpath]],ALL!$C:P,COLUMN(M$2),0)),"",VLOOKUP(T_IEA29PL[[#This Row],[Ścieżka Xpath]],ALL!$C:P,COLUMN(M$2),0))</f>
        <v>R3070 added according to RfC.46_0356.</v>
      </c>
      <c r="N285" s="50" t="str">
        <f>IF(ISBLANK(VLOOKUP(T_IEA29PL[[#This Row],[Ścieżka Xpath]],ALL!$C:Q,COLUMN(N$2),0)),"",VLOOKUP(T_IEA29PL[[#This Row],[Ścieżka Xpath]],ALL!$C:Q,COLUMN(N$2),0))</f>
        <v/>
      </c>
      <c r="O285" s="50" t="str">
        <f>IF(ISBLANK(VLOOKUP(T_IEA29PL[[#This Row],[Ścieżka Xpath]],ALL!$C:Q,COLUMN(O$2),0)),"",VLOOKUP(T_IEA29PL[[#This Row],[Ścieżka Xpath]],ALL!$C:Q,COLUMN(O$2),0))</f>
        <v/>
      </c>
    </row>
    <row r="286" spans="1:15" ht="30" hidden="1">
      <c r="A286" s="50" t="s">
        <v>3313</v>
      </c>
      <c r="B286" s="38">
        <v>284</v>
      </c>
      <c r="C286" s="38" t="str">
        <f>IF(ISBLANK(VLOOKUP(T_IEA29PL[[#This Row],[Ścieżka Xpath]],ALL!$C:E,COLUMN(C$2),0)),"",VLOOKUP(T_IEA29PL[[#This Row],[Ścieżka Xpath]],ALL!$C:E,COLUMN(C$2),0))</f>
        <v>-</v>
      </c>
      <c r="D286" s="16" t="str">
        <f>IF(ISBLANK(VLOOKUP(T_IEA29PL[[#This Row],[Ścieżka Xpath]],ALL!$C:F,COLUMN(D$2),0)),"",VLOOKUP(T_IEA29PL[[#This Row],[Ścieżka Xpath]],ALL!$C:F,COLUMN(D$2),0))</f>
        <v>Wskaźnik bezpieczeństwa ze zgłoszenia wywozowego</v>
      </c>
      <c r="E286" s="50" t="str">
        <f>IF(ISBLANK(VLOOKUP(T_IEA29PL[[#This Row],[Ścieżka Xpath]],ALL!$C:G,COLUMN(E$2),0)),"",VLOOKUP(T_IEA29PL[[#This Row],[Ścieżka Xpath]],ALL!$C:G,COLUMN(E$2),0))</f>
        <v>Security indicator from export declaration.</v>
      </c>
      <c r="F286" s="38" t="str">
        <f>IF(ISBLANK(VLOOKUP(T_IEA29PL[[#This Row],[Ścieżka Xpath]],ALL!$C:H,COLUMN(F$2),0)),"",VLOOKUP(T_IEA29PL[[#This Row],[Ścieżka Xpath]],ALL!$C:H,COLUMN(F$2),0))</f>
        <v/>
      </c>
      <c r="G286" s="13" t="str">
        <f>IF(ISBLANK(VLOOKUP(T_IEA29PL[[#This Row],[Ścieżka Xpath]],ALL!$C:I,COLUMN(G$2),0)),"",VLOOKUP(T_IEA29PL[[#This Row],[Ścieżka Xpath]],ALL!$C:I,COLUMN(G$2),0))</f>
        <v>O</v>
      </c>
      <c r="H286" s="13" t="str">
        <f>IF(ISBLANK(VLOOKUP(T_IEA29PL[[#This Row],[Ścieżka Xpath]],ALL!$C:J,COLUMN(H$2),0)),"",VLOOKUP(T_IEA29PL[[#This Row],[Ścieżka Xpath]],ALL!$C:J,COLUMN(H$2),0))</f>
        <v>n1</v>
      </c>
      <c r="I286" s="41" t="str">
        <f>IF(ISBLANK(VLOOKUP(T_IEA29PL[[#This Row],[Ścieżka Xpath]],ALL!$C:K,COLUMN(I$2),0)),"",VLOOKUP(T_IEA29PL[[#This Row],[Ścieżka Xpath]],ALL!$C:K,COLUMN(I$2),0))</f>
        <v>CL217</v>
      </c>
      <c r="J286" s="157" t="str">
        <f>IF(ISBLANK(VLOOKUP(T_IEA29PL[[#This Row],[Ścieżka Xpath]],ALL!$C:L,COLUMN(J$2),0)),"",VLOOKUP(T_IEA29PL[[#This Row],[Ścieżka Xpath]],ALL!$C:L,COLUMN(J$2),0))</f>
        <v>G0025; G0026</v>
      </c>
      <c r="K286" s="38" t="str">
        <f>IF(ISBLANK(VLOOKUP(T_IEA29PL[[#This Row],[Ścieżka Xpath]],ALL!$C:N,COLUMN(K$2),0)),"",VLOOKUP(T_IEA29PL[[#This Row],[Ścieżka Xpath]],ALL!$C:N,COLUMN(K$2),0))</f>
        <v/>
      </c>
      <c r="L286" s="50" t="str">
        <f>IF(ISBLANK(VLOOKUP(T_IEA29PL[[#This Row],[Ścieżka Xpath]],ALL!$C:O,COLUMN(L$2),0)),"",VLOOKUP(T_IEA29PL[[#This Row],[Ścieżka Xpath]],ALL!$C:O,COLUMN(L$2),0))</f>
        <v/>
      </c>
      <c r="M286" s="50" t="str">
        <f>IF(ISBLANK(VLOOKUP(T_IEA29PL[[#This Row],[Ścieżka Xpath]],ALL!$C:P,COLUMN(M$2),0)),"",VLOOKUP(T_IEA29PL[[#This Row],[Ścieżka Xpath]],ALL!$C:P,COLUMN(M$2),0))</f>
        <v/>
      </c>
      <c r="N286" s="50" t="str">
        <f>IF(ISBLANK(VLOOKUP(T_IEA29PL[[#This Row],[Ścieżka Xpath]],ALL!$C:Q,COLUMN(N$2),0)),"",VLOOKUP(T_IEA29PL[[#This Row],[Ścieżka Xpath]],ALL!$C:Q,COLUMN(N$2),0))</f>
        <v>Nowy element w Fazie 6.</v>
      </c>
      <c r="O286" s="50" t="str">
        <f>IF(ISBLANK(VLOOKUP(T_IEA29PL[[#This Row],[Ścieżka Xpath]],ALL!$C:Q,COLUMN(O$2),0)),"",VLOOKUP(T_IEA29PL[[#This Row],[Ścieżka Xpath]],ALL!$C:Q,COLUMN(O$2),0))</f>
        <v>P6 new element.</v>
      </c>
    </row>
    <row r="287" spans="1:15" ht="30" hidden="1">
      <c r="A287" s="56" t="s">
        <v>3314</v>
      </c>
      <c r="B287" s="54">
        <v>285</v>
      </c>
      <c r="C287" s="54" t="str">
        <f>IF(ISBLANK(VLOOKUP(T_IEA29PL[[#This Row],[Ścieżka Xpath]],ALL!$C:E,COLUMN(C$2),0)),"",VLOOKUP(T_IEA29PL[[#This Row],[Ścieżka Xpath]],ALL!$C:E,COLUMN(C$2),0))</f>
        <v>13 02 000 000</v>
      </c>
      <c r="D287" s="62" t="str">
        <f>IF(ISBLANK(VLOOKUP(T_IEA29PL[[#This Row],[Ścieżka Xpath]],ALL!$C:F,COLUMN(D$2),0)),"",VLOOKUP(T_IEA29PL[[#This Row],[Ścieżka Xpath]],ALL!$C:F,COLUMN(D$2),0))</f>
        <v>Nadawca przesyłki spedytorskiej.</v>
      </c>
      <c r="E287" s="56" t="str">
        <f>IF(ISBLANK(VLOOKUP(T_IEA29PL[[#This Row],[Ścieżka Xpath]],ALL!$C:G,COLUMN(E$2),0)),"",VLOOKUP(T_IEA29PL[[#This Row],[Ścieżka Xpath]],ALL!$C:G,COLUMN(E$2),0))</f>
        <v>Consignor (of house consignment) details.</v>
      </c>
      <c r="F287" s="54" t="str">
        <f>IF(ISBLANK(VLOOKUP(T_IEA29PL[[#This Row],[Ścieżka Xpath]],ALL!$C:H,COLUMN(F$2),0)),"",VLOOKUP(T_IEA29PL[[#This Row],[Ścieżka Xpath]],ALL!$C:H,COLUMN(F$2),0))</f>
        <v>0..1</v>
      </c>
      <c r="G287" s="54" t="str">
        <f>IF(ISBLANK(VLOOKUP(T_IEA29PL[[#This Row],[Ścieżka Xpath]],ALL!$C:I,COLUMN(G$2),0)),"",VLOOKUP(T_IEA29PL[[#This Row],[Ścieżka Xpath]],ALL!$C:I,COLUMN(G$2),0))</f>
        <v>D</v>
      </c>
      <c r="H287" s="54" t="str">
        <f>IF(ISBLANK(VLOOKUP(T_IEA29PL[[#This Row],[Ścieżka Xpath]],ALL!$C:J,COLUMN(H$2),0)),"",VLOOKUP(T_IEA29PL[[#This Row],[Ścieżka Xpath]],ALL!$C:J,COLUMN(H$2),0))</f>
        <v/>
      </c>
      <c r="I287" s="55" t="str">
        <f>IF(ISBLANK(VLOOKUP(T_IEA29PL[[#This Row],[Ścieżka Xpath]],ALL!$C:K,COLUMN(I$2),0)),"",VLOOKUP(T_IEA29PL[[#This Row],[Ścieżka Xpath]],ALL!$C:K,COLUMN(I$2),0))</f>
        <v/>
      </c>
      <c r="J287" s="169" t="str">
        <f>IF(ISBLANK(VLOOKUP(T_IEA29PL[[#This Row],[Ścieżka Xpath]],ALL!$C:L,COLUMN(J$2),0)),"",VLOOKUP(T_IEA29PL[[#This Row],[Ścieżka Xpath]],ALL!$C:L,COLUMN(J$2),0))</f>
        <v>C0544</v>
      </c>
      <c r="K287" s="54" t="str">
        <f>IF(ISBLANK(VLOOKUP(T_IEA29PL[[#This Row],[Ścieżka Xpath]],ALL!$C:N,COLUMN(K$2),0)),"",VLOOKUP(T_IEA29PL[[#This Row],[Ścieżka Xpath]],ALL!$C:N,COLUMN(K$2),0))</f>
        <v/>
      </c>
      <c r="L287" s="56" t="str">
        <f>IF(ISBLANK(VLOOKUP(T_IEA29PL[[#This Row],[Ścieżka Xpath]],ALL!$C:O,COLUMN(L$2),0)),"",VLOOKUP(T_IEA29PL[[#This Row],[Ścieżka Xpath]],ALL!$C:O,COLUMN(L$2),0))</f>
        <v/>
      </c>
      <c r="M287" s="56" t="str">
        <f>IF(ISBLANK(VLOOKUP(T_IEA29PL[[#This Row],[Ścieżka Xpath]],ALL!$C:P,COLUMN(M$2),0)),"",VLOOKUP(T_IEA29PL[[#This Row],[Ścieżka Xpath]],ALL!$C:P,COLUMN(M$2),0))</f>
        <v/>
      </c>
      <c r="N287" s="56" t="str">
        <f>IF(ISBLANK(VLOOKUP(T_IEA29PL[[#This Row],[Ścieżka Xpath]],ALL!$C:Q,COLUMN(N$2),0)),"",VLOOKUP(T_IEA29PL[[#This Row],[Ścieżka Xpath]],ALL!$C:Q,COLUMN(N$2),0))</f>
        <v>Zmiana C0349 na C0544.</v>
      </c>
      <c r="O287" s="56" t="str">
        <f>IF(ISBLANK(VLOOKUP(T_IEA29PL[[#This Row],[Ścieżka Xpath]],ALL!$C:Q,COLUMN(O$2),0)),"",VLOOKUP(T_IEA29PL[[#This Row],[Ścieżka Xpath]],ALL!$C:Q,COLUMN(O$2),0))</f>
        <v>C0349 replaced with C0544.</v>
      </c>
    </row>
    <row r="288" spans="1:15" ht="15" hidden="1">
      <c r="A288" s="50" t="s">
        <v>3315</v>
      </c>
      <c r="B288" s="38">
        <v>286</v>
      </c>
      <c r="C288" s="38" t="str">
        <f>IF(ISBLANK(VLOOKUP(T_IEA29PL[[#This Row],[Ścieżka Xpath]],ALL!$C:E,COLUMN(C$2),0)),"",VLOOKUP(T_IEA29PL[[#This Row],[Ścieżka Xpath]],ALL!$C:E,COLUMN(C$2),0))</f>
        <v>13 02 017 000</v>
      </c>
      <c r="D288" s="16" t="str">
        <f>IF(ISBLANK(VLOOKUP(T_IEA29PL[[#This Row],[Ścieżka Xpath]],ALL!$C:F,COLUMN(D$2),0)),"",VLOOKUP(T_IEA29PL[[#This Row],[Ścieżka Xpath]],ALL!$C:F,COLUMN(D$2),0))</f>
        <v>Numer identyfikacyjny.</v>
      </c>
      <c r="E288" s="50" t="str">
        <f>IF(ISBLANK(VLOOKUP(T_IEA29PL[[#This Row],[Ścieżka Xpath]],ALL!$C:G,COLUMN(E$2),0)),"",VLOOKUP(T_IEA29PL[[#This Row],[Ścieżka Xpath]],ALL!$C:G,COLUMN(E$2),0))</f>
        <v>Identfication number.</v>
      </c>
      <c r="F288" s="38" t="str">
        <f>IF(ISBLANK(VLOOKUP(T_IEA29PL[[#This Row],[Ścieżka Xpath]],ALL!$C:H,COLUMN(F$2),0)),"",VLOOKUP(T_IEA29PL[[#This Row],[Ścieżka Xpath]],ALL!$C:H,COLUMN(F$2),0))</f>
        <v/>
      </c>
      <c r="G288" s="13" t="str">
        <f>IF(ISBLANK(VLOOKUP(T_IEA29PL[[#This Row],[Ścieżka Xpath]],ALL!$C:I,COLUMN(G$2),0)),"",VLOOKUP(T_IEA29PL[[#This Row],[Ścieżka Xpath]],ALL!$C:I,COLUMN(G$2),0))</f>
        <v>O</v>
      </c>
      <c r="H288" s="13" t="str">
        <f>IF(ISBLANK(VLOOKUP(T_IEA29PL[[#This Row],[Ścieżka Xpath]],ALL!$C:J,COLUMN(H$2),0)),"",VLOOKUP(T_IEA29PL[[#This Row],[Ścieżka Xpath]],ALL!$C:J,COLUMN(H$2),0))</f>
        <v>an..17</v>
      </c>
      <c r="I288" s="105" t="str">
        <f>IF(ISBLANK(VLOOKUP(T_IEA29PL[[#This Row],[Ścieżka Xpath]],ALL!$C:K,COLUMN(I$2),0)),"",VLOOKUP(T_IEA29PL[[#This Row],[Ścieżka Xpath]],ALL!$C:K,COLUMN(I$2),0))</f>
        <v/>
      </c>
      <c r="J288" s="157" t="str">
        <f>IF(ISBLANK(VLOOKUP(T_IEA29PL[[#This Row],[Ścieżka Xpath]],ALL!$C:L,COLUMN(J$2),0)),"",VLOOKUP(T_IEA29PL[[#This Row],[Ścieżka Xpath]],ALL!$C:L,COLUMN(J$2),0))</f>
        <v>R0850</v>
      </c>
      <c r="K288" s="38" t="str">
        <f>IF(ISBLANK(VLOOKUP(T_IEA29PL[[#This Row],[Ścieżka Xpath]],ALL!$C:N,COLUMN(K$2),0)),"",VLOOKUP(T_IEA29PL[[#This Row],[Ścieżka Xpath]],ALL!$C:N,COLUMN(K$2),0))</f>
        <v/>
      </c>
      <c r="L288" s="50" t="str">
        <f>IF(ISBLANK(VLOOKUP(T_IEA29PL[[#This Row],[Ścieżka Xpath]],ALL!$C:O,COLUMN(L$2),0)),"",VLOOKUP(T_IEA29PL[[#This Row],[Ścieżka Xpath]],ALL!$C:O,COLUMN(L$2),0))</f>
        <v/>
      </c>
      <c r="M288" s="50" t="str">
        <f>IF(ISBLANK(VLOOKUP(T_IEA29PL[[#This Row],[Ścieżka Xpath]],ALL!$C:P,COLUMN(M$2),0)),"",VLOOKUP(T_IEA29PL[[#This Row],[Ścieżka Xpath]],ALL!$C:P,COLUMN(M$2),0))</f>
        <v/>
      </c>
      <c r="N288" s="50" t="str">
        <f>IF(ISBLANK(VLOOKUP(T_IEA29PL[[#This Row],[Ścieżka Xpath]],ALL!$C:Q,COLUMN(N$2),0)),"",VLOOKUP(T_IEA29PL[[#This Row],[Ścieżka Xpath]],ALL!$C:Q,COLUMN(N$2),0))</f>
        <v/>
      </c>
      <c r="O288" s="50" t="str">
        <f>IF(ISBLANK(VLOOKUP(T_IEA29PL[[#This Row],[Ścieżka Xpath]],ALL!$C:Q,COLUMN(O$2),0)),"",VLOOKUP(T_IEA29PL[[#This Row],[Ścieżka Xpath]],ALL!$C:Q,COLUMN(O$2),0))</f>
        <v/>
      </c>
    </row>
    <row r="289" spans="1:15" ht="30" hidden="1">
      <c r="A289" s="50" t="s">
        <v>3316</v>
      </c>
      <c r="B289" s="38">
        <v>287</v>
      </c>
      <c r="C289" s="38" t="str">
        <f>IF(ISBLANK(VLOOKUP(T_IEA29PL[[#This Row],[Ścieżka Xpath]],ALL!$C:E,COLUMN(C$2),0)),"",VLOOKUP(T_IEA29PL[[#This Row],[Ścieżka Xpath]],ALL!$C:E,COLUMN(C$2),0))</f>
        <v>13 02 016 000</v>
      </c>
      <c r="D289" s="16" t="str">
        <f>IF(ISBLANK(VLOOKUP(T_IEA29PL[[#This Row],[Ścieżka Xpath]],ALL!$C:F,COLUMN(D$2),0)),"",VLOOKUP(T_IEA29PL[[#This Row],[Ścieżka Xpath]],ALL!$C:F,COLUMN(D$2),0))</f>
        <v>Nazwa lub imię i nazwisko.</v>
      </c>
      <c r="E289" s="50" t="str">
        <f>IF(ISBLANK(VLOOKUP(T_IEA29PL[[#This Row],[Ścieżka Xpath]],ALL!$C:G,COLUMN(E$2),0)),"",VLOOKUP(T_IEA29PL[[#This Row],[Ścieżka Xpath]],ALL!$C:G,COLUMN(E$2),0))</f>
        <v>Name or name and surname.</v>
      </c>
      <c r="F289" s="38" t="str">
        <f>IF(ISBLANK(VLOOKUP(T_IEA29PL[[#This Row],[Ścieżka Xpath]],ALL!$C:H,COLUMN(F$2),0)),"",VLOOKUP(T_IEA29PL[[#This Row],[Ścieżka Xpath]],ALL!$C:H,COLUMN(F$2),0))</f>
        <v/>
      </c>
      <c r="G289" s="13" t="str">
        <f>IF(ISBLANK(VLOOKUP(T_IEA29PL[[#This Row],[Ścieżka Xpath]],ALL!$C:I,COLUMN(G$2),0)),"",VLOOKUP(T_IEA29PL[[#This Row],[Ścieżka Xpath]],ALL!$C:I,COLUMN(G$2),0))</f>
        <v>D</v>
      </c>
      <c r="H289" s="13" t="str">
        <f>IF(ISBLANK(VLOOKUP(T_IEA29PL[[#This Row],[Ścieżka Xpath]],ALL!$C:J,COLUMN(H$2),0)),"",VLOOKUP(T_IEA29PL[[#This Row],[Ścieżka Xpath]],ALL!$C:J,COLUMN(H$2),0))</f>
        <v>an..70</v>
      </c>
      <c r="I289" s="105" t="str">
        <f>IF(ISBLANK(VLOOKUP(T_IEA29PL[[#This Row],[Ścieżka Xpath]],ALL!$C:K,COLUMN(I$2),0)),"",VLOOKUP(T_IEA29PL[[#This Row],[Ścieżka Xpath]],ALL!$C:K,COLUMN(I$2),0))</f>
        <v/>
      </c>
      <c r="J289" s="157" t="str">
        <f>IF(ISBLANK(VLOOKUP(T_IEA29PL[[#This Row],[Ścieżka Xpath]],ALL!$C:L,COLUMN(J$2),0)),"",VLOOKUP(T_IEA29PL[[#This Row],[Ścieżka Xpath]],ALL!$C:L,COLUMN(J$2),0))</f>
        <v>C0252</v>
      </c>
      <c r="K289" s="13" t="str">
        <f>IF(ISBLANK(VLOOKUP(T_IEA29PL[[#This Row],[Ścieżka Xpath]],ALL!$C:N,COLUMN(K$2),0)),"",VLOOKUP(T_IEA29PL[[#This Row],[Ścieżka Xpath]],ALL!$C:N,COLUMN(K$2),0))</f>
        <v/>
      </c>
      <c r="L289" s="50" t="str">
        <f>IF(ISBLANK(VLOOKUP(T_IEA29PL[[#This Row],[Ścieżka Xpath]],ALL!$C:O,COLUMN(L$2),0)),"",VLOOKUP(T_IEA29PL[[#This Row],[Ścieżka Xpath]],ALL!$C:O,COLUMN(L$2),0))</f>
        <v/>
      </c>
      <c r="M289" s="50" t="str">
        <f>IF(ISBLANK(VLOOKUP(T_IEA29PL[[#This Row],[Ścieżka Xpath]],ALL!$C:P,COLUMN(M$2),0)),"",VLOOKUP(T_IEA29PL[[#This Row],[Ścieżka Xpath]],ALL!$C:P,COLUMN(M$2),0))</f>
        <v/>
      </c>
      <c r="N289" s="50" t="str">
        <f>IF(ISBLANK(VLOOKUP(T_IEA29PL[[#This Row],[Ścieżka Xpath]],ALL!$C:Q,COLUMN(N$2),0)),"",VLOOKUP(T_IEA29PL[[#This Row],[Ścieżka Xpath]],ALL!$C:Q,COLUMN(N$2),0))</f>
        <v>C0250 zastąpiona przez C0252.</v>
      </c>
      <c r="O289" s="50" t="str">
        <f>IF(ISBLANK(VLOOKUP(T_IEA29PL[[#This Row],[Ścieżka Xpath]],ALL!$C:Q,COLUMN(O$2),0)),"",VLOOKUP(T_IEA29PL[[#This Row],[Ścieżka Xpath]],ALL!$C:Q,COLUMN(O$2),0))</f>
        <v>C0250 replaced with C0252.</v>
      </c>
    </row>
    <row r="290" spans="1:15" ht="15" hidden="1">
      <c r="A290" s="50" t="s">
        <v>3317</v>
      </c>
      <c r="B290" s="38">
        <v>288</v>
      </c>
      <c r="C290" s="38" t="str">
        <f>IF(ISBLANK(VLOOKUP(T_IEA29PL[[#This Row],[Ścieżka Xpath]],ALL!$C:E,COLUMN(C$2),0)),"",VLOOKUP(T_IEA29PL[[#This Row],[Ścieżka Xpath]],ALL!$C:E,COLUMN(C$2),0))</f>
        <v>13 02 028 000</v>
      </c>
      <c r="D290" s="16" t="str">
        <f>IF(ISBLANK(VLOOKUP(T_IEA29PL[[#This Row],[Ścieżka Xpath]],ALL!$C:F,COLUMN(D$2),0)),"",VLOOKUP(T_IEA29PL[[#This Row],[Ścieżka Xpath]],ALL!$C:F,COLUMN(D$2),0))</f>
        <v>Rodzaj podmiotu.</v>
      </c>
      <c r="E290" s="50" t="str">
        <f>IF(ISBLANK(VLOOKUP(T_IEA29PL[[#This Row],[Ścieżka Xpath]],ALL!$C:G,COLUMN(E$2),0)),"",VLOOKUP(T_IEA29PL[[#This Row],[Ścieżka Xpath]],ALL!$C:G,COLUMN(E$2),0))</f>
        <v>Entity type.</v>
      </c>
      <c r="F290" s="38" t="str">
        <f>IF(ISBLANK(VLOOKUP(T_IEA29PL[[#This Row],[Ścieżka Xpath]],ALL!$C:H,COLUMN(F$2),0)),"",VLOOKUP(T_IEA29PL[[#This Row],[Ścieżka Xpath]],ALL!$C:H,COLUMN(F$2),0))</f>
        <v/>
      </c>
      <c r="G290" s="13" t="str">
        <f>IF(ISBLANK(VLOOKUP(T_IEA29PL[[#This Row],[Ścieżka Xpath]],ALL!$C:I,COLUMN(G$2),0)),"",VLOOKUP(T_IEA29PL[[#This Row],[Ścieżka Xpath]],ALL!$C:I,COLUMN(G$2),0))</f>
        <v>D</v>
      </c>
      <c r="H290" s="13" t="str">
        <f>IF(ISBLANK(VLOOKUP(T_IEA29PL[[#This Row],[Ścieżka Xpath]],ALL!$C:J,COLUMN(H$2),0)),"",VLOOKUP(T_IEA29PL[[#This Row],[Ścieżka Xpath]],ALL!$C:J,COLUMN(H$2),0))</f>
        <v>n1</v>
      </c>
      <c r="I290" s="105" t="str">
        <f>IF(ISBLANK(VLOOKUP(T_IEA29PL[[#This Row],[Ścieżka Xpath]],ALL!$C:K,COLUMN(I$2),0)),"",VLOOKUP(T_IEA29PL[[#This Row],[Ścieżka Xpath]],ALL!$C:K,COLUMN(I$2),0))</f>
        <v>CL729</v>
      </c>
      <c r="J290" s="157" t="str">
        <f>IF(ISBLANK(VLOOKUP(T_IEA29PL[[#This Row],[Ścieżka Xpath]],ALL!$C:L,COLUMN(J$2),0)),"",VLOOKUP(T_IEA29PL[[#This Row],[Ścieżka Xpath]],ALL!$C:L,COLUMN(J$2),0))</f>
        <v>C0058</v>
      </c>
      <c r="K290" s="38" t="str">
        <f>IF(ISBLANK(VLOOKUP(T_IEA29PL[[#This Row],[Ścieżka Xpath]],ALL!$C:N,COLUMN(K$2),0)),"",VLOOKUP(T_IEA29PL[[#This Row],[Ścieżka Xpath]],ALL!$C:N,COLUMN(K$2),0))</f>
        <v/>
      </c>
      <c r="L290" s="50" t="str">
        <f>IF(ISBLANK(VLOOKUP(T_IEA29PL[[#This Row],[Ścieżka Xpath]],ALL!$C:O,COLUMN(L$2),0)),"",VLOOKUP(T_IEA29PL[[#This Row],[Ścieżka Xpath]],ALL!$C:O,COLUMN(L$2),0))</f>
        <v/>
      </c>
      <c r="M290" s="50" t="str">
        <f>IF(ISBLANK(VLOOKUP(T_IEA29PL[[#This Row],[Ścieżka Xpath]],ALL!$C:P,COLUMN(M$2),0)),"",VLOOKUP(T_IEA29PL[[#This Row],[Ścieżka Xpath]],ALL!$C:P,COLUMN(M$2),0))</f>
        <v/>
      </c>
      <c r="N290" s="50" t="str">
        <f>IF(ISBLANK(VLOOKUP(T_IEA29PL[[#This Row],[Ścieżka Xpath]],ALL!$C:Q,COLUMN(N$2),0)),"",VLOOKUP(T_IEA29PL[[#This Row],[Ścieżka Xpath]],ALL!$C:Q,COLUMN(N$2),0))</f>
        <v>Nowy element w Fazie 6.</v>
      </c>
      <c r="O290" s="50" t="str">
        <f>IF(ISBLANK(VLOOKUP(T_IEA29PL[[#This Row],[Ścieżka Xpath]],ALL!$C:Q,COLUMN(O$2),0)),"",VLOOKUP(T_IEA29PL[[#This Row],[Ścieżka Xpath]],ALL!$C:Q,COLUMN(O$2),0))</f>
        <v>P6 new element.</v>
      </c>
    </row>
    <row r="291" spans="1:15" ht="30" hidden="1">
      <c r="A291" s="56" t="s">
        <v>3318</v>
      </c>
      <c r="B291" s="54">
        <v>289</v>
      </c>
      <c r="C291" s="54" t="str">
        <f>IF(ISBLANK(VLOOKUP(T_IEA29PL[[#This Row],[Ścieżka Xpath]],ALL!$C:E,COLUMN(C$2),0)),"",VLOOKUP(T_IEA29PL[[#This Row],[Ścieżka Xpath]],ALL!$C:E,COLUMN(C$2),0))</f>
        <v>-</v>
      </c>
      <c r="D291" s="62" t="str">
        <f>IF(ISBLANK(VLOOKUP(T_IEA29PL[[#This Row],[Ścieżka Xpath]],ALL!$C:F,COLUMN(D$2),0)),"",VLOOKUP(T_IEA29PL[[#This Row],[Ścieżka Xpath]],ALL!$C:F,COLUMN(D$2),0))</f>
        <v>Identyfikator bezpieczeństwa i ochrony nadawcy przesyłki spedytorskiej.</v>
      </c>
      <c r="E291" s="56" t="str">
        <f>IF(ISBLANK(VLOOKUP(T_IEA29PL[[#This Row],[Ścieżka Xpath]],ALL!$C:G,COLUMN(E$2),0)),"",VLOOKUP(T_IEA29PL[[#This Row],[Ścieżka Xpath]],ALL!$C:G,COLUMN(E$2),0))</f>
        <v>Safety &amp; security identification number of the Consignor (of house consignment).</v>
      </c>
      <c r="F291" s="54" t="str">
        <f>IF(ISBLANK(VLOOKUP(T_IEA29PL[[#This Row],[Ścieżka Xpath]],ALL!$C:H,COLUMN(F$2),0)),"",VLOOKUP(T_IEA29PL[[#This Row],[Ścieżka Xpath]],ALL!$C:H,COLUMN(F$2),0))</f>
        <v>0..1</v>
      </c>
      <c r="G291" s="54" t="str">
        <f>IF(ISBLANK(VLOOKUP(T_IEA29PL[[#This Row],[Ścieżka Xpath]],ALL!$C:I,COLUMN(G$2),0)),"",VLOOKUP(T_IEA29PL[[#This Row],[Ścieżka Xpath]],ALL!$C:I,COLUMN(G$2),0))</f>
        <v>D</v>
      </c>
      <c r="H291" s="54" t="str">
        <f>IF(ISBLANK(VLOOKUP(T_IEA29PL[[#This Row],[Ścieżka Xpath]],ALL!$C:J,COLUMN(H$2),0)),"",VLOOKUP(T_IEA29PL[[#This Row],[Ścieżka Xpath]],ALL!$C:J,COLUMN(H$2),0))</f>
        <v/>
      </c>
      <c r="I291" s="55" t="str">
        <f>IF(ISBLANK(VLOOKUP(T_IEA29PL[[#This Row],[Ścieżka Xpath]],ALL!$C:K,COLUMN(I$2),0)),"",VLOOKUP(T_IEA29PL[[#This Row],[Ścieżka Xpath]],ALL!$C:K,COLUMN(I$2),0))</f>
        <v/>
      </c>
      <c r="J291" s="169" t="str">
        <f>IF(ISBLANK(VLOOKUP(T_IEA29PL[[#This Row],[Ścieżka Xpath]],ALL!$C:L,COLUMN(J$2),0)),"",VLOOKUP(T_IEA29PL[[#This Row],[Ścieżka Xpath]],ALL!$C:L,COLUMN(J$2),0))</f>
        <v>C0067</v>
      </c>
      <c r="K291" s="54" t="str">
        <f>IF(ISBLANK(VLOOKUP(T_IEA29PL[[#This Row],[Ścieżka Xpath]],ALL!$C:N,COLUMN(K$2),0)),"",VLOOKUP(T_IEA29PL[[#This Row],[Ścieżka Xpath]],ALL!$C:N,COLUMN(K$2),0))</f>
        <v/>
      </c>
      <c r="L291" s="56" t="str">
        <f>IF(ISBLANK(VLOOKUP(T_IEA29PL[[#This Row],[Ścieżka Xpath]],ALL!$C:O,COLUMN(L$2),0)),"",VLOOKUP(T_IEA29PL[[#This Row],[Ścieżka Xpath]],ALL!$C:O,COLUMN(L$2),0))</f>
        <v/>
      </c>
      <c r="M291" s="56" t="str">
        <f>IF(ISBLANK(VLOOKUP(T_IEA29PL[[#This Row],[Ścieżka Xpath]],ALL!$C:P,COLUMN(M$2),0)),"",VLOOKUP(T_IEA29PL[[#This Row],[Ścieżka Xpath]],ALL!$C:P,COLUMN(M$2),0))</f>
        <v/>
      </c>
      <c r="N291" s="56" t="str">
        <f>IF(ISBLANK(VLOOKUP(T_IEA29PL[[#This Row],[Ścieżka Xpath]],ALL!$C:Q,COLUMN(N$2),0)),"",VLOOKUP(T_IEA29PL[[#This Row],[Ścieżka Xpath]],ALL!$C:Q,COLUMN(N$2),0))</f>
        <v>Nowy element w Fazie 6.</v>
      </c>
      <c r="O291" s="56" t="str">
        <f>IF(ISBLANK(VLOOKUP(T_IEA29PL[[#This Row],[Ścieżka Xpath]],ALL!$C:Q,COLUMN(O$2),0)),"",VLOOKUP(T_IEA29PL[[#This Row],[Ścieżka Xpath]],ALL!$C:Q,COLUMN(O$2),0))</f>
        <v>P6 new element.</v>
      </c>
    </row>
    <row r="292" spans="1:15" ht="30" hidden="1">
      <c r="A292" s="50" t="s">
        <v>3319</v>
      </c>
      <c r="B292" s="38">
        <v>290</v>
      </c>
      <c r="C292" s="38" t="str">
        <f>IF(ISBLANK(VLOOKUP(T_IEA29PL[[#This Row],[Ścieżka Xpath]],ALL!$C:E,COLUMN(C$2),0)),"",VLOOKUP(T_IEA29PL[[#This Row],[Ścieżka Xpath]],ALL!$C:E,COLUMN(C$2),0))</f>
        <v>-</v>
      </c>
      <c r="D292" s="16" t="str">
        <f>IF(ISBLANK(VLOOKUP(T_IEA29PL[[#This Row],[Ścieżka Xpath]],ALL!$C:F,COLUMN(D$2),0)),"",VLOOKUP(T_IEA29PL[[#This Row],[Ścieżka Xpath]],ALL!$C:F,COLUMN(D$2),0))</f>
        <v>Numer EORI.</v>
      </c>
      <c r="E292" s="50" t="str">
        <f>IF(ISBLANK(VLOOKUP(T_IEA29PL[[#This Row],[Ścieżka Xpath]],ALL!$C:G,COLUMN(E$2),0)),"",VLOOKUP(T_IEA29PL[[#This Row],[Ścieżka Xpath]],ALL!$C:G,COLUMN(E$2),0))</f>
        <v>EORI number.</v>
      </c>
      <c r="F292" s="38" t="str">
        <f>IF(ISBLANK(VLOOKUP(T_IEA29PL[[#This Row],[Ścieżka Xpath]],ALL!$C:H,COLUMN(F$2),0)),"",VLOOKUP(T_IEA29PL[[#This Row],[Ścieżka Xpath]],ALL!$C:H,COLUMN(F$2),0))</f>
        <v/>
      </c>
      <c r="G292" s="13" t="str">
        <f>IF(ISBLANK(VLOOKUP(T_IEA29PL[[#This Row],[Ścieżka Xpath]],ALL!$C:I,COLUMN(G$2),0)),"",VLOOKUP(T_IEA29PL[[#This Row],[Ścieżka Xpath]],ALL!$C:I,COLUMN(G$2),0))</f>
        <v>R</v>
      </c>
      <c r="H292" s="13" t="str">
        <f>IF(ISBLANK(VLOOKUP(T_IEA29PL[[#This Row],[Ścieżka Xpath]],ALL!$C:J,COLUMN(H$2),0)),"",VLOOKUP(T_IEA29PL[[#This Row],[Ścieżka Xpath]],ALL!$C:J,COLUMN(H$2),0))</f>
        <v>an..17</v>
      </c>
      <c r="I292" s="105" t="str">
        <f>IF(ISBLANK(VLOOKUP(T_IEA29PL[[#This Row],[Ścieżka Xpath]],ALL!$C:K,COLUMN(I$2),0)),"",VLOOKUP(T_IEA29PL[[#This Row],[Ścieżka Xpath]],ALL!$C:K,COLUMN(I$2),0))</f>
        <v/>
      </c>
      <c r="J292" s="157" t="str">
        <f>IF(ISBLANK(VLOOKUP(T_IEA29PL[[#This Row],[Ścieżka Xpath]],ALL!$C:L,COLUMN(J$2),0)),"",VLOOKUP(T_IEA29PL[[#This Row],[Ścieżka Xpath]],ALL!$C:L,COLUMN(J$2),0))</f>
        <v>G0002; R0840</v>
      </c>
      <c r="K292" s="38" t="str">
        <f>IF(ISBLANK(VLOOKUP(T_IEA29PL[[#This Row],[Ścieżka Xpath]],ALL!$C:N,COLUMN(K$2),0)),"",VLOOKUP(T_IEA29PL[[#This Row],[Ścieżka Xpath]],ALL!$C:N,COLUMN(K$2),0))</f>
        <v/>
      </c>
      <c r="L292" s="50" t="str">
        <f>IF(ISBLANK(VLOOKUP(T_IEA29PL[[#This Row],[Ścieżka Xpath]],ALL!$C:O,COLUMN(L$2),0)),"",VLOOKUP(T_IEA29PL[[#This Row],[Ścieżka Xpath]],ALL!$C:O,COLUMN(L$2),0))</f>
        <v/>
      </c>
      <c r="M292" s="50" t="str">
        <f>IF(ISBLANK(VLOOKUP(T_IEA29PL[[#This Row],[Ścieżka Xpath]],ALL!$C:P,COLUMN(M$2),0)),"",VLOOKUP(T_IEA29PL[[#This Row],[Ścieżka Xpath]],ALL!$C:P,COLUMN(M$2),0))</f>
        <v/>
      </c>
      <c r="N292" s="50" t="str">
        <f>IF(ISBLANK(VLOOKUP(T_IEA29PL[[#This Row],[Ścieżka Xpath]],ALL!$C:Q,COLUMN(N$2),0)),"",VLOOKUP(T_IEA29PL[[#This Row],[Ścieżka Xpath]],ALL!$C:Q,COLUMN(N$2),0))</f>
        <v>Nowy element w Fazie 6.</v>
      </c>
      <c r="O292" s="50" t="str">
        <f>IF(ISBLANK(VLOOKUP(T_IEA29PL[[#This Row],[Ścieżka Xpath]],ALL!$C:Q,COLUMN(O$2),0)),"",VLOOKUP(T_IEA29PL[[#This Row],[Ścieżka Xpath]],ALL!$C:Q,COLUMN(O$2),0))</f>
        <v>P6 new element.</v>
      </c>
    </row>
    <row r="293" spans="1:15" ht="30" hidden="1">
      <c r="A293" s="50" t="s">
        <v>3320</v>
      </c>
      <c r="B293" s="38">
        <v>291</v>
      </c>
      <c r="C293" s="38" t="str">
        <f>IF(ISBLANK(VLOOKUP(T_IEA29PL[[#This Row],[Ścieżka Xpath]],ALL!$C:E,COLUMN(C$2),0)),"",VLOOKUP(T_IEA29PL[[#This Row],[Ścieżka Xpath]],ALL!$C:E,COLUMN(C$2),0))</f>
        <v>-</v>
      </c>
      <c r="D293" s="16" t="str">
        <f>IF(ISBLANK(VLOOKUP(T_IEA29PL[[#This Row],[Ścieżka Xpath]],ALL!$C:F,COLUMN(D$2),0)),"",VLOOKUP(T_IEA29PL[[#This Row],[Ścieżka Xpath]],ALL!$C:F,COLUMN(D$2),0))</f>
        <v>Kod kraju.</v>
      </c>
      <c r="E293" s="50" t="str">
        <f>IF(ISBLANK(VLOOKUP(T_IEA29PL[[#This Row],[Ścieżka Xpath]],ALL!$C:G,COLUMN(E$2),0)),"",VLOOKUP(T_IEA29PL[[#This Row],[Ścieżka Xpath]],ALL!$C:G,COLUMN(E$2),0))</f>
        <v>Country code.</v>
      </c>
      <c r="F293" s="38" t="str">
        <f>IF(ISBLANK(VLOOKUP(T_IEA29PL[[#This Row],[Ścieżka Xpath]],ALL!$C:H,COLUMN(F$2),0)),"",VLOOKUP(T_IEA29PL[[#This Row],[Ścieżka Xpath]],ALL!$C:H,COLUMN(F$2),0))</f>
        <v/>
      </c>
      <c r="G293" s="13" t="str">
        <f>IF(ISBLANK(VLOOKUP(T_IEA29PL[[#This Row],[Ścieżka Xpath]],ALL!$C:I,COLUMN(G$2),0)),"",VLOOKUP(T_IEA29PL[[#This Row],[Ścieżka Xpath]],ALL!$C:I,COLUMN(G$2),0))</f>
        <v>R</v>
      </c>
      <c r="H293" s="13" t="str">
        <f>IF(ISBLANK(VLOOKUP(T_IEA29PL[[#This Row],[Ścieżka Xpath]],ALL!$C:J,COLUMN(H$2),0)),"",VLOOKUP(T_IEA29PL[[#This Row],[Ścieżka Xpath]],ALL!$C:J,COLUMN(H$2),0))</f>
        <v>a2</v>
      </c>
      <c r="I293" s="105" t="str">
        <f>IF(ISBLANK(VLOOKUP(T_IEA29PL[[#This Row],[Ścieżka Xpath]],ALL!$C:K,COLUMN(I$2),0)),"",VLOOKUP(T_IEA29PL[[#This Row],[Ścieżka Xpath]],ALL!$C:K,COLUMN(I$2),0))</f>
        <v>CL248</v>
      </c>
      <c r="J293" s="157" t="str">
        <f>IF(ISBLANK(VLOOKUP(T_IEA29PL[[#This Row],[Ścieżka Xpath]],ALL!$C:L,COLUMN(J$2),0)),"",VLOOKUP(T_IEA29PL[[#This Row],[Ścieżka Xpath]],ALL!$C:L,COLUMN(J$2),0))</f>
        <v/>
      </c>
      <c r="K293" s="38" t="str">
        <f>IF(ISBLANK(VLOOKUP(T_IEA29PL[[#This Row],[Ścieżka Xpath]],ALL!$C:N,COLUMN(K$2),0)),"",VLOOKUP(T_IEA29PL[[#This Row],[Ścieżka Xpath]],ALL!$C:N,COLUMN(K$2),0))</f>
        <v/>
      </c>
      <c r="L293" s="50" t="str">
        <f>IF(ISBLANK(VLOOKUP(T_IEA29PL[[#This Row],[Ścieżka Xpath]],ALL!$C:O,COLUMN(L$2),0)),"",VLOOKUP(T_IEA29PL[[#This Row],[Ścieżka Xpath]],ALL!$C:O,COLUMN(L$2),0))</f>
        <v/>
      </c>
      <c r="M293" s="50" t="str">
        <f>IF(ISBLANK(VLOOKUP(T_IEA29PL[[#This Row],[Ścieżka Xpath]],ALL!$C:P,COLUMN(M$2),0)),"",VLOOKUP(T_IEA29PL[[#This Row],[Ścieżka Xpath]],ALL!$C:P,COLUMN(M$2),0))</f>
        <v/>
      </c>
      <c r="N293" s="50" t="str">
        <f>IF(ISBLANK(VLOOKUP(T_IEA29PL[[#This Row],[Ścieżka Xpath]],ALL!$C:Q,COLUMN(N$2),0)),"",VLOOKUP(T_IEA29PL[[#This Row],[Ścieżka Xpath]],ALL!$C:Q,COLUMN(N$2),0))</f>
        <v>Nowy element w Fazie 6.</v>
      </c>
      <c r="O293" s="50" t="str">
        <f>IF(ISBLANK(VLOOKUP(T_IEA29PL[[#This Row],[Ścieżka Xpath]],ALL!$C:Q,COLUMN(O$2),0)),"",VLOOKUP(T_IEA29PL[[#This Row],[Ścieżka Xpath]],ALL!$C:Q,COLUMN(O$2),0))</f>
        <v>P6 new element.</v>
      </c>
    </row>
    <row r="294" spans="1:15" ht="30" hidden="1">
      <c r="A294" s="56" t="s">
        <v>3321</v>
      </c>
      <c r="B294" s="54">
        <v>292</v>
      </c>
      <c r="C294" s="54" t="str">
        <f>IF(ISBLANK(VLOOKUP(T_IEA29PL[[#This Row],[Ścieżka Xpath]],ALL!$C:E,COLUMN(C$2),0)),"",VLOOKUP(T_IEA29PL[[#This Row],[Ścieżka Xpath]],ALL!$C:E,COLUMN(C$2),0))</f>
        <v>13 02 018 000</v>
      </c>
      <c r="D294" s="62" t="str">
        <f>IF(ISBLANK(VLOOKUP(T_IEA29PL[[#This Row],[Ścieżka Xpath]],ALL!$C:F,COLUMN(D$2),0)),"",VLOOKUP(T_IEA29PL[[#This Row],[Ścieżka Xpath]],ALL!$C:F,COLUMN(D$2),0))</f>
        <v>Adres nadawcy przesyłki spedytorskiej.</v>
      </c>
      <c r="E294" s="56" t="str">
        <f>IF(ISBLANK(VLOOKUP(T_IEA29PL[[#This Row],[Ścieżka Xpath]],ALL!$C:G,COLUMN(E$2),0)),"",VLOOKUP(T_IEA29PL[[#This Row],[Ścieżka Xpath]],ALL!$C:G,COLUMN(E$2),0))</f>
        <v>Consignor's (of house consignment) address.</v>
      </c>
      <c r="F294" s="54" t="str">
        <f>IF(ISBLANK(VLOOKUP(T_IEA29PL[[#This Row],[Ścieżka Xpath]],ALL!$C:H,COLUMN(F$2),0)),"",VLOOKUP(T_IEA29PL[[#This Row],[Ścieżka Xpath]],ALL!$C:H,COLUMN(F$2),0))</f>
        <v>0..1</v>
      </c>
      <c r="G294" s="54" t="str">
        <f>IF(ISBLANK(VLOOKUP(T_IEA29PL[[#This Row],[Ścieżka Xpath]],ALL!$C:I,COLUMN(G$2),0)),"",VLOOKUP(T_IEA29PL[[#This Row],[Ścieżka Xpath]],ALL!$C:I,COLUMN(G$2),0))</f>
        <v>D</v>
      </c>
      <c r="H294" s="54" t="str">
        <f>IF(ISBLANK(VLOOKUP(T_IEA29PL[[#This Row],[Ścieżka Xpath]],ALL!$C:J,COLUMN(H$2),0)),"",VLOOKUP(T_IEA29PL[[#This Row],[Ścieżka Xpath]],ALL!$C:J,COLUMN(H$2),0))</f>
        <v/>
      </c>
      <c r="I294" s="55" t="str">
        <f>IF(ISBLANK(VLOOKUP(T_IEA29PL[[#This Row],[Ścieżka Xpath]],ALL!$C:K,COLUMN(I$2),0)),"",VLOOKUP(T_IEA29PL[[#This Row],[Ścieżka Xpath]],ALL!$C:K,COLUMN(I$2),0))</f>
        <v/>
      </c>
      <c r="J294" s="169" t="str">
        <f>IF(ISBLANK(VLOOKUP(T_IEA29PL[[#This Row],[Ścieżka Xpath]],ALL!$C:L,COLUMN(J$2),0)),"",VLOOKUP(T_IEA29PL[[#This Row],[Ścieżka Xpath]],ALL!$C:L,COLUMN(J$2),0))</f>
        <v>C0252</v>
      </c>
      <c r="K294" s="54" t="str">
        <f>IF(ISBLANK(VLOOKUP(T_IEA29PL[[#This Row],[Ścieżka Xpath]],ALL!$C:N,COLUMN(K$2),0)),"",VLOOKUP(T_IEA29PL[[#This Row],[Ścieżka Xpath]],ALL!$C:N,COLUMN(K$2),0))</f>
        <v/>
      </c>
      <c r="L294" s="56" t="str">
        <f>IF(ISBLANK(VLOOKUP(T_IEA29PL[[#This Row],[Ścieżka Xpath]],ALL!$C:O,COLUMN(L$2),0)),"",VLOOKUP(T_IEA29PL[[#This Row],[Ścieżka Xpath]],ALL!$C:O,COLUMN(L$2),0))</f>
        <v/>
      </c>
      <c r="M294" s="56" t="str">
        <f>IF(ISBLANK(VLOOKUP(T_IEA29PL[[#This Row],[Ścieżka Xpath]],ALL!$C:P,COLUMN(M$2),0)),"",VLOOKUP(T_IEA29PL[[#This Row],[Ścieżka Xpath]],ALL!$C:P,COLUMN(M$2),0))</f>
        <v/>
      </c>
      <c r="N294" s="56" t="str">
        <f>IF(ISBLANK(VLOOKUP(T_IEA29PL[[#This Row],[Ścieżka Xpath]],ALL!$C:Q,COLUMN(N$2),0)),"",VLOOKUP(T_IEA29PL[[#This Row],[Ścieżka Xpath]],ALL!$C:Q,COLUMN(N$2),0))</f>
        <v>C0250 zastąpiona przez C0252.</v>
      </c>
      <c r="O294" s="56" t="str">
        <f>IF(ISBLANK(VLOOKUP(T_IEA29PL[[#This Row],[Ścieżka Xpath]],ALL!$C:Q,COLUMN(O$2),0)),"",VLOOKUP(T_IEA29PL[[#This Row],[Ścieżka Xpath]],ALL!$C:Q,COLUMN(O$2),0))</f>
        <v>C0250 replaced with C0252.</v>
      </c>
    </row>
    <row r="295" spans="1:15" ht="45" hidden="1">
      <c r="A295" s="50" t="s">
        <v>3322</v>
      </c>
      <c r="B295" s="38">
        <v>293</v>
      </c>
      <c r="C295" s="38" t="str">
        <f>IF(ISBLANK(VLOOKUP(T_IEA29PL[[#This Row],[Ścieżka Xpath]],ALL!$C:E,COLUMN(C$2),0)),"",VLOOKUP(T_IEA29PL[[#This Row],[Ścieżka Xpath]],ALL!$C:E,COLUMN(C$2),0))</f>
        <v>13 02 018 019</v>
      </c>
      <c r="D295" s="16" t="str">
        <f>IF(ISBLANK(VLOOKUP(T_IEA29PL[[#This Row],[Ścieżka Xpath]],ALL!$C:F,COLUMN(D$2),0)),"",VLOOKUP(T_IEA29PL[[#This Row],[Ścieżka Xpath]],ALL!$C:F,COLUMN(D$2),0))</f>
        <v>Ulica i numer domu.</v>
      </c>
      <c r="E295" s="50" t="str">
        <f>IF(ISBLANK(VLOOKUP(T_IEA29PL[[#This Row],[Ścieżka Xpath]],ALL!$C:G,COLUMN(E$2),0)),"",VLOOKUP(T_IEA29PL[[#This Row],[Ścieżka Xpath]],ALL!$C:G,COLUMN(E$2),0))</f>
        <v>Street and number.</v>
      </c>
      <c r="F295" s="38" t="str">
        <f>IF(ISBLANK(VLOOKUP(T_IEA29PL[[#This Row],[Ścieżka Xpath]],ALL!$C:H,COLUMN(F$2),0)),"",VLOOKUP(T_IEA29PL[[#This Row],[Ścieżka Xpath]],ALL!$C:H,COLUMN(F$2),0))</f>
        <v/>
      </c>
      <c r="G295" s="13" t="str">
        <f>IF(ISBLANK(VLOOKUP(T_IEA29PL[[#This Row],[Ścieżka Xpath]],ALL!$C:I,COLUMN(G$2),0)),"",VLOOKUP(T_IEA29PL[[#This Row],[Ścieżka Xpath]],ALL!$C:I,COLUMN(G$2),0))</f>
        <v>D</v>
      </c>
      <c r="H295" s="13" t="str">
        <f>IF(ISBLANK(VLOOKUP(T_IEA29PL[[#This Row],[Ścieżka Xpath]],ALL!$C:J,COLUMN(H$2),0)),"",VLOOKUP(T_IEA29PL[[#This Row],[Ścieżka Xpath]],ALL!$C:J,COLUMN(H$2),0))</f>
        <v>an..70</v>
      </c>
      <c r="I295" s="105" t="str">
        <f>IF(ISBLANK(VLOOKUP(T_IEA29PL[[#This Row],[Ścieżka Xpath]],ALL!$C:K,COLUMN(I$2),0)),"",VLOOKUP(T_IEA29PL[[#This Row],[Ścieżka Xpath]],ALL!$C:K,COLUMN(I$2),0))</f>
        <v/>
      </c>
      <c r="J295" s="157" t="str">
        <f>IF(ISBLANK(VLOOKUP(T_IEA29PL[[#This Row],[Ścieżka Xpath]],ALL!$C:L,COLUMN(J$2),0)),"",VLOOKUP(T_IEA29PL[[#This Row],[Ścieżka Xpath]],ALL!$C:L,COLUMN(J$2),0))</f>
        <v>C0036</v>
      </c>
      <c r="K295" s="38" t="str">
        <f>IF(ISBLANK(VLOOKUP(T_IEA29PL[[#This Row],[Ścieżka Xpath]],ALL!$C:N,COLUMN(K$2),0)),"",VLOOKUP(T_IEA29PL[[#This Row],[Ścieżka Xpath]],ALL!$C:N,COLUMN(K$2),0))</f>
        <v/>
      </c>
      <c r="L295" s="50" t="str">
        <f>IF(ISBLANK(VLOOKUP(T_IEA29PL[[#This Row],[Ścieżka Xpath]],ALL!$C:O,COLUMN(L$2),0)),"",VLOOKUP(T_IEA29PL[[#This Row],[Ścieżka Xpath]],ALL!$C:O,COLUMN(L$2),0))</f>
        <v/>
      </c>
      <c r="M295" s="50" t="str">
        <f>IF(ISBLANK(VLOOKUP(T_IEA29PL[[#This Row],[Ścieżka Xpath]],ALL!$C:P,COLUMN(M$2),0)),"",VLOOKUP(T_IEA29PL[[#This Row],[Ścieżka Xpath]],ALL!$C:P,COLUMN(M$2),0))</f>
        <v/>
      </c>
      <c r="N295" s="50" t="str">
        <f>IF(ISBLANK(VLOOKUP(T_IEA29PL[[#This Row],[Ścieżka Xpath]],ALL!$C:Q,COLUMN(N$2),0)),"",VLOOKUP(T_IEA29PL[[#This Row],[Ścieżka Xpath]],ALL!$C:Q,COLUMN(N$2),0))</f>
        <v>Dodanie reguły/warunku. Zmiana wymaglaności (R-&gt;D).</v>
      </c>
      <c r="O295" s="50" t="str">
        <f>IF(ISBLANK(VLOOKUP(T_IEA29PL[[#This Row],[Ścieżka Xpath]],ALL!$C:Q,COLUMN(O$2),0)),"",VLOOKUP(T_IEA29PL[[#This Row],[Ścieżka Xpath]],ALL!$C:Q,COLUMN(O$2),0))</f>
        <v>R/C addition. Optionality change (R-&gt;D).</v>
      </c>
    </row>
    <row r="296" spans="1:15" ht="15" hidden="1">
      <c r="A296" s="50" t="s">
        <v>3323</v>
      </c>
      <c r="B296" s="38">
        <v>294</v>
      </c>
      <c r="C296" s="38" t="str">
        <f>IF(ISBLANK(VLOOKUP(T_IEA29PL[[#This Row],[Ścieżka Xpath]],ALL!$C:E,COLUMN(C$2),0)),"",VLOOKUP(T_IEA29PL[[#This Row],[Ścieżka Xpath]],ALL!$C:E,COLUMN(C$2),0))</f>
        <v>13 02 018 023</v>
      </c>
      <c r="D296" s="16" t="str">
        <f>IF(ISBLANK(VLOOKUP(T_IEA29PL[[#This Row],[Ścieżka Xpath]],ALL!$C:F,COLUMN(D$2),0)),"",VLOOKUP(T_IEA29PL[[#This Row],[Ścieżka Xpath]],ALL!$C:F,COLUMN(D$2),0))</f>
        <v>Ulica.</v>
      </c>
      <c r="E296" s="50" t="str">
        <f>IF(ISBLANK(VLOOKUP(T_IEA29PL[[#This Row],[Ścieżka Xpath]],ALL!$C:G,COLUMN(E$2),0)),"",VLOOKUP(T_IEA29PL[[#This Row],[Ścieżka Xpath]],ALL!$C:G,COLUMN(E$2),0))</f>
        <v>Street.</v>
      </c>
      <c r="F296" s="38" t="str">
        <f>IF(ISBLANK(VLOOKUP(T_IEA29PL[[#This Row],[Ścieżka Xpath]],ALL!$C:H,COLUMN(F$2),0)),"",VLOOKUP(T_IEA29PL[[#This Row],[Ścieżka Xpath]],ALL!$C:H,COLUMN(F$2),0))</f>
        <v/>
      </c>
      <c r="G296" s="13" t="str">
        <f>IF(ISBLANK(VLOOKUP(T_IEA29PL[[#This Row],[Ścieżka Xpath]],ALL!$C:I,COLUMN(G$2),0)),"",VLOOKUP(T_IEA29PL[[#This Row],[Ścieżka Xpath]],ALL!$C:I,COLUMN(G$2),0))</f>
        <v>D</v>
      </c>
      <c r="H296" s="13" t="str">
        <f>IF(ISBLANK(VLOOKUP(T_IEA29PL[[#This Row],[Ścieżka Xpath]],ALL!$C:J,COLUMN(H$2),0)),"",VLOOKUP(T_IEA29PL[[#This Row],[Ścieżka Xpath]],ALL!$C:J,COLUMN(H$2),0))</f>
        <v>an..70</v>
      </c>
      <c r="I296" s="105" t="str">
        <f>IF(ISBLANK(VLOOKUP(T_IEA29PL[[#This Row],[Ścieżka Xpath]],ALL!$C:K,COLUMN(I$2),0)),"",VLOOKUP(T_IEA29PL[[#This Row],[Ścieżka Xpath]],ALL!$C:K,COLUMN(I$2),0))</f>
        <v/>
      </c>
      <c r="J296" s="157" t="str">
        <f>IF(ISBLANK(VLOOKUP(T_IEA29PL[[#This Row],[Ścieżka Xpath]],ALL!$C:L,COLUMN(J$2),0)),"",VLOOKUP(T_IEA29PL[[#This Row],[Ścieżka Xpath]],ALL!$C:L,COLUMN(J$2),0))</f>
        <v>C0037</v>
      </c>
      <c r="K296" s="38" t="str">
        <f>IF(ISBLANK(VLOOKUP(T_IEA29PL[[#This Row],[Ścieżka Xpath]],ALL!$C:N,COLUMN(K$2),0)),"",VLOOKUP(T_IEA29PL[[#This Row],[Ścieżka Xpath]],ALL!$C:N,COLUMN(K$2),0))</f>
        <v/>
      </c>
      <c r="L296" s="50" t="str">
        <f>IF(ISBLANK(VLOOKUP(T_IEA29PL[[#This Row],[Ścieżka Xpath]],ALL!$C:O,COLUMN(L$2),0)),"",VLOOKUP(T_IEA29PL[[#This Row],[Ścieżka Xpath]],ALL!$C:O,COLUMN(L$2),0))</f>
        <v/>
      </c>
      <c r="M296" s="50" t="str">
        <f>IF(ISBLANK(VLOOKUP(T_IEA29PL[[#This Row],[Ścieżka Xpath]],ALL!$C:P,COLUMN(M$2),0)),"",VLOOKUP(T_IEA29PL[[#This Row],[Ścieżka Xpath]],ALL!$C:P,COLUMN(M$2),0))</f>
        <v/>
      </c>
      <c r="N296" s="50" t="str">
        <f>IF(ISBLANK(VLOOKUP(T_IEA29PL[[#This Row],[Ścieżka Xpath]],ALL!$C:Q,COLUMN(N$2),0)),"",VLOOKUP(T_IEA29PL[[#This Row],[Ścieżka Xpath]],ALL!$C:Q,COLUMN(N$2),0))</f>
        <v>Nowy element w Fazie 6.</v>
      </c>
      <c r="O296" s="50" t="str">
        <f>IF(ISBLANK(VLOOKUP(T_IEA29PL[[#This Row],[Ścieżka Xpath]],ALL!$C:Q,COLUMN(O$2),0)),"",VLOOKUP(T_IEA29PL[[#This Row],[Ścieżka Xpath]],ALL!$C:Q,COLUMN(O$2),0))</f>
        <v>P6 new element.</v>
      </c>
    </row>
    <row r="297" spans="1:15" ht="30" hidden="1">
      <c r="A297" s="50" t="s">
        <v>3324</v>
      </c>
      <c r="B297" s="38">
        <v>295</v>
      </c>
      <c r="C297" s="38" t="str">
        <f>IF(ISBLANK(VLOOKUP(T_IEA29PL[[#This Row],[Ścieżka Xpath]],ALL!$C:E,COLUMN(C$2),0)),"",VLOOKUP(T_IEA29PL[[#This Row],[Ścieżka Xpath]],ALL!$C:E,COLUMN(C$2),0))</f>
        <v>13 02 018 024</v>
      </c>
      <c r="D297" s="16" t="str">
        <f>IF(ISBLANK(VLOOKUP(T_IEA29PL[[#This Row],[Ścieżka Xpath]],ALL!$C:F,COLUMN(D$2),0)),"",VLOOKUP(T_IEA29PL[[#This Row],[Ścieżka Xpath]],ALL!$C:F,COLUMN(D$2),0))</f>
        <v>Ulica - dodatkowy wiersz.</v>
      </c>
      <c r="E297" s="50" t="str">
        <f>IF(ISBLANK(VLOOKUP(T_IEA29PL[[#This Row],[Ścieżka Xpath]],ALL!$C:G,COLUMN(E$2),0)),"",VLOOKUP(T_IEA29PL[[#This Row],[Ścieżka Xpath]],ALL!$C:G,COLUMN(E$2),0))</f>
        <v>Street - additional line.</v>
      </c>
      <c r="F297" s="38" t="str">
        <f>IF(ISBLANK(VLOOKUP(T_IEA29PL[[#This Row],[Ścieżka Xpath]],ALL!$C:H,COLUMN(F$2),0)),"",VLOOKUP(T_IEA29PL[[#This Row],[Ścieżka Xpath]],ALL!$C:H,COLUMN(F$2),0))</f>
        <v/>
      </c>
      <c r="G297" s="13" t="str">
        <f>IF(ISBLANK(VLOOKUP(T_IEA29PL[[#This Row],[Ścieżka Xpath]],ALL!$C:I,COLUMN(G$2),0)),"",VLOOKUP(T_IEA29PL[[#This Row],[Ścieżka Xpath]],ALL!$C:I,COLUMN(G$2),0))</f>
        <v>D</v>
      </c>
      <c r="H297" s="13" t="str">
        <f>IF(ISBLANK(VLOOKUP(T_IEA29PL[[#This Row],[Ścieżka Xpath]],ALL!$C:J,COLUMN(H$2),0)),"",VLOOKUP(T_IEA29PL[[#This Row],[Ścieżka Xpath]],ALL!$C:J,COLUMN(H$2),0))</f>
        <v>an..70</v>
      </c>
      <c r="I297" s="105" t="str">
        <f>IF(ISBLANK(VLOOKUP(T_IEA29PL[[#This Row],[Ścieżka Xpath]],ALL!$C:K,COLUMN(I$2),0)),"",VLOOKUP(T_IEA29PL[[#This Row],[Ścieżka Xpath]],ALL!$C:K,COLUMN(I$2),0))</f>
        <v/>
      </c>
      <c r="J297" s="157" t="str">
        <f>IF(ISBLANK(VLOOKUP(T_IEA29PL[[#This Row],[Ścieżka Xpath]],ALL!$C:L,COLUMN(J$2),0)),"",VLOOKUP(T_IEA29PL[[#This Row],[Ścieżka Xpath]],ALL!$C:L,COLUMN(J$2),0))</f>
        <v>C0038</v>
      </c>
      <c r="K297" s="38" t="str">
        <f>IF(ISBLANK(VLOOKUP(T_IEA29PL[[#This Row],[Ścieżka Xpath]],ALL!$C:N,COLUMN(K$2),0)),"",VLOOKUP(T_IEA29PL[[#This Row],[Ścieżka Xpath]],ALL!$C:N,COLUMN(K$2),0))</f>
        <v/>
      </c>
      <c r="L297" s="50" t="str">
        <f>IF(ISBLANK(VLOOKUP(T_IEA29PL[[#This Row],[Ścieżka Xpath]],ALL!$C:O,COLUMN(L$2),0)),"",VLOOKUP(T_IEA29PL[[#This Row],[Ścieżka Xpath]],ALL!$C:O,COLUMN(L$2),0))</f>
        <v/>
      </c>
      <c r="M297" s="50" t="str">
        <f>IF(ISBLANK(VLOOKUP(T_IEA29PL[[#This Row],[Ścieżka Xpath]],ALL!$C:P,COLUMN(M$2),0)),"",VLOOKUP(T_IEA29PL[[#This Row],[Ścieżka Xpath]],ALL!$C:P,COLUMN(M$2),0))</f>
        <v/>
      </c>
      <c r="N297" s="50" t="str">
        <f>IF(ISBLANK(VLOOKUP(T_IEA29PL[[#This Row],[Ścieżka Xpath]],ALL!$C:Q,COLUMN(N$2),0)),"",VLOOKUP(T_IEA29PL[[#This Row],[Ścieżka Xpath]],ALL!$C:Q,COLUMN(N$2),0))</f>
        <v>Nowy element w Fazie 6.</v>
      </c>
      <c r="O297" s="50" t="str">
        <f>IF(ISBLANK(VLOOKUP(T_IEA29PL[[#This Row],[Ścieżka Xpath]],ALL!$C:Q,COLUMN(O$2),0)),"",VLOOKUP(T_IEA29PL[[#This Row],[Ścieżka Xpath]],ALL!$C:Q,COLUMN(O$2),0))</f>
        <v>P6 new element.</v>
      </c>
    </row>
    <row r="298" spans="1:15" ht="15" hidden="1">
      <c r="A298" s="50" t="s">
        <v>3325</v>
      </c>
      <c r="B298" s="38">
        <v>296</v>
      </c>
      <c r="C298" s="38" t="str">
        <f>IF(ISBLANK(VLOOKUP(T_IEA29PL[[#This Row],[Ścieżka Xpath]],ALL!$C:E,COLUMN(C$2),0)),"",VLOOKUP(T_IEA29PL[[#This Row],[Ścieżka Xpath]],ALL!$C:E,COLUMN(C$2),0))</f>
        <v>13 02 018 025</v>
      </c>
      <c r="D298" s="16" t="str">
        <f>IF(ISBLANK(VLOOKUP(T_IEA29PL[[#This Row],[Ścieżka Xpath]],ALL!$C:F,COLUMN(D$2),0)),"",VLOOKUP(T_IEA29PL[[#This Row],[Ścieżka Xpath]],ALL!$C:F,COLUMN(D$2),0))</f>
        <v>Numer ulicy.</v>
      </c>
      <c r="E298" s="50" t="str">
        <f>IF(ISBLANK(VLOOKUP(T_IEA29PL[[#This Row],[Ścieżka Xpath]],ALL!$C:G,COLUMN(E$2),0)),"",VLOOKUP(T_IEA29PL[[#This Row],[Ścieżka Xpath]],ALL!$C:G,COLUMN(E$2),0))</f>
        <v>Street number.</v>
      </c>
      <c r="F298" s="38" t="str">
        <f>IF(ISBLANK(VLOOKUP(T_IEA29PL[[#This Row],[Ścieżka Xpath]],ALL!$C:H,COLUMN(F$2),0)),"",VLOOKUP(T_IEA29PL[[#This Row],[Ścieżka Xpath]],ALL!$C:H,COLUMN(F$2),0))</f>
        <v/>
      </c>
      <c r="G298" s="13" t="str">
        <f>IF(ISBLANK(VLOOKUP(T_IEA29PL[[#This Row],[Ścieżka Xpath]],ALL!$C:I,COLUMN(G$2),0)),"",VLOOKUP(T_IEA29PL[[#This Row],[Ścieżka Xpath]],ALL!$C:I,COLUMN(G$2),0))</f>
        <v>D</v>
      </c>
      <c r="H298" s="13" t="str">
        <f>IF(ISBLANK(VLOOKUP(T_IEA29PL[[#This Row],[Ścieżka Xpath]],ALL!$C:J,COLUMN(H$2),0)),"",VLOOKUP(T_IEA29PL[[#This Row],[Ścieżka Xpath]],ALL!$C:J,COLUMN(H$2),0))</f>
        <v>an..35</v>
      </c>
      <c r="I298" s="105" t="str">
        <f>IF(ISBLANK(VLOOKUP(T_IEA29PL[[#This Row],[Ścieżka Xpath]],ALL!$C:K,COLUMN(I$2),0)),"",VLOOKUP(T_IEA29PL[[#This Row],[Ścieżka Xpath]],ALL!$C:K,COLUMN(I$2),0))</f>
        <v/>
      </c>
      <c r="J298" s="157" t="str">
        <f>IF(ISBLANK(VLOOKUP(T_IEA29PL[[#This Row],[Ścieżka Xpath]],ALL!$C:L,COLUMN(J$2),0)),"",VLOOKUP(T_IEA29PL[[#This Row],[Ścieżka Xpath]],ALL!$C:L,COLUMN(J$2),0))</f>
        <v>C0039</v>
      </c>
      <c r="K298" s="38" t="str">
        <f>IF(ISBLANK(VLOOKUP(T_IEA29PL[[#This Row],[Ścieżka Xpath]],ALL!$C:N,COLUMN(K$2),0)),"",VLOOKUP(T_IEA29PL[[#This Row],[Ścieżka Xpath]],ALL!$C:N,COLUMN(K$2),0))</f>
        <v/>
      </c>
      <c r="L298" s="50" t="str">
        <f>IF(ISBLANK(VLOOKUP(T_IEA29PL[[#This Row],[Ścieżka Xpath]],ALL!$C:O,COLUMN(L$2),0)),"",VLOOKUP(T_IEA29PL[[#This Row],[Ścieżka Xpath]],ALL!$C:O,COLUMN(L$2),0))</f>
        <v/>
      </c>
      <c r="M298" s="50" t="str">
        <f>IF(ISBLANK(VLOOKUP(T_IEA29PL[[#This Row],[Ścieżka Xpath]],ALL!$C:P,COLUMN(M$2),0)),"",VLOOKUP(T_IEA29PL[[#This Row],[Ścieżka Xpath]],ALL!$C:P,COLUMN(M$2),0))</f>
        <v/>
      </c>
      <c r="N298" s="50" t="str">
        <f>IF(ISBLANK(VLOOKUP(T_IEA29PL[[#This Row],[Ścieżka Xpath]],ALL!$C:Q,COLUMN(N$2),0)),"",VLOOKUP(T_IEA29PL[[#This Row],[Ścieżka Xpath]],ALL!$C:Q,COLUMN(N$2),0))</f>
        <v>Nowy element w Fazie 6.</v>
      </c>
      <c r="O298" s="50" t="str">
        <f>IF(ISBLANK(VLOOKUP(T_IEA29PL[[#This Row],[Ścieżka Xpath]],ALL!$C:Q,COLUMN(O$2),0)),"",VLOOKUP(T_IEA29PL[[#This Row],[Ścieżka Xpath]],ALL!$C:Q,COLUMN(O$2),0))</f>
        <v>P6 new element.</v>
      </c>
    </row>
    <row r="299" spans="1:15" ht="30" hidden="1">
      <c r="A299" s="50" t="s">
        <v>3326</v>
      </c>
      <c r="B299" s="38">
        <v>297</v>
      </c>
      <c r="C299" s="38" t="str">
        <f>IF(ISBLANK(VLOOKUP(T_IEA29PL[[#This Row],[Ścieżka Xpath]],ALL!$C:E,COLUMN(C$2),0)),"",VLOOKUP(T_IEA29PL[[#This Row],[Ścieżka Xpath]],ALL!$C:E,COLUMN(C$2),0))</f>
        <v>13 02 018 021</v>
      </c>
      <c r="D299" s="16" t="str">
        <f>IF(ISBLANK(VLOOKUP(T_IEA29PL[[#This Row],[Ścieżka Xpath]],ALL!$C:F,COLUMN(D$2),0)),"",VLOOKUP(T_IEA29PL[[#This Row],[Ścieżka Xpath]],ALL!$C:F,COLUMN(D$2),0))</f>
        <v>Kod pocztowy.</v>
      </c>
      <c r="E299" s="50" t="str">
        <f>IF(ISBLANK(VLOOKUP(T_IEA29PL[[#This Row],[Ścieżka Xpath]],ALL!$C:G,COLUMN(E$2),0)),"",VLOOKUP(T_IEA29PL[[#This Row],[Ścieżka Xpath]],ALL!$C:G,COLUMN(E$2),0))</f>
        <v>ZIP, postcode.</v>
      </c>
      <c r="F299" s="38" t="str">
        <f>IF(ISBLANK(VLOOKUP(T_IEA29PL[[#This Row],[Ścieżka Xpath]],ALL!$C:H,COLUMN(F$2),0)),"",VLOOKUP(T_IEA29PL[[#This Row],[Ścieżka Xpath]],ALL!$C:H,COLUMN(F$2),0))</f>
        <v/>
      </c>
      <c r="G299" s="13" t="str">
        <f>IF(ISBLANK(VLOOKUP(T_IEA29PL[[#This Row],[Ścieżka Xpath]],ALL!$C:I,COLUMN(G$2),0)),"",VLOOKUP(T_IEA29PL[[#This Row],[Ścieżka Xpath]],ALL!$C:I,COLUMN(G$2),0))</f>
        <v>D</v>
      </c>
      <c r="H299" s="13" t="str">
        <f>IF(ISBLANK(VLOOKUP(T_IEA29PL[[#This Row],[Ścieżka Xpath]],ALL!$C:J,COLUMN(H$2),0)),"",VLOOKUP(T_IEA29PL[[#This Row],[Ścieżka Xpath]],ALL!$C:J,COLUMN(H$2),0))</f>
        <v>an..17</v>
      </c>
      <c r="I299" s="105" t="str">
        <f>IF(ISBLANK(VLOOKUP(T_IEA29PL[[#This Row],[Ścieżka Xpath]],ALL!$C:K,COLUMN(I$2),0)),"",VLOOKUP(T_IEA29PL[[#This Row],[Ścieżka Xpath]],ALL!$C:K,COLUMN(I$2),0))</f>
        <v/>
      </c>
      <c r="J299" s="157" t="str">
        <f>IF(ISBLANK(VLOOKUP(T_IEA29PL[[#This Row],[Ścieżka Xpath]],ALL!$C:L,COLUMN(J$2),0)),"",VLOOKUP(T_IEA29PL[[#This Row],[Ścieżka Xpath]],ALL!$C:L,COLUMN(J$2),0))</f>
        <v>C0506</v>
      </c>
      <c r="K299" s="38" t="str">
        <f>IF(ISBLANK(VLOOKUP(T_IEA29PL[[#This Row],[Ścieżka Xpath]],ALL!$C:N,COLUMN(K$2),0)),"",VLOOKUP(T_IEA29PL[[#This Row],[Ścieżka Xpath]],ALL!$C:N,COLUMN(K$2),0))</f>
        <v/>
      </c>
      <c r="L299" s="50" t="str">
        <f>IF(ISBLANK(VLOOKUP(T_IEA29PL[[#This Row],[Ścieżka Xpath]],ALL!$C:O,COLUMN(L$2),0)),"",VLOOKUP(T_IEA29PL[[#This Row],[Ścieżka Xpath]],ALL!$C:O,COLUMN(L$2),0))</f>
        <v/>
      </c>
      <c r="M299" s="50" t="str">
        <f>IF(ISBLANK(VLOOKUP(T_IEA29PL[[#This Row],[Ścieżka Xpath]],ALL!$C:P,COLUMN(M$2),0)),"",VLOOKUP(T_IEA29PL[[#This Row],[Ścieżka Xpath]],ALL!$C:P,COLUMN(M$2),0))</f>
        <v/>
      </c>
      <c r="N299" s="50" t="str">
        <f>IF(ISBLANK(VLOOKUP(T_IEA29PL[[#This Row],[Ścieżka Xpath]],ALL!$C:Q,COLUMN(N$2),0)),"",VLOOKUP(T_IEA29PL[[#This Row],[Ścieżka Xpath]],ALL!$C:Q,COLUMN(N$2),0))</f>
        <v>C0505 zastąpiona przez C0506.</v>
      </c>
      <c r="O299" s="50" t="str">
        <f>IF(ISBLANK(VLOOKUP(T_IEA29PL[[#This Row],[Ścieżka Xpath]],ALL!$C:Q,COLUMN(O$2),0)),"",VLOOKUP(T_IEA29PL[[#This Row],[Ścieżka Xpath]],ALL!$C:Q,COLUMN(O$2),0))</f>
        <v>C0505 replaced with C0506.</v>
      </c>
    </row>
    <row r="300" spans="1:15" ht="15" hidden="1">
      <c r="A300" s="50" t="s">
        <v>3327</v>
      </c>
      <c r="B300" s="38">
        <v>298</v>
      </c>
      <c r="C300" s="38" t="str">
        <f>IF(ISBLANK(VLOOKUP(T_IEA29PL[[#This Row],[Ścieżka Xpath]],ALL!$C:E,COLUMN(C$2),0)),"",VLOOKUP(T_IEA29PL[[#This Row],[Ścieżka Xpath]],ALL!$C:E,COLUMN(C$2),0))</f>
        <v>13 02 018 022</v>
      </c>
      <c r="D300" s="16" t="str">
        <f>IF(ISBLANK(VLOOKUP(T_IEA29PL[[#This Row],[Ścieżka Xpath]],ALL!$C:F,COLUMN(D$2),0)),"",VLOOKUP(T_IEA29PL[[#This Row],[Ścieżka Xpath]],ALL!$C:F,COLUMN(D$2),0))</f>
        <v>Miasto.</v>
      </c>
      <c r="E300" s="50" t="str">
        <f>IF(ISBLANK(VLOOKUP(T_IEA29PL[[#This Row],[Ścieżka Xpath]],ALL!$C:G,COLUMN(E$2),0)),"",VLOOKUP(T_IEA29PL[[#This Row],[Ścieżka Xpath]],ALL!$C:G,COLUMN(E$2),0))</f>
        <v>City.</v>
      </c>
      <c r="F300" s="38" t="str">
        <f>IF(ISBLANK(VLOOKUP(T_IEA29PL[[#This Row],[Ścieżka Xpath]],ALL!$C:H,COLUMN(F$2),0)),"",VLOOKUP(T_IEA29PL[[#This Row],[Ścieżka Xpath]],ALL!$C:H,COLUMN(F$2),0))</f>
        <v/>
      </c>
      <c r="G300" s="13" t="str">
        <f>IF(ISBLANK(VLOOKUP(T_IEA29PL[[#This Row],[Ścieżka Xpath]],ALL!$C:I,COLUMN(G$2),0)),"",VLOOKUP(T_IEA29PL[[#This Row],[Ścieżka Xpath]],ALL!$C:I,COLUMN(G$2),0))</f>
        <v>R</v>
      </c>
      <c r="H300" s="13" t="str">
        <f>IF(ISBLANK(VLOOKUP(T_IEA29PL[[#This Row],[Ścieżka Xpath]],ALL!$C:J,COLUMN(H$2),0)),"",VLOOKUP(T_IEA29PL[[#This Row],[Ścieżka Xpath]],ALL!$C:J,COLUMN(H$2),0))</f>
        <v>an..35</v>
      </c>
      <c r="I300" s="105" t="str">
        <f>IF(ISBLANK(VLOOKUP(T_IEA29PL[[#This Row],[Ścieżka Xpath]],ALL!$C:K,COLUMN(I$2),0)),"",VLOOKUP(T_IEA29PL[[#This Row],[Ścieżka Xpath]],ALL!$C:K,COLUMN(I$2),0))</f>
        <v/>
      </c>
      <c r="J300" s="157" t="str">
        <f>IF(ISBLANK(VLOOKUP(T_IEA29PL[[#This Row],[Ścieżka Xpath]],ALL!$C:L,COLUMN(J$2),0)),"",VLOOKUP(T_IEA29PL[[#This Row],[Ścieżka Xpath]],ALL!$C:L,COLUMN(J$2),0))</f>
        <v/>
      </c>
      <c r="K300" s="38" t="str">
        <f>IF(ISBLANK(VLOOKUP(T_IEA29PL[[#This Row],[Ścieżka Xpath]],ALL!$C:N,COLUMN(K$2),0)),"",VLOOKUP(T_IEA29PL[[#This Row],[Ścieżka Xpath]],ALL!$C:N,COLUMN(K$2),0))</f>
        <v/>
      </c>
      <c r="L300" s="50" t="str">
        <f>IF(ISBLANK(VLOOKUP(T_IEA29PL[[#This Row],[Ścieżka Xpath]],ALL!$C:O,COLUMN(L$2),0)),"",VLOOKUP(T_IEA29PL[[#This Row],[Ścieżka Xpath]],ALL!$C:O,COLUMN(L$2),0))</f>
        <v/>
      </c>
      <c r="M300" s="50" t="str">
        <f>IF(ISBLANK(VLOOKUP(T_IEA29PL[[#This Row],[Ścieżka Xpath]],ALL!$C:P,COLUMN(M$2),0)),"",VLOOKUP(T_IEA29PL[[#This Row],[Ścieżka Xpath]],ALL!$C:P,COLUMN(M$2),0))</f>
        <v/>
      </c>
      <c r="N300" s="50" t="str">
        <f>IF(ISBLANK(VLOOKUP(T_IEA29PL[[#This Row],[Ścieżka Xpath]],ALL!$C:Q,COLUMN(N$2),0)),"",VLOOKUP(T_IEA29PL[[#This Row],[Ścieżka Xpath]],ALL!$C:Q,COLUMN(N$2),0))</f>
        <v/>
      </c>
      <c r="O300" s="50" t="str">
        <f>IF(ISBLANK(VLOOKUP(T_IEA29PL[[#This Row],[Ścieżka Xpath]],ALL!$C:Q,COLUMN(O$2),0)),"",VLOOKUP(T_IEA29PL[[#This Row],[Ścieżka Xpath]],ALL!$C:Q,COLUMN(O$2),0))</f>
        <v/>
      </c>
    </row>
    <row r="301" spans="1:15" ht="15" hidden="1">
      <c r="A301" s="50" t="s">
        <v>3328</v>
      </c>
      <c r="B301" s="38">
        <v>299</v>
      </c>
      <c r="C301" s="38" t="str">
        <f>IF(ISBLANK(VLOOKUP(T_IEA29PL[[#This Row],[Ścieżka Xpath]],ALL!$C:E,COLUMN(C$2),0)),"",VLOOKUP(T_IEA29PL[[#This Row],[Ścieżka Xpath]],ALL!$C:E,COLUMN(C$2),0))</f>
        <v>13 02 018 020</v>
      </c>
      <c r="D301" s="16" t="str">
        <f>IF(ISBLANK(VLOOKUP(T_IEA29PL[[#This Row],[Ścieżka Xpath]],ALL!$C:F,COLUMN(D$2),0)),"",VLOOKUP(T_IEA29PL[[#This Row],[Ścieżka Xpath]],ALL!$C:F,COLUMN(D$2),0))</f>
        <v>Kod kraju.</v>
      </c>
      <c r="E301" s="50" t="str">
        <f>IF(ISBLANK(VLOOKUP(T_IEA29PL[[#This Row],[Ścieżka Xpath]],ALL!$C:G,COLUMN(E$2),0)),"",VLOOKUP(T_IEA29PL[[#This Row],[Ścieżka Xpath]],ALL!$C:G,COLUMN(E$2),0))</f>
        <v>Country code.</v>
      </c>
      <c r="F301" s="38" t="str">
        <f>IF(ISBLANK(VLOOKUP(T_IEA29PL[[#This Row],[Ścieżka Xpath]],ALL!$C:H,COLUMN(F$2),0)),"",VLOOKUP(T_IEA29PL[[#This Row],[Ścieżka Xpath]],ALL!$C:H,COLUMN(F$2),0))</f>
        <v/>
      </c>
      <c r="G301" s="13" t="str">
        <f>IF(ISBLANK(VLOOKUP(T_IEA29PL[[#This Row],[Ścieżka Xpath]],ALL!$C:I,COLUMN(G$2),0)),"",VLOOKUP(T_IEA29PL[[#This Row],[Ścieżka Xpath]],ALL!$C:I,COLUMN(G$2),0))</f>
        <v>R</v>
      </c>
      <c r="H301" s="13" t="str">
        <f>IF(ISBLANK(VLOOKUP(T_IEA29PL[[#This Row],[Ścieżka Xpath]],ALL!$C:J,COLUMN(H$2),0)),"",VLOOKUP(T_IEA29PL[[#This Row],[Ścieżka Xpath]],ALL!$C:J,COLUMN(H$2),0))</f>
        <v>a2</v>
      </c>
      <c r="I301" s="105" t="str">
        <f>IF(ISBLANK(VLOOKUP(T_IEA29PL[[#This Row],[Ścieżka Xpath]],ALL!$C:K,COLUMN(I$2),0)),"",VLOOKUP(T_IEA29PL[[#This Row],[Ścieżka Xpath]],ALL!$C:K,COLUMN(I$2),0))</f>
        <v>CL248</v>
      </c>
      <c r="J301" s="157" t="str">
        <f>IF(ISBLANK(VLOOKUP(T_IEA29PL[[#This Row],[Ścieżka Xpath]],ALL!$C:L,COLUMN(J$2),0)),"",VLOOKUP(T_IEA29PL[[#This Row],[Ścieżka Xpath]],ALL!$C:L,COLUMN(J$2),0))</f>
        <v/>
      </c>
      <c r="K301" s="38" t="str">
        <f>IF(ISBLANK(VLOOKUP(T_IEA29PL[[#This Row],[Ścieżka Xpath]],ALL!$C:N,COLUMN(K$2),0)),"",VLOOKUP(T_IEA29PL[[#This Row],[Ścieżka Xpath]],ALL!$C:N,COLUMN(K$2),0))</f>
        <v/>
      </c>
      <c r="L301" s="50" t="str">
        <f>IF(ISBLANK(VLOOKUP(T_IEA29PL[[#This Row],[Ścieżka Xpath]],ALL!$C:O,COLUMN(L$2),0)),"",VLOOKUP(T_IEA29PL[[#This Row],[Ścieżka Xpath]],ALL!$C:O,COLUMN(L$2),0))</f>
        <v/>
      </c>
      <c r="M301" s="50" t="str">
        <f>IF(ISBLANK(VLOOKUP(T_IEA29PL[[#This Row],[Ścieżka Xpath]],ALL!$C:P,COLUMN(M$2),0)),"",VLOOKUP(T_IEA29PL[[#This Row],[Ścieżka Xpath]],ALL!$C:P,COLUMN(M$2),0))</f>
        <v/>
      </c>
      <c r="N301" s="50" t="str">
        <f>IF(ISBLANK(VLOOKUP(T_IEA29PL[[#This Row],[Ścieżka Xpath]],ALL!$C:Q,COLUMN(N$2),0)),"",VLOOKUP(T_IEA29PL[[#This Row],[Ścieżka Xpath]],ALL!$C:Q,COLUMN(N$2),0))</f>
        <v/>
      </c>
      <c r="O301" s="50" t="str">
        <f>IF(ISBLANK(VLOOKUP(T_IEA29PL[[#This Row],[Ścieżka Xpath]],ALL!$C:Q,COLUMN(O$2),0)),"",VLOOKUP(T_IEA29PL[[#This Row],[Ścieżka Xpath]],ALL!$C:Q,COLUMN(O$2),0))</f>
        <v/>
      </c>
    </row>
    <row r="302" spans="1:15" ht="15" hidden="1">
      <c r="A302" s="50" t="s">
        <v>3329</v>
      </c>
      <c r="B302" s="38">
        <v>300</v>
      </c>
      <c r="C302" s="38" t="str">
        <f>IF(ISBLANK(VLOOKUP(T_IEA29PL[[#This Row],[Ścieżka Xpath]],ALL!$C:E,COLUMN(C$2),0)),"",VLOOKUP(T_IEA29PL[[#This Row],[Ścieżka Xpath]],ALL!$C:E,COLUMN(C$2),0))</f>
        <v>13 02 018 027</v>
      </c>
      <c r="D302" s="16" t="str">
        <f>IF(ISBLANK(VLOOKUP(T_IEA29PL[[#This Row],[Ścieżka Xpath]],ALL!$C:F,COLUMN(D$2),0)),"",VLOOKUP(T_IEA29PL[[#This Row],[Ścieżka Xpath]],ALL!$C:F,COLUMN(D$2),0))</f>
        <v>Podpodział.</v>
      </c>
      <c r="E302" s="50" t="str">
        <f>IF(ISBLANK(VLOOKUP(T_IEA29PL[[#This Row],[Ścieżka Xpath]],ALL!$C:G,COLUMN(E$2),0)),"",VLOOKUP(T_IEA29PL[[#This Row],[Ścieżka Xpath]],ALL!$C:G,COLUMN(E$2),0))</f>
        <v>Subdivision.</v>
      </c>
      <c r="F302" s="38" t="str">
        <f>IF(ISBLANK(VLOOKUP(T_IEA29PL[[#This Row],[Ścieżka Xpath]],ALL!$C:H,COLUMN(F$2),0)),"",VLOOKUP(T_IEA29PL[[#This Row],[Ścieżka Xpath]],ALL!$C:H,COLUMN(F$2),0))</f>
        <v/>
      </c>
      <c r="G302" s="13" t="str">
        <f>IF(ISBLANK(VLOOKUP(T_IEA29PL[[#This Row],[Ścieżka Xpath]],ALL!$C:I,COLUMN(G$2),0)),"",VLOOKUP(T_IEA29PL[[#This Row],[Ścieżka Xpath]],ALL!$C:I,COLUMN(G$2),0))</f>
        <v>D</v>
      </c>
      <c r="H302" s="13" t="str">
        <f>IF(ISBLANK(VLOOKUP(T_IEA29PL[[#This Row],[Ścieżka Xpath]],ALL!$C:J,COLUMN(H$2),0)),"",VLOOKUP(T_IEA29PL[[#This Row],[Ścieżka Xpath]],ALL!$C:J,COLUMN(H$2),0))</f>
        <v>an..35</v>
      </c>
      <c r="I302" s="105" t="str">
        <f>IF(ISBLANK(VLOOKUP(T_IEA29PL[[#This Row],[Ścieżka Xpath]],ALL!$C:K,COLUMN(I$2),0)),"",VLOOKUP(T_IEA29PL[[#This Row],[Ścieżka Xpath]],ALL!$C:K,COLUMN(I$2),0))</f>
        <v/>
      </c>
      <c r="J302" s="157" t="str">
        <f>IF(ISBLANK(VLOOKUP(T_IEA29PL[[#This Row],[Ścieżka Xpath]],ALL!$C:L,COLUMN(J$2),0)),"",VLOOKUP(T_IEA29PL[[#This Row],[Ścieżka Xpath]],ALL!$C:L,COLUMN(J$2),0))</f>
        <v>C0041</v>
      </c>
      <c r="K302" s="38" t="str">
        <f>IF(ISBLANK(VLOOKUP(T_IEA29PL[[#This Row],[Ścieżka Xpath]],ALL!$C:N,COLUMN(K$2),0)),"",VLOOKUP(T_IEA29PL[[#This Row],[Ścieżka Xpath]],ALL!$C:N,COLUMN(K$2),0))</f>
        <v/>
      </c>
      <c r="L302" s="50" t="str">
        <f>IF(ISBLANK(VLOOKUP(T_IEA29PL[[#This Row],[Ścieżka Xpath]],ALL!$C:O,COLUMN(L$2),0)),"",VLOOKUP(T_IEA29PL[[#This Row],[Ścieżka Xpath]],ALL!$C:O,COLUMN(L$2),0))</f>
        <v/>
      </c>
      <c r="M302" s="50" t="str">
        <f>IF(ISBLANK(VLOOKUP(T_IEA29PL[[#This Row],[Ścieżka Xpath]],ALL!$C:P,COLUMN(M$2),0)),"",VLOOKUP(T_IEA29PL[[#This Row],[Ścieżka Xpath]],ALL!$C:P,COLUMN(M$2),0))</f>
        <v/>
      </c>
      <c r="N302" s="50" t="str">
        <f>IF(ISBLANK(VLOOKUP(T_IEA29PL[[#This Row],[Ścieżka Xpath]],ALL!$C:Q,COLUMN(N$2),0)),"",VLOOKUP(T_IEA29PL[[#This Row],[Ścieżka Xpath]],ALL!$C:Q,COLUMN(N$2),0))</f>
        <v>Nowy element w Fazie 6.</v>
      </c>
      <c r="O302" s="50" t="str">
        <f>IF(ISBLANK(VLOOKUP(T_IEA29PL[[#This Row],[Ścieżka Xpath]],ALL!$C:Q,COLUMN(O$2),0)),"",VLOOKUP(T_IEA29PL[[#This Row],[Ścieżka Xpath]],ALL!$C:Q,COLUMN(O$2),0))</f>
        <v>P6 new element.</v>
      </c>
    </row>
    <row r="303" spans="1:15" ht="15" hidden="1">
      <c r="A303" s="50" t="s">
        <v>3330</v>
      </c>
      <c r="B303" s="38">
        <v>301</v>
      </c>
      <c r="C303" s="38" t="str">
        <f>IF(ISBLANK(VLOOKUP(T_IEA29PL[[#This Row],[Ścieżka Xpath]],ALL!$C:E,COLUMN(C$2),0)),"",VLOOKUP(T_IEA29PL[[#This Row],[Ścieżka Xpath]],ALL!$C:E,COLUMN(C$2),0))</f>
        <v>13 02 018 026</v>
      </c>
      <c r="D303" s="16" t="str">
        <f>IF(ISBLANK(VLOOKUP(T_IEA29PL[[#This Row],[Ścieżka Xpath]],ALL!$C:F,COLUMN(D$2),0)),"",VLOOKUP(T_IEA29PL[[#This Row],[Ścieżka Xpath]],ALL!$C:F,COLUMN(D$2),0))</f>
        <v>Skrytka pocztowa</v>
      </c>
      <c r="E303" s="50" t="str">
        <f>IF(ISBLANK(VLOOKUP(T_IEA29PL[[#This Row],[Ścieżka Xpath]],ALL!$C:G,COLUMN(E$2),0)),"",VLOOKUP(T_IEA29PL[[#This Row],[Ścieżka Xpath]],ALL!$C:G,COLUMN(E$2),0))</f>
        <v>Post office box.</v>
      </c>
      <c r="F303" s="38" t="str">
        <f>IF(ISBLANK(VLOOKUP(T_IEA29PL[[#This Row],[Ścieżka Xpath]],ALL!$C:H,COLUMN(F$2),0)),"",VLOOKUP(T_IEA29PL[[#This Row],[Ścieżka Xpath]],ALL!$C:H,COLUMN(F$2),0))</f>
        <v/>
      </c>
      <c r="G303" s="13" t="str">
        <f>IF(ISBLANK(VLOOKUP(T_IEA29PL[[#This Row],[Ścieżka Xpath]],ALL!$C:I,COLUMN(G$2),0)),"",VLOOKUP(T_IEA29PL[[#This Row],[Ścieżka Xpath]],ALL!$C:I,COLUMN(G$2),0))</f>
        <v>D</v>
      </c>
      <c r="H303" s="13" t="str">
        <f>IF(ISBLANK(VLOOKUP(T_IEA29PL[[#This Row],[Ścieżka Xpath]],ALL!$C:J,COLUMN(H$2),0)),"",VLOOKUP(T_IEA29PL[[#This Row],[Ścieżka Xpath]],ALL!$C:J,COLUMN(H$2),0))</f>
        <v>an..70</v>
      </c>
      <c r="I303" s="105" t="str">
        <f>IF(ISBLANK(VLOOKUP(T_IEA29PL[[#This Row],[Ścieżka Xpath]],ALL!$C:K,COLUMN(I$2),0)),"",VLOOKUP(T_IEA29PL[[#This Row],[Ścieżka Xpath]],ALL!$C:K,COLUMN(I$2),0))</f>
        <v/>
      </c>
      <c r="J303" s="157" t="str">
        <f>IF(ISBLANK(VLOOKUP(T_IEA29PL[[#This Row],[Ścieżka Xpath]],ALL!$C:L,COLUMN(J$2),0)),"",VLOOKUP(T_IEA29PL[[#This Row],[Ścieżka Xpath]],ALL!$C:L,COLUMN(J$2),0))</f>
        <v>C0054</v>
      </c>
      <c r="K303" s="38" t="str">
        <f>IF(ISBLANK(VLOOKUP(T_IEA29PL[[#This Row],[Ścieżka Xpath]],ALL!$C:N,COLUMN(K$2),0)),"",VLOOKUP(T_IEA29PL[[#This Row],[Ścieżka Xpath]],ALL!$C:N,COLUMN(K$2),0))</f>
        <v/>
      </c>
      <c r="L303" s="50" t="str">
        <f>IF(ISBLANK(VLOOKUP(T_IEA29PL[[#This Row],[Ścieżka Xpath]],ALL!$C:O,COLUMN(L$2),0)),"",VLOOKUP(T_IEA29PL[[#This Row],[Ścieżka Xpath]],ALL!$C:O,COLUMN(L$2),0))</f>
        <v/>
      </c>
      <c r="M303" s="50" t="str">
        <f>IF(ISBLANK(VLOOKUP(T_IEA29PL[[#This Row],[Ścieżka Xpath]],ALL!$C:P,COLUMN(M$2),0)),"",VLOOKUP(T_IEA29PL[[#This Row],[Ścieżka Xpath]],ALL!$C:P,COLUMN(M$2),0))</f>
        <v/>
      </c>
      <c r="N303" s="50" t="str">
        <f>IF(ISBLANK(VLOOKUP(T_IEA29PL[[#This Row],[Ścieżka Xpath]],ALL!$C:Q,COLUMN(N$2),0)),"",VLOOKUP(T_IEA29PL[[#This Row],[Ścieżka Xpath]],ALL!$C:Q,COLUMN(N$2),0))</f>
        <v>Nowy element w Fazie 6.</v>
      </c>
      <c r="O303" s="50" t="str">
        <f>IF(ISBLANK(VLOOKUP(T_IEA29PL[[#This Row],[Ścieżka Xpath]],ALL!$C:Q,COLUMN(O$2),0)),"",VLOOKUP(T_IEA29PL[[#This Row],[Ścieżka Xpath]],ALL!$C:Q,COLUMN(O$2),0))</f>
        <v>P6 new element.</v>
      </c>
    </row>
    <row r="304" spans="1:15" ht="60" hidden="1">
      <c r="A304" s="56" t="s">
        <v>3331</v>
      </c>
      <c r="B304" s="54">
        <v>302</v>
      </c>
      <c r="C304" s="54" t="str">
        <f>IF(ISBLANK(VLOOKUP(T_IEA29PL[[#This Row],[Ścieżka Xpath]],ALL!$C:E,COLUMN(C$2),0)),"",VLOOKUP(T_IEA29PL[[#This Row],[Ścieżka Xpath]],ALL!$C:E,COLUMN(C$2),0))</f>
        <v>13 02 074 000</v>
      </c>
      <c r="D304" s="62" t="str">
        <f>IF(ISBLANK(VLOOKUP(T_IEA29PL[[#This Row],[Ścieżka Xpath]],ALL!$C:F,COLUMN(D$2),0)),"",VLOOKUP(T_IEA29PL[[#This Row],[Ścieżka Xpath]],ALL!$C:F,COLUMN(D$2),0))</f>
        <v>Osoba do kontaktu z nadawcą przesyłki spedytorskiej.</v>
      </c>
      <c r="E304" s="56" t="str">
        <f>IF(ISBLANK(VLOOKUP(T_IEA29PL[[#This Row],[Ścieżka Xpath]],ALL!$C:G,COLUMN(E$2),0)),"",VLOOKUP(T_IEA29PL[[#This Row],[Ścieżka Xpath]],ALL!$C:G,COLUMN(E$2),0))</f>
        <v>Consignor's (of house consignment) contact person.</v>
      </c>
      <c r="F304" s="54" t="str">
        <f>IF(ISBLANK(VLOOKUP(T_IEA29PL[[#This Row],[Ścieżka Xpath]],ALL!$C:H,COLUMN(F$2),0)),"",VLOOKUP(T_IEA29PL[[#This Row],[Ścieżka Xpath]],ALL!$C:H,COLUMN(F$2),0))</f>
        <v>0..1</v>
      </c>
      <c r="G304" s="54" t="str">
        <f>IF(ISBLANK(VLOOKUP(T_IEA29PL[[#This Row],[Ścieżka Xpath]],ALL!$C:I,COLUMN(G$2),0)),"",VLOOKUP(T_IEA29PL[[#This Row],[Ścieżka Xpath]],ALL!$C:I,COLUMN(G$2),0))</f>
        <v>O</v>
      </c>
      <c r="H304" s="54" t="str">
        <f>IF(ISBLANK(VLOOKUP(T_IEA29PL[[#This Row],[Ścieżka Xpath]],ALL!$C:J,COLUMN(H$2),0)),"",VLOOKUP(T_IEA29PL[[#This Row],[Ścieżka Xpath]],ALL!$C:J,COLUMN(H$2),0))</f>
        <v/>
      </c>
      <c r="I304" s="55" t="str">
        <f>IF(ISBLANK(VLOOKUP(T_IEA29PL[[#This Row],[Ścieżka Xpath]],ALL!$C:K,COLUMN(I$2),0)),"",VLOOKUP(T_IEA29PL[[#This Row],[Ścieżka Xpath]],ALL!$C:K,COLUMN(I$2),0))</f>
        <v/>
      </c>
      <c r="J304" s="169" t="str">
        <f>IF(ISBLANK(VLOOKUP(T_IEA29PL[[#This Row],[Ścieżka Xpath]],ALL!$C:L,COLUMN(J$2),0)),"",VLOOKUP(T_IEA29PL[[#This Row],[Ścieżka Xpath]],ALL!$C:L,COLUMN(J$2),0))</f>
        <v>G0105</v>
      </c>
      <c r="K304" s="54" t="str">
        <f>IF(ISBLANK(VLOOKUP(T_IEA29PL[[#This Row],[Ścieżka Xpath]],ALL!$C:N,COLUMN(K$2),0)),"",VLOOKUP(T_IEA29PL[[#This Row],[Ścieżka Xpath]],ALL!$C:N,COLUMN(K$2),0))</f>
        <v>2.12</v>
      </c>
      <c r="L304" s="56" t="str">
        <f>IF(ISBLANK(VLOOKUP(T_IEA29PL[[#This Row],[Ścieżka Xpath]],ALL!$C:O,COLUMN(L$2),0)),"",VLOOKUP(T_IEA29PL[[#This Row],[Ścieżka Xpath]],ALL!$C:O,COLUMN(L$2),0))</f>
        <v>Usunięcie C0042 i zmiana opcjonalności na O zgodnie z RfC.46_0345.</v>
      </c>
      <c r="M304" s="56" t="str">
        <f>IF(ISBLANK(VLOOKUP(T_IEA29PL[[#This Row],[Ścieżka Xpath]],ALL!$C:P,COLUMN(M$2),0)),"",VLOOKUP(T_IEA29PL[[#This Row],[Ścieżka Xpath]],ALL!$C:P,COLUMN(M$2),0))</f>
        <v>C0042 removed and optionality changed to O according to RfC.46_0345.</v>
      </c>
      <c r="N304" s="56" t="str">
        <f>IF(ISBLANK(VLOOKUP(T_IEA29PL[[#This Row],[Ścieżka Xpath]],ALL!$C:Q,COLUMN(N$2),0)),"",VLOOKUP(T_IEA29PL[[#This Row],[Ścieżka Xpath]],ALL!$C:Q,COLUMN(N$2),0))</f>
        <v/>
      </c>
      <c r="O304" s="56" t="str">
        <f>IF(ISBLANK(VLOOKUP(T_IEA29PL[[#This Row],[Ścieżka Xpath]],ALL!$C:Q,COLUMN(O$2),0)),"",VLOOKUP(T_IEA29PL[[#This Row],[Ścieżka Xpath]],ALL!$C:Q,COLUMN(O$2),0))</f>
        <v/>
      </c>
    </row>
    <row r="305" spans="1:15" ht="15" hidden="1">
      <c r="A305" s="50" t="s">
        <v>3332</v>
      </c>
      <c r="B305" s="38">
        <v>303</v>
      </c>
      <c r="C305" s="38" t="str">
        <f>IF(ISBLANK(VLOOKUP(T_IEA29PL[[#This Row],[Ścieżka Xpath]],ALL!$C:E,COLUMN(C$2),0)),"",VLOOKUP(T_IEA29PL[[#This Row],[Ścieżka Xpath]],ALL!$C:E,COLUMN(C$2),0))</f>
        <v>13 02 074 016</v>
      </c>
      <c r="D305" s="16" t="str">
        <f>IF(ISBLANK(VLOOKUP(T_IEA29PL[[#This Row],[Ścieżka Xpath]],ALL!$C:F,COLUMN(D$2),0)),"",VLOOKUP(T_IEA29PL[[#This Row],[Ścieżka Xpath]],ALL!$C:F,COLUMN(D$2),0))</f>
        <v>Imię i nazwisko.</v>
      </c>
      <c r="E305" s="50" t="str">
        <f>IF(ISBLANK(VLOOKUP(T_IEA29PL[[#This Row],[Ścieżka Xpath]],ALL!$C:G,COLUMN(E$2),0)),"",VLOOKUP(T_IEA29PL[[#This Row],[Ścieżka Xpath]],ALL!$C:G,COLUMN(E$2),0))</f>
        <v>Name and surname.</v>
      </c>
      <c r="F305" s="38" t="str">
        <f>IF(ISBLANK(VLOOKUP(T_IEA29PL[[#This Row],[Ścieżka Xpath]],ALL!$C:H,COLUMN(F$2),0)),"",VLOOKUP(T_IEA29PL[[#This Row],[Ścieżka Xpath]],ALL!$C:H,COLUMN(F$2),0))</f>
        <v/>
      </c>
      <c r="G305" s="13" t="str">
        <f>IF(ISBLANK(VLOOKUP(T_IEA29PL[[#This Row],[Ścieżka Xpath]],ALL!$C:I,COLUMN(G$2),0)),"",VLOOKUP(T_IEA29PL[[#This Row],[Ścieżka Xpath]],ALL!$C:I,COLUMN(G$2),0))</f>
        <v>R</v>
      </c>
      <c r="H305" s="13" t="str">
        <f>IF(ISBLANK(VLOOKUP(T_IEA29PL[[#This Row],[Ścieżka Xpath]],ALL!$C:J,COLUMN(H$2),0)),"",VLOOKUP(T_IEA29PL[[#This Row],[Ścieżka Xpath]],ALL!$C:J,COLUMN(H$2),0))</f>
        <v>an..70</v>
      </c>
      <c r="I305" s="105" t="str">
        <f>IF(ISBLANK(VLOOKUP(T_IEA29PL[[#This Row],[Ścieżka Xpath]],ALL!$C:K,COLUMN(I$2),0)),"",VLOOKUP(T_IEA29PL[[#This Row],[Ścieżka Xpath]],ALL!$C:K,COLUMN(I$2),0))</f>
        <v/>
      </c>
      <c r="J305" s="157" t="str">
        <f>IF(ISBLANK(VLOOKUP(T_IEA29PL[[#This Row],[Ścieżka Xpath]],ALL!$C:L,COLUMN(J$2),0)),"",VLOOKUP(T_IEA29PL[[#This Row],[Ścieżka Xpath]],ALL!$C:L,COLUMN(J$2),0))</f>
        <v/>
      </c>
      <c r="K305" s="38" t="str">
        <f>IF(ISBLANK(VLOOKUP(T_IEA29PL[[#This Row],[Ścieżka Xpath]],ALL!$C:N,COLUMN(K$2),0)),"",VLOOKUP(T_IEA29PL[[#This Row],[Ścieżka Xpath]],ALL!$C:N,COLUMN(K$2),0))</f>
        <v/>
      </c>
      <c r="L305" s="50" t="str">
        <f>IF(ISBLANK(VLOOKUP(T_IEA29PL[[#This Row],[Ścieżka Xpath]],ALL!$C:O,COLUMN(L$2),0)),"",VLOOKUP(T_IEA29PL[[#This Row],[Ścieżka Xpath]],ALL!$C:O,COLUMN(L$2),0))</f>
        <v/>
      </c>
      <c r="M305" s="50" t="str">
        <f>IF(ISBLANK(VLOOKUP(T_IEA29PL[[#This Row],[Ścieżka Xpath]],ALL!$C:P,COLUMN(M$2),0)),"",VLOOKUP(T_IEA29PL[[#This Row],[Ścieżka Xpath]],ALL!$C:P,COLUMN(M$2),0))</f>
        <v/>
      </c>
      <c r="N305" s="50" t="str">
        <f>IF(ISBLANK(VLOOKUP(T_IEA29PL[[#This Row],[Ścieżka Xpath]],ALL!$C:Q,COLUMN(N$2),0)),"",VLOOKUP(T_IEA29PL[[#This Row],[Ścieżka Xpath]],ALL!$C:Q,COLUMN(N$2),0))</f>
        <v/>
      </c>
      <c r="O305" s="50" t="str">
        <f>IF(ISBLANK(VLOOKUP(T_IEA29PL[[#This Row],[Ścieżka Xpath]],ALL!$C:Q,COLUMN(O$2),0)),"",VLOOKUP(T_IEA29PL[[#This Row],[Ścieżka Xpath]],ALL!$C:Q,COLUMN(O$2),0))</f>
        <v/>
      </c>
    </row>
    <row r="306" spans="1:15" ht="30" hidden="1">
      <c r="A306" s="50" t="s">
        <v>3333</v>
      </c>
      <c r="B306" s="38">
        <v>304</v>
      </c>
      <c r="C306" s="38" t="str">
        <f>IF(ISBLANK(VLOOKUP(T_IEA29PL[[#This Row],[Ścieżka Xpath]],ALL!$C:E,COLUMN(C$2),0)),"",VLOOKUP(T_IEA29PL[[#This Row],[Ścieżka Xpath]],ALL!$C:E,COLUMN(C$2),0))</f>
        <v>13 02 074 075</v>
      </c>
      <c r="D306" s="16" t="str">
        <f>IF(ISBLANK(VLOOKUP(T_IEA29PL[[#This Row],[Ścieżka Xpath]],ALL!$C:F,COLUMN(D$2),0)),"",VLOOKUP(T_IEA29PL[[#This Row],[Ścieżka Xpath]],ALL!$C:F,COLUMN(D$2),0))</f>
        <v>Numer telefonu.</v>
      </c>
      <c r="E306" s="50" t="str">
        <f>IF(ISBLANK(VLOOKUP(T_IEA29PL[[#This Row],[Ścieżka Xpath]],ALL!$C:G,COLUMN(E$2),0)),"",VLOOKUP(T_IEA29PL[[#This Row],[Ścieżka Xpath]],ALL!$C:G,COLUMN(E$2),0))</f>
        <v>Phone number.</v>
      </c>
      <c r="F306" s="38" t="str">
        <f>IF(ISBLANK(VLOOKUP(T_IEA29PL[[#This Row],[Ścieżka Xpath]],ALL!$C:H,COLUMN(F$2),0)),"",VLOOKUP(T_IEA29PL[[#This Row],[Ścieżka Xpath]],ALL!$C:H,COLUMN(F$2),0))</f>
        <v/>
      </c>
      <c r="G306" s="13" t="str">
        <f>IF(ISBLANK(VLOOKUP(T_IEA29PL[[#This Row],[Ścieżka Xpath]],ALL!$C:I,COLUMN(G$2),0)),"",VLOOKUP(T_IEA29PL[[#This Row],[Ścieżka Xpath]],ALL!$C:I,COLUMN(G$2),0))</f>
        <v>R</v>
      </c>
      <c r="H306" s="13" t="str">
        <f>IF(ISBLANK(VLOOKUP(T_IEA29PL[[#This Row],[Ścieżka Xpath]],ALL!$C:J,COLUMN(H$2),0)),"",VLOOKUP(T_IEA29PL[[#This Row],[Ścieżka Xpath]],ALL!$C:J,COLUMN(H$2),0))</f>
        <v>an..35</v>
      </c>
      <c r="I306" s="105" t="str">
        <f>IF(ISBLANK(VLOOKUP(T_IEA29PL[[#This Row],[Ścieżka Xpath]],ALL!$C:K,COLUMN(I$2),0)),"",VLOOKUP(T_IEA29PL[[#This Row],[Ścieżka Xpath]],ALL!$C:K,COLUMN(I$2),0))</f>
        <v/>
      </c>
      <c r="J306" s="157" t="str">
        <f>IF(ISBLANK(VLOOKUP(T_IEA29PL[[#This Row],[Ścieżka Xpath]],ALL!$C:L,COLUMN(J$2),0)),"",VLOOKUP(T_IEA29PL[[#This Row],[Ścieżka Xpath]],ALL!$C:L,COLUMN(J$2),0))</f>
        <v>R0112</v>
      </c>
      <c r="K306" s="38" t="str">
        <f>IF(ISBLANK(VLOOKUP(T_IEA29PL[[#This Row],[Ścieżka Xpath]],ALL!$C:N,COLUMN(K$2),0)),"",VLOOKUP(T_IEA29PL[[#This Row],[Ścieżka Xpath]],ALL!$C:N,COLUMN(K$2),0))</f>
        <v/>
      </c>
      <c r="L306" s="50" t="str">
        <f>IF(ISBLANK(VLOOKUP(T_IEA29PL[[#This Row],[Ścieżka Xpath]],ALL!$C:O,COLUMN(L$2),0)),"",VLOOKUP(T_IEA29PL[[#This Row],[Ścieżka Xpath]],ALL!$C:O,COLUMN(L$2),0))</f>
        <v/>
      </c>
      <c r="M306" s="50" t="str">
        <f>IF(ISBLANK(VLOOKUP(T_IEA29PL[[#This Row],[Ścieżka Xpath]],ALL!$C:P,COLUMN(M$2),0)),"",VLOOKUP(T_IEA29PL[[#This Row],[Ścieżka Xpath]],ALL!$C:P,COLUMN(M$2),0))</f>
        <v/>
      </c>
      <c r="N306" s="50" t="str">
        <f>IF(ISBLANK(VLOOKUP(T_IEA29PL[[#This Row],[Ścieżka Xpath]],ALL!$C:Q,COLUMN(N$2),0)),"",VLOOKUP(T_IEA29PL[[#This Row],[Ścieżka Xpath]],ALL!$C:Q,COLUMN(N$2),0))</f>
        <v>Dodanie reguły/warunku.</v>
      </c>
      <c r="O306" s="50" t="str">
        <f>IF(ISBLANK(VLOOKUP(T_IEA29PL[[#This Row],[Ścieżka Xpath]],ALL!$C:Q,COLUMN(O$2),0)),"",VLOOKUP(T_IEA29PL[[#This Row],[Ścieżka Xpath]],ALL!$C:Q,COLUMN(O$2),0))</f>
        <v>R/C addition.</v>
      </c>
    </row>
    <row r="307" spans="1:15" ht="30" hidden="1">
      <c r="A307" s="50" t="s">
        <v>3334</v>
      </c>
      <c r="B307" s="38">
        <v>305</v>
      </c>
      <c r="C307" s="38" t="str">
        <f>IF(ISBLANK(VLOOKUP(T_IEA29PL[[#This Row],[Ścieżka Xpath]],ALL!$C:E,COLUMN(C$2),0)),"",VLOOKUP(T_IEA29PL[[#This Row],[Ścieżka Xpath]],ALL!$C:E,COLUMN(C$2),0))</f>
        <v>13 02 074 076</v>
      </c>
      <c r="D307" s="16" t="str">
        <f>IF(ISBLANK(VLOOKUP(T_IEA29PL[[#This Row],[Ścieżka Xpath]],ALL!$C:F,COLUMN(D$2),0)),"",VLOOKUP(T_IEA29PL[[#This Row],[Ścieżka Xpath]],ALL!$C:F,COLUMN(D$2),0))</f>
        <v>Adres e-mail.</v>
      </c>
      <c r="E307" s="50" t="str">
        <f>IF(ISBLANK(VLOOKUP(T_IEA29PL[[#This Row],[Ścieżka Xpath]],ALL!$C:G,COLUMN(E$2),0)),"",VLOOKUP(T_IEA29PL[[#This Row],[Ścieżka Xpath]],ALL!$C:G,COLUMN(E$2),0))</f>
        <v>Email address.</v>
      </c>
      <c r="F307" s="38" t="str">
        <f>IF(ISBLANK(VLOOKUP(T_IEA29PL[[#This Row],[Ścieżka Xpath]],ALL!$C:H,COLUMN(F$2),0)),"",VLOOKUP(T_IEA29PL[[#This Row],[Ścieżka Xpath]],ALL!$C:H,COLUMN(F$2),0))</f>
        <v/>
      </c>
      <c r="G307" s="13" t="str">
        <f>IF(ISBLANK(VLOOKUP(T_IEA29PL[[#This Row],[Ścieżka Xpath]],ALL!$C:I,COLUMN(G$2),0)),"",VLOOKUP(T_IEA29PL[[#This Row],[Ścieżka Xpath]],ALL!$C:I,COLUMN(G$2),0))</f>
        <v>O</v>
      </c>
      <c r="H307" s="13" t="str">
        <f>IF(ISBLANK(VLOOKUP(T_IEA29PL[[#This Row],[Ścieżka Xpath]],ALL!$C:J,COLUMN(H$2),0)),"",VLOOKUP(T_IEA29PL[[#This Row],[Ścieżka Xpath]],ALL!$C:J,COLUMN(H$2),0))</f>
        <v>an..256</v>
      </c>
      <c r="I307" s="105" t="str">
        <f>IF(ISBLANK(VLOOKUP(T_IEA29PL[[#This Row],[Ścieżka Xpath]],ALL!$C:K,COLUMN(I$2),0)),"",VLOOKUP(T_IEA29PL[[#This Row],[Ścieżka Xpath]],ALL!$C:K,COLUMN(I$2),0))</f>
        <v/>
      </c>
      <c r="J307" s="157" t="str">
        <f>IF(ISBLANK(VLOOKUP(T_IEA29PL[[#This Row],[Ścieżka Xpath]],ALL!$C:L,COLUMN(J$2),0)),"",VLOOKUP(T_IEA29PL[[#This Row],[Ścieżka Xpath]],ALL!$C:L,COLUMN(J$2),0))</f>
        <v>G0002</v>
      </c>
      <c r="K307" s="38" t="str">
        <f>IF(ISBLANK(VLOOKUP(T_IEA29PL[[#This Row],[Ścieżka Xpath]],ALL!$C:N,COLUMN(K$2),0)),"",VLOOKUP(T_IEA29PL[[#This Row],[Ścieżka Xpath]],ALL!$C:N,COLUMN(K$2),0))</f>
        <v/>
      </c>
      <c r="L307" s="50" t="str">
        <f>IF(ISBLANK(VLOOKUP(T_IEA29PL[[#This Row],[Ścieżka Xpath]],ALL!$C:O,COLUMN(L$2),0)),"",VLOOKUP(T_IEA29PL[[#This Row],[Ścieżka Xpath]],ALL!$C:O,COLUMN(L$2),0))</f>
        <v/>
      </c>
      <c r="M307" s="50" t="str">
        <f>IF(ISBLANK(VLOOKUP(T_IEA29PL[[#This Row],[Ścieżka Xpath]],ALL!$C:P,COLUMN(M$2),0)),"",VLOOKUP(T_IEA29PL[[#This Row],[Ścieżka Xpath]],ALL!$C:P,COLUMN(M$2),0))</f>
        <v/>
      </c>
      <c r="N307" s="50" t="str">
        <f>IF(ISBLANK(VLOOKUP(T_IEA29PL[[#This Row],[Ścieżka Xpath]],ALL!$C:Q,COLUMN(N$2),0)),"",VLOOKUP(T_IEA29PL[[#This Row],[Ścieżka Xpath]],ALL!$C:Q,COLUMN(N$2),0))</f>
        <v/>
      </c>
      <c r="O307" s="50" t="str">
        <f>IF(ISBLANK(VLOOKUP(T_IEA29PL[[#This Row],[Ścieżka Xpath]],ALL!$C:Q,COLUMN(O$2),0)),"",VLOOKUP(T_IEA29PL[[#This Row],[Ścieżka Xpath]],ALL!$C:Q,COLUMN(O$2),0))</f>
        <v/>
      </c>
    </row>
    <row r="308" spans="1:15" ht="30" hidden="1">
      <c r="A308" s="56" t="s">
        <v>3335</v>
      </c>
      <c r="B308" s="54">
        <v>306</v>
      </c>
      <c r="C308" s="54" t="str">
        <f>IF(ISBLANK(VLOOKUP(T_IEA29PL[[#This Row],[Ścieżka Xpath]],ALL!$C:E,COLUMN(C$2),0)),"",VLOOKUP(T_IEA29PL[[#This Row],[Ścieżka Xpath]],ALL!$C:E,COLUMN(C$2),0))</f>
        <v>13 03 000 000</v>
      </c>
      <c r="D308" s="62" t="str">
        <f>IF(ISBLANK(VLOOKUP(T_IEA29PL[[#This Row],[Ścieżka Xpath]],ALL!$C:F,COLUMN(D$2),0)),"",VLOOKUP(T_IEA29PL[[#This Row],[Ścieżka Xpath]],ALL!$C:F,COLUMN(D$2),0))</f>
        <v>Odbiorca przesyłki spedytorskiej.</v>
      </c>
      <c r="E308" s="56" t="str">
        <f>IF(ISBLANK(VLOOKUP(T_IEA29PL[[#This Row],[Ścieżka Xpath]],ALL!$C:G,COLUMN(E$2),0)),"",VLOOKUP(T_IEA29PL[[#This Row],[Ścieżka Xpath]],ALL!$C:G,COLUMN(E$2),0))</f>
        <v>Consignee (of house consignment) details.</v>
      </c>
      <c r="F308" s="54" t="str">
        <f>IF(ISBLANK(VLOOKUP(T_IEA29PL[[#This Row],[Ścieżka Xpath]],ALL!$C:H,COLUMN(F$2),0)),"",VLOOKUP(T_IEA29PL[[#This Row],[Ścieżka Xpath]],ALL!$C:H,COLUMN(F$2),0))</f>
        <v>0..1</v>
      </c>
      <c r="G308" s="54" t="str">
        <f>IF(ISBLANK(VLOOKUP(T_IEA29PL[[#This Row],[Ścieżka Xpath]],ALL!$C:I,COLUMN(G$2),0)),"",VLOOKUP(T_IEA29PL[[#This Row],[Ścieżka Xpath]],ALL!$C:I,COLUMN(G$2),0))</f>
        <v>D</v>
      </c>
      <c r="H308" s="54" t="str">
        <f>IF(ISBLANK(VLOOKUP(T_IEA29PL[[#This Row],[Ścieżka Xpath]],ALL!$C:J,COLUMN(H$2),0)),"",VLOOKUP(T_IEA29PL[[#This Row],[Ścieżka Xpath]],ALL!$C:J,COLUMN(H$2),0))</f>
        <v/>
      </c>
      <c r="I308" s="55" t="str">
        <f>IF(ISBLANK(VLOOKUP(T_IEA29PL[[#This Row],[Ścieżka Xpath]],ALL!$C:K,COLUMN(I$2),0)),"",VLOOKUP(T_IEA29PL[[#This Row],[Ścieżka Xpath]],ALL!$C:K,COLUMN(I$2),0))</f>
        <v/>
      </c>
      <c r="J308" s="169" t="str">
        <f>IF(ISBLANK(VLOOKUP(T_IEA29PL[[#This Row],[Ścieżka Xpath]],ALL!$C:L,COLUMN(J$2),0)),"",VLOOKUP(T_IEA29PL[[#This Row],[Ścieżka Xpath]],ALL!$C:L,COLUMN(J$2),0))</f>
        <v>C0003; G0001</v>
      </c>
      <c r="K308" s="54" t="str">
        <f>IF(ISBLANK(VLOOKUP(T_IEA29PL[[#This Row],[Ścieżka Xpath]],ALL!$C:N,COLUMN(K$2),0)),"",VLOOKUP(T_IEA29PL[[#This Row],[Ścieżka Xpath]],ALL!$C:N,COLUMN(K$2),0))</f>
        <v/>
      </c>
      <c r="L308" s="56" t="str">
        <f>IF(ISBLANK(VLOOKUP(T_IEA29PL[[#This Row],[Ścieżka Xpath]],ALL!$C:O,COLUMN(L$2),0)),"",VLOOKUP(T_IEA29PL[[#This Row],[Ścieżka Xpath]],ALL!$C:O,COLUMN(L$2),0))</f>
        <v/>
      </c>
      <c r="M308" s="56" t="str">
        <f>IF(ISBLANK(VLOOKUP(T_IEA29PL[[#This Row],[Ścieżka Xpath]],ALL!$C:P,COLUMN(M$2),0)),"",VLOOKUP(T_IEA29PL[[#This Row],[Ścieżka Xpath]],ALL!$C:P,COLUMN(M$2),0))</f>
        <v/>
      </c>
      <c r="N308" s="56" t="str">
        <f>IF(ISBLANK(VLOOKUP(T_IEA29PL[[#This Row],[Ścieżka Xpath]],ALL!$C:Q,COLUMN(N$2),0)),"",VLOOKUP(T_IEA29PL[[#This Row],[Ścieżka Xpath]],ALL!$C:Q,COLUMN(N$2),0))</f>
        <v>Zmiana C0001 na C0003.</v>
      </c>
      <c r="O308" s="56" t="str">
        <f>IF(ISBLANK(VLOOKUP(T_IEA29PL[[#This Row],[Ścieżka Xpath]],ALL!$C:Q,COLUMN(O$2),0)),"",VLOOKUP(T_IEA29PL[[#This Row],[Ścieżka Xpath]],ALL!$C:Q,COLUMN(O$2),0))</f>
        <v>C0001 replaced with C0003.</v>
      </c>
    </row>
    <row r="309" spans="1:15" ht="15" hidden="1">
      <c r="A309" s="50" t="s">
        <v>3336</v>
      </c>
      <c r="B309" s="38">
        <v>307</v>
      </c>
      <c r="C309" s="38" t="str">
        <f>IF(ISBLANK(VLOOKUP(T_IEA29PL[[#This Row],[Ścieżka Xpath]],ALL!$C:E,COLUMN(C$2),0)),"",VLOOKUP(T_IEA29PL[[#This Row],[Ścieżka Xpath]],ALL!$C:E,COLUMN(C$2),0))</f>
        <v>13 03 017 000</v>
      </c>
      <c r="D309" s="16" t="str">
        <f>IF(ISBLANK(VLOOKUP(T_IEA29PL[[#This Row],[Ścieżka Xpath]],ALL!$C:F,COLUMN(D$2),0)),"",VLOOKUP(T_IEA29PL[[#This Row],[Ścieżka Xpath]],ALL!$C:F,COLUMN(D$2),0))</f>
        <v>Numer identyfikacyjny.</v>
      </c>
      <c r="E309" s="50" t="str">
        <f>IF(ISBLANK(VLOOKUP(T_IEA29PL[[#This Row],[Ścieżka Xpath]],ALL!$C:G,COLUMN(E$2),0)),"",VLOOKUP(T_IEA29PL[[#This Row],[Ścieżka Xpath]],ALL!$C:G,COLUMN(E$2),0))</f>
        <v>Identfication number.</v>
      </c>
      <c r="F309" s="38" t="str">
        <f>IF(ISBLANK(VLOOKUP(T_IEA29PL[[#This Row],[Ścieżka Xpath]],ALL!$C:H,COLUMN(F$2),0)),"",VLOOKUP(T_IEA29PL[[#This Row],[Ścieżka Xpath]],ALL!$C:H,COLUMN(F$2),0))</f>
        <v/>
      </c>
      <c r="G309" s="13" t="str">
        <f>IF(ISBLANK(VLOOKUP(T_IEA29PL[[#This Row],[Ścieżka Xpath]],ALL!$C:I,COLUMN(G$2),0)),"",VLOOKUP(T_IEA29PL[[#This Row],[Ścieżka Xpath]],ALL!$C:I,COLUMN(G$2),0))</f>
        <v>O</v>
      </c>
      <c r="H309" s="13" t="str">
        <f>IF(ISBLANK(VLOOKUP(T_IEA29PL[[#This Row],[Ścieżka Xpath]],ALL!$C:J,COLUMN(H$2),0)),"",VLOOKUP(T_IEA29PL[[#This Row],[Ścieżka Xpath]],ALL!$C:J,COLUMN(H$2),0))</f>
        <v>an..17</v>
      </c>
      <c r="I309" s="105" t="str">
        <f>IF(ISBLANK(VLOOKUP(T_IEA29PL[[#This Row],[Ścieżka Xpath]],ALL!$C:K,COLUMN(I$2),0)),"",VLOOKUP(T_IEA29PL[[#This Row],[Ścieżka Xpath]],ALL!$C:K,COLUMN(I$2),0))</f>
        <v/>
      </c>
      <c r="J309" s="157" t="str">
        <f>IF(ISBLANK(VLOOKUP(T_IEA29PL[[#This Row],[Ścieżka Xpath]],ALL!$C:L,COLUMN(J$2),0)),"",VLOOKUP(T_IEA29PL[[#This Row],[Ścieżka Xpath]],ALL!$C:L,COLUMN(J$2),0))</f>
        <v>R0851</v>
      </c>
      <c r="K309" s="38" t="str">
        <f>IF(ISBLANK(VLOOKUP(T_IEA29PL[[#This Row],[Ścieżka Xpath]],ALL!$C:N,COLUMN(K$2),0)),"",VLOOKUP(T_IEA29PL[[#This Row],[Ścieżka Xpath]],ALL!$C:N,COLUMN(K$2),0))</f>
        <v/>
      </c>
      <c r="L309" s="50" t="str">
        <f>IF(ISBLANK(VLOOKUP(T_IEA29PL[[#This Row],[Ścieżka Xpath]],ALL!$C:O,COLUMN(L$2),0)),"",VLOOKUP(T_IEA29PL[[#This Row],[Ścieżka Xpath]],ALL!$C:O,COLUMN(L$2),0))</f>
        <v/>
      </c>
      <c r="M309" s="50" t="str">
        <f>IF(ISBLANK(VLOOKUP(T_IEA29PL[[#This Row],[Ścieżka Xpath]],ALL!$C:P,COLUMN(M$2),0)),"",VLOOKUP(T_IEA29PL[[#This Row],[Ścieżka Xpath]],ALL!$C:P,COLUMN(M$2),0))</f>
        <v/>
      </c>
      <c r="N309" s="50" t="str">
        <f>IF(ISBLANK(VLOOKUP(T_IEA29PL[[#This Row],[Ścieżka Xpath]],ALL!$C:Q,COLUMN(N$2),0)),"",VLOOKUP(T_IEA29PL[[#This Row],[Ścieżka Xpath]],ALL!$C:Q,COLUMN(N$2),0))</f>
        <v/>
      </c>
      <c r="O309" s="50" t="str">
        <f>IF(ISBLANK(VLOOKUP(T_IEA29PL[[#This Row],[Ścieżka Xpath]],ALL!$C:Q,COLUMN(O$2),0)),"",VLOOKUP(T_IEA29PL[[#This Row],[Ścieżka Xpath]],ALL!$C:Q,COLUMN(O$2),0))</f>
        <v/>
      </c>
    </row>
    <row r="310" spans="1:15" ht="30" hidden="1">
      <c r="A310" s="50" t="s">
        <v>3337</v>
      </c>
      <c r="B310" s="38">
        <v>308</v>
      </c>
      <c r="C310" s="38" t="str">
        <f>IF(ISBLANK(VLOOKUP(T_IEA29PL[[#This Row],[Ścieżka Xpath]],ALL!$C:E,COLUMN(C$2),0)),"",VLOOKUP(T_IEA29PL[[#This Row],[Ścieżka Xpath]],ALL!$C:E,COLUMN(C$2),0))</f>
        <v>13 03 016 000</v>
      </c>
      <c r="D310" s="16" t="str">
        <f>IF(ISBLANK(VLOOKUP(T_IEA29PL[[#This Row],[Ścieżka Xpath]],ALL!$C:F,COLUMN(D$2),0)),"",VLOOKUP(T_IEA29PL[[#This Row],[Ścieżka Xpath]],ALL!$C:F,COLUMN(D$2),0))</f>
        <v>Nazwa lub imię i nazwisko.</v>
      </c>
      <c r="E310" s="50" t="str">
        <f>IF(ISBLANK(VLOOKUP(T_IEA29PL[[#This Row],[Ścieżka Xpath]],ALL!$C:G,COLUMN(E$2),0)),"",VLOOKUP(T_IEA29PL[[#This Row],[Ścieżka Xpath]],ALL!$C:G,COLUMN(E$2),0))</f>
        <v>Name or name and surname.</v>
      </c>
      <c r="F310" s="38" t="str">
        <f>IF(ISBLANK(VLOOKUP(T_IEA29PL[[#This Row],[Ścieżka Xpath]],ALL!$C:H,COLUMN(F$2),0)),"",VLOOKUP(T_IEA29PL[[#This Row],[Ścieżka Xpath]],ALL!$C:H,COLUMN(F$2),0))</f>
        <v/>
      </c>
      <c r="G310" s="13" t="str">
        <f>IF(ISBLANK(VLOOKUP(T_IEA29PL[[#This Row],[Ścieżka Xpath]],ALL!$C:I,COLUMN(G$2),0)),"",VLOOKUP(T_IEA29PL[[#This Row],[Ścieżka Xpath]],ALL!$C:I,COLUMN(G$2),0))</f>
        <v>D</v>
      </c>
      <c r="H310" s="13" t="str">
        <f>IF(ISBLANK(VLOOKUP(T_IEA29PL[[#This Row],[Ścieżka Xpath]],ALL!$C:J,COLUMN(H$2),0)),"",VLOOKUP(T_IEA29PL[[#This Row],[Ścieżka Xpath]],ALL!$C:J,COLUMN(H$2),0))</f>
        <v>an..70</v>
      </c>
      <c r="I310" s="105" t="str">
        <f>IF(ISBLANK(VLOOKUP(T_IEA29PL[[#This Row],[Ścieżka Xpath]],ALL!$C:K,COLUMN(I$2),0)),"",VLOOKUP(T_IEA29PL[[#This Row],[Ścieżka Xpath]],ALL!$C:K,COLUMN(I$2),0))</f>
        <v/>
      </c>
      <c r="J310" s="157" t="str">
        <f>IF(ISBLANK(VLOOKUP(T_IEA29PL[[#This Row],[Ścieżka Xpath]],ALL!$C:L,COLUMN(J$2),0)),"",VLOOKUP(T_IEA29PL[[#This Row],[Ścieżka Xpath]],ALL!$C:L,COLUMN(J$2),0))</f>
        <v>C0252</v>
      </c>
      <c r="K310" s="13" t="str">
        <f>IF(ISBLANK(VLOOKUP(T_IEA29PL[[#This Row],[Ścieżka Xpath]],ALL!$C:N,COLUMN(K$2),0)),"",VLOOKUP(T_IEA29PL[[#This Row],[Ścieżka Xpath]],ALL!$C:N,COLUMN(K$2),0))</f>
        <v/>
      </c>
      <c r="L310" s="50" t="str">
        <f>IF(ISBLANK(VLOOKUP(T_IEA29PL[[#This Row],[Ścieżka Xpath]],ALL!$C:O,COLUMN(L$2),0)),"",VLOOKUP(T_IEA29PL[[#This Row],[Ścieżka Xpath]],ALL!$C:O,COLUMN(L$2),0))</f>
        <v/>
      </c>
      <c r="M310" s="50" t="str">
        <f>IF(ISBLANK(VLOOKUP(T_IEA29PL[[#This Row],[Ścieżka Xpath]],ALL!$C:P,COLUMN(M$2),0)),"",VLOOKUP(T_IEA29PL[[#This Row],[Ścieżka Xpath]],ALL!$C:P,COLUMN(M$2),0))</f>
        <v/>
      </c>
      <c r="N310" s="50" t="str">
        <f>IF(ISBLANK(VLOOKUP(T_IEA29PL[[#This Row],[Ścieżka Xpath]],ALL!$C:Q,COLUMN(N$2),0)),"",VLOOKUP(T_IEA29PL[[#This Row],[Ścieżka Xpath]],ALL!$C:Q,COLUMN(N$2),0))</f>
        <v>C0250 zastąpiona przez C0252.</v>
      </c>
      <c r="O310" s="50" t="str">
        <f>IF(ISBLANK(VLOOKUP(T_IEA29PL[[#This Row],[Ścieżka Xpath]],ALL!$C:Q,COLUMN(O$2),0)),"",VLOOKUP(T_IEA29PL[[#This Row],[Ścieżka Xpath]],ALL!$C:Q,COLUMN(O$2),0))</f>
        <v>C0250 replaced with C0252.</v>
      </c>
    </row>
    <row r="311" spans="1:15" ht="15" hidden="1">
      <c r="A311" s="50" t="s">
        <v>3338</v>
      </c>
      <c r="B311" s="38">
        <v>309</v>
      </c>
      <c r="C311" s="38" t="str">
        <f>IF(ISBLANK(VLOOKUP(T_IEA29PL[[#This Row],[Ścieżka Xpath]],ALL!$C:E,COLUMN(C$2),0)),"",VLOOKUP(T_IEA29PL[[#This Row],[Ścieżka Xpath]],ALL!$C:E,COLUMN(C$2),0))</f>
        <v>13 03 028 000</v>
      </c>
      <c r="D311" s="16" t="str">
        <f>IF(ISBLANK(VLOOKUP(T_IEA29PL[[#This Row],[Ścieżka Xpath]],ALL!$C:F,COLUMN(D$2),0)),"",VLOOKUP(T_IEA29PL[[#This Row],[Ścieżka Xpath]],ALL!$C:F,COLUMN(D$2),0))</f>
        <v>Rodzaj podmiotu.</v>
      </c>
      <c r="E311" s="50" t="str">
        <f>IF(ISBLANK(VLOOKUP(T_IEA29PL[[#This Row],[Ścieżka Xpath]],ALL!$C:G,COLUMN(E$2),0)),"",VLOOKUP(T_IEA29PL[[#This Row],[Ścieżka Xpath]],ALL!$C:G,COLUMN(E$2),0))</f>
        <v>Entity type.</v>
      </c>
      <c r="F311" s="38" t="str">
        <f>IF(ISBLANK(VLOOKUP(T_IEA29PL[[#This Row],[Ścieżka Xpath]],ALL!$C:H,COLUMN(F$2),0)),"",VLOOKUP(T_IEA29PL[[#This Row],[Ścieżka Xpath]],ALL!$C:H,COLUMN(F$2),0))</f>
        <v/>
      </c>
      <c r="G311" s="13" t="str">
        <f>IF(ISBLANK(VLOOKUP(T_IEA29PL[[#This Row],[Ścieżka Xpath]],ALL!$C:I,COLUMN(G$2),0)),"",VLOOKUP(T_IEA29PL[[#This Row],[Ścieżka Xpath]],ALL!$C:I,COLUMN(G$2),0))</f>
        <v>D</v>
      </c>
      <c r="H311" s="13" t="str">
        <f>IF(ISBLANK(VLOOKUP(T_IEA29PL[[#This Row],[Ścieżka Xpath]],ALL!$C:J,COLUMN(H$2),0)),"",VLOOKUP(T_IEA29PL[[#This Row],[Ścieżka Xpath]],ALL!$C:J,COLUMN(H$2),0))</f>
        <v>n1</v>
      </c>
      <c r="I311" s="105" t="str">
        <f>IF(ISBLANK(VLOOKUP(T_IEA29PL[[#This Row],[Ścieżka Xpath]],ALL!$C:K,COLUMN(I$2),0)),"",VLOOKUP(T_IEA29PL[[#This Row],[Ścieżka Xpath]],ALL!$C:K,COLUMN(I$2),0))</f>
        <v>CL729</v>
      </c>
      <c r="J311" s="157" t="str">
        <f>IF(ISBLANK(VLOOKUP(T_IEA29PL[[#This Row],[Ścieżka Xpath]],ALL!$C:L,COLUMN(J$2),0)),"",VLOOKUP(T_IEA29PL[[#This Row],[Ścieżka Xpath]],ALL!$C:L,COLUMN(J$2),0))</f>
        <v>C0058</v>
      </c>
      <c r="K311" s="38" t="str">
        <f>IF(ISBLANK(VLOOKUP(T_IEA29PL[[#This Row],[Ścieżka Xpath]],ALL!$C:N,COLUMN(K$2),0)),"",VLOOKUP(T_IEA29PL[[#This Row],[Ścieżka Xpath]],ALL!$C:N,COLUMN(K$2),0))</f>
        <v/>
      </c>
      <c r="L311" s="50" t="str">
        <f>IF(ISBLANK(VLOOKUP(T_IEA29PL[[#This Row],[Ścieżka Xpath]],ALL!$C:O,COLUMN(L$2),0)),"",VLOOKUP(T_IEA29PL[[#This Row],[Ścieżka Xpath]],ALL!$C:O,COLUMN(L$2),0))</f>
        <v/>
      </c>
      <c r="M311" s="50" t="str">
        <f>IF(ISBLANK(VLOOKUP(T_IEA29PL[[#This Row],[Ścieżka Xpath]],ALL!$C:P,COLUMN(M$2),0)),"",VLOOKUP(T_IEA29PL[[#This Row],[Ścieżka Xpath]],ALL!$C:P,COLUMN(M$2),0))</f>
        <v/>
      </c>
      <c r="N311" s="50" t="str">
        <f>IF(ISBLANK(VLOOKUP(T_IEA29PL[[#This Row],[Ścieżka Xpath]],ALL!$C:Q,COLUMN(N$2),0)),"",VLOOKUP(T_IEA29PL[[#This Row],[Ścieżka Xpath]],ALL!$C:Q,COLUMN(N$2),0))</f>
        <v>Nowy element w Fazie 6.</v>
      </c>
      <c r="O311" s="50" t="str">
        <f>IF(ISBLANK(VLOOKUP(T_IEA29PL[[#This Row],[Ścieżka Xpath]],ALL!$C:Q,COLUMN(O$2),0)),"",VLOOKUP(T_IEA29PL[[#This Row],[Ścieżka Xpath]],ALL!$C:Q,COLUMN(O$2),0))</f>
        <v>P6 new element.</v>
      </c>
    </row>
    <row r="312" spans="1:15" ht="30" hidden="1">
      <c r="A312" s="56" t="s">
        <v>3339</v>
      </c>
      <c r="B312" s="54">
        <v>310</v>
      </c>
      <c r="C312" s="54" t="str">
        <f>IF(ISBLANK(VLOOKUP(T_IEA29PL[[#This Row],[Ścieżka Xpath]],ALL!$C:E,COLUMN(C$2),0)),"",VLOOKUP(T_IEA29PL[[#This Row],[Ścieżka Xpath]],ALL!$C:E,COLUMN(C$2),0))</f>
        <v>-</v>
      </c>
      <c r="D312" s="62" t="str">
        <f>IF(ISBLANK(VLOOKUP(T_IEA29PL[[#This Row],[Ścieżka Xpath]],ALL!$C:F,COLUMN(D$2),0)),"",VLOOKUP(T_IEA29PL[[#This Row],[Ścieżka Xpath]],ALL!$C:F,COLUMN(D$2),0))</f>
        <v>Identyfikator bezpieczeństwa i ochrony odbiorcy przesyłki spedytorskiej.</v>
      </c>
      <c r="E312" s="56" t="str">
        <f>IF(ISBLANK(VLOOKUP(T_IEA29PL[[#This Row],[Ścieżka Xpath]],ALL!$C:G,COLUMN(E$2),0)),"",VLOOKUP(T_IEA29PL[[#This Row],[Ścieżka Xpath]],ALL!$C:G,COLUMN(E$2),0))</f>
        <v>Safety &amp; security identification number of the Consignee (of house consignment).</v>
      </c>
      <c r="F312" s="54" t="str">
        <f>IF(ISBLANK(VLOOKUP(T_IEA29PL[[#This Row],[Ścieżka Xpath]],ALL!$C:H,COLUMN(F$2),0)),"",VLOOKUP(T_IEA29PL[[#This Row],[Ścieżka Xpath]],ALL!$C:H,COLUMN(F$2),0))</f>
        <v>0..1</v>
      </c>
      <c r="G312" s="54" t="str">
        <f>IF(ISBLANK(VLOOKUP(T_IEA29PL[[#This Row],[Ścieżka Xpath]],ALL!$C:I,COLUMN(G$2),0)),"",VLOOKUP(T_IEA29PL[[#This Row],[Ścieżka Xpath]],ALL!$C:I,COLUMN(G$2),0))</f>
        <v>D</v>
      </c>
      <c r="H312" s="54" t="str">
        <f>IF(ISBLANK(VLOOKUP(T_IEA29PL[[#This Row],[Ścieżka Xpath]],ALL!$C:J,COLUMN(H$2),0)),"",VLOOKUP(T_IEA29PL[[#This Row],[Ścieżka Xpath]],ALL!$C:J,COLUMN(H$2),0))</f>
        <v/>
      </c>
      <c r="I312" s="55" t="str">
        <f>IF(ISBLANK(VLOOKUP(T_IEA29PL[[#This Row],[Ścieżka Xpath]],ALL!$C:K,COLUMN(I$2),0)),"",VLOOKUP(T_IEA29PL[[#This Row],[Ścieżka Xpath]],ALL!$C:K,COLUMN(I$2),0))</f>
        <v/>
      </c>
      <c r="J312" s="169" t="str">
        <f>IF(ISBLANK(VLOOKUP(T_IEA29PL[[#This Row],[Ścieżka Xpath]],ALL!$C:L,COLUMN(J$2),0)),"",VLOOKUP(T_IEA29PL[[#This Row],[Ścieżka Xpath]],ALL!$C:L,COLUMN(J$2),0))</f>
        <v>C0067</v>
      </c>
      <c r="K312" s="54" t="str">
        <f>IF(ISBLANK(VLOOKUP(T_IEA29PL[[#This Row],[Ścieżka Xpath]],ALL!$C:N,COLUMN(K$2),0)),"",VLOOKUP(T_IEA29PL[[#This Row],[Ścieżka Xpath]],ALL!$C:N,COLUMN(K$2),0))</f>
        <v/>
      </c>
      <c r="L312" s="56" t="str">
        <f>IF(ISBLANK(VLOOKUP(T_IEA29PL[[#This Row],[Ścieżka Xpath]],ALL!$C:O,COLUMN(L$2),0)),"",VLOOKUP(T_IEA29PL[[#This Row],[Ścieżka Xpath]],ALL!$C:O,COLUMN(L$2),0))</f>
        <v/>
      </c>
      <c r="M312" s="56" t="str">
        <f>IF(ISBLANK(VLOOKUP(T_IEA29PL[[#This Row],[Ścieżka Xpath]],ALL!$C:P,COLUMN(M$2),0)),"",VLOOKUP(T_IEA29PL[[#This Row],[Ścieżka Xpath]],ALL!$C:P,COLUMN(M$2),0))</f>
        <v/>
      </c>
      <c r="N312" s="56" t="str">
        <f>IF(ISBLANK(VLOOKUP(T_IEA29PL[[#This Row],[Ścieżka Xpath]],ALL!$C:Q,COLUMN(N$2),0)),"",VLOOKUP(T_IEA29PL[[#This Row],[Ścieżka Xpath]],ALL!$C:Q,COLUMN(N$2),0))</f>
        <v>Nowy element w Fazie 6.</v>
      </c>
      <c r="O312" s="56" t="str">
        <f>IF(ISBLANK(VLOOKUP(T_IEA29PL[[#This Row],[Ścieżka Xpath]],ALL!$C:Q,COLUMN(O$2),0)),"",VLOOKUP(T_IEA29PL[[#This Row],[Ścieżka Xpath]],ALL!$C:Q,COLUMN(O$2),0))</f>
        <v>P6 new element.</v>
      </c>
    </row>
    <row r="313" spans="1:15" ht="30" hidden="1">
      <c r="A313" s="50" t="s">
        <v>3340</v>
      </c>
      <c r="B313" s="38">
        <v>311</v>
      </c>
      <c r="C313" s="38" t="str">
        <f>IF(ISBLANK(VLOOKUP(T_IEA29PL[[#This Row],[Ścieżka Xpath]],ALL!$C:E,COLUMN(C$2),0)),"",VLOOKUP(T_IEA29PL[[#This Row],[Ścieżka Xpath]],ALL!$C:E,COLUMN(C$2),0))</f>
        <v>-</v>
      </c>
      <c r="D313" s="16" t="str">
        <f>IF(ISBLANK(VLOOKUP(T_IEA29PL[[#This Row],[Ścieżka Xpath]],ALL!$C:F,COLUMN(D$2),0)),"",VLOOKUP(T_IEA29PL[[#This Row],[Ścieżka Xpath]],ALL!$C:F,COLUMN(D$2),0))</f>
        <v>Numer identyfikacyjny dla celów bezpieczeństwa i ochrony.</v>
      </c>
      <c r="E313" s="50" t="str">
        <f>IF(ISBLANK(VLOOKUP(T_IEA29PL[[#This Row],[Ścieżka Xpath]],ALL!$C:G,COLUMN(E$2),0)),"",VLOOKUP(T_IEA29PL[[#This Row],[Ścieżka Xpath]],ALL!$C:G,COLUMN(E$2),0))</f>
        <v>Identification number for Safety and Security purpose.</v>
      </c>
      <c r="F313" s="38" t="str">
        <f>IF(ISBLANK(VLOOKUP(T_IEA29PL[[#This Row],[Ścieżka Xpath]],ALL!$C:H,COLUMN(F$2),0)),"",VLOOKUP(T_IEA29PL[[#This Row],[Ścieżka Xpath]],ALL!$C:H,COLUMN(F$2),0))</f>
        <v/>
      </c>
      <c r="G313" s="13" t="str">
        <f>IF(ISBLANK(VLOOKUP(T_IEA29PL[[#This Row],[Ścieżka Xpath]],ALL!$C:I,COLUMN(G$2),0)),"",VLOOKUP(T_IEA29PL[[#This Row],[Ścieżka Xpath]],ALL!$C:I,COLUMN(G$2),0))</f>
        <v>R</v>
      </c>
      <c r="H313" s="13" t="str">
        <f>IF(ISBLANK(VLOOKUP(T_IEA29PL[[#This Row],[Ścieżka Xpath]],ALL!$C:J,COLUMN(H$2),0)),"",VLOOKUP(T_IEA29PL[[#This Row],[Ścieżka Xpath]],ALL!$C:J,COLUMN(H$2),0))</f>
        <v>an..17</v>
      </c>
      <c r="I313" s="105" t="str">
        <f>IF(ISBLANK(VLOOKUP(T_IEA29PL[[#This Row],[Ścieżka Xpath]],ALL!$C:K,COLUMN(I$2),0)),"",VLOOKUP(T_IEA29PL[[#This Row],[Ścieżka Xpath]],ALL!$C:K,COLUMN(I$2),0))</f>
        <v/>
      </c>
      <c r="J313" s="157" t="str">
        <f>IF(ISBLANK(VLOOKUP(T_IEA29PL[[#This Row],[Ścieżka Xpath]],ALL!$C:L,COLUMN(J$2),0)),"",VLOOKUP(T_IEA29PL[[#This Row],[Ścieżka Xpath]],ALL!$C:L,COLUMN(J$2),0))</f>
        <v>G0002; R0840</v>
      </c>
      <c r="K313" s="38" t="str">
        <f>IF(ISBLANK(VLOOKUP(T_IEA29PL[[#This Row],[Ścieżka Xpath]],ALL!$C:N,COLUMN(K$2),0)),"",VLOOKUP(T_IEA29PL[[#This Row],[Ścieżka Xpath]],ALL!$C:N,COLUMN(K$2),0))</f>
        <v/>
      </c>
      <c r="L313" s="50" t="str">
        <f>IF(ISBLANK(VLOOKUP(T_IEA29PL[[#This Row],[Ścieżka Xpath]],ALL!$C:O,COLUMN(L$2),0)),"",VLOOKUP(T_IEA29PL[[#This Row],[Ścieżka Xpath]],ALL!$C:O,COLUMN(L$2),0))</f>
        <v/>
      </c>
      <c r="M313" s="50" t="str">
        <f>IF(ISBLANK(VLOOKUP(T_IEA29PL[[#This Row],[Ścieżka Xpath]],ALL!$C:P,COLUMN(M$2),0)),"",VLOOKUP(T_IEA29PL[[#This Row],[Ścieżka Xpath]],ALL!$C:P,COLUMN(M$2),0))</f>
        <v/>
      </c>
      <c r="N313" s="50" t="str">
        <f>IF(ISBLANK(VLOOKUP(T_IEA29PL[[#This Row],[Ścieżka Xpath]],ALL!$C:Q,COLUMN(N$2),0)),"",VLOOKUP(T_IEA29PL[[#This Row],[Ścieżka Xpath]],ALL!$C:Q,COLUMN(N$2),0))</f>
        <v>Nowy element w Fazie 6.</v>
      </c>
      <c r="O313" s="50" t="str">
        <f>IF(ISBLANK(VLOOKUP(T_IEA29PL[[#This Row],[Ścieżka Xpath]],ALL!$C:Q,COLUMN(O$2),0)),"",VLOOKUP(T_IEA29PL[[#This Row],[Ścieżka Xpath]],ALL!$C:Q,COLUMN(O$2),0))</f>
        <v>P6 new element.</v>
      </c>
    </row>
    <row r="314" spans="1:15" ht="30" hidden="1">
      <c r="A314" s="50" t="s">
        <v>3341</v>
      </c>
      <c r="B314" s="38">
        <v>312</v>
      </c>
      <c r="C314" s="38" t="str">
        <f>IF(ISBLANK(VLOOKUP(T_IEA29PL[[#This Row],[Ścieżka Xpath]],ALL!$C:E,COLUMN(C$2),0)),"",VLOOKUP(T_IEA29PL[[#This Row],[Ścieżka Xpath]],ALL!$C:E,COLUMN(C$2),0))</f>
        <v>-</v>
      </c>
      <c r="D314" s="16" t="str">
        <f>IF(ISBLANK(VLOOKUP(T_IEA29PL[[#This Row],[Ścieżka Xpath]],ALL!$C:F,COLUMN(D$2),0)),"",VLOOKUP(T_IEA29PL[[#This Row],[Ścieżka Xpath]],ALL!$C:F,COLUMN(D$2),0))</f>
        <v>Kod kraju.</v>
      </c>
      <c r="E314" s="50" t="str">
        <f>IF(ISBLANK(VLOOKUP(T_IEA29PL[[#This Row],[Ścieżka Xpath]],ALL!$C:G,COLUMN(E$2),0)),"",VLOOKUP(T_IEA29PL[[#This Row],[Ścieżka Xpath]],ALL!$C:G,COLUMN(E$2),0))</f>
        <v>Country code.</v>
      </c>
      <c r="F314" s="38" t="str">
        <f>IF(ISBLANK(VLOOKUP(T_IEA29PL[[#This Row],[Ścieżka Xpath]],ALL!$C:H,COLUMN(F$2),0)),"",VLOOKUP(T_IEA29PL[[#This Row],[Ścieżka Xpath]],ALL!$C:H,COLUMN(F$2),0))</f>
        <v/>
      </c>
      <c r="G314" s="13" t="str">
        <f>IF(ISBLANK(VLOOKUP(T_IEA29PL[[#This Row],[Ścieżka Xpath]],ALL!$C:I,COLUMN(G$2),0)),"",VLOOKUP(T_IEA29PL[[#This Row],[Ścieżka Xpath]],ALL!$C:I,COLUMN(G$2),0))</f>
        <v>R</v>
      </c>
      <c r="H314" s="13" t="str">
        <f>IF(ISBLANK(VLOOKUP(T_IEA29PL[[#This Row],[Ścieżka Xpath]],ALL!$C:J,COLUMN(H$2),0)),"",VLOOKUP(T_IEA29PL[[#This Row],[Ścieżka Xpath]],ALL!$C:J,COLUMN(H$2),0))</f>
        <v>a2</v>
      </c>
      <c r="I314" s="105" t="str">
        <f>IF(ISBLANK(VLOOKUP(T_IEA29PL[[#This Row],[Ścieżka Xpath]],ALL!$C:K,COLUMN(I$2),0)),"",VLOOKUP(T_IEA29PL[[#This Row],[Ścieżka Xpath]],ALL!$C:K,COLUMN(I$2),0))</f>
        <v>CL248</v>
      </c>
      <c r="J314" s="157" t="str">
        <f>IF(ISBLANK(VLOOKUP(T_IEA29PL[[#This Row],[Ścieżka Xpath]],ALL!$C:L,COLUMN(J$2),0)),"",VLOOKUP(T_IEA29PL[[#This Row],[Ścieżka Xpath]],ALL!$C:L,COLUMN(J$2),0))</f>
        <v/>
      </c>
      <c r="K314" s="38" t="str">
        <f>IF(ISBLANK(VLOOKUP(T_IEA29PL[[#This Row],[Ścieżka Xpath]],ALL!$C:N,COLUMN(K$2),0)),"",VLOOKUP(T_IEA29PL[[#This Row],[Ścieżka Xpath]],ALL!$C:N,COLUMN(K$2),0))</f>
        <v/>
      </c>
      <c r="L314" s="50" t="str">
        <f>IF(ISBLANK(VLOOKUP(T_IEA29PL[[#This Row],[Ścieżka Xpath]],ALL!$C:O,COLUMN(L$2),0)),"",VLOOKUP(T_IEA29PL[[#This Row],[Ścieżka Xpath]],ALL!$C:O,COLUMN(L$2),0))</f>
        <v/>
      </c>
      <c r="M314" s="50" t="str">
        <f>IF(ISBLANK(VLOOKUP(T_IEA29PL[[#This Row],[Ścieżka Xpath]],ALL!$C:P,COLUMN(M$2),0)),"",VLOOKUP(T_IEA29PL[[#This Row],[Ścieżka Xpath]],ALL!$C:P,COLUMN(M$2),0))</f>
        <v/>
      </c>
      <c r="N314" s="50" t="str">
        <f>IF(ISBLANK(VLOOKUP(T_IEA29PL[[#This Row],[Ścieżka Xpath]],ALL!$C:Q,COLUMN(N$2),0)),"",VLOOKUP(T_IEA29PL[[#This Row],[Ścieżka Xpath]],ALL!$C:Q,COLUMN(N$2),0))</f>
        <v>Nowy element w Fazie 6.</v>
      </c>
      <c r="O314" s="50" t="str">
        <f>IF(ISBLANK(VLOOKUP(T_IEA29PL[[#This Row],[Ścieżka Xpath]],ALL!$C:Q,COLUMN(O$2),0)),"",VLOOKUP(T_IEA29PL[[#This Row],[Ścieżka Xpath]],ALL!$C:Q,COLUMN(O$2),0))</f>
        <v>P6 new element.</v>
      </c>
    </row>
    <row r="315" spans="1:15" ht="30" hidden="1">
      <c r="A315" s="56" t="s">
        <v>3342</v>
      </c>
      <c r="B315" s="54">
        <v>313</v>
      </c>
      <c r="C315" s="54" t="str">
        <f>IF(ISBLANK(VLOOKUP(T_IEA29PL[[#This Row],[Ścieżka Xpath]],ALL!$C:E,COLUMN(C$2),0)),"",VLOOKUP(T_IEA29PL[[#This Row],[Ścieżka Xpath]],ALL!$C:E,COLUMN(C$2),0))</f>
        <v>13 03 018 000</v>
      </c>
      <c r="D315" s="62" t="str">
        <f>IF(ISBLANK(VLOOKUP(T_IEA29PL[[#This Row],[Ścieżka Xpath]],ALL!$C:F,COLUMN(D$2),0)),"",VLOOKUP(T_IEA29PL[[#This Row],[Ścieżka Xpath]],ALL!$C:F,COLUMN(D$2),0))</f>
        <v>Adres odbiorcy przesyłki spedytorskiej.</v>
      </c>
      <c r="E315" s="56" t="str">
        <f>IF(ISBLANK(VLOOKUP(T_IEA29PL[[#This Row],[Ścieżka Xpath]],ALL!$C:G,COLUMN(E$2),0)),"",VLOOKUP(T_IEA29PL[[#This Row],[Ścieżka Xpath]],ALL!$C:G,COLUMN(E$2),0))</f>
        <v>Consignee's (of house consignment) address.</v>
      </c>
      <c r="F315" s="54" t="str">
        <f>IF(ISBLANK(VLOOKUP(T_IEA29PL[[#This Row],[Ścieżka Xpath]],ALL!$C:H,COLUMN(F$2),0)),"",VLOOKUP(T_IEA29PL[[#This Row],[Ścieżka Xpath]],ALL!$C:H,COLUMN(F$2),0))</f>
        <v>0..1</v>
      </c>
      <c r="G315" s="54" t="str">
        <f>IF(ISBLANK(VLOOKUP(T_IEA29PL[[#This Row],[Ścieżka Xpath]],ALL!$C:I,COLUMN(G$2),0)),"",VLOOKUP(T_IEA29PL[[#This Row],[Ścieżka Xpath]],ALL!$C:I,COLUMN(G$2),0))</f>
        <v>D</v>
      </c>
      <c r="H315" s="54" t="str">
        <f>IF(ISBLANK(VLOOKUP(T_IEA29PL[[#This Row],[Ścieżka Xpath]],ALL!$C:J,COLUMN(H$2),0)),"",VLOOKUP(T_IEA29PL[[#This Row],[Ścieżka Xpath]],ALL!$C:J,COLUMN(H$2),0))</f>
        <v/>
      </c>
      <c r="I315" s="55" t="str">
        <f>IF(ISBLANK(VLOOKUP(T_IEA29PL[[#This Row],[Ścieżka Xpath]],ALL!$C:K,COLUMN(I$2),0)),"",VLOOKUP(T_IEA29PL[[#This Row],[Ścieżka Xpath]],ALL!$C:K,COLUMN(I$2),0))</f>
        <v/>
      </c>
      <c r="J315" s="169" t="str">
        <f>IF(ISBLANK(VLOOKUP(T_IEA29PL[[#This Row],[Ścieżka Xpath]],ALL!$C:L,COLUMN(J$2),0)),"",VLOOKUP(T_IEA29PL[[#This Row],[Ścieżka Xpath]],ALL!$C:L,COLUMN(J$2),0))</f>
        <v>C0252</v>
      </c>
      <c r="K315" s="54" t="str">
        <f>IF(ISBLANK(VLOOKUP(T_IEA29PL[[#This Row],[Ścieżka Xpath]],ALL!$C:N,COLUMN(K$2),0)),"",VLOOKUP(T_IEA29PL[[#This Row],[Ścieżka Xpath]],ALL!$C:N,COLUMN(K$2),0))</f>
        <v/>
      </c>
      <c r="L315" s="56" t="str">
        <f>IF(ISBLANK(VLOOKUP(T_IEA29PL[[#This Row],[Ścieżka Xpath]],ALL!$C:O,COLUMN(L$2),0)),"",VLOOKUP(T_IEA29PL[[#This Row],[Ścieżka Xpath]],ALL!$C:O,COLUMN(L$2),0))</f>
        <v/>
      </c>
      <c r="M315" s="56" t="str">
        <f>IF(ISBLANK(VLOOKUP(T_IEA29PL[[#This Row],[Ścieżka Xpath]],ALL!$C:P,COLUMN(M$2),0)),"",VLOOKUP(T_IEA29PL[[#This Row],[Ścieżka Xpath]],ALL!$C:P,COLUMN(M$2),0))</f>
        <v/>
      </c>
      <c r="N315" s="56" t="str">
        <f>IF(ISBLANK(VLOOKUP(T_IEA29PL[[#This Row],[Ścieżka Xpath]],ALL!$C:Q,COLUMN(N$2),0)),"",VLOOKUP(T_IEA29PL[[#This Row],[Ścieżka Xpath]],ALL!$C:Q,COLUMN(N$2),0))</f>
        <v>C0250 zastąpiona przez C0252.</v>
      </c>
      <c r="O315" s="56" t="str">
        <f>IF(ISBLANK(VLOOKUP(T_IEA29PL[[#This Row],[Ścieżka Xpath]],ALL!$C:Q,COLUMN(O$2),0)),"",VLOOKUP(T_IEA29PL[[#This Row],[Ścieżka Xpath]],ALL!$C:Q,COLUMN(O$2),0))</f>
        <v>C0250 replaced with C0252.</v>
      </c>
    </row>
    <row r="316" spans="1:15" ht="45" hidden="1">
      <c r="A316" s="50" t="s">
        <v>3343</v>
      </c>
      <c r="B316" s="38">
        <v>314</v>
      </c>
      <c r="C316" s="38" t="str">
        <f>IF(ISBLANK(VLOOKUP(T_IEA29PL[[#This Row],[Ścieżka Xpath]],ALL!$C:E,COLUMN(C$2),0)),"",VLOOKUP(T_IEA29PL[[#This Row],[Ścieżka Xpath]],ALL!$C:E,COLUMN(C$2),0))</f>
        <v>13 03 018 019</v>
      </c>
      <c r="D316" s="16" t="str">
        <f>IF(ISBLANK(VLOOKUP(T_IEA29PL[[#This Row],[Ścieżka Xpath]],ALL!$C:F,COLUMN(D$2),0)),"",VLOOKUP(T_IEA29PL[[#This Row],[Ścieżka Xpath]],ALL!$C:F,COLUMN(D$2),0))</f>
        <v>Ulica i numer domu.</v>
      </c>
      <c r="E316" s="50" t="str">
        <f>IF(ISBLANK(VLOOKUP(T_IEA29PL[[#This Row],[Ścieżka Xpath]],ALL!$C:G,COLUMN(E$2),0)),"",VLOOKUP(T_IEA29PL[[#This Row],[Ścieżka Xpath]],ALL!$C:G,COLUMN(E$2),0))</f>
        <v>Street and number.</v>
      </c>
      <c r="F316" s="38" t="str">
        <f>IF(ISBLANK(VLOOKUP(T_IEA29PL[[#This Row],[Ścieżka Xpath]],ALL!$C:H,COLUMN(F$2),0)),"",VLOOKUP(T_IEA29PL[[#This Row],[Ścieżka Xpath]],ALL!$C:H,COLUMN(F$2),0))</f>
        <v/>
      </c>
      <c r="G316" s="13" t="str">
        <f>IF(ISBLANK(VLOOKUP(T_IEA29PL[[#This Row],[Ścieżka Xpath]],ALL!$C:I,COLUMN(G$2),0)),"",VLOOKUP(T_IEA29PL[[#This Row],[Ścieżka Xpath]],ALL!$C:I,COLUMN(G$2),0))</f>
        <v>D</v>
      </c>
      <c r="H316" s="13" t="str">
        <f>IF(ISBLANK(VLOOKUP(T_IEA29PL[[#This Row],[Ścieżka Xpath]],ALL!$C:J,COLUMN(H$2),0)),"",VLOOKUP(T_IEA29PL[[#This Row],[Ścieżka Xpath]],ALL!$C:J,COLUMN(H$2),0))</f>
        <v>an..70</v>
      </c>
      <c r="I316" s="105" t="str">
        <f>IF(ISBLANK(VLOOKUP(T_IEA29PL[[#This Row],[Ścieżka Xpath]],ALL!$C:K,COLUMN(I$2),0)),"",VLOOKUP(T_IEA29PL[[#This Row],[Ścieżka Xpath]],ALL!$C:K,COLUMN(I$2),0))</f>
        <v/>
      </c>
      <c r="J316" s="157" t="str">
        <f>IF(ISBLANK(VLOOKUP(T_IEA29PL[[#This Row],[Ścieżka Xpath]],ALL!$C:L,COLUMN(J$2),0)),"",VLOOKUP(T_IEA29PL[[#This Row],[Ścieżka Xpath]],ALL!$C:L,COLUMN(J$2),0))</f>
        <v>C0036</v>
      </c>
      <c r="K316" s="38" t="str">
        <f>IF(ISBLANK(VLOOKUP(T_IEA29PL[[#This Row],[Ścieżka Xpath]],ALL!$C:N,COLUMN(K$2),0)),"",VLOOKUP(T_IEA29PL[[#This Row],[Ścieżka Xpath]],ALL!$C:N,COLUMN(K$2),0))</f>
        <v/>
      </c>
      <c r="L316" s="50" t="str">
        <f>IF(ISBLANK(VLOOKUP(T_IEA29PL[[#This Row],[Ścieżka Xpath]],ALL!$C:O,COLUMN(L$2),0)),"",VLOOKUP(T_IEA29PL[[#This Row],[Ścieżka Xpath]],ALL!$C:O,COLUMN(L$2),0))</f>
        <v/>
      </c>
      <c r="M316" s="50" t="str">
        <f>IF(ISBLANK(VLOOKUP(T_IEA29PL[[#This Row],[Ścieżka Xpath]],ALL!$C:P,COLUMN(M$2),0)),"",VLOOKUP(T_IEA29PL[[#This Row],[Ścieżka Xpath]],ALL!$C:P,COLUMN(M$2),0))</f>
        <v/>
      </c>
      <c r="N316" s="50" t="str">
        <f>IF(ISBLANK(VLOOKUP(T_IEA29PL[[#This Row],[Ścieżka Xpath]],ALL!$C:Q,COLUMN(N$2),0)),"",VLOOKUP(T_IEA29PL[[#This Row],[Ścieżka Xpath]],ALL!$C:Q,COLUMN(N$2),0))</f>
        <v>Dodanie reguły/warunku. Zmiana wymaglaności (R-&gt;D).</v>
      </c>
      <c r="O316" s="50" t="str">
        <f>IF(ISBLANK(VLOOKUP(T_IEA29PL[[#This Row],[Ścieżka Xpath]],ALL!$C:Q,COLUMN(O$2),0)),"",VLOOKUP(T_IEA29PL[[#This Row],[Ścieżka Xpath]],ALL!$C:Q,COLUMN(O$2),0))</f>
        <v>R/C addition. Optionality change (R-&gt;D).</v>
      </c>
    </row>
    <row r="317" spans="1:15" ht="15" hidden="1">
      <c r="A317" s="50" t="s">
        <v>3344</v>
      </c>
      <c r="B317" s="38">
        <v>315</v>
      </c>
      <c r="C317" s="38" t="str">
        <f>IF(ISBLANK(VLOOKUP(T_IEA29PL[[#This Row],[Ścieżka Xpath]],ALL!$C:E,COLUMN(C$2),0)),"",VLOOKUP(T_IEA29PL[[#This Row],[Ścieżka Xpath]],ALL!$C:E,COLUMN(C$2),0))</f>
        <v>13 03 018 023</v>
      </c>
      <c r="D317" s="16" t="str">
        <f>IF(ISBLANK(VLOOKUP(T_IEA29PL[[#This Row],[Ścieżka Xpath]],ALL!$C:F,COLUMN(D$2),0)),"",VLOOKUP(T_IEA29PL[[#This Row],[Ścieżka Xpath]],ALL!$C:F,COLUMN(D$2),0))</f>
        <v>Ulica.</v>
      </c>
      <c r="E317" s="50" t="str">
        <f>IF(ISBLANK(VLOOKUP(T_IEA29PL[[#This Row],[Ścieżka Xpath]],ALL!$C:G,COLUMN(E$2),0)),"",VLOOKUP(T_IEA29PL[[#This Row],[Ścieżka Xpath]],ALL!$C:G,COLUMN(E$2),0))</f>
        <v>Street.</v>
      </c>
      <c r="F317" s="38" t="str">
        <f>IF(ISBLANK(VLOOKUP(T_IEA29PL[[#This Row],[Ścieżka Xpath]],ALL!$C:H,COLUMN(F$2),0)),"",VLOOKUP(T_IEA29PL[[#This Row],[Ścieżka Xpath]],ALL!$C:H,COLUMN(F$2),0))</f>
        <v/>
      </c>
      <c r="G317" s="13" t="str">
        <f>IF(ISBLANK(VLOOKUP(T_IEA29PL[[#This Row],[Ścieżka Xpath]],ALL!$C:I,COLUMN(G$2),0)),"",VLOOKUP(T_IEA29PL[[#This Row],[Ścieżka Xpath]],ALL!$C:I,COLUMN(G$2),0))</f>
        <v>D</v>
      </c>
      <c r="H317" s="13" t="str">
        <f>IF(ISBLANK(VLOOKUP(T_IEA29PL[[#This Row],[Ścieżka Xpath]],ALL!$C:J,COLUMN(H$2),0)),"",VLOOKUP(T_IEA29PL[[#This Row],[Ścieżka Xpath]],ALL!$C:J,COLUMN(H$2),0))</f>
        <v>an..70</v>
      </c>
      <c r="I317" s="105" t="str">
        <f>IF(ISBLANK(VLOOKUP(T_IEA29PL[[#This Row],[Ścieżka Xpath]],ALL!$C:K,COLUMN(I$2),0)),"",VLOOKUP(T_IEA29PL[[#This Row],[Ścieżka Xpath]],ALL!$C:K,COLUMN(I$2),0))</f>
        <v/>
      </c>
      <c r="J317" s="157" t="str">
        <f>IF(ISBLANK(VLOOKUP(T_IEA29PL[[#This Row],[Ścieżka Xpath]],ALL!$C:L,COLUMN(J$2),0)),"",VLOOKUP(T_IEA29PL[[#This Row],[Ścieżka Xpath]],ALL!$C:L,COLUMN(J$2),0))</f>
        <v>C0037</v>
      </c>
      <c r="K317" s="38" t="str">
        <f>IF(ISBLANK(VLOOKUP(T_IEA29PL[[#This Row],[Ścieżka Xpath]],ALL!$C:N,COLUMN(K$2),0)),"",VLOOKUP(T_IEA29PL[[#This Row],[Ścieżka Xpath]],ALL!$C:N,COLUMN(K$2),0))</f>
        <v/>
      </c>
      <c r="L317" s="50" t="str">
        <f>IF(ISBLANK(VLOOKUP(T_IEA29PL[[#This Row],[Ścieżka Xpath]],ALL!$C:O,COLUMN(L$2),0)),"",VLOOKUP(T_IEA29PL[[#This Row],[Ścieżka Xpath]],ALL!$C:O,COLUMN(L$2),0))</f>
        <v/>
      </c>
      <c r="M317" s="50" t="str">
        <f>IF(ISBLANK(VLOOKUP(T_IEA29PL[[#This Row],[Ścieżka Xpath]],ALL!$C:P,COLUMN(M$2),0)),"",VLOOKUP(T_IEA29PL[[#This Row],[Ścieżka Xpath]],ALL!$C:P,COLUMN(M$2),0))</f>
        <v/>
      </c>
      <c r="N317" s="50" t="str">
        <f>IF(ISBLANK(VLOOKUP(T_IEA29PL[[#This Row],[Ścieżka Xpath]],ALL!$C:Q,COLUMN(N$2),0)),"",VLOOKUP(T_IEA29PL[[#This Row],[Ścieżka Xpath]],ALL!$C:Q,COLUMN(N$2),0))</f>
        <v>Nowy element w Fazie 6.</v>
      </c>
      <c r="O317" s="50" t="str">
        <f>IF(ISBLANK(VLOOKUP(T_IEA29PL[[#This Row],[Ścieżka Xpath]],ALL!$C:Q,COLUMN(O$2),0)),"",VLOOKUP(T_IEA29PL[[#This Row],[Ścieżka Xpath]],ALL!$C:Q,COLUMN(O$2),0))</f>
        <v>P6 new element.</v>
      </c>
    </row>
    <row r="318" spans="1:15" ht="30" hidden="1">
      <c r="A318" s="50" t="s">
        <v>3345</v>
      </c>
      <c r="B318" s="38">
        <v>316</v>
      </c>
      <c r="C318" s="38" t="str">
        <f>IF(ISBLANK(VLOOKUP(T_IEA29PL[[#This Row],[Ścieżka Xpath]],ALL!$C:E,COLUMN(C$2),0)),"",VLOOKUP(T_IEA29PL[[#This Row],[Ścieżka Xpath]],ALL!$C:E,COLUMN(C$2),0))</f>
        <v>13 03 018 024</v>
      </c>
      <c r="D318" s="16" t="str">
        <f>IF(ISBLANK(VLOOKUP(T_IEA29PL[[#This Row],[Ścieżka Xpath]],ALL!$C:F,COLUMN(D$2),0)),"",VLOOKUP(T_IEA29PL[[#This Row],[Ścieżka Xpath]],ALL!$C:F,COLUMN(D$2),0))</f>
        <v>Ulica - dodatkowy wiersz.</v>
      </c>
      <c r="E318" s="50" t="str">
        <f>IF(ISBLANK(VLOOKUP(T_IEA29PL[[#This Row],[Ścieżka Xpath]],ALL!$C:G,COLUMN(E$2),0)),"",VLOOKUP(T_IEA29PL[[#This Row],[Ścieżka Xpath]],ALL!$C:G,COLUMN(E$2),0))</f>
        <v>Street - additional line.</v>
      </c>
      <c r="F318" s="38" t="str">
        <f>IF(ISBLANK(VLOOKUP(T_IEA29PL[[#This Row],[Ścieżka Xpath]],ALL!$C:H,COLUMN(F$2),0)),"",VLOOKUP(T_IEA29PL[[#This Row],[Ścieżka Xpath]],ALL!$C:H,COLUMN(F$2),0))</f>
        <v/>
      </c>
      <c r="G318" s="13" t="str">
        <f>IF(ISBLANK(VLOOKUP(T_IEA29PL[[#This Row],[Ścieżka Xpath]],ALL!$C:I,COLUMN(G$2),0)),"",VLOOKUP(T_IEA29PL[[#This Row],[Ścieżka Xpath]],ALL!$C:I,COLUMN(G$2),0))</f>
        <v>D</v>
      </c>
      <c r="H318" s="13" t="str">
        <f>IF(ISBLANK(VLOOKUP(T_IEA29PL[[#This Row],[Ścieżka Xpath]],ALL!$C:J,COLUMN(H$2),0)),"",VLOOKUP(T_IEA29PL[[#This Row],[Ścieżka Xpath]],ALL!$C:J,COLUMN(H$2),0))</f>
        <v>an..70</v>
      </c>
      <c r="I318" s="105" t="str">
        <f>IF(ISBLANK(VLOOKUP(T_IEA29PL[[#This Row],[Ścieżka Xpath]],ALL!$C:K,COLUMN(I$2),0)),"",VLOOKUP(T_IEA29PL[[#This Row],[Ścieżka Xpath]],ALL!$C:K,COLUMN(I$2),0))</f>
        <v/>
      </c>
      <c r="J318" s="157" t="str">
        <f>IF(ISBLANK(VLOOKUP(T_IEA29PL[[#This Row],[Ścieżka Xpath]],ALL!$C:L,COLUMN(J$2),0)),"",VLOOKUP(T_IEA29PL[[#This Row],[Ścieżka Xpath]],ALL!$C:L,COLUMN(J$2),0))</f>
        <v>C0038</v>
      </c>
      <c r="K318" s="38" t="str">
        <f>IF(ISBLANK(VLOOKUP(T_IEA29PL[[#This Row],[Ścieżka Xpath]],ALL!$C:N,COLUMN(K$2),0)),"",VLOOKUP(T_IEA29PL[[#This Row],[Ścieżka Xpath]],ALL!$C:N,COLUMN(K$2),0))</f>
        <v/>
      </c>
      <c r="L318" s="50" t="str">
        <f>IF(ISBLANK(VLOOKUP(T_IEA29PL[[#This Row],[Ścieżka Xpath]],ALL!$C:O,COLUMN(L$2),0)),"",VLOOKUP(T_IEA29PL[[#This Row],[Ścieżka Xpath]],ALL!$C:O,COLUMN(L$2),0))</f>
        <v/>
      </c>
      <c r="M318" s="50" t="str">
        <f>IF(ISBLANK(VLOOKUP(T_IEA29PL[[#This Row],[Ścieżka Xpath]],ALL!$C:P,COLUMN(M$2),0)),"",VLOOKUP(T_IEA29PL[[#This Row],[Ścieżka Xpath]],ALL!$C:P,COLUMN(M$2),0))</f>
        <v/>
      </c>
      <c r="N318" s="50" t="str">
        <f>IF(ISBLANK(VLOOKUP(T_IEA29PL[[#This Row],[Ścieżka Xpath]],ALL!$C:Q,COLUMN(N$2),0)),"",VLOOKUP(T_IEA29PL[[#This Row],[Ścieżka Xpath]],ALL!$C:Q,COLUMN(N$2),0))</f>
        <v>Nowy element w Fazie 6.</v>
      </c>
      <c r="O318" s="50" t="str">
        <f>IF(ISBLANK(VLOOKUP(T_IEA29PL[[#This Row],[Ścieżka Xpath]],ALL!$C:Q,COLUMN(O$2),0)),"",VLOOKUP(T_IEA29PL[[#This Row],[Ścieżka Xpath]],ALL!$C:Q,COLUMN(O$2),0))</f>
        <v>P6 new element.</v>
      </c>
    </row>
    <row r="319" spans="1:15" ht="15" hidden="1">
      <c r="A319" s="50" t="s">
        <v>3346</v>
      </c>
      <c r="B319" s="38">
        <v>317</v>
      </c>
      <c r="C319" s="38" t="str">
        <f>IF(ISBLANK(VLOOKUP(T_IEA29PL[[#This Row],[Ścieżka Xpath]],ALL!$C:E,COLUMN(C$2),0)),"",VLOOKUP(T_IEA29PL[[#This Row],[Ścieżka Xpath]],ALL!$C:E,COLUMN(C$2),0))</f>
        <v>13 03 018 025</v>
      </c>
      <c r="D319" s="16" t="str">
        <f>IF(ISBLANK(VLOOKUP(T_IEA29PL[[#This Row],[Ścieżka Xpath]],ALL!$C:F,COLUMN(D$2),0)),"",VLOOKUP(T_IEA29PL[[#This Row],[Ścieżka Xpath]],ALL!$C:F,COLUMN(D$2),0))</f>
        <v>Numer ulicy.</v>
      </c>
      <c r="E319" s="50" t="str">
        <f>IF(ISBLANK(VLOOKUP(T_IEA29PL[[#This Row],[Ścieżka Xpath]],ALL!$C:G,COLUMN(E$2),0)),"",VLOOKUP(T_IEA29PL[[#This Row],[Ścieżka Xpath]],ALL!$C:G,COLUMN(E$2),0))</f>
        <v>Street number.</v>
      </c>
      <c r="F319" s="38" t="str">
        <f>IF(ISBLANK(VLOOKUP(T_IEA29PL[[#This Row],[Ścieżka Xpath]],ALL!$C:H,COLUMN(F$2),0)),"",VLOOKUP(T_IEA29PL[[#This Row],[Ścieżka Xpath]],ALL!$C:H,COLUMN(F$2),0))</f>
        <v/>
      </c>
      <c r="G319" s="13" t="str">
        <f>IF(ISBLANK(VLOOKUP(T_IEA29PL[[#This Row],[Ścieżka Xpath]],ALL!$C:I,COLUMN(G$2),0)),"",VLOOKUP(T_IEA29PL[[#This Row],[Ścieżka Xpath]],ALL!$C:I,COLUMN(G$2),0))</f>
        <v>D</v>
      </c>
      <c r="H319" s="13" t="str">
        <f>IF(ISBLANK(VLOOKUP(T_IEA29PL[[#This Row],[Ścieżka Xpath]],ALL!$C:J,COLUMN(H$2),0)),"",VLOOKUP(T_IEA29PL[[#This Row],[Ścieżka Xpath]],ALL!$C:J,COLUMN(H$2),0))</f>
        <v>an..35</v>
      </c>
      <c r="I319" s="105" t="str">
        <f>IF(ISBLANK(VLOOKUP(T_IEA29PL[[#This Row],[Ścieżka Xpath]],ALL!$C:K,COLUMN(I$2),0)),"",VLOOKUP(T_IEA29PL[[#This Row],[Ścieżka Xpath]],ALL!$C:K,COLUMN(I$2),0))</f>
        <v/>
      </c>
      <c r="J319" s="157" t="str">
        <f>IF(ISBLANK(VLOOKUP(T_IEA29PL[[#This Row],[Ścieżka Xpath]],ALL!$C:L,COLUMN(J$2),0)),"",VLOOKUP(T_IEA29PL[[#This Row],[Ścieżka Xpath]],ALL!$C:L,COLUMN(J$2),0))</f>
        <v>C0039</v>
      </c>
      <c r="K319" s="38" t="str">
        <f>IF(ISBLANK(VLOOKUP(T_IEA29PL[[#This Row],[Ścieżka Xpath]],ALL!$C:N,COLUMN(K$2),0)),"",VLOOKUP(T_IEA29PL[[#This Row],[Ścieżka Xpath]],ALL!$C:N,COLUMN(K$2),0))</f>
        <v/>
      </c>
      <c r="L319" s="50" t="str">
        <f>IF(ISBLANK(VLOOKUP(T_IEA29PL[[#This Row],[Ścieżka Xpath]],ALL!$C:O,COLUMN(L$2),0)),"",VLOOKUP(T_IEA29PL[[#This Row],[Ścieżka Xpath]],ALL!$C:O,COLUMN(L$2),0))</f>
        <v/>
      </c>
      <c r="M319" s="50" t="str">
        <f>IF(ISBLANK(VLOOKUP(T_IEA29PL[[#This Row],[Ścieżka Xpath]],ALL!$C:P,COLUMN(M$2),0)),"",VLOOKUP(T_IEA29PL[[#This Row],[Ścieżka Xpath]],ALL!$C:P,COLUMN(M$2),0))</f>
        <v/>
      </c>
      <c r="N319" s="50" t="str">
        <f>IF(ISBLANK(VLOOKUP(T_IEA29PL[[#This Row],[Ścieżka Xpath]],ALL!$C:Q,COLUMN(N$2),0)),"",VLOOKUP(T_IEA29PL[[#This Row],[Ścieżka Xpath]],ALL!$C:Q,COLUMN(N$2),0))</f>
        <v>Nowy element w Fazie 6.</v>
      </c>
      <c r="O319" s="50" t="str">
        <f>IF(ISBLANK(VLOOKUP(T_IEA29PL[[#This Row],[Ścieżka Xpath]],ALL!$C:Q,COLUMN(O$2),0)),"",VLOOKUP(T_IEA29PL[[#This Row],[Ścieżka Xpath]],ALL!$C:Q,COLUMN(O$2),0))</f>
        <v>P6 new element.</v>
      </c>
    </row>
    <row r="320" spans="1:15" ht="30" hidden="1">
      <c r="A320" s="50" t="s">
        <v>3347</v>
      </c>
      <c r="B320" s="38">
        <v>318</v>
      </c>
      <c r="C320" s="38" t="str">
        <f>IF(ISBLANK(VLOOKUP(T_IEA29PL[[#This Row],[Ścieżka Xpath]],ALL!$C:E,COLUMN(C$2),0)),"",VLOOKUP(T_IEA29PL[[#This Row],[Ścieżka Xpath]],ALL!$C:E,COLUMN(C$2),0))</f>
        <v>13 03 018 021</v>
      </c>
      <c r="D320" s="16" t="str">
        <f>IF(ISBLANK(VLOOKUP(T_IEA29PL[[#This Row],[Ścieżka Xpath]],ALL!$C:F,COLUMN(D$2),0)),"",VLOOKUP(T_IEA29PL[[#This Row],[Ścieżka Xpath]],ALL!$C:F,COLUMN(D$2),0))</f>
        <v>Kod pocztowy.</v>
      </c>
      <c r="E320" s="50" t="str">
        <f>IF(ISBLANK(VLOOKUP(T_IEA29PL[[#This Row],[Ścieżka Xpath]],ALL!$C:G,COLUMN(E$2),0)),"",VLOOKUP(T_IEA29PL[[#This Row],[Ścieżka Xpath]],ALL!$C:G,COLUMN(E$2),0))</f>
        <v>ZIP, postcode.</v>
      </c>
      <c r="F320" s="38" t="str">
        <f>IF(ISBLANK(VLOOKUP(T_IEA29PL[[#This Row],[Ścieżka Xpath]],ALL!$C:H,COLUMN(F$2),0)),"",VLOOKUP(T_IEA29PL[[#This Row],[Ścieżka Xpath]],ALL!$C:H,COLUMN(F$2),0))</f>
        <v/>
      </c>
      <c r="G320" s="13" t="str">
        <f>IF(ISBLANK(VLOOKUP(T_IEA29PL[[#This Row],[Ścieżka Xpath]],ALL!$C:I,COLUMN(G$2),0)),"",VLOOKUP(T_IEA29PL[[#This Row],[Ścieżka Xpath]],ALL!$C:I,COLUMN(G$2),0))</f>
        <v>D</v>
      </c>
      <c r="H320" s="13" t="str">
        <f>IF(ISBLANK(VLOOKUP(T_IEA29PL[[#This Row],[Ścieżka Xpath]],ALL!$C:J,COLUMN(H$2),0)),"",VLOOKUP(T_IEA29PL[[#This Row],[Ścieżka Xpath]],ALL!$C:J,COLUMN(H$2),0))</f>
        <v>an..17</v>
      </c>
      <c r="I320" s="105" t="str">
        <f>IF(ISBLANK(VLOOKUP(T_IEA29PL[[#This Row],[Ścieżka Xpath]],ALL!$C:K,COLUMN(I$2),0)),"",VLOOKUP(T_IEA29PL[[#This Row],[Ścieżka Xpath]],ALL!$C:K,COLUMN(I$2),0))</f>
        <v/>
      </c>
      <c r="J320" s="157" t="str">
        <f>IF(ISBLANK(VLOOKUP(T_IEA29PL[[#This Row],[Ścieżka Xpath]],ALL!$C:L,COLUMN(J$2),0)),"",VLOOKUP(T_IEA29PL[[#This Row],[Ścieżka Xpath]],ALL!$C:L,COLUMN(J$2),0))</f>
        <v>C0506</v>
      </c>
      <c r="K320" s="38" t="str">
        <f>IF(ISBLANK(VLOOKUP(T_IEA29PL[[#This Row],[Ścieżka Xpath]],ALL!$C:N,COLUMN(K$2),0)),"",VLOOKUP(T_IEA29PL[[#This Row],[Ścieżka Xpath]],ALL!$C:N,COLUMN(K$2),0))</f>
        <v/>
      </c>
      <c r="L320" s="50" t="str">
        <f>IF(ISBLANK(VLOOKUP(T_IEA29PL[[#This Row],[Ścieżka Xpath]],ALL!$C:O,COLUMN(L$2),0)),"",VLOOKUP(T_IEA29PL[[#This Row],[Ścieżka Xpath]],ALL!$C:O,COLUMN(L$2),0))</f>
        <v/>
      </c>
      <c r="M320" s="50" t="str">
        <f>IF(ISBLANK(VLOOKUP(T_IEA29PL[[#This Row],[Ścieżka Xpath]],ALL!$C:P,COLUMN(M$2),0)),"",VLOOKUP(T_IEA29PL[[#This Row],[Ścieżka Xpath]],ALL!$C:P,COLUMN(M$2),0))</f>
        <v/>
      </c>
      <c r="N320" s="50" t="str">
        <f>IF(ISBLANK(VLOOKUP(T_IEA29PL[[#This Row],[Ścieżka Xpath]],ALL!$C:Q,COLUMN(N$2),0)),"",VLOOKUP(T_IEA29PL[[#This Row],[Ścieżka Xpath]],ALL!$C:Q,COLUMN(N$2),0))</f>
        <v>C0505 zastąpiona przez C0506.</v>
      </c>
      <c r="O320" s="50" t="str">
        <f>IF(ISBLANK(VLOOKUP(T_IEA29PL[[#This Row],[Ścieżka Xpath]],ALL!$C:Q,COLUMN(O$2),0)),"",VLOOKUP(T_IEA29PL[[#This Row],[Ścieżka Xpath]],ALL!$C:Q,COLUMN(O$2),0))</f>
        <v>C0505 replaced with C0506.</v>
      </c>
    </row>
    <row r="321" spans="1:15" ht="15" hidden="1">
      <c r="A321" s="50" t="s">
        <v>3348</v>
      </c>
      <c r="B321" s="38">
        <v>319</v>
      </c>
      <c r="C321" s="38" t="str">
        <f>IF(ISBLANK(VLOOKUP(T_IEA29PL[[#This Row],[Ścieżka Xpath]],ALL!$C:E,COLUMN(C$2),0)),"",VLOOKUP(T_IEA29PL[[#This Row],[Ścieżka Xpath]],ALL!$C:E,COLUMN(C$2),0))</f>
        <v>13 03 018 022</v>
      </c>
      <c r="D321" s="16" t="str">
        <f>IF(ISBLANK(VLOOKUP(T_IEA29PL[[#This Row],[Ścieżka Xpath]],ALL!$C:F,COLUMN(D$2),0)),"",VLOOKUP(T_IEA29PL[[#This Row],[Ścieżka Xpath]],ALL!$C:F,COLUMN(D$2),0))</f>
        <v>Miasto.</v>
      </c>
      <c r="E321" s="50" t="str">
        <f>IF(ISBLANK(VLOOKUP(T_IEA29PL[[#This Row],[Ścieżka Xpath]],ALL!$C:G,COLUMN(E$2),0)),"",VLOOKUP(T_IEA29PL[[#This Row],[Ścieżka Xpath]],ALL!$C:G,COLUMN(E$2),0))</f>
        <v>City.</v>
      </c>
      <c r="F321" s="38" t="str">
        <f>IF(ISBLANK(VLOOKUP(T_IEA29PL[[#This Row],[Ścieżka Xpath]],ALL!$C:H,COLUMN(F$2),0)),"",VLOOKUP(T_IEA29PL[[#This Row],[Ścieżka Xpath]],ALL!$C:H,COLUMN(F$2),0))</f>
        <v/>
      </c>
      <c r="G321" s="13" t="str">
        <f>IF(ISBLANK(VLOOKUP(T_IEA29PL[[#This Row],[Ścieżka Xpath]],ALL!$C:I,COLUMN(G$2),0)),"",VLOOKUP(T_IEA29PL[[#This Row],[Ścieżka Xpath]],ALL!$C:I,COLUMN(G$2),0))</f>
        <v>R</v>
      </c>
      <c r="H321" s="13" t="str">
        <f>IF(ISBLANK(VLOOKUP(T_IEA29PL[[#This Row],[Ścieżka Xpath]],ALL!$C:J,COLUMN(H$2),0)),"",VLOOKUP(T_IEA29PL[[#This Row],[Ścieżka Xpath]],ALL!$C:J,COLUMN(H$2),0))</f>
        <v>an..35</v>
      </c>
      <c r="I321" s="105" t="str">
        <f>IF(ISBLANK(VLOOKUP(T_IEA29PL[[#This Row],[Ścieżka Xpath]],ALL!$C:K,COLUMN(I$2),0)),"",VLOOKUP(T_IEA29PL[[#This Row],[Ścieżka Xpath]],ALL!$C:K,COLUMN(I$2),0))</f>
        <v/>
      </c>
      <c r="J321" s="157" t="str">
        <f>IF(ISBLANK(VLOOKUP(T_IEA29PL[[#This Row],[Ścieżka Xpath]],ALL!$C:L,COLUMN(J$2),0)),"",VLOOKUP(T_IEA29PL[[#This Row],[Ścieżka Xpath]],ALL!$C:L,COLUMN(J$2),0))</f>
        <v/>
      </c>
      <c r="K321" s="38" t="str">
        <f>IF(ISBLANK(VLOOKUP(T_IEA29PL[[#This Row],[Ścieżka Xpath]],ALL!$C:N,COLUMN(K$2),0)),"",VLOOKUP(T_IEA29PL[[#This Row],[Ścieżka Xpath]],ALL!$C:N,COLUMN(K$2),0))</f>
        <v/>
      </c>
      <c r="L321" s="50" t="str">
        <f>IF(ISBLANK(VLOOKUP(T_IEA29PL[[#This Row],[Ścieżka Xpath]],ALL!$C:O,COLUMN(L$2),0)),"",VLOOKUP(T_IEA29PL[[#This Row],[Ścieżka Xpath]],ALL!$C:O,COLUMN(L$2),0))</f>
        <v/>
      </c>
      <c r="M321" s="50" t="str">
        <f>IF(ISBLANK(VLOOKUP(T_IEA29PL[[#This Row],[Ścieżka Xpath]],ALL!$C:P,COLUMN(M$2),0)),"",VLOOKUP(T_IEA29PL[[#This Row],[Ścieżka Xpath]],ALL!$C:P,COLUMN(M$2),0))</f>
        <v/>
      </c>
      <c r="N321" s="50" t="str">
        <f>IF(ISBLANK(VLOOKUP(T_IEA29PL[[#This Row],[Ścieżka Xpath]],ALL!$C:Q,COLUMN(N$2),0)),"",VLOOKUP(T_IEA29PL[[#This Row],[Ścieżka Xpath]],ALL!$C:Q,COLUMN(N$2),0))</f>
        <v/>
      </c>
      <c r="O321" s="50" t="str">
        <f>IF(ISBLANK(VLOOKUP(T_IEA29PL[[#This Row],[Ścieżka Xpath]],ALL!$C:Q,COLUMN(O$2),0)),"",VLOOKUP(T_IEA29PL[[#This Row],[Ścieżka Xpath]],ALL!$C:Q,COLUMN(O$2),0))</f>
        <v/>
      </c>
    </row>
    <row r="322" spans="1:15" ht="15" hidden="1">
      <c r="A322" s="50" t="s">
        <v>3349</v>
      </c>
      <c r="B322" s="38">
        <v>320</v>
      </c>
      <c r="C322" s="38" t="str">
        <f>IF(ISBLANK(VLOOKUP(T_IEA29PL[[#This Row],[Ścieżka Xpath]],ALL!$C:E,COLUMN(C$2),0)),"",VLOOKUP(T_IEA29PL[[#This Row],[Ścieżka Xpath]],ALL!$C:E,COLUMN(C$2),0))</f>
        <v>13 03 018 020</v>
      </c>
      <c r="D322" s="16" t="str">
        <f>IF(ISBLANK(VLOOKUP(T_IEA29PL[[#This Row],[Ścieżka Xpath]],ALL!$C:F,COLUMN(D$2),0)),"",VLOOKUP(T_IEA29PL[[#This Row],[Ścieżka Xpath]],ALL!$C:F,COLUMN(D$2),0))</f>
        <v>Kod kraju.</v>
      </c>
      <c r="E322" s="50" t="str">
        <f>IF(ISBLANK(VLOOKUP(T_IEA29PL[[#This Row],[Ścieżka Xpath]],ALL!$C:G,COLUMN(E$2),0)),"",VLOOKUP(T_IEA29PL[[#This Row],[Ścieżka Xpath]],ALL!$C:G,COLUMN(E$2),0))</f>
        <v>Country code.</v>
      </c>
      <c r="F322" s="38" t="str">
        <f>IF(ISBLANK(VLOOKUP(T_IEA29PL[[#This Row],[Ścieżka Xpath]],ALL!$C:H,COLUMN(F$2),0)),"",VLOOKUP(T_IEA29PL[[#This Row],[Ścieżka Xpath]],ALL!$C:H,COLUMN(F$2),0))</f>
        <v/>
      </c>
      <c r="G322" s="13" t="str">
        <f>IF(ISBLANK(VLOOKUP(T_IEA29PL[[#This Row],[Ścieżka Xpath]],ALL!$C:I,COLUMN(G$2),0)),"",VLOOKUP(T_IEA29PL[[#This Row],[Ścieżka Xpath]],ALL!$C:I,COLUMN(G$2),0))</f>
        <v>R</v>
      </c>
      <c r="H322" s="13" t="str">
        <f>IF(ISBLANK(VLOOKUP(T_IEA29PL[[#This Row],[Ścieżka Xpath]],ALL!$C:J,COLUMN(H$2),0)),"",VLOOKUP(T_IEA29PL[[#This Row],[Ścieżka Xpath]],ALL!$C:J,COLUMN(H$2),0))</f>
        <v>a2</v>
      </c>
      <c r="I322" s="105" t="str">
        <f>IF(ISBLANK(VLOOKUP(T_IEA29PL[[#This Row],[Ścieżka Xpath]],ALL!$C:K,COLUMN(I$2),0)),"",VLOOKUP(T_IEA29PL[[#This Row],[Ścieżka Xpath]],ALL!$C:K,COLUMN(I$2),0))</f>
        <v>CL248</v>
      </c>
      <c r="J322" s="157" t="str">
        <f>IF(ISBLANK(VLOOKUP(T_IEA29PL[[#This Row],[Ścieżka Xpath]],ALL!$C:L,COLUMN(J$2),0)),"",VLOOKUP(T_IEA29PL[[#This Row],[Ścieżka Xpath]],ALL!$C:L,COLUMN(J$2),0))</f>
        <v/>
      </c>
      <c r="K322" s="38" t="str">
        <f>IF(ISBLANK(VLOOKUP(T_IEA29PL[[#This Row],[Ścieżka Xpath]],ALL!$C:N,COLUMN(K$2),0)),"",VLOOKUP(T_IEA29PL[[#This Row],[Ścieżka Xpath]],ALL!$C:N,COLUMN(K$2),0))</f>
        <v/>
      </c>
      <c r="L322" s="50" t="str">
        <f>IF(ISBLANK(VLOOKUP(T_IEA29PL[[#This Row],[Ścieżka Xpath]],ALL!$C:O,COLUMN(L$2),0)),"",VLOOKUP(T_IEA29PL[[#This Row],[Ścieżka Xpath]],ALL!$C:O,COLUMN(L$2),0))</f>
        <v/>
      </c>
      <c r="M322" s="50" t="str">
        <f>IF(ISBLANK(VLOOKUP(T_IEA29PL[[#This Row],[Ścieżka Xpath]],ALL!$C:P,COLUMN(M$2),0)),"",VLOOKUP(T_IEA29PL[[#This Row],[Ścieżka Xpath]],ALL!$C:P,COLUMN(M$2),0))</f>
        <v/>
      </c>
      <c r="N322" s="50" t="str">
        <f>IF(ISBLANK(VLOOKUP(T_IEA29PL[[#This Row],[Ścieżka Xpath]],ALL!$C:Q,COLUMN(N$2),0)),"",VLOOKUP(T_IEA29PL[[#This Row],[Ścieżka Xpath]],ALL!$C:Q,COLUMN(N$2),0))</f>
        <v/>
      </c>
      <c r="O322" s="50" t="str">
        <f>IF(ISBLANK(VLOOKUP(T_IEA29PL[[#This Row],[Ścieżka Xpath]],ALL!$C:Q,COLUMN(O$2),0)),"",VLOOKUP(T_IEA29PL[[#This Row],[Ścieżka Xpath]],ALL!$C:Q,COLUMN(O$2),0))</f>
        <v/>
      </c>
    </row>
    <row r="323" spans="1:15" ht="15" hidden="1">
      <c r="A323" s="50" t="s">
        <v>3350</v>
      </c>
      <c r="B323" s="38">
        <v>321</v>
      </c>
      <c r="C323" s="38" t="str">
        <f>IF(ISBLANK(VLOOKUP(T_IEA29PL[[#This Row],[Ścieżka Xpath]],ALL!$C:E,COLUMN(C$2),0)),"",VLOOKUP(T_IEA29PL[[#This Row],[Ścieżka Xpath]],ALL!$C:E,COLUMN(C$2),0))</f>
        <v>13 03 018 027</v>
      </c>
      <c r="D323" s="16" t="str">
        <f>IF(ISBLANK(VLOOKUP(T_IEA29PL[[#This Row],[Ścieżka Xpath]],ALL!$C:F,COLUMN(D$2),0)),"",VLOOKUP(T_IEA29PL[[#This Row],[Ścieżka Xpath]],ALL!$C:F,COLUMN(D$2),0))</f>
        <v>Podpodział.</v>
      </c>
      <c r="E323" s="50" t="str">
        <f>IF(ISBLANK(VLOOKUP(T_IEA29PL[[#This Row],[Ścieżka Xpath]],ALL!$C:G,COLUMN(E$2),0)),"",VLOOKUP(T_IEA29PL[[#This Row],[Ścieżka Xpath]],ALL!$C:G,COLUMN(E$2),0))</f>
        <v>Subdivision.</v>
      </c>
      <c r="F323" s="38" t="str">
        <f>IF(ISBLANK(VLOOKUP(T_IEA29PL[[#This Row],[Ścieżka Xpath]],ALL!$C:H,COLUMN(F$2),0)),"",VLOOKUP(T_IEA29PL[[#This Row],[Ścieżka Xpath]],ALL!$C:H,COLUMN(F$2),0))</f>
        <v/>
      </c>
      <c r="G323" s="13" t="str">
        <f>IF(ISBLANK(VLOOKUP(T_IEA29PL[[#This Row],[Ścieżka Xpath]],ALL!$C:I,COLUMN(G$2),0)),"",VLOOKUP(T_IEA29PL[[#This Row],[Ścieżka Xpath]],ALL!$C:I,COLUMN(G$2),0))</f>
        <v>D</v>
      </c>
      <c r="H323" s="13" t="str">
        <f>IF(ISBLANK(VLOOKUP(T_IEA29PL[[#This Row],[Ścieżka Xpath]],ALL!$C:J,COLUMN(H$2),0)),"",VLOOKUP(T_IEA29PL[[#This Row],[Ścieżka Xpath]],ALL!$C:J,COLUMN(H$2),0))</f>
        <v>an..35</v>
      </c>
      <c r="I323" s="105" t="str">
        <f>IF(ISBLANK(VLOOKUP(T_IEA29PL[[#This Row],[Ścieżka Xpath]],ALL!$C:K,COLUMN(I$2),0)),"",VLOOKUP(T_IEA29PL[[#This Row],[Ścieżka Xpath]],ALL!$C:K,COLUMN(I$2),0))</f>
        <v/>
      </c>
      <c r="J323" s="157" t="str">
        <f>IF(ISBLANK(VLOOKUP(T_IEA29PL[[#This Row],[Ścieżka Xpath]],ALL!$C:L,COLUMN(J$2),0)),"",VLOOKUP(T_IEA29PL[[#This Row],[Ścieżka Xpath]],ALL!$C:L,COLUMN(J$2),0))</f>
        <v>C0041</v>
      </c>
      <c r="K323" s="38" t="str">
        <f>IF(ISBLANK(VLOOKUP(T_IEA29PL[[#This Row],[Ścieżka Xpath]],ALL!$C:N,COLUMN(K$2),0)),"",VLOOKUP(T_IEA29PL[[#This Row],[Ścieżka Xpath]],ALL!$C:N,COLUMN(K$2),0))</f>
        <v/>
      </c>
      <c r="L323" s="50" t="str">
        <f>IF(ISBLANK(VLOOKUP(T_IEA29PL[[#This Row],[Ścieżka Xpath]],ALL!$C:O,COLUMN(L$2),0)),"",VLOOKUP(T_IEA29PL[[#This Row],[Ścieżka Xpath]],ALL!$C:O,COLUMN(L$2),0))</f>
        <v/>
      </c>
      <c r="M323" s="50" t="str">
        <f>IF(ISBLANK(VLOOKUP(T_IEA29PL[[#This Row],[Ścieżka Xpath]],ALL!$C:P,COLUMN(M$2),0)),"",VLOOKUP(T_IEA29PL[[#This Row],[Ścieżka Xpath]],ALL!$C:P,COLUMN(M$2),0))</f>
        <v/>
      </c>
      <c r="N323" s="50" t="str">
        <f>IF(ISBLANK(VLOOKUP(T_IEA29PL[[#This Row],[Ścieżka Xpath]],ALL!$C:Q,COLUMN(N$2),0)),"",VLOOKUP(T_IEA29PL[[#This Row],[Ścieżka Xpath]],ALL!$C:Q,COLUMN(N$2),0))</f>
        <v>Nowy element w Fazie 6.</v>
      </c>
      <c r="O323" s="50" t="str">
        <f>IF(ISBLANK(VLOOKUP(T_IEA29PL[[#This Row],[Ścieżka Xpath]],ALL!$C:Q,COLUMN(O$2),0)),"",VLOOKUP(T_IEA29PL[[#This Row],[Ścieżka Xpath]],ALL!$C:Q,COLUMN(O$2),0))</f>
        <v>P6 new element.</v>
      </c>
    </row>
    <row r="324" spans="1:15" ht="15" hidden="1">
      <c r="A324" s="50" t="s">
        <v>3351</v>
      </c>
      <c r="B324" s="38">
        <v>322</v>
      </c>
      <c r="C324" s="38" t="str">
        <f>IF(ISBLANK(VLOOKUP(T_IEA29PL[[#This Row],[Ścieżka Xpath]],ALL!$C:E,COLUMN(C$2),0)),"",VLOOKUP(T_IEA29PL[[#This Row],[Ścieżka Xpath]],ALL!$C:E,COLUMN(C$2),0))</f>
        <v>13 03 018 026</v>
      </c>
      <c r="D324" s="16" t="str">
        <f>IF(ISBLANK(VLOOKUP(T_IEA29PL[[#This Row],[Ścieżka Xpath]],ALL!$C:F,COLUMN(D$2),0)),"",VLOOKUP(T_IEA29PL[[#This Row],[Ścieżka Xpath]],ALL!$C:F,COLUMN(D$2),0))</f>
        <v>Skrytka pocztowa</v>
      </c>
      <c r="E324" s="50" t="str">
        <f>IF(ISBLANK(VLOOKUP(T_IEA29PL[[#This Row],[Ścieżka Xpath]],ALL!$C:G,COLUMN(E$2),0)),"",VLOOKUP(T_IEA29PL[[#This Row],[Ścieżka Xpath]],ALL!$C:G,COLUMN(E$2),0))</f>
        <v>Post office box.</v>
      </c>
      <c r="F324" s="38" t="str">
        <f>IF(ISBLANK(VLOOKUP(T_IEA29PL[[#This Row],[Ścieżka Xpath]],ALL!$C:H,COLUMN(F$2),0)),"",VLOOKUP(T_IEA29PL[[#This Row],[Ścieżka Xpath]],ALL!$C:H,COLUMN(F$2),0))</f>
        <v/>
      </c>
      <c r="G324" s="13" t="str">
        <f>IF(ISBLANK(VLOOKUP(T_IEA29PL[[#This Row],[Ścieżka Xpath]],ALL!$C:I,COLUMN(G$2),0)),"",VLOOKUP(T_IEA29PL[[#This Row],[Ścieżka Xpath]],ALL!$C:I,COLUMN(G$2),0))</f>
        <v>D</v>
      </c>
      <c r="H324" s="13" t="str">
        <f>IF(ISBLANK(VLOOKUP(T_IEA29PL[[#This Row],[Ścieżka Xpath]],ALL!$C:J,COLUMN(H$2),0)),"",VLOOKUP(T_IEA29PL[[#This Row],[Ścieżka Xpath]],ALL!$C:J,COLUMN(H$2),0))</f>
        <v>an..70</v>
      </c>
      <c r="I324" s="105" t="str">
        <f>IF(ISBLANK(VLOOKUP(T_IEA29PL[[#This Row],[Ścieżka Xpath]],ALL!$C:K,COLUMN(I$2),0)),"",VLOOKUP(T_IEA29PL[[#This Row],[Ścieżka Xpath]],ALL!$C:K,COLUMN(I$2),0))</f>
        <v/>
      </c>
      <c r="J324" s="157" t="str">
        <f>IF(ISBLANK(VLOOKUP(T_IEA29PL[[#This Row],[Ścieżka Xpath]],ALL!$C:L,COLUMN(J$2),0)),"",VLOOKUP(T_IEA29PL[[#This Row],[Ścieżka Xpath]],ALL!$C:L,COLUMN(J$2),0))</f>
        <v>C0054</v>
      </c>
      <c r="K324" s="38" t="str">
        <f>IF(ISBLANK(VLOOKUP(T_IEA29PL[[#This Row],[Ścieżka Xpath]],ALL!$C:N,COLUMN(K$2),0)),"",VLOOKUP(T_IEA29PL[[#This Row],[Ścieżka Xpath]],ALL!$C:N,COLUMN(K$2),0))</f>
        <v/>
      </c>
      <c r="L324" s="50" t="str">
        <f>IF(ISBLANK(VLOOKUP(T_IEA29PL[[#This Row],[Ścieżka Xpath]],ALL!$C:O,COLUMN(L$2),0)),"",VLOOKUP(T_IEA29PL[[#This Row],[Ścieżka Xpath]],ALL!$C:O,COLUMN(L$2),0))</f>
        <v/>
      </c>
      <c r="M324" s="50" t="str">
        <f>IF(ISBLANK(VLOOKUP(T_IEA29PL[[#This Row],[Ścieżka Xpath]],ALL!$C:P,COLUMN(M$2),0)),"",VLOOKUP(T_IEA29PL[[#This Row],[Ścieżka Xpath]],ALL!$C:P,COLUMN(M$2),0))</f>
        <v/>
      </c>
      <c r="N324" s="50" t="str">
        <f>IF(ISBLANK(VLOOKUP(T_IEA29PL[[#This Row],[Ścieżka Xpath]],ALL!$C:Q,COLUMN(N$2),0)),"",VLOOKUP(T_IEA29PL[[#This Row],[Ścieżka Xpath]],ALL!$C:Q,COLUMN(N$2),0))</f>
        <v>Nowy element w Fazie 6.</v>
      </c>
      <c r="O324" s="50" t="str">
        <f>IF(ISBLANK(VLOOKUP(T_IEA29PL[[#This Row],[Ścieżka Xpath]],ALL!$C:Q,COLUMN(O$2),0)),"",VLOOKUP(T_IEA29PL[[#This Row],[Ścieżka Xpath]],ALL!$C:Q,COLUMN(O$2),0))</f>
        <v>P6 new element.</v>
      </c>
    </row>
    <row r="325" spans="1:15" ht="60" hidden="1">
      <c r="A325" s="56" t="s">
        <v>3352</v>
      </c>
      <c r="B325" s="54">
        <v>323</v>
      </c>
      <c r="C325" s="54" t="str">
        <f>IF(ISBLANK(VLOOKUP(T_IEA29PL[[#This Row],[Ścieżka Xpath]],ALL!$C:E,COLUMN(C$2),0)),"",VLOOKUP(T_IEA29PL[[#This Row],[Ścieżka Xpath]],ALL!$C:E,COLUMN(C$2),0))</f>
        <v>-</v>
      </c>
      <c r="D325" s="62" t="str">
        <f>IF(ISBLANK(VLOOKUP(T_IEA29PL[[#This Row],[Ścieżka Xpath]],ALL!$C:F,COLUMN(D$2),0)),"",VLOOKUP(T_IEA29PL[[#This Row],[Ścieżka Xpath]],ALL!$C:F,COLUMN(D$2),0))</f>
        <v>Osoba do kontaktu z odbiorcą przesyłki spedytorskiej.</v>
      </c>
      <c r="E325" s="56" t="str">
        <f>IF(ISBLANK(VLOOKUP(T_IEA29PL[[#This Row],[Ścieżka Xpath]],ALL!$C:G,COLUMN(E$2),0)),"",VLOOKUP(T_IEA29PL[[#This Row],[Ścieżka Xpath]],ALL!$C:G,COLUMN(E$2),0))</f>
        <v>Consignee's (of house consignment) contact person.</v>
      </c>
      <c r="F325" s="54" t="str">
        <f>IF(ISBLANK(VLOOKUP(T_IEA29PL[[#This Row],[Ścieżka Xpath]],ALL!$C:H,COLUMN(F$2),0)),"",VLOOKUP(T_IEA29PL[[#This Row],[Ścieżka Xpath]],ALL!$C:H,COLUMN(F$2),0))</f>
        <v>0..1</v>
      </c>
      <c r="G325" s="54" t="str">
        <f>IF(ISBLANK(VLOOKUP(T_IEA29PL[[#This Row],[Ścieżka Xpath]],ALL!$C:I,COLUMN(G$2),0)),"",VLOOKUP(T_IEA29PL[[#This Row],[Ścieżka Xpath]],ALL!$C:I,COLUMN(G$2),0))</f>
        <v>O</v>
      </c>
      <c r="H325" s="54" t="str">
        <f>IF(ISBLANK(VLOOKUP(T_IEA29PL[[#This Row],[Ścieżka Xpath]],ALL!$C:J,COLUMN(H$2),0)),"",VLOOKUP(T_IEA29PL[[#This Row],[Ścieżka Xpath]],ALL!$C:J,COLUMN(H$2),0))</f>
        <v/>
      </c>
      <c r="I325" s="55" t="str">
        <f>IF(ISBLANK(VLOOKUP(T_IEA29PL[[#This Row],[Ścieżka Xpath]],ALL!$C:K,COLUMN(I$2),0)),"",VLOOKUP(T_IEA29PL[[#This Row],[Ścieżka Xpath]],ALL!$C:K,COLUMN(I$2),0))</f>
        <v/>
      </c>
      <c r="J325" s="169" t="str">
        <f>IF(ISBLANK(VLOOKUP(T_IEA29PL[[#This Row],[Ścieżka Xpath]],ALL!$C:L,COLUMN(J$2),0)),"",VLOOKUP(T_IEA29PL[[#This Row],[Ścieżka Xpath]],ALL!$C:L,COLUMN(J$2),0))</f>
        <v>G0105</v>
      </c>
      <c r="K325" s="54" t="str">
        <f>IF(ISBLANK(VLOOKUP(T_IEA29PL[[#This Row],[Ścieżka Xpath]],ALL!$C:N,COLUMN(K$2),0)),"",VLOOKUP(T_IEA29PL[[#This Row],[Ścieżka Xpath]],ALL!$C:N,COLUMN(K$2),0))</f>
        <v>2.12</v>
      </c>
      <c r="L325" s="56" t="str">
        <f>IF(ISBLANK(VLOOKUP(T_IEA29PL[[#This Row],[Ścieżka Xpath]],ALL!$C:O,COLUMN(L$2),0)),"",VLOOKUP(T_IEA29PL[[#This Row],[Ścieżka Xpath]],ALL!$C:O,COLUMN(L$2),0))</f>
        <v>Usunięcie C0042 i zmiana opcjonalności na O zgodnie z RfC.46_0345.</v>
      </c>
      <c r="M325" s="56" t="str">
        <f>IF(ISBLANK(VLOOKUP(T_IEA29PL[[#This Row],[Ścieżka Xpath]],ALL!$C:P,COLUMN(M$2),0)),"",VLOOKUP(T_IEA29PL[[#This Row],[Ścieżka Xpath]],ALL!$C:P,COLUMN(M$2),0))</f>
        <v>C0042 removed and optionality changed to O according to RfC.46_0345.</v>
      </c>
      <c r="N325" s="56" t="str">
        <f>IF(ISBLANK(VLOOKUP(T_IEA29PL[[#This Row],[Ścieżka Xpath]],ALL!$C:Q,COLUMN(N$2),0)),"",VLOOKUP(T_IEA29PL[[#This Row],[Ścieżka Xpath]],ALL!$C:Q,COLUMN(N$2),0))</f>
        <v>Nowy element w Fazie 6.</v>
      </c>
      <c r="O325" s="56" t="str">
        <f>IF(ISBLANK(VLOOKUP(T_IEA29PL[[#This Row],[Ścieżka Xpath]],ALL!$C:Q,COLUMN(O$2),0)),"",VLOOKUP(T_IEA29PL[[#This Row],[Ścieżka Xpath]],ALL!$C:Q,COLUMN(O$2),0))</f>
        <v>P6 new element.</v>
      </c>
    </row>
    <row r="326" spans="1:15" ht="15" hidden="1">
      <c r="A326" s="50" t="s">
        <v>3353</v>
      </c>
      <c r="B326" s="38">
        <v>324</v>
      </c>
      <c r="C326" s="38" t="str">
        <f>IF(ISBLANK(VLOOKUP(T_IEA29PL[[#This Row],[Ścieżka Xpath]],ALL!$C:E,COLUMN(C$2),0)),"",VLOOKUP(T_IEA29PL[[#This Row],[Ścieżka Xpath]],ALL!$C:E,COLUMN(C$2),0))</f>
        <v>-</v>
      </c>
      <c r="D326" s="16" t="str">
        <f>IF(ISBLANK(VLOOKUP(T_IEA29PL[[#This Row],[Ścieżka Xpath]],ALL!$C:F,COLUMN(D$2),0)),"",VLOOKUP(T_IEA29PL[[#This Row],[Ścieżka Xpath]],ALL!$C:F,COLUMN(D$2),0))</f>
        <v>Imię i nazwisko.</v>
      </c>
      <c r="E326" s="50" t="str">
        <f>IF(ISBLANK(VLOOKUP(T_IEA29PL[[#This Row],[Ścieżka Xpath]],ALL!$C:G,COLUMN(E$2),0)),"",VLOOKUP(T_IEA29PL[[#This Row],[Ścieżka Xpath]],ALL!$C:G,COLUMN(E$2),0))</f>
        <v>Name and surname.</v>
      </c>
      <c r="F326" s="38" t="str">
        <f>IF(ISBLANK(VLOOKUP(T_IEA29PL[[#This Row],[Ścieżka Xpath]],ALL!$C:H,COLUMN(F$2),0)),"",VLOOKUP(T_IEA29PL[[#This Row],[Ścieżka Xpath]],ALL!$C:H,COLUMN(F$2),0))</f>
        <v/>
      </c>
      <c r="G326" s="13" t="str">
        <f>IF(ISBLANK(VLOOKUP(T_IEA29PL[[#This Row],[Ścieżka Xpath]],ALL!$C:I,COLUMN(G$2),0)),"",VLOOKUP(T_IEA29PL[[#This Row],[Ścieżka Xpath]],ALL!$C:I,COLUMN(G$2),0))</f>
        <v>R</v>
      </c>
      <c r="H326" s="13" t="str">
        <f>IF(ISBLANK(VLOOKUP(T_IEA29PL[[#This Row],[Ścieżka Xpath]],ALL!$C:J,COLUMN(H$2),0)),"",VLOOKUP(T_IEA29PL[[#This Row],[Ścieżka Xpath]],ALL!$C:J,COLUMN(H$2),0))</f>
        <v>an..70</v>
      </c>
      <c r="I326" s="105" t="str">
        <f>IF(ISBLANK(VLOOKUP(T_IEA29PL[[#This Row],[Ścieżka Xpath]],ALL!$C:K,COLUMN(I$2),0)),"",VLOOKUP(T_IEA29PL[[#This Row],[Ścieżka Xpath]],ALL!$C:K,COLUMN(I$2),0))</f>
        <v/>
      </c>
      <c r="J326" s="157" t="str">
        <f>IF(ISBLANK(VLOOKUP(T_IEA29PL[[#This Row],[Ścieżka Xpath]],ALL!$C:L,COLUMN(J$2),0)),"",VLOOKUP(T_IEA29PL[[#This Row],[Ścieżka Xpath]],ALL!$C:L,COLUMN(J$2),0))</f>
        <v/>
      </c>
      <c r="K326" s="38" t="str">
        <f>IF(ISBLANK(VLOOKUP(T_IEA29PL[[#This Row],[Ścieżka Xpath]],ALL!$C:N,COLUMN(K$2),0)),"",VLOOKUP(T_IEA29PL[[#This Row],[Ścieżka Xpath]],ALL!$C:N,COLUMN(K$2),0))</f>
        <v/>
      </c>
      <c r="L326" s="50" t="str">
        <f>IF(ISBLANK(VLOOKUP(T_IEA29PL[[#This Row],[Ścieżka Xpath]],ALL!$C:O,COLUMN(L$2),0)),"",VLOOKUP(T_IEA29PL[[#This Row],[Ścieżka Xpath]],ALL!$C:O,COLUMN(L$2),0))</f>
        <v/>
      </c>
      <c r="M326" s="50" t="str">
        <f>IF(ISBLANK(VLOOKUP(T_IEA29PL[[#This Row],[Ścieżka Xpath]],ALL!$C:P,COLUMN(M$2),0)),"",VLOOKUP(T_IEA29PL[[#This Row],[Ścieżka Xpath]],ALL!$C:P,COLUMN(M$2),0))</f>
        <v/>
      </c>
      <c r="N326" s="50" t="str">
        <f>IF(ISBLANK(VLOOKUP(T_IEA29PL[[#This Row],[Ścieżka Xpath]],ALL!$C:Q,COLUMN(N$2),0)),"",VLOOKUP(T_IEA29PL[[#This Row],[Ścieżka Xpath]],ALL!$C:Q,COLUMN(N$2),0))</f>
        <v>Nowy element w Fazie 6.</v>
      </c>
      <c r="O326" s="50" t="str">
        <f>IF(ISBLANK(VLOOKUP(T_IEA29PL[[#This Row],[Ścieżka Xpath]],ALL!$C:Q,COLUMN(O$2),0)),"",VLOOKUP(T_IEA29PL[[#This Row],[Ścieżka Xpath]],ALL!$C:Q,COLUMN(O$2),0))</f>
        <v>P6 new element.</v>
      </c>
    </row>
    <row r="327" spans="1:15" ht="30" hidden="1">
      <c r="A327" s="50" t="s">
        <v>3354</v>
      </c>
      <c r="B327" s="38">
        <v>325</v>
      </c>
      <c r="C327" s="38" t="str">
        <f>IF(ISBLANK(VLOOKUP(T_IEA29PL[[#This Row],[Ścieżka Xpath]],ALL!$C:E,COLUMN(C$2),0)),"",VLOOKUP(T_IEA29PL[[#This Row],[Ścieżka Xpath]],ALL!$C:E,COLUMN(C$2),0))</f>
        <v>-</v>
      </c>
      <c r="D327" s="16" t="str">
        <f>IF(ISBLANK(VLOOKUP(T_IEA29PL[[#This Row],[Ścieżka Xpath]],ALL!$C:F,COLUMN(D$2),0)),"",VLOOKUP(T_IEA29PL[[#This Row],[Ścieżka Xpath]],ALL!$C:F,COLUMN(D$2),0))</f>
        <v>Numer telefonu.</v>
      </c>
      <c r="E327" s="50" t="str">
        <f>IF(ISBLANK(VLOOKUP(T_IEA29PL[[#This Row],[Ścieżka Xpath]],ALL!$C:G,COLUMN(E$2),0)),"",VLOOKUP(T_IEA29PL[[#This Row],[Ścieżka Xpath]],ALL!$C:G,COLUMN(E$2),0))</f>
        <v>Phone number.</v>
      </c>
      <c r="F327" s="38" t="str">
        <f>IF(ISBLANK(VLOOKUP(T_IEA29PL[[#This Row],[Ścieżka Xpath]],ALL!$C:H,COLUMN(F$2),0)),"",VLOOKUP(T_IEA29PL[[#This Row],[Ścieżka Xpath]],ALL!$C:H,COLUMN(F$2),0))</f>
        <v/>
      </c>
      <c r="G327" s="13" t="str">
        <f>IF(ISBLANK(VLOOKUP(T_IEA29PL[[#This Row],[Ścieżka Xpath]],ALL!$C:I,COLUMN(G$2),0)),"",VLOOKUP(T_IEA29PL[[#This Row],[Ścieżka Xpath]],ALL!$C:I,COLUMN(G$2),0))</f>
        <v>R</v>
      </c>
      <c r="H327" s="13" t="str">
        <f>IF(ISBLANK(VLOOKUP(T_IEA29PL[[#This Row],[Ścieżka Xpath]],ALL!$C:J,COLUMN(H$2),0)),"",VLOOKUP(T_IEA29PL[[#This Row],[Ścieżka Xpath]],ALL!$C:J,COLUMN(H$2),0))</f>
        <v>an..35</v>
      </c>
      <c r="I327" s="105" t="str">
        <f>IF(ISBLANK(VLOOKUP(T_IEA29PL[[#This Row],[Ścieżka Xpath]],ALL!$C:K,COLUMN(I$2),0)),"",VLOOKUP(T_IEA29PL[[#This Row],[Ścieżka Xpath]],ALL!$C:K,COLUMN(I$2),0))</f>
        <v/>
      </c>
      <c r="J327" s="157" t="str">
        <f>IF(ISBLANK(VLOOKUP(T_IEA29PL[[#This Row],[Ścieżka Xpath]],ALL!$C:L,COLUMN(J$2),0)),"",VLOOKUP(T_IEA29PL[[#This Row],[Ścieżka Xpath]],ALL!$C:L,COLUMN(J$2),0))</f>
        <v>R0112</v>
      </c>
      <c r="K327" s="38" t="str">
        <f>IF(ISBLANK(VLOOKUP(T_IEA29PL[[#This Row],[Ścieżka Xpath]],ALL!$C:N,COLUMN(K$2),0)),"",VLOOKUP(T_IEA29PL[[#This Row],[Ścieżka Xpath]],ALL!$C:N,COLUMN(K$2),0))</f>
        <v/>
      </c>
      <c r="L327" s="50" t="str">
        <f>IF(ISBLANK(VLOOKUP(T_IEA29PL[[#This Row],[Ścieżka Xpath]],ALL!$C:O,COLUMN(L$2),0)),"",VLOOKUP(T_IEA29PL[[#This Row],[Ścieżka Xpath]],ALL!$C:O,COLUMN(L$2),0))</f>
        <v/>
      </c>
      <c r="M327" s="50" t="str">
        <f>IF(ISBLANK(VLOOKUP(T_IEA29PL[[#This Row],[Ścieżka Xpath]],ALL!$C:P,COLUMN(M$2),0)),"",VLOOKUP(T_IEA29PL[[#This Row],[Ścieżka Xpath]],ALL!$C:P,COLUMN(M$2),0))</f>
        <v/>
      </c>
      <c r="N327" s="50" t="str">
        <f>IF(ISBLANK(VLOOKUP(T_IEA29PL[[#This Row],[Ścieżka Xpath]],ALL!$C:Q,COLUMN(N$2),0)),"",VLOOKUP(T_IEA29PL[[#This Row],[Ścieżka Xpath]],ALL!$C:Q,COLUMN(N$2),0))</f>
        <v>Nowy element w Fazie 6.</v>
      </c>
      <c r="O327" s="50" t="str">
        <f>IF(ISBLANK(VLOOKUP(T_IEA29PL[[#This Row],[Ścieżka Xpath]],ALL!$C:Q,COLUMN(O$2),0)),"",VLOOKUP(T_IEA29PL[[#This Row],[Ścieżka Xpath]],ALL!$C:Q,COLUMN(O$2),0))</f>
        <v>P6 new element.</v>
      </c>
    </row>
    <row r="328" spans="1:15" ht="30" hidden="1">
      <c r="A328" s="50" t="s">
        <v>3355</v>
      </c>
      <c r="B328" s="38">
        <v>326</v>
      </c>
      <c r="C328" s="38" t="str">
        <f>IF(ISBLANK(VLOOKUP(T_IEA29PL[[#This Row],[Ścieżka Xpath]],ALL!$C:E,COLUMN(C$2),0)),"",VLOOKUP(T_IEA29PL[[#This Row],[Ścieżka Xpath]],ALL!$C:E,COLUMN(C$2),0))</f>
        <v>-</v>
      </c>
      <c r="D328" s="16" t="str">
        <f>IF(ISBLANK(VLOOKUP(T_IEA29PL[[#This Row],[Ścieżka Xpath]],ALL!$C:F,COLUMN(D$2),0)),"",VLOOKUP(T_IEA29PL[[#This Row],[Ścieżka Xpath]],ALL!$C:F,COLUMN(D$2),0))</f>
        <v>Adres e-mail.</v>
      </c>
      <c r="E328" s="50" t="str">
        <f>IF(ISBLANK(VLOOKUP(T_IEA29PL[[#This Row],[Ścieżka Xpath]],ALL!$C:G,COLUMN(E$2),0)),"",VLOOKUP(T_IEA29PL[[#This Row],[Ścieżka Xpath]],ALL!$C:G,COLUMN(E$2),0))</f>
        <v>Email address.</v>
      </c>
      <c r="F328" s="38" t="str">
        <f>IF(ISBLANK(VLOOKUP(T_IEA29PL[[#This Row],[Ścieżka Xpath]],ALL!$C:H,COLUMN(F$2),0)),"",VLOOKUP(T_IEA29PL[[#This Row],[Ścieżka Xpath]],ALL!$C:H,COLUMN(F$2),0))</f>
        <v/>
      </c>
      <c r="G328" s="13" t="str">
        <f>IF(ISBLANK(VLOOKUP(T_IEA29PL[[#This Row],[Ścieżka Xpath]],ALL!$C:I,COLUMN(G$2),0)),"",VLOOKUP(T_IEA29PL[[#This Row],[Ścieżka Xpath]],ALL!$C:I,COLUMN(G$2),0))</f>
        <v>O</v>
      </c>
      <c r="H328" s="13" t="str">
        <f>IF(ISBLANK(VLOOKUP(T_IEA29PL[[#This Row],[Ścieżka Xpath]],ALL!$C:J,COLUMN(H$2),0)),"",VLOOKUP(T_IEA29PL[[#This Row],[Ścieżka Xpath]],ALL!$C:J,COLUMN(H$2),0))</f>
        <v>an..256</v>
      </c>
      <c r="I328" s="105" t="str">
        <f>IF(ISBLANK(VLOOKUP(T_IEA29PL[[#This Row],[Ścieżka Xpath]],ALL!$C:K,COLUMN(I$2),0)),"",VLOOKUP(T_IEA29PL[[#This Row],[Ścieżka Xpath]],ALL!$C:K,COLUMN(I$2),0))</f>
        <v/>
      </c>
      <c r="J328" s="157" t="str">
        <f>IF(ISBLANK(VLOOKUP(T_IEA29PL[[#This Row],[Ścieżka Xpath]],ALL!$C:L,COLUMN(J$2),0)),"",VLOOKUP(T_IEA29PL[[#This Row],[Ścieżka Xpath]],ALL!$C:L,COLUMN(J$2),0))</f>
        <v>G0002</v>
      </c>
      <c r="K328" s="38" t="str">
        <f>IF(ISBLANK(VLOOKUP(T_IEA29PL[[#This Row],[Ścieżka Xpath]],ALL!$C:N,COLUMN(K$2),0)),"",VLOOKUP(T_IEA29PL[[#This Row],[Ścieżka Xpath]],ALL!$C:N,COLUMN(K$2),0))</f>
        <v/>
      </c>
      <c r="L328" s="50" t="str">
        <f>IF(ISBLANK(VLOOKUP(T_IEA29PL[[#This Row],[Ścieżka Xpath]],ALL!$C:O,COLUMN(L$2),0)),"",VLOOKUP(T_IEA29PL[[#This Row],[Ścieżka Xpath]],ALL!$C:O,COLUMN(L$2),0))</f>
        <v/>
      </c>
      <c r="M328" s="50" t="str">
        <f>IF(ISBLANK(VLOOKUP(T_IEA29PL[[#This Row],[Ścieżka Xpath]],ALL!$C:P,COLUMN(M$2),0)),"",VLOOKUP(T_IEA29PL[[#This Row],[Ścieżka Xpath]],ALL!$C:P,COLUMN(M$2),0))</f>
        <v/>
      </c>
      <c r="N328" s="50" t="str">
        <f>IF(ISBLANK(VLOOKUP(T_IEA29PL[[#This Row],[Ścieżka Xpath]],ALL!$C:Q,COLUMN(N$2),0)),"",VLOOKUP(T_IEA29PL[[#This Row],[Ścieżka Xpath]],ALL!$C:Q,COLUMN(N$2),0))</f>
        <v>Nowy element w Fazie 6.</v>
      </c>
      <c r="O328" s="50" t="str">
        <f>IF(ISBLANK(VLOOKUP(T_IEA29PL[[#This Row],[Ścieżka Xpath]],ALL!$C:Q,COLUMN(O$2),0)),"",VLOOKUP(T_IEA29PL[[#This Row],[Ścieżka Xpath]],ALL!$C:Q,COLUMN(O$2),0))</f>
        <v>P6 new element.</v>
      </c>
    </row>
    <row r="329" spans="1:15" ht="30" hidden="1">
      <c r="A329" s="56" t="s">
        <v>3356</v>
      </c>
      <c r="B329" s="54">
        <v>327</v>
      </c>
      <c r="C329" s="54" t="str">
        <f>IF(ISBLANK(VLOOKUP(T_IEA29PL[[#This Row],[Ścieżka Xpath]],ALL!$C:E,COLUMN(C$2),0)),"",VLOOKUP(T_IEA29PL[[#This Row],[Ścieżka Xpath]],ALL!$C:E,COLUMN(C$2),0))</f>
        <v>13 14 000 000</v>
      </c>
      <c r="D329" s="62" t="str">
        <f>IF(ISBLANK(VLOOKUP(T_IEA29PL[[#This Row],[Ścieżka Xpath]],ALL!$C:F,COLUMN(D$2),0)),"",VLOOKUP(T_IEA29PL[[#This Row],[Ścieżka Xpath]],ALL!$C:F,COLUMN(D$2),0))</f>
        <v>Dodatkowy uczestnik łańcucha dostaw (przesyłka spedytorska).</v>
      </c>
      <c r="E329" s="56" t="str">
        <f>IF(ISBLANK(VLOOKUP(T_IEA29PL[[#This Row],[Ścieżka Xpath]],ALL!$C:G,COLUMN(E$2),0)),"",VLOOKUP(T_IEA29PL[[#This Row],[Ścieżka Xpath]],ALL!$C:G,COLUMN(E$2),0))</f>
        <v>Additional supply chain actor (of house consignment) details.</v>
      </c>
      <c r="F329" s="54" t="str">
        <f>IF(ISBLANK(VLOOKUP(T_IEA29PL[[#This Row],[Ścieżka Xpath]],ALL!$C:H,COLUMN(F$2),0)),"",VLOOKUP(T_IEA29PL[[#This Row],[Ścieżka Xpath]],ALL!$C:H,COLUMN(F$2),0))</f>
        <v>0..99</v>
      </c>
      <c r="G329" s="54" t="str">
        <f>IF(ISBLANK(VLOOKUP(T_IEA29PL[[#This Row],[Ścieżka Xpath]],ALL!$C:I,COLUMN(G$2),0)),"",VLOOKUP(T_IEA29PL[[#This Row],[Ścieżka Xpath]],ALL!$C:I,COLUMN(G$2),0))</f>
        <v>O</v>
      </c>
      <c r="H329" s="54" t="str">
        <f>IF(ISBLANK(VLOOKUP(T_IEA29PL[[#This Row],[Ścieżka Xpath]],ALL!$C:J,COLUMN(H$2),0)),"",VLOOKUP(T_IEA29PL[[#This Row],[Ścieżka Xpath]],ALL!$C:J,COLUMN(H$2),0))</f>
        <v/>
      </c>
      <c r="I329" s="55" t="str">
        <f>IF(ISBLANK(VLOOKUP(T_IEA29PL[[#This Row],[Ścieżka Xpath]],ALL!$C:K,COLUMN(I$2),0)),"",VLOOKUP(T_IEA29PL[[#This Row],[Ścieżka Xpath]],ALL!$C:K,COLUMN(I$2),0))</f>
        <v/>
      </c>
      <c r="J329" s="169" t="str">
        <f>IF(ISBLANK(VLOOKUP(T_IEA29PL[[#This Row],[Ścieżka Xpath]],ALL!$C:L,COLUMN(J$2),0)),"",VLOOKUP(T_IEA29PL[[#This Row],[Ścieżka Xpath]],ALL!$C:L,COLUMN(J$2),0))</f>
        <v>G0825; R0040</v>
      </c>
      <c r="K329" s="54" t="str">
        <f>IF(ISBLANK(VLOOKUP(T_IEA29PL[[#This Row],[Ścieżka Xpath]],ALL!$C:N,COLUMN(K$2),0)),"",VLOOKUP(T_IEA29PL[[#This Row],[Ścieżka Xpath]],ALL!$C:N,COLUMN(K$2),0))</f>
        <v/>
      </c>
      <c r="L329" s="56" t="str">
        <f>IF(ISBLANK(VLOOKUP(T_IEA29PL[[#This Row],[Ścieżka Xpath]],ALL!$C:O,COLUMN(L$2),0)),"",VLOOKUP(T_IEA29PL[[#This Row],[Ścieżka Xpath]],ALL!$C:O,COLUMN(L$2),0))</f>
        <v/>
      </c>
      <c r="M329" s="56" t="str">
        <f>IF(ISBLANK(VLOOKUP(T_IEA29PL[[#This Row],[Ścieżka Xpath]],ALL!$C:P,COLUMN(M$2),0)),"",VLOOKUP(T_IEA29PL[[#This Row],[Ścieżka Xpath]],ALL!$C:P,COLUMN(M$2),0))</f>
        <v/>
      </c>
      <c r="N329" s="56" t="str">
        <f>IF(ISBLANK(VLOOKUP(T_IEA29PL[[#This Row],[Ścieżka Xpath]],ALL!$C:Q,COLUMN(N$2),0)),"",VLOOKUP(T_IEA29PL[[#This Row],[Ścieżka Xpath]],ALL!$C:Q,COLUMN(N$2),0))</f>
        <v>Dodanie R0040.</v>
      </c>
      <c r="O329" s="56" t="str">
        <f>IF(ISBLANK(VLOOKUP(T_IEA29PL[[#This Row],[Ścieżka Xpath]],ALL!$C:Q,COLUMN(O$2),0)),"",VLOOKUP(T_IEA29PL[[#This Row],[Ścieżka Xpath]],ALL!$C:Q,COLUMN(O$2),0))</f>
        <v>Addition of R0040.</v>
      </c>
    </row>
    <row r="330" spans="1:15" ht="30" hidden="1">
      <c r="A330" s="50" t="s">
        <v>3357</v>
      </c>
      <c r="B330" s="38">
        <v>328</v>
      </c>
      <c r="C330" s="38" t="str">
        <f>IF(ISBLANK(VLOOKUP(T_IEA29PL[[#This Row],[Ścieżka Xpath]],ALL!$C:E,COLUMN(C$2),0)),"",VLOOKUP(T_IEA29PL[[#This Row],[Ścieżka Xpath]],ALL!$C:E,COLUMN(C$2),0))</f>
        <v>-</v>
      </c>
      <c r="D330" s="16" t="str">
        <f>IF(ISBLANK(VLOOKUP(T_IEA29PL[[#This Row],[Ścieżka Xpath]],ALL!$C:F,COLUMN(D$2),0)),"",VLOOKUP(T_IEA29PL[[#This Row],[Ścieżka Xpath]],ALL!$C:F,COLUMN(D$2),0))</f>
        <v>Liczba porządkowa służąca do określenia pozycji w danej kolekcji danych.</v>
      </c>
      <c r="E330" s="50" t="str">
        <f>IF(ISBLANK(VLOOKUP(T_IEA29PL[[#This Row],[Ścieżka Xpath]],ALL!$C:G,COLUMN(E$2),0)),"",VLOOKUP(T_IEA29PL[[#This Row],[Ścieżka Xpath]],ALL!$C:G,COLUMN(E$2),0))</f>
        <v>Sequence number in data group collection to which this data group belongs to.</v>
      </c>
      <c r="F330" s="38" t="str">
        <f>IF(ISBLANK(VLOOKUP(T_IEA29PL[[#This Row],[Ścieżka Xpath]],ALL!$C:H,COLUMN(F$2),0)),"",VLOOKUP(T_IEA29PL[[#This Row],[Ścieżka Xpath]],ALL!$C:H,COLUMN(F$2),0))</f>
        <v/>
      </c>
      <c r="G330" s="13" t="str">
        <f>IF(ISBLANK(VLOOKUP(T_IEA29PL[[#This Row],[Ścieżka Xpath]],ALL!$C:I,COLUMN(G$2),0)),"",VLOOKUP(T_IEA29PL[[#This Row],[Ścieżka Xpath]],ALL!$C:I,COLUMN(G$2),0))</f>
        <v>R</v>
      </c>
      <c r="H330" s="13" t="str">
        <f>IF(ISBLANK(VLOOKUP(T_IEA29PL[[#This Row],[Ścieżka Xpath]],ALL!$C:J,COLUMN(H$2),0)),"",VLOOKUP(T_IEA29PL[[#This Row],[Ścieżka Xpath]],ALL!$C:J,COLUMN(H$2),0))</f>
        <v>n..5</v>
      </c>
      <c r="I330" s="105" t="str">
        <f>IF(ISBLANK(VLOOKUP(T_IEA29PL[[#This Row],[Ścieżka Xpath]],ALL!$C:K,COLUMN(I$2),0)),"",VLOOKUP(T_IEA29PL[[#This Row],[Ścieżka Xpath]],ALL!$C:K,COLUMN(I$2),0))</f>
        <v/>
      </c>
      <c r="J330" s="157" t="str">
        <f>IF(ISBLANK(VLOOKUP(T_IEA29PL[[#This Row],[Ścieżka Xpath]],ALL!$C:L,COLUMN(J$2),0)),"",VLOOKUP(T_IEA29PL[[#This Row],[Ścieżka Xpath]],ALL!$C:L,COLUMN(J$2),0))</f>
        <v>R0987</v>
      </c>
      <c r="K330" s="38" t="str">
        <f>IF(ISBLANK(VLOOKUP(T_IEA29PL[[#This Row],[Ścieżka Xpath]],ALL!$C:N,COLUMN(K$2),0)),"",VLOOKUP(T_IEA29PL[[#This Row],[Ścieżka Xpath]],ALL!$C:N,COLUMN(K$2),0))</f>
        <v/>
      </c>
      <c r="L330" s="50" t="str">
        <f>IF(ISBLANK(VLOOKUP(T_IEA29PL[[#This Row],[Ścieżka Xpath]],ALL!$C:O,COLUMN(L$2),0)),"",VLOOKUP(T_IEA29PL[[#This Row],[Ścieżka Xpath]],ALL!$C:O,COLUMN(L$2),0))</f>
        <v/>
      </c>
      <c r="M330" s="50" t="str">
        <f>IF(ISBLANK(VLOOKUP(T_IEA29PL[[#This Row],[Ścieżka Xpath]],ALL!$C:P,COLUMN(M$2),0)),"",VLOOKUP(T_IEA29PL[[#This Row],[Ścieżka Xpath]],ALL!$C:P,COLUMN(M$2),0))</f>
        <v/>
      </c>
      <c r="N330" s="50" t="str">
        <f>IF(ISBLANK(VLOOKUP(T_IEA29PL[[#This Row],[Ścieżka Xpath]],ALL!$C:Q,COLUMN(N$2),0)),"",VLOOKUP(T_IEA29PL[[#This Row],[Ścieżka Xpath]],ALL!$C:Q,COLUMN(N$2),0))</f>
        <v/>
      </c>
      <c r="O330" s="50" t="str">
        <f>IF(ISBLANK(VLOOKUP(T_IEA29PL[[#This Row],[Ścieżka Xpath]],ALL!$C:Q,COLUMN(O$2),0)),"",VLOOKUP(T_IEA29PL[[#This Row],[Ścieżka Xpath]],ALL!$C:Q,COLUMN(O$2),0))</f>
        <v/>
      </c>
    </row>
    <row r="331" spans="1:15" ht="15" hidden="1">
      <c r="A331" s="50" t="s">
        <v>3358</v>
      </c>
      <c r="B331" s="38">
        <v>329</v>
      </c>
      <c r="C331" s="38" t="str">
        <f>IF(ISBLANK(VLOOKUP(T_IEA29PL[[#This Row],[Ścieżka Xpath]],ALL!$C:E,COLUMN(C$2),0)),"",VLOOKUP(T_IEA29PL[[#This Row],[Ścieżka Xpath]],ALL!$C:E,COLUMN(C$2),0))</f>
        <v>13 14 031 000</v>
      </c>
      <c r="D331" s="16" t="str">
        <f>IF(ISBLANK(VLOOKUP(T_IEA29PL[[#This Row],[Ścieżka Xpath]],ALL!$C:F,COLUMN(D$2),0)),"",VLOOKUP(T_IEA29PL[[#This Row],[Ścieżka Xpath]],ALL!$C:F,COLUMN(D$2),0))</f>
        <v>Rola.</v>
      </c>
      <c r="E331" s="50" t="str">
        <f>IF(ISBLANK(VLOOKUP(T_IEA29PL[[#This Row],[Ścieżka Xpath]],ALL!$C:G,COLUMN(E$2),0)),"",VLOOKUP(T_IEA29PL[[#This Row],[Ścieżka Xpath]],ALL!$C:G,COLUMN(E$2),0))</f>
        <v>Entity's role.</v>
      </c>
      <c r="F331" s="38" t="str">
        <f>IF(ISBLANK(VLOOKUP(T_IEA29PL[[#This Row],[Ścieżka Xpath]],ALL!$C:H,COLUMN(F$2),0)),"",VLOOKUP(T_IEA29PL[[#This Row],[Ścieżka Xpath]],ALL!$C:H,COLUMN(F$2),0))</f>
        <v/>
      </c>
      <c r="G331" s="13" t="str">
        <f>IF(ISBLANK(VLOOKUP(T_IEA29PL[[#This Row],[Ścieżka Xpath]],ALL!$C:I,COLUMN(G$2),0)),"",VLOOKUP(T_IEA29PL[[#This Row],[Ścieżka Xpath]],ALL!$C:I,COLUMN(G$2),0))</f>
        <v>R</v>
      </c>
      <c r="H331" s="13" t="str">
        <f>IF(ISBLANK(VLOOKUP(T_IEA29PL[[#This Row],[Ścieżka Xpath]],ALL!$C:J,COLUMN(H$2),0)),"",VLOOKUP(T_IEA29PL[[#This Row],[Ścieżka Xpath]],ALL!$C:J,COLUMN(H$2),0))</f>
        <v>a..3</v>
      </c>
      <c r="I331" s="105" t="str">
        <f>IF(ISBLANK(VLOOKUP(T_IEA29PL[[#This Row],[Ścieżka Xpath]],ALL!$C:K,COLUMN(I$2),0)),"",VLOOKUP(T_IEA29PL[[#This Row],[Ścieżka Xpath]],ALL!$C:K,COLUMN(I$2),0))</f>
        <v>CL704</v>
      </c>
      <c r="J331" s="157" t="str">
        <f>IF(ISBLANK(VLOOKUP(T_IEA29PL[[#This Row],[Ścieżka Xpath]],ALL!$C:L,COLUMN(J$2),0)),"",VLOOKUP(T_IEA29PL[[#This Row],[Ścieżka Xpath]],ALL!$C:L,COLUMN(J$2),0))</f>
        <v/>
      </c>
      <c r="K331" s="38" t="str">
        <f>IF(ISBLANK(VLOOKUP(T_IEA29PL[[#This Row],[Ścieżka Xpath]],ALL!$C:N,COLUMN(K$2),0)),"",VLOOKUP(T_IEA29PL[[#This Row],[Ścieżka Xpath]],ALL!$C:N,COLUMN(K$2),0))</f>
        <v/>
      </c>
      <c r="L331" s="50" t="str">
        <f>IF(ISBLANK(VLOOKUP(T_IEA29PL[[#This Row],[Ścieżka Xpath]],ALL!$C:O,COLUMN(L$2),0)),"",VLOOKUP(T_IEA29PL[[#This Row],[Ścieżka Xpath]],ALL!$C:O,COLUMN(L$2),0))</f>
        <v/>
      </c>
      <c r="M331" s="50" t="str">
        <f>IF(ISBLANK(VLOOKUP(T_IEA29PL[[#This Row],[Ścieżka Xpath]],ALL!$C:P,COLUMN(M$2),0)),"",VLOOKUP(T_IEA29PL[[#This Row],[Ścieżka Xpath]],ALL!$C:P,COLUMN(M$2),0))</f>
        <v/>
      </c>
      <c r="N331" s="50" t="str">
        <f>IF(ISBLANK(VLOOKUP(T_IEA29PL[[#This Row],[Ścieżka Xpath]],ALL!$C:Q,COLUMN(N$2),0)),"",VLOOKUP(T_IEA29PL[[#This Row],[Ścieżka Xpath]],ALL!$C:Q,COLUMN(N$2),0))</f>
        <v/>
      </c>
      <c r="O331" s="50" t="str">
        <f>IF(ISBLANK(VLOOKUP(T_IEA29PL[[#This Row],[Ścieżka Xpath]],ALL!$C:Q,COLUMN(O$2),0)),"",VLOOKUP(T_IEA29PL[[#This Row],[Ścieżka Xpath]],ALL!$C:Q,COLUMN(O$2),0))</f>
        <v/>
      </c>
    </row>
    <row r="332" spans="1:15" ht="45" hidden="1">
      <c r="A332" s="50" t="s">
        <v>3359</v>
      </c>
      <c r="B332" s="38">
        <v>330</v>
      </c>
      <c r="C332" s="38" t="str">
        <f>IF(ISBLANK(VLOOKUP(T_IEA29PL[[#This Row],[Ścieżka Xpath]],ALL!$C:E,COLUMN(C$2),0)),"",VLOOKUP(T_IEA29PL[[#This Row],[Ścieżka Xpath]],ALL!$C:E,COLUMN(C$2),0))</f>
        <v>13 14 017 000</v>
      </c>
      <c r="D332" s="16" t="str">
        <f>IF(ISBLANK(VLOOKUP(T_IEA29PL[[#This Row],[Ścieżka Xpath]],ALL!$C:F,COLUMN(D$2),0)),"",VLOOKUP(T_IEA29PL[[#This Row],[Ścieżka Xpath]],ALL!$C:F,COLUMN(D$2),0))</f>
        <v>Numer identyfikacyjny.</v>
      </c>
      <c r="E332" s="50" t="str">
        <f>IF(ISBLANK(VLOOKUP(T_IEA29PL[[#This Row],[Ścieżka Xpath]],ALL!$C:G,COLUMN(E$2),0)),"",VLOOKUP(T_IEA29PL[[#This Row],[Ścieżka Xpath]],ALL!$C:G,COLUMN(E$2),0))</f>
        <v>Identfication number.</v>
      </c>
      <c r="F332" s="38" t="str">
        <f>IF(ISBLANK(VLOOKUP(T_IEA29PL[[#This Row],[Ścieżka Xpath]],ALL!$C:H,COLUMN(F$2),0)),"",VLOOKUP(T_IEA29PL[[#This Row],[Ścieżka Xpath]],ALL!$C:H,COLUMN(F$2),0))</f>
        <v/>
      </c>
      <c r="G332" s="13" t="str">
        <f>IF(ISBLANK(VLOOKUP(T_IEA29PL[[#This Row],[Ścieżka Xpath]],ALL!$C:I,COLUMN(G$2),0)),"",VLOOKUP(T_IEA29PL[[#This Row],[Ścieżka Xpath]],ALL!$C:I,COLUMN(G$2),0))</f>
        <v>R</v>
      </c>
      <c r="H332" s="13" t="str">
        <f>IF(ISBLANK(VLOOKUP(T_IEA29PL[[#This Row],[Ścieżka Xpath]],ALL!$C:J,COLUMN(H$2),0)),"",VLOOKUP(T_IEA29PL[[#This Row],[Ścieżka Xpath]],ALL!$C:J,COLUMN(H$2),0))</f>
        <v>an..17</v>
      </c>
      <c r="I332" s="105" t="str">
        <f>IF(ISBLANK(VLOOKUP(T_IEA29PL[[#This Row],[Ścieżka Xpath]],ALL!$C:K,COLUMN(I$2),0)),"",VLOOKUP(T_IEA29PL[[#This Row],[Ścieżka Xpath]],ALL!$C:K,COLUMN(I$2),0))</f>
        <v/>
      </c>
      <c r="J332" s="157" t="str">
        <f>IF(ISBLANK(VLOOKUP(T_IEA29PL[[#This Row],[Ścieżka Xpath]],ALL!$C:L,COLUMN(J$2),0)),"",VLOOKUP(T_IEA29PL[[#This Row],[Ścieżka Xpath]],ALL!$C:L,COLUMN(J$2),0))</f>
        <v>G0002; G0201; R0840</v>
      </c>
      <c r="K332" s="38" t="str">
        <f>IF(ISBLANK(VLOOKUP(T_IEA29PL[[#This Row],[Ścieżka Xpath]],ALL!$C:N,COLUMN(K$2),0)),"",VLOOKUP(T_IEA29PL[[#This Row],[Ścieżka Xpath]],ALL!$C:N,COLUMN(K$2),0))</f>
        <v/>
      </c>
      <c r="L332" s="50" t="str">
        <f>IF(ISBLANK(VLOOKUP(T_IEA29PL[[#This Row],[Ścieżka Xpath]],ALL!$C:O,COLUMN(L$2),0)),"",VLOOKUP(T_IEA29PL[[#This Row],[Ścieżka Xpath]],ALL!$C:O,COLUMN(L$2),0))</f>
        <v/>
      </c>
      <c r="M332" s="50" t="str">
        <f>IF(ISBLANK(VLOOKUP(T_IEA29PL[[#This Row],[Ścieżka Xpath]],ALL!$C:P,COLUMN(M$2),0)),"",VLOOKUP(T_IEA29PL[[#This Row],[Ścieżka Xpath]],ALL!$C:P,COLUMN(M$2),0))</f>
        <v/>
      </c>
      <c r="N332" s="50" t="str">
        <f>IF(ISBLANK(VLOOKUP(T_IEA29PL[[#This Row],[Ścieżka Xpath]],ALL!$C:Q,COLUMN(N$2),0)),"",VLOOKUP(T_IEA29PL[[#This Row],[Ścieżka Xpath]],ALL!$C:Q,COLUMN(N$2),0))</f>
        <v/>
      </c>
      <c r="O332" s="50" t="str">
        <f>IF(ISBLANK(VLOOKUP(T_IEA29PL[[#This Row],[Ścieżka Xpath]],ALL!$C:Q,COLUMN(O$2),0)),"",VLOOKUP(T_IEA29PL[[#This Row],[Ścieżka Xpath]],ALL!$C:Q,COLUMN(O$2),0))</f>
        <v/>
      </c>
    </row>
    <row r="333" spans="1:15" ht="30" hidden="1">
      <c r="A333" s="56" t="s">
        <v>3360</v>
      </c>
      <c r="B333" s="54">
        <v>331</v>
      </c>
      <c r="C333" s="54" t="str">
        <f>IF(ISBLANK(VLOOKUP(T_IEA29PL[[#This Row],[Ścieżka Xpath]],ALL!$C:E,COLUMN(C$2),0)),"",VLOOKUP(T_IEA29PL[[#This Row],[Ścieżka Xpath]],ALL!$C:E,COLUMN(C$2),0))</f>
        <v>-</v>
      </c>
      <c r="D333" s="62" t="str">
        <f>IF(ISBLANK(VLOOKUP(T_IEA29PL[[#This Row],[Ścieżka Xpath]],ALL!$C:F,COLUMN(D$2),0)),"",VLOOKUP(T_IEA29PL[[#This Row],[Ścieżka Xpath]],ALL!$C:F,COLUMN(D$2),0))</f>
        <v>Identyfikator bezpieczeństwa i ochrony dodatkowego uczestnika łańcucha dostaw (przesyłka spedytorska).</v>
      </c>
      <c r="E333" s="56" t="str">
        <f>IF(ISBLANK(VLOOKUP(T_IEA29PL[[#This Row],[Ścieżka Xpath]],ALL!$C:G,COLUMN(E$2),0)),"",VLOOKUP(T_IEA29PL[[#This Row],[Ścieżka Xpath]],ALL!$C:G,COLUMN(E$2),0))</f>
        <v>Safety &amp; security identification number of the Additional Supply Chain Actor (of house consignment).</v>
      </c>
      <c r="F333" s="54" t="str">
        <f>IF(ISBLANK(VLOOKUP(T_IEA29PL[[#This Row],[Ścieżka Xpath]],ALL!$C:H,COLUMN(F$2),0)),"",VLOOKUP(T_IEA29PL[[#This Row],[Ścieżka Xpath]],ALL!$C:H,COLUMN(F$2),0))</f>
        <v>0..1</v>
      </c>
      <c r="G333" s="54" t="str">
        <f>IF(ISBLANK(VLOOKUP(T_IEA29PL[[#This Row],[Ścieżka Xpath]],ALL!$C:I,COLUMN(G$2),0)),"",VLOOKUP(T_IEA29PL[[#This Row],[Ścieżka Xpath]],ALL!$C:I,COLUMN(G$2),0))</f>
        <v>D</v>
      </c>
      <c r="H333" s="54" t="str">
        <f>IF(ISBLANK(VLOOKUP(T_IEA29PL[[#This Row],[Ścieżka Xpath]],ALL!$C:J,COLUMN(H$2),0)),"",VLOOKUP(T_IEA29PL[[#This Row],[Ścieżka Xpath]],ALL!$C:J,COLUMN(H$2),0))</f>
        <v/>
      </c>
      <c r="I333" s="55" t="str">
        <f>IF(ISBLANK(VLOOKUP(T_IEA29PL[[#This Row],[Ścieżka Xpath]],ALL!$C:K,COLUMN(I$2),0)),"",VLOOKUP(T_IEA29PL[[#This Row],[Ścieżka Xpath]],ALL!$C:K,COLUMN(I$2),0))</f>
        <v/>
      </c>
      <c r="J333" s="169" t="str">
        <f>IF(ISBLANK(VLOOKUP(T_IEA29PL[[#This Row],[Ścieżka Xpath]],ALL!$C:L,COLUMN(J$2),0)),"",VLOOKUP(T_IEA29PL[[#This Row],[Ścieżka Xpath]],ALL!$C:L,COLUMN(J$2),0))</f>
        <v>C0067</v>
      </c>
      <c r="K333" s="54" t="str">
        <f>IF(ISBLANK(VLOOKUP(T_IEA29PL[[#This Row],[Ścieżka Xpath]],ALL!$C:N,COLUMN(K$2),0)),"",VLOOKUP(T_IEA29PL[[#This Row],[Ścieżka Xpath]],ALL!$C:N,COLUMN(K$2),0))</f>
        <v/>
      </c>
      <c r="L333" s="56" t="str">
        <f>IF(ISBLANK(VLOOKUP(T_IEA29PL[[#This Row],[Ścieżka Xpath]],ALL!$C:O,COLUMN(L$2),0)),"",VLOOKUP(T_IEA29PL[[#This Row],[Ścieżka Xpath]],ALL!$C:O,COLUMN(L$2),0))</f>
        <v/>
      </c>
      <c r="M333" s="56" t="str">
        <f>IF(ISBLANK(VLOOKUP(T_IEA29PL[[#This Row],[Ścieżka Xpath]],ALL!$C:P,COLUMN(M$2),0)),"",VLOOKUP(T_IEA29PL[[#This Row],[Ścieżka Xpath]],ALL!$C:P,COLUMN(M$2),0))</f>
        <v/>
      </c>
      <c r="N333" s="56" t="str">
        <f>IF(ISBLANK(VLOOKUP(T_IEA29PL[[#This Row],[Ścieżka Xpath]],ALL!$C:Q,COLUMN(N$2),0)),"",VLOOKUP(T_IEA29PL[[#This Row],[Ścieżka Xpath]],ALL!$C:Q,COLUMN(N$2),0))</f>
        <v>Nowy element w Fazie 6.</v>
      </c>
      <c r="O333" s="56" t="str">
        <f>IF(ISBLANK(VLOOKUP(T_IEA29PL[[#This Row],[Ścieżka Xpath]],ALL!$C:Q,COLUMN(O$2),0)),"",VLOOKUP(T_IEA29PL[[#This Row],[Ścieżka Xpath]],ALL!$C:Q,COLUMN(O$2),0))</f>
        <v>P6 new element.</v>
      </c>
    </row>
    <row r="334" spans="1:15" ht="30" hidden="1">
      <c r="A334" s="50" t="s">
        <v>3361</v>
      </c>
      <c r="B334" s="38">
        <v>332</v>
      </c>
      <c r="C334" s="38" t="str">
        <f>IF(ISBLANK(VLOOKUP(T_IEA29PL[[#This Row],[Ścieżka Xpath]],ALL!$C:E,COLUMN(C$2),0)),"",VLOOKUP(T_IEA29PL[[#This Row],[Ścieżka Xpath]],ALL!$C:E,COLUMN(C$2),0))</f>
        <v>-</v>
      </c>
      <c r="D334" s="16" t="str">
        <f>IF(ISBLANK(VLOOKUP(T_IEA29PL[[#This Row],[Ścieżka Xpath]],ALL!$C:F,COLUMN(D$2),0)),"",VLOOKUP(T_IEA29PL[[#This Row],[Ścieżka Xpath]],ALL!$C:F,COLUMN(D$2),0))</f>
        <v>Numer EORI.</v>
      </c>
      <c r="E334" s="50" t="str">
        <f>IF(ISBLANK(VLOOKUP(T_IEA29PL[[#This Row],[Ścieżka Xpath]],ALL!$C:G,COLUMN(E$2),0)),"",VLOOKUP(T_IEA29PL[[#This Row],[Ścieżka Xpath]],ALL!$C:G,COLUMN(E$2),0))</f>
        <v>EORI number.</v>
      </c>
      <c r="F334" s="38" t="str">
        <f>IF(ISBLANK(VLOOKUP(T_IEA29PL[[#This Row],[Ścieżka Xpath]],ALL!$C:H,COLUMN(F$2),0)),"",VLOOKUP(T_IEA29PL[[#This Row],[Ścieżka Xpath]],ALL!$C:H,COLUMN(F$2),0))</f>
        <v/>
      </c>
      <c r="G334" s="13" t="str">
        <f>IF(ISBLANK(VLOOKUP(T_IEA29PL[[#This Row],[Ścieżka Xpath]],ALL!$C:I,COLUMN(G$2),0)),"",VLOOKUP(T_IEA29PL[[#This Row],[Ścieżka Xpath]],ALL!$C:I,COLUMN(G$2),0))</f>
        <v>R</v>
      </c>
      <c r="H334" s="13" t="str">
        <f>IF(ISBLANK(VLOOKUP(T_IEA29PL[[#This Row],[Ścieżka Xpath]],ALL!$C:J,COLUMN(H$2),0)),"",VLOOKUP(T_IEA29PL[[#This Row],[Ścieżka Xpath]],ALL!$C:J,COLUMN(H$2),0))</f>
        <v>an..17</v>
      </c>
      <c r="I334" s="105" t="str">
        <f>IF(ISBLANK(VLOOKUP(T_IEA29PL[[#This Row],[Ścieżka Xpath]],ALL!$C:K,COLUMN(I$2),0)),"",VLOOKUP(T_IEA29PL[[#This Row],[Ścieżka Xpath]],ALL!$C:K,COLUMN(I$2),0))</f>
        <v/>
      </c>
      <c r="J334" s="157" t="str">
        <f>IF(ISBLANK(VLOOKUP(T_IEA29PL[[#This Row],[Ścieżka Xpath]],ALL!$C:L,COLUMN(J$2),0)),"",VLOOKUP(T_IEA29PL[[#This Row],[Ścieżka Xpath]],ALL!$C:L,COLUMN(J$2),0))</f>
        <v>G0002; R0037</v>
      </c>
      <c r="K334" s="38" t="str">
        <f>IF(ISBLANK(VLOOKUP(T_IEA29PL[[#This Row],[Ścieżka Xpath]],ALL!$C:N,COLUMN(K$2),0)),"",VLOOKUP(T_IEA29PL[[#This Row],[Ścieżka Xpath]],ALL!$C:N,COLUMN(K$2),0))</f>
        <v/>
      </c>
      <c r="L334" s="50" t="str">
        <f>IF(ISBLANK(VLOOKUP(T_IEA29PL[[#This Row],[Ścieżka Xpath]],ALL!$C:O,COLUMN(L$2),0)),"",VLOOKUP(T_IEA29PL[[#This Row],[Ścieżka Xpath]],ALL!$C:O,COLUMN(L$2),0))</f>
        <v/>
      </c>
      <c r="M334" s="50" t="str">
        <f>IF(ISBLANK(VLOOKUP(T_IEA29PL[[#This Row],[Ścieżka Xpath]],ALL!$C:P,COLUMN(M$2),0)),"",VLOOKUP(T_IEA29PL[[#This Row],[Ścieżka Xpath]],ALL!$C:P,COLUMN(M$2),0))</f>
        <v/>
      </c>
      <c r="N334" s="50" t="str">
        <f>IF(ISBLANK(VLOOKUP(T_IEA29PL[[#This Row],[Ścieżka Xpath]],ALL!$C:Q,COLUMN(N$2),0)),"",VLOOKUP(T_IEA29PL[[#This Row],[Ścieżka Xpath]],ALL!$C:Q,COLUMN(N$2),0))</f>
        <v>Nowy element w Fazie 6.</v>
      </c>
      <c r="O334" s="50" t="str">
        <f>IF(ISBLANK(VLOOKUP(T_IEA29PL[[#This Row],[Ścieżka Xpath]],ALL!$C:Q,COLUMN(O$2),0)),"",VLOOKUP(T_IEA29PL[[#This Row],[Ścieżka Xpath]],ALL!$C:Q,COLUMN(O$2),0))</f>
        <v>P6 new element.</v>
      </c>
    </row>
    <row r="335" spans="1:15" ht="30" hidden="1">
      <c r="A335" s="50" t="s">
        <v>3362</v>
      </c>
      <c r="B335" s="38">
        <v>333</v>
      </c>
      <c r="C335" s="38" t="str">
        <f>IF(ISBLANK(VLOOKUP(T_IEA29PL[[#This Row],[Ścieżka Xpath]],ALL!$C:E,COLUMN(C$2),0)),"",VLOOKUP(T_IEA29PL[[#This Row],[Ścieżka Xpath]],ALL!$C:E,COLUMN(C$2),0))</f>
        <v>-</v>
      </c>
      <c r="D335" s="16" t="str">
        <f>IF(ISBLANK(VLOOKUP(T_IEA29PL[[#This Row],[Ścieżka Xpath]],ALL!$C:F,COLUMN(D$2),0)),"",VLOOKUP(T_IEA29PL[[#This Row],[Ścieżka Xpath]],ALL!$C:F,COLUMN(D$2),0))</f>
        <v>Kod kraju.</v>
      </c>
      <c r="E335" s="50" t="str">
        <f>IF(ISBLANK(VLOOKUP(T_IEA29PL[[#This Row],[Ścieżka Xpath]],ALL!$C:G,COLUMN(E$2),0)),"",VLOOKUP(T_IEA29PL[[#This Row],[Ścieżka Xpath]],ALL!$C:G,COLUMN(E$2),0))</f>
        <v>Country code.</v>
      </c>
      <c r="F335" s="38" t="str">
        <f>IF(ISBLANK(VLOOKUP(T_IEA29PL[[#This Row],[Ścieżka Xpath]],ALL!$C:H,COLUMN(F$2),0)),"",VLOOKUP(T_IEA29PL[[#This Row],[Ścieżka Xpath]],ALL!$C:H,COLUMN(F$2),0))</f>
        <v/>
      </c>
      <c r="G335" s="13" t="str">
        <f>IF(ISBLANK(VLOOKUP(T_IEA29PL[[#This Row],[Ścieżka Xpath]],ALL!$C:I,COLUMN(G$2),0)),"",VLOOKUP(T_IEA29PL[[#This Row],[Ścieżka Xpath]],ALL!$C:I,COLUMN(G$2),0))</f>
        <v>R</v>
      </c>
      <c r="H335" s="13" t="str">
        <f>IF(ISBLANK(VLOOKUP(T_IEA29PL[[#This Row],[Ścieżka Xpath]],ALL!$C:J,COLUMN(H$2),0)),"",VLOOKUP(T_IEA29PL[[#This Row],[Ścieżka Xpath]],ALL!$C:J,COLUMN(H$2),0))</f>
        <v>a2</v>
      </c>
      <c r="I335" s="105" t="str">
        <f>IF(ISBLANK(VLOOKUP(T_IEA29PL[[#This Row],[Ścieżka Xpath]],ALL!$C:K,COLUMN(I$2),0)),"",VLOOKUP(T_IEA29PL[[#This Row],[Ścieżka Xpath]],ALL!$C:K,COLUMN(I$2),0))</f>
        <v>CL248</v>
      </c>
      <c r="J335" s="157" t="str">
        <f>IF(ISBLANK(VLOOKUP(T_IEA29PL[[#This Row],[Ścieżka Xpath]],ALL!$C:L,COLUMN(J$2),0)),"",VLOOKUP(T_IEA29PL[[#This Row],[Ścieżka Xpath]],ALL!$C:L,COLUMN(J$2),0))</f>
        <v/>
      </c>
      <c r="K335" s="38" t="str">
        <f>IF(ISBLANK(VLOOKUP(T_IEA29PL[[#This Row],[Ścieżka Xpath]],ALL!$C:N,COLUMN(K$2),0)),"",VLOOKUP(T_IEA29PL[[#This Row],[Ścieżka Xpath]],ALL!$C:N,COLUMN(K$2),0))</f>
        <v/>
      </c>
      <c r="L335" s="50" t="str">
        <f>IF(ISBLANK(VLOOKUP(T_IEA29PL[[#This Row],[Ścieżka Xpath]],ALL!$C:O,COLUMN(L$2),0)),"",VLOOKUP(T_IEA29PL[[#This Row],[Ścieżka Xpath]],ALL!$C:O,COLUMN(L$2),0))</f>
        <v/>
      </c>
      <c r="M335" s="50" t="str">
        <f>IF(ISBLANK(VLOOKUP(T_IEA29PL[[#This Row],[Ścieżka Xpath]],ALL!$C:P,COLUMN(M$2),0)),"",VLOOKUP(T_IEA29PL[[#This Row],[Ścieżka Xpath]],ALL!$C:P,COLUMN(M$2),0))</f>
        <v/>
      </c>
      <c r="N335" s="50" t="str">
        <f>IF(ISBLANK(VLOOKUP(T_IEA29PL[[#This Row],[Ścieżka Xpath]],ALL!$C:Q,COLUMN(N$2),0)),"",VLOOKUP(T_IEA29PL[[#This Row],[Ścieżka Xpath]],ALL!$C:Q,COLUMN(N$2),0))</f>
        <v>Nowy element w Fazie 6.</v>
      </c>
      <c r="O335" s="50" t="str">
        <f>IF(ISBLANK(VLOOKUP(T_IEA29PL[[#This Row],[Ścieżka Xpath]],ALL!$C:Q,COLUMN(O$2),0)),"",VLOOKUP(T_IEA29PL[[#This Row],[Ścieżka Xpath]],ALL!$C:Q,COLUMN(O$2),0))</f>
        <v>P6 new element.</v>
      </c>
    </row>
    <row r="336" spans="1:15" ht="15" hidden="1">
      <c r="A336" s="56" t="s">
        <v>3363</v>
      </c>
      <c r="B336" s="54">
        <v>334</v>
      </c>
      <c r="C336" s="54" t="str">
        <f>IF(ISBLANK(VLOOKUP(T_IEA29PL[[#This Row],[Ścieżka Xpath]],ALL!$C:E,COLUMN(C$2),0)),"",VLOOKUP(T_IEA29PL[[#This Row],[Ścieżka Xpath]],ALL!$C:E,COLUMN(C$2),0))</f>
        <v>13 09 000 000</v>
      </c>
      <c r="D336" s="62" t="str">
        <f>IF(ISBLANK(VLOOKUP(T_IEA29PL[[#This Row],[Ścieżka Xpath]],ALL!$C:F,COLUMN(D$2),0)),"",VLOOKUP(T_IEA29PL[[#This Row],[Ścieżka Xpath]],ALL!$C:F,COLUMN(D$2),0))</f>
        <v>Kupujący (przesyłka spedytorska).</v>
      </c>
      <c r="E336" s="56" t="str">
        <f>IF(ISBLANK(VLOOKUP(T_IEA29PL[[#This Row],[Ścieżka Xpath]],ALL!$C:G,COLUMN(E$2),0)),"",VLOOKUP(T_IEA29PL[[#This Row],[Ścieżka Xpath]],ALL!$C:G,COLUMN(E$2),0))</f>
        <v>Buyer (of house consignment) details.</v>
      </c>
      <c r="F336" s="54" t="str">
        <f>IF(ISBLANK(VLOOKUP(T_IEA29PL[[#This Row],[Ścieżka Xpath]],ALL!$C:H,COLUMN(F$2),0)),"",VLOOKUP(T_IEA29PL[[#This Row],[Ścieżka Xpath]],ALL!$C:H,COLUMN(F$2),0))</f>
        <v>0..1</v>
      </c>
      <c r="G336" s="54" t="str">
        <f>IF(ISBLANK(VLOOKUP(T_IEA29PL[[#This Row],[Ścieżka Xpath]],ALL!$C:I,COLUMN(G$2),0)),"",VLOOKUP(T_IEA29PL[[#This Row],[Ścieżka Xpath]],ALL!$C:I,COLUMN(G$2),0))</f>
        <v>D</v>
      </c>
      <c r="H336" s="54" t="str">
        <f>IF(ISBLANK(VLOOKUP(T_IEA29PL[[#This Row],[Ścieżka Xpath]],ALL!$C:J,COLUMN(H$2),0)),"",VLOOKUP(T_IEA29PL[[#This Row],[Ścieżka Xpath]],ALL!$C:J,COLUMN(H$2),0))</f>
        <v/>
      </c>
      <c r="I336" s="55" t="str">
        <f>IF(ISBLANK(VLOOKUP(T_IEA29PL[[#This Row],[Ścieżka Xpath]],ALL!$C:K,COLUMN(I$2),0)),"",VLOOKUP(T_IEA29PL[[#This Row],[Ścieżka Xpath]],ALL!$C:K,COLUMN(I$2),0))</f>
        <v/>
      </c>
      <c r="J336" s="169" t="str">
        <f>IF(ISBLANK(VLOOKUP(T_IEA29PL[[#This Row],[Ścieżka Xpath]],ALL!$C:L,COLUMN(J$2),0)),"",VLOOKUP(T_IEA29PL[[#This Row],[Ścieżka Xpath]],ALL!$C:L,COLUMN(J$2),0))</f>
        <v>C0080</v>
      </c>
      <c r="K336" s="54" t="str">
        <f>IF(ISBLANK(VLOOKUP(T_IEA29PL[[#This Row],[Ścieżka Xpath]],ALL!$C:N,COLUMN(K$2),0)),"",VLOOKUP(T_IEA29PL[[#This Row],[Ścieżka Xpath]],ALL!$C:N,COLUMN(K$2),0))</f>
        <v/>
      </c>
      <c r="L336" s="56" t="str">
        <f>IF(ISBLANK(VLOOKUP(T_IEA29PL[[#This Row],[Ścieżka Xpath]],ALL!$C:O,COLUMN(L$2),0)),"",VLOOKUP(T_IEA29PL[[#This Row],[Ścieżka Xpath]],ALL!$C:O,COLUMN(L$2),0))</f>
        <v/>
      </c>
      <c r="M336" s="56" t="str">
        <f>IF(ISBLANK(VLOOKUP(T_IEA29PL[[#This Row],[Ścieżka Xpath]],ALL!$C:P,COLUMN(M$2),0)),"",VLOOKUP(T_IEA29PL[[#This Row],[Ścieżka Xpath]],ALL!$C:P,COLUMN(M$2),0))</f>
        <v/>
      </c>
      <c r="N336" s="56" t="str">
        <f>IF(ISBLANK(VLOOKUP(T_IEA29PL[[#This Row],[Ścieżka Xpath]],ALL!$C:Q,COLUMN(N$2),0)),"",VLOOKUP(T_IEA29PL[[#This Row],[Ścieżka Xpath]],ALL!$C:Q,COLUMN(N$2),0))</f>
        <v>Nowy element w Fazie 6.</v>
      </c>
      <c r="O336" s="56" t="str">
        <f>IF(ISBLANK(VLOOKUP(T_IEA29PL[[#This Row],[Ścieżka Xpath]],ALL!$C:Q,COLUMN(O$2),0)),"",VLOOKUP(T_IEA29PL[[#This Row],[Ścieżka Xpath]],ALL!$C:Q,COLUMN(O$2),0))</f>
        <v>P6 new element.</v>
      </c>
    </row>
    <row r="337" spans="1:15" ht="15" hidden="1">
      <c r="A337" s="50" t="s">
        <v>3364</v>
      </c>
      <c r="B337" s="38">
        <v>335</v>
      </c>
      <c r="C337" s="38" t="str">
        <f>IF(ISBLANK(VLOOKUP(T_IEA29PL[[#This Row],[Ścieżka Xpath]],ALL!$C:E,COLUMN(C$2),0)),"",VLOOKUP(T_IEA29PL[[#This Row],[Ścieżka Xpath]],ALL!$C:E,COLUMN(C$2),0))</f>
        <v>13 09 016 000</v>
      </c>
      <c r="D337" s="16" t="str">
        <f>IF(ISBLANK(VLOOKUP(T_IEA29PL[[#This Row],[Ścieżka Xpath]],ALL!$C:F,COLUMN(D$2),0)),"",VLOOKUP(T_IEA29PL[[#This Row],[Ścieżka Xpath]],ALL!$C:F,COLUMN(D$2),0))</f>
        <v>Nazwa lub imię i nazwisko.</v>
      </c>
      <c r="E337" s="50" t="str">
        <f>IF(ISBLANK(VLOOKUP(T_IEA29PL[[#This Row],[Ścieżka Xpath]],ALL!$C:G,COLUMN(E$2),0)),"",VLOOKUP(T_IEA29PL[[#This Row],[Ścieżka Xpath]],ALL!$C:G,COLUMN(E$2),0))</f>
        <v>Name or name and surname.</v>
      </c>
      <c r="F337" s="38" t="str">
        <f>IF(ISBLANK(VLOOKUP(T_IEA29PL[[#This Row],[Ścieżka Xpath]],ALL!$C:H,COLUMN(F$2),0)),"",VLOOKUP(T_IEA29PL[[#This Row],[Ścieżka Xpath]],ALL!$C:H,COLUMN(F$2),0))</f>
        <v/>
      </c>
      <c r="G337" s="13" t="str">
        <f>IF(ISBLANK(VLOOKUP(T_IEA29PL[[#This Row],[Ścieżka Xpath]],ALL!$C:I,COLUMN(G$2),0)),"",VLOOKUP(T_IEA29PL[[#This Row],[Ścieżka Xpath]],ALL!$C:I,COLUMN(G$2),0))</f>
        <v>R</v>
      </c>
      <c r="H337" s="13" t="str">
        <f>IF(ISBLANK(VLOOKUP(T_IEA29PL[[#This Row],[Ścieżka Xpath]],ALL!$C:J,COLUMN(H$2),0)),"",VLOOKUP(T_IEA29PL[[#This Row],[Ścieżka Xpath]],ALL!$C:J,COLUMN(H$2),0))</f>
        <v>an..70</v>
      </c>
      <c r="I337" s="105" t="str">
        <f>IF(ISBLANK(VLOOKUP(T_IEA29PL[[#This Row],[Ścieżka Xpath]],ALL!$C:K,COLUMN(I$2),0)),"",VLOOKUP(T_IEA29PL[[#This Row],[Ścieżka Xpath]],ALL!$C:K,COLUMN(I$2),0))</f>
        <v/>
      </c>
      <c r="J337" s="157" t="str">
        <f>IF(ISBLANK(VLOOKUP(T_IEA29PL[[#This Row],[Ścieżka Xpath]],ALL!$C:L,COLUMN(J$2),0)),"",VLOOKUP(T_IEA29PL[[#This Row],[Ścieżka Xpath]],ALL!$C:L,COLUMN(J$2),0))</f>
        <v/>
      </c>
      <c r="K337" s="38" t="str">
        <f>IF(ISBLANK(VLOOKUP(T_IEA29PL[[#This Row],[Ścieżka Xpath]],ALL!$C:N,COLUMN(K$2),0)),"",VLOOKUP(T_IEA29PL[[#This Row],[Ścieżka Xpath]],ALL!$C:N,COLUMN(K$2),0))</f>
        <v/>
      </c>
      <c r="L337" s="50" t="str">
        <f>IF(ISBLANK(VLOOKUP(T_IEA29PL[[#This Row],[Ścieżka Xpath]],ALL!$C:O,COLUMN(L$2),0)),"",VLOOKUP(T_IEA29PL[[#This Row],[Ścieżka Xpath]],ALL!$C:O,COLUMN(L$2),0))</f>
        <v/>
      </c>
      <c r="M337" s="50" t="str">
        <f>IF(ISBLANK(VLOOKUP(T_IEA29PL[[#This Row],[Ścieżka Xpath]],ALL!$C:P,COLUMN(M$2),0)),"",VLOOKUP(T_IEA29PL[[#This Row],[Ścieżka Xpath]],ALL!$C:P,COLUMN(M$2),0))</f>
        <v/>
      </c>
      <c r="N337" s="50" t="str">
        <f>IF(ISBLANK(VLOOKUP(T_IEA29PL[[#This Row],[Ścieżka Xpath]],ALL!$C:Q,COLUMN(N$2),0)),"",VLOOKUP(T_IEA29PL[[#This Row],[Ścieżka Xpath]],ALL!$C:Q,COLUMN(N$2),0))</f>
        <v>Nowy element w Fazie 6.</v>
      </c>
      <c r="O337" s="50" t="str">
        <f>IF(ISBLANK(VLOOKUP(T_IEA29PL[[#This Row],[Ścieżka Xpath]],ALL!$C:Q,COLUMN(O$2),0)),"",VLOOKUP(T_IEA29PL[[#This Row],[Ścieżka Xpath]],ALL!$C:Q,COLUMN(O$2),0))</f>
        <v>P6 new element.</v>
      </c>
    </row>
    <row r="338" spans="1:15" ht="30" hidden="1">
      <c r="A338" s="50" t="s">
        <v>3365</v>
      </c>
      <c r="B338" s="38">
        <v>336</v>
      </c>
      <c r="C338" s="38" t="str">
        <f>IF(ISBLANK(VLOOKUP(T_IEA29PL[[#This Row],[Ścieżka Xpath]],ALL!$C:E,COLUMN(C$2),0)),"",VLOOKUP(T_IEA29PL[[#This Row],[Ścieżka Xpath]],ALL!$C:E,COLUMN(C$2),0))</f>
        <v>13 09 017 000</v>
      </c>
      <c r="D338" s="16" t="str">
        <f>IF(ISBLANK(VLOOKUP(T_IEA29PL[[#This Row],[Ścieżka Xpath]],ALL!$C:F,COLUMN(D$2),0)),"",VLOOKUP(T_IEA29PL[[#This Row],[Ścieżka Xpath]],ALL!$C:F,COLUMN(D$2),0))</f>
        <v>Numer identyfikacyjny.</v>
      </c>
      <c r="E338" s="50" t="str">
        <f>IF(ISBLANK(VLOOKUP(T_IEA29PL[[#This Row],[Ścieżka Xpath]],ALL!$C:G,COLUMN(E$2),0)),"",VLOOKUP(T_IEA29PL[[#This Row],[Ścieżka Xpath]],ALL!$C:G,COLUMN(E$2),0))</f>
        <v>Identfication number.</v>
      </c>
      <c r="F338" s="38" t="str">
        <f>IF(ISBLANK(VLOOKUP(T_IEA29PL[[#This Row],[Ścieżka Xpath]],ALL!$C:H,COLUMN(F$2),0)),"",VLOOKUP(T_IEA29PL[[#This Row],[Ścieżka Xpath]],ALL!$C:H,COLUMN(F$2),0))</f>
        <v/>
      </c>
      <c r="G338" s="13" t="str">
        <f>IF(ISBLANK(VLOOKUP(T_IEA29PL[[#This Row],[Ścieżka Xpath]],ALL!$C:I,COLUMN(G$2),0)),"",VLOOKUP(T_IEA29PL[[#This Row],[Ścieżka Xpath]],ALL!$C:I,COLUMN(G$2),0))</f>
        <v>O</v>
      </c>
      <c r="H338" s="13" t="str">
        <f>IF(ISBLANK(VLOOKUP(T_IEA29PL[[#This Row],[Ścieżka Xpath]],ALL!$C:J,COLUMN(H$2),0)),"",VLOOKUP(T_IEA29PL[[#This Row],[Ścieżka Xpath]],ALL!$C:J,COLUMN(H$2),0))</f>
        <v>an..17</v>
      </c>
      <c r="I338" s="105" t="str">
        <f>IF(ISBLANK(VLOOKUP(T_IEA29PL[[#This Row],[Ścieżka Xpath]],ALL!$C:K,COLUMN(I$2),0)),"",VLOOKUP(T_IEA29PL[[#This Row],[Ścieżka Xpath]],ALL!$C:K,COLUMN(I$2),0))</f>
        <v/>
      </c>
      <c r="J338" s="157" t="str">
        <f>IF(ISBLANK(VLOOKUP(T_IEA29PL[[#This Row],[Ścieżka Xpath]],ALL!$C:L,COLUMN(J$2),0)),"",VLOOKUP(T_IEA29PL[[#This Row],[Ścieżka Xpath]],ALL!$C:L,COLUMN(J$2),0))</f>
        <v>G0002; R0840</v>
      </c>
      <c r="K338" s="38" t="str">
        <f>IF(ISBLANK(VLOOKUP(T_IEA29PL[[#This Row],[Ścieżka Xpath]],ALL!$C:N,COLUMN(K$2),0)),"",VLOOKUP(T_IEA29PL[[#This Row],[Ścieżka Xpath]],ALL!$C:N,COLUMN(K$2),0))</f>
        <v/>
      </c>
      <c r="L338" s="50" t="str">
        <f>IF(ISBLANK(VLOOKUP(T_IEA29PL[[#This Row],[Ścieżka Xpath]],ALL!$C:O,COLUMN(L$2),0)),"",VLOOKUP(T_IEA29PL[[#This Row],[Ścieżka Xpath]],ALL!$C:O,COLUMN(L$2),0))</f>
        <v/>
      </c>
      <c r="M338" s="50" t="str">
        <f>IF(ISBLANK(VLOOKUP(T_IEA29PL[[#This Row],[Ścieżka Xpath]],ALL!$C:P,COLUMN(M$2),0)),"",VLOOKUP(T_IEA29PL[[#This Row],[Ścieżka Xpath]],ALL!$C:P,COLUMN(M$2),0))</f>
        <v/>
      </c>
      <c r="N338" s="50" t="str">
        <f>IF(ISBLANK(VLOOKUP(T_IEA29PL[[#This Row],[Ścieżka Xpath]],ALL!$C:Q,COLUMN(N$2),0)),"",VLOOKUP(T_IEA29PL[[#This Row],[Ścieżka Xpath]],ALL!$C:Q,COLUMN(N$2),0))</f>
        <v>Nowy element w Fazie 6.</v>
      </c>
      <c r="O338" s="50" t="str">
        <f>IF(ISBLANK(VLOOKUP(T_IEA29PL[[#This Row],[Ścieżka Xpath]],ALL!$C:Q,COLUMN(O$2),0)),"",VLOOKUP(T_IEA29PL[[#This Row],[Ścieżka Xpath]],ALL!$C:Q,COLUMN(O$2),0))</f>
        <v>P6 new element.</v>
      </c>
    </row>
    <row r="339" spans="1:15" ht="15" hidden="1">
      <c r="A339" s="50" t="s">
        <v>3366</v>
      </c>
      <c r="B339" s="38">
        <v>337</v>
      </c>
      <c r="C339" s="38" t="str">
        <f>IF(ISBLANK(VLOOKUP(T_IEA29PL[[#This Row],[Ścieżka Xpath]],ALL!$C:E,COLUMN(C$2),0)),"",VLOOKUP(T_IEA29PL[[#This Row],[Ścieżka Xpath]],ALL!$C:E,COLUMN(C$2),0))</f>
        <v>13 09 028 000</v>
      </c>
      <c r="D339" s="16" t="str">
        <f>IF(ISBLANK(VLOOKUP(T_IEA29PL[[#This Row],[Ścieżka Xpath]],ALL!$C:F,COLUMN(D$2),0)),"",VLOOKUP(T_IEA29PL[[#This Row],[Ścieżka Xpath]],ALL!$C:F,COLUMN(D$2),0))</f>
        <v>Rodzaj podmiotu.</v>
      </c>
      <c r="E339" s="50" t="str">
        <f>IF(ISBLANK(VLOOKUP(T_IEA29PL[[#This Row],[Ścieżka Xpath]],ALL!$C:G,COLUMN(E$2),0)),"",VLOOKUP(T_IEA29PL[[#This Row],[Ścieżka Xpath]],ALL!$C:G,COLUMN(E$2),0))</f>
        <v>Entity type.</v>
      </c>
      <c r="F339" s="38" t="str">
        <f>IF(ISBLANK(VLOOKUP(T_IEA29PL[[#This Row],[Ścieżka Xpath]],ALL!$C:H,COLUMN(F$2),0)),"",VLOOKUP(T_IEA29PL[[#This Row],[Ścieżka Xpath]],ALL!$C:H,COLUMN(F$2),0))</f>
        <v/>
      </c>
      <c r="G339" s="13" t="str">
        <f>IF(ISBLANK(VLOOKUP(T_IEA29PL[[#This Row],[Ścieżka Xpath]],ALL!$C:I,COLUMN(G$2),0)),"",VLOOKUP(T_IEA29PL[[#This Row],[Ścieżka Xpath]],ALL!$C:I,COLUMN(G$2),0))</f>
        <v>R</v>
      </c>
      <c r="H339" s="13" t="str">
        <f>IF(ISBLANK(VLOOKUP(T_IEA29PL[[#This Row],[Ścieżka Xpath]],ALL!$C:J,COLUMN(H$2),0)),"",VLOOKUP(T_IEA29PL[[#This Row],[Ścieżka Xpath]],ALL!$C:J,COLUMN(H$2),0))</f>
        <v>n1</v>
      </c>
      <c r="I339" s="105" t="str">
        <f>IF(ISBLANK(VLOOKUP(T_IEA29PL[[#This Row],[Ścieżka Xpath]],ALL!$C:K,COLUMN(I$2),0)),"",VLOOKUP(T_IEA29PL[[#This Row],[Ścieżka Xpath]],ALL!$C:K,COLUMN(I$2),0))</f>
        <v>CL729</v>
      </c>
      <c r="J339" s="157" t="str">
        <f>IF(ISBLANK(VLOOKUP(T_IEA29PL[[#This Row],[Ścieżka Xpath]],ALL!$C:L,COLUMN(J$2),0)),"",VLOOKUP(T_IEA29PL[[#This Row],[Ścieżka Xpath]],ALL!$C:L,COLUMN(J$2),0))</f>
        <v/>
      </c>
      <c r="K339" s="38" t="str">
        <f>IF(ISBLANK(VLOOKUP(T_IEA29PL[[#This Row],[Ścieżka Xpath]],ALL!$C:N,COLUMN(K$2),0)),"",VLOOKUP(T_IEA29PL[[#This Row],[Ścieżka Xpath]],ALL!$C:N,COLUMN(K$2),0))</f>
        <v/>
      </c>
      <c r="L339" s="50" t="str">
        <f>IF(ISBLANK(VLOOKUP(T_IEA29PL[[#This Row],[Ścieżka Xpath]],ALL!$C:O,COLUMN(L$2),0)),"",VLOOKUP(T_IEA29PL[[#This Row],[Ścieżka Xpath]],ALL!$C:O,COLUMN(L$2),0))</f>
        <v/>
      </c>
      <c r="M339" s="50" t="str">
        <f>IF(ISBLANK(VLOOKUP(T_IEA29PL[[#This Row],[Ścieżka Xpath]],ALL!$C:P,COLUMN(M$2),0)),"",VLOOKUP(T_IEA29PL[[#This Row],[Ścieżka Xpath]],ALL!$C:P,COLUMN(M$2),0))</f>
        <v/>
      </c>
      <c r="N339" s="50" t="str">
        <f>IF(ISBLANK(VLOOKUP(T_IEA29PL[[#This Row],[Ścieżka Xpath]],ALL!$C:Q,COLUMN(N$2),0)),"",VLOOKUP(T_IEA29PL[[#This Row],[Ścieżka Xpath]],ALL!$C:Q,COLUMN(N$2),0))</f>
        <v>Nowy element w Fazie 6.</v>
      </c>
      <c r="O339" s="50" t="str">
        <f>IF(ISBLANK(VLOOKUP(T_IEA29PL[[#This Row],[Ścieżka Xpath]],ALL!$C:Q,COLUMN(O$2),0)),"",VLOOKUP(T_IEA29PL[[#This Row],[Ścieżka Xpath]],ALL!$C:Q,COLUMN(O$2),0))</f>
        <v>P6 new element.</v>
      </c>
    </row>
    <row r="340" spans="1:15" ht="15" hidden="1">
      <c r="A340" s="56" t="s">
        <v>3367</v>
      </c>
      <c r="B340" s="54">
        <v>338</v>
      </c>
      <c r="C340" s="54" t="str">
        <f>IF(ISBLANK(VLOOKUP(T_IEA29PL[[#This Row],[Ścieżka Xpath]],ALL!$C:E,COLUMN(C$2),0)),"",VLOOKUP(T_IEA29PL[[#This Row],[Ścieżka Xpath]],ALL!$C:E,COLUMN(C$2),0))</f>
        <v>13 09 018 000</v>
      </c>
      <c r="D340" s="62" t="str">
        <f>IF(ISBLANK(VLOOKUP(T_IEA29PL[[#This Row],[Ścieżka Xpath]],ALL!$C:F,COLUMN(D$2),0)),"",VLOOKUP(T_IEA29PL[[#This Row],[Ścieżka Xpath]],ALL!$C:F,COLUMN(D$2),0))</f>
        <v>Adres kupującego.</v>
      </c>
      <c r="E340" s="56" t="str">
        <f>IF(ISBLANK(VLOOKUP(T_IEA29PL[[#This Row],[Ścieżka Xpath]],ALL!$C:G,COLUMN(E$2),0)),"",VLOOKUP(T_IEA29PL[[#This Row],[Ścieżka Xpath]],ALL!$C:G,COLUMN(E$2),0))</f>
        <v>Buyer's address.</v>
      </c>
      <c r="F340" s="54">
        <f>IF(ISBLANK(VLOOKUP(T_IEA29PL[[#This Row],[Ścieżka Xpath]],ALL!$C:H,COLUMN(F$2),0)),"",VLOOKUP(T_IEA29PL[[#This Row],[Ścieżka Xpath]],ALL!$C:H,COLUMN(F$2),0))</f>
        <v>1</v>
      </c>
      <c r="G340" s="54" t="str">
        <f>IF(ISBLANK(VLOOKUP(T_IEA29PL[[#This Row],[Ścieżka Xpath]],ALL!$C:I,COLUMN(G$2),0)),"",VLOOKUP(T_IEA29PL[[#This Row],[Ścieżka Xpath]],ALL!$C:I,COLUMN(G$2),0))</f>
        <v>R</v>
      </c>
      <c r="H340" s="54" t="str">
        <f>IF(ISBLANK(VLOOKUP(T_IEA29PL[[#This Row],[Ścieżka Xpath]],ALL!$C:J,COLUMN(H$2),0)),"",VLOOKUP(T_IEA29PL[[#This Row],[Ścieżka Xpath]],ALL!$C:J,COLUMN(H$2),0))</f>
        <v/>
      </c>
      <c r="I340" s="55" t="str">
        <f>IF(ISBLANK(VLOOKUP(T_IEA29PL[[#This Row],[Ścieżka Xpath]],ALL!$C:K,COLUMN(I$2),0)),"",VLOOKUP(T_IEA29PL[[#This Row],[Ścieżka Xpath]],ALL!$C:K,COLUMN(I$2),0))</f>
        <v/>
      </c>
      <c r="J340" s="169" t="str">
        <f>IF(ISBLANK(VLOOKUP(T_IEA29PL[[#This Row],[Ścieżka Xpath]],ALL!$C:L,COLUMN(J$2),0)),"",VLOOKUP(T_IEA29PL[[#This Row],[Ścieżka Xpath]],ALL!$C:L,COLUMN(J$2),0))</f>
        <v/>
      </c>
      <c r="K340" s="54" t="str">
        <f>IF(ISBLANK(VLOOKUP(T_IEA29PL[[#This Row],[Ścieżka Xpath]],ALL!$C:N,COLUMN(K$2),0)),"",VLOOKUP(T_IEA29PL[[#This Row],[Ścieżka Xpath]],ALL!$C:N,COLUMN(K$2),0))</f>
        <v/>
      </c>
      <c r="L340" s="56" t="str">
        <f>IF(ISBLANK(VLOOKUP(T_IEA29PL[[#This Row],[Ścieżka Xpath]],ALL!$C:O,COLUMN(L$2),0)),"",VLOOKUP(T_IEA29PL[[#This Row],[Ścieżka Xpath]],ALL!$C:O,COLUMN(L$2),0))</f>
        <v/>
      </c>
      <c r="M340" s="56" t="str">
        <f>IF(ISBLANK(VLOOKUP(T_IEA29PL[[#This Row],[Ścieżka Xpath]],ALL!$C:P,COLUMN(M$2),0)),"",VLOOKUP(T_IEA29PL[[#This Row],[Ścieżka Xpath]],ALL!$C:P,COLUMN(M$2),0))</f>
        <v/>
      </c>
      <c r="N340" s="56" t="str">
        <f>IF(ISBLANK(VLOOKUP(T_IEA29PL[[#This Row],[Ścieżka Xpath]],ALL!$C:Q,COLUMN(N$2),0)),"",VLOOKUP(T_IEA29PL[[#This Row],[Ścieżka Xpath]],ALL!$C:Q,COLUMN(N$2),0))</f>
        <v>Nowy element w Fazie 6.</v>
      </c>
      <c r="O340" s="56" t="str">
        <f>IF(ISBLANK(VLOOKUP(T_IEA29PL[[#This Row],[Ścieżka Xpath]],ALL!$C:Q,COLUMN(O$2),0)),"",VLOOKUP(T_IEA29PL[[#This Row],[Ścieżka Xpath]],ALL!$C:Q,COLUMN(O$2),0))</f>
        <v>P6 new element.</v>
      </c>
    </row>
    <row r="341" spans="1:15" ht="15" hidden="1">
      <c r="A341" s="50" t="s">
        <v>3368</v>
      </c>
      <c r="B341" s="38">
        <v>339</v>
      </c>
      <c r="C341" s="38" t="str">
        <f>IF(ISBLANK(VLOOKUP(T_IEA29PL[[#This Row],[Ścieżka Xpath]],ALL!$C:E,COLUMN(C$2),0)),"",VLOOKUP(T_IEA29PL[[#This Row],[Ścieżka Xpath]],ALL!$C:E,COLUMN(C$2),0))</f>
        <v>13 09 018 023</v>
      </c>
      <c r="D341" s="16" t="str">
        <f>IF(ISBLANK(VLOOKUP(T_IEA29PL[[#This Row],[Ścieżka Xpath]],ALL!$C:F,COLUMN(D$2),0)),"",VLOOKUP(T_IEA29PL[[#This Row],[Ścieżka Xpath]],ALL!$C:F,COLUMN(D$2),0))</f>
        <v>Ulica.</v>
      </c>
      <c r="E341" s="50" t="str">
        <f>IF(ISBLANK(VLOOKUP(T_IEA29PL[[#This Row],[Ścieżka Xpath]],ALL!$C:G,COLUMN(E$2),0)),"",VLOOKUP(T_IEA29PL[[#This Row],[Ścieżka Xpath]],ALL!$C:G,COLUMN(E$2),0))</f>
        <v>Street.</v>
      </c>
      <c r="F341" s="38" t="str">
        <f>IF(ISBLANK(VLOOKUP(T_IEA29PL[[#This Row],[Ścieżka Xpath]],ALL!$C:H,COLUMN(F$2),0)),"",VLOOKUP(T_IEA29PL[[#This Row],[Ścieżka Xpath]],ALL!$C:H,COLUMN(F$2),0))</f>
        <v/>
      </c>
      <c r="G341" s="13" t="str">
        <f>IF(ISBLANK(VLOOKUP(T_IEA29PL[[#This Row],[Ścieżka Xpath]],ALL!$C:I,COLUMN(G$2),0)),"",VLOOKUP(T_IEA29PL[[#This Row],[Ścieżka Xpath]],ALL!$C:I,COLUMN(G$2),0))</f>
        <v>O</v>
      </c>
      <c r="H341" s="13" t="str">
        <f>IF(ISBLANK(VLOOKUP(T_IEA29PL[[#This Row],[Ścieżka Xpath]],ALL!$C:J,COLUMN(H$2),0)),"",VLOOKUP(T_IEA29PL[[#This Row],[Ścieżka Xpath]],ALL!$C:J,COLUMN(H$2),0))</f>
        <v>an..70</v>
      </c>
      <c r="I341" s="105" t="str">
        <f>IF(ISBLANK(VLOOKUP(T_IEA29PL[[#This Row],[Ścieżka Xpath]],ALL!$C:K,COLUMN(I$2),0)),"",VLOOKUP(T_IEA29PL[[#This Row],[Ścieżka Xpath]],ALL!$C:K,COLUMN(I$2),0))</f>
        <v/>
      </c>
      <c r="J341" s="157" t="str">
        <f>IF(ISBLANK(VLOOKUP(T_IEA29PL[[#This Row],[Ścieżka Xpath]],ALL!$C:L,COLUMN(J$2),0)),"",VLOOKUP(T_IEA29PL[[#This Row],[Ścieżka Xpath]],ALL!$C:L,COLUMN(J$2),0))</f>
        <v/>
      </c>
      <c r="K341" s="38" t="str">
        <f>IF(ISBLANK(VLOOKUP(T_IEA29PL[[#This Row],[Ścieżka Xpath]],ALL!$C:N,COLUMN(K$2),0)),"",VLOOKUP(T_IEA29PL[[#This Row],[Ścieżka Xpath]],ALL!$C:N,COLUMN(K$2),0))</f>
        <v/>
      </c>
      <c r="L341" s="50" t="str">
        <f>IF(ISBLANK(VLOOKUP(T_IEA29PL[[#This Row],[Ścieżka Xpath]],ALL!$C:O,COLUMN(L$2),0)),"",VLOOKUP(T_IEA29PL[[#This Row],[Ścieżka Xpath]],ALL!$C:O,COLUMN(L$2),0))</f>
        <v/>
      </c>
      <c r="M341" s="50" t="str">
        <f>IF(ISBLANK(VLOOKUP(T_IEA29PL[[#This Row],[Ścieżka Xpath]],ALL!$C:P,COLUMN(M$2),0)),"",VLOOKUP(T_IEA29PL[[#This Row],[Ścieżka Xpath]],ALL!$C:P,COLUMN(M$2),0))</f>
        <v/>
      </c>
      <c r="N341" s="50" t="str">
        <f>IF(ISBLANK(VLOOKUP(T_IEA29PL[[#This Row],[Ścieżka Xpath]],ALL!$C:Q,COLUMN(N$2),0)),"",VLOOKUP(T_IEA29PL[[#This Row],[Ścieżka Xpath]],ALL!$C:Q,COLUMN(N$2),0))</f>
        <v>Nowy element w Fazie 6.</v>
      </c>
      <c r="O341" s="50" t="str">
        <f>IF(ISBLANK(VLOOKUP(T_IEA29PL[[#This Row],[Ścieżka Xpath]],ALL!$C:Q,COLUMN(O$2),0)),"",VLOOKUP(T_IEA29PL[[#This Row],[Ścieżka Xpath]],ALL!$C:Q,COLUMN(O$2),0))</f>
        <v>P6 new element.</v>
      </c>
    </row>
    <row r="342" spans="1:15" ht="15" hidden="1">
      <c r="A342" s="50" t="s">
        <v>3369</v>
      </c>
      <c r="B342" s="38">
        <v>340</v>
      </c>
      <c r="C342" s="38" t="str">
        <f>IF(ISBLANK(VLOOKUP(T_IEA29PL[[#This Row],[Ścieżka Xpath]],ALL!$C:E,COLUMN(C$2),0)),"",VLOOKUP(T_IEA29PL[[#This Row],[Ścieżka Xpath]],ALL!$C:E,COLUMN(C$2),0))</f>
        <v>13 09 018 024</v>
      </c>
      <c r="D342" s="16" t="str">
        <f>IF(ISBLANK(VLOOKUP(T_IEA29PL[[#This Row],[Ścieżka Xpath]],ALL!$C:F,COLUMN(D$2),0)),"",VLOOKUP(T_IEA29PL[[#This Row],[Ścieżka Xpath]],ALL!$C:F,COLUMN(D$2),0))</f>
        <v>Ulica - dodatkowy wiersz.</v>
      </c>
      <c r="E342" s="50" t="str">
        <f>IF(ISBLANK(VLOOKUP(T_IEA29PL[[#This Row],[Ścieżka Xpath]],ALL!$C:G,COLUMN(E$2),0)),"",VLOOKUP(T_IEA29PL[[#This Row],[Ścieżka Xpath]],ALL!$C:G,COLUMN(E$2),0))</f>
        <v>Street - additional line.</v>
      </c>
      <c r="F342" s="38" t="str">
        <f>IF(ISBLANK(VLOOKUP(T_IEA29PL[[#This Row],[Ścieżka Xpath]],ALL!$C:H,COLUMN(F$2),0)),"",VLOOKUP(T_IEA29PL[[#This Row],[Ścieżka Xpath]],ALL!$C:H,COLUMN(F$2),0))</f>
        <v/>
      </c>
      <c r="G342" s="13" t="str">
        <f>IF(ISBLANK(VLOOKUP(T_IEA29PL[[#This Row],[Ścieżka Xpath]],ALL!$C:I,COLUMN(G$2),0)),"",VLOOKUP(T_IEA29PL[[#This Row],[Ścieżka Xpath]],ALL!$C:I,COLUMN(G$2),0))</f>
        <v>O</v>
      </c>
      <c r="H342" s="13" t="str">
        <f>IF(ISBLANK(VLOOKUP(T_IEA29PL[[#This Row],[Ścieżka Xpath]],ALL!$C:J,COLUMN(H$2),0)),"",VLOOKUP(T_IEA29PL[[#This Row],[Ścieżka Xpath]],ALL!$C:J,COLUMN(H$2),0))</f>
        <v>an..70</v>
      </c>
      <c r="I342" s="105" t="str">
        <f>IF(ISBLANK(VLOOKUP(T_IEA29PL[[#This Row],[Ścieżka Xpath]],ALL!$C:K,COLUMN(I$2),0)),"",VLOOKUP(T_IEA29PL[[#This Row],[Ścieżka Xpath]],ALL!$C:K,COLUMN(I$2),0))</f>
        <v/>
      </c>
      <c r="J342" s="157" t="str">
        <f>IF(ISBLANK(VLOOKUP(T_IEA29PL[[#This Row],[Ścieżka Xpath]],ALL!$C:L,COLUMN(J$2),0)),"",VLOOKUP(T_IEA29PL[[#This Row],[Ścieżka Xpath]],ALL!$C:L,COLUMN(J$2),0))</f>
        <v/>
      </c>
      <c r="K342" s="38" t="str">
        <f>IF(ISBLANK(VLOOKUP(T_IEA29PL[[#This Row],[Ścieżka Xpath]],ALL!$C:N,COLUMN(K$2),0)),"",VLOOKUP(T_IEA29PL[[#This Row],[Ścieżka Xpath]],ALL!$C:N,COLUMN(K$2),0))</f>
        <v/>
      </c>
      <c r="L342" s="50" t="str">
        <f>IF(ISBLANK(VLOOKUP(T_IEA29PL[[#This Row],[Ścieżka Xpath]],ALL!$C:O,COLUMN(L$2),0)),"",VLOOKUP(T_IEA29PL[[#This Row],[Ścieżka Xpath]],ALL!$C:O,COLUMN(L$2),0))</f>
        <v/>
      </c>
      <c r="M342" s="50" t="str">
        <f>IF(ISBLANK(VLOOKUP(T_IEA29PL[[#This Row],[Ścieżka Xpath]],ALL!$C:P,COLUMN(M$2),0)),"",VLOOKUP(T_IEA29PL[[#This Row],[Ścieżka Xpath]],ALL!$C:P,COLUMN(M$2),0))</f>
        <v/>
      </c>
      <c r="N342" s="50" t="str">
        <f>IF(ISBLANK(VLOOKUP(T_IEA29PL[[#This Row],[Ścieżka Xpath]],ALL!$C:Q,COLUMN(N$2),0)),"",VLOOKUP(T_IEA29PL[[#This Row],[Ścieżka Xpath]],ALL!$C:Q,COLUMN(N$2),0))</f>
        <v>Nowy element w Fazie 6.</v>
      </c>
      <c r="O342" s="50" t="str">
        <f>IF(ISBLANK(VLOOKUP(T_IEA29PL[[#This Row],[Ścieżka Xpath]],ALL!$C:Q,COLUMN(O$2),0)),"",VLOOKUP(T_IEA29PL[[#This Row],[Ścieżka Xpath]],ALL!$C:Q,COLUMN(O$2),0))</f>
        <v>P6 new element.</v>
      </c>
    </row>
    <row r="343" spans="1:15" ht="15" hidden="1">
      <c r="A343" s="50" t="s">
        <v>3370</v>
      </c>
      <c r="B343" s="38">
        <v>341</v>
      </c>
      <c r="C343" s="38" t="str">
        <f>IF(ISBLANK(VLOOKUP(T_IEA29PL[[#This Row],[Ścieżka Xpath]],ALL!$C:E,COLUMN(C$2),0)),"",VLOOKUP(T_IEA29PL[[#This Row],[Ścieżka Xpath]],ALL!$C:E,COLUMN(C$2),0))</f>
        <v>13 09 018 025</v>
      </c>
      <c r="D343" s="16" t="str">
        <f>IF(ISBLANK(VLOOKUP(T_IEA29PL[[#This Row],[Ścieżka Xpath]],ALL!$C:F,COLUMN(D$2),0)),"",VLOOKUP(T_IEA29PL[[#This Row],[Ścieżka Xpath]],ALL!$C:F,COLUMN(D$2),0))</f>
        <v>Numer ulicy.</v>
      </c>
      <c r="E343" s="50" t="str">
        <f>IF(ISBLANK(VLOOKUP(T_IEA29PL[[#This Row],[Ścieżka Xpath]],ALL!$C:G,COLUMN(E$2),0)),"",VLOOKUP(T_IEA29PL[[#This Row],[Ścieżka Xpath]],ALL!$C:G,COLUMN(E$2),0))</f>
        <v>Street number.</v>
      </c>
      <c r="F343" s="38" t="str">
        <f>IF(ISBLANK(VLOOKUP(T_IEA29PL[[#This Row],[Ścieżka Xpath]],ALL!$C:H,COLUMN(F$2),0)),"",VLOOKUP(T_IEA29PL[[#This Row],[Ścieżka Xpath]],ALL!$C:H,COLUMN(F$2),0))</f>
        <v/>
      </c>
      <c r="G343" s="13" t="str">
        <f>IF(ISBLANK(VLOOKUP(T_IEA29PL[[#This Row],[Ścieżka Xpath]],ALL!$C:I,COLUMN(G$2),0)),"",VLOOKUP(T_IEA29PL[[#This Row],[Ścieżka Xpath]],ALL!$C:I,COLUMN(G$2),0))</f>
        <v>D</v>
      </c>
      <c r="H343" s="13" t="str">
        <f>IF(ISBLANK(VLOOKUP(T_IEA29PL[[#This Row],[Ścieżka Xpath]],ALL!$C:J,COLUMN(H$2),0)),"",VLOOKUP(T_IEA29PL[[#This Row],[Ścieżka Xpath]],ALL!$C:J,COLUMN(H$2),0))</f>
        <v>an..35</v>
      </c>
      <c r="I343" s="105" t="str">
        <f>IF(ISBLANK(VLOOKUP(T_IEA29PL[[#This Row],[Ścieżka Xpath]],ALL!$C:K,COLUMN(I$2),0)),"",VLOOKUP(T_IEA29PL[[#This Row],[Ścieżka Xpath]],ALL!$C:K,COLUMN(I$2),0))</f>
        <v/>
      </c>
      <c r="J343" s="157" t="str">
        <f>IF(ISBLANK(VLOOKUP(T_IEA29PL[[#This Row],[Ścieżka Xpath]],ALL!$C:L,COLUMN(J$2),0)),"",VLOOKUP(T_IEA29PL[[#This Row],[Ścieżka Xpath]],ALL!$C:L,COLUMN(J$2),0))</f>
        <v>C0039</v>
      </c>
      <c r="K343" s="38" t="str">
        <f>IF(ISBLANK(VLOOKUP(T_IEA29PL[[#This Row],[Ścieżka Xpath]],ALL!$C:N,COLUMN(K$2),0)),"",VLOOKUP(T_IEA29PL[[#This Row],[Ścieżka Xpath]],ALL!$C:N,COLUMN(K$2),0))</f>
        <v/>
      </c>
      <c r="L343" s="50" t="str">
        <f>IF(ISBLANK(VLOOKUP(T_IEA29PL[[#This Row],[Ścieżka Xpath]],ALL!$C:O,COLUMN(L$2),0)),"",VLOOKUP(T_IEA29PL[[#This Row],[Ścieżka Xpath]],ALL!$C:O,COLUMN(L$2),0))</f>
        <v/>
      </c>
      <c r="M343" s="50" t="str">
        <f>IF(ISBLANK(VLOOKUP(T_IEA29PL[[#This Row],[Ścieżka Xpath]],ALL!$C:P,COLUMN(M$2),0)),"",VLOOKUP(T_IEA29PL[[#This Row],[Ścieżka Xpath]],ALL!$C:P,COLUMN(M$2),0))</f>
        <v/>
      </c>
      <c r="N343" s="50" t="str">
        <f>IF(ISBLANK(VLOOKUP(T_IEA29PL[[#This Row],[Ścieżka Xpath]],ALL!$C:Q,COLUMN(N$2),0)),"",VLOOKUP(T_IEA29PL[[#This Row],[Ścieżka Xpath]],ALL!$C:Q,COLUMN(N$2),0))</f>
        <v>Nowy element w Fazie 6.</v>
      </c>
      <c r="O343" s="50" t="str">
        <f>IF(ISBLANK(VLOOKUP(T_IEA29PL[[#This Row],[Ścieżka Xpath]],ALL!$C:Q,COLUMN(O$2),0)),"",VLOOKUP(T_IEA29PL[[#This Row],[Ścieżka Xpath]],ALL!$C:Q,COLUMN(O$2),0))</f>
        <v>P6 new element.</v>
      </c>
    </row>
    <row r="344" spans="1:15" ht="15" hidden="1">
      <c r="A344" s="50" t="s">
        <v>3371</v>
      </c>
      <c r="B344" s="38">
        <v>342</v>
      </c>
      <c r="C344" s="38" t="str">
        <f>IF(ISBLANK(VLOOKUP(T_IEA29PL[[#This Row],[Ścieżka Xpath]],ALL!$C:E,COLUMN(C$2),0)),"",VLOOKUP(T_IEA29PL[[#This Row],[Ścieżka Xpath]],ALL!$C:E,COLUMN(C$2),0))</f>
        <v>13 09 018 021</v>
      </c>
      <c r="D344" s="16" t="str">
        <f>IF(ISBLANK(VLOOKUP(T_IEA29PL[[#This Row],[Ścieżka Xpath]],ALL!$C:F,COLUMN(D$2),0)),"",VLOOKUP(T_IEA29PL[[#This Row],[Ścieżka Xpath]],ALL!$C:F,COLUMN(D$2),0))</f>
        <v>Kod pocztowy.</v>
      </c>
      <c r="E344" s="50" t="str">
        <f>IF(ISBLANK(VLOOKUP(T_IEA29PL[[#This Row],[Ścieżka Xpath]],ALL!$C:G,COLUMN(E$2),0)),"",VLOOKUP(T_IEA29PL[[#This Row],[Ścieżka Xpath]],ALL!$C:G,COLUMN(E$2),0))</f>
        <v>ZIP, postcode.</v>
      </c>
      <c r="F344" s="38" t="str">
        <f>IF(ISBLANK(VLOOKUP(T_IEA29PL[[#This Row],[Ścieżka Xpath]],ALL!$C:H,COLUMN(F$2),0)),"",VLOOKUP(T_IEA29PL[[#This Row],[Ścieżka Xpath]],ALL!$C:H,COLUMN(F$2),0))</f>
        <v/>
      </c>
      <c r="G344" s="13" t="str">
        <f>IF(ISBLANK(VLOOKUP(T_IEA29PL[[#This Row],[Ścieżka Xpath]],ALL!$C:I,COLUMN(G$2),0)),"",VLOOKUP(T_IEA29PL[[#This Row],[Ścieżka Xpath]],ALL!$C:I,COLUMN(G$2),0))</f>
        <v>D</v>
      </c>
      <c r="H344" s="13" t="str">
        <f>IF(ISBLANK(VLOOKUP(T_IEA29PL[[#This Row],[Ścieżka Xpath]],ALL!$C:J,COLUMN(H$2),0)),"",VLOOKUP(T_IEA29PL[[#This Row],[Ścieżka Xpath]],ALL!$C:J,COLUMN(H$2),0))</f>
        <v>an..17</v>
      </c>
      <c r="I344" s="105" t="str">
        <f>IF(ISBLANK(VLOOKUP(T_IEA29PL[[#This Row],[Ścieżka Xpath]],ALL!$C:K,COLUMN(I$2),0)),"",VLOOKUP(T_IEA29PL[[#This Row],[Ścieżka Xpath]],ALL!$C:K,COLUMN(I$2),0))</f>
        <v/>
      </c>
      <c r="J344" s="157" t="str">
        <f>IF(ISBLANK(VLOOKUP(T_IEA29PL[[#This Row],[Ścieżka Xpath]],ALL!$C:L,COLUMN(J$2),0)),"",VLOOKUP(T_IEA29PL[[#This Row],[Ścieżka Xpath]],ALL!$C:L,COLUMN(J$2),0))</f>
        <v>C0506</v>
      </c>
      <c r="K344" s="38" t="str">
        <f>IF(ISBLANK(VLOOKUP(T_IEA29PL[[#This Row],[Ścieżka Xpath]],ALL!$C:N,COLUMN(K$2),0)),"",VLOOKUP(T_IEA29PL[[#This Row],[Ścieżka Xpath]],ALL!$C:N,COLUMN(K$2),0))</f>
        <v/>
      </c>
      <c r="L344" s="50" t="str">
        <f>IF(ISBLANK(VLOOKUP(T_IEA29PL[[#This Row],[Ścieżka Xpath]],ALL!$C:O,COLUMN(L$2),0)),"",VLOOKUP(T_IEA29PL[[#This Row],[Ścieżka Xpath]],ALL!$C:O,COLUMN(L$2),0))</f>
        <v/>
      </c>
      <c r="M344" s="50" t="str">
        <f>IF(ISBLANK(VLOOKUP(T_IEA29PL[[#This Row],[Ścieżka Xpath]],ALL!$C:P,COLUMN(M$2),0)),"",VLOOKUP(T_IEA29PL[[#This Row],[Ścieżka Xpath]],ALL!$C:P,COLUMN(M$2),0))</f>
        <v/>
      </c>
      <c r="N344" s="50" t="str">
        <f>IF(ISBLANK(VLOOKUP(T_IEA29PL[[#This Row],[Ścieżka Xpath]],ALL!$C:Q,COLUMN(N$2),0)),"",VLOOKUP(T_IEA29PL[[#This Row],[Ścieżka Xpath]],ALL!$C:Q,COLUMN(N$2),0))</f>
        <v>Nowy element w Fazie 6.</v>
      </c>
      <c r="O344" s="50" t="str">
        <f>IF(ISBLANK(VLOOKUP(T_IEA29PL[[#This Row],[Ścieżka Xpath]],ALL!$C:Q,COLUMN(O$2),0)),"",VLOOKUP(T_IEA29PL[[#This Row],[Ścieżka Xpath]],ALL!$C:Q,COLUMN(O$2),0))</f>
        <v>P6 new element.</v>
      </c>
    </row>
    <row r="345" spans="1:15" ht="15" hidden="1">
      <c r="A345" s="50" t="s">
        <v>3372</v>
      </c>
      <c r="B345" s="38">
        <v>343</v>
      </c>
      <c r="C345" s="38" t="str">
        <f>IF(ISBLANK(VLOOKUP(T_IEA29PL[[#This Row],[Ścieżka Xpath]],ALL!$C:E,COLUMN(C$2),0)),"",VLOOKUP(T_IEA29PL[[#This Row],[Ścieżka Xpath]],ALL!$C:E,COLUMN(C$2),0))</f>
        <v>13 09 018 022</v>
      </c>
      <c r="D345" s="16" t="str">
        <f>IF(ISBLANK(VLOOKUP(T_IEA29PL[[#This Row],[Ścieżka Xpath]],ALL!$C:F,COLUMN(D$2),0)),"",VLOOKUP(T_IEA29PL[[#This Row],[Ścieżka Xpath]],ALL!$C:F,COLUMN(D$2),0))</f>
        <v>Miasto.</v>
      </c>
      <c r="E345" s="50" t="str">
        <f>IF(ISBLANK(VLOOKUP(T_IEA29PL[[#This Row],[Ścieżka Xpath]],ALL!$C:G,COLUMN(E$2),0)),"",VLOOKUP(T_IEA29PL[[#This Row],[Ścieżka Xpath]],ALL!$C:G,COLUMN(E$2),0))</f>
        <v>City.</v>
      </c>
      <c r="F345" s="38" t="str">
        <f>IF(ISBLANK(VLOOKUP(T_IEA29PL[[#This Row],[Ścieżka Xpath]],ALL!$C:H,COLUMN(F$2),0)),"",VLOOKUP(T_IEA29PL[[#This Row],[Ścieżka Xpath]],ALL!$C:H,COLUMN(F$2),0))</f>
        <v/>
      </c>
      <c r="G345" s="13" t="str">
        <f>IF(ISBLANK(VLOOKUP(T_IEA29PL[[#This Row],[Ścieżka Xpath]],ALL!$C:I,COLUMN(G$2),0)),"",VLOOKUP(T_IEA29PL[[#This Row],[Ścieżka Xpath]],ALL!$C:I,COLUMN(G$2),0))</f>
        <v>R</v>
      </c>
      <c r="H345" s="13" t="str">
        <f>IF(ISBLANK(VLOOKUP(T_IEA29PL[[#This Row],[Ścieżka Xpath]],ALL!$C:J,COLUMN(H$2),0)),"",VLOOKUP(T_IEA29PL[[#This Row],[Ścieżka Xpath]],ALL!$C:J,COLUMN(H$2),0))</f>
        <v>an..35</v>
      </c>
      <c r="I345" s="105" t="str">
        <f>IF(ISBLANK(VLOOKUP(T_IEA29PL[[#This Row],[Ścieżka Xpath]],ALL!$C:K,COLUMN(I$2),0)),"",VLOOKUP(T_IEA29PL[[#This Row],[Ścieżka Xpath]],ALL!$C:K,COLUMN(I$2),0))</f>
        <v/>
      </c>
      <c r="J345" s="157" t="str">
        <f>IF(ISBLANK(VLOOKUP(T_IEA29PL[[#This Row],[Ścieżka Xpath]],ALL!$C:L,COLUMN(J$2),0)),"",VLOOKUP(T_IEA29PL[[#This Row],[Ścieżka Xpath]],ALL!$C:L,COLUMN(J$2),0))</f>
        <v/>
      </c>
      <c r="K345" s="38" t="str">
        <f>IF(ISBLANK(VLOOKUP(T_IEA29PL[[#This Row],[Ścieżka Xpath]],ALL!$C:N,COLUMN(K$2),0)),"",VLOOKUP(T_IEA29PL[[#This Row],[Ścieżka Xpath]],ALL!$C:N,COLUMN(K$2),0))</f>
        <v/>
      </c>
      <c r="L345" s="50" t="str">
        <f>IF(ISBLANK(VLOOKUP(T_IEA29PL[[#This Row],[Ścieżka Xpath]],ALL!$C:O,COLUMN(L$2),0)),"",VLOOKUP(T_IEA29PL[[#This Row],[Ścieżka Xpath]],ALL!$C:O,COLUMN(L$2),0))</f>
        <v/>
      </c>
      <c r="M345" s="50" t="str">
        <f>IF(ISBLANK(VLOOKUP(T_IEA29PL[[#This Row],[Ścieżka Xpath]],ALL!$C:P,COLUMN(M$2),0)),"",VLOOKUP(T_IEA29PL[[#This Row],[Ścieżka Xpath]],ALL!$C:P,COLUMN(M$2),0))</f>
        <v/>
      </c>
      <c r="N345" s="50" t="str">
        <f>IF(ISBLANK(VLOOKUP(T_IEA29PL[[#This Row],[Ścieżka Xpath]],ALL!$C:Q,COLUMN(N$2),0)),"",VLOOKUP(T_IEA29PL[[#This Row],[Ścieżka Xpath]],ALL!$C:Q,COLUMN(N$2),0))</f>
        <v>Nowy element w Fazie 6.</v>
      </c>
      <c r="O345" s="50" t="str">
        <f>IF(ISBLANK(VLOOKUP(T_IEA29PL[[#This Row],[Ścieżka Xpath]],ALL!$C:Q,COLUMN(O$2),0)),"",VLOOKUP(T_IEA29PL[[#This Row],[Ścieżka Xpath]],ALL!$C:Q,COLUMN(O$2),0))</f>
        <v>P6 new element.</v>
      </c>
    </row>
    <row r="346" spans="1:15" ht="15" hidden="1">
      <c r="A346" s="50" t="s">
        <v>3373</v>
      </c>
      <c r="B346" s="38">
        <v>344</v>
      </c>
      <c r="C346" s="38" t="str">
        <f>IF(ISBLANK(VLOOKUP(T_IEA29PL[[#This Row],[Ścieżka Xpath]],ALL!$C:E,COLUMN(C$2),0)),"",VLOOKUP(T_IEA29PL[[#This Row],[Ścieżka Xpath]],ALL!$C:E,COLUMN(C$2),0))</f>
        <v>13 09 018 020</v>
      </c>
      <c r="D346" s="16" t="str">
        <f>IF(ISBLANK(VLOOKUP(T_IEA29PL[[#This Row],[Ścieżka Xpath]],ALL!$C:F,COLUMN(D$2),0)),"",VLOOKUP(T_IEA29PL[[#This Row],[Ścieżka Xpath]],ALL!$C:F,COLUMN(D$2),0))</f>
        <v>Kod kraju.</v>
      </c>
      <c r="E346" s="50" t="str">
        <f>IF(ISBLANK(VLOOKUP(T_IEA29PL[[#This Row],[Ścieżka Xpath]],ALL!$C:G,COLUMN(E$2),0)),"",VLOOKUP(T_IEA29PL[[#This Row],[Ścieżka Xpath]],ALL!$C:G,COLUMN(E$2),0))</f>
        <v>Country code.</v>
      </c>
      <c r="F346" s="38" t="str">
        <f>IF(ISBLANK(VLOOKUP(T_IEA29PL[[#This Row],[Ścieżka Xpath]],ALL!$C:H,COLUMN(F$2),0)),"",VLOOKUP(T_IEA29PL[[#This Row],[Ścieżka Xpath]],ALL!$C:H,COLUMN(F$2),0))</f>
        <v/>
      </c>
      <c r="G346" s="13" t="str">
        <f>IF(ISBLANK(VLOOKUP(T_IEA29PL[[#This Row],[Ścieżka Xpath]],ALL!$C:I,COLUMN(G$2),0)),"",VLOOKUP(T_IEA29PL[[#This Row],[Ścieżka Xpath]],ALL!$C:I,COLUMN(G$2),0))</f>
        <v>R</v>
      </c>
      <c r="H346" s="13" t="str">
        <f>IF(ISBLANK(VLOOKUP(T_IEA29PL[[#This Row],[Ścieżka Xpath]],ALL!$C:J,COLUMN(H$2),0)),"",VLOOKUP(T_IEA29PL[[#This Row],[Ścieżka Xpath]],ALL!$C:J,COLUMN(H$2),0))</f>
        <v>a2</v>
      </c>
      <c r="I346" s="105" t="str">
        <f>IF(ISBLANK(VLOOKUP(T_IEA29PL[[#This Row],[Ścieżka Xpath]],ALL!$C:K,COLUMN(I$2),0)),"",VLOOKUP(T_IEA29PL[[#This Row],[Ścieżka Xpath]],ALL!$C:K,COLUMN(I$2),0))</f>
        <v>CL008</v>
      </c>
      <c r="J346" s="157" t="str">
        <f>IF(ISBLANK(VLOOKUP(T_IEA29PL[[#This Row],[Ścieżka Xpath]],ALL!$C:L,COLUMN(J$2),0)),"",VLOOKUP(T_IEA29PL[[#This Row],[Ścieżka Xpath]],ALL!$C:L,COLUMN(J$2),0))</f>
        <v/>
      </c>
      <c r="K346" s="38" t="str">
        <f>IF(ISBLANK(VLOOKUP(T_IEA29PL[[#This Row],[Ścieżka Xpath]],ALL!$C:N,COLUMN(K$2),0)),"",VLOOKUP(T_IEA29PL[[#This Row],[Ścieżka Xpath]],ALL!$C:N,COLUMN(K$2),0))</f>
        <v/>
      </c>
      <c r="L346" s="50" t="str">
        <f>IF(ISBLANK(VLOOKUP(T_IEA29PL[[#This Row],[Ścieżka Xpath]],ALL!$C:O,COLUMN(L$2),0)),"",VLOOKUP(T_IEA29PL[[#This Row],[Ścieżka Xpath]],ALL!$C:O,COLUMN(L$2),0))</f>
        <v/>
      </c>
      <c r="M346" s="50" t="str">
        <f>IF(ISBLANK(VLOOKUP(T_IEA29PL[[#This Row],[Ścieżka Xpath]],ALL!$C:P,COLUMN(M$2),0)),"",VLOOKUP(T_IEA29PL[[#This Row],[Ścieżka Xpath]],ALL!$C:P,COLUMN(M$2),0))</f>
        <v/>
      </c>
      <c r="N346" s="50" t="str">
        <f>IF(ISBLANK(VLOOKUP(T_IEA29PL[[#This Row],[Ścieżka Xpath]],ALL!$C:Q,COLUMN(N$2),0)),"",VLOOKUP(T_IEA29PL[[#This Row],[Ścieżka Xpath]],ALL!$C:Q,COLUMN(N$2),0))</f>
        <v>Nowy element w Fazie 6.</v>
      </c>
      <c r="O346" s="50" t="str">
        <f>IF(ISBLANK(VLOOKUP(T_IEA29PL[[#This Row],[Ścieżka Xpath]],ALL!$C:Q,COLUMN(O$2),0)),"",VLOOKUP(T_IEA29PL[[#This Row],[Ścieżka Xpath]],ALL!$C:Q,COLUMN(O$2),0))</f>
        <v>P6 new element.</v>
      </c>
    </row>
    <row r="347" spans="1:15" ht="15" hidden="1">
      <c r="A347" s="50" t="s">
        <v>3374</v>
      </c>
      <c r="B347" s="38">
        <v>345</v>
      </c>
      <c r="C347" s="38" t="str">
        <f>IF(ISBLANK(VLOOKUP(T_IEA29PL[[#This Row],[Ścieżka Xpath]],ALL!$C:E,COLUMN(C$2),0)),"",VLOOKUP(T_IEA29PL[[#This Row],[Ścieżka Xpath]],ALL!$C:E,COLUMN(C$2),0))</f>
        <v>13 09 018 027</v>
      </c>
      <c r="D347" s="16" t="str">
        <f>IF(ISBLANK(VLOOKUP(T_IEA29PL[[#This Row],[Ścieżka Xpath]],ALL!$C:F,COLUMN(D$2),0)),"",VLOOKUP(T_IEA29PL[[#This Row],[Ścieżka Xpath]],ALL!$C:F,COLUMN(D$2),0))</f>
        <v>Podpodział.</v>
      </c>
      <c r="E347" s="50" t="str">
        <f>IF(ISBLANK(VLOOKUP(T_IEA29PL[[#This Row],[Ścieżka Xpath]],ALL!$C:G,COLUMN(E$2),0)),"",VLOOKUP(T_IEA29PL[[#This Row],[Ścieżka Xpath]],ALL!$C:G,COLUMN(E$2),0))</f>
        <v>Subdivision.</v>
      </c>
      <c r="F347" s="38" t="str">
        <f>IF(ISBLANK(VLOOKUP(T_IEA29PL[[#This Row],[Ścieżka Xpath]],ALL!$C:H,COLUMN(F$2),0)),"",VLOOKUP(T_IEA29PL[[#This Row],[Ścieżka Xpath]],ALL!$C:H,COLUMN(F$2),0))</f>
        <v/>
      </c>
      <c r="G347" s="13" t="str">
        <f>IF(ISBLANK(VLOOKUP(T_IEA29PL[[#This Row],[Ścieżka Xpath]],ALL!$C:I,COLUMN(G$2),0)),"",VLOOKUP(T_IEA29PL[[#This Row],[Ścieżka Xpath]],ALL!$C:I,COLUMN(G$2),0))</f>
        <v>O</v>
      </c>
      <c r="H347" s="13" t="str">
        <f>IF(ISBLANK(VLOOKUP(T_IEA29PL[[#This Row],[Ścieżka Xpath]],ALL!$C:J,COLUMN(H$2),0)),"",VLOOKUP(T_IEA29PL[[#This Row],[Ścieżka Xpath]],ALL!$C:J,COLUMN(H$2),0))</f>
        <v>an..35</v>
      </c>
      <c r="I347" s="105" t="str">
        <f>IF(ISBLANK(VLOOKUP(T_IEA29PL[[#This Row],[Ścieżka Xpath]],ALL!$C:K,COLUMN(I$2),0)),"",VLOOKUP(T_IEA29PL[[#This Row],[Ścieżka Xpath]],ALL!$C:K,COLUMN(I$2),0))</f>
        <v/>
      </c>
      <c r="J347" s="157" t="str">
        <f>IF(ISBLANK(VLOOKUP(T_IEA29PL[[#This Row],[Ścieżka Xpath]],ALL!$C:L,COLUMN(J$2),0)),"",VLOOKUP(T_IEA29PL[[#This Row],[Ścieżka Xpath]],ALL!$C:L,COLUMN(J$2),0))</f>
        <v/>
      </c>
      <c r="K347" s="38" t="str">
        <f>IF(ISBLANK(VLOOKUP(T_IEA29PL[[#This Row],[Ścieżka Xpath]],ALL!$C:N,COLUMN(K$2),0)),"",VLOOKUP(T_IEA29PL[[#This Row],[Ścieżka Xpath]],ALL!$C:N,COLUMN(K$2),0))</f>
        <v/>
      </c>
      <c r="L347" s="50" t="str">
        <f>IF(ISBLANK(VLOOKUP(T_IEA29PL[[#This Row],[Ścieżka Xpath]],ALL!$C:O,COLUMN(L$2),0)),"",VLOOKUP(T_IEA29PL[[#This Row],[Ścieżka Xpath]],ALL!$C:O,COLUMN(L$2),0))</f>
        <v/>
      </c>
      <c r="M347" s="50" t="str">
        <f>IF(ISBLANK(VLOOKUP(T_IEA29PL[[#This Row],[Ścieżka Xpath]],ALL!$C:P,COLUMN(M$2),0)),"",VLOOKUP(T_IEA29PL[[#This Row],[Ścieżka Xpath]],ALL!$C:P,COLUMN(M$2),0))</f>
        <v/>
      </c>
      <c r="N347" s="50" t="str">
        <f>IF(ISBLANK(VLOOKUP(T_IEA29PL[[#This Row],[Ścieżka Xpath]],ALL!$C:Q,COLUMN(N$2),0)),"",VLOOKUP(T_IEA29PL[[#This Row],[Ścieżka Xpath]],ALL!$C:Q,COLUMN(N$2),0))</f>
        <v>Nowy element w Fazie 6.</v>
      </c>
      <c r="O347" s="50" t="str">
        <f>IF(ISBLANK(VLOOKUP(T_IEA29PL[[#This Row],[Ścieżka Xpath]],ALL!$C:Q,COLUMN(O$2),0)),"",VLOOKUP(T_IEA29PL[[#This Row],[Ścieżka Xpath]],ALL!$C:Q,COLUMN(O$2),0))</f>
        <v>P6 new element.</v>
      </c>
    </row>
    <row r="348" spans="1:15" ht="15" hidden="1">
      <c r="A348" s="50" t="s">
        <v>3375</v>
      </c>
      <c r="B348" s="38">
        <v>346</v>
      </c>
      <c r="C348" s="38" t="str">
        <f>IF(ISBLANK(VLOOKUP(T_IEA29PL[[#This Row],[Ścieżka Xpath]],ALL!$C:E,COLUMN(C$2),0)),"",VLOOKUP(T_IEA29PL[[#This Row],[Ścieżka Xpath]],ALL!$C:E,COLUMN(C$2),0))</f>
        <v>13 09 018 026</v>
      </c>
      <c r="D348" s="16" t="str">
        <f>IF(ISBLANK(VLOOKUP(T_IEA29PL[[#This Row],[Ścieżka Xpath]],ALL!$C:F,COLUMN(D$2),0)),"",VLOOKUP(T_IEA29PL[[#This Row],[Ścieżka Xpath]],ALL!$C:F,COLUMN(D$2),0))</f>
        <v>Skrytka pocztowa</v>
      </c>
      <c r="E348" s="50" t="str">
        <f>IF(ISBLANK(VLOOKUP(T_IEA29PL[[#This Row],[Ścieżka Xpath]],ALL!$C:G,COLUMN(E$2),0)),"",VLOOKUP(T_IEA29PL[[#This Row],[Ścieżka Xpath]],ALL!$C:G,COLUMN(E$2),0))</f>
        <v>Post office box.</v>
      </c>
      <c r="F348" s="38" t="str">
        <f>IF(ISBLANK(VLOOKUP(T_IEA29PL[[#This Row],[Ścieżka Xpath]],ALL!$C:H,COLUMN(F$2),0)),"",VLOOKUP(T_IEA29PL[[#This Row],[Ścieżka Xpath]],ALL!$C:H,COLUMN(F$2),0))</f>
        <v/>
      </c>
      <c r="G348" s="13" t="str">
        <f>IF(ISBLANK(VLOOKUP(T_IEA29PL[[#This Row],[Ścieżka Xpath]],ALL!$C:I,COLUMN(G$2),0)),"",VLOOKUP(T_IEA29PL[[#This Row],[Ścieżka Xpath]],ALL!$C:I,COLUMN(G$2),0))</f>
        <v>D</v>
      </c>
      <c r="H348" s="13" t="str">
        <f>IF(ISBLANK(VLOOKUP(T_IEA29PL[[#This Row],[Ścieżka Xpath]],ALL!$C:J,COLUMN(H$2),0)),"",VLOOKUP(T_IEA29PL[[#This Row],[Ścieżka Xpath]],ALL!$C:J,COLUMN(H$2),0))</f>
        <v>an..70</v>
      </c>
      <c r="I348" s="105" t="str">
        <f>IF(ISBLANK(VLOOKUP(T_IEA29PL[[#This Row],[Ścieżka Xpath]],ALL!$C:K,COLUMN(I$2),0)),"",VLOOKUP(T_IEA29PL[[#This Row],[Ścieżka Xpath]],ALL!$C:K,COLUMN(I$2),0))</f>
        <v/>
      </c>
      <c r="J348" s="157" t="str">
        <f>IF(ISBLANK(VLOOKUP(T_IEA29PL[[#This Row],[Ścieżka Xpath]],ALL!$C:L,COLUMN(J$2),0)),"",VLOOKUP(T_IEA29PL[[#This Row],[Ścieżka Xpath]],ALL!$C:L,COLUMN(J$2),0))</f>
        <v>C0054</v>
      </c>
      <c r="K348" s="38" t="str">
        <f>IF(ISBLANK(VLOOKUP(T_IEA29PL[[#This Row],[Ścieżka Xpath]],ALL!$C:N,COLUMN(K$2),0)),"",VLOOKUP(T_IEA29PL[[#This Row],[Ścieżka Xpath]],ALL!$C:N,COLUMN(K$2),0))</f>
        <v/>
      </c>
      <c r="L348" s="50" t="str">
        <f>IF(ISBLANK(VLOOKUP(T_IEA29PL[[#This Row],[Ścieżka Xpath]],ALL!$C:O,COLUMN(L$2),0)),"",VLOOKUP(T_IEA29PL[[#This Row],[Ścieżka Xpath]],ALL!$C:O,COLUMN(L$2),0))</f>
        <v/>
      </c>
      <c r="M348" s="50" t="str">
        <f>IF(ISBLANK(VLOOKUP(T_IEA29PL[[#This Row],[Ścieżka Xpath]],ALL!$C:P,COLUMN(M$2),0)),"",VLOOKUP(T_IEA29PL[[#This Row],[Ścieżka Xpath]],ALL!$C:P,COLUMN(M$2),0))</f>
        <v/>
      </c>
      <c r="N348" s="50" t="str">
        <f>IF(ISBLANK(VLOOKUP(T_IEA29PL[[#This Row],[Ścieżka Xpath]],ALL!$C:Q,COLUMN(N$2),0)),"",VLOOKUP(T_IEA29PL[[#This Row],[Ścieżka Xpath]],ALL!$C:Q,COLUMN(N$2),0))</f>
        <v>Nowy element w Fazie 6.</v>
      </c>
      <c r="O348" s="50" t="str">
        <f>IF(ISBLANK(VLOOKUP(T_IEA29PL[[#This Row],[Ścieżka Xpath]],ALL!$C:Q,COLUMN(O$2),0)),"",VLOOKUP(T_IEA29PL[[#This Row],[Ścieżka Xpath]],ALL!$C:Q,COLUMN(O$2),0))</f>
        <v>P6 new element.</v>
      </c>
    </row>
    <row r="349" spans="1:15" ht="15" hidden="1">
      <c r="A349" s="56" t="s">
        <v>3376</v>
      </c>
      <c r="B349" s="54">
        <v>347</v>
      </c>
      <c r="C349" s="54" t="str">
        <f>IF(ISBLANK(VLOOKUP(T_IEA29PL[[#This Row],[Ścieżka Xpath]],ALL!$C:E,COLUMN(C$2),0)),"",VLOOKUP(T_IEA29PL[[#This Row],[Ścieżka Xpath]],ALL!$C:E,COLUMN(C$2),0))</f>
        <v>-</v>
      </c>
      <c r="D349" s="62" t="str">
        <f>IF(ISBLANK(VLOOKUP(T_IEA29PL[[#This Row],[Ścieżka Xpath]],ALL!$C:F,COLUMN(D$2),0)),"",VLOOKUP(T_IEA29PL[[#This Row],[Ścieżka Xpath]],ALL!$C:F,COLUMN(D$2),0))</f>
        <v>Osoba do kontaktu z kupującym.</v>
      </c>
      <c r="E349" s="56" t="str">
        <f>IF(ISBLANK(VLOOKUP(T_IEA29PL[[#This Row],[Ścieżka Xpath]],ALL!$C:G,COLUMN(E$2),0)),"",VLOOKUP(T_IEA29PL[[#This Row],[Ścieżka Xpath]],ALL!$C:G,COLUMN(E$2),0))</f>
        <v>Buyer's contact person.</v>
      </c>
      <c r="F349" s="54" t="str">
        <f>IF(ISBLANK(VLOOKUP(T_IEA29PL[[#This Row],[Ścieżka Xpath]],ALL!$C:H,COLUMN(F$2),0)),"",VLOOKUP(T_IEA29PL[[#This Row],[Ścieżka Xpath]],ALL!$C:H,COLUMN(F$2),0))</f>
        <v>0..1</v>
      </c>
      <c r="G349" s="54" t="str">
        <f>IF(ISBLANK(VLOOKUP(T_IEA29PL[[#This Row],[Ścieżka Xpath]],ALL!$C:I,COLUMN(G$2),0)),"",VLOOKUP(T_IEA29PL[[#This Row],[Ścieżka Xpath]],ALL!$C:I,COLUMN(G$2),0))</f>
        <v>O</v>
      </c>
      <c r="H349" s="54" t="str">
        <f>IF(ISBLANK(VLOOKUP(T_IEA29PL[[#This Row],[Ścieżka Xpath]],ALL!$C:J,COLUMN(H$2),0)),"",VLOOKUP(T_IEA29PL[[#This Row],[Ścieżka Xpath]],ALL!$C:J,COLUMN(H$2),0))</f>
        <v/>
      </c>
      <c r="I349" s="55" t="str">
        <f>IF(ISBLANK(VLOOKUP(T_IEA29PL[[#This Row],[Ścieżka Xpath]],ALL!$C:K,COLUMN(I$2),0)),"",VLOOKUP(T_IEA29PL[[#This Row],[Ścieżka Xpath]],ALL!$C:K,COLUMN(I$2),0))</f>
        <v/>
      </c>
      <c r="J349" s="169" t="str">
        <f>IF(ISBLANK(VLOOKUP(T_IEA29PL[[#This Row],[Ścieżka Xpath]],ALL!$C:L,COLUMN(J$2),0)),"",VLOOKUP(T_IEA29PL[[#This Row],[Ścieżka Xpath]],ALL!$C:L,COLUMN(J$2),0))</f>
        <v/>
      </c>
      <c r="K349" s="54" t="str">
        <f>IF(ISBLANK(VLOOKUP(T_IEA29PL[[#This Row],[Ścieżka Xpath]],ALL!$C:N,COLUMN(K$2),0)),"",VLOOKUP(T_IEA29PL[[#This Row],[Ścieżka Xpath]],ALL!$C:N,COLUMN(K$2),0))</f>
        <v/>
      </c>
      <c r="L349" s="56" t="str">
        <f>IF(ISBLANK(VLOOKUP(T_IEA29PL[[#This Row],[Ścieżka Xpath]],ALL!$C:O,COLUMN(L$2),0)),"",VLOOKUP(T_IEA29PL[[#This Row],[Ścieżka Xpath]],ALL!$C:O,COLUMN(L$2),0))</f>
        <v/>
      </c>
      <c r="M349" s="56" t="str">
        <f>IF(ISBLANK(VLOOKUP(T_IEA29PL[[#This Row],[Ścieżka Xpath]],ALL!$C:P,COLUMN(M$2),0)),"",VLOOKUP(T_IEA29PL[[#This Row],[Ścieżka Xpath]],ALL!$C:P,COLUMN(M$2),0))</f>
        <v/>
      </c>
      <c r="N349" s="56" t="str">
        <f>IF(ISBLANK(VLOOKUP(T_IEA29PL[[#This Row],[Ścieżka Xpath]],ALL!$C:Q,COLUMN(N$2),0)),"",VLOOKUP(T_IEA29PL[[#This Row],[Ścieżka Xpath]],ALL!$C:Q,COLUMN(N$2),0))</f>
        <v>Nowy element w Fazie 6.</v>
      </c>
      <c r="O349" s="56" t="str">
        <f>IF(ISBLANK(VLOOKUP(T_IEA29PL[[#This Row],[Ścieżka Xpath]],ALL!$C:Q,COLUMN(O$2),0)),"",VLOOKUP(T_IEA29PL[[#This Row],[Ścieżka Xpath]],ALL!$C:Q,COLUMN(O$2),0))</f>
        <v>P6 new element.</v>
      </c>
    </row>
    <row r="350" spans="1:15" ht="30" hidden="1">
      <c r="A350" s="50" t="s">
        <v>3377</v>
      </c>
      <c r="B350" s="38">
        <v>348</v>
      </c>
      <c r="C350" s="38" t="str">
        <f>IF(ISBLANK(VLOOKUP(T_IEA29PL[[#This Row],[Ścieżka Xpath]],ALL!$C:E,COLUMN(C$2),0)),"",VLOOKUP(T_IEA29PL[[#This Row],[Ścieżka Xpath]],ALL!$C:E,COLUMN(C$2),0))</f>
        <v>-</v>
      </c>
      <c r="D350" s="16" t="str">
        <f>IF(ISBLANK(VLOOKUP(T_IEA29PL[[#This Row],[Ścieżka Xpath]],ALL!$C:F,COLUMN(D$2),0)),"",VLOOKUP(T_IEA29PL[[#This Row],[Ścieżka Xpath]],ALL!$C:F,COLUMN(D$2),0))</f>
        <v>Numer telefonu.</v>
      </c>
      <c r="E350" s="50" t="str">
        <f>IF(ISBLANK(VLOOKUP(T_IEA29PL[[#This Row],[Ścieżka Xpath]],ALL!$C:G,COLUMN(E$2),0)),"",VLOOKUP(T_IEA29PL[[#This Row],[Ścieżka Xpath]],ALL!$C:G,COLUMN(E$2),0))</f>
        <v>Phone number.</v>
      </c>
      <c r="F350" s="38" t="str">
        <f>IF(ISBLANK(VLOOKUP(T_IEA29PL[[#This Row],[Ścieżka Xpath]],ALL!$C:H,COLUMN(F$2),0)),"",VLOOKUP(T_IEA29PL[[#This Row],[Ścieżka Xpath]],ALL!$C:H,COLUMN(F$2),0))</f>
        <v/>
      </c>
      <c r="G350" s="13" t="str">
        <f>IF(ISBLANK(VLOOKUP(T_IEA29PL[[#This Row],[Ścieżka Xpath]],ALL!$C:I,COLUMN(G$2),0)),"",VLOOKUP(T_IEA29PL[[#This Row],[Ścieżka Xpath]],ALL!$C:I,COLUMN(G$2),0))</f>
        <v>R</v>
      </c>
      <c r="H350" s="13" t="str">
        <f>IF(ISBLANK(VLOOKUP(T_IEA29PL[[#This Row],[Ścieżka Xpath]],ALL!$C:J,COLUMN(H$2),0)),"",VLOOKUP(T_IEA29PL[[#This Row],[Ścieżka Xpath]],ALL!$C:J,COLUMN(H$2),0))</f>
        <v>an..35</v>
      </c>
      <c r="I350" s="105" t="str">
        <f>IF(ISBLANK(VLOOKUP(T_IEA29PL[[#This Row],[Ścieżka Xpath]],ALL!$C:K,COLUMN(I$2),0)),"",VLOOKUP(T_IEA29PL[[#This Row],[Ścieżka Xpath]],ALL!$C:K,COLUMN(I$2),0))</f>
        <v/>
      </c>
      <c r="J350" s="157" t="str">
        <f>IF(ISBLANK(VLOOKUP(T_IEA29PL[[#This Row],[Ścieżka Xpath]],ALL!$C:L,COLUMN(J$2),0)),"",VLOOKUP(T_IEA29PL[[#This Row],[Ścieżka Xpath]],ALL!$C:L,COLUMN(J$2),0))</f>
        <v>R0112</v>
      </c>
      <c r="K350" s="38" t="str">
        <f>IF(ISBLANK(VLOOKUP(T_IEA29PL[[#This Row],[Ścieżka Xpath]],ALL!$C:N,COLUMN(K$2),0)),"",VLOOKUP(T_IEA29PL[[#This Row],[Ścieżka Xpath]],ALL!$C:N,COLUMN(K$2),0))</f>
        <v/>
      </c>
      <c r="L350" s="50" t="str">
        <f>IF(ISBLANK(VLOOKUP(T_IEA29PL[[#This Row],[Ścieżka Xpath]],ALL!$C:O,COLUMN(L$2),0)),"",VLOOKUP(T_IEA29PL[[#This Row],[Ścieżka Xpath]],ALL!$C:O,COLUMN(L$2),0))</f>
        <v/>
      </c>
      <c r="M350" s="50" t="str">
        <f>IF(ISBLANK(VLOOKUP(T_IEA29PL[[#This Row],[Ścieżka Xpath]],ALL!$C:P,COLUMN(M$2),0)),"",VLOOKUP(T_IEA29PL[[#This Row],[Ścieżka Xpath]],ALL!$C:P,COLUMN(M$2),0))</f>
        <v/>
      </c>
      <c r="N350" s="50" t="str">
        <f>IF(ISBLANK(VLOOKUP(T_IEA29PL[[#This Row],[Ścieżka Xpath]],ALL!$C:Q,COLUMN(N$2),0)),"",VLOOKUP(T_IEA29PL[[#This Row],[Ścieżka Xpath]],ALL!$C:Q,COLUMN(N$2),0))</f>
        <v>Nowy element w Fazie 6.</v>
      </c>
      <c r="O350" s="50" t="str">
        <f>IF(ISBLANK(VLOOKUP(T_IEA29PL[[#This Row],[Ścieżka Xpath]],ALL!$C:Q,COLUMN(O$2),0)),"",VLOOKUP(T_IEA29PL[[#This Row],[Ścieżka Xpath]],ALL!$C:Q,COLUMN(O$2),0))</f>
        <v>P6 new element.</v>
      </c>
    </row>
    <row r="351" spans="1:15" ht="15" hidden="1">
      <c r="A351" s="50" t="s">
        <v>3378</v>
      </c>
      <c r="B351" s="38">
        <v>349</v>
      </c>
      <c r="C351" s="38" t="str">
        <f>IF(ISBLANK(VLOOKUP(T_IEA29PL[[#This Row],[Ścieżka Xpath]],ALL!$C:E,COLUMN(C$2),0)),"",VLOOKUP(T_IEA29PL[[#This Row],[Ścieżka Xpath]],ALL!$C:E,COLUMN(C$2),0))</f>
        <v>-</v>
      </c>
      <c r="D351" s="16" t="str">
        <f>IF(ISBLANK(VLOOKUP(T_IEA29PL[[#This Row],[Ścieżka Xpath]],ALL!$C:F,COLUMN(D$2),0)),"",VLOOKUP(T_IEA29PL[[#This Row],[Ścieżka Xpath]],ALL!$C:F,COLUMN(D$2),0))</f>
        <v>Adres e-mail.</v>
      </c>
      <c r="E351" s="50" t="str">
        <f>IF(ISBLANK(VLOOKUP(T_IEA29PL[[#This Row],[Ścieżka Xpath]],ALL!$C:G,COLUMN(E$2),0)),"",VLOOKUP(T_IEA29PL[[#This Row],[Ścieżka Xpath]],ALL!$C:G,COLUMN(E$2),0))</f>
        <v>Email address.</v>
      </c>
      <c r="F351" s="38" t="str">
        <f>IF(ISBLANK(VLOOKUP(T_IEA29PL[[#This Row],[Ścieżka Xpath]],ALL!$C:H,COLUMN(F$2),0)),"",VLOOKUP(T_IEA29PL[[#This Row],[Ścieżka Xpath]],ALL!$C:H,COLUMN(F$2),0))</f>
        <v/>
      </c>
      <c r="G351" s="13" t="str">
        <f>IF(ISBLANK(VLOOKUP(T_IEA29PL[[#This Row],[Ścieżka Xpath]],ALL!$C:I,COLUMN(G$2),0)),"",VLOOKUP(T_IEA29PL[[#This Row],[Ścieżka Xpath]],ALL!$C:I,COLUMN(G$2),0))</f>
        <v>O</v>
      </c>
      <c r="H351" s="13" t="str">
        <f>IF(ISBLANK(VLOOKUP(T_IEA29PL[[#This Row],[Ścieżka Xpath]],ALL!$C:J,COLUMN(H$2),0)),"",VLOOKUP(T_IEA29PL[[#This Row],[Ścieżka Xpath]],ALL!$C:J,COLUMN(H$2),0))</f>
        <v>an..256</v>
      </c>
      <c r="I351" s="105" t="str">
        <f>IF(ISBLANK(VLOOKUP(T_IEA29PL[[#This Row],[Ścieżka Xpath]],ALL!$C:K,COLUMN(I$2),0)),"",VLOOKUP(T_IEA29PL[[#This Row],[Ścieżka Xpath]],ALL!$C:K,COLUMN(I$2),0))</f>
        <v/>
      </c>
      <c r="J351" s="157" t="str">
        <f>IF(ISBLANK(VLOOKUP(T_IEA29PL[[#This Row],[Ścieżka Xpath]],ALL!$C:L,COLUMN(J$2),0)),"",VLOOKUP(T_IEA29PL[[#This Row],[Ścieżka Xpath]],ALL!$C:L,COLUMN(J$2),0))</f>
        <v>G0002</v>
      </c>
      <c r="K351" s="38" t="str">
        <f>IF(ISBLANK(VLOOKUP(T_IEA29PL[[#This Row],[Ścieżka Xpath]],ALL!$C:N,COLUMN(K$2),0)),"",VLOOKUP(T_IEA29PL[[#This Row],[Ścieżka Xpath]],ALL!$C:N,COLUMN(K$2),0))</f>
        <v/>
      </c>
      <c r="L351" s="50" t="str">
        <f>IF(ISBLANK(VLOOKUP(T_IEA29PL[[#This Row],[Ścieżka Xpath]],ALL!$C:O,COLUMN(L$2),0)),"",VLOOKUP(T_IEA29PL[[#This Row],[Ścieżka Xpath]],ALL!$C:O,COLUMN(L$2),0))</f>
        <v/>
      </c>
      <c r="M351" s="50" t="str">
        <f>IF(ISBLANK(VLOOKUP(T_IEA29PL[[#This Row],[Ścieżka Xpath]],ALL!$C:P,COLUMN(M$2),0)),"",VLOOKUP(T_IEA29PL[[#This Row],[Ścieżka Xpath]],ALL!$C:P,COLUMN(M$2),0))</f>
        <v/>
      </c>
      <c r="N351" s="50" t="str">
        <f>IF(ISBLANK(VLOOKUP(T_IEA29PL[[#This Row],[Ścieżka Xpath]],ALL!$C:Q,COLUMN(N$2),0)),"",VLOOKUP(T_IEA29PL[[#This Row],[Ścieżka Xpath]],ALL!$C:Q,COLUMN(N$2),0))</f>
        <v>Nowy element w Fazie 6.</v>
      </c>
      <c r="O351" s="50" t="str">
        <f>IF(ISBLANK(VLOOKUP(T_IEA29PL[[#This Row],[Ścieżka Xpath]],ALL!$C:Q,COLUMN(O$2),0)),"",VLOOKUP(T_IEA29PL[[#This Row],[Ścieżka Xpath]],ALL!$C:Q,COLUMN(O$2),0))</f>
        <v>P6 new element.</v>
      </c>
    </row>
    <row r="352" spans="1:15" ht="15" hidden="1">
      <c r="A352" s="56" t="s">
        <v>3379</v>
      </c>
      <c r="B352" s="54">
        <v>350</v>
      </c>
      <c r="C352" s="54" t="str">
        <f>IF(ISBLANK(VLOOKUP(T_IEA29PL[[#This Row],[Ścieżka Xpath]],ALL!$C:E,COLUMN(C$2),0)),"",VLOOKUP(T_IEA29PL[[#This Row],[Ścieżka Xpath]],ALL!$C:E,COLUMN(C$2),0))</f>
        <v>-</v>
      </c>
      <c r="D352" s="62" t="str">
        <f>IF(ISBLANK(VLOOKUP(T_IEA29PL[[#This Row],[Ścieżka Xpath]],ALL!$C:F,COLUMN(D$2),0)),"",VLOOKUP(T_IEA29PL[[#This Row],[Ścieżka Xpath]],ALL!$C:F,COLUMN(D$2),0))</f>
        <v>Sprzedający (przesyłka spedytorska).</v>
      </c>
      <c r="E352" s="56" t="str">
        <f>IF(ISBLANK(VLOOKUP(T_IEA29PL[[#This Row],[Ścieżka Xpath]],ALL!$C:G,COLUMN(E$2),0)),"",VLOOKUP(T_IEA29PL[[#This Row],[Ścieżka Xpath]],ALL!$C:G,COLUMN(E$2),0))</f>
        <v>Seller (of house consignment) details.</v>
      </c>
      <c r="F352" s="54">
        <f>IF(ISBLANK(VLOOKUP(T_IEA29PL[[#This Row],[Ścieżka Xpath]],ALL!$C:H,COLUMN(F$2),0)),"",VLOOKUP(T_IEA29PL[[#This Row],[Ścieżka Xpath]],ALL!$C:H,COLUMN(F$2),0))</f>
        <v>1</v>
      </c>
      <c r="G352" s="54" t="str">
        <f>IF(ISBLANK(VLOOKUP(T_IEA29PL[[#This Row],[Ścieżka Xpath]],ALL!$C:I,COLUMN(G$2),0)),"",VLOOKUP(T_IEA29PL[[#This Row],[Ścieżka Xpath]],ALL!$C:I,COLUMN(G$2),0))</f>
        <v>R</v>
      </c>
      <c r="H352" s="54" t="str">
        <f>IF(ISBLANK(VLOOKUP(T_IEA29PL[[#This Row],[Ścieżka Xpath]],ALL!$C:J,COLUMN(H$2),0)),"",VLOOKUP(T_IEA29PL[[#This Row],[Ścieżka Xpath]],ALL!$C:J,COLUMN(H$2),0))</f>
        <v/>
      </c>
      <c r="I352" s="55" t="str">
        <f>IF(ISBLANK(VLOOKUP(T_IEA29PL[[#This Row],[Ścieżka Xpath]],ALL!$C:K,COLUMN(I$2),0)),"",VLOOKUP(T_IEA29PL[[#This Row],[Ścieżka Xpath]],ALL!$C:K,COLUMN(I$2),0))</f>
        <v/>
      </c>
      <c r="J352" s="169" t="str">
        <f>IF(ISBLANK(VLOOKUP(T_IEA29PL[[#This Row],[Ścieżka Xpath]],ALL!$C:L,COLUMN(J$2),0)),"",VLOOKUP(T_IEA29PL[[#This Row],[Ścieżka Xpath]],ALL!$C:L,COLUMN(J$2),0))</f>
        <v>C0080</v>
      </c>
      <c r="K352" s="54" t="str">
        <f>IF(ISBLANK(VLOOKUP(T_IEA29PL[[#This Row],[Ścieżka Xpath]],ALL!$C:N,COLUMN(K$2),0)),"",VLOOKUP(T_IEA29PL[[#This Row],[Ścieżka Xpath]],ALL!$C:N,COLUMN(K$2),0))</f>
        <v/>
      </c>
      <c r="L352" s="56" t="str">
        <f>IF(ISBLANK(VLOOKUP(T_IEA29PL[[#This Row],[Ścieżka Xpath]],ALL!$C:O,COLUMN(L$2),0)),"",VLOOKUP(T_IEA29PL[[#This Row],[Ścieżka Xpath]],ALL!$C:O,COLUMN(L$2),0))</f>
        <v/>
      </c>
      <c r="M352" s="56" t="str">
        <f>IF(ISBLANK(VLOOKUP(T_IEA29PL[[#This Row],[Ścieżka Xpath]],ALL!$C:P,COLUMN(M$2),0)),"",VLOOKUP(T_IEA29PL[[#This Row],[Ścieżka Xpath]],ALL!$C:P,COLUMN(M$2),0))</f>
        <v/>
      </c>
      <c r="N352" s="56" t="str">
        <f>IF(ISBLANK(VLOOKUP(T_IEA29PL[[#This Row],[Ścieżka Xpath]],ALL!$C:Q,COLUMN(N$2),0)),"",VLOOKUP(T_IEA29PL[[#This Row],[Ścieżka Xpath]],ALL!$C:Q,COLUMN(N$2),0))</f>
        <v>Nowy element w Fazie 6.</v>
      </c>
      <c r="O352" s="56" t="str">
        <f>IF(ISBLANK(VLOOKUP(T_IEA29PL[[#This Row],[Ścieżka Xpath]],ALL!$C:Q,COLUMN(O$2),0)),"",VLOOKUP(T_IEA29PL[[#This Row],[Ścieżka Xpath]],ALL!$C:Q,COLUMN(O$2),0))</f>
        <v>P6 new element.</v>
      </c>
    </row>
    <row r="353" spans="1:15" ht="15" hidden="1">
      <c r="A353" s="50" t="s">
        <v>3380</v>
      </c>
      <c r="B353" s="38">
        <v>351</v>
      </c>
      <c r="C353" s="38" t="str">
        <f>IF(ISBLANK(VLOOKUP(T_IEA29PL[[#This Row],[Ścieżka Xpath]],ALL!$C:E,COLUMN(C$2),0)),"",VLOOKUP(T_IEA29PL[[#This Row],[Ścieżka Xpath]],ALL!$C:E,COLUMN(C$2),0))</f>
        <v>-</v>
      </c>
      <c r="D353" s="16" t="str">
        <f>IF(ISBLANK(VLOOKUP(T_IEA29PL[[#This Row],[Ścieżka Xpath]],ALL!$C:F,COLUMN(D$2),0)),"",VLOOKUP(T_IEA29PL[[#This Row],[Ścieżka Xpath]],ALL!$C:F,COLUMN(D$2),0))</f>
        <v>Nazwa lub imię i nazwisko.</v>
      </c>
      <c r="E353" s="50" t="str">
        <f>IF(ISBLANK(VLOOKUP(T_IEA29PL[[#This Row],[Ścieżka Xpath]],ALL!$C:G,COLUMN(E$2),0)),"",VLOOKUP(T_IEA29PL[[#This Row],[Ścieżka Xpath]],ALL!$C:G,COLUMN(E$2),0))</f>
        <v>Name or name and surname.</v>
      </c>
      <c r="F353" s="38" t="str">
        <f>IF(ISBLANK(VLOOKUP(T_IEA29PL[[#This Row],[Ścieżka Xpath]],ALL!$C:H,COLUMN(F$2),0)),"",VLOOKUP(T_IEA29PL[[#This Row],[Ścieżka Xpath]],ALL!$C:H,COLUMN(F$2),0))</f>
        <v/>
      </c>
      <c r="G353" s="13" t="str">
        <f>IF(ISBLANK(VLOOKUP(T_IEA29PL[[#This Row],[Ścieżka Xpath]],ALL!$C:I,COLUMN(G$2),0)),"",VLOOKUP(T_IEA29PL[[#This Row],[Ścieżka Xpath]],ALL!$C:I,COLUMN(G$2),0))</f>
        <v>R</v>
      </c>
      <c r="H353" s="13" t="str">
        <f>IF(ISBLANK(VLOOKUP(T_IEA29PL[[#This Row],[Ścieżka Xpath]],ALL!$C:J,COLUMN(H$2),0)),"",VLOOKUP(T_IEA29PL[[#This Row],[Ścieżka Xpath]],ALL!$C:J,COLUMN(H$2),0))</f>
        <v>an..70</v>
      </c>
      <c r="I353" s="105" t="str">
        <f>IF(ISBLANK(VLOOKUP(T_IEA29PL[[#This Row],[Ścieżka Xpath]],ALL!$C:K,COLUMN(I$2),0)),"",VLOOKUP(T_IEA29PL[[#This Row],[Ścieżka Xpath]],ALL!$C:K,COLUMN(I$2),0))</f>
        <v/>
      </c>
      <c r="J353" s="157" t="str">
        <f>IF(ISBLANK(VLOOKUP(T_IEA29PL[[#This Row],[Ścieżka Xpath]],ALL!$C:L,COLUMN(J$2),0)),"",VLOOKUP(T_IEA29PL[[#This Row],[Ścieżka Xpath]],ALL!$C:L,COLUMN(J$2),0))</f>
        <v/>
      </c>
      <c r="K353" s="38" t="str">
        <f>IF(ISBLANK(VLOOKUP(T_IEA29PL[[#This Row],[Ścieżka Xpath]],ALL!$C:N,COLUMN(K$2),0)),"",VLOOKUP(T_IEA29PL[[#This Row],[Ścieżka Xpath]],ALL!$C:N,COLUMN(K$2),0))</f>
        <v/>
      </c>
      <c r="L353" s="50" t="str">
        <f>IF(ISBLANK(VLOOKUP(T_IEA29PL[[#This Row],[Ścieżka Xpath]],ALL!$C:O,COLUMN(L$2),0)),"",VLOOKUP(T_IEA29PL[[#This Row],[Ścieżka Xpath]],ALL!$C:O,COLUMN(L$2),0))</f>
        <v/>
      </c>
      <c r="M353" s="50" t="str">
        <f>IF(ISBLANK(VLOOKUP(T_IEA29PL[[#This Row],[Ścieżka Xpath]],ALL!$C:P,COLUMN(M$2),0)),"",VLOOKUP(T_IEA29PL[[#This Row],[Ścieżka Xpath]],ALL!$C:P,COLUMN(M$2),0))</f>
        <v/>
      </c>
      <c r="N353" s="50" t="str">
        <f>IF(ISBLANK(VLOOKUP(T_IEA29PL[[#This Row],[Ścieżka Xpath]],ALL!$C:Q,COLUMN(N$2),0)),"",VLOOKUP(T_IEA29PL[[#This Row],[Ścieżka Xpath]],ALL!$C:Q,COLUMN(N$2),0))</f>
        <v>Nowy element w Fazie 6.</v>
      </c>
      <c r="O353" s="50" t="str">
        <f>IF(ISBLANK(VLOOKUP(T_IEA29PL[[#This Row],[Ścieżka Xpath]],ALL!$C:Q,COLUMN(O$2),0)),"",VLOOKUP(T_IEA29PL[[#This Row],[Ścieżka Xpath]],ALL!$C:Q,COLUMN(O$2),0))</f>
        <v>P6 new element.</v>
      </c>
    </row>
    <row r="354" spans="1:15" ht="30" hidden="1">
      <c r="A354" s="50" t="s">
        <v>3381</v>
      </c>
      <c r="B354" s="38">
        <v>352</v>
      </c>
      <c r="C354" s="38" t="str">
        <f>IF(ISBLANK(VLOOKUP(T_IEA29PL[[#This Row],[Ścieżka Xpath]],ALL!$C:E,COLUMN(C$2),0)),"",VLOOKUP(T_IEA29PL[[#This Row],[Ścieżka Xpath]],ALL!$C:E,COLUMN(C$2),0))</f>
        <v>-</v>
      </c>
      <c r="D354" s="16" t="str">
        <f>IF(ISBLANK(VLOOKUP(T_IEA29PL[[#This Row],[Ścieżka Xpath]],ALL!$C:F,COLUMN(D$2),0)),"",VLOOKUP(T_IEA29PL[[#This Row],[Ścieżka Xpath]],ALL!$C:F,COLUMN(D$2),0))</f>
        <v>Numer identyfikacyjny.</v>
      </c>
      <c r="E354" s="50" t="str">
        <f>IF(ISBLANK(VLOOKUP(T_IEA29PL[[#This Row],[Ścieżka Xpath]],ALL!$C:G,COLUMN(E$2),0)),"",VLOOKUP(T_IEA29PL[[#This Row],[Ścieżka Xpath]],ALL!$C:G,COLUMN(E$2),0))</f>
        <v>Identfication number.</v>
      </c>
      <c r="F354" s="38" t="str">
        <f>IF(ISBLANK(VLOOKUP(T_IEA29PL[[#This Row],[Ścieżka Xpath]],ALL!$C:H,COLUMN(F$2),0)),"",VLOOKUP(T_IEA29PL[[#This Row],[Ścieżka Xpath]],ALL!$C:H,COLUMN(F$2),0))</f>
        <v/>
      </c>
      <c r="G354" s="13" t="str">
        <f>IF(ISBLANK(VLOOKUP(T_IEA29PL[[#This Row],[Ścieżka Xpath]],ALL!$C:I,COLUMN(G$2),0)),"",VLOOKUP(T_IEA29PL[[#This Row],[Ścieżka Xpath]],ALL!$C:I,COLUMN(G$2),0))</f>
        <v>O</v>
      </c>
      <c r="H354" s="13" t="str">
        <f>IF(ISBLANK(VLOOKUP(T_IEA29PL[[#This Row],[Ścieżka Xpath]],ALL!$C:J,COLUMN(H$2),0)),"",VLOOKUP(T_IEA29PL[[#This Row],[Ścieżka Xpath]],ALL!$C:J,COLUMN(H$2),0))</f>
        <v>an..17</v>
      </c>
      <c r="I354" s="105" t="str">
        <f>IF(ISBLANK(VLOOKUP(T_IEA29PL[[#This Row],[Ścieżka Xpath]],ALL!$C:K,COLUMN(I$2),0)),"",VLOOKUP(T_IEA29PL[[#This Row],[Ścieżka Xpath]],ALL!$C:K,COLUMN(I$2),0))</f>
        <v/>
      </c>
      <c r="J354" s="157" t="str">
        <f>IF(ISBLANK(VLOOKUP(T_IEA29PL[[#This Row],[Ścieżka Xpath]],ALL!$C:L,COLUMN(J$2),0)),"",VLOOKUP(T_IEA29PL[[#This Row],[Ścieżka Xpath]],ALL!$C:L,COLUMN(J$2),0))</f>
        <v>G0002; R0840</v>
      </c>
      <c r="K354" s="38" t="str">
        <f>IF(ISBLANK(VLOOKUP(T_IEA29PL[[#This Row],[Ścieżka Xpath]],ALL!$C:N,COLUMN(K$2),0)),"",VLOOKUP(T_IEA29PL[[#This Row],[Ścieżka Xpath]],ALL!$C:N,COLUMN(K$2),0))</f>
        <v/>
      </c>
      <c r="L354" s="50" t="str">
        <f>IF(ISBLANK(VLOOKUP(T_IEA29PL[[#This Row],[Ścieżka Xpath]],ALL!$C:O,COLUMN(L$2),0)),"",VLOOKUP(T_IEA29PL[[#This Row],[Ścieżka Xpath]],ALL!$C:O,COLUMN(L$2),0))</f>
        <v/>
      </c>
      <c r="M354" s="50" t="str">
        <f>IF(ISBLANK(VLOOKUP(T_IEA29PL[[#This Row],[Ścieżka Xpath]],ALL!$C:P,COLUMN(M$2),0)),"",VLOOKUP(T_IEA29PL[[#This Row],[Ścieżka Xpath]],ALL!$C:P,COLUMN(M$2),0))</f>
        <v/>
      </c>
      <c r="N354" s="50" t="str">
        <f>IF(ISBLANK(VLOOKUP(T_IEA29PL[[#This Row],[Ścieżka Xpath]],ALL!$C:Q,COLUMN(N$2),0)),"",VLOOKUP(T_IEA29PL[[#This Row],[Ścieżka Xpath]],ALL!$C:Q,COLUMN(N$2),0))</f>
        <v>Nowy element w Fazie 6.</v>
      </c>
      <c r="O354" s="50" t="str">
        <f>IF(ISBLANK(VLOOKUP(T_IEA29PL[[#This Row],[Ścieżka Xpath]],ALL!$C:Q,COLUMN(O$2),0)),"",VLOOKUP(T_IEA29PL[[#This Row],[Ścieżka Xpath]],ALL!$C:Q,COLUMN(O$2),0))</f>
        <v>P6 new element.</v>
      </c>
    </row>
    <row r="355" spans="1:15" ht="15" hidden="1">
      <c r="A355" s="50" t="s">
        <v>3382</v>
      </c>
      <c r="B355" s="38">
        <v>353</v>
      </c>
      <c r="C355" s="38" t="str">
        <f>IF(ISBLANK(VLOOKUP(T_IEA29PL[[#This Row],[Ścieżka Xpath]],ALL!$C:E,COLUMN(C$2),0)),"",VLOOKUP(T_IEA29PL[[#This Row],[Ścieżka Xpath]],ALL!$C:E,COLUMN(C$2),0))</f>
        <v>-</v>
      </c>
      <c r="D355" s="16" t="str">
        <f>IF(ISBLANK(VLOOKUP(T_IEA29PL[[#This Row],[Ścieżka Xpath]],ALL!$C:F,COLUMN(D$2),0)),"",VLOOKUP(T_IEA29PL[[#This Row],[Ścieżka Xpath]],ALL!$C:F,COLUMN(D$2),0))</f>
        <v>Rodzaj podmiotu.</v>
      </c>
      <c r="E355" s="50" t="str">
        <f>IF(ISBLANK(VLOOKUP(T_IEA29PL[[#This Row],[Ścieżka Xpath]],ALL!$C:G,COLUMN(E$2),0)),"",VLOOKUP(T_IEA29PL[[#This Row],[Ścieżka Xpath]],ALL!$C:G,COLUMN(E$2),0))</f>
        <v>Entity type.</v>
      </c>
      <c r="F355" s="38" t="str">
        <f>IF(ISBLANK(VLOOKUP(T_IEA29PL[[#This Row],[Ścieżka Xpath]],ALL!$C:H,COLUMN(F$2),0)),"",VLOOKUP(T_IEA29PL[[#This Row],[Ścieżka Xpath]],ALL!$C:H,COLUMN(F$2),0))</f>
        <v/>
      </c>
      <c r="G355" s="13" t="str">
        <f>IF(ISBLANK(VLOOKUP(T_IEA29PL[[#This Row],[Ścieżka Xpath]],ALL!$C:I,COLUMN(G$2),0)),"",VLOOKUP(T_IEA29PL[[#This Row],[Ścieżka Xpath]],ALL!$C:I,COLUMN(G$2),0))</f>
        <v>R</v>
      </c>
      <c r="H355" s="13" t="str">
        <f>IF(ISBLANK(VLOOKUP(T_IEA29PL[[#This Row],[Ścieżka Xpath]],ALL!$C:J,COLUMN(H$2),0)),"",VLOOKUP(T_IEA29PL[[#This Row],[Ścieżka Xpath]],ALL!$C:J,COLUMN(H$2),0))</f>
        <v>n1</v>
      </c>
      <c r="I355" s="105" t="str">
        <f>IF(ISBLANK(VLOOKUP(T_IEA29PL[[#This Row],[Ścieżka Xpath]],ALL!$C:K,COLUMN(I$2),0)),"",VLOOKUP(T_IEA29PL[[#This Row],[Ścieżka Xpath]],ALL!$C:K,COLUMN(I$2),0))</f>
        <v>CL729</v>
      </c>
      <c r="J355" s="157" t="str">
        <f>IF(ISBLANK(VLOOKUP(T_IEA29PL[[#This Row],[Ścieżka Xpath]],ALL!$C:L,COLUMN(J$2),0)),"",VLOOKUP(T_IEA29PL[[#This Row],[Ścieżka Xpath]],ALL!$C:L,COLUMN(J$2),0))</f>
        <v/>
      </c>
      <c r="K355" s="38" t="str">
        <f>IF(ISBLANK(VLOOKUP(T_IEA29PL[[#This Row],[Ścieżka Xpath]],ALL!$C:N,COLUMN(K$2),0)),"",VLOOKUP(T_IEA29PL[[#This Row],[Ścieżka Xpath]],ALL!$C:N,COLUMN(K$2),0))</f>
        <v/>
      </c>
      <c r="L355" s="50" t="str">
        <f>IF(ISBLANK(VLOOKUP(T_IEA29PL[[#This Row],[Ścieżka Xpath]],ALL!$C:O,COLUMN(L$2),0)),"",VLOOKUP(T_IEA29PL[[#This Row],[Ścieżka Xpath]],ALL!$C:O,COLUMN(L$2),0))</f>
        <v/>
      </c>
      <c r="M355" s="50" t="str">
        <f>IF(ISBLANK(VLOOKUP(T_IEA29PL[[#This Row],[Ścieżka Xpath]],ALL!$C:P,COLUMN(M$2),0)),"",VLOOKUP(T_IEA29PL[[#This Row],[Ścieżka Xpath]],ALL!$C:P,COLUMN(M$2),0))</f>
        <v/>
      </c>
      <c r="N355" s="50" t="str">
        <f>IF(ISBLANK(VLOOKUP(T_IEA29PL[[#This Row],[Ścieżka Xpath]],ALL!$C:Q,COLUMN(N$2),0)),"",VLOOKUP(T_IEA29PL[[#This Row],[Ścieżka Xpath]],ALL!$C:Q,COLUMN(N$2),0))</f>
        <v>Nowy element w Fazie 6.</v>
      </c>
      <c r="O355" s="50" t="str">
        <f>IF(ISBLANK(VLOOKUP(T_IEA29PL[[#This Row],[Ścieżka Xpath]],ALL!$C:Q,COLUMN(O$2),0)),"",VLOOKUP(T_IEA29PL[[#This Row],[Ścieżka Xpath]],ALL!$C:Q,COLUMN(O$2),0))</f>
        <v>P6 new element.</v>
      </c>
    </row>
    <row r="356" spans="1:15" ht="15" hidden="1">
      <c r="A356" s="56" t="s">
        <v>3383</v>
      </c>
      <c r="B356" s="54">
        <v>354</v>
      </c>
      <c r="C356" s="54" t="str">
        <f>IF(ISBLANK(VLOOKUP(T_IEA29PL[[#This Row],[Ścieżka Xpath]],ALL!$C:E,COLUMN(C$2),0)),"",VLOOKUP(T_IEA29PL[[#This Row],[Ścieżka Xpath]],ALL!$C:E,COLUMN(C$2),0))</f>
        <v>-</v>
      </c>
      <c r="D356" s="62" t="str">
        <f>IF(ISBLANK(VLOOKUP(T_IEA29PL[[#This Row],[Ścieżka Xpath]],ALL!$C:F,COLUMN(D$2),0)),"",VLOOKUP(T_IEA29PL[[#This Row],[Ścieżka Xpath]],ALL!$C:F,COLUMN(D$2),0))</f>
        <v>Adres sprzedającego (przesyłka spedytorska).</v>
      </c>
      <c r="E356" s="56" t="str">
        <f>IF(ISBLANK(VLOOKUP(T_IEA29PL[[#This Row],[Ścieżka Xpath]],ALL!$C:G,COLUMN(E$2),0)),"",VLOOKUP(T_IEA29PL[[#This Row],[Ścieżka Xpath]],ALL!$C:G,COLUMN(E$2),0))</f>
        <v>Seller's address.</v>
      </c>
      <c r="F356" s="54">
        <f>IF(ISBLANK(VLOOKUP(T_IEA29PL[[#This Row],[Ścieżka Xpath]],ALL!$C:H,COLUMN(F$2),0)),"",VLOOKUP(T_IEA29PL[[#This Row],[Ścieżka Xpath]],ALL!$C:H,COLUMN(F$2),0))</f>
        <v>1</v>
      </c>
      <c r="G356" s="54" t="str">
        <f>IF(ISBLANK(VLOOKUP(T_IEA29PL[[#This Row],[Ścieżka Xpath]],ALL!$C:I,COLUMN(G$2),0)),"",VLOOKUP(T_IEA29PL[[#This Row],[Ścieżka Xpath]],ALL!$C:I,COLUMN(G$2),0))</f>
        <v>R</v>
      </c>
      <c r="H356" s="54" t="str">
        <f>IF(ISBLANK(VLOOKUP(T_IEA29PL[[#This Row],[Ścieżka Xpath]],ALL!$C:J,COLUMN(H$2),0)),"",VLOOKUP(T_IEA29PL[[#This Row],[Ścieżka Xpath]],ALL!$C:J,COLUMN(H$2),0))</f>
        <v/>
      </c>
      <c r="I356" s="55" t="str">
        <f>IF(ISBLANK(VLOOKUP(T_IEA29PL[[#This Row],[Ścieżka Xpath]],ALL!$C:K,COLUMN(I$2),0)),"",VLOOKUP(T_IEA29PL[[#This Row],[Ścieżka Xpath]],ALL!$C:K,COLUMN(I$2),0))</f>
        <v/>
      </c>
      <c r="J356" s="169" t="str">
        <f>IF(ISBLANK(VLOOKUP(T_IEA29PL[[#This Row],[Ścieżka Xpath]],ALL!$C:L,COLUMN(J$2),0)),"",VLOOKUP(T_IEA29PL[[#This Row],[Ścieżka Xpath]],ALL!$C:L,COLUMN(J$2),0))</f>
        <v/>
      </c>
      <c r="K356" s="54" t="str">
        <f>IF(ISBLANK(VLOOKUP(T_IEA29PL[[#This Row],[Ścieżka Xpath]],ALL!$C:N,COLUMN(K$2),0)),"",VLOOKUP(T_IEA29PL[[#This Row],[Ścieżka Xpath]],ALL!$C:N,COLUMN(K$2),0))</f>
        <v/>
      </c>
      <c r="L356" s="56" t="str">
        <f>IF(ISBLANK(VLOOKUP(T_IEA29PL[[#This Row],[Ścieżka Xpath]],ALL!$C:O,COLUMN(L$2),0)),"",VLOOKUP(T_IEA29PL[[#This Row],[Ścieżka Xpath]],ALL!$C:O,COLUMN(L$2),0))</f>
        <v/>
      </c>
      <c r="M356" s="56" t="str">
        <f>IF(ISBLANK(VLOOKUP(T_IEA29PL[[#This Row],[Ścieżka Xpath]],ALL!$C:P,COLUMN(M$2),0)),"",VLOOKUP(T_IEA29PL[[#This Row],[Ścieżka Xpath]],ALL!$C:P,COLUMN(M$2),0))</f>
        <v/>
      </c>
      <c r="N356" s="56" t="str">
        <f>IF(ISBLANK(VLOOKUP(T_IEA29PL[[#This Row],[Ścieżka Xpath]],ALL!$C:Q,COLUMN(N$2),0)),"",VLOOKUP(T_IEA29PL[[#This Row],[Ścieżka Xpath]],ALL!$C:Q,COLUMN(N$2),0))</f>
        <v>Nowy element w Fazie 6.</v>
      </c>
      <c r="O356" s="56" t="str">
        <f>IF(ISBLANK(VLOOKUP(T_IEA29PL[[#This Row],[Ścieżka Xpath]],ALL!$C:Q,COLUMN(O$2),0)),"",VLOOKUP(T_IEA29PL[[#This Row],[Ścieżka Xpath]],ALL!$C:Q,COLUMN(O$2),0))</f>
        <v>P6 new element.</v>
      </c>
    </row>
    <row r="357" spans="1:15" ht="15" hidden="1">
      <c r="A357" s="50" t="s">
        <v>3384</v>
      </c>
      <c r="B357" s="38">
        <v>355</v>
      </c>
      <c r="C357" s="38" t="str">
        <f>IF(ISBLANK(VLOOKUP(T_IEA29PL[[#This Row],[Ścieżka Xpath]],ALL!$C:E,COLUMN(C$2),0)),"",VLOOKUP(T_IEA29PL[[#This Row],[Ścieżka Xpath]],ALL!$C:E,COLUMN(C$2),0))</f>
        <v>-</v>
      </c>
      <c r="D357" s="16" t="str">
        <f>IF(ISBLANK(VLOOKUP(T_IEA29PL[[#This Row],[Ścieżka Xpath]],ALL!$C:F,COLUMN(D$2),0)),"",VLOOKUP(T_IEA29PL[[#This Row],[Ścieżka Xpath]],ALL!$C:F,COLUMN(D$2),0))</f>
        <v>Ulica.</v>
      </c>
      <c r="E357" s="50" t="str">
        <f>IF(ISBLANK(VLOOKUP(T_IEA29PL[[#This Row],[Ścieżka Xpath]],ALL!$C:G,COLUMN(E$2),0)),"",VLOOKUP(T_IEA29PL[[#This Row],[Ścieżka Xpath]],ALL!$C:G,COLUMN(E$2),0))</f>
        <v>Street.</v>
      </c>
      <c r="F357" s="38" t="str">
        <f>IF(ISBLANK(VLOOKUP(T_IEA29PL[[#This Row],[Ścieżka Xpath]],ALL!$C:H,COLUMN(F$2),0)),"",VLOOKUP(T_IEA29PL[[#This Row],[Ścieżka Xpath]],ALL!$C:H,COLUMN(F$2),0))</f>
        <v/>
      </c>
      <c r="G357" s="13" t="str">
        <f>IF(ISBLANK(VLOOKUP(T_IEA29PL[[#This Row],[Ścieżka Xpath]],ALL!$C:I,COLUMN(G$2),0)),"",VLOOKUP(T_IEA29PL[[#This Row],[Ścieżka Xpath]],ALL!$C:I,COLUMN(G$2),0))</f>
        <v>O</v>
      </c>
      <c r="H357" s="13" t="str">
        <f>IF(ISBLANK(VLOOKUP(T_IEA29PL[[#This Row],[Ścieżka Xpath]],ALL!$C:J,COLUMN(H$2),0)),"",VLOOKUP(T_IEA29PL[[#This Row],[Ścieżka Xpath]],ALL!$C:J,COLUMN(H$2),0))</f>
        <v>an..70</v>
      </c>
      <c r="I357" s="105" t="str">
        <f>IF(ISBLANK(VLOOKUP(T_IEA29PL[[#This Row],[Ścieżka Xpath]],ALL!$C:K,COLUMN(I$2),0)),"",VLOOKUP(T_IEA29PL[[#This Row],[Ścieżka Xpath]],ALL!$C:K,COLUMN(I$2),0))</f>
        <v/>
      </c>
      <c r="J357" s="157" t="str">
        <f>IF(ISBLANK(VLOOKUP(T_IEA29PL[[#This Row],[Ścieżka Xpath]],ALL!$C:L,COLUMN(J$2),0)),"",VLOOKUP(T_IEA29PL[[#This Row],[Ścieżka Xpath]],ALL!$C:L,COLUMN(J$2),0))</f>
        <v/>
      </c>
      <c r="K357" s="38" t="str">
        <f>IF(ISBLANK(VLOOKUP(T_IEA29PL[[#This Row],[Ścieżka Xpath]],ALL!$C:N,COLUMN(K$2),0)),"",VLOOKUP(T_IEA29PL[[#This Row],[Ścieżka Xpath]],ALL!$C:N,COLUMN(K$2),0))</f>
        <v/>
      </c>
      <c r="L357" s="50" t="str">
        <f>IF(ISBLANK(VLOOKUP(T_IEA29PL[[#This Row],[Ścieżka Xpath]],ALL!$C:O,COLUMN(L$2),0)),"",VLOOKUP(T_IEA29PL[[#This Row],[Ścieżka Xpath]],ALL!$C:O,COLUMN(L$2),0))</f>
        <v/>
      </c>
      <c r="M357" s="50" t="str">
        <f>IF(ISBLANK(VLOOKUP(T_IEA29PL[[#This Row],[Ścieżka Xpath]],ALL!$C:P,COLUMN(M$2),0)),"",VLOOKUP(T_IEA29PL[[#This Row],[Ścieżka Xpath]],ALL!$C:P,COLUMN(M$2),0))</f>
        <v/>
      </c>
      <c r="N357" s="50" t="str">
        <f>IF(ISBLANK(VLOOKUP(T_IEA29PL[[#This Row],[Ścieżka Xpath]],ALL!$C:Q,COLUMN(N$2),0)),"",VLOOKUP(T_IEA29PL[[#This Row],[Ścieżka Xpath]],ALL!$C:Q,COLUMN(N$2),0))</f>
        <v>Nowy element w Fazie 6.</v>
      </c>
      <c r="O357" s="50" t="str">
        <f>IF(ISBLANK(VLOOKUP(T_IEA29PL[[#This Row],[Ścieżka Xpath]],ALL!$C:Q,COLUMN(O$2),0)),"",VLOOKUP(T_IEA29PL[[#This Row],[Ścieżka Xpath]],ALL!$C:Q,COLUMN(O$2),0))</f>
        <v>P6 new element.</v>
      </c>
    </row>
    <row r="358" spans="1:15" ht="15" hidden="1">
      <c r="A358" s="50" t="s">
        <v>3385</v>
      </c>
      <c r="B358" s="38">
        <v>356</v>
      </c>
      <c r="C358" s="38" t="str">
        <f>IF(ISBLANK(VLOOKUP(T_IEA29PL[[#This Row],[Ścieżka Xpath]],ALL!$C:E,COLUMN(C$2),0)),"",VLOOKUP(T_IEA29PL[[#This Row],[Ścieżka Xpath]],ALL!$C:E,COLUMN(C$2),0))</f>
        <v>-</v>
      </c>
      <c r="D358" s="16" t="str">
        <f>IF(ISBLANK(VLOOKUP(T_IEA29PL[[#This Row],[Ścieżka Xpath]],ALL!$C:F,COLUMN(D$2),0)),"",VLOOKUP(T_IEA29PL[[#This Row],[Ścieżka Xpath]],ALL!$C:F,COLUMN(D$2),0))</f>
        <v>Ulica - dodatkowy wiersz.</v>
      </c>
      <c r="E358" s="50" t="str">
        <f>IF(ISBLANK(VLOOKUP(T_IEA29PL[[#This Row],[Ścieżka Xpath]],ALL!$C:G,COLUMN(E$2),0)),"",VLOOKUP(T_IEA29PL[[#This Row],[Ścieżka Xpath]],ALL!$C:G,COLUMN(E$2),0))</f>
        <v>Street - additional line.</v>
      </c>
      <c r="F358" s="38" t="str">
        <f>IF(ISBLANK(VLOOKUP(T_IEA29PL[[#This Row],[Ścieżka Xpath]],ALL!$C:H,COLUMN(F$2),0)),"",VLOOKUP(T_IEA29PL[[#This Row],[Ścieżka Xpath]],ALL!$C:H,COLUMN(F$2),0))</f>
        <v/>
      </c>
      <c r="G358" s="13" t="str">
        <f>IF(ISBLANK(VLOOKUP(T_IEA29PL[[#This Row],[Ścieżka Xpath]],ALL!$C:I,COLUMN(G$2),0)),"",VLOOKUP(T_IEA29PL[[#This Row],[Ścieżka Xpath]],ALL!$C:I,COLUMN(G$2),0))</f>
        <v>O</v>
      </c>
      <c r="H358" s="13" t="str">
        <f>IF(ISBLANK(VLOOKUP(T_IEA29PL[[#This Row],[Ścieżka Xpath]],ALL!$C:J,COLUMN(H$2),0)),"",VLOOKUP(T_IEA29PL[[#This Row],[Ścieżka Xpath]],ALL!$C:J,COLUMN(H$2),0))</f>
        <v>an..70</v>
      </c>
      <c r="I358" s="105" t="str">
        <f>IF(ISBLANK(VLOOKUP(T_IEA29PL[[#This Row],[Ścieżka Xpath]],ALL!$C:K,COLUMN(I$2),0)),"",VLOOKUP(T_IEA29PL[[#This Row],[Ścieżka Xpath]],ALL!$C:K,COLUMN(I$2),0))</f>
        <v/>
      </c>
      <c r="J358" s="157" t="str">
        <f>IF(ISBLANK(VLOOKUP(T_IEA29PL[[#This Row],[Ścieżka Xpath]],ALL!$C:L,COLUMN(J$2),0)),"",VLOOKUP(T_IEA29PL[[#This Row],[Ścieżka Xpath]],ALL!$C:L,COLUMN(J$2),0))</f>
        <v/>
      </c>
      <c r="K358" s="38" t="str">
        <f>IF(ISBLANK(VLOOKUP(T_IEA29PL[[#This Row],[Ścieżka Xpath]],ALL!$C:N,COLUMN(K$2),0)),"",VLOOKUP(T_IEA29PL[[#This Row],[Ścieżka Xpath]],ALL!$C:N,COLUMN(K$2),0))</f>
        <v/>
      </c>
      <c r="L358" s="50" t="str">
        <f>IF(ISBLANK(VLOOKUP(T_IEA29PL[[#This Row],[Ścieżka Xpath]],ALL!$C:O,COLUMN(L$2),0)),"",VLOOKUP(T_IEA29PL[[#This Row],[Ścieżka Xpath]],ALL!$C:O,COLUMN(L$2),0))</f>
        <v/>
      </c>
      <c r="M358" s="50" t="str">
        <f>IF(ISBLANK(VLOOKUP(T_IEA29PL[[#This Row],[Ścieżka Xpath]],ALL!$C:P,COLUMN(M$2),0)),"",VLOOKUP(T_IEA29PL[[#This Row],[Ścieżka Xpath]],ALL!$C:P,COLUMN(M$2),0))</f>
        <v/>
      </c>
      <c r="N358" s="50" t="str">
        <f>IF(ISBLANK(VLOOKUP(T_IEA29PL[[#This Row],[Ścieżka Xpath]],ALL!$C:Q,COLUMN(N$2),0)),"",VLOOKUP(T_IEA29PL[[#This Row],[Ścieżka Xpath]],ALL!$C:Q,COLUMN(N$2),0))</f>
        <v>Nowy element w Fazie 6.</v>
      </c>
      <c r="O358" s="50" t="str">
        <f>IF(ISBLANK(VLOOKUP(T_IEA29PL[[#This Row],[Ścieżka Xpath]],ALL!$C:Q,COLUMN(O$2),0)),"",VLOOKUP(T_IEA29PL[[#This Row],[Ścieżka Xpath]],ALL!$C:Q,COLUMN(O$2),0))</f>
        <v>P6 new element.</v>
      </c>
    </row>
    <row r="359" spans="1:15" ht="15" hidden="1">
      <c r="A359" s="50" t="s">
        <v>3386</v>
      </c>
      <c r="B359" s="38">
        <v>357</v>
      </c>
      <c r="C359" s="38" t="str">
        <f>IF(ISBLANK(VLOOKUP(T_IEA29PL[[#This Row],[Ścieżka Xpath]],ALL!$C:E,COLUMN(C$2),0)),"",VLOOKUP(T_IEA29PL[[#This Row],[Ścieżka Xpath]],ALL!$C:E,COLUMN(C$2),0))</f>
        <v>-</v>
      </c>
      <c r="D359" s="16" t="str">
        <f>IF(ISBLANK(VLOOKUP(T_IEA29PL[[#This Row],[Ścieżka Xpath]],ALL!$C:F,COLUMN(D$2),0)),"",VLOOKUP(T_IEA29PL[[#This Row],[Ścieżka Xpath]],ALL!$C:F,COLUMN(D$2),0))</f>
        <v>Numer ulicy.</v>
      </c>
      <c r="E359" s="50" t="str">
        <f>IF(ISBLANK(VLOOKUP(T_IEA29PL[[#This Row],[Ścieżka Xpath]],ALL!$C:G,COLUMN(E$2),0)),"",VLOOKUP(T_IEA29PL[[#This Row],[Ścieżka Xpath]],ALL!$C:G,COLUMN(E$2),0))</f>
        <v>Street number.</v>
      </c>
      <c r="F359" s="38" t="str">
        <f>IF(ISBLANK(VLOOKUP(T_IEA29PL[[#This Row],[Ścieżka Xpath]],ALL!$C:H,COLUMN(F$2),0)),"",VLOOKUP(T_IEA29PL[[#This Row],[Ścieżka Xpath]],ALL!$C:H,COLUMN(F$2),0))</f>
        <v/>
      </c>
      <c r="G359" s="13" t="str">
        <f>IF(ISBLANK(VLOOKUP(T_IEA29PL[[#This Row],[Ścieżka Xpath]],ALL!$C:I,COLUMN(G$2),0)),"",VLOOKUP(T_IEA29PL[[#This Row],[Ścieżka Xpath]],ALL!$C:I,COLUMN(G$2),0))</f>
        <v>D</v>
      </c>
      <c r="H359" s="13" t="str">
        <f>IF(ISBLANK(VLOOKUP(T_IEA29PL[[#This Row],[Ścieżka Xpath]],ALL!$C:J,COLUMN(H$2),0)),"",VLOOKUP(T_IEA29PL[[#This Row],[Ścieżka Xpath]],ALL!$C:J,COLUMN(H$2),0))</f>
        <v>an..35</v>
      </c>
      <c r="I359" s="105" t="str">
        <f>IF(ISBLANK(VLOOKUP(T_IEA29PL[[#This Row],[Ścieżka Xpath]],ALL!$C:K,COLUMN(I$2),0)),"",VLOOKUP(T_IEA29PL[[#This Row],[Ścieżka Xpath]],ALL!$C:K,COLUMN(I$2),0))</f>
        <v/>
      </c>
      <c r="J359" s="157" t="str">
        <f>IF(ISBLANK(VLOOKUP(T_IEA29PL[[#This Row],[Ścieżka Xpath]],ALL!$C:L,COLUMN(J$2),0)),"",VLOOKUP(T_IEA29PL[[#This Row],[Ścieżka Xpath]],ALL!$C:L,COLUMN(J$2),0))</f>
        <v>C0039</v>
      </c>
      <c r="K359" s="38" t="str">
        <f>IF(ISBLANK(VLOOKUP(T_IEA29PL[[#This Row],[Ścieżka Xpath]],ALL!$C:N,COLUMN(K$2),0)),"",VLOOKUP(T_IEA29PL[[#This Row],[Ścieżka Xpath]],ALL!$C:N,COLUMN(K$2),0))</f>
        <v/>
      </c>
      <c r="L359" s="50" t="str">
        <f>IF(ISBLANK(VLOOKUP(T_IEA29PL[[#This Row],[Ścieżka Xpath]],ALL!$C:O,COLUMN(L$2),0)),"",VLOOKUP(T_IEA29PL[[#This Row],[Ścieżka Xpath]],ALL!$C:O,COLUMN(L$2),0))</f>
        <v/>
      </c>
      <c r="M359" s="50" t="str">
        <f>IF(ISBLANK(VLOOKUP(T_IEA29PL[[#This Row],[Ścieżka Xpath]],ALL!$C:P,COLUMN(M$2),0)),"",VLOOKUP(T_IEA29PL[[#This Row],[Ścieżka Xpath]],ALL!$C:P,COLUMN(M$2),0))</f>
        <v/>
      </c>
      <c r="N359" s="50" t="str">
        <f>IF(ISBLANK(VLOOKUP(T_IEA29PL[[#This Row],[Ścieżka Xpath]],ALL!$C:Q,COLUMN(N$2),0)),"",VLOOKUP(T_IEA29PL[[#This Row],[Ścieżka Xpath]],ALL!$C:Q,COLUMN(N$2),0))</f>
        <v>Nowy element w Fazie 6.</v>
      </c>
      <c r="O359" s="50" t="str">
        <f>IF(ISBLANK(VLOOKUP(T_IEA29PL[[#This Row],[Ścieżka Xpath]],ALL!$C:Q,COLUMN(O$2),0)),"",VLOOKUP(T_IEA29PL[[#This Row],[Ścieżka Xpath]],ALL!$C:Q,COLUMN(O$2),0))</f>
        <v>P6 new element.</v>
      </c>
    </row>
    <row r="360" spans="1:15" ht="15" hidden="1">
      <c r="A360" s="50" t="s">
        <v>3387</v>
      </c>
      <c r="B360" s="38">
        <v>358</v>
      </c>
      <c r="C360" s="38" t="str">
        <f>IF(ISBLANK(VLOOKUP(T_IEA29PL[[#This Row],[Ścieżka Xpath]],ALL!$C:E,COLUMN(C$2),0)),"",VLOOKUP(T_IEA29PL[[#This Row],[Ścieżka Xpath]],ALL!$C:E,COLUMN(C$2),0))</f>
        <v>-</v>
      </c>
      <c r="D360" s="16" t="str">
        <f>IF(ISBLANK(VLOOKUP(T_IEA29PL[[#This Row],[Ścieżka Xpath]],ALL!$C:F,COLUMN(D$2),0)),"",VLOOKUP(T_IEA29PL[[#This Row],[Ścieżka Xpath]],ALL!$C:F,COLUMN(D$2),0))</f>
        <v>Kod pocztowy.</v>
      </c>
      <c r="E360" s="50" t="str">
        <f>IF(ISBLANK(VLOOKUP(T_IEA29PL[[#This Row],[Ścieżka Xpath]],ALL!$C:G,COLUMN(E$2),0)),"",VLOOKUP(T_IEA29PL[[#This Row],[Ścieżka Xpath]],ALL!$C:G,COLUMN(E$2),0))</f>
        <v>ZIP, postcode.</v>
      </c>
      <c r="F360" s="38" t="str">
        <f>IF(ISBLANK(VLOOKUP(T_IEA29PL[[#This Row],[Ścieżka Xpath]],ALL!$C:H,COLUMN(F$2),0)),"",VLOOKUP(T_IEA29PL[[#This Row],[Ścieżka Xpath]],ALL!$C:H,COLUMN(F$2),0))</f>
        <v/>
      </c>
      <c r="G360" s="13" t="str">
        <f>IF(ISBLANK(VLOOKUP(T_IEA29PL[[#This Row],[Ścieżka Xpath]],ALL!$C:I,COLUMN(G$2),0)),"",VLOOKUP(T_IEA29PL[[#This Row],[Ścieżka Xpath]],ALL!$C:I,COLUMN(G$2),0))</f>
        <v>D</v>
      </c>
      <c r="H360" s="13" t="str">
        <f>IF(ISBLANK(VLOOKUP(T_IEA29PL[[#This Row],[Ścieżka Xpath]],ALL!$C:J,COLUMN(H$2),0)),"",VLOOKUP(T_IEA29PL[[#This Row],[Ścieżka Xpath]],ALL!$C:J,COLUMN(H$2),0))</f>
        <v>an..17</v>
      </c>
      <c r="I360" s="105" t="str">
        <f>IF(ISBLANK(VLOOKUP(T_IEA29PL[[#This Row],[Ścieżka Xpath]],ALL!$C:K,COLUMN(I$2),0)),"",VLOOKUP(T_IEA29PL[[#This Row],[Ścieżka Xpath]],ALL!$C:K,COLUMN(I$2),0))</f>
        <v/>
      </c>
      <c r="J360" s="157" t="str">
        <f>IF(ISBLANK(VLOOKUP(T_IEA29PL[[#This Row],[Ścieżka Xpath]],ALL!$C:L,COLUMN(J$2),0)),"",VLOOKUP(T_IEA29PL[[#This Row],[Ścieżka Xpath]],ALL!$C:L,COLUMN(J$2),0))</f>
        <v>C0506</v>
      </c>
      <c r="K360" s="38" t="str">
        <f>IF(ISBLANK(VLOOKUP(T_IEA29PL[[#This Row],[Ścieżka Xpath]],ALL!$C:N,COLUMN(K$2),0)),"",VLOOKUP(T_IEA29PL[[#This Row],[Ścieżka Xpath]],ALL!$C:N,COLUMN(K$2),0))</f>
        <v/>
      </c>
      <c r="L360" s="50" t="str">
        <f>IF(ISBLANK(VLOOKUP(T_IEA29PL[[#This Row],[Ścieżka Xpath]],ALL!$C:O,COLUMN(L$2),0)),"",VLOOKUP(T_IEA29PL[[#This Row],[Ścieżka Xpath]],ALL!$C:O,COLUMN(L$2),0))</f>
        <v/>
      </c>
      <c r="M360" s="50" t="str">
        <f>IF(ISBLANK(VLOOKUP(T_IEA29PL[[#This Row],[Ścieżka Xpath]],ALL!$C:P,COLUMN(M$2),0)),"",VLOOKUP(T_IEA29PL[[#This Row],[Ścieżka Xpath]],ALL!$C:P,COLUMN(M$2),0))</f>
        <v/>
      </c>
      <c r="N360" s="50" t="str">
        <f>IF(ISBLANK(VLOOKUP(T_IEA29PL[[#This Row],[Ścieżka Xpath]],ALL!$C:Q,COLUMN(N$2),0)),"",VLOOKUP(T_IEA29PL[[#This Row],[Ścieżka Xpath]],ALL!$C:Q,COLUMN(N$2),0))</f>
        <v>Nowy element w Fazie 6.</v>
      </c>
      <c r="O360" s="50" t="str">
        <f>IF(ISBLANK(VLOOKUP(T_IEA29PL[[#This Row],[Ścieżka Xpath]],ALL!$C:Q,COLUMN(O$2),0)),"",VLOOKUP(T_IEA29PL[[#This Row],[Ścieżka Xpath]],ALL!$C:Q,COLUMN(O$2),0))</f>
        <v>P6 new element.</v>
      </c>
    </row>
    <row r="361" spans="1:15" ht="15" hidden="1">
      <c r="A361" s="50" t="s">
        <v>3388</v>
      </c>
      <c r="B361" s="38">
        <v>359</v>
      </c>
      <c r="C361" s="38" t="str">
        <f>IF(ISBLANK(VLOOKUP(T_IEA29PL[[#This Row],[Ścieżka Xpath]],ALL!$C:E,COLUMN(C$2),0)),"",VLOOKUP(T_IEA29PL[[#This Row],[Ścieżka Xpath]],ALL!$C:E,COLUMN(C$2),0))</f>
        <v>-</v>
      </c>
      <c r="D361" s="16" t="str">
        <f>IF(ISBLANK(VLOOKUP(T_IEA29PL[[#This Row],[Ścieżka Xpath]],ALL!$C:F,COLUMN(D$2),0)),"",VLOOKUP(T_IEA29PL[[#This Row],[Ścieżka Xpath]],ALL!$C:F,COLUMN(D$2),0))</f>
        <v>Miasto.</v>
      </c>
      <c r="E361" s="50" t="str">
        <f>IF(ISBLANK(VLOOKUP(T_IEA29PL[[#This Row],[Ścieżka Xpath]],ALL!$C:G,COLUMN(E$2),0)),"",VLOOKUP(T_IEA29PL[[#This Row],[Ścieżka Xpath]],ALL!$C:G,COLUMN(E$2),0))</f>
        <v>City.</v>
      </c>
      <c r="F361" s="38" t="str">
        <f>IF(ISBLANK(VLOOKUP(T_IEA29PL[[#This Row],[Ścieżka Xpath]],ALL!$C:H,COLUMN(F$2),0)),"",VLOOKUP(T_IEA29PL[[#This Row],[Ścieżka Xpath]],ALL!$C:H,COLUMN(F$2),0))</f>
        <v/>
      </c>
      <c r="G361" s="13" t="str">
        <f>IF(ISBLANK(VLOOKUP(T_IEA29PL[[#This Row],[Ścieżka Xpath]],ALL!$C:I,COLUMN(G$2),0)),"",VLOOKUP(T_IEA29PL[[#This Row],[Ścieżka Xpath]],ALL!$C:I,COLUMN(G$2),0))</f>
        <v>R</v>
      </c>
      <c r="H361" s="13" t="str">
        <f>IF(ISBLANK(VLOOKUP(T_IEA29PL[[#This Row],[Ścieżka Xpath]],ALL!$C:J,COLUMN(H$2),0)),"",VLOOKUP(T_IEA29PL[[#This Row],[Ścieżka Xpath]],ALL!$C:J,COLUMN(H$2),0))</f>
        <v>an..35</v>
      </c>
      <c r="I361" s="105" t="str">
        <f>IF(ISBLANK(VLOOKUP(T_IEA29PL[[#This Row],[Ścieżka Xpath]],ALL!$C:K,COLUMN(I$2),0)),"",VLOOKUP(T_IEA29PL[[#This Row],[Ścieżka Xpath]],ALL!$C:K,COLUMN(I$2),0))</f>
        <v/>
      </c>
      <c r="J361" s="157" t="str">
        <f>IF(ISBLANK(VLOOKUP(T_IEA29PL[[#This Row],[Ścieżka Xpath]],ALL!$C:L,COLUMN(J$2),0)),"",VLOOKUP(T_IEA29PL[[#This Row],[Ścieżka Xpath]],ALL!$C:L,COLUMN(J$2),0))</f>
        <v/>
      </c>
      <c r="K361" s="38" t="str">
        <f>IF(ISBLANK(VLOOKUP(T_IEA29PL[[#This Row],[Ścieżka Xpath]],ALL!$C:N,COLUMN(K$2),0)),"",VLOOKUP(T_IEA29PL[[#This Row],[Ścieżka Xpath]],ALL!$C:N,COLUMN(K$2),0))</f>
        <v/>
      </c>
      <c r="L361" s="50" t="str">
        <f>IF(ISBLANK(VLOOKUP(T_IEA29PL[[#This Row],[Ścieżka Xpath]],ALL!$C:O,COLUMN(L$2),0)),"",VLOOKUP(T_IEA29PL[[#This Row],[Ścieżka Xpath]],ALL!$C:O,COLUMN(L$2),0))</f>
        <v/>
      </c>
      <c r="M361" s="50" t="str">
        <f>IF(ISBLANK(VLOOKUP(T_IEA29PL[[#This Row],[Ścieżka Xpath]],ALL!$C:P,COLUMN(M$2),0)),"",VLOOKUP(T_IEA29PL[[#This Row],[Ścieżka Xpath]],ALL!$C:P,COLUMN(M$2),0))</f>
        <v/>
      </c>
      <c r="N361" s="50" t="str">
        <f>IF(ISBLANK(VLOOKUP(T_IEA29PL[[#This Row],[Ścieżka Xpath]],ALL!$C:Q,COLUMN(N$2),0)),"",VLOOKUP(T_IEA29PL[[#This Row],[Ścieżka Xpath]],ALL!$C:Q,COLUMN(N$2),0))</f>
        <v>Nowy element w Fazie 6.</v>
      </c>
      <c r="O361" s="50" t="str">
        <f>IF(ISBLANK(VLOOKUP(T_IEA29PL[[#This Row],[Ścieżka Xpath]],ALL!$C:Q,COLUMN(O$2),0)),"",VLOOKUP(T_IEA29PL[[#This Row],[Ścieżka Xpath]],ALL!$C:Q,COLUMN(O$2),0))</f>
        <v>P6 new element.</v>
      </c>
    </row>
    <row r="362" spans="1:15" ht="15" hidden="1">
      <c r="A362" s="50" t="s">
        <v>3389</v>
      </c>
      <c r="B362" s="38">
        <v>360</v>
      </c>
      <c r="C362" s="38" t="str">
        <f>IF(ISBLANK(VLOOKUP(T_IEA29PL[[#This Row],[Ścieżka Xpath]],ALL!$C:E,COLUMN(C$2),0)),"",VLOOKUP(T_IEA29PL[[#This Row],[Ścieżka Xpath]],ALL!$C:E,COLUMN(C$2),0))</f>
        <v>-</v>
      </c>
      <c r="D362" s="16" t="str">
        <f>IF(ISBLANK(VLOOKUP(T_IEA29PL[[#This Row],[Ścieżka Xpath]],ALL!$C:F,COLUMN(D$2),0)),"",VLOOKUP(T_IEA29PL[[#This Row],[Ścieżka Xpath]],ALL!$C:F,COLUMN(D$2),0))</f>
        <v>Kod kraju.</v>
      </c>
      <c r="E362" s="50" t="str">
        <f>IF(ISBLANK(VLOOKUP(T_IEA29PL[[#This Row],[Ścieżka Xpath]],ALL!$C:G,COLUMN(E$2),0)),"",VLOOKUP(T_IEA29PL[[#This Row],[Ścieżka Xpath]],ALL!$C:G,COLUMN(E$2),0))</f>
        <v>Country code.</v>
      </c>
      <c r="F362" s="38" t="str">
        <f>IF(ISBLANK(VLOOKUP(T_IEA29PL[[#This Row],[Ścieżka Xpath]],ALL!$C:H,COLUMN(F$2),0)),"",VLOOKUP(T_IEA29PL[[#This Row],[Ścieżka Xpath]],ALL!$C:H,COLUMN(F$2),0))</f>
        <v/>
      </c>
      <c r="G362" s="13" t="str">
        <f>IF(ISBLANK(VLOOKUP(T_IEA29PL[[#This Row],[Ścieżka Xpath]],ALL!$C:I,COLUMN(G$2),0)),"",VLOOKUP(T_IEA29PL[[#This Row],[Ścieżka Xpath]],ALL!$C:I,COLUMN(G$2),0))</f>
        <v>R</v>
      </c>
      <c r="H362" s="13" t="str">
        <f>IF(ISBLANK(VLOOKUP(T_IEA29PL[[#This Row],[Ścieżka Xpath]],ALL!$C:J,COLUMN(H$2),0)),"",VLOOKUP(T_IEA29PL[[#This Row],[Ścieżka Xpath]],ALL!$C:J,COLUMN(H$2),0))</f>
        <v>a2</v>
      </c>
      <c r="I362" s="105" t="str">
        <f>IF(ISBLANK(VLOOKUP(T_IEA29PL[[#This Row],[Ścieżka Xpath]],ALL!$C:K,COLUMN(I$2),0)),"",VLOOKUP(T_IEA29PL[[#This Row],[Ścieżka Xpath]],ALL!$C:K,COLUMN(I$2),0))</f>
        <v>CL008</v>
      </c>
      <c r="J362" s="157" t="str">
        <f>IF(ISBLANK(VLOOKUP(T_IEA29PL[[#This Row],[Ścieżka Xpath]],ALL!$C:L,COLUMN(J$2),0)),"",VLOOKUP(T_IEA29PL[[#This Row],[Ścieżka Xpath]],ALL!$C:L,COLUMN(J$2),0))</f>
        <v/>
      </c>
      <c r="K362" s="38" t="str">
        <f>IF(ISBLANK(VLOOKUP(T_IEA29PL[[#This Row],[Ścieżka Xpath]],ALL!$C:N,COLUMN(K$2),0)),"",VLOOKUP(T_IEA29PL[[#This Row],[Ścieżka Xpath]],ALL!$C:N,COLUMN(K$2),0))</f>
        <v/>
      </c>
      <c r="L362" s="50" t="str">
        <f>IF(ISBLANK(VLOOKUP(T_IEA29PL[[#This Row],[Ścieżka Xpath]],ALL!$C:O,COLUMN(L$2),0)),"",VLOOKUP(T_IEA29PL[[#This Row],[Ścieżka Xpath]],ALL!$C:O,COLUMN(L$2),0))</f>
        <v/>
      </c>
      <c r="M362" s="50" t="str">
        <f>IF(ISBLANK(VLOOKUP(T_IEA29PL[[#This Row],[Ścieżka Xpath]],ALL!$C:P,COLUMN(M$2),0)),"",VLOOKUP(T_IEA29PL[[#This Row],[Ścieżka Xpath]],ALL!$C:P,COLUMN(M$2),0))</f>
        <v/>
      </c>
      <c r="N362" s="50" t="str">
        <f>IF(ISBLANK(VLOOKUP(T_IEA29PL[[#This Row],[Ścieżka Xpath]],ALL!$C:Q,COLUMN(N$2),0)),"",VLOOKUP(T_IEA29PL[[#This Row],[Ścieżka Xpath]],ALL!$C:Q,COLUMN(N$2),0))</f>
        <v>Nowy element w Fazie 6.</v>
      </c>
      <c r="O362" s="50" t="str">
        <f>IF(ISBLANK(VLOOKUP(T_IEA29PL[[#This Row],[Ścieżka Xpath]],ALL!$C:Q,COLUMN(O$2),0)),"",VLOOKUP(T_IEA29PL[[#This Row],[Ścieżka Xpath]],ALL!$C:Q,COLUMN(O$2),0))</f>
        <v>P6 new element.</v>
      </c>
    </row>
    <row r="363" spans="1:15" ht="15" hidden="1">
      <c r="A363" s="50" t="s">
        <v>3390</v>
      </c>
      <c r="B363" s="38">
        <v>361</v>
      </c>
      <c r="C363" s="38" t="str">
        <f>IF(ISBLANK(VLOOKUP(T_IEA29PL[[#This Row],[Ścieżka Xpath]],ALL!$C:E,COLUMN(C$2),0)),"",VLOOKUP(T_IEA29PL[[#This Row],[Ścieżka Xpath]],ALL!$C:E,COLUMN(C$2),0))</f>
        <v>-</v>
      </c>
      <c r="D363" s="16" t="str">
        <f>IF(ISBLANK(VLOOKUP(T_IEA29PL[[#This Row],[Ścieżka Xpath]],ALL!$C:F,COLUMN(D$2),0)),"",VLOOKUP(T_IEA29PL[[#This Row],[Ścieżka Xpath]],ALL!$C:F,COLUMN(D$2),0))</f>
        <v>Podpodział.</v>
      </c>
      <c r="E363" s="50" t="str">
        <f>IF(ISBLANK(VLOOKUP(T_IEA29PL[[#This Row],[Ścieżka Xpath]],ALL!$C:G,COLUMN(E$2),0)),"",VLOOKUP(T_IEA29PL[[#This Row],[Ścieżka Xpath]],ALL!$C:G,COLUMN(E$2),0))</f>
        <v>Subdivision.</v>
      </c>
      <c r="F363" s="38" t="str">
        <f>IF(ISBLANK(VLOOKUP(T_IEA29PL[[#This Row],[Ścieżka Xpath]],ALL!$C:H,COLUMN(F$2),0)),"",VLOOKUP(T_IEA29PL[[#This Row],[Ścieżka Xpath]],ALL!$C:H,COLUMN(F$2),0))</f>
        <v/>
      </c>
      <c r="G363" s="13" t="str">
        <f>IF(ISBLANK(VLOOKUP(T_IEA29PL[[#This Row],[Ścieżka Xpath]],ALL!$C:I,COLUMN(G$2),0)),"",VLOOKUP(T_IEA29PL[[#This Row],[Ścieżka Xpath]],ALL!$C:I,COLUMN(G$2),0))</f>
        <v>O</v>
      </c>
      <c r="H363" s="13" t="str">
        <f>IF(ISBLANK(VLOOKUP(T_IEA29PL[[#This Row],[Ścieżka Xpath]],ALL!$C:J,COLUMN(H$2),0)),"",VLOOKUP(T_IEA29PL[[#This Row],[Ścieżka Xpath]],ALL!$C:J,COLUMN(H$2),0))</f>
        <v>an..35</v>
      </c>
      <c r="I363" s="105" t="str">
        <f>IF(ISBLANK(VLOOKUP(T_IEA29PL[[#This Row],[Ścieżka Xpath]],ALL!$C:K,COLUMN(I$2),0)),"",VLOOKUP(T_IEA29PL[[#This Row],[Ścieżka Xpath]],ALL!$C:K,COLUMN(I$2),0))</f>
        <v/>
      </c>
      <c r="J363" s="157" t="str">
        <f>IF(ISBLANK(VLOOKUP(T_IEA29PL[[#This Row],[Ścieżka Xpath]],ALL!$C:L,COLUMN(J$2),0)),"",VLOOKUP(T_IEA29PL[[#This Row],[Ścieżka Xpath]],ALL!$C:L,COLUMN(J$2),0))</f>
        <v/>
      </c>
      <c r="K363" s="38" t="str">
        <f>IF(ISBLANK(VLOOKUP(T_IEA29PL[[#This Row],[Ścieżka Xpath]],ALL!$C:N,COLUMN(K$2),0)),"",VLOOKUP(T_IEA29PL[[#This Row],[Ścieżka Xpath]],ALL!$C:N,COLUMN(K$2),0))</f>
        <v/>
      </c>
      <c r="L363" s="50" t="str">
        <f>IF(ISBLANK(VLOOKUP(T_IEA29PL[[#This Row],[Ścieżka Xpath]],ALL!$C:O,COLUMN(L$2),0)),"",VLOOKUP(T_IEA29PL[[#This Row],[Ścieżka Xpath]],ALL!$C:O,COLUMN(L$2),0))</f>
        <v/>
      </c>
      <c r="M363" s="50" t="str">
        <f>IF(ISBLANK(VLOOKUP(T_IEA29PL[[#This Row],[Ścieżka Xpath]],ALL!$C:P,COLUMN(M$2),0)),"",VLOOKUP(T_IEA29PL[[#This Row],[Ścieżka Xpath]],ALL!$C:P,COLUMN(M$2),0))</f>
        <v/>
      </c>
      <c r="N363" s="50" t="str">
        <f>IF(ISBLANK(VLOOKUP(T_IEA29PL[[#This Row],[Ścieżka Xpath]],ALL!$C:Q,COLUMN(N$2),0)),"",VLOOKUP(T_IEA29PL[[#This Row],[Ścieżka Xpath]],ALL!$C:Q,COLUMN(N$2),0))</f>
        <v>Nowy element w Fazie 6.</v>
      </c>
      <c r="O363" s="50" t="str">
        <f>IF(ISBLANK(VLOOKUP(T_IEA29PL[[#This Row],[Ścieżka Xpath]],ALL!$C:Q,COLUMN(O$2),0)),"",VLOOKUP(T_IEA29PL[[#This Row],[Ścieżka Xpath]],ALL!$C:Q,COLUMN(O$2),0))</f>
        <v>P6 new element.</v>
      </c>
    </row>
    <row r="364" spans="1:15" ht="15" hidden="1">
      <c r="A364" s="50" t="s">
        <v>3391</v>
      </c>
      <c r="B364" s="38">
        <v>362</v>
      </c>
      <c r="C364" s="38" t="str">
        <f>IF(ISBLANK(VLOOKUP(T_IEA29PL[[#This Row],[Ścieżka Xpath]],ALL!$C:E,COLUMN(C$2),0)),"",VLOOKUP(T_IEA29PL[[#This Row],[Ścieżka Xpath]],ALL!$C:E,COLUMN(C$2),0))</f>
        <v>-</v>
      </c>
      <c r="D364" s="16" t="str">
        <f>IF(ISBLANK(VLOOKUP(T_IEA29PL[[#This Row],[Ścieżka Xpath]],ALL!$C:F,COLUMN(D$2),0)),"",VLOOKUP(T_IEA29PL[[#This Row],[Ścieżka Xpath]],ALL!$C:F,COLUMN(D$2),0))</f>
        <v>Skrytka pocztowa</v>
      </c>
      <c r="E364" s="50" t="str">
        <f>IF(ISBLANK(VLOOKUP(T_IEA29PL[[#This Row],[Ścieżka Xpath]],ALL!$C:G,COLUMN(E$2),0)),"",VLOOKUP(T_IEA29PL[[#This Row],[Ścieżka Xpath]],ALL!$C:G,COLUMN(E$2),0))</f>
        <v>Post office box.</v>
      </c>
      <c r="F364" s="38" t="str">
        <f>IF(ISBLANK(VLOOKUP(T_IEA29PL[[#This Row],[Ścieżka Xpath]],ALL!$C:H,COLUMN(F$2),0)),"",VLOOKUP(T_IEA29PL[[#This Row],[Ścieżka Xpath]],ALL!$C:H,COLUMN(F$2),0))</f>
        <v/>
      </c>
      <c r="G364" s="13" t="str">
        <f>IF(ISBLANK(VLOOKUP(T_IEA29PL[[#This Row],[Ścieżka Xpath]],ALL!$C:I,COLUMN(G$2),0)),"",VLOOKUP(T_IEA29PL[[#This Row],[Ścieżka Xpath]],ALL!$C:I,COLUMN(G$2),0))</f>
        <v>D</v>
      </c>
      <c r="H364" s="13" t="str">
        <f>IF(ISBLANK(VLOOKUP(T_IEA29PL[[#This Row],[Ścieżka Xpath]],ALL!$C:J,COLUMN(H$2),0)),"",VLOOKUP(T_IEA29PL[[#This Row],[Ścieżka Xpath]],ALL!$C:J,COLUMN(H$2),0))</f>
        <v>an..70</v>
      </c>
      <c r="I364" s="105" t="str">
        <f>IF(ISBLANK(VLOOKUP(T_IEA29PL[[#This Row],[Ścieżka Xpath]],ALL!$C:K,COLUMN(I$2),0)),"",VLOOKUP(T_IEA29PL[[#This Row],[Ścieżka Xpath]],ALL!$C:K,COLUMN(I$2),0))</f>
        <v/>
      </c>
      <c r="J364" s="157" t="str">
        <f>IF(ISBLANK(VLOOKUP(T_IEA29PL[[#This Row],[Ścieżka Xpath]],ALL!$C:L,COLUMN(J$2),0)),"",VLOOKUP(T_IEA29PL[[#This Row],[Ścieżka Xpath]],ALL!$C:L,COLUMN(J$2),0))</f>
        <v>C0054</v>
      </c>
      <c r="K364" s="38" t="str">
        <f>IF(ISBLANK(VLOOKUP(T_IEA29PL[[#This Row],[Ścieżka Xpath]],ALL!$C:N,COLUMN(K$2),0)),"",VLOOKUP(T_IEA29PL[[#This Row],[Ścieżka Xpath]],ALL!$C:N,COLUMN(K$2),0))</f>
        <v/>
      </c>
      <c r="L364" s="50" t="str">
        <f>IF(ISBLANK(VLOOKUP(T_IEA29PL[[#This Row],[Ścieżka Xpath]],ALL!$C:O,COLUMN(L$2),0)),"",VLOOKUP(T_IEA29PL[[#This Row],[Ścieżka Xpath]],ALL!$C:O,COLUMN(L$2),0))</f>
        <v/>
      </c>
      <c r="M364" s="50" t="str">
        <f>IF(ISBLANK(VLOOKUP(T_IEA29PL[[#This Row],[Ścieżka Xpath]],ALL!$C:P,COLUMN(M$2),0)),"",VLOOKUP(T_IEA29PL[[#This Row],[Ścieżka Xpath]],ALL!$C:P,COLUMN(M$2),0))</f>
        <v/>
      </c>
      <c r="N364" s="50" t="str">
        <f>IF(ISBLANK(VLOOKUP(T_IEA29PL[[#This Row],[Ścieżka Xpath]],ALL!$C:Q,COLUMN(N$2),0)),"",VLOOKUP(T_IEA29PL[[#This Row],[Ścieżka Xpath]],ALL!$C:Q,COLUMN(N$2),0))</f>
        <v>Nowy element w Fazie 6.</v>
      </c>
      <c r="O364" s="50" t="str">
        <f>IF(ISBLANK(VLOOKUP(T_IEA29PL[[#This Row],[Ścieżka Xpath]],ALL!$C:Q,COLUMN(O$2),0)),"",VLOOKUP(T_IEA29PL[[#This Row],[Ścieżka Xpath]],ALL!$C:Q,COLUMN(O$2),0))</f>
        <v>P6 new element.</v>
      </c>
    </row>
    <row r="365" spans="1:15" ht="15" hidden="1">
      <c r="A365" s="56" t="s">
        <v>3392</v>
      </c>
      <c r="B365" s="54">
        <v>363</v>
      </c>
      <c r="C365" s="54" t="str">
        <f>IF(ISBLANK(VLOOKUP(T_IEA29PL[[#This Row],[Ścieżka Xpath]],ALL!$C:E,COLUMN(C$2),0)),"",VLOOKUP(T_IEA29PL[[#This Row],[Ścieżka Xpath]],ALL!$C:E,COLUMN(C$2),0))</f>
        <v>-</v>
      </c>
      <c r="D365" s="62" t="str">
        <f>IF(ISBLANK(VLOOKUP(T_IEA29PL[[#This Row],[Ścieżka Xpath]],ALL!$C:F,COLUMN(D$2),0)),"",VLOOKUP(T_IEA29PL[[#This Row],[Ścieżka Xpath]],ALL!$C:F,COLUMN(D$2),0))</f>
        <v>Osoba do kontaktu ze sprzedającym.</v>
      </c>
      <c r="E365" s="56" t="str">
        <f>IF(ISBLANK(VLOOKUP(T_IEA29PL[[#This Row],[Ścieżka Xpath]],ALL!$C:G,COLUMN(E$2),0)),"",VLOOKUP(T_IEA29PL[[#This Row],[Ścieżka Xpath]],ALL!$C:G,COLUMN(E$2),0))</f>
        <v>Seller's contact person.</v>
      </c>
      <c r="F365" s="54" t="str">
        <f>IF(ISBLANK(VLOOKUP(T_IEA29PL[[#This Row],[Ścieżka Xpath]],ALL!$C:H,COLUMN(F$2),0)),"",VLOOKUP(T_IEA29PL[[#This Row],[Ścieżka Xpath]],ALL!$C:H,COLUMN(F$2),0))</f>
        <v>0..1</v>
      </c>
      <c r="G365" s="54" t="str">
        <f>IF(ISBLANK(VLOOKUP(T_IEA29PL[[#This Row],[Ścieżka Xpath]],ALL!$C:I,COLUMN(G$2),0)),"",VLOOKUP(T_IEA29PL[[#This Row],[Ścieżka Xpath]],ALL!$C:I,COLUMN(G$2),0))</f>
        <v>O</v>
      </c>
      <c r="H365" s="54" t="str">
        <f>IF(ISBLANK(VLOOKUP(T_IEA29PL[[#This Row],[Ścieżka Xpath]],ALL!$C:J,COLUMN(H$2),0)),"",VLOOKUP(T_IEA29PL[[#This Row],[Ścieżka Xpath]],ALL!$C:J,COLUMN(H$2),0))</f>
        <v/>
      </c>
      <c r="I365" s="55" t="str">
        <f>IF(ISBLANK(VLOOKUP(T_IEA29PL[[#This Row],[Ścieżka Xpath]],ALL!$C:K,COLUMN(I$2),0)),"",VLOOKUP(T_IEA29PL[[#This Row],[Ścieżka Xpath]],ALL!$C:K,COLUMN(I$2),0))</f>
        <v/>
      </c>
      <c r="J365" s="169" t="str">
        <f>IF(ISBLANK(VLOOKUP(T_IEA29PL[[#This Row],[Ścieżka Xpath]],ALL!$C:L,COLUMN(J$2),0)),"",VLOOKUP(T_IEA29PL[[#This Row],[Ścieżka Xpath]],ALL!$C:L,COLUMN(J$2),0))</f>
        <v/>
      </c>
      <c r="K365" s="54" t="str">
        <f>IF(ISBLANK(VLOOKUP(T_IEA29PL[[#This Row],[Ścieżka Xpath]],ALL!$C:N,COLUMN(K$2),0)),"",VLOOKUP(T_IEA29PL[[#This Row],[Ścieżka Xpath]],ALL!$C:N,COLUMN(K$2),0))</f>
        <v/>
      </c>
      <c r="L365" s="56" t="str">
        <f>IF(ISBLANK(VLOOKUP(T_IEA29PL[[#This Row],[Ścieżka Xpath]],ALL!$C:O,COLUMN(L$2),0)),"",VLOOKUP(T_IEA29PL[[#This Row],[Ścieżka Xpath]],ALL!$C:O,COLUMN(L$2),0))</f>
        <v/>
      </c>
      <c r="M365" s="56" t="str">
        <f>IF(ISBLANK(VLOOKUP(T_IEA29PL[[#This Row],[Ścieżka Xpath]],ALL!$C:P,COLUMN(M$2),0)),"",VLOOKUP(T_IEA29PL[[#This Row],[Ścieżka Xpath]],ALL!$C:P,COLUMN(M$2),0))</f>
        <v/>
      </c>
      <c r="N365" s="56" t="str">
        <f>IF(ISBLANK(VLOOKUP(T_IEA29PL[[#This Row],[Ścieżka Xpath]],ALL!$C:Q,COLUMN(N$2),0)),"",VLOOKUP(T_IEA29PL[[#This Row],[Ścieżka Xpath]],ALL!$C:Q,COLUMN(N$2),0))</f>
        <v>Nowy element w Fazie 6.</v>
      </c>
      <c r="O365" s="56" t="str">
        <f>IF(ISBLANK(VLOOKUP(T_IEA29PL[[#This Row],[Ścieżka Xpath]],ALL!$C:Q,COLUMN(O$2),0)),"",VLOOKUP(T_IEA29PL[[#This Row],[Ścieżka Xpath]],ALL!$C:Q,COLUMN(O$2),0))</f>
        <v>P6 new element.</v>
      </c>
    </row>
    <row r="366" spans="1:15" ht="30" hidden="1">
      <c r="A366" s="50" t="s">
        <v>3393</v>
      </c>
      <c r="B366" s="38">
        <v>364</v>
      </c>
      <c r="C366" s="38" t="str">
        <f>IF(ISBLANK(VLOOKUP(T_IEA29PL[[#This Row],[Ścieżka Xpath]],ALL!$C:E,COLUMN(C$2),0)),"",VLOOKUP(T_IEA29PL[[#This Row],[Ścieżka Xpath]],ALL!$C:E,COLUMN(C$2),0))</f>
        <v>-</v>
      </c>
      <c r="D366" s="16" t="str">
        <f>IF(ISBLANK(VLOOKUP(T_IEA29PL[[#This Row],[Ścieżka Xpath]],ALL!$C:F,COLUMN(D$2),0)),"",VLOOKUP(T_IEA29PL[[#This Row],[Ścieżka Xpath]],ALL!$C:F,COLUMN(D$2),0))</f>
        <v>Numer telefonu.</v>
      </c>
      <c r="E366" s="50" t="str">
        <f>IF(ISBLANK(VLOOKUP(T_IEA29PL[[#This Row],[Ścieżka Xpath]],ALL!$C:G,COLUMN(E$2),0)),"",VLOOKUP(T_IEA29PL[[#This Row],[Ścieżka Xpath]],ALL!$C:G,COLUMN(E$2),0))</f>
        <v>Phone number.</v>
      </c>
      <c r="F366" s="38" t="str">
        <f>IF(ISBLANK(VLOOKUP(T_IEA29PL[[#This Row],[Ścieżka Xpath]],ALL!$C:H,COLUMN(F$2),0)),"",VLOOKUP(T_IEA29PL[[#This Row],[Ścieżka Xpath]],ALL!$C:H,COLUMN(F$2),0))</f>
        <v/>
      </c>
      <c r="G366" s="13" t="str">
        <f>IF(ISBLANK(VLOOKUP(T_IEA29PL[[#This Row],[Ścieżka Xpath]],ALL!$C:I,COLUMN(G$2),0)),"",VLOOKUP(T_IEA29PL[[#This Row],[Ścieżka Xpath]],ALL!$C:I,COLUMN(G$2),0))</f>
        <v>R</v>
      </c>
      <c r="H366" s="13" t="str">
        <f>IF(ISBLANK(VLOOKUP(T_IEA29PL[[#This Row],[Ścieżka Xpath]],ALL!$C:J,COLUMN(H$2),0)),"",VLOOKUP(T_IEA29PL[[#This Row],[Ścieżka Xpath]],ALL!$C:J,COLUMN(H$2),0))</f>
        <v>an..35</v>
      </c>
      <c r="I366" s="105" t="str">
        <f>IF(ISBLANK(VLOOKUP(T_IEA29PL[[#This Row],[Ścieżka Xpath]],ALL!$C:K,COLUMN(I$2),0)),"",VLOOKUP(T_IEA29PL[[#This Row],[Ścieżka Xpath]],ALL!$C:K,COLUMN(I$2),0))</f>
        <v/>
      </c>
      <c r="J366" s="157" t="str">
        <f>IF(ISBLANK(VLOOKUP(T_IEA29PL[[#This Row],[Ścieżka Xpath]],ALL!$C:L,COLUMN(J$2),0)),"",VLOOKUP(T_IEA29PL[[#This Row],[Ścieżka Xpath]],ALL!$C:L,COLUMN(J$2),0))</f>
        <v>R0112</v>
      </c>
      <c r="K366" s="38" t="str">
        <f>IF(ISBLANK(VLOOKUP(T_IEA29PL[[#This Row],[Ścieżka Xpath]],ALL!$C:N,COLUMN(K$2),0)),"",VLOOKUP(T_IEA29PL[[#This Row],[Ścieżka Xpath]],ALL!$C:N,COLUMN(K$2),0))</f>
        <v/>
      </c>
      <c r="L366" s="50" t="str">
        <f>IF(ISBLANK(VLOOKUP(T_IEA29PL[[#This Row],[Ścieżka Xpath]],ALL!$C:O,COLUMN(L$2),0)),"",VLOOKUP(T_IEA29PL[[#This Row],[Ścieżka Xpath]],ALL!$C:O,COLUMN(L$2),0))</f>
        <v/>
      </c>
      <c r="M366" s="50" t="str">
        <f>IF(ISBLANK(VLOOKUP(T_IEA29PL[[#This Row],[Ścieżka Xpath]],ALL!$C:P,COLUMN(M$2),0)),"",VLOOKUP(T_IEA29PL[[#This Row],[Ścieżka Xpath]],ALL!$C:P,COLUMN(M$2),0))</f>
        <v/>
      </c>
      <c r="N366" s="50" t="str">
        <f>IF(ISBLANK(VLOOKUP(T_IEA29PL[[#This Row],[Ścieżka Xpath]],ALL!$C:Q,COLUMN(N$2),0)),"",VLOOKUP(T_IEA29PL[[#This Row],[Ścieżka Xpath]],ALL!$C:Q,COLUMN(N$2),0))</f>
        <v>Nowy element w Fazie 6.</v>
      </c>
      <c r="O366" s="50" t="str">
        <f>IF(ISBLANK(VLOOKUP(T_IEA29PL[[#This Row],[Ścieżka Xpath]],ALL!$C:Q,COLUMN(O$2),0)),"",VLOOKUP(T_IEA29PL[[#This Row],[Ścieżka Xpath]],ALL!$C:Q,COLUMN(O$2),0))</f>
        <v>P6 new element.</v>
      </c>
    </row>
    <row r="367" spans="1:15" ht="15" hidden="1">
      <c r="A367" s="50" t="s">
        <v>3394</v>
      </c>
      <c r="B367" s="38">
        <v>365</v>
      </c>
      <c r="C367" s="38" t="str">
        <f>IF(ISBLANK(VLOOKUP(T_IEA29PL[[#This Row],[Ścieżka Xpath]],ALL!$C:E,COLUMN(C$2),0)),"",VLOOKUP(T_IEA29PL[[#This Row],[Ścieżka Xpath]],ALL!$C:E,COLUMN(C$2),0))</f>
        <v>-</v>
      </c>
      <c r="D367" s="16" t="str">
        <f>IF(ISBLANK(VLOOKUP(T_IEA29PL[[#This Row],[Ścieżka Xpath]],ALL!$C:F,COLUMN(D$2),0)),"",VLOOKUP(T_IEA29PL[[#This Row],[Ścieżka Xpath]],ALL!$C:F,COLUMN(D$2),0))</f>
        <v>Adres e-mail.</v>
      </c>
      <c r="E367" s="50" t="str">
        <f>IF(ISBLANK(VLOOKUP(T_IEA29PL[[#This Row],[Ścieżka Xpath]],ALL!$C:G,COLUMN(E$2),0)),"",VLOOKUP(T_IEA29PL[[#This Row],[Ścieżka Xpath]],ALL!$C:G,COLUMN(E$2),0))</f>
        <v>Email address.</v>
      </c>
      <c r="F367" s="38" t="str">
        <f>IF(ISBLANK(VLOOKUP(T_IEA29PL[[#This Row],[Ścieżka Xpath]],ALL!$C:H,COLUMN(F$2),0)),"",VLOOKUP(T_IEA29PL[[#This Row],[Ścieżka Xpath]],ALL!$C:H,COLUMN(F$2),0))</f>
        <v/>
      </c>
      <c r="G367" s="13" t="str">
        <f>IF(ISBLANK(VLOOKUP(T_IEA29PL[[#This Row],[Ścieżka Xpath]],ALL!$C:I,COLUMN(G$2),0)),"",VLOOKUP(T_IEA29PL[[#This Row],[Ścieżka Xpath]],ALL!$C:I,COLUMN(G$2),0))</f>
        <v>O</v>
      </c>
      <c r="H367" s="13" t="str">
        <f>IF(ISBLANK(VLOOKUP(T_IEA29PL[[#This Row],[Ścieżka Xpath]],ALL!$C:J,COLUMN(H$2),0)),"",VLOOKUP(T_IEA29PL[[#This Row],[Ścieżka Xpath]],ALL!$C:J,COLUMN(H$2),0))</f>
        <v>an..256</v>
      </c>
      <c r="I367" s="105" t="str">
        <f>IF(ISBLANK(VLOOKUP(T_IEA29PL[[#This Row],[Ścieżka Xpath]],ALL!$C:K,COLUMN(I$2),0)),"",VLOOKUP(T_IEA29PL[[#This Row],[Ścieżka Xpath]],ALL!$C:K,COLUMN(I$2),0))</f>
        <v/>
      </c>
      <c r="J367" s="157" t="str">
        <f>IF(ISBLANK(VLOOKUP(T_IEA29PL[[#This Row],[Ścieżka Xpath]],ALL!$C:L,COLUMN(J$2),0)),"",VLOOKUP(T_IEA29PL[[#This Row],[Ścieżka Xpath]],ALL!$C:L,COLUMN(J$2),0))</f>
        <v>G0002</v>
      </c>
      <c r="K367" s="38" t="str">
        <f>IF(ISBLANK(VLOOKUP(T_IEA29PL[[#This Row],[Ścieżka Xpath]],ALL!$C:N,COLUMN(K$2),0)),"",VLOOKUP(T_IEA29PL[[#This Row],[Ścieżka Xpath]],ALL!$C:N,COLUMN(K$2),0))</f>
        <v/>
      </c>
      <c r="L367" s="50" t="str">
        <f>IF(ISBLANK(VLOOKUP(T_IEA29PL[[#This Row],[Ścieżka Xpath]],ALL!$C:O,COLUMN(L$2),0)),"",VLOOKUP(T_IEA29PL[[#This Row],[Ścieżka Xpath]],ALL!$C:O,COLUMN(L$2),0))</f>
        <v/>
      </c>
      <c r="M367" s="50" t="str">
        <f>IF(ISBLANK(VLOOKUP(T_IEA29PL[[#This Row],[Ścieżka Xpath]],ALL!$C:P,COLUMN(M$2),0)),"",VLOOKUP(T_IEA29PL[[#This Row],[Ścieżka Xpath]],ALL!$C:P,COLUMN(M$2),0))</f>
        <v/>
      </c>
      <c r="N367" s="50" t="str">
        <f>IF(ISBLANK(VLOOKUP(T_IEA29PL[[#This Row],[Ścieżka Xpath]],ALL!$C:Q,COLUMN(N$2),0)),"",VLOOKUP(T_IEA29PL[[#This Row],[Ścieżka Xpath]],ALL!$C:Q,COLUMN(N$2),0))</f>
        <v>Nowy element w Fazie 6.</v>
      </c>
      <c r="O367" s="50" t="str">
        <f>IF(ISBLANK(VLOOKUP(T_IEA29PL[[#This Row],[Ścieżka Xpath]],ALL!$C:Q,COLUMN(O$2),0)),"",VLOOKUP(T_IEA29PL[[#This Row],[Ścieżka Xpath]],ALL!$C:Q,COLUMN(O$2),0))</f>
        <v>P6 new element.</v>
      </c>
    </row>
    <row r="368" spans="1:15" ht="60" hidden="1">
      <c r="A368" s="56" t="s">
        <v>3395</v>
      </c>
      <c r="B368" s="54">
        <v>366</v>
      </c>
      <c r="C368" s="54" t="str">
        <f>IF(ISBLANK(VLOOKUP(T_IEA29PL[[#This Row],[Ścieżka Xpath]],ALL!$C:E,COLUMN(C$2),0)),"",VLOOKUP(T_IEA29PL[[#This Row],[Ścieżka Xpath]],ALL!$C:E,COLUMN(C$2),0))</f>
        <v>19 05 000 000</v>
      </c>
      <c r="D368" s="62" t="str">
        <f>IF(ISBLANK(VLOOKUP(T_IEA29PL[[#This Row],[Ścieżka Xpath]],ALL!$C:F,COLUMN(D$2),0)),"",VLOOKUP(T_IEA29PL[[#This Row],[Ścieżka Xpath]],ALL!$C:F,COLUMN(D$2),0))</f>
        <v>Środki transportu w miejscu wyjścia (przesyłka spedytorska).</v>
      </c>
      <c r="E368" s="56" t="str">
        <f>IF(ISBLANK(VLOOKUP(T_IEA29PL[[#This Row],[Ścieżka Xpath]],ALL!$C:G,COLUMN(E$2),0)),"",VLOOKUP(T_IEA29PL[[#This Row],[Ścieżka Xpath]],ALL!$C:G,COLUMN(E$2),0))</f>
        <v>Departure transport means details (for house consignment).</v>
      </c>
      <c r="F368" s="54" t="str">
        <f>IF(ISBLANK(VLOOKUP(T_IEA29PL[[#This Row],[Ścieżka Xpath]],ALL!$C:H,COLUMN(F$2),0)),"",VLOOKUP(T_IEA29PL[[#This Row],[Ścieżka Xpath]],ALL!$C:H,COLUMN(F$2),0))</f>
        <v>0..999</v>
      </c>
      <c r="G368" s="54" t="str">
        <f>IF(ISBLANK(VLOOKUP(T_IEA29PL[[#This Row],[Ścieżka Xpath]],ALL!$C:I,COLUMN(G$2),0)),"",VLOOKUP(T_IEA29PL[[#This Row],[Ścieżka Xpath]],ALL!$C:I,COLUMN(G$2),0))</f>
        <v>D</v>
      </c>
      <c r="H368" s="54" t="str">
        <f>IF(ISBLANK(VLOOKUP(T_IEA29PL[[#This Row],[Ścieżka Xpath]],ALL!$C:J,COLUMN(H$2),0)),"",VLOOKUP(T_IEA29PL[[#This Row],[Ścieżka Xpath]],ALL!$C:J,COLUMN(H$2),0))</f>
        <v/>
      </c>
      <c r="I368" s="55" t="str">
        <f>IF(ISBLANK(VLOOKUP(T_IEA29PL[[#This Row],[Ścieżka Xpath]],ALL!$C:K,COLUMN(I$2),0)),"",VLOOKUP(T_IEA29PL[[#This Row],[Ścieżka Xpath]],ALL!$C:K,COLUMN(I$2),0))</f>
        <v/>
      </c>
      <c r="J368" s="169" t="str">
        <f>IF(ISBLANK(VLOOKUP(T_IEA29PL[[#This Row],[Ścieżka Xpath]],ALL!$C:L,COLUMN(J$2),0)),"",VLOOKUP(T_IEA29PL[[#This Row],[Ścieżka Xpath]],ALL!$C:L,COLUMN(J$2),0))</f>
        <v>C0339; C0826; G0119; R0855</v>
      </c>
      <c r="K368" s="54" t="str">
        <f>IF(ISBLANK(VLOOKUP(T_IEA29PL[[#This Row],[Ścieżka Xpath]],ALL!$C:N,COLUMN(K$2),0)),"",VLOOKUP(T_IEA29PL[[#This Row],[Ścieżka Xpath]],ALL!$C:N,COLUMN(K$2),0))</f>
        <v/>
      </c>
      <c r="L368" s="56" t="str">
        <f>IF(ISBLANK(VLOOKUP(T_IEA29PL[[#This Row],[Ścieżka Xpath]],ALL!$C:O,COLUMN(L$2),0)),"",VLOOKUP(T_IEA29PL[[#This Row],[Ścieżka Xpath]],ALL!$C:O,COLUMN(L$2),0))</f>
        <v/>
      </c>
      <c r="M368" s="56" t="str">
        <f>IF(ISBLANK(VLOOKUP(T_IEA29PL[[#This Row],[Ścieżka Xpath]],ALL!$C:P,COLUMN(M$2),0)),"",VLOOKUP(T_IEA29PL[[#This Row],[Ścieżka Xpath]],ALL!$C:P,COLUMN(M$2),0))</f>
        <v/>
      </c>
      <c r="N368" s="56" t="str">
        <f>IF(ISBLANK(VLOOKUP(T_IEA29PL[[#This Row],[Ścieżka Xpath]],ALL!$C:Q,COLUMN(N$2),0)),"",VLOOKUP(T_IEA29PL[[#This Row],[Ścieżka Xpath]],ALL!$C:Q,COLUMN(N$2),0))</f>
        <v>Dodanie C0826.</v>
      </c>
      <c r="O368" s="56" t="str">
        <f>IF(ISBLANK(VLOOKUP(T_IEA29PL[[#This Row],[Ścieżka Xpath]],ALL!$C:Q,COLUMN(O$2),0)),"",VLOOKUP(T_IEA29PL[[#This Row],[Ścieżka Xpath]],ALL!$C:Q,COLUMN(O$2),0))</f>
        <v>Addition of C0826.</v>
      </c>
    </row>
    <row r="369" spans="1:15" ht="30" hidden="1">
      <c r="A369" s="50" t="s">
        <v>3396</v>
      </c>
      <c r="B369" s="38">
        <v>367</v>
      </c>
      <c r="C369" s="38" t="str">
        <f>IF(ISBLANK(VLOOKUP(T_IEA29PL[[#This Row],[Ścieżka Xpath]],ALL!$C:E,COLUMN(C$2),0)),"",VLOOKUP(T_IEA29PL[[#This Row],[Ścieżka Xpath]],ALL!$C:E,COLUMN(C$2),0))</f>
        <v>-</v>
      </c>
      <c r="D369" s="16" t="str">
        <f>IF(ISBLANK(VLOOKUP(T_IEA29PL[[#This Row],[Ścieżka Xpath]],ALL!$C:F,COLUMN(D$2),0)),"",VLOOKUP(T_IEA29PL[[#This Row],[Ścieżka Xpath]],ALL!$C:F,COLUMN(D$2),0))</f>
        <v>Liczba porządkowa służąca do określenia pozycji w danej kolekcji danych.</v>
      </c>
      <c r="E369" s="50" t="str">
        <f>IF(ISBLANK(VLOOKUP(T_IEA29PL[[#This Row],[Ścieżka Xpath]],ALL!$C:G,COLUMN(E$2),0)),"",VLOOKUP(T_IEA29PL[[#This Row],[Ścieżka Xpath]],ALL!$C:G,COLUMN(E$2),0))</f>
        <v>Sequence number in data group collection to which this data group belongs to.</v>
      </c>
      <c r="F369" s="38" t="str">
        <f>IF(ISBLANK(VLOOKUP(T_IEA29PL[[#This Row],[Ścieżka Xpath]],ALL!$C:H,COLUMN(F$2),0)),"",VLOOKUP(T_IEA29PL[[#This Row],[Ścieżka Xpath]],ALL!$C:H,COLUMN(F$2),0))</f>
        <v/>
      </c>
      <c r="G369" s="13" t="str">
        <f>IF(ISBLANK(VLOOKUP(T_IEA29PL[[#This Row],[Ścieżka Xpath]],ALL!$C:I,COLUMN(G$2),0)),"",VLOOKUP(T_IEA29PL[[#This Row],[Ścieżka Xpath]],ALL!$C:I,COLUMN(G$2),0))</f>
        <v>R</v>
      </c>
      <c r="H369" s="13" t="str">
        <f>IF(ISBLANK(VLOOKUP(T_IEA29PL[[#This Row],[Ścieżka Xpath]],ALL!$C:J,COLUMN(H$2),0)),"",VLOOKUP(T_IEA29PL[[#This Row],[Ścieżka Xpath]],ALL!$C:J,COLUMN(H$2),0))</f>
        <v>n..5</v>
      </c>
      <c r="I369" s="105" t="str">
        <f>IF(ISBLANK(VLOOKUP(T_IEA29PL[[#This Row],[Ścieżka Xpath]],ALL!$C:K,COLUMN(I$2),0)),"",VLOOKUP(T_IEA29PL[[#This Row],[Ścieżka Xpath]],ALL!$C:K,COLUMN(I$2),0))</f>
        <v/>
      </c>
      <c r="J369" s="157" t="str">
        <f>IF(ISBLANK(VLOOKUP(T_IEA29PL[[#This Row],[Ścieżka Xpath]],ALL!$C:L,COLUMN(J$2),0)),"",VLOOKUP(T_IEA29PL[[#This Row],[Ścieżka Xpath]],ALL!$C:L,COLUMN(J$2),0))</f>
        <v>R0987</v>
      </c>
      <c r="K369" s="38" t="str">
        <f>IF(ISBLANK(VLOOKUP(T_IEA29PL[[#This Row],[Ścieżka Xpath]],ALL!$C:N,COLUMN(K$2),0)),"",VLOOKUP(T_IEA29PL[[#This Row],[Ścieżka Xpath]],ALL!$C:N,COLUMN(K$2),0))</f>
        <v/>
      </c>
      <c r="L369" s="50" t="str">
        <f>IF(ISBLANK(VLOOKUP(T_IEA29PL[[#This Row],[Ścieżka Xpath]],ALL!$C:O,COLUMN(L$2),0)),"",VLOOKUP(T_IEA29PL[[#This Row],[Ścieżka Xpath]],ALL!$C:O,COLUMN(L$2),0))</f>
        <v/>
      </c>
      <c r="M369" s="50" t="str">
        <f>IF(ISBLANK(VLOOKUP(T_IEA29PL[[#This Row],[Ścieżka Xpath]],ALL!$C:P,COLUMN(M$2),0)),"",VLOOKUP(T_IEA29PL[[#This Row],[Ścieżka Xpath]],ALL!$C:P,COLUMN(M$2),0))</f>
        <v/>
      </c>
      <c r="N369" s="50" t="str">
        <f>IF(ISBLANK(VLOOKUP(T_IEA29PL[[#This Row],[Ścieżka Xpath]],ALL!$C:Q,COLUMN(N$2),0)),"",VLOOKUP(T_IEA29PL[[#This Row],[Ścieżka Xpath]],ALL!$C:Q,COLUMN(N$2),0))</f>
        <v/>
      </c>
      <c r="O369" s="50" t="str">
        <f>IF(ISBLANK(VLOOKUP(T_IEA29PL[[#This Row],[Ścieżka Xpath]],ALL!$C:Q,COLUMN(O$2),0)),"",VLOOKUP(T_IEA29PL[[#This Row],[Ścieżka Xpath]],ALL!$C:Q,COLUMN(O$2),0))</f>
        <v/>
      </c>
    </row>
    <row r="370" spans="1:15" ht="60" hidden="1">
      <c r="A370" s="50" t="s">
        <v>3397</v>
      </c>
      <c r="B370" s="38">
        <v>368</v>
      </c>
      <c r="C370" s="38" t="str">
        <f>IF(ISBLANK(VLOOKUP(T_IEA29PL[[#This Row],[Ścieżka Xpath]],ALL!$C:E,COLUMN(C$2),0)),"",VLOOKUP(T_IEA29PL[[#This Row],[Ścieżka Xpath]],ALL!$C:E,COLUMN(C$2),0))</f>
        <v>19 05 061 000</v>
      </c>
      <c r="D370" s="16" t="str">
        <f>IF(ISBLANK(VLOOKUP(T_IEA29PL[[#This Row],[Ścieżka Xpath]],ALL!$C:F,COLUMN(D$2),0)),"",VLOOKUP(T_IEA29PL[[#This Row],[Ścieżka Xpath]],ALL!$C:F,COLUMN(D$2),0))</f>
        <v>Rodzaj identyfikatora środka transportu w miejscu wyjścia.</v>
      </c>
      <c r="E370" s="50" t="str">
        <f>IF(ISBLANK(VLOOKUP(T_IEA29PL[[#This Row],[Ścieżka Xpath]],ALL!$C:G,COLUMN(E$2),0)),"",VLOOKUP(T_IEA29PL[[#This Row],[Ścieżka Xpath]],ALL!$C:G,COLUMN(E$2),0))</f>
        <v>Transport means at departure identification type</v>
      </c>
      <c r="F370" s="38" t="str">
        <f>IF(ISBLANK(VLOOKUP(T_IEA29PL[[#This Row],[Ścieżka Xpath]],ALL!$C:H,COLUMN(F$2),0)),"",VLOOKUP(T_IEA29PL[[#This Row],[Ścieżka Xpath]],ALL!$C:H,COLUMN(F$2),0))</f>
        <v/>
      </c>
      <c r="G370" s="13" t="str">
        <f>IF(ISBLANK(VLOOKUP(T_IEA29PL[[#This Row],[Ścieżka Xpath]],ALL!$C:I,COLUMN(G$2),0)),"",VLOOKUP(T_IEA29PL[[#This Row],[Ścieżka Xpath]],ALL!$C:I,COLUMN(G$2),0))</f>
        <v>R</v>
      </c>
      <c r="H370" s="13" t="str">
        <f>IF(ISBLANK(VLOOKUP(T_IEA29PL[[#This Row],[Ścieżka Xpath]],ALL!$C:J,COLUMN(H$2),0)),"",VLOOKUP(T_IEA29PL[[#This Row],[Ścieżka Xpath]],ALL!$C:J,COLUMN(H$2),0))</f>
        <v>n2</v>
      </c>
      <c r="I370" s="105" t="str">
        <f>IF(ISBLANK(VLOOKUP(T_IEA29PL[[#This Row],[Ścieżka Xpath]],ALL!$C:K,COLUMN(I$2),0)),"",VLOOKUP(T_IEA29PL[[#This Row],[Ścieżka Xpath]],ALL!$C:K,COLUMN(I$2),0))</f>
        <v>CL750</v>
      </c>
      <c r="J370" s="157" t="str">
        <f>IF(ISBLANK(VLOOKUP(T_IEA29PL[[#This Row],[Ścieżka Xpath]],ALL!$C:L,COLUMN(J$2),0)),"",VLOOKUP(T_IEA29PL[[#This Row],[Ścieżka Xpath]],ALL!$C:L,COLUMN(J$2),0))</f>
        <v>G0112; R0472; R0474; R0476</v>
      </c>
      <c r="K370" s="38" t="str">
        <f>IF(ISBLANK(VLOOKUP(T_IEA29PL[[#This Row],[Ścieżka Xpath]],ALL!$C:N,COLUMN(K$2),0)),"",VLOOKUP(T_IEA29PL[[#This Row],[Ścieżka Xpath]],ALL!$C:N,COLUMN(K$2),0))</f>
        <v/>
      </c>
      <c r="L370" s="50" t="str">
        <f>IF(ISBLANK(VLOOKUP(T_IEA29PL[[#This Row],[Ścieżka Xpath]],ALL!$C:O,COLUMN(L$2),0)),"",VLOOKUP(T_IEA29PL[[#This Row],[Ścieżka Xpath]],ALL!$C:O,COLUMN(L$2),0))</f>
        <v/>
      </c>
      <c r="M370" s="50" t="str">
        <f>IF(ISBLANK(VLOOKUP(T_IEA29PL[[#This Row],[Ścieżka Xpath]],ALL!$C:P,COLUMN(M$2),0)),"",VLOOKUP(T_IEA29PL[[#This Row],[Ścieżka Xpath]],ALL!$C:P,COLUMN(M$2),0))</f>
        <v/>
      </c>
      <c r="N370" s="50" t="str">
        <f>IF(ISBLANK(VLOOKUP(T_IEA29PL[[#This Row],[Ścieżka Xpath]],ALL!$C:Q,COLUMN(N$2),0)),"",VLOOKUP(T_IEA29PL[[#This Row],[Ścieżka Xpath]],ALL!$C:Q,COLUMN(N$2),0))</f>
        <v/>
      </c>
      <c r="O370" s="50" t="str">
        <f>IF(ISBLANK(VLOOKUP(T_IEA29PL[[#This Row],[Ścieżka Xpath]],ALL!$C:Q,COLUMN(O$2),0)),"",VLOOKUP(T_IEA29PL[[#This Row],[Ścieżka Xpath]],ALL!$C:Q,COLUMN(O$2),0))</f>
        <v/>
      </c>
    </row>
    <row r="371" spans="1:15" ht="30" hidden="1">
      <c r="A371" s="50" t="s">
        <v>3398</v>
      </c>
      <c r="B371" s="38">
        <v>369</v>
      </c>
      <c r="C371" s="38" t="str">
        <f>IF(ISBLANK(VLOOKUP(T_IEA29PL[[#This Row],[Ścieżka Xpath]],ALL!$C:E,COLUMN(C$2),0)),"",VLOOKUP(T_IEA29PL[[#This Row],[Ścieżka Xpath]],ALL!$C:E,COLUMN(C$2),0))</f>
        <v>19 05 017 000</v>
      </c>
      <c r="D371" s="16" t="str">
        <f>IF(ISBLANK(VLOOKUP(T_IEA29PL[[#This Row],[Ścieżka Xpath]],ALL!$C:F,COLUMN(D$2),0)),"",VLOOKUP(T_IEA29PL[[#This Row],[Ścieżka Xpath]],ALL!$C:F,COLUMN(D$2),0))</f>
        <v>Znaki środka transportu w miejscu wyjścia.</v>
      </c>
      <c r="E371" s="50" t="str">
        <f>IF(ISBLANK(VLOOKUP(T_IEA29PL[[#This Row],[Ścieżka Xpath]],ALL!$C:G,COLUMN(E$2),0)),"",VLOOKUP(T_IEA29PL[[#This Row],[Ścieżka Xpath]],ALL!$C:G,COLUMN(E$2),0))</f>
        <v>Transport means at departure identification number.</v>
      </c>
      <c r="F371" s="38" t="str">
        <f>IF(ISBLANK(VLOOKUP(T_IEA29PL[[#This Row],[Ścieżka Xpath]],ALL!$C:H,COLUMN(F$2),0)),"",VLOOKUP(T_IEA29PL[[#This Row],[Ścieżka Xpath]],ALL!$C:H,COLUMN(F$2),0))</f>
        <v/>
      </c>
      <c r="G371" s="13" t="str">
        <f>IF(ISBLANK(VLOOKUP(T_IEA29PL[[#This Row],[Ścieżka Xpath]],ALL!$C:I,COLUMN(G$2),0)),"",VLOOKUP(T_IEA29PL[[#This Row],[Ścieżka Xpath]],ALL!$C:I,COLUMN(G$2),0))</f>
        <v>R</v>
      </c>
      <c r="H371" s="13" t="str">
        <f>IF(ISBLANK(VLOOKUP(T_IEA29PL[[#This Row],[Ścieżka Xpath]],ALL!$C:J,COLUMN(H$2),0)),"",VLOOKUP(T_IEA29PL[[#This Row],[Ścieżka Xpath]],ALL!$C:J,COLUMN(H$2),0))</f>
        <v>an..35</v>
      </c>
      <c r="I371" s="105" t="str">
        <f>IF(ISBLANK(VLOOKUP(T_IEA29PL[[#This Row],[Ścieżka Xpath]],ALL!$C:K,COLUMN(I$2),0)),"",VLOOKUP(T_IEA29PL[[#This Row],[Ścieżka Xpath]],ALL!$C:K,COLUMN(I$2),0))</f>
        <v/>
      </c>
      <c r="J371" s="157" t="str">
        <f>IF(ISBLANK(VLOOKUP(T_IEA29PL[[#This Row],[Ścieżka Xpath]],ALL!$C:L,COLUMN(J$2),0)),"",VLOOKUP(T_IEA29PL[[#This Row],[Ścieżka Xpath]],ALL!$C:L,COLUMN(J$2),0))</f>
        <v>R0473</v>
      </c>
      <c r="K371" s="38" t="str">
        <f>IF(ISBLANK(VLOOKUP(T_IEA29PL[[#This Row],[Ścieżka Xpath]],ALL!$C:N,COLUMN(K$2),0)),"",VLOOKUP(T_IEA29PL[[#This Row],[Ścieżka Xpath]],ALL!$C:N,COLUMN(K$2),0))</f>
        <v/>
      </c>
      <c r="L371" s="50" t="str">
        <f>IF(ISBLANK(VLOOKUP(T_IEA29PL[[#This Row],[Ścieżka Xpath]],ALL!$C:O,COLUMN(L$2),0)),"",VLOOKUP(T_IEA29PL[[#This Row],[Ścieżka Xpath]],ALL!$C:O,COLUMN(L$2),0))</f>
        <v/>
      </c>
      <c r="M371" s="50" t="str">
        <f>IF(ISBLANK(VLOOKUP(T_IEA29PL[[#This Row],[Ścieżka Xpath]],ALL!$C:P,COLUMN(M$2),0)),"",VLOOKUP(T_IEA29PL[[#This Row],[Ścieżka Xpath]],ALL!$C:P,COLUMN(M$2),0))</f>
        <v/>
      </c>
      <c r="N371" s="50" t="str">
        <f>IF(ISBLANK(VLOOKUP(T_IEA29PL[[#This Row],[Ścieżka Xpath]],ALL!$C:Q,COLUMN(N$2),0)),"",VLOOKUP(T_IEA29PL[[#This Row],[Ścieżka Xpath]],ALL!$C:Q,COLUMN(N$2),0))</f>
        <v/>
      </c>
      <c r="O371" s="50" t="str">
        <f>IF(ISBLANK(VLOOKUP(T_IEA29PL[[#This Row],[Ścieżka Xpath]],ALL!$C:Q,COLUMN(O$2),0)),"",VLOOKUP(T_IEA29PL[[#This Row],[Ścieżka Xpath]],ALL!$C:Q,COLUMN(O$2),0))</f>
        <v/>
      </c>
    </row>
    <row r="372" spans="1:15" ht="30" hidden="1">
      <c r="A372" s="50" t="s">
        <v>3399</v>
      </c>
      <c r="B372" s="38">
        <v>370</v>
      </c>
      <c r="C372" s="38" t="str">
        <f>IF(ISBLANK(VLOOKUP(T_IEA29PL[[#This Row],[Ścieżka Xpath]],ALL!$C:E,COLUMN(C$2),0)),"",VLOOKUP(T_IEA29PL[[#This Row],[Ścieżka Xpath]],ALL!$C:E,COLUMN(C$2),0))</f>
        <v>19 05 062 000</v>
      </c>
      <c r="D372" s="16" t="str">
        <f>IF(ISBLANK(VLOOKUP(T_IEA29PL[[#This Row],[Ścieżka Xpath]],ALL!$C:F,COLUMN(D$2),0)),"",VLOOKUP(T_IEA29PL[[#This Row],[Ścieżka Xpath]],ALL!$C:F,COLUMN(D$2),0))</f>
        <v>Przynależność państwowa środka transportu w miejscu wyjścia.</v>
      </c>
      <c r="E372" s="50" t="str">
        <f>IF(ISBLANK(VLOOKUP(T_IEA29PL[[#This Row],[Ścieżka Xpath]],ALL!$C:G,COLUMN(E$2),0)),"",VLOOKUP(T_IEA29PL[[#This Row],[Ścieżka Xpath]],ALL!$C:G,COLUMN(E$2),0))</f>
        <v>Nationality of transport means at departure.</v>
      </c>
      <c r="F372" s="38" t="str">
        <f>IF(ISBLANK(VLOOKUP(T_IEA29PL[[#This Row],[Ścieżka Xpath]],ALL!$C:H,COLUMN(F$2),0)),"",VLOOKUP(T_IEA29PL[[#This Row],[Ścieżka Xpath]],ALL!$C:H,COLUMN(F$2),0))</f>
        <v/>
      </c>
      <c r="G372" s="13" t="str">
        <f>IF(ISBLANK(VLOOKUP(T_IEA29PL[[#This Row],[Ścieżka Xpath]],ALL!$C:I,COLUMN(G$2),0)),"",VLOOKUP(T_IEA29PL[[#This Row],[Ścieżka Xpath]],ALL!$C:I,COLUMN(G$2),0))</f>
        <v>R</v>
      </c>
      <c r="H372" s="13" t="str">
        <f>IF(ISBLANK(VLOOKUP(T_IEA29PL[[#This Row],[Ścieżka Xpath]],ALL!$C:J,COLUMN(H$2),0)),"",VLOOKUP(T_IEA29PL[[#This Row],[Ścieżka Xpath]],ALL!$C:J,COLUMN(H$2),0))</f>
        <v>a2</v>
      </c>
      <c r="I372" s="105" t="str">
        <f>IF(ISBLANK(VLOOKUP(T_IEA29PL[[#This Row],[Ścieżka Xpath]],ALL!$C:K,COLUMN(I$2),0)),"",VLOOKUP(T_IEA29PL[[#This Row],[Ścieżka Xpath]],ALL!$C:K,COLUMN(I$2),0))</f>
        <v>CL165</v>
      </c>
      <c r="J372" s="157" t="str">
        <f>IF(ISBLANK(VLOOKUP(T_IEA29PL[[#This Row],[Ścieżka Xpath]],ALL!$C:L,COLUMN(J$2),0)),"",VLOOKUP(T_IEA29PL[[#This Row],[Ścieżka Xpath]],ALL!$C:L,COLUMN(J$2),0))</f>
        <v/>
      </c>
      <c r="K372" s="38" t="str">
        <f>IF(ISBLANK(VLOOKUP(T_IEA29PL[[#This Row],[Ścieżka Xpath]],ALL!$C:N,COLUMN(K$2),0)),"",VLOOKUP(T_IEA29PL[[#This Row],[Ścieżka Xpath]],ALL!$C:N,COLUMN(K$2),0))</f>
        <v/>
      </c>
      <c r="L372" s="50" t="str">
        <f>IF(ISBLANK(VLOOKUP(T_IEA29PL[[#This Row],[Ścieżka Xpath]],ALL!$C:O,COLUMN(L$2),0)),"",VLOOKUP(T_IEA29PL[[#This Row],[Ścieżka Xpath]],ALL!$C:O,COLUMN(L$2),0))</f>
        <v/>
      </c>
      <c r="M372" s="50" t="str">
        <f>IF(ISBLANK(VLOOKUP(T_IEA29PL[[#This Row],[Ścieżka Xpath]],ALL!$C:P,COLUMN(M$2),0)),"",VLOOKUP(T_IEA29PL[[#This Row],[Ścieżka Xpath]],ALL!$C:P,COLUMN(M$2),0))</f>
        <v/>
      </c>
      <c r="N372" s="50" t="str">
        <f>IF(ISBLANK(VLOOKUP(T_IEA29PL[[#This Row],[Ścieżka Xpath]],ALL!$C:Q,COLUMN(N$2),0)),"",VLOOKUP(T_IEA29PL[[#This Row],[Ścieżka Xpath]],ALL!$C:Q,COLUMN(N$2),0))</f>
        <v/>
      </c>
      <c r="O372" s="50" t="str">
        <f>IF(ISBLANK(VLOOKUP(T_IEA29PL[[#This Row],[Ścieżka Xpath]],ALL!$C:Q,COLUMN(O$2),0)),"",VLOOKUP(T_IEA29PL[[#This Row],[Ścieżka Xpath]],ALL!$C:Q,COLUMN(O$2),0))</f>
        <v/>
      </c>
    </row>
    <row r="373" spans="1:15" ht="30" hidden="1">
      <c r="A373" s="56" t="s">
        <v>3400</v>
      </c>
      <c r="B373" s="54">
        <v>371</v>
      </c>
      <c r="C373" s="54" t="str">
        <f>IF(ISBLANK(VLOOKUP(T_IEA29PL[[#This Row],[Ścieżka Xpath]],ALL!$C:E,COLUMN(C$2),0)),"",VLOOKUP(T_IEA29PL[[#This Row],[Ścieżka Xpath]],ALL!$C:E,COLUMN(C$2),0))</f>
        <v>16 12 000 000</v>
      </c>
      <c r="D373" s="62" t="str">
        <f>IF(ISBLANK(VLOOKUP(T_IEA29PL[[#This Row],[Ścieżka Xpath]],ALL!$C:F,COLUMN(D$2),0)),"",VLOOKUP(T_IEA29PL[[#This Row],[Ścieżka Xpath]],ALL!$C:F,COLUMN(D$2),0))</f>
        <v>Kraje przewozu przesyłki spedytorskiej.</v>
      </c>
      <c r="E373" s="56" t="str">
        <f>IF(ISBLANK(VLOOKUP(T_IEA29PL[[#This Row],[Ścieżka Xpath]],ALL!$C:G,COLUMN(E$2),0)),"",VLOOKUP(T_IEA29PL[[#This Row],[Ścieżka Xpath]],ALL!$C:G,COLUMN(E$2),0))</f>
        <v>List of countries of routing /binding itinerary (for house consignment).</v>
      </c>
      <c r="F373" s="54" t="str">
        <f>IF(ISBLANK(VLOOKUP(T_IEA29PL[[#This Row],[Ścieżka Xpath]],ALL!$C:H,COLUMN(F$2),0)),"",VLOOKUP(T_IEA29PL[[#This Row],[Ścieżka Xpath]],ALL!$C:H,COLUMN(F$2),0))</f>
        <v>0..99</v>
      </c>
      <c r="G373" s="54" t="str">
        <f>IF(ISBLANK(VLOOKUP(T_IEA29PL[[#This Row],[Ścieżka Xpath]],ALL!$C:I,COLUMN(G$2),0)),"",VLOOKUP(T_IEA29PL[[#This Row],[Ścieżka Xpath]],ALL!$C:I,COLUMN(G$2),0))</f>
        <v>D</v>
      </c>
      <c r="H373" s="54" t="str">
        <f>IF(ISBLANK(VLOOKUP(T_IEA29PL[[#This Row],[Ścieżka Xpath]],ALL!$C:J,COLUMN(H$2),0)),"",VLOOKUP(T_IEA29PL[[#This Row],[Ścieżka Xpath]],ALL!$C:J,COLUMN(H$2),0))</f>
        <v/>
      </c>
      <c r="I373" s="55" t="str">
        <f>IF(ISBLANK(VLOOKUP(T_IEA29PL[[#This Row],[Ścieżka Xpath]],ALL!$C:K,COLUMN(I$2),0)),"",VLOOKUP(T_IEA29PL[[#This Row],[Ścieżka Xpath]],ALL!$C:K,COLUMN(I$2),0))</f>
        <v/>
      </c>
      <c r="J373" s="169" t="str">
        <f>IF(ISBLANK(VLOOKUP(T_IEA29PL[[#This Row],[Ścieżka Xpath]],ALL!$C:L,COLUMN(J$2),0)),"",VLOOKUP(T_IEA29PL[[#This Row],[Ścieżka Xpath]],ALL!$C:L,COLUMN(J$2),0))</f>
        <v>C0081</v>
      </c>
      <c r="K373" s="54" t="str">
        <f>IF(ISBLANK(VLOOKUP(T_IEA29PL[[#This Row],[Ścieżka Xpath]],ALL!$C:N,COLUMN(K$2),0)),"",VLOOKUP(T_IEA29PL[[#This Row],[Ścieżka Xpath]],ALL!$C:N,COLUMN(K$2),0))</f>
        <v/>
      </c>
      <c r="L373" s="56" t="str">
        <f>IF(ISBLANK(VLOOKUP(T_IEA29PL[[#This Row],[Ścieżka Xpath]],ALL!$C:O,COLUMN(L$2),0)),"",VLOOKUP(T_IEA29PL[[#This Row],[Ścieżka Xpath]],ALL!$C:O,COLUMN(L$2),0))</f>
        <v/>
      </c>
      <c r="M373" s="56" t="str">
        <f>IF(ISBLANK(VLOOKUP(T_IEA29PL[[#This Row],[Ścieżka Xpath]],ALL!$C:P,COLUMN(M$2),0)),"",VLOOKUP(T_IEA29PL[[#This Row],[Ścieżka Xpath]],ALL!$C:P,COLUMN(M$2),0))</f>
        <v/>
      </c>
      <c r="N373" s="56" t="str">
        <f>IF(ISBLANK(VLOOKUP(T_IEA29PL[[#This Row],[Ścieżka Xpath]],ALL!$C:Q,COLUMN(N$2),0)),"",VLOOKUP(T_IEA29PL[[#This Row],[Ścieżka Xpath]],ALL!$C:Q,COLUMN(N$2),0))</f>
        <v>Nowy element w Fazie 6.</v>
      </c>
      <c r="O373" s="56" t="str">
        <f>IF(ISBLANK(VLOOKUP(T_IEA29PL[[#This Row],[Ścieżka Xpath]],ALL!$C:Q,COLUMN(O$2),0)),"",VLOOKUP(T_IEA29PL[[#This Row],[Ścieżka Xpath]],ALL!$C:Q,COLUMN(O$2),0))</f>
        <v>P6 new element.</v>
      </c>
    </row>
    <row r="374" spans="1:15" ht="30" hidden="1">
      <c r="A374" s="50" t="s">
        <v>3401</v>
      </c>
      <c r="B374" s="38">
        <v>372</v>
      </c>
      <c r="C374" s="38" t="str">
        <f>IF(ISBLANK(VLOOKUP(T_IEA29PL[[#This Row],[Ścieżka Xpath]],ALL!$C:E,COLUMN(C$2),0)),"",VLOOKUP(T_IEA29PL[[#This Row],[Ścieżka Xpath]],ALL!$C:E,COLUMN(C$2),0))</f>
        <v>-</v>
      </c>
      <c r="D374" s="16" t="str">
        <f>IF(ISBLANK(VLOOKUP(T_IEA29PL[[#This Row],[Ścieżka Xpath]],ALL!$C:F,COLUMN(D$2),0)),"",VLOOKUP(T_IEA29PL[[#This Row],[Ścieżka Xpath]],ALL!$C:F,COLUMN(D$2),0))</f>
        <v>Liczba porządkowa służąca do określenia pozycji w danej kolekcji danych.</v>
      </c>
      <c r="E374" s="50" t="str">
        <f>IF(ISBLANK(VLOOKUP(T_IEA29PL[[#This Row],[Ścieżka Xpath]],ALL!$C:G,COLUMN(E$2),0)),"",VLOOKUP(T_IEA29PL[[#This Row],[Ścieżka Xpath]],ALL!$C:G,COLUMN(E$2),0))</f>
        <v>Sequence number in data group collection to which this data group belongs to.</v>
      </c>
      <c r="F374" s="38" t="str">
        <f>IF(ISBLANK(VLOOKUP(T_IEA29PL[[#This Row],[Ścieżka Xpath]],ALL!$C:H,COLUMN(F$2),0)),"",VLOOKUP(T_IEA29PL[[#This Row],[Ścieżka Xpath]],ALL!$C:H,COLUMN(F$2),0))</f>
        <v/>
      </c>
      <c r="G374" s="13" t="str">
        <f>IF(ISBLANK(VLOOKUP(T_IEA29PL[[#This Row],[Ścieżka Xpath]],ALL!$C:I,COLUMN(G$2),0)),"",VLOOKUP(T_IEA29PL[[#This Row],[Ścieżka Xpath]],ALL!$C:I,COLUMN(G$2),0))</f>
        <v>R</v>
      </c>
      <c r="H374" s="13" t="str">
        <f>IF(ISBLANK(VLOOKUP(T_IEA29PL[[#This Row],[Ścieżka Xpath]],ALL!$C:J,COLUMN(H$2),0)),"",VLOOKUP(T_IEA29PL[[#This Row],[Ścieżka Xpath]],ALL!$C:J,COLUMN(H$2),0))</f>
        <v>n..5</v>
      </c>
      <c r="I374" s="105" t="str">
        <f>IF(ISBLANK(VLOOKUP(T_IEA29PL[[#This Row],[Ścieżka Xpath]],ALL!$C:K,COLUMN(I$2),0)),"",VLOOKUP(T_IEA29PL[[#This Row],[Ścieżka Xpath]],ALL!$C:K,COLUMN(I$2),0))</f>
        <v/>
      </c>
      <c r="J374" s="157" t="str">
        <f>IF(ISBLANK(VLOOKUP(T_IEA29PL[[#This Row],[Ścieżka Xpath]],ALL!$C:L,COLUMN(J$2),0)),"",VLOOKUP(T_IEA29PL[[#This Row],[Ścieżka Xpath]],ALL!$C:L,COLUMN(J$2),0))</f>
        <v>R0987</v>
      </c>
      <c r="K374" s="38" t="str">
        <f>IF(ISBLANK(VLOOKUP(T_IEA29PL[[#This Row],[Ścieżka Xpath]],ALL!$C:N,COLUMN(K$2),0)),"",VLOOKUP(T_IEA29PL[[#This Row],[Ścieżka Xpath]],ALL!$C:N,COLUMN(K$2),0))</f>
        <v/>
      </c>
      <c r="L374" s="50" t="str">
        <f>IF(ISBLANK(VLOOKUP(T_IEA29PL[[#This Row],[Ścieżka Xpath]],ALL!$C:O,COLUMN(L$2),0)),"",VLOOKUP(T_IEA29PL[[#This Row],[Ścieżka Xpath]],ALL!$C:O,COLUMN(L$2),0))</f>
        <v/>
      </c>
      <c r="M374" s="50" t="str">
        <f>IF(ISBLANK(VLOOKUP(T_IEA29PL[[#This Row],[Ścieżka Xpath]],ALL!$C:P,COLUMN(M$2),0)),"",VLOOKUP(T_IEA29PL[[#This Row],[Ścieżka Xpath]],ALL!$C:P,COLUMN(M$2),0))</f>
        <v/>
      </c>
      <c r="N374" s="50" t="str">
        <f>IF(ISBLANK(VLOOKUP(T_IEA29PL[[#This Row],[Ścieżka Xpath]],ALL!$C:Q,COLUMN(N$2),0)),"",VLOOKUP(T_IEA29PL[[#This Row],[Ścieżka Xpath]],ALL!$C:Q,COLUMN(N$2),0))</f>
        <v>Nowy element w Fazie 6.</v>
      </c>
      <c r="O374" s="50" t="str">
        <f>IF(ISBLANK(VLOOKUP(T_IEA29PL[[#This Row],[Ścieżka Xpath]],ALL!$C:Q,COLUMN(O$2),0)),"",VLOOKUP(T_IEA29PL[[#This Row],[Ścieżka Xpath]],ALL!$C:Q,COLUMN(O$2),0))</f>
        <v>P6 new element.</v>
      </c>
    </row>
    <row r="375" spans="1:15" ht="30" hidden="1">
      <c r="A375" s="50" t="s">
        <v>3402</v>
      </c>
      <c r="B375" s="38">
        <v>373</v>
      </c>
      <c r="C375" s="38" t="str">
        <f>IF(ISBLANK(VLOOKUP(T_IEA29PL[[#This Row],[Ścieżka Xpath]],ALL!$C:E,COLUMN(C$2),0)),"",VLOOKUP(T_IEA29PL[[#This Row],[Ścieżka Xpath]],ALL!$C:E,COLUMN(C$2),0))</f>
        <v>16 12 020 000</v>
      </c>
      <c r="D375" s="16" t="str">
        <f>IF(ISBLANK(VLOOKUP(T_IEA29PL[[#This Row],[Ścieżka Xpath]],ALL!$C:F,COLUMN(D$2),0)),"",VLOOKUP(T_IEA29PL[[#This Row],[Ścieżka Xpath]],ALL!$C:F,COLUMN(D$2),0))</f>
        <v>Kod kraju.</v>
      </c>
      <c r="E375" s="50" t="str">
        <f>IF(ISBLANK(VLOOKUP(T_IEA29PL[[#This Row],[Ścieżka Xpath]],ALL!$C:G,COLUMN(E$2),0)),"",VLOOKUP(T_IEA29PL[[#This Row],[Ścieżka Xpath]],ALL!$C:G,COLUMN(E$2),0))</f>
        <v>Country code.</v>
      </c>
      <c r="F375" s="38" t="str">
        <f>IF(ISBLANK(VLOOKUP(T_IEA29PL[[#This Row],[Ścieżka Xpath]],ALL!$C:H,COLUMN(F$2),0)),"",VLOOKUP(T_IEA29PL[[#This Row],[Ścieżka Xpath]],ALL!$C:H,COLUMN(F$2),0))</f>
        <v/>
      </c>
      <c r="G375" s="13" t="str">
        <f>IF(ISBLANK(VLOOKUP(T_IEA29PL[[#This Row],[Ścieżka Xpath]],ALL!$C:I,COLUMN(G$2),0)),"",VLOOKUP(T_IEA29PL[[#This Row],[Ścieżka Xpath]],ALL!$C:I,COLUMN(G$2),0))</f>
        <v>R</v>
      </c>
      <c r="H375" s="13" t="str">
        <f>IF(ISBLANK(VLOOKUP(T_IEA29PL[[#This Row],[Ścieżka Xpath]],ALL!$C:J,COLUMN(H$2),0)),"",VLOOKUP(T_IEA29PL[[#This Row],[Ścieżka Xpath]],ALL!$C:J,COLUMN(H$2),0))</f>
        <v>a2</v>
      </c>
      <c r="I375" s="105" t="str">
        <f>IF(ISBLANK(VLOOKUP(T_IEA29PL[[#This Row],[Ścieżka Xpath]],ALL!$C:K,COLUMN(I$2),0)),"",VLOOKUP(T_IEA29PL[[#This Row],[Ścieżka Xpath]],ALL!$C:K,COLUMN(I$2),0))</f>
        <v>CL008</v>
      </c>
      <c r="J375" s="157" t="str">
        <f>IF(ISBLANK(VLOOKUP(T_IEA29PL[[#This Row],[Ścieżka Xpath]],ALL!$C:L,COLUMN(J$2),0)),"",VLOOKUP(T_IEA29PL[[#This Row],[Ścieżka Xpath]],ALL!$C:L,COLUMN(J$2),0))</f>
        <v/>
      </c>
      <c r="K375" s="38" t="str">
        <f>IF(ISBLANK(VLOOKUP(T_IEA29PL[[#This Row],[Ścieżka Xpath]],ALL!$C:N,COLUMN(K$2),0)),"",VLOOKUP(T_IEA29PL[[#This Row],[Ścieżka Xpath]],ALL!$C:N,COLUMN(K$2),0))</f>
        <v/>
      </c>
      <c r="L375" s="50" t="str">
        <f>IF(ISBLANK(VLOOKUP(T_IEA29PL[[#This Row],[Ścieżka Xpath]],ALL!$C:O,COLUMN(L$2),0)),"",VLOOKUP(T_IEA29PL[[#This Row],[Ścieżka Xpath]],ALL!$C:O,COLUMN(L$2),0))</f>
        <v/>
      </c>
      <c r="M375" s="50" t="str">
        <f>IF(ISBLANK(VLOOKUP(T_IEA29PL[[#This Row],[Ścieżka Xpath]],ALL!$C:P,COLUMN(M$2),0)),"",VLOOKUP(T_IEA29PL[[#This Row],[Ścieżka Xpath]],ALL!$C:P,COLUMN(M$2),0))</f>
        <v/>
      </c>
      <c r="N375" s="50" t="str">
        <f>IF(ISBLANK(VLOOKUP(T_IEA29PL[[#This Row],[Ścieżka Xpath]],ALL!$C:Q,COLUMN(N$2),0)),"",VLOOKUP(T_IEA29PL[[#This Row],[Ścieżka Xpath]],ALL!$C:Q,COLUMN(N$2),0))</f>
        <v>Nowy element w Fazie 6.</v>
      </c>
      <c r="O375" s="50" t="str">
        <f>IF(ISBLANK(VLOOKUP(T_IEA29PL[[#This Row],[Ścieżka Xpath]],ALL!$C:Q,COLUMN(O$2),0)),"",VLOOKUP(T_IEA29PL[[#This Row],[Ścieżka Xpath]],ALL!$C:Q,COLUMN(O$2),0))</f>
        <v>P6 new element.</v>
      </c>
    </row>
    <row r="376" spans="1:15" ht="30" hidden="1">
      <c r="A376" s="56" t="s">
        <v>3403</v>
      </c>
      <c r="B376" s="54">
        <v>374</v>
      </c>
      <c r="C376" s="54" t="str">
        <f>IF(ISBLANK(VLOOKUP(T_IEA29PL[[#This Row],[Ścieżka Xpath]],ALL!$C:E,COLUMN(C$2),0)),"",VLOOKUP(T_IEA29PL[[#This Row],[Ścieżka Xpath]],ALL!$C:E,COLUMN(C$2),0))</f>
        <v>19 09 000 000</v>
      </c>
      <c r="D376" s="62" t="str">
        <f>IF(ISBLANK(VLOOKUP(T_IEA29PL[[#This Row],[Ścieżka Xpath]],ALL!$C:F,COLUMN(D$2),0)),"",VLOOKUP(T_IEA29PL[[#This Row],[Ścieżka Xpath]],ALL!$C:F,COLUMN(D$2),0))</f>
        <v>Pasywny środek transportu przekraczający granicę.</v>
      </c>
      <c r="E376" s="56" t="str">
        <f>IF(ISBLANK(VLOOKUP(T_IEA29PL[[#This Row],[Ścieżka Xpath]],ALL!$C:G,COLUMN(E$2),0)),"",VLOOKUP(T_IEA29PL[[#This Row],[Ścieżka Xpath]],ALL!$C:G,COLUMN(E$2),0))</f>
        <v>Passive border transport means (for house consignment).</v>
      </c>
      <c r="F376" s="54" t="str">
        <f>IF(ISBLANK(VLOOKUP(T_IEA29PL[[#This Row],[Ścieżka Xpath]],ALL!$C:H,COLUMN(F$2),0)),"",VLOOKUP(T_IEA29PL[[#This Row],[Ścieżka Xpath]],ALL!$C:H,COLUMN(F$2),0))</f>
        <v>0..99</v>
      </c>
      <c r="G376" s="54" t="str">
        <f>IF(ISBLANK(VLOOKUP(T_IEA29PL[[#This Row],[Ścieżka Xpath]],ALL!$C:I,COLUMN(G$2),0)),"",VLOOKUP(T_IEA29PL[[#This Row],[Ścieżka Xpath]],ALL!$C:I,COLUMN(G$2),0))</f>
        <v>D</v>
      </c>
      <c r="H376" s="54" t="str">
        <f>IF(ISBLANK(VLOOKUP(T_IEA29PL[[#This Row],[Ścieżka Xpath]],ALL!$C:J,COLUMN(H$2),0)),"",VLOOKUP(T_IEA29PL[[#This Row],[Ścieżka Xpath]],ALL!$C:J,COLUMN(H$2),0))</f>
        <v/>
      </c>
      <c r="I376" s="55" t="str">
        <f>IF(ISBLANK(VLOOKUP(T_IEA29PL[[#This Row],[Ścieżka Xpath]],ALL!$C:K,COLUMN(I$2),0)),"",VLOOKUP(T_IEA29PL[[#This Row],[Ścieżka Xpath]],ALL!$C:K,COLUMN(I$2),0))</f>
        <v/>
      </c>
      <c r="J376" s="169" t="str">
        <f>IF(ISBLANK(VLOOKUP(T_IEA29PL[[#This Row],[Ścieżka Xpath]],ALL!$C:L,COLUMN(J$2),0)),"",VLOOKUP(T_IEA29PL[[#This Row],[Ścieżka Xpath]],ALL!$C:L,COLUMN(J$2),0))</f>
        <v>C0083</v>
      </c>
      <c r="K376" s="54" t="str">
        <f>IF(ISBLANK(VLOOKUP(T_IEA29PL[[#This Row],[Ścieżka Xpath]],ALL!$C:N,COLUMN(K$2),0)),"",VLOOKUP(T_IEA29PL[[#This Row],[Ścieżka Xpath]],ALL!$C:N,COLUMN(K$2),0))</f>
        <v/>
      </c>
      <c r="L376" s="56" t="str">
        <f>IF(ISBLANK(VLOOKUP(T_IEA29PL[[#This Row],[Ścieżka Xpath]],ALL!$C:O,COLUMN(L$2),0)),"",VLOOKUP(T_IEA29PL[[#This Row],[Ścieżka Xpath]],ALL!$C:O,COLUMN(L$2),0))</f>
        <v/>
      </c>
      <c r="M376" s="56" t="str">
        <f>IF(ISBLANK(VLOOKUP(T_IEA29PL[[#This Row],[Ścieżka Xpath]],ALL!$C:P,COLUMN(M$2),0)),"",VLOOKUP(T_IEA29PL[[#This Row],[Ścieżka Xpath]],ALL!$C:P,COLUMN(M$2),0))</f>
        <v/>
      </c>
      <c r="N376" s="56" t="str">
        <f>IF(ISBLANK(VLOOKUP(T_IEA29PL[[#This Row],[Ścieżka Xpath]],ALL!$C:Q,COLUMN(N$2),0)),"",VLOOKUP(T_IEA29PL[[#This Row],[Ścieżka Xpath]],ALL!$C:Q,COLUMN(N$2),0))</f>
        <v>Nowy element w Fazie 6.</v>
      </c>
      <c r="O376" s="56" t="str">
        <f>IF(ISBLANK(VLOOKUP(T_IEA29PL[[#This Row],[Ścieżka Xpath]],ALL!$C:Q,COLUMN(O$2),0)),"",VLOOKUP(T_IEA29PL[[#This Row],[Ścieżka Xpath]],ALL!$C:Q,COLUMN(O$2),0))</f>
        <v>P6 new element.</v>
      </c>
    </row>
    <row r="377" spans="1:15" ht="30" hidden="1">
      <c r="A377" s="50" t="s">
        <v>3404</v>
      </c>
      <c r="B377" s="38">
        <v>375</v>
      </c>
      <c r="C377" s="38" t="str">
        <f>IF(ISBLANK(VLOOKUP(T_IEA29PL[[#This Row],[Ścieżka Xpath]],ALL!$C:E,COLUMN(C$2),0)),"",VLOOKUP(T_IEA29PL[[#This Row],[Ścieżka Xpath]],ALL!$C:E,COLUMN(C$2),0))</f>
        <v>-</v>
      </c>
      <c r="D377" s="16" t="str">
        <f>IF(ISBLANK(VLOOKUP(T_IEA29PL[[#This Row],[Ścieżka Xpath]],ALL!$C:F,COLUMN(D$2),0)),"",VLOOKUP(T_IEA29PL[[#This Row],[Ścieżka Xpath]],ALL!$C:F,COLUMN(D$2),0))</f>
        <v>Liczba porządkowa służąca do określenia pozycji w danej kolekcji danych.</v>
      </c>
      <c r="E377" s="50" t="str">
        <f>IF(ISBLANK(VLOOKUP(T_IEA29PL[[#This Row],[Ścieżka Xpath]],ALL!$C:G,COLUMN(E$2),0)),"",VLOOKUP(T_IEA29PL[[#This Row],[Ścieżka Xpath]],ALL!$C:G,COLUMN(E$2),0))</f>
        <v>Sequence number in data group collection to which this data group belongs to.</v>
      </c>
      <c r="F377" s="38" t="str">
        <f>IF(ISBLANK(VLOOKUP(T_IEA29PL[[#This Row],[Ścieżka Xpath]],ALL!$C:H,COLUMN(F$2),0)),"",VLOOKUP(T_IEA29PL[[#This Row],[Ścieżka Xpath]],ALL!$C:H,COLUMN(F$2),0))</f>
        <v/>
      </c>
      <c r="G377" s="13" t="str">
        <f>IF(ISBLANK(VLOOKUP(T_IEA29PL[[#This Row],[Ścieżka Xpath]],ALL!$C:I,COLUMN(G$2),0)),"",VLOOKUP(T_IEA29PL[[#This Row],[Ścieżka Xpath]],ALL!$C:I,COLUMN(G$2),0))</f>
        <v>R</v>
      </c>
      <c r="H377" s="13" t="str">
        <f>IF(ISBLANK(VLOOKUP(T_IEA29PL[[#This Row],[Ścieżka Xpath]],ALL!$C:J,COLUMN(H$2),0)),"",VLOOKUP(T_IEA29PL[[#This Row],[Ścieżka Xpath]],ALL!$C:J,COLUMN(H$2),0))</f>
        <v>n..5</v>
      </c>
      <c r="I377" s="105" t="str">
        <f>IF(ISBLANK(VLOOKUP(T_IEA29PL[[#This Row],[Ścieżka Xpath]],ALL!$C:K,COLUMN(I$2),0)),"",VLOOKUP(T_IEA29PL[[#This Row],[Ścieżka Xpath]],ALL!$C:K,COLUMN(I$2),0))</f>
        <v/>
      </c>
      <c r="J377" s="157" t="str">
        <f>IF(ISBLANK(VLOOKUP(T_IEA29PL[[#This Row],[Ścieżka Xpath]],ALL!$C:L,COLUMN(J$2),0)),"",VLOOKUP(T_IEA29PL[[#This Row],[Ścieżka Xpath]],ALL!$C:L,COLUMN(J$2),0))</f>
        <v>R0987</v>
      </c>
      <c r="K377" s="38" t="str">
        <f>IF(ISBLANK(VLOOKUP(T_IEA29PL[[#This Row],[Ścieżka Xpath]],ALL!$C:N,COLUMN(K$2),0)),"",VLOOKUP(T_IEA29PL[[#This Row],[Ścieżka Xpath]],ALL!$C:N,COLUMN(K$2),0))</f>
        <v/>
      </c>
      <c r="L377" s="50" t="str">
        <f>IF(ISBLANK(VLOOKUP(T_IEA29PL[[#This Row],[Ścieżka Xpath]],ALL!$C:O,COLUMN(L$2),0)),"",VLOOKUP(T_IEA29PL[[#This Row],[Ścieżka Xpath]],ALL!$C:O,COLUMN(L$2),0))</f>
        <v/>
      </c>
      <c r="M377" s="50" t="str">
        <f>IF(ISBLANK(VLOOKUP(T_IEA29PL[[#This Row],[Ścieżka Xpath]],ALL!$C:P,COLUMN(M$2),0)),"",VLOOKUP(T_IEA29PL[[#This Row],[Ścieżka Xpath]],ALL!$C:P,COLUMN(M$2),0))</f>
        <v/>
      </c>
      <c r="N377" s="50" t="str">
        <f>IF(ISBLANK(VLOOKUP(T_IEA29PL[[#This Row],[Ścieżka Xpath]],ALL!$C:Q,COLUMN(N$2),0)),"",VLOOKUP(T_IEA29PL[[#This Row],[Ścieżka Xpath]],ALL!$C:Q,COLUMN(N$2),0))</f>
        <v>Nowy element w Fazie 6.</v>
      </c>
      <c r="O377" s="50" t="str">
        <f>IF(ISBLANK(VLOOKUP(T_IEA29PL[[#This Row],[Ścieżka Xpath]],ALL!$C:Q,COLUMN(O$2),0)),"",VLOOKUP(T_IEA29PL[[#This Row],[Ścieżka Xpath]],ALL!$C:Q,COLUMN(O$2),0))</f>
        <v>P6 new element.</v>
      </c>
    </row>
    <row r="378" spans="1:15" ht="30" hidden="1">
      <c r="A378" s="50" t="s">
        <v>3405</v>
      </c>
      <c r="B378" s="38">
        <v>376</v>
      </c>
      <c r="C378" s="38" t="str">
        <f>IF(ISBLANK(VLOOKUP(T_IEA29PL[[#This Row],[Ścieżka Xpath]],ALL!$C:E,COLUMN(C$2),0)),"",VLOOKUP(T_IEA29PL[[#This Row],[Ścieżka Xpath]],ALL!$C:E,COLUMN(C$2),0))</f>
        <v>19 09 017 000</v>
      </c>
      <c r="D378" s="16" t="str">
        <f>IF(ISBLANK(VLOOKUP(T_IEA29PL[[#This Row],[Ścieżka Xpath]],ALL!$C:F,COLUMN(D$2),0)),"",VLOOKUP(T_IEA29PL[[#This Row],[Ścieżka Xpath]],ALL!$C:F,COLUMN(D$2),0))</f>
        <v>Znaki pasywnego środka transportu przekraczającego granicę.</v>
      </c>
      <c r="E378" s="50" t="str">
        <f>IF(ISBLANK(VLOOKUP(T_IEA29PL[[#This Row],[Ścieżka Xpath]],ALL!$C:G,COLUMN(E$2),0)),"",VLOOKUP(T_IEA29PL[[#This Row],[Ścieżka Xpath]],ALL!$C:G,COLUMN(E$2),0))</f>
        <v>Passive border transport means identification.</v>
      </c>
      <c r="F378" s="38" t="str">
        <f>IF(ISBLANK(VLOOKUP(T_IEA29PL[[#This Row],[Ścieżka Xpath]],ALL!$C:H,COLUMN(F$2),0)),"",VLOOKUP(T_IEA29PL[[#This Row],[Ścieżka Xpath]],ALL!$C:H,COLUMN(F$2),0))</f>
        <v/>
      </c>
      <c r="G378" s="13" t="str">
        <f>IF(ISBLANK(VLOOKUP(T_IEA29PL[[#This Row],[Ścieżka Xpath]],ALL!$C:I,COLUMN(G$2),0)),"",VLOOKUP(T_IEA29PL[[#This Row],[Ścieżka Xpath]],ALL!$C:I,COLUMN(G$2),0))</f>
        <v>R</v>
      </c>
      <c r="H378" s="13" t="str">
        <f>IF(ISBLANK(VLOOKUP(T_IEA29PL[[#This Row],[Ścieżka Xpath]],ALL!$C:J,COLUMN(H$2),0)),"",VLOOKUP(T_IEA29PL[[#This Row],[Ścieżka Xpath]],ALL!$C:J,COLUMN(H$2),0))</f>
        <v>an..35</v>
      </c>
      <c r="I378" s="105" t="str">
        <f>IF(ISBLANK(VLOOKUP(T_IEA29PL[[#This Row],[Ścieżka Xpath]],ALL!$C:K,COLUMN(I$2),0)),"",VLOOKUP(T_IEA29PL[[#This Row],[Ścieżka Xpath]],ALL!$C:K,COLUMN(I$2),0))</f>
        <v/>
      </c>
      <c r="J378" s="157" t="str">
        <f>IF(ISBLANK(VLOOKUP(T_IEA29PL[[#This Row],[Ścieżka Xpath]],ALL!$C:L,COLUMN(J$2),0)),"",VLOOKUP(T_IEA29PL[[#This Row],[Ścieżka Xpath]],ALL!$C:L,COLUMN(J$2),0))</f>
        <v/>
      </c>
      <c r="K378" s="38" t="str">
        <f>IF(ISBLANK(VLOOKUP(T_IEA29PL[[#This Row],[Ścieżka Xpath]],ALL!$C:N,COLUMN(K$2),0)),"",VLOOKUP(T_IEA29PL[[#This Row],[Ścieżka Xpath]],ALL!$C:N,COLUMN(K$2),0))</f>
        <v/>
      </c>
      <c r="L378" s="50" t="str">
        <f>IF(ISBLANK(VLOOKUP(T_IEA29PL[[#This Row],[Ścieżka Xpath]],ALL!$C:O,COLUMN(L$2),0)),"",VLOOKUP(T_IEA29PL[[#This Row],[Ścieżka Xpath]],ALL!$C:O,COLUMN(L$2),0))</f>
        <v/>
      </c>
      <c r="M378" s="50" t="str">
        <f>IF(ISBLANK(VLOOKUP(T_IEA29PL[[#This Row],[Ścieżka Xpath]],ALL!$C:P,COLUMN(M$2),0)),"",VLOOKUP(T_IEA29PL[[#This Row],[Ścieżka Xpath]],ALL!$C:P,COLUMN(M$2),0))</f>
        <v/>
      </c>
      <c r="N378" s="50" t="str">
        <f>IF(ISBLANK(VLOOKUP(T_IEA29PL[[#This Row],[Ścieżka Xpath]],ALL!$C:Q,COLUMN(N$2),0)),"",VLOOKUP(T_IEA29PL[[#This Row],[Ścieżka Xpath]],ALL!$C:Q,COLUMN(N$2),0))</f>
        <v>Nowy element w Fazie 6.</v>
      </c>
      <c r="O378" s="50" t="str">
        <f>IF(ISBLANK(VLOOKUP(T_IEA29PL[[#This Row],[Ścieżka Xpath]],ALL!$C:Q,COLUMN(O$2),0)),"",VLOOKUP(T_IEA29PL[[#This Row],[Ścieżka Xpath]],ALL!$C:Q,COLUMN(O$2),0))</f>
        <v>P6 new element.</v>
      </c>
    </row>
    <row r="379" spans="1:15" ht="30" hidden="1">
      <c r="A379" s="50" t="s">
        <v>3406</v>
      </c>
      <c r="B379" s="38">
        <v>377</v>
      </c>
      <c r="C379" s="38" t="str">
        <f>IF(ISBLANK(VLOOKUP(T_IEA29PL[[#This Row],[Ścieżka Xpath]],ALL!$C:E,COLUMN(C$2),0)),"",VLOOKUP(T_IEA29PL[[#This Row],[Ścieżka Xpath]],ALL!$C:E,COLUMN(C$2),0))</f>
        <v>19 09 061 000</v>
      </c>
      <c r="D379" s="16" t="str">
        <f>IF(ISBLANK(VLOOKUP(T_IEA29PL[[#This Row],[Ścieżka Xpath]],ALL!$C:F,COLUMN(D$2),0)),"",VLOOKUP(T_IEA29PL[[#This Row],[Ścieżka Xpath]],ALL!$C:F,COLUMN(D$2),0))</f>
        <v>Rodzaj identyfikatora pasywnego środka transportu przekraczającego granicę.</v>
      </c>
      <c r="E379" s="50" t="str">
        <f>IF(ISBLANK(VLOOKUP(T_IEA29PL[[#This Row],[Ścieżka Xpath]],ALL!$C:G,COLUMN(E$2),0)),"",VLOOKUP(T_IEA29PL[[#This Row],[Ścieżka Xpath]],ALL!$C:G,COLUMN(E$2),0))</f>
        <v>Passive border transport means identification type.</v>
      </c>
      <c r="F379" s="38" t="str">
        <f>IF(ISBLANK(VLOOKUP(T_IEA29PL[[#This Row],[Ścieżka Xpath]],ALL!$C:H,COLUMN(F$2),0)),"",VLOOKUP(T_IEA29PL[[#This Row],[Ścieżka Xpath]],ALL!$C:H,COLUMN(F$2),0))</f>
        <v/>
      </c>
      <c r="G379" s="13" t="str">
        <f>IF(ISBLANK(VLOOKUP(T_IEA29PL[[#This Row],[Ścieżka Xpath]],ALL!$C:I,COLUMN(G$2),0)),"",VLOOKUP(T_IEA29PL[[#This Row],[Ścieżka Xpath]],ALL!$C:I,COLUMN(G$2),0))</f>
        <v>R</v>
      </c>
      <c r="H379" s="13" t="str">
        <f>IF(ISBLANK(VLOOKUP(T_IEA29PL[[#This Row],[Ścieżka Xpath]],ALL!$C:J,COLUMN(H$2),0)),"",VLOOKUP(T_IEA29PL[[#This Row],[Ścieżka Xpath]],ALL!$C:J,COLUMN(H$2),0))</f>
        <v>n2</v>
      </c>
      <c r="I379" s="105" t="str">
        <f>IF(ISBLANK(VLOOKUP(T_IEA29PL[[#This Row],[Ścieżka Xpath]],ALL!$C:K,COLUMN(I$2),0)),"",VLOOKUP(T_IEA29PL[[#This Row],[Ścieżka Xpath]],ALL!$C:K,COLUMN(I$2),0))</f>
        <v>CL750</v>
      </c>
      <c r="J379" s="157" t="str">
        <f>IF(ISBLANK(VLOOKUP(T_IEA29PL[[#This Row],[Ścieżka Xpath]],ALL!$C:L,COLUMN(J$2),0)),"",VLOOKUP(T_IEA29PL[[#This Row],[Ścieżka Xpath]],ALL!$C:L,COLUMN(J$2),0))</f>
        <v/>
      </c>
      <c r="K379" s="38" t="str">
        <f>IF(ISBLANK(VLOOKUP(T_IEA29PL[[#This Row],[Ścieżka Xpath]],ALL!$C:N,COLUMN(K$2),0)),"",VLOOKUP(T_IEA29PL[[#This Row],[Ścieżka Xpath]],ALL!$C:N,COLUMN(K$2),0))</f>
        <v/>
      </c>
      <c r="L379" s="50" t="str">
        <f>IF(ISBLANK(VLOOKUP(T_IEA29PL[[#This Row],[Ścieżka Xpath]],ALL!$C:O,COLUMN(L$2),0)),"",VLOOKUP(T_IEA29PL[[#This Row],[Ścieżka Xpath]],ALL!$C:O,COLUMN(L$2),0))</f>
        <v/>
      </c>
      <c r="M379" s="50" t="str">
        <f>IF(ISBLANK(VLOOKUP(T_IEA29PL[[#This Row],[Ścieżka Xpath]],ALL!$C:P,COLUMN(M$2),0)),"",VLOOKUP(T_IEA29PL[[#This Row],[Ścieżka Xpath]],ALL!$C:P,COLUMN(M$2),0))</f>
        <v/>
      </c>
      <c r="N379" s="50" t="str">
        <f>IF(ISBLANK(VLOOKUP(T_IEA29PL[[#This Row],[Ścieżka Xpath]],ALL!$C:Q,COLUMN(N$2),0)),"",VLOOKUP(T_IEA29PL[[#This Row],[Ścieżka Xpath]],ALL!$C:Q,COLUMN(N$2),0))</f>
        <v>Nowy element w Fazie 6.</v>
      </c>
      <c r="O379" s="50" t="str">
        <f>IF(ISBLANK(VLOOKUP(T_IEA29PL[[#This Row],[Ścieżka Xpath]],ALL!$C:Q,COLUMN(O$2),0)),"",VLOOKUP(T_IEA29PL[[#This Row],[Ścieżka Xpath]],ALL!$C:Q,COLUMN(O$2),0))</f>
        <v>P6 new element.</v>
      </c>
    </row>
    <row r="380" spans="1:15" ht="30" hidden="1">
      <c r="A380" s="50" t="s">
        <v>3407</v>
      </c>
      <c r="B380" s="38">
        <v>378</v>
      </c>
      <c r="C380" s="38" t="str">
        <f>IF(ISBLANK(VLOOKUP(T_IEA29PL[[#This Row],[Ścieżka Xpath]],ALL!$C:E,COLUMN(C$2),0)),"",VLOOKUP(T_IEA29PL[[#This Row],[Ścieżka Xpath]],ALL!$C:E,COLUMN(C$2),0))</f>
        <v>19 09 067 000</v>
      </c>
      <c r="D380" s="16" t="str">
        <f>IF(ISBLANK(VLOOKUP(T_IEA29PL[[#This Row],[Ścieżka Xpath]],ALL!$C:F,COLUMN(D$2),0)),"",VLOOKUP(T_IEA29PL[[#This Row],[Ścieżka Xpath]],ALL!$C:F,COLUMN(D$2),0))</f>
        <v>Rodzaj pasywnego środka transportu na granicy.</v>
      </c>
      <c r="E380" s="50" t="str">
        <f>IF(ISBLANK(VLOOKUP(T_IEA29PL[[#This Row],[Ścieżka Xpath]],ALL!$C:G,COLUMN(E$2),0)),"",VLOOKUP(T_IEA29PL[[#This Row],[Ścieżka Xpath]],ALL!$C:G,COLUMN(E$2),0))</f>
        <v>Passive border transport means type.</v>
      </c>
      <c r="F380" s="38" t="str">
        <f>IF(ISBLANK(VLOOKUP(T_IEA29PL[[#This Row],[Ścieżka Xpath]],ALL!$C:H,COLUMN(F$2),0)),"",VLOOKUP(T_IEA29PL[[#This Row],[Ścieżka Xpath]],ALL!$C:H,COLUMN(F$2),0))</f>
        <v/>
      </c>
      <c r="G380" s="13" t="str">
        <f>IF(ISBLANK(VLOOKUP(T_IEA29PL[[#This Row],[Ścieżka Xpath]],ALL!$C:I,COLUMN(G$2),0)),"",VLOOKUP(T_IEA29PL[[#This Row],[Ścieżka Xpath]],ALL!$C:I,COLUMN(G$2),0))</f>
        <v>R</v>
      </c>
      <c r="H380" s="13" t="str">
        <f>IF(ISBLANK(VLOOKUP(T_IEA29PL[[#This Row],[Ścieżka Xpath]],ALL!$C:J,COLUMN(H$2),0)),"",VLOOKUP(T_IEA29PL[[#This Row],[Ścieżka Xpath]],ALL!$C:J,COLUMN(H$2),0))</f>
        <v>an..4</v>
      </c>
      <c r="I380" s="105" t="str">
        <f>IF(ISBLANK(VLOOKUP(T_IEA29PL[[#This Row],[Ścieżka Xpath]],ALL!$C:K,COLUMN(I$2),0)),"",VLOOKUP(T_IEA29PL[[#This Row],[Ścieżka Xpath]],ALL!$C:K,COLUMN(I$2),0))</f>
        <v>CL751</v>
      </c>
      <c r="J380" s="157" t="str">
        <f>IF(ISBLANK(VLOOKUP(T_IEA29PL[[#This Row],[Ścieżka Xpath]],ALL!$C:L,COLUMN(J$2),0)),"",VLOOKUP(T_IEA29PL[[#This Row],[Ścieżka Xpath]],ALL!$C:L,COLUMN(J$2),0))</f>
        <v/>
      </c>
      <c r="K380" s="38" t="str">
        <f>IF(ISBLANK(VLOOKUP(T_IEA29PL[[#This Row],[Ścieżka Xpath]],ALL!$C:N,COLUMN(K$2),0)),"",VLOOKUP(T_IEA29PL[[#This Row],[Ścieżka Xpath]],ALL!$C:N,COLUMN(K$2),0))</f>
        <v/>
      </c>
      <c r="L380" s="50" t="str">
        <f>IF(ISBLANK(VLOOKUP(T_IEA29PL[[#This Row],[Ścieżka Xpath]],ALL!$C:O,COLUMN(L$2),0)),"",VLOOKUP(T_IEA29PL[[#This Row],[Ścieżka Xpath]],ALL!$C:O,COLUMN(L$2),0))</f>
        <v/>
      </c>
      <c r="M380" s="50" t="str">
        <f>IF(ISBLANK(VLOOKUP(T_IEA29PL[[#This Row],[Ścieżka Xpath]],ALL!$C:P,COLUMN(M$2),0)),"",VLOOKUP(T_IEA29PL[[#This Row],[Ścieżka Xpath]],ALL!$C:P,COLUMN(M$2),0))</f>
        <v/>
      </c>
      <c r="N380" s="50" t="str">
        <f>IF(ISBLANK(VLOOKUP(T_IEA29PL[[#This Row],[Ścieżka Xpath]],ALL!$C:Q,COLUMN(N$2),0)),"",VLOOKUP(T_IEA29PL[[#This Row],[Ścieżka Xpath]],ALL!$C:Q,COLUMN(N$2),0))</f>
        <v>Nowy element w Fazie 6.</v>
      </c>
      <c r="O380" s="50" t="str">
        <f>IF(ISBLANK(VLOOKUP(T_IEA29PL[[#This Row],[Ścieżka Xpath]],ALL!$C:Q,COLUMN(O$2),0)),"",VLOOKUP(T_IEA29PL[[#This Row],[Ścieżka Xpath]],ALL!$C:Q,COLUMN(O$2),0))</f>
        <v>P6 new element.</v>
      </c>
    </row>
    <row r="381" spans="1:15" ht="30" hidden="1">
      <c r="A381" s="50" t="s">
        <v>3408</v>
      </c>
      <c r="B381" s="38">
        <v>379</v>
      </c>
      <c r="C381" s="38" t="str">
        <f>IF(ISBLANK(VLOOKUP(T_IEA29PL[[#This Row],[Ścieżka Xpath]],ALL!$C:E,COLUMN(C$2),0)),"",VLOOKUP(T_IEA29PL[[#This Row],[Ścieżka Xpath]],ALL!$C:E,COLUMN(C$2),0))</f>
        <v>19 09 062 000</v>
      </c>
      <c r="D381" s="16" t="str">
        <f>IF(ISBLANK(VLOOKUP(T_IEA29PL[[#This Row],[Ścieżka Xpath]],ALL!$C:F,COLUMN(D$2),0)),"",VLOOKUP(T_IEA29PL[[#This Row],[Ścieżka Xpath]],ALL!$C:F,COLUMN(D$2),0))</f>
        <v>Przynależność państwowa pasywnego środka transportu przekraczającego granicę.</v>
      </c>
      <c r="E381" s="50" t="str">
        <f>IF(ISBLANK(VLOOKUP(T_IEA29PL[[#This Row],[Ścieżka Xpath]],ALL!$C:G,COLUMN(E$2),0)),"",VLOOKUP(T_IEA29PL[[#This Row],[Ścieżka Xpath]],ALL!$C:G,COLUMN(E$2),0))</f>
        <v>Nationality of transport means.</v>
      </c>
      <c r="F381" s="38" t="str">
        <f>IF(ISBLANK(VLOOKUP(T_IEA29PL[[#This Row],[Ścieżka Xpath]],ALL!$C:H,COLUMN(F$2),0)),"",VLOOKUP(T_IEA29PL[[#This Row],[Ścieżka Xpath]],ALL!$C:H,COLUMN(F$2),0))</f>
        <v/>
      </c>
      <c r="G381" s="13" t="str">
        <f>IF(ISBLANK(VLOOKUP(T_IEA29PL[[#This Row],[Ścieżka Xpath]],ALL!$C:I,COLUMN(G$2),0)),"",VLOOKUP(T_IEA29PL[[#This Row],[Ścieżka Xpath]],ALL!$C:I,COLUMN(G$2),0))</f>
        <v>R</v>
      </c>
      <c r="H381" s="13" t="str">
        <f>IF(ISBLANK(VLOOKUP(T_IEA29PL[[#This Row],[Ścieżka Xpath]],ALL!$C:J,COLUMN(H$2),0)),"",VLOOKUP(T_IEA29PL[[#This Row],[Ścieżka Xpath]],ALL!$C:J,COLUMN(H$2),0))</f>
        <v>a2</v>
      </c>
      <c r="I381" s="105" t="str">
        <f>IF(ISBLANK(VLOOKUP(T_IEA29PL[[#This Row],[Ścieżka Xpath]],ALL!$C:K,COLUMN(I$2),0)),"",VLOOKUP(T_IEA29PL[[#This Row],[Ścieżka Xpath]],ALL!$C:K,COLUMN(I$2),0))</f>
        <v>CL165</v>
      </c>
      <c r="J381" s="157" t="str">
        <f>IF(ISBLANK(VLOOKUP(T_IEA29PL[[#This Row],[Ścieżka Xpath]],ALL!$C:L,COLUMN(J$2),0)),"",VLOOKUP(T_IEA29PL[[#This Row],[Ścieżka Xpath]],ALL!$C:L,COLUMN(J$2),0))</f>
        <v/>
      </c>
      <c r="K381" s="38" t="str">
        <f>IF(ISBLANK(VLOOKUP(T_IEA29PL[[#This Row],[Ścieżka Xpath]],ALL!$C:N,COLUMN(K$2),0)),"",VLOOKUP(T_IEA29PL[[#This Row],[Ścieżka Xpath]],ALL!$C:N,COLUMN(K$2),0))</f>
        <v/>
      </c>
      <c r="L381" s="50" t="str">
        <f>IF(ISBLANK(VLOOKUP(T_IEA29PL[[#This Row],[Ścieżka Xpath]],ALL!$C:O,COLUMN(L$2),0)),"",VLOOKUP(T_IEA29PL[[#This Row],[Ścieżka Xpath]],ALL!$C:O,COLUMN(L$2),0))</f>
        <v/>
      </c>
      <c r="M381" s="50" t="str">
        <f>IF(ISBLANK(VLOOKUP(T_IEA29PL[[#This Row],[Ścieżka Xpath]],ALL!$C:P,COLUMN(M$2),0)),"",VLOOKUP(T_IEA29PL[[#This Row],[Ścieżka Xpath]],ALL!$C:P,COLUMN(M$2),0))</f>
        <v/>
      </c>
      <c r="N381" s="50" t="str">
        <f>IF(ISBLANK(VLOOKUP(T_IEA29PL[[#This Row],[Ścieżka Xpath]],ALL!$C:Q,COLUMN(N$2),0)),"",VLOOKUP(T_IEA29PL[[#This Row],[Ścieżka Xpath]],ALL!$C:Q,COLUMN(N$2),0))</f>
        <v>Nowy element w Fazie 6.</v>
      </c>
      <c r="O381" s="50" t="str">
        <f>IF(ISBLANK(VLOOKUP(T_IEA29PL[[#This Row],[Ścieżka Xpath]],ALL!$C:Q,COLUMN(O$2),0)),"",VLOOKUP(T_IEA29PL[[#This Row],[Ścieżka Xpath]],ALL!$C:Q,COLUMN(O$2),0))</f>
        <v>P6 new element.</v>
      </c>
    </row>
    <row r="382" spans="1:15" ht="165" hidden="1">
      <c r="A382" s="56" t="s">
        <v>3409</v>
      </c>
      <c r="B382" s="54">
        <v>380</v>
      </c>
      <c r="C382" s="54" t="str">
        <f>IF(ISBLANK(VLOOKUP(T_IEA29PL[[#This Row],[Ścieżka Xpath]],ALL!$C:E,COLUMN(C$2),0)),"",VLOOKUP(T_IEA29PL[[#This Row],[Ścieżka Xpath]],ALL!$C:E,COLUMN(C$2),0))</f>
        <v>16 16 000 000</v>
      </c>
      <c r="D382" s="62" t="str">
        <f>IF(ISBLANK(VLOOKUP(T_IEA29PL[[#This Row],[Ścieżka Xpath]],ALL!$C:F,COLUMN(D$2),0)),"",VLOOKUP(T_IEA29PL[[#This Row],[Ścieżka Xpath]],ALL!$C:F,COLUMN(D$2),0))</f>
        <v>Miejsce przyjęcia (odbioru) towarów z przesyłki spedytorskiej.
Miejsce, gdzie towary zostały przejęte od nadawcy przez osobę wystawiającą konosament.
Określenie portu morskiego, terminala towarowego lub innego miejsca, w którym towary zostały przejęte od nadawcy, w tym państwie, w którym ma on siedzibę.
W przypadku braku kodu UN/LOCODE, należy podać kod kraju oraz dokładną nazwę miejsca odbioru.</v>
      </c>
      <c r="E382" s="56" t="str">
        <f>IF(ISBLANK(VLOOKUP(T_IEA29PL[[#This Row],[Ścieżka Xpath]],ALL!$C:G,COLUMN(E$2),0)),"",VLOOKUP(T_IEA29PL[[#This Row],[Ścieżka Xpath]],ALL!$C:G,COLUMN(E$2),0))</f>
        <v>Place of acceptance (for house consignment).
Place where the goods are taken over from the consignor by the person issuing the bill of lading.
Identification of the seaport, freight terminal or other place at which the goods are taken over from the consignor, including the country where it is located.
In case there is no UN/LOCODE available for the location concerned, the country code shall be followed by the name of the place, with the maximum level of precision available.</v>
      </c>
      <c r="F382" s="54" t="str">
        <f>IF(ISBLANK(VLOOKUP(T_IEA29PL[[#This Row],[Ścieżka Xpath]],ALL!$C:H,COLUMN(F$2),0)),"",VLOOKUP(T_IEA29PL[[#This Row],[Ścieżka Xpath]],ALL!$C:H,COLUMN(F$2),0))</f>
        <v>0..1</v>
      </c>
      <c r="G382" s="54" t="str">
        <f>IF(ISBLANK(VLOOKUP(T_IEA29PL[[#This Row],[Ścieżka Xpath]],ALL!$C:I,COLUMN(G$2),0)),"",VLOOKUP(T_IEA29PL[[#This Row],[Ścieżka Xpath]],ALL!$C:I,COLUMN(G$2),0))</f>
        <v>D</v>
      </c>
      <c r="H382" s="54" t="str">
        <f>IF(ISBLANK(VLOOKUP(T_IEA29PL[[#This Row],[Ścieżka Xpath]],ALL!$C:J,COLUMN(H$2),0)),"",VLOOKUP(T_IEA29PL[[#This Row],[Ścieżka Xpath]],ALL!$C:J,COLUMN(H$2),0))</f>
        <v/>
      </c>
      <c r="I382" s="55" t="str">
        <f>IF(ISBLANK(VLOOKUP(T_IEA29PL[[#This Row],[Ścieżka Xpath]],ALL!$C:K,COLUMN(I$2),0)),"",VLOOKUP(T_IEA29PL[[#This Row],[Ścieżka Xpath]],ALL!$C:K,COLUMN(I$2),0))</f>
        <v/>
      </c>
      <c r="J382" s="169" t="str">
        <f>IF(ISBLANK(VLOOKUP(T_IEA29PL[[#This Row],[Ścieżka Xpath]],ALL!$C:L,COLUMN(J$2),0)),"",VLOOKUP(T_IEA29PL[[#This Row],[Ścieżka Xpath]],ALL!$C:L,COLUMN(J$2),0))</f>
        <v>C0052</v>
      </c>
      <c r="K382" s="54" t="str">
        <f>IF(ISBLANK(VLOOKUP(T_IEA29PL[[#This Row],[Ścieżka Xpath]],ALL!$C:N,COLUMN(K$2),0)),"",VLOOKUP(T_IEA29PL[[#This Row],[Ścieżka Xpath]],ALL!$C:N,COLUMN(K$2),0))</f>
        <v/>
      </c>
      <c r="L382" s="56" t="str">
        <f>IF(ISBLANK(VLOOKUP(T_IEA29PL[[#This Row],[Ścieżka Xpath]],ALL!$C:O,COLUMN(L$2),0)),"",VLOOKUP(T_IEA29PL[[#This Row],[Ścieżka Xpath]],ALL!$C:O,COLUMN(L$2),0))</f>
        <v/>
      </c>
      <c r="M382" s="56" t="str">
        <f>IF(ISBLANK(VLOOKUP(T_IEA29PL[[#This Row],[Ścieżka Xpath]],ALL!$C:P,COLUMN(M$2),0)),"",VLOOKUP(T_IEA29PL[[#This Row],[Ścieżka Xpath]],ALL!$C:P,COLUMN(M$2),0))</f>
        <v/>
      </c>
      <c r="N382" s="56" t="str">
        <f>IF(ISBLANK(VLOOKUP(T_IEA29PL[[#This Row],[Ścieżka Xpath]],ALL!$C:Q,COLUMN(N$2),0)),"",VLOOKUP(T_IEA29PL[[#This Row],[Ścieżka Xpath]],ALL!$C:Q,COLUMN(N$2),0))</f>
        <v>Nowy element w Fazie 6.</v>
      </c>
      <c r="O382" s="56" t="str">
        <f>IF(ISBLANK(VLOOKUP(T_IEA29PL[[#This Row],[Ścieżka Xpath]],ALL!$C:Q,COLUMN(O$2),0)),"",VLOOKUP(T_IEA29PL[[#This Row],[Ścieżka Xpath]],ALL!$C:Q,COLUMN(O$2),0))</f>
        <v>P6 new element.</v>
      </c>
    </row>
    <row r="383" spans="1:15" ht="15" hidden="1">
      <c r="A383" s="50" t="s">
        <v>3410</v>
      </c>
      <c r="B383" s="38">
        <v>381</v>
      </c>
      <c r="C383" s="38" t="str">
        <f>IF(ISBLANK(VLOOKUP(T_IEA29PL[[#This Row],[Ścieżka Xpath]],ALL!$C:E,COLUMN(C$2),0)),"",VLOOKUP(T_IEA29PL[[#This Row],[Ścieżka Xpath]],ALL!$C:E,COLUMN(C$2),0))</f>
        <v>16 16 037 000</v>
      </c>
      <c r="D383" s="16" t="str">
        <f>IF(ISBLANK(VLOOKUP(T_IEA29PL[[#This Row],[Ścieżka Xpath]],ALL!$C:F,COLUMN(D$2),0)),"",VLOOKUP(T_IEA29PL[[#This Row],[Ścieżka Xpath]],ALL!$C:F,COLUMN(D$2),0))</f>
        <v>Opis/kod lokalizacji.</v>
      </c>
      <c r="E383" s="50" t="str">
        <f>IF(ISBLANK(VLOOKUP(T_IEA29PL[[#This Row],[Ścieżka Xpath]],ALL!$C:G,COLUMN(E$2),0)),"",VLOOKUP(T_IEA29PL[[#This Row],[Ścieżka Xpath]],ALL!$C:G,COLUMN(E$2),0))</f>
        <v>Location text.</v>
      </c>
      <c r="F383" s="38" t="str">
        <f>IF(ISBLANK(VLOOKUP(T_IEA29PL[[#This Row],[Ścieżka Xpath]],ALL!$C:H,COLUMN(F$2),0)),"",VLOOKUP(T_IEA29PL[[#This Row],[Ścieżka Xpath]],ALL!$C:H,COLUMN(F$2),0))</f>
        <v/>
      </c>
      <c r="G383" s="13" t="str">
        <f>IF(ISBLANK(VLOOKUP(T_IEA29PL[[#This Row],[Ścieżka Xpath]],ALL!$C:I,COLUMN(G$2),0)),"",VLOOKUP(T_IEA29PL[[#This Row],[Ścieżka Xpath]],ALL!$C:I,COLUMN(G$2),0))</f>
        <v>D</v>
      </c>
      <c r="H383" s="13" t="str">
        <f>IF(ISBLANK(VLOOKUP(T_IEA29PL[[#This Row],[Ścieżka Xpath]],ALL!$C:J,COLUMN(H$2),0)),"",VLOOKUP(T_IEA29PL[[#This Row],[Ścieżka Xpath]],ALL!$C:J,COLUMN(H$2),0))</f>
        <v>an..35</v>
      </c>
      <c r="I383" s="105" t="str">
        <f>IF(ISBLANK(VLOOKUP(T_IEA29PL[[#This Row],[Ścieżka Xpath]],ALL!$C:K,COLUMN(I$2),0)),"",VLOOKUP(T_IEA29PL[[#This Row],[Ścieżka Xpath]],ALL!$C:K,COLUMN(I$2),0))</f>
        <v/>
      </c>
      <c r="J383" s="157" t="str">
        <f>IF(ISBLANK(VLOOKUP(T_IEA29PL[[#This Row],[Ścieżka Xpath]],ALL!$C:L,COLUMN(J$2),0)),"",VLOOKUP(T_IEA29PL[[#This Row],[Ścieżka Xpath]],ALL!$C:L,COLUMN(J$2),0))</f>
        <v>C0044</v>
      </c>
      <c r="K383" s="38" t="str">
        <f>IF(ISBLANK(VLOOKUP(T_IEA29PL[[#This Row],[Ścieżka Xpath]],ALL!$C:N,COLUMN(K$2),0)),"",VLOOKUP(T_IEA29PL[[#This Row],[Ścieżka Xpath]],ALL!$C:N,COLUMN(K$2),0))</f>
        <v/>
      </c>
      <c r="L383" s="50" t="str">
        <f>IF(ISBLANK(VLOOKUP(T_IEA29PL[[#This Row],[Ścieżka Xpath]],ALL!$C:O,COLUMN(L$2),0)),"",VLOOKUP(T_IEA29PL[[#This Row],[Ścieżka Xpath]],ALL!$C:O,COLUMN(L$2),0))</f>
        <v/>
      </c>
      <c r="M383" s="50" t="str">
        <f>IF(ISBLANK(VLOOKUP(T_IEA29PL[[#This Row],[Ścieżka Xpath]],ALL!$C:P,COLUMN(M$2),0)),"",VLOOKUP(T_IEA29PL[[#This Row],[Ścieżka Xpath]],ALL!$C:P,COLUMN(M$2),0))</f>
        <v/>
      </c>
      <c r="N383" s="50" t="str">
        <f>IF(ISBLANK(VLOOKUP(T_IEA29PL[[#This Row],[Ścieżka Xpath]],ALL!$C:Q,COLUMN(N$2),0)),"",VLOOKUP(T_IEA29PL[[#This Row],[Ścieżka Xpath]],ALL!$C:Q,COLUMN(N$2),0))</f>
        <v>Nowy element w Fazie 6.</v>
      </c>
      <c r="O383" s="50" t="str">
        <f>IF(ISBLANK(VLOOKUP(T_IEA29PL[[#This Row],[Ścieżka Xpath]],ALL!$C:Q,COLUMN(O$2),0)),"",VLOOKUP(T_IEA29PL[[#This Row],[Ścieżka Xpath]],ALL!$C:Q,COLUMN(O$2),0))</f>
        <v>P6 new element.</v>
      </c>
    </row>
    <row r="384" spans="1:15" ht="15" hidden="1">
      <c r="A384" s="50" t="s">
        <v>3411</v>
      </c>
      <c r="B384" s="38">
        <v>382</v>
      </c>
      <c r="C384" s="38" t="str">
        <f>IF(ISBLANK(VLOOKUP(T_IEA29PL[[#This Row],[Ścieżka Xpath]],ALL!$C:E,COLUMN(C$2),0)),"",VLOOKUP(T_IEA29PL[[#This Row],[Ścieżka Xpath]],ALL!$C:E,COLUMN(C$2),0))</f>
        <v>16 16 036 000</v>
      </c>
      <c r="D384" s="16" t="str">
        <f>IF(ISBLANK(VLOOKUP(T_IEA29PL[[#This Row],[Ścieżka Xpath]],ALL!$C:F,COLUMN(D$2),0)),"",VLOOKUP(T_IEA29PL[[#This Row],[Ścieżka Xpath]],ALL!$C:F,COLUMN(D$2),0))</f>
        <v>Kod lokalizacji wg klasyfikacji ONZ - UN/LOCODE.</v>
      </c>
      <c r="E384" s="50" t="str">
        <f>IF(ISBLANK(VLOOKUP(T_IEA29PL[[#This Row],[Ścieżka Xpath]],ALL!$C:G,COLUMN(E$2),0)),"",VLOOKUP(T_IEA29PL[[#This Row],[Ścieżka Xpath]],ALL!$C:G,COLUMN(E$2),0))</f>
        <v>Location -  UN/LOCODE.</v>
      </c>
      <c r="F384" s="38" t="str">
        <f>IF(ISBLANK(VLOOKUP(T_IEA29PL[[#This Row],[Ścieżka Xpath]],ALL!$C:H,COLUMN(F$2),0)),"",VLOOKUP(T_IEA29PL[[#This Row],[Ścieżka Xpath]],ALL!$C:H,COLUMN(F$2),0))</f>
        <v/>
      </c>
      <c r="G384" s="13" t="str">
        <f>IF(ISBLANK(VLOOKUP(T_IEA29PL[[#This Row],[Ścieżka Xpath]],ALL!$C:I,COLUMN(G$2),0)),"",VLOOKUP(T_IEA29PL[[#This Row],[Ścieżka Xpath]],ALL!$C:I,COLUMN(G$2),0))</f>
        <v>O</v>
      </c>
      <c r="H384" s="13" t="str">
        <f>IF(ISBLANK(VLOOKUP(T_IEA29PL[[#This Row],[Ścieżka Xpath]],ALL!$C:J,COLUMN(H$2),0)),"",VLOOKUP(T_IEA29PL[[#This Row],[Ścieżka Xpath]],ALL!$C:J,COLUMN(H$2),0))</f>
        <v>an..17</v>
      </c>
      <c r="I384" s="105" t="str">
        <f>IF(ISBLANK(VLOOKUP(T_IEA29PL[[#This Row],[Ścieżka Xpath]],ALL!$C:K,COLUMN(I$2),0)),"",VLOOKUP(T_IEA29PL[[#This Row],[Ścieżka Xpath]],ALL!$C:K,COLUMN(I$2),0))</f>
        <v>CL244</v>
      </c>
      <c r="J384" s="157" t="str">
        <f>IF(ISBLANK(VLOOKUP(T_IEA29PL[[#This Row],[Ścieżka Xpath]],ALL!$C:L,COLUMN(J$2),0)),"",VLOOKUP(T_IEA29PL[[#This Row],[Ścieżka Xpath]],ALL!$C:L,COLUMN(J$2),0))</f>
        <v/>
      </c>
      <c r="K384" s="38" t="str">
        <f>IF(ISBLANK(VLOOKUP(T_IEA29PL[[#This Row],[Ścieżka Xpath]],ALL!$C:N,COLUMN(K$2),0)),"",VLOOKUP(T_IEA29PL[[#This Row],[Ścieżka Xpath]],ALL!$C:N,COLUMN(K$2),0))</f>
        <v/>
      </c>
      <c r="L384" s="50" t="str">
        <f>IF(ISBLANK(VLOOKUP(T_IEA29PL[[#This Row],[Ścieżka Xpath]],ALL!$C:O,COLUMN(L$2),0)),"",VLOOKUP(T_IEA29PL[[#This Row],[Ścieżka Xpath]],ALL!$C:O,COLUMN(L$2),0))</f>
        <v/>
      </c>
      <c r="M384" s="50" t="str">
        <f>IF(ISBLANK(VLOOKUP(T_IEA29PL[[#This Row],[Ścieżka Xpath]],ALL!$C:P,COLUMN(M$2),0)),"",VLOOKUP(T_IEA29PL[[#This Row],[Ścieżka Xpath]],ALL!$C:P,COLUMN(M$2),0))</f>
        <v/>
      </c>
      <c r="N384" s="50" t="str">
        <f>IF(ISBLANK(VLOOKUP(T_IEA29PL[[#This Row],[Ścieżka Xpath]],ALL!$C:Q,COLUMN(N$2),0)),"",VLOOKUP(T_IEA29PL[[#This Row],[Ścieżka Xpath]],ALL!$C:Q,COLUMN(N$2),0))</f>
        <v>Nowy element w Fazie 6.</v>
      </c>
      <c r="O384" s="50" t="str">
        <f>IF(ISBLANK(VLOOKUP(T_IEA29PL[[#This Row],[Ścieżka Xpath]],ALL!$C:Q,COLUMN(O$2),0)),"",VLOOKUP(T_IEA29PL[[#This Row],[Ścieżka Xpath]],ALL!$C:Q,COLUMN(O$2),0))</f>
        <v>P6 new element.</v>
      </c>
    </row>
    <row r="385" spans="1:15" ht="30" hidden="1">
      <c r="A385" s="56" t="s">
        <v>3412</v>
      </c>
      <c r="B385" s="54">
        <v>383</v>
      </c>
      <c r="C385" s="54" t="str">
        <f>IF(ISBLANK(VLOOKUP(T_IEA29PL[[#This Row],[Ścieżka Xpath]],ALL!$C:E,COLUMN(C$2),0)),"",VLOOKUP(T_IEA29PL[[#This Row],[Ścieżka Xpath]],ALL!$C:E,COLUMN(C$2),0))</f>
        <v>-</v>
      </c>
      <c r="D385" s="62" t="str">
        <f>IF(ISBLANK(VLOOKUP(T_IEA29PL[[#This Row],[Ścieżka Xpath]],ALL!$C:F,COLUMN(D$2),0)),"",VLOOKUP(T_IEA29PL[[#This Row],[Ścieżka Xpath]],ALL!$C:F,COLUMN(D$2),0))</f>
        <v>Adres miejsca przyjęcia towarów z przesyłki spedytorskiej.</v>
      </c>
      <c r="E385" s="56" t="str">
        <f>IF(ISBLANK(VLOOKUP(T_IEA29PL[[#This Row],[Ścieżka Xpath]],ALL!$C:G,COLUMN(E$2),0)),"",VLOOKUP(T_IEA29PL[[#This Row],[Ścieżka Xpath]],ALL!$C:G,COLUMN(E$2),0))</f>
        <v>Place of acceptance address (for house consignment).</v>
      </c>
      <c r="F385" s="54" t="str">
        <f>IF(ISBLANK(VLOOKUP(T_IEA29PL[[#This Row],[Ścieżka Xpath]],ALL!$C:H,COLUMN(F$2),0)),"",VLOOKUP(T_IEA29PL[[#This Row],[Ścieżka Xpath]],ALL!$C:H,COLUMN(F$2),0))</f>
        <v>0..1</v>
      </c>
      <c r="G385" s="54" t="str">
        <f>IF(ISBLANK(VLOOKUP(T_IEA29PL[[#This Row],[Ścieżka Xpath]],ALL!$C:I,COLUMN(G$2),0)),"",VLOOKUP(T_IEA29PL[[#This Row],[Ścieżka Xpath]],ALL!$C:I,COLUMN(G$2),0))</f>
        <v>D</v>
      </c>
      <c r="H385" s="54" t="str">
        <f>IF(ISBLANK(VLOOKUP(T_IEA29PL[[#This Row],[Ścieżka Xpath]],ALL!$C:J,COLUMN(H$2),0)),"",VLOOKUP(T_IEA29PL[[#This Row],[Ścieżka Xpath]],ALL!$C:J,COLUMN(H$2),0))</f>
        <v/>
      </c>
      <c r="I385" s="55" t="str">
        <f>IF(ISBLANK(VLOOKUP(T_IEA29PL[[#This Row],[Ścieżka Xpath]],ALL!$C:K,COLUMN(I$2),0)),"",VLOOKUP(T_IEA29PL[[#This Row],[Ścieżka Xpath]],ALL!$C:K,COLUMN(I$2),0))</f>
        <v/>
      </c>
      <c r="J385" s="169" t="str">
        <f>IF(ISBLANK(VLOOKUP(T_IEA29PL[[#This Row],[Ścieżka Xpath]],ALL!$C:L,COLUMN(J$2),0)),"",VLOOKUP(T_IEA29PL[[#This Row],[Ścieżka Xpath]],ALL!$C:L,COLUMN(J$2),0))</f>
        <v>C0044</v>
      </c>
      <c r="K385" s="54" t="str">
        <f>IF(ISBLANK(VLOOKUP(T_IEA29PL[[#This Row],[Ścieżka Xpath]],ALL!$C:N,COLUMN(K$2),0)),"",VLOOKUP(T_IEA29PL[[#This Row],[Ścieżka Xpath]],ALL!$C:N,COLUMN(K$2),0))</f>
        <v/>
      </c>
      <c r="L385" s="56" t="str">
        <f>IF(ISBLANK(VLOOKUP(T_IEA29PL[[#This Row],[Ścieżka Xpath]],ALL!$C:O,COLUMN(L$2),0)),"",VLOOKUP(T_IEA29PL[[#This Row],[Ścieżka Xpath]],ALL!$C:O,COLUMN(L$2),0))</f>
        <v/>
      </c>
      <c r="M385" s="56" t="str">
        <f>IF(ISBLANK(VLOOKUP(T_IEA29PL[[#This Row],[Ścieżka Xpath]],ALL!$C:P,COLUMN(M$2),0)),"",VLOOKUP(T_IEA29PL[[#This Row],[Ścieżka Xpath]],ALL!$C:P,COLUMN(M$2),0))</f>
        <v/>
      </c>
      <c r="N385" s="56" t="str">
        <f>IF(ISBLANK(VLOOKUP(T_IEA29PL[[#This Row],[Ścieżka Xpath]],ALL!$C:Q,COLUMN(N$2),0)),"",VLOOKUP(T_IEA29PL[[#This Row],[Ścieżka Xpath]],ALL!$C:Q,COLUMN(N$2),0))</f>
        <v>Nowy element w Fazie 6.</v>
      </c>
      <c r="O385" s="56" t="str">
        <f>IF(ISBLANK(VLOOKUP(T_IEA29PL[[#This Row],[Ścieżka Xpath]],ALL!$C:Q,COLUMN(O$2),0)),"",VLOOKUP(T_IEA29PL[[#This Row],[Ścieżka Xpath]],ALL!$C:Q,COLUMN(O$2),0))</f>
        <v>P6 new element.</v>
      </c>
    </row>
    <row r="386" spans="1:15" ht="30" hidden="1">
      <c r="A386" s="50" t="s">
        <v>3413</v>
      </c>
      <c r="B386" s="38">
        <v>384</v>
      </c>
      <c r="C386" s="38" t="str">
        <f>IF(ISBLANK(VLOOKUP(T_IEA29PL[[#This Row],[Ścieżka Xpath]],ALL!$C:E,COLUMN(C$2),0)),"",VLOOKUP(T_IEA29PL[[#This Row],[Ścieżka Xpath]],ALL!$C:E,COLUMN(C$2),0))</f>
        <v>16 16 020 000</v>
      </c>
      <c r="D386" s="16" t="str">
        <f>IF(ISBLANK(VLOOKUP(T_IEA29PL[[#This Row],[Ścieżka Xpath]],ALL!$C:F,COLUMN(D$2),0)),"",VLOOKUP(T_IEA29PL[[#This Row],[Ścieżka Xpath]],ALL!$C:F,COLUMN(D$2),0))</f>
        <v>Kod kraju.</v>
      </c>
      <c r="E386" s="50" t="str">
        <f>IF(ISBLANK(VLOOKUP(T_IEA29PL[[#This Row],[Ścieżka Xpath]],ALL!$C:G,COLUMN(E$2),0)),"",VLOOKUP(T_IEA29PL[[#This Row],[Ścieżka Xpath]],ALL!$C:G,COLUMN(E$2),0))</f>
        <v>Country code.</v>
      </c>
      <c r="F386" s="38" t="str">
        <f>IF(ISBLANK(VLOOKUP(T_IEA29PL[[#This Row],[Ścieżka Xpath]],ALL!$C:H,COLUMN(F$2),0)),"",VLOOKUP(T_IEA29PL[[#This Row],[Ścieżka Xpath]],ALL!$C:H,COLUMN(F$2),0))</f>
        <v/>
      </c>
      <c r="G386" s="13" t="str">
        <f>IF(ISBLANK(VLOOKUP(T_IEA29PL[[#This Row],[Ścieżka Xpath]],ALL!$C:I,COLUMN(G$2),0)),"",VLOOKUP(T_IEA29PL[[#This Row],[Ścieżka Xpath]],ALL!$C:I,COLUMN(G$2),0))</f>
        <v>R</v>
      </c>
      <c r="H386" s="13" t="str">
        <f>IF(ISBLANK(VLOOKUP(T_IEA29PL[[#This Row],[Ścieżka Xpath]],ALL!$C:J,COLUMN(H$2),0)),"",VLOOKUP(T_IEA29PL[[#This Row],[Ścieżka Xpath]],ALL!$C:J,COLUMN(H$2),0))</f>
        <v>a2</v>
      </c>
      <c r="I386" s="105" t="str">
        <f>IF(ISBLANK(VLOOKUP(T_IEA29PL[[#This Row],[Ścieżka Xpath]],ALL!$C:K,COLUMN(I$2),0)),"",VLOOKUP(T_IEA29PL[[#This Row],[Ścieżka Xpath]],ALL!$C:K,COLUMN(I$2),0))</f>
        <v>CL008</v>
      </c>
      <c r="J386" s="157" t="str">
        <f>IF(ISBLANK(VLOOKUP(T_IEA29PL[[#This Row],[Ścieżka Xpath]],ALL!$C:L,COLUMN(J$2),0)),"",VLOOKUP(T_IEA29PL[[#This Row],[Ścieżka Xpath]],ALL!$C:L,COLUMN(J$2),0))</f>
        <v/>
      </c>
      <c r="K386" s="38" t="str">
        <f>IF(ISBLANK(VLOOKUP(T_IEA29PL[[#This Row],[Ścieżka Xpath]],ALL!$C:N,COLUMN(K$2),0)),"",VLOOKUP(T_IEA29PL[[#This Row],[Ścieżka Xpath]],ALL!$C:N,COLUMN(K$2),0))</f>
        <v/>
      </c>
      <c r="L386" s="50" t="str">
        <f>IF(ISBLANK(VLOOKUP(T_IEA29PL[[#This Row],[Ścieżka Xpath]],ALL!$C:O,COLUMN(L$2),0)),"",VLOOKUP(T_IEA29PL[[#This Row],[Ścieżka Xpath]],ALL!$C:O,COLUMN(L$2),0))</f>
        <v/>
      </c>
      <c r="M386" s="50" t="str">
        <f>IF(ISBLANK(VLOOKUP(T_IEA29PL[[#This Row],[Ścieżka Xpath]],ALL!$C:P,COLUMN(M$2),0)),"",VLOOKUP(T_IEA29PL[[#This Row],[Ścieżka Xpath]],ALL!$C:P,COLUMN(M$2),0))</f>
        <v/>
      </c>
      <c r="N386" s="50" t="str">
        <f>IF(ISBLANK(VLOOKUP(T_IEA29PL[[#This Row],[Ścieżka Xpath]],ALL!$C:Q,COLUMN(N$2),0)),"",VLOOKUP(T_IEA29PL[[#This Row],[Ścieżka Xpath]],ALL!$C:Q,COLUMN(N$2),0))</f>
        <v>Nowy element w Fazie 6.</v>
      </c>
      <c r="O386" s="50" t="str">
        <f>IF(ISBLANK(VLOOKUP(T_IEA29PL[[#This Row],[Ścieżka Xpath]],ALL!$C:Q,COLUMN(O$2),0)),"",VLOOKUP(T_IEA29PL[[#This Row],[Ścieżka Xpath]],ALL!$C:Q,COLUMN(O$2),0))</f>
        <v>P6 new element.</v>
      </c>
    </row>
    <row r="387" spans="1:15" ht="15" hidden="1">
      <c r="A387" s="56" t="s">
        <v>3414</v>
      </c>
      <c r="B387" s="54">
        <v>385</v>
      </c>
      <c r="C387" s="54" t="str">
        <f>IF(ISBLANK(VLOOKUP(T_IEA29PL[[#This Row],[Ścieżka Xpath]],ALL!$C:E,COLUMN(C$2),0)),"",VLOOKUP(T_IEA29PL[[#This Row],[Ścieżka Xpath]],ALL!$C:E,COLUMN(C$2),0))</f>
        <v>16 05 000 000</v>
      </c>
      <c r="D387" s="62" t="str">
        <f>IF(ISBLANK(VLOOKUP(T_IEA29PL[[#This Row],[Ścieżka Xpath]],ALL!$C:F,COLUMN(D$2),0)),"",VLOOKUP(T_IEA29PL[[#This Row],[Ścieżka Xpath]],ALL!$C:F,COLUMN(D$2),0))</f>
        <v>Miejsce dostawy przesyłki spedytorskiej</v>
      </c>
      <c r="E387" s="56" t="str">
        <f>IF(ISBLANK(VLOOKUP(T_IEA29PL[[#This Row],[Ścieżka Xpath]],ALL!$C:G,COLUMN(E$2),0)),"",VLOOKUP(T_IEA29PL[[#This Row],[Ścieżka Xpath]],ALL!$C:G,COLUMN(E$2),0))</f>
        <v>Place of delivery (for house consignment).</v>
      </c>
      <c r="F387" s="54" t="str">
        <f>IF(ISBLANK(VLOOKUP(T_IEA29PL[[#This Row],[Ścieżka Xpath]],ALL!$C:H,COLUMN(F$2),0)),"",VLOOKUP(T_IEA29PL[[#This Row],[Ścieżka Xpath]],ALL!$C:H,COLUMN(F$2),0))</f>
        <v>0..1</v>
      </c>
      <c r="G387" s="54" t="str">
        <f>IF(ISBLANK(VLOOKUP(T_IEA29PL[[#This Row],[Ścieżka Xpath]],ALL!$C:I,COLUMN(G$2),0)),"",VLOOKUP(T_IEA29PL[[#This Row],[Ścieżka Xpath]],ALL!$C:I,COLUMN(G$2),0))</f>
        <v>D</v>
      </c>
      <c r="H387" s="54" t="str">
        <f>IF(ISBLANK(VLOOKUP(T_IEA29PL[[#This Row],[Ścieżka Xpath]],ALL!$C:J,COLUMN(H$2),0)),"",VLOOKUP(T_IEA29PL[[#This Row],[Ścieżka Xpath]],ALL!$C:J,COLUMN(H$2),0))</f>
        <v/>
      </c>
      <c r="I387" s="55" t="str">
        <f>IF(ISBLANK(VLOOKUP(T_IEA29PL[[#This Row],[Ścieżka Xpath]],ALL!$C:K,COLUMN(I$2),0)),"",VLOOKUP(T_IEA29PL[[#This Row],[Ścieżka Xpath]],ALL!$C:K,COLUMN(I$2),0))</f>
        <v/>
      </c>
      <c r="J387" s="169" t="str">
        <f>IF(ISBLANK(VLOOKUP(T_IEA29PL[[#This Row],[Ścieżka Xpath]],ALL!$C:L,COLUMN(J$2),0)),"",VLOOKUP(T_IEA29PL[[#This Row],[Ścieżka Xpath]],ALL!$C:L,COLUMN(J$2),0))</f>
        <v>C0052</v>
      </c>
      <c r="K387" s="54" t="str">
        <f>IF(ISBLANK(VLOOKUP(T_IEA29PL[[#This Row],[Ścieżka Xpath]],ALL!$C:N,COLUMN(K$2),0)),"",VLOOKUP(T_IEA29PL[[#This Row],[Ścieżka Xpath]],ALL!$C:N,COLUMN(K$2),0))</f>
        <v/>
      </c>
      <c r="L387" s="56" t="str">
        <f>IF(ISBLANK(VLOOKUP(T_IEA29PL[[#This Row],[Ścieżka Xpath]],ALL!$C:O,COLUMN(L$2),0)),"",VLOOKUP(T_IEA29PL[[#This Row],[Ścieżka Xpath]],ALL!$C:O,COLUMN(L$2),0))</f>
        <v/>
      </c>
      <c r="M387" s="56" t="str">
        <f>IF(ISBLANK(VLOOKUP(T_IEA29PL[[#This Row],[Ścieżka Xpath]],ALL!$C:P,COLUMN(M$2),0)),"",VLOOKUP(T_IEA29PL[[#This Row],[Ścieżka Xpath]],ALL!$C:P,COLUMN(M$2),0))</f>
        <v/>
      </c>
      <c r="N387" s="56" t="str">
        <f>IF(ISBLANK(VLOOKUP(T_IEA29PL[[#This Row],[Ścieżka Xpath]],ALL!$C:Q,COLUMN(N$2),0)),"",VLOOKUP(T_IEA29PL[[#This Row],[Ścieżka Xpath]],ALL!$C:Q,COLUMN(N$2),0))</f>
        <v>Nowy element w Fazie 6.</v>
      </c>
      <c r="O387" s="56" t="str">
        <f>IF(ISBLANK(VLOOKUP(T_IEA29PL[[#This Row],[Ścieżka Xpath]],ALL!$C:Q,COLUMN(O$2),0)),"",VLOOKUP(T_IEA29PL[[#This Row],[Ścieżka Xpath]],ALL!$C:Q,COLUMN(O$2),0))</f>
        <v>P6 new element.</v>
      </c>
    </row>
    <row r="388" spans="1:15" ht="15" hidden="1">
      <c r="A388" s="50" t="s">
        <v>3415</v>
      </c>
      <c r="B388" s="38">
        <v>386</v>
      </c>
      <c r="C388" s="38" t="str">
        <f>IF(ISBLANK(VLOOKUP(T_IEA29PL[[#This Row],[Ścieżka Xpath]],ALL!$C:E,COLUMN(C$2),0)),"",VLOOKUP(T_IEA29PL[[#This Row],[Ścieżka Xpath]],ALL!$C:E,COLUMN(C$2),0))</f>
        <v>16 05 037 000</v>
      </c>
      <c r="D388" s="16" t="str">
        <f>IF(ISBLANK(VLOOKUP(T_IEA29PL[[#This Row],[Ścieżka Xpath]],ALL!$C:F,COLUMN(D$2),0)),"",VLOOKUP(T_IEA29PL[[#This Row],[Ścieżka Xpath]],ALL!$C:F,COLUMN(D$2),0))</f>
        <v>Opis/kod lokalizacji.</v>
      </c>
      <c r="E388" s="50" t="str">
        <f>IF(ISBLANK(VLOOKUP(T_IEA29PL[[#This Row],[Ścieżka Xpath]],ALL!$C:G,COLUMN(E$2),0)),"",VLOOKUP(T_IEA29PL[[#This Row],[Ścieżka Xpath]],ALL!$C:G,COLUMN(E$2),0))</f>
        <v>Location text.</v>
      </c>
      <c r="F388" s="38" t="str">
        <f>IF(ISBLANK(VLOOKUP(T_IEA29PL[[#This Row],[Ścieżka Xpath]],ALL!$C:H,COLUMN(F$2),0)),"",VLOOKUP(T_IEA29PL[[#This Row],[Ścieżka Xpath]],ALL!$C:H,COLUMN(F$2),0))</f>
        <v/>
      </c>
      <c r="G388" s="13" t="str">
        <f>IF(ISBLANK(VLOOKUP(T_IEA29PL[[#This Row],[Ścieżka Xpath]],ALL!$C:I,COLUMN(G$2),0)),"",VLOOKUP(T_IEA29PL[[#This Row],[Ścieżka Xpath]],ALL!$C:I,COLUMN(G$2),0))</f>
        <v>D</v>
      </c>
      <c r="H388" s="13" t="str">
        <f>IF(ISBLANK(VLOOKUP(T_IEA29PL[[#This Row],[Ścieżka Xpath]],ALL!$C:J,COLUMN(H$2),0)),"",VLOOKUP(T_IEA29PL[[#This Row],[Ścieżka Xpath]],ALL!$C:J,COLUMN(H$2),0))</f>
        <v>an..35</v>
      </c>
      <c r="I388" s="105" t="str">
        <f>IF(ISBLANK(VLOOKUP(T_IEA29PL[[#This Row],[Ścieżka Xpath]],ALL!$C:K,COLUMN(I$2),0)),"",VLOOKUP(T_IEA29PL[[#This Row],[Ścieżka Xpath]],ALL!$C:K,COLUMN(I$2),0))</f>
        <v/>
      </c>
      <c r="J388" s="157" t="str">
        <f>IF(ISBLANK(VLOOKUP(T_IEA29PL[[#This Row],[Ścieżka Xpath]],ALL!$C:L,COLUMN(J$2),0)),"",VLOOKUP(T_IEA29PL[[#This Row],[Ścieżka Xpath]],ALL!$C:L,COLUMN(J$2),0))</f>
        <v>C0046</v>
      </c>
      <c r="K388" s="38" t="str">
        <f>IF(ISBLANK(VLOOKUP(T_IEA29PL[[#This Row],[Ścieżka Xpath]],ALL!$C:N,COLUMN(K$2),0)),"",VLOOKUP(T_IEA29PL[[#This Row],[Ścieżka Xpath]],ALL!$C:N,COLUMN(K$2),0))</f>
        <v/>
      </c>
      <c r="L388" s="50" t="str">
        <f>IF(ISBLANK(VLOOKUP(T_IEA29PL[[#This Row],[Ścieżka Xpath]],ALL!$C:O,COLUMN(L$2),0)),"",VLOOKUP(T_IEA29PL[[#This Row],[Ścieżka Xpath]],ALL!$C:O,COLUMN(L$2),0))</f>
        <v/>
      </c>
      <c r="M388" s="50" t="str">
        <f>IF(ISBLANK(VLOOKUP(T_IEA29PL[[#This Row],[Ścieżka Xpath]],ALL!$C:P,COLUMN(M$2),0)),"",VLOOKUP(T_IEA29PL[[#This Row],[Ścieżka Xpath]],ALL!$C:P,COLUMN(M$2),0))</f>
        <v/>
      </c>
      <c r="N388" s="50" t="str">
        <f>IF(ISBLANK(VLOOKUP(T_IEA29PL[[#This Row],[Ścieżka Xpath]],ALL!$C:Q,COLUMN(N$2),0)),"",VLOOKUP(T_IEA29PL[[#This Row],[Ścieżka Xpath]],ALL!$C:Q,COLUMN(N$2),0))</f>
        <v/>
      </c>
      <c r="O388" s="50" t="str">
        <f>IF(ISBLANK(VLOOKUP(T_IEA29PL[[#This Row],[Ścieżka Xpath]],ALL!$C:Q,COLUMN(O$2),0)),"",VLOOKUP(T_IEA29PL[[#This Row],[Ścieżka Xpath]],ALL!$C:Q,COLUMN(O$2),0))</f>
        <v/>
      </c>
    </row>
    <row r="389" spans="1:15" ht="15" hidden="1">
      <c r="A389" s="50" t="s">
        <v>3416</v>
      </c>
      <c r="B389" s="38">
        <v>387</v>
      </c>
      <c r="C389" s="38" t="str">
        <f>IF(ISBLANK(VLOOKUP(T_IEA29PL[[#This Row],[Ścieżka Xpath]],ALL!$C:E,COLUMN(C$2),0)),"",VLOOKUP(T_IEA29PL[[#This Row],[Ścieżka Xpath]],ALL!$C:E,COLUMN(C$2),0))</f>
        <v>16 05 036 000</v>
      </c>
      <c r="D389" s="16" t="str">
        <f>IF(ISBLANK(VLOOKUP(T_IEA29PL[[#This Row],[Ścieżka Xpath]],ALL!$C:F,COLUMN(D$2),0)),"",VLOOKUP(T_IEA29PL[[#This Row],[Ścieżka Xpath]],ALL!$C:F,COLUMN(D$2),0))</f>
        <v>Kod lokalizacji wg klasyfikacji ONZ - UNLOCODE.</v>
      </c>
      <c r="E389" s="50" t="str">
        <f>IF(ISBLANK(VLOOKUP(T_IEA29PL[[#This Row],[Ścieżka Xpath]],ALL!$C:G,COLUMN(E$2),0)),"",VLOOKUP(T_IEA29PL[[#This Row],[Ścieżka Xpath]],ALL!$C:G,COLUMN(E$2),0))</f>
        <v>Location -  UNLOCODE.</v>
      </c>
      <c r="F389" s="38" t="str">
        <f>IF(ISBLANK(VLOOKUP(T_IEA29PL[[#This Row],[Ścieżka Xpath]],ALL!$C:H,COLUMN(F$2),0)),"",VLOOKUP(T_IEA29PL[[#This Row],[Ścieżka Xpath]],ALL!$C:H,COLUMN(F$2),0))</f>
        <v/>
      </c>
      <c r="G389" s="13" t="str">
        <f>IF(ISBLANK(VLOOKUP(T_IEA29PL[[#This Row],[Ścieżka Xpath]],ALL!$C:I,COLUMN(G$2),0)),"",VLOOKUP(T_IEA29PL[[#This Row],[Ścieżka Xpath]],ALL!$C:I,COLUMN(G$2),0))</f>
        <v>O</v>
      </c>
      <c r="H389" s="13" t="str">
        <f>IF(ISBLANK(VLOOKUP(T_IEA29PL[[#This Row],[Ścieżka Xpath]],ALL!$C:J,COLUMN(H$2),0)),"",VLOOKUP(T_IEA29PL[[#This Row],[Ścieżka Xpath]],ALL!$C:J,COLUMN(H$2),0))</f>
        <v>an..17</v>
      </c>
      <c r="I389" s="105" t="str">
        <f>IF(ISBLANK(VLOOKUP(T_IEA29PL[[#This Row],[Ścieżka Xpath]],ALL!$C:K,COLUMN(I$2),0)),"",VLOOKUP(T_IEA29PL[[#This Row],[Ścieżka Xpath]],ALL!$C:K,COLUMN(I$2),0))</f>
        <v>CL244</v>
      </c>
      <c r="J389" s="157" t="str">
        <f>IF(ISBLANK(VLOOKUP(T_IEA29PL[[#This Row],[Ścieżka Xpath]],ALL!$C:L,COLUMN(J$2),0)),"",VLOOKUP(T_IEA29PL[[#This Row],[Ścieżka Xpath]],ALL!$C:L,COLUMN(J$2),0))</f>
        <v/>
      </c>
      <c r="K389" s="38" t="str">
        <f>IF(ISBLANK(VLOOKUP(T_IEA29PL[[#This Row],[Ścieżka Xpath]],ALL!$C:N,COLUMN(K$2),0)),"",VLOOKUP(T_IEA29PL[[#This Row],[Ścieżka Xpath]],ALL!$C:N,COLUMN(K$2),0))</f>
        <v/>
      </c>
      <c r="L389" s="50" t="str">
        <f>IF(ISBLANK(VLOOKUP(T_IEA29PL[[#This Row],[Ścieżka Xpath]],ALL!$C:O,COLUMN(L$2),0)),"",VLOOKUP(T_IEA29PL[[#This Row],[Ścieżka Xpath]],ALL!$C:O,COLUMN(L$2),0))</f>
        <v/>
      </c>
      <c r="M389" s="50" t="str">
        <f>IF(ISBLANK(VLOOKUP(T_IEA29PL[[#This Row],[Ścieżka Xpath]],ALL!$C:P,COLUMN(M$2),0)),"",VLOOKUP(T_IEA29PL[[#This Row],[Ścieżka Xpath]],ALL!$C:P,COLUMN(M$2),0))</f>
        <v/>
      </c>
      <c r="N389" s="50" t="str">
        <f>IF(ISBLANK(VLOOKUP(T_IEA29PL[[#This Row],[Ścieżka Xpath]],ALL!$C:Q,COLUMN(N$2),0)),"",VLOOKUP(T_IEA29PL[[#This Row],[Ścieżka Xpath]],ALL!$C:Q,COLUMN(N$2),0))</f>
        <v/>
      </c>
      <c r="O389" s="50" t="str">
        <f>IF(ISBLANK(VLOOKUP(T_IEA29PL[[#This Row],[Ścieżka Xpath]],ALL!$C:Q,COLUMN(O$2),0)),"",VLOOKUP(T_IEA29PL[[#This Row],[Ścieżka Xpath]],ALL!$C:Q,COLUMN(O$2),0))</f>
        <v/>
      </c>
    </row>
    <row r="390" spans="1:15" ht="15" hidden="1">
      <c r="A390" s="56" t="s">
        <v>3417</v>
      </c>
      <c r="B390" s="54">
        <v>388</v>
      </c>
      <c r="C390" s="54" t="str">
        <f>IF(ISBLANK(VLOOKUP(T_IEA29PL[[#This Row],[Ścieżka Xpath]],ALL!$C:E,COLUMN(C$2),0)),"",VLOOKUP(T_IEA29PL[[#This Row],[Ścieżka Xpath]],ALL!$C:E,COLUMN(C$2),0))</f>
        <v>-</v>
      </c>
      <c r="D390" s="62" t="str">
        <f>IF(ISBLANK(VLOOKUP(T_IEA29PL[[#This Row],[Ścieżka Xpath]],ALL!$C:F,COLUMN(D$2),0)),"",VLOOKUP(T_IEA29PL[[#This Row],[Ścieżka Xpath]],ALL!$C:F,COLUMN(D$2),0))</f>
        <v>Adres miejsca dostawy przesyłki spedytorskiej.</v>
      </c>
      <c r="E390" s="56" t="str">
        <f>IF(ISBLANK(VLOOKUP(T_IEA29PL[[#This Row],[Ścieżka Xpath]],ALL!$C:G,COLUMN(E$2),0)),"",VLOOKUP(T_IEA29PL[[#This Row],[Ścieżka Xpath]],ALL!$C:G,COLUMN(E$2),0))</f>
        <v>Place of delivery - address.</v>
      </c>
      <c r="F390" s="54" t="str">
        <f>IF(ISBLANK(VLOOKUP(T_IEA29PL[[#This Row],[Ścieżka Xpath]],ALL!$C:H,COLUMN(F$2),0)),"",VLOOKUP(T_IEA29PL[[#This Row],[Ścieżka Xpath]],ALL!$C:H,COLUMN(F$2),0))</f>
        <v>0..1</v>
      </c>
      <c r="G390" s="54" t="str">
        <f>IF(ISBLANK(VLOOKUP(T_IEA29PL[[#This Row],[Ścieżka Xpath]],ALL!$C:I,COLUMN(G$2),0)),"",VLOOKUP(T_IEA29PL[[#This Row],[Ścieżka Xpath]],ALL!$C:I,COLUMN(G$2),0))</f>
        <v>D</v>
      </c>
      <c r="H390" s="54" t="str">
        <f>IF(ISBLANK(VLOOKUP(T_IEA29PL[[#This Row],[Ścieżka Xpath]],ALL!$C:J,COLUMN(H$2),0)),"",VLOOKUP(T_IEA29PL[[#This Row],[Ścieżka Xpath]],ALL!$C:J,COLUMN(H$2),0))</f>
        <v/>
      </c>
      <c r="I390" s="55" t="str">
        <f>IF(ISBLANK(VLOOKUP(T_IEA29PL[[#This Row],[Ścieżka Xpath]],ALL!$C:K,COLUMN(I$2),0)),"",VLOOKUP(T_IEA29PL[[#This Row],[Ścieżka Xpath]],ALL!$C:K,COLUMN(I$2),0))</f>
        <v/>
      </c>
      <c r="J390" s="169" t="str">
        <f>IF(ISBLANK(VLOOKUP(T_IEA29PL[[#This Row],[Ścieżka Xpath]],ALL!$C:L,COLUMN(J$2),0)),"",VLOOKUP(T_IEA29PL[[#This Row],[Ścieżka Xpath]],ALL!$C:L,COLUMN(J$2),0))</f>
        <v>C0046</v>
      </c>
      <c r="K390" s="54" t="str">
        <f>IF(ISBLANK(VLOOKUP(T_IEA29PL[[#This Row],[Ścieżka Xpath]],ALL!$C:N,COLUMN(K$2),0)),"",VLOOKUP(T_IEA29PL[[#This Row],[Ścieżka Xpath]],ALL!$C:N,COLUMN(K$2),0))</f>
        <v/>
      </c>
      <c r="L390" s="56" t="str">
        <f>IF(ISBLANK(VLOOKUP(T_IEA29PL[[#This Row],[Ścieżka Xpath]],ALL!$C:O,COLUMN(L$2),0)),"",VLOOKUP(T_IEA29PL[[#This Row],[Ścieżka Xpath]],ALL!$C:O,COLUMN(L$2),0))</f>
        <v/>
      </c>
      <c r="M390" s="56" t="str">
        <f>IF(ISBLANK(VLOOKUP(T_IEA29PL[[#This Row],[Ścieżka Xpath]],ALL!$C:P,COLUMN(M$2),0)),"",VLOOKUP(T_IEA29PL[[#This Row],[Ścieżka Xpath]],ALL!$C:P,COLUMN(M$2),0))</f>
        <v/>
      </c>
      <c r="N390" s="56" t="str">
        <f>IF(ISBLANK(VLOOKUP(T_IEA29PL[[#This Row],[Ścieżka Xpath]],ALL!$C:Q,COLUMN(N$2),0)),"",VLOOKUP(T_IEA29PL[[#This Row],[Ścieżka Xpath]],ALL!$C:Q,COLUMN(N$2),0))</f>
        <v>Nowy element w Fazie 6.</v>
      </c>
      <c r="O390" s="56" t="str">
        <f>IF(ISBLANK(VLOOKUP(T_IEA29PL[[#This Row],[Ścieżka Xpath]],ALL!$C:Q,COLUMN(O$2),0)),"",VLOOKUP(T_IEA29PL[[#This Row],[Ścieżka Xpath]],ALL!$C:Q,COLUMN(O$2),0))</f>
        <v>P6 new element.</v>
      </c>
    </row>
    <row r="391" spans="1:15" ht="15" hidden="1">
      <c r="A391" s="50" t="s">
        <v>3418</v>
      </c>
      <c r="B391" s="38">
        <v>389</v>
      </c>
      <c r="C391" s="38" t="str">
        <f>IF(ISBLANK(VLOOKUP(T_IEA29PL[[#This Row],[Ścieżka Xpath]],ALL!$C:E,COLUMN(C$2),0)),"",VLOOKUP(T_IEA29PL[[#This Row],[Ścieżka Xpath]],ALL!$C:E,COLUMN(C$2),0))</f>
        <v>16 05 020 000</v>
      </c>
      <c r="D391" s="16" t="str">
        <f>IF(ISBLANK(VLOOKUP(T_IEA29PL[[#This Row],[Ścieżka Xpath]],ALL!$C:F,COLUMN(D$2),0)),"",VLOOKUP(T_IEA29PL[[#This Row],[Ścieżka Xpath]],ALL!$C:F,COLUMN(D$2),0))</f>
        <v>Kod kraju.</v>
      </c>
      <c r="E391" s="50" t="str">
        <f>IF(ISBLANK(VLOOKUP(T_IEA29PL[[#This Row],[Ścieżka Xpath]],ALL!$C:G,COLUMN(E$2),0)),"",VLOOKUP(T_IEA29PL[[#This Row],[Ścieżka Xpath]],ALL!$C:G,COLUMN(E$2),0))</f>
        <v>Country code.</v>
      </c>
      <c r="F391" s="38" t="str">
        <f>IF(ISBLANK(VLOOKUP(T_IEA29PL[[#This Row],[Ścieżka Xpath]],ALL!$C:H,COLUMN(F$2),0)),"",VLOOKUP(T_IEA29PL[[#This Row],[Ścieżka Xpath]],ALL!$C:H,COLUMN(F$2),0))</f>
        <v/>
      </c>
      <c r="G391" s="13" t="str">
        <f>IF(ISBLANK(VLOOKUP(T_IEA29PL[[#This Row],[Ścieżka Xpath]],ALL!$C:I,COLUMN(G$2),0)),"",VLOOKUP(T_IEA29PL[[#This Row],[Ścieżka Xpath]],ALL!$C:I,COLUMN(G$2),0))</f>
        <v>R</v>
      </c>
      <c r="H391" s="13" t="str">
        <f>IF(ISBLANK(VLOOKUP(T_IEA29PL[[#This Row],[Ścieżka Xpath]],ALL!$C:J,COLUMN(H$2),0)),"",VLOOKUP(T_IEA29PL[[#This Row],[Ścieżka Xpath]],ALL!$C:J,COLUMN(H$2),0))</f>
        <v>a2</v>
      </c>
      <c r="I391" s="105" t="str">
        <f>IF(ISBLANK(VLOOKUP(T_IEA29PL[[#This Row],[Ścieżka Xpath]],ALL!$C:K,COLUMN(I$2),0)),"",VLOOKUP(T_IEA29PL[[#This Row],[Ścieżka Xpath]],ALL!$C:K,COLUMN(I$2),0))</f>
        <v>CL008</v>
      </c>
      <c r="J391" s="157" t="str">
        <f>IF(ISBLANK(VLOOKUP(T_IEA29PL[[#This Row],[Ścieżka Xpath]],ALL!$C:L,COLUMN(J$2),0)),"",VLOOKUP(T_IEA29PL[[#This Row],[Ścieżka Xpath]],ALL!$C:L,COLUMN(J$2),0))</f>
        <v/>
      </c>
      <c r="K391" s="38" t="str">
        <f>IF(ISBLANK(VLOOKUP(T_IEA29PL[[#This Row],[Ścieżka Xpath]],ALL!$C:N,COLUMN(K$2),0)),"",VLOOKUP(T_IEA29PL[[#This Row],[Ścieżka Xpath]],ALL!$C:N,COLUMN(K$2),0))</f>
        <v/>
      </c>
      <c r="L391" s="50" t="str">
        <f>IF(ISBLANK(VLOOKUP(T_IEA29PL[[#This Row],[Ścieżka Xpath]],ALL!$C:O,COLUMN(L$2),0)),"",VLOOKUP(T_IEA29PL[[#This Row],[Ścieżka Xpath]],ALL!$C:O,COLUMN(L$2),0))</f>
        <v/>
      </c>
      <c r="M391" s="50" t="str">
        <f>IF(ISBLANK(VLOOKUP(T_IEA29PL[[#This Row],[Ścieżka Xpath]],ALL!$C:P,COLUMN(M$2),0)),"",VLOOKUP(T_IEA29PL[[#This Row],[Ścieżka Xpath]],ALL!$C:P,COLUMN(M$2),0))</f>
        <v/>
      </c>
      <c r="N391" s="50" t="str">
        <f>IF(ISBLANK(VLOOKUP(T_IEA29PL[[#This Row],[Ścieżka Xpath]],ALL!$C:Q,COLUMN(N$2),0)),"",VLOOKUP(T_IEA29PL[[#This Row],[Ścieżka Xpath]],ALL!$C:Q,COLUMN(N$2),0))</f>
        <v/>
      </c>
      <c r="O391" s="50" t="str">
        <f>IF(ISBLANK(VLOOKUP(T_IEA29PL[[#This Row],[Ścieżka Xpath]],ALL!$C:Q,COLUMN(O$2),0)),"",VLOOKUP(T_IEA29PL[[#This Row],[Ścieżka Xpath]],ALL!$C:Q,COLUMN(O$2),0))</f>
        <v/>
      </c>
    </row>
    <row r="392" spans="1:15" ht="15" hidden="1">
      <c r="A392" s="56" t="s">
        <v>3419</v>
      </c>
      <c r="B392" s="54">
        <v>390</v>
      </c>
      <c r="C392" s="54" t="str">
        <f>IF(ISBLANK(VLOOKUP(T_IEA29PL[[#This Row],[Ścieżka Xpath]],ALL!$C:E,COLUMN(C$2),0)),"",VLOOKUP(T_IEA29PL[[#This Row],[Ścieżka Xpath]],ALL!$C:E,COLUMN(C$2),0))</f>
        <v>12 01 000 000</v>
      </c>
      <c r="D392" s="62" t="str">
        <f>IF(ISBLANK(VLOOKUP(T_IEA29PL[[#This Row],[Ścieżka Xpath]],ALL!$C:F,COLUMN(D$2),0)),"",VLOOKUP(T_IEA29PL[[#This Row],[Ścieżka Xpath]],ALL!$C:F,COLUMN(D$2),0))</f>
        <v>Dokument poprzedni dotyczący przesyłki spedytorskiej.</v>
      </c>
      <c r="E392" s="56" t="str">
        <f>IF(ISBLANK(VLOOKUP(T_IEA29PL[[#This Row],[Ścieżka Xpath]],ALL!$C:G,COLUMN(E$2),0)),"",VLOOKUP(T_IEA29PL[[#This Row],[Ścieżka Xpath]],ALL!$C:G,COLUMN(E$2),0))</f>
        <v>Previuos document (related to house consignment).</v>
      </c>
      <c r="F392" s="54" t="str">
        <f>IF(ISBLANK(VLOOKUP(T_IEA29PL[[#This Row],[Ścieżka Xpath]],ALL!$C:H,COLUMN(F$2),0)),"",VLOOKUP(T_IEA29PL[[#This Row],[Ścieżka Xpath]],ALL!$C:H,COLUMN(F$2),0))</f>
        <v>0..99</v>
      </c>
      <c r="G392" s="54" t="str">
        <f>IF(ISBLANK(VLOOKUP(T_IEA29PL[[#This Row],[Ścieżka Xpath]],ALL!$C:I,COLUMN(G$2),0)),"",VLOOKUP(T_IEA29PL[[#This Row],[Ścieżka Xpath]],ALL!$C:I,COLUMN(G$2),0))</f>
        <v>O</v>
      </c>
      <c r="H392" s="54" t="str">
        <f>IF(ISBLANK(VLOOKUP(T_IEA29PL[[#This Row],[Ścieżka Xpath]],ALL!$C:J,COLUMN(H$2),0)),"",VLOOKUP(T_IEA29PL[[#This Row],[Ścieżka Xpath]],ALL!$C:J,COLUMN(H$2),0))</f>
        <v/>
      </c>
      <c r="I392" s="55" t="str">
        <f>IF(ISBLANK(VLOOKUP(T_IEA29PL[[#This Row],[Ścieżka Xpath]],ALL!$C:K,COLUMN(I$2),0)),"",VLOOKUP(T_IEA29PL[[#This Row],[Ścieżka Xpath]],ALL!$C:K,COLUMN(I$2),0))</f>
        <v/>
      </c>
      <c r="J392" s="169" t="str">
        <f>IF(ISBLANK(VLOOKUP(T_IEA29PL[[#This Row],[Ścieżka Xpath]],ALL!$C:L,COLUMN(J$2),0)),"",VLOOKUP(T_IEA29PL[[#This Row],[Ścieżka Xpath]],ALL!$C:L,COLUMN(J$2),0))</f>
        <v>G0026</v>
      </c>
      <c r="K392" s="54" t="str">
        <f>IF(ISBLANK(VLOOKUP(T_IEA29PL[[#This Row],[Ścieżka Xpath]],ALL!$C:N,COLUMN(K$2),0)),"",VLOOKUP(T_IEA29PL[[#This Row],[Ścieżka Xpath]],ALL!$C:N,COLUMN(K$2),0))</f>
        <v/>
      </c>
      <c r="L392" s="56" t="str">
        <f>IF(ISBLANK(VLOOKUP(T_IEA29PL[[#This Row],[Ścieżka Xpath]],ALL!$C:O,COLUMN(L$2),0)),"",VLOOKUP(T_IEA29PL[[#This Row],[Ścieżka Xpath]],ALL!$C:O,COLUMN(L$2),0))</f>
        <v/>
      </c>
      <c r="M392" s="56" t="str">
        <f>IF(ISBLANK(VLOOKUP(T_IEA29PL[[#This Row],[Ścieżka Xpath]],ALL!$C:P,COLUMN(M$2),0)),"",VLOOKUP(T_IEA29PL[[#This Row],[Ścieżka Xpath]],ALL!$C:P,COLUMN(M$2),0))</f>
        <v/>
      </c>
      <c r="N392" s="56" t="str">
        <f>IF(ISBLANK(VLOOKUP(T_IEA29PL[[#This Row],[Ścieżka Xpath]],ALL!$C:Q,COLUMN(N$2),0)),"",VLOOKUP(T_IEA29PL[[#This Row],[Ścieżka Xpath]],ALL!$C:Q,COLUMN(N$2),0))</f>
        <v/>
      </c>
      <c r="O392" s="56" t="str">
        <f>IF(ISBLANK(VLOOKUP(T_IEA29PL[[#This Row],[Ścieżka Xpath]],ALL!$C:Q,COLUMN(O$2),0)),"",VLOOKUP(T_IEA29PL[[#This Row],[Ścieżka Xpath]],ALL!$C:Q,COLUMN(O$2),0))</f>
        <v/>
      </c>
    </row>
    <row r="393" spans="1:15" ht="30" hidden="1">
      <c r="A393" s="50" t="s">
        <v>3420</v>
      </c>
      <c r="B393" s="38">
        <v>391</v>
      </c>
      <c r="C393" s="38" t="str">
        <f>IF(ISBLANK(VLOOKUP(T_IEA29PL[[#This Row],[Ścieżka Xpath]],ALL!$C:E,COLUMN(C$2),0)),"",VLOOKUP(T_IEA29PL[[#This Row],[Ścieżka Xpath]],ALL!$C:E,COLUMN(C$2),0))</f>
        <v>-</v>
      </c>
      <c r="D393" s="16" t="str">
        <f>IF(ISBLANK(VLOOKUP(T_IEA29PL[[#This Row],[Ścieżka Xpath]],ALL!$C:F,COLUMN(D$2),0)),"",VLOOKUP(T_IEA29PL[[#This Row],[Ścieżka Xpath]],ALL!$C:F,COLUMN(D$2),0))</f>
        <v>Liczba porządkowa służąca do określenia pozycji w danej kolekcji danych.</v>
      </c>
      <c r="E393" s="50" t="str">
        <f>IF(ISBLANK(VLOOKUP(T_IEA29PL[[#This Row],[Ścieżka Xpath]],ALL!$C:G,COLUMN(E$2),0)),"",VLOOKUP(T_IEA29PL[[#This Row],[Ścieżka Xpath]],ALL!$C:G,COLUMN(E$2),0))</f>
        <v>Sequence number in data group collection to which this data group belongs to.</v>
      </c>
      <c r="F393" s="38" t="str">
        <f>IF(ISBLANK(VLOOKUP(T_IEA29PL[[#This Row],[Ścieżka Xpath]],ALL!$C:H,COLUMN(F$2),0)),"",VLOOKUP(T_IEA29PL[[#This Row],[Ścieżka Xpath]],ALL!$C:H,COLUMN(F$2),0))</f>
        <v/>
      </c>
      <c r="G393" s="13" t="str">
        <f>IF(ISBLANK(VLOOKUP(T_IEA29PL[[#This Row],[Ścieżka Xpath]],ALL!$C:I,COLUMN(G$2),0)),"",VLOOKUP(T_IEA29PL[[#This Row],[Ścieżka Xpath]],ALL!$C:I,COLUMN(G$2),0))</f>
        <v>R</v>
      </c>
      <c r="H393" s="13" t="str">
        <f>IF(ISBLANK(VLOOKUP(T_IEA29PL[[#This Row],[Ścieżka Xpath]],ALL!$C:J,COLUMN(H$2),0)),"",VLOOKUP(T_IEA29PL[[#This Row],[Ścieżka Xpath]],ALL!$C:J,COLUMN(H$2),0))</f>
        <v>n..5</v>
      </c>
      <c r="I393" s="105" t="str">
        <f>IF(ISBLANK(VLOOKUP(T_IEA29PL[[#This Row],[Ścieżka Xpath]],ALL!$C:K,COLUMN(I$2),0)),"",VLOOKUP(T_IEA29PL[[#This Row],[Ścieżka Xpath]],ALL!$C:K,COLUMN(I$2),0))</f>
        <v/>
      </c>
      <c r="J393" s="157" t="str">
        <f>IF(ISBLANK(VLOOKUP(T_IEA29PL[[#This Row],[Ścieżka Xpath]],ALL!$C:L,COLUMN(J$2),0)),"",VLOOKUP(T_IEA29PL[[#This Row],[Ścieżka Xpath]],ALL!$C:L,COLUMN(J$2),0))</f>
        <v>R0987</v>
      </c>
      <c r="K393" s="38" t="str">
        <f>IF(ISBLANK(VLOOKUP(T_IEA29PL[[#This Row],[Ścieżka Xpath]],ALL!$C:N,COLUMN(K$2),0)),"",VLOOKUP(T_IEA29PL[[#This Row],[Ścieżka Xpath]],ALL!$C:N,COLUMN(K$2),0))</f>
        <v/>
      </c>
      <c r="L393" s="50" t="str">
        <f>IF(ISBLANK(VLOOKUP(T_IEA29PL[[#This Row],[Ścieżka Xpath]],ALL!$C:O,COLUMN(L$2),0)),"",VLOOKUP(T_IEA29PL[[#This Row],[Ścieżka Xpath]],ALL!$C:O,COLUMN(L$2),0))</f>
        <v/>
      </c>
      <c r="M393" s="50" t="str">
        <f>IF(ISBLANK(VLOOKUP(T_IEA29PL[[#This Row],[Ścieżka Xpath]],ALL!$C:P,COLUMN(M$2),0)),"",VLOOKUP(T_IEA29PL[[#This Row],[Ścieżka Xpath]],ALL!$C:P,COLUMN(M$2),0))</f>
        <v/>
      </c>
      <c r="N393" s="50" t="str">
        <f>IF(ISBLANK(VLOOKUP(T_IEA29PL[[#This Row],[Ścieżka Xpath]],ALL!$C:Q,COLUMN(N$2),0)),"",VLOOKUP(T_IEA29PL[[#This Row],[Ścieżka Xpath]],ALL!$C:Q,COLUMN(N$2),0))</f>
        <v/>
      </c>
      <c r="O393" s="50" t="str">
        <f>IF(ISBLANK(VLOOKUP(T_IEA29PL[[#This Row],[Ścieżka Xpath]],ALL!$C:Q,COLUMN(O$2),0)),"",VLOOKUP(T_IEA29PL[[#This Row],[Ścieżka Xpath]],ALL!$C:Q,COLUMN(O$2),0))</f>
        <v/>
      </c>
    </row>
    <row r="394" spans="1:15" ht="15" hidden="1">
      <c r="A394" s="50" t="s">
        <v>3421</v>
      </c>
      <c r="B394" s="38">
        <v>392</v>
      </c>
      <c r="C394" s="38" t="str">
        <f>IF(ISBLANK(VLOOKUP(T_IEA29PL[[#This Row],[Ścieżka Xpath]],ALL!$C:E,COLUMN(C$2),0)),"",VLOOKUP(T_IEA29PL[[#This Row],[Ścieżka Xpath]],ALL!$C:E,COLUMN(C$2),0))</f>
        <v>12 01 002 000</v>
      </c>
      <c r="D394" s="16" t="str">
        <f>IF(ISBLANK(VLOOKUP(T_IEA29PL[[#This Row],[Ścieżka Xpath]],ALL!$C:F,COLUMN(D$2),0)),"",VLOOKUP(T_IEA29PL[[#This Row],[Ścieżka Xpath]],ALL!$C:F,COLUMN(D$2),0))</f>
        <v>Rodzaj dokumentu.</v>
      </c>
      <c r="E394" s="50" t="str">
        <f>IF(ISBLANK(VLOOKUP(T_IEA29PL[[#This Row],[Ścieżka Xpath]],ALL!$C:G,COLUMN(E$2),0)),"",VLOOKUP(T_IEA29PL[[#This Row],[Ścieżka Xpath]],ALL!$C:G,COLUMN(E$2),0))</f>
        <v>Document type.</v>
      </c>
      <c r="F394" s="38" t="str">
        <f>IF(ISBLANK(VLOOKUP(T_IEA29PL[[#This Row],[Ścieżka Xpath]],ALL!$C:H,COLUMN(F$2),0)),"",VLOOKUP(T_IEA29PL[[#This Row],[Ścieżka Xpath]],ALL!$C:H,COLUMN(F$2),0))</f>
        <v/>
      </c>
      <c r="G394" s="13" t="str">
        <f>IF(ISBLANK(VLOOKUP(T_IEA29PL[[#This Row],[Ścieżka Xpath]],ALL!$C:I,COLUMN(G$2),0)),"",VLOOKUP(T_IEA29PL[[#This Row],[Ścieżka Xpath]],ALL!$C:I,COLUMN(G$2),0))</f>
        <v>R</v>
      </c>
      <c r="H394" s="13" t="str">
        <f>IF(ISBLANK(VLOOKUP(T_IEA29PL[[#This Row],[Ścieżka Xpath]],ALL!$C:J,COLUMN(H$2),0)),"",VLOOKUP(T_IEA29PL[[#This Row],[Ścieżka Xpath]],ALL!$C:J,COLUMN(H$2),0))</f>
        <v>an4</v>
      </c>
      <c r="I394" s="105" t="str">
        <f>IF(ISBLANK(VLOOKUP(T_IEA29PL[[#This Row],[Ścieżka Xpath]],ALL!$C:K,COLUMN(I$2),0)),"",VLOOKUP(T_IEA29PL[[#This Row],[Ścieżka Xpath]],ALL!$C:K,COLUMN(I$2),0))</f>
        <v>CL228</v>
      </c>
      <c r="J394" s="157" t="str">
        <f>IF(ISBLANK(VLOOKUP(T_IEA29PL[[#This Row],[Ścieżka Xpath]],ALL!$C:L,COLUMN(J$2),0)),"",VLOOKUP(T_IEA29PL[[#This Row],[Ścieżka Xpath]],ALL!$C:L,COLUMN(J$2),0))</f>
        <v>RP53</v>
      </c>
      <c r="K394" s="38" t="str">
        <f>IF(ISBLANK(VLOOKUP(T_IEA29PL[[#This Row],[Ścieżka Xpath]],ALL!$C:N,COLUMN(K$2),0)),"",VLOOKUP(T_IEA29PL[[#This Row],[Ścieżka Xpath]],ALL!$C:N,COLUMN(K$2),0))</f>
        <v/>
      </c>
      <c r="L394" s="50" t="str">
        <f>IF(ISBLANK(VLOOKUP(T_IEA29PL[[#This Row],[Ścieżka Xpath]],ALL!$C:O,COLUMN(L$2),0)),"",VLOOKUP(T_IEA29PL[[#This Row],[Ścieżka Xpath]],ALL!$C:O,COLUMN(L$2),0))</f>
        <v/>
      </c>
      <c r="M394" s="50" t="str">
        <f>IF(ISBLANK(VLOOKUP(T_IEA29PL[[#This Row],[Ścieżka Xpath]],ALL!$C:P,COLUMN(M$2),0)),"",VLOOKUP(T_IEA29PL[[#This Row],[Ścieżka Xpath]],ALL!$C:P,COLUMN(M$2),0))</f>
        <v/>
      </c>
      <c r="N394" s="50" t="str">
        <f>IF(ISBLANK(VLOOKUP(T_IEA29PL[[#This Row],[Ścieżka Xpath]],ALL!$C:Q,COLUMN(N$2),0)),"",VLOOKUP(T_IEA29PL[[#This Row],[Ścieżka Xpath]],ALL!$C:Q,COLUMN(N$2),0))</f>
        <v/>
      </c>
      <c r="O394" s="50" t="str">
        <f>IF(ISBLANK(VLOOKUP(T_IEA29PL[[#This Row],[Ścieżka Xpath]],ALL!$C:Q,COLUMN(O$2),0)),"",VLOOKUP(T_IEA29PL[[#This Row],[Ścieżka Xpath]],ALL!$C:Q,COLUMN(O$2),0))</f>
        <v/>
      </c>
    </row>
    <row r="395" spans="1:15" ht="45" hidden="1">
      <c r="A395" s="50" t="s">
        <v>3422</v>
      </c>
      <c r="B395" s="38">
        <v>393</v>
      </c>
      <c r="C395" s="38" t="str">
        <f>IF(ISBLANK(VLOOKUP(T_IEA29PL[[#This Row],[Ścieżka Xpath]],ALL!$C:E,COLUMN(C$2),0)),"",VLOOKUP(T_IEA29PL[[#This Row],[Ścieżka Xpath]],ALL!$C:E,COLUMN(C$2),0))</f>
        <v>12 01 001 000</v>
      </c>
      <c r="D395" s="16" t="str">
        <f>IF(ISBLANK(VLOOKUP(T_IEA29PL[[#This Row],[Ścieżka Xpath]],ALL!$C:F,COLUMN(D$2),0)),"",VLOOKUP(T_IEA29PL[[#This Row],[Ścieżka Xpath]],ALL!$C:F,COLUMN(D$2),0))</f>
        <v>Numer dokumentu.</v>
      </c>
      <c r="E395" s="50" t="str">
        <f>IF(ISBLANK(VLOOKUP(T_IEA29PL[[#This Row],[Ścieżka Xpath]],ALL!$C:G,COLUMN(E$2),0)),"",VLOOKUP(T_IEA29PL[[#This Row],[Ścieżka Xpath]],ALL!$C:G,COLUMN(E$2),0))</f>
        <v>Document reference number.</v>
      </c>
      <c r="F395" s="38" t="str">
        <f>IF(ISBLANK(VLOOKUP(T_IEA29PL[[#This Row],[Ścieżka Xpath]],ALL!$C:H,COLUMN(F$2),0)),"",VLOOKUP(T_IEA29PL[[#This Row],[Ścieżka Xpath]],ALL!$C:H,COLUMN(F$2),0))</f>
        <v/>
      </c>
      <c r="G395" s="13" t="str">
        <f>IF(ISBLANK(VLOOKUP(T_IEA29PL[[#This Row],[Ścieżka Xpath]],ALL!$C:I,COLUMN(G$2),0)),"",VLOOKUP(T_IEA29PL[[#This Row],[Ścieżka Xpath]],ALL!$C:I,COLUMN(G$2),0))</f>
        <v>R</v>
      </c>
      <c r="H395" s="13" t="str">
        <f>IF(ISBLANK(VLOOKUP(T_IEA29PL[[#This Row],[Ścieżka Xpath]],ALL!$C:J,COLUMN(H$2),0)),"",VLOOKUP(T_IEA29PL[[#This Row],[Ścieżka Xpath]],ALL!$C:J,COLUMN(H$2),0))</f>
        <v>an..70</v>
      </c>
      <c r="I395" s="105" t="str">
        <f>IF(ISBLANK(VLOOKUP(T_IEA29PL[[#This Row],[Ścieżka Xpath]],ALL!$C:K,COLUMN(I$2),0)),"",VLOOKUP(T_IEA29PL[[#This Row],[Ścieżka Xpath]],ALL!$C:K,COLUMN(I$2),0))</f>
        <v/>
      </c>
      <c r="J395" s="157" t="str">
        <f>IF(ISBLANK(VLOOKUP(T_IEA29PL[[#This Row],[Ścieżka Xpath]],ALL!$C:L,COLUMN(J$2),0)),"",VLOOKUP(T_IEA29PL[[#This Row],[Ścieżka Xpath]],ALL!$C:L,COLUMN(J$2),0))</f>
        <v>R0416; RP26; RP27*</v>
      </c>
      <c r="K395" s="38" t="str">
        <f>IF(ISBLANK(VLOOKUP(T_IEA29PL[[#This Row],[Ścieżka Xpath]],ALL!$C:N,COLUMN(K$2),0)),"",VLOOKUP(T_IEA29PL[[#This Row],[Ścieżka Xpath]],ALL!$C:N,COLUMN(K$2),0))</f>
        <v/>
      </c>
      <c r="L395" s="50" t="str">
        <f>IF(ISBLANK(VLOOKUP(T_IEA29PL[[#This Row],[Ścieżka Xpath]],ALL!$C:O,COLUMN(L$2),0)),"",VLOOKUP(T_IEA29PL[[#This Row],[Ścieżka Xpath]],ALL!$C:O,COLUMN(L$2),0))</f>
        <v/>
      </c>
      <c r="M395" s="50" t="str">
        <f>IF(ISBLANK(VLOOKUP(T_IEA29PL[[#This Row],[Ścieżka Xpath]],ALL!$C:P,COLUMN(M$2),0)),"",VLOOKUP(T_IEA29PL[[#This Row],[Ścieżka Xpath]],ALL!$C:P,COLUMN(M$2),0))</f>
        <v/>
      </c>
      <c r="N395" s="50" t="str">
        <f>IF(ISBLANK(VLOOKUP(T_IEA29PL[[#This Row],[Ścieżka Xpath]],ALL!$C:Q,COLUMN(N$2),0)),"",VLOOKUP(T_IEA29PL[[#This Row],[Ścieżka Xpath]],ALL!$C:Q,COLUMN(N$2),0))</f>
        <v/>
      </c>
      <c r="O395" s="50" t="str">
        <f>IF(ISBLANK(VLOOKUP(T_IEA29PL[[#This Row],[Ścieżka Xpath]],ALL!$C:Q,COLUMN(O$2),0)),"",VLOOKUP(T_IEA29PL[[#This Row],[Ścieżka Xpath]],ALL!$C:Q,COLUMN(O$2),0))</f>
        <v/>
      </c>
    </row>
    <row r="396" spans="1:15" ht="30" hidden="1">
      <c r="A396" s="50" t="s">
        <v>3423</v>
      </c>
      <c r="B396" s="38">
        <v>394</v>
      </c>
      <c r="C396" s="38" t="str">
        <f>IF(ISBLANK(VLOOKUP(T_IEA29PL[[#This Row],[Ścieżka Xpath]],ALL!$C:E,COLUMN(C$2),0)),"",VLOOKUP(T_IEA29PL[[#This Row],[Ścieżka Xpath]],ALL!$C:E,COLUMN(C$2),0))</f>
        <v>12 01 079 000</v>
      </c>
      <c r="D396" s="16" t="str">
        <f>IF(ISBLANK(VLOOKUP(T_IEA29PL[[#This Row],[Ścieżka Xpath]],ALL!$C:F,COLUMN(D$2),0)),"",VLOOKUP(T_IEA29PL[[#This Row],[Ścieżka Xpath]],ALL!$C:F,COLUMN(D$2),0))</f>
        <v>Informacje uzupełniające.</v>
      </c>
      <c r="E396" s="50" t="str">
        <f>IF(ISBLANK(VLOOKUP(T_IEA29PL[[#This Row],[Ścieżka Xpath]],ALL!$C:G,COLUMN(E$2),0)),"",VLOOKUP(T_IEA29PL[[#This Row],[Ścieżka Xpath]],ALL!$C:G,COLUMN(E$2),0))</f>
        <v>Complement information.</v>
      </c>
      <c r="F396" s="38" t="str">
        <f>IF(ISBLANK(VLOOKUP(T_IEA29PL[[#This Row],[Ścieżka Xpath]],ALL!$C:H,COLUMN(F$2),0)),"",VLOOKUP(T_IEA29PL[[#This Row],[Ścieżka Xpath]],ALL!$C:H,COLUMN(F$2),0))</f>
        <v/>
      </c>
      <c r="G396" s="13" t="str">
        <f>IF(ISBLANK(VLOOKUP(T_IEA29PL[[#This Row],[Ścieżka Xpath]],ALL!$C:I,COLUMN(G$2),0)),"",VLOOKUP(T_IEA29PL[[#This Row],[Ścieżka Xpath]],ALL!$C:I,COLUMN(G$2),0))</f>
        <v>O</v>
      </c>
      <c r="H396" s="13" t="str">
        <f>IF(ISBLANK(VLOOKUP(T_IEA29PL[[#This Row],[Ścieżka Xpath]],ALL!$C:J,COLUMN(H$2),0)),"",VLOOKUP(T_IEA29PL[[#This Row],[Ścieżka Xpath]],ALL!$C:J,COLUMN(H$2),0))</f>
        <v>an..35</v>
      </c>
      <c r="I396" s="105" t="str">
        <f>IF(ISBLANK(VLOOKUP(T_IEA29PL[[#This Row],[Ścieżka Xpath]],ALL!$C:K,COLUMN(I$2),0)),"",VLOOKUP(T_IEA29PL[[#This Row],[Ścieżka Xpath]],ALL!$C:K,COLUMN(I$2),0))</f>
        <v/>
      </c>
      <c r="J396" s="157" t="str">
        <f>IF(ISBLANK(VLOOKUP(T_IEA29PL[[#This Row],[Ścieżka Xpath]],ALL!$C:L,COLUMN(J$2),0)),"",VLOOKUP(T_IEA29PL[[#This Row],[Ścieżka Xpath]],ALL!$C:L,COLUMN(J$2),0))</f>
        <v/>
      </c>
      <c r="K396" s="38" t="str">
        <f>IF(ISBLANK(VLOOKUP(T_IEA29PL[[#This Row],[Ścieżka Xpath]],ALL!$C:N,COLUMN(K$2),0)),"",VLOOKUP(T_IEA29PL[[#This Row],[Ścieżka Xpath]],ALL!$C:N,COLUMN(K$2),0))</f>
        <v/>
      </c>
      <c r="L396" s="50" t="str">
        <f>IF(ISBLANK(VLOOKUP(T_IEA29PL[[#This Row],[Ścieżka Xpath]],ALL!$C:O,COLUMN(L$2),0)),"",VLOOKUP(T_IEA29PL[[#This Row],[Ścieżka Xpath]],ALL!$C:O,COLUMN(L$2),0))</f>
        <v/>
      </c>
      <c r="M396" s="50" t="str">
        <f>IF(ISBLANK(VLOOKUP(T_IEA29PL[[#This Row],[Ścieżka Xpath]],ALL!$C:P,COLUMN(M$2),0)),"",VLOOKUP(T_IEA29PL[[#This Row],[Ścieżka Xpath]],ALL!$C:P,COLUMN(M$2),0))</f>
        <v/>
      </c>
      <c r="N396" s="50" t="str">
        <f>IF(ISBLANK(VLOOKUP(T_IEA29PL[[#This Row],[Ścieżka Xpath]],ALL!$C:Q,COLUMN(N$2),0)),"",VLOOKUP(T_IEA29PL[[#This Row],[Ścieżka Xpath]],ALL!$C:Q,COLUMN(N$2),0))</f>
        <v/>
      </c>
      <c r="O396" s="50" t="str">
        <f>IF(ISBLANK(VLOOKUP(T_IEA29PL[[#This Row],[Ścieżka Xpath]],ALL!$C:Q,COLUMN(O$2),0)),"",VLOOKUP(T_IEA29PL[[#This Row],[Ścieżka Xpath]],ALL!$C:Q,COLUMN(O$2),0))</f>
        <v/>
      </c>
    </row>
    <row r="397" spans="1:15" ht="15" hidden="1">
      <c r="A397" s="56" t="s">
        <v>3424</v>
      </c>
      <c r="B397" s="54">
        <v>395</v>
      </c>
      <c r="C397" s="54" t="str">
        <f>IF(ISBLANK(VLOOKUP(T_IEA29PL[[#This Row],[Ścieżka Xpath]],ALL!$C:E,COLUMN(C$2),0)),"",VLOOKUP(T_IEA29PL[[#This Row],[Ścieżka Xpath]],ALL!$C:E,COLUMN(C$2),0))</f>
        <v>12 03 000 000</v>
      </c>
      <c r="D397" s="62" t="str">
        <f>IF(ISBLANK(VLOOKUP(T_IEA29PL[[#This Row],[Ścieżka Xpath]],ALL!$C:F,COLUMN(D$2),0)),"",VLOOKUP(T_IEA29PL[[#This Row],[Ścieżka Xpath]],ALL!$C:F,COLUMN(D$2),0))</f>
        <v>Dokument załączony dotyczący przesyłki spedytorskiej.</v>
      </c>
      <c r="E397" s="56" t="str">
        <f>IF(ISBLANK(VLOOKUP(T_IEA29PL[[#This Row],[Ścieżka Xpath]],ALL!$C:G,COLUMN(E$2),0)),"",VLOOKUP(T_IEA29PL[[#This Row],[Ścieżka Xpath]],ALL!$C:G,COLUMN(E$2),0))</f>
        <v>Supporting document (related to house consignment).</v>
      </c>
      <c r="F397" s="54" t="str">
        <f>IF(ISBLANK(VLOOKUP(T_IEA29PL[[#This Row],[Ścieżka Xpath]],ALL!$C:H,COLUMN(F$2),0)),"",VLOOKUP(T_IEA29PL[[#This Row],[Ścieżka Xpath]],ALL!$C:H,COLUMN(F$2),0))</f>
        <v>0..99</v>
      </c>
      <c r="G397" s="54" t="str">
        <f>IF(ISBLANK(VLOOKUP(T_IEA29PL[[#This Row],[Ścieżka Xpath]],ALL!$C:I,COLUMN(G$2),0)),"",VLOOKUP(T_IEA29PL[[#This Row],[Ścieżka Xpath]],ALL!$C:I,COLUMN(G$2),0))</f>
        <v>O</v>
      </c>
      <c r="H397" s="54" t="str">
        <f>IF(ISBLANK(VLOOKUP(T_IEA29PL[[#This Row],[Ścieżka Xpath]],ALL!$C:J,COLUMN(H$2),0)),"",VLOOKUP(T_IEA29PL[[#This Row],[Ścieżka Xpath]],ALL!$C:J,COLUMN(H$2),0))</f>
        <v/>
      </c>
      <c r="I397" s="55" t="str">
        <f>IF(ISBLANK(VLOOKUP(T_IEA29PL[[#This Row],[Ścieżka Xpath]],ALL!$C:K,COLUMN(I$2),0)),"",VLOOKUP(T_IEA29PL[[#This Row],[Ścieżka Xpath]],ALL!$C:K,COLUMN(I$2),0))</f>
        <v/>
      </c>
      <c r="J397" s="169" t="str">
        <f>IF(ISBLANK(VLOOKUP(T_IEA29PL[[#This Row],[Ścieżka Xpath]],ALL!$C:L,COLUMN(J$2),0)),"",VLOOKUP(T_IEA29PL[[#This Row],[Ścieżka Xpath]],ALL!$C:L,COLUMN(J$2),0))</f>
        <v>G0825</v>
      </c>
      <c r="K397" s="54" t="str">
        <f>IF(ISBLANK(VLOOKUP(T_IEA29PL[[#This Row],[Ścieżka Xpath]],ALL!$C:N,COLUMN(K$2),0)),"",VLOOKUP(T_IEA29PL[[#This Row],[Ścieżka Xpath]],ALL!$C:N,COLUMN(K$2),0))</f>
        <v/>
      </c>
      <c r="L397" s="56" t="str">
        <f>IF(ISBLANK(VLOOKUP(T_IEA29PL[[#This Row],[Ścieżka Xpath]],ALL!$C:O,COLUMN(L$2),0)),"",VLOOKUP(T_IEA29PL[[#This Row],[Ścieżka Xpath]],ALL!$C:O,COLUMN(L$2),0))</f>
        <v/>
      </c>
      <c r="M397" s="56" t="str">
        <f>IF(ISBLANK(VLOOKUP(T_IEA29PL[[#This Row],[Ścieżka Xpath]],ALL!$C:P,COLUMN(M$2),0)),"",VLOOKUP(T_IEA29PL[[#This Row],[Ścieżka Xpath]],ALL!$C:P,COLUMN(M$2),0))</f>
        <v/>
      </c>
      <c r="N397" s="56" t="str">
        <f>IF(ISBLANK(VLOOKUP(T_IEA29PL[[#This Row],[Ścieżka Xpath]],ALL!$C:Q,COLUMN(N$2),0)),"",VLOOKUP(T_IEA29PL[[#This Row],[Ścieżka Xpath]],ALL!$C:Q,COLUMN(N$2),0))</f>
        <v/>
      </c>
      <c r="O397" s="56" t="str">
        <f>IF(ISBLANK(VLOOKUP(T_IEA29PL[[#This Row],[Ścieżka Xpath]],ALL!$C:Q,COLUMN(O$2),0)),"",VLOOKUP(T_IEA29PL[[#This Row],[Ścieżka Xpath]],ALL!$C:Q,COLUMN(O$2),0))</f>
        <v/>
      </c>
    </row>
    <row r="398" spans="1:15" ht="30" hidden="1">
      <c r="A398" s="50" t="s">
        <v>3425</v>
      </c>
      <c r="B398" s="38">
        <v>396</v>
      </c>
      <c r="C398" s="38" t="str">
        <f>IF(ISBLANK(VLOOKUP(T_IEA29PL[[#This Row],[Ścieżka Xpath]],ALL!$C:E,COLUMN(C$2),0)),"",VLOOKUP(T_IEA29PL[[#This Row],[Ścieżka Xpath]],ALL!$C:E,COLUMN(C$2),0))</f>
        <v>-</v>
      </c>
      <c r="D398" s="16" t="str">
        <f>IF(ISBLANK(VLOOKUP(T_IEA29PL[[#This Row],[Ścieżka Xpath]],ALL!$C:F,COLUMN(D$2),0)),"",VLOOKUP(T_IEA29PL[[#This Row],[Ścieżka Xpath]],ALL!$C:F,COLUMN(D$2),0))</f>
        <v>Liczba porządkowa służąca do określenia pozycji w danej kolekcji danych.</v>
      </c>
      <c r="E398" s="50" t="str">
        <f>IF(ISBLANK(VLOOKUP(T_IEA29PL[[#This Row],[Ścieżka Xpath]],ALL!$C:G,COLUMN(E$2),0)),"",VLOOKUP(T_IEA29PL[[#This Row],[Ścieżka Xpath]],ALL!$C:G,COLUMN(E$2),0))</f>
        <v>Sequence number in data group collection to which this data group belongs to.</v>
      </c>
      <c r="F398" s="38" t="str">
        <f>IF(ISBLANK(VLOOKUP(T_IEA29PL[[#This Row],[Ścieżka Xpath]],ALL!$C:H,COLUMN(F$2),0)),"",VLOOKUP(T_IEA29PL[[#This Row],[Ścieżka Xpath]],ALL!$C:H,COLUMN(F$2),0))</f>
        <v/>
      </c>
      <c r="G398" s="13" t="str">
        <f>IF(ISBLANK(VLOOKUP(T_IEA29PL[[#This Row],[Ścieżka Xpath]],ALL!$C:I,COLUMN(G$2),0)),"",VLOOKUP(T_IEA29PL[[#This Row],[Ścieżka Xpath]],ALL!$C:I,COLUMN(G$2),0))</f>
        <v>R</v>
      </c>
      <c r="H398" s="13" t="str">
        <f>IF(ISBLANK(VLOOKUP(T_IEA29PL[[#This Row],[Ścieżka Xpath]],ALL!$C:J,COLUMN(H$2),0)),"",VLOOKUP(T_IEA29PL[[#This Row],[Ścieżka Xpath]],ALL!$C:J,COLUMN(H$2),0))</f>
        <v>n..5</v>
      </c>
      <c r="I398" s="105" t="str">
        <f>IF(ISBLANK(VLOOKUP(T_IEA29PL[[#This Row],[Ścieżka Xpath]],ALL!$C:K,COLUMN(I$2),0)),"",VLOOKUP(T_IEA29PL[[#This Row],[Ścieżka Xpath]],ALL!$C:K,COLUMN(I$2),0))</f>
        <v/>
      </c>
      <c r="J398" s="157" t="str">
        <f>IF(ISBLANK(VLOOKUP(T_IEA29PL[[#This Row],[Ścieżka Xpath]],ALL!$C:L,COLUMN(J$2),0)),"",VLOOKUP(T_IEA29PL[[#This Row],[Ścieżka Xpath]],ALL!$C:L,COLUMN(J$2),0))</f>
        <v>R0987</v>
      </c>
      <c r="K398" s="38" t="str">
        <f>IF(ISBLANK(VLOOKUP(T_IEA29PL[[#This Row],[Ścieżka Xpath]],ALL!$C:N,COLUMN(K$2),0)),"",VLOOKUP(T_IEA29PL[[#This Row],[Ścieżka Xpath]],ALL!$C:N,COLUMN(K$2),0))</f>
        <v/>
      </c>
      <c r="L398" s="50" t="str">
        <f>IF(ISBLANK(VLOOKUP(T_IEA29PL[[#This Row],[Ścieżka Xpath]],ALL!$C:O,COLUMN(L$2),0)),"",VLOOKUP(T_IEA29PL[[#This Row],[Ścieżka Xpath]],ALL!$C:O,COLUMN(L$2),0))</f>
        <v/>
      </c>
      <c r="M398" s="50" t="str">
        <f>IF(ISBLANK(VLOOKUP(T_IEA29PL[[#This Row],[Ścieżka Xpath]],ALL!$C:P,COLUMN(M$2),0)),"",VLOOKUP(T_IEA29PL[[#This Row],[Ścieżka Xpath]],ALL!$C:P,COLUMN(M$2),0))</f>
        <v/>
      </c>
      <c r="N398" s="50" t="str">
        <f>IF(ISBLANK(VLOOKUP(T_IEA29PL[[#This Row],[Ścieżka Xpath]],ALL!$C:Q,COLUMN(N$2),0)),"",VLOOKUP(T_IEA29PL[[#This Row],[Ścieżka Xpath]],ALL!$C:Q,COLUMN(N$2),0))</f>
        <v/>
      </c>
      <c r="O398" s="50" t="str">
        <f>IF(ISBLANK(VLOOKUP(T_IEA29PL[[#This Row],[Ścieżka Xpath]],ALL!$C:Q,COLUMN(O$2),0)),"",VLOOKUP(T_IEA29PL[[#This Row],[Ścieżka Xpath]],ALL!$C:Q,COLUMN(O$2),0))</f>
        <v/>
      </c>
    </row>
    <row r="399" spans="1:15" ht="30" hidden="1">
      <c r="A399" s="50" t="s">
        <v>3426</v>
      </c>
      <c r="B399" s="38">
        <v>397</v>
      </c>
      <c r="C399" s="38" t="str">
        <f>IF(ISBLANK(VLOOKUP(T_IEA29PL[[#This Row],[Ścieżka Xpath]],ALL!$C:E,COLUMN(C$2),0)),"",VLOOKUP(T_IEA29PL[[#This Row],[Ścieżka Xpath]],ALL!$C:E,COLUMN(C$2),0))</f>
        <v>12 03 002 000</v>
      </c>
      <c r="D399" s="16" t="str">
        <f>IF(ISBLANK(VLOOKUP(T_IEA29PL[[#This Row],[Ścieżka Xpath]],ALL!$C:F,COLUMN(D$2),0)),"",VLOOKUP(T_IEA29PL[[#This Row],[Ścieżka Xpath]],ALL!$C:F,COLUMN(D$2),0))</f>
        <v>Rodzaj dokumentu.</v>
      </c>
      <c r="E399" s="50" t="str">
        <f>IF(ISBLANK(VLOOKUP(T_IEA29PL[[#This Row],[Ścieżka Xpath]],ALL!$C:G,COLUMN(E$2),0)),"",VLOOKUP(T_IEA29PL[[#This Row],[Ścieżka Xpath]],ALL!$C:G,COLUMN(E$2),0))</f>
        <v>Document type.</v>
      </c>
      <c r="F399" s="38" t="str">
        <f>IF(ISBLANK(VLOOKUP(T_IEA29PL[[#This Row],[Ścieżka Xpath]],ALL!$C:H,COLUMN(F$2),0)),"",VLOOKUP(T_IEA29PL[[#This Row],[Ścieżka Xpath]],ALL!$C:H,COLUMN(F$2),0))</f>
        <v/>
      </c>
      <c r="G399" s="13" t="str">
        <f>IF(ISBLANK(VLOOKUP(T_IEA29PL[[#This Row],[Ścieżka Xpath]],ALL!$C:I,COLUMN(G$2),0)),"",VLOOKUP(T_IEA29PL[[#This Row],[Ścieżka Xpath]],ALL!$C:I,COLUMN(G$2),0))</f>
        <v>R</v>
      </c>
      <c r="H399" s="13" t="str">
        <f>IF(ISBLANK(VLOOKUP(T_IEA29PL[[#This Row],[Ścieżka Xpath]],ALL!$C:J,COLUMN(H$2),0)),"",VLOOKUP(T_IEA29PL[[#This Row],[Ścieżka Xpath]],ALL!$C:J,COLUMN(H$2),0))</f>
        <v>an4</v>
      </c>
      <c r="I399" s="105" t="str">
        <f>IF(ISBLANK(VLOOKUP(T_IEA29PL[[#This Row],[Ścieżka Xpath]],ALL!$C:K,COLUMN(I$2),0)),"",VLOOKUP(T_IEA29PL[[#This Row],[Ścieżka Xpath]],ALL!$C:K,COLUMN(I$2),0))</f>
        <v>CL213; PL213</v>
      </c>
      <c r="J399" s="157" t="str">
        <f>IF(ISBLANK(VLOOKUP(T_IEA29PL[[#This Row],[Ścieżka Xpath]],ALL!$C:L,COLUMN(J$2),0)),"",VLOOKUP(T_IEA29PL[[#This Row],[Ścieżka Xpath]],ALL!$C:L,COLUMN(J$2),0))</f>
        <v>G0057</v>
      </c>
      <c r="K399" s="38" t="str">
        <f>IF(ISBLANK(VLOOKUP(T_IEA29PL[[#This Row],[Ścieżka Xpath]],ALL!$C:N,COLUMN(K$2),0)),"",VLOOKUP(T_IEA29PL[[#This Row],[Ścieżka Xpath]],ALL!$C:N,COLUMN(K$2),0))</f>
        <v/>
      </c>
      <c r="L399" s="50" t="str">
        <f>IF(ISBLANK(VLOOKUP(T_IEA29PL[[#This Row],[Ścieżka Xpath]],ALL!$C:O,COLUMN(L$2),0)),"",VLOOKUP(T_IEA29PL[[#This Row],[Ścieżka Xpath]],ALL!$C:O,COLUMN(L$2),0))</f>
        <v/>
      </c>
      <c r="M399" s="50" t="str">
        <f>IF(ISBLANK(VLOOKUP(T_IEA29PL[[#This Row],[Ścieżka Xpath]],ALL!$C:P,COLUMN(M$2),0)),"",VLOOKUP(T_IEA29PL[[#This Row],[Ścieżka Xpath]],ALL!$C:P,COLUMN(M$2),0))</f>
        <v/>
      </c>
      <c r="N399" s="50" t="str">
        <f>IF(ISBLANK(VLOOKUP(T_IEA29PL[[#This Row],[Ścieżka Xpath]],ALL!$C:Q,COLUMN(N$2),0)),"",VLOOKUP(T_IEA29PL[[#This Row],[Ścieżka Xpath]],ALL!$C:Q,COLUMN(N$2),0))</f>
        <v/>
      </c>
      <c r="O399" s="50" t="str">
        <f>IF(ISBLANK(VLOOKUP(T_IEA29PL[[#This Row],[Ścieżka Xpath]],ALL!$C:Q,COLUMN(O$2),0)),"",VLOOKUP(T_IEA29PL[[#This Row],[Ścieżka Xpath]],ALL!$C:Q,COLUMN(O$2),0))</f>
        <v/>
      </c>
    </row>
    <row r="400" spans="1:15" ht="30" hidden="1">
      <c r="A400" s="50" t="s">
        <v>3427</v>
      </c>
      <c r="B400" s="38">
        <v>398</v>
      </c>
      <c r="C400" s="38" t="str">
        <f>IF(ISBLANK(VLOOKUP(T_IEA29PL[[#This Row],[Ścieżka Xpath]],ALL!$C:E,COLUMN(C$2),0)),"",VLOOKUP(T_IEA29PL[[#This Row],[Ścieżka Xpath]],ALL!$C:E,COLUMN(C$2),0))</f>
        <v>12 03 001 000</v>
      </c>
      <c r="D400" s="16" t="str">
        <f>IF(ISBLANK(VLOOKUP(T_IEA29PL[[#This Row],[Ścieżka Xpath]],ALL!$C:F,COLUMN(D$2),0)),"",VLOOKUP(T_IEA29PL[[#This Row],[Ścieżka Xpath]],ALL!$C:F,COLUMN(D$2),0))</f>
        <v>Numer dokumentu.</v>
      </c>
      <c r="E400" s="50" t="str">
        <f>IF(ISBLANK(VLOOKUP(T_IEA29PL[[#This Row],[Ścieżka Xpath]],ALL!$C:G,COLUMN(E$2),0)),"",VLOOKUP(T_IEA29PL[[#This Row],[Ścieżka Xpath]],ALL!$C:G,COLUMN(E$2),0))</f>
        <v>Document reference number.</v>
      </c>
      <c r="F400" s="38" t="str">
        <f>IF(ISBLANK(VLOOKUP(T_IEA29PL[[#This Row],[Ścieżka Xpath]],ALL!$C:H,COLUMN(F$2),0)),"",VLOOKUP(T_IEA29PL[[#This Row],[Ścieżka Xpath]],ALL!$C:H,COLUMN(F$2),0))</f>
        <v/>
      </c>
      <c r="G400" s="13" t="str">
        <f>IF(ISBLANK(VLOOKUP(T_IEA29PL[[#This Row],[Ścieżka Xpath]],ALL!$C:I,COLUMN(G$2),0)),"",VLOOKUP(T_IEA29PL[[#This Row],[Ścieżka Xpath]],ALL!$C:I,COLUMN(G$2),0))</f>
        <v>R</v>
      </c>
      <c r="H400" s="13" t="str">
        <f>IF(ISBLANK(VLOOKUP(T_IEA29PL[[#This Row],[Ścieżka Xpath]],ALL!$C:J,COLUMN(H$2),0)),"",VLOOKUP(T_IEA29PL[[#This Row],[Ścieżka Xpath]],ALL!$C:J,COLUMN(H$2),0))</f>
        <v>an..70</v>
      </c>
      <c r="I400" s="105" t="str">
        <f>IF(ISBLANK(VLOOKUP(T_IEA29PL[[#This Row],[Ścieżka Xpath]],ALL!$C:K,COLUMN(I$2),0)),"",VLOOKUP(T_IEA29PL[[#This Row],[Ścieżka Xpath]],ALL!$C:K,COLUMN(I$2),0))</f>
        <v/>
      </c>
      <c r="J400" s="157" t="str">
        <f>IF(ISBLANK(VLOOKUP(T_IEA29PL[[#This Row],[Ścieżka Xpath]],ALL!$C:L,COLUMN(J$2),0)),"",VLOOKUP(T_IEA29PL[[#This Row],[Ścieżka Xpath]],ALL!$C:L,COLUMN(J$2),0))</f>
        <v>G0321; RP30</v>
      </c>
      <c r="K400" s="38" t="str">
        <f>IF(ISBLANK(VLOOKUP(T_IEA29PL[[#This Row],[Ścieżka Xpath]],ALL!$C:N,COLUMN(K$2),0)),"",VLOOKUP(T_IEA29PL[[#This Row],[Ścieżka Xpath]],ALL!$C:N,COLUMN(K$2),0))</f>
        <v/>
      </c>
      <c r="L400" s="50" t="str">
        <f>IF(ISBLANK(VLOOKUP(T_IEA29PL[[#This Row],[Ścieżka Xpath]],ALL!$C:O,COLUMN(L$2),0)),"",VLOOKUP(T_IEA29PL[[#This Row],[Ścieżka Xpath]],ALL!$C:O,COLUMN(L$2),0))</f>
        <v/>
      </c>
      <c r="M400" s="50" t="str">
        <f>IF(ISBLANK(VLOOKUP(T_IEA29PL[[#This Row],[Ścieżka Xpath]],ALL!$C:P,COLUMN(M$2),0)),"",VLOOKUP(T_IEA29PL[[#This Row],[Ścieżka Xpath]],ALL!$C:P,COLUMN(M$2),0))</f>
        <v/>
      </c>
      <c r="N400" s="50" t="str">
        <f>IF(ISBLANK(VLOOKUP(T_IEA29PL[[#This Row],[Ścieżka Xpath]],ALL!$C:Q,COLUMN(N$2),0)),"",VLOOKUP(T_IEA29PL[[#This Row],[Ścieżka Xpath]],ALL!$C:Q,COLUMN(N$2),0))</f>
        <v/>
      </c>
      <c r="O400" s="50" t="str">
        <f>IF(ISBLANK(VLOOKUP(T_IEA29PL[[#This Row],[Ścieżka Xpath]],ALL!$C:Q,COLUMN(O$2),0)),"",VLOOKUP(T_IEA29PL[[#This Row],[Ścieżka Xpath]],ALL!$C:Q,COLUMN(O$2),0))</f>
        <v/>
      </c>
    </row>
    <row r="401" spans="1:15" ht="30" hidden="1">
      <c r="A401" s="50" t="s">
        <v>3428</v>
      </c>
      <c r="B401" s="38">
        <v>399</v>
      </c>
      <c r="C401" s="38" t="str">
        <f>IF(ISBLANK(VLOOKUP(T_IEA29PL[[#This Row],[Ścieżka Xpath]],ALL!$C:E,COLUMN(C$2),0)),"",VLOOKUP(T_IEA29PL[[#This Row],[Ścieżka Xpath]],ALL!$C:E,COLUMN(C$2),0))</f>
        <v>12 03 013 000</v>
      </c>
      <c r="D401" s="16" t="str">
        <f>IF(ISBLANK(VLOOKUP(T_IEA29PL[[#This Row],[Ścieżka Xpath]],ALL!$C:F,COLUMN(D$2),0)),"",VLOOKUP(T_IEA29PL[[#This Row],[Ścieżka Xpath]],ALL!$C:F,COLUMN(D$2),0))</f>
        <v>Numer pozycji w dokumencie.</v>
      </c>
      <c r="E401" s="50" t="str">
        <f>IF(ISBLANK(VLOOKUP(T_IEA29PL[[#This Row],[Ścieżka Xpath]],ALL!$C:G,COLUMN(E$2),0)),"",VLOOKUP(T_IEA29PL[[#This Row],[Ścieżka Xpath]],ALL!$C:G,COLUMN(E$2),0))</f>
        <v>Document line number.</v>
      </c>
      <c r="F401" s="38" t="str">
        <f>IF(ISBLANK(VLOOKUP(T_IEA29PL[[#This Row],[Ścieżka Xpath]],ALL!$C:H,COLUMN(F$2),0)),"",VLOOKUP(T_IEA29PL[[#This Row],[Ścieżka Xpath]],ALL!$C:H,COLUMN(F$2),0))</f>
        <v/>
      </c>
      <c r="G401" s="13" t="str">
        <f>IF(ISBLANK(VLOOKUP(T_IEA29PL[[#This Row],[Ścieżka Xpath]],ALL!$C:I,COLUMN(G$2),0)),"",VLOOKUP(T_IEA29PL[[#This Row],[Ścieżka Xpath]],ALL!$C:I,COLUMN(G$2),0))</f>
        <v>O</v>
      </c>
      <c r="H401" s="13" t="str">
        <f>IF(ISBLANK(VLOOKUP(T_IEA29PL[[#This Row],[Ścieżka Xpath]],ALL!$C:J,COLUMN(H$2),0)),"",VLOOKUP(T_IEA29PL[[#This Row],[Ścieżka Xpath]],ALL!$C:J,COLUMN(H$2),0))</f>
        <v>n..5</v>
      </c>
      <c r="I401" s="105" t="str">
        <f>IF(ISBLANK(VLOOKUP(T_IEA29PL[[#This Row],[Ścieżka Xpath]],ALL!$C:K,COLUMN(I$2),0)),"",VLOOKUP(T_IEA29PL[[#This Row],[Ścieżka Xpath]],ALL!$C:K,COLUMN(I$2),0))</f>
        <v/>
      </c>
      <c r="J401" s="157" t="str">
        <f>IF(ISBLANK(VLOOKUP(T_IEA29PL[[#This Row],[Ścieżka Xpath]],ALL!$C:L,COLUMN(J$2),0)),"",VLOOKUP(T_IEA29PL[[#This Row],[Ścieżka Xpath]],ALL!$C:L,COLUMN(J$2),0))</f>
        <v/>
      </c>
      <c r="K401" s="38" t="str">
        <f>IF(ISBLANK(VLOOKUP(T_IEA29PL[[#This Row],[Ścieżka Xpath]],ALL!$C:N,COLUMN(K$2),0)),"",VLOOKUP(T_IEA29PL[[#This Row],[Ścieżka Xpath]],ALL!$C:N,COLUMN(K$2),0))</f>
        <v/>
      </c>
      <c r="L401" s="50" t="str">
        <f>IF(ISBLANK(VLOOKUP(T_IEA29PL[[#This Row],[Ścieżka Xpath]],ALL!$C:O,COLUMN(L$2),0)),"",VLOOKUP(T_IEA29PL[[#This Row],[Ścieżka Xpath]],ALL!$C:O,COLUMN(L$2),0))</f>
        <v/>
      </c>
      <c r="M401" s="50" t="str">
        <f>IF(ISBLANK(VLOOKUP(T_IEA29PL[[#This Row],[Ścieżka Xpath]],ALL!$C:P,COLUMN(M$2),0)),"",VLOOKUP(T_IEA29PL[[#This Row],[Ścieżka Xpath]],ALL!$C:P,COLUMN(M$2),0))</f>
        <v/>
      </c>
      <c r="N401" s="50" t="str">
        <f>IF(ISBLANK(VLOOKUP(T_IEA29PL[[#This Row],[Ścieżka Xpath]],ALL!$C:Q,COLUMN(N$2),0)),"",VLOOKUP(T_IEA29PL[[#This Row],[Ścieżka Xpath]],ALL!$C:Q,COLUMN(N$2),0))</f>
        <v/>
      </c>
      <c r="O401" s="50" t="str">
        <f>IF(ISBLANK(VLOOKUP(T_IEA29PL[[#This Row],[Ścieżka Xpath]],ALL!$C:Q,COLUMN(O$2),0)),"",VLOOKUP(T_IEA29PL[[#This Row],[Ścieżka Xpath]],ALL!$C:Q,COLUMN(O$2),0))</f>
        <v/>
      </c>
    </row>
    <row r="402" spans="1:15" ht="30" hidden="1">
      <c r="A402" s="50" t="s">
        <v>3429</v>
      </c>
      <c r="B402" s="38">
        <v>400</v>
      </c>
      <c r="C402" s="38" t="str">
        <f>IF(ISBLANK(VLOOKUP(T_IEA29PL[[#This Row],[Ścieżka Xpath]],ALL!$C:E,COLUMN(C$2),0)),"",VLOOKUP(T_IEA29PL[[#This Row],[Ścieżka Xpath]],ALL!$C:E,COLUMN(C$2),0))</f>
        <v>12 03 079 000</v>
      </c>
      <c r="D402" s="16" t="str">
        <f>IF(ISBLANK(VLOOKUP(T_IEA29PL[[#This Row],[Ścieżka Xpath]],ALL!$C:F,COLUMN(D$2),0)),"",VLOOKUP(T_IEA29PL[[#This Row],[Ścieżka Xpath]],ALL!$C:F,COLUMN(D$2),0))</f>
        <v>Informacje uzupełniające.</v>
      </c>
      <c r="E402" s="50" t="str">
        <f>IF(ISBLANK(VLOOKUP(T_IEA29PL[[#This Row],[Ścieżka Xpath]],ALL!$C:G,COLUMN(E$2),0)),"",VLOOKUP(T_IEA29PL[[#This Row],[Ścieżka Xpath]],ALL!$C:G,COLUMN(E$2),0))</f>
        <v>Complement information.</v>
      </c>
      <c r="F402" s="38" t="str">
        <f>IF(ISBLANK(VLOOKUP(T_IEA29PL[[#This Row],[Ścieżka Xpath]],ALL!$C:H,COLUMN(F$2),0)),"",VLOOKUP(T_IEA29PL[[#This Row],[Ścieżka Xpath]],ALL!$C:H,COLUMN(F$2),0))</f>
        <v/>
      </c>
      <c r="G402" s="13" t="str">
        <f>IF(ISBLANK(VLOOKUP(T_IEA29PL[[#This Row],[Ścieżka Xpath]],ALL!$C:I,COLUMN(G$2),0)),"",VLOOKUP(T_IEA29PL[[#This Row],[Ścieżka Xpath]],ALL!$C:I,COLUMN(G$2),0))</f>
        <v>O</v>
      </c>
      <c r="H402" s="13" t="str">
        <f>IF(ISBLANK(VLOOKUP(T_IEA29PL[[#This Row],[Ścieżka Xpath]],ALL!$C:J,COLUMN(H$2),0)),"",VLOOKUP(T_IEA29PL[[#This Row],[Ścieżka Xpath]],ALL!$C:J,COLUMN(H$2),0))</f>
        <v>an..35</v>
      </c>
      <c r="I402" s="105" t="str">
        <f>IF(ISBLANK(VLOOKUP(T_IEA29PL[[#This Row],[Ścieżka Xpath]],ALL!$C:K,COLUMN(I$2),0)),"",VLOOKUP(T_IEA29PL[[#This Row],[Ścieżka Xpath]],ALL!$C:K,COLUMN(I$2),0))</f>
        <v/>
      </c>
      <c r="J402" s="157" t="str">
        <f>IF(ISBLANK(VLOOKUP(T_IEA29PL[[#This Row],[Ścieżka Xpath]],ALL!$C:L,COLUMN(J$2),0)),"",VLOOKUP(T_IEA29PL[[#This Row],[Ścieżka Xpath]],ALL!$C:L,COLUMN(J$2),0))</f>
        <v/>
      </c>
      <c r="K402" s="38" t="str">
        <f>IF(ISBLANK(VLOOKUP(T_IEA29PL[[#This Row],[Ścieżka Xpath]],ALL!$C:N,COLUMN(K$2),0)),"",VLOOKUP(T_IEA29PL[[#This Row],[Ścieżka Xpath]],ALL!$C:N,COLUMN(K$2),0))</f>
        <v/>
      </c>
      <c r="L402" s="50" t="str">
        <f>IF(ISBLANK(VLOOKUP(T_IEA29PL[[#This Row],[Ścieżka Xpath]],ALL!$C:O,COLUMN(L$2),0)),"",VLOOKUP(T_IEA29PL[[#This Row],[Ścieżka Xpath]],ALL!$C:O,COLUMN(L$2),0))</f>
        <v/>
      </c>
      <c r="M402" s="50" t="str">
        <f>IF(ISBLANK(VLOOKUP(T_IEA29PL[[#This Row],[Ścieżka Xpath]],ALL!$C:P,COLUMN(M$2),0)),"",VLOOKUP(T_IEA29PL[[#This Row],[Ścieżka Xpath]],ALL!$C:P,COLUMN(M$2),0))</f>
        <v/>
      </c>
      <c r="N402" s="50" t="str">
        <f>IF(ISBLANK(VLOOKUP(T_IEA29PL[[#This Row],[Ścieżka Xpath]],ALL!$C:Q,COLUMN(N$2),0)),"",VLOOKUP(T_IEA29PL[[#This Row],[Ścieżka Xpath]],ALL!$C:Q,COLUMN(N$2),0))</f>
        <v/>
      </c>
      <c r="O402" s="50" t="str">
        <f>IF(ISBLANK(VLOOKUP(T_IEA29PL[[#This Row],[Ścieżka Xpath]],ALL!$C:Q,COLUMN(O$2),0)),"",VLOOKUP(T_IEA29PL[[#This Row],[Ścieżka Xpath]],ALL!$C:Q,COLUMN(O$2),0))</f>
        <v/>
      </c>
    </row>
    <row r="403" spans="1:15" ht="60" hidden="1">
      <c r="A403" s="56" t="s">
        <v>3430</v>
      </c>
      <c r="B403" s="54">
        <v>401</v>
      </c>
      <c r="C403" s="54" t="str">
        <f>IF(ISBLANK(VLOOKUP(T_IEA29PL[[#This Row],[Ścieżka Xpath]],ALL!$C:E,COLUMN(C$2),0)),"",VLOOKUP(T_IEA29PL[[#This Row],[Ścieżka Xpath]],ALL!$C:E,COLUMN(C$2),0))</f>
        <v>12 05 000 000</v>
      </c>
      <c r="D403" s="62" t="str">
        <f>IF(ISBLANK(VLOOKUP(T_IEA29PL[[#This Row],[Ścieżka Xpath]],ALL!$C:F,COLUMN(D$2),0)),"",VLOOKUP(T_IEA29PL[[#This Row],[Ścieżka Xpath]],ALL!$C:F,COLUMN(D$2),0))</f>
        <v>Dokument przewozowy dotyczący przesyłki spedytorskiej.</v>
      </c>
      <c r="E403" s="56" t="str">
        <f>IF(ISBLANK(VLOOKUP(T_IEA29PL[[#This Row],[Ścieżka Xpath]],ALL!$C:G,COLUMN(E$2),0)),"",VLOOKUP(T_IEA29PL[[#This Row],[Ścieżka Xpath]],ALL!$C:G,COLUMN(E$2),0))</f>
        <v>Transport document (related to house consignment).</v>
      </c>
      <c r="F403" s="54" t="str">
        <f>IF(ISBLANK(VLOOKUP(T_IEA29PL[[#This Row],[Ścieżka Xpath]],ALL!$C:H,COLUMN(F$2),0)),"",VLOOKUP(T_IEA29PL[[#This Row],[Ścieżka Xpath]],ALL!$C:H,COLUMN(F$2),0))</f>
        <v>0..99</v>
      </c>
      <c r="G403" s="54" t="str">
        <f>IF(ISBLANK(VLOOKUP(T_IEA29PL[[#This Row],[Ścieżka Xpath]],ALL!$C:I,COLUMN(G$2),0)),"",VLOOKUP(T_IEA29PL[[#This Row],[Ścieżka Xpath]],ALL!$C:I,COLUMN(G$2),0))</f>
        <v>D</v>
      </c>
      <c r="H403" s="54" t="str">
        <f>IF(ISBLANK(VLOOKUP(T_IEA29PL[[#This Row],[Ścieżka Xpath]],ALL!$C:J,COLUMN(H$2),0)),"",VLOOKUP(T_IEA29PL[[#This Row],[Ścieżka Xpath]],ALL!$C:J,COLUMN(H$2),0))</f>
        <v/>
      </c>
      <c r="I403" s="55" t="str">
        <f>IF(ISBLANK(VLOOKUP(T_IEA29PL[[#This Row],[Ścieżka Xpath]],ALL!$C:K,COLUMN(I$2),0)),"",VLOOKUP(T_IEA29PL[[#This Row],[Ścieżka Xpath]],ALL!$C:K,COLUMN(I$2),0))</f>
        <v/>
      </c>
      <c r="J403" s="169" t="str">
        <f>IF(ISBLANK(VLOOKUP(T_IEA29PL[[#This Row],[Ścieżka Xpath]],ALL!$C:L,COLUMN(J$2),0)),"",VLOOKUP(T_IEA29PL[[#This Row],[Ścieżka Xpath]],ALL!$C:L,COLUMN(J$2),0))</f>
        <v>C0076; G0825; R0062</v>
      </c>
      <c r="K403" s="54" t="str">
        <f>IF(ISBLANK(VLOOKUP(T_IEA29PL[[#This Row],[Ścieżka Xpath]],ALL!$C:N,COLUMN(K$2),0)),"",VLOOKUP(T_IEA29PL[[#This Row],[Ścieżka Xpath]],ALL!$C:N,COLUMN(K$2),0))</f>
        <v>2.12</v>
      </c>
      <c r="L403" s="56" t="str">
        <f>IF(ISBLANK(VLOOKUP(T_IEA29PL[[#This Row],[Ścieżka Xpath]],ALL!$C:O,COLUMN(L$2),0)),"",VLOOKUP(T_IEA29PL[[#This Row],[Ścieżka Xpath]],ALL!$C:O,COLUMN(L$2),0))</f>
        <v>Zastąpienie R0078 rozszerzoną R0062 zgodnie z RfC.46_0312.</v>
      </c>
      <c r="M403" s="56" t="str">
        <f>IF(ISBLANK(VLOOKUP(T_IEA29PL[[#This Row],[Ścieżka Xpath]],ALL!$C:P,COLUMN(M$2),0)),"",VLOOKUP(T_IEA29PL[[#This Row],[Ścieżka Xpath]],ALL!$C:P,COLUMN(M$2),0))</f>
        <v>R0078 replaced by extended R0062 according to RfC.46_0312.</v>
      </c>
      <c r="N403" s="56" t="str">
        <f>IF(ISBLANK(VLOOKUP(T_IEA29PL[[#This Row],[Ścieżka Xpath]],ALL!$C:Q,COLUMN(N$2),0)),"",VLOOKUP(T_IEA29PL[[#This Row],[Ścieżka Xpath]],ALL!$C:Q,COLUMN(N$2),0))</f>
        <v>Dodanie C0076</v>
      </c>
      <c r="O403" s="56" t="str">
        <f>IF(ISBLANK(VLOOKUP(T_IEA29PL[[#This Row],[Ścieżka Xpath]],ALL!$C:Q,COLUMN(O$2),0)),"",VLOOKUP(T_IEA29PL[[#This Row],[Ścieżka Xpath]],ALL!$C:Q,COLUMN(O$2),0))</f>
        <v>Addition of C0076</v>
      </c>
    </row>
    <row r="404" spans="1:15" ht="30" hidden="1">
      <c r="A404" s="50" t="s">
        <v>3431</v>
      </c>
      <c r="B404" s="38">
        <v>402</v>
      </c>
      <c r="C404" s="38" t="str">
        <f>IF(ISBLANK(VLOOKUP(T_IEA29PL[[#This Row],[Ścieżka Xpath]],ALL!$C:E,COLUMN(C$2),0)),"",VLOOKUP(T_IEA29PL[[#This Row],[Ścieżka Xpath]],ALL!$C:E,COLUMN(C$2),0))</f>
        <v>-</v>
      </c>
      <c r="D404" s="16" t="str">
        <f>IF(ISBLANK(VLOOKUP(T_IEA29PL[[#This Row],[Ścieżka Xpath]],ALL!$C:F,COLUMN(D$2),0)),"",VLOOKUP(T_IEA29PL[[#This Row],[Ścieżka Xpath]],ALL!$C:F,COLUMN(D$2),0))</f>
        <v>Liczba porządkowa służąca do określenia pozycji w danej kolekcji danych.</v>
      </c>
      <c r="E404" s="50" t="str">
        <f>IF(ISBLANK(VLOOKUP(T_IEA29PL[[#This Row],[Ścieżka Xpath]],ALL!$C:G,COLUMN(E$2),0)),"",VLOOKUP(T_IEA29PL[[#This Row],[Ścieżka Xpath]],ALL!$C:G,COLUMN(E$2),0))</f>
        <v>Sequence number in data group collection to which this data group belongs to.</v>
      </c>
      <c r="F404" s="38" t="str">
        <f>IF(ISBLANK(VLOOKUP(T_IEA29PL[[#This Row],[Ścieżka Xpath]],ALL!$C:H,COLUMN(F$2),0)),"",VLOOKUP(T_IEA29PL[[#This Row],[Ścieżka Xpath]],ALL!$C:H,COLUMN(F$2),0))</f>
        <v/>
      </c>
      <c r="G404" s="13" t="str">
        <f>IF(ISBLANK(VLOOKUP(T_IEA29PL[[#This Row],[Ścieżka Xpath]],ALL!$C:I,COLUMN(G$2),0)),"",VLOOKUP(T_IEA29PL[[#This Row],[Ścieżka Xpath]],ALL!$C:I,COLUMN(G$2),0))</f>
        <v>R</v>
      </c>
      <c r="H404" s="13" t="str">
        <f>IF(ISBLANK(VLOOKUP(T_IEA29PL[[#This Row],[Ścieżka Xpath]],ALL!$C:J,COLUMN(H$2),0)),"",VLOOKUP(T_IEA29PL[[#This Row],[Ścieżka Xpath]],ALL!$C:J,COLUMN(H$2),0))</f>
        <v>n..5</v>
      </c>
      <c r="I404" s="105" t="str">
        <f>IF(ISBLANK(VLOOKUP(T_IEA29PL[[#This Row],[Ścieżka Xpath]],ALL!$C:K,COLUMN(I$2),0)),"",VLOOKUP(T_IEA29PL[[#This Row],[Ścieżka Xpath]],ALL!$C:K,COLUMN(I$2),0))</f>
        <v/>
      </c>
      <c r="J404" s="157" t="str">
        <f>IF(ISBLANK(VLOOKUP(T_IEA29PL[[#This Row],[Ścieżka Xpath]],ALL!$C:L,COLUMN(J$2),0)),"",VLOOKUP(T_IEA29PL[[#This Row],[Ścieżka Xpath]],ALL!$C:L,COLUMN(J$2),0))</f>
        <v>R0987</v>
      </c>
      <c r="K404" s="38" t="str">
        <f>IF(ISBLANK(VLOOKUP(T_IEA29PL[[#This Row],[Ścieżka Xpath]],ALL!$C:N,COLUMN(K$2),0)),"",VLOOKUP(T_IEA29PL[[#This Row],[Ścieżka Xpath]],ALL!$C:N,COLUMN(K$2),0))</f>
        <v/>
      </c>
      <c r="L404" s="50" t="str">
        <f>IF(ISBLANK(VLOOKUP(T_IEA29PL[[#This Row],[Ścieżka Xpath]],ALL!$C:O,COLUMN(L$2),0)),"",VLOOKUP(T_IEA29PL[[#This Row],[Ścieżka Xpath]],ALL!$C:O,COLUMN(L$2),0))</f>
        <v/>
      </c>
      <c r="M404" s="50" t="str">
        <f>IF(ISBLANK(VLOOKUP(T_IEA29PL[[#This Row],[Ścieżka Xpath]],ALL!$C:P,COLUMN(M$2),0)),"",VLOOKUP(T_IEA29PL[[#This Row],[Ścieżka Xpath]],ALL!$C:P,COLUMN(M$2),0))</f>
        <v/>
      </c>
      <c r="N404" s="50" t="str">
        <f>IF(ISBLANK(VLOOKUP(T_IEA29PL[[#This Row],[Ścieżka Xpath]],ALL!$C:Q,COLUMN(N$2),0)),"",VLOOKUP(T_IEA29PL[[#This Row],[Ścieżka Xpath]],ALL!$C:Q,COLUMN(N$2),0))</f>
        <v/>
      </c>
      <c r="O404" s="50" t="str">
        <f>IF(ISBLANK(VLOOKUP(T_IEA29PL[[#This Row],[Ścieżka Xpath]],ALL!$C:Q,COLUMN(O$2),0)),"",VLOOKUP(T_IEA29PL[[#This Row],[Ścieżka Xpath]],ALL!$C:Q,COLUMN(O$2),0))</f>
        <v/>
      </c>
    </row>
    <row r="405" spans="1:15" ht="45" hidden="1">
      <c r="A405" s="50" t="s">
        <v>3432</v>
      </c>
      <c r="B405" s="38">
        <v>403</v>
      </c>
      <c r="C405" s="38" t="str">
        <f>IF(ISBLANK(VLOOKUP(T_IEA29PL[[#This Row],[Ścieżka Xpath]],ALL!$C:E,COLUMN(C$2),0)),"",VLOOKUP(T_IEA29PL[[#This Row],[Ścieżka Xpath]],ALL!$C:E,COLUMN(C$2),0))</f>
        <v>12 05 002 000</v>
      </c>
      <c r="D405" s="16" t="str">
        <f>IF(ISBLANK(VLOOKUP(T_IEA29PL[[#This Row],[Ścieżka Xpath]],ALL!$C:F,COLUMN(D$2),0)),"",VLOOKUP(T_IEA29PL[[#This Row],[Ścieżka Xpath]],ALL!$C:F,COLUMN(D$2),0))</f>
        <v>Rodzaj dokumentu.</v>
      </c>
      <c r="E405" s="50" t="str">
        <f>IF(ISBLANK(VLOOKUP(T_IEA29PL[[#This Row],[Ścieżka Xpath]],ALL!$C:G,COLUMN(E$2),0)),"",VLOOKUP(T_IEA29PL[[#This Row],[Ścieżka Xpath]],ALL!$C:G,COLUMN(E$2),0))</f>
        <v>Document type.</v>
      </c>
      <c r="F405" s="38" t="str">
        <f>IF(ISBLANK(VLOOKUP(T_IEA29PL[[#This Row],[Ścieżka Xpath]],ALL!$C:H,COLUMN(F$2),0)),"",VLOOKUP(T_IEA29PL[[#This Row],[Ścieżka Xpath]],ALL!$C:H,COLUMN(F$2),0))</f>
        <v/>
      </c>
      <c r="G405" s="13" t="str">
        <f>IF(ISBLANK(VLOOKUP(T_IEA29PL[[#This Row],[Ścieżka Xpath]],ALL!$C:I,COLUMN(G$2),0)),"",VLOOKUP(T_IEA29PL[[#This Row],[Ścieżka Xpath]],ALL!$C:I,COLUMN(G$2),0))</f>
        <v>R</v>
      </c>
      <c r="H405" s="13" t="str">
        <f>IF(ISBLANK(VLOOKUP(T_IEA29PL[[#This Row],[Ścieżka Xpath]],ALL!$C:J,COLUMN(H$2),0)),"",VLOOKUP(T_IEA29PL[[#This Row],[Ścieżka Xpath]],ALL!$C:J,COLUMN(H$2),0))</f>
        <v>an4</v>
      </c>
      <c r="I405" s="105" t="str">
        <f>IF(ISBLANK(VLOOKUP(T_IEA29PL[[#This Row],[Ścieżka Xpath]],ALL!$C:K,COLUMN(I$2),0)),"",VLOOKUP(T_IEA29PL[[#This Row],[Ścieżka Xpath]],ALL!$C:K,COLUMN(I$2),0))</f>
        <v>CL754</v>
      </c>
      <c r="J405" s="157" t="str">
        <f>IF(ISBLANK(VLOOKUP(T_IEA29PL[[#This Row],[Ścieżka Xpath]],ALL!$C:L,COLUMN(J$2),0)),"",VLOOKUP(T_IEA29PL[[#This Row],[Ścieżka Xpath]],ALL!$C:L,COLUMN(J$2),0))</f>
        <v>G0057</v>
      </c>
      <c r="K405" s="38" t="str">
        <f>IF(ISBLANK(VLOOKUP(T_IEA29PL[[#This Row],[Ścieżka Xpath]],ALL!$C:N,COLUMN(K$2),0)),"",VLOOKUP(T_IEA29PL[[#This Row],[Ścieżka Xpath]],ALL!$C:N,COLUMN(K$2),0))</f>
        <v>2.12</v>
      </c>
      <c r="L405" s="50" t="str">
        <f>IF(ISBLANK(VLOOKUP(T_IEA29PL[[#This Row],[Ścieżka Xpath]],ALL!$C:O,COLUMN(L$2),0)),"",VLOOKUP(T_IEA29PL[[#This Row],[Ścieżka Xpath]],ALL!$C:O,COLUMN(L$2),0))</f>
        <v>Usunięcie R0081 zgodnie z RfC.46_0312.</v>
      </c>
      <c r="M405" s="50" t="str">
        <f>IF(ISBLANK(VLOOKUP(T_IEA29PL[[#This Row],[Ścieżka Xpath]],ALL!$C:P,COLUMN(M$2),0)),"",VLOOKUP(T_IEA29PL[[#This Row],[Ścieżka Xpath]],ALL!$C:P,COLUMN(M$2),0))</f>
        <v>R0081 removed according to RfC.46_0312.</v>
      </c>
      <c r="N405" s="50" t="str">
        <f>IF(ISBLANK(VLOOKUP(T_IEA29PL[[#This Row],[Ścieżka Xpath]],ALL!$C:Q,COLUMN(N$2),0)),"",VLOOKUP(T_IEA29PL[[#This Row],[Ścieżka Xpath]],ALL!$C:Q,COLUMN(N$2),0))</f>
        <v/>
      </c>
      <c r="O405" s="50" t="str">
        <f>IF(ISBLANK(VLOOKUP(T_IEA29PL[[#This Row],[Ścieżka Xpath]],ALL!$C:Q,COLUMN(O$2),0)),"",VLOOKUP(T_IEA29PL[[#This Row],[Ścieżka Xpath]],ALL!$C:Q,COLUMN(O$2),0))</f>
        <v/>
      </c>
    </row>
    <row r="406" spans="1:15" ht="45" hidden="1">
      <c r="A406" s="50" t="s">
        <v>3433</v>
      </c>
      <c r="B406" s="38">
        <v>404</v>
      </c>
      <c r="C406" s="38" t="str">
        <f>IF(ISBLANK(VLOOKUP(T_IEA29PL[[#This Row],[Ścieżka Xpath]],ALL!$C:E,COLUMN(C$2),0)),"",VLOOKUP(T_IEA29PL[[#This Row],[Ścieżka Xpath]],ALL!$C:E,COLUMN(C$2),0))</f>
        <v>12 05 001 000</v>
      </c>
      <c r="D406" s="16" t="str">
        <f>IF(ISBLANK(VLOOKUP(T_IEA29PL[[#This Row],[Ścieżka Xpath]],ALL!$C:F,COLUMN(D$2),0)),"",VLOOKUP(T_IEA29PL[[#This Row],[Ścieżka Xpath]],ALL!$C:F,COLUMN(D$2),0))</f>
        <v>Numer dokumentu.</v>
      </c>
      <c r="E406" s="50" t="str">
        <f>IF(ISBLANK(VLOOKUP(T_IEA29PL[[#This Row],[Ścieżka Xpath]],ALL!$C:G,COLUMN(E$2),0)),"",VLOOKUP(T_IEA29PL[[#This Row],[Ścieżka Xpath]],ALL!$C:G,COLUMN(E$2),0))</f>
        <v>Document reference number.</v>
      </c>
      <c r="F406" s="38" t="str">
        <f>IF(ISBLANK(VLOOKUP(T_IEA29PL[[#This Row],[Ścieżka Xpath]],ALL!$C:H,COLUMN(F$2),0)),"",VLOOKUP(T_IEA29PL[[#This Row],[Ścieżka Xpath]],ALL!$C:H,COLUMN(F$2),0))</f>
        <v/>
      </c>
      <c r="G406" s="13" t="str">
        <f>IF(ISBLANK(VLOOKUP(T_IEA29PL[[#This Row],[Ścieżka Xpath]],ALL!$C:I,COLUMN(G$2),0)),"",VLOOKUP(T_IEA29PL[[#This Row],[Ścieżka Xpath]],ALL!$C:I,COLUMN(G$2),0))</f>
        <v>R</v>
      </c>
      <c r="H406" s="13" t="str">
        <f>IF(ISBLANK(VLOOKUP(T_IEA29PL[[#This Row],[Ścieżka Xpath]],ALL!$C:J,COLUMN(H$2),0)),"",VLOOKUP(T_IEA29PL[[#This Row],[Ścieżka Xpath]],ALL!$C:J,COLUMN(H$2),0))</f>
        <v>an..70</v>
      </c>
      <c r="I406" s="105" t="str">
        <f>IF(ISBLANK(VLOOKUP(T_IEA29PL[[#This Row],[Ścieżka Xpath]],ALL!$C:K,COLUMN(I$2),0)),"",VLOOKUP(T_IEA29PL[[#This Row],[Ścieżka Xpath]],ALL!$C:K,COLUMN(I$2),0))</f>
        <v/>
      </c>
      <c r="J406" s="157" t="str">
        <f>IF(ISBLANK(VLOOKUP(T_IEA29PL[[#This Row],[Ścieżka Xpath]],ALL!$C:L,COLUMN(J$2),0)),"",VLOOKUP(T_IEA29PL[[#This Row],[Ścieżka Xpath]],ALL!$C:L,COLUMN(J$2),0))</f>
        <v>G0321; R0083; R3070</v>
      </c>
      <c r="K406" s="38" t="str">
        <f>IF(ISBLANK(VLOOKUP(T_IEA29PL[[#This Row],[Ścieżka Xpath]],ALL!$C:N,COLUMN(K$2),0)),"",VLOOKUP(T_IEA29PL[[#This Row],[Ścieżka Xpath]],ALL!$C:N,COLUMN(K$2),0))</f>
        <v>2.12</v>
      </c>
      <c r="L406" s="50" t="str">
        <f>IF(ISBLANK(VLOOKUP(T_IEA29PL[[#This Row],[Ścieżka Xpath]],ALL!$C:O,COLUMN(L$2),0)),"",VLOOKUP(T_IEA29PL[[#This Row],[Ścieżka Xpath]],ALL!$C:O,COLUMN(L$2),0))</f>
        <v>Dodanie R3070 zgodnie z RfC.46_0356.</v>
      </c>
      <c r="M406" s="50" t="str">
        <f>IF(ISBLANK(VLOOKUP(T_IEA29PL[[#This Row],[Ścieżka Xpath]],ALL!$C:P,COLUMN(M$2),0)),"",VLOOKUP(T_IEA29PL[[#This Row],[Ścieżka Xpath]],ALL!$C:P,COLUMN(M$2),0))</f>
        <v>R3070 added according to RfC.46_0356.</v>
      </c>
      <c r="N406" s="50" t="str">
        <f>IF(ISBLANK(VLOOKUP(T_IEA29PL[[#This Row],[Ścieżka Xpath]],ALL!$C:Q,COLUMN(N$2),0)),"",VLOOKUP(T_IEA29PL[[#This Row],[Ścieżka Xpath]],ALL!$C:Q,COLUMN(N$2),0))</f>
        <v>Dodanie R0083, R3070.</v>
      </c>
      <c r="O406" s="50" t="str">
        <f>IF(ISBLANK(VLOOKUP(T_IEA29PL[[#This Row],[Ścieżka Xpath]],ALL!$C:Q,COLUMN(O$2),0)),"",VLOOKUP(T_IEA29PL[[#This Row],[Ścieżka Xpath]],ALL!$C:Q,COLUMN(O$2),0))</f>
        <v>Addition of R0083, R3070.</v>
      </c>
    </row>
    <row r="407" spans="1:15" ht="30" hidden="1">
      <c r="A407" s="56" t="s">
        <v>3434</v>
      </c>
      <c r="B407" s="54">
        <v>405</v>
      </c>
      <c r="C407" s="54" t="str">
        <f>IF(ISBLANK(VLOOKUP(T_IEA29PL[[#This Row],[Ścieżka Xpath]],ALL!$C:E,COLUMN(C$2),0)),"",VLOOKUP(T_IEA29PL[[#This Row],[Ścieżka Xpath]],ALL!$C:E,COLUMN(C$2),0))</f>
        <v>12 04 000 000</v>
      </c>
      <c r="D407" s="62" t="str">
        <f>IF(ISBLANK(VLOOKUP(T_IEA29PL[[#This Row],[Ścieżka Xpath]],ALL!$C:F,COLUMN(D$2),0)),"",VLOOKUP(T_IEA29PL[[#This Row],[Ścieżka Xpath]],ALL!$C:F,COLUMN(D$2),0))</f>
        <v>Dodatkowe odniesienie dotyczące przesyłki spedytorskiej.</v>
      </c>
      <c r="E407" s="56" t="str">
        <f>IF(ISBLANK(VLOOKUP(T_IEA29PL[[#This Row],[Ścieżka Xpath]],ALL!$C:G,COLUMN(E$2),0)),"",VLOOKUP(T_IEA29PL[[#This Row],[Ścieżka Xpath]],ALL!$C:G,COLUMN(E$2),0))</f>
        <v>Additional reference (related to house consignment).</v>
      </c>
      <c r="F407" s="54" t="str">
        <f>IF(ISBLANK(VLOOKUP(T_IEA29PL[[#This Row],[Ścieżka Xpath]],ALL!$C:H,COLUMN(F$2),0)),"",VLOOKUP(T_IEA29PL[[#This Row],[Ścieżka Xpath]],ALL!$C:H,COLUMN(F$2),0))</f>
        <v>0..99</v>
      </c>
      <c r="G407" s="54" t="str">
        <f>IF(ISBLANK(VLOOKUP(T_IEA29PL[[#This Row],[Ścieżka Xpath]],ALL!$C:I,COLUMN(G$2),0)),"",VLOOKUP(T_IEA29PL[[#This Row],[Ścieżka Xpath]],ALL!$C:I,COLUMN(G$2),0))</f>
        <v>O</v>
      </c>
      <c r="H407" s="54" t="str">
        <f>IF(ISBLANK(VLOOKUP(T_IEA29PL[[#This Row],[Ścieżka Xpath]],ALL!$C:J,COLUMN(H$2),0)),"",VLOOKUP(T_IEA29PL[[#This Row],[Ścieżka Xpath]],ALL!$C:J,COLUMN(H$2),0))</f>
        <v/>
      </c>
      <c r="I407" s="55" t="str">
        <f>IF(ISBLANK(VLOOKUP(T_IEA29PL[[#This Row],[Ścieżka Xpath]],ALL!$C:K,COLUMN(I$2),0)),"",VLOOKUP(T_IEA29PL[[#This Row],[Ścieżka Xpath]],ALL!$C:K,COLUMN(I$2),0))</f>
        <v/>
      </c>
      <c r="J407" s="169" t="str">
        <f>IF(ISBLANK(VLOOKUP(T_IEA29PL[[#This Row],[Ścieżka Xpath]],ALL!$C:L,COLUMN(J$2),0)),"",VLOOKUP(T_IEA29PL[[#This Row],[Ścieżka Xpath]],ALL!$C:L,COLUMN(J$2),0))</f>
        <v>G0825</v>
      </c>
      <c r="K407" s="54" t="str">
        <f>IF(ISBLANK(VLOOKUP(T_IEA29PL[[#This Row],[Ścieżka Xpath]],ALL!$C:N,COLUMN(K$2),0)),"",VLOOKUP(T_IEA29PL[[#This Row],[Ścieżka Xpath]],ALL!$C:N,COLUMN(K$2),0))</f>
        <v/>
      </c>
      <c r="L407" s="56" t="str">
        <f>IF(ISBLANK(VLOOKUP(T_IEA29PL[[#This Row],[Ścieżka Xpath]],ALL!$C:O,COLUMN(L$2),0)),"",VLOOKUP(T_IEA29PL[[#This Row],[Ścieżka Xpath]],ALL!$C:O,COLUMN(L$2),0))</f>
        <v/>
      </c>
      <c r="M407" s="56" t="str">
        <f>IF(ISBLANK(VLOOKUP(T_IEA29PL[[#This Row],[Ścieżka Xpath]],ALL!$C:P,COLUMN(M$2),0)),"",VLOOKUP(T_IEA29PL[[#This Row],[Ścieżka Xpath]],ALL!$C:P,COLUMN(M$2),0))</f>
        <v/>
      </c>
      <c r="N407" s="56" t="str">
        <f>IF(ISBLANK(VLOOKUP(T_IEA29PL[[#This Row],[Ścieżka Xpath]],ALL!$C:Q,COLUMN(N$2),0)),"",VLOOKUP(T_IEA29PL[[#This Row],[Ścieżka Xpath]],ALL!$C:Q,COLUMN(N$2),0))</f>
        <v/>
      </c>
      <c r="O407" s="56" t="str">
        <f>IF(ISBLANK(VLOOKUP(T_IEA29PL[[#This Row],[Ścieżka Xpath]],ALL!$C:Q,COLUMN(O$2),0)),"",VLOOKUP(T_IEA29PL[[#This Row],[Ścieżka Xpath]],ALL!$C:Q,COLUMN(O$2),0))</f>
        <v/>
      </c>
    </row>
    <row r="408" spans="1:15" ht="30" hidden="1">
      <c r="A408" s="50" t="s">
        <v>3435</v>
      </c>
      <c r="B408" s="38">
        <v>406</v>
      </c>
      <c r="C408" s="38" t="str">
        <f>IF(ISBLANK(VLOOKUP(T_IEA29PL[[#This Row],[Ścieżka Xpath]],ALL!$C:E,COLUMN(C$2),0)),"",VLOOKUP(T_IEA29PL[[#This Row],[Ścieżka Xpath]],ALL!$C:E,COLUMN(C$2),0))</f>
        <v>-</v>
      </c>
      <c r="D408" s="16" t="str">
        <f>IF(ISBLANK(VLOOKUP(T_IEA29PL[[#This Row],[Ścieżka Xpath]],ALL!$C:F,COLUMN(D$2),0)),"",VLOOKUP(T_IEA29PL[[#This Row],[Ścieżka Xpath]],ALL!$C:F,COLUMN(D$2),0))</f>
        <v>Liczba porządkowa służąca do określenia pozycji w danej kolekcji danych.</v>
      </c>
      <c r="E408" s="50" t="str">
        <f>IF(ISBLANK(VLOOKUP(T_IEA29PL[[#This Row],[Ścieżka Xpath]],ALL!$C:G,COLUMN(E$2),0)),"",VLOOKUP(T_IEA29PL[[#This Row],[Ścieżka Xpath]],ALL!$C:G,COLUMN(E$2),0))</f>
        <v>Sequence number in data group collection to which this data group belongs to.</v>
      </c>
      <c r="F408" s="38" t="str">
        <f>IF(ISBLANK(VLOOKUP(T_IEA29PL[[#This Row],[Ścieżka Xpath]],ALL!$C:H,COLUMN(F$2),0)),"",VLOOKUP(T_IEA29PL[[#This Row],[Ścieżka Xpath]],ALL!$C:H,COLUMN(F$2),0))</f>
        <v/>
      </c>
      <c r="G408" s="13" t="str">
        <f>IF(ISBLANK(VLOOKUP(T_IEA29PL[[#This Row],[Ścieżka Xpath]],ALL!$C:I,COLUMN(G$2),0)),"",VLOOKUP(T_IEA29PL[[#This Row],[Ścieżka Xpath]],ALL!$C:I,COLUMN(G$2),0))</f>
        <v>R</v>
      </c>
      <c r="H408" s="13" t="str">
        <f>IF(ISBLANK(VLOOKUP(T_IEA29PL[[#This Row],[Ścieżka Xpath]],ALL!$C:J,COLUMN(H$2),0)),"",VLOOKUP(T_IEA29PL[[#This Row],[Ścieżka Xpath]],ALL!$C:J,COLUMN(H$2),0))</f>
        <v>n..5</v>
      </c>
      <c r="I408" s="105" t="str">
        <f>IF(ISBLANK(VLOOKUP(T_IEA29PL[[#This Row],[Ścieżka Xpath]],ALL!$C:K,COLUMN(I$2),0)),"",VLOOKUP(T_IEA29PL[[#This Row],[Ścieżka Xpath]],ALL!$C:K,COLUMN(I$2),0))</f>
        <v/>
      </c>
      <c r="J408" s="157" t="str">
        <f>IF(ISBLANK(VLOOKUP(T_IEA29PL[[#This Row],[Ścieżka Xpath]],ALL!$C:L,COLUMN(J$2),0)),"",VLOOKUP(T_IEA29PL[[#This Row],[Ścieżka Xpath]],ALL!$C:L,COLUMN(J$2),0))</f>
        <v>R0987</v>
      </c>
      <c r="K408" s="38" t="str">
        <f>IF(ISBLANK(VLOOKUP(T_IEA29PL[[#This Row],[Ścieżka Xpath]],ALL!$C:N,COLUMN(K$2),0)),"",VLOOKUP(T_IEA29PL[[#This Row],[Ścieżka Xpath]],ALL!$C:N,COLUMN(K$2),0))</f>
        <v/>
      </c>
      <c r="L408" s="50" t="str">
        <f>IF(ISBLANK(VLOOKUP(T_IEA29PL[[#This Row],[Ścieżka Xpath]],ALL!$C:O,COLUMN(L$2),0)),"",VLOOKUP(T_IEA29PL[[#This Row],[Ścieżka Xpath]],ALL!$C:O,COLUMN(L$2),0))</f>
        <v/>
      </c>
      <c r="M408" s="50" t="str">
        <f>IF(ISBLANK(VLOOKUP(T_IEA29PL[[#This Row],[Ścieżka Xpath]],ALL!$C:P,COLUMN(M$2),0)),"",VLOOKUP(T_IEA29PL[[#This Row],[Ścieżka Xpath]],ALL!$C:P,COLUMN(M$2),0))</f>
        <v/>
      </c>
      <c r="N408" s="50" t="str">
        <f>IF(ISBLANK(VLOOKUP(T_IEA29PL[[#This Row],[Ścieżka Xpath]],ALL!$C:Q,COLUMN(N$2),0)),"",VLOOKUP(T_IEA29PL[[#This Row],[Ścieżka Xpath]],ALL!$C:Q,COLUMN(N$2),0))</f>
        <v/>
      </c>
      <c r="O408" s="50" t="str">
        <f>IF(ISBLANK(VLOOKUP(T_IEA29PL[[#This Row],[Ścieżka Xpath]],ALL!$C:Q,COLUMN(O$2),0)),"",VLOOKUP(T_IEA29PL[[#This Row],[Ścieżka Xpath]],ALL!$C:Q,COLUMN(O$2),0))</f>
        <v/>
      </c>
    </row>
    <row r="409" spans="1:15" ht="15" hidden="1">
      <c r="A409" s="50" t="s">
        <v>3436</v>
      </c>
      <c r="B409" s="38">
        <v>407</v>
      </c>
      <c r="C409" s="38" t="str">
        <f>IF(ISBLANK(VLOOKUP(T_IEA29PL[[#This Row],[Ścieżka Xpath]],ALL!$C:E,COLUMN(C$2),0)),"",VLOOKUP(T_IEA29PL[[#This Row],[Ścieżka Xpath]],ALL!$C:E,COLUMN(C$2),0))</f>
        <v>12 04 002 000</v>
      </c>
      <c r="D409" s="16" t="str">
        <f>IF(ISBLANK(VLOOKUP(T_IEA29PL[[#This Row],[Ścieżka Xpath]],ALL!$C:F,COLUMN(D$2),0)),"",VLOOKUP(T_IEA29PL[[#This Row],[Ścieżka Xpath]],ALL!$C:F,COLUMN(D$2),0))</f>
        <v>Rodzaj dodatkowego odniesienia.</v>
      </c>
      <c r="E409" s="50" t="str">
        <f>IF(ISBLANK(VLOOKUP(T_IEA29PL[[#This Row],[Ścieżka Xpath]],ALL!$C:G,COLUMN(E$2),0)),"",VLOOKUP(T_IEA29PL[[#This Row],[Ścieżka Xpath]],ALL!$C:G,COLUMN(E$2),0))</f>
        <v>Additional reference type.</v>
      </c>
      <c r="F409" s="38" t="str">
        <f>IF(ISBLANK(VLOOKUP(T_IEA29PL[[#This Row],[Ścieżka Xpath]],ALL!$C:H,COLUMN(F$2),0)),"",VLOOKUP(T_IEA29PL[[#This Row],[Ścieżka Xpath]],ALL!$C:H,COLUMN(F$2),0))</f>
        <v/>
      </c>
      <c r="G409" s="13" t="str">
        <f>IF(ISBLANK(VLOOKUP(T_IEA29PL[[#This Row],[Ścieżka Xpath]],ALL!$C:I,COLUMN(G$2),0)),"",VLOOKUP(T_IEA29PL[[#This Row],[Ścieżka Xpath]],ALL!$C:I,COLUMN(G$2),0))</f>
        <v>R</v>
      </c>
      <c r="H409" s="13" t="str">
        <f>IF(ISBLANK(VLOOKUP(T_IEA29PL[[#This Row],[Ścieżka Xpath]],ALL!$C:J,COLUMN(H$2),0)),"",VLOOKUP(T_IEA29PL[[#This Row],[Ścieżka Xpath]],ALL!$C:J,COLUMN(H$2),0))</f>
        <v>an4</v>
      </c>
      <c r="I409" s="105" t="str">
        <f>IF(ISBLANK(VLOOKUP(T_IEA29PL[[#This Row],[Ścieżka Xpath]],ALL!$C:K,COLUMN(I$2),0)),"",VLOOKUP(T_IEA29PL[[#This Row],[Ścieżka Xpath]],ALL!$C:K,COLUMN(I$2),0))</f>
        <v>CL380</v>
      </c>
      <c r="J409" s="157" t="str">
        <f>IF(ISBLANK(VLOOKUP(T_IEA29PL[[#This Row],[Ścieżka Xpath]],ALL!$C:L,COLUMN(J$2),0)),"",VLOOKUP(T_IEA29PL[[#This Row],[Ścieżka Xpath]],ALL!$C:L,COLUMN(J$2),0))</f>
        <v>G0057</v>
      </c>
      <c r="K409" s="38" t="str">
        <f>IF(ISBLANK(VLOOKUP(T_IEA29PL[[#This Row],[Ścieżka Xpath]],ALL!$C:N,COLUMN(K$2),0)),"",VLOOKUP(T_IEA29PL[[#This Row],[Ścieżka Xpath]],ALL!$C:N,COLUMN(K$2),0))</f>
        <v/>
      </c>
      <c r="L409" s="50" t="str">
        <f>IF(ISBLANK(VLOOKUP(T_IEA29PL[[#This Row],[Ścieżka Xpath]],ALL!$C:O,COLUMN(L$2),0)),"",VLOOKUP(T_IEA29PL[[#This Row],[Ścieżka Xpath]],ALL!$C:O,COLUMN(L$2),0))</f>
        <v/>
      </c>
      <c r="M409" s="50" t="str">
        <f>IF(ISBLANK(VLOOKUP(T_IEA29PL[[#This Row],[Ścieżka Xpath]],ALL!$C:P,COLUMN(M$2),0)),"",VLOOKUP(T_IEA29PL[[#This Row],[Ścieżka Xpath]],ALL!$C:P,COLUMN(M$2),0))</f>
        <v/>
      </c>
      <c r="N409" s="50" t="str">
        <f>IF(ISBLANK(VLOOKUP(T_IEA29PL[[#This Row],[Ścieżka Xpath]],ALL!$C:Q,COLUMN(N$2),0)),"",VLOOKUP(T_IEA29PL[[#This Row],[Ścieżka Xpath]],ALL!$C:Q,COLUMN(N$2),0))</f>
        <v/>
      </c>
      <c r="O409" s="50" t="str">
        <f>IF(ISBLANK(VLOOKUP(T_IEA29PL[[#This Row],[Ścieżka Xpath]],ALL!$C:Q,COLUMN(O$2),0)),"",VLOOKUP(T_IEA29PL[[#This Row],[Ścieżka Xpath]],ALL!$C:Q,COLUMN(O$2),0))</f>
        <v/>
      </c>
    </row>
    <row r="410" spans="1:15" ht="30" hidden="1">
      <c r="A410" s="50" t="s">
        <v>3437</v>
      </c>
      <c r="B410" s="38">
        <v>408</v>
      </c>
      <c r="C410" s="38" t="str">
        <f>IF(ISBLANK(VLOOKUP(T_IEA29PL[[#This Row],[Ścieżka Xpath]],ALL!$C:E,COLUMN(C$2),0)),"",VLOOKUP(T_IEA29PL[[#This Row],[Ścieżka Xpath]],ALL!$C:E,COLUMN(C$2),0))</f>
        <v>12 04 001 000</v>
      </c>
      <c r="D410" s="16" t="str">
        <f>IF(ISBLANK(VLOOKUP(T_IEA29PL[[#This Row],[Ścieżka Xpath]],ALL!$C:F,COLUMN(D$2),0)),"",VLOOKUP(T_IEA29PL[[#This Row],[Ścieżka Xpath]],ALL!$C:F,COLUMN(D$2),0))</f>
        <v>Numer referencyjny.</v>
      </c>
      <c r="E410" s="50" t="str">
        <f>IF(ISBLANK(VLOOKUP(T_IEA29PL[[#This Row],[Ścieżka Xpath]],ALL!$C:G,COLUMN(E$2),0)),"",VLOOKUP(T_IEA29PL[[#This Row],[Ścieżka Xpath]],ALL!$C:G,COLUMN(E$2),0))</f>
        <v>Additional reference - reference number.</v>
      </c>
      <c r="F410" s="38" t="str">
        <f>IF(ISBLANK(VLOOKUP(T_IEA29PL[[#This Row],[Ścieżka Xpath]],ALL!$C:H,COLUMN(F$2),0)),"",VLOOKUP(T_IEA29PL[[#This Row],[Ścieżka Xpath]],ALL!$C:H,COLUMN(F$2),0))</f>
        <v/>
      </c>
      <c r="G410" s="13" t="str">
        <f>IF(ISBLANK(VLOOKUP(T_IEA29PL[[#This Row],[Ścieżka Xpath]],ALL!$C:I,COLUMN(G$2),0)),"",VLOOKUP(T_IEA29PL[[#This Row],[Ścieżka Xpath]],ALL!$C:I,COLUMN(G$2),0))</f>
        <v>O</v>
      </c>
      <c r="H410" s="13" t="str">
        <f>IF(ISBLANK(VLOOKUP(T_IEA29PL[[#This Row],[Ścieżka Xpath]],ALL!$C:J,COLUMN(H$2),0)),"",VLOOKUP(T_IEA29PL[[#This Row],[Ścieżka Xpath]],ALL!$C:J,COLUMN(H$2),0))</f>
        <v>an..70</v>
      </c>
      <c r="I410" s="105" t="str">
        <f>IF(ISBLANK(VLOOKUP(T_IEA29PL[[#This Row],[Ścieżka Xpath]],ALL!$C:K,COLUMN(I$2),0)),"",VLOOKUP(T_IEA29PL[[#This Row],[Ścieżka Xpath]],ALL!$C:K,COLUMN(I$2),0))</f>
        <v/>
      </c>
      <c r="J410" s="157" t="str">
        <f>IF(ISBLANK(VLOOKUP(T_IEA29PL[[#This Row],[Ścieżka Xpath]],ALL!$C:L,COLUMN(J$2),0)),"",VLOOKUP(T_IEA29PL[[#This Row],[Ścieżka Xpath]],ALL!$C:L,COLUMN(J$2),0))</f>
        <v>G0321</v>
      </c>
      <c r="K410" s="38" t="str">
        <f>IF(ISBLANK(VLOOKUP(T_IEA29PL[[#This Row],[Ścieżka Xpath]],ALL!$C:N,COLUMN(K$2),0)),"",VLOOKUP(T_IEA29PL[[#This Row],[Ścieżka Xpath]],ALL!$C:N,COLUMN(K$2),0))</f>
        <v/>
      </c>
      <c r="L410" s="50" t="str">
        <f>IF(ISBLANK(VLOOKUP(T_IEA29PL[[#This Row],[Ścieżka Xpath]],ALL!$C:O,COLUMN(L$2),0)),"",VLOOKUP(T_IEA29PL[[#This Row],[Ścieżka Xpath]],ALL!$C:O,COLUMN(L$2),0))</f>
        <v/>
      </c>
      <c r="M410" s="50" t="str">
        <f>IF(ISBLANK(VLOOKUP(T_IEA29PL[[#This Row],[Ścieżka Xpath]],ALL!$C:P,COLUMN(M$2),0)),"",VLOOKUP(T_IEA29PL[[#This Row],[Ścieżka Xpath]],ALL!$C:P,COLUMN(M$2),0))</f>
        <v/>
      </c>
      <c r="N410" s="50" t="str">
        <f>IF(ISBLANK(VLOOKUP(T_IEA29PL[[#This Row],[Ścieżka Xpath]],ALL!$C:Q,COLUMN(N$2),0)),"",VLOOKUP(T_IEA29PL[[#This Row],[Ścieżka Xpath]],ALL!$C:Q,COLUMN(N$2),0))</f>
        <v/>
      </c>
      <c r="O410" s="50" t="str">
        <f>IF(ISBLANK(VLOOKUP(T_IEA29PL[[#This Row],[Ścieżka Xpath]],ALL!$C:Q,COLUMN(O$2),0)),"",VLOOKUP(T_IEA29PL[[#This Row],[Ścieżka Xpath]],ALL!$C:Q,COLUMN(O$2),0))</f>
        <v/>
      </c>
    </row>
    <row r="411" spans="1:15" ht="30" hidden="1">
      <c r="A411" s="56" t="s">
        <v>3438</v>
      </c>
      <c r="B411" s="54">
        <v>409</v>
      </c>
      <c r="C411" s="54" t="str">
        <f>IF(ISBLANK(VLOOKUP(T_IEA29PL[[#This Row],[Ścieżka Xpath]],ALL!$C:E,COLUMN(C$2),0)),"",VLOOKUP(T_IEA29PL[[#This Row],[Ścieżka Xpath]],ALL!$C:E,COLUMN(C$2),0))</f>
        <v>12 02 000 000</v>
      </c>
      <c r="D411" s="62" t="str">
        <f>IF(ISBLANK(VLOOKUP(T_IEA29PL[[#This Row],[Ścieżka Xpath]],ALL!$C:F,COLUMN(D$2),0)),"",VLOOKUP(T_IEA29PL[[#This Row],[Ścieżka Xpath]],ALL!$C:F,COLUMN(D$2),0))</f>
        <v>Dodatkowe informacje dotyczące przesyłki spedytorskiej.</v>
      </c>
      <c r="E411" s="56" t="str">
        <f>IF(ISBLANK(VLOOKUP(T_IEA29PL[[#This Row],[Ścieżka Xpath]],ALL!$C:G,COLUMN(E$2),0)),"",VLOOKUP(T_IEA29PL[[#This Row],[Ścieżka Xpath]],ALL!$C:G,COLUMN(E$2),0))</f>
        <v>Additional information (related to house consignment).</v>
      </c>
      <c r="F411" s="54" t="str">
        <f>IF(ISBLANK(VLOOKUP(T_IEA29PL[[#This Row],[Ścieżka Xpath]],ALL!$C:H,COLUMN(F$2),0)),"",VLOOKUP(T_IEA29PL[[#This Row],[Ścieżka Xpath]],ALL!$C:H,COLUMN(F$2),0))</f>
        <v>0..99</v>
      </c>
      <c r="G411" s="54" t="str">
        <f>IF(ISBLANK(VLOOKUP(T_IEA29PL[[#This Row],[Ścieżka Xpath]],ALL!$C:I,COLUMN(G$2),0)),"",VLOOKUP(T_IEA29PL[[#This Row],[Ścieżka Xpath]],ALL!$C:I,COLUMN(G$2),0))</f>
        <v>O</v>
      </c>
      <c r="H411" s="54" t="str">
        <f>IF(ISBLANK(VLOOKUP(T_IEA29PL[[#This Row],[Ścieżka Xpath]],ALL!$C:J,COLUMN(H$2),0)),"",VLOOKUP(T_IEA29PL[[#This Row],[Ścieżka Xpath]],ALL!$C:J,COLUMN(H$2),0))</f>
        <v/>
      </c>
      <c r="I411" s="55" t="str">
        <f>IF(ISBLANK(VLOOKUP(T_IEA29PL[[#This Row],[Ścieżka Xpath]],ALL!$C:K,COLUMN(I$2),0)),"",VLOOKUP(T_IEA29PL[[#This Row],[Ścieżka Xpath]],ALL!$C:K,COLUMN(I$2),0))</f>
        <v/>
      </c>
      <c r="J411" s="169" t="str">
        <f>IF(ISBLANK(VLOOKUP(T_IEA29PL[[#This Row],[Ścieżka Xpath]],ALL!$C:L,COLUMN(J$2),0)),"",VLOOKUP(T_IEA29PL[[#This Row],[Ścieżka Xpath]],ALL!$C:L,COLUMN(J$2),0))</f>
        <v>G0825</v>
      </c>
      <c r="K411" s="54" t="str">
        <f>IF(ISBLANK(VLOOKUP(T_IEA29PL[[#This Row],[Ścieżka Xpath]],ALL!$C:N,COLUMN(K$2),0)),"",VLOOKUP(T_IEA29PL[[#This Row],[Ścieżka Xpath]],ALL!$C:N,COLUMN(K$2),0))</f>
        <v/>
      </c>
      <c r="L411" s="56" t="str">
        <f>IF(ISBLANK(VLOOKUP(T_IEA29PL[[#This Row],[Ścieżka Xpath]],ALL!$C:O,COLUMN(L$2),0)),"",VLOOKUP(T_IEA29PL[[#This Row],[Ścieżka Xpath]],ALL!$C:O,COLUMN(L$2),0))</f>
        <v/>
      </c>
      <c r="M411" s="56" t="str">
        <f>IF(ISBLANK(VLOOKUP(T_IEA29PL[[#This Row],[Ścieżka Xpath]],ALL!$C:P,COLUMN(M$2),0)),"",VLOOKUP(T_IEA29PL[[#This Row],[Ścieżka Xpath]],ALL!$C:P,COLUMN(M$2),0))</f>
        <v/>
      </c>
      <c r="N411" s="56" t="str">
        <f>IF(ISBLANK(VLOOKUP(T_IEA29PL[[#This Row],[Ścieżka Xpath]],ALL!$C:Q,COLUMN(N$2),0)),"",VLOOKUP(T_IEA29PL[[#This Row],[Ścieżka Xpath]],ALL!$C:Q,COLUMN(N$2),0))</f>
        <v/>
      </c>
      <c r="O411" s="56" t="str">
        <f>IF(ISBLANK(VLOOKUP(T_IEA29PL[[#This Row],[Ścieżka Xpath]],ALL!$C:Q,COLUMN(O$2),0)),"",VLOOKUP(T_IEA29PL[[#This Row],[Ścieżka Xpath]],ALL!$C:Q,COLUMN(O$2),0))</f>
        <v/>
      </c>
    </row>
    <row r="412" spans="1:15" ht="30" hidden="1">
      <c r="A412" s="50" t="s">
        <v>3439</v>
      </c>
      <c r="B412" s="38">
        <v>410</v>
      </c>
      <c r="C412" s="38" t="str">
        <f>IF(ISBLANK(VLOOKUP(T_IEA29PL[[#This Row],[Ścieżka Xpath]],ALL!$C:E,COLUMN(C$2),0)),"",VLOOKUP(T_IEA29PL[[#This Row],[Ścieżka Xpath]],ALL!$C:E,COLUMN(C$2),0))</f>
        <v>-</v>
      </c>
      <c r="D412" s="16" t="str">
        <f>IF(ISBLANK(VLOOKUP(T_IEA29PL[[#This Row],[Ścieżka Xpath]],ALL!$C:F,COLUMN(D$2),0)),"",VLOOKUP(T_IEA29PL[[#This Row],[Ścieżka Xpath]],ALL!$C:F,COLUMN(D$2),0))</f>
        <v>Liczba porządkowa służąca do określenia pozycji w danej kolekcji danych.</v>
      </c>
      <c r="E412" s="50" t="str">
        <f>IF(ISBLANK(VLOOKUP(T_IEA29PL[[#This Row],[Ścieżka Xpath]],ALL!$C:G,COLUMN(E$2),0)),"",VLOOKUP(T_IEA29PL[[#This Row],[Ścieżka Xpath]],ALL!$C:G,COLUMN(E$2),0))</f>
        <v>Sequence number in data group collection to which this data group belongs to.</v>
      </c>
      <c r="F412" s="38" t="str">
        <f>IF(ISBLANK(VLOOKUP(T_IEA29PL[[#This Row],[Ścieżka Xpath]],ALL!$C:H,COLUMN(F$2),0)),"",VLOOKUP(T_IEA29PL[[#This Row],[Ścieżka Xpath]],ALL!$C:H,COLUMN(F$2),0))</f>
        <v/>
      </c>
      <c r="G412" s="13" t="str">
        <f>IF(ISBLANK(VLOOKUP(T_IEA29PL[[#This Row],[Ścieżka Xpath]],ALL!$C:I,COLUMN(G$2),0)),"",VLOOKUP(T_IEA29PL[[#This Row],[Ścieżka Xpath]],ALL!$C:I,COLUMN(G$2),0))</f>
        <v>R</v>
      </c>
      <c r="H412" s="13" t="str">
        <f>IF(ISBLANK(VLOOKUP(T_IEA29PL[[#This Row],[Ścieżka Xpath]],ALL!$C:J,COLUMN(H$2),0)),"",VLOOKUP(T_IEA29PL[[#This Row],[Ścieżka Xpath]],ALL!$C:J,COLUMN(H$2),0))</f>
        <v>n..5</v>
      </c>
      <c r="I412" s="105" t="str">
        <f>IF(ISBLANK(VLOOKUP(T_IEA29PL[[#This Row],[Ścieżka Xpath]],ALL!$C:K,COLUMN(I$2),0)),"",VLOOKUP(T_IEA29PL[[#This Row],[Ścieżka Xpath]],ALL!$C:K,COLUMN(I$2),0))</f>
        <v/>
      </c>
      <c r="J412" s="157" t="str">
        <f>IF(ISBLANK(VLOOKUP(T_IEA29PL[[#This Row],[Ścieżka Xpath]],ALL!$C:L,COLUMN(J$2),0)),"",VLOOKUP(T_IEA29PL[[#This Row],[Ścieżka Xpath]],ALL!$C:L,COLUMN(J$2),0))</f>
        <v>R0987</v>
      </c>
      <c r="K412" s="38" t="str">
        <f>IF(ISBLANK(VLOOKUP(T_IEA29PL[[#This Row],[Ścieżka Xpath]],ALL!$C:N,COLUMN(K$2),0)),"",VLOOKUP(T_IEA29PL[[#This Row],[Ścieżka Xpath]],ALL!$C:N,COLUMN(K$2),0))</f>
        <v/>
      </c>
      <c r="L412" s="50" t="str">
        <f>IF(ISBLANK(VLOOKUP(T_IEA29PL[[#This Row],[Ścieżka Xpath]],ALL!$C:O,COLUMN(L$2),0)),"",VLOOKUP(T_IEA29PL[[#This Row],[Ścieżka Xpath]],ALL!$C:O,COLUMN(L$2),0))</f>
        <v/>
      </c>
      <c r="M412" s="50" t="str">
        <f>IF(ISBLANK(VLOOKUP(T_IEA29PL[[#This Row],[Ścieżka Xpath]],ALL!$C:P,COLUMN(M$2),0)),"",VLOOKUP(T_IEA29PL[[#This Row],[Ścieżka Xpath]],ALL!$C:P,COLUMN(M$2),0))</f>
        <v/>
      </c>
      <c r="N412" s="50" t="str">
        <f>IF(ISBLANK(VLOOKUP(T_IEA29PL[[#This Row],[Ścieżka Xpath]],ALL!$C:Q,COLUMN(N$2),0)),"",VLOOKUP(T_IEA29PL[[#This Row],[Ścieżka Xpath]],ALL!$C:Q,COLUMN(N$2),0))</f>
        <v/>
      </c>
      <c r="O412" s="50" t="str">
        <f>IF(ISBLANK(VLOOKUP(T_IEA29PL[[#This Row],[Ścieżka Xpath]],ALL!$C:Q,COLUMN(O$2),0)),"",VLOOKUP(T_IEA29PL[[#This Row],[Ścieżka Xpath]],ALL!$C:Q,COLUMN(O$2),0))</f>
        <v/>
      </c>
    </row>
    <row r="413" spans="1:15" ht="30" hidden="1">
      <c r="A413" s="50" t="s">
        <v>3440</v>
      </c>
      <c r="B413" s="38">
        <v>411</v>
      </c>
      <c r="C413" s="38" t="str">
        <f>IF(ISBLANK(VLOOKUP(T_IEA29PL[[#This Row],[Ścieżka Xpath]],ALL!$C:E,COLUMN(C$2),0)),"",VLOOKUP(T_IEA29PL[[#This Row],[Ścieżka Xpath]],ALL!$C:E,COLUMN(C$2),0))</f>
        <v>12 02 008 000</v>
      </c>
      <c r="D413" s="16" t="str">
        <f>IF(ISBLANK(VLOOKUP(T_IEA29PL[[#This Row],[Ścieżka Xpath]],ALL!$C:F,COLUMN(D$2),0)),"",VLOOKUP(T_IEA29PL[[#This Row],[Ścieżka Xpath]],ALL!$C:F,COLUMN(D$2),0))</f>
        <v>Kod informacji dodatkowej.</v>
      </c>
      <c r="E413" s="50" t="str">
        <f>IF(ISBLANK(VLOOKUP(T_IEA29PL[[#This Row],[Ścieżka Xpath]],ALL!$C:G,COLUMN(E$2),0)),"",VLOOKUP(T_IEA29PL[[#This Row],[Ścieżka Xpath]],ALL!$C:G,COLUMN(E$2),0))</f>
        <v>Additional information code.</v>
      </c>
      <c r="F413" s="38" t="str">
        <f>IF(ISBLANK(VLOOKUP(T_IEA29PL[[#This Row],[Ścieżka Xpath]],ALL!$C:H,COLUMN(F$2),0)),"",VLOOKUP(T_IEA29PL[[#This Row],[Ścieżka Xpath]],ALL!$C:H,COLUMN(F$2),0))</f>
        <v/>
      </c>
      <c r="G413" s="13" t="str">
        <f>IF(ISBLANK(VLOOKUP(T_IEA29PL[[#This Row],[Ścieżka Xpath]],ALL!$C:I,COLUMN(G$2),0)),"",VLOOKUP(T_IEA29PL[[#This Row],[Ścieżka Xpath]],ALL!$C:I,COLUMN(G$2),0))</f>
        <v>R</v>
      </c>
      <c r="H413" s="13" t="str">
        <f>IF(ISBLANK(VLOOKUP(T_IEA29PL[[#This Row],[Ścieżka Xpath]],ALL!$C:J,COLUMN(H$2),0)),"",VLOOKUP(T_IEA29PL[[#This Row],[Ścieżka Xpath]],ALL!$C:J,COLUMN(H$2),0))</f>
        <v>an5</v>
      </c>
      <c r="I413" s="105" t="str">
        <f>IF(ISBLANK(VLOOKUP(T_IEA29PL[[#This Row],[Ścieżka Xpath]],ALL!$C:K,COLUMN(I$2),0)),"",VLOOKUP(T_IEA29PL[[#This Row],[Ścieżka Xpath]],ALL!$C:K,COLUMN(I$2),0))</f>
        <v>CL239; PL239</v>
      </c>
      <c r="J413" s="157" t="str">
        <f>IF(ISBLANK(VLOOKUP(T_IEA29PL[[#This Row],[Ścieżka Xpath]],ALL!$C:L,COLUMN(J$2),0)),"",VLOOKUP(T_IEA29PL[[#This Row],[Ścieżka Xpath]],ALL!$C:L,COLUMN(J$2),0))</f>
        <v>G0057; R3062</v>
      </c>
      <c r="K413" s="38" t="str">
        <f>IF(ISBLANK(VLOOKUP(T_IEA29PL[[#This Row],[Ścieżka Xpath]],ALL!$C:N,COLUMN(K$2),0)),"",VLOOKUP(T_IEA29PL[[#This Row],[Ścieżka Xpath]],ALL!$C:N,COLUMN(K$2),0))</f>
        <v/>
      </c>
      <c r="L413" s="50" t="str">
        <f>IF(ISBLANK(VLOOKUP(T_IEA29PL[[#This Row],[Ścieżka Xpath]],ALL!$C:O,COLUMN(L$2),0)),"",VLOOKUP(T_IEA29PL[[#This Row],[Ścieżka Xpath]],ALL!$C:O,COLUMN(L$2),0))</f>
        <v/>
      </c>
      <c r="M413" s="50" t="str">
        <f>IF(ISBLANK(VLOOKUP(T_IEA29PL[[#This Row],[Ścieżka Xpath]],ALL!$C:P,COLUMN(M$2),0)),"",VLOOKUP(T_IEA29PL[[#This Row],[Ścieżka Xpath]],ALL!$C:P,COLUMN(M$2),0))</f>
        <v/>
      </c>
      <c r="N413" s="50" t="str">
        <f>IF(ISBLANK(VLOOKUP(T_IEA29PL[[#This Row],[Ścieżka Xpath]],ALL!$C:Q,COLUMN(N$2),0)),"",VLOOKUP(T_IEA29PL[[#This Row],[Ścieżka Xpath]],ALL!$C:Q,COLUMN(N$2),0))</f>
        <v/>
      </c>
      <c r="O413" s="50" t="str">
        <f>IF(ISBLANK(VLOOKUP(T_IEA29PL[[#This Row],[Ścieżka Xpath]],ALL!$C:Q,COLUMN(O$2),0)),"",VLOOKUP(T_IEA29PL[[#This Row],[Ścieżka Xpath]],ALL!$C:Q,COLUMN(O$2),0))</f>
        <v/>
      </c>
    </row>
    <row r="414" spans="1:15" ht="15" hidden="1">
      <c r="A414" s="50" t="s">
        <v>3441</v>
      </c>
      <c r="B414" s="38">
        <v>412</v>
      </c>
      <c r="C414" s="38" t="str">
        <f>IF(ISBLANK(VLOOKUP(T_IEA29PL[[#This Row],[Ścieżka Xpath]],ALL!$C:E,COLUMN(C$2),0)),"",VLOOKUP(T_IEA29PL[[#This Row],[Ścieżka Xpath]],ALL!$C:E,COLUMN(C$2),0))</f>
        <v>12 02 009 000</v>
      </c>
      <c r="D414" s="16" t="str">
        <f>IF(ISBLANK(VLOOKUP(T_IEA29PL[[#This Row],[Ścieżka Xpath]],ALL!$C:F,COLUMN(D$2),0)),"",VLOOKUP(T_IEA29PL[[#This Row],[Ścieżka Xpath]],ALL!$C:F,COLUMN(D$2),0))</f>
        <v>Tekst informacji dodatkowej.</v>
      </c>
      <c r="E414" s="50" t="str">
        <f>IF(ISBLANK(VLOOKUP(T_IEA29PL[[#This Row],[Ścieżka Xpath]],ALL!$C:G,COLUMN(E$2),0)),"",VLOOKUP(T_IEA29PL[[#This Row],[Ścieżka Xpath]],ALL!$C:G,COLUMN(E$2),0))</f>
        <v>Additional information text.</v>
      </c>
      <c r="F414" s="38" t="str">
        <f>IF(ISBLANK(VLOOKUP(T_IEA29PL[[#This Row],[Ścieżka Xpath]],ALL!$C:H,COLUMN(F$2),0)),"",VLOOKUP(T_IEA29PL[[#This Row],[Ścieżka Xpath]],ALL!$C:H,COLUMN(F$2),0))</f>
        <v/>
      </c>
      <c r="G414" s="13" t="str">
        <f>IF(ISBLANK(VLOOKUP(T_IEA29PL[[#This Row],[Ścieżka Xpath]],ALL!$C:I,COLUMN(G$2),0)),"",VLOOKUP(T_IEA29PL[[#This Row],[Ścieżka Xpath]],ALL!$C:I,COLUMN(G$2),0))</f>
        <v>O</v>
      </c>
      <c r="H414" s="13" t="str">
        <f>IF(ISBLANK(VLOOKUP(T_IEA29PL[[#This Row],[Ścieżka Xpath]],ALL!$C:J,COLUMN(H$2),0)),"",VLOOKUP(T_IEA29PL[[#This Row],[Ścieżka Xpath]],ALL!$C:J,COLUMN(H$2),0))</f>
        <v>an..512</v>
      </c>
      <c r="I414" s="105" t="str">
        <f>IF(ISBLANK(VLOOKUP(T_IEA29PL[[#This Row],[Ścieżka Xpath]],ALL!$C:K,COLUMN(I$2),0)),"",VLOOKUP(T_IEA29PL[[#This Row],[Ścieżka Xpath]],ALL!$C:K,COLUMN(I$2),0))</f>
        <v/>
      </c>
      <c r="J414" s="157" t="str">
        <f>IF(ISBLANK(VLOOKUP(T_IEA29PL[[#This Row],[Ścieżka Xpath]],ALL!$C:L,COLUMN(J$2),0)),"",VLOOKUP(T_IEA29PL[[#This Row],[Ścieżka Xpath]],ALL!$C:L,COLUMN(J$2),0))</f>
        <v/>
      </c>
      <c r="K414" s="38" t="str">
        <f>IF(ISBLANK(VLOOKUP(T_IEA29PL[[#This Row],[Ścieżka Xpath]],ALL!$C:N,COLUMN(K$2),0)),"",VLOOKUP(T_IEA29PL[[#This Row],[Ścieżka Xpath]],ALL!$C:N,COLUMN(K$2),0))</f>
        <v/>
      </c>
      <c r="L414" s="50" t="str">
        <f>IF(ISBLANK(VLOOKUP(T_IEA29PL[[#This Row],[Ścieżka Xpath]],ALL!$C:O,COLUMN(L$2),0)),"",VLOOKUP(T_IEA29PL[[#This Row],[Ścieżka Xpath]],ALL!$C:O,COLUMN(L$2),0))</f>
        <v/>
      </c>
      <c r="M414" s="50" t="str">
        <f>IF(ISBLANK(VLOOKUP(T_IEA29PL[[#This Row],[Ścieżka Xpath]],ALL!$C:P,COLUMN(M$2),0)),"",VLOOKUP(T_IEA29PL[[#This Row],[Ścieżka Xpath]],ALL!$C:P,COLUMN(M$2),0))</f>
        <v/>
      </c>
      <c r="N414" s="50" t="str">
        <f>IF(ISBLANK(VLOOKUP(T_IEA29PL[[#This Row],[Ścieżka Xpath]],ALL!$C:Q,COLUMN(N$2),0)),"",VLOOKUP(T_IEA29PL[[#This Row],[Ścieżka Xpath]],ALL!$C:Q,COLUMN(N$2),0))</f>
        <v/>
      </c>
      <c r="O414" s="50" t="str">
        <f>IF(ISBLANK(VLOOKUP(T_IEA29PL[[#This Row],[Ścieżka Xpath]],ALL!$C:Q,COLUMN(O$2),0)),"",VLOOKUP(T_IEA29PL[[#This Row],[Ścieżka Xpath]],ALL!$C:Q,COLUMN(O$2),0))</f>
        <v/>
      </c>
    </row>
    <row r="415" spans="1:15" ht="30" hidden="1">
      <c r="A415" s="56" t="s">
        <v>3442</v>
      </c>
      <c r="B415" s="54">
        <v>413</v>
      </c>
      <c r="C415" s="54" t="str">
        <f>IF(ISBLANK(VLOOKUP(T_IEA29PL[[#This Row],[Ścieżka Xpath]],ALL!$C:E,COLUMN(C$2),0)),"",VLOOKUP(T_IEA29PL[[#This Row],[Ścieżka Xpath]],ALL!$C:E,COLUMN(C$2),0))</f>
        <v>14 02 000 000</v>
      </c>
      <c r="D415" s="62" t="str">
        <f>IF(ISBLANK(VLOOKUP(T_IEA29PL[[#This Row],[Ścieżka Xpath]],ALL!$C:F,COLUMN(D$2),0)),"",VLOOKUP(T_IEA29PL[[#This Row],[Ścieżka Xpath]],ALL!$C:F,COLUMN(D$2),0))</f>
        <v>Opłaty transportowe dla przesyłki kapitańskiej.</v>
      </c>
      <c r="E415" s="56" t="str">
        <f>IF(ISBLANK(VLOOKUP(T_IEA29PL[[#This Row],[Ścieżka Xpath]],ALL!$C:G,COLUMN(E$2),0)),"",VLOOKUP(T_IEA29PL[[#This Row],[Ścieżka Xpath]],ALL!$C:G,COLUMN(E$2),0))</f>
        <v>Transport charges (related to house consignment).</v>
      </c>
      <c r="F415" s="54" t="str">
        <f>IF(ISBLANK(VLOOKUP(T_IEA29PL[[#This Row],[Ścieżka Xpath]],ALL!$C:H,COLUMN(F$2),0)),"",VLOOKUP(T_IEA29PL[[#This Row],[Ścieżka Xpath]],ALL!$C:H,COLUMN(F$2),0))</f>
        <v>0..1</v>
      </c>
      <c r="G415" s="54" t="str">
        <f>IF(ISBLANK(VLOOKUP(T_IEA29PL[[#This Row],[Ścieżka Xpath]],ALL!$C:I,COLUMN(G$2),0)),"",VLOOKUP(T_IEA29PL[[#This Row],[Ścieżka Xpath]],ALL!$C:I,COLUMN(G$2),0))</f>
        <v>D</v>
      </c>
      <c r="H415" s="54" t="str">
        <f>IF(ISBLANK(VLOOKUP(T_IEA29PL[[#This Row],[Ścieżka Xpath]],ALL!$C:J,COLUMN(H$2),0)),"",VLOOKUP(T_IEA29PL[[#This Row],[Ścieżka Xpath]],ALL!$C:J,COLUMN(H$2),0))</f>
        <v/>
      </c>
      <c r="I415" s="55" t="str">
        <f>IF(ISBLANK(VLOOKUP(T_IEA29PL[[#This Row],[Ścieżka Xpath]],ALL!$C:K,COLUMN(I$2),0)),"",VLOOKUP(T_IEA29PL[[#This Row],[Ścieżka Xpath]],ALL!$C:K,COLUMN(I$2),0))</f>
        <v/>
      </c>
      <c r="J415" s="169" t="str">
        <f>IF(ISBLANK(VLOOKUP(T_IEA29PL[[#This Row],[Ścieżka Xpath]],ALL!$C:L,COLUMN(J$2),0)),"",VLOOKUP(T_IEA29PL[[#This Row],[Ścieżka Xpath]],ALL!$C:L,COLUMN(J$2),0))</f>
        <v>C0187</v>
      </c>
      <c r="K415" s="54" t="str">
        <f>IF(ISBLANK(VLOOKUP(T_IEA29PL[[#This Row],[Ścieżka Xpath]],ALL!$C:N,COLUMN(K$2),0)),"",VLOOKUP(T_IEA29PL[[#This Row],[Ścieżka Xpath]],ALL!$C:N,COLUMN(K$2),0))</f>
        <v/>
      </c>
      <c r="L415" s="56" t="str">
        <f>IF(ISBLANK(VLOOKUP(T_IEA29PL[[#This Row],[Ścieżka Xpath]],ALL!$C:O,COLUMN(L$2),0)),"",VLOOKUP(T_IEA29PL[[#This Row],[Ścieżka Xpath]],ALL!$C:O,COLUMN(L$2),0))</f>
        <v/>
      </c>
      <c r="M415" s="56" t="str">
        <f>IF(ISBLANK(VLOOKUP(T_IEA29PL[[#This Row],[Ścieżka Xpath]],ALL!$C:P,COLUMN(M$2),0)),"",VLOOKUP(T_IEA29PL[[#This Row],[Ścieżka Xpath]],ALL!$C:P,COLUMN(M$2),0))</f>
        <v/>
      </c>
      <c r="N415" s="56" t="str">
        <f>IF(ISBLANK(VLOOKUP(T_IEA29PL[[#This Row],[Ścieżka Xpath]],ALL!$C:Q,COLUMN(N$2),0)),"",VLOOKUP(T_IEA29PL[[#This Row],[Ścieżka Xpath]],ALL!$C:Q,COLUMN(N$2),0))</f>
        <v>C0186 zastąpiona przez C0187, usunięta C0337.</v>
      </c>
      <c r="O415" s="56" t="str">
        <f>IF(ISBLANK(VLOOKUP(T_IEA29PL[[#This Row],[Ścieżka Xpath]],ALL!$C:Q,COLUMN(O$2),0)),"",VLOOKUP(T_IEA29PL[[#This Row],[Ścieżka Xpath]],ALL!$C:Q,COLUMN(O$2),0))</f>
        <v>C0186 replaced with C187, removed C0337.</v>
      </c>
    </row>
    <row r="416" spans="1:15" ht="30" hidden="1">
      <c r="A416" s="50" t="s">
        <v>3443</v>
      </c>
      <c r="B416" s="38">
        <v>414</v>
      </c>
      <c r="C416" s="38" t="str">
        <f>IF(ISBLANK(VLOOKUP(T_IEA29PL[[#This Row],[Ścieżka Xpath]],ALL!$C:E,COLUMN(C$2),0)),"",VLOOKUP(T_IEA29PL[[#This Row],[Ścieżka Xpath]],ALL!$C:E,COLUMN(C$2),0))</f>
        <v>14 02 038 000</v>
      </c>
      <c r="D416" s="16" t="str">
        <f>IF(ISBLANK(VLOOKUP(T_IEA29PL[[#This Row],[Ścieżka Xpath]],ALL!$C:F,COLUMN(D$2),0)),"",VLOOKUP(T_IEA29PL[[#This Row],[Ścieżka Xpath]],ALL!$C:F,COLUMN(D$2),0))</f>
        <v>Metoda płatności.</v>
      </c>
      <c r="E416" s="50" t="str">
        <f>IF(ISBLANK(VLOOKUP(T_IEA29PL[[#This Row],[Ścieżka Xpath]],ALL!$C:G,COLUMN(E$2),0)),"",VLOOKUP(T_IEA29PL[[#This Row],[Ścieżka Xpath]],ALL!$C:G,COLUMN(E$2),0))</f>
        <v>Method of payment.</v>
      </c>
      <c r="F416" s="38" t="str">
        <f>IF(ISBLANK(VLOOKUP(T_IEA29PL[[#This Row],[Ścieżka Xpath]],ALL!$C:H,COLUMN(F$2),0)),"",VLOOKUP(T_IEA29PL[[#This Row],[Ścieżka Xpath]],ALL!$C:H,COLUMN(F$2),0))</f>
        <v/>
      </c>
      <c r="G416" s="13" t="str">
        <f>IF(ISBLANK(VLOOKUP(T_IEA29PL[[#This Row],[Ścieżka Xpath]],ALL!$C:I,COLUMN(G$2),0)),"",VLOOKUP(T_IEA29PL[[#This Row],[Ścieżka Xpath]],ALL!$C:I,COLUMN(G$2),0))</f>
        <v>R</v>
      </c>
      <c r="H416" s="13" t="str">
        <f>IF(ISBLANK(VLOOKUP(T_IEA29PL[[#This Row],[Ścieżka Xpath]],ALL!$C:J,COLUMN(H$2),0)),"",VLOOKUP(T_IEA29PL[[#This Row],[Ścieżka Xpath]],ALL!$C:J,COLUMN(H$2),0))</f>
        <v>a1</v>
      </c>
      <c r="I416" s="105" t="str">
        <f>IF(ISBLANK(VLOOKUP(T_IEA29PL[[#This Row],[Ścieżka Xpath]],ALL!$C:K,COLUMN(I$2),0)),"",VLOOKUP(T_IEA29PL[[#This Row],[Ścieżka Xpath]],ALL!$C:K,COLUMN(I$2),0))</f>
        <v>CL116</v>
      </c>
      <c r="J416" s="157" t="str">
        <f>IF(ISBLANK(VLOOKUP(T_IEA29PL[[#This Row],[Ścieżka Xpath]],ALL!$C:L,COLUMN(J$2),0)),"",VLOOKUP(T_IEA29PL[[#This Row],[Ścieżka Xpath]],ALL!$C:L,COLUMN(J$2),0))</f>
        <v/>
      </c>
      <c r="K416" s="38" t="str">
        <f>IF(ISBLANK(VLOOKUP(T_IEA29PL[[#This Row],[Ścieżka Xpath]],ALL!$C:N,COLUMN(K$2),0)),"",VLOOKUP(T_IEA29PL[[#This Row],[Ścieżka Xpath]],ALL!$C:N,COLUMN(K$2),0))</f>
        <v/>
      </c>
      <c r="L416" s="50" t="str">
        <f>IF(ISBLANK(VLOOKUP(T_IEA29PL[[#This Row],[Ścieżka Xpath]],ALL!$C:O,COLUMN(L$2),0)),"",VLOOKUP(T_IEA29PL[[#This Row],[Ścieżka Xpath]],ALL!$C:O,COLUMN(L$2),0))</f>
        <v/>
      </c>
      <c r="M416" s="50" t="str">
        <f>IF(ISBLANK(VLOOKUP(T_IEA29PL[[#This Row],[Ścieżka Xpath]],ALL!$C:P,COLUMN(M$2),0)),"",VLOOKUP(T_IEA29PL[[#This Row],[Ścieżka Xpath]],ALL!$C:P,COLUMN(M$2),0))</f>
        <v/>
      </c>
      <c r="N416" s="50" t="str">
        <f>IF(ISBLANK(VLOOKUP(T_IEA29PL[[#This Row],[Ścieżka Xpath]],ALL!$C:Q,COLUMN(N$2),0)),"",VLOOKUP(T_IEA29PL[[#This Row],[Ścieżka Xpath]],ALL!$C:Q,COLUMN(N$2),0))</f>
        <v/>
      </c>
      <c r="O416" s="50" t="str">
        <f>IF(ISBLANK(VLOOKUP(T_IEA29PL[[#This Row],[Ścieżka Xpath]],ALL!$C:Q,COLUMN(O$2),0)),"",VLOOKUP(T_IEA29PL[[#This Row],[Ścieżka Xpath]],ALL!$C:Q,COLUMN(O$2),0))</f>
        <v/>
      </c>
    </row>
    <row r="417" spans="1:15" ht="15" hidden="1">
      <c r="A417" s="56" t="s">
        <v>3444</v>
      </c>
      <c r="B417" s="54">
        <v>415</v>
      </c>
      <c r="C417" s="54" t="str">
        <f>IF(ISBLANK(VLOOKUP(T_IEA29PL[[#This Row],[Ścieżka Xpath]],ALL!$C:E,COLUMN(C$2),0)),"",VLOOKUP(T_IEA29PL[[#This Row],[Ścieżka Xpath]],ALL!$C:E,COLUMN(C$2),0))</f>
        <v>-</v>
      </c>
      <c r="D417" s="62" t="str">
        <f>IF(ISBLANK(VLOOKUP(T_IEA29PL[[#This Row],[Ścieżka Xpath]],ALL!$C:F,COLUMN(D$2),0)),"",VLOOKUP(T_IEA29PL[[#This Row],[Ścieżka Xpath]],ALL!$C:F,COLUMN(D$2),0))</f>
        <v>Dane pozycji towarowej.</v>
      </c>
      <c r="E417" s="56" t="str">
        <f>IF(ISBLANK(VLOOKUP(T_IEA29PL[[#This Row],[Ścieżka Xpath]],ALL!$C:G,COLUMN(E$2),0)),"",VLOOKUP(T_IEA29PL[[#This Row],[Ścieżka Xpath]],ALL!$C:G,COLUMN(E$2),0))</f>
        <v>Consignment item details.</v>
      </c>
      <c r="F417" s="54" t="str">
        <f>IF(ISBLANK(VLOOKUP(T_IEA29PL[[#This Row],[Ścieżka Xpath]],ALL!$C:H,COLUMN(F$2),0)),"",VLOOKUP(T_IEA29PL[[#This Row],[Ścieżka Xpath]],ALL!$C:H,COLUMN(F$2),0))</f>
        <v>1..999</v>
      </c>
      <c r="G417" s="54" t="str">
        <f>IF(ISBLANK(VLOOKUP(T_IEA29PL[[#This Row],[Ścieżka Xpath]],ALL!$C:I,COLUMN(G$2),0)),"",VLOOKUP(T_IEA29PL[[#This Row],[Ścieżka Xpath]],ALL!$C:I,COLUMN(G$2),0))</f>
        <v>R</v>
      </c>
      <c r="H417" s="54" t="str">
        <f>IF(ISBLANK(VLOOKUP(T_IEA29PL[[#This Row],[Ścieżka Xpath]],ALL!$C:J,COLUMN(H$2),0)),"",VLOOKUP(T_IEA29PL[[#This Row],[Ścieżka Xpath]],ALL!$C:J,COLUMN(H$2),0))</f>
        <v/>
      </c>
      <c r="I417" s="55" t="str">
        <f>IF(ISBLANK(VLOOKUP(T_IEA29PL[[#This Row],[Ścieżka Xpath]],ALL!$C:K,COLUMN(I$2),0)),"",VLOOKUP(T_IEA29PL[[#This Row],[Ścieżka Xpath]],ALL!$C:K,COLUMN(I$2),0))</f>
        <v/>
      </c>
      <c r="J417" s="169" t="str">
        <f>IF(ISBLANK(VLOOKUP(T_IEA29PL[[#This Row],[Ścieżka Xpath]],ALL!$C:L,COLUMN(J$2),0)),"",VLOOKUP(T_IEA29PL[[#This Row],[Ścieżka Xpath]],ALL!$C:L,COLUMN(J$2),0))</f>
        <v>G0071</v>
      </c>
      <c r="K417" s="54" t="str">
        <f>IF(ISBLANK(VLOOKUP(T_IEA29PL[[#This Row],[Ścieżka Xpath]],ALL!$C:N,COLUMN(K$2),0)),"",VLOOKUP(T_IEA29PL[[#This Row],[Ścieżka Xpath]],ALL!$C:N,COLUMN(K$2),0))</f>
        <v/>
      </c>
      <c r="L417" s="56" t="str">
        <f>IF(ISBLANK(VLOOKUP(T_IEA29PL[[#This Row],[Ścieżka Xpath]],ALL!$C:O,COLUMN(L$2),0)),"",VLOOKUP(T_IEA29PL[[#This Row],[Ścieżka Xpath]],ALL!$C:O,COLUMN(L$2),0))</f>
        <v/>
      </c>
      <c r="M417" s="56" t="str">
        <f>IF(ISBLANK(VLOOKUP(T_IEA29PL[[#This Row],[Ścieżka Xpath]],ALL!$C:P,COLUMN(M$2),0)),"",VLOOKUP(T_IEA29PL[[#This Row],[Ścieżka Xpath]],ALL!$C:P,COLUMN(M$2),0))</f>
        <v/>
      </c>
      <c r="N417" s="56" t="str">
        <f>IF(ISBLANK(VLOOKUP(T_IEA29PL[[#This Row],[Ścieżka Xpath]],ALL!$C:Q,COLUMN(N$2),0)),"",VLOOKUP(T_IEA29PL[[#This Row],[Ścieżka Xpath]],ALL!$C:Q,COLUMN(N$2),0))</f>
        <v/>
      </c>
      <c r="O417" s="56" t="str">
        <f>IF(ISBLANK(VLOOKUP(T_IEA29PL[[#This Row],[Ścieżka Xpath]],ALL!$C:Q,COLUMN(O$2),0)),"",VLOOKUP(T_IEA29PL[[#This Row],[Ścieżka Xpath]],ALL!$C:Q,COLUMN(O$2),0))</f>
        <v/>
      </c>
    </row>
    <row r="418" spans="1:15" ht="30" hidden="1">
      <c r="A418" s="50" t="s">
        <v>3445</v>
      </c>
      <c r="B418" s="38">
        <v>416</v>
      </c>
      <c r="C418" s="38" t="str">
        <f>IF(ISBLANK(VLOOKUP(T_IEA29PL[[#This Row],[Ścieżka Xpath]],ALL!$C:E,COLUMN(C$2),0)),"",VLOOKUP(T_IEA29PL[[#This Row],[Ścieżka Xpath]],ALL!$C:E,COLUMN(C$2),0))</f>
        <v>11 03 001 000</v>
      </c>
      <c r="D418" s="16" t="str">
        <f>IF(ISBLANK(VLOOKUP(T_IEA29PL[[#This Row],[Ścieżka Xpath]],ALL!$C:F,COLUMN(D$2),0)),"",VLOOKUP(T_IEA29PL[[#This Row],[Ścieżka Xpath]],ALL!$C:F,COLUMN(D$2),0))</f>
        <v>Numer pozycji towarowej w przesyłce spedytorskiej.</v>
      </c>
      <c r="E418" s="50" t="str">
        <f>IF(ISBLANK(VLOOKUP(T_IEA29PL[[#This Row],[Ścieżka Xpath]],ALL!$C:G,COLUMN(E$2),0)),"",VLOOKUP(T_IEA29PL[[#This Row],[Ścieżka Xpath]],ALL!$C:G,COLUMN(E$2),0))</f>
        <v>House consignment goods item number.</v>
      </c>
      <c r="F418" s="38" t="str">
        <f>IF(ISBLANK(VLOOKUP(T_IEA29PL[[#This Row],[Ścieżka Xpath]],ALL!$C:H,COLUMN(F$2),0)),"",VLOOKUP(T_IEA29PL[[#This Row],[Ścieżka Xpath]],ALL!$C:H,COLUMN(F$2),0))</f>
        <v/>
      </c>
      <c r="G418" s="13" t="str">
        <f>IF(ISBLANK(VLOOKUP(T_IEA29PL[[#This Row],[Ścieżka Xpath]],ALL!$C:I,COLUMN(G$2),0)),"",VLOOKUP(T_IEA29PL[[#This Row],[Ścieżka Xpath]],ALL!$C:I,COLUMN(G$2),0))</f>
        <v>R</v>
      </c>
      <c r="H418" s="13" t="str">
        <f>IF(ISBLANK(VLOOKUP(T_IEA29PL[[#This Row],[Ścieżka Xpath]],ALL!$C:J,COLUMN(H$2),0)),"",VLOOKUP(T_IEA29PL[[#This Row],[Ścieżka Xpath]],ALL!$C:J,COLUMN(H$2),0))</f>
        <v>n..5</v>
      </c>
      <c r="I418" s="105" t="str">
        <f>IF(ISBLANK(VLOOKUP(T_IEA29PL[[#This Row],[Ścieżka Xpath]],ALL!$C:K,COLUMN(I$2),0)),"",VLOOKUP(T_IEA29PL[[#This Row],[Ścieżka Xpath]],ALL!$C:K,COLUMN(I$2),0))</f>
        <v/>
      </c>
      <c r="J418" s="157" t="str">
        <f>IF(ISBLANK(VLOOKUP(T_IEA29PL[[#This Row],[Ścieżka Xpath]],ALL!$C:L,COLUMN(J$2),0)),"",VLOOKUP(T_IEA29PL[[#This Row],[Ścieżka Xpath]],ALL!$C:L,COLUMN(J$2),0))</f>
        <v>G0072; R0988</v>
      </c>
      <c r="K418" s="38" t="str">
        <f>IF(ISBLANK(VLOOKUP(T_IEA29PL[[#This Row],[Ścieżka Xpath]],ALL!$C:N,COLUMN(K$2),0)),"",VLOOKUP(T_IEA29PL[[#This Row],[Ścieżka Xpath]],ALL!$C:N,COLUMN(K$2),0))</f>
        <v/>
      </c>
      <c r="L418" s="50" t="str">
        <f>IF(ISBLANK(VLOOKUP(T_IEA29PL[[#This Row],[Ścieżka Xpath]],ALL!$C:O,COLUMN(L$2),0)),"",VLOOKUP(T_IEA29PL[[#This Row],[Ścieżka Xpath]],ALL!$C:O,COLUMN(L$2),0))</f>
        <v/>
      </c>
      <c r="M418" s="50" t="str">
        <f>IF(ISBLANK(VLOOKUP(T_IEA29PL[[#This Row],[Ścieżka Xpath]],ALL!$C:P,COLUMN(M$2),0)),"",VLOOKUP(T_IEA29PL[[#This Row],[Ścieżka Xpath]],ALL!$C:P,COLUMN(M$2),0))</f>
        <v/>
      </c>
      <c r="N418" s="50" t="str">
        <f>IF(ISBLANK(VLOOKUP(T_IEA29PL[[#This Row],[Ścieżka Xpath]],ALL!$C:Q,COLUMN(N$2),0)),"",VLOOKUP(T_IEA29PL[[#This Row],[Ścieżka Xpath]],ALL!$C:Q,COLUMN(N$2),0))</f>
        <v/>
      </c>
      <c r="O418" s="50" t="str">
        <f>IF(ISBLANK(VLOOKUP(T_IEA29PL[[#This Row],[Ścieżka Xpath]],ALL!$C:Q,COLUMN(O$2),0)),"",VLOOKUP(T_IEA29PL[[#This Row],[Ścieżka Xpath]],ALL!$C:Q,COLUMN(O$2),0))</f>
        <v/>
      </c>
    </row>
    <row r="419" spans="1:15" ht="30" hidden="1">
      <c r="A419" s="50" t="s">
        <v>3446</v>
      </c>
      <c r="B419" s="38">
        <v>417</v>
      </c>
      <c r="C419" s="38" t="str">
        <f>IF(ISBLANK(VLOOKUP(T_IEA29PL[[#This Row],[Ścieżka Xpath]],ALL!$C:E,COLUMN(C$2),0)),"",VLOOKUP(T_IEA29PL[[#This Row],[Ścieżka Xpath]],ALL!$C:E,COLUMN(C$2),0))</f>
        <v>11 11 001 000</v>
      </c>
      <c r="D419" s="16" t="str">
        <f>IF(ISBLANK(VLOOKUP(T_IEA29PL[[#This Row],[Ścieżka Xpath]],ALL!$C:F,COLUMN(D$2),0)),"",VLOOKUP(T_IEA29PL[[#This Row],[Ścieżka Xpath]],ALL!$C:F,COLUMN(D$2),0))</f>
        <v>Numer pozycji towarowej w zgłoszeniu.</v>
      </c>
      <c r="E419" s="50" t="str">
        <f>IF(ISBLANK(VLOOKUP(T_IEA29PL[[#This Row],[Ścieżka Xpath]],ALL!$C:G,COLUMN(E$2),0)),"",VLOOKUP(T_IEA29PL[[#This Row],[Ścieżka Xpath]],ALL!$C:G,COLUMN(E$2),0))</f>
        <v>Declaration goods item number.</v>
      </c>
      <c r="F419" s="38" t="str">
        <f>IF(ISBLANK(VLOOKUP(T_IEA29PL[[#This Row],[Ścieżka Xpath]],ALL!$C:H,COLUMN(F$2),0)),"",VLOOKUP(T_IEA29PL[[#This Row],[Ścieżka Xpath]],ALL!$C:H,COLUMN(F$2),0))</f>
        <v/>
      </c>
      <c r="G419" s="13" t="str">
        <f>IF(ISBLANK(VLOOKUP(T_IEA29PL[[#This Row],[Ścieżka Xpath]],ALL!$C:I,COLUMN(G$2),0)),"",VLOOKUP(T_IEA29PL[[#This Row],[Ścieżka Xpath]],ALL!$C:I,COLUMN(G$2),0))</f>
        <v>R</v>
      </c>
      <c r="H419" s="13" t="str">
        <f>IF(ISBLANK(VLOOKUP(T_IEA29PL[[#This Row],[Ścieżka Xpath]],ALL!$C:J,COLUMN(H$2),0)),"",VLOOKUP(T_IEA29PL[[#This Row],[Ścieżka Xpath]],ALL!$C:J,COLUMN(H$2),0))</f>
        <v>n..5</v>
      </c>
      <c r="I419" s="105" t="str">
        <f>IF(ISBLANK(VLOOKUP(T_IEA29PL[[#This Row],[Ścieżka Xpath]],ALL!$C:K,COLUMN(I$2),0)),"",VLOOKUP(T_IEA29PL[[#This Row],[Ścieżka Xpath]],ALL!$C:K,COLUMN(I$2),0))</f>
        <v/>
      </c>
      <c r="J419" s="157" t="str">
        <f>IF(ISBLANK(VLOOKUP(T_IEA29PL[[#This Row],[Ścieżka Xpath]],ALL!$C:L,COLUMN(J$2),0)),"",VLOOKUP(T_IEA29PL[[#This Row],[Ścieżka Xpath]],ALL!$C:L,COLUMN(J$2),0))</f>
        <v>G0005; R0007</v>
      </c>
      <c r="K419" s="38" t="str">
        <f>IF(ISBLANK(VLOOKUP(T_IEA29PL[[#This Row],[Ścieżka Xpath]],ALL!$C:N,COLUMN(K$2),0)),"",VLOOKUP(T_IEA29PL[[#This Row],[Ścieżka Xpath]],ALL!$C:N,COLUMN(K$2),0))</f>
        <v/>
      </c>
      <c r="L419" s="50" t="str">
        <f>IF(ISBLANK(VLOOKUP(T_IEA29PL[[#This Row],[Ścieżka Xpath]],ALL!$C:O,COLUMN(L$2),0)),"",VLOOKUP(T_IEA29PL[[#This Row],[Ścieżka Xpath]],ALL!$C:O,COLUMN(L$2),0))</f>
        <v/>
      </c>
      <c r="M419" s="50" t="str">
        <f>IF(ISBLANK(VLOOKUP(T_IEA29PL[[#This Row],[Ścieżka Xpath]],ALL!$C:P,COLUMN(M$2),0)),"",VLOOKUP(T_IEA29PL[[#This Row],[Ścieżka Xpath]],ALL!$C:P,COLUMN(M$2),0))</f>
        <v/>
      </c>
      <c r="N419" s="50" t="str">
        <f>IF(ISBLANK(VLOOKUP(T_IEA29PL[[#This Row],[Ścieżka Xpath]],ALL!$C:Q,COLUMN(N$2),0)),"",VLOOKUP(T_IEA29PL[[#This Row],[Ścieżka Xpath]],ALL!$C:Q,COLUMN(N$2),0))</f>
        <v/>
      </c>
      <c r="O419" s="50" t="str">
        <f>IF(ISBLANK(VLOOKUP(T_IEA29PL[[#This Row],[Ścieżka Xpath]],ALL!$C:Q,COLUMN(O$2),0)),"",VLOOKUP(T_IEA29PL[[#This Row],[Ścieżka Xpath]],ALL!$C:Q,COLUMN(O$2),0))</f>
        <v/>
      </c>
    </row>
    <row r="420" spans="1:15" ht="45" hidden="1">
      <c r="A420" s="50" t="s">
        <v>3447</v>
      </c>
      <c r="B420" s="38">
        <v>418</v>
      </c>
      <c r="C420" s="38" t="str">
        <f>IF(ISBLANK(VLOOKUP(T_IEA29PL[[#This Row],[Ścieżka Xpath]],ALL!$C:E,COLUMN(C$2),0)),"",VLOOKUP(T_IEA29PL[[#This Row],[Ścieżka Xpath]],ALL!$C:E,COLUMN(C$2),0))</f>
        <v>11 01 001 000</v>
      </c>
      <c r="D420" s="16" t="str">
        <f>IF(ISBLANK(VLOOKUP(T_IEA29PL[[#This Row],[Ścieżka Xpath]],ALL!$C:F,COLUMN(D$2),0)),"",VLOOKUP(T_IEA29PL[[#This Row],[Ścieżka Xpath]],ALL!$C:F,COLUMN(D$2),0))</f>
        <v>Typ zgłoszenia.</v>
      </c>
      <c r="E420" s="50" t="str">
        <f>IF(ISBLANK(VLOOKUP(T_IEA29PL[[#This Row],[Ścieżka Xpath]],ALL!$C:G,COLUMN(E$2),0)),"",VLOOKUP(T_IEA29PL[[#This Row],[Ścieżka Xpath]],ALL!$C:G,COLUMN(E$2),0))</f>
        <v>Declaration type.</v>
      </c>
      <c r="F420" s="38" t="str">
        <f>IF(ISBLANK(VLOOKUP(T_IEA29PL[[#This Row],[Ścieżka Xpath]],ALL!$C:H,COLUMN(F$2),0)),"",VLOOKUP(T_IEA29PL[[#This Row],[Ścieżka Xpath]],ALL!$C:H,COLUMN(F$2),0))</f>
        <v/>
      </c>
      <c r="G420" s="13" t="str">
        <f>IF(ISBLANK(VLOOKUP(T_IEA29PL[[#This Row],[Ścieżka Xpath]],ALL!$C:I,COLUMN(G$2),0)),"",VLOOKUP(T_IEA29PL[[#This Row],[Ścieżka Xpath]],ALL!$C:I,COLUMN(G$2),0))</f>
        <v>D</v>
      </c>
      <c r="H420" s="13" t="str">
        <f>IF(ISBLANK(VLOOKUP(T_IEA29PL[[#This Row],[Ścieżka Xpath]],ALL!$C:J,COLUMN(H$2),0)),"",VLOOKUP(T_IEA29PL[[#This Row],[Ścieżka Xpath]],ALL!$C:J,COLUMN(H$2),0))</f>
        <v>an..5</v>
      </c>
      <c r="I420" s="105" t="str">
        <f>IF(ISBLANK(VLOOKUP(T_IEA29PL[[#This Row],[Ścieżka Xpath]],ALL!$C:K,COLUMN(I$2),0)),"",VLOOKUP(T_IEA29PL[[#This Row],[Ścieżka Xpath]],ALL!$C:K,COLUMN(I$2),0))</f>
        <v>CL232</v>
      </c>
      <c r="J420" s="157" t="str">
        <f>IF(ISBLANK(VLOOKUP(T_IEA29PL[[#This Row],[Ścieżka Xpath]],ALL!$C:L,COLUMN(J$2),0)),"",VLOOKUP(T_IEA29PL[[#This Row],[Ścieżka Xpath]],ALL!$C:L,COLUMN(J$2),0))</f>
        <v>C0045; R0601; R0909</v>
      </c>
      <c r="K420" s="38" t="str">
        <f>IF(ISBLANK(VLOOKUP(T_IEA29PL[[#This Row],[Ścieżka Xpath]],ALL!$C:N,COLUMN(K$2),0)),"",VLOOKUP(T_IEA29PL[[#This Row],[Ścieżka Xpath]],ALL!$C:N,COLUMN(K$2),0))</f>
        <v/>
      </c>
      <c r="L420" s="50" t="str">
        <f>IF(ISBLANK(VLOOKUP(T_IEA29PL[[#This Row],[Ścieżka Xpath]],ALL!$C:O,COLUMN(L$2),0)),"",VLOOKUP(T_IEA29PL[[#This Row],[Ścieżka Xpath]],ALL!$C:O,COLUMN(L$2),0))</f>
        <v/>
      </c>
      <c r="M420" s="50" t="str">
        <f>IF(ISBLANK(VLOOKUP(T_IEA29PL[[#This Row],[Ścieżka Xpath]],ALL!$C:P,COLUMN(M$2),0)),"",VLOOKUP(T_IEA29PL[[#This Row],[Ścieżka Xpath]],ALL!$C:P,COLUMN(M$2),0))</f>
        <v/>
      </c>
      <c r="N420" s="50" t="str">
        <f>IF(ISBLANK(VLOOKUP(T_IEA29PL[[#This Row],[Ścieżka Xpath]],ALL!$C:Q,COLUMN(N$2),0)),"",VLOOKUP(T_IEA29PL[[#This Row],[Ścieżka Xpath]],ALL!$C:Q,COLUMN(N$2),0))</f>
        <v/>
      </c>
      <c r="O420" s="50" t="str">
        <f>IF(ISBLANK(VLOOKUP(T_IEA29PL[[#This Row],[Ścieżka Xpath]],ALL!$C:Q,COLUMN(O$2),0)),"",VLOOKUP(T_IEA29PL[[#This Row],[Ścieżka Xpath]],ALL!$C:Q,COLUMN(O$2),0))</f>
        <v/>
      </c>
    </row>
    <row r="421" spans="1:15" ht="30" hidden="1">
      <c r="A421" s="50" t="s">
        <v>3448</v>
      </c>
      <c r="B421" s="38">
        <v>419</v>
      </c>
      <c r="C421" s="38" t="str">
        <f>IF(ISBLANK(VLOOKUP(T_IEA29PL[[#This Row],[Ścieżka Xpath]],ALL!$C:E,COLUMN(C$2),0)),"",VLOOKUP(T_IEA29PL[[#This Row],[Ścieżka Xpath]],ALL!$C:E,COLUMN(C$2),0))</f>
        <v>16 06 001 000</v>
      </c>
      <c r="D421" s="16" t="str">
        <f>IF(ISBLANK(VLOOKUP(T_IEA29PL[[#This Row],[Ścieżka Xpath]],ALL!$C:F,COLUMN(D$2),0)),"",VLOOKUP(T_IEA29PL[[#This Row],[Ścieżka Xpath]],ALL!$C:F,COLUMN(D$2),0))</f>
        <v>Kraj wysyłki.</v>
      </c>
      <c r="E421" s="50" t="str">
        <f>IF(ISBLANK(VLOOKUP(T_IEA29PL[[#This Row],[Ścieżka Xpath]],ALL!$C:G,COLUMN(E$2),0)),"",VLOOKUP(T_IEA29PL[[#This Row],[Ścieżka Xpath]],ALL!$C:G,COLUMN(E$2),0))</f>
        <v>Country of dispatch.</v>
      </c>
      <c r="F421" s="38" t="str">
        <f>IF(ISBLANK(VLOOKUP(T_IEA29PL[[#This Row],[Ścieżka Xpath]],ALL!$C:H,COLUMN(F$2),0)),"",VLOOKUP(T_IEA29PL[[#This Row],[Ścieżka Xpath]],ALL!$C:H,COLUMN(F$2),0))</f>
        <v/>
      </c>
      <c r="G421" s="13" t="str">
        <f>IF(ISBLANK(VLOOKUP(T_IEA29PL[[#This Row],[Ścieżka Xpath]],ALL!$C:I,COLUMN(G$2),0)),"",VLOOKUP(T_IEA29PL[[#This Row],[Ścieżka Xpath]],ALL!$C:I,COLUMN(G$2),0))</f>
        <v>D</v>
      </c>
      <c r="H421" s="13" t="str">
        <f>IF(ISBLANK(VLOOKUP(T_IEA29PL[[#This Row],[Ścieżka Xpath]],ALL!$C:J,COLUMN(H$2),0)),"",VLOOKUP(T_IEA29PL[[#This Row],[Ścieżka Xpath]],ALL!$C:J,COLUMN(H$2),0))</f>
        <v>a2</v>
      </c>
      <c r="I421" s="105" t="str">
        <f>IF(ISBLANK(VLOOKUP(T_IEA29PL[[#This Row],[Ścieżka Xpath]],ALL!$C:K,COLUMN(I$2),0)),"",VLOOKUP(T_IEA29PL[[#This Row],[Ścieżka Xpath]],ALL!$C:K,COLUMN(I$2),0))</f>
        <v>CL008</v>
      </c>
      <c r="J421" s="157" t="str">
        <f>IF(ISBLANK(VLOOKUP(T_IEA29PL[[#This Row],[Ścieżka Xpath]],ALL!$C:L,COLUMN(J$2),0)),"",VLOOKUP(T_IEA29PL[[#This Row],[Ścieżka Xpath]],ALL!$C:L,COLUMN(J$2),0))</f>
        <v>C0909; G0988</v>
      </c>
      <c r="K421" s="38" t="str">
        <f>IF(ISBLANK(VLOOKUP(T_IEA29PL[[#This Row],[Ścieżka Xpath]],ALL!$C:N,COLUMN(K$2),0)),"",VLOOKUP(T_IEA29PL[[#This Row],[Ścieżka Xpath]],ALL!$C:N,COLUMN(K$2),0))</f>
        <v/>
      </c>
      <c r="L421" s="50" t="str">
        <f>IF(ISBLANK(VLOOKUP(T_IEA29PL[[#This Row],[Ścieżka Xpath]],ALL!$C:O,COLUMN(L$2),0)),"",VLOOKUP(T_IEA29PL[[#This Row],[Ścieżka Xpath]],ALL!$C:O,COLUMN(L$2),0))</f>
        <v/>
      </c>
      <c r="M421" s="50" t="str">
        <f>IF(ISBLANK(VLOOKUP(T_IEA29PL[[#This Row],[Ścieżka Xpath]],ALL!$C:P,COLUMN(M$2),0)),"",VLOOKUP(T_IEA29PL[[#This Row],[Ścieżka Xpath]],ALL!$C:P,COLUMN(M$2),0))</f>
        <v/>
      </c>
      <c r="N421" s="50" t="str">
        <f>IF(ISBLANK(VLOOKUP(T_IEA29PL[[#This Row],[Ścieżka Xpath]],ALL!$C:Q,COLUMN(N$2),0)),"",VLOOKUP(T_IEA29PL[[#This Row],[Ścieżka Xpath]],ALL!$C:Q,COLUMN(N$2),0))</f>
        <v/>
      </c>
      <c r="O421" s="50" t="str">
        <f>IF(ISBLANK(VLOOKUP(T_IEA29PL[[#This Row],[Ścieżka Xpath]],ALL!$C:Q,COLUMN(O$2),0)),"",VLOOKUP(T_IEA29PL[[#This Row],[Ścieżka Xpath]],ALL!$C:Q,COLUMN(O$2),0))</f>
        <v/>
      </c>
    </row>
    <row r="422" spans="1:15" ht="30" hidden="1">
      <c r="A422" s="50" t="s">
        <v>3449</v>
      </c>
      <c r="B422" s="38">
        <v>420</v>
      </c>
      <c r="C422" s="38" t="str">
        <f>IF(ISBLANK(VLOOKUP(T_IEA29PL[[#This Row],[Ścieżka Xpath]],ALL!$C:E,COLUMN(C$2),0)),"",VLOOKUP(T_IEA29PL[[#This Row],[Ścieżka Xpath]],ALL!$C:E,COLUMN(C$2),0))</f>
        <v>16 03 001 000</v>
      </c>
      <c r="D422" s="16" t="str">
        <f>IF(ISBLANK(VLOOKUP(T_IEA29PL[[#This Row],[Ścieżka Xpath]],ALL!$C:F,COLUMN(D$2),0)),"",VLOOKUP(T_IEA29PL[[#This Row],[Ścieżka Xpath]],ALL!$C:F,COLUMN(D$2),0))</f>
        <v>Kraj przeznaczenia.</v>
      </c>
      <c r="E422" s="50" t="str">
        <f>IF(ISBLANK(VLOOKUP(T_IEA29PL[[#This Row],[Ścieżka Xpath]],ALL!$C:G,COLUMN(E$2),0)),"",VLOOKUP(T_IEA29PL[[#This Row],[Ścieżka Xpath]],ALL!$C:G,COLUMN(E$2),0))</f>
        <v>Country of destination.</v>
      </c>
      <c r="F422" s="38" t="str">
        <f>IF(ISBLANK(VLOOKUP(T_IEA29PL[[#This Row],[Ścieżka Xpath]],ALL!$C:H,COLUMN(F$2),0)),"",VLOOKUP(T_IEA29PL[[#This Row],[Ścieżka Xpath]],ALL!$C:H,COLUMN(F$2),0))</f>
        <v/>
      </c>
      <c r="G422" s="13" t="str">
        <f>IF(ISBLANK(VLOOKUP(T_IEA29PL[[#This Row],[Ścieżka Xpath]],ALL!$C:I,COLUMN(G$2),0)),"",VLOOKUP(T_IEA29PL[[#This Row],[Ścieżka Xpath]],ALL!$C:I,COLUMN(G$2),0))</f>
        <v>D</v>
      </c>
      <c r="H422" s="13" t="str">
        <f>IF(ISBLANK(VLOOKUP(T_IEA29PL[[#This Row],[Ścieżka Xpath]],ALL!$C:J,COLUMN(H$2),0)),"",VLOOKUP(T_IEA29PL[[#This Row],[Ścieżka Xpath]],ALL!$C:J,COLUMN(H$2),0))</f>
        <v>a2</v>
      </c>
      <c r="I422" s="105" t="str">
        <f>IF(ISBLANK(VLOOKUP(T_IEA29PL[[#This Row],[Ścieżka Xpath]],ALL!$C:K,COLUMN(I$2),0)),"",VLOOKUP(T_IEA29PL[[#This Row],[Ścieżka Xpath]],ALL!$C:K,COLUMN(I$2),0))</f>
        <v>CL008</v>
      </c>
      <c r="J422" s="157" t="str">
        <f>IF(ISBLANK(VLOOKUP(T_IEA29PL[[#This Row],[Ścieżka Xpath]],ALL!$C:L,COLUMN(J$2),0)),"",VLOOKUP(T_IEA29PL[[#This Row],[Ścieżka Xpath]],ALL!$C:L,COLUMN(J$2),0))</f>
        <v>C0343; G0113</v>
      </c>
      <c r="K422" s="13" t="str">
        <f>IF(ISBLANK(VLOOKUP(T_IEA29PL[[#This Row],[Ścieżka Xpath]],ALL!$C:N,COLUMN(K$2),0)),"",VLOOKUP(T_IEA29PL[[#This Row],[Ścieżka Xpath]],ALL!$C:N,COLUMN(K$2),0))</f>
        <v/>
      </c>
      <c r="L422" s="50" t="str">
        <f>IF(ISBLANK(VLOOKUP(T_IEA29PL[[#This Row],[Ścieżka Xpath]],ALL!$C:O,COLUMN(L$2),0)),"",VLOOKUP(T_IEA29PL[[#This Row],[Ścieżka Xpath]],ALL!$C:O,COLUMN(L$2),0))</f>
        <v/>
      </c>
      <c r="M422" s="50" t="str">
        <f>IF(ISBLANK(VLOOKUP(T_IEA29PL[[#This Row],[Ścieżka Xpath]],ALL!$C:P,COLUMN(M$2),0)),"",VLOOKUP(T_IEA29PL[[#This Row],[Ścieżka Xpath]],ALL!$C:P,COLUMN(M$2),0))</f>
        <v/>
      </c>
      <c r="N422" s="50" t="str">
        <f>IF(ISBLANK(VLOOKUP(T_IEA29PL[[#This Row],[Ścieżka Xpath]],ALL!$C:Q,COLUMN(N$2),0)),"",VLOOKUP(T_IEA29PL[[#This Row],[Ścieżka Xpath]],ALL!$C:Q,COLUMN(N$2),0))</f>
        <v>Zmiana G0062 na G0113.</v>
      </c>
      <c r="O422" s="50" t="str">
        <f>IF(ISBLANK(VLOOKUP(T_IEA29PL[[#This Row],[Ścieżka Xpath]],ALL!$C:Q,COLUMN(O$2),0)),"",VLOOKUP(T_IEA29PL[[#This Row],[Ścieżka Xpath]],ALL!$C:Q,COLUMN(O$2),0))</f>
        <v>G0062 replaced with G0113.</v>
      </c>
    </row>
    <row r="423" spans="1:15" ht="30">
      <c r="A423" s="50" t="s">
        <v>3450</v>
      </c>
      <c r="B423" s="38">
        <v>421</v>
      </c>
      <c r="C423" s="38" t="str">
        <f>IF(ISBLANK(VLOOKUP(T_IEA29PL[[#This Row],[Ścieżka Xpath]],ALL!$C:E,COLUMN(C$2),0)),"",VLOOKUP(T_IEA29PL[[#This Row],[Ścieżka Xpath]],ALL!$C:E,COLUMN(C$2),0))</f>
        <v>12 08 001 000</v>
      </c>
      <c r="D423" s="16" t="str">
        <f>IF(ISBLANK(VLOOKUP(T_IEA29PL[[#This Row],[Ścieżka Xpath]],ALL!$C:F,COLUMN(D$2),0)),"",VLOOKUP(T_IEA29PL[[#This Row],[Ścieżka Xpath]],ALL!$C:F,COLUMN(D$2),0))</f>
        <v>Numer referencyjny przesyłki.</v>
      </c>
      <c r="E423" s="50" t="str">
        <f>IF(ISBLANK(VLOOKUP(T_IEA29PL[[#This Row],[Ścieżka Xpath]],ALL!$C:G,COLUMN(E$2),0)),"",VLOOKUP(T_IEA29PL[[#This Row],[Ścieżka Xpath]],ALL!$C:G,COLUMN(E$2),0))</f>
        <v>Unique Consignment Reference number.</v>
      </c>
      <c r="F423" s="38" t="str">
        <f>IF(ISBLANK(VLOOKUP(T_IEA29PL[[#This Row],[Ścieżka Xpath]],ALL!$C:H,COLUMN(F$2),0)),"",VLOOKUP(T_IEA29PL[[#This Row],[Ścieżka Xpath]],ALL!$C:H,COLUMN(F$2),0))</f>
        <v/>
      </c>
      <c r="G423" s="13" t="str">
        <f>IF(ISBLANK(VLOOKUP(T_IEA29PL[[#This Row],[Ścieżka Xpath]],ALL!$C:I,COLUMN(G$2),0)),"",VLOOKUP(T_IEA29PL[[#This Row],[Ścieżka Xpath]],ALL!$C:I,COLUMN(G$2),0))</f>
        <v>D</v>
      </c>
      <c r="H423" s="13" t="str">
        <f>IF(ISBLANK(VLOOKUP(T_IEA29PL[[#This Row],[Ścieżka Xpath]],ALL!$C:J,COLUMN(H$2),0)),"",VLOOKUP(T_IEA29PL[[#This Row],[Ścieżka Xpath]],ALL!$C:J,COLUMN(H$2),0))</f>
        <v>an..35</v>
      </c>
      <c r="I423" s="105" t="str">
        <f>IF(ISBLANK(VLOOKUP(T_IEA29PL[[#This Row],[Ścieżka Xpath]],ALL!$C:K,COLUMN(I$2),0)),"",VLOOKUP(T_IEA29PL[[#This Row],[Ścieżka Xpath]],ALL!$C:K,COLUMN(I$2),0))</f>
        <v/>
      </c>
      <c r="J423" s="157" t="str">
        <f>IF(ISBLANK(VLOOKUP(T_IEA29PL[[#This Row],[Ścieżka Xpath]],ALL!$C:L,COLUMN(J$2),0)),"",VLOOKUP(T_IEA29PL[[#This Row],[Ścieżka Xpath]],ALL!$C:L,COLUMN(J$2),0))</f>
        <v>C0502; G0002</v>
      </c>
      <c r="K423" s="38" t="str">
        <f>IF(ISBLANK(VLOOKUP(T_IEA29PL[[#This Row],[Ścieżka Xpath]],ALL!$C:N,COLUMN(K$2),0)),"",VLOOKUP(T_IEA29PL[[#This Row],[Ścieżka Xpath]],ALL!$C:N,COLUMN(K$2),0))</f>
        <v/>
      </c>
      <c r="L423" s="50" t="str">
        <f>IF(ISBLANK(VLOOKUP(T_IEA29PL[[#This Row],[Ścieżka Xpath]],ALL!$C:O,COLUMN(L$2),0)),"",VLOOKUP(T_IEA29PL[[#This Row],[Ścieżka Xpath]],ALL!$C:O,COLUMN(L$2),0))</f>
        <v/>
      </c>
      <c r="M423" s="50" t="str">
        <f>IF(ISBLANK(VLOOKUP(T_IEA29PL[[#This Row],[Ścieżka Xpath]],ALL!$C:P,COLUMN(M$2),0)),"",VLOOKUP(T_IEA29PL[[#This Row],[Ścieżka Xpath]],ALL!$C:P,COLUMN(M$2),0))</f>
        <v/>
      </c>
      <c r="N423" s="50" t="str">
        <f>IF(ISBLANK(VLOOKUP(T_IEA29PL[[#This Row],[Ścieżka Xpath]],ALL!$C:Q,COLUMN(N$2),0)),"",VLOOKUP(T_IEA29PL[[#This Row],[Ścieżka Xpath]],ALL!$C:Q,COLUMN(N$2),0))</f>
        <v/>
      </c>
      <c r="O423" s="50" t="str">
        <f>IF(ISBLANK(VLOOKUP(T_IEA29PL[[#This Row],[Ścieżka Xpath]],ALL!$C:Q,COLUMN(O$2),0)),"",VLOOKUP(T_IEA29PL[[#This Row],[Ścieżka Xpath]],ALL!$C:Q,COLUMN(O$2),0))</f>
        <v/>
      </c>
    </row>
    <row r="424" spans="1:15" ht="30" hidden="1">
      <c r="A424" s="56" t="s">
        <v>3451</v>
      </c>
      <c r="B424" s="54">
        <v>422</v>
      </c>
      <c r="C424" s="54" t="str">
        <f>IF(ISBLANK(VLOOKUP(T_IEA29PL[[#This Row],[Ścieżka Xpath]],ALL!$C:E,COLUMN(C$2),0)),"",VLOOKUP(T_IEA29PL[[#This Row],[Ścieżka Xpath]],ALL!$C:E,COLUMN(C$2),0))</f>
        <v>13 14 000 000</v>
      </c>
      <c r="D424" s="62" t="str">
        <f>IF(ISBLANK(VLOOKUP(T_IEA29PL[[#This Row],[Ścieżka Xpath]],ALL!$C:F,COLUMN(D$2),0)),"",VLOOKUP(T_IEA29PL[[#This Row],[Ścieżka Xpath]],ALL!$C:F,COLUMN(D$2),0))</f>
        <v>Dodatkowy uczestnik łańcucha dostaw (pozycja towarowa).</v>
      </c>
      <c r="E424" s="56" t="str">
        <f>IF(ISBLANK(VLOOKUP(T_IEA29PL[[#This Row],[Ścieżka Xpath]],ALL!$C:G,COLUMN(E$2),0)),"",VLOOKUP(T_IEA29PL[[#This Row],[Ścieżka Xpath]],ALL!$C:G,COLUMN(E$2),0))</f>
        <v>Additional supply chain actor (of a goods item) details.</v>
      </c>
      <c r="F424" s="54" t="str">
        <f>IF(ISBLANK(VLOOKUP(T_IEA29PL[[#This Row],[Ścieżka Xpath]],ALL!$C:H,COLUMN(F$2),0)),"",VLOOKUP(T_IEA29PL[[#This Row],[Ścieżka Xpath]],ALL!$C:H,COLUMN(F$2),0))</f>
        <v>0..99</v>
      </c>
      <c r="G424" s="54" t="str">
        <f>IF(ISBLANK(VLOOKUP(T_IEA29PL[[#This Row],[Ścieżka Xpath]],ALL!$C:I,COLUMN(G$2),0)),"",VLOOKUP(T_IEA29PL[[#This Row],[Ścieżka Xpath]],ALL!$C:I,COLUMN(G$2),0))</f>
        <v>O</v>
      </c>
      <c r="H424" s="54" t="str">
        <f>IF(ISBLANK(VLOOKUP(T_IEA29PL[[#This Row],[Ścieżka Xpath]],ALL!$C:J,COLUMN(H$2),0)),"",VLOOKUP(T_IEA29PL[[#This Row],[Ścieżka Xpath]],ALL!$C:J,COLUMN(H$2),0))</f>
        <v/>
      </c>
      <c r="I424" s="55" t="str">
        <f>IF(ISBLANK(VLOOKUP(T_IEA29PL[[#This Row],[Ścieżka Xpath]],ALL!$C:K,COLUMN(I$2),0)),"",VLOOKUP(T_IEA29PL[[#This Row],[Ścieżka Xpath]],ALL!$C:K,COLUMN(I$2),0))</f>
        <v/>
      </c>
      <c r="J424" s="169" t="str">
        <f>IF(ISBLANK(VLOOKUP(T_IEA29PL[[#This Row],[Ścieżka Xpath]],ALL!$C:L,COLUMN(J$2),0)),"",VLOOKUP(T_IEA29PL[[#This Row],[Ścieżka Xpath]],ALL!$C:L,COLUMN(J$2),0))</f>
        <v>G0825; R0040</v>
      </c>
      <c r="K424" s="54" t="str">
        <f>IF(ISBLANK(VLOOKUP(T_IEA29PL[[#This Row],[Ścieżka Xpath]],ALL!$C:N,COLUMN(K$2),0)),"",VLOOKUP(T_IEA29PL[[#This Row],[Ścieżka Xpath]],ALL!$C:N,COLUMN(K$2),0))</f>
        <v/>
      </c>
      <c r="L424" s="56" t="str">
        <f>IF(ISBLANK(VLOOKUP(T_IEA29PL[[#This Row],[Ścieżka Xpath]],ALL!$C:O,COLUMN(L$2),0)),"",VLOOKUP(T_IEA29PL[[#This Row],[Ścieżka Xpath]],ALL!$C:O,COLUMN(L$2),0))</f>
        <v/>
      </c>
      <c r="M424" s="56" t="str">
        <f>IF(ISBLANK(VLOOKUP(T_IEA29PL[[#This Row],[Ścieżka Xpath]],ALL!$C:P,COLUMN(M$2),0)),"",VLOOKUP(T_IEA29PL[[#This Row],[Ścieżka Xpath]],ALL!$C:P,COLUMN(M$2),0))</f>
        <v/>
      </c>
      <c r="N424" s="56" t="str">
        <f>IF(ISBLANK(VLOOKUP(T_IEA29PL[[#This Row],[Ścieżka Xpath]],ALL!$C:Q,COLUMN(N$2),0)),"",VLOOKUP(T_IEA29PL[[#This Row],[Ścieżka Xpath]],ALL!$C:Q,COLUMN(N$2),0))</f>
        <v>Dodanie R0040.</v>
      </c>
      <c r="O424" s="56" t="str">
        <f>IF(ISBLANK(VLOOKUP(T_IEA29PL[[#This Row],[Ścieżka Xpath]],ALL!$C:Q,COLUMN(O$2),0)),"",VLOOKUP(T_IEA29PL[[#This Row],[Ścieżka Xpath]],ALL!$C:Q,COLUMN(O$2),0))</f>
        <v>Addition of R0040.</v>
      </c>
    </row>
    <row r="425" spans="1:15" ht="30" hidden="1">
      <c r="A425" s="50" t="s">
        <v>3452</v>
      </c>
      <c r="B425" s="38">
        <v>423</v>
      </c>
      <c r="C425" s="38" t="str">
        <f>IF(ISBLANK(VLOOKUP(T_IEA29PL[[#This Row],[Ścieżka Xpath]],ALL!$C:E,COLUMN(C$2),0)),"",VLOOKUP(T_IEA29PL[[#This Row],[Ścieżka Xpath]],ALL!$C:E,COLUMN(C$2),0))</f>
        <v>-</v>
      </c>
      <c r="D425" s="16" t="str">
        <f>IF(ISBLANK(VLOOKUP(T_IEA29PL[[#This Row],[Ścieżka Xpath]],ALL!$C:F,COLUMN(D$2),0)),"",VLOOKUP(T_IEA29PL[[#This Row],[Ścieżka Xpath]],ALL!$C:F,COLUMN(D$2),0))</f>
        <v>Liczba porządkowa służąca do określenia pozycji w danej kolekcji danych.</v>
      </c>
      <c r="E425" s="50" t="str">
        <f>IF(ISBLANK(VLOOKUP(T_IEA29PL[[#This Row],[Ścieżka Xpath]],ALL!$C:G,COLUMN(E$2),0)),"",VLOOKUP(T_IEA29PL[[#This Row],[Ścieżka Xpath]],ALL!$C:G,COLUMN(E$2),0))</f>
        <v>Sequence number in data group collection to which this data group belongs to.</v>
      </c>
      <c r="F425" s="38" t="str">
        <f>IF(ISBLANK(VLOOKUP(T_IEA29PL[[#This Row],[Ścieżka Xpath]],ALL!$C:H,COLUMN(F$2),0)),"",VLOOKUP(T_IEA29PL[[#This Row],[Ścieżka Xpath]],ALL!$C:H,COLUMN(F$2),0))</f>
        <v/>
      </c>
      <c r="G425" s="13" t="str">
        <f>IF(ISBLANK(VLOOKUP(T_IEA29PL[[#This Row],[Ścieżka Xpath]],ALL!$C:I,COLUMN(G$2),0)),"",VLOOKUP(T_IEA29PL[[#This Row],[Ścieżka Xpath]],ALL!$C:I,COLUMN(G$2),0))</f>
        <v>R</v>
      </c>
      <c r="H425" s="13" t="str">
        <f>IF(ISBLANK(VLOOKUP(T_IEA29PL[[#This Row],[Ścieżka Xpath]],ALL!$C:J,COLUMN(H$2),0)),"",VLOOKUP(T_IEA29PL[[#This Row],[Ścieżka Xpath]],ALL!$C:J,COLUMN(H$2),0))</f>
        <v>n..5</v>
      </c>
      <c r="I425" s="105" t="str">
        <f>IF(ISBLANK(VLOOKUP(T_IEA29PL[[#This Row],[Ścieżka Xpath]],ALL!$C:K,COLUMN(I$2),0)),"",VLOOKUP(T_IEA29PL[[#This Row],[Ścieżka Xpath]],ALL!$C:K,COLUMN(I$2),0))</f>
        <v/>
      </c>
      <c r="J425" s="157" t="str">
        <f>IF(ISBLANK(VLOOKUP(T_IEA29PL[[#This Row],[Ścieżka Xpath]],ALL!$C:L,COLUMN(J$2),0)),"",VLOOKUP(T_IEA29PL[[#This Row],[Ścieżka Xpath]],ALL!$C:L,COLUMN(J$2),0))</f>
        <v>R0987</v>
      </c>
      <c r="K425" s="38" t="str">
        <f>IF(ISBLANK(VLOOKUP(T_IEA29PL[[#This Row],[Ścieżka Xpath]],ALL!$C:N,COLUMN(K$2),0)),"",VLOOKUP(T_IEA29PL[[#This Row],[Ścieżka Xpath]],ALL!$C:N,COLUMN(K$2),0))</f>
        <v/>
      </c>
      <c r="L425" s="50" t="str">
        <f>IF(ISBLANK(VLOOKUP(T_IEA29PL[[#This Row],[Ścieżka Xpath]],ALL!$C:O,COLUMN(L$2),0)),"",VLOOKUP(T_IEA29PL[[#This Row],[Ścieżka Xpath]],ALL!$C:O,COLUMN(L$2),0))</f>
        <v/>
      </c>
      <c r="M425" s="50" t="str">
        <f>IF(ISBLANK(VLOOKUP(T_IEA29PL[[#This Row],[Ścieżka Xpath]],ALL!$C:P,COLUMN(M$2),0)),"",VLOOKUP(T_IEA29PL[[#This Row],[Ścieżka Xpath]],ALL!$C:P,COLUMN(M$2),0))</f>
        <v/>
      </c>
      <c r="N425" s="50" t="str">
        <f>IF(ISBLANK(VLOOKUP(T_IEA29PL[[#This Row],[Ścieżka Xpath]],ALL!$C:Q,COLUMN(N$2),0)),"",VLOOKUP(T_IEA29PL[[#This Row],[Ścieżka Xpath]],ALL!$C:Q,COLUMN(N$2),0))</f>
        <v/>
      </c>
      <c r="O425" s="50" t="str">
        <f>IF(ISBLANK(VLOOKUP(T_IEA29PL[[#This Row],[Ścieżka Xpath]],ALL!$C:Q,COLUMN(O$2),0)),"",VLOOKUP(T_IEA29PL[[#This Row],[Ścieżka Xpath]],ALL!$C:Q,COLUMN(O$2),0))</f>
        <v/>
      </c>
    </row>
    <row r="426" spans="1:15" ht="30" hidden="1">
      <c r="A426" s="50" t="s">
        <v>3453</v>
      </c>
      <c r="B426" s="38">
        <v>424</v>
      </c>
      <c r="C426" s="38" t="str">
        <f>IF(ISBLANK(VLOOKUP(T_IEA29PL[[#This Row],[Ścieżka Xpath]],ALL!$C:E,COLUMN(C$2),0)),"",VLOOKUP(T_IEA29PL[[#This Row],[Ścieżka Xpath]],ALL!$C:E,COLUMN(C$2),0))</f>
        <v>13 14 031 000</v>
      </c>
      <c r="D426" s="16" t="str">
        <f>IF(ISBLANK(VLOOKUP(T_IEA29PL[[#This Row],[Ścieżka Xpath]],ALL!$C:F,COLUMN(D$2),0)),"",VLOOKUP(T_IEA29PL[[#This Row],[Ścieżka Xpath]],ALL!$C:F,COLUMN(D$2),0))</f>
        <v>Rola.</v>
      </c>
      <c r="E426" s="50" t="str">
        <f>IF(ISBLANK(VLOOKUP(T_IEA29PL[[#This Row],[Ścieżka Xpath]],ALL!$C:G,COLUMN(E$2),0)),"",VLOOKUP(T_IEA29PL[[#This Row],[Ścieżka Xpath]],ALL!$C:G,COLUMN(E$2),0))</f>
        <v>Entity's role.</v>
      </c>
      <c r="F426" s="38" t="str">
        <f>IF(ISBLANK(VLOOKUP(T_IEA29PL[[#This Row],[Ścieżka Xpath]],ALL!$C:H,COLUMN(F$2),0)),"",VLOOKUP(T_IEA29PL[[#This Row],[Ścieżka Xpath]],ALL!$C:H,COLUMN(F$2),0))</f>
        <v/>
      </c>
      <c r="G426" s="13" t="str">
        <f>IF(ISBLANK(VLOOKUP(T_IEA29PL[[#This Row],[Ścieżka Xpath]],ALL!$C:I,COLUMN(G$2),0)),"",VLOOKUP(T_IEA29PL[[#This Row],[Ścieżka Xpath]],ALL!$C:I,COLUMN(G$2),0))</f>
        <v>R</v>
      </c>
      <c r="H426" s="13" t="str">
        <f>IF(ISBLANK(VLOOKUP(T_IEA29PL[[#This Row],[Ścieżka Xpath]],ALL!$C:J,COLUMN(H$2),0)),"",VLOOKUP(T_IEA29PL[[#This Row],[Ścieżka Xpath]],ALL!$C:J,COLUMN(H$2),0))</f>
        <v>a..3</v>
      </c>
      <c r="I426" s="105" t="str">
        <f>IF(ISBLANK(VLOOKUP(T_IEA29PL[[#This Row],[Ścieżka Xpath]],ALL!$C:K,COLUMN(I$2),0)),"",VLOOKUP(T_IEA29PL[[#This Row],[Ścieżka Xpath]],ALL!$C:K,COLUMN(I$2),0))</f>
        <v>CL704</v>
      </c>
      <c r="J426" s="157" t="str">
        <f>IF(ISBLANK(VLOOKUP(T_IEA29PL[[#This Row],[Ścieżka Xpath]],ALL!$C:L,COLUMN(J$2),0)),"",VLOOKUP(T_IEA29PL[[#This Row],[Ścieżka Xpath]],ALL!$C:L,COLUMN(J$2),0))</f>
        <v/>
      </c>
      <c r="K426" s="38" t="str">
        <f>IF(ISBLANK(VLOOKUP(T_IEA29PL[[#This Row],[Ścieżka Xpath]],ALL!$C:N,COLUMN(K$2),0)),"",VLOOKUP(T_IEA29PL[[#This Row],[Ścieżka Xpath]],ALL!$C:N,COLUMN(K$2),0))</f>
        <v/>
      </c>
      <c r="L426" s="50" t="str">
        <f>IF(ISBLANK(VLOOKUP(T_IEA29PL[[#This Row],[Ścieżka Xpath]],ALL!$C:O,COLUMN(L$2),0)),"",VLOOKUP(T_IEA29PL[[#This Row],[Ścieżka Xpath]],ALL!$C:O,COLUMN(L$2),0))</f>
        <v/>
      </c>
      <c r="M426" s="50" t="str">
        <f>IF(ISBLANK(VLOOKUP(T_IEA29PL[[#This Row],[Ścieżka Xpath]],ALL!$C:P,COLUMN(M$2),0)),"",VLOOKUP(T_IEA29PL[[#This Row],[Ścieżka Xpath]],ALL!$C:P,COLUMN(M$2),0))</f>
        <v/>
      </c>
      <c r="N426" s="50" t="str">
        <f>IF(ISBLANK(VLOOKUP(T_IEA29PL[[#This Row],[Ścieżka Xpath]],ALL!$C:Q,COLUMN(N$2),0)),"",VLOOKUP(T_IEA29PL[[#This Row],[Ścieżka Xpath]],ALL!$C:Q,COLUMN(N$2),0))</f>
        <v/>
      </c>
      <c r="O426" s="50" t="str">
        <f>IF(ISBLANK(VLOOKUP(T_IEA29PL[[#This Row],[Ścieżka Xpath]],ALL!$C:Q,COLUMN(O$2),0)),"",VLOOKUP(T_IEA29PL[[#This Row],[Ścieżka Xpath]],ALL!$C:Q,COLUMN(O$2),0))</f>
        <v/>
      </c>
    </row>
    <row r="427" spans="1:15" ht="45" hidden="1">
      <c r="A427" s="50" t="s">
        <v>3454</v>
      </c>
      <c r="B427" s="38">
        <v>425</v>
      </c>
      <c r="C427" s="38" t="str">
        <f>IF(ISBLANK(VLOOKUP(T_IEA29PL[[#This Row],[Ścieżka Xpath]],ALL!$C:E,COLUMN(C$2),0)),"",VLOOKUP(T_IEA29PL[[#This Row],[Ścieżka Xpath]],ALL!$C:E,COLUMN(C$2),0))</f>
        <v>13 14 017 000</v>
      </c>
      <c r="D427" s="16" t="str">
        <f>IF(ISBLANK(VLOOKUP(T_IEA29PL[[#This Row],[Ścieżka Xpath]],ALL!$C:F,COLUMN(D$2),0)),"",VLOOKUP(T_IEA29PL[[#This Row],[Ścieżka Xpath]],ALL!$C:F,COLUMN(D$2),0))</f>
        <v>Numer identyfikacyjny.</v>
      </c>
      <c r="E427" s="50" t="str">
        <f>IF(ISBLANK(VLOOKUP(T_IEA29PL[[#This Row],[Ścieżka Xpath]],ALL!$C:G,COLUMN(E$2),0)),"",VLOOKUP(T_IEA29PL[[#This Row],[Ścieżka Xpath]],ALL!$C:G,COLUMN(E$2),0))</f>
        <v>Identfication number.</v>
      </c>
      <c r="F427" s="38" t="str">
        <f>IF(ISBLANK(VLOOKUP(T_IEA29PL[[#This Row],[Ścieżka Xpath]],ALL!$C:H,COLUMN(F$2),0)),"",VLOOKUP(T_IEA29PL[[#This Row],[Ścieżka Xpath]],ALL!$C:H,COLUMN(F$2),0))</f>
        <v/>
      </c>
      <c r="G427" s="13" t="str">
        <f>IF(ISBLANK(VLOOKUP(T_IEA29PL[[#This Row],[Ścieżka Xpath]],ALL!$C:I,COLUMN(G$2),0)),"",VLOOKUP(T_IEA29PL[[#This Row],[Ścieżka Xpath]],ALL!$C:I,COLUMN(G$2),0))</f>
        <v>R</v>
      </c>
      <c r="H427" s="13" t="str">
        <f>IF(ISBLANK(VLOOKUP(T_IEA29PL[[#This Row],[Ścieżka Xpath]],ALL!$C:J,COLUMN(H$2),0)),"",VLOOKUP(T_IEA29PL[[#This Row],[Ścieżka Xpath]],ALL!$C:J,COLUMN(H$2),0))</f>
        <v>an..17</v>
      </c>
      <c r="I427" s="105" t="str">
        <f>IF(ISBLANK(VLOOKUP(T_IEA29PL[[#This Row],[Ścieżka Xpath]],ALL!$C:K,COLUMN(I$2),0)),"",VLOOKUP(T_IEA29PL[[#This Row],[Ścieżka Xpath]],ALL!$C:K,COLUMN(I$2),0))</f>
        <v/>
      </c>
      <c r="J427" s="157" t="str">
        <f>IF(ISBLANK(VLOOKUP(T_IEA29PL[[#This Row],[Ścieżka Xpath]],ALL!$C:L,COLUMN(J$2),0)),"",VLOOKUP(T_IEA29PL[[#This Row],[Ścieżka Xpath]],ALL!$C:L,COLUMN(J$2),0))</f>
        <v>G0002; G0201; R0840</v>
      </c>
      <c r="K427" s="38" t="str">
        <f>IF(ISBLANK(VLOOKUP(T_IEA29PL[[#This Row],[Ścieżka Xpath]],ALL!$C:N,COLUMN(K$2),0)),"",VLOOKUP(T_IEA29PL[[#This Row],[Ścieżka Xpath]],ALL!$C:N,COLUMN(K$2),0))</f>
        <v/>
      </c>
      <c r="L427" s="50" t="str">
        <f>IF(ISBLANK(VLOOKUP(T_IEA29PL[[#This Row],[Ścieżka Xpath]],ALL!$C:O,COLUMN(L$2),0)),"",VLOOKUP(T_IEA29PL[[#This Row],[Ścieżka Xpath]],ALL!$C:O,COLUMN(L$2),0))</f>
        <v/>
      </c>
      <c r="M427" s="50" t="str">
        <f>IF(ISBLANK(VLOOKUP(T_IEA29PL[[#This Row],[Ścieżka Xpath]],ALL!$C:P,COLUMN(M$2),0)),"",VLOOKUP(T_IEA29PL[[#This Row],[Ścieżka Xpath]],ALL!$C:P,COLUMN(M$2),0))</f>
        <v/>
      </c>
      <c r="N427" s="50" t="str">
        <f>IF(ISBLANK(VLOOKUP(T_IEA29PL[[#This Row],[Ścieżka Xpath]],ALL!$C:Q,COLUMN(N$2),0)),"",VLOOKUP(T_IEA29PL[[#This Row],[Ścieżka Xpath]],ALL!$C:Q,COLUMN(N$2),0))</f>
        <v/>
      </c>
      <c r="O427" s="50" t="str">
        <f>IF(ISBLANK(VLOOKUP(T_IEA29PL[[#This Row],[Ścieżka Xpath]],ALL!$C:Q,COLUMN(O$2),0)),"",VLOOKUP(T_IEA29PL[[#This Row],[Ścieżka Xpath]],ALL!$C:Q,COLUMN(O$2),0))</f>
        <v/>
      </c>
    </row>
    <row r="428" spans="1:15" ht="45" hidden="1">
      <c r="A428" s="56" t="s">
        <v>3455</v>
      </c>
      <c r="B428" s="54">
        <v>426</v>
      </c>
      <c r="C428" s="54" t="str">
        <f>IF(ISBLANK(VLOOKUP(T_IEA29PL[[#This Row],[Ścieżka Xpath]],ALL!$C:E,COLUMN(C$2),0)),"",VLOOKUP(T_IEA29PL[[#This Row],[Ścieżka Xpath]],ALL!$C:E,COLUMN(C$2),0))</f>
        <v>-</v>
      </c>
      <c r="D428" s="62" t="str">
        <f>IF(ISBLANK(VLOOKUP(T_IEA29PL[[#This Row],[Ścieżka Xpath]],ALL!$C:F,COLUMN(D$2),0)),"",VLOOKUP(T_IEA29PL[[#This Row],[Ścieżka Xpath]],ALL!$C:F,COLUMN(D$2),0))</f>
        <v>Identyfikator bezpieczeństwa i ochrony dodatkowego uczestnika łańcucha dostaw (poziom pozycji towarowej).</v>
      </c>
      <c r="E428" s="56" t="str">
        <f>IF(ISBLANK(VLOOKUP(T_IEA29PL[[#This Row],[Ścieżka Xpath]],ALL!$C:G,COLUMN(E$2),0)),"",VLOOKUP(T_IEA29PL[[#This Row],[Ścieżka Xpath]],ALL!$C:G,COLUMN(E$2),0))</f>
        <v>Safety &amp; security identification number of the Additional Supply Chain Actor (of a goods item).</v>
      </c>
      <c r="F428" s="54" t="str">
        <f>IF(ISBLANK(VLOOKUP(T_IEA29PL[[#This Row],[Ścieżka Xpath]],ALL!$C:H,COLUMN(F$2),0)),"",VLOOKUP(T_IEA29PL[[#This Row],[Ścieżka Xpath]],ALL!$C:H,COLUMN(F$2),0))</f>
        <v>0..1</v>
      </c>
      <c r="G428" s="54" t="str">
        <f>IF(ISBLANK(VLOOKUP(T_IEA29PL[[#This Row],[Ścieżka Xpath]],ALL!$C:I,COLUMN(G$2),0)),"",VLOOKUP(T_IEA29PL[[#This Row],[Ścieżka Xpath]],ALL!$C:I,COLUMN(G$2),0))</f>
        <v>D</v>
      </c>
      <c r="H428" s="54" t="str">
        <f>IF(ISBLANK(VLOOKUP(T_IEA29PL[[#This Row],[Ścieżka Xpath]],ALL!$C:J,COLUMN(H$2),0)),"",VLOOKUP(T_IEA29PL[[#This Row],[Ścieżka Xpath]],ALL!$C:J,COLUMN(H$2),0))</f>
        <v/>
      </c>
      <c r="I428" s="55" t="str">
        <f>IF(ISBLANK(VLOOKUP(T_IEA29PL[[#This Row],[Ścieżka Xpath]],ALL!$C:K,COLUMN(I$2),0)),"",VLOOKUP(T_IEA29PL[[#This Row],[Ścieżka Xpath]],ALL!$C:K,COLUMN(I$2),0))</f>
        <v/>
      </c>
      <c r="J428" s="169" t="str">
        <f>IF(ISBLANK(VLOOKUP(T_IEA29PL[[#This Row],[Ścieżka Xpath]],ALL!$C:L,COLUMN(J$2),0)),"",VLOOKUP(T_IEA29PL[[#This Row],[Ścieżka Xpath]],ALL!$C:L,COLUMN(J$2),0))</f>
        <v>C0067</v>
      </c>
      <c r="K428" s="54" t="str">
        <f>IF(ISBLANK(VLOOKUP(T_IEA29PL[[#This Row],[Ścieżka Xpath]],ALL!$C:N,COLUMN(K$2),0)),"",VLOOKUP(T_IEA29PL[[#This Row],[Ścieżka Xpath]],ALL!$C:N,COLUMN(K$2),0))</f>
        <v/>
      </c>
      <c r="L428" s="56" t="str">
        <f>IF(ISBLANK(VLOOKUP(T_IEA29PL[[#This Row],[Ścieżka Xpath]],ALL!$C:O,COLUMN(L$2),0)),"",VLOOKUP(T_IEA29PL[[#This Row],[Ścieżka Xpath]],ALL!$C:O,COLUMN(L$2),0))</f>
        <v/>
      </c>
      <c r="M428" s="56" t="str">
        <f>IF(ISBLANK(VLOOKUP(T_IEA29PL[[#This Row],[Ścieżka Xpath]],ALL!$C:P,COLUMN(M$2),0)),"",VLOOKUP(T_IEA29PL[[#This Row],[Ścieżka Xpath]],ALL!$C:P,COLUMN(M$2),0))</f>
        <v/>
      </c>
      <c r="N428" s="56" t="str">
        <f>IF(ISBLANK(VLOOKUP(T_IEA29PL[[#This Row],[Ścieżka Xpath]],ALL!$C:Q,COLUMN(N$2),0)),"",VLOOKUP(T_IEA29PL[[#This Row],[Ścieżka Xpath]],ALL!$C:Q,COLUMN(N$2),0))</f>
        <v>Nowy element w Fazie 6.</v>
      </c>
      <c r="O428" s="56" t="str">
        <f>IF(ISBLANK(VLOOKUP(T_IEA29PL[[#This Row],[Ścieżka Xpath]],ALL!$C:Q,COLUMN(O$2),0)),"",VLOOKUP(T_IEA29PL[[#This Row],[Ścieżka Xpath]],ALL!$C:Q,COLUMN(O$2),0))</f>
        <v>P6 new element.</v>
      </c>
    </row>
    <row r="429" spans="1:15" ht="30" hidden="1">
      <c r="A429" s="50" t="s">
        <v>3456</v>
      </c>
      <c r="B429" s="38">
        <v>427</v>
      </c>
      <c r="C429" s="38" t="str">
        <f>IF(ISBLANK(VLOOKUP(T_IEA29PL[[#This Row],[Ścieżka Xpath]],ALL!$C:E,COLUMN(C$2),0)),"",VLOOKUP(T_IEA29PL[[#This Row],[Ścieżka Xpath]],ALL!$C:E,COLUMN(C$2),0))</f>
        <v>-</v>
      </c>
      <c r="D429" s="16" t="str">
        <f>IF(ISBLANK(VLOOKUP(T_IEA29PL[[#This Row],[Ścieżka Xpath]],ALL!$C:F,COLUMN(D$2),0)),"",VLOOKUP(T_IEA29PL[[#This Row],[Ścieżka Xpath]],ALL!$C:F,COLUMN(D$2),0))</f>
        <v>Numer EORI.</v>
      </c>
      <c r="E429" s="50" t="str">
        <f>IF(ISBLANK(VLOOKUP(T_IEA29PL[[#This Row],[Ścieżka Xpath]],ALL!$C:G,COLUMN(E$2),0)),"",VLOOKUP(T_IEA29PL[[#This Row],[Ścieżka Xpath]],ALL!$C:G,COLUMN(E$2),0))</f>
        <v>EORI number.</v>
      </c>
      <c r="F429" s="38" t="str">
        <f>IF(ISBLANK(VLOOKUP(T_IEA29PL[[#This Row],[Ścieżka Xpath]],ALL!$C:H,COLUMN(F$2),0)),"",VLOOKUP(T_IEA29PL[[#This Row],[Ścieżka Xpath]],ALL!$C:H,COLUMN(F$2),0))</f>
        <v/>
      </c>
      <c r="G429" s="13" t="str">
        <f>IF(ISBLANK(VLOOKUP(T_IEA29PL[[#This Row],[Ścieżka Xpath]],ALL!$C:I,COLUMN(G$2),0)),"",VLOOKUP(T_IEA29PL[[#This Row],[Ścieżka Xpath]],ALL!$C:I,COLUMN(G$2),0))</f>
        <v>R</v>
      </c>
      <c r="H429" s="13" t="str">
        <f>IF(ISBLANK(VLOOKUP(T_IEA29PL[[#This Row],[Ścieżka Xpath]],ALL!$C:J,COLUMN(H$2),0)),"",VLOOKUP(T_IEA29PL[[#This Row],[Ścieżka Xpath]],ALL!$C:J,COLUMN(H$2),0))</f>
        <v>an..17</v>
      </c>
      <c r="I429" s="105" t="str">
        <f>IF(ISBLANK(VLOOKUP(T_IEA29PL[[#This Row],[Ścieżka Xpath]],ALL!$C:K,COLUMN(I$2),0)),"",VLOOKUP(T_IEA29PL[[#This Row],[Ścieżka Xpath]],ALL!$C:K,COLUMN(I$2),0))</f>
        <v/>
      </c>
      <c r="J429" s="157" t="str">
        <f>IF(ISBLANK(VLOOKUP(T_IEA29PL[[#This Row],[Ścieżka Xpath]],ALL!$C:L,COLUMN(J$2),0)),"",VLOOKUP(T_IEA29PL[[#This Row],[Ścieżka Xpath]],ALL!$C:L,COLUMN(J$2),0))</f>
        <v>G0002; R0037</v>
      </c>
      <c r="K429" s="38" t="str">
        <f>IF(ISBLANK(VLOOKUP(T_IEA29PL[[#This Row],[Ścieżka Xpath]],ALL!$C:N,COLUMN(K$2),0)),"",VLOOKUP(T_IEA29PL[[#This Row],[Ścieżka Xpath]],ALL!$C:N,COLUMN(K$2),0))</f>
        <v/>
      </c>
      <c r="L429" s="50" t="str">
        <f>IF(ISBLANK(VLOOKUP(T_IEA29PL[[#This Row],[Ścieżka Xpath]],ALL!$C:O,COLUMN(L$2),0)),"",VLOOKUP(T_IEA29PL[[#This Row],[Ścieżka Xpath]],ALL!$C:O,COLUMN(L$2),0))</f>
        <v/>
      </c>
      <c r="M429" s="50" t="str">
        <f>IF(ISBLANK(VLOOKUP(T_IEA29PL[[#This Row],[Ścieżka Xpath]],ALL!$C:P,COLUMN(M$2),0)),"",VLOOKUP(T_IEA29PL[[#This Row],[Ścieżka Xpath]],ALL!$C:P,COLUMN(M$2),0))</f>
        <v/>
      </c>
      <c r="N429" s="50" t="str">
        <f>IF(ISBLANK(VLOOKUP(T_IEA29PL[[#This Row],[Ścieżka Xpath]],ALL!$C:Q,COLUMN(N$2),0)),"",VLOOKUP(T_IEA29PL[[#This Row],[Ścieżka Xpath]],ALL!$C:Q,COLUMN(N$2),0))</f>
        <v>Nowy element w Fazie 6.</v>
      </c>
      <c r="O429" s="50" t="str">
        <f>IF(ISBLANK(VLOOKUP(T_IEA29PL[[#This Row],[Ścieżka Xpath]],ALL!$C:Q,COLUMN(O$2),0)),"",VLOOKUP(T_IEA29PL[[#This Row],[Ścieżka Xpath]],ALL!$C:Q,COLUMN(O$2),0))</f>
        <v>P6 new element.</v>
      </c>
    </row>
    <row r="430" spans="1:15" ht="30" hidden="1">
      <c r="A430" s="50" t="s">
        <v>3457</v>
      </c>
      <c r="B430" s="38">
        <v>428</v>
      </c>
      <c r="C430" s="38" t="str">
        <f>IF(ISBLANK(VLOOKUP(T_IEA29PL[[#This Row],[Ścieżka Xpath]],ALL!$C:E,COLUMN(C$2),0)),"",VLOOKUP(T_IEA29PL[[#This Row],[Ścieżka Xpath]],ALL!$C:E,COLUMN(C$2),0))</f>
        <v>-</v>
      </c>
      <c r="D430" s="16" t="str">
        <f>IF(ISBLANK(VLOOKUP(T_IEA29PL[[#This Row],[Ścieżka Xpath]],ALL!$C:F,COLUMN(D$2),0)),"",VLOOKUP(T_IEA29PL[[#This Row],[Ścieżka Xpath]],ALL!$C:F,COLUMN(D$2),0))</f>
        <v>Kod kraju.</v>
      </c>
      <c r="E430" s="50" t="str">
        <f>IF(ISBLANK(VLOOKUP(T_IEA29PL[[#This Row],[Ścieżka Xpath]],ALL!$C:G,COLUMN(E$2),0)),"",VLOOKUP(T_IEA29PL[[#This Row],[Ścieżka Xpath]],ALL!$C:G,COLUMN(E$2),0))</f>
        <v>Country code.</v>
      </c>
      <c r="F430" s="38" t="str">
        <f>IF(ISBLANK(VLOOKUP(T_IEA29PL[[#This Row],[Ścieżka Xpath]],ALL!$C:H,COLUMN(F$2),0)),"",VLOOKUP(T_IEA29PL[[#This Row],[Ścieżka Xpath]],ALL!$C:H,COLUMN(F$2),0))</f>
        <v/>
      </c>
      <c r="G430" s="13" t="str">
        <f>IF(ISBLANK(VLOOKUP(T_IEA29PL[[#This Row],[Ścieżka Xpath]],ALL!$C:I,COLUMN(G$2),0)),"",VLOOKUP(T_IEA29PL[[#This Row],[Ścieżka Xpath]],ALL!$C:I,COLUMN(G$2),0))</f>
        <v>R</v>
      </c>
      <c r="H430" s="13" t="str">
        <f>IF(ISBLANK(VLOOKUP(T_IEA29PL[[#This Row],[Ścieżka Xpath]],ALL!$C:J,COLUMN(H$2),0)),"",VLOOKUP(T_IEA29PL[[#This Row],[Ścieżka Xpath]],ALL!$C:J,COLUMN(H$2),0))</f>
        <v>a2</v>
      </c>
      <c r="I430" s="105" t="str">
        <f>IF(ISBLANK(VLOOKUP(T_IEA29PL[[#This Row],[Ścieżka Xpath]],ALL!$C:K,COLUMN(I$2),0)),"",VLOOKUP(T_IEA29PL[[#This Row],[Ścieżka Xpath]],ALL!$C:K,COLUMN(I$2),0))</f>
        <v>CL248</v>
      </c>
      <c r="J430" s="157" t="str">
        <f>IF(ISBLANK(VLOOKUP(T_IEA29PL[[#This Row],[Ścieżka Xpath]],ALL!$C:L,COLUMN(J$2),0)),"",VLOOKUP(T_IEA29PL[[#This Row],[Ścieżka Xpath]],ALL!$C:L,COLUMN(J$2),0))</f>
        <v/>
      </c>
      <c r="K430" s="38" t="str">
        <f>IF(ISBLANK(VLOOKUP(T_IEA29PL[[#This Row],[Ścieżka Xpath]],ALL!$C:N,COLUMN(K$2),0)),"",VLOOKUP(T_IEA29PL[[#This Row],[Ścieżka Xpath]],ALL!$C:N,COLUMN(K$2),0))</f>
        <v/>
      </c>
      <c r="L430" s="50" t="str">
        <f>IF(ISBLANK(VLOOKUP(T_IEA29PL[[#This Row],[Ścieżka Xpath]],ALL!$C:O,COLUMN(L$2),0)),"",VLOOKUP(T_IEA29PL[[#This Row],[Ścieżka Xpath]],ALL!$C:O,COLUMN(L$2),0))</f>
        <v/>
      </c>
      <c r="M430" s="50" t="str">
        <f>IF(ISBLANK(VLOOKUP(T_IEA29PL[[#This Row],[Ścieżka Xpath]],ALL!$C:P,COLUMN(M$2),0)),"",VLOOKUP(T_IEA29PL[[#This Row],[Ścieżka Xpath]],ALL!$C:P,COLUMN(M$2),0))</f>
        <v/>
      </c>
      <c r="N430" s="50" t="str">
        <f>IF(ISBLANK(VLOOKUP(T_IEA29PL[[#This Row],[Ścieżka Xpath]],ALL!$C:Q,COLUMN(N$2),0)),"",VLOOKUP(T_IEA29PL[[#This Row],[Ścieżka Xpath]],ALL!$C:Q,COLUMN(N$2),0))</f>
        <v>Nowy element w Fazie 6.</v>
      </c>
      <c r="O430" s="50" t="str">
        <f>IF(ISBLANK(VLOOKUP(T_IEA29PL[[#This Row],[Ścieżka Xpath]],ALL!$C:Q,COLUMN(O$2),0)),"",VLOOKUP(T_IEA29PL[[#This Row],[Ścieżka Xpath]],ALL!$C:Q,COLUMN(O$2),0))</f>
        <v>P6 new element.</v>
      </c>
    </row>
    <row r="431" spans="1:15" ht="15" hidden="1">
      <c r="A431" s="56" t="s">
        <v>3458</v>
      </c>
      <c r="B431" s="54">
        <v>429</v>
      </c>
      <c r="C431" s="54" t="str">
        <f>IF(ISBLANK(VLOOKUP(T_IEA29PL[[#This Row],[Ścieżka Xpath]],ALL!$C:E,COLUMN(C$2),0)),"",VLOOKUP(T_IEA29PL[[#This Row],[Ścieżka Xpath]],ALL!$C:E,COLUMN(C$2),0))</f>
        <v>-</v>
      </c>
      <c r="D431" s="62" t="str">
        <f>IF(ISBLANK(VLOOKUP(T_IEA29PL[[#This Row],[Ścieżka Xpath]],ALL!$C:F,COLUMN(D$2),0)),"",VLOOKUP(T_IEA29PL[[#This Row],[Ścieżka Xpath]],ALL!$C:F,COLUMN(D$2),0))</f>
        <v>Dane identyfikujące towar.</v>
      </c>
      <c r="E431" s="56" t="str">
        <f>IF(ISBLANK(VLOOKUP(T_IEA29PL[[#This Row],[Ścieżka Xpath]],ALL!$C:G,COLUMN(E$2),0)),"",VLOOKUP(T_IEA29PL[[#This Row],[Ścieżka Xpath]],ALL!$C:G,COLUMN(E$2),0))</f>
        <v>Details of goods.</v>
      </c>
      <c r="F431" s="54">
        <f>IF(ISBLANK(VLOOKUP(T_IEA29PL[[#This Row],[Ścieżka Xpath]],ALL!$C:H,COLUMN(F$2),0)),"",VLOOKUP(T_IEA29PL[[#This Row],[Ścieżka Xpath]],ALL!$C:H,COLUMN(F$2),0))</f>
        <v>1</v>
      </c>
      <c r="G431" s="54" t="str">
        <f>IF(ISBLANK(VLOOKUP(T_IEA29PL[[#This Row],[Ścieżka Xpath]],ALL!$C:I,COLUMN(G$2),0)),"",VLOOKUP(T_IEA29PL[[#This Row],[Ścieżka Xpath]],ALL!$C:I,COLUMN(G$2),0))</f>
        <v>R</v>
      </c>
      <c r="H431" s="54" t="str">
        <f>IF(ISBLANK(VLOOKUP(T_IEA29PL[[#This Row],[Ścieżka Xpath]],ALL!$C:J,COLUMN(H$2),0)),"",VLOOKUP(T_IEA29PL[[#This Row],[Ścieżka Xpath]],ALL!$C:J,COLUMN(H$2),0))</f>
        <v/>
      </c>
      <c r="I431" s="55" t="str">
        <f>IF(ISBLANK(VLOOKUP(T_IEA29PL[[#This Row],[Ścieżka Xpath]],ALL!$C:K,COLUMN(I$2),0)),"",VLOOKUP(T_IEA29PL[[#This Row],[Ścieżka Xpath]],ALL!$C:K,COLUMN(I$2),0))</f>
        <v/>
      </c>
      <c r="J431" s="169" t="str">
        <f>IF(ISBLANK(VLOOKUP(T_IEA29PL[[#This Row],[Ścieżka Xpath]],ALL!$C:L,COLUMN(J$2),0)),"",VLOOKUP(T_IEA29PL[[#This Row],[Ścieżka Xpath]],ALL!$C:L,COLUMN(J$2),0))</f>
        <v/>
      </c>
      <c r="K431" s="54" t="str">
        <f>IF(ISBLANK(VLOOKUP(T_IEA29PL[[#This Row],[Ścieżka Xpath]],ALL!$C:N,COLUMN(K$2),0)),"",VLOOKUP(T_IEA29PL[[#This Row],[Ścieżka Xpath]],ALL!$C:N,COLUMN(K$2),0))</f>
        <v/>
      </c>
      <c r="L431" s="56" t="str">
        <f>IF(ISBLANK(VLOOKUP(T_IEA29PL[[#This Row],[Ścieżka Xpath]],ALL!$C:O,COLUMN(L$2),0)),"",VLOOKUP(T_IEA29PL[[#This Row],[Ścieżka Xpath]],ALL!$C:O,COLUMN(L$2),0))</f>
        <v/>
      </c>
      <c r="M431" s="56" t="str">
        <f>IF(ISBLANK(VLOOKUP(T_IEA29PL[[#This Row],[Ścieżka Xpath]],ALL!$C:P,COLUMN(M$2),0)),"",VLOOKUP(T_IEA29PL[[#This Row],[Ścieżka Xpath]],ALL!$C:P,COLUMN(M$2),0))</f>
        <v/>
      </c>
      <c r="N431" s="56" t="str">
        <f>IF(ISBLANK(VLOOKUP(T_IEA29PL[[#This Row],[Ścieżka Xpath]],ALL!$C:Q,COLUMN(N$2),0)),"",VLOOKUP(T_IEA29PL[[#This Row],[Ścieżka Xpath]],ALL!$C:Q,COLUMN(N$2),0))</f>
        <v/>
      </c>
      <c r="O431" s="56" t="str">
        <f>IF(ISBLANK(VLOOKUP(T_IEA29PL[[#This Row],[Ścieżka Xpath]],ALL!$C:Q,COLUMN(O$2),0)),"",VLOOKUP(T_IEA29PL[[#This Row],[Ścieżka Xpath]],ALL!$C:Q,COLUMN(O$2),0))</f>
        <v/>
      </c>
    </row>
    <row r="432" spans="1:15" ht="30" hidden="1">
      <c r="A432" s="50" t="s">
        <v>3459</v>
      </c>
      <c r="B432" s="38">
        <v>430</v>
      </c>
      <c r="C432" s="38" t="str">
        <f>IF(ISBLANK(VLOOKUP(T_IEA29PL[[#This Row],[Ścieżka Xpath]],ALL!$C:E,COLUMN(C$2),0)),"",VLOOKUP(T_IEA29PL[[#This Row],[Ścieżka Xpath]],ALL!$C:E,COLUMN(C$2),0))</f>
        <v>18 05 001 000</v>
      </c>
      <c r="D432" s="16" t="str">
        <f>IF(ISBLANK(VLOOKUP(T_IEA29PL[[#This Row],[Ścieżka Xpath]],ALL!$C:F,COLUMN(D$2),0)),"",VLOOKUP(T_IEA29PL[[#This Row],[Ścieżka Xpath]],ALL!$C:F,COLUMN(D$2),0))</f>
        <v>Opis towaru.</v>
      </c>
      <c r="E432" s="50" t="str">
        <f>IF(ISBLANK(VLOOKUP(T_IEA29PL[[#This Row],[Ścieżka Xpath]],ALL!$C:G,COLUMN(E$2),0)),"",VLOOKUP(T_IEA29PL[[#This Row],[Ścieżka Xpath]],ALL!$C:G,COLUMN(E$2),0))</f>
        <v>Goods description.</v>
      </c>
      <c r="F432" s="38" t="str">
        <f>IF(ISBLANK(VLOOKUP(T_IEA29PL[[#This Row],[Ścieżka Xpath]],ALL!$C:H,COLUMN(F$2),0)),"",VLOOKUP(T_IEA29PL[[#This Row],[Ścieżka Xpath]],ALL!$C:H,COLUMN(F$2),0))</f>
        <v/>
      </c>
      <c r="G432" s="13" t="str">
        <f>IF(ISBLANK(VLOOKUP(T_IEA29PL[[#This Row],[Ścieżka Xpath]],ALL!$C:I,COLUMN(G$2),0)),"",VLOOKUP(T_IEA29PL[[#This Row],[Ścieżka Xpath]],ALL!$C:I,COLUMN(G$2),0))</f>
        <v>R</v>
      </c>
      <c r="H432" s="13" t="str">
        <f>IF(ISBLANK(VLOOKUP(T_IEA29PL[[#This Row],[Ścieżka Xpath]],ALL!$C:J,COLUMN(H$2),0)),"",VLOOKUP(T_IEA29PL[[#This Row],[Ścieżka Xpath]],ALL!$C:J,COLUMN(H$2),0))</f>
        <v>an..512</v>
      </c>
      <c r="I432" s="105" t="str">
        <f>IF(ISBLANK(VLOOKUP(T_IEA29PL[[#This Row],[Ścieżka Xpath]],ALL!$C:K,COLUMN(I$2),0)),"",VLOOKUP(T_IEA29PL[[#This Row],[Ścieżka Xpath]],ALL!$C:K,COLUMN(I$2),0))</f>
        <v/>
      </c>
      <c r="J432" s="157" t="str">
        <f>IF(ISBLANK(VLOOKUP(T_IEA29PL[[#This Row],[Ścieżka Xpath]],ALL!$C:L,COLUMN(J$2),0)),"",VLOOKUP(T_IEA29PL[[#This Row],[Ścieżka Xpath]],ALL!$C:L,COLUMN(J$2),0))</f>
        <v/>
      </c>
      <c r="K432" s="38" t="str">
        <f>IF(ISBLANK(VLOOKUP(T_IEA29PL[[#This Row],[Ścieżka Xpath]],ALL!$C:N,COLUMN(K$2),0)),"",VLOOKUP(T_IEA29PL[[#This Row],[Ścieżka Xpath]],ALL!$C:N,COLUMN(K$2),0))</f>
        <v/>
      </c>
      <c r="L432" s="50" t="str">
        <f>IF(ISBLANK(VLOOKUP(T_IEA29PL[[#This Row],[Ścieżka Xpath]],ALL!$C:O,COLUMN(L$2),0)),"",VLOOKUP(T_IEA29PL[[#This Row],[Ścieżka Xpath]],ALL!$C:O,COLUMN(L$2),0))</f>
        <v/>
      </c>
      <c r="M432" s="50" t="str">
        <f>IF(ISBLANK(VLOOKUP(T_IEA29PL[[#This Row],[Ścieżka Xpath]],ALL!$C:P,COLUMN(M$2),0)),"",VLOOKUP(T_IEA29PL[[#This Row],[Ścieżka Xpath]],ALL!$C:P,COLUMN(M$2),0))</f>
        <v/>
      </c>
      <c r="N432" s="50" t="str">
        <f>IF(ISBLANK(VLOOKUP(T_IEA29PL[[#This Row],[Ścieżka Xpath]],ALL!$C:Q,COLUMN(N$2),0)),"",VLOOKUP(T_IEA29PL[[#This Row],[Ścieżka Xpath]],ALL!$C:Q,COLUMN(N$2),0))</f>
        <v/>
      </c>
      <c r="O432" s="50" t="str">
        <f>IF(ISBLANK(VLOOKUP(T_IEA29PL[[#This Row],[Ścieżka Xpath]],ALL!$C:Q,COLUMN(O$2),0)),"",VLOOKUP(T_IEA29PL[[#This Row],[Ścieżka Xpath]],ALL!$C:Q,COLUMN(O$2),0))</f>
        <v/>
      </c>
    </row>
    <row r="433" spans="1:15" ht="45" hidden="1">
      <c r="A433" s="50" t="s">
        <v>3460</v>
      </c>
      <c r="B433" s="38">
        <v>431</v>
      </c>
      <c r="C433" s="38" t="str">
        <f>IF(ISBLANK(VLOOKUP(T_IEA29PL[[#This Row],[Ścieżka Xpath]],ALL!$C:E,COLUMN(C$2),0)),"",VLOOKUP(T_IEA29PL[[#This Row],[Ścieżka Xpath]],ALL!$C:E,COLUMN(C$2),0))</f>
        <v>18 08 001 000</v>
      </c>
      <c r="D433" s="16" t="str">
        <f>IF(ISBLANK(VLOOKUP(T_IEA29PL[[#This Row],[Ścieżka Xpath]],ALL!$C:F,COLUMN(D$2),0)),"",VLOOKUP(T_IEA29PL[[#This Row],[Ścieżka Xpath]],ALL!$C:F,COLUMN(D$2),0))</f>
        <v>Kod CUS (Customs union and statistics number) – Kod produktu wg rejestru substancji chemicznych (ECICS – European Customs Inventory of Chemical Substances).</v>
      </c>
      <c r="E433" s="50" t="str">
        <f>IF(ISBLANK(VLOOKUP(T_IEA29PL[[#This Row],[Ścieżka Xpath]],ALL!$C:G,COLUMN(E$2),0)),"",VLOOKUP(T_IEA29PL[[#This Row],[Ścieżka Xpath]],ALL!$C:G,COLUMN(E$2),0))</f>
        <v>CUS (Customs union and statistics number) code according to the ECICS (European Customs Inventory of Chemical Substances) registry.</v>
      </c>
      <c r="F433" s="38" t="str">
        <f>IF(ISBLANK(VLOOKUP(T_IEA29PL[[#This Row],[Ścieżka Xpath]],ALL!$C:H,COLUMN(F$2),0)),"",VLOOKUP(T_IEA29PL[[#This Row],[Ścieżka Xpath]],ALL!$C:H,COLUMN(F$2),0))</f>
        <v/>
      </c>
      <c r="G433" s="13" t="str">
        <f>IF(ISBLANK(VLOOKUP(T_IEA29PL[[#This Row],[Ścieżka Xpath]],ALL!$C:I,COLUMN(G$2),0)),"",VLOOKUP(T_IEA29PL[[#This Row],[Ścieżka Xpath]],ALL!$C:I,COLUMN(G$2),0))</f>
        <v>O</v>
      </c>
      <c r="H433" s="13" t="str">
        <f>IF(ISBLANK(VLOOKUP(T_IEA29PL[[#This Row],[Ścieżka Xpath]],ALL!$C:J,COLUMN(H$2),0)),"",VLOOKUP(T_IEA29PL[[#This Row],[Ścieżka Xpath]],ALL!$C:J,COLUMN(H$2),0))</f>
        <v>an9</v>
      </c>
      <c r="I433" s="105" t="str">
        <f>IF(ISBLANK(VLOOKUP(T_IEA29PL[[#This Row],[Ścieżka Xpath]],ALL!$C:K,COLUMN(I$2),0)),"",VLOOKUP(T_IEA29PL[[#This Row],[Ścieżka Xpath]],ALL!$C:K,COLUMN(I$2),0))</f>
        <v>CL016</v>
      </c>
      <c r="J433" s="157" t="str">
        <f>IF(ISBLANK(VLOOKUP(T_IEA29PL[[#This Row],[Ścieżka Xpath]],ALL!$C:L,COLUMN(J$2),0)),"",VLOOKUP(T_IEA29PL[[#This Row],[Ścieżka Xpath]],ALL!$C:L,COLUMN(J$2),0))</f>
        <v/>
      </c>
      <c r="K433" s="38" t="str">
        <f>IF(ISBLANK(VLOOKUP(T_IEA29PL[[#This Row],[Ścieżka Xpath]],ALL!$C:N,COLUMN(K$2),0)),"",VLOOKUP(T_IEA29PL[[#This Row],[Ścieżka Xpath]],ALL!$C:N,COLUMN(K$2),0))</f>
        <v/>
      </c>
      <c r="L433" s="50" t="str">
        <f>IF(ISBLANK(VLOOKUP(T_IEA29PL[[#This Row],[Ścieżka Xpath]],ALL!$C:O,COLUMN(L$2),0)),"",VLOOKUP(T_IEA29PL[[#This Row],[Ścieżka Xpath]],ALL!$C:O,COLUMN(L$2),0))</f>
        <v/>
      </c>
      <c r="M433" s="50" t="str">
        <f>IF(ISBLANK(VLOOKUP(T_IEA29PL[[#This Row],[Ścieżka Xpath]],ALL!$C:P,COLUMN(M$2),0)),"",VLOOKUP(T_IEA29PL[[#This Row],[Ścieżka Xpath]],ALL!$C:P,COLUMN(M$2),0))</f>
        <v/>
      </c>
      <c r="N433" s="50" t="str">
        <f>IF(ISBLANK(VLOOKUP(T_IEA29PL[[#This Row],[Ścieżka Xpath]],ALL!$C:Q,COLUMN(N$2),0)),"",VLOOKUP(T_IEA29PL[[#This Row],[Ścieżka Xpath]],ALL!$C:Q,COLUMN(N$2),0))</f>
        <v/>
      </c>
      <c r="O433" s="50" t="str">
        <f>IF(ISBLANK(VLOOKUP(T_IEA29PL[[#This Row],[Ścieżka Xpath]],ALL!$C:Q,COLUMN(O$2),0)),"",VLOOKUP(T_IEA29PL[[#This Row],[Ścieżka Xpath]],ALL!$C:Q,COLUMN(O$2),0))</f>
        <v/>
      </c>
    </row>
    <row r="434" spans="1:15" ht="30" hidden="1">
      <c r="A434" s="56" t="s">
        <v>3461</v>
      </c>
      <c r="B434" s="54">
        <v>432</v>
      </c>
      <c r="C434" s="54" t="str">
        <f>IF(ISBLANK(VLOOKUP(T_IEA29PL[[#This Row],[Ścieżka Xpath]],ALL!$C:E,COLUMN(C$2),0)),"",VLOOKUP(T_IEA29PL[[#This Row],[Ścieżka Xpath]],ALL!$C:E,COLUMN(C$2),0))</f>
        <v>18 09 000 000</v>
      </c>
      <c r="D434" s="62" t="str">
        <f>IF(ISBLANK(VLOOKUP(T_IEA29PL[[#This Row],[Ścieżka Xpath]],ALL!$C:F,COLUMN(D$2),0)),"",VLOOKUP(T_IEA29PL[[#This Row],[Ścieżka Xpath]],ALL!$C:F,COLUMN(D$2),0))</f>
        <v>Kod towarowy.</v>
      </c>
      <c r="E434" s="56" t="str">
        <f>IF(ISBLANK(VLOOKUP(T_IEA29PL[[#This Row],[Ścieżka Xpath]],ALL!$C:G,COLUMN(E$2),0)),"",VLOOKUP(T_IEA29PL[[#This Row],[Ścieżka Xpath]],ALL!$C:G,COLUMN(E$2),0))</f>
        <v>Commodity code identifying goods.</v>
      </c>
      <c r="F434" s="54" t="str">
        <f>IF(ISBLANK(VLOOKUP(T_IEA29PL[[#This Row],[Ścieżka Xpath]],ALL!$C:H,COLUMN(F$2),0)),"",VLOOKUP(T_IEA29PL[[#This Row],[Ścieżka Xpath]],ALL!$C:H,COLUMN(F$2),0))</f>
        <v>0..1</v>
      </c>
      <c r="G434" s="54" t="str">
        <f>IF(ISBLANK(VLOOKUP(T_IEA29PL[[#This Row],[Ścieżka Xpath]],ALL!$C:I,COLUMN(G$2),0)),"",VLOOKUP(T_IEA29PL[[#This Row],[Ścieżka Xpath]],ALL!$C:I,COLUMN(G$2),0))</f>
        <v>D</v>
      </c>
      <c r="H434" s="54" t="str">
        <f>IF(ISBLANK(VLOOKUP(T_IEA29PL[[#This Row],[Ścieżka Xpath]],ALL!$C:J,COLUMN(H$2),0)),"",VLOOKUP(T_IEA29PL[[#This Row],[Ścieżka Xpath]],ALL!$C:J,COLUMN(H$2),0))</f>
        <v/>
      </c>
      <c r="I434" s="55" t="str">
        <f>IF(ISBLANK(VLOOKUP(T_IEA29PL[[#This Row],[Ścieżka Xpath]],ALL!$C:K,COLUMN(I$2),0)),"",VLOOKUP(T_IEA29PL[[#This Row],[Ścieżka Xpath]],ALL!$C:K,COLUMN(I$2),0))</f>
        <v/>
      </c>
      <c r="J434" s="169" t="str">
        <f>IF(ISBLANK(VLOOKUP(T_IEA29PL[[#This Row],[Ścieżka Xpath]],ALL!$C:L,COLUMN(J$2),0)),"",VLOOKUP(T_IEA29PL[[#This Row],[Ścieżka Xpath]],ALL!$C:L,COLUMN(J$2),0))</f>
        <v>C0154; RP10</v>
      </c>
      <c r="K434" s="54" t="str">
        <f>IF(ISBLANK(VLOOKUP(T_IEA29PL[[#This Row],[Ścieżka Xpath]],ALL!$C:N,COLUMN(K$2),0)),"",VLOOKUP(T_IEA29PL[[#This Row],[Ścieżka Xpath]],ALL!$C:N,COLUMN(K$2),0))</f>
        <v/>
      </c>
      <c r="L434" s="56" t="str">
        <f>IF(ISBLANK(VLOOKUP(T_IEA29PL[[#This Row],[Ścieżka Xpath]],ALL!$C:O,COLUMN(L$2),0)),"",VLOOKUP(T_IEA29PL[[#This Row],[Ścieżka Xpath]],ALL!$C:O,COLUMN(L$2),0))</f>
        <v/>
      </c>
      <c r="M434" s="56" t="str">
        <f>IF(ISBLANK(VLOOKUP(T_IEA29PL[[#This Row],[Ścieżka Xpath]],ALL!$C:P,COLUMN(M$2),0)),"",VLOOKUP(T_IEA29PL[[#This Row],[Ścieżka Xpath]],ALL!$C:P,COLUMN(M$2),0))</f>
        <v/>
      </c>
      <c r="N434" s="56" t="str">
        <f>IF(ISBLANK(VLOOKUP(T_IEA29PL[[#This Row],[Ścieżka Xpath]],ALL!$C:Q,COLUMN(N$2),0)),"",VLOOKUP(T_IEA29PL[[#This Row],[Ścieżka Xpath]],ALL!$C:Q,COLUMN(N$2),0))</f>
        <v>Zmiana C0153 na C0154.</v>
      </c>
      <c r="O434" s="56" t="str">
        <f>IF(ISBLANK(VLOOKUP(T_IEA29PL[[#This Row],[Ścieżka Xpath]],ALL!$C:Q,COLUMN(O$2),0)),"",VLOOKUP(T_IEA29PL[[#This Row],[Ścieżka Xpath]],ALL!$C:Q,COLUMN(O$2),0))</f>
        <v>C0153 replaced with C0154.</v>
      </c>
    </row>
    <row r="435" spans="1:15" ht="30" hidden="1">
      <c r="A435" s="50" t="s">
        <v>3462</v>
      </c>
      <c r="B435" s="38">
        <v>433</v>
      </c>
      <c r="C435" s="38" t="str">
        <f>IF(ISBLANK(VLOOKUP(T_IEA29PL[[#This Row],[Ścieżka Xpath]],ALL!$C:E,COLUMN(C$2),0)),"",VLOOKUP(T_IEA29PL[[#This Row],[Ścieżka Xpath]],ALL!$C:E,COLUMN(C$2),0))</f>
        <v>18 09 056 000</v>
      </c>
      <c r="D435" s="16" t="str">
        <f>IF(ISBLANK(VLOOKUP(T_IEA29PL[[#This Row],[Ścieżka Xpath]],ALL!$C:F,COLUMN(D$2),0)),"",VLOOKUP(T_IEA29PL[[#This Row],[Ścieżka Xpath]],ALL!$C:F,COLUMN(D$2),0))</f>
        <v>Kod towarowy zgodny z HS (Zharmonizowany System Oznaczania i Kodowania Towarów).</v>
      </c>
      <c r="E435" s="50" t="str">
        <f>IF(ISBLANK(VLOOKUP(T_IEA29PL[[#This Row],[Ścieżka Xpath]],ALL!$C:G,COLUMN(E$2),0)),"",VLOOKUP(T_IEA29PL[[#This Row],[Ścieżka Xpath]],ALL!$C:G,COLUMN(E$2),0))</f>
        <v>Harmonized System sub-heading code</v>
      </c>
      <c r="F435" s="38" t="str">
        <f>IF(ISBLANK(VLOOKUP(T_IEA29PL[[#This Row],[Ścieżka Xpath]],ALL!$C:H,COLUMN(F$2),0)),"",VLOOKUP(T_IEA29PL[[#This Row],[Ścieżka Xpath]],ALL!$C:H,COLUMN(F$2),0))</f>
        <v/>
      </c>
      <c r="G435" s="13" t="str">
        <f>IF(ISBLANK(VLOOKUP(T_IEA29PL[[#This Row],[Ścieżka Xpath]],ALL!$C:I,COLUMN(G$2),0)),"",VLOOKUP(T_IEA29PL[[#This Row],[Ścieżka Xpath]],ALL!$C:I,COLUMN(G$2),0))</f>
        <v>R</v>
      </c>
      <c r="H435" s="13" t="str">
        <f>IF(ISBLANK(VLOOKUP(T_IEA29PL[[#This Row],[Ścieżka Xpath]],ALL!$C:J,COLUMN(H$2),0)),"",VLOOKUP(T_IEA29PL[[#This Row],[Ścieżka Xpath]],ALL!$C:J,COLUMN(H$2),0))</f>
        <v>an6</v>
      </c>
      <c r="I435" s="105" t="str">
        <f>IF(ISBLANK(VLOOKUP(T_IEA29PL[[#This Row],[Ścieżka Xpath]],ALL!$C:K,COLUMN(I$2),0)),"",VLOOKUP(T_IEA29PL[[#This Row],[Ścieżka Xpath]],ALL!$C:K,COLUMN(I$2),0))</f>
        <v>CL152</v>
      </c>
      <c r="J435" s="157" t="str">
        <f>IF(ISBLANK(VLOOKUP(T_IEA29PL[[#This Row],[Ścieżka Xpath]],ALL!$C:L,COLUMN(J$2),0)),"",VLOOKUP(T_IEA29PL[[#This Row],[Ścieżka Xpath]],ALL!$C:L,COLUMN(J$2),0))</f>
        <v/>
      </c>
      <c r="K435" s="38" t="str">
        <f>IF(ISBLANK(VLOOKUP(T_IEA29PL[[#This Row],[Ścieżka Xpath]],ALL!$C:N,COLUMN(K$2),0)),"",VLOOKUP(T_IEA29PL[[#This Row],[Ścieżka Xpath]],ALL!$C:N,COLUMN(K$2),0))</f>
        <v/>
      </c>
      <c r="L435" s="50" t="str">
        <f>IF(ISBLANK(VLOOKUP(T_IEA29PL[[#This Row],[Ścieżka Xpath]],ALL!$C:O,COLUMN(L$2),0)),"",VLOOKUP(T_IEA29PL[[#This Row],[Ścieżka Xpath]],ALL!$C:O,COLUMN(L$2),0))</f>
        <v/>
      </c>
      <c r="M435" s="50" t="str">
        <f>IF(ISBLANK(VLOOKUP(T_IEA29PL[[#This Row],[Ścieżka Xpath]],ALL!$C:P,COLUMN(M$2),0)),"",VLOOKUP(T_IEA29PL[[#This Row],[Ścieżka Xpath]],ALL!$C:P,COLUMN(M$2),0))</f>
        <v/>
      </c>
      <c r="N435" s="50" t="str">
        <f>IF(ISBLANK(VLOOKUP(T_IEA29PL[[#This Row],[Ścieżka Xpath]],ALL!$C:Q,COLUMN(N$2),0)),"",VLOOKUP(T_IEA29PL[[#This Row],[Ścieżka Xpath]],ALL!$C:Q,COLUMN(N$2),0))</f>
        <v/>
      </c>
      <c r="O435" s="50" t="str">
        <f>IF(ISBLANK(VLOOKUP(T_IEA29PL[[#This Row],[Ścieżka Xpath]],ALL!$C:Q,COLUMN(O$2),0)),"",VLOOKUP(T_IEA29PL[[#This Row],[Ścieżka Xpath]],ALL!$C:Q,COLUMN(O$2),0))</f>
        <v/>
      </c>
    </row>
    <row r="436" spans="1:15" ht="30" hidden="1">
      <c r="A436" s="50" t="s">
        <v>3463</v>
      </c>
      <c r="B436" s="38">
        <v>434</v>
      </c>
      <c r="C436" s="38" t="str">
        <f>IF(ISBLANK(VLOOKUP(T_IEA29PL[[#This Row],[Ścieżka Xpath]],ALL!$C:E,COLUMN(C$2),0)),"",VLOOKUP(T_IEA29PL[[#This Row],[Ścieżka Xpath]],ALL!$C:E,COLUMN(C$2),0))</f>
        <v>18 09 057 000</v>
      </c>
      <c r="D436" s="16" t="str">
        <f>IF(ISBLANK(VLOOKUP(T_IEA29PL[[#This Row],[Ścieżka Xpath]],ALL!$C:F,COLUMN(D$2),0)),"",VLOOKUP(T_IEA29PL[[#This Row],[Ścieżka Xpath]],ALL!$C:F,COLUMN(D$2),0))</f>
        <v>Kod towarowy zgodny z Nomenklatura Scaloną.</v>
      </c>
      <c r="E436" s="50" t="str">
        <f>IF(ISBLANK(VLOOKUP(T_IEA29PL[[#This Row],[Ścieżka Xpath]],ALL!$C:G,COLUMN(E$2),0)),"",VLOOKUP(T_IEA29PL[[#This Row],[Ścieżka Xpath]],ALL!$C:G,COLUMN(E$2),0))</f>
        <v>Combined nomenclature code</v>
      </c>
      <c r="F436" s="38" t="str">
        <f>IF(ISBLANK(VLOOKUP(T_IEA29PL[[#This Row],[Ścieżka Xpath]],ALL!$C:H,COLUMN(F$2),0)),"",VLOOKUP(T_IEA29PL[[#This Row],[Ścieżka Xpath]],ALL!$C:H,COLUMN(F$2),0))</f>
        <v/>
      </c>
      <c r="G436" s="13" t="str">
        <f>IF(ISBLANK(VLOOKUP(T_IEA29PL[[#This Row],[Ścieżka Xpath]],ALL!$C:I,COLUMN(G$2),0)),"",VLOOKUP(T_IEA29PL[[#This Row],[Ścieżka Xpath]],ALL!$C:I,COLUMN(G$2),0))</f>
        <v>O</v>
      </c>
      <c r="H436" s="13" t="str">
        <f>IF(ISBLANK(VLOOKUP(T_IEA29PL[[#This Row],[Ścieżka Xpath]],ALL!$C:J,COLUMN(H$2),0)),"",VLOOKUP(T_IEA29PL[[#This Row],[Ścieżka Xpath]],ALL!$C:J,COLUMN(H$2),0))</f>
        <v>an2</v>
      </c>
      <c r="I436" s="105" t="str">
        <f>IF(ISBLANK(VLOOKUP(T_IEA29PL[[#This Row],[Ścieżka Xpath]],ALL!$C:K,COLUMN(I$2),0)),"",VLOOKUP(T_IEA29PL[[#This Row],[Ścieżka Xpath]],ALL!$C:K,COLUMN(I$2),0))</f>
        <v/>
      </c>
      <c r="J436" s="157" t="str">
        <f>IF(ISBLANK(VLOOKUP(T_IEA29PL[[#This Row],[Ścieżka Xpath]],ALL!$C:L,COLUMN(J$2),0)),"",VLOOKUP(T_IEA29PL[[#This Row],[Ścieżka Xpath]],ALL!$C:L,COLUMN(J$2),0))</f>
        <v>R0060</v>
      </c>
      <c r="K436" s="38" t="str">
        <f>IF(ISBLANK(VLOOKUP(T_IEA29PL[[#This Row],[Ścieżka Xpath]],ALL!$C:N,COLUMN(K$2),0)),"",VLOOKUP(T_IEA29PL[[#This Row],[Ścieżka Xpath]],ALL!$C:N,COLUMN(K$2),0))</f>
        <v/>
      </c>
      <c r="L436" s="50" t="str">
        <f>IF(ISBLANK(VLOOKUP(T_IEA29PL[[#This Row],[Ścieżka Xpath]],ALL!$C:O,COLUMN(L$2),0)),"",VLOOKUP(T_IEA29PL[[#This Row],[Ścieżka Xpath]],ALL!$C:O,COLUMN(L$2),0))</f>
        <v/>
      </c>
      <c r="M436" s="50" t="str">
        <f>IF(ISBLANK(VLOOKUP(T_IEA29PL[[#This Row],[Ścieżka Xpath]],ALL!$C:P,COLUMN(M$2),0)),"",VLOOKUP(T_IEA29PL[[#This Row],[Ścieżka Xpath]],ALL!$C:P,COLUMN(M$2),0))</f>
        <v/>
      </c>
      <c r="N436" s="50" t="str">
        <f>IF(ISBLANK(VLOOKUP(T_IEA29PL[[#This Row],[Ścieżka Xpath]],ALL!$C:Q,COLUMN(N$2),0)),"",VLOOKUP(T_IEA29PL[[#This Row],[Ścieżka Xpath]],ALL!$C:Q,COLUMN(N$2),0))</f>
        <v/>
      </c>
      <c r="O436" s="50" t="str">
        <f>IF(ISBLANK(VLOOKUP(T_IEA29PL[[#This Row],[Ścieżka Xpath]],ALL!$C:Q,COLUMN(O$2),0)),"",VLOOKUP(T_IEA29PL[[#This Row],[Ścieżka Xpath]],ALL!$C:Q,COLUMN(O$2),0))</f>
        <v/>
      </c>
    </row>
    <row r="437" spans="1:15" ht="30" hidden="1">
      <c r="A437" s="56" t="s">
        <v>3464</v>
      </c>
      <c r="B437" s="54">
        <v>435</v>
      </c>
      <c r="C437" s="54" t="str">
        <f>IF(ISBLANK(VLOOKUP(T_IEA29PL[[#This Row],[Ścieżka Xpath]],ALL!$C:E,COLUMN(C$2),0)),"",VLOOKUP(T_IEA29PL[[#This Row],[Ścieżka Xpath]],ALL!$C:E,COLUMN(C$2),0))</f>
        <v>18 07 000 000</v>
      </c>
      <c r="D437" s="62" t="str">
        <f>IF(ISBLANK(VLOOKUP(T_IEA29PL[[#This Row],[Ścieżka Xpath]],ALL!$C:F,COLUMN(D$2),0)),"",VLOOKUP(T_IEA29PL[[#This Row],[Ścieżka Xpath]],ALL!$C:F,COLUMN(D$2),0))</f>
        <v>Towary niebezpieczne.</v>
      </c>
      <c r="E437" s="56" t="str">
        <f>IF(ISBLANK(VLOOKUP(T_IEA29PL[[#This Row],[Ścieżka Xpath]],ALL!$C:G,COLUMN(E$2),0)),"",VLOOKUP(T_IEA29PL[[#This Row],[Ścieżka Xpath]],ALL!$C:G,COLUMN(E$2),0))</f>
        <v>Dangerous goods.</v>
      </c>
      <c r="F437" s="54" t="str">
        <f>IF(ISBLANK(VLOOKUP(T_IEA29PL[[#This Row],[Ścieżka Xpath]],ALL!$C:H,COLUMN(F$2),0)),"",VLOOKUP(T_IEA29PL[[#This Row],[Ścieżka Xpath]],ALL!$C:H,COLUMN(F$2),0))</f>
        <v>0..99</v>
      </c>
      <c r="G437" s="54" t="str">
        <f>IF(ISBLANK(VLOOKUP(T_IEA29PL[[#This Row],[Ścieżka Xpath]],ALL!$C:I,COLUMN(G$2),0)),"",VLOOKUP(T_IEA29PL[[#This Row],[Ścieżka Xpath]],ALL!$C:I,COLUMN(G$2),0))</f>
        <v>O</v>
      </c>
      <c r="H437" s="54" t="str">
        <f>IF(ISBLANK(VLOOKUP(T_IEA29PL[[#This Row],[Ścieżka Xpath]],ALL!$C:J,COLUMN(H$2),0)),"",VLOOKUP(T_IEA29PL[[#This Row],[Ścieżka Xpath]],ALL!$C:J,COLUMN(H$2),0))</f>
        <v/>
      </c>
      <c r="I437" s="55" t="str">
        <f>IF(ISBLANK(VLOOKUP(T_IEA29PL[[#This Row],[Ścieżka Xpath]],ALL!$C:K,COLUMN(I$2),0)),"",VLOOKUP(T_IEA29PL[[#This Row],[Ścieżka Xpath]],ALL!$C:K,COLUMN(I$2),0))</f>
        <v/>
      </c>
      <c r="J437" s="169" t="str">
        <f>IF(ISBLANK(VLOOKUP(T_IEA29PL[[#This Row],[Ścieżka Xpath]],ALL!$C:L,COLUMN(J$2),0)),"",VLOOKUP(T_IEA29PL[[#This Row],[Ścieżka Xpath]],ALL!$C:L,COLUMN(J$2),0))</f>
        <v>G0300</v>
      </c>
      <c r="K437" s="54" t="str">
        <f>IF(ISBLANK(VLOOKUP(T_IEA29PL[[#This Row],[Ścieżka Xpath]],ALL!$C:N,COLUMN(K$2),0)),"",VLOOKUP(T_IEA29PL[[#This Row],[Ścieżka Xpath]],ALL!$C:N,COLUMN(K$2),0))</f>
        <v/>
      </c>
      <c r="L437" s="56" t="str">
        <f>IF(ISBLANK(VLOOKUP(T_IEA29PL[[#This Row],[Ścieżka Xpath]],ALL!$C:O,COLUMN(L$2),0)),"",VLOOKUP(T_IEA29PL[[#This Row],[Ścieżka Xpath]],ALL!$C:O,COLUMN(L$2),0))</f>
        <v/>
      </c>
      <c r="M437" s="56" t="str">
        <f>IF(ISBLANK(VLOOKUP(T_IEA29PL[[#This Row],[Ścieżka Xpath]],ALL!$C:P,COLUMN(M$2),0)),"",VLOOKUP(T_IEA29PL[[#This Row],[Ścieżka Xpath]],ALL!$C:P,COLUMN(M$2),0))</f>
        <v/>
      </c>
      <c r="N437" s="56" t="str">
        <f>IF(ISBLANK(VLOOKUP(T_IEA29PL[[#This Row],[Ścieżka Xpath]],ALL!$C:Q,COLUMN(N$2),0)),"",VLOOKUP(T_IEA29PL[[#This Row],[Ścieżka Xpath]],ALL!$C:Q,COLUMN(N$2),0))</f>
        <v/>
      </c>
      <c r="O437" s="56" t="str">
        <f>IF(ISBLANK(VLOOKUP(T_IEA29PL[[#This Row],[Ścieżka Xpath]],ALL!$C:Q,COLUMN(O$2),0)),"",VLOOKUP(T_IEA29PL[[#This Row],[Ścieżka Xpath]],ALL!$C:Q,COLUMN(O$2),0))</f>
        <v/>
      </c>
    </row>
    <row r="438" spans="1:15" ht="30" hidden="1">
      <c r="A438" s="50" t="s">
        <v>3465</v>
      </c>
      <c r="B438" s="38">
        <v>436</v>
      </c>
      <c r="C438" s="38" t="str">
        <f>IF(ISBLANK(VLOOKUP(T_IEA29PL[[#This Row],[Ścieżka Xpath]],ALL!$C:E,COLUMN(C$2),0)),"",VLOOKUP(T_IEA29PL[[#This Row],[Ścieżka Xpath]],ALL!$C:E,COLUMN(C$2),0))</f>
        <v>-</v>
      </c>
      <c r="D438" s="16" t="str">
        <f>IF(ISBLANK(VLOOKUP(T_IEA29PL[[#This Row],[Ścieżka Xpath]],ALL!$C:F,COLUMN(D$2),0)),"",VLOOKUP(T_IEA29PL[[#This Row],[Ścieżka Xpath]],ALL!$C:F,COLUMN(D$2),0))</f>
        <v>Liczba porządkowa służąca do określenia pozycji w danej kolekcji danych.</v>
      </c>
      <c r="E438" s="50" t="str">
        <f>IF(ISBLANK(VLOOKUP(T_IEA29PL[[#This Row],[Ścieżka Xpath]],ALL!$C:G,COLUMN(E$2),0)),"",VLOOKUP(T_IEA29PL[[#This Row],[Ścieżka Xpath]],ALL!$C:G,COLUMN(E$2),0))</f>
        <v>Sequence number in data group collection to which this data group belongs to.</v>
      </c>
      <c r="F438" s="38" t="str">
        <f>IF(ISBLANK(VLOOKUP(T_IEA29PL[[#This Row],[Ścieżka Xpath]],ALL!$C:H,COLUMN(F$2),0)),"",VLOOKUP(T_IEA29PL[[#This Row],[Ścieżka Xpath]],ALL!$C:H,COLUMN(F$2),0))</f>
        <v/>
      </c>
      <c r="G438" s="13" t="str">
        <f>IF(ISBLANK(VLOOKUP(T_IEA29PL[[#This Row],[Ścieżka Xpath]],ALL!$C:I,COLUMN(G$2),0)),"",VLOOKUP(T_IEA29PL[[#This Row],[Ścieżka Xpath]],ALL!$C:I,COLUMN(G$2),0))</f>
        <v>R</v>
      </c>
      <c r="H438" s="13" t="str">
        <f>IF(ISBLANK(VLOOKUP(T_IEA29PL[[#This Row],[Ścieżka Xpath]],ALL!$C:J,COLUMN(H$2),0)),"",VLOOKUP(T_IEA29PL[[#This Row],[Ścieżka Xpath]],ALL!$C:J,COLUMN(H$2),0))</f>
        <v>n..5</v>
      </c>
      <c r="I438" s="105" t="str">
        <f>IF(ISBLANK(VLOOKUP(T_IEA29PL[[#This Row],[Ścieżka Xpath]],ALL!$C:K,COLUMN(I$2),0)),"",VLOOKUP(T_IEA29PL[[#This Row],[Ścieżka Xpath]],ALL!$C:K,COLUMN(I$2),0))</f>
        <v/>
      </c>
      <c r="J438" s="157" t="str">
        <f>IF(ISBLANK(VLOOKUP(T_IEA29PL[[#This Row],[Ścieżka Xpath]],ALL!$C:L,COLUMN(J$2),0)),"",VLOOKUP(T_IEA29PL[[#This Row],[Ścieżka Xpath]],ALL!$C:L,COLUMN(J$2),0))</f>
        <v>R0987</v>
      </c>
      <c r="K438" s="38" t="str">
        <f>IF(ISBLANK(VLOOKUP(T_IEA29PL[[#This Row],[Ścieżka Xpath]],ALL!$C:N,COLUMN(K$2),0)),"",VLOOKUP(T_IEA29PL[[#This Row],[Ścieżka Xpath]],ALL!$C:N,COLUMN(K$2),0))</f>
        <v/>
      </c>
      <c r="L438" s="50" t="str">
        <f>IF(ISBLANK(VLOOKUP(T_IEA29PL[[#This Row],[Ścieżka Xpath]],ALL!$C:O,COLUMN(L$2),0)),"",VLOOKUP(T_IEA29PL[[#This Row],[Ścieżka Xpath]],ALL!$C:O,COLUMN(L$2),0))</f>
        <v/>
      </c>
      <c r="M438" s="50" t="str">
        <f>IF(ISBLANK(VLOOKUP(T_IEA29PL[[#This Row],[Ścieżka Xpath]],ALL!$C:P,COLUMN(M$2),0)),"",VLOOKUP(T_IEA29PL[[#This Row],[Ścieżka Xpath]],ALL!$C:P,COLUMN(M$2),0))</f>
        <v/>
      </c>
      <c r="N438" s="50" t="str">
        <f>IF(ISBLANK(VLOOKUP(T_IEA29PL[[#This Row],[Ścieżka Xpath]],ALL!$C:Q,COLUMN(N$2),0)),"",VLOOKUP(T_IEA29PL[[#This Row],[Ścieżka Xpath]],ALL!$C:Q,COLUMN(N$2),0))</f>
        <v/>
      </c>
      <c r="O438" s="50" t="str">
        <f>IF(ISBLANK(VLOOKUP(T_IEA29PL[[#This Row],[Ścieżka Xpath]],ALL!$C:Q,COLUMN(O$2),0)),"",VLOOKUP(T_IEA29PL[[#This Row],[Ścieżka Xpath]],ALL!$C:Q,COLUMN(O$2),0))</f>
        <v/>
      </c>
    </row>
    <row r="439" spans="1:15" ht="30" hidden="1">
      <c r="A439" s="50" t="s">
        <v>3466</v>
      </c>
      <c r="B439" s="38">
        <v>437</v>
      </c>
      <c r="C439" s="38" t="str">
        <f>IF(ISBLANK(VLOOKUP(T_IEA29PL[[#This Row],[Ścieżka Xpath]],ALL!$C:E,COLUMN(C$2),0)),"",VLOOKUP(T_IEA29PL[[#This Row],[Ścieżka Xpath]],ALL!$C:E,COLUMN(C$2),0))</f>
        <v>18 07 055 000</v>
      </c>
      <c r="D439" s="16" t="str">
        <f>IF(ISBLANK(VLOOKUP(T_IEA29PL[[#This Row],[Ścieżka Xpath]],ALL!$C:F,COLUMN(D$2),0)),"",VLOOKUP(T_IEA29PL[[#This Row],[Ścieżka Xpath]],ALL!$C:F,COLUMN(D$2),0))</f>
        <v>Kod ONZ towarów niebezpiecznych.</v>
      </c>
      <c r="E439" s="50" t="str">
        <f>IF(ISBLANK(VLOOKUP(T_IEA29PL[[#This Row],[Ścieżka Xpath]],ALL!$C:G,COLUMN(E$2),0)),"",VLOOKUP(T_IEA29PL[[#This Row],[Ścieżka Xpath]],ALL!$C:G,COLUMN(E$2),0))</f>
        <v>Dangerous goods UN number.</v>
      </c>
      <c r="F439" s="38" t="str">
        <f>IF(ISBLANK(VLOOKUP(T_IEA29PL[[#This Row],[Ścieżka Xpath]],ALL!$C:H,COLUMN(F$2),0)),"",VLOOKUP(T_IEA29PL[[#This Row],[Ścieżka Xpath]],ALL!$C:H,COLUMN(F$2),0))</f>
        <v/>
      </c>
      <c r="G439" s="13" t="str">
        <f>IF(ISBLANK(VLOOKUP(T_IEA29PL[[#This Row],[Ścieżka Xpath]],ALL!$C:I,COLUMN(G$2),0)),"",VLOOKUP(T_IEA29PL[[#This Row],[Ścieżka Xpath]],ALL!$C:I,COLUMN(G$2),0))</f>
        <v>R</v>
      </c>
      <c r="H439" s="13" t="str">
        <f>IF(ISBLANK(VLOOKUP(T_IEA29PL[[#This Row],[Ścieżka Xpath]],ALL!$C:J,COLUMN(H$2),0)),"",VLOOKUP(T_IEA29PL[[#This Row],[Ścieżka Xpath]],ALL!$C:J,COLUMN(H$2),0))</f>
        <v>an4</v>
      </c>
      <c r="I439" s="105" t="str">
        <f>IF(ISBLANK(VLOOKUP(T_IEA29PL[[#This Row],[Ścieżka Xpath]],ALL!$C:K,COLUMN(I$2),0)),"",VLOOKUP(T_IEA29PL[[#This Row],[Ścieżka Xpath]],ALL!$C:K,COLUMN(I$2),0))</f>
        <v>CL101</v>
      </c>
      <c r="J439" s="157" t="str">
        <f>IF(ISBLANK(VLOOKUP(T_IEA29PL[[#This Row],[Ścieżka Xpath]],ALL!$C:L,COLUMN(J$2),0)),"",VLOOKUP(T_IEA29PL[[#This Row],[Ścieżka Xpath]],ALL!$C:L,COLUMN(J$2),0))</f>
        <v/>
      </c>
      <c r="K439" s="38" t="str">
        <f>IF(ISBLANK(VLOOKUP(T_IEA29PL[[#This Row],[Ścieżka Xpath]],ALL!$C:N,COLUMN(K$2),0)),"",VLOOKUP(T_IEA29PL[[#This Row],[Ścieżka Xpath]],ALL!$C:N,COLUMN(K$2),0))</f>
        <v/>
      </c>
      <c r="L439" s="50" t="str">
        <f>IF(ISBLANK(VLOOKUP(T_IEA29PL[[#This Row],[Ścieżka Xpath]],ALL!$C:O,COLUMN(L$2),0)),"",VLOOKUP(T_IEA29PL[[#This Row],[Ścieżka Xpath]],ALL!$C:O,COLUMN(L$2),0))</f>
        <v/>
      </c>
      <c r="M439" s="50" t="str">
        <f>IF(ISBLANK(VLOOKUP(T_IEA29PL[[#This Row],[Ścieżka Xpath]],ALL!$C:P,COLUMN(M$2),0)),"",VLOOKUP(T_IEA29PL[[#This Row],[Ścieżka Xpath]],ALL!$C:P,COLUMN(M$2),0))</f>
        <v/>
      </c>
      <c r="N439" s="50" t="str">
        <f>IF(ISBLANK(VLOOKUP(T_IEA29PL[[#This Row],[Ścieżka Xpath]],ALL!$C:Q,COLUMN(N$2),0)),"",VLOOKUP(T_IEA29PL[[#This Row],[Ścieżka Xpath]],ALL!$C:Q,COLUMN(N$2),0))</f>
        <v/>
      </c>
      <c r="O439" s="50" t="str">
        <f>IF(ISBLANK(VLOOKUP(T_IEA29PL[[#This Row],[Ścieżka Xpath]],ALL!$C:Q,COLUMN(O$2),0)),"",VLOOKUP(T_IEA29PL[[#This Row],[Ścieżka Xpath]],ALL!$C:Q,COLUMN(O$2),0))</f>
        <v/>
      </c>
    </row>
    <row r="440" spans="1:15" ht="30" hidden="1">
      <c r="A440" s="56" t="s">
        <v>3467</v>
      </c>
      <c r="B440" s="54">
        <v>438</v>
      </c>
      <c r="C440" s="54" t="str">
        <f>IF(ISBLANK(VLOOKUP(T_IEA29PL[[#This Row],[Ścieżka Xpath]],ALL!$C:E,COLUMN(C$2),0)),"",VLOOKUP(T_IEA29PL[[#This Row],[Ścieżka Xpath]],ALL!$C:E,COLUMN(C$2),0))</f>
        <v>-</v>
      </c>
      <c r="D440" s="62" t="str">
        <f>IF(ISBLANK(VLOOKUP(T_IEA29PL[[#This Row],[Ścieżka Xpath]],ALL!$C:F,COLUMN(D$2),0)),"",VLOOKUP(T_IEA29PL[[#This Row],[Ścieżka Xpath]],ALL!$C:F,COLUMN(D$2),0))</f>
        <v>Szczegóły dot. ilości towaru.</v>
      </c>
      <c r="E440" s="56" t="str">
        <f>IF(ISBLANK(VLOOKUP(T_IEA29PL[[#This Row],[Ścieżka Xpath]],ALL!$C:G,COLUMN(E$2),0)),"",VLOOKUP(T_IEA29PL[[#This Row],[Ścieżka Xpath]],ALL!$C:G,COLUMN(E$2),0))</f>
        <v>Goods measure details.</v>
      </c>
      <c r="F440" s="54">
        <f>IF(ISBLANK(VLOOKUP(T_IEA29PL[[#This Row],[Ścieżka Xpath]],ALL!$C:H,COLUMN(F$2),0)),"",VLOOKUP(T_IEA29PL[[#This Row],[Ścieżka Xpath]],ALL!$C:H,COLUMN(F$2),0))</f>
        <v>1</v>
      </c>
      <c r="G440" s="54" t="str">
        <f>IF(ISBLANK(VLOOKUP(T_IEA29PL[[#This Row],[Ścieżka Xpath]],ALL!$C:I,COLUMN(G$2),0)),"",VLOOKUP(T_IEA29PL[[#This Row],[Ścieżka Xpath]],ALL!$C:I,COLUMN(G$2),0))</f>
        <v>R</v>
      </c>
      <c r="H440" s="54" t="str">
        <f>IF(ISBLANK(VLOOKUP(T_IEA29PL[[#This Row],[Ścieżka Xpath]],ALL!$C:J,COLUMN(H$2),0)),"",VLOOKUP(T_IEA29PL[[#This Row],[Ścieżka Xpath]],ALL!$C:J,COLUMN(H$2),0))</f>
        <v/>
      </c>
      <c r="I440" s="55" t="str">
        <f>IF(ISBLANK(VLOOKUP(T_IEA29PL[[#This Row],[Ścieżka Xpath]],ALL!$C:K,COLUMN(I$2),0)),"",VLOOKUP(T_IEA29PL[[#This Row],[Ścieżka Xpath]],ALL!$C:K,COLUMN(I$2),0))</f>
        <v/>
      </c>
      <c r="J440" s="169" t="str">
        <f>IF(ISBLANK(VLOOKUP(T_IEA29PL[[#This Row],[Ścieżka Xpath]],ALL!$C:L,COLUMN(J$2),0)),"",VLOOKUP(T_IEA29PL[[#This Row],[Ścieżka Xpath]],ALL!$C:L,COLUMN(J$2),0))</f>
        <v/>
      </c>
      <c r="K440" s="54" t="str">
        <f>IF(ISBLANK(VLOOKUP(T_IEA29PL[[#This Row],[Ścieżka Xpath]],ALL!$C:N,COLUMN(K$2),0)),"",VLOOKUP(T_IEA29PL[[#This Row],[Ścieżka Xpath]],ALL!$C:N,COLUMN(K$2),0))</f>
        <v/>
      </c>
      <c r="L440" s="56" t="str">
        <f>IF(ISBLANK(VLOOKUP(T_IEA29PL[[#This Row],[Ścieżka Xpath]],ALL!$C:O,COLUMN(L$2),0)),"",VLOOKUP(T_IEA29PL[[#This Row],[Ścieżka Xpath]],ALL!$C:O,COLUMN(L$2),0))</f>
        <v/>
      </c>
      <c r="M440" s="56" t="str">
        <f>IF(ISBLANK(VLOOKUP(T_IEA29PL[[#This Row],[Ścieżka Xpath]],ALL!$C:P,COLUMN(M$2),0)),"",VLOOKUP(T_IEA29PL[[#This Row],[Ścieżka Xpath]],ALL!$C:P,COLUMN(M$2),0))</f>
        <v/>
      </c>
      <c r="N440" s="56" t="str">
        <f>IF(ISBLANK(VLOOKUP(T_IEA29PL[[#This Row],[Ścieżka Xpath]],ALL!$C:Q,COLUMN(N$2),0)),"",VLOOKUP(T_IEA29PL[[#This Row],[Ścieżka Xpath]],ALL!$C:Q,COLUMN(N$2),0))</f>
        <v/>
      </c>
      <c r="O440" s="56" t="str">
        <f>IF(ISBLANK(VLOOKUP(T_IEA29PL[[#This Row],[Ścieżka Xpath]],ALL!$C:Q,COLUMN(O$2),0)),"",VLOOKUP(T_IEA29PL[[#This Row],[Ścieżka Xpath]],ALL!$C:Q,COLUMN(O$2),0))</f>
        <v/>
      </c>
    </row>
    <row r="441" spans="1:15" ht="30" hidden="1">
      <c r="A441" s="50" t="s">
        <v>3468</v>
      </c>
      <c r="B441" s="38">
        <v>439</v>
      </c>
      <c r="C441" s="38" t="str">
        <f>IF(ISBLANK(VLOOKUP(T_IEA29PL[[#This Row],[Ścieżka Xpath]],ALL!$C:E,COLUMN(C$2),0)),"",VLOOKUP(T_IEA29PL[[#This Row],[Ścieżka Xpath]],ALL!$C:E,COLUMN(C$2),0))</f>
        <v>18 04 001 000</v>
      </c>
      <c r="D441" s="16" t="str">
        <f>IF(ISBLANK(VLOOKUP(T_IEA29PL[[#This Row],[Ścieżka Xpath]],ALL!$C:F,COLUMN(D$2),0)),"",VLOOKUP(T_IEA29PL[[#This Row],[Ścieżka Xpath]],ALL!$C:F,COLUMN(D$2),0))</f>
        <v>Masa brutto.</v>
      </c>
      <c r="E441" s="50" t="str">
        <f>IF(ISBLANK(VLOOKUP(T_IEA29PL[[#This Row],[Ścieżka Xpath]],ALL!$C:G,COLUMN(E$2),0)),"",VLOOKUP(T_IEA29PL[[#This Row],[Ścieżka Xpath]],ALL!$C:G,COLUMN(E$2),0))</f>
        <v>Gross mass.</v>
      </c>
      <c r="F441" s="38" t="str">
        <f>IF(ISBLANK(VLOOKUP(T_IEA29PL[[#This Row],[Ścieżka Xpath]],ALL!$C:H,COLUMN(F$2),0)),"",VLOOKUP(T_IEA29PL[[#This Row],[Ścieżka Xpath]],ALL!$C:H,COLUMN(F$2),0))</f>
        <v/>
      </c>
      <c r="G441" s="13" t="str">
        <f>IF(ISBLANK(VLOOKUP(T_IEA29PL[[#This Row],[Ścieżka Xpath]],ALL!$C:I,COLUMN(G$2),0)),"",VLOOKUP(T_IEA29PL[[#This Row],[Ścieżka Xpath]],ALL!$C:I,COLUMN(G$2),0))</f>
        <v>R</v>
      </c>
      <c r="H441" s="13" t="str">
        <f>IF(ISBLANK(VLOOKUP(T_IEA29PL[[#This Row],[Ścieżka Xpath]],ALL!$C:J,COLUMN(H$2),0)),"",VLOOKUP(T_IEA29PL[[#This Row],[Ścieżka Xpath]],ALL!$C:J,COLUMN(H$2),0))</f>
        <v>n..16,6</v>
      </c>
      <c r="I441" s="105" t="str">
        <f>IF(ISBLANK(VLOOKUP(T_IEA29PL[[#This Row],[Ścieżka Xpath]],ALL!$C:K,COLUMN(I$2),0)),"",VLOOKUP(T_IEA29PL[[#This Row],[Ścieżka Xpath]],ALL!$C:K,COLUMN(I$2),0))</f>
        <v/>
      </c>
      <c r="J441" s="157" t="str">
        <f>IF(ISBLANK(VLOOKUP(T_IEA29PL[[#This Row],[Ścieżka Xpath]],ALL!$C:L,COLUMN(J$2),0)),"",VLOOKUP(T_IEA29PL[[#This Row],[Ścieżka Xpath]],ALL!$C:L,COLUMN(J$2),0))</f>
        <v>G0021; R0221</v>
      </c>
      <c r="K441" s="13" t="str">
        <f>IF(ISBLANK(VLOOKUP(T_IEA29PL[[#This Row],[Ścieżka Xpath]],ALL!$C:N,COLUMN(K$2),0)),"",VLOOKUP(T_IEA29PL[[#This Row],[Ścieżka Xpath]],ALL!$C:N,COLUMN(K$2),0))</f>
        <v/>
      </c>
      <c r="L441" s="50" t="str">
        <f>IF(ISBLANK(VLOOKUP(T_IEA29PL[[#This Row],[Ścieżka Xpath]],ALL!$C:O,COLUMN(L$2),0)),"",VLOOKUP(T_IEA29PL[[#This Row],[Ścieżka Xpath]],ALL!$C:O,COLUMN(L$2),0))</f>
        <v/>
      </c>
      <c r="M441" s="50" t="str">
        <f>IF(ISBLANK(VLOOKUP(T_IEA29PL[[#This Row],[Ścieżka Xpath]],ALL!$C:P,COLUMN(M$2),0)),"",VLOOKUP(T_IEA29PL[[#This Row],[Ścieżka Xpath]],ALL!$C:P,COLUMN(M$2),0))</f>
        <v/>
      </c>
      <c r="N441" s="50" t="str">
        <f>IF(ISBLANK(VLOOKUP(T_IEA29PL[[#This Row],[Ścieżka Xpath]],ALL!$C:Q,COLUMN(N$2),0)),"",VLOOKUP(T_IEA29PL[[#This Row],[Ścieżka Xpath]],ALL!$C:Q,COLUMN(N$2),0))</f>
        <v/>
      </c>
      <c r="O441" s="50" t="str">
        <f>IF(ISBLANK(VLOOKUP(T_IEA29PL[[#This Row],[Ścieżka Xpath]],ALL!$C:Q,COLUMN(O$2),0)),"",VLOOKUP(T_IEA29PL[[#This Row],[Ścieżka Xpath]],ALL!$C:Q,COLUMN(O$2),0))</f>
        <v/>
      </c>
    </row>
    <row r="442" spans="1:15" ht="45" hidden="1">
      <c r="A442" s="50" t="s">
        <v>3469</v>
      </c>
      <c r="B442" s="38">
        <v>440</v>
      </c>
      <c r="C442" s="38" t="str">
        <f>IF(ISBLANK(VLOOKUP(T_IEA29PL[[#This Row],[Ścieżka Xpath]],ALL!$C:E,COLUMN(C$2),0)),"",VLOOKUP(T_IEA29PL[[#This Row],[Ścieżka Xpath]],ALL!$C:E,COLUMN(C$2),0))</f>
        <v>18 01 001 000</v>
      </c>
      <c r="D442" s="16" t="str">
        <f>IF(ISBLANK(VLOOKUP(T_IEA29PL[[#This Row],[Ścieżka Xpath]],ALL!$C:F,COLUMN(D$2),0)),"",VLOOKUP(T_IEA29PL[[#This Row],[Ścieżka Xpath]],ALL!$C:F,COLUMN(D$2),0))</f>
        <v>Masa netto.</v>
      </c>
      <c r="E442" s="50" t="str">
        <f>IF(ISBLANK(VLOOKUP(T_IEA29PL[[#This Row],[Ścieżka Xpath]],ALL!$C:G,COLUMN(E$2),0)),"",VLOOKUP(T_IEA29PL[[#This Row],[Ścieżka Xpath]],ALL!$C:G,COLUMN(E$2),0))</f>
        <v>Net mass.</v>
      </c>
      <c r="F442" s="38" t="str">
        <f>IF(ISBLANK(VLOOKUP(T_IEA29PL[[#This Row],[Ścieżka Xpath]],ALL!$C:H,COLUMN(F$2),0)),"",VLOOKUP(T_IEA29PL[[#This Row],[Ścieżka Xpath]],ALL!$C:H,COLUMN(F$2),0))</f>
        <v/>
      </c>
      <c r="G442" s="13" t="str">
        <f>IF(ISBLANK(VLOOKUP(T_IEA29PL[[#This Row],[Ścieżka Xpath]],ALL!$C:I,COLUMN(G$2),0)),"",VLOOKUP(T_IEA29PL[[#This Row],[Ścieżka Xpath]],ALL!$C:I,COLUMN(G$2),0))</f>
        <v>D</v>
      </c>
      <c r="H442" s="13" t="str">
        <f>IF(ISBLANK(VLOOKUP(T_IEA29PL[[#This Row],[Ścieżka Xpath]],ALL!$C:J,COLUMN(H$2),0)),"",VLOOKUP(T_IEA29PL[[#This Row],[Ścieżka Xpath]],ALL!$C:J,COLUMN(H$2),0))</f>
        <v>n..16,6</v>
      </c>
      <c r="I442" s="105" t="str">
        <f>IF(ISBLANK(VLOOKUP(T_IEA29PL[[#This Row],[Ścieżka Xpath]],ALL!$C:K,COLUMN(I$2),0)),"",VLOOKUP(T_IEA29PL[[#This Row],[Ścieżka Xpath]],ALL!$C:K,COLUMN(I$2),0))</f>
        <v/>
      </c>
      <c r="J442" s="157" t="str">
        <f>IF(ISBLANK(VLOOKUP(T_IEA29PL[[#This Row],[Ścieżka Xpath]],ALL!$C:L,COLUMN(J$2),0)),"",VLOOKUP(T_IEA29PL[[#This Row],[Ścieżka Xpath]],ALL!$C:L,COLUMN(J$2),0))</f>
        <v>C0837; R0223; RP11</v>
      </c>
      <c r="K442" s="38" t="str">
        <f>IF(ISBLANK(VLOOKUP(T_IEA29PL[[#This Row],[Ścieżka Xpath]],ALL!$C:N,COLUMN(K$2),0)),"",VLOOKUP(T_IEA29PL[[#This Row],[Ścieżka Xpath]],ALL!$C:N,COLUMN(K$2),0))</f>
        <v/>
      </c>
      <c r="L442" s="50" t="str">
        <f>IF(ISBLANK(VLOOKUP(T_IEA29PL[[#This Row],[Ścieżka Xpath]],ALL!$C:O,COLUMN(L$2),0)),"",VLOOKUP(T_IEA29PL[[#This Row],[Ścieżka Xpath]],ALL!$C:O,COLUMN(L$2),0))</f>
        <v/>
      </c>
      <c r="M442" s="50" t="str">
        <f>IF(ISBLANK(VLOOKUP(T_IEA29PL[[#This Row],[Ścieżka Xpath]],ALL!$C:P,COLUMN(M$2),0)),"",VLOOKUP(T_IEA29PL[[#This Row],[Ścieżka Xpath]],ALL!$C:P,COLUMN(M$2),0))</f>
        <v/>
      </c>
      <c r="N442" s="50" t="str">
        <f>IF(ISBLANK(VLOOKUP(T_IEA29PL[[#This Row],[Ścieżka Xpath]],ALL!$C:Q,COLUMN(N$2),0)),"",VLOOKUP(T_IEA29PL[[#This Row],[Ścieżka Xpath]],ALL!$C:Q,COLUMN(N$2),0))</f>
        <v/>
      </c>
      <c r="O442" s="50" t="str">
        <f>IF(ISBLANK(VLOOKUP(T_IEA29PL[[#This Row],[Ścieżka Xpath]],ALL!$C:Q,COLUMN(O$2),0)),"",VLOOKUP(T_IEA29PL[[#This Row],[Ścieżka Xpath]],ALL!$C:Q,COLUMN(O$2),0))</f>
        <v/>
      </c>
    </row>
    <row r="443" spans="1:15" ht="15" hidden="1">
      <c r="A443" s="56" t="s">
        <v>3470</v>
      </c>
      <c r="B443" s="54">
        <v>441</v>
      </c>
      <c r="C443" s="54" t="str">
        <f>IF(ISBLANK(VLOOKUP(T_IEA29PL[[#This Row],[Ścieżka Xpath]],ALL!$C:E,COLUMN(C$2),0)),"",VLOOKUP(T_IEA29PL[[#This Row],[Ścieżka Xpath]],ALL!$C:E,COLUMN(C$2),0))</f>
        <v>18 06 000 000</v>
      </c>
      <c r="D443" s="62" t="str">
        <f>IF(ISBLANK(VLOOKUP(T_IEA29PL[[#This Row],[Ścieżka Xpath]],ALL!$C:F,COLUMN(D$2),0)),"",VLOOKUP(T_IEA29PL[[#This Row],[Ścieżka Xpath]],ALL!$C:F,COLUMN(D$2),0))</f>
        <v>Opakowania.</v>
      </c>
      <c r="E443" s="56" t="str">
        <f>IF(ISBLANK(VLOOKUP(T_IEA29PL[[#This Row],[Ścieżka Xpath]],ALL!$C:G,COLUMN(E$2),0)),"",VLOOKUP(T_IEA29PL[[#This Row],[Ścieżka Xpath]],ALL!$C:G,COLUMN(E$2),0))</f>
        <v>Packaging details.</v>
      </c>
      <c r="F443" s="54" t="str">
        <f>IF(ISBLANK(VLOOKUP(T_IEA29PL[[#This Row],[Ścieżka Xpath]],ALL!$C:H,COLUMN(F$2),0)),"",VLOOKUP(T_IEA29PL[[#This Row],[Ścieżka Xpath]],ALL!$C:H,COLUMN(F$2),0))</f>
        <v>1..99</v>
      </c>
      <c r="G443" s="54" t="str">
        <f>IF(ISBLANK(VLOOKUP(T_IEA29PL[[#This Row],[Ścieżka Xpath]],ALL!$C:I,COLUMN(G$2),0)),"",VLOOKUP(T_IEA29PL[[#This Row],[Ścieżka Xpath]],ALL!$C:I,COLUMN(G$2),0))</f>
        <v>R</v>
      </c>
      <c r="H443" s="54" t="str">
        <f>IF(ISBLANK(VLOOKUP(T_IEA29PL[[#This Row],[Ścieżka Xpath]],ALL!$C:J,COLUMN(H$2),0)),"",VLOOKUP(T_IEA29PL[[#This Row],[Ścieżka Xpath]],ALL!$C:J,COLUMN(H$2),0))</f>
        <v/>
      </c>
      <c r="I443" s="55" t="str">
        <f>IF(ISBLANK(VLOOKUP(T_IEA29PL[[#This Row],[Ścieżka Xpath]],ALL!$C:K,COLUMN(I$2),0)),"",VLOOKUP(T_IEA29PL[[#This Row],[Ścieżka Xpath]],ALL!$C:K,COLUMN(I$2),0))</f>
        <v/>
      </c>
      <c r="J443" s="169" t="str">
        <f>IF(ISBLANK(VLOOKUP(T_IEA29PL[[#This Row],[Ścieżka Xpath]],ALL!$C:L,COLUMN(J$2),0)),"",VLOOKUP(T_IEA29PL[[#This Row],[Ścieżka Xpath]],ALL!$C:L,COLUMN(J$2),0))</f>
        <v/>
      </c>
      <c r="K443" s="54" t="str">
        <f>IF(ISBLANK(VLOOKUP(T_IEA29PL[[#This Row],[Ścieżka Xpath]],ALL!$C:N,COLUMN(K$2),0)),"",VLOOKUP(T_IEA29PL[[#This Row],[Ścieżka Xpath]],ALL!$C:N,COLUMN(K$2),0))</f>
        <v/>
      </c>
      <c r="L443" s="56" t="str">
        <f>IF(ISBLANK(VLOOKUP(T_IEA29PL[[#This Row],[Ścieżka Xpath]],ALL!$C:O,COLUMN(L$2),0)),"",VLOOKUP(T_IEA29PL[[#This Row],[Ścieżka Xpath]],ALL!$C:O,COLUMN(L$2),0))</f>
        <v/>
      </c>
      <c r="M443" s="56" t="str">
        <f>IF(ISBLANK(VLOOKUP(T_IEA29PL[[#This Row],[Ścieżka Xpath]],ALL!$C:P,COLUMN(M$2),0)),"",VLOOKUP(T_IEA29PL[[#This Row],[Ścieżka Xpath]],ALL!$C:P,COLUMN(M$2),0))</f>
        <v/>
      </c>
      <c r="N443" s="56" t="str">
        <f>IF(ISBLANK(VLOOKUP(T_IEA29PL[[#This Row],[Ścieżka Xpath]],ALL!$C:Q,COLUMN(N$2),0)),"",VLOOKUP(T_IEA29PL[[#This Row],[Ścieżka Xpath]],ALL!$C:Q,COLUMN(N$2),0))</f>
        <v/>
      </c>
      <c r="O443" s="56" t="str">
        <f>IF(ISBLANK(VLOOKUP(T_IEA29PL[[#This Row],[Ścieżka Xpath]],ALL!$C:Q,COLUMN(O$2),0)),"",VLOOKUP(T_IEA29PL[[#This Row],[Ścieżka Xpath]],ALL!$C:Q,COLUMN(O$2),0))</f>
        <v/>
      </c>
    </row>
    <row r="444" spans="1:15" ht="30" hidden="1">
      <c r="A444" s="50" t="s">
        <v>3471</v>
      </c>
      <c r="B444" s="38">
        <v>442</v>
      </c>
      <c r="C444" s="38" t="str">
        <f>IF(ISBLANK(VLOOKUP(T_IEA29PL[[#This Row],[Ścieżka Xpath]],ALL!$C:E,COLUMN(C$2),0)),"",VLOOKUP(T_IEA29PL[[#This Row],[Ścieżka Xpath]],ALL!$C:E,COLUMN(C$2),0))</f>
        <v>-</v>
      </c>
      <c r="D444" s="16" t="str">
        <f>IF(ISBLANK(VLOOKUP(T_IEA29PL[[#This Row],[Ścieżka Xpath]],ALL!$C:F,COLUMN(D$2),0)),"",VLOOKUP(T_IEA29PL[[#This Row],[Ścieżka Xpath]],ALL!$C:F,COLUMN(D$2),0))</f>
        <v>Liczba porządkowa służąca do określenia pozycji w danej kolekcji danych.</v>
      </c>
      <c r="E444" s="50" t="str">
        <f>IF(ISBLANK(VLOOKUP(T_IEA29PL[[#This Row],[Ścieżka Xpath]],ALL!$C:G,COLUMN(E$2),0)),"",VLOOKUP(T_IEA29PL[[#This Row],[Ścieżka Xpath]],ALL!$C:G,COLUMN(E$2),0))</f>
        <v>Sequence number in data group collection to which this data group belongs to.</v>
      </c>
      <c r="F444" s="38" t="str">
        <f>IF(ISBLANK(VLOOKUP(T_IEA29PL[[#This Row],[Ścieżka Xpath]],ALL!$C:H,COLUMN(F$2),0)),"",VLOOKUP(T_IEA29PL[[#This Row],[Ścieżka Xpath]],ALL!$C:H,COLUMN(F$2),0))</f>
        <v/>
      </c>
      <c r="G444" s="13" t="str">
        <f>IF(ISBLANK(VLOOKUP(T_IEA29PL[[#This Row],[Ścieżka Xpath]],ALL!$C:I,COLUMN(G$2),0)),"",VLOOKUP(T_IEA29PL[[#This Row],[Ścieżka Xpath]],ALL!$C:I,COLUMN(G$2),0))</f>
        <v>R</v>
      </c>
      <c r="H444" s="13" t="str">
        <f>IF(ISBLANK(VLOOKUP(T_IEA29PL[[#This Row],[Ścieżka Xpath]],ALL!$C:J,COLUMN(H$2),0)),"",VLOOKUP(T_IEA29PL[[#This Row],[Ścieżka Xpath]],ALL!$C:J,COLUMN(H$2),0))</f>
        <v>n..5</v>
      </c>
      <c r="I444" s="105" t="str">
        <f>IF(ISBLANK(VLOOKUP(T_IEA29PL[[#This Row],[Ścieżka Xpath]],ALL!$C:K,COLUMN(I$2),0)),"",VLOOKUP(T_IEA29PL[[#This Row],[Ścieżka Xpath]],ALL!$C:K,COLUMN(I$2),0))</f>
        <v/>
      </c>
      <c r="J444" s="157" t="str">
        <f>IF(ISBLANK(VLOOKUP(T_IEA29PL[[#This Row],[Ścieżka Xpath]],ALL!$C:L,COLUMN(J$2),0)),"",VLOOKUP(T_IEA29PL[[#This Row],[Ścieżka Xpath]],ALL!$C:L,COLUMN(J$2),0))</f>
        <v>R0987</v>
      </c>
      <c r="K444" s="38" t="str">
        <f>IF(ISBLANK(VLOOKUP(T_IEA29PL[[#This Row],[Ścieżka Xpath]],ALL!$C:N,COLUMN(K$2),0)),"",VLOOKUP(T_IEA29PL[[#This Row],[Ścieżka Xpath]],ALL!$C:N,COLUMN(K$2),0))</f>
        <v/>
      </c>
      <c r="L444" s="50" t="str">
        <f>IF(ISBLANK(VLOOKUP(T_IEA29PL[[#This Row],[Ścieżka Xpath]],ALL!$C:O,COLUMN(L$2),0)),"",VLOOKUP(T_IEA29PL[[#This Row],[Ścieżka Xpath]],ALL!$C:O,COLUMN(L$2),0))</f>
        <v/>
      </c>
      <c r="M444" s="50" t="str">
        <f>IF(ISBLANK(VLOOKUP(T_IEA29PL[[#This Row],[Ścieżka Xpath]],ALL!$C:P,COLUMN(M$2),0)),"",VLOOKUP(T_IEA29PL[[#This Row],[Ścieżka Xpath]],ALL!$C:P,COLUMN(M$2),0))</f>
        <v/>
      </c>
      <c r="N444" s="50" t="str">
        <f>IF(ISBLANK(VLOOKUP(T_IEA29PL[[#This Row],[Ścieżka Xpath]],ALL!$C:Q,COLUMN(N$2),0)),"",VLOOKUP(T_IEA29PL[[#This Row],[Ścieżka Xpath]],ALL!$C:Q,COLUMN(N$2),0))</f>
        <v/>
      </c>
      <c r="O444" s="50" t="str">
        <f>IF(ISBLANK(VLOOKUP(T_IEA29PL[[#This Row],[Ścieżka Xpath]],ALL!$C:Q,COLUMN(O$2),0)),"",VLOOKUP(T_IEA29PL[[#This Row],[Ścieżka Xpath]],ALL!$C:Q,COLUMN(O$2),0))</f>
        <v/>
      </c>
    </row>
    <row r="445" spans="1:15" ht="30" hidden="1">
      <c r="A445" s="50" t="s">
        <v>3472</v>
      </c>
      <c r="B445" s="38">
        <v>443</v>
      </c>
      <c r="C445" s="38" t="str">
        <f>IF(ISBLANK(VLOOKUP(T_IEA29PL[[#This Row],[Ścieżka Xpath]],ALL!$C:E,COLUMN(C$2),0)),"",VLOOKUP(T_IEA29PL[[#This Row],[Ścieżka Xpath]],ALL!$C:E,COLUMN(C$2),0))</f>
        <v>18 06 003 000</v>
      </c>
      <c r="D445" s="16" t="str">
        <f>IF(ISBLANK(VLOOKUP(T_IEA29PL[[#This Row],[Ścieżka Xpath]],ALL!$C:F,COLUMN(D$2),0)),"",VLOOKUP(T_IEA29PL[[#This Row],[Ścieżka Xpath]],ALL!$C:F,COLUMN(D$2),0))</f>
        <v>Rodzaj opakowań.</v>
      </c>
      <c r="E445" s="50" t="str">
        <f>IF(ISBLANK(VLOOKUP(T_IEA29PL[[#This Row],[Ścieżka Xpath]],ALL!$C:G,COLUMN(E$2),0)),"",VLOOKUP(T_IEA29PL[[#This Row],[Ścieżka Xpath]],ALL!$C:G,COLUMN(E$2),0))</f>
        <v>Package type.</v>
      </c>
      <c r="F445" s="38" t="str">
        <f>IF(ISBLANK(VLOOKUP(T_IEA29PL[[#This Row],[Ścieżka Xpath]],ALL!$C:H,COLUMN(F$2),0)),"",VLOOKUP(T_IEA29PL[[#This Row],[Ścieżka Xpath]],ALL!$C:H,COLUMN(F$2),0))</f>
        <v/>
      </c>
      <c r="G445" s="13" t="str">
        <f>IF(ISBLANK(VLOOKUP(T_IEA29PL[[#This Row],[Ścieżka Xpath]],ALL!$C:I,COLUMN(G$2),0)),"",VLOOKUP(T_IEA29PL[[#This Row],[Ścieżka Xpath]],ALL!$C:I,COLUMN(G$2),0))</f>
        <v>R</v>
      </c>
      <c r="H445" s="13" t="str">
        <f>IF(ISBLANK(VLOOKUP(T_IEA29PL[[#This Row],[Ścieżka Xpath]],ALL!$C:J,COLUMN(H$2),0)),"",VLOOKUP(T_IEA29PL[[#This Row],[Ścieżka Xpath]],ALL!$C:J,COLUMN(H$2),0))</f>
        <v>an2</v>
      </c>
      <c r="I445" s="105" t="str">
        <f>IF(ISBLANK(VLOOKUP(T_IEA29PL[[#This Row],[Ścieżka Xpath]],ALL!$C:K,COLUMN(I$2),0)),"",VLOOKUP(T_IEA29PL[[#This Row],[Ścieżka Xpath]],ALL!$C:K,COLUMN(I$2),0))</f>
        <v>CL017</v>
      </c>
      <c r="J445" s="157" t="str">
        <f>IF(ISBLANK(VLOOKUP(T_IEA29PL[[#This Row],[Ścieżka Xpath]],ALL!$C:L,COLUMN(J$2),0)),"",VLOOKUP(T_IEA29PL[[#This Row],[Ścieżka Xpath]],ALL!$C:L,COLUMN(J$2),0))</f>
        <v>R0220</v>
      </c>
      <c r="K445" s="38" t="str">
        <f>IF(ISBLANK(VLOOKUP(T_IEA29PL[[#This Row],[Ścieżka Xpath]],ALL!$C:N,COLUMN(K$2),0)),"",VLOOKUP(T_IEA29PL[[#This Row],[Ścieżka Xpath]],ALL!$C:N,COLUMN(K$2),0))</f>
        <v/>
      </c>
      <c r="L445" s="50" t="str">
        <f>IF(ISBLANK(VLOOKUP(T_IEA29PL[[#This Row],[Ścieżka Xpath]],ALL!$C:O,COLUMN(L$2),0)),"",VLOOKUP(T_IEA29PL[[#This Row],[Ścieżka Xpath]],ALL!$C:O,COLUMN(L$2),0))</f>
        <v/>
      </c>
      <c r="M445" s="50" t="str">
        <f>IF(ISBLANK(VLOOKUP(T_IEA29PL[[#This Row],[Ścieżka Xpath]],ALL!$C:P,COLUMN(M$2),0)),"",VLOOKUP(T_IEA29PL[[#This Row],[Ścieżka Xpath]],ALL!$C:P,COLUMN(M$2),0))</f>
        <v/>
      </c>
      <c r="N445" s="50" t="str">
        <f>IF(ISBLANK(VLOOKUP(T_IEA29PL[[#This Row],[Ścieżka Xpath]],ALL!$C:Q,COLUMN(N$2),0)),"",VLOOKUP(T_IEA29PL[[#This Row],[Ścieżka Xpath]],ALL!$C:Q,COLUMN(N$2),0))</f>
        <v/>
      </c>
      <c r="O445" s="50" t="str">
        <f>IF(ISBLANK(VLOOKUP(T_IEA29PL[[#This Row],[Ścieżka Xpath]],ALL!$C:Q,COLUMN(O$2),0)),"",VLOOKUP(T_IEA29PL[[#This Row],[Ścieżka Xpath]],ALL!$C:Q,COLUMN(O$2),0))</f>
        <v/>
      </c>
    </row>
    <row r="446" spans="1:15" ht="60" hidden="1">
      <c r="A446" s="50" t="s">
        <v>3473</v>
      </c>
      <c r="B446" s="38">
        <v>444</v>
      </c>
      <c r="C446" s="38" t="str">
        <f>IF(ISBLANK(VLOOKUP(T_IEA29PL[[#This Row],[Ścieżka Xpath]],ALL!$C:E,COLUMN(C$2),0)),"",VLOOKUP(T_IEA29PL[[#This Row],[Ścieżka Xpath]],ALL!$C:E,COLUMN(C$2),0))</f>
        <v>18 06 004 000</v>
      </c>
      <c r="D446" s="16" t="str">
        <f>IF(ISBLANK(VLOOKUP(T_IEA29PL[[#This Row],[Ścieżka Xpath]],ALL!$C:F,COLUMN(D$2),0)),"",VLOOKUP(T_IEA29PL[[#This Row],[Ścieżka Xpath]],ALL!$C:F,COLUMN(D$2),0))</f>
        <v>Ilość opakowań lub liczba sztuk dla towarów nieopakowanych.</v>
      </c>
      <c r="E446" s="50" t="str">
        <f>IF(ISBLANK(VLOOKUP(T_IEA29PL[[#This Row],[Ścieżka Xpath]],ALL!$C:G,COLUMN(E$2),0)),"",VLOOKUP(T_IEA29PL[[#This Row],[Ścieżka Xpath]],ALL!$C:G,COLUMN(E$2),0))</f>
        <v>Number of packages or items in case of unpacked goods.</v>
      </c>
      <c r="F446" s="38" t="str">
        <f>IF(ISBLANK(VLOOKUP(T_IEA29PL[[#This Row],[Ścieżka Xpath]],ALL!$C:H,COLUMN(F$2),0)),"",VLOOKUP(T_IEA29PL[[#This Row],[Ścieżka Xpath]],ALL!$C:H,COLUMN(F$2),0))</f>
        <v/>
      </c>
      <c r="G446" s="13" t="str">
        <f>IF(ISBLANK(VLOOKUP(T_IEA29PL[[#This Row],[Ścieżka Xpath]],ALL!$C:I,COLUMN(G$2),0)),"",VLOOKUP(T_IEA29PL[[#This Row],[Ścieżka Xpath]],ALL!$C:I,COLUMN(G$2),0))</f>
        <v>D</v>
      </c>
      <c r="H446" s="13" t="str">
        <f>IF(ISBLANK(VLOOKUP(T_IEA29PL[[#This Row],[Ścieżka Xpath]],ALL!$C:J,COLUMN(H$2),0)),"",VLOOKUP(T_IEA29PL[[#This Row],[Ścieżka Xpath]],ALL!$C:J,COLUMN(H$2),0))</f>
        <v>n..8</v>
      </c>
      <c r="I446" s="105" t="str">
        <f>IF(ISBLANK(VLOOKUP(T_IEA29PL[[#This Row],[Ścieżka Xpath]],ALL!$C:K,COLUMN(I$2),0)),"",VLOOKUP(T_IEA29PL[[#This Row],[Ścieżka Xpath]],ALL!$C:K,COLUMN(I$2),0))</f>
        <v/>
      </c>
      <c r="J446" s="157" t="str">
        <f>IF(ISBLANK(VLOOKUP(T_IEA29PL[[#This Row],[Ścieżka Xpath]],ALL!$C:L,COLUMN(J$2),0)),"",VLOOKUP(T_IEA29PL[[#This Row],[Ścieżka Xpath]],ALL!$C:L,COLUMN(J$2),0))</f>
        <v>C0060; G0021; R0219; R0364</v>
      </c>
      <c r="K446" s="38" t="str">
        <f>IF(ISBLANK(VLOOKUP(T_IEA29PL[[#This Row],[Ścieżka Xpath]],ALL!$C:N,COLUMN(K$2),0)),"",VLOOKUP(T_IEA29PL[[#This Row],[Ścieżka Xpath]],ALL!$C:N,COLUMN(K$2),0))</f>
        <v/>
      </c>
      <c r="L446" s="50" t="str">
        <f>IF(ISBLANK(VLOOKUP(T_IEA29PL[[#This Row],[Ścieżka Xpath]],ALL!$C:O,COLUMN(L$2),0)),"",VLOOKUP(T_IEA29PL[[#This Row],[Ścieżka Xpath]],ALL!$C:O,COLUMN(L$2),0))</f>
        <v/>
      </c>
      <c r="M446" s="50" t="str">
        <f>IF(ISBLANK(VLOOKUP(T_IEA29PL[[#This Row],[Ścieżka Xpath]],ALL!$C:P,COLUMN(M$2),0)),"",VLOOKUP(T_IEA29PL[[#This Row],[Ścieżka Xpath]],ALL!$C:P,COLUMN(M$2),0))</f>
        <v/>
      </c>
      <c r="N446" s="50" t="str">
        <f>IF(ISBLANK(VLOOKUP(T_IEA29PL[[#This Row],[Ścieżka Xpath]],ALL!$C:Q,COLUMN(N$2),0)),"",VLOOKUP(T_IEA29PL[[#This Row],[Ścieżka Xpath]],ALL!$C:Q,COLUMN(N$2),0))</f>
        <v/>
      </c>
      <c r="O446" s="50" t="str">
        <f>IF(ISBLANK(VLOOKUP(T_IEA29PL[[#This Row],[Ścieżka Xpath]],ALL!$C:Q,COLUMN(O$2),0)),"",VLOOKUP(T_IEA29PL[[#This Row],[Ścieżka Xpath]],ALL!$C:Q,COLUMN(O$2),0))</f>
        <v/>
      </c>
    </row>
    <row r="447" spans="1:15" ht="30" hidden="1">
      <c r="A447" s="50" t="s">
        <v>3474</v>
      </c>
      <c r="B447" s="38">
        <v>445</v>
      </c>
      <c r="C447" s="38" t="str">
        <f>IF(ISBLANK(VLOOKUP(T_IEA29PL[[#This Row],[Ścieżka Xpath]],ALL!$C:E,COLUMN(C$2),0)),"",VLOOKUP(T_IEA29PL[[#This Row],[Ścieżka Xpath]],ALL!$C:E,COLUMN(C$2),0))</f>
        <v>18 06 054 000</v>
      </c>
      <c r="D447" s="16" t="str">
        <f>IF(ISBLANK(VLOOKUP(T_IEA29PL[[#This Row],[Ścieżka Xpath]],ALL!$C:F,COLUMN(D$2),0)),"",VLOOKUP(T_IEA29PL[[#This Row],[Ścieżka Xpath]],ALL!$C:F,COLUMN(D$2),0))</f>
        <v>Znaki opakowań.</v>
      </c>
      <c r="E447" s="50" t="str">
        <f>IF(ISBLANK(VLOOKUP(T_IEA29PL[[#This Row],[Ścieżka Xpath]],ALL!$C:G,COLUMN(E$2),0)),"",VLOOKUP(T_IEA29PL[[#This Row],[Ścieżka Xpath]],ALL!$C:G,COLUMN(E$2),0))</f>
        <v>Package shipping marks.</v>
      </c>
      <c r="F447" s="38" t="str">
        <f>IF(ISBLANK(VLOOKUP(T_IEA29PL[[#This Row],[Ścieżka Xpath]],ALL!$C:H,COLUMN(F$2),0)),"",VLOOKUP(T_IEA29PL[[#This Row],[Ścieżka Xpath]],ALL!$C:H,COLUMN(F$2),0))</f>
        <v/>
      </c>
      <c r="G447" s="13" t="str">
        <f>IF(ISBLANK(VLOOKUP(T_IEA29PL[[#This Row],[Ścieżka Xpath]],ALL!$C:I,COLUMN(G$2),0)),"",VLOOKUP(T_IEA29PL[[#This Row],[Ścieżka Xpath]],ALL!$C:I,COLUMN(G$2),0))</f>
        <v>D</v>
      </c>
      <c r="H447" s="13" t="str">
        <f>IF(ISBLANK(VLOOKUP(T_IEA29PL[[#This Row],[Ścieżka Xpath]],ALL!$C:J,COLUMN(H$2),0)),"",VLOOKUP(T_IEA29PL[[#This Row],[Ścieżka Xpath]],ALL!$C:J,COLUMN(H$2),0))</f>
        <v>an..512</v>
      </c>
      <c r="I447" s="105" t="str">
        <f>IF(ISBLANK(VLOOKUP(T_IEA29PL[[#This Row],[Ścieżka Xpath]],ALL!$C:K,COLUMN(I$2),0)),"",VLOOKUP(T_IEA29PL[[#This Row],[Ścieżka Xpath]],ALL!$C:K,COLUMN(I$2),0))</f>
        <v/>
      </c>
      <c r="J447" s="157" t="str">
        <f>IF(ISBLANK(VLOOKUP(T_IEA29PL[[#This Row],[Ścieżka Xpath]],ALL!$C:L,COLUMN(J$2),0)),"",VLOOKUP(T_IEA29PL[[#This Row],[Ścieżka Xpath]],ALL!$C:L,COLUMN(J$2),0))</f>
        <v>C0060; G0024</v>
      </c>
      <c r="K447" s="38" t="str">
        <f>IF(ISBLANK(VLOOKUP(T_IEA29PL[[#This Row],[Ścieżka Xpath]],ALL!$C:N,COLUMN(K$2),0)),"",VLOOKUP(T_IEA29PL[[#This Row],[Ścieżka Xpath]],ALL!$C:N,COLUMN(K$2),0))</f>
        <v/>
      </c>
      <c r="L447" s="50" t="str">
        <f>IF(ISBLANK(VLOOKUP(T_IEA29PL[[#This Row],[Ścieżka Xpath]],ALL!$C:O,COLUMN(L$2),0)),"",VLOOKUP(T_IEA29PL[[#This Row],[Ścieżka Xpath]],ALL!$C:O,COLUMN(L$2),0))</f>
        <v/>
      </c>
      <c r="M447" s="50" t="str">
        <f>IF(ISBLANK(VLOOKUP(T_IEA29PL[[#This Row],[Ścieżka Xpath]],ALL!$C:P,COLUMN(M$2),0)),"",VLOOKUP(T_IEA29PL[[#This Row],[Ścieżka Xpath]],ALL!$C:P,COLUMN(M$2),0))</f>
        <v/>
      </c>
      <c r="N447" s="50" t="str">
        <f>IF(ISBLANK(VLOOKUP(T_IEA29PL[[#This Row],[Ścieżka Xpath]],ALL!$C:Q,COLUMN(N$2),0)),"",VLOOKUP(T_IEA29PL[[#This Row],[Ścieżka Xpath]],ALL!$C:Q,COLUMN(N$2),0))</f>
        <v/>
      </c>
      <c r="O447" s="50" t="str">
        <f>IF(ISBLANK(VLOOKUP(T_IEA29PL[[#This Row],[Ścieżka Xpath]],ALL!$C:Q,COLUMN(O$2),0)),"",VLOOKUP(T_IEA29PL[[#This Row],[Ścieżka Xpath]],ALL!$C:Q,COLUMN(O$2),0))</f>
        <v/>
      </c>
    </row>
    <row r="448" spans="1:15" ht="30" hidden="1">
      <c r="A448" s="56" t="s">
        <v>3475</v>
      </c>
      <c r="B448" s="54">
        <v>446</v>
      </c>
      <c r="C448" s="54" t="str">
        <f>IF(ISBLANK(VLOOKUP(T_IEA29PL[[#This Row],[Ścieżka Xpath]],ALL!$C:E,COLUMN(C$2),0)),"",VLOOKUP(T_IEA29PL[[#This Row],[Ścieżka Xpath]],ALL!$C:E,COLUMN(C$2),0))</f>
        <v>19 09 000 000</v>
      </c>
      <c r="D448" s="62" t="str">
        <f>IF(ISBLANK(VLOOKUP(T_IEA29PL[[#This Row],[Ścieżka Xpath]],ALL!$C:F,COLUMN(D$2),0)),"",VLOOKUP(T_IEA29PL[[#This Row],[Ścieżka Xpath]],ALL!$C:F,COLUMN(D$2),0))</f>
        <v>Pasywny środek transportu przekraczający granicę (pozycja towarowa).</v>
      </c>
      <c r="E448" s="56" t="str">
        <f>IF(ISBLANK(VLOOKUP(T_IEA29PL[[#This Row],[Ścieżka Xpath]],ALL!$C:G,COLUMN(E$2),0)),"",VLOOKUP(T_IEA29PL[[#This Row],[Ścieżka Xpath]],ALL!$C:G,COLUMN(E$2),0))</f>
        <v>Passive border transport means (related to goods item).</v>
      </c>
      <c r="F448" s="54" t="str">
        <f>IF(ISBLANK(VLOOKUP(T_IEA29PL[[#This Row],[Ścieżka Xpath]],ALL!$C:H,COLUMN(F$2),0)),"",VLOOKUP(T_IEA29PL[[#This Row],[Ścieżka Xpath]],ALL!$C:H,COLUMN(F$2),0))</f>
        <v>0..99</v>
      </c>
      <c r="G448" s="54" t="str">
        <f>IF(ISBLANK(VLOOKUP(T_IEA29PL[[#This Row],[Ścieżka Xpath]],ALL!$C:I,COLUMN(G$2),0)),"",VLOOKUP(T_IEA29PL[[#This Row],[Ścieżka Xpath]],ALL!$C:I,COLUMN(G$2),0))</f>
        <v>D</v>
      </c>
      <c r="H448" s="54" t="str">
        <f>IF(ISBLANK(VLOOKUP(T_IEA29PL[[#This Row],[Ścieżka Xpath]],ALL!$C:J,COLUMN(H$2),0)),"",VLOOKUP(T_IEA29PL[[#This Row],[Ścieżka Xpath]],ALL!$C:J,COLUMN(H$2),0))</f>
        <v/>
      </c>
      <c r="I448" s="55" t="str">
        <f>IF(ISBLANK(VLOOKUP(T_IEA29PL[[#This Row],[Ścieżka Xpath]],ALL!$C:K,COLUMN(I$2),0)),"",VLOOKUP(T_IEA29PL[[#This Row],[Ścieżka Xpath]],ALL!$C:K,COLUMN(I$2),0))</f>
        <v/>
      </c>
      <c r="J448" s="169" t="str">
        <f>IF(ISBLANK(VLOOKUP(T_IEA29PL[[#This Row],[Ścieżka Xpath]],ALL!$C:L,COLUMN(J$2),0)),"",VLOOKUP(T_IEA29PL[[#This Row],[Ścieżka Xpath]],ALL!$C:L,COLUMN(J$2),0))</f>
        <v>C0083</v>
      </c>
      <c r="K448" s="54" t="str">
        <f>IF(ISBLANK(VLOOKUP(T_IEA29PL[[#This Row],[Ścieżka Xpath]],ALL!$C:N,COLUMN(K$2),0)),"",VLOOKUP(T_IEA29PL[[#This Row],[Ścieżka Xpath]],ALL!$C:N,COLUMN(K$2),0))</f>
        <v/>
      </c>
      <c r="L448" s="56" t="str">
        <f>IF(ISBLANK(VLOOKUP(T_IEA29PL[[#This Row],[Ścieżka Xpath]],ALL!$C:O,COLUMN(L$2),0)),"",VLOOKUP(T_IEA29PL[[#This Row],[Ścieżka Xpath]],ALL!$C:O,COLUMN(L$2),0))</f>
        <v/>
      </c>
      <c r="M448" s="56" t="str">
        <f>IF(ISBLANK(VLOOKUP(T_IEA29PL[[#This Row],[Ścieżka Xpath]],ALL!$C:P,COLUMN(M$2),0)),"",VLOOKUP(T_IEA29PL[[#This Row],[Ścieżka Xpath]],ALL!$C:P,COLUMN(M$2),0))</f>
        <v/>
      </c>
      <c r="N448" s="56" t="str">
        <f>IF(ISBLANK(VLOOKUP(T_IEA29PL[[#This Row],[Ścieżka Xpath]],ALL!$C:Q,COLUMN(N$2),0)),"",VLOOKUP(T_IEA29PL[[#This Row],[Ścieżka Xpath]],ALL!$C:Q,COLUMN(N$2),0))</f>
        <v>Nowy element w Fazie 6.</v>
      </c>
      <c r="O448" s="56" t="str">
        <f>IF(ISBLANK(VLOOKUP(T_IEA29PL[[#This Row],[Ścieżka Xpath]],ALL!$C:Q,COLUMN(O$2),0)),"",VLOOKUP(T_IEA29PL[[#This Row],[Ścieżka Xpath]],ALL!$C:Q,COLUMN(O$2),0))</f>
        <v>P6 new element.</v>
      </c>
    </row>
    <row r="449" spans="1:15" ht="30" hidden="1">
      <c r="A449" s="50" t="s">
        <v>3476</v>
      </c>
      <c r="B449" s="38">
        <v>447</v>
      </c>
      <c r="C449" s="38" t="str">
        <f>IF(ISBLANK(VLOOKUP(T_IEA29PL[[#This Row],[Ścieżka Xpath]],ALL!$C:E,COLUMN(C$2),0)),"",VLOOKUP(T_IEA29PL[[#This Row],[Ścieżka Xpath]],ALL!$C:E,COLUMN(C$2),0))</f>
        <v>-</v>
      </c>
      <c r="D449" s="16" t="str">
        <f>IF(ISBLANK(VLOOKUP(T_IEA29PL[[#This Row],[Ścieżka Xpath]],ALL!$C:F,COLUMN(D$2),0)),"",VLOOKUP(T_IEA29PL[[#This Row],[Ścieżka Xpath]],ALL!$C:F,COLUMN(D$2),0))</f>
        <v>Liczba porządkowa służąca do określenia pozycji w danej kolekcji danych.</v>
      </c>
      <c r="E449" s="50" t="str">
        <f>IF(ISBLANK(VLOOKUP(T_IEA29PL[[#This Row],[Ścieżka Xpath]],ALL!$C:G,COLUMN(E$2),0)),"",VLOOKUP(T_IEA29PL[[#This Row],[Ścieżka Xpath]],ALL!$C:G,COLUMN(E$2),0))</f>
        <v>Sequence number in data group collection to which this data group belongs to.</v>
      </c>
      <c r="F449" s="38" t="str">
        <f>IF(ISBLANK(VLOOKUP(T_IEA29PL[[#This Row],[Ścieżka Xpath]],ALL!$C:H,COLUMN(F$2),0)),"",VLOOKUP(T_IEA29PL[[#This Row],[Ścieżka Xpath]],ALL!$C:H,COLUMN(F$2),0))</f>
        <v/>
      </c>
      <c r="G449" s="13" t="str">
        <f>IF(ISBLANK(VLOOKUP(T_IEA29PL[[#This Row],[Ścieżka Xpath]],ALL!$C:I,COLUMN(G$2),0)),"",VLOOKUP(T_IEA29PL[[#This Row],[Ścieżka Xpath]],ALL!$C:I,COLUMN(G$2),0))</f>
        <v>R</v>
      </c>
      <c r="H449" s="13" t="str">
        <f>IF(ISBLANK(VLOOKUP(T_IEA29PL[[#This Row],[Ścieżka Xpath]],ALL!$C:J,COLUMN(H$2),0)),"",VLOOKUP(T_IEA29PL[[#This Row],[Ścieżka Xpath]],ALL!$C:J,COLUMN(H$2),0))</f>
        <v>n..5</v>
      </c>
      <c r="I449" s="105" t="str">
        <f>IF(ISBLANK(VLOOKUP(T_IEA29PL[[#This Row],[Ścieżka Xpath]],ALL!$C:K,COLUMN(I$2),0)),"",VLOOKUP(T_IEA29PL[[#This Row],[Ścieżka Xpath]],ALL!$C:K,COLUMN(I$2),0))</f>
        <v/>
      </c>
      <c r="J449" s="157" t="str">
        <f>IF(ISBLANK(VLOOKUP(T_IEA29PL[[#This Row],[Ścieżka Xpath]],ALL!$C:L,COLUMN(J$2),0)),"",VLOOKUP(T_IEA29PL[[#This Row],[Ścieżka Xpath]],ALL!$C:L,COLUMN(J$2),0))</f>
        <v>R0987</v>
      </c>
      <c r="K449" s="38" t="str">
        <f>IF(ISBLANK(VLOOKUP(T_IEA29PL[[#This Row],[Ścieżka Xpath]],ALL!$C:N,COLUMN(K$2),0)),"",VLOOKUP(T_IEA29PL[[#This Row],[Ścieżka Xpath]],ALL!$C:N,COLUMN(K$2),0))</f>
        <v/>
      </c>
      <c r="L449" s="50" t="str">
        <f>IF(ISBLANK(VLOOKUP(T_IEA29PL[[#This Row],[Ścieżka Xpath]],ALL!$C:O,COLUMN(L$2),0)),"",VLOOKUP(T_IEA29PL[[#This Row],[Ścieżka Xpath]],ALL!$C:O,COLUMN(L$2),0))</f>
        <v/>
      </c>
      <c r="M449" s="50" t="str">
        <f>IF(ISBLANK(VLOOKUP(T_IEA29PL[[#This Row],[Ścieżka Xpath]],ALL!$C:P,COLUMN(M$2),0)),"",VLOOKUP(T_IEA29PL[[#This Row],[Ścieżka Xpath]],ALL!$C:P,COLUMN(M$2),0))</f>
        <v/>
      </c>
      <c r="N449" s="50" t="str">
        <f>IF(ISBLANK(VLOOKUP(T_IEA29PL[[#This Row],[Ścieżka Xpath]],ALL!$C:Q,COLUMN(N$2),0)),"",VLOOKUP(T_IEA29PL[[#This Row],[Ścieżka Xpath]],ALL!$C:Q,COLUMN(N$2),0))</f>
        <v>Nowy element w Fazie 6.</v>
      </c>
      <c r="O449" s="50" t="str">
        <f>IF(ISBLANK(VLOOKUP(T_IEA29PL[[#This Row],[Ścieżka Xpath]],ALL!$C:Q,COLUMN(O$2),0)),"",VLOOKUP(T_IEA29PL[[#This Row],[Ścieżka Xpath]],ALL!$C:Q,COLUMN(O$2),0))</f>
        <v>P6 new element.</v>
      </c>
    </row>
    <row r="450" spans="1:15" ht="30" hidden="1">
      <c r="A450" s="50" t="s">
        <v>3477</v>
      </c>
      <c r="B450" s="38">
        <v>448</v>
      </c>
      <c r="C450" s="38" t="str">
        <f>IF(ISBLANK(VLOOKUP(T_IEA29PL[[#This Row],[Ścieżka Xpath]],ALL!$C:E,COLUMN(C$2),0)),"",VLOOKUP(T_IEA29PL[[#This Row],[Ścieżka Xpath]],ALL!$C:E,COLUMN(C$2),0))</f>
        <v>19 09 017 000</v>
      </c>
      <c r="D450" s="16" t="str">
        <f>IF(ISBLANK(VLOOKUP(T_IEA29PL[[#This Row],[Ścieżka Xpath]],ALL!$C:F,COLUMN(D$2),0)),"",VLOOKUP(T_IEA29PL[[#This Row],[Ścieżka Xpath]],ALL!$C:F,COLUMN(D$2),0))</f>
        <v>Znaki pasywnego środka transportu przekraczającego granicę.</v>
      </c>
      <c r="E450" s="50" t="str">
        <f>IF(ISBLANK(VLOOKUP(T_IEA29PL[[#This Row],[Ścieżka Xpath]],ALL!$C:G,COLUMN(E$2),0)),"",VLOOKUP(T_IEA29PL[[#This Row],[Ścieżka Xpath]],ALL!$C:G,COLUMN(E$2),0))</f>
        <v>Passive border transport means identification.</v>
      </c>
      <c r="F450" s="38" t="str">
        <f>IF(ISBLANK(VLOOKUP(T_IEA29PL[[#This Row],[Ścieżka Xpath]],ALL!$C:H,COLUMN(F$2),0)),"",VLOOKUP(T_IEA29PL[[#This Row],[Ścieżka Xpath]],ALL!$C:H,COLUMN(F$2),0))</f>
        <v/>
      </c>
      <c r="G450" s="13" t="str">
        <f>IF(ISBLANK(VLOOKUP(T_IEA29PL[[#This Row],[Ścieżka Xpath]],ALL!$C:I,COLUMN(G$2),0)),"",VLOOKUP(T_IEA29PL[[#This Row],[Ścieżka Xpath]],ALL!$C:I,COLUMN(G$2),0))</f>
        <v>R</v>
      </c>
      <c r="H450" s="13" t="str">
        <f>IF(ISBLANK(VLOOKUP(T_IEA29PL[[#This Row],[Ścieżka Xpath]],ALL!$C:J,COLUMN(H$2),0)),"",VLOOKUP(T_IEA29PL[[#This Row],[Ścieżka Xpath]],ALL!$C:J,COLUMN(H$2),0))</f>
        <v>an..35</v>
      </c>
      <c r="I450" s="105" t="str">
        <f>IF(ISBLANK(VLOOKUP(T_IEA29PL[[#This Row],[Ścieżka Xpath]],ALL!$C:K,COLUMN(I$2),0)),"",VLOOKUP(T_IEA29PL[[#This Row],[Ścieżka Xpath]],ALL!$C:K,COLUMN(I$2),0))</f>
        <v/>
      </c>
      <c r="J450" s="157" t="str">
        <f>IF(ISBLANK(VLOOKUP(T_IEA29PL[[#This Row],[Ścieżka Xpath]],ALL!$C:L,COLUMN(J$2),0)),"",VLOOKUP(T_IEA29PL[[#This Row],[Ścieżka Xpath]],ALL!$C:L,COLUMN(J$2),0))</f>
        <v/>
      </c>
      <c r="K450" s="38" t="str">
        <f>IF(ISBLANK(VLOOKUP(T_IEA29PL[[#This Row],[Ścieżka Xpath]],ALL!$C:N,COLUMN(K$2),0)),"",VLOOKUP(T_IEA29PL[[#This Row],[Ścieżka Xpath]],ALL!$C:N,COLUMN(K$2),0))</f>
        <v/>
      </c>
      <c r="L450" s="50" t="str">
        <f>IF(ISBLANK(VLOOKUP(T_IEA29PL[[#This Row],[Ścieżka Xpath]],ALL!$C:O,COLUMN(L$2),0)),"",VLOOKUP(T_IEA29PL[[#This Row],[Ścieżka Xpath]],ALL!$C:O,COLUMN(L$2),0))</f>
        <v/>
      </c>
      <c r="M450" s="50" t="str">
        <f>IF(ISBLANK(VLOOKUP(T_IEA29PL[[#This Row],[Ścieżka Xpath]],ALL!$C:P,COLUMN(M$2),0)),"",VLOOKUP(T_IEA29PL[[#This Row],[Ścieżka Xpath]],ALL!$C:P,COLUMN(M$2),0))</f>
        <v/>
      </c>
      <c r="N450" s="50" t="str">
        <f>IF(ISBLANK(VLOOKUP(T_IEA29PL[[#This Row],[Ścieżka Xpath]],ALL!$C:Q,COLUMN(N$2),0)),"",VLOOKUP(T_IEA29PL[[#This Row],[Ścieżka Xpath]],ALL!$C:Q,COLUMN(N$2),0))</f>
        <v>Nowy element w Fazie 6.</v>
      </c>
      <c r="O450" s="50" t="str">
        <f>IF(ISBLANK(VLOOKUP(T_IEA29PL[[#This Row],[Ścieżka Xpath]],ALL!$C:Q,COLUMN(O$2),0)),"",VLOOKUP(T_IEA29PL[[#This Row],[Ścieżka Xpath]],ALL!$C:Q,COLUMN(O$2),0))</f>
        <v>P6 new element.</v>
      </c>
    </row>
    <row r="451" spans="1:15" ht="30" hidden="1">
      <c r="A451" s="50" t="s">
        <v>3478</v>
      </c>
      <c r="B451" s="38">
        <v>449</v>
      </c>
      <c r="C451" s="38" t="str">
        <f>IF(ISBLANK(VLOOKUP(T_IEA29PL[[#This Row],[Ścieżka Xpath]],ALL!$C:E,COLUMN(C$2),0)),"",VLOOKUP(T_IEA29PL[[#This Row],[Ścieżka Xpath]],ALL!$C:E,COLUMN(C$2),0))</f>
        <v>19 09 061 000</v>
      </c>
      <c r="D451" s="16" t="str">
        <f>IF(ISBLANK(VLOOKUP(T_IEA29PL[[#This Row],[Ścieżka Xpath]],ALL!$C:F,COLUMN(D$2),0)),"",VLOOKUP(T_IEA29PL[[#This Row],[Ścieżka Xpath]],ALL!$C:F,COLUMN(D$2),0))</f>
        <v>Rodzaj identyfikatora pasywnego środka transportu przekraczającego granicę.</v>
      </c>
      <c r="E451" s="50" t="str">
        <f>IF(ISBLANK(VLOOKUP(T_IEA29PL[[#This Row],[Ścieżka Xpath]],ALL!$C:G,COLUMN(E$2),0)),"",VLOOKUP(T_IEA29PL[[#This Row],[Ścieżka Xpath]],ALL!$C:G,COLUMN(E$2),0))</f>
        <v>Passive border transport means identification type.</v>
      </c>
      <c r="F451" s="38" t="str">
        <f>IF(ISBLANK(VLOOKUP(T_IEA29PL[[#This Row],[Ścieżka Xpath]],ALL!$C:H,COLUMN(F$2),0)),"",VLOOKUP(T_IEA29PL[[#This Row],[Ścieżka Xpath]],ALL!$C:H,COLUMN(F$2),0))</f>
        <v/>
      </c>
      <c r="G451" s="13" t="str">
        <f>IF(ISBLANK(VLOOKUP(T_IEA29PL[[#This Row],[Ścieżka Xpath]],ALL!$C:I,COLUMN(G$2),0)),"",VLOOKUP(T_IEA29PL[[#This Row],[Ścieżka Xpath]],ALL!$C:I,COLUMN(G$2),0))</f>
        <v>R</v>
      </c>
      <c r="H451" s="13" t="str">
        <f>IF(ISBLANK(VLOOKUP(T_IEA29PL[[#This Row],[Ścieżka Xpath]],ALL!$C:J,COLUMN(H$2),0)),"",VLOOKUP(T_IEA29PL[[#This Row],[Ścieżka Xpath]],ALL!$C:J,COLUMN(H$2),0))</f>
        <v>n2</v>
      </c>
      <c r="I451" s="105" t="str">
        <f>IF(ISBLANK(VLOOKUP(T_IEA29PL[[#This Row],[Ścieżka Xpath]],ALL!$C:K,COLUMN(I$2),0)),"",VLOOKUP(T_IEA29PL[[#This Row],[Ścieżka Xpath]],ALL!$C:K,COLUMN(I$2),0))</f>
        <v>CL750</v>
      </c>
      <c r="J451" s="157" t="str">
        <f>IF(ISBLANK(VLOOKUP(T_IEA29PL[[#This Row],[Ścieżka Xpath]],ALL!$C:L,COLUMN(J$2),0)),"",VLOOKUP(T_IEA29PL[[#This Row],[Ścieżka Xpath]],ALL!$C:L,COLUMN(J$2),0))</f>
        <v/>
      </c>
      <c r="K451" s="38" t="str">
        <f>IF(ISBLANK(VLOOKUP(T_IEA29PL[[#This Row],[Ścieżka Xpath]],ALL!$C:N,COLUMN(K$2),0)),"",VLOOKUP(T_IEA29PL[[#This Row],[Ścieżka Xpath]],ALL!$C:N,COLUMN(K$2),0))</f>
        <v/>
      </c>
      <c r="L451" s="50" t="str">
        <f>IF(ISBLANK(VLOOKUP(T_IEA29PL[[#This Row],[Ścieżka Xpath]],ALL!$C:O,COLUMN(L$2),0)),"",VLOOKUP(T_IEA29PL[[#This Row],[Ścieżka Xpath]],ALL!$C:O,COLUMN(L$2),0))</f>
        <v/>
      </c>
      <c r="M451" s="50" t="str">
        <f>IF(ISBLANK(VLOOKUP(T_IEA29PL[[#This Row],[Ścieżka Xpath]],ALL!$C:P,COLUMN(M$2),0)),"",VLOOKUP(T_IEA29PL[[#This Row],[Ścieżka Xpath]],ALL!$C:P,COLUMN(M$2),0))</f>
        <v/>
      </c>
      <c r="N451" s="50" t="str">
        <f>IF(ISBLANK(VLOOKUP(T_IEA29PL[[#This Row],[Ścieżka Xpath]],ALL!$C:Q,COLUMN(N$2),0)),"",VLOOKUP(T_IEA29PL[[#This Row],[Ścieżka Xpath]],ALL!$C:Q,COLUMN(N$2),0))</f>
        <v>Nowy element w Fazie 6.</v>
      </c>
      <c r="O451" s="50" t="str">
        <f>IF(ISBLANK(VLOOKUP(T_IEA29PL[[#This Row],[Ścieżka Xpath]],ALL!$C:Q,COLUMN(O$2),0)),"",VLOOKUP(T_IEA29PL[[#This Row],[Ścieżka Xpath]],ALL!$C:Q,COLUMN(O$2),0))</f>
        <v>P6 new element.</v>
      </c>
    </row>
    <row r="452" spans="1:15" ht="30" hidden="1">
      <c r="A452" s="50" t="s">
        <v>3479</v>
      </c>
      <c r="B452" s="38">
        <v>450</v>
      </c>
      <c r="C452" s="38" t="str">
        <f>IF(ISBLANK(VLOOKUP(T_IEA29PL[[#This Row],[Ścieżka Xpath]],ALL!$C:E,COLUMN(C$2),0)),"",VLOOKUP(T_IEA29PL[[#This Row],[Ścieżka Xpath]],ALL!$C:E,COLUMN(C$2),0))</f>
        <v>19 09 067 000</v>
      </c>
      <c r="D452" s="16" t="str">
        <f>IF(ISBLANK(VLOOKUP(T_IEA29PL[[#This Row],[Ścieżka Xpath]],ALL!$C:F,COLUMN(D$2),0)),"",VLOOKUP(T_IEA29PL[[#This Row],[Ścieżka Xpath]],ALL!$C:F,COLUMN(D$2),0))</f>
        <v>Rodzaj pasywnego środka transportu na granicy.</v>
      </c>
      <c r="E452" s="50" t="str">
        <f>IF(ISBLANK(VLOOKUP(T_IEA29PL[[#This Row],[Ścieżka Xpath]],ALL!$C:G,COLUMN(E$2),0)),"",VLOOKUP(T_IEA29PL[[#This Row],[Ścieżka Xpath]],ALL!$C:G,COLUMN(E$2),0))</f>
        <v>Passive border transport means type.</v>
      </c>
      <c r="F452" s="38" t="str">
        <f>IF(ISBLANK(VLOOKUP(T_IEA29PL[[#This Row],[Ścieżka Xpath]],ALL!$C:H,COLUMN(F$2),0)),"",VLOOKUP(T_IEA29PL[[#This Row],[Ścieżka Xpath]],ALL!$C:H,COLUMN(F$2),0))</f>
        <v/>
      </c>
      <c r="G452" s="13" t="str">
        <f>IF(ISBLANK(VLOOKUP(T_IEA29PL[[#This Row],[Ścieżka Xpath]],ALL!$C:I,COLUMN(G$2),0)),"",VLOOKUP(T_IEA29PL[[#This Row],[Ścieżka Xpath]],ALL!$C:I,COLUMN(G$2),0))</f>
        <v>R</v>
      </c>
      <c r="H452" s="13" t="str">
        <f>IF(ISBLANK(VLOOKUP(T_IEA29PL[[#This Row],[Ścieżka Xpath]],ALL!$C:J,COLUMN(H$2),0)),"",VLOOKUP(T_IEA29PL[[#This Row],[Ścieżka Xpath]],ALL!$C:J,COLUMN(H$2),0))</f>
        <v>an..4</v>
      </c>
      <c r="I452" s="105" t="str">
        <f>IF(ISBLANK(VLOOKUP(T_IEA29PL[[#This Row],[Ścieżka Xpath]],ALL!$C:K,COLUMN(I$2),0)),"",VLOOKUP(T_IEA29PL[[#This Row],[Ścieżka Xpath]],ALL!$C:K,COLUMN(I$2),0))</f>
        <v>CL751</v>
      </c>
      <c r="J452" s="157" t="str">
        <f>IF(ISBLANK(VLOOKUP(T_IEA29PL[[#This Row],[Ścieżka Xpath]],ALL!$C:L,COLUMN(J$2),0)),"",VLOOKUP(T_IEA29PL[[#This Row],[Ścieżka Xpath]],ALL!$C:L,COLUMN(J$2),0))</f>
        <v/>
      </c>
      <c r="K452" s="38" t="str">
        <f>IF(ISBLANK(VLOOKUP(T_IEA29PL[[#This Row],[Ścieżka Xpath]],ALL!$C:N,COLUMN(K$2),0)),"",VLOOKUP(T_IEA29PL[[#This Row],[Ścieżka Xpath]],ALL!$C:N,COLUMN(K$2),0))</f>
        <v/>
      </c>
      <c r="L452" s="50" t="str">
        <f>IF(ISBLANK(VLOOKUP(T_IEA29PL[[#This Row],[Ścieżka Xpath]],ALL!$C:O,COLUMN(L$2),0)),"",VLOOKUP(T_IEA29PL[[#This Row],[Ścieżka Xpath]],ALL!$C:O,COLUMN(L$2),0))</f>
        <v/>
      </c>
      <c r="M452" s="50" t="str">
        <f>IF(ISBLANK(VLOOKUP(T_IEA29PL[[#This Row],[Ścieżka Xpath]],ALL!$C:P,COLUMN(M$2),0)),"",VLOOKUP(T_IEA29PL[[#This Row],[Ścieżka Xpath]],ALL!$C:P,COLUMN(M$2),0))</f>
        <v/>
      </c>
      <c r="N452" s="50" t="str">
        <f>IF(ISBLANK(VLOOKUP(T_IEA29PL[[#This Row],[Ścieżka Xpath]],ALL!$C:Q,COLUMN(N$2),0)),"",VLOOKUP(T_IEA29PL[[#This Row],[Ścieżka Xpath]],ALL!$C:Q,COLUMN(N$2),0))</f>
        <v>Nowy element w Fazie 6.</v>
      </c>
      <c r="O452" s="50" t="str">
        <f>IF(ISBLANK(VLOOKUP(T_IEA29PL[[#This Row],[Ścieżka Xpath]],ALL!$C:Q,COLUMN(O$2),0)),"",VLOOKUP(T_IEA29PL[[#This Row],[Ścieżka Xpath]],ALL!$C:Q,COLUMN(O$2),0))</f>
        <v>P6 new element.</v>
      </c>
    </row>
    <row r="453" spans="1:15" ht="30" hidden="1">
      <c r="A453" s="50" t="s">
        <v>3480</v>
      </c>
      <c r="B453" s="38">
        <v>451</v>
      </c>
      <c r="C453" s="38" t="str">
        <f>IF(ISBLANK(VLOOKUP(T_IEA29PL[[#This Row],[Ścieżka Xpath]],ALL!$C:E,COLUMN(C$2),0)),"",VLOOKUP(T_IEA29PL[[#This Row],[Ścieżka Xpath]],ALL!$C:E,COLUMN(C$2),0))</f>
        <v>19 09 062 000</v>
      </c>
      <c r="D453" s="16" t="str">
        <f>IF(ISBLANK(VLOOKUP(T_IEA29PL[[#This Row],[Ścieżka Xpath]],ALL!$C:F,COLUMN(D$2),0)),"",VLOOKUP(T_IEA29PL[[#This Row],[Ścieżka Xpath]],ALL!$C:F,COLUMN(D$2),0))</f>
        <v>Przynależność państwowa pasywnego środka transportu przekraczającego granicę.</v>
      </c>
      <c r="E453" s="50" t="str">
        <f>IF(ISBLANK(VLOOKUP(T_IEA29PL[[#This Row],[Ścieżka Xpath]],ALL!$C:G,COLUMN(E$2),0)),"",VLOOKUP(T_IEA29PL[[#This Row],[Ścieżka Xpath]],ALL!$C:G,COLUMN(E$2),0))</f>
        <v>Nationality of passive border transport means.</v>
      </c>
      <c r="F453" s="38" t="str">
        <f>IF(ISBLANK(VLOOKUP(T_IEA29PL[[#This Row],[Ścieżka Xpath]],ALL!$C:H,COLUMN(F$2),0)),"",VLOOKUP(T_IEA29PL[[#This Row],[Ścieżka Xpath]],ALL!$C:H,COLUMN(F$2),0))</f>
        <v/>
      </c>
      <c r="G453" s="13" t="str">
        <f>IF(ISBLANK(VLOOKUP(T_IEA29PL[[#This Row],[Ścieżka Xpath]],ALL!$C:I,COLUMN(G$2),0)),"",VLOOKUP(T_IEA29PL[[#This Row],[Ścieżka Xpath]],ALL!$C:I,COLUMN(G$2),0))</f>
        <v>R</v>
      </c>
      <c r="H453" s="13" t="str">
        <f>IF(ISBLANK(VLOOKUP(T_IEA29PL[[#This Row],[Ścieżka Xpath]],ALL!$C:J,COLUMN(H$2),0)),"",VLOOKUP(T_IEA29PL[[#This Row],[Ścieżka Xpath]],ALL!$C:J,COLUMN(H$2),0))</f>
        <v>a2</v>
      </c>
      <c r="I453" s="105" t="str">
        <f>IF(ISBLANK(VLOOKUP(T_IEA29PL[[#This Row],[Ścieżka Xpath]],ALL!$C:K,COLUMN(I$2),0)),"",VLOOKUP(T_IEA29PL[[#This Row],[Ścieżka Xpath]],ALL!$C:K,COLUMN(I$2),0))</f>
        <v>CL165</v>
      </c>
      <c r="J453" s="157" t="str">
        <f>IF(ISBLANK(VLOOKUP(T_IEA29PL[[#This Row],[Ścieżka Xpath]],ALL!$C:L,COLUMN(J$2),0)),"",VLOOKUP(T_IEA29PL[[#This Row],[Ścieżka Xpath]],ALL!$C:L,COLUMN(J$2),0))</f>
        <v/>
      </c>
      <c r="K453" s="38" t="str">
        <f>IF(ISBLANK(VLOOKUP(T_IEA29PL[[#This Row],[Ścieżka Xpath]],ALL!$C:N,COLUMN(K$2),0)),"",VLOOKUP(T_IEA29PL[[#This Row],[Ścieżka Xpath]],ALL!$C:N,COLUMN(K$2),0))</f>
        <v/>
      </c>
      <c r="L453" s="50" t="str">
        <f>IF(ISBLANK(VLOOKUP(T_IEA29PL[[#This Row],[Ścieżka Xpath]],ALL!$C:O,COLUMN(L$2),0)),"",VLOOKUP(T_IEA29PL[[#This Row],[Ścieżka Xpath]],ALL!$C:O,COLUMN(L$2),0))</f>
        <v/>
      </c>
      <c r="M453" s="50" t="str">
        <f>IF(ISBLANK(VLOOKUP(T_IEA29PL[[#This Row],[Ścieżka Xpath]],ALL!$C:P,COLUMN(M$2),0)),"",VLOOKUP(T_IEA29PL[[#This Row],[Ścieżka Xpath]],ALL!$C:P,COLUMN(M$2),0))</f>
        <v/>
      </c>
      <c r="N453" s="50" t="str">
        <f>IF(ISBLANK(VLOOKUP(T_IEA29PL[[#This Row],[Ścieżka Xpath]],ALL!$C:Q,COLUMN(N$2),0)),"",VLOOKUP(T_IEA29PL[[#This Row],[Ścieżka Xpath]],ALL!$C:Q,COLUMN(N$2),0))</f>
        <v>Nowy element w Fazie 6.</v>
      </c>
      <c r="O453" s="50" t="str">
        <f>IF(ISBLANK(VLOOKUP(T_IEA29PL[[#This Row],[Ścieżka Xpath]],ALL!$C:Q,COLUMN(O$2),0)),"",VLOOKUP(T_IEA29PL[[#This Row],[Ścieżka Xpath]],ALL!$C:Q,COLUMN(O$2),0))</f>
        <v>P6 new element.</v>
      </c>
    </row>
    <row r="454" spans="1:15" ht="75" hidden="1">
      <c r="A454" s="56" t="s">
        <v>3481</v>
      </c>
      <c r="B454" s="54">
        <v>452</v>
      </c>
      <c r="C454" s="54" t="str">
        <f>IF(ISBLANK(VLOOKUP(T_IEA29PL[[#This Row],[Ścieżka Xpath]],ALL!$C:E,COLUMN(C$2),0)),"",VLOOKUP(T_IEA29PL[[#This Row],[Ścieżka Xpath]],ALL!$C:E,COLUMN(C$2),0))</f>
        <v>12 01 000 000</v>
      </c>
      <c r="D454" s="62" t="str">
        <f>IF(ISBLANK(VLOOKUP(T_IEA29PL[[#This Row],[Ścieżka Xpath]],ALL!$C:F,COLUMN(D$2),0)),"",VLOOKUP(T_IEA29PL[[#This Row],[Ścieżka Xpath]],ALL!$C:F,COLUMN(D$2),0))</f>
        <v>Dokument poprzedni dotyczący pozycji towarowej.</v>
      </c>
      <c r="E454" s="56" t="str">
        <f>IF(ISBLANK(VLOOKUP(T_IEA29PL[[#This Row],[Ścieżka Xpath]],ALL!$C:G,COLUMN(E$2),0)),"",VLOOKUP(T_IEA29PL[[#This Row],[Ścieżka Xpath]],ALL!$C:G,COLUMN(E$2),0))</f>
        <v>Previuos document (related to goods item).</v>
      </c>
      <c r="F454" s="54" t="str">
        <f>IF(ISBLANK(VLOOKUP(T_IEA29PL[[#This Row],[Ścieżka Xpath]],ALL!$C:H,COLUMN(F$2),0)),"",VLOOKUP(T_IEA29PL[[#This Row],[Ścieżka Xpath]],ALL!$C:H,COLUMN(F$2),0))</f>
        <v>0..99</v>
      </c>
      <c r="G454" s="54" t="str">
        <f>IF(ISBLANK(VLOOKUP(T_IEA29PL[[#This Row],[Ścieżka Xpath]],ALL!$C:I,COLUMN(G$2),0)),"",VLOOKUP(T_IEA29PL[[#This Row],[Ścieżka Xpath]],ALL!$C:I,COLUMN(G$2),0))</f>
        <v>D</v>
      </c>
      <c r="H454" s="54" t="str">
        <f>IF(ISBLANK(VLOOKUP(T_IEA29PL[[#This Row],[Ścieżka Xpath]],ALL!$C:J,COLUMN(H$2),0)),"",VLOOKUP(T_IEA29PL[[#This Row],[Ścieżka Xpath]],ALL!$C:J,COLUMN(H$2),0))</f>
        <v/>
      </c>
      <c r="I454" s="55" t="str">
        <f>IF(ISBLANK(VLOOKUP(T_IEA29PL[[#This Row],[Ścieżka Xpath]],ALL!$C:K,COLUMN(I$2),0)),"",VLOOKUP(T_IEA29PL[[#This Row],[Ścieżka Xpath]],ALL!$C:K,COLUMN(I$2),0))</f>
        <v/>
      </c>
      <c r="J454" s="169" t="str">
        <f>IF(ISBLANK(VLOOKUP(T_IEA29PL[[#This Row],[Ścieżka Xpath]],ALL!$C:L,COLUMN(J$2),0)),"",VLOOKUP(T_IEA29PL[[#This Row],[Ścieżka Xpath]],ALL!$C:L,COLUMN(J$2),0))</f>
        <v>C0035; G0825; RP01; RP222; RP232</v>
      </c>
      <c r="K454" s="54" t="str">
        <f>IF(ISBLANK(VLOOKUP(T_IEA29PL[[#This Row],[Ścieżka Xpath]],ALL!$C:N,COLUMN(K$2),0)),"",VLOOKUP(T_IEA29PL[[#This Row],[Ścieżka Xpath]],ALL!$C:N,COLUMN(K$2),0))</f>
        <v/>
      </c>
      <c r="L454" s="56" t="str">
        <f>IF(ISBLANK(VLOOKUP(T_IEA29PL[[#This Row],[Ścieżka Xpath]],ALL!$C:O,COLUMN(L$2),0)),"",VLOOKUP(T_IEA29PL[[#This Row],[Ścieżka Xpath]],ALL!$C:O,COLUMN(L$2),0))</f>
        <v/>
      </c>
      <c r="M454" s="56" t="str">
        <f>IF(ISBLANK(VLOOKUP(T_IEA29PL[[#This Row],[Ścieżka Xpath]],ALL!$C:P,COLUMN(M$2),0)),"",VLOOKUP(T_IEA29PL[[#This Row],[Ścieżka Xpath]],ALL!$C:P,COLUMN(M$2),0))</f>
        <v/>
      </c>
      <c r="N454" s="56" t="str">
        <f>IF(ISBLANK(VLOOKUP(T_IEA29PL[[#This Row],[Ścieżka Xpath]],ALL!$C:Q,COLUMN(N$2),0)),"",VLOOKUP(T_IEA29PL[[#This Row],[Ścieżka Xpath]],ALL!$C:Q,COLUMN(N$2),0))</f>
        <v/>
      </c>
      <c r="O454" s="56" t="str">
        <f>IF(ISBLANK(VLOOKUP(T_IEA29PL[[#This Row],[Ścieżka Xpath]],ALL!$C:Q,COLUMN(O$2),0)),"",VLOOKUP(T_IEA29PL[[#This Row],[Ścieżka Xpath]],ALL!$C:Q,COLUMN(O$2),0))</f>
        <v/>
      </c>
    </row>
    <row r="455" spans="1:15" ht="30" hidden="1">
      <c r="A455" s="50" t="s">
        <v>3482</v>
      </c>
      <c r="B455" s="38">
        <v>453</v>
      </c>
      <c r="C455" s="38" t="str">
        <f>IF(ISBLANK(VLOOKUP(T_IEA29PL[[#This Row],[Ścieżka Xpath]],ALL!$C:E,COLUMN(C$2),0)),"",VLOOKUP(T_IEA29PL[[#This Row],[Ścieżka Xpath]],ALL!$C:E,COLUMN(C$2),0))</f>
        <v>-</v>
      </c>
      <c r="D455" s="16" t="str">
        <f>IF(ISBLANK(VLOOKUP(T_IEA29PL[[#This Row],[Ścieżka Xpath]],ALL!$C:F,COLUMN(D$2),0)),"",VLOOKUP(T_IEA29PL[[#This Row],[Ścieżka Xpath]],ALL!$C:F,COLUMN(D$2),0))</f>
        <v>Liczba porządkowa służąca do określenia pozycji w danej kolekcji danych.</v>
      </c>
      <c r="E455" s="50" t="str">
        <f>IF(ISBLANK(VLOOKUP(T_IEA29PL[[#This Row],[Ścieżka Xpath]],ALL!$C:G,COLUMN(E$2),0)),"",VLOOKUP(T_IEA29PL[[#This Row],[Ścieżka Xpath]],ALL!$C:G,COLUMN(E$2),0))</f>
        <v>Sequence number in data group collection to which this data group belongs to.</v>
      </c>
      <c r="F455" s="38" t="str">
        <f>IF(ISBLANK(VLOOKUP(T_IEA29PL[[#This Row],[Ścieżka Xpath]],ALL!$C:H,COLUMN(F$2),0)),"",VLOOKUP(T_IEA29PL[[#This Row],[Ścieżka Xpath]],ALL!$C:H,COLUMN(F$2),0))</f>
        <v/>
      </c>
      <c r="G455" s="13" t="str">
        <f>IF(ISBLANK(VLOOKUP(T_IEA29PL[[#This Row],[Ścieżka Xpath]],ALL!$C:I,COLUMN(G$2),0)),"",VLOOKUP(T_IEA29PL[[#This Row],[Ścieżka Xpath]],ALL!$C:I,COLUMN(G$2),0))</f>
        <v>R</v>
      </c>
      <c r="H455" s="13" t="str">
        <f>IF(ISBLANK(VLOOKUP(T_IEA29PL[[#This Row],[Ścieżka Xpath]],ALL!$C:J,COLUMN(H$2),0)),"",VLOOKUP(T_IEA29PL[[#This Row],[Ścieżka Xpath]],ALL!$C:J,COLUMN(H$2),0))</f>
        <v>n..5</v>
      </c>
      <c r="I455" s="105" t="str">
        <f>IF(ISBLANK(VLOOKUP(T_IEA29PL[[#This Row],[Ścieżka Xpath]],ALL!$C:K,COLUMN(I$2),0)),"",VLOOKUP(T_IEA29PL[[#This Row],[Ścieżka Xpath]],ALL!$C:K,COLUMN(I$2),0))</f>
        <v/>
      </c>
      <c r="J455" s="157" t="str">
        <f>IF(ISBLANK(VLOOKUP(T_IEA29PL[[#This Row],[Ścieżka Xpath]],ALL!$C:L,COLUMN(J$2),0)),"",VLOOKUP(T_IEA29PL[[#This Row],[Ścieżka Xpath]],ALL!$C:L,COLUMN(J$2),0))</f>
        <v>R0987</v>
      </c>
      <c r="K455" s="38" t="str">
        <f>IF(ISBLANK(VLOOKUP(T_IEA29PL[[#This Row],[Ścieżka Xpath]],ALL!$C:N,COLUMN(K$2),0)),"",VLOOKUP(T_IEA29PL[[#This Row],[Ścieżka Xpath]],ALL!$C:N,COLUMN(K$2),0))</f>
        <v/>
      </c>
      <c r="L455" s="50" t="str">
        <f>IF(ISBLANK(VLOOKUP(T_IEA29PL[[#This Row],[Ścieżka Xpath]],ALL!$C:O,COLUMN(L$2),0)),"",VLOOKUP(T_IEA29PL[[#This Row],[Ścieżka Xpath]],ALL!$C:O,COLUMN(L$2),0))</f>
        <v/>
      </c>
      <c r="M455" s="50" t="str">
        <f>IF(ISBLANK(VLOOKUP(T_IEA29PL[[#This Row],[Ścieżka Xpath]],ALL!$C:P,COLUMN(M$2),0)),"",VLOOKUP(T_IEA29PL[[#This Row],[Ścieżka Xpath]],ALL!$C:P,COLUMN(M$2),0))</f>
        <v/>
      </c>
      <c r="N455" s="50" t="str">
        <f>IF(ISBLANK(VLOOKUP(T_IEA29PL[[#This Row],[Ścieżka Xpath]],ALL!$C:Q,COLUMN(N$2),0)),"",VLOOKUP(T_IEA29PL[[#This Row],[Ścieżka Xpath]],ALL!$C:Q,COLUMN(N$2),0))</f>
        <v/>
      </c>
      <c r="O455" s="50" t="str">
        <f>IF(ISBLANK(VLOOKUP(T_IEA29PL[[#This Row],[Ścieżka Xpath]],ALL!$C:Q,COLUMN(O$2),0)),"",VLOOKUP(T_IEA29PL[[#This Row],[Ścieżka Xpath]],ALL!$C:Q,COLUMN(O$2),0))</f>
        <v/>
      </c>
    </row>
    <row r="456" spans="1:15" ht="45" hidden="1">
      <c r="A456" s="50" t="s">
        <v>3483</v>
      </c>
      <c r="B456" s="38">
        <v>454</v>
      </c>
      <c r="C456" s="38" t="str">
        <f>IF(ISBLANK(VLOOKUP(T_IEA29PL[[#This Row],[Ścieżka Xpath]],ALL!$C:E,COLUMN(C$2),0)),"",VLOOKUP(T_IEA29PL[[#This Row],[Ścieżka Xpath]],ALL!$C:E,COLUMN(C$2),0))</f>
        <v>12 01 002 000</v>
      </c>
      <c r="D456" s="16" t="str">
        <f>IF(ISBLANK(VLOOKUP(T_IEA29PL[[#This Row],[Ścieżka Xpath]],ALL!$C:F,COLUMN(D$2),0)),"",VLOOKUP(T_IEA29PL[[#This Row],[Ścieżka Xpath]],ALL!$C:F,COLUMN(D$2),0))</f>
        <v>Rodzaj dokumentu.</v>
      </c>
      <c r="E456" s="50" t="str">
        <f>IF(ISBLANK(VLOOKUP(T_IEA29PL[[#This Row],[Ścieżka Xpath]],ALL!$C:G,COLUMN(E$2),0)),"",VLOOKUP(T_IEA29PL[[#This Row],[Ścieżka Xpath]],ALL!$C:G,COLUMN(E$2),0))</f>
        <v>Document type.</v>
      </c>
      <c r="F456" s="38" t="str">
        <f>IF(ISBLANK(VLOOKUP(T_IEA29PL[[#This Row],[Ścieżka Xpath]],ALL!$C:H,COLUMN(F$2),0)),"",VLOOKUP(T_IEA29PL[[#This Row],[Ścieżka Xpath]],ALL!$C:H,COLUMN(F$2),0))</f>
        <v/>
      </c>
      <c r="G456" s="13" t="str">
        <f>IF(ISBLANK(VLOOKUP(T_IEA29PL[[#This Row],[Ścieżka Xpath]],ALL!$C:I,COLUMN(G$2),0)),"",VLOOKUP(T_IEA29PL[[#This Row],[Ścieżka Xpath]],ALL!$C:I,COLUMN(G$2),0))</f>
        <v>R</v>
      </c>
      <c r="H456" s="13" t="str">
        <f>IF(ISBLANK(VLOOKUP(T_IEA29PL[[#This Row],[Ścieżka Xpath]],ALL!$C:J,COLUMN(H$2),0)),"",VLOOKUP(T_IEA29PL[[#This Row],[Ścieżka Xpath]],ALL!$C:J,COLUMN(H$2),0))</f>
        <v>an4</v>
      </c>
      <c r="I456" s="105" t="str">
        <f>IF(ISBLANK(VLOOKUP(T_IEA29PL[[#This Row],[Ścieżka Xpath]],ALL!$C:K,COLUMN(I$2),0)),"",VLOOKUP(T_IEA29PL[[#This Row],[Ścieżka Xpath]],ALL!$C:K,COLUMN(I$2),0))</f>
        <v>CL214; PL214</v>
      </c>
      <c r="J456" s="157" t="str">
        <f>IF(ISBLANK(VLOOKUP(T_IEA29PL[[#This Row],[Ścieżka Xpath]],ALL!$C:L,COLUMN(J$2),0)),"",VLOOKUP(T_IEA29PL[[#This Row],[Ścieżka Xpath]],ALL!$C:L,COLUMN(J$2),0))</f>
        <v>G0057; R0020; RP231</v>
      </c>
      <c r="K456" s="38" t="str">
        <f>IF(ISBLANK(VLOOKUP(T_IEA29PL[[#This Row],[Ścieżka Xpath]],ALL!$C:N,COLUMN(K$2),0)),"",VLOOKUP(T_IEA29PL[[#This Row],[Ścieżka Xpath]],ALL!$C:N,COLUMN(K$2),0))</f>
        <v/>
      </c>
      <c r="L456" s="50" t="str">
        <f>IF(ISBLANK(VLOOKUP(T_IEA29PL[[#This Row],[Ścieżka Xpath]],ALL!$C:O,COLUMN(L$2),0)),"",VLOOKUP(T_IEA29PL[[#This Row],[Ścieżka Xpath]],ALL!$C:O,COLUMN(L$2),0))</f>
        <v/>
      </c>
      <c r="M456" s="50" t="str">
        <f>IF(ISBLANK(VLOOKUP(T_IEA29PL[[#This Row],[Ścieżka Xpath]],ALL!$C:P,COLUMN(M$2),0)),"",VLOOKUP(T_IEA29PL[[#This Row],[Ścieżka Xpath]],ALL!$C:P,COLUMN(M$2),0))</f>
        <v/>
      </c>
      <c r="N456" s="50" t="str">
        <f>IF(ISBLANK(VLOOKUP(T_IEA29PL[[#This Row],[Ścieżka Xpath]],ALL!$C:Q,COLUMN(N$2),0)),"",VLOOKUP(T_IEA29PL[[#This Row],[Ścieżka Xpath]],ALL!$C:Q,COLUMN(N$2),0))</f>
        <v/>
      </c>
      <c r="O456" s="50" t="str">
        <f>IF(ISBLANK(VLOOKUP(T_IEA29PL[[#This Row],[Ścieżka Xpath]],ALL!$C:Q,COLUMN(O$2),0)),"",VLOOKUP(T_IEA29PL[[#This Row],[Ścieżka Xpath]],ALL!$C:Q,COLUMN(O$2),0))</f>
        <v/>
      </c>
    </row>
    <row r="457" spans="1:15" ht="75" hidden="1">
      <c r="A457" s="50" t="s">
        <v>3484</v>
      </c>
      <c r="B457" s="38">
        <v>455</v>
      </c>
      <c r="C457" s="38" t="str">
        <f>IF(ISBLANK(VLOOKUP(T_IEA29PL[[#This Row],[Ścieżka Xpath]],ALL!$C:E,COLUMN(C$2),0)),"",VLOOKUP(T_IEA29PL[[#This Row],[Ścieżka Xpath]],ALL!$C:E,COLUMN(C$2),0))</f>
        <v>12 01 001 000</v>
      </c>
      <c r="D457" s="16" t="str">
        <f>IF(ISBLANK(VLOOKUP(T_IEA29PL[[#This Row],[Ścieżka Xpath]],ALL!$C:F,COLUMN(D$2),0)),"",VLOOKUP(T_IEA29PL[[#This Row],[Ścieżka Xpath]],ALL!$C:F,COLUMN(D$2),0))</f>
        <v>Numer dokumentu.</v>
      </c>
      <c r="E457" s="50" t="str">
        <f>IF(ISBLANK(VLOOKUP(T_IEA29PL[[#This Row],[Ścieżka Xpath]],ALL!$C:G,COLUMN(E$2),0)),"",VLOOKUP(T_IEA29PL[[#This Row],[Ścieżka Xpath]],ALL!$C:G,COLUMN(E$2),0))</f>
        <v>Document reference number.</v>
      </c>
      <c r="F457" s="38" t="str">
        <f>IF(ISBLANK(VLOOKUP(T_IEA29PL[[#This Row],[Ścieżka Xpath]],ALL!$C:H,COLUMN(F$2),0)),"",VLOOKUP(T_IEA29PL[[#This Row],[Ścieżka Xpath]],ALL!$C:H,COLUMN(F$2),0))</f>
        <v/>
      </c>
      <c r="G457" s="13" t="str">
        <f>IF(ISBLANK(VLOOKUP(T_IEA29PL[[#This Row],[Ścieżka Xpath]],ALL!$C:I,COLUMN(G$2),0)),"",VLOOKUP(T_IEA29PL[[#This Row],[Ścieżka Xpath]],ALL!$C:I,COLUMN(G$2),0))</f>
        <v>R</v>
      </c>
      <c r="H457" s="13" t="str">
        <f>IF(ISBLANK(VLOOKUP(T_IEA29PL[[#This Row],[Ścieżka Xpath]],ALL!$C:J,COLUMN(H$2),0)),"",VLOOKUP(T_IEA29PL[[#This Row],[Ścieżka Xpath]],ALL!$C:J,COLUMN(H$2),0))</f>
        <v>an..70</v>
      </c>
      <c r="I457" s="105" t="str">
        <f>IF(ISBLANK(VLOOKUP(T_IEA29PL[[#This Row],[Ścieżka Xpath]],ALL!$C:K,COLUMN(I$2),0)),"",VLOOKUP(T_IEA29PL[[#This Row],[Ścieżka Xpath]],ALL!$C:K,COLUMN(I$2),0))</f>
        <v/>
      </c>
      <c r="J457" s="157" t="str">
        <f>IF(ISBLANK(VLOOKUP(T_IEA29PL[[#This Row],[Ścieżka Xpath]],ALL!$C:L,COLUMN(J$2),0)),"",VLOOKUP(T_IEA29PL[[#This Row],[Ścieżka Xpath]],ALL!$C:L,COLUMN(J$2),0))</f>
        <v>G0321; RP26; RP27*; RP221; RP231</v>
      </c>
      <c r="K457" s="38" t="str">
        <f>IF(ISBLANK(VLOOKUP(T_IEA29PL[[#This Row],[Ścieżka Xpath]],ALL!$C:N,COLUMN(K$2),0)),"",VLOOKUP(T_IEA29PL[[#This Row],[Ścieżka Xpath]],ALL!$C:N,COLUMN(K$2),0))</f>
        <v/>
      </c>
      <c r="L457" s="50" t="str">
        <f>IF(ISBLANK(VLOOKUP(T_IEA29PL[[#This Row],[Ścieżka Xpath]],ALL!$C:O,COLUMN(L$2),0)),"",VLOOKUP(T_IEA29PL[[#This Row],[Ścieżka Xpath]],ALL!$C:O,COLUMN(L$2),0))</f>
        <v/>
      </c>
      <c r="M457" s="50" t="str">
        <f>IF(ISBLANK(VLOOKUP(T_IEA29PL[[#This Row],[Ścieżka Xpath]],ALL!$C:P,COLUMN(M$2),0)),"",VLOOKUP(T_IEA29PL[[#This Row],[Ścieżka Xpath]],ALL!$C:P,COLUMN(M$2),0))</f>
        <v/>
      </c>
      <c r="N457" s="50" t="str">
        <f>IF(ISBLANK(VLOOKUP(T_IEA29PL[[#This Row],[Ścieżka Xpath]],ALL!$C:Q,COLUMN(N$2),0)),"",VLOOKUP(T_IEA29PL[[#This Row],[Ścieżka Xpath]],ALL!$C:Q,COLUMN(N$2),0))</f>
        <v/>
      </c>
      <c r="O457" s="50" t="str">
        <f>IF(ISBLANK(VLOOKUP(T_IEA29PL[[#This Row],[Ścieżka Xpath]],ALL!$C:Q,COLUMN(O$2),0)),"",VLOOKUP(T_IEA29PL[[#This Row],[Ścieżka Xpath]],ALL!$C:Q,COLUMN(O$2),0))</f>
        <v/>
      </c>
    </row>
    <row r="458" spans="1:15" ht="60" hidden="1">
      <c r="A458" s="50" t="s">
        <v>3485</v>
      </c>
      <c r="B458" s="38">
        <v>456</v>
      </c>
      <c r="C458" s="38" t="str">
        <f>IF(ISBLANK(VLOOKUP(T_IEA29PL[[#This Row],[Ścieżka Xpath]],ALL!$C:E,COLUMN(C$2),0)),"",VLOOKUP(T_IEA29PL[[#This Row],[Ścieżka Xpath]],ALL!$C:E,COLUMN(C$2),0))</f>
        <v>12 01 007 000</v>
      </c>
      <c r="D458" s="16" t="str">
        <f>IF(ISBLANK(VLOOKUP(T_IEA29PL[[#This Row],[Ścieżka Xpath]],ALL!$C:F,COLUMN(D$2),0)),"",VLOOKUP(T_IEA29PL[[#This Row],[Ścieżka Xpath]],ALL!$C:F,COLUMN(D$2),0))</f>
        <v>Numer pozycji towarowej.</v>
      </c>
      <c r="E458" s="50" t="str">
        <f>IF(ISBLANK(VLOOKUP(T_IEA29PL[[#This Row],[Ścieżka Xpath]],ALL!$C:G,COLUMN(E$2),0)),"",VLOOKUP(T_IEA29PL[[#This Row],[Ścieżka Xpath]],ALL!$C:G,COLUMN(E$2),0))</f>
        <v>Goods item number.</v>
      </c>
      <c r="F458" s="38" t="str">
        <f>IF(ISBLANK(VLOOKUP(T_IEA29PL[[#This Row],[Ścieżka Xpath]],ALL!$C:H,COLUMN(F$2),0)),"",VLOOKUP(T_IEA29PL[[#This Row],[Ścieżka Xpath]],ALL!$C:H,COLUMN(F$2),0))</f>
        <v/>
      </c>
      <c r="G458" s="13" t="str">
        <f>IF(ISBLANK(VLOOKUP(T_IEA29PL[[#This Row],[Ścieżka Xpath]],ALL!$C:I,COLUMN(G$2),0)),"",VLOOKUP(T_IEA29PL[[#This Row],[Ścieżka Xpath]],ALL!$C:I,COLUMN(G$2),0))</f>
        <v>D</v>
      </c>
      <c r="H458" s="13" t="str">
        <f>IF(ISBLANK(VLOOKUP(T_IEA29PL[[#This Row],[Ścieżka Xpath]],ALL!$C:J,COLUMN(H$2),0)),"",VLOOKUP(T_IEA29PL[[#This Row],[Ścieżka Xpath]],ALL!$C:J,COLUMN(H$2),0))</f>
        <v>n..5</v>
      </c>
      <c r="I458" s="105" t="str">
        <f>IF(ISBLANK(VLOOKUP(T_IEA29PL[[#This Row],[Ścieżka Xpath]],ALL!$C:K,COLUMN(I$2),0)),"",VLOOKUP(T_IEA29PL[[#This Row],[Ścieżka Xpath]],ALL!$C:K,COLUMN(I$2),0))</f>
        <v/>
      </c>
      <c r="J458" s="157" t="str">
        <f>IF(ISBLANK(VLOOKUP(T_IEA29PL[[#This Row],[Ścieżka Xpath]],ALL!$C:L,COLUMN(J$2),0)),"",VLOOKUP(T_IEA29PL[[#This Row],[Ścieżka Xpath]],ALL!$C:L,COLUMN(J$2),0))</f>
        <v>G0058; RP24; RP221; RP231</v>
      </c>
      <c r="K458" s="38" t="str">
        <f>IF(ISBLANK(VLOOKUP(T_IEA29PL[[#This Row],[Ścieżka Xpath]],ALL!$C:N,COLUMN(K$2),0)),"",VLOOKUP(T_IEA29PL[[#This Row],[Ścieżka Xpath]],ALL!$C:N,COLUMN(K$2),0))</f>
        <v/>
      </c>
      <c r="L458" s="50" t="str">
        <f>IF(ISBLANK(VLOOKUP(T_IEA29PL[[#This Row],[Ścieżka Xpath]],ALL!$C:O,COLUMN(L$2),0)),"",VLOOKUP(T_IEA29PL[[#This Row],[Ścieżka Xpath]],ALL!$C:O,COLUMN(L$2),0))</f>
        <v/>
      </c>
      <c r="M458" s="50" t="str">
        <f>IF(ISBLANK(VLOOKUP(T_IEA29PL[[#This Row],[Ścieżka Xpath]],ALL!$C:P,COLUMN(M$2),0)),"",VLOOKUP(T_IEA29PL[[#This Row],[Ścieżka Xpath]],ALL!$C:P,COLUMN(M$2),0))</f>
        <v/>
      </c>
      <c r="N458" s="50" t="str">
        <f>IF(ISBLANK(VLOOKUP(T_IEA29PL[[#This Row],[Ścieżka Xpath]],ALL!$C:Q,COLUMN(N$2),0)),"",VLOOKUP(T_IEA29PL[[#This Row],[Ścieżka Xpath]],ALL!$C:Q,COLUMN(N$2),0))</f>
        <v/>
      </c>
      <c r="O458" s="50" t="str">
        <f>IF(ISBLANK(VLOOKUP(T_IEA29PL[[#This Row],[Ścieżka Xpath]],ALL!$C:Q,COLUMN(O$2),0)),"",VLOOKUP(T_IEA29PL[[#This Row],[Ścieżka Xpath]],ALL!$C:Q,COLUMN(O$2),0))</f>
        <v/>
      </c>
    </row>
    <row r="459" spans="1:15" ht="30" hidden="1">
      <c r="A459" s="50" t="s">
        <v>3486</v>
      </c>
      <c r="B459" s="38">
        <v>457</v>
      </c>
      <c r="C459" s="38" t="str">
        <f>IF(ISBLANK(VLOOKUP(T_IEA29PL[[#This Row],[Ścieżka Xpath]],ALL!$C:E,COLUMN(C$2),0)),"",VLOOKUP(T_IEA29PL[[#This Row],[Ścieżka Xpath]],ALL!$C:E,COLUMN(C$2),0))</f>
        <v>12 01 003 000</v>
      </c>
      <c r="D459" s="16" t="str">
        <f>IF(ISBLANK(VLOOKUP(T_IEA29PL[[#This Row],[Ścieżka Xpath]],ALL!$C:F,COLUMN(D$2),0)),"",VLOOKUP(T_IEA29PL[[#This Row],[Ścieżka Xpath]],ALL!$C:F,COLUMN(D$2),0))</f>
        <v>Rodzaj opakowań.</v>
      </c>
      <c r="E459" s="50" t="str">
        <f>IF(ISBLANK(VLOOKUP(T_IEA29PL[[#This Row],[Ścieżka Xpath]],ALL!$C:G,COLUMN(E$2),0)),"",VLOOKUP(T_IEA29PL[[#This Row],[Ścieżka Xpath]],ALL!$C:G,COLUMN(E$2),0))</f>
        <v>Type of packages.</v>
      </c>
      <c r="F459" s="38" t="str">
        <f>IF(ISBLANK(VLOOKUP(T_IEA29PL[[#This Row],[Ścieżka Xpath]],ALL!$C:H,COLUMN(F$2),0)),"",VLOOKUP(T_IEA29PL[[#This Row],[Ścieżka Xpath]],ALL!$C:H,COLUMN(F$2),0))</f>
        <v/>
      </c>
      <c r="G459" s="13" t="str">
        <f>IF(ISBLANK(VLOOKUP(T_IEA29PL[[#This Row],[Ścieżka Xpath]],ALL!$C:I,COLUMN(G$2),0)),"",VLOOKUP(T_IEA29PL[[#This Row],[Ścieżka Xpath]],ALL!$C:I,COLUMN(G$2),0))</f>
        <v>D</v>
      </c>
      <c r="H459" s="13" t="str">
        <f>IF(ISBLANK(VLOOKUP(T_IEA29PL[[#This Row],[Ścieżka Xpath]],ALL!$C:J,COLUMN(H$2),0)),"",VLOOKUP(T_IEA29PL[[#This Row],[Ścieżka Xpath]],ALL!$C:J,COLUMN(H$2),0))</f>
        <v>an2</v>
      </c>
      <c r="I459" s="105" t="str">
        <f>IF(ISBLANK(VLOOKUP(T_IEA29PL[[#This Row],[Ścieżka Xpath]],ALL!$C:K,COLUMN(I$2),0)),"",VLOOKUP(T_IEA29PL[[#This Row],[Ścieżka Xpath]],ALL!$C:K,COLUMN(I$2),0))</f>
        <v>CL017</v>
      </c>
      <c r="J459" s="157" t="str">
        <f>IF(ISBLANK(VLOOKUP(T_IEA29PL[[#This Row],[Ścieżka Xpath]],ALL!$C:L,COLUMN(J$2),0)),"",VLOOKUP(T_IEA29PL[[#This Row],[Ścieżka Xpath]],ALL!$C:L,COLUMN(J$2),0))</f>
        <v>RP221</v>
      </c>
      <c r="K459" s="38" t="str">
        <f>IF(ISBLANK(VLOOKUP(T_IEA29PL[[#This Row],[Ścieżka Xpath]],ALL!$C:N,COLUMN(K$2),0)),"",VLOOKUP(T_IEA29PL[[#This Row],[Ścieżka Xpath]],ALL!$C:N,COLUMN(K$2),0))</f>
        <v/>
      </c>
      <c r="L459" s="50" t="str">
        <f>IF(ISBLANK(VLOOKUP(T_IEA29PL[[#This Row],[Ścieżka Xpath]],ALL!$C:O,COLUMN(L$2),0)),"",VLOOKUP(T_IEA29PL[[#This Row],[Ścieżka Xpath]],ALL!$C:O,COLUMN(L$2),0))</f>
        <v/>
      </c>
      <c r="M459" s="50" t="str">
        <f>IF(ISBLANK(VLOOKUP(T_IEA29PL[[#This Row],[Ścieżka Xpath]],ALL!$C:P,COLUMN(M$2),0)),"",VLOOKUP(T_IEA29PL[[#This Row],[Ścieżka Xpath]],ALL!$C:P,COLUMN(M$2),0))</f>
        <v/>
      </c>
      <c r="N459" s="50" t="str">
        <f>IF(ISBLANK(VLOOKUP(T_IEA29PL[[#This Row],[Ścieżka Xpath]],ALL!$C:Q,COLUMN(N$2),0)),"",VLOOKUP(T_IEA29PL[[#This Row],[Ścieżka Xpath]],ALL!$C:Q,COLUMN(N$2),0))</f>
        <v>Usunięcie R0220.</v>
      </c>
      <c r="O459" s="50" t="str">
        <f>IF(ISBLANK(VLOOKUP(T_IEA29PL[[#This Row],[Ścieżka Xpath]],ALL!$C:Q,COLUMN(O$2),0)),"",VLOOKUP(T_IEA29PL[[#This Row],[Ścieżka Xpath]],ALL!$C:Q,COLUMN(O$2),0))</f>
        <v>Removal of R0220.</v>
      </c>
    </row>
    <row r="460" spans="1:15" ht="30" hidden="1">
      <c r="A460" s="50" t="s">
        <v>3487</v>
      </c>
      <c r="B460" s="38">
        <v>458</v>
      </c>
      <c r="C460" s="38" t="str">
        <f>IF(ISBLANK(VLOOKUP(T_IEA29PL[[#This Row],[Ścieżka Xpath]],ALL!$C:E,COLUMN(C$2),0)),"",VLOOKUP(T_IEA29PL[[#This Row],[Ścieżka Xpath]],ALL!$C:E,COLUMN(C$2),0))</f>
        <v>12 01 004 000</v>
      </c>
      <c r="D460" s="16" t="str">
        <f>IF(ISBLANK(VLOOKUP(T_IEA29PL[[#This Row],[Ścieżka Xpath]],ALL!$C:F,COLUMN(D$2),0)),"",VLOOKUP(T_IEA29PL[[#This Row],[Ścieżka Xpath]],ALL!$C:F,COLUMN(D$2),0))</f>
        <v>Liczba opakowań.</v>
      </c>
      <c r="E460" s="50" t="str">
        <f>IF(ISBLANK(VLOOKUP(T_IEA29PL[[#This Row],[Ścieżka Xpath]],ALL!$C:G,COLUMN(E$2),0)),"",VLOOKUP(T_IEA29PL[[#This Row],[Ścieżka Xpath]],ALL!$C:G,COLUMN(E$2),0))</f>
        <v>Number of packages.</v>
      </c>
      <c r="F460" s="38" t="str">
        <f>IF(ISBLANK(VLOOKUP(T_IEA29PL[[#This Row],[Ścieżka Xpath]],ALL!$C:H,COLUMN(F$2),0)),"",VLOOKUP(T_IEA29PL[[#This Row],[Ścieżka Xpath]],ALL!$C:H,COLUMN(F$2),0))</f>
        <v/>
      </c>
      <c r="G460" s="13" t="str">
        <f>IF(ISBLANK(VLOOKUP(T_IEA29PL[[#This Row],[Ścieżka Xpath]],ALL!$C:I,COLUMN(G$2),0)),"",VLOOKUP(T_IEA29PL[[#This Row],[Ścieżka Xpath]],ALL!$C:I,COLUMN(G$2),0))</f>
        <v>D</v>
      </c>
      <c r="H460" s="13" t="str">
        <f>IF(ISBLANK(VLOOKUP(T_IEA29PL[[#This Row],[Ścieżka Xpath]],ALL!$C:J,COLUMN(H$2),0)),"",VLOOKUP(T_IEA29PL[[#This Row],[Ścieżka Xpath]],ALL!$C:J,COLUMN(H$2),0))</f>
        <v>n..8</v>
      </c>
      <c r="I460" s="105" t="str">
        <f>IF(ISBLANK(VLOOKUP(T_IEA29PL[[#This Row],[Ścieżka Xpath]],ALL!$C:K,COLUMN(I$2),0)),"",VLOOKUP(T_IEA29PL[[#This Row],[Ścieżka Xpath]],ALL!$C:K,COLUMN(I$2),0))</f>
        <v/>
      </c>
      <c r="J460" s="157" t="str">
        <f>IF(ISBLANK(VLOOKUP(T_IEA29PL[[#This Row],[Ścieżka Xpath]],ALL!$C:L,COLUMN(J$2),0)),"",VLOOKUP(T_IEA29PL[[#This Row],[Ścieżka Xpath]],ALL!$C:L,COLUMN(J$2),0))</f>
        <v>RP221</v>
      </c>
      <c r="K460" s="38" t="str">
        <f>IF(ISBLANK(VLOOKUP(T_IEA29PL[[#This Row],[Ścieżka Xpath]],ALL!$C:N,COLUMN(K$2),0)),"",VLOOKUP(T_IEA29PL[[#This Row],[Ścieżka Xpath]],ALL!$C:N,COLUMN(K$2),0))</f>
        <v/>
      </c>
      <c r="L460" s="50" t="str">
        <f>IF(ISBLANK(VLOOKUP(T_IEA29PL[[#This Row],[Ścieżka Xpath]],ALL!$C:O,COLUMN(L$2),0)),"",VLOOKUP(T_IEA29PL[[#This Row],[Ścieżka Xpath]],ALL!$C:O,COLUMN(L$2),0))</f>
        <v/>
      </c>
      <c r="M460" s="50" t="str">
        <f>IF(ISBLANK(VLOOKUP(T_IEA29PL[[#This Row],[Ścieżka Xpath]],ALL!$C:P,COLUMN(M$2),0)),"",VLOOKUP(T_IEA29PL[[#This Row],[Ścieżka Xpath]],ALL!$C:P,COLUMN(M$2),0))</f>
        <v/>
      </c>
      <c r="N460" s="50" t="str">
        <f>IF(ISBLANK(VLOOKUP(T_IEA29PL[[#This Row],[Ścieżka Xpath]],ALL!$C:Q,COLUMN(N$2),0)),"",VLOOKUP(T_IEA29PL[[#This Row],[Ścieżka Xpath]],ALL!$C:Q,COLUMN(N$2),0))</f>
        <v/>
      </c>
      <c r="O460" s="50" t="str">
        <f>IF(ISBLANK(VLOOKUP(T_IEA29PL[[#This Row],[Ścieżka Xpath]],ALL!$C:Q,COLUMN(O$2),0)),"",VLOOKUP(T_IEA29PL[[#This Row],[Ścieżka Xpath]],ALL!$C:Q,COLUMN(O$2),0))</f>
        <v/>
      </c>
    </row>
    <row r="461" spans="1:15" ht="45" hidden="1">
      <c r="A461" s="50" t="s">
        <v>3488</v>
      </c>
      <c r="B461" s="38">
        <v>459</v>
      </c>
      <c r="C461" s="38" t="str">
        <f>IF(ISBLANK(VLOOKUP(T_IEA29PL[[#This Row],[Ścieżka Xpath]],ALL!$C:E,COLUMN(C$2),0)),"",VLOOKUP(T_IEA29PL[[#This Row],[Ścieżka Xpath]],ALL!$C:E,COLUMN(C$2),0))</f>
        <v>12 01 005 000</v>
      </c>
      <c r="D461" s="16" t="str">
        <f>IF(ISBLANK(VLOOKUP(T_IEA29PL[[#This Row],[Ścieżka Xpath]],ALL!$C:F,COLUMN(D$2),0)),"",VLOOKUP(T_IEA29PL[[#This Row],[Ścieżka Xpath]],ALL!$C:F,COLUMN(D$2),0))</f>
        <v>Jednostka miary i kwalifikator.</v>
      </c>
      <c r="E461" s="50" t="str">
        <f>IF(ISBLANK(VLOOKUP(T_IEA29PL[[#This Row],[Ścieżka Xpath]],ALL!$C:G,COLUMN(E$2),0)),"",VLOOKUP(T_IEA29PL[[#This Row],[Ścieżka Xpath]],ALL!$C:G,COLUMN(E$2),0))</f>
        <v>Measurement unit and qualifier.</v>
      </c>
      <c r="F461" s="38" t="str">
        <f>IF(ISBLANK(VLOOKUP(T_IEA29PL[[#This Row],[Ścieżka Xpath]],ALL!$C:H,COLUMN(F$2),0)),"",VLOOKUP(T_IEA29PL[[#This Row],[Ścieżka Xpath]],ALL!$C:H,COLUMN(F$2),0))</f>
        <v/>
      </c>
      <c r="G461" s="13" t="str">
        <f>IF(ISBLANK(VLOOKUP(T_IEA29PL[[#This Row],[Ścieżka Xpath]],ALL!$C:I,COLUMN(G$2),0)),"",VLOOKUP(T_IEA29PL[[#This Row],[Ścieżka Xpath]],ALL!$C:I,COLUMN(G$2),0))</f>
        <v>D</v>
      </c>
      <c r="H461" s="13" t="str">
        <f>IF(ISBLANK(VLOOKUP(T_IEA29PL[[#This Row],[Ścieżka Xpath]],ALL!$C:J,COLUMN(H$2),0)),"",VLOOKUP(T_IEA29PL[[#This Row],[Ścieżka Xpath]],ALL!$C:J,COLUMN(H$2),0))</f>
        <v>an..4</v>
      </c>
      <c r="I461" s="105" t="str">
        <f>IF(ISBLANK(VLOOKUP(T_IEA29PL[[#This Row],[Ścieżka Xpath]],ALL!$C:K,COLUMN(I$2),0)),"",VLOOKUP(T_IEA29PL[[#This Row],[Ścieżka Xpath]],ALL!$C:K,COLUMN(I$2),0))</f>
        <v>CL349</v>
      </c>
      <c r="J461" s="157" t="str">
        <f>IF(ISBLANK(VLOOKUP(T_IEA29PL[[#This Row],[Ścieżka Xpath]],ALL!$C:L,COLUMN(J$2),0)),"",VLOOKUP(T_IEA29PL[[#This Row],[Ścieżka Xpath]],ALL!$C:L,COLUMN(J$2),0))</f>
        <v>C0298; RP221; RP231</v>
      </c>
      <c r="K461" s="38" t="str">
        <f>IF(ISBLANK(VLOOKUP(T_IEA29PL[[#This Row],[Ścieżka Xpath]],ALL!$C:N,COLUMN(K$2),0)),"",VLOOKUP(T_IEA29PL[[#This Row],[Ścieżka Xpath]],ALL!$C:N,COLUMN(K$2),0))</f>
        <v/>
      </c>
      <c r="L461" s="50" t="str">
        <f>IF(ISBLANK(VLOOKUP(T_IEA29PL[[#This Row],[Ścieżka Xpath]],ALL!$C:O,COLUMN(L$2),0)),"",VLOOKUP(T_IEA29PL[[#This Row],[Ścieżka Xpath]],ALL!$C:O,COLUMN(L$2),0))</f>
        <v/>
      </c>
      <c r="M461" s="50" t="str">
        <f>IF(ISBLANK(VLOOKUP(T_IEA29PL[[#This Row],[Ścieżka Xpath]],ALL!$C:P,COLUMN(M$2),0)),"",VLOOKUP(T_IEA29PL[[#This Row],[Ścieżka Xpath]],ALL!$C:P,COLUMN(M$2),0))</f>
        <v/>
      </c>
      <c r="N461" s="50" t="str">
        <f>IF(ISBLANK(VLOOKUP(T_IEA29PL[[#This Row],[Ścieżka Xpath]],ALL!$C:Q,COLUMN(N$2),0)),"",VLOOKUP(T_IEA29PL[[#This Row],[Ścieżka Xpath]],ALL!$C:Q,COLUMN(N$2),0))</f>
        <v/>
      </c>
      <c r="O461" s="50" t="str">
        <f>IF(ISBLANK(VLOOKUP(T_IEA29PL[[#This Row],[Ścieżka Xpath]],ALL!$C:Q,COLUMN(O$2),0)),"",VLOOKUP(T_IEA29PL[[#This Row],[Ścieżka Xpath]],ALL!$C:Q,COLUMN(O$2),0))</f>
        <v/>
      </c>
    </row>
    <row r="462" spans="1:15" ht="45" hidden="1">
      <c r="A462" s="50" t="s">
        <v>3489</v>
      </c>
      <c r="B462" s="38">
        <v>460</v>
      </c>
      <c r="C462" s="38" t="str">
        <f>IF(ISBLANK(VLOOKUP(T_IEA29PL[[#This Row],[Ścieżka Xpath]],ALL!$C:E,COLUMN(C$2),0)),"",VLOOKUP(T_IEA29PL[[#This Row],[Ścieżka Xpath]],ALL!$C:E,COLUMN(C$2),0))</f>
        <v>12 01 006 000</v>
      </c>
      <c r="D462" s="16" t="str">
        <f>IF(ISBLANK(VLOOKUP(T_IEA29PL[[#This Row],[Ścieżka Xpath]],ALL!$C:F,COLUMN(D$2),0)),"",VLOOKUP(T_IEA29PL[[#This Row],[Ścieżka Xpath]],ALL!$C:F,COLUMN(D$2),0))</f>
        <v>Ilość.</v>
      </c>
      <c r="E462" s="50" t="str">
        <f>IF(ISBLANK(VLOOKUP(T_IEA29PL[[#This Row],[Ścieżka Xpath]],ALL!$C:G,COLUMN(E$2),0)),"",VLOOKUP(T_IEA29PL[[#This Row],[Ścieżka Xpath]],ALL!$C:G,COLUMN(E$2),0))</f>
        <v>Quantity.</v>
      </c>
      <c r="F462" s="38" t="str">
        <f>IF(ISBLANK(VLOOKUP(T_IEA29PL[[#This Row],[Ścieżka Xpath]],ALL!$C:H,COLUMN(F$2),0)),"",VLOOKUP(T_IEA29PL[[#This Row],[Ścieżka Xpath]],ALL!$C:H,COLUMN(F$2),0))</f>
        <v/>
      </c>
      <c r="G462" s="13" t="str">
        <f>IF(ISBLANK(VLOOKUP(T_IEA29PL[[#This Row],[Ścieżka Xpath]],ALL!$C:I,COLUMN(G$2),0)),"",VLOOKUP(T_IEA29PL[[#This Row],[Ścieżka Xpath]],ALL!$C:I,COLUMN(G$2),0))</f>
        <v>D</v>
      </c>
      <c r="H462" s="13" t="str">
        <f>IF(ISBLANK(VLOOKUP(T_IEA29PL[[#This Row],[Ścieżka Xpath]],ALL!$C:J,COLUMN(H$2),0)),"",VLOOKUP(T_IEA29PL[[#This Row],[Ścieżka Xpath]],ALL!$C:J,COLUMN(H$2),0))</f>
        <v>n..16,6</v>
      </c>
      <c r="I462" s="105" t="str">
        <f>IF(ISBLANK(VLOOKUP(T_IEA29PL[[#This Row],[Ścieżka Xpath]],ALL!$C:K,COLUMN(I$2),0)),"",VLOOKUP(T_IEA29PL[[#This Row],[Ścieżka Xpath]],ALL!$C:K,COLUMN(I$2),0))</f>
        <v/>
      </c>
      <c r="J462" s="157" t="str">
        <f>IF(ISBLANK(VLOOKUP(T_IEA29PL[[#This Row],[Ścieżka Xpath]],ALL!$C:L,COLUMN(J$2),0)),"",VLOOKUP(T_IEA29PL[[#This Row],[Ścieżka Xpath]],ALL!$C:L,COLUMN(J$2),0))</f>
        <v>RP24; RP221; RP231</v>
      </c>
      <c r="K462" s="38" t="str">
        <f>IF(ISBLANK(VLOOKUP(T_IEA29PL[[#This Row],[Ścieżka Xpath]],ALL!$C:N,COLUMN(K$2),0)),"",VLOOKUP(T_IEA29PL[[#This Row],[Ścieżka Xpath]],ALL!$C:N,COLUMN(K$2),0))</f>
        <v/>
      </c>
      <c r="L462" s="50" t="str">
        <f>IF(ISBLANK(VLOOKUP(T_IEA29PL[[#This Row],[Ścieżka Xpath]],ALL!$C:O,COLUMN(L$2),0)),"",VLOOKUP(T_IEA29PL[[#This Row],[Ścieżka Xpath]],ALL!$C:O,COLUMN(L$2),0))</f>
        <v/>
      </c>
      <c r="M462" s="50" t="str">
        <f>IF(ISBLANK(VLOOKUP(T_IEA29PL[[#This Row],[Ścieżka Xpath]],ALL!$C:P,COLUMN(M$2),0)),"",VLOOKUP(T_IEA29PL[[#This Row],[Ścieżka Xpath]],ALL!$C:P,COLUMN(M$2),0))</f>
        <v/>
      </c>
      <c r="N462" s="50" t="str">
        <f>IF(ISBLANK(VLOOKUP(T_IEA29PL[[#This Row],[Ścieżka Xpath]],ALL!$C:Q,COLUMN(N$2),0)),"",VLOOKUP(T_IEA29PL[[#This Row],[Ścieżka Xpath]],ALL!$C:Q,COLUMN(N$2),0))</f>
        <v/>
      </c>
      <c r="O462" s="50" t="str">
        <f>IF(ISBLANK(VLOOKUP(T_IEA29PL[[#This Row],[Ścieżka Xpath]],ALL!$C:Q,COLUMN(O$2),0)),"",VLOOKUP(T_IEA29PL[[#This Row],[Ścieżka Xpath]],ALL!$C:Q,COLUMN(O$2),0))</f>
        <v/>
      </c>
    </row>
    <row r="463" spans="1:15" ht="30" hidden="1">
      <c r="A463" s="50" t="s">
        <v>3490</v>
      </c>
      <c r="B463" s="38">
        <v>461</v>
      </c>
      <c r="C463" s="38" t="str">
        <f>IF(ISBLANK(VLOOKUP(T_IEA29PL[[#This Row],[Ścieżka Xpath]],ALL!$C:E,COLUMN(C$2),0)),"",VLOOKUP(T_IEA29PL[[#This Row],[Ścieżka Xpath]],ALL!$C:E,COLUMN(C$2),0))</f>
        <v>12 01 079 000</v>
      </c>
      <c r="D463" s="16" t="str">
        <f>IF(ISBLANK(VLOOKUP(T_IEA29PL[[#This Row],[Ścieżka Xpath]],ALL!$C:F,COLUMN(D$2),0)),"",VLOOKUP(T_IEA29PL[[#This Row],[Ścieżka Xpath]],ALL!$C:F,COLUMN(D$2),0))</f>
        <v>Informacje uzupełniające.</v>
      </c>
      <c r="E463" s="50" t="str">
        <f>IF(ISBLANK(VLOOKUP(T_IEA29PL[[#This Row],[Ścieżka Xpath]],ALL!$C:G,COLUMN(E$2),0)),"",VLOOKUP(T_IEA29PL[[#This Row],[Ścieżka Xpath]],ALL!$C:G,COLUMN(E$2),0))</f>
        <v>Complement information.</v>
      </c>
      <c r="F463" s="38" t="str">
        <f>IF(ISBLANK(VLOOKUP(T_IEA29PL[[#This Row],[Ścieżka Xpath]],ALL!$C:H,COLUMN(F$2),0)),"",VLOOKUP(T_IEA29PL[[#This Row],[Ścieżka Xpath]],ALL!$C:H,COLUMN(F$2),0))</f>
        <v/>
      </c>
      <c r="G463" s="13" t="str">
        <f>IF(ISBLANK(VLOOKUP(T_IEA29PL[[#This Row],[Ścieżka Xpath]],ALL!$C:I,COLUMN(G$2),0)),"",VLOOKUP(T_IEA29PL[[#This Row],[Ścieżka Xpath]],ALL!$C:I,COLUMN(G$2),0))</f>
        <v>O</v>
      </c>
      <c r="H463" s="13" t="str">
        <f>IF(ISBLANK(VLOOKUP(T_IEA29PL[[#This Row],[Ścieżka Xpath]],ALL!$C:J,COLUMN(H$2),0)),"",VLOOKUP(T_IEA29PL[[#This Row],[Ścieżka Xpath]],ALL!$C:J,COLUMN(H$2),0))</f>
        <v>an..35</v>
      </c>
      <c r="I463" s="105" t="str">
        <f>IF(ISBLANK(VLOOKUP(T_IEA29PL[[#This Row],[Ścieżka Xpath]],ALL!$C:K,COLUMN(I$2),0)),"",VLOOKUP(T_IEA29PL[[#This Row],[Ścieżka Xpath]],ALL!$C:K,COLUMN(I$2),0))</f>
        <v/>
      </c>
      <c r="J463" s="157" t="str">
        <f>IF(ISBLANK(VLOOKUP(T_IEA29PL[[#This Row],[Ścieżka Xpath]],ALL!$C:L,COLUMN(J$2),0)),"",VLOOKUP(T_IEA29PL[[#This Row],[Ścieżka Xpath]],ALL!$C:L,COLUMN(J$2),0))</f>
        <v/>
      </c>
      <c r="K463" s="38" t="str">
        <f>IF(ISBLANK(VLOOKUP(T_IEA29PL[[#This Row],[Ścieżka Xpath]],ALL!$C:N,COLUMN(K$2),0)),"",VLOOKUP(T_IEA29PL[[#This Row],[Ścieżka Xpath]],ALL!$C:N,COLUMN(K$2),0))</f>
        <v/>
      </c>
      <c r="L463" s="50" t="str">
        <f>IF(ISBLANK(VLOOKUP(T_IEA29PL[[#This Row],[Ścieżka Xpath]],ALL!$C:O,COLUMN(L$2),0)),"",VLOOKUP(T_IEA29PL[[#This Row],[Ścieżka Xpath]],ALL!$C:O,COLUMN(L$2),0))</f>
        <v/>
      </c>
      <c r="M463" s="50" t="str">
        <f>IF(ISBLANK(VLOOKUP(T_IEA29PL[[#This Row],[Ścieżka Xpath]],ALL!$C:P,COLUMN(M$2),0)),"",VLOOKUP(T_IEA29PL[[#This Row],[Ścieżka Xpath]],ALL!$C:P,COLUMN(M$2),0))</f>
        <v/>
      </c>
      <c r="N463" s="50" t="str">
        <f>IF(ISBLANK(VLOOKUP(T_IEA29PL[[#This Row],[Ścieżka Xpath]],ALL!$C:Q,COLUMN(N$2),0)),"",VLOOKUP(T_IEA29PL[[#This Row],[Ścieżka Xpath]],ALL!$C:Q,COLUMN(N$2),0))</f>
        <v/>
      </c>
      <c r="O463" s="50" t="str">
        <f>IF(ISBLANK(VLOOKUP(T_IEA29PL[[#This Row],[Ścieżka Xpath]],ALL!$C:Q,COLUMN(O$2),0)),"",VLOOKUP(T_IEA29PL[[#This Row],[Ścieżka Xpath]],ALL!$C:Q,COLUMN(O$2),0))</f>
        <v/>
      </c>
    </row>
    <row r="464" spans="1:15" ht="30" hidden="1">
      <c r="A464" s="56" t="s">
        <v>3491</v>
      </c>
      <c r="B464" s="54">
        <v>462</v>
      </c>
      <c r="C464" s="54" t="str">
        <f>IF(ISBLANK(VLOOKUP(T_IEA29PL[[#This Row],[Ścieżka Xpath]],ALL!$C:E,COLUMN(C$2),0)),"",VLOOKUP(T_IEA29PL[[#This Row],[Ścieżka Xpath]],ALL!$C:E,COLUMN(C$2),0))</f>
        <v>12 03 000 000</v>
      </c>
      <c r="D464" s="62" t="str">
        <f>IF(ISBLANK(VLOOKUP(T_IEA29PL[[#This Row],[Ścieżka Xpath]],ALL!$C:F,COLUMN(D$2),0)),"",VLOOKUP(T_IEA29PL[[#This Row],[Ścieżka Xpath]],ALL!$C:F,COLUMN(D$2),0))</f>
        <v>Dokument załączony dotyczący pozycji towarowej.</v>
      </c>
      <c r="E464" s="56" t="str">
        <f>IF(ISBLANK(VLOOKUP(T_IEA29PL[[#This Row],[Ścieżka Xpath]],ALL!$C:G,COLUMN(E$2),0)),"",VLOOKUP(T_IEA29PL[[#This Row],[Ścieżka Xpath]],ALL!$C:G,COLUMN(E$2),0))</f>
        <v>Supporting document (related to goods item).</v>
      </c>
      <c r="F464" s="54" t="str">
        <f>IF(ISBLANK(VLOOKUP(T_IEA29PL[[#This Row],[Ścieżka Xpath]],ALL!$C:H,COLUMN(F$2),0)),"",VLOOKUP(T_IEA29PL[[#This Row],[Ścieżka Xpath]],ALL!$C:H,COLUMN(F$2),0))</f>
        <v>0..99</v>
      </c>
      <c r="G464" s="54" t="str">
        <f>IF(ISBLANK(VLOOKUP(T_IEA29PL[[#This Row],[Ścieżka Xpath]],ALL!$C:I,COLUMN(G$2),0)),"",VLOOKUP(T_IEA29PL[[#This Row],[Ścieżka Xpath]],ALL!$C:I,COLUMN(G$2),0))</f>
        <v>O</v>
      </c>
      <c r="H464" s="54" t="str">
        <f>IF(ISBLANK(VLOOKUP(T_IEA29PL[[#This Row],[Ścieżka Xpath]],ALL!$C:J,COLUMN(H$2),0)),"",VLOOKUP(T_IEA29PL[[#This Row],[Ścieżka Xpath]],ALL!$C:J,COLUMN(H$2),0))</f>
        <v/>
      </c>
      <c r="I464" s="55" t="str">
        <f>IF(ISBLANK(VLOOKUP(T_IEA29PL[[#This Row],[Ścieżka Xpath]],ALL!$C:K,COLUMN(I$2),0)),"",VLOOKUP(T_IEA29PL[[#This Row],[Ścieżka Xpath]],ALL!$C:K,COLUMN(I$2),0))</f>
        <v/>
      </c>
      <c r="J464" s="169" t="str">
        <f>IF(ISBLANK(VLOOKUP(T_IEA29PL[[#This Row],[Ścieżka Xpath]],ALL!$C:L,COLUMN(J$2),0)),"",VLOOKUP(T_IEA29PL[[#This Row],[Ścieżka Xpath]],ALL!$C:L,COLUMN(J$2),0))</f>
        <v>G0825</v>
      </c>
      <c r="K464" s="54" t="str">
        <f>IF(ISBLANK(VLOOKUP(T_IEA29PL[[#This Row],[Ścieżka Xpath]],ALL!$C:N,COLUMN(K$2),0)),"",VLOOKUP(T_IEA29PL[[#This Row],[Ścieżka Xpath]],ALL!$C:N,COLUMN(K$2),0))</f>
        <v/>
      </c>
      <c r="L464" s="56" t="str">
        <f>IF(ISBLANK(VLOOKUP(T_IEA29PL[[#This Row],[Ścieżka Xpath]],ALL!$C:O,COLUMN(L$2),0)),"",VLOOKUP(T_IEA29PL[[#This Row],[Ścieżka Xpath]],ALL!$C:O,COLUMN(L$2),0))</f>
        <v/>
      </c>
      <c r="M464" s="56" t="str">
        <f>IF(ISBLANK(VLOOKUP(T_IEA29PL[[#This Row],[Ścieżka Xpath]],ALL!$C:P,COLUMN(M$2),0)),"",VLOOKUP(T_IEA29PL[[#This Row],[Ścieżka Xpath]],ALL!$C:P,COLUMN(M$2),0))</f>
        <v/>
      </c>
      <c r="N464" s="56" t="str">
        <f>IF(ISBLANK(VLOOKUP(T_IEA29PL[[#This Row],[Ścieżka Xpath]],ALL!$C:Q,COLUMN(N$2),0)),"",VLOOKUP(T_IEA29PL[[#This Row],[Ścieżka Xpath]],ALL!$C:Q,COLUMN(N$2),0))</f>
        <v/>
      </c>
      <c r="O464" s="56" t="str">
        <f>IF(ISBLANK(VLOOKUP(T_IEA29PL[[#This Row],[Ścieżka Xpath]],ALL!$C:Q,COLUMN(O$2),0)),"",VLOOKUP(T_IEA29PL[[#This Row],[Ścieżka Xpath]],ALL!$C:Q,COLUMN(O$2),0))</f>
        <v/>
      </c>
    </row>
    <row r="465" spans="1:15" ht="30" hidden="1">
      <c r="A465" s="50" t="s">
        <v>3492</v>
      </c>
      <c r="B465" s="38">
        <v>463</v>
      </c>
      <c r="C465" s="38" t="str">
        <f>IF(ISBLANK(VLOOKUP(T_IEA29PL[[#This Row],[Ścieżka Xpath]],ALL!$C:E,COLUMN(C$2),0)),"",VLOOKUP(T_IEA29PL[[#This Row],[Ścieżka Xpath]],ALL!$C:E,COLUMN(C$2),0))</f>
        <v>-</v>
      </c>
      <c r="D465" s="16" t="str">
        <f>IF(ISBLANK(VLOOKUP(T_IEA29PL[[#This Row],[Ścieżka Xpath]],ALL!$C:F,COLUMN(D$2),0)),"",VLOOKUP(T_IEA29PL[[#This Row],[Ścieżka Xpath]],ALL!$C:F,COLUMN(D$2),0))</f>
        <v>Liczba porządkowa służąca do określenia pozycji w danej kolekcji danych.</v>
      </c>
      <c r="E465" s="50" t="str">
        <f>IF(ISBLANK(VLOOKUP(T_IEA29PL[[#This Row],[Ścieżka Xpath]],ALL!$C:G,COLUMN(E$2),0)),"",VLOOKUP(T_IEA29PL[[#This Row],[Ścieżka Xpath]],ALL!$C:G,COLUMN(E$2),0))</f>
        <v>Sequence number in data group collection to which this data group belongs to.</v>
      </c>
      <c r="F465" s="38" t="str">
        <f>IF(ISBLANK(VLOOKUP(T_IEA29PL[[#This Row],[Ścieżka Xpath]],ALL!$C:H,COLUMN(F$2),0)),"",VLOOKUP(T_IEA29PL[[#This Row],[Ścieżka Xpath]],ALL!$C:H,COLUMN(F$2),0))</f>
        <v/>
      </c>
      <c r="G465" s="13" t="str">
        <f>IF(ISBLANK(VLOOKUP(T_IEA29PL[[#This Row],[Ścieżka Xpath]],ALL!$C:I,COLUMN(G$2),0)),"",VLOOKUP(T_IEA29PL[[#This Row],[Ścieżka Xpath]],ALL!$C:I,COLUMN(G$2),0))</f>
        <v>R</v>
      </c>
      <c r="H465" s="13" t="str">
        <f>IF(ISBLANK(VLOOKUP(T_IEA29PL[[#This Row],[Ścieżka Xpath]],ALL!$C:J,COLUMN(H$2),0)),"",VLOOKUP(T_IEA29PL[[#This Row],[Ścieżka Xpath]],ALL!$C:J,COLUMN(H$2),0))</f>
        <v>n..5</v>
      </c>
      <c r="I465" s="105" t="str">
        <f>IF(ISBLANK(VLOOKUP(T_IEA29PL[[#This Row],[Ścieżka Xpath]],ALL!$C:K,COLUMN(I$2),0)),"",VLOOKUP(T_IEA29PL[[#This Row],[Ścieżka Xpath]],ALL!$C:K,COLUMN(I$2),0))</f>
        <v/>
      </c>
      <c r="J465" s="157" t="str">
        <f>IF(ISBLANK(VLOOKUP(T_IEA29PL[[#This Row],[Ścieżka Xpath]],ALL!$C:L,COLUMN(J$2),0)),"",VLOOKUP(T_IEA29PL[[#This Row],[Ścieżka Xpath]],ALL!$C:L,COLUMN(J$2),0))</f>
        <v>R0987</v>
      </c>
      <c r="K465" s="38" t="str">
        <f>IF(ISBLANK(VLOOKUP(T_IEA29PL[[#This Row],[Ścieżka Xpath]],ALL!$C:N,COLUMN(K$2),0)),"",VLOOKUP(T_IEA29PL[[#This Row],[Ścieżka Xpath]],ALL!$C:N,COLUMN(K$2),0))</f>
        <v/>
      </c>
      <c r="L465" s="50" t="str">
        <f>IF(ISBLANK(VLOOKUP(T_IEA29PL[[#This Row],[Ścieżka Xpath]],ALL!$C:O,COLUMN(L$2),0)),"",VLOOKUP(T_IEA29PL[[#This Row],[Ścieżka Xpath]],ALL!$C:O,COLUMN(L$2),0))</f>
        <v/>
      </c>
      <c r="M465" s="50" t="str">
        <f>IF(ISBLANK(VLOOKUP(T_IEA29PL[[#This Row],[Ścieżka Xpath]],ALL!$C:P,COLUMN(M$2),0)),"",VLOOKUP(T_IEA29PL[[#This Row],[Ścieżka Xpath]],ALL!$C:P,COLUMN(M$2),0))</f>
        <v/>
      </c>
      <c r="N465" s="50" t="str">
        <f>IF(ISBLANK(VLOOKUP(T_IEA29PL[[#This Row],[Ścieżka Xpath]],ALL!$C:Q,COLUMN(N$2),0)),"",VLOOKUP(T_IEA29PL[[#This Row],[Ścieżka Xpath]],ALL!$C:Q,COLUMN(N$2),0))</f>
        <v/>
      </c>
      <c r="O465" s="50" t="str">
        <f>IF(ISBLANK(VLOOKUP(T_IEA29PL[[#This Row],[Ścieżka Xpath]],ALL!$C:Q,COLUMN(O$2),0)),"",VLOOKUP(T_IEA29PL[[#This Row],[Ścieżka Xpath]],ALL!$C:Q,COLUMN(O$2),0))</f>
        <v/>
      </c>
    </row>
    <row r="466" spans="1:15" ht="30" hidden="1">
      <c r="A466" s="50" t="s">
        <v>3493</v>
      </c>
      <c r="B466" s="38">
        <v>464</v>
      </c>
      <c r="C466" s="38" t="str">
        <f>IF(ISBLANK(VLOOKUP(T_IEA29PL[[#This Row],[Ścieżka Xpath]],ALL!$C:E,COLUMN(C$2),0)),"",VLOOKUP(T_IEA29PL[[#This Row],[Ścieżka Xpath]],ALL!$C:E,COLUMN(C$2),0))</f>
        <v>12 03 002 000</v>
      </c>
      <c r="D466" s="16" t="str">
        <f>IF(ISBLANK(VLOOKUP(T_IEA29PL[[#This Row],[Ścieżka Xpath]],ALL!$C:F,COLUMN(D$2),0)),"",VLOOKUP(T_IEA29PL[[#This Row],[Ścieżka Xpath]],ALL!$C:F,COLUMN(D$2),0))</f>
        <v>Rodzaj dokumentu.</v>
      </c>
      <c r="E466" s="50" t="str">
        <f>IF(ISBLANK(VLOOKUP(T_IEA29PL[[#This Row],[Ścieżka Xpath]],ALL!$C:G,COLUMN(E$2),0)),"",VLOOKUP(T_IEA29PL[[#This Row],[Ścieżka Xpath]],ALL!$C:G,COLUMN(E$2),0))</f>
        <v>Document type.</v>
      </c>
      <c r="F466" s="38" t="str">
        <f>IF(ISBLANK(VLOOKUP(T_IEA29PL[[#This Row],[Ścieżka Xpath]],ALL!$C:H,COLUMN(F$2),0)),"",VLOOKUP(T_IEA29PL[[#This Row],[Ścieżka Xpath]],ALL!$C:H,COLUMN(F$2),0))</f>
        <v/>
      </c>
      <c r="G466" s="13" t="str">
        <f>IF(ISBLANK(VLOOKUP(T_IEA29PL[[#This Row],[Ścieżka Xpath]],ALL!$C:I,COLUMN(G$2),0)),"",VLOOKUP(T_IEA29PL[[#This Row],[Ścieżka Xpath]],ALL!$C:I,COLUMN(G$2),0))</f>
        <v>R</v>
      </c>
      <c r="H466" s="13" t="str">
        <f>IF(ISBLANK(VLOOKUP(T_IEA29PL[[#This Row],[Ścieżka Xpath]],ALL!$C:J,COLUMN(H$2),0)),"",VLOOKUP(T_IEA29PL[[#This Row],[Ścieżka Xpath]],ALL!$C:J,COLUMN(H$2),0))</f>
        <v>an4</v>
      </c>
      <c r="I466" s="105" t="str">
        <f>IF(ISBLANK(VLOOKUP(T_IEA29PL[[#This Row],[Ścieżka Xpath]],ALL!$C:K,COLUMN(I$2),0)),"",VLOOKUP(T_IEA29PL[[#This Row],[Ścieżka Xpath]],ALL!$C:K,COLUMN(I$2),0))</f>
        <v>CL213; PL213</v>
      </c>
      <c r="J466" s="157" t="str">
        <f>IF(ISBLANK(VLOOKUP(T_IEA29PL[[#This Row],[Ścieżka Xpath]],ALL!$C:L,COLUMN(J$2),0)),"",VLOOKUP(T_IEA29PL[[#This Row],[Ścieżka Xpath]],ALL!$C:L,COLUMN(J$2),0))</f>
        <v>G0057</v>
      </c>
      <c r="K466" s="38" t="str">
        <f>IF(ISBLANK(VLOOKUP(T_IEA29PL[[#This Row],[Ścieżka Xpath]],ALL!$C:N,COLUMN(K$2),0)),"",VLOOKUP(T_IEA29PL[[#This Row],[Ścieżka Xpath]],ALL!$C:N,COLUMN(K$2),0))</f>
        <v/>
      </c>
      <c r="L466" s="50" t="str">
        <f>IF(ISBLANK(VLOOKUP(T_IEA29PL[[#This Row],[Ścieżka Xpath]],ALL!$C:O,COLUMN(L$2),0)),"",VLOOKUP(T_IEA29PL[[#This Row],[Ścieżka Xpath]],ALL!$C:O,COLUMN(L$2),0))</f>
        <v/>
      </c>
      <c r="M466" s="50" t="str">
        <f>IF(ISBLANK(VLOOKUP(T_IEA29PL[[#This Row],[Ścieżka Xpath]],ALL!$C:P,COLUMN(M$2),0)),"",VLOOKUP(T_IEA29PL[[#This Row],[Ścieżka Xpath]],ALL!$C:P,COLUMN(M$2),0))</f>
        <v/>
      </c>
      <c r="N466" s="50" t="str">
        <f>IF(ISBLANK(VLOOKUP(T_IEA29PL[[#This Row],[Ścieżka Xpath]],ALL!$C:Q,COLUMN(N$2),0)),"",VLOOKUP(T_IEA29PL[[#This Row],[Ścieżka Xpath]],ALL!$C:Q,COLUMN(N$2),0))</f>
        <v/>
      </c>
      <c r="O466" s="50" t="str">
        <f>IF(ISBLANK(VLOOKUP(T_IEA29PL[[#This Row],[Ścieżka Xpath]],ALL!$C:Q,COLUMN(O$2),0)),"",VLOOKUP(T_IEA29PL[[#This Row],[Ścieżka Xpath]],ALL!$C:Q,COLUMN(O$2),0))</f>
        <v/>
      </c>
    </row>
    <row r="467" spans="1:15" ht="60" hidden="1">
      <c r="A467" s="50" t="s">
        <v>3494</v>
      </c>
      <c r="B467" s="38">
        <v>465</v>
      </c>
      <c r="C467" s="38" t="str">
        <f>IF(ISBLANK(VLOOKUP(T_IEA29PL[[#This Row],[Ścieżka Xpath]],ALL!$C:E,COLUMN(C$2),0)),"",VLOOKUP(T_IEA29PL[[#This Row],[Ścieżka Xpath]],ALL!$C:E,COLUMN(C$2),0))</f>
        <v>12 03 001 000</v>
      </c>
      <c r="D467" s="16" t="str">
        <f>IF(ISBLANK(VLOOKUP(T_IEA29PL[[#This Row],[Ścieżka Xpath]],ALL!$C:F,COLUMN(D$2),0)),"",VLOOKUP(T_IEA29PL[[#This Row],[Ścieżka Xpath]],ALL!$C:F,COLUMN(D$2),0))</f>
        <v>Numer dokumentu.</v>
      </c>
      <c r="E467" s="50" t="str">
        <f>IF(ISBLANK(VLOOKUP(T_IEA29PL[[#This Row],[Ścieżka Xpath]],ALL!$C:G,COLUMN(E$2),0)),"",VLOOKUP(T_IEA29PL[[#This Row],[Ścieżka Xpath]],ALL!$C:G,COLUMN(E$2),0))</f>
        <v>Document reference number.</v>
      </c>
      <c r="F467" s="38" t="str">
        <f>IF(ISBLANK(VLOOKUP(T_IEA29PL[[#This Row],[Ścieżka Xpath]],ALL!$C:H,COLUMN(F$2),0)),"",VLOOKUP(T_IEA29PL[[#This Row],[Ścieżka Xpath]],ALL!$C:H,COLUMN(F$2),0))</f>
        <v/>
      </c>
      <c r="G467" s="13" t="str">
        <f>IF(ISBLANK(VLOOKUP(T_IEA29PL[[#This Row],[Ścieżka Xpath]],ALL!$C:I,COLUMN(G$2),0)),"",VLOOKUP(T_IEA29PL[[#This Row],[Ścieżka Xpath]],ALL!$C:I,COLUMN(G$2),0))</f>
        <v>R</v>
      </c>
      <c r="H467" s="13" t="str">
        <f>IF(ISBLANK(VLOOKUP(T_IEA29PL[[#This Row],[Ścieżka Xpath]],ALL!$C:J,COLUMN(H$2),0)),"",VLOOKUP(T_IEA29PL[[#This Row],[Ścieżka Xpath]],ALL!$C:J,COLUMN(H$2),0))</f>
        <v>an..70</v>
      </c>
      <c r="I467" s="105" t="str">
        <f>IF(ISBLANK(VLOOKUP(T_IEA29PL[[#This Row],[Ścieżka Xpath]],ALL!$C:K,COLUMN(I$2),0)),"",VLOOKUP(T_IEA29PL[[#This Row],[Ścieżka Xpath]],ALL!$C:K,COLUMN(I$2),0))</f>
        <v/>
      </c>
      <c r="J467" s="157" t="str">
        <f>IF(ISBLANK(VLOOKUP(T_IEA29PL[[#This Row],[Ścieżka Xpath]],ALL!$C:L,COLUMN(J$2),0)),"",VLOOKUP(T_IEA29PL[[#This Row],[Ścieżka Xpath]],ALL!$C:L,COLUMN(J$2),0))</f>
        <v>G0321; RP26; RP30; RP31</v>
      </c>
      <c r="K467" s="38" t="str">
        <f>IF(ISBLANK(VLOOKUP(T_IEA29PL[[#This Row],[Ścieżka Xpath]],ALL!$C:N,COLUMN(K$2),0)),"",VLOOKUP(T_IEA29PL[[#This Row],[Ścieżka Xpath]],ALL!$C:N,COLUMN(K$2),0))</f>
        <v/>
      </c>
      <c r="L467" s="50" t="str">
        <f>IF(ISBLANK(VLOOKUP(T_IEA29PL[[#This Row],[Ścieżka Xpath]],ALL!$C:O,COLUMN(L$2),0)),"",VLOOKUP(T_IEA29PL[[#This Row],[Ścieżka Xpath]],ALL!$C:O,COLUMN(L$2),0))</f>
        <v/>
      </c>
      <c r="M467" s="50" t="str">
        <f>IF(ISBLANK(VLOOKUP(T_IEA29PL[[#This Row],[Ścieżka Xpath]],ALL!$C:P,COLUMN(M$2),0)),"",VLOOKUP(T_IEA29PL[[#This Row],[Ścieżka Xpath]],ALL!$C:P,COLUMN(M$2),0))</f>
        <v/>
      </c>
      <c r="N467" s="50" t="str">
        <f>IF(ISBLANK(VLOOKUP(T_IEA29PL[[#This Row],[Ścieżka Xpath]],ALL!$C:Q,COLUMN(N$2),0)),"",VLOOKUP(T_IEA29PL[[#This Row],[Ścieżka Xpath]],ALL!$C:Q,COLUMN(N$2),0))</f>
        <v/>
      </c>
      <c r="O467" s="50" t="str">
        <f>IF(ISBLANK(VLOOKUP(T_IEA29PL[[#This Row],[Ścieżka Xpath]],ALL!$C:Q,COLUMN(O$2),0)),"",VLOOKUP(T_IEA29PL[[#This Row],[Ścieżka Xpath]],ALL!$C:Q,COLUMN(O$2),0))</f>
        <v/>
      </c>
    </row>
    <row r="468" spans="1:15" ht="30" hidden="1">
      <c r="A468" s="50" t="s">
        <v>3495</v>
      </c>
      <c r="B468" s="38">
        <v>466</v>
      </c>
      <c r="C468" s="38" t="str">
        <f>IF(ISBLANK(VLOOKUP(T_IEA29PL[[#This Row],[Ścieżka Xpath]],ALL!$C:E,COLUMN(C$2),0)),"",VLOOKUP(T_IEA29PL[[#This Row],[Ścieżka Xpath]],ALL!$C:E,COLUMN(C$2),0))</f>
        <v>12 03 013 000</v>
      </c>
      <c r="D468" s="16" t="str">
        <f>IF(ISBLANK(VLOOKUP(T_IEA29PL[[#This Row],[Ścieżka Xpath]],ALL!$C:F,COLUMN(D$2),0)),"",VLOOKUP(T_IEA29PL[[#This Row],[Ścieżka Xpath]],ALL!$C:F,COLUMN(D$2),0))</f>
        <v>Numer pozycji w dokumencie.</v>
      </c>
      <c r="E468" s="50" t="str">
        <f>IF(ISBLANK(VLOOKUP(T_IEA29PL[[#This Row],[Ścieżka Xpath]],ALL!$C:G,COLUMN(E$2),0)),"",VLOOKUP(T_IEA29PL[[#This Row],[Ścieżka Xpath]],ALL!$C:G,COLUMN(E$2),0))</f>
        <v>Document line number.</v>
      </c>
      <c r="F468" s="38" t="str">
        <f>IF(ISBLANK(VLOOKUP(T_IEA29PL[[#This Row],[Ścieżka Xpath]],ALL!$C:H,COLUMN(F$2),0)),"",VLOOKUP(T_IEA29PL[[#This Row],[Ścieżka Xpath]],ALL!$C:H,COLUMN(F$2),0))</f>
        <v/>
      </c>
      <c r="G468" s="13" t="str">
        <f>IF(ISBLANK(VLOOKUP(T_IEA29PL[[#This Row],[Ścieżka Xpath]],ALL!$C:I,COLUMN(G$2),0)),"",VLOOKUP(T_IEA29PL[[#This Row],[Ścieżka Xpath]],ALL!$C:I,COLUMN(G$2),0))</f>
        <v>O</v>
      </c>
      <c r="H468" s="13" t="str">
        <f>IF(ISBLANK(VLOOKUP(T_IEA29PL[[#This Row],[Ścieżka Xpath]],ALL!$C:J,COLUMN(H$2),0)),"",VLOOKUP(T_IEA29PL[[#This Row],[Ścieżka Xpath]],ALL!$C:J,COLUMN(H$2),0))</f>
        <v>n..5</v>
      </c>
      <c r="I468" s="105" t="str">
        <f>IF(ISBLANK(VLOOKUP(T_IEA29PL[[#This Row],[Ścieżka Xpath]],ALL!$C:K,COLUMN(I$2),0)),"",VLOOKUP(T_IEA29PL[[#This Row],[Ścieżka Xpath]],ALL!$C:K,COLUMN(I$2),0))</f>
        <v/>
      </c>
      <c r="J468" s="157" t="str">
        <f>IF(ISBLANK(VLOOKUP(T_IEA29PL[[#This Row],[Ścieżka Xpath]],ALL!$C:L,COLUMN(J$2),0)),"",VLOOKUP(T_IEA29PL[[#This Row],[Ścieżka Xpath]],ALL!$C:L,COLUMN(J$2),0))</f>
        <v/>
      </c>
      <c r="K468" s="38" t="str">
        <f>IF(ISBLANK(VLOOKUP(T_IEA29PL[[#This Row],[Ścieżka Xpath]],ALL!$C:N,COLUMN(K$2),0)),"",VLOOKUP(T_IEA29PL[[#This Row],[Ścieżka Xpath]],ALL!$C:N,COLUMN(K$2),0))</f>
        <v/>
      </c>
      <c r="L468" s="50" t="str">
        <f>IF(ISBLANK(VLOOKUP(T_IEA29PL[[#This Row],[Ścieżka Xpath]],ALL!$C:O,COLUMN(L$2),0)),"",VLOOKUP(T_IEA29PL[[#This Row],[Ścieżka Xpath]],ALL!$C:O,COLUMN(L$2),0))</f>
        <v/>
      </c>
      <c r="M468" s="50" t="str">
        <f>IF(ISBLANK(VLOOKUP(T_IEA29PL[[#This Row],[Ścieżka Xpath]],ALL!$C:P,COLUMN(M$2),0)),"",VLOOKUP(T_IEA29PL[[#This Row],[Ścieżka Xpath]],ALL!$C:P,COLUMN(M$2),0))</f>
        <v/>
      </c>
      <c r="N468" s="50" t="str">
        <f>IF(ISBLANK(VLOOKUP(T_IEA29PL[[#This Row],[Ścieżka Xpath]],ALL!$C:Q,COLUMN(N$2),0)),"",VLOOKUP(T_IEA29PL[[#This Row],[Ścieżka Xpath]],ALL!$C:Q,COLUMN(N$2),0))</f>
        <v/>
      </c>
      <c r="O468" s="50" t="str">
        <f>IF(ISBLANK(VLOOKUP(T_IEA29PL[[#This Row],[Ścieżka Xpath]],ALL!$C:Q,COLUMN(O$2),0)),"",VLOOKUP(T_IEA29PL[[#This Row],[Ścieżka Xpath]],ALL!$C:Q,COLUMN(O$2),0))</f>
        <v/>
      </c>
    </row>
    <row r="469" spans="1:15" ht="30" hidden="1">
      <c r="A469" s="50" t="s">
        <v>3496</v>
      </c>
      <c r="B469" s="38">
        <v>467</v>
      </c>
      <c r="C469" s="38" t="str">
        <f>IF(ISBLANK(VLOOKUP(T_IEA29PL[[#This Row],[Ścieżka Xpath]],ALL!$C:E,COLUMN(C$2),0)),"",VLOOKUP(T_IEA29PL[[#This Row],[Ścieżka Xpath]],ALL!$C:E,COLUMN(C$2),0))</f>
        <v>12 03 079 000</v>
      </c>
      <c r="D469" s="16" t="str">
        <f>IF(ISBLANK(VLOOKUP(T_IEA29PL[[#This Row],[Ścieżka Xpath]],ALL!$C:F,COLUMN(D$2),0)),"",VLOOKUP(T_IEA29PL[[#This Row],[Ścieżka Xpath]],ALL!$C:F,COLUMN(D$2),0))</f>
        <v>Informacje uzupełniające.</v>
      </c>
      <c r="E469" s="50" t="str">
        <f>IF(ISBLANK(VLOOKUP(T_IEA29PL[[#This Row],[Ścieżka Xpath]],ALL!$C:G,COLUMN(E$2),0)),"",VLOOKUP(T_IEA29PL[[#This Row],[Ścieżka Xpath]],ALL!$C:G,COLUMN(E$2),0))</f>
        <v>Complement information.</v>
      </c>
      <c r="F469" s="38" t="str">
        <f>IF(ISBLANK(VLOOKUP(T_IEA29PL[[#This Row],[Ścieżka Xpath]],ALL!$C:H,COLUMN(F$2),0)),"",VLOOKUP(T_IEA29PL[[#This Row],[Ścieżka Xpath]],ALL!$C:H,COLUMN(F$2),0))</f>
        <v/>
      </c>
      <c r="G469" s="13" t="str">
        <f>IF(ISBLANK(VLOOKUP(T_IEA29PL[[#This Row],[Ścieżka Xpath]],ALL!$C:I,COLUMN(G$2),0)),"",VLOOKUP(T_IEA29PL[[#This Row],[Ścieżka Xpath]],ALL!$C:I,COLUMN(G$2),0))</f>
        <v>O</v>
      </c>
      <c r="H469" s="13" t="str">
        <f>IF(ISBLANK(VLOOKUP(T_IEA29PL[[#This Row],[Ścieżka Xpath]],ALL!$C:J,COLUMN(H$2),0)),"",VLOOKUP(T_IEA29PL[[#This Row],[Ścieżka Xpath]],ALL!$C:J,COLUMN(H$2),0))</f>
        <v>an..35</v>
      </c>
      <c r="I469" s="105" t="str">
        <f>IF(ISBLANK(VLOOKUP(T_IEA29PL[[#This Row],[Ścieżka Xpath]],ALL!$C:K,COLUMN(I$2),0)),"",VLOOKUP(T_IEA29PL[[#This Row],[Ścieżka Xpath]],ALL!$C:K,COLUMN(I$2),0))</f>
        <v/>
      </c>
      <c r="J469" s="157" t="str">
        <f>IF(ISBLANK(VLOOKUP(T_IEA29PL[[#This Row],[Ścieżka Xpath]],ALL!$C:L,COLUMN(J$2),0)),"",VLOOKUP(T_IEA29PL[[#This Row],[Ścieżka Xpath]],ALL!$C:L,COLUMN(J$2),0))</f>
        <v/>
      </c>
      <c r="K469" s="38" t="str">
        <f>IF(ISBLANK(VLOOKUP(T_IEA29PL[[#This Row],[Ścieżka Xpath]],ALL!$C:N,COLUMN(K$2),0)),"",VLOOKUP(T_IEA29PL[[#This Row],[Ścieżka Xpath]],ALL!$C:N,COLUMN(K$2),0))</f>
        <v/>
      </c>
      <c r="L469" s="50" t="str">
        <f>IF(ISBLANK(VLOOKUP(T_IEA29PL[[#This Row],[Ścieżka Xpath]],ALL!$C:O,COLUMN(L$2),0)),"",VLOOKUP(T_IEA29PL[[#This Row],[Ścieżka Xpath]],ALL!$C:O,COLUMN(L$2),0))</f>
        <v/>
      </c>
      <c r="M469" s="50" t="str">
        <f>IF(ISBLANK(VLOOKUP(T_IEA29PL[[#This Row],[Ścieżka Xpath]],ALL!$C:P,COLUMN(M$2),0)),"",VLOOKUP(T_IEA29PL[[#This Row],[Ścieżka Xpath]],ALL!$C:P,COLUMN(M$2),0))</f>
        <v/>
      </c>
      <c r="N469" s="50" t="str">
        <f>IF(ISBLANK(VLOOKUP(T_IEA29PL[[#This Row],[Ścieżka Xpath]],ALL!$C:Q,COLUMN(N$2),0)),"",VLOOKUP(T_IEA29PL[[#This Row],[Ścieżka Xpath]],ALL!$C:Q,COLUMN(N$2),0))</f>
        <v/>
      </c>
      <c r="O469" s="50" t="str">
        <f>IF(ISBLANK(VLOOKUP(T_IEA29PL[[#This Row],[Ścieżka Xpath]],ALL!$C:Q,COLUMN(O$2),0)),"",VLOOKUP(T_IEA29PL[[#This Row],[Ścieżka Xpath]],ALL!$C:Q,COLUMN(O$2),0))</f>
        <v/>
      </c>
    </row>
    <row r="470" spans="1:15" ht="30" hidden="1">
      <c r="A470" s="56" t="s">
        <v>3497</v>
      </c>
      <c r="B470" s="54">
        <v>468</v>
      </c>
      <c r="C470" s="54" t="str">
        <f>IF(ISBLANK(VLOOKUP(T_IEA29PL[[#This Row],[Ścieżka Xpath]],ALL!$C:E,COLUMN(C$2),0)),"",VLOOKUP(T_IEA29PL[[#This Row],[Ścieżka Xpath]],ALL!$C:E,COLUMN(C$2),0))</f>
        <v>12 04 000 000</v>
      </c>
      <c r="D470" s="62" t="str">
        <f>IF(ISBLANK(VLOOKUP(T_IEA29PL[[#This Row],[Ścieżka Xpath]],ALL!$C:F,COLUMN(D$2),0)),"",VLOOKUP(T_IEA29PL[[#This Row],[Ścieżka Xpath]],ALL!$C:F,COLUMN(D$2),0))</f>
        <v>Dodatkowe odniesienie dotyczące pozycji towarowej.</v>
      </c>
      <c r="E470" s="56" t="str">
        <f>IF(ISBLANK(VLOOKUP(T_IEA29PL[[#This Row],[Ścieżka Xpath]],ALL!$C:G,COLUMN(E$2),0)),"",VLOOKUP(T_IEA29PL[[#This Row],[Ścieżka Xpath]],ALL!$C:G,COLUMN(E$2),0))</f>
        <v>Additional reference (related to goods item).</v>
      </c>
      <c r="F470" s="54" t="str">
        <f>IF(ISBLANK(VLOOKUP(T_IEA29PL[[#This Row],[Ścieżka Xpath]],ALL!$C:H,COLUMN(F$2),0)),"",VLOOKUP(T_IEA29PL[[#This Row],[Ścieżka Xpath]],ALL!$C:H,COLUMN(F$2),0))</f>
        <v>0..99</v>
      </c>
      <c r="G470" s="54" t="str">
        <f>IF(ISBLANK(VLOOKUP(T_IEA29PL[[#This Row],[Ścieżka Xpath]],ALL!$C:I,COLUMN(G$2),0)),"",VLOOKUP(T_IEA29PL[[#This Row],[Ścieżka Xpath]],ALL!$C:I,COLUMN(G$2),0))</f>
        <v>O</v>
      </c>
      <c r="H470" s="54" t="str">
        <f>IF(ISBLANK(VLOOKUP(T_IEA29PL[[#This Row],[Ścieżka Xpath]],ALL!$C:J,COLUMN(H$2),0)),"",VLOOKUP(T_IEA29PL[[#This Row],[Ścieżka Xpath]],ALL!$C:J,COLUMN(H$2),0))</f>
        <v/>
      </c>
      <c r="I470" s="55" t="str">
        <f>IF(ISBLANK(VLOOKUP(T_IEA29PL[[#This Row],[Ścieżka Xpath]],ALL!$C:K,COLUMN(I$2),0)),"",VLOOKUP(T_IEA29PL[[#This Row],[Ścieżka Xpath]],ALL!$C:K,COLUMN(I$2),0))</f>
        <v/>
      </c>
      <c r="J470" s="169" t="str">
        <f>IF(ISBLANK(VLOOKUP(T_IEA29PL[[#This Row],[Ścieżka Xpath]],ALL!$C:L,COLUMN(J$2),0)),"",VLOOKUP(T_IEA29PL[[#This Row],[Ścieżka Xpath]],ALL!$C:L,COLUMN(J$2),0))</f>
        <v>G0825</v>
      </c>
      <c r="K470" s="54" t="str">
        <f>IF(ISBLANK(VLOOKUP(T_IEA29PL[[#This Row],[Ścieżka Xpath]],ALL!$C:N,COLUMN(K$2),0)),"",VLOOKUP(T_IEA29PL[[#This Row],[Ścieżka Xpath]],ALL!$C:N,COLUMN(K$2),0))</f>
        <v/>
      </c>
      <c r="L470" s="56" t="str">
        <f>IF(ISBLANK(VLOOKUP(T_IEA29PL[[#This Row],[Ścieżka Xpath]],ALL!$C:O,COLUMN(L$2),0)),"",VLOOKUP(T_IEA29PL[[#This Row],[Ścieżka Xpath]],ALL!$C:O,COLUMN(L$2),0))</f>
        <v/>
      </c>
      <c r="M470" s="56" t="str">
        <f>IF(ISBLANK(VLOOKUP(T_IEA29PL[[#This Row],[Ścieżka Xpath]],ALL!$C:P,COLUMN(M$2),0)),"",VLOOKUP(T_IEA29PL[[#This Row],[Ścieżka Xpath]],ALL!$C:P,COLUMN(M$2),0))</f>
        <v/>
      </c>
      <c r="N470" s="56" t="str">
        <f>IF(ISBLANK(VLOOKUP(T_IEA29PL[[#This Row],[Ścieżka Xpath]],ALL!$C:Q,COLUMN(N$2),0)),"",VLOOKUP(T_IEA29PL[[#This Row],[Ścieżka Xpath]],ALL!$C:Q,COLUMN(N$2),0))</f>
        <v/>
      </c>
      <c r="O470" s="56" t="str">
        <f>IF(ISBLANK(VLOOKUP(T_IEA29PL[[#This Row],[Ścieżka Xpath]],ALL!$C:Q,COLUMN(O$2),0)),"",VLOOKUP(T_IEA29PL[[#This Row],[Ścieżka Xpath]],ALL!$C:Q,COLUMN(O$2),0))</f>
        <v/>
      </c>
    </row>
    <row r="471" spans="1:15" ht="30" hidden="1">
      <c r="A471" s="50" t="s">
        <v>3498</v>
      </c>
      <c r="B471" s="38">
        <v>469</v>
      </c>
      <c r="C471" s="38" t="str">
        <f>IF(ISBLANK(VLOOKUP(T_IEA29PL[[#This Row],[Ścieżka Xpath]],ALL!$C:E,COLUMN(C$2),0)),"",VLOOKUP(T_IEA29PL[[#This Row],[Ścieżka Xpath]],ALL!$C:E,COLUMN(C$2),0))</f>
        <v>-</v>
      </c>
      <c r="D471" s="16" t="str">
        <f>IF(ISBLANK(VLOOKUP(T_IEA29PL[[#This Row],[Ścieżka Xpath]],ALL!$C:F,COLUMN(D$2),0)),"",VLOOKUP(T_IEA29PL[[#This Row],[Ścieżka Xpath]],ALL!$C:F,COLUMN(D$2),0))</f>
        <v>Liczba porządkowa służąca do określenia pozycji w danej kolekcji danych.</v>
      </c>
      <c r="E471" s="50" t="str">
        <f>IF(ISBLANK(VLOOKUP(T_IEA29PL[[#This Row],[Ścieżka Xpath]],ALL!$C:G,COLUMN(E$2),0)),"",VLOOKUP(T_IEA29PL[[#This Row],[Ścieżka Xpath]],ALL!$C:G,COLUMN(E$2),0))</f>
        <v>Sequence number in data group collection to which this data group belongs to.</v>
      </c>
      <c r="F471" s="38" t="str">
        <f>IF(ISBLANK(VLOOKUP(T_IEA29PL[[#This Row],[Ścieżka Xpath]],ALL!$C:H,COLUMN(F$2),0)),"",VLOOKUP(T_IEA29PL[[#This Row],[Ścieżka Xpath]],ALL!$C:H,COLUMN(F$2),0))</f>
        <v/>
      </c>
      <c r="G471" s="13" t="str">
        <f>IF(ISBLANK(VLOOKUP(T_IEA29PL[[#This Row],[Ścieżka Xpath]],ALL!$C:I,COLUMN(G$2),0)),"",VLOOKUP(T_IEA29PL[[#This Row],[Ścieżka Xpath]],ALL!$C:I,COLUMN(G$2),0))</f>
        <v>R</v>
      </c>
      <c r="H471" s="13" t="str">
        <f>IF(ISBLANK(VLOOKUP(T_IEA29PL[[#This Row],[Ścieżka Xpath]],ALL!$C:J,COLUMN(H$2),0)),"",VLOOKUP(T_IEA29PL[[#This Row],[Ścieżka Xpath]],ALL!$C:J,COLUMN(H$2),0))</f>
        <v>n..5</v>
      </c>
      <c r="I471" s="105" t="str">
        <f>IF(ISBLANK(VLOOKUP(T_IEA29PL[[#This Row],[Ścieżka Xpath]],ALL!$C:K,COLUMN(I$2),0)),"",VLOOKUP(T_IEA29PL[[#This Row],[Ścieżka Xpath]],ALL!$C:K,COLUMN(I$2),0))</f>
        <v/>
      </c>
      <c r="J471" s="157" t="str">
        <f>IF(ISBLANK(VLOOKUP(T_IEA29PL[[#This Row],[Ścieżka Xpath]],ALL!$C:L,COLUMN(J$2),0)),"",VLOOKUP(T_IEA29PL[[#This Row],[Ścieżka Xpath]],ALL!$C:L,COLUMN(J$2),0))</f>
        <v>R0987</v>
      </c>
      <c r="K471" s="38" t="str">
        <f>IF(ISBLANK(VLOOKUP(T_IEA29PL[[#This Row],[Ścieżka Xpath]],ALL!$C:N,COLUMN(K$2),0)),"",VLOOKUP(T_IEA29PL[[#This Row],[Ścieżka Xpath]],ALL!$C:N,COLUMN(K$2),0))</f>
        <v/>
      </c>
      <c r="L471" s="50" t="str">
        <f>IF(ISBLANK(VLOOKUP(T_IEA29PL[[#This Row],[Ścieżka Xpath]],ALL!$C:O,COLUMN(L$2),0)),"",VLOOKUP(T_IEA29PL[[#This Row],[Ścieżka Xpath]],ALL!$C:O,COLUMN(L$2),0))</f>
        <v/>
      </c>
      <c r="M471" s="50" t="str">
        <f>IF(ISBLANK(VLOOKUP(T_IEA29PL[[#This Row],[Ścieżka Xpath]],ALL!$C:P,COLUMN(M$2),0)),"",VLOOKUP(T_IEA29PL[[#This Row],[Ścieżka Xpath]],ALL!$C:P,COLUMN(M$2),0))</f>
        <v/>
      </c>
      <c r="N471" s="50" t="str">
        <f>IF(ISBLANK(VLOOKUP(T_IEA29PL[[#This Row],[Ścieżka Xpath]],ALL!$C:Q,COLUMN(N$2),0)),"",VLOOKUP(T_IEA29PL[[#This Row],[Ścieżka Xpath]],ALL!$C:Q,COLUMN(N$2),0))</f>
        <v/>
      </c>
      <c r="O471" s="50" t="str">
        <f>IF(ISBLANK(VLOOKUP(T_IEA29PL[[#This Row],[Ścieżka Xpath]],ALL!$C:Q,COLUMN(O$2),0)),"",VLOOKUP(T_IEA29PL[[#This Row],[Ścieżka Xpath]],ALL!$C:Q,COLUMN(O$2),0))</f>
        <v/>
      </c>
    </row>
    <row r="472" spans="1:15" ht="30" hidden="1">
      <c r="A472" s="50" t="s">
        <v>3499</v>
      </c>
      <c r="B472" s="38">
        <v>470</v>
      </c>
      <c r="C472" s="38" t="str">
        <f>IF(ISBLANK(VLOOKUP(T_IEA29PL[[#This Row],[Ścieżka Xpath]],ALL!$C:E,COLUMN(C$2),0)),"",VLOOKUP(T_IEA29PL[[#This Row],[Ścieżka Xpath]],ALL!$C:E,COLUMN(C$2),0))</f>
        <v>12 04 002 000</v>
      </c>
      <c r="D472" s="16" t="str">
        <f>IF(ISBLANK(VLOOKUP(T_IEA29PL[[#This Row],[Ścieżka Xpath]],ALL!$C:F,COLUMN(D$2),0)),"",VLOOKUP(T_IEA29PL[[#This Row],[Ścieżka Xpath]],ALL!$C:F,COLUMN(D$2),0))</f>
        <v>Rodzaj dodatkowego odniesienia.</v>
      </c>
      <c r="E472" s="50" t="str">
        <f>IF(ISBLANK(VLOOKUP(T_IEA29PL[[#This Row],[Ścieżka Xpath]],ALL!$C:G,COLUMN(E$2),0)),"",VLOOKUP(T_IEA29PL[[#This Row],[Ścieżka Xpath]],ALL!$C:G,COLUMN(E$2),0))</f>
        <v>Additional reference type.</v>
      </c>
      <c r="F472" s="38" t="str">
        <f>IF(ISBLANK(VLOOKUP(T_IEA29PL[[#This Row],[Ścieżka Xpath]],ALL!$C:H,COLUMN(F$2),0)),"",VLOOKUP(T_IEA29PL[[#This Row],[Ścieżka Xpath]],ALL!$C:H,COLUMN(F$2),0))</f>
        <v/>
      </c>
      <c r="G472" s="13" t="str">
        <f>IF(ISBLANK(VLOOKUP(T_IEA29PL[[#This Row],[Ścieżka Xpath]],ALL!$C:I,COLUMN(G$2),0)),"",VLOOKUP(T_IEA29PL[[#This Row],[Ścieżka Xpath]],ALL!$C:I,COLUMN(G$2),0))</f>
        <v>R</v>
      </c>
      <c r="H472" s="13" t="str">
        <f>IF(ISBLANK(VLOOKUP(T_IEA29PL[[#This Row],[Ścieżka Xpath]],ALL!$C:J,COLUMN(H$2),0)),"",VLOOKUP(T_IEA29PL[[#This Row],[Ścieżka Xpath]],ALL!$C:J,COLUMN(H$2),0))</f>
        <v>an4</v>
      </c>
      <c r="I472" s="105" t="str">
        <f>IF(ISBLANK(VLOOKUP(T_IEA29PL[[#This Row],[Ścieżka Xpath]],ALL!$C:K,COLUMN(I$2),0)),"",VLOOKUP(T_IEA29PL[[#This Row],[Ścieżka Xpath]],ALL!$C:K,COLUMN(I$2),0))</f>
        <v>CL380</v>
      </c>
      <c r="J472" s="157" t="str">
        <f>IF(ISBLANK(VLOOKUP(T_IEA29PL[[#This Row],[Ścieżka Xpath]],ALL!$C:L,COLUMN(J$2),0)),"",VLOOKUP(T_IEA29PL[[#This Row],[Ścieżka Xpath]],ALL!$C:L,COLUMN(J$2),0))</f>
        <v>G0057</v>
      </c>
      <c r="K472" s="38" t="str">
        <f>IF(ISBLANK(VLOOKUP(T_IEA29PL[[#This Row],[Ścieżka Xpath]],ALL!$C:N,COLUMN(K$2),0)),"",VLOOKUP(T_IEA29PL[[#This Row],[Ścieżka Xpath]],ALL!$C:N,COLUMN(K$2),0))</f>
        <v/>
      </c>
      <c r="L472" s="50" t="str">
        <f>IF(ISBLANK(VLOOKUP(T_IEA29PL[[#This Row],[Ścieżka Xpath]],ALL!$C:O,COLUMN(L$2),0)),"",VLOOKUP(T_IEA29PL[[#This Row],[Ścieżka Xpath]],ALL!$C:O,COLUMN(L$2),0))</f>
        <v/>
      </c>
      <c r="M472" s="50" t="str">
        <f>IF(ISBLANK(VLOOKUP(T_IEA29PL[[#This Row],[Ścieżka Xpath]],ALL!$C:P,COLUMN(M$2),0)),"",VLOOKUP(T_IEA29PL[[#This Row],[Ścieżka Xpath]],ALL!$C:P,COLUMN(M$2),0))</f>
        <v/>
      </c>
      <c r="N472" s="50" t="str">
        <f>IF(ISBLANK(VLOOKUP(T_IEA29PL[[#This Row],[Ścieżka Xpath]],ALL!$C:Q,COLUMN(N$2),0)),"",VLOOKUP(T_IEA29PL[[#This Row],[Ścieżka Xpath]],ALL!$C:Q,COLUMN(N$2),0))</f>
        <v/>
      </c>
      <c r="O472" s="50" t="str">
        <f>IF(ISBLANK(VLOOKUP(T_IEA29PL[[#This Row],[Ścieżka Xpath]],ALL!$C:Q,COLUMN(O$2),0)),"",VLOOKUP(T_IEA29PL[[#This Row],[Ścieżka Xpath]],ALL!$C:Q,COLUMN(O$2),0))</f>
        <v/>
      </c>
    </row>
    <row r="473" spans="1:15" ht="75" hidden="1">
      <c r="A473" s="50" t="s">
        <v>3500</v>
      </c>
      <c r="B473" s="38">
        <v>471</v>
      </c>
      <c r="C473" s="38" t="str">
        <f>IF(ISBLANK(VLOOKUP(T_IEA29PL[[#This Row],[Ścieżka Xpath]],ALL!$C:E,COLUMN(C$2),0)),"",VLOOKUP(T_IEA29PL[[#This Row],[Ścieżka Xpath]],ALL!$C:E,COLUMN(C$2),0))</f>
        <v>12 04 001 000</v>
      </c>
      <c r="D473" s="16" t="str">
        <f>IF(ISBLANK(VLOOKUP(T_IEA29PL[[#This Row],[Ścieżka Xpath]],ALL!$C:F,COLUMN(D$2),0)),"",VLOOKUP(T_IEA29PL[[#This Row],[Ścieżka Xpath]],ALL!$C:F,COLUMN(D$2),0))</f>
        <v>Numer referencyjny.</v>
      </c>
      <c r="E473" s="50" t="str">
        <f>IF(ISBLANK(VLOOKUP(T_IEA29PL[[#This Row],[Ścieżka Xpath]],ALL!$C:G,COLUMN(E$2),0)),"",VLOOKUP(T_IEA29PL[[#This Row],[Ścieżka Xpath]],ALL!$C:G,COLUMN(E$2),0))</f>
        <v>Additional reference - reference number.</v>
      </c>
      <c r="F473" s="38" t="str">
        <f>IF(ISBLANK(VLOOKUP(T_IEA29PL[[#This Row],[Ścieżka Xpath]],ALL!$C:H,COLUMN(F$2),0)),"",VLOOKUP(T_IEA29PL[[#This Row],[Ścieżka Xpath]],ALL!$C:H,COLUMN(F$2),0))</f>
        <v/>
      </c>
      <c r="G473" s="13" t="str">
        <f>IF(ISBLANK(VLOOKUP(T_IEA29PL[[#This Row],[Ścieżka Xpath]],ALL!$C:I,COLUMN(G$2),0)),"",VLOOKUP(T_IEA29PL[[#This Row],[Ścieżka Xpath]],ALL!$C:I,COLUMN(G$2),0))</f>
        <v>D</v>
      </c>
      <c r="H473" s="13" t="str">
        <f>IF(ISBLANK(VLOOKUP(T_IEA29PL[[#This Row],[Ścieżka Xpath]],ALL!$C:J,COLUMN(H$2),0)),"",VLOOKUP(T_IEA29PL[[#This Row],[Ścieżka Xpath]],ALL!$C:J,COLUMN(H$2),0))</f>
        <v>an..70</v>
      </c>
      <c r="I473" s="105" t="str">
        <f>IF(ISBLANK(VLOOKUP(T_IEA29PL[[#This Row],[Ścieżka Xpath]],ALL!$C:K,COLUMN(I$2),0)),"",VLOOKUP(T_IEA29PL[[#This Row],[Ścieżka Xpath]],ALL!$C:K,COLUMN(I$2),0))</f>
        <v/>
      </c>
      <c r="J473" s="157" t="str">
        <f>IF(ISBLANK(VLOOKUP(T_IEA29PL[[#This Row],[Ścieżka Xpath]],ALL!$C:L,COLUMN(J$2),0)),"",VLOOKUP(T_IEA29PL[[#This Row],[Ścieżka Xpath]],ALL!$C:L,COLUMN(J$2),0))</f>
        <v>C0015; G0050; G0321; G0424; R0023</v>
      </c>
      <c r="K473" s="38" t="str">
        <f>IF(ISBLANK(VLOOKUP(T_IEA29PL[[#This Row],[Ścieżka Xpath]],ALL!$C:N,COLUMN(K$2),0)),"",VLOOKUP(T_IEA29PL[[#This Row],[Ścieżka Xpath]],ALL!$C:N,COLUMN(K$2),0))</f>
        <v/>
      </c>
      <c r="L473" s="50" t="str">
        <f>IF(ISBLANK(VLOOKUP(T_IEA29PL[[#This Row],[Ścieżka Xpath]],ALL!$C:O,COLUMN(L$2),0)),"",VLOOKUP(T_IEA29PL[[#This Row],[Ścieżka Xpath]],ALL!$C:O,COLUMN(L$2),0))</f>
        <v/>
      </c>
      <c r="M473" s="50" t="str">
        <f>IF(ISBLANK(VLOOKUP(T_IEA29PL[[#This Row],[Ścieżka Xpath]],ALL!$C:P,COLUMN(M$2),0)),"",VLOOKUP(T_IEA29PL[[#This Row],[Ścieżka Xpath]],ALL!$C:P,COLUMN(M$2),0))</f>
        <v/>
      </c>
      <c r="N473" s="50" t="str">
        <f>IF(ISBLANK(VLOOKUP(T_IEA29PL[[#This Row],[Ścieżka Xpath]],ALL!$C:Q,COLUMN(N$2),0)),"",VLOOKUP(T_IEA29PL[[#This Row],[Ścieżka Xpath]],ALL!$C:Q,COLUMN(N$2),0))</f>
        <v>Dodanie G0424.</v>
      </c>
      <c r="O473" s="50" t="str">
        <f>IF(ISBLANK(VLOOKUP(T_IEA29PL[[#This Row],[Ścieżka Xpath]],ALL!$C:Q,COLUMN(O$2),0)),"",VLOOKUP(T_IEA29PL[[#This Row],[Ścieżka Xpath]],ALL!$C:Q,COLUMN(O$2),0))</f>
        <v>Addition of G0424.</v>
      </c>
    </row>
    <row r="474" spans="1:15" ht="30" hidden="1">
      <c r="A474" s="56" t="s">
        <v>3501</v>
      </c>
      <c r="B474" s="54">
        <v>472</v>
      </c>
      <c r="C474" s="54" t="str">
        <f>IF(ISBLANK(VLOOKUP(T_IEA29PL[[#This Row],[Ścieżka Xpath]],ALL!$C:E,COLUMN(C$2),0)),"",VLOOKUP(T_IEA29PL[[#This Row],[Ścieżka Xpath]],ALL!$C:E,COLUMN(C$2),0))</f>
        <v>12 02 000 000</v>
      </c>
      <c r="D474" s="62" t="str">
        <f>IF(ISBLANK(VLOOKUP(T_IEA29PL[[#This Row],[Ścieżka Xpath]],ALL!$C:F,COLUMN(D$2),0)),"",VLOOKUP(T_IEA29PL[[#This Row],[Ścieżka Xpath]],ALL!$C:F,COLUMN(D$2),0))</f>
        <v>Dodatkowe informacje dotyczące pozycji towarowej.</v>
      </c>
      <c r="E474" s="56" t="str">
        <f>IF(ISBLANK(VLOOKUP(T_IEA29PL[[#This Row],[Ścieżka Xpath]],ALL!$C:G,COLUMN(E$2),0)),"",VLOOKUP(T_IEA29PL[[#This Row],[Ścieżka Xpath]],ALL!$C:G,COLUMN(E$2),0))</f>
        <v>Additional information (related to goods item).</v>
      </c>
      <c r="F474" s="54" t="str">
        <f>IF(ISBLANK(VLOOKUP(T_IEA29PL[[#This Row],[Ścieżka Xpath]],ALL!$C:H,COLUMN(F$2),0)),"",VLOOKUP(T_IEA29PL[[#This Row],[Ścieżka Xpath]],ALL!$C:H,COLUMN(F$2),0))</f>
        <v>0..99</v>
      </c>
      <c r="G474" s="54" t="str">
        <f>IF(ISBLANK(VLOOKUP(T_IEA29PL[[#This Row],[Ścieżka Xpath]],ALL!$C:I,COLUMN(G$2),0)),"",VLOOKUP(T_IEA29PL[[#This Row],[Ścieżka Xpath]],ALL!$C:I,COLUMN(G$2),0))</f>
        <v>O</v>
      </c>
      <c r="H474" s="54" t="str">
        <f>IF(ISBLANK(VLOOKUP(T_IEA29PL[[#This Row],[Ścieżka Xpath]],ALL!$C:J,COLUMN(H$2),0)),"",VLOOKUP(T_IEA29PL[[#This Row],[Ścieżka Xpath]],ALL!$C:J,COLUMN(H$2),0))</f>
        <v/>
      </c>
      <c r="I474" s="55" t="str">
        <f>IF(ISBLANK(VLOOKUP(T_IEA29PL[[#This Row],[Ścieżka Xpath]],ALL!$C:K,COLUMN(I$2),0)),"",VLOOKUP(T_IEA29PL[[#This Row],[Ścieżka Xpath]],ALL!$C:K,COLUMN(I$2),0))</f>
        <v/>
      </c>
      <c r="J474" s="169" t="str">
        <f>IF(ISBLANK(VLOOKUP(T_IEA29PL[[#This Row],[Ścieżka Xpath]],ALL!$C:L,COLUMN(J$2),0)),"",VLOOKUP(T_IEA29PL[[#This Row],[Ścieżka Xpath]],ALL!$C:L,COLUMN(J$2),0))</f>
        <v>G0825</v>
      </c>
      <c r="K474" s="54" t="str">
        <f>IF(ISBLANK(VLOOKUP(T_IEA29PL[[#This Row],[Ścieżka Xpath]],ALL!$C:N,COLUMN(K$2),0)),"",VLOOKUP(T_IEA29PL[[#This Row],[Ścieżka Xpath]],ALL!$C:N,COLUMN(K$2),0))</f>
        <v/>
      </c>
      <c r="L474" s="56" t="str">
        <f>IF(ISBLANK(VLOOKUP(T_IEA29PL[[#This Row],[Ścieżka Xpath]],ALL!$C:O,COLUMN(L$2),0)),"",VLOOKUP(T_IEA29PL[[#This Row],[Ścieżka Xpath]],ALL!$C:O,COLUMN(L$2),0))</f>
        <v/>
      </c>
      <c r="M474" s="56" t="str">
        <f>IF(ISBLANK(VLOOKUP(T_IEA29PL[[#This Row],[Ścieżka Xpath]],ALL!$C:P,COLUMN(M$2),0)),"",VLOOKUP(T_IEA29PL[[#This Row],[Ścieżka Xpath]],ALL!$C:P,COLUMN(M$2),0))</f>
        <v/>
      </c>
      <c r="N474" s="56" t="str">
        <f>IF(ISBLANK(VLOOKUP(T_IEA29PL[[#This Row],[Ścieżka Xpath]],ALL!$C:Q,COLUMN(N$2),0)),"",VLOOKUP(T_IEA29PL[[#This Row],[Ścieżka Xpath]],ALL!$C:Q,COLUMN(N$2),0))</f>
        <v/>
      </c>
      <c r="O474" s="56" t="str">
        <f>IF(ISBLANK(VLOOKUP(T_IEA29PL[[#This Row],[Ścieżka Xpath]],ALL!$C:Q,COLUMN(O$2),0)),"",VLOOKUP(T_IEA29PL[[#This Row],[Ścieżka Xpath]],ALL!$C:Q,COLUMN(O$2),0))</f>
        <v/>
      </c>
    </row>
    <row r="475" spans="1:15" ht="30" hidden="1">
      <c r="A475" s="50" t="s">
        <v>3502</v>
      </c>
      <c r="B475" s="38">
        <v>473</v>
      </c>
      <c r="C475" s="38" t="str">
        <f>IF(ISBLANK(VLOOKUP(T_IEA29PL[[#This Row],[Ścieżka Xpath]],ALL!$C:E,COLUMN(C$2),0)),"",VLOOKUP(T_IEA29PL[[#This Row],[Ścieżka Xpath]],ALL!$C:E,COLUMN(C$2),0))</f>
        <v>-</v>
      </c>
      <c r="D475" s="16" t="str">
        <f>IF(ISBLANK(VLOOKUP(T_IEA29PL[[#This Row],[Ścieżka Xpath]],ALL!$C:F,COLUMN(D$2),0)),"",VLOOKUP(T_IEA29PL[[#This Row],[Ścieżka Xpath]],ALL!$C:F,COLUMN(D$2),0))</f>
        <v>Liczba porządkowa służąca do określenia pozycji w danej kolekcji danych.</v>
      </c>
      <c r="E475" s="50" t="str">
        <f>IF(ISBLANK(VLOOKUP(T_IEA29PL[[#This Row],[Ścieżka Xpath]],ALL!$C:G,COLUMN(E$2),0)),"",VLOOKUP(T_IEA29PL[[#This Row],[Ścieżka Xpath]],ALL!$C:G,COLUMN(E$2),0))</f>
        <v>Sequence number in data group collection to which this data group belongs to.</v>
      </c>
      <c r="F475" s="38" t="str">
        <f>IF(ISBLANK(VLOOKUP(T_IEA29PL[[#This Row],[Ścieżka Xpath]],ALL!$C:H,COLUMN(F$2),0)),"",VLOOKUP(T_IEA29PL[[#This Row],[Ścieżka Xpath]],ALL!$C:H,COLUMN(F$2),0))</f>
        <v/>
      </c>
      <c r="G475" s="13" t="str">
        <f>IF(ISBLANK(VLOOKUP(T_IEA29PL[[#This Row],[Ścieżka Xpath]],ALL!$C:I,COLUMN(G$2),0)),"",VLOOKUP(T_IEA29PL[[#This Row],[Ścieżka Xpath]],ALL!$C:I,COLUMN(G$2),0))</f>
        <v>R</v>
      </c>
      <c r="H475" s="13" t="str">
        <f>IF(ISBLANK(VLOOKUP(T_IEA29PL[[#This Row],[Ścieżka Xpath]],ALL!$C:J,COLUMN(H$2),0)),"",VLOOKUP(T_IEA29PL[[#This Row],[Ścieżka Xpath]],ALL!$C:J,COLUMN(H$2),0))</f>
        <v>n..5</v>
      </c>
      <c r="I475" s="105" t="str">
        <f>IF(ISBLANK(VLOOKUP(T_IEA29PL[[#This Row],[Ścieżka Xpath]],ALL!$C:K,COLUMN(I$2),0)),"",VLOOKUP(T_IEA29PL[[#This Row],[Ścieżka Xpath]],ALL!$C:K,COLUMN(I$2),0))</f>
        <v/>
      </c>
      <c r="J475" s="157" t="str">
        <f>IF(ISBLANK(VLOOKUP(T_IEA29PL[[#This Row],[Ścieżka Xpath]],ALL!$C:L,COLUMN(J$2),0)),"",VLOOKUP(T_IEA29PL[[#This Row],[Ścieżka Xpath]],ALL!$C:L,COLUMN(J$2),0))</f>
        <v>R0987</v>
      </c>
      <c r="K475" s="38" t="str">
        <f>IF(ISBLANK(VLOOKUP(T_IEA29PL[[#This Row],[Ścieżka Xpath]],ALL!$C:N,COLUMN(K$2),0)),"",VLOOKUP(T_IEA29PL[[#This Row],[Ścieżka Xpath]],ALL!$C:N,COLUMN(K$2),0))</f>
        <v/>
      </c>
      <c r="L475" s="50" t="str">
        <f>IF(ISBLANK(VLOOKUP(T_IEA29PL[[#This Row],[Ścieżka Xpath]],ALL!$C:O,COLUMN(L$2),0)),"",VLOOKUP(T_IEA29PL[[#This Row],[Ścieżka Xpath]],ALL!$C:O,COLUMN(L$2),0))</f>
        <v/>
      </c>
      <c r="M475" s="50" t="str">
        <f>IF(ISBLANK(VLOOKUP(T_IEA29PL[[#This Row],[Ścieżka Xpath]],ALL!$C:P,COLUMN(M$2),0)),"",VLOOKUP(T_IEA29PL[[#This Row],[Ścieżka Xpath]],ALL!$C:P,COLUMN(M$2),0))</f>
        <v/>
      </c>
      <c r="N475" s="50" t="str">
        <f>IF(ISBLANK(VLOOKUP(T_IEA29PL[[#This Row],[Ścieżka Xpath]],ALL!$C:Q,COLUMN(N$2),0)),"",VLOOKUP(T_IEA29PL[[#This Row],[Ścieżka Xpath]],ALL!$C:Q,COLUMN(N$2),0))</f>
        <v/>
      </c>
      <c r="O475" s="50" t="str">
        <f>IF(ISBLANK(VLOOKUP(T_IEA29PL[[#This Row],[Ścieżka Xpath]],ALL!$C:Q,COLUMN(O$2),0)),"",VLOOKUP(T_IEA29PL[[#This Row],[Ścieżka Xpath]],ALL!$C:Q,COLUMN(O$2),0))</f>
        <v/>
      </c>
    </row>
    <row r="476" spans="1:15" ht="30" hidden="1">
      <c r="A476" s="50" t="s">
        <v>3503</v>
      </c>
      <c r="B476" s="38">
        <v>474</v>
      </c>
      <c r="C476" s="38" t="str">
        <f>IF(ISBLANK(VLOOKUP(T_IEA29PL[[#This Row],[Ścieżka Xpath]],ALL!$C:E,COLUMN(C$2),0)),"",VLOOKUP(T_IEA29PL[[#This Row],[Ścieżka Xpath]],ALL!$C:E,COLUMN(C$2),0))</f>
        <v>12 02 008 000</v>
      </c>
      <c r="D476" s="16" t="str">
        <f>IF(ISBLANK(VLOOKUP(T_IEA29PL[[#This Row],[Ścieżka Xpath]],ALL!$C:F,COLUMN(D$2),0)),"",VLOOKUP(T_IEA29PL[[#This Row],[Ścieżka Xpath]],ALL!$C:F,COLUMN(D$2),0))</f>
        <v>Kod informacji dodatkowej.</v>
      </c>
      <c r="E476" s="50" t="str">
        <f>IF(ISBLANK(VLOOKUP(T_IEA29PL[[#This Row],[Ścieżka Xpath]],ALL!$C:G,COLUMN(E$2),0)),"",VLOOKUP(T_IEA29PL[[#This Row],[Ścieżka Xpath]],ALL!$C:G,COLUMN(E$2),0))</f>
        <v>Additional information code.</v>
      </c>
      <c r="F476" s="38" t="str">
        <f>IF(ISBLANK(VLOOKUP(T_IEA29PL[[#This Row],[Ścieżka Xpath]],ALL!$C:H,COLUMN(F$2),0)),"",VLOOKUP(T_IEA29PL[[#This Row],[Ścieżka Xpath]],ALL!$C:H,COLUMN(F$2),0))</f>
        <v/>
      </c>
      <c r="G476" s="13" t="str">
        <f>IF(ISBLANK(VLOOKUP(T_IEA29PL[[#This Row],[Ścieżka Xpath]],ALL!$C:I,COLUMN(G$2),0)),"",VLOOKUP(T_IEA29PL[[#This Row],[Ścieżka Xpath]],ALL!$C:I,COLUMN(G$2),0))</f>
        <v>R</v>
      </c>
      <c r="H476" s="13" t="str">
        <f>IF(ISBLANK(VLOOKUP(T_IEA29PL[[#This Row],[Ścieżka Xpath]],ALL!$C:J,COLUMN(H$2),0)),"",VLOOKUP(T_IEA29PL[[#This Row],[Ścieżka Xpath]],ALL!$C:J,COLUMN(H$2),0))</f>
        <v>an5</v>
      </c>
      <c r="I476" s="105" t="str">
        <f>IF(ISBLANK(VLOOKUP(T_IEA29PL[[#This Row],[Ścieżka Xpath]],ALL!$C:K,COLUMN(I$2),0)),"",VLOOKUP(T_IEA29PL[[#This Row],[Ścieżka Xpath]],ALL!$C:K,COLUMN(I$2),0))</f>
        <v>CL239; PL239</v>
      </c>
      <c r="J476" s="157" t="str">
        <f>IF(ISBLANK(VLOOKUP(T_IEA29PL[[#This Row],[Ścieżka Xpath]],ALL!$C:L,COLUMN(J$2),0)),"",VLOOKUP(T_IEA29PL[[#This Row],[Ścieżka Xpath]],ALL!$C:L,COLUMN(J$2),0))</f>
        <v>G0057; R3061</v>
      </c>
      <c r="K476" s="38" t="str">
        <f>IF(ISBLANK(VLOOKUP(T_IEA29PL[[#This Row],[Ścieżka Xpath]],ALL!$C:N,COLUMN(K$2),0)),"",VLOOKUP(T_IEA29PL[[#This Row],[Ścieżka Xpath]],ALL!$C:N,COLUMN(K$2),0))</f>
        <v/>
      </c>
      <c r="L476" s="50" t="str">
        <f>IF(ISBLANK(VLOOKUP(T_IEA29PL[[#This Row],[Ścieżka Xpath]],ALL!$C:O,COLUMN(L$2),0)),"",VLOOKUP(T_IEA29PL[[#This Row],[Ścieżka Xpath]],ALL!$C:O,COLUMN(L$2),0))</f>
        <v/>
      </c>
      <c r="M476" s="50" t="str">
        <f>IF(ISBLANK(VLOOKUP(T_IEA29PL[[#This Row],[Ścieżka Xpath]],ALL!$C:P,COLUMN(M$2),0)),"",VLOOKUP(T_IEA29PL[[#This Row],[Ścieżka Xpath]],ALL!$C:P,COLUMN(M$2),0))</f>
        <v/>
      </c>
      <c r="N476" s="50" t="str">
        <f>IF(ISBLANK(VLOOKUP(T_IEA29PL[[#This Row],[Ścieżka Xpath]],ALL!$C:Q,COLUMN(N$2),0)),"",VLOOKUP(T_IEA29PL[[#This Row],[Ścieżka Xpath]],ALL!$C:Q,COLUMN(N$2),0))</f>
        <v/>
      </c>
      <c r="O476" s="50" t="str">
        <f>IF(ISBLANK(VLOOKUP(T_IEA29PL[[#This Row],[Ścieżka Xpath]],ALL!$C:Q,COLUMN(O$2),0)),"",VLOOKUP(T_IEA29PL[[#This Row],[Ścieżka Xpath]],ALL!$C:Q,COLUMN(O$2),0))</f>
        <v/>
      </c>
    </row>
    <row r="477" spans="1:15" ht="30" hidden="1">
      <c r="A477" s="50" t="s">
        <v>3504</v>
      </c>
      <c r="B477" s="38">
        <v>475</v>
      </c>
      <c r="C477" s="38" t="str">
        <f>IF(ISBLANK(VLOOKUP(T_IEA29PL[[#This Row],[Ścieżka Xpath]],ALL!$C:E,COLUMN(C$2),0)),"",VLOOKUP(T_IEA29PL[[#This Row],[Ścieżka Xpath]],ALL!$C:E,COLUMN(C$2),0))</f>
        <v>12 02 009 000</v>
      </c>
      <c r="D477" s="16" t="str">
        <f>IF(ISBLANK(VLOOKUP(T_IEA29PL[[#This Row],[Ścieżka Xpath]],ALL!$C:F,COLUMN(D$2),0)),"",VLOOKUP(T_IEA29PL[[#This Row],[Ścieżka Xpath]],ALL!$C:F,COLUMN(D$2),0))</f>
        <v>Tekst informacji dodatkowej.</v>
      </c>
      <c r="E477" s="50" t="str">
        <f>IF(ISBLANK(VLOOKUP(T_IEA29PL[[#This Row],[Ścieżka Xpath]],ALL!$C:G,COLUMN(E$2),0)),"",VLOOKUP(T_IEA29PL[[#This Row],[Ścieżka Xpath]],ALL!$C:G,COLUMN(E$2),0))</f>
        <v>Additional information text.</v>
      </c>
      <c r="F477" s="38" t="str">
        <f>IF(ISBLANK(VLOOKUP(T_IEA29PL[[#This Row],[Ścieżka Xpath]],ALL!$C:H,COLUMN(F$2),0)),"",VLOOKUP(T_IEA29PL[[#This Row],[Ścieżka Xpath]],ALL!$C:H,COLUMN(F$2),0))</f>
        <v/>
      </c>
      <c r="G477" s="13" t="str">
        <f>IF(ISBLANK(VLOOKUP(T_IEA29PL[[#This Row],[Ścieżka Xpath]],ALL!$C:I,COLUMN(G$2),0)),"",VLOOKUP(T_IEA29PL[[#This Row],[Ścieżka Xpath]],ALL!$C:I,COLUMN(G$2),0))</f>
        <v>O</v>
      </c>
      <c r="H477" s="13" t="str">
        <f>IF(ISBLANK(VLOOKUP(T_IEA29PL[[#This Row],[Ścieżka Xpath]],ALL!$C:J,COLUMN(H$2),0)),"",VLOOKUP(T_IEA29PL[[#This Row],[Ścieżka Xpath]],ALL!$C:J,COLUMN(H$2),0))</f>
        <v>an..512</v>
      </c>
      <c r="I477" s="105" t="str">
        <f>IF(ISBLANK(VLOOKUP(T_IEA29PL[[#This Row],[Ścieżka Xpath]],ALL!$C:K,COLUMN(I$2),0)),"",VLOOKUP(T_IEA29PL[[#This Row],[Ścieżka Xpath]],ALL!$C:K,COLUMN(I$2),0))</f>
        <v/>
      </c>
      <c r="J477" s="157" t="str">
        <f>IF(ISBLANK(VLOOKUP(T_IEA29PL[[#This Row],[Ścieżka Xpath]],ALL!$C:L,COLUMN(J$2),0)),"",VLOOKUP(T_IEA29PL[[#This Row],[Ścieżka Xpath]],ALL!$C:L,COLUMN(J$2),0))</f>
        <v/>
      </c>
      <c r="K477" s="38" t="str">
        <f>IF(ISBLANK(VLOOKUP(T_IEA29PL[[#This Row],[Ścieżka Xpath]],ALL!$C:N,COLUMN(K$2),0)),"",VLOOKUP(T_IEA29PL[[#This Row],[Ścieżka Xpath]],ALL!$C:N,COLUMN(K$2),0))</f>
        <v/>
      </c>
      <c r="L477" s="50" t="str">
        <f>IF(ISBLANK(VLOOKUP(T_IEA29PL[[#This Row],[Ścieżka Xpath]],ALL!$C:O,COLUMN(L$2),0)),"",VLOOKUP(T_IEA29PL[[#This Row],[Ścieżka Xpath]],ALL!$C:O,COLUMN(L$2),0))</f>
        <v/>
      </c>
      <c r="M477" s="50" t="str">
        <f>IF(ISBLANK(VLOOKUP(T_IEA29PL[[#This Row],[Ścieżka Xpath]],ALL!$C:P,COLUMN(M$2),0)),"",VLOOKUP(T_IEA29PL[[#This Row],[Ścieżka Xpath]],ALL!$C:P,COLUMN(M$2),0))</f>
        <v/>
      </c>
      <c r="N477" s="50" t="str">
        <f>IF(ISBLANK(VLOOKUP(T_IEA29PL[[#This Row],[Ścieżka Xpath]],ALL!$C:Q,COLUMN(N$2),0)),"",VLOOKUP(T_IEA29PL[[#This Row],[Ścieżka Xpath]],ALL!$C:Q,COLUMN(N$2),0))</f>
        <v/>
      </c>
      <c r="O477" s="50" t="str">
        <f>IF(ISBLANK(VLOOKUP(T_IEA29PL[[#This Row],[Ścieżka Xpath]],ALL!$C:Q,COLUMN(O$2),0)),"",VLOOKUP(T_IEA29PL[[#This Row],[Ścieżka Xpath]],ALL!$C:Q,COLUMN(O$2),0))</f>
        <v/>
      </c>
    </row>
    <row r="478" spans="1:15" ht="15" hidden="1">
      <c r="A478" s="56" t="s">
        <v>3505</v>
      </c>
      <c r="B478" s="54">
        <v>476</v>
      </c>
      <c r="C478" s="54" t="str">
        <f>IF(ISBLANK(VLOOKUP(T_IEA29PL[[#This Row],[Ścieżka Xpath]],ALL!$C:E,COLUMN(C$2),0)),"",VLOOKUP(T_IEA29PL[[#This Row],[Ścieżka Xpath]],ALL!$C:E,COLUMN(C$2),0))</f>
        <v>-</v>
      </c>
      <c r="D478" s="62" t="str">
        <f>IF(ISBLANK(VLOOKUP(T_IEA29PL[[#This Row],[Ścieżka Xpath]],ALL!$C:F,COLUMN(D$2),0)),"",VLOOKUP(T_IEA29PL[[#This Row],[Ścieżka Xpath]],ALL!$C:F,COLUMN(D$2),0))</f>
        <v>Podpis elektroniczny.</v>
      </c>
      <c r="E478" s="56" t="str">
        <f>IF(ISBLANK(VLOOKUP(T_IEA29PL[[#This Row],[Ścieżka Xpath]],ALL!$C:G,COLUMN(E$2),0)),"",VLOOKUP(T_IEA29PL[[#This Row],[Ścieżka Xpath]],ALL!$C:G,COLUMN(E$2),0))</f>
        <v>Message's digital signature.</v>
      </c>
      <c r="F478" s="54" t="str">
        <f>IF(ISBLANK(VLOOKUP(T_IEA29PL[[#This Row],[Ścieżka Xpath]],ALL!$C:H,COLUMN(F$2),0)),"",VLOOKUP(T_IEA29PL[[#This Row],[Ścieżka Xpath]],ALL!$C:H,COLUMN(F$2),0))</f>
        <v>0..1</v>
      </c>
      <c r="G478" s="54" t="str">
        <f>IF(ISBLANK(VLOOKUP(T_IEA29PL[[#This Row],[Ścieżka Xpath]],ALL!$C:I,COLUMN(G$2),0)),"",VLOOKUP(T_IEA29PL[[#This Row],[Ścieżka Xpath]],ALL!$C:I,COLUMN(G$2),0))</f>
        <v>O</v>
      </c>
      <c r="H478" s="54" t="str">
        <f>IF(ISBLANK(VLOOKUP(T_IEA29PL[[#This Row],[Ścieżka Xpath]],ALL!$C:J,COLUMN(H$2),0)),"",VLOOKUP(T_IEA29PL[[#This Row],[Ścieżka Xpath]],ALL!$C:J,COLUMN(H$2),0))</f>
        <v/>
      </c>
      <c r="I478" s="55" t="str">
        <f>IF(ISBLANK(VLOOKUP(T_IEA29PL[[#This Row],[Ścieżka Xpath]],ALL!$C:K,COLUMN(I$2),0)),"",VLOOKUP(T_IEA29PL[[#This Row],[Ścieżka Xpath]],ALL!$C:K,COLUMN(I$2),0))</f>
        <v/>
      </c>
      <c r="J478" s="169" t="str">
        <f>IF(ISBLANK(VLOOKUP(T_IEA29PL[[#This Row],[Ścieżka Xpath]],ALL!$C:L,COLUMN(J$2),0)),"",VLOOKUP(T_IEA29PL[[#This Row],[Ścieżka Xpath]],ALL!$C:L,COLUMN(J$2),0))</f>
        <v/>
      </c>
      <c r="K478" s="54" t="str">
        <f>IF(ISBLANK(VLOOKUP(T_IEA29PL[[#This Row],[Ścieżka Xpath]],ALL!$C:N,COLUMN(K$2),0)),"",VLOOKUP(T_IEA29PL[[#This Row],[Ścieżka Xpath]],ALL!$C:N,COLUMN(K$2),0))</f>
        <v/>
      </c>
      <c r="L478" s="56" t="str">
        <f>IF(ISBLANK(VLOOKUP(T_IEA29PL[[#This Row],[Ścieżka Xpath]],ALL!$C:O,COLUMN(L$2),0)),"",VLOOKUP(T_IEA29PL[[#This Row],[Ścieżka Xpath]],ALL!$C:O,COLUMN(L$2),0))</f>
        <v/>
      </c>
      <c r="M478" s="56" t="str">
        <f>IF(ISBLANK(VLOOKUP(T_IEA29PL[[#This Row],[Ścieżka Xpath]],ALL!$C:P,COLUMN(M$2),0)),"",VLOOKUP(T_IEA29PL[[#This Row],[Ścieżka Xpath]],ALL!$C:P,COLUMN(M$2),0))</f>
        <v/>
      </c>
      <c r="N478" s="56" t="str">
        <f>IF(ISBLANK(VLOOKUP(T_IEA29PL[[#This Row],[Ścieżka Xpath]],ALL!$C:Q,COLUMN(N$2),0)),"",VLOOKUP(T_IEA29PL[[#This Row],[Ścieżka Xpath]],ALL!$C:Q,COLUMN(N$2),0))</f>
        <v/>
      </c>
      <c r="O478" s="56" t="str">
        <f>IF(ISBLANK(VLOOKUP(T_IEA29PL[[#This Row],[Ścieżka Xpath]],ALL!$C:Q,COLUMN(O$2),0)),"",VLOOKUP(T_IEA29PL[[#This Row],[Ścieżka Xpath]],ALL!$C:Q,COLUMN(O$2),0))</f>
        <v/>
      </c>
    </row>
  </sheetData>
  <hyperlinks>
    <hyperlink ref="A1" location="METRYKA!A1" display="METRYKA" xr:uid="{E84461FA-4BA0-4D44-B2A3-4B56527227FC}"/>
  </hyperlinks>
  <pageMargins left="0.7" right="0.7" top="0.75" bottom="0.75" header="0.3" footer="0.3"/>
  <pageSetup paperSize="9" orientation="portrait" r:id="rId1"/>
  <tableParts count="1">
    <tablePart r:id="rId2"/>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CF4666-DB0D-4F9D-89D7-9E41DAF910D8}">
  <sheetPr codeName="Arkusz19"/>
  <dimension ref="A1:O40"/>
  <sheetViews>
    <sheetView zoomScale="85" zoomScaleNormal="85" workbookViewId="0">
      <selection activeCell="E3" sqref="E3"/>
    </sheetView>
  </sheetViews>
  <sheetFormatPr defaultRowHeight="12.75"/>
  <cols>
    <col min="1" max="1" width="80.7109375" style="20" customWidth="1"/>
    <col min="2" max="2" width="7.7109375" style="19" customWidth="1"/>
    <col min="3" max="3" width="16.7109375" style="18" customWidth="1"/>
    <col min="4" max="5" width="50.7109375" style="20" customWidth="1"/>
    <col min="6" max="8" width="8.7109375" style="18" customWidth="1"/>
    <col min="9" max="10" width="8.7109375" style="23" customWidth="1"/>
    <col min="11" max="11" width="8.7109375" style="18" customWidth="1"/>
    <col min="12" max="15" width="22.7109375" style="20" customWidth="1"/>
  </cols>
  <sheetData>
    <row r="1" spans="1:15" s="8" customFormat="1" ht="23.25">
      <c r="A1" s="99" t="s">
        <v>3642</v>
      </c>
      <c r="B1" s="153"/>
      <c r="C1" s="138" t="str">
        <f>MID(A3,2,FIND("#",SUBSTITUTE(A3,"/","#",LEN(A3)-LEN(SUBSTITUTE(A3,"/",""))),1)-2)</f>
        <v>IE035PL</v>
      </c>
      <c r="D1" s="41"/>
      <c r="E1" s="41"/>
      <c r="F1" s="38"/>
      <c r="G1" s="38"/>
      <c r="H1" s="38"/>
      <c r="I1" s="41"/>
      <c r="J1" s="41"/>
      <c r="K1" s="18"/>
      <c r="L1" s="23"/>
      <c r="M1" s="23"/>
      <c r="N1" s="23"/>
      <c r="O1" s="23"/>
    </row>
    <row r="2" spans="1:15" s="8" customFormat="1" ht="30">
      <c r="A2" s="107" t="s">
        <v>1355</v>
      </c>
      <c r="B2" s="107" t="s">
        <v>5040</v>
      </c>
      <c r="C2" s="107" t="s">
        <v>5359</v>
      </c>
      <c r="D2" s="107" t="s">
        <v>5591</v>
      </c>
      <c r="E2" s="107" t="s">
        <v>5592</v>
      </c>
      <c r="F2" s="107" t="s">
        <v>1</v>
      </c>
      <c r="G2" s="107" t="s">
        <v>2</v>
      </c>
      <c r="H2" s="107" t="s">
        <v>3</v>
      </c>
      <c r="I2" s="107" t="s">
        <v>4</v>
      </c>
      <c r="J2" s="107" t="s">
        <v>5</v>
      </c>
      <c r="K2" s="136" t="s">
        <v>4322</v>
      </c>
      <c r="L2" s="107" t="s">
        <v>5360</v>
      </c>
      <c r="M2" s="107" t="s">
        <v>5358</v>
      </c>
      <c r="N2" s="107" t="s">
        <v>5357</v>
      </c>
      <c r="O2" s="107" t="s">
        <v>5590</v>
      </c>
    </row>
    <row r="3" spans="1:15" ht="15">
      <c r="A3" s="56" t="s">
        <v>1822</v>
      </c>
      <c r="B3" s="54">
        <v>1</v>
      </c>
      <c r="C3" s="55" t="str">
        <f>IF(ISBLANK(VLOOKUP(T_IE035PL[[#This Row],[Ścieżka Xpath]],ALL!$C:E,COLUMN(C$2),0)),"",VLOOKUP(T_IE035PL[[#This Row],[Ścieżka Xpath]],ALL!$C:E,COLUMN(C$2),0))</f>
        <v>-</v>
      </c>
      <c r="D3" s="58" t="str">
        <f>IF(ISBLANK(VLOOKUP(T_IE035PL[[#This Row],[Ścieżka Xpath]],ALL!$C:F,COLUMN(D$2),0)),"",VLOOKUP(T_IE035PL[[#This Row],[Ścieżka Xpath]],ALL!$C:F,COLUMN(D$2),0))</f>
        <v>Powiadomienie o  procedurze poboru.</v>
      </c>
      <c r="E3" s="58" t="str">
        <f>IF(ISBLANK(VLOOKUP(T_IE035PL[[#This Row],[Ścieżka Xpath]],ALL!$C:G,COLUMN(E$2),0)),"",VLOOKUP(T_IE035PL[[#This Row],[Ścieżka Xpath]],ALL!$C:G,COLUMN(E$2),0))</f>
        <v>Recovery notification.</v>
      </c>
      <c r="F3" s="55">
        <f>IF(ISBLANK(VLOOKUP(T_IE035PL[[#This Row],[Ścieżka Xpath]],ALL!$C:H,COLUMN(F$2),0)),"",VLOOKUP(T_IE035PL[[#This Row],[Ścieżka Xpath]],ALL!$C:H,COLUMN(F$2),0))</f>
        <v>1</v>
      </c>
      <c r="G3" s="55" t="str">
        <f>IF(ISBLANK(VLOOKUP(T_IE035PL[[#This Row],[Ścieżka Xpath]],ALL!$C:I,COLUMN(G$2),0)),"",VLOOKUP(T_IE035PL[[#This Row],[Ścieżka Xpath]],ALL!$C:I,COLUMN(G$2),0))</f>
        <v>R</v>
      </c>
      <c r="H3" s="55" t="str">
        <f>IF(ISBLANK(VLOOKUP(T_IE035PL[[#This Row],[Ścieżka Xpath]],ALL!$C:J,COLUMN(H$2),0)),"",VLOOKUP(T_IE035PL[[#This Row],[Ścieżka Xpath]],ALL!$C:J,COLUMN(H$2),0))</f>
        <v/>
      </c>
      <c r="I3" s="55" t="str">
        <f>IF(ISBLANK(VLOOKUP(T_IE035PL[[#This Row],[Ścieżka Xpath]],ALL!$C:K,COLUMN(I$2),0)),"",VLOOKUP(T_IE035PL[[#This Row],[Ścieżka Xpath]],ALL!$C:K,COLUMN(I$2),0))</f>
        <v/>
      </c>
      <c r="J3" s="55" t="str">
        <f>IF(ISBLANK(VLOOKUP(T_IE035PL[[#This Row],[Ścieżka Xpath]],ALL!$C:L,COLUMN(J$2),0)),"",VLOOKUP(T_IE035PL[[#This Row],[Ścieżka Xpath]],ALL!$C:L,COLUMN(J$2),0))</f>
        <v/>
      </c>
      <c r="K3" s="55" t="str">
        <f>IF(ISBLANK(VLOOKUP(T_IE035PL[[#This Row],[Ścieżka Xpath]],ALL!$C:N,COLUMN(K$2),0)),"",VLOOKUP(T_IE035PL[[#This Row],[Ścieżka Xpath]],ALL!$C:N,COLUMN(K$2),0))</f>
        <v/>
      </c>
      <c r="L3" s="55" t="str">
        <f>IF(ISBLANK(VLOOKUP(T_IE035PL[[#This Row],[Ścieżka Xpath]],ALL!$C:O,COLUMN(L$2),0)),"",VLOOKUP(T_IE035PL[[#This Row],[Ścieżka Xpath]],ALL!$C:O,COLUMN(L$2),0))</f>
        <v/>
      </c>
      <c r="M3" s="55" t="str">
        <f>IF(ISBLANK(VLOOKUP(T_IE035PL[[#This Row],[Ścieżka Xpath]],ALL!$C:P,COLUMN(M$2),0)),"",VLOOKUP(T_IE035PL[[#This Row],[Ścieżka Xpath]],ALL!$C:P,COLUMN(M$2),0))</f>
        <v/>
      </c>
      <c r="N3" s="55" t="str">
        <f>IF(ISBLANK(VLOOKUP(T_IE035PL[[#This Row],[Ścieżka Xpath]],ALL!$C:Q,COLUMN(N$2),0)),"",VLOOKUP(T_IE035PL[[#This Row],[Ścieżka Xpath]],ALL!$C:Q,COLUMN(N$2),0))</f>
        <v/>
      </c>
      <c r="O3" s="55" t="str">
        <f>IF(ISBLANK(VLOOKUP(T_IE035PL[[#This Row],[Ścieżka Xpath]],ALL!$C:Q,COLUMN(O$2),0)),"",VLOOKUP(T_IE035PL[[#This Row],[Ścieżka Xpath]],ALL!$C:Q,COLUMN(O$2),0))</f>
        <v/>
      </c>
    </row>
    <row r="4" spans="1:15" ht="15">
      <c r="A4" s="50" t="s">
        <v>1823</v>
      </c>
      <c r="B4" s="38">
        <v>2</v>
      </c>
      <c r="C4" s="38" t="str">
        <f>IF(ISBLANK(VLOOKUP(T_IE035PL[[#This Row],[Ścieżka Xpath]],ALL!$C:E,COLUMN(C$2),0)),"",VLOOKUP(T_IE035PL[[#This Row],[Ścieżka Xpath]],ALL!$C:E,COLUMN(C$2),0))</f>
        <v>-</v>
      </c>
      <c r="D4" s="17" t="str">
        <f>IF(ISBLANK(VLOOKUP(T_IE035PL[[#This Row],[Ścieżka Xpath]],ALL!$C:F,COLUMN(D$2),0)),"",VLOOKUP(T_IE035PL[[#This Row],[Ścieżka Xpath]],ALL!$C:F,COLUMN(D$2),0))</f>
        <v>Numer fazy systemu NCTS2 PLUS. Dla fazy 6 - "NCTS6".</v>
      </c>
      <c r="E4" s="17" t="str">
        <f>IF(ISBLANK(VLOOKUP(T_IE035PL[[#This Row],[Ścieżka Xpath]],ALL!$C:G,COLUMN(E$2),0)),"",VLOOKUP(T_IE035PL[[#This Row],[Ścieżka Xpath]],ALL!$C:G,COLUMN(E$2),0))</f>
        <v>NCTS phase number. For Phase6 - "NCTS6".</v>
      </c>
      <c r="F4" s="38" t="str">
        <f>IF(ISBLANK(VLOOKUP(T_IE035PL[[#This Row],[Ścieżka Xpath]],ALL!$C:H,COLUMN(F$2),0)),"",VLOOKUP(T_IE035PL[[#This Row],[Ścieżka Xpath]],ALL!$C:H,COLUMN(F$2),0))</f>
        <v/>
      </c>
      <c r="G4" s="38" t="str">
        <f>IF(ISBLANK(VLOOKUP(T_IE035PL[[#This Row],[Ścieżka Xpath]],ALL!$C:I,COLUMN(G$2),0)),"",VLOOKUP(T_IE035PL[[#This Row],[Ścieżka Xpath]],ALL!$C:I,COLUMN(G$2),0))</f>
        <v>O</v>
      </c>
      <c r="H4" s="38" t="str">
        <f>IF(ISBLANK(VLOOKUP(T_IE035PL[[#This Row],[Ścieżka Xpath]],ALL!$C:J,COLUMN(H$2),0)),"",VLOOKUP(T_IE035PL[[#This Row],[Ścieżka Xpath]],ALL!$C:J,COLUMN(H$2),0))</f>
        <v/>
      </c>
      <c r="I4" s="41" t="str">
        <f>IF(ISBLANK(VLOOKUP(T_IE035PL[[#This Row],[Ścieżka Xpath]],ALL!$C:K,COLUMN(I$2),0)),"",VLOOKUP(T_IE035PL[[#This Row],[Ścieżka Xpath]],ALL!$C:K,COLUMN(I$2),0))</f>
        <v/>
      </c>
      <c r="J4" s="41" t="str">
        <f>IF(ISBLANK(VLOOKUP(T_IE035PL[[#This Row],[Ścieżka Xpath]],ALL!$C:L,COLUMN(J$2),0)),"",VLOOKUP(T_IE035PL[[#This Row],[Ścieżka Xpath]],ALL!$C:L,COLUMN(J$2),0))</f>
        <v/>
      </c>
      <c r="K4" s="38" t="str">
        <f>IF(ISBLANK(VLOOKUP(T_IE035PL[[#This Row],[Ścieżka Xpath]],ALL!$C:N,COLUMN(K$2),0)),"",VLOOKUP(T_IE035PL[[#This Row],[Ścieżka Xpath]],ALL!$C:N,COLUMN(K$2),0))</f>
        <v/>
      </c>
      <c r="L4" s="50" t="str">
        <f>IF(ISBLANK(VLOOKUP(T_IE035PL[[#This Row],[Ścieżka Xpath]],ALL!$C:O,COLUMN(L$2),0)),"",VLOOKUP(T_IE035PL[[#This Row],[Ścieżka Xpath]],ALL!$C:O,COLUMN(L$2),0))</f>
        <v/>
      </c>
      <c r="M4" s="50" t="str">
        <f>IF(ISBLANK(VLOOKUP(T_IE035PL[[#This Row],[Ścieżka Xpath]],ALL!$C:P,COLUMN(M$2),0)),"",VLOOKUP(T_IE035PL[[#This Row],[Ścieżka Xpath]],ALL!$C:P,COLUMN(M$2),0))</f>
        <v/>
      </c>
      <c r="N4" s="50" t="str">
        <f>IF(ISBLANK(VLOOKUP(T_IE035PL[[#This Row],[Ścieżka Xpath]],ALL!$C:Q,COLUMN(N$2),0)),"",VLOOKUP(T_IE035PL[[#This Row],[Ścieżka Xpath]],ALL!$C:Q,COLUMN(N$2),0))</f>
        <v/>
      </c>
      <c r="O4" s="50" t="str">
        <f>IF(ISBLANK(VLOOKUP(T_IE035PL[[#This Row],[Ścieżka Xpath]],ALL!$C:Q,COLUMN(O$2),0)),"",VLOOKUP(T_IE035PL[[#This Row],[Ścieżka Xpath]],ALL!$C:Q,COLUMN(O$2),0))</f>
        <v/>
      </c>
    </row>
    <row r="5" spans="1:15" ht="45">
      <c r="A5" s="50" t="s">
        <v>1824</v>
      </c>
      <c r="B5" s="38">
        <v>3</v>
      </c>
      <c r="C5" s="38" t="str">
        <f>IF(ISBLANK(VLOOKUP(T_IE035PL[[#This Row],[Ścieżka Xpath]],ALL!$C:E,COLUMN(C$2),0)),"",VLOOKUP(T_IE035PL[[#This Row],[Ścieżka Xpath]],ALL!$C:E,COLUMN(C$2),0))</f>
        <v>-</v>
      </c>
      <c r="D5" s="17" t="str">
        <f>IF(ISBLANK(VLOOKUP(T_IE035PL[[#This Row],[Ścieżka Xpath]],ALL!$C:F,COLUMN(D$2),0)),"",VLOOKUP(T_IE035PL[[#This Row],[Ścieżka Xpath]],ALL!$C:F,COLUMN(D$2),0))</f>
        <v>Identyfikator nadawcy komunikatu. W kierunku do NCTS2PLUS - numer identyfikacyjny Podmiotu. W kiedunku z NCTS2PLUS: "NTA.PL"</v>
      </c>
      <c r="E5" s="17" t="str">
        <f>IF(ISBLANK(VLOOKUP(T_IE035PL[[#This Row],[Ścieżka Xpath]],ALL!$C:G,COLUMN(E$2),0)),"",VLOOKUP(T_IE035PL[[#This Row],[Ścieżka Xpath]],ALL!$C:G,COLUMN(E$2),0))</f>
        <v>Sender's identification. In direction to NCTS2PLUS - sending EO's identificationNumber, otherwise "NTA.PL".</v>
      </c>
      <c r="F5" s="38" t="str">
        <f>IF(ISBLANK(VLOOKUP(T_IE035PL[[#This Row],[Ścieżka Xpath]],ALL!$C:H,COLUMN(F$2),0)),"",VLOOKUP(T_IE035PL[[#This Row],[Ścieżka Xpath]],ALL!$C:H,COLUMN(F$2),0))</f>
        <v/>
      </c>
      <c r="G5" s="38" t="str">
        <f>IF(ISBLANK(VLOOKUP(T_IE035PL[[#This Row],[Ścieżka Xpath]],ALL!$C:I,COLUMN(G$2),0)),"",VLOOKUP(T_IE035PL[[#This Row],[Ścieżka Xpath]],ALL!$C:I,COLUMN(G$2),0))</f>
        <v>R</v>
      </c>
      <c r="H5" s="38" t="str">
        <f>IF(ISBLANK(VLOOKUP(T_IE035PL[[#This Row],[Ścieżka Xpath]],ALL!$C:J,COLUMN(H$2),0)),"",VLOOKUP(T_IE035PL[[#This Row],[Ścieżka Xpath]],ALL!$C:J,COLUMN(H$2),0))</f>
        <v>an..35</v>
      </c>
      <c r="I5" s="41" t="str">
        <f>IF(ISBLANK(VLOOKUP(T_IE035PL[[#This Row],[Ścieżka Xpath]],ALL!$C:K,COLUMN(I$2),0)),"",VLOOKUP(T_IE035PL[[#This Row],[Ścieżka Xpath]],ALL!$C:K,COLUMN(I$2),0))</f>
        <v/>
      </c>
      <c r="J5" s="41" t="str">
        <f>IF(ISBLANK(VLOOKUP(T_IE035PL[[#This Row],[Ścieżka Xpath]],ALL!$C:L,COLUMN(J$2),0)),"",VLOOKUP(T_IE035PL[[#This Row],[Ścieżka Xpath]],ALL!$C:L,COLUMN(J$2),0))</f>
        <v/>
      </c>
      <c r="K5" s="38" t="str">
        <f>IF(ISBLANK(VLOOKUP(T_IE035PL[[#This Row],[Ścieżka Xpath]],ALL!$C:N,COLUMN(K$2),0)),"",VLOOKUP(T_IE035PL[[#This Row],[Ścieżka Xpath]],ALL!$C:N,COLUMN(K$2),0))</f>
        <v/>
      </c>
      <c r="L5" s="50" t="str">
        <f>IF(ISBLANK(VLOOKUP(T_IE035PL[[#This Row],[Ścieżka Xpath]],ALL!$C:O,COLUMN(L$2),0)),"",VLOOKUP(T_IE035PL[[#This Row],[Ścieżka Xpath]],ALL!$C:O,COLUMN(L$2),0))</f>
        <v/>
      </c>
      <c r="M5" s="50" t="str">
        <f>IF(ISBLANK(VLOOKUP(T_IE035PL[[#This Row],[Ścieżka Xpath]],ALL!$C:P,COLUMN(M$2),0)),"",VLOOKUP(T_IE035PL[[#This Row],[Ścieżka Xpath]],ALL!$C:P,COLUMN(M$2),0))</f>
        <v/>
      </c>
      <c r="N5" s="50" t="str">
        <f>IF(ISBLANK(VLOOKUP(T_IE035PL[[#This Row],[Ścieżka Xpath]],ALL!$C:Q,COLUMN(N$2),0)),"",VLOOKUP(T_IE035PL[[#This Row],[Ścieżka Xpath]],ALL!$C:Q,COLUMN(N$2),0))</f>
        <v/>
      </c>
      <c r="O5" s="50" t="str">
        <f>IF(ISBLANK(VLOOKUP(T_IE035PL[[#This Row],[Ścieżka Xpath]],ALL!$C:Q,COLUMN(O$2),0)),"",VLOOKUP(T_IE035PL[[#This Row],[Ścieżka Xpath]],ALL!$C:Q,COLUMN(O$2),0))</f>
        <v/>
      </c>
    </row>
    <row r="6" spans="1:15" ht="45">
      <c r="A6" s="50" t="s">
        <v>1825</v>
      </c>
      <c r="B6" s="38">
        <v>4</v>
      </c>
      <c r="C6" s="38" t="str">
        <f>IF(ISBLANK(VLOOKUP(T_IE035PL[[#This Row],[Ścieżka Xpath]],ALL!$C:E,COLUMN(C$2),0)),"",VLOOKUP(T_IE035PL[[#This Row],[Ścieżka Xpath]],ALL!$C:E,COLUMN(C$2),0))</f>
        <v>-</v>
      </c>
      <c r="D6" s="17" t="str">
        <f>IF(ISBLANK(VLOOKUP(T_IE035PL[[#This Row],[Ścieżka Xpath]],ALL!$C:F,COLUMN(D$2),0)),"",VLOOKUP(T_IE035PL[[#This Row],[Ścieżka Xpath]],ALL!$C:F,COLUMN(D$2),0))</f>
        <v>Identyfikator odbiorcy komunikatu. W kierunku do NCTS2PLUS - "NTA.PL". W kierunku od NCTS2PLUS - numer identyfikacyjny Podmiotu.</v>
      </c>
      <c r="E6" s="17" t="str">
        <f>IF(ISBLANK(VLOOKUP(T_IE035PL[[#This Row],[Ścieżka Xpath]],ALL!$C:G,COLUMN(E$2),0)),"",VLOOKUP(T_IE035PL[[#This Row],[Ścieżka Xpath]],ALL!$C:G,COLUMN(E$2),0))</f>
        <v>Recipient's identification. In direction to NCTS2PLUS - "NTA.PL", otherwise recieiving EO's identificationNumber.</v>
      </c>
      <c r="F6" s="38" t="str">
        <f>IF(ISBLANK(VLOOKUP(T_IE035PL[[#This Row],[Ścieżka Xpath]],ALL!$C:H,COLUMN(F$2),0)),"",VLOOKUP(T_IE035PL[[#This Row],[Ścieżka Xpath]],ALL!$C:H,COLUMN(F$2),0))</f>
        <v/>
      </c>
      <c r="G6" s="38" t="str">
        <f>IF(ISBLANK(VLOOKUP(T_IE035PL[[#This Row],[Ścieżka Xpath]],ALL!$C:I,COLUMN(G$2),0)),"",VLOOKUP(T_IE035PL[[#This Row],[Ścieżka Xpath]],ALL!$C:I,COLUMN(G$2),0))</f>
        <v>R</v>
      </c>
      <c r="H6" s="38" t="str">
        <f>IF(ISBLANK(VLOOKUP(T_IE035PL[[#This Row],[Ścieżka Xpath]],ALL!$C:J,COLUMN(H$2),0)),"",VLOOKUP(T_IE035PL[[#This Row],[Ścieżka Xpath]],ALL!$C:J,COLUMN(H$2),0))</f>
        <v>an..35</v>
      </c>
      <c r="I6" s="41" t="str">
        <f>IF(ISBLANK(VLOOKUP(T_IE035PL[[#This Row],[Ścieżka Xpath]],ALL!$C:K,COLUMN(I$2),0)),"",VLOOKUP(T_IE035PL[[#This Row],[Ścieżka Xpath]],ALL!$C:K,COLUMN(I$2),0))</f>
        <v/>
      </c>
      <c r="J6" s="41" t="str">
        <f>IF(ISBLANK(VLOOKUP(T_IE035PL[[#This Row],[Ścieżka Xpath]],ALL!$C:L,COLUMN(J$2),0)),"",VLOOKUP(T_IE035PL[[#This Row],[Ścieżka Xpath]],ALL!$C:L,COLUMN(J$2),0))</f>
        <v/>
      </c>
      <c r="K6" s="38" t="str">
        <f>IF(ISBLANK(VLOOKUP(T_IE035PL[[#This Row],[Ścieżka Xpath]],ALL!$C:N,COLUMN(K$2),0)),"",VLOOKUP(T_IE035PL[[#This Row],[Ścieżka Xpath]],ALL!$C:N,COLUMN(K$2),0))</f>
        <v/>
      </c>
      <c r="L6" s="50" t="str">
        <f>IF(ISBLANK(VLOOKUP(T_IE035PL[[#This Row],[Ścieżka Xpath]],ALL!$C:O,COLUMN(L$2),0)),"",VLOOKUP(T_IE035PL[[#This Row],[Ścieżka Xpath]],ALL!$C:O,COLUMN(L$2),0))</f>
        <v/>
      </c>
      <c r="M6" s="50" t="str">
        <f>IF(ISBLANK(VLOOKUP(T_IE035PL[[#This Row],[Ścieżka Xpath]],ALL!$C:P,COLUMN(M$2),0)),"",VLOOKUP(T_IE035PL[[#This Row],[Ścieżka Xpath]],ALL!$C:P,COLUMN(M$2),0))</f>
        <v/>
      </c>
      <c r="N6" s="50" t="str">
        <f>IF(ISBLANK(VLOOKUP(T_IE035PL[[#This Row],[Ścieżka Xpath]],ALL!$C:Q,COLUMN(N$2),0)),"",VLOOKUP(T_IE035PL[[#This Row],[Ścieżka Xpath]],ALL!$C:Q,COLUMN(N$2),0))</f>
        <v/>
      </c>
      <c r="O6" s="50" t="str">
        <f>IF(ISBLANK(VLOOKUP(T_IE035PL[[#This Row],[Ścieżka Xpath]],ALL!$C:Q,COLUMN(O$2),0)),"",VLOOKUP(T_IE035PL[[#This Row],[Ścieżka Xpath]],ALL!$C:Q,COLUMN(O$2),0))</f>
        <v/>
      </c>
    </row>
    <row r="7" spans="1:15" ht="30">
      <c r="A7" s="50" t="s">
        <v>1826</v>
      </c>
      <c r="B7" s="38">
        <v>5</v>
      </c>
      <c r="C7" s="38" t="str">
        <f>IF(ISBLANK(VLOOKUP(T_IE035PL[[#This Row],[Ścieżka Xpath]],ALL!$C:E,COLUMN(C$2),0)),"",VLOOKUP(T_IE035PL[[#This Row],[Ścieżka Xpath]],ALL!$C:E,COLUMN(C$2),0))</f>
        <v>-</v>
      </c>
      <c r="D7" s="17" t="str">
        <f>IF(ISBLANK(VLOOKUP(T_IE035PL[[#This Row],[Ścieżka Xpath]],ALL!$C:F,COLUMN(D$2),0)),"",VLOOKUP(T_IE035PL[[#This Row],[Ścieżka Xpath]],ALL!$C:F,COLUMN(D$2),0))</f>
        <v>Data i czas utworzenia komunikatu (wg strefy czasowej CET).</v>
      </c>
      <c r="E7" s="17" t="str">
        <f>IF(ISBLANK(VLOOKUP(T_IE035PL[[#This Row],[Ścieżka Xpath]],ALL!$C:G,COLUMN(E$2),0)),"",VLOOKUP(T_IE035PL[[#This Row],[Ścieżka Xpath]],ALL!$C:G,COLUMN(E$2),0))</f>
        <v>Date and time of message preparation (in CET timezone).</v>
      </c>
      <c r="F7" s="38" t="str">
        <f>IF(ISBLANK(VLOOKUP(T_IE035PL[[#This Row],[Ścieżka Xpath]],ALL!$C:H,COLUMN(F$2),0)),"",VLOOKUP(T_IE035PL[[#This Row],[Ścieżka Xpath]],ALL!$C:H,COLUMN(F$2),0))</f>
        <v/>
      </c>
      <c r="G7" s="38" t="str">
        <f>IF(ISBLANK(VLOOKUP(T_IE035PL[[#This Row],[Ścieżka Xpath]],ALL!$C:I,COLUMN(G$2),0)),"",VLOOKUP(T_IE035PL[[#This Row],[Ścieżka Xpath]],ALL!$C:I,COLUMN(G$2),0))</f>
        <v>R</v>
      </c>
      <c r="H7" s="38" t="str">
        <f>IF(ISBLANK(VLOOKUP(T_IE035PL[[#This Row],[Ścieżka Xpath]],ALL!$C:J,COLUMN(H$2),0)),"",VLOOKUP(T_IE035PL[[#This Row],[Ścieżka Xpath]],ALL!$C:J,COLUMN(H$2),0))</f>
        <v>an19</v>
      </c>
      <c r="I7" s="41" t="str">
        <f>IF(ISBLANK(VLOOKUP(T_IE035PL[[#This Row],[Ścieżka Xpath]],ALL!$C:K,COLUMN(I$2),0)),"",VLOOKUP(T_IE035PL[[#This Row],[Ścieżka Xpath]],ALL!$C:K,COLUMN(I$2),0))</f>
        <v/>
      </c>
      <c r="J7" s="41" t="str">
        <f>IF(ISBLANK(VLOOKUP(T_IE035PL[[#This Row],[Ścieżka Xpath]],ALL!$C:L,COLUMN(J$2),0)),"",VLOOKUP(T_IE035PL[[#This Row],[Ścieżka Xpath]],ALL!$C:L,COLUMN(J$2),0))</f>
        <v>G0002</v>
      </c>
      <c r="K7" s="38" t="str">
        <f>IF(ISBLANK(VLOOKUP(T_IE035PL[[#This Row],[Ścieżka Xpath]],ALL!$C:N,COLUMN(K$2),0)),"",VLOOKUP(T_IE035PL[[#This Row],[Ścieżka Xpath]],ALL!$C:N,COLUMN(K$2),0))</f>
        <v/>
      </c>
      <c r="L7" s="50" t="str">
        <f>IF(ISBLANK(VLOOKUP(T_IE035PL[[#This Row],[Ścieżka Xpath]],ALL!$C:O,COLUMN(L$2),0)),"",VLOOKUP(T_IE035PL[[#This Row],[Ścieżka Xpath]],ALL!$C:O,COLUMN(L$2),0))</f>
        <v/>
      </c>
      <c r="M7" s="50" t="str">
        <f>IF(ISBLANK(VLOOKUP(T_IE035PL[[#This Row],[Ścieżka Xpath]],ALL!$C:P,COLUMN(M$2),0)),"",VLOOKUP(T_IE035PL[[#This Row],[Ścieżka Xpath]],ALL!$C:P,COLUMN(M$2),0))</f>
        <v/>
      </c>
      <c r="N7" s="50" t="str">
        <f>IF(ISBLANK(VLOOKUP(T_IE035PL[[#This Row],[Ścieżka Xpath]],ALL!$C:Q,COLUMN(N$2),0)),"",VLOOKUP(T_IE035PL[[#This Row],[Ścieżka Xpath]],ALL!$C:Q,COLUMN(N$2),0))</f>
        <v/>
      </c>
      <c r="O7" s="50" t="str">
        <f>IF(ISBLANK(VLOOKUP(T_IE035PL[[#This Row],[Ścieżka Xpath]],ALL!$C:Q,COLUMN(O$2),0)),"",VLOOKUP(T_IE035PL[[#This Row],[Ścieżka Xpath]],ALL!$C:Q,COLUMN(O$2),0))</f>
        <v/>
      </c>
    </row>
    <row r="8" spans="1:15" ht="15">
      <c r="A8" s="50" t="s">
        <v>1827</v>
      </c>
      <c r="B8" s="38">
        <v>6</v>
      </c>
      <c r="C8" s="38" t="str">
        <f>IF(ISBLANK(VLOOKUP(T_IE035PL[[#This Row],[Ścieżka Xpath]],ALL!$C:E,COLUMN(C$2),0)),"",VLOOKUP(T_IE035PL[[#This Row],[Ścieżka Xpath]],ALL!$C:E,COLUMN(C$2),0))</f>
        <v>-</v>
      </c>
      <c r="D8" s="17" t="str">
        <f>IF(ISBLANK(VLOOKUP(T_IE035PL[[#This Row],[Ścieżka Xpath]],ALL!$C:F,COLUMN(D$2),0)),"",VLOOKUP(T_IE035PL[[#This Row],[Ścieżka Xpath]],ALL!$C:F,COLUMN(D$2),0))</f>
        <v>Identyfikator (numer własny) komunikatu.</v>
      </c>
      <c r="E8" s="17" t="str">
        <f>IF(ISBLANK(VLOOKUP(T_IE035PL[[#This Row],[Ścieżka Xpath]],ALL!$C:G,COLUMN(E$2),0)),"",VLOOKUP(T_IE035PL[[#This Row],[Ścieżka Xpath]],ALL!$C:G,COLUMN(E$2),0))</f>
        <v>Message identification.</v>
      </c>
      <c r="F8" s="38" t="str">
        <f>IF(ISBLANK(VLOOKUP(T_IE035PL[[#This Row],[Ścieżka Xpath]],ALL!$C:H,COLUMN(F$2),0)),"",VLOOKUP(T_IE035PL[[#This Row],[Ścieżka Xpath]],ALL!$C:H,COLUMN(F$2),0))</f>
        <v/>
      </c>
      <c r="G8" s="38" t="str">
        <f>IF(ISBLANK(VLOOKUP(T_IE035PL[[#This Row],[Ścieżka Xpath]],ALL!$C:I,COLUMN(G$2),0)),"",VLOOKUP(T_IE035PL[[#This Row],[Ścieżka Xpath]],ALL!$C:I,COLUMN(G$2),0))</f>
        <v>R</v>
      </c>
      <c r="H8" s="38" t="str">
        <f>IF(ISBLANK(VLOOKUP(T_IE035PL[[#This Row],[Ścieżka Xpath]],ALL!$C:J,COLUMN(H$2),0)),"",VLOOKUP(T_IE035PL[[#This Row],[Ścieżka Xpath]],ALL!$C:J,COLUMN(H$2),0))</f>
        <v>an..35</v>
      </c>
      <c r="I8" s="41" t="str">
        <f>IF(ISBLANK(VLOOKUP(T_IE035PL[[#This Row],[Ścieżka Xpath]],ALL!$C:K,COLUMN(I$2),0)),"",VLOOKUP(T_IE035PL[[#This Row],[Ścieżka Xpath]],ALL!$C:K,COLUMN(I$2),0))</f>
        <v/>
      </c>
      <c r="J8" s="41" t="str">
        <f>IF(ISBLANK(VLOOKUP(T_IE035PL[[#This Row],[Ścieżka Xpath]],ALL!$C:L,COLUMN(J$2),0)),"",VLOOKUP(T_IE035PL[[#This Row],[Ścieżka Xpath]],ALL!$C:L,COLUMN(J$2),0))</f>
        <v>RP50</v>
      </c>
      <c r="K8" s="38" t="str">
        <f>IF(ISBLANK(VLOOKUP(T_IE035PL[[#This Row],[Ścieżka Xpath]],ALL!$C:N,COLUMN(K$2),0)),"",VLOOKUP(T_IE035PL[[#This Row],[Ścieżka Xpath]],ALL!$C:N,COLUMN(K$2),0))</f>
        <v/>
      </c>
      <c r="L8" s="50" t="str">
        <f>IF(ISBLANK(VLOOKUP(T_IE035PL[[#This Row],[Ścieżka Xpath]],ALL!$C:O,COLUMN(L$2),0)),"",VLOOKUP(T_IE035PL[[#This Row],[Ścieżka Xpath]],ALL!$C:O,COLUMN(L$2),0))</f>
        <v/>
      </c>
      <c r="M8" s="50" t="str">
        <f>IF(ISBLANK(VLOOKUP(T_IE035PL[[#This Row],[Ścieżka Xpath]],ALL!$C:P,COLUMN(M$2),0)),"",VLOOKUP(T_IE035PL[[#This Row],[Ścieżka Xpath]],ALL!$C:P,COLUMN(M$2),0))</f>
        <v/>
      </c>
      <c r="N8" s="50" t="str">
        <f>IF(ISBLANK(VLOOKUP(T_IE035PL[[#This Row],[Ścieżka Xpath]],ALL!$C:Q,COLUMN(N$2),0)),"",VLOOKUP(T_IE035PL[[#This Row],[Ścieżka Xpath]],ALL!$C:Q,COLUMN(N$2),0))</f>
        <v/>
      </c>
      <c r="O8" s="50" t="str">
        <f>IF(ISBLANK(VLOOKUP(T_IE035PL[[#This Row],[Ścieżka Xpath]],ALL!$C:Q,COLUMN(O$2),0)),"",VLOOKUP(T_IE035PL[[#This Row],[Ścieżka Xpath]],ALL!$C:Q,COLUMN(O$2),0))</f>
        <v/>
      </c>
    </row>
    <row r="9" spans="1:15" ht="15">
      <c r="A9" s="50" t="s">
        <v>1828</v>
      </c>
      <c r="B9" s="38">
        <v>7</v>
      </c>
      <c r="C9" s="38" t="str">
        <f>IF(ISBLANK(VLOOKUP(T_IE035PL[[#This Row],[Ścieżka Xpath]],ALL!$C:E,COLUMN(C$2),0)),"",VLOOKUP(T_IE035PL[[#This Row],[Ścieżka Xpath]],ALL!$C:E,COLUMN(C$2),0))</f>
        <v>-</v>
      </c>
      <c r="D9" s="17" t="str">
        <f>IF(ISBLANK(VLOOKUP(T_IE035PL[[#This Row],[Ścieżka Xpath]],ALL!$C:F,COLUMN(D$2),0)),"",VLOOKUP(T_IE035PL[[#This Row],[Ścieżka Xpath]],ALL!$C:F,COLUMN(D$2),0))</f>
        <v>Typ komunikatu.</v>
      </c>
      <c r="E9" s="17" t="str">
        <f>IF(ISBLANK(VLOOKUP(T_IE035PL[[#This Row],[Ścieżka Xpath]],ALL!$C:G,COLUMN(E$2),0)),"",VLOOKUP(T_IE035PL[[#This Row],[Ścieżka Xpath]],ALL!$C:G,COLUMN(E$2),0))</f>
        <v>Messaage type.</v>
      </c>
      <c r="F9" s="38" t="str">
        <f>IF(ISBLANK(VLOOKUP(T_IE035PL[[#This Row],[Ścieżka Xpath]],ALL!$C:H,COLUMN(F$2),0)),"",VLOOKUP(T_IE035PL[[#This Row],[Ścieżka Xpath]],ALL!$C:H,COLUMN(F$2),0))</f>
        <v/>
      </c>
      <c r="G9" s="38" t="str">
        <f>IF(ISBLANK(VLOOKUP(T_IE035PL[[#This Row],[Ścieżka Xpath]],ALL!$C:I,COLUMN(G$2),0)),"",VLOOKUP(T_IE035PL[[#This Row],[Ścieżka Xpath]],ALL!$C:I,COLUMN(G$2),0))</f>
        <v>R</v>
      </c>
      <c r="H9" s="38" t="str">
        <f>IF(ISBLANK(VLOOKUP(T_IE035PL[[#This Row],[Ścieżka Xpath]],ALL!$C:J,COLUMN(H$2),0)),"",VLOOKUP(T_IE035PL[[#This Row],[Ścieżka Xpath]],ALL!$C:J,COLUMN(H$2),0))</f>
        <v>an6</v>
      </c>
      <c r="I9" s="41" t="str">
        <f>IF(ISBLANK(VLOOKUP(T_IE035PL[[#This Row],[Ścieżka Xpath]],ALL!$C:K,COLUMN(I$2),0)),"",VLOOKUP(T_IE035PL[[#This Row],[Ścieżka Xpath]],ALL!$C:K,COLUMN(I$2),0))</f>
        <v>CL060</v>
      </c>
      <c r="J9" s="41" t="str">
        <f>IF(ISBLANK(VLOOKUP(T_IE035PL[[#This Row],[Ścieżka Xpath]],ALL!$C:L,COLUMN(J$2),0)),"",VLOOKUP(T_IE035PL[[#This Row],[Ścieżka Xpath]],ALL!$C:L,COLUMN(J$2),0))</f>
        <v/>
      </c>
      <c r="K9" s="38" t="str">
        <f>IF(ISBLANK(VLOOKUP(T_IE035PL[[#This Row],[Ścieżka Xpath]],ALL!$C:N,COLUMN(K$2),0)),"",VLOOKUP(T_IE035PL[[#This Row],[Ścieżka Xpath]],ALL!$C:N,COLUMN(K$2),0))</f>
        <v/>
      </c>
      <c r="L9" s="50" t="str">
        <f>IF(ISBLANK(VLOOKUP(T_IE035PL[[#This Row],[Ścieżka Xpath]],ALL!$C:O,COLUMN(L$2),0)),"",VLOOKUP(T_IE035PL[[#This Row],[Ścieżka Xpath]],ALL!$C:O,COLUMN(L$2),0))</f>
        <v/>
      </c>
      <c r="M9" s="50" t="str">
        <f>IF(ISBLANK(VLOOKUP(T_IE035PL[[#This Row],[Ścieżka Xpath]],ALL!$C:P,COLUMN(M$2),0)),"",VLOOKUP(T_IE035PL[[#This Row],[Ścieżka Xpath]],ALL!$C:P,COLUMN(M$2),0))</f>
        <v/>
      </c>
      <c r="N9" s="50" t="str">
        <f>IF(ISBLANK(VLOOKUP(T_IE035PL[[#This Row],[Ścieżka Xpath]],ALL!$C:Q,COLUMN(N$2),0)),"",VLOOKUP(T_IE035PL[[#This Row],[Ścieżka Xpath]],ALL!$C:Q,COLUMN(N$2),0))</f>
        <v/>
      </c>
      <c r="O9" s="50" t="str">
        <f>IF(ISBLANK(VLOOKUP(T_IE035PL[[#This Row],[Ścieżka Xpath]],ALL!$C:Q,COLUMN(O$2),0)),"",VLOOKUP(T_IE035PL[[#This Row],[Ścieżka Xpath]],ALL!$C:Q,COLUMN(O$2),0))</f>
        <v/>
      </c>
    </row>
    <row r="10" spans="1:15" ht="30">
      <c r="A10" s="50" t="s">
        <v>1829</v>
      </c>
      <c r="B10" s="38">
        <v>8</v>
      </c>
      <c r="C10" s="38" t="str">
        <f>IF(ISBLANK(VLOOKUP(T_IE035PL[[#This Row],[Ścieżka Xpath]],ALL!$C:E,COLUMN(C$2),0)),"",VLOOKUP(T_IE035PL[[#This Row],[Ścieżka Xpath]],ALL!$C:E,COLUMN(C$2),0))</f>
        <v>-</v>
      </c>
      <c r="D10" s="17" t="str">
        <f>IF(ISBLANK(VLOOKUP(T_IE035PL[[#This Row],[Ścieżka Xpath]],ALL!$C:F,COLUMN(D$2),0)),"",VLOOKUP(T_IE035PL[[#This Row],[Ścieżka Xpath]],ALL!$C:F,COLUMN(D$2),0))</f>
        <v>Element nieużywany.</v>
      </c>
      <c r="E10" s="17" t="str">
        <f>IF(ISBLANK(VLOOKUP(T_IE035PL[[#This Row],[Ścieżka Xpath]],ALL!$C:G,COLUMN(E$2),0)),"",VLOOKUP(T_IE035PL[[#This Row],[Ścieżka Xpath]],ALL!$C:G,COLUMN(E$2),0))</f>
        <v>Not used.</v>
      </c>
      <c r="F10" s="38" t="str">
        <f>IF(ISBLANK(VLOOKUP(T_IE035PL[[#This Row],[Ścieżka Xpath]],ALL!$C:H,COLUMN(F$2),0)),"",VLOOKUP(T_IE035PL[[#This Row],[Ścieżka Xpath]],ALL!$C:H,COLUMN(F$2),0))</f>
        <v/>
      </c>
      <c r="G10" s="38" t="str">
        <f>IF(ISBLANK(VLOOKUP(T_IE035PL[[#This Row],[Ścieżka Xpath]],ALL!$C:I,COLUMN(G$2),0)),"",VLOOKUP(T_IE035PL[[#This Row],[Ścieżka Xpath]],ALL!$C:I,COLUMN(G$2),0))</f>
        <v>D</v>
      </c>
      <c r="H10" s="38" t="str">
        <f>IF(ISBLANK(VLOOKUP(T_IE035PL[[#This Row],[Ścieżka Xpath]],ALL!$C:J,COLUMN(H$2),0)),"",VLOOKUP(T_IE035PL[[#This Row],[Ścieżka Xpath]],ALL!$C:J,COLUMN(H$2),0))</f>
        <v>an..35</v>
      </c>
      <c r="I10" s="41" t="str">
        <f>IF(ISBLANK(VLOOKUP(T_IE035PL[[#This Row],[Ścieżka Xpath]],ALL!$C:K,COLUMN(I$2),0)),"",VLOOKUP(T_IE035PL[[#This Row],[Ścieżka Xpath]],ALL!$C:K,COLUMN(I$2),0))</f>
        <v/>
      </c>
      <c r="J10" s="41" t="str">
        <f>IF(ISBLANK(VLOOKUP(T_IE035PL[[#This Row],[Ścieżka Xpath]],ALL!$C:L,COLUMN(J$2),0)),"",VLOOKUP(T_IE035PL[[#This Row],[Ścieżka Xpath]],ALL!$C:L,COLUMN(J$2),0))</f>
        <v>C0511; R0008</v>
      </c>
      <c r="K10" s="38" t="str">
        <f>IF(ISBLANK(VLOOKUP(T_IE035PL[[#This Row],[Ścieżka Xpath]],ALL!$C:N,COLUMN(K$2),0)),"",VLOOKUP(T_IE035PL[[#This Row],[Ścieżka Xpath]],ALL!$C:N,COLUMN(K$2),0))</f>
        <v/>
      </c>
      <c r="L10" s="50" t="str">
        <f>IF(ISBLANK(VLOOKUP(T_IE035PL[[#This Row],[Ścieżka Xpath]],ALL!$C:O,COLUMN(L$2),0)),"",VLOOKUP(T_IE035PL[[#This Row],[Ścieżka Xpath]],ALL!$C:O,COLUMN(L$2),0))</f>
        <v/>
      </c>
      <c r="M10" s="50" t="str">
        <f>IF(ISBLANK(VLOOKUP(T_IE035PL[[#This Row],[Ścieżka Xpath]],ALL!$C:P,COLUMN(M$2),0)),"",VLOOKUP(T_IE035PL[[#This Row],[Ścieżka Xpath]],ALL!$C:P,COLUMN(M$2),0))</f>
        <v/>
      </c>
      <c r="N10" s="50" t="str">
        <f>IF(ISBLANK(VLOOKUP(T_IE035PL[[#This Row],[Ścieżka Xpath]],ALL!$C:Q,COLUMN(N$2),0)),"",VLOOKUP(T_IE035PL[[#This Row],[Ścieżka Xpath]],ALL!$C:Q,COLUMN(N$2),0))</f>
        <v/>
      </c>
      <c r="O10" s="50" t="str">
        <f>IF(ISBLANK(VLOOKUP(T_IE035PL[[#This Row],[Ścieżka Xpath]],ALL!$C:Q,COLUMN(O$2),0)),"",VLOOKUP(T_IE035PL[[#This Row],[Ścieżka Xpath]],ALL!$C:Q,COLUMN(O$2),0))</f>
        <v/>
      </c>
    </row>
    <row r="11" spans="1:15" ht="15">
      <c r="A11" s="56" t="s">
        <v>1830</v>
      </c>
      <c r="B11" s="54">
        <v>9</v>
      </c>
      <c r="C11" s="54" t="str">
        <f>IF(ISBLANK(VLOOKUP(T_IE035PL[[#This Row],[Ścieżka Xpath]],ALL!$C:E,COLUMN(C$2),0)),"",VLOOKUP(T_IE035PL[[#This Row],[Ścieżka Xpath]],ALL!$C:E,COLUMN(C$2),0))</f>
        <v>-</v>
      </c>
      <c r="D11" s="65" t="str">
        <f>IF(ISBLANK(VLOOKUP(T_IE035PL[[#This Row],[Ścieżka Xpath]],ALL!$C:F,COLUMN(D$2),0)),"",VLOOKUP(T_IE035PL[[#This Row],[Ścieżka Xpath]],ALL!$C:F,COLUMN(D$2),0))</f>
        <v>Dane zgłoszenia tranzytowego</v>
      </c>
      <c r="E11" s="56" t="str">
        <f>IF(ISBLANK(VLOOKUP(T_IE035PL[[#This Row],[Ścieżka Xpath]],ALL!$C:G,COLUMN(E$2),0)),"",VLOOKUP(T_IE035PL[[#This Row],[Ścieżka Xpath]],ALL!$C:G,COLUMN(E$2),0))</f>
        <v>Transit declaration data.</v>
      </c>
      <c r="F11" s="54">
        <f>IF(ISBLANK(VLOOKUP(T_IE035PL[[#This Row],[Ścieżka Xpath]],ALL!$C:H,COLUMN(F$2),0)),"",VLOOKUP(T_IE035PL[[#This Row],[Ścieżka Xpath]],ALL!$C:H,COLUMN(F$2),0))</f>
        <v>1</v>
      </c>
      <c r="G11" s="54" t="str">
        <f>IF(ISBLANK(VLOOKUP(T_IE035PL[[#This Row],[Ścieżka Xpath]],ALL!$C:I,COLUMN(G$2),0)),"",VLOOKUP(T_IE035PL[[#This Row],[Ścieżka Xpath]],ALL!$C:I,COLUMN(G$2),0))</f>
        <v>R</v>
      </c>
      <c r="H11" s="54" t="str">
        <f>IF(ISBLANK(VLOOKUP(T_IE035PL[[#This Row],[Ścieżka Xpath]],ALL!$C:J,COLUMN(H$2),0)),"",VLOOKUP(T_IE035PL[[#This Row],[Ścieżka Xpath]],ALL!$C:J,COLUMN(H$2),0))</f>
        <v/>
      </c>
      <c r="I11" s="55" t="str">
        <f>IF(ISBLANK(VLOOKUP(T_IE035PL[[#This Row],[Ścieżka Xpath]],ALL!$C:K,COLUMN(I$2),0)),"",VLOOKUP(T_IE035PL[[#This Row],[Ścieżka Xpath]],ALL!$C:K,COLUMN(I$2),0))</f>
        <v/>
      </c>
      <c r="J11" s="55" t="str">
        <f>IF(ISBLANK(VLOOKUP(T_IE035PL[[#This Row],[Ścieżka Xpath]],ALL!$C:L,COLUMN(J$2),0)),"",VLOOKUP(T_IE035PL[[#This Row],[Ścieżka Xpath]],ALL!$C:L,COLUMN(J$2),0))</f>
        <v/>
      </c>
      <c r="K11" s="54" t="str">
        <f>IF(ISBLANK(VLOOKUP(T_IE035PL[[#This Row],[Ścieżka Xpath]],ALL!$C:N,COLUMN(K$2),0)),"",VLOOKUP(T_IE035PL[[#This Row],[Ścieżka Xpath]],ALL!$C:N,COLUMN(K$2),0))</f>
        <v/>
      </c>
      <c r="L11" s="56" t="str">
        <f>IF(ISBLANK(VLOOKUP(T_IE035PL[[#This Row],[Ścieżka Xpath]],ALL!$C:O,COLUMN(L$2),0)),"",VLOOKUP(T_IE035PL[[#This Row],[Ścieżka Xpath]],ALL!$C:O,COLUMN(L$2),0))</f>
        <v/>
      </c>
      <c r="M11" s="56" t="str">
        <f>IF(ISBLANK(VLOOKUP(T_IE035PL[[#This Row],[Ścieżka Xpath]],ALL!$C:P,COLUMN(M$2),0)),"",VLOOKUP(T_IE035PL[[#This Row],[Ścieżka Xpath]],ALL!$C:P,COLUMN(M$2),0))</f>
        <v/>
      </c>
      <c r="N11" s="56" t="str">
        <f>IF(ISBLANK(VLOOKUP(T_IE035PL[[#This Row],[Ścieżka Xpath]],ALL!$C:Q,COLUMN(N$2),0)),"",VLOOKUP(T_IE035PL[[#This Row],[Ścieżka Xpath]],ALL!$C:Q,COLUMN(N$2),0))</f>
        <v/>
      </c>
      <c r="O11" s="56" t="str">
        <f>IF(ISBLANK(VLOOKUP(T_IE035PL[[#This Row],[Ścieżka Xpath]],ALL!$C:Q,COLUMN(O$2),0)),"",VLOOKUP(T_IE035PL[[#This Row],[Ścieżka Xpath]],ALL!$C:Q,COLUMN(O$2),0))</f>
        <v/>
      </c>
    </row>
    <row r="12" spans="1:15" ht="15">
      <c r="A12" s="50" t="s">
        <v>1831</v>
      </c>
      <c r="B12" s="38">
        <v>10</v>
      </c>
      <c r="C12" s="38" t="str">
        <f>IF(ISBLANK(VLOOKUP(T_IE035PL[[#This Row],[Ścieżka Xpath]],ALL!$C:E,COLUMN(C$2),0)),"",VLOOKUP(T_IE035PL[[#This Row],[Ścieżka Xpath]],ALL!$C:E,COLUMN(C$2),0))</f>
        <v>-</v>
      </c>
      <c r="D12" s="17" t="str">
        <f>IF(ISBLANK(VLOOKUP(T_IE035PL[[#This Row],[Ścieżka Xpath]],ALL!$C:F,COLUMN(D$2),0)),"",VLOOKUP(T_IE035PL[[#This Row],[Ścieżka Xpath]],ALL!$C:F,COLUMN(D$2),0))</f>
        <v>Numer ewidencyjny zgłoszenia.</v>
      </c>
      <c r="E12" s="50" t="str">
        <f>IF(ISBLANK(VLOOKUP(T_IE035PL[[#This Row],[Ścieżka Xpath]],ALL!$C:G,COLUMN(E$2),0)),"",VLOOKUP(T_IE035PL[[#This Row],[Ścieżka Xpath]],ALL!$C:G,COLUMN(E$2),0))</f>
        <v>Movement reference number.</v>
      </c>
      <c r="F12" s="38" t="str">
        <f>IF(ISBLANK(VLOOKUP(T_IE035PL[[#This Row],[Ścieżka Xpath]],ALL!$C:H,COLUMN(F$2),0)),"",VLOOKUP(T_IE035PL[[#This Row],[Ścieżka Xpath]],ALL!$C:H,COLUMN(F$2),0))</f>
        <v/>
      </c>
      <c r="G12" s="38" t="str">
        <f>IF(ISBLANK(VLOOKUP(T_IE035PL[[#This Row],[Ścieżka Xpath]],ALL!$C:I,COLUMN(G$2),0)),"",VLOOKUP(T_IE035PL[[#This Row],[Ścieżka Xpath]],ALL!$C:I,COLUMN(G$2),0))</f>
        <v>R</v>
      </c>
      <c r="H12" s="38" t="str">
        <f>IF(ISBLANK(VLOOKUP(T_IE035PL[[#This Row],[Ścieżka Xpath]],ALL!$C:J,COLUMN(H$2),0)),"",VLOOKUP(T_IE035PL[[#This Row],[Ścieżka Xpath]],ALL!$C:J,COLUMN(H$2),0))</f>
        <v>an18</v>
      </c>
      <c r="I12" s="41" t="str">
        <f>IF(ISBLANK(VLOOKUP(T_IE035PL[[#This Row],[Ścieżka Xpath]],ALL!$C:K,COLUMN(I$2),0)),"",VLOOKUP(T_IE035PL[[#This Row],[Ścieżka Xpath]],ALL!$C:K,COLUMN(I$2),0))</f>
        <v/>
      </c>
      <c r="J12" s="41" t="str">
        <f>IF(ISBLANK(VLOOKUP(T_IE035PL[[#This Row],[Ścieżka Xpath]],ALL!$C:L,COLUMN(J$2),0)),"",VLOOKUP(T_IE035PL[[#This Row],[Ścieżka Xpath]],ALL!$C:L,COLUMN(J$2),0))</f>
        <v>G0002</v>
      </c>
      <c r="K12" s="38" t="str">
        <f>IF(ISBLANK(VLOOKUP(T_IE035PL[[#This Row],[Ścieżka Xpath]],ALL!$C:N,COLUMN(K$2),0)),"",VLOOKUP(T_IE035PL[[#This Row],[Ścieżka Xpath]],ALL!$C:N,COLUMN(K$2),0))</f>
        <v>2.00</v>
      </c>
      <c r="L12" s="50" t="str">
        <f>IF(ISBLANK(VLOOKUP(T_IE035PL[[#This Row],[Ścieżka Xpath]],ALL!$C:O,COLUMN(L$2),0)),"",VLOOKUP(T_IE035PL[[#This Row],[Ścieżka Xpath]],ALL!$C:O,COLUMN(L$2),0))</f>
        <v>Korekta reguł.</v>
      </c>
      <c r="M12" s="50" t="str">
        <f>IF(ISBLANK(VLOOKUP(T_IE035PL[[#This Row],[Ścieżka Xpath]],ALL!$C:P,COLUMN(M$2),0)),"",VLOOKUP(T_IE035PL[[#This Row],[Ścieżka Xpath]],ALL!$C:P,COLUMN(M$2),0))</f>
        <v>Rules correction.</v>
      </c>
      <c r="N12" s="50" t="str">
        <f>IF(ISBLANK(VLOOKUP(T_IE035PL[[#This Row],[Ścieżka Xpath]],ALL!$C:Q,COLUMN(N$2),0)),"",VLOOKUP(T_IE035PL[[#This Row],[Ścieżka Xpath]],ALL!$C:Q,COLUMN(N$2),0))</f>
        <v/>
      </c>
      <c r="O12" s="50" t="str">
        <f>IF(ISBLANK(VLOOKUP(T_IE035PL[[#This Row],[Ścieżka Xpath]],ALL!$C:Q,COLUMN(O$2),0)),"",VLOOKUP(T_IE035PL[[#This Row],[Ścieżka Xpath]],ALL!$C:Q,COLUMN(O$2),0))</f>
        <v/>
      </c>
    </row>
    <row r="13" spans="1:15" ht="15">
      <c r="A13" s="50" t="s">
        <v>1832</v>
      </c>
      <c r="B13" s="38">
        <v>11</v>
      </c>
      <c r="C13" s="38" t="str">
        <f>IF(ISBLANK(VLOOKUP(T_IE035PL[[#This Row],[Ścieżka Xpath]],ALL!$C:E,COLUMN(C$2),0)),"",VLOOKUP(T_IE035PL[[#This Row],[Ścieżka Xpath]],ALL!$C:E,COLUMN(C$2),0))</f>
        <v>15 09 001 000</v>
      </c>
      <c r="D13" s="17" t="str">
        <f>IF(ISBLANK(VLOOKUP(T_IE035PL[[#This Row],[Ścieżka Xpath]],ALL!$C:F,COLUMN(D$2),0)),"",VLOOKUP(T_IE035PL[[#This Row],[Ścieżka Xpath]],ALL!$C:F,COLUMN(D$2),0))</f>
        <v>Data przyjęcia zgłoszenia.</v>
      </c>
      <c r="E13" s="50" t="str">
        <f>IF(ISBLANK(VLOOKUP(T_IE035PL[[#This Row],[Ścieżka Xpath]],ALL!$C:G,COLUMN(E$2),0)),"",VLOOKUP(T_IE035PL[[#This Row],[Ścieżka Xpath]],ALL!$C:G,COLUMN(E$2),0))</f>
        <v>Declaration acceptance date.</v>
      </c>
      <c r="F13" s="38" t="str">
        <f>IF(ISBLANK(VLOOKUP(T_IE035PL[[#This Row],[Ścieżka Xpath]],ALL!$C:H,COLUMN(F$2),0)),"",VLOOKUP(T_IE035PL[[#This Row],[Ścieżka Xpath]],ALL!$C:H,COLUMN(F$2),0))</f>
        <v/>
      </c>
      <c r="G13" s="38" t="str">
        <f>IF(ISBLANK(VLOOKUP(T_IE035PL[[#This Row],[Ścieżka Xpath]],ALL!$C:I,COLUMN(G$2),0)),"",VLOOKUP(T_IE035PL[[#This Row],[Ścieżka Xpath]],ALL!$C:I,COLUMN(G$2),0))</f>
        <v>R</v>
      </c>
      <c r="H13" s="38" t="str">
        <f>IF(ISBLANK(VLOOKUP(T_IE035PL[[#This Row],[Ścieżka Xpath]],ALL!$C:J,COLUMN(H$2),0)),"",VLOOKUP(T_IE035PL[[#This Row],[Ścieżka Xpath]],ALL!$C:J,COLUMN(H$2),0))</f>
        <v>an10</v>
      </c>
      <c r="I13" s="41" t="str">
        <f>IF(ISBLANK(VLOOKUP(T_IE035PL[[#This Row],[Ścieżka Xpath]],ALL!$C:K,COLUMN(I$2),0)),"",VLOOKUP(T_IE035PL[[#This Row],[Ścieżka Xpath]],ALL!$C:K,COLUMN(I$2),0))</f>
        <v/>
      </c>
      <c r="J13" s="41" t="str">
        <f>IF(ISBLANK(VLOOKUP(T_IE035PL[[#This Row],[Ścieżka Xpath]],ALL!$C:L,COLUMN(J$2),0)),"",VLOOKUP(T_IE035PL[[#This Row],[Ścieżka Xpath]],ALL!$C:L,COLUMN(J$2),0))</f>
        <v>G0002</v>
      </c>
      <c r="K13" s="38" t="str">
        <f>IF(ISBLANK(VLOOKUP(T_IE035PL[[#This Row],[Ścieżka Xpath]],ALL!$C:N,COLUMN(K$2),0)),"",VLOOKUP(T_IE035PL[[#This Row],[Ścieżka Xpath]],ALL!$C:N,COLUMN(K$2),0))</f>
        <v>2.00</v>
      </c>
      <c r="L13" s="50" t="str">
        <f>IF(ISBLANK(VLOOKUP(T_IE035PL[[#This Row],[Ścieżka Xpath]],ALL!$C:O,COLUMN(L$2),0)),"",VLOOKUP(T_IE035PL[[#This Row],[Ścieżka Xpath]],ALL!$C:O,COLUMN(L$2),0))</f>
        <v>Korekta reguł.</v>
      </c>
      <c r="M13" s="50" t="str">
        <f>IF(ISBLANK(VLOOKUP(T_IE035PL[[#This Row],[Ścieżka Xpath]],ALL!$C:P,COLUMN(M$2),0)),"",VLOOKUP(T_IE035PL[[#This Row],[Ścieżka Xpath]],ALL!$C:P,COLUMN(M$2),0))</f>
        <v>Rules correction.</v>
      </c>
      <c r="N13" s="50" t="str">
        <f>IF(ISBLANK(VLOOKUP(T_IE035PL[[#This Row],[Ścieżka Xpath]],ALL!$C:Q,COLUMN(N$2),0)),"",VLOOKUP(T_IE035PL[[#This Row],[Ścieżka Xpath]],ALL!$C:Q,COLUMN(N$2),0))</f>
        <v/>
      </c>
      <c r="O13" s="50" t="str">
        <f>IF(ISBLANK(VLOOKUP(T_IE035PL[[#This Row],[Ścieżka Xpath]],ALL!$C:Q,COLUMN(O$2),0)),"",VLOOKUP(T_IE035PL[[#This Row],[Ścieżka Xpath]],ALL!$C:Q,COLUMN(O$2),0))</f>
        <v/>
      </c>
    </row>
    <row r="14" spans="1:15" ht="15">
      <c r="A14" s="56" t="s">
        <v>1833</v>
      </c>
      <c r="B14" s="54">
        <v>12</v>
      </c>
      <c r="C14" s="54" t="str">
        <f>IF(ISBLANK(VLOOKUP(T_IE035PL[[#This Row],[Ścieżka Xpath]],ALL!$C:E,COLUMN(C$2),0)),"",VLOOKUP(T_IE035PL[[#This Row],[Ścieżka Xpath]],ALL!$C:E,COLUMN(C$2),0))</f>
        <v>-</v>
      </c>
      <c r="D14" s="56" t="str">
        <f>IF(ISBLANK(VLOOKUP(T_IE035PL[[#This Row],[Ścieżka Xpath]],ALL!$C:F,COLUMN(D$2),0)),"",VLOOKUP(T_IE035PL[[#This Row],[Ścieżka Xpath]],ALL!$C:F,COLUMN(D$2),0))</f>
        <v>Informacje o procedurze poboru.</v>
      </c>
      <c r="E14" s="56" t="str">
        <f>IF(ISBLANK(VLOOKUP(T_IE035PL[[#This Row],[Ścieżka Xpath]],ALL!$C:G,COLUMN(E$2),0)),"",VLOOKUP(T_IE035PL[[#This Row],[Ścieżka Xpath]],ALL!$C:G,COLUMN(E$2),0))</f>
        <v>Recovery notification details.</v>
      </c>
      <c r="F14" s="54">
        <f>IF(ISBLANK(VLOOKUP(T_IE035PL[[#This Row],[Ścieżka Xpath]],ALL!$C:H,COLUMN(F$2),0)),"",VLOOKUP(T_IE035PL[[#This Row],[Ścieżka Xpath]],ALL!$C:H,COLUMN(F$2),0))</f>
        <v>1</v>
      </c>
      <c r="G14" s="54" t="str">
        <f>IF(ISBLANK(VLOOKUP(T_IE035PL[[#This Row],[Ścieżka Xpath]],ALL!$C:I,COLUMN(G$2),0)),"",VLOOKUP(T_IE035PL[[#This Row],[Ścieżka Xpath]],ALL!$C:I,COLUMN(G$2),0))</f>
        <v>R</v>
      </c>
      <c r="H14" s="54" t="str">
        <f>IF(ISBLANK(VLOOKUP(T_IE035PL[[#This Row],[Ścieżka Xpath]],ALL!$C:J,COLUMN(H$2),0)),"",VLOOKUP(T_IE035PL[[#This Row],[Ścieżka Xpath]],ALL!$C:J,COLUMN(H$2),0))</f>
        <v/>
      </c>
      <c r="I14" s="55" t="str">
        <f>IF(ISBLANK(VLOOKUP(T_IE035PL[[#This Row],[Ścieżka Xpath]],ALL!$C:K,COLUMN(I$2),0)),"",VLOOKUP(T_IE035PL[[#This Row],[Ścieżka Xpath]],ALL!$C:K,COLUMN(I$2),0))</f>
        <v/>
      </c>
      <c r="J14" s="55" t="str">
        <f>IF(ISBLANK(VLOOKUP(T_IE035PL[[#This Row],[Ścieżka Xpath]],ALL!$C:L,COLUMN(J$2),0)),"",VLOOKUP(T_IE035PL[[#This Row],[Ścieżka Xpath]],ALL!$C:L,COLUMN(J$2),0))</f>
        <v/>
      </c>
      <c r="K14" s="54" t="str">
        <f>IF(ISBLANK(VLOOKUP(T_IE035PL[[#This Row],[Ścieżka Xpath]],ALL!$C:N,COLUMN(K$2),0)),"",VLOOKUP(T_IE035PL[[#This Row],[Ścieżka Xpath]],ALL!$C:N,COLUMN(K$2),0))</f>
        <v/>
      </c>
      <c r="L14" s="56" t="str">
        <f>IF(ISBLANK(VLOOKUP(T_IE035PL[[#This Row],[Ścieżka Xpath]],ALL!$C:O,COLUMN(L$2),0)),"",VLOOKUP(T_IE035PL[[#This Row],[Ścieżka Xpath]],ALL!$C:O,COLUMN(L$2),0))</f>
        <v/>
      </c>
      <c r="M14" s="56" t="str">
        <f>IF(ISBLANK(VLOOKUP(T_IE035PL[[#This Row],[Ścieżka Xpath]],ALL!$C:P,COLUMN(M$2),0)),"",VLOOKUP(T_IE035PL[[#This Row],[Ścieżka Xpath]],ALL!$C:P,COLUMN(M$2),0))</f>
        <v/>
      </c>
      <c r="N14" s="56" t="str">
        <f>IF(ISBLANK(VLOOKUP(T_IE035PL[[#This Row],[Ścieżka Xpath]],ALL!$C:Q,COLUMN(N$2),0)),"",VLOOKUP(T_IE035PL[[#This Row],[Ścieżka Xpath]],ALL!$C:Q,COLUMN(N$2),0))</f>
        <v/>
      </c>
      <c r="O14" s="56" t="str">
        <f>IF(ISBLANK(VLOOKUP(T_IE035PL[[#This Row],[Ścieżka Xpath]],ALL!$C:Q,COLUMN(O$2),0)),"",VLOOKUP(T_IE035PL[[#This Row],[Ścieżka Xpath]],ALL!$C:Q,COLUMN(O$2),0))</f>
        <v/>
      </c>
    </row>
    <row r="15" spans="1:15" ht="15">
      <c r="A15" s="50" t="s">
        <v>1834</v>
      </c>
      <c r="B15" s="38">
        <v>13</v>
      </c>
      <c r="C15" s="38" t="str">
        <f>IF(ISBLANK(VLOOKUP(T_IE035PL[[#This Row],[Ścieżka Xpath]],ALL!$C:E,COLUMN(C$2),0)),"",VLOOKUP(T_IE035PL[[#This Row],[Ścieżka Xpath]],ALL!$C:E,COLUMN(C$2),0))</f>
        <v>-</v>
      </c>
      <c r="D15" s="17" t="str">
        <f>IF(ISBLANK(VLOOKUP(T_IE035PL[[#This Row],[Ścieżka Xpath]],ALL!$C:F,COLUMN(D$2),0)),"",VLOOKUP(T_IE035PL[[#This Row],[Ścieżka Xpath]],ALL!$C:F,COLUMN(D$2),0))</f>
        <v>Data powiadomienia o rozpoczęciu procedury poboru.</v>
      </c>
      <c r="E15" s="50" t="str">
        <f>IF(ISBLANK(VLOOKUP(T_IE035PL[[#This Row],[Ścieżka Xpath]],ALL!$C:G,COLUMN(E$2),0)),"",VLOOKUP(T_IE035PL[[#This Row],[Ścieżka Xpath]],ALL!$C:G,COLUMN(E$2),0))</f>
        <v>Recovery notofication date.</v>
      </c>
      <c r="F15" s="38" t="str">
        <f>IF(ISBLANK(VLOOKUP(T_IE035PL[[#This Row],[Ścieżka Xpath]],ALL!$C:H,COLUMN(F$2),0)),"",VLOOKUP(T_IE035PL[[#This Row],[Ścieżka Xpath]],ALL!$C:H,COLUMN(F$2),0))</f>
        <v/>
      </c>
      <c r="G15" s="38" t="str">
        <f>IF(ISBLANK(VLOOKUP(T_IE035PL[[#This Row],[Ścieżka Xpath]],ALL!$C:I,COLUMN(G$2),0)),"",VLOOKUP(T_IE035PL[[#This Row],[Ścieżka Xpath]],ALL!$C:I,COLUMN(G$2),0))</f>
        <v>O</v>
      </c>
      <c r="H15" s="38" t="str">
        <f>IF(ISBLANK(VLOOKUP(T_IE035PL[[#This Row],[Ścieżka Xpath]],ALL!$C:J,COLUMN(H$2),0)),"",VLOOKUP(T_IE035PL[[#This Row],[Ścieżka Xpath]],ALL!$C:J,COLUMN(H$2),0))</f>
        <v>an10</v>
      </c>
      <c r="I15" s="41" t="str">
        <f>IF(ISBLANK(VLOOKUP(T_IE035PL[[#This Row],[Ścieżka Xpath]],ALL!$C:K,COLUMN(I$2),0)),"",VLOOKUP(T_IE035PL[[#This Row],[Ścieżka Xpath]],ALL!$C:K,COLUMN(I$2),0))</f>
        <v/>
      </c>
      <c r="J15" s="41" t="str">
        <f>IF(ISBLANK(VLOOKUP(T_IE035PL[[#This Row],[Ścieżka Xpath]],ALL!$C:L,COLUMN(J$2),0)),"",VLOOKUP(T_IE035PL[[#This Row],[Ścieżka Xpath]],ALL!$C:L,COLUMN(J$2),0))</f>
        <v>G0002</v>
      </c>
      <c r="K15" s="38" t="str">
        <f>IF(ISBLANK(VLOOKUP(T_IE035PL[[#This Row],[Ścieżka Xpath]],ALL!$C:N,COLUMN(K$2),0)),"",VLOOKUP(T_IE035PL[[#This Row],[Ścieżka Xpath]],ALL!$C:N,COLUMN(K$2),0))</f>
        <v/>
      </c>
      <c r="L15" s="50" t="str">
        <f>IF(ISBLANK(VLOOKUP(T_IE035PL[[#This Row],[Ścieżka Xpath]],ALL!$C:O,COLUMN(L$2),0)),"",VLOOKUP(T_IE035PL[[#This Row],[Ścieżka Xpath]],ALL!$C:O,COLUMN(L$2),0))</f>
        <v/>
      </c>
      <c r="M15" s="50" t="str">
        <f>IF(ISBLANK(VLOOKUP(T_IE035PL[[#This Row],[Ścieżka Xpath]],ALL!$C:P,COLUMN(M$2),0)),"",VLOOKUP(T_IE035PL[[#This Row],[Ścieżka Xpath]],ALL!$C:P,COLUMN(M$2),0))</f>
        <v/>
      </c>
      <c r="N15" s="50" t="str">
        <f>IF(ISBLANK(VLOOKUP(T_IE035PL[[#This Row],[Ścieżka Xpath]],ALL!$C:Q,COLUMN(N$2),0)),"",VLOOKUP(T_IE035PL[[#This Row],[Ścieżka Xpath]],ALL!$C:Q,COLUMN(N$2),0))</f>
        <v/>
      </c>
      <c r="O15" s="50" t="str">
        <f>IF(ISBLANK(VLOOKUP(T_IE035PL[[#This Row],[Ścieżka Xpath]],ALL!$C:Q,COLUMN(O$2),0)),"",VLOOKUP(T_IE035PL[[#This Row],[Ścieżka Xpath]],ALL!$C:Q,COLUMN(O$2),0))</f>
        <v/>
      </c>
    </row>
    <row r="16" spans="1:15" ht="15">
      <c r="A16" s="50" t="s">
        <v>1835</v>
      </c>
      <c r="B16" s="38">
        <v>14</v>
      </c>
      <c r="C16" s="38" t="str">
        <f>IF(ISBLANK(VLOOKUP(T_IE035PL[[#This Row],[Ścieżka Xpath]],ALL!$C:E,COLUMN(C$2),0)),"",VLOOKUP(T_IE035PL[[#This Row],[Ścieżka Xpath]],ALL!$C:E,COLUMN(C$2),0))</f>
        <v>-</v>
      </c>
      <c r="D16" s="17" t="str">
        <f>IF(ISBLANK(VLOOKUP(T_IE035PL[[#This Row],[Ścieżka Xpath]],ALL!$C:F,COLUMN(D$2),0)),"",VLOOKUP(T_IE035PL[[#This Row],[Ścieżka Xpath]],ALL!$C:F,COLUMN(D$2),0))</f>
        <v>Informacje o procedurze poboru.</v>
      </c>
      <c r="E16" s="50" t="str">
        <f>IF(ISBLANK(VLOOKUP(T_IE035PL[[#This Row],[Ścieżka Xpath]],ALL!$C:G,COLUMN(E$2),0)),"",VLOOKUP(T_IE035PL[[#This Row],[Ścieżka Xpath]],ALL!$C:G,COLUMN(E$2),0))</f>
        <v>Recovery notification details.</v>
      </c>
      <c r="F16" s="38" t="str">
        <f>IF(ISBLANK(VLOOKUP(T_IE035PL[[#This Row],[Ścieżka Xpath]],ALL!$C:H,COLUMN(F$2),0)),"",VLOOKUP(T_IE035PL[[#This Row],[Ścieżka Xpath]],ALL!$C:H,COLUMN(F$2),0))</f>
        <v/>
      </c>
      <c r="G16" s="38" t="str">
        <f>IF(ISBLANK(VLOOKUP(T_IE035PL[[#This Row],[Ścieżka Xpath]],ALL!$C:I,COLUMN(G$2),0)),"",VLOOKUP(T_IE035PL[[#This Row],[Ścieżka Xpath]],ALL!$C:I,COLUMN(G$2),0))</f>
        <v>O</v>
      </c>
      <c r="H16" s="38" t="str">
        <f>IF(ISBLANK(VLOOKUP(T_IE035PL[[#This Row],[Ścieżka Xpath]],ALL!$C:J,COLUMN(H$2),0)),"",VLOOKUP(T_IE035PL[[#This Row],[Ścieżka Xpath]],ALL!$C:J,COLUMN(H$2),0))</f>
        <v>an..512</v>
      </c>
      <c r="I16" s="41" t="str">
        <f>IF(ISBLANK(VLOOKUP(T_IE035PL[[#This Row],[Ścieżka Xpath]],ALL!$C:K,COLUMN(I$2),0)),"",VLOOKUP(T_IE035PL[[#This Row],[Ścieżka Xpath]],ALL!$C:K,COLUMN(I$2),0))</f>
        <v/>
      </c>
      <c r="J16" s="41" t="str">
        <f>IF(ISBLANK(VLOOKUP(T_IE035PL[[#This Row],[Ścieżka Xpath]],ALL!$C:L,COLUMN(J$2),0)),"",VLOOKUP(T_IE035PL[[#This Row],[Ścieżka Xpath]],ALL!$C:L,COLUMN(J$2),0))</f>
        <v/>
      </c>
      <c r="K16" s="38" t="str">
        <f>IF(ISBLANK(VLOOKUP(T_IE035PL[[#This Row],[Ścieżka Xpath]],ALL!$C:N,COLUMN(K$2),0)),"",VLOOKUP(T_IE035PL[[#This Row],[Ścieżka Xpath]],ALL!$C:N,COLUMN(K$2),0))</f>
        <v/>
      </c>
      <c r="L16" s="50" t="str">
        <f>IF(ISBLANK(VLOOKUP(T_IE035PL[[#This Row],[Ścieżka Xpath]],ALL!$C:O,COLUMN(L$2),0)),"",VLOOKUP(T_IE035PL[[#This Row],[Ścieżka Xpath]],ALL!$C:O,COLUMN(L$2),0))</f>
        <v/>
      </c>
      <c r="M16" s="50" t="str">
        <f>IF(ISBLANK(VLOOKUP(T_IE035PL[[#This Row],[Ścieżka Xpath]],ALL!$C:P,COLUMN(M$2),0)),"",VLOOKUP(T_IE035PL[[#This Row],[Ścieżka Xpath]],ALL!$C:P,COLUMN(M$2),0))</f>
        <v/>
      </c>
      <c r="N16" s="50" t="str">
        <f>IF(ISBLANK(VLOOKUP(T_IE035PL[[#This Row],[Ścieżka Xpath]],ALL!$C:Q,COLUMN(N$2),0)),"",VLOOKUP(T_IE035PL[[#This Row],[Ścieżka Xpath]],ALL!$C:Q,COLUMN(N$2),0))</f>
        <v/>
      </c>
      <c r="O16" s="50" t="str">
        <f>IF(ISBLANK(VLOOKUP(T_IE035PL[[#This Row],[Ścieżka Xpath]],ALL!$C:Q,COLUMN(O$2),0)),"",VLOOKUP(T_IE035PL[[#This Row],[Ścieżka Xpath]],ALL!$C:Q,COLUMN(O$2),0))</f>
        <v/>
      </c>
    </row>
    <row r="17" spans="1:15" ht="15">
      <c r="A17" s="50" t="s">
        <v>1836</v>
      </c>
      <c r="B17" s="38">
        <v>15</v>
      </c>
      <c r="C17" s="38" t="str">
        <f>IF(ISBLANK(VLOOKUP(T_IE035PL[[#This Row],[Ścieżka Xpath]],ALL!$C:E,COLUMN(C$2),0)),"",VLOOKUP(T_IE035PL[[#This Row],[Ścieżka Xpath]],ALL!$C:E,COLUMN(C$2),0))</f>
        <v>-</v>
      </c>
      <c r="D17" s="17" t="str">
        <f>IF(ISBLANK(VLOOKUP(T_IE035PL[[#This Row],[Ścieżka Xpath]],ALL!$C:F,COLUMN(D$2),0)),"",VLOOKUP(T_IE035PL[[#This Row],[Ścieżka Xpath]],ALL!$C:F,COLUMN(D$2),0))</f>
        <v>Kwota poboru.</v>
      </c>
      <c r="E17" s="50" t="str">
        <f>IF(ISBLANK(VLOOKUP(T_IE035PL[[#This Row],[Ścieżka Xpath]],ALL!$C:G,COLUMN(E$2),0)),"",VLOOKUP(T_IE035PL[[#This Row],[Ścieżka Xpath]],ALL!$C:G,COLUMN(E$2),0))</f>
        <v>Recovery amount claimed.</v>
      </c>
      <c r="F17" s="38" t="str">
        <f>IF(ISBLANK(VLOOKUP(T_IE035PL[[#This Row],[Ścieżka Xpath]],ALL!$C:H,COLUMN(F$2),0)),"",VLOOKUP(T_IE035PL[[#This Row],[Ścieżka Xpath]],ALL!$C:H,COLUMN(F$2),0))</f>
        <v/>
      </c>
      <c r="G17" s="38" t="str">
        <f>IF(ISBLANK(VLOOKUP(T_IE035PL[[#This Row],[Ścieżka Xpath]],ALL!$C:I,COLUMN(G$2),0)),"",VLOOKUP(T_IE035PL[[#This Row],[Ścieżka Xpath]],ALL!$C:I,COLUMN(G$2),0))</f>
        <v>R</v>
      </c>
      <c r="H17" s="38" t="str">
        <f>IF(ISBLANK(VLOOKUP(T_IE035PL[[#This Row],[Ścieżka Xpath]],ALL!$C:J,COLUMN(H$2),0)),"",VLOOKUP(T_IE035PL[[#This Row],[Ścieżka Xpath]],ALL!$C:J,COLUMN(H$2),0))</f>
        <v>n..16,2</v>
      </c>
      <c r="I17" s="41" t="str">
        <f>IF(ISBLANK(VLOOKUP(T_IE035PL[[#This Row],[Ścieżka Xpath]],ALL!$C:K,COLUMN(I$2),0)),"",VLOOKUP(T_IE035PL[[#This Row],[Ścieżka Xpath]],ALL!$C:K,COLUMN(I$2),0))</f>
        <v/>
      </c>
      <c r="J17" s="41" t="str">
        <f>IF(ISBLANK(VLOOKUP(T_IE035PL[[#This Row],[Ścieżka Xpath]],ALL!$C:L,COLUMN(J$2),0)),"",VLOOKUP(T_IE035PL[[#This Row],[Ścieżka Xpath]],ALL!$C:L,COLUMN(J$2),0))</f>
        <v>G0021</v>
      </c>
      <c r="K17" s="38" t="str">
        <f>IF(ISBLANK(VLOOKUP(T_IE035PL[[#This Row],[Ścieżka Xpath]],ALL!$C:N,COLUMN(K$2),0)),"",VLOOKUP(T_IE035PL[[#This Row],[Ścieżka Xpath]],ALL!$C:N,COLUMN(K$2),0))</f>
        <v>2.00</v>
      </c>
      <c r="L17" s="50" t="str">
        <f>IF(ISBLANK(VLOOKUP(T_IE035PL[[#This Row],[Ścieżka Xpath]],ALL!$C:O,COLUMN(L$2),0)),"",VLOOKUP(T_IE035PL[[#This Row],[Ścieżka Xpath]],ALL!$C:O,COLUMN(L$2),0))</f>
        <v>Korekta formatu.</v>
      </c>
      <c r="M17" s="50" t="str">
        <f>IF(ISBLANK(VLOOKUP(T_IE035PL[[#This Row],[Ścieżka Xpath]],ALL!$C:P,COLUMN(M$2),0)),"",VLOOKUP(T_IE035PL[[#This Row],[Ścieżka Xpath]],ALL!$C:P,COLUMN(M$2),0))</f>
        <v>Format correction.</v>
      </c>
      <c r="N17" s="50" t="str">
        <f>IF(ISBLANK(VLOOKUP(T_IE035PL[[#This Row],[Ścieżka Xpath]],ALL!$C:Q,COLUMN(N$2),0)),"",VLOOKUP(T_IE035PL[[#This Row],[Ścieżka Xpath]],ALL!$C:Q,COLUMN(N$2),0))</f>
        <v/>
      </c>
      <c r="O17" s="50" t="str">
        <f>IF(ISBLANK(VLOOKUP(T_IE035PL[[#This Row],[Ścieżka Xpath]],ALL!$C:Q,COLUMN(O$2),0)),"",VLOOKUP(T_IE035PL[[#This Row],[Ścieżka Xpath]],ALL!$C:Q,COLUMN(O$2),0))</f>
        <v/>
      </c>
    </row>
    <row r="18" spans="1:15" ht="15">
      <c r="A18" s="50" t="s">
        <v>1837</v>
      </c>
      <c r="B18" s="38">
        <v>16</v>
      </c>
      <c r="C18" s="38" t="str">
        <f>IF(ISBLANK(VLOOKUP(T_IE035PL[[#This Row],[Ścieżka Xpath]],ALL!$C:E,COLUMN(C$2),0)),"",VLOOKUP(T_IE035PL[[#This Row],[Ścieżka Xpath]],ALL!$C:E,COLUMN(C$2),0))</f>
        <v>-</v>
      </c>
      <c r="D18" s="17" t="str">
        <f>IF(ISBLANK(VLOOKUP(T_IE035PL[[#This Row],[Ścieżka Xpath]],ALL!$C:F,COLUMN(D$2),0)),"",VLOOKUP(T_IE035PL[[#This Row],[Ścieżka Xpath]],ALL!$C:F,COLUMN(D$2),0))</f>
        <v>Waluta kwoty poboru.</v>
      </c>
      <c r="E18" s="50" t="str">
        <f>IF(ISBLANK(VLOOKUP(T_IE035PL[[#This Row],[Ścieżka Xpath]],ALL!$C:G,COLUMN(E$2),0)),"",VLOOKUP(T_IE035PL[[#This Row],[Ścieżka Xpath]],ALL!$C:G,COLUMN(E$2),0))</f>
        <v>Recovery amount currency.</v>
      </c>
      <c r="F18" s="38" t="str">
        <f>IF(ISBLANK(VLOOKUP(T_IE035PL[[#This Row],[Ścieżka Xpath]],ALL!$C:H,COLUMN(F$2),0)),"",VLOOKUP(T_IE035PL[[#This Row],[Ścieżka Xpath]],ALL!$C:H,COLUMN(F$2),0))</f>
        <v/>
      </c>
      <c r="G18" s="38" t="str">
        <f>IF(ISBLANK(VLOOKUP(T_IE035PL[[#This Row],[Ścieżka Xpath]],ALL!$C:I,COLUMN(G$2),0)),"",VLOOKUP(T_IE035PL[[#This Row],[Ścieżka Xpath]],ALL!$C:I,COLUMN(G$2),0))</f>
        <v>R</v>
      </c>
      <c r="H18" s="38" t="str">
        <f>IF(ISBLANK(VLOOKUP(T_IE035PL[[#This Row],[Ścieżka Xpath]],ALL!$C:J,COLUMN(H$2),0)),"",VLOOKUP(T_IE035PL[[#This Row],[Ścieżka Xpath]],ALL!$C:J,COLUMN(H$2),0))</f>
        <v>a3</v>
      </c>
      <c r="I18" s="41" t="str">
        <f>IF(ISBLANK(VLOOKUP(T_IE035PL[[#This Row],[Ścieżka Xpath]],ALL!$C:K,COLUMN(I$2),0)),"",VLOOKUP(T_IE035PL[[#This Row],[Ścieżka Xpath]],ALL!$C:K,COLUMN(I$2),0))</f>
        <v>CL048</v>
      </c>
      <c r="J18" s="41" t="str">
        <f>IF(ISBLANK(VLOOKUP(T_IE035PL[[#This Row],[Ścieżka Xpath]],ALL!$C:L,COLUMN(J$2),0)),"",VLOOKUP(T_IE035PL[[#This Row],[Ścieżka Xpath]],ALL!$C:L,COLUMN(J$2),0))</f>
        <v/>
      </c>
      <c r="K18" s="38" t="str">
        <f>IF(ISBLANK(VLOOKUP(T_IE035PL[[#This Row],[Ścieżka Xpath]],ALL!$C:N,COLUMN(K$2),0)),"",VLOOKUP(T_IE035PL[[#This Row],[Ścieżka Xpath]],ALL!$C:N,COLUMN(K$2),0))</f>
        <v/>
      </c>
      <c r="L18" s="50" t="str">
        <f>IF(ISBLANK(VLOOKUP(T_IE035PL[[#This Row],[Ścieżka Xpath]],ALL!$C:O,COLUMN(L$2),0)),"",VLOOKUP(T_IE035PL[[#This Row],[Ścieżka Xpath]],ALL!$C:O,COLUMN(L$2),0))</f>
        <v/>
      </c>
      <c r="M18" s="50" t="str">
        <f>IF(ISBLANK(VLOOKUP(T_IE035PL[[#This Row],[Ścieżka Xpath]],ALL!$C:P,COLUMN(M$2),0)),"",VLOOKUP(T_IE035PL[[#This Row],[Ścieżka Xpath]],ALL!$C:P,COLUMN(M$2),0))</f>
        <v/>
      </c>
      <c r="N18" s="50" t="str">
        <f>IF(ISBLANK(VLOOKUP(T_IE035PL[[#This Row],[Ścieżka Xpath]],ALL!$C:Q,COLUMN(N$2),0)),"",VLOOKUP(T_IE035PL[[#This Row],[Ścieżka Xpath]],ALL!$C:Q,COLUMN(N$2),0))</f>
        <v/>
      </c>
      <c r="O18" s="50" t="str">
        <f>IF(ISBLANK(VLOOKUP(T_IE035PL[[#This Row],[Ścieżka Xpath]],ALL!$C:Q,COLUMN(O$2),0)),"",VLOOKUP(T_IE035PL[[#This Row],[Ścieżka Xpath]],ALL!$C:Q,COLUMN(O$2),0))</f>
        <v/>
      </c>
    </row>
    <row r="19" spans="1:15" ht="15">
      <c r="A19" s="56" t="s">
        <v>1838</v>
      </c>
      <c r="B19" s="54">
        <v>17</v>
      </c>
      <c r="C19" s="54" t="str">
        <f>IF(ISBLANK(VLOOKUP(T_IE035PL[[#This Row],[Ścieżka Xpath]],ALL!$C:E,COLUMN(C$2),0)),"",VLOOKUP(T_IE035PL[[#This Row],[Ścieżka Xpath]],ALL!$C:E,COLUMN(C$2),0))</f>
        <v>17 03 000 000</v>
      </c>
      <c r="D19" s="56" t="str">
        <f>IF(ISBLANK(VLOOKUP(T_IE035PL[[#This Row],[Ścieżka Xpath]],ALL!$C:F,COLUMN(D$2),0)),"",VLOOKUP(T_IE035PL[[#This Row],[Ścieżka Xpath]],ALL!$C:F,COLUMN(D$2),0))</f>
        <v>Urząd celny wyjścia.</v>
      </c>
      <c r="E19" s="56" t="str">
        <f>IF(ISBLANK(VLOOKUP(T_IE035PL[[#This Row],[Ścieżka Xpath]],ALL!$C:G,COLUMN(E$2),0)),"",VLOOKUP(T_IE035PL[[#This Row],[Ścieżka Xpath]],ALL!$C:G,COLUMN(E$2),0))</f>
        <v>Customs Office of departure.</v>
      </c>
      <c r="F19" s="54">
        <f>IF(ISBLANK(VLOOKUP(T_IE035PL[[#This Row],[Ścieżka Xpath]],ALL!$C:H,COLUMN(F$2),0)),"",VLOOKUP(T_IE035PL[[#This Row],[Ścieżka Xpath]],ALL!$C:H,COLUMN(F$2),0))</f>
        <v>1</v>
      </c>
      <c r="G19" s="54" t="str">
        <f>IF(ISBLANK(VLOOKUP(T_IE035PL[[#This Row],[Ścieżka Xpath]],ALL!$C:I,COLUMN(G$2),0)),"",VLOOKUP(T_IE035PL[[#This Row],[Ścieżka Xpath]],ALL!$C:I,COLUMN(G$2),0))</f>
        <v>R</v>
      </c>
      <c r="H19" s="54" t="str">
        <f>IF(ISBLANK(VLOOKUP(T_IE035PL[[#This Row],[Ścieżka Xpath]],ALL!$C:J,COLUMN(H$2),0)),"",VLOOKUP(T_IE035PL[[#This Row],[Ścieżka Xpath]],ALL!$C:J,COLUMN(H$2),0))</f>
        <v/>
      </c>
      <c r="I19" s="55" t="str">
        <f>IF(ISBLANK(VLOOKUP(T_IE035PL[[#This Row],[Ścieżka Xpath]],ALL!$C:K,COLUMN(I$2),0)),"",VLOOKUP(T_IE035PL[[#This Row],[Ścieżka Xpath]],ALL!$C:K,COLUMN(I$2),0))</f>
        <v/>
      </c>
      <c r="J19" s="55" t="str">
        <f>IF(ISBLANK(VLOOKUP(T_IE035PL[[#This Row],[Ścieżka Xpath]],ALL!$C:L,COLUMN(J$2),0)),"",VLOOKUP(T_IE035PL[[#This Row],[Ścieżka Xpath]],ALL!$C:L,COLUMN(J$2),0))</f>
        <v/>
      </c>
      <c r="K19" s="54" t="str">
        <f>IF(ISBLANK(VLOOKUP(T_IE035PL[[#This Row],[Ścieżka Xpath]],ALL!$C:N,COLUMN(K$2),0)),"",VLOOKUP(T_IE035PL[[#This Row],[Ścieżka Xpath]],ALL!$C:N,COLUMN(K$2),0))</f>
        <v/>
      </c>
      <c r="L19" s="56" t="str">
        <f>IF(ISBLANK(VLOOKUP(T_IE035PL[[#This Row],[Ścieżka Xpath]],ALL!$C:O,COLUMN(L$2),0)),"",VLOOKUP(T_IE035PL[[#This Row],[Ścieżka Xpath]],ALL!$C:O,COLUMN(L$2),0))</f>
        <v/>
      </c>
      <c r="M19" s="56" t="str">
        <f>IF(ISBLANK(VLOOKUP(T_IE035PL[[#This Row],[Ścieżka Xpath]],ALL!$C:P,COLUMN(M$2),0)),"",VLOOKUP(T_IE035PL[[#This Row],[Ścieżka Xpath]],ALL!$C:P,COLUMN(M$2),0))</f>
        <v/>
      </c>
      <c r="N19" s="56" t="str">
        <f>IF(ISBLANK(VLOOKUP(T_IE035PL[[#This Row],[Ścieżka Xpath]],ALL!$C:Q,COLUMN(N$2),0)),"",VLOOKUP(T_IE035PL[[#This Row],[Ścieżka Xpath]],ALL!$C:Q,COLUMN(N$2),0))</f>
        <v/>
      </c>
      <c r="O19" s="56" t="str">
        <f>IF(ISBLANK(VLOOKUP(T_IE035PL[[#This Row],[Ścieżka Xpath]],ALL!$C:Q,COLUMN(O$2),0)),"",VLOOKUP(T_IE035PL[[#This Row],[Ścieżka Xpath]],ALL!$C:Q,COLUMN(O$2),0))</f>
        <v/>
      </c>
    </row>
    <row r="20" spans="1:15" ht="15">
      <c r="A20" s="50" t="s">
        <v>1839</v>
      </c>
      <c r="B20" s="38">
        <v>18</v>
      </c>
      <c r="C20" s="38" t="str">
        <f>IF(ISBLANK(VLOOKUP(T_IE035PL[[#This Row],[Ścieżka Xpath]],ALL!$C:E,COLUMN(C$2),0)),"",VLOOKUP(T_IE035PL[[#This Row],[Ścieżka Xpath]],ALL!$C:E,COLUMN(C$2),0))</f>
        <v>17 03 001 000</v>
      </c>
      <c r="D20" s="17" t="str">
        <f>IF(ISBLANK(VLOOKUP(T_IE035PL[[#This Row],[Ścieżka Xpath]],ALL!$C:F,COLUMN(D$2),0)),"",VLOOKUP(T_IE035PL[[#This Row],[Ścieżka Xpath]],ALL!$C:F,COLUMN(D$2),0))</f>
        <v>Kod urzędu celnego wyjścia.</v>
      </c>
      <c r="E20" s="50" t="str">
        <f>IF(ISBLANK(VLOOKUP(T_IE035PL[[#This Row],[Ścieżka Xpath]],ALL!$C:G,COLUMN(E$2),0)),"",VLOOKUP(T_IE035PL[[#This Row],[Ścieżka Xpath]],ALL!$C:G,COLUMN(E$2),0))</f>
        <v>Customs Office of Departure code.</v>
      </c>
      <c r="F20" s="38" t="str">
        <f>IF(ISBLANK(VLOOKUP(T_IE035PL[[#This Row],[Ścieżka Xpath]],ALL!$C:H,COLUMN(F$2),0)),"",VLOOKUP(T_IE035PL[[#This Row],[Ścieżka Xpath]],ALL!$C:H,COLUMN(F$2),0))</f>
        <v/>
      </c>
      <c r="G20" s="38" t="str">
        <f>IF(ISBLANK(VLOOKUP(T_IE035PL[[#This Row],[Ścieżka Xpath]],ALL!$C:I,COLUMN(G$2),0)),"",VLOOKUP(T_IE035PL[[#This Row],[Ścieżka Xpath]],ALL!$C:I,COLUMN(G$2),0))</f>
        <v>R</v>
      </c>
      <c r="H20" s="38" t="str">
        <f>IF(ISBLANK(VLOOKUP(T_IE035PL[[#This Row],[Ścieżka Xpath]],ALL!$C:J,COLUMN(H$2),0)),"",VLOOKUP(T_IE035PL[[#This Row],[Ścieżka Xpath]],ALL!$C:J,COLUMN(H$2),0))</f>
        <v>an8</v>
      </c>
      <c r="I20" s="41" t="str">
        <f>IF(ISBLANK(VLOOKUP(T_IE035PL[[#This Row],[Ścieżka Xpath]],ALL!$C:K,COLUMN(I$2),0)),"",VLOOKUP(T_IE035PL[[#This Row],[Ścieżka Xpath]],ALL!$C:K,COLUMN(I$2),0))</f>
        <v>CL171</v>
      </c>
      <c r="J20" s="41" t="str">
        <f>IF(ISBLANK(VLOOKUP(T_IE035PL[[#This Row],[Ścieżka Xpath]],ALL!$C:L,COLUMN(J$2),0)),"",VLOOKUP(T_IE035PL[[#This Row],[Ścieżka Xpath]],ALL!$C:L,COLUMN(J$2),0))</f>
        <v/>
      </c>
      <c r="K20" s="38" t="str">
        <f>IF(ISBLANK(VLOOKUP(T_IE035PL[[#This Row],[Ścieżka Xpath]],ALL!$C:N,COLUMN(K$2),0)),"",VLOOKUP(T_IE035PL[[#This Row],[Ścieżka Xpath]],ALL!$C:N,COLUMN(K$2),0))</f>
        <v/>
      </c>
      <c r="L20" s="50" t="str">
        <f>IF(ISBLANK(VLOOKUP(T_IE035PL[[#This Row],[Ścieżka Xpath]],ALL!$C:O,COLUMN(L$2),0)),"",VLOOKUP(T_IE035PL[[#This Row],[Ścieżka Xpath]],ALL!$C:O,COLUMN(L$2),0))</f>
        <v/>
      </c>
      <c r="M20" s="50" t="str">
        <f>IF(ISBLANK(VLOOKUP(T_IE035PL[[#This Row],[Ścieżka Xpath]],ALL!$C:P,COLUMN(M$2),0)),"",VLOOKUP(T_IE035PL[[#This Row],[Ścieżka Xpath]],ALL!$C:P,COLUMN(M$2),0))</f>
        <v/>
      </c>
      <c r="N20" s="50" t="str">
        <f>IF(ISBLANK(VLOOKUP(T_IE035PL[[#This Row],[Ścieżka Xpath]],ALL!$C:Q,COLUMN(N$2),0)),"",VLOOKUP(T_IE035PL[[#This Row],[Ścieżka Xpath]],ALL!$C:Q,COLUMN(N$2),0))</f>
        <v/>
      </c>
      <c r="O20" s="50" t="str">
        <f>IF(ISBLANK(VLOOKUP(T_IE035PL[[#This Row],[Ścieżka Xpath]],ALL!$C:Q,COLUMN(O$2),0)),"",VLOOKUP(T_IE035PL[[#This Row],[Ścieżka Xpath]],ALL!$C:Q,COLUMN(O$2),0))</f>
        <v/>
      </c>
    </row>
    <row r="21" spans="1:15" ht="15">
      <c r="A21" s="56" t="s">
        <v>1840</v>
      </c>
      <c r="B21" s="54">
        <v>19</v>
      </c>
      <c r="C21" s="54" t="str">
        <f>IF(ISBLANK(VLOOKUP(T_IE035PL[[#This Row],[Ścieżka Xpath]],ALL!$C:E,COLUMN(C$2),0)),"",VLOOKUP(T_IE035PL[[#This Row],[Ścieżka Xpath]],ALL!$C:E,COLUMN(C$2),0))</f>
        <v>-</v>
      </c>
      <c r="D21" s="56" t="str">
        <f>IF(ISBLANK(VLOOKUP(T_IE035PL[[#This Row],[Ścieżka Xpath]],ALL!$C:F,COLUMN(D$2),0)),"",VLOOKUP(T_IE035PL[[#This Row],[Ścieżka Xpath]],ALL!$C:F,COLUMN(D$2),0))</f>
        <v>Urząd poboru w miejscu wyjścia.</v>
      </c>
      <c r="E21" s="56" t="str">
        <f>IF(ISBLANK(VLOOKUP(T_IE035PL[[#This Row],[Ścieżka Xpath]],ALL!$C:G,COLUMN(E$2),0)),"",VLOOKUP(T_IE035PL[[#This Row],[Ścieżka Xpath]],ALL!$C:G,COLUMN(E$2),0))</f>
        <v>Customs Office of Recovery at Departure.</v>
      </c>
      <c r="F21" s="54">
        <f>IF(ISBLANK(VLOOKUP(T_IE035PL[[#This Row],[Ścieżka Xpath]],ALL!$C:H,COLUMN(F$2),0)),"",VLOOKUP(T_IE035PL[[#This Row],[Ścieżka Xpath]],ALL!$C:H,COLUMN(F$2),0))</f>
        <v>1</v>
      </c>
      <c r="G21" s="54" t="str">
        <f>IF(ISBLANK(VLOOKUP(T_IE035PL[[#This Row],[Ścieżka Xpath]],ALL!$C:I,COLUMN(G$2),0)),"",VLOOKUP(T_IE035PL[[#This Row],[Ścieżka Xpath]],ALL!$C:I,COLUMN(G$2),0))</f>
        <v>R</v>
      </c>
      <c r="H21" s="54" t="str">
        <f>IF(ISBLANK(VLOOKUP(T_IE035PL[[#This Row],[Ścieżka Xpath]],ALL!$C:J,COLUMN(H$2),0)),"",VLOOKUP(T_IE035PL[[#This Row],[Ścieżka Xpath]],ALL!$C:J,COLUMN(H$2),0))</f>
        <v/>
      </c>
      <c r="I21" s="55" t="str">
        <f>IF(ISBLANK(VLOOKUP(T_IE035PL[[#This Row],[Ścieżka Xpath]],ALL!$C:K,COLUMN(I$2),0)),"",VLOOKUP(T_IE035PL[[#This Row],[Ścieżka Xpath]],ALL!$C:K,COLUMN(I$2),0))</f>
        <v/>
      </c>
      <c r="J21" s="55" t="str">
        <f>IF(ISBLANK(VLOOKUP(T_IE035PL[[#This Row],[Ścieżka Xpath]],ALL!$C:L,COLUMN(J$2),0)),"",VLOOKUP(T_IE035PL[[#This Row],[Ścieżka Xpath]],ALL!$C:L,COLUMN(J$2),0))</f>
        <v/>
      </c>
      <c r="K21" s="54" t="str">
        <f>IF(ISBLANK(VLOOKUP(T_IE035PL[[#This Row],[Ścieżka Xpath]],ALL!$C:N,COLUMN(K$2),0)),"",VLOOKUP(T_IE035PL[[#This Row],[Ścieżka Xpath]],ALL!$C:N,COLUMN(K$2),0))</f>
        <v/>
      </c>
      <c r="L21" s="56" t="str">
        <f>IF(ISBLANK(VLOOKUP(T_IE035PL[[#This Row],[Ścieżka Xpath]],ALL!$C:O,COLUMN(L$2),0)),"",VLOOKUP(T_IE035PL[[#This Row],[Ścieżka Xpath]],ALL!$C:O,COLUMN(L$2),0))</f>
        <v/>
      </c>
      <c r="M21" s="56" t="str">
        <f>IF(ISBLANK(VLOOKUP(T_IE035PL[[#This Row],[Ścieżka Xpath]],ALL!$C:P,COLUMN(M$2),0)),"",VLOOKUP(T_IE035PL[[#This Row],[Ścieżka Xpath]],ALL!$C:P,COLUMN(M$2),0))</f>
        <v/>
      </c>
      <c r="N21" s="56" t="str">
        <f>IF(ISBLANK(VLOOKUP(T_IE035PL[[#This Row],[Ścieżka Xpath]],ALL!$C:Q,COLUMN(N$2),0)),"",VLOOKUP(T_IE035PL[[#This Row],[Ścieżka Xpath]],ALL!$C:Q,COLUMN(N$2),0))</f>
        <v/>
      </c>
      <c r="O21" s="56" t="str">
        <f>IF(ISBLANK(VLOOKUP(T_IE035PL[[#This Row],[Ścieżka Xpath]],ALL!$C:Q,COLUMN(O$2),0)),"",VLOOKUP(T_IE035PL[[#This Row],[Ścieżka Xpath]],ALL!$C:Q,COLUMN(O$2),0))</f>
        <v/>
      </c>
    </row>
    <row r="22" spans="1:15" ht="15">
      <c r="A22" s="50" t="s">
        <v>1841</v>
      </c>
      <c r="B22" s="38">
        <v>20</v>
      </c>
      <c r="C22" s="38" t="str">
        <f>IF(ISBLANK(VLOOKUP(T_IE035PL[[#This Row],[Ścieżka Xpath]],ALL!$C:E,COLUMN(C$2),0)),"",VLOOKUP(T_IE035PL[[#This Row],[Ścieżka Xpath]],ALL!$C:E,COLUMN(C$2),0))</f>
        <v>-</v>
      </c>
      <c r="D22" s="17" t="str">
        <f>IF(ISBLANK(VLOOKUP(T_IE035PL[[#This Row],[Ścieżka Xpath]],ALL!$C:F,COLUMN(D$2),0)),"",VLOOKUP(T_IE035PL[[#This Row],[Ścieżka Xpath]],ALL!$C:F,COLUMN(D$2),0))</f>
        <v>Kod urzędu celnego poboru w miejscu wyjścia.</v>
      </c>
      <c r="E22" s="50" t="str">
        <f>IF(ISBLANK(VLOOKUP(T_IE035PL[[#This Row],[Ścieżka Xpath]],ALL!$C:G,COLUMN(E$2),0)),"",VLOOKUP(T_IE035PL[[#This Row],[Ścieżka Xpath]],ALL!$C:G,COLUMN(E$2),0))</f>
        <v>Customs Office of Recovery at Departure code.</v>
      </c>
      <c r="F22" s="38" t="str">
        <f>IF(ISBLANK(VLOOKUP(T_IE035PL[[#This Row],[Ścieżka Xpath]],ALL!$C:H,COLUMN(F$2),0)),"",VLOOKUP(T_IE035PL[[#This Row],[Ścieżka Xpath]],ALL!$C:H,COLUMN(F$2),0))</f>
        <v/>
      </c>
      <c r="G22" s="38" t="str">
        <f>IF(ISBLANK(VLOOKUP(T_IE035PL[[#This Row],[Ścieżka Xpath]],ALL!$C:I,COLUMN(G$2),0)),"",VLOOKUP(T_IE035PL[[#This Row],[Ścieżka Xpath]],ALL!$C:I,COLUMN(G$2),0))</f>
        <v>R</v>
      </c>
      <c r="H22" s="38" t="str">
        <f>IF(ISBLANK(VLOOKUP(T_IE035PL[[#This Row],[Ścieżka Xpath]],ALL!$C:J,COLUMN(H$2),0)),"",VLOOKUP(T_IE035PL[[#This Row],[Ścieżka Xpath]],ALL!$C:J,COLUMN(H$2),0))</f>
        <v>an8</v>
      </c>
      <c r="I22" s="41" t="str">
        <f>IF(ISBLANK(VLOOKUP(T_IE035PL[[#This Row],[Ścieżka Xpath]],ALL!$C:K,COLUMN(I$2),0)),"",VLOOKUP(T_IE035PL[[#This Row],[Ścieżka Xpath]],ALL!$C:K,COLUMN(I$2),0))</f>
        <v>CL177</v>
      </c>
      <c r="J22" s="41" t="str">
        <f>IF(ISBLANK(VLOOKUP(T_IE035PL[[#This Row],[Ścieżka Xpath]],ALL!$C:L,COLUMN(J$2),0)),"",VLOOKUP(T_IE035PL[[#This Row],[Ścieżka Xpath]],ALL!$C:L,COLUMN(J$2),0))</f>
        <v/>
      </c>
      <c r="K22" s="38" t="str">
        <f>IF(ISBLANK(VLOOKUP(T_IE035PL[[#This Row],[Ścieżka Xpath]],ALL!$C:N,COLUMN(K$2),0)),"",VLOOKUP(T_IE035PL[[#This Row],[Ścieżka Xpath]],ALL!$C:N,COLUMN(K$2),0))</f>
        <v/>
      </c>
      <c r="L22" s="50" t="str">
        <f>IF(ISBLANK(VLOOKUP(T_IE035PL[[#This Row],[Ścieżka Xpath]],ALL!$C:O,COLUMN(L$2),0)),"",VLOOKUP(T_IE035PL[[#This Row],[Ścieżka Xpath]],ALL!$C:O,COLUMN(L$2),0))</f>
        <v/>
      </c>
      <c r="M22" s="50" t="str">
        <f>IF(ISBLANK(VLOOKUP(T_IE035PL[[#This Row],[Ścieżka Xpath]],ALL!$C:P,COLUMN(M$2),0)),"",VLOOKUP(T_IE035PL[[#This Row],[Ścieżka Xpath]],ALL!$C:P,COLUMN(M$2),0))</f>
        <v/>
      </c>
      <c r="N22" s="50" t="str">
        <f>IF(ISBLANK(VLOOKUP(T_IE035PL[[#This Row],[Ścieżka Xpath]],ALL!$C:Q,COLUMN(N$2),0)),"",VLOOKUP(T_IE035PL[[#This Row],[Ścieżka Xpath]],ALL!$C:Q,COLUMN(N$2),0))</f>
        <v/>
      </c>
      <c r="O22" s="50" t="str">
        <f>IF(ISBLANK(VLOOKUP(T_IE035PL[[#This Row],[Ścieżka Xpath]],ALL!$C:Q,COLUMN(O$2),0)),"",VLOOKUP(T_IE035PL[[#This Row],[Ścieżka Xpath]],ALL!$C:Q,COLUMN(O$2),0))</f>
        <v/>
      </c>
    </row>
    <row r="23" spans="1:15" ht="30">
      <c r="A23" s="56" t="s">
        <v>1842</v>
      </c>
      <c r="B23" s="54">
        <v>21</v>
      </c>
      <c r="C23" s="54" t="str">
        <f>IF(ISBLANK(VLOOKUP(T_IE035PL[[#This Row],[Ścieżka Xpath]],ALL!$C:E,COLUMN(C$2),0)),"",VLOOKUP(T_IE035PL[[#This Row],[Ścieżka Xpath]],ALL!$C:E,COLUMN(C$2),0))</f>
        <v>13 07 000 000</v>
      </c>
      <c r="D23" s="62" t="str">
        <f>IF(ISBLANK(VLOOKUP(T_IE035PL[[#This Row],[Ścieżka Xpath]],ALL!$C:F,COLUMN(D$2),0)),"",VLOOKUP(T_IE035PL[[#This Row],[Ścieżka Xpath]],ALL!$C:F,COLUMN(D$2),0))</f>
        <v>Osoba uprawniona do korzystania z procedury tranzytu (np. Podmiot, agencja celna, osoba fizyczna)</v>
      </c>
      <c r="E23" s="56" t="str">
        <f>IF(ISBLANK(VLOOKUP(T_IE035PL[[#This Row],[Ścieżka Xpath]],ALL!$C:G,COLUMN(E$2),0)),"",VLOOKUP(T_IE035PL[[#This Row],[Ścieżka Xpath]],ALL!$C:G,COLUMN(E$2),0))</f>
        <v>Holder of the transit procedure (e.g.: EO, customs agency, natural person).</v>
      </c>
      <c r="F23" s="54">
        <f>IF(ISBLANK(VLOOKUP(T_IE035PL[[#This Row],[Ścieżka Xpath]],ALL!$C:H,COLUMN(F$2),0)),"",VLOOKUP(T_IE035PL[[#This Row],[Ścieżka Xpath]],ALL!$C:H,COLUMN(F$2),0))</f>
        <v>1</v>
      </c>
      <c r="G23" s="54" t="str">
        <f>IF(ISBLANK(VLOOKUP(T_IE035PL[[#This Row],[Ścieżka Xpath]],ALL!$C:I,COLUMN(G$2),0)),"",VLOOKUP(T_IE035PL[[#This Row],[Ścieżka Xpath]],ALL!$C:I,COLUMN(G$2),0))</f>
        <v>R</v>
      </c>
      <c r="H23" s="54" t="str">
        <f>IF(ISBLANK(VLOOKUP(T_IE035PL[[#This Row],[Ścieżka Xpath]],ALL!$C:J,COLUMN(H$2),0)),"",VLOOKUP(T_IE035PL[[#This Row],[Ścieżka Xpath]],ALL!$C:J,COLUMN(H$2),0))</f>
        <v/>
      </c>
      <c r="I23" s="55" t="str">
        <f>IF(ISBLANK(VLOOKUP(T_IE035PL[[#This Row],[Ścieżka Xpath]],ALL!$C:K,COLUMN(I$2),0)),"",VLOOKUP(T_IE035PL[[#This Row],[Ścieżka Xpath]],ALL!$C:K,COLUMN(I$2),0))</f>
        <v/>
      </c>
      <c r="J23" s="55" t="str">
        <f>IF(ISBLANK(VLOOKUP(T_IE035PL[[#This Row],[Ścieżka Xpath]],ALL!$C:L,COLUMN(J$2),0)),"",VLOOKUP(T_IE035PL[[#This Row],[Ścieżka Xpath]],ALL!$C:L,COLUMN(J$2),0))</f>
        <v/>
      </c>
      <c r="K23" s="54" t="str">
        <f>IF(ISBLANK(VLOOKUP(T_IE035PL[[#This Row],[Ścieżka Xpath]],ALL!$C:N,COLUMN(K$2),0)),"",VLOOKUP(T_IE035PL[[#This Row],[Ścieżka Xpath]],ALL!$C:N,COLUMN(K$2),0))</f>
        <v/>
      </c>
      <c r="L23" s="56" t="str">
        <f>IF(ISBLANK(VLOOKUP(T_IE035PL[[#This Row],[Ścieżka Xpath]],ALL!$C:O,COLUMN(L$2),0)),"",VLOOKUP(T_IE035PL[[#This Row],[Ścieżka Xpath]],ALL!$C:O,COLUMN(L$2),0))</f>
        <v/>
      </c>
      <c r="M23" s="56" t="str">
        <f>IF(ISBLANK(VLOOKUP(T_IE035PL[[#This Row],[Ścieżka Xpath]],ALL!$C:P,COLUMN(M$2),0)),"",VLOOKUP(T_IE035PL[[#This Row],[Ścieżka Xpath]],ALL!$C:P,COLUMN(M$2),0))</f>
        <v/>
      </c>
      <c r="N23" s="56" t="str">
        <f>IF(ISBLANK(VLOOKUP(T_IE035PL[[#This Row],[Ścieżka Xpath]],ALL!$C:Q,COLUMN(N$2),0)),"",VLOOKUP(T_IE035PL[[#This Row],[Ścieżka Xpath]],ALL!$C:Q,COLUMN(N$2),0))</f>
        <v/>
      </c>
      <c r="O23" s="56" t="str">
        <f>IF(ISBLANK(VLOOKUP(T_IE035PL[[#This Row],[Ścieżka Xpath]],ALL!$C:Q,COLUMN(O$2),0)),"",VLOOKUP(T_IE035PL[[#This Row],[Ścieżka Xpath]],ALL!$C:Q,COLUMN(O$2),0))</f>
        <v/>
      </c>
    </row>
    <row r="24" spans="1:15" ht="30">
      <c r="A24" s="50" t="s">
        <v>1843</v>
      </c>
      <c r="B24" s="38">
        <v>22</v>
      </c>
      <c r="C24" s="38" t="str">
        <f>IF(ISBLANK(VLOOKUP(T_IE035PL[[#This Row],[Ścieżka Xpath]],ALL!$C:E,COLUMN(C$2),0)),"",VLOOKUP(T_IE035PL[[#This Row],[Ścieżka Xpath]],ALL!$C:E,COLUMN(C$2),0))</f>
        <v>13 07 017 000</v>
      </c>
      <c r="D24" s="17" t="str">
        <f>IF(ISBLANK(VLOOKUP(T_IE035PL[[#This Row],[Ścieżka Xpath]],ALL!$C:F,COLUMN(D$2),0)),"",VLOOKUP(T_IE035PL[[#This Row],[Ścieżka Xpath]],ALL!$C:F,COLUMN(D$2),0))</f>
        <v>Numer identyfikacyjny.</v>
      </c>
      <c r="E24" s="50" t="str">
        <f>IF(ISBLANK(VLOOKUP(T_IE035PL[[#This Row],[Ścieżka Xpath]],ALL!$C:G,COLUMN(E$2),0)),"",VLOOKUP(T_IE035PL[[#This Row],[Ścieżka Xpath]],ALL!$C:G,COLUMN(E$2),0))</f>
        <v>Identfication number.</v>
      </c>
      <c r="F24" s="38" t="str">
        <f>IF(ISBLANK(VLOOKUP(T_IE035PL[[#This Row],[Ścieżka Xpath]],ALL!$C:H,COLUMN(F$2),0)),"",VLOOKUP(T_IE035PL[[#This Row],[Ścieżka Xpath]],ALL!$C:H,COLUMN(F$2),0))</f>
        <v/>
      </c>
      <c r="G24" s="38" t="str">
        <f>IF(ISBLANK(VLOOKUP(T_IE035PL[[#This Row],[Ścieżka Xpath]],ALL!$C:I,COLUMN(G$2),0)),"",VLOOKUP(T_IE035PL[[#This Row],[Ścieżka Xpath]],ALL!$C:I,COLUMN(G$2),0))</f>
        <v>O</v>
      </c>
      <c r="H24" s="38" t="str">
        <f>IF(ISBLANK(VLOOKUP(T_IE035PL[[#This Row],[Ścieżka Xpath]],ALL!$C:J,COLUMN(H$2),0)),"",VLOOKUP(T_IE035PL[[#This Row],[Ścieżka Xpath]],ALL!$C:J,COLUMN(H$2),0))</f>
        <v>an..17</v>
      </c>
      <c r="I24" s="41" t="str">
        <f>IF(ISBLANK(VLOOKUP(T_IE035PL[[#This Row],[Ścieżka Xpath]],ALL!$C:K,COLUMN(I$2),0)),"",VLOOKUP(T_IE035PL[[#This Row],[Ścieżka Xpath]],ALL!$C:K,COLUMN(I$2),0))</f>
        <v/>
      </c>
      <c r="J24" s="41" t="str">
        <f>IF(ISBLANK(VLOOKUP(T_IE035PL[[#This Row],[Ścieżka Xpath]],ALL!$C:L,COLUMN(J$2),0)),"",VLOOKUP(T_IE035PL[[#This Row],[Ścieżka Xpath]],ALL!$C:L,COLUMN(J$2),0))</f>
        <v>G0120; R0850</v>
      </c>
      <c r="K24" s="38" t="str">
        <f>IF(ISBLANK(VLOOKUP(T_IE035PL[[#This Row],[Ścieżka Xpath]],ALL!$C:N,COLUMN(K$2),0)),"",VLOOKUP(T_IE035PL[[#This Row],[Ścieżka Xpath]],ALL!$C:N,COLUMN(K$2),0))</f>
        <v/>
      </c>
      <c r="L24" s="50" t="str">
        <f>IF(ISBLANK(VLOOKUP(T_IE035PL[[#This Row],[Ścieżka Xpath]],ALL!$C:O,COLUMN(L$2),0)),"",VLOOKUP(T_IE035PL[[#This Row],[Ścieżka Xpath]],ALL!$C:O,COLUMN(L$2),0))</f>
        <v/>
      </c>
      <c r="M24" s="50" t="str">
        <f>IF(ISBLANK(VLOOKUP(T_IE035PL[[#This Row],[Ścieżka Xpath]],ALL!$C:P,COLUMN(M$2),0)),"",VLOOKUP(T_IE035PL[[#This Row],[Ścieżka Xpath]],ALL!$C:P,COLUMN(M$2),0))</f>
        <v/>
      </c>
      <c r="N24" s="50" t="str">
        <f>IF(ISBLANK(VLOOKUP(T_IE035PL[[#This Row],[Ścieżka Xpath]],ALL!$C:Q,COLUMN(N$2),0)),"",VLOOKUP(T_IE035PL[[#This Row],[Ścieżka Xpath]],ALL!$C:Q,COLUMN(N$2),0))</f>
        <v/>
      </c>
      <c r="O24" s="50" t="str">
        <f>IF(ISBLANK(VLOOKUP(T_IE035PL[[#This Row],[Ścieżka Xpath]],ALL!$C:Q,COLUMN(O$2),0)),"",VLOOKUP(T_IE035PL[[#This Row],[Ścieżka Xpath]],ALL!$C:Q,COLUMN(O$2),0))</f>
        <v/>
      </c>
    </row>
    <row r="25" spans="1:15" ht="30">
      <c r="A25" s="50" t="s">
        <v>1844</v>
      </c>
      <c r="B25" s="38">
        <v>23</v>
      </c>
      <c r="C25" s="38" t="str">
        <f>IF(ISBLANK(VLOOKUP(T_IE035PL[[#This Row],[Ścieżka Xpath]],ALL!$C:E,COLUMN(C$2),0)),"",VLOOKUP(T_IE035PL[[#This Row],[Ścieżka Xpath]],ALL!$C:E,COLUMN(C$2),0))</f>
        <v>13 07 078 000</v>
      </c>
      <c r="D25" s="17" t="str">
        <f>IF(ISBLANK(VLOOKUP(T_IE035PL[[#This Row],[Ścieżka Xpath]],ALL!$C:F,COLUMN(D$2),0)),"",VLOOKUP(T_IE035PL[[#This Row],[Ścieżka Xpath]],ALL!$C:F,COLUMN(D$2),0))</f>
        <v>Numer identyfikacyjny posiadacza karnetu TIR (nadany przez Międzynarodową Unię Transportu Drogowego).</v>
      </c>
      <c r="E25" s="50" t="str">
        <f>IF(ISBLANK(VLOOKUP(T_IE035PL[[#This Row],[Ścieżka Xpath]],ALL!$C:G,COLUMN(E$2),0)),"",VLOOKUP(T_IE035PL[[#This Row],[Ścieżka Xpath]],ALL!$C:G,COLUMN(E$2),0))</f>
        <v>Identtification number of the TIR carnet holder (assigned by IRU).</v>
      </c>
      <c r="F25" s="38" t="str">
        <f>IF(ISBLANK(VLOOKUP(T_IE035PL[[#This Row],[Ścieżka Xpath]],ALL!$C:H,COLUMN(F$2),0)),"",VLOOKUP(T_IE035PL[[#This Row],[Ścieżka Xpath]],ALL!$C:H,COLUMN(F$2),0))</f>
        <v/>
      </c>
      <c r="G25" s="38" t="str">
        <f>IF(ISBLANK(VLOOKUP(T_IE035PL[[#This Row],[Ścieżka Xpath]],ALL!$C:I,COLUMN(G$2),0)),"",VLOOKUP(T_IE035PL[[#This Row],[Ścieżka Xpath]],ALL!$C:I,COLUMN(G$2),0))</f>
        <v>D</v>
      </c>
      <c r="H25" s="38" t="str">
        <f>IF(ISBLANK(VLOOKUP(T_IE035PL[[#This Row],[Ścieżka Xpath]],ALL!$C:J,COLUMN(H$2),0)),"",VLOOKUP(T_IE035PL[[#This Row],[Ścieżka Xpath]],ALL!$C:J,COLUMN(H$2),0))</f>
        <v>an.17</v>
      </c>
      <c r="I25" s="41" t="str">
        <f>IF(ISBLANK(VLOOKUP(T_IE035PL[[#This Row],[Ścieżka Xpath]],ALL!$C:K,COLUMN(I$2),0)),"",VLOOKUP(T_IE035PL[[#This Row],[Ścieżka Xpath]],ALL!$C:K,COLUMN(I$2),0))</f>
        <v/>
      </c>
      <c r="J25" s="41" t="str">
        <f>IF(ISBLANK(VLOOKUP(T_IE035PL[[#This Row],[Ścieżka Xpath]],ALL!$C:L,COLUMN(J$2),0)),"",VLOOKUP(T_IE035PL[[#This Row],[Ścieżka Xpath]],ALL!$C:L,COLUMN(J$2),0))</f>
        <v>C0904; G0002</v>
      </c>
      <c r="K25" s="38" t="str">
        <f>IF(ISBLANK(VLOOKUP(T_IE035PL[[#This Row],[Ścieżka Xpath]],ALL!$C:N,COLUMN(K$2),0)),"",VLOOKUP(T_IE035PL[[#This Row],[Ścieżka Xpath]],ALL!$C:N,COLUMN(K$2),0))</f>
        <v/>
      </c>
      <c r="L25" s="50" t="str">
        <f>IF(ISBLANK(VLOOKUP(T_IE035PL[[#This Row],[Ścieżka Xpath]],ALL!$C:O,COLUMN(L$2),0)),"",VLOOKUP(T_IE035PL[[#This Row],[Ścieżka Xpath]],ALL!$C:O,COLUMN(L$2),0))</f>
        <v/>
      </c>
      <c r="M25" s="50" t="str">
        <f>IF(ISBLANK(VLOOKUP(T_IE035PL[[#This Row],[Ścieżka Xpath]],ALL!$C:P,COLUMN(M$2),0)),"",VLOOKUP(T_IE035PL[[#This Row],[Ścieżka Xpath]],ALL!$C:P,COLUMN(M$2),0))</f>
        <v/>
      </c>
      <c r="N25" s="50" t="str">
        <f>IF(ISBLANK(VLOOKUP(T_IE035PL[[#This Row],[Ścieżka Xpath]],ALL!$C:Q,COLUMN(N$2),0)),"",VLOOKUP(T_IE035PL[[#This Row],[Ścieżka Xpath]],ALL!$C:Q,COLUMN(N$2),0))</f>
        <v/>
      </c>
      <c r="O25" s="50" t="str">
        <f>IF(ISBLANK(VLOOKUP(T_IE035PL[[#This Row],[Ścieżka Xpath]],ALL!$C:Q,COLUMN(O$2),0)),"",VLOOKUP(T_IE035PL[[#This Row],[Ścieżka Xpath]],ALL!$C:Q,COLUMN(O$2),0))</f>
        <v/>
      </c>
    </row>
    <row r="26" spans="1:15" ht="15">
      <c r="A26" s="50" t="s">
        <v>1845</v>
      </c>
      <c r="B26" s="38">
        <v>24</v>
      </c>
      <c r="C26" s="38" t="str">
        <f>IF(ISBLANK(VLOOKUP(T_IE035PL[[#This Row],[Ścieżka Xpath]],ALL!$C:E,COLUMN(C$2),0)),"",VLOOKUP(T_IE035PL[[#This Row],[Ścieżka Xpath]],ALL!$C:E,COLUMN(C$2),0))</f>
        <v>13 07 016 000</v>
      </c>
      <c r="D26" s="17" t="str">
        <f>IF(ISBLANK(VLOOKUP(T_IE035PL[[#This Row],[Ścieżka Xpath]],ALL!$C:F,COLUMN(D$2),0)),"",VLOOKUP(T_IE035PL[[#This Row],[Ścieżka Xpath]],ALL!$C:F,COLUMN(D$2),0))</f>
        <v>Nazwa lub imię i nazwisko.</v>
      </c>
      <c r="E26" s="50" t="str">
        <f>IF(ISBLANK(VLOOKUP(T_IE035PL[[#This Row],[Ścieżka Xpath]],ALL!$C:G,COLUMN(E$2),0)),"",VLOOKUP(T_IE035PL[[#This Row],[Ścieżka Xpath]],ALL!$C:G,COLUMN(E$2),0))</f>
        <v>Name or name and surname.</v>
      </c>
      <c r="F26" s="38" t="str">
        <f>IF(ISBLANK(VLOOKUP(T_IE035PL[[#This Row],[Ścieżka Xpath]],ALL!$C:H,COLUMN(F$2),0)),"",VLOOKUP(T_IE035PL[[#This Row],[Ścieżka Xpath]],ALL!$C:H,COLUMN(F$2),0))</f>
        <v/>
      </c>
      <c r="G26" s="38" t="str">
        <f>IF(ISBLANK(VLOOKUP(T_IE035PL[[#This Row],[Ścieżka Xpath]],ALL!$C:I,COLUMN(G$2),0)),"",VLOOKUP(T_IE035PL[[#This Row],[Ścieżka Xpath]],ALL!$C:I,COLUMN(G$2),0))</f>
        <v>D</v>
      </c>
      <c r="H26" s="38" t="str">
        <f>IF(ISBLANK(VLOOKUP(T_IE035PL[[#This Row],[Ścieżka Xpath]],ALL!$C:J,COLUMN(H$2),0)),"",VLOOKUP(T_IE035PL[[#This Row],[Ścieżka Xpath]],ALL!$C:J,COLUMN(H$2),0))</f>
        <v>an..70</v>
      </c>
      <c r="I26" s="41" t="str">
        <f>IF(ISBLANK(VLOOKUP(T_IE035PL[[#This Row],[Ścieżka Xpath]],ALL!$C:K,COLUMN(I$2),0)),"",VLOOKUP(T_IE035PL[[#This Row],[Ścieżka Xpath]],ALL!$C:K,COLUMN(I$2),0))</f>
        <v/>
      </c>
      <c r="J26" s="41" t="str">
        <f>IF(ISBLANK(VLOOKUP(T_IE035PL[[#This Row],[Ścieżka Xpath]],ALL!$C:L,COLUMN(J$2),0)),"",VLOOKUP(T_IE035PL[[#This Row],[Ścieżka Xpath]],ALL!$C:L,COLUMN(J$2),0))</f>
        <v>C0250</v>
      </c>
      <c r="K26" s="38" t="str">
        <f>IF(ISBLANK(VLOOKUP(T_IE035PL[[#This Row],[Ścieżka Xpath]],ALL!$C:N,COLUMN(K$2),0)),"",VLOOKUP(T_IE035PL[[#This Row],[Ścieżka Xpath]],ALL!$C:N,COLUMN(K$2),0))</f>
        <v/>
      </c>
      <c r="L26" s="50" t="str">
        <f>IF(ISBLANK(VLOOKUP(T_IE035PL[[#This Row],[Ścieżka Xpath]],ALL!$C:O,COLUMN(L$2),0)),"",VLOOKUP(T_IE035PL[[#This Row],[Ścieżka Xpath]],ALL!$C:O,COLUMN(L$2),0))</f>
        <v/>
      </c>
      <c r="M26" s="50" t="str">
        <f>IF(ISBLANK(VLOOKUP(T_IE035PL[[#This Row],[Ścieżka Xpath]],ALL!$C:P,COLUMN(M$2),0)),"",VLOOKUP(T_IE035PL[[#This Row],[Ścieżka Xpath]],ALL!$C:P,COLUMN(M$2),0))</f>
        <v/>
      </c>
      <c r="N26" s="50" t="str">
        <f>IF(ISBLANK(VLOOKUP(T_IE035PL[[#This Row],[Ścieżka Xpath]],ALL!$C:Q,COLUMN(N$2),0)),"",VLOOKUP(T_IE035PL[[#This Row],[Ścieżka Xpath]],ALL!$C:Q,COLUMN(N$2),0))</f>
        <v/>
      </c>
      <c r="O26" s="50" t="str">
        <f>IF(ISBLANK(VLOOKUP(T_IE035PL[[#This Row],[Ścieżka Xpath]],ALL!$C:Q,COLUMN(O$2),0)),"",VLOOKUP(T_IE035PL[[#This Row],[Ścieżka Xpath]],ALL!$C:Q,COLUMN(O$2),0))</f>
        <v/>
      </c>
    </row>
    <row r="27" spans="1:15" ht="30">
      <c r="A27" s="56" t="s">
        <v>1846</v>
      </c>
      <c r="B27" s="54">
        <v>25</v>
      </c>
      <c r="C27" s="54" t="str">
        <f>IF(ISBLANK(VLOOKUP(T_IE035PL[[#This Row],[Ścieżka Xpath]],ALL!$C:E,COLUMN(C$2),0)),"",VLOOKUP(T_IE035PL[[#This Row],[Ścieżka Xpath]],ALL!$C:E,COLUMN(C$2),0))</f>
        <v>13 07 018 000</v>
      </c>
      <c r="D27" s="62" t="str">
        <f>IF(ISBLANK(VLOOKUP(T_IE035PL[[#This Row],[Ścieżka Xpath]],ALL!$C:F,COLUMN(D$2),0)),"",VLOOKUP(T_IE035PL[[#This Row],[Ścieżka Xpath]],ALL!$C:F,COLUMN(D$2),0))</f>
        <v>Adres osoby uprawnionej do korzystania z procedury tranzytu.</v>
      </c>
      <c r="E27" s="56" t="str">
        <f>IF(ISBLANK(VLOOKUP(T_IE035PL[[#This Row],[Ścieżka Xpath]],ALL!$C:G,COLUMN(E$2),0)),"",VLOOKUP(T_IE035PL[[#This Row],[Ścieżka Xpath]],ALL!$C:G,COLUMN(E$2),0))</f>
        <v>Holder's of the transit procedure address.</v>
      </c>
      <c r="F27" s="54" t="str">
        <f>IF(ISBLANK(VLOOKUP(T_IE035PL[[#This Row],[Ścieżka Xpath]],ALL!$C:H,COLUMN(F$2),0)),"",VLOOKUP(T_IE035PL[[#This Row],[Ścieżka Xpath]],ALL!$C:H,COLUMN(F$2),0))</f>
        <v>0..1</v>
      </c>
      <c r="G27" s="54" t="str">
        <f>IF(ISBLANK(VLOOKUP(T_IE035PL[[#This Row],[Ścieżka Xpath]],ALL!$C:I,COLUMN(G$2),0)),"",VLOOKUP(T_IE035PL[[#This Row],[Ścieżka Xpath]],ALL!$C:I,COLUMN(G$2),0))</f>
        <v>D</v>
      </c>
      <c r="H27" s="54" t="str">
        <f>IF(ISBLANK(VLOOKUP(T_IE035PL[[#This Row],[Ścieżka Xpath]],ALL!$C:J,COLUMN(H$2),0)),"",VLOOKUP(T_IE035PL[[#This Row],[Ścieżka Xpath]],ALL!$C:J,COLUMN(H$2),0))</f>
        <v/>
      </c>
      <c r="I27" s="55" t="str">
        <f>IF(ISBLANK(VLOOKUP(T_IE035PL[[#This Row],[Ścieżka Xpath]],ALL!$C:K,COLUMN(I$2),0)),"",VLOOKUP(T_IE035PL[[#This Row],[Ścieżka Xpath]],ALL!$C:K,COLUMN(I$2),0))</f>
        <v/>
      </c>
      <c r="J27" s="55" t="str">
        <f>IF(ISBLANK(VLOOKUP(T_IE035PL[[#This Row],[Ścieżka Xpath]],ALL!$C:L,COLUMN(J$2),0)),"",VLOOKUP(T_IE035PL[[#This Row],[Ścieżka Xpath]],ALL!$C:L,COLUMN(J$2),0))</f>
        <v>C0250</v>
      </c>
      <c r="K27" s="54" t="str">
        <f>IF(ISBLANK(VLOOKUP(T_IE035PL[[#This Row],[Ścieżka Xpath]],ALL!$C:N,COLUMN(K$2),0)),"",VLOOKUP(T_IE035PL[[#This Row],[Ścieżka Xpath]],ALL!$C:N,COLUMN(K$2),0))</f>
        <v/>
      </c>
      <c r="L27" s="56" t="str">
        <f>IF(ISBLANK(VLOOKUP(T_IE035PL[[#This Row],[Ścieżka Xpath]],ALL!$C:O,COLUMN(L$2),0)),"",VLOOKUP(T_IE035PL[[#This Row],[Ścieżka Xpath]],ALL!$C:O,COLUMN(L$2),0))</f>
        <v/>
      </c>
      <c r="M27" s="56" t="str">
        <f>IF(ISBLANK(VLOOKUP(T_IE035PL[[#This Row],[Ścieżka Xpath]],ALL!$C:P,COLUMN(M$2),0)),"",VLOOKUP(T_IE035PL[[#This Row],[Ścieżka Xpath]],ALL!$C:P,COLUMN(M$2),0))</f>
        <v/>
      </c>
      <c r="N27" s="56" t="str">
        <f>IF(ISBLANK(VLOOKUP(T_IE035PL[[#This Row],[Ścieżka Xpath]],ALL!$C:Q,COLUMN(N$2),0)),"",VLOOKUP(T_IE035PL[[#This Row],[Ścieżka Xpath]],ALL!$C:Q,COLUMN(N$2),0))</f>
        <v/>
      </c>
      <c r="O27" s="56" t="str">
        <f>IF(ISBLANK(VLOOKUP(T_IE035PL[[#This Row],[Ścieżka Xpath]],ALL!$C:Q,COLUMN(O$2),0)),"",VLOOKUP(T_IE035PL[[#This Row],[Ścieżka Xpath]],ALL!$C:Q,COLUMN(O$2),0))</f>
        <v/>
      </c>
    </row>
    <row r="28" spans="1:15" ht="15">
      <c r="A28" s="50" t="s">
        <v>1847</v>
      </c>
      <c r="B28" s="38">
        <v>26</v>
      </c>
      <c r="C28" s="38" t="str">
        <f>IF(ISBLANK(VLOOKUP(T_IE035PL[[#This Row],[Ścieżka Xpath]],ALL!$C:E,COLUMN(C$2),0)),"",VLOOKUP(T_IE035PL[[#This Row],[Ścieżka Xpath]],ALL!$C:E,COLUMN(C$2),0))</f>
        <v>13 07 018 019</v>
      </c>
      <c r="D28" s="17" t="str">
        <f>IF(ISBLANK(VLOOKUP(T_IE035PL[[#This Row],[Ścieżka Xpath]],ALL!$C:F,COLUMN(D$2),0)),"",VLOOKUP(T_IE035PL[[#This Row],[Ścieżka Xpath]],ALL!$C:F,COLUMN(D$2),0))</f>
        <v>Ulica i numer.</v>
      </c>
      <c r="E28" s="50" t="str">
        <f>IF(ISBLANK(VLOOKUP(T_IE035PL[[#This Row],[Ścieżka Xpath]],ALL!$C:G,COLUMN(E$2),0)),"",VLOOKUP(T_IE035PL[[#This Row],[Ścieżka Xpath]],ALL!$C:G,COLUMN(E$2),0))</f>
        <v>Street and number.</v>
      </c>
      <c r="F28" s="38" t="str">
        <f>IF(ISBLANK(VLOOKUP(T_IE035PL[[#This Row],[Ścieżka Xpath]],ALL!$C:H,COLUMN(F$2),0)),"",VLOOKUP(T_IE035PL[[#This Row],[Ścieżka Xpath]],ALL!$C:H,COLUMN(F$2),0))</f>
        <v/>
      </c>
      <c r="G28" s="38" t="str">
        <f>IF(ISBLANK(VLOOKUP(T_IE035PL[[#This Row],[Ścieżka Xpath]],ALL!$C:I,COLUMN(G$2),0)),"",VLOOKUP(T_IE035PL[[#This Row],[Ścieżka Xpath]],ALL!$C:I,COLUMN(G$2),0))</f>
        <v>R</v>
      </c>
      <c r="H28" s="38" t="str">
        <f>IF(ISBLANK(VLOOKUP(T_IE035PL[[#This Row],[Ścieżka Xpath]],ALL!$C:J,COLUMN(H$2),0)),"",VLOOKUP(T_IE035PL[[#This Row],[Ścieżka Xpath]],ALL!$C:J,COLUMN(H$2),0))</f>
        <v>an..70</v>
      </c>
      <c r="I28" s="41" t="str">
        <f>IF(ISBLANK(VLOOKUP(T_IE035PL[[#This Row],[Ścieżka Xpath]],ALL!$C:K,COLUMN(I$2),0)),"",VLOOKUP(T_IE035PL[[#This Row],[Ścieżka Xpath]],ALL!$C:K,COLUMN(I$2),0))</f>
        <v/>
      </c>
      <c r="J28" s="41" t="str">
        <f>IF(ISBLANK(VLOOKUP(T_IE035PL[[#This Row],[Ścieżka Xpath]],ALL!$C:L,COLUMN(J$2),0)),"",VLOOKUP(T_IE035PL[[#This Row],[Ścieżka Xpath]],ALL!$C:L,COLUMN(J$2),0))</f>
        <v/>
      </c>
      <c r="K28" s="38" t="str">
        <f>IF(ISBLANK(VLOOKUP(T_IE035PL[[#This Row],[Ścieżka Xpath]],ALL!$C:N,COLUMN(K$2),0)),"",VLOOKUP(T_IE035PL[[#This Row],[Ścieżka Xpath]],ALL!$C:N,COLUMN(K$2),0))</f>
        <v/>
      </c>
      <c r="L28" s="50" t="str">
        <f>IF(ISBLANK(VLOOKUP(T_IE035PL[[#This Row],[Ścieżka Xpath]],ALL!$C:O,COLUMN(L$2),0)),"",VLOOKUP(T_IE035PL[[#This Row],[Ścieżka Xpath]],ALL!$C:O,COLUMN(L$2),0))</f>
        <v/>
      </c>
      <c r="M28" s="50" t="str">
        <f>IF(ISBLANK(VLOOKUP(T_IE035PL[[#This Row],[Ścieżka Xpath]],ALL!$C:P,COLUMN(M$2),0)),"",VLOOKUP(T_IE035PL[[#This Row],[Ścieżka Xpath]],ALL!$C:P,COLUMN(M$2),0))</f>
        <v/>
      </c>
      <c r="N28" s="50" t="str">
        <f>IF(ISBLANK(VLOOKUP(T_IE035PL[[#This Row],[Ścieżka Xpath]],ALL!$C:Q,COLUMN(N$2),0)),"",VLOOKUP(T_IE035PL[[#This Row],[Ścieżka Xpath]],ALL!$C:Q,COLUMN(N$2),0))</f>
        <v/>
      </c>
      <c r="O28" s="50" t="str">
        <f>IF(ISBLANK(VLOOKUP(T_IE035PL[[#This Row],[Ścieżka Xpath]],ALL!$C:Q,COLUMN(O$2),0)),"",VLOOKUP(T_IE035PL[[#This Row],[Ścieżka Xpath]],ALL!$C:Q,COLUMN(O$2),0))</f>
        <v/>
      </c>
    </row>
    <row r="29" spans="1:15" ht="15">
      <c r="A29" s="50" t="s">
        <v>1848</v>
      </c>
      <c r="B29" s="38">
        <v>27</v>
      </c>
      <c r="C29" s="38" t="str">
        <f>IF(ISBLANK(VLOOKUP(T_IE035PL[[#This Row],[Ścieżka Xpath]],ALL!$C:E,COLUMN(C$2),0)),"",VLOOKUP(T_IE035PL[[#This Row],[Ścieżka Xpath]],ALL!$C:E,COLUMN(C$2),0))</f>
        <v>13 07 018 021</v>
      </c>
      <c r="D29" s="17" t="str">
        <f>IF(ISBLANK(VLOOKUP(T_IE035PL[[#This Row],[Ścieżka Xpath]],ALL!$C:F,COLUMN(D$2),0)),"",VLOOKUP(T_IE035PL[[#This Row],[Ścieżka Xpath]],ALL!$C:F,COLUMN(D$2),0))</f>
        <v>Kod pocztowy.</v>
      </c>
      <c r="E29" s="50" t="str">
        <f>IF(ISBLANK(VLOOKUP(T_IE035PL[[#This Row],[Ścieżka Xpath]],ALL!$C:G,COLUMN(E$2),0)),"",VLOOKUP(T_IE035PL[[#This Row],[Ścieżka Xpath]],ALL!$C:G,COLUMN(E$2),0))</f>
        <v>ZIP, postcode.</v>
      </c>
      <c r="F29" s="38" t="str">
        <f>IF(ISBLANK(VLOOKUP(T_IE035PL[[#This Row],[Ścieżka Xpath]],ALL!$C:H,COLUMN(F$2),0)),"",VLOOKUP(T_IE035PL[[#This Row],[Ścieżka Xpath]],ALL!$C:H,COLUMN(F$2),0))</f>
        <v/>
      </c>
      <c r="G29" s="38" t="str">
        <f>IF(ISBLANK(VLOOKUP(T_IE035PL[[#This Row],[Ścieżka Xpath]],ALL!$C:I,COLUMN(G$2),0)),"",VLOOKUP(T_IE035PL[[#This Row],[Ścieżka Xpath]],ALL!$C:I,COLUMN(G$2),0))</f>
        <v>D</v>
      </c>
      <c r="H29" s="38" t="str">
        <f>IF(ISBLANK(VLOOKUP(T_IE035PL[[#This Row],[Ścieżka Xpath]],ALL!$C:J,COLUMN(H$2),0)),"",VLOOKUP(T_IE035PL[[#This Row],[Ścieżka Xpath]],ALL!$C:J,COLUMN(H$2),0))</f>
        <v>an..17</v>
      </c>
      <c r="I29" s="41" t="str">
        <f>IF(ISBLANK(VLOOKUP(T_IE035PL[[#This Row],[Ścieżka Xpath]],ALL!$C:K,COLUMN(I$2),0)),"",VLOOKUP(T_IE035PL[[#This Row],[Ścieżka Xpath]],ALL!$C:K,COLUMN(I$2),0))</f>
        <v/>
      </c>
      <c r="J29" s="41" t="str">
        <f>IF(ISBLANK(VLOOKUP(T_IE035PL[[#This Row],[Ścieżka Xpath]],ALL!$C:L,COLUMN(J$2),0)),"",VLOOKUP(T_IE035PL[[#This Row],[Ścieżka Xpath]],ALL!$C:L,COLUMN(J$2),0))</f>
        <v>C0505</v>
      </c>
      <c r="K29" s="38" t="str">
        <f>IF(ISBLANK(VLOOKUP(T_IE035PL[[#This Row],[Ścieżka Xpath]],ALL!$C:N,COLUMN(K$2),0)),"",VLOOKUP(T_IE035PL[[#This Row],[Ścieżka Xpath]],ALL!$C:N,COLUMN(K$2),0))</f>
        <v/>
      </c>
      <c r="L29" s="50" t="str">
        <f>IF(ISBLANK(VLOOKUP(T_IE035PL[[#This Row],[Ścieżka Xpath]],ALL!$C:O,COLUMN(L$2),0)),"",VLOOKUP(T_IE035PL[[#This Row],[Ścieżka Xpath]],ALL!$C:O,COLUMN(L$2),0))</f>
        <v/>
      </c>
      <c r="M29" s="50" t="str">
        <f>IF(ISBLANK(VLOOKUP(T_IE035PL[[#This Row],[Ścieżka Xpath]],ALL!$C:P,COLUMN(M$2),0)),"",VLOOKUP(T_IE035PL[[#This Row],[Ścieżka Xpath]],ALL!$C:P,COLUMN(M$2),0))</f>
        <v/>
      </c>
      <c r="N29" s="50" t="str">
        <f>IF(ISBLANK(VLOOKUP(T_IE035PL[[#This Row],[Ścieżka Xpath]],ALL!$C:Q,COLUMN(N$2),0)),"",VLOOKUP(T_IE035PL[[#This Row],[Ścieżka Xpath]],ALL!$C:Q,COLUMN(N$2),0))</f>
        <v/>
      </c>
      <c r="O29" s="50" t="str">
        <f>IF(ISBLANK(VLOOKUP(T_IE035PL[[#This Row],[Ścieżka Xpath]],ALL!$C:Q,COLUMN(O$2),0)),"",VLOOKUP(T_IE035PL[[#This Row],[Ścieżka Xpath]],ALL!$C:Q,COLUMN(O$2),0))</f>
        <v/>
      </c>
    </row>
    <row r="30" spans="1:15" ht="15">
      <c r="A30" s="50" t="s">
        <v>1849</v>
      </c>
      <c r="B30" s="38">
        <v>28</v>
      </c>
      <c r="C30" s="38" t="str">
        <f>IF(ISBLANK(VLOOKUP(T_IE035PL[[#This Row],[Ścieżka Xpath]],ALL!$C:E,COLUMN(C$2),0)),"",VLOOKUP(T_IE035PL[[#This Row],[Ścieżka Xpath]],ALL!$C:E,COLUMN(C$2),0))</f>
        <v>13 07 018 022</v>
      </c>
      <c r="D30" s="17" t="str">
        <f>IF(ISBLANK(VLOOKUP(T_IE035PL[[#This Row],[Ścieżka Xpath]],ALL!$C:F,COLUMN(D$2),0)),"",VLOOKUP(T_IE035PL[[#This Row],[Ścieżka Xpath]],ALL!$C:F,COLUMN(D$2),0))</f>
        <v>Miasto.</v>
      </c>
      <c r="E30" s="50" t="str">
        <f>IF(ISBLANK(VLOOKUP(T_IE035PL[[#This Row],[Ścieżka Xpath]],ALL!$C:G,COLUMN(E$2),0)),"",VLOOKUP(T_IE035PL[[#This Row],[Ścieżka Xpath]],ALL!$C:G,COLUMN(E$2),0))</f>
        <v>City.</v>
      </c>
      <c r="F30" s="38" t="str">
        <f>IF(ISBLANK(VLOOKUP(T_IE035PL[[#This Row],[Ścieżka Xpath]],ALL!$C:H,COLUMN(F$2),0)),"",VLOOKUP(T_IE035PL[[#This Row],[Ścieżka Xpath]],ALL!$C:H,COLUMN(F$2),0))</f>
        <v/>
      </c>
      <c r="G30" s="38" t="str">
        <f>IF(ISBLANK(VLOOKUP(T_IE035PL[[#This Row],[Ścieżka Xpath]],ALL!$C:I,COLUMN(G$2),0)),"",VLOOKUP(T_IE035PL[[#This Row],[Ścieżka Xpath]],ALL!$C:I,COLUMN(G$2),0))</f>
        <v>R</v>
      </c>
      <c r="H30" s="38" t="str">
        <f>IF(ISBLANK(VLOOKUP(T_IE035PL[[#This Row],[Ścieżka Xpath]],ALL!$C:J,COLUMN(H$2),0)),"",VLOOKUP(T_IE035PL[[#This Row],[Ścieżka Xpath]],ALL!$C:J,COLUMN(H$2),0))</f>
        <v>an..35</v>
      </c>
      <c r="I30" s="41" t="str">
        <f>IF(ISBLANK(VLOOKUP(T_IE035PL[[#This Row],[Ścieżka Xpath]],ALL!$C:K,COLUMN(I$2),0)),"",VLOOKUP(T_IE035PL[[#This Row],[Ścieżka Xpath]],ALL!$C:K,COLUMN(I$2),0))</f>
        <v/>
      </c>
      <c r="J30" s="41" t="str">
        <f>IF(ISBLANK(VLOOKUP(T_IE035PL[[#This Row],[Ścieżka Xpath]],ALL!$C:L,COLUMN(J$2),0)),"",VLOOKUP(T_IE035PL[[#This Row],[Ścieżka Xpath]],ALL!$C:L,COLUMN(J$2),0))</f>
        <v/>
      </c>
      <c r="K30" s="38" t="str">
        <f>IF(ISBLANK(VLOOKUP(T_IE035PL[[#This Row],[Ścieżka Xpath]],ALL!$C:N,COLUMN(K$2),0)),"",VLOOKUP(T_IE035PL[[#This Row],[Ścieżka Xpath]],ALL!$C:N,COLUMN(K$2),0))</f>
        <v/>
      </c>
      <c r="L30" s="50" t="str">
        <f>IF(ISBLANK(VLOOKUP(T_IE035PL[[#This Row],[Ścieżka Xpath]],ALL!$C:O,COLUMN(L$2),0)),"",VLOOKUP(T_IE035PL[[#This Row],[Ścieżka Xpath]],ALL!$C:O,COLUMN(L$2),0))</f>
        <v/>
      </c>
      <c r="M30" s="50" t="str">
        <f>IF(ISBLANK(VLOOKUP(T_IE035PL[[#This Row],[Ścieżka Xpath]],ALL!$C:P,COLUMN(M$2),0)),"",VLOOKUP(T_IE035PL[[#This Row],[Ścieżka Xpath]],ALL!$C:P,COLUMN(M$2),0))</f>
        <v/>
      </c>
      <c r="N30" s="50" t="str">
        <f>IF(ISBLANK(VLOOKUP(T_IE035PL[[#This Row],[Ścieżka Xpath]],ALL!$C:Q,COLUMN(N$2),0)),"",VLOOKUP(T_IE035PL[[#This Row],[Ścieżka Xpath]],ALL!$C:Q,COLUMN(N$2),0))</f>
        <v/>
      </c>
      <c r="O30" s="50" t="str">
        <f>IF(ISBLANK(VLOOKUP(T_IE035PL[[#This Row],[Ścieżka Xpath]],ALL!$C:Q,COLUMN(O$2),0)),"",VLOOKUP(T_IE035PL[[#This Row],[Ścieżka Xpath]],ALL!$C:Q,COLUMN(O$2),0))</f>
        <v/>
      </c>
    </row>
    <row r="31" spans="1:15" ht="15">
      <c r="A31" s="50" t="s">
        <v>1850</v>
      </c>
      <c r="B31" s="38">
        <v>29</v>
      </c>
      <c r="C31" s="38" t="str">
        <f>IF(ISBLANK(VLOOKUP(T_IE035PL[[#This Row],[Ścieżka Xpath]],ALL!$C:E,COLUMN(C$2),0)),"",VLOOKUP(T_IE035PL[[#This Row],[Ścieżka Xpath]],ALL!$C:E,COLUMN(C$2),0))</f>
        <v>13 07 018 020</v>
      </c>
      <c r="D31" s="17" t="str">
        <f>IF(ISBLANK(VLOOKUP(T_IE035PL[[#This Row],[Ścieżka Xpath]],ALL!$C:F,COLUMN(D$2),0)),"",VLOOKUP(T_IE035PL[[#This Row],[Ścieżka Xpath]],ALL!$C:F,COLUMN(D$2),0))</f>
        <v>Kod kraju.</v>
      </c>
      <c r="E31" s="50" t="str">
        <f>IF(ISBLANK(VLOOKUP(T_IE035PL[[#This Row],[Ścieżka Xpath]],ALL!$C:G,COLUMN(E$2),0)),"",VLOOKUP(T_IE035PL[[#This Row],[Ścieżka Xpath]],ALL!$C:G,COLUMN(E$2),0))</f>
        <v>Country code.</v>
      </c>
      <c r="F31" s="38" t="str">
        <f>IF(ISBLANK(VLOOKUP(T_IE035PL[[#This Row],[Ścieżka Xpath]],ALL!$C:H,COLUMN(F$2),0)),"",VLOOKUP(T_IE035PL[[#This Row],[Ścieżka Xpath]],ALL!$C:H,COLUMN(F$2),0))</f>
        <v/>
      </c>
      <c r="G31" s="38" t="str">
        <f>IF(ISBLANK(VLOOKUP(T_IE035PL[[#This Row],[Ścieżka Xpath]],ALL!$C:I,COLUMN(G$2),0)),"",VLOOKUP(T_IE035PL[[#This Row],[Ścieżka Xpath]],ALL!$C:I,COLUMN(G$2),0))</f>
        <v>R</v>
      </c>
      <c r="H31" s="38" t="str">
        <f>IF(ISBLANK(VLOOKUP(T_IE035PL[[#This Row],[Ścieżka Xpath]],ALL!$C:J,COLUMN(H$2),0)),"",VLOOKUP(T_IE035PL[[#This Row],[Ścieżka Xpath]],ALL!$C:J,COLUMN(H$2),0))</f>
        <v>a2</v>
      </c>
      <c r="I31" s="41" t="str">
        <f>IF(ISBLANK(VLOOKUP(T_IE035PL[[#This Row],[Ścieżka Xpath]],ALL!$C:K,COLUMN(I$2),0)),"",VLOOKUP(T_IE035PL[[#This Row],[Ścieżka Xpath]],ALL!$C:K,COLUMN(I$2),0))</f>
        <v>CL248</v>
      </c>
      <c r="J31" s="41" t="str">
        <f>IF(ISBLANK(VLOOKUP(T_IE035PL[[#This Row],[Ścieżka Xpath]],ALL!$C:L,COLUMN(J$2),0)),"",VLOOKUP(T_IE035PL[[#This Row],[Ścieżka Xpath]],ALL!$C:L,COLUMN(J$2),0))</f>
        <v/>
      </c>
      <c r="K31" s="38" t="str">
        <f>IF(ISBLANK(VLOOKUP(T_IE035PL[[#This Row],[Ścieżka Xpath]],ALL!$C:N,COLUMN(K$2),0)),"",VLOOKUP(T_IE035PL[[#This Row],[Ścieżka Xpath]],ALL!$C:N,COLUMN(K$2),0))</f>
        <v/>
      </c>
      <c r="L31" s="50" t="str">
        <f>IF(ISBLANK(VLOOKUP(T_IE035PL[[#This Row],[Ścieżka Xpath]],ALL!$C:O,COLUMN(L$2),0)),"",VLOOKUP(T_IE035PL[[#This Row],[Ścieżka Xpath]],ALL!$C:O,COLUMN(L$2),0))</f>
        <v/>
      </c>
      <c r="M31" s="50" t="str">
        <f>IF(ISBLANK(VLOOKUP(T_IE035PL[[#This Row],[Ścieżka Xpath]],ALL!$C:P,COLUMN(M$2),0)),"",VLOOKUP(T_IE035PL[[#This Row],[Ścieżka Xpath]],ALL!$C:P,COLUMN(M$2),0))</f>
        <v/>
      </c>
      <c r="N31" s="50" t="str">
        <f>IF(ISBLANK(VLOOKUP(T_IE035PL[[#This Row],[Ścieżka Xpath]],ALL!$C:Q,COLUMN(N$2),0)),"",VLOOKUP(T_IE035PL[[#This Row],[Ścieżka Xpath]],ALL!$C:Q,COLUMN(N$2),0))</f>
        <v/>
      </c>
      <c r="O31" s="50" t="str">
        <f>IF(ISBLANK(VLOOKUP(T_IE035PL[[#This Row],[Ścieżka Xpath]],ALL!$C:Q,COLUMN(O$2),0)),"",VLOOKUP(T_IE035PL[[#This Row],[Ścieżka Xpath]],ALL!$C:Q,COLUMN(O$2),0))</f>
        <v/>
      </c>
    </row>
    <row r="32" spans="1:15" ht="15">
      <c r="A32" s="56" t="s">
        <v>1851</v>
      </c>
      <c r="B32" s="54">
        <v>30</v>
      </c>
      <c r="C32" s="54" t="str">
        <f>IF(ISBLANK(VLOOKUP(T_IE035PL[[#This Row],[Ścieżka Xpath]],ALL!$C:E,COLUMN(C$2),0)),"",VLOOKUP(T_IE035PL[[#This Row],[Ścieżka Xpath]],ALL!$C:E,COLUMN(C$2),0))</f>
        <v>-</v>
      </c>
      <c r="D32" s="56" t="str">
        <f>IF(ISBLANK(VLOOKUP(T_IE035PL[[#This Row],[Ścieżka Xpath]],ALL!$C:F,COLUMN(D$2),0)),"",VLOOKUP(T_IE035PL[[#This Row],[Ścieżka Xpath]],ALL!$C:F,COLUMN(D$2),0))</f>
        <v>Gwarant.</v>
      </c>
      <c r="E32" s="56" t="str">
        <f>IF(ISBLANK(VLOOKUP(T_IE035PL[[#This Row],[Ścieżka Xpath]],ALL!$C:G,COLUMN(E$2),0)),"",VLOOKUP(T_IE035PL[[#This Row],[Ścieżka Xpath]],ALL!$C:G,COLUMN(E$2),0))</f>
        <v>Guarantor.</v>
      </c>
      <c r="F32" s="54" t="str">
        <f>IF(ISBLANK(VLOOKUP(T_IE035PL[[#This Row],[Ścieżka Xpath]],ALL!$C:H,COLUMN(F$2),0)),"",VLOOKUP(T_IE035PL[[#This Row],[Ścieżka Xpath]],ALL!$C:H,COLUMN(F$2),0))</f>
        <v>0..1</v>
      </c>
      <c r="G32" s="54" t="str">
        <f>IF(ISBLANK(VLOOKUP(T_IE035PL[[#This Row],[Ścieżka Xpath]],ALL!$C:I,COLUMN(G$2),0)),"",VLOOKUP(T_IE035PL[[#This Row],[Ścieżka Xpath]],ALL!$C:I,COLUMN(G$2),0))</f>
        <v>O</v>
      </c>
      <c r="H32" s="54" t="str">
        <f>IF(ISBLANK(VLOOKUP(T_IE035PL[[#This Row],[Ścieżka Xpath]],ALL!$C:J,COLUMN(H$2),0)),"",VLOOKUP(T_IE035PL[[#This Row],[Ścieżka Xpath]],ALL!$C:J,COLUMN(H$2),0))</f>
        <v/>
      </c>
      <c r="I32" s="55" t="str">
        <f>IF(ISBLANK(VLOOKUP(T_IE035PL[[#This Row],[Ścieżka Xpath]],ALL!$C:K,COLUMN(I$2),0)),"",VLOOKUP(T_IE035PL[[#This Row],[Ścieżka Xpath]],ALL!$C:K,COLUMN(I$2),0))</f>
        <v/>
      </c>
      <c r="J32" s="55" t="str">
        <f>IF(ISBLANK(VLOOKUP(T_IE035PL[[#This Row],[Ścieżka Xpath]],ALL!$C:L,COLUMN(J$2),0)),"",VLOOKUP(T_IE035PL[[#This Row],[Ścieżka Xpath]],ALL!$C:L,COLUMN(J$2),0))</f>
        <v/>
      </c>
      <c r="K32" s="54" t="str">
        <f>IF(ISBLANK(VLOOKUP(T_IE035PL[[#This Row],[Ścieżka Xpath]],ALL!$C:N,COLUMN(K$2),0)),"",VLOOKUP(T_IE035PL[[#This Row],[Ścieżka Xpath]],ALL!$C:N,COLUMN(K$2),0))</f>
        <v/>
      </c>
      <c r="L32" s="56" t="str">
        <f>IF(ISBLANK(VLOOKUP(T_IE035PL[[#This Row],[Ścieżka Xpath]],ALL!$C:O,COLUMN(L$2),0)),"",VLOOKUP(T_IE035PL[[#This Row],[Ścieżka Xpath]],ALL!$C:O,COLUMN(L$2),0))</f>
        <v/>
      </c>
      <c r="M32" s="56" t="str">
        <f>IF(ISBLANK(VLOOKUP(T_IE035PL[[#This Row],[Ścieżka Xpath]],ALL!$C:P,COLUMN(M$2),0)),"",VLOOKUP(T_IE035PL[[#This Row],[Ścieżka Xpath]],ALL!$C:P,COLUMN(M$2),0))</f>
        <v/>
      </c>
      <c r="N32" s="56" t="str">
        <f>IF(ISBLANK(VLOOKUP(T_IE035PL[[#This Row],[Ścieżka Xpath]],ALL!$C:Q,COLUMN(N$2),0)),"",VLOOKUP(T_IE035PL[[#This Row],[Ścieżka Xpath]],ALL!$C:Q,COLUMN(N$2),0))</f>
        <v/>
      </c>
      <c r="O32" s="56" t="str">
        <f>IF(ISBLANK(VLOOKUP(T_IE035PL[[#This Row],[Ścieżka Xpath]],ALL!$C:Q,COLUMN(O$2),0)),"",VLOOKUP(T_IE035PL[[#This Row],[Ścieżka Xpath]],ALL!$C:Q,COLUMN(O$2),0))</f>
        <v/>
      </c>
    </row>
    <row r="33" spans="1:15" ht="30">
      <c r="A33" s="50" t="s">
        <v>1852</v>
      </c>
      <c r="B33" s="38">
        <v>31</v>
      </c>
      <c r="C33" s="38" t="str">
        <f>IF(ISBLANK(VLOOKUP(T_IE035PL[[#This Row],[Ścieżka Xpath]],ALL!$C:E,COLUMN(C$2),0)),"",VLOOKUP(T_IE035PL[[#This Row],[Ścieżka Xpath]],ALL!$C:E,COLUMN(C$2),0))</f>
        <v>-</v>
      </c>
      <c r="D33" s="17" t="str">
        <f>IF(ISBLANK(VLOOKUP(T_IE035PL[[#This Row],[Ścieżka Xpath]],ALL!$C:F,COLUMN(D$2),0)),"",VLOOKUP(T_IE035PL[[#This Row],[Ścieżka Xpath]],ALL!$C:F,COLUMN(D$2),0))</f>
        <v>Numer identyfikacyjny.</v>
      </c>
      <c r="E33" s="50" t="str">
        <f>IF(ISBLANK(VLOOKUP(T_IE035PL[[#This Row],[Ścieżka Xpath]],ALL!$C:G,COLUMN(E$2),0)),"",VLOOKUP(T_IE035PL[[#This Row],[Ścieżka Xpath]],ALL!$C:G,COLUMN(E$2),0))</f>
        <v>Identfication number.</v>
      </c>
      <c r="F33" s="38" t="str">
        <f>IF(ISBLANK(VLOOKUP(T_IE035PL[[#This Row],[Ścieżka Xpath]],ALL!$C:H,COLUMN(F$2),0)),"",VLOOKUP(T_IE035PL[[#This Row],[Ścieżka Xpath]],ALL!$C:H,COLUMN(F$2),0))</f>
        <v/>
      </c>
      <c r="G33" s="38" t="str">
        <f>IF(ISBLANK(VLOOKUP(T_IE035PL[[#This Row],[Ścieżka Xpath]],ALL!$C:I,COLUMN(G$2),0)),"",VLOOKUP(T_IE035PL[[#This Row],[Ścieżka Xpath]],ALL!$C:I,COLUMN(G$2),0))</f>
        <v>R</v>
      </c>
      <c r="H33" s="38" t="str">
        <f>IF(ISBLANK(VLOOKUP(T_IE035PL[[#This Row],[Ścieżka Xpath]],ALL!$C:J,COLUMN(H$2),0)),"",VLOOKUP(T_IE035PL[[#This Row],[Ścieżka Xpath]],ALL!$C:J,COLUMN(H$2),0))</f>
        <v>an..17</v>
      </c>
      <c r="I33" s="41" t="str">
        <f>IF(ISBLANK(VLOOKUP(T_IE035PL[[#This Row],[Ścieżka Xpath]],ALL!$C:K,COLUMN(I$2),0)),"",VLOOKUP(T_IE035PL[[#This Row],[Ścieżka Xpath]],ALL!$C:K,COLUMN(I$2),0))</f>
        <v/>
      </c>
      <c r="J33" s="41" t="str">
        <f>IF(ISBLANK(VLOOKUP(T_IE035PL[[#This Row],[Ścieżka Xpath]],ALL!$C:L,COLUMN(J$2),0)),"",VLOOKUP(T_IE035PL[[#This Row],[Ścieżka Xpath]],ALL!$C:L,COLUMN(J$2),0))</f>
        <v>G0002; R0860</v>
      </c>
      <c r="K33" s="38" t="str">
        <f>IF(ISBLANK(VLOOKUP(T_IE035PL[[#This Row],[Ścieżka Xpath]],ALL!$C:N,COLUMN(K$2),0)),"",VLOOKUP(T_IE035PL[[#This Row],[Ścieżka Xpath]],ALL!$C:N,COLUMN(K$2),0))</f>
        <v/>
      </c>
      <c r="L33" s="50" t="str">
        <f>IF(ISBLANK(VLOOKUP(T_IE035PL[[#This Row],[Ścieżka Xpath]],ALL!$C:O,COLUMN(L$2),0)),"",VLOOKUP(T_IE035PL[[#This Row],[Ścieżka Xpath]],ALL!$C:O,COLUMN(L$2),0))</f>
        <v/>
      </c>
      <c r="M33" s="50" t="str">
        <f>IF(ISBLANK(VLOOKUP(T_IE035PL[[#This Row],[Ścieżka Xpath]],ALL!$C:P,COLUMN(M$2),0)),"",VLOOKUP(T_IE035PL[[#This Row],[Ścieżka Xpath]],ALL!$C:P,COLUMN(M$2),0))</f>
        <v/>
      </c>
      <c r="N33" s="50" t="str">
        <f>IF(ISBLANK(VLOOKUP(T_IE035PL[[#This Row],[Ścieżka Xpath]],ALL!$C:Q,COLUMN(N$2),0)),"",VLOOKUP(T_IE035PL[[#This Row],[Ścieżka Xpath]],ALL!$C:Q,COLUMN(N$2),0))</f>
        <v/>
      </c>
      <c r="O33" s="50" t="str">
        <f>IF(ISBLANK(VLOOKUP(T_IE035PL[[#This Row],[Ścieżka Xpath]],ALL!$C:Q,COLUMN(O$2),0)),"",VLOOKUP(T_IE035PL[[#This Row],[Ścieżka Xpath]],ALL!$C:Q,COLUMN(O$2),0))</f>
        <v/>
      </c>
    </row>
    <row r="34" spans="1:15" ht="15">
      <c r="A34" s="50" t="s">
        <v>1853</v>
      </c>
      <c r="B34" s="38">
        <v>32</v>
      </c>
      <c r="C34" s="38" t="str">
        <f>IF(ISBLANK(VLOOKUP(T_IE035PL[[#This Row],[Ścieżka Xpath]],ALL!$C:E,COLUMN(C$2),0)),"",VLOOKUP(T_IE035PL[[#This Row],[Ścieżka Xpath]],ALL!$C:E,COLUMN(C$2),0))</f>
        <v>-</v>
      </c>
      <c r="D34" s="17" t="str">
        <f>IF(ISBLANK(VLOOKUP(T_IE035PL[[#This Row],[Ścieżka Xpath]],ALL!$C:F,COLUMN(D$2),0)),"",VLOOKUP(T_IE035PL[[#This Row],[Ścieżka Xpath]],ALL!$C:F,COLUMN(D$2),0))</f>
        <v>Nazwa gwaranta.</v>
      </c>
      <c r="E34" s="50" t="str">
        <f>IF(ISBLANK(VLOOKUP(T_IE035PL[[#This Row],[Ścieżka Xpath]],ALL!$C:G,COLUMN(E$2),0)),"",VLOOKUP(T_IE035PL[[#This Row],[Ścieżka Xpath]],ALL!$C:G,COLUMN(E$2),0))</f>
        <v>Guarantor name.</v>
      </c>
      <c r="F34" s="38" t="str">
        <f>IF(ISBLANK(VLOOKUP(T_IE035PL[[#This Row],[Ścieżka Xpath]],ALL!$C:H,COLUMN(F$2),0)),"",VLOOKUP(T_IE035PL[[#This Row],[Ścieżka Xpath]],ALL!$C:H,COLUMN(F$2),0))</f>
        <v/>
      </c>
      <c r="G34" s="38" t="str">
        <f>IF(ISBLANK(VLOOKUP(T_IE035PL[[#This Row],[Ścieżka Xpath]],ALL!$C:I,COLUMN(G$2),0)),"",VLOOKUP(T_IE035PL[[#This Row],[Ścieżka Xpath]],ALL!$C:I,COLUMN(G$2),0))</f>
        <v>D</v>
      </c>
      <c r="H34" s="38" t="str">
        <f>IF(ISBLANK(VLOOKUP(T_IE035PL[[#This Row],[Ścieżka Xpath]],ALL!$C:J,COLUMN(H$2),0)),"",VLOOKUP(T_IE035PL[[#This Row],[Ścieżka Xpath]],ALL!$C:J,COLUMN(H$2),0))</f>
        <v>an..70</v>
      </c>
      <c r="I34" s="41" t="str">
        <f>IF(ISBLANK(VLOOKUP(T_IE035PL[[#This Row],[Ścieżka Xpath]],ALL!$C:K,COLUMN(I$2),0)),"",VLOOKUP(T_IE035PL[[#This Row],[Ścieżka Xpath]],ALL!$C:K,COLUMN(I$2),0))</f>
        <v/>
      </c>
      <c r="J34" s="41" t="str">
        <f>IF(ISBLANK(VLOOKUP(T_IE035PL[[#This Row],[Ścieżka Xpath]],ALL!$C:L,COLUMN(J$2),0)),"",VLOOKUP(T_IE035PL[[#This Row],[Ścieżka Xpath]],ALL!$C:L,COLUMN(J$2),0))</f>
        <v>C0250</v>
      </c>
      <c r="K34" s="38" t="str">
        <f>IF(ISBLANK(VLOOKUP(T_IE035PL[[#This Row],[Ścieżka Xpath]],ALL!$C:N,COLUMN(K$2),0)),"",VLOOKUP(T_IE035PL[[#This Row],[Ścieżka Xpath]],ALL!$C:N,COLUMN(K$2),0))</f>
        <v/>
      </c>
      <c r="L34" s="50" t="str">
        <f>IF(ISBLANK(VLOOKUP(T_IE035PL[[#This Row],[Ścieżka Xpath]],ALL!$C:O,COLUMN(L$2),0)),"",VLOOKUP(T_IE035PL[[#This Row],[Ścieżka Xpath]],ALL!$C:O,COLUMN(L$2),0))</f>
        <v/>
      </c>
      <c r="M34" s="50" t="str">
        <f>IF(ISBLANK(VLOOKUP(T_IE035PL[[#This Row],[Ścieżka Xpath]],ALL!$C:P,COLUMN(M$2),0)),"",VLOOKUP(T_IE035PL[[#This Row],[Ścieżka Xpath]],ALL!$C:P,COLUMN(M$2),0))</f>
        <v/>
      </c>
      <c r="N34" s="50" t="str">
        <f>IF(ISBLANK(VLOOKUP(T_IE035PL[[#This Row],[Ścieżka Xpath]],ALL!$C:Q,COLUMN(N$2),0)),"",VLOOKUP(T_IE035PL[[#This Row],[Ścieżka Xpath]],ALL!$C:Q,COLUMN(N$2),0))</f>
        <v/>
      </c>
      <c r="O34" s="50" t="str">
        <f>IF(ISBLANK(VLOOKUP(T_IE035PL[[#This Row],[Ścieżka Xpath]],ALL!$C:Q,COLUMN(O$2),0)),"",VLOOKUP(T_IE035PL[[#This Row],[Ścieżka Xpath]],ALL!$C:Q,COLUMN(O$2),0))</f>
        <v/>
      </c>
    </row>
    <row r="35" spans="1:15" ht="15">
      <c r="A35" s="56" t="s">
        <v>1854</v>
      </c>
      <c r="B35" s="54">
        <v>33</v>
      </c>
      <c r="C35" s="54" t="str">
        <f>IF(ISBLANK(VLOOKUP(T_IE035PL[[#This Row],[Ścieżka Xpath]],ALL!$C:E,COLUMN(C$2),0)),"",VLOOKUP(T_IE035PL[[#This Row],[Ścieżka Xpath]],ALL!$C:E,COLUMN(C$2),0))</f>
        <v>-</v>
      </c>
      <c r="D35" s="56" t="str">
        <f>IF(ISBLANK(VLOOKUP(T_IE035PL[[#This Row],[Ścieżka Xpath]],ALL!$C:F,COLUMN(D$2),0)),"",VLOOKUP(T_IE035PL[[#This Row],[Ścieżka Xpath]],ALL!$C:F,COLUMN(D$2),0))</f>
        <v>Adres gwaranta.</v>
      </c>
      <c r="E35" s="56" t="str">
        <f>IF(ISBLANK(VLOOKUP(T_IE035PL[[#This Row],[Ścieżka Xpath]],ALL!$C:G,COLUMN(E$2),0)),"",VLOOKUP(T_IE035PL[[#This Row],[Ścieżka Xpath]],ALL!$C:G,COLUMN(E$2),0))</f>
        <v>Guarantor's address.</v>
      </c>
      <c r="F35" s="54" t="str">
        <f>IF(ISBLANK(VLOOKUP(T_IE035PL[[#This Row],[Ścieżka Xpath]],ALL!$C:H,COLUMN(F$2),0)),"",VLOOKUP(T_IE035PL[[#This Row],[Ścieżka Xpath]],ALL!$C:H,COLUMN(F$2),0))</f>
        <v>0..1</v>
      </c>
      <c r="G35" s="54" t="str">
        <f>IF(ISBLANK(VLOOKUP(T_IE035PL[[#This Row],[Ścieżka Xpath]],ALL!$C:I,COLUMN(G$2),0)),"",VLOOKUP(T_IE035PL[[#This Row],[Ścieżka Xpath]],ALL!$C:I,COLUMN(G$2),0))</f>
        <v>D</v>
      </c>
      <c r="H35" s="54" t="str">
        <f>IF(ISBLANK(VLOOKUP(T_IE035PL[[#This Row],[Ścieżka Xpath]],ALL!$C:J,COLUMN(H$2),0)),"",VLOOKUP(T_IE035PL[[#This Row],[Ścieżka Xpath]],ALL!$C:J,COLUMN(H$2),0))</f>
        <v/>
      </c>
      <c r="I35" s="55" t="str">
        <f>IF(ISBLANK(VLOOKUP(T_IE035PL[[#This Row],[Ścieżka Xpath]],ALL!$C:K,COLUMN(I$2),0)),"",VLOOKUP(T_IE035PL[[#This Row],[Ścieżka Xpath]],ALL!$C:K,COLUMN(I$2),0))</f>
        <v/>
      </c>
      <c r="J35" s="55" t="str">
        <f>IF(ISBLANK(VLOOKUP(T_IE035PL[[#This Row],[Ścieżka Xpath]],ALL!$C:L,COLUMN(J$2),0)),"",VLOOKUP(T_IE035PL[[#This Row],[Ścieżka Xpath]],ALL!$C:L,COLUMN(J$2),0))</f>
        <v>C0250</v>
      </c>
      <c r="K35" s="54" t="str">
        <f>IF(ISBLANK(VLOOKUP(T_IE035PL[[#This Row],[Ścieżka Xpath]],ALL!$C:N,COLUMN(K$2),0)),"",VLOOKUP(T_IE035PL[[#This Row],[Ścieżka Xpath]],ALL!$C:N,COLUMN(K$2),0))</f>
        <v/>
      </c>
      <c r="L35" s="56" t="str">
        <f>IF(ISBLANK(VLOOKUP(T_IE035PL[[#This Row],[Ścieżka Xpath]],ALL!$C:O,COLUMN(L$2),0)),"",VLOOKUP(T_IE035PL[[#This Row],[Ścieżka Xpath]],ALL!$C:O,COLUMN(L$2),0))</f>
        <v/>
      </c>
      <c r="M35" s="56" t="str">
        <f>IF(ISBLANK(VLOOKUP(T_IE035PL[[#This Row],[Ścieżka Xpath]],ALL!$C:P,COLUMN(M$2),0)),"",VLOOKUP(T_IE035PL[[#This Row],[Ścieżka Xpath]],ALL!$C:P,COLUMN(M$2),0))</f>
        <v/>
      </c>
      <c r="N35" s="56" t="str">
        <f>IF(ISBLANK(VLOOKUP(T_IE035PL[[#This Row],[Ścieżka Xpath]],ALL!$C:Q,COLUMN(N$2),0)),"",VLOOKUP(T_IE035PL[[#This Row],[Ścieżka Xpath]],ALL!$C:Q,COLUMN(N$2),0))</f>
        <v/>
      </c>
      <c r="O35" s="56" t="str">
        <f>IF(ISBLANK(VLOOKUP(T_IE035PL[[#This Row],[Ścieżka Xpath]],ALL!$C:Q,COLUMN(O$2),0)),"",VLOOKUP(T_IE035PL[[#This Row],[Ścieżka Xpath]],ALL!$C:Q,COLUMN(O$2),0))</f>
        <v/>
      </c>
    </row>
    <row r="36" spans="1:15" ht="15">
      <c r="A36" s="50" t="s">
        <v>1855</v>
      </c>
      <c r="B36" s="38">
        <v>34</v>
      </c>
      <c r="C36" s="38" t="str">
        <f>IF(ISBLANK(VLOOKUP(T_IE035PL[[#This Row],[Ścieżka Xpath]],ALL!$C:E,COLUMN(C$2),0)),"",VLOOKUP(T_IE035PL[[#This Row],[Ścieżka Xpath]],ALL!$C:E,COLUMN(C$2),0))</f>
        <v>-</v>
      </c>
      <c r="D36" s="17" t="str">
        <f>IF(ISBLANK(VLOOKUP(T_IE035PL[[#This Row],[Ścieżka Xpath]],ALL!$C:F,COLUMN(D$2),0)),"",VLOOKUP(T_IE035PL[[#This Row],[Ścieżka Xpath]],ALL!$C:F,COLUMN(D$2),0))</f>
        <v>Ulica i numer domu.</v>
      </c>
      <c r="E36" s="50" t="str">
        <f>IF(ISBLANK(VLOOKUP(T_IE035PL[[#This Row],[Ścieżka Xpath]],ALL!$C:G,COLUMN(E$2),0)),"",VLOOKUP(T_IE035PL[[#This Row],[Ścieżka Xpath]],ALL!$C:G,COLUMN(E$2),0))</f>
        <v>Street and number.</v>
      </c>
      <c r="F36" s="38" t="str">
        <f>IF(ISBLANK(VLOOKUP(T_IE035PL[[#This Row],[Ścieżka Xpath]],ALL!$C:H,COLUMN(F$2),0)),"",VLOOKUP(T_IE035PL[[#This Row],[Ścieżka Xpath]],ALL!$C:H,COLUMN(F$2),0))</f>
        <v/>
      </c>
      <c r="G36" s="38" t="str">
        <f>IF(ISBLANK(VLOOKUP(T_IE035PL[[#This Row],[Ścieżka Xpath]],ALL!$C:I,COLUMN(G$2),0)),"",VLOOKUP(T_IE035PL[[#This Row],[Ścieżka Xpath]],ALL!$C:I,COLUMN(G$2),0))</f>
        <v>R</v>
      </c>
      <c r="H36" s="38" t="str">
        <f>IF(ISBLANK(VLOOKUP(T_IE035PL[[#This Row],[Ścieżka Xpath]],ALL!$C:J,COLUMN(H$2),0)),"",VLOOKUP(T_IE035PL[[#This Row],[Ścieżka Xpath]],ALL!$C:J,COLUMN(H$2),0))</f>
        <v>an..70</v>
      </c>
      <c r="I36" s="41" t="str">
        <f>IF(ISBLANK(VLOOKUP(T_IE035PL[[#This Row],[Ścieżka Xpath]],ALL!$C:K,COLUMN(I$2),0)),"",VLOOKUP(T_IE035PL[[#This Row],[Ścieżka Xpath]],ALL!$C:K,COLUMN(I$2),0))</f>
        <v/>
      </c>
      <c r="J36" s="41" t="str">
        <f>IF(ISBLANK(VLOOKUP(T_IE035PL[[#This Row],[Ścieżka Xpath]],ALL!$C:L,COLUMN(J$2),0)),"",VLOOKUP(T_IE035PL[[#This Row],[Ścieżka Xpath]],ALL!$C:L,COLUMN(J$2),0))</f>
        <v/>
      </c>
      <c r="K36" s="38" t="str">
        <f>IF(ISBLANK(VLOOKUP(T_IE035PL[[#This Row],[Ścieżka Xpath]],ALL!$C:N,COLUMN(K$2),0)),"",VLOOKUP(T_IE035PL[[#This Row],[Ścieżka Xpath]],ALL!$C:N,COLUMN(K$2),0))</f>
        <v/>
      </c>
      <c r="L36" s="50" t="str">
        <f>IF(ISBLANK(VLOOKUP(T_IE035PL[[#This Row],[Ścieżka Xpath]],ALL!$C:O,COLUMN(L$2),0)),"",VLOOKUP(T_IE035PL[[#This Row],[Ścieżka Xpath]],ALL!$C:O,COLUMN(L$2),0))</f>
        <v/>
      </c>
      <c r="M36" s="50" t="str">
        <f>IF(ISBLANK(VLOOKUP(T_IE035PL[[#This Row],[Ścieżka Xpath]],ALL!$C:P,COLUMN(M$2),0)),"",VLOOKUP(T_IE035PL[[#This Row],[Ścieżka Xpath]],ALL!$C:P,COLUMN(M$2),0))</f>
        <v/>
      </c>
      <c r="N36" s="50" t="str">
        <f>IF(ISBLANK(VLOOKUP(T_IE035PL[[#This Row],[Ścieżka Xpath]],ALL!$C:Q,COLUMN(N$2),0)),"",VLOOKUP(T_IE035PL[[#This Row],[Ścieżka Xpath]],ALL!$C:Q,COLUMN(N$2),0))</f>
        <v/>
      </c>
      <c r="O36" s="50" t="str">
        <f>IF(ISBLANK(VLOOKUP(T_IE035PL[[#This Row],[Ścieżka Xpath]],ALL!$C:Q,COLUMN(O$2),0)),"",VLOOKUP(T_IE035PL[[#This Row],[Ścieżka Xpath]],ALL!$C:Q,COLUMN(O$2),0))</f>
        <v/>
      </c>
    </row>
    <row r="37" spans="1:15" ht="15">
      <c r="A37" s="50" t="s">
        <v>1856</v>
      </c>
      <c r="B37" s="38">
        <v>35</v>
      </c>
      <c r="C37" s="38" t="str">
        <f>IF(ISBLANK(VLOOKUP(T_IE035PL[[#This Row],[Ścieżka Xpath]],ALL!$C:E,COLUMN(C$2),0)),"",VLOOKUP(T_IE035PL[[#This Row],[Ścieżka Xpath]],ALL!$C:E,COLUMN(C$2),0))</f>
        <v>-</v>
      </c>
      <c r="D37" s="17" t="str">
        <f>IF(ISBLANK(VLOOKUP(T_IE035PL[[#This Row],[Ścieżka Xpath]],ALL!$C:F,COLUMN(D$2),0)),"",VLOOKUP(T_IE035PL[[#This Row],[Ścieżka Xpath]],ALL!$C:F,COLUMN(D$2),0))</f>
        <v>Kod pocztowy.</v>
      </c>
      <c r="E37" s="50" t="str">
        <f>IF(ISBLANK(VLOOKUP(T_IE035PL[[#This Row],[Ścieżka Xpath]],ALL!$C:G,COLUMN(E$2),0)),"",VLOOKUP(T_IE035PL[[#This Row],[Ścieżka Xpath]],ALL!$C:G,COLUMN(E$2),0))</f>
        <v>ZIP, postcode.</v>
      </c>
      <c r="F37" s="38" t="str">
        <f>IF(ISBLANK(VLOOKUP(T_IE035PL[[#This Row],[Ścieżka Xpath]],ALL!$C:H,COLUMN(F$2),0)),"",VLOOKUP(T_IE035PL[[#This Row],[Ścieżka Xpath]],ALL!$C:H,COLUMN(F$2),0))</f>
        <v/>
      </c>
      <c r="G37" s="38" t="str">
        <f>IF(ISBLANK(VLOOKUP(T_IE035PL[[#This Row],[Ścieżka Xpath]],ALL!$C:I,COLUMN(G$2),0)),"",VLOOKUP(T_IE035PL[[#This Row],[Ścieżka Xpath]],ALL!$C:I,COLUMN(G$2),0))</f>
        <v>D</v>
      </c>
      <c r="H37" s="38" t="str">
        <f>IF(ISBLANK(VLOOKUP(T_IE035PL[[#This Row],[Ścieżka Xpath]],ALL!$C:J,COLUMN(H$2),0)),"",VLOOKUP(T_IE035PL[[#This Row],[Ścieżka Xpath]],ALL!$C:J,COLUMN(H$2),0))</f>
        <v>an..17</v>
      </c>
      <c r="I37" s="41" t="str">
        <f>IF(ISBLANK(VLOOKUP(T_IE035PL[[#This Row],[Ścieżka Xpath]],ALL!$C:K,COLUMN(I$2),0)),"",VLOOKUP(T_IE035PL[[#This Row],[Ścieżka Xpath]],ALL!$C:K,COLUMN(I$2),0))</f>
        <v/>
      </c>
      <c r="J37" s="41" t="str">
        <f>IF(ISBLANK(VLOOKUP(T_IE035PL[[#This Row],[Ścieżka Xpath]],ALL!$C:L,COLUMN(J$2),0)),"",VLOOKUP(T_IE035PL[[#This Row],[Ścieżka Xpath]],ALL!$C:L,COLUMN(J$2),0))</f>
        <v>C0505</v>
      </c>
      <c r="K37" s="38" t="str">
        <f>IF(ISBLANK(VLOOKUP(T_IE035PL[[#This Row],[Ścieżka Xpath]],ALL!$C:N,COLUMN(K$2),0)),"",VLOOKUP(T_IE035PL[[#This Row],[Ścieżka Xpath]],ALL!$C:N,COLUMN(K$2),0))</f>
        <v/>
      </c>
      <c r="L37" s="50" t="str">
        <f>IF(ISBLANK(VLOOKUP(T_IE035PL[[#This Row],[Ścieżka Xpath]],ALL!$C:O,COLUMN(L$2),0)),"",VLOOKUP(T_IE035PL[[#This Row],[Ścieżka Xpath]],ALL!$C:O,COLUMN(L$2),0))</f>
        <v/>
      </c>
      <c r="M37" s="50" t="str">
        <f>IF(ISBLANK(VLOOKUP(T_IE035PL[[#This Row],[Ścieżka Xpath]],ALL!$C:P,COLUMN(M$2),0)),"",VLOOKUP(T_IE035PL[[#This Row],[Ścieżka Xpath]],ALL!$C:P,COLUMN(M$2),0))</f>
        <v/>
      </c>
      <c r="N37" s="50" t="str">
        <f>IF(ISBLANK(VLOOKUP(T_IE035PL[[#This Row],[Ścieżka Xpath]],ALL!$C:Q,COLUMN(N$2),0)),"",VLOOKUP(T_IE035PL[[#This Row],[Ścieżka Xpath]],ALL!$C:Q,COLUMN(N$2),0))</f>
        <v/>
      </c>
      <c r="O37" s="50" t="str">
        <f>IF(ISBLANK(VLOOKUP(T_IE035PL[[#This Row],[Ścieżka Xpath]],ALL!$C:Q,COLUMN(O$2),0)),"",VLOOKUP(T_IE035PL[[#This Row],[Ścieżka Xpath]],ALL!$C:Q,COLUMN(O$2),0))</f>
        <v/>
      </c>
    </row>
    <row r="38" spans="1:15" ht="15">
      <c r="A38" s="50" t="s">
        <v>1857</v>
      </c>
      <c r="B38" s="38">
        <v>36</v>
      </c>
      <c r="C38" s="38" t="str">
        <f>IF(ISBLANK(VLOOKUP(T_IE035PL[[#This Row],[Ścieżka Xpath]],ALL!$C:E,COLUMN(C$2),0)),"",VLOOKUP(T_IE035PL[[#This Row],[Ścieżka Xpath]],ALL!$C:E,COLUMN(C$2),0))</f>
        <v>-</v>
      </c>
      <c r="D38" s="17" t="str">
        <f>IF(ISBLANK(VLOOKUP(T_IE035PL[[#This Row],[Ścieżka Xpath]],ALL!$C:F,COLUMN(D$2),0)),"",VLOOKUP(T_IE035PL[[#This Row],[Ścieżka Xpath]],ALL!$C:F,COLUMN(D$2),0))</f>
        <v>Miasto.</v>
      </c>
      <c r="E38" s="50" t="str">
        <f>IF(ISBLANK(VLOOKUP(T_IE035PL[[#This Row],[Ścieżka Xpath]],ALL!$C:G,COLUMN(E$2),0)),"",VLOOKUP(T_IE035PL[[#This Row],[Ścieżka Xpath]],ALL!$C:G,COLUMN(E$2),0))</f>
        <v>City.</v>
      </c>
      <c r="F38" s="38" t="str">
        <f>IF(ISBLANK(VLOOKUP(T_IE035PL[[#This Row],[Ścieżka Xpath]],ALL!$C:H,COLUMN(F$2),0)),"",VLOOKUP(T_IE035PL[[#This Row],[Ścieżka Xpath]],ALL!$C:H,COLUMN(F$2),0))</f>
        <v/>
      </c>
      <c r="G38" s="38" t="str">
        <f>IF(ISBLANK(VLOOKUP(T_IE035PL[[#This Row],[Ścieżka Xpath]],ALL!$C:I,COLUMN(G$2),0)),"",VLOOKUP(T_IE035PL[[#This Row],[Ścieżka Xpath]],ALL!$C:I,COLUMN(G$2),0))</f>
        <v>R</v>
      </c>
      <c r="H38" s="38" t="str">
        <f>IF(ISBLANK(VLOOKUP(T_IE035PL[[#This Row],[Ścieżka Xpath]],ALL!$C:J,COLUMN(H$2),0)),"",VLOOKUP(T_IE035PL[[#This Row],[Ścieżka Xpath]],ALL!$C:J,COLUMN(H$2),0))</f>
        <v>an..35</v>
      </c>
      <c r="I38" s="41" t="str">
        <f>IF(ISBLANK(VLOOKUP(T_IE035PL[[#This Row],[Ścieżka Xpath]],ALL!$C:K,COLUMN(I$2),0)),"",VLOOKUP(T_IE035PL[[#This Row],[Ścieżka Xpath]],ALL!$C:K,COLUMN(I$2),0))</f>
        <v/>
      </c>
      <c r="J38" s="41" t="str">
        <f>IF(ISBLANK(VLOOKUP(T_IE035PL[[#This Row],[Ścieżka Xpath]],ALL!$C:L,COLUMN(J$2),0)),"",VLOOKUP(T_IE035PL[[#This Row],[Ścieżka Xpath]],ALL!$C:L,COLUMN(J$2),0))</f>
        <v/>
      </c>
      <c r="K38" s="38" t="str">
        <f>IF(ISBLANK(VLOOKUP(T_IE035PL[[#This Row],[Ścieżka Xpath]],ALL!$C:N,COLUMN(K$2),0)),"",VLOOKUP(T_IE035PL[[#This Row],[Ścieżka Xpath]],ALL!$C:N,COLUMN(K$2),0))</f>
        <v/>
      </c>
      <c r="L38" s="50" t="str">
        <f>IF(ISBLANK(VLOOKUP(T_IE035PL[[#This Row],[Ścieżka Xpath]],ALL!$C:O,COLUMN(L$2),0)),"",VLOOKUP(T_IE035PL[[#This Row],[Ścieżka Xpath]],ALL!$C:O,COLUMN(L$2),0))</f>
        <v/>
      </c>
      <c r="M38" s="50" t="str">
        <f>IF(ISBLANK(VLOOKUP(T_IE035PL[[#This Row],[Ścieżka Xpath]],ALL!$C:P,COLUMN(M$2),0)),"",VLOOKUP(T_IE035PL[[#This Row],[Ścieżka Xpath]],ALL!$C:P,COLUMN(M$2),0))</f>
        <v/>
      </c>
      <c r="N38" s="50" t="str">
        <f>IF(ISBLANK(VLOOKUP(T_IE035PL[[#This Row],[Ścieżka Xpath]],ALL!$C:Q,COLUMN(N$2),0)),"",VLOOKUP(T_IE035PL[[#This Row],[Ścieżka Xpath]],ALL!$C:Q,COLUMN(N$2),0))</f>
        <v/>
      </c>
      <c r="O38" s="50" t="str">
        <f>IF(ISBLANK(VLOOKUP(T_IE035PL[[#This Row],[Ścieżka Xpath]],ALL!$C:Q,COLUMN(O$2),0)),"",VLOOKUP(T_IE035PL[[#This Row],[Ścieżka Xpath]],ALL!$C:Q,COLUMN(O$2),0))</f>
        <v/>
      </c>
    </row>
    <row r="39" spans="1:15" ht="15">
      <c r="A39" s="50" t="s">
        <v>1858</v>
      </c>
      <c r="B39" s="38">
        <v>37</v>
      </c>
      <c r="C39" s="38" t="str">
        <f>IF(ISBLANK(VLOOKUP(T_IE035PL[[#This Row],[Ścieżka Xpath]],ALL!$C:E,COLUMN(C$2),0)),"",VLOOKUP(T_IE035PL[[#This Row],[Ścieżka Xpath]],ALL!$C:E,COLUMN(C$2),0))</f>
        <v>-</v>
      </c>
      <c r="D39" s="17" t="str">
        <f>IF(ISBLANK(VLOOKUP(T_IE035PL[[#This Row],[Ścieżka Xpath]],ALL!$C:F,COLUMN(D$2),0)),"",VLOOKUP(T_IE035PL[[#This Row],[Ścieżka Xpath]],ALL!$C:F,COLUMN(D$2),0))</f>
        <v>Kod kraju.</v>
      </c>
      <c r="E39" s="50" t="str">
        <f>IF(ISBLANK(VLOOKUP(T_IE035PL[[#This Row],[Ścieżka Xpath]],ALL!$C:G,COLUMN(E$2),0)),"",VLOOKUP(T_IE035PL[[#This Row],[Ścieżka Xpath]],ALL!$C:G,COLUMN(E$2),0))</f>
        <v>Country code.</v>
      </c>
      <c r="F39" s="38" t="str">
        <f>IF(ISBLANK(VLOOKUP(T_IE035PL[[#This Row],[Ścieżka Xpath]],ALL!$C:H,COLUMN(F$2),0)),"",VLOOKUP(T_IE035PL[[#This Row],[Ścieżka Xpath]],ALL!$C:H,COLUMN(F$2),0))</f>
        <v/>
      </c>
      <c r="G39" s="38" t="str">
        <f>IF(ISBLANK(VLOOKUP(T_IE035PL[[#This Row],[Ścieżka Xpath]],ALL!$C:I,COLUMN(G$2),0)),"",VLOOKUP(T_IE035PL[[#This Row],[Ścieżka Xpath]],ALL!$C:I,COLUMN(G$2),0))</f>
        <v>R</v>
      </c>
      <c r="H39" s="38" t="str">
        <f>IF(ISBLANK(VLOOKUP(T_IE035PL[[#This Row],[Ścieżka Xpath]],ALL!$C:J,COLUMN(H$2),0)),"",VLOOKUP(T_IE035PL[[#This Row],[Ścieżka Xpath]],ALL!$C:J,COLUMN(H$2),0))</f>
        <v>a2</v>
      </c>
      <c r="I39" s="41" t="str">
        <f>IF(ISBLANK(VLOOKUP(T_IE035PL[[#This Row],[Ścieżka Xpath]],ALL!$C:K,COLUMN(I$2),0)),"",VLOOKUP(T_IE035PL[[#This Row],[Ścieżka Xpath]],ALL!$C:K,COLUMN(I$2),0))</f>
        <v>CL070</v>
      </c>
      <c r="J39" s="41" t="str">
        <f>IF(ISBLANK(VLOOKUP(T_IE035PL[[#This Row],[Ścieżka Xpath]],ALL!$C:L,COLUMN(J$2),0)),"",VLOOKUP(T_IE035PL[[#This Row],[Ścieżka Xpath]],ALL!$C:L,COLUMN(J$2),0))</f>
        <v/>
      </c>
      <c r="K39" s="38" t="str">
        <f>IF(ISBLANK(VLOOKUP(T_IE035PL[[#This Row],[Ścieżka Xpath]],ALL!$C:N,COLUMN(K$2),0)),"",VLOOKUP(T_IE035PL[[#This Row],[Ścieżka Xpath]],ALL!$C:N,COLUMN(K$2),0))</f>
        <v/>
      </c>
      <c r="L39" s="50" t="str">
        <f>IF(ISBLANK(VLOOKUP(T_IE035PL[[#This Row],[Ścieżka Xpath]],ALL!$C:O,COLUMN(L$2),0)),"",VLOOKUP(T_IE035PL[[#This Row],[Ścieżka Xpath]],ALL!$C:O,COLUMN(L$2),0))</f>
        <v/>
      </c>
      <c r="M39" s="50" t="str">
        <f>IF(ISBLANK(VLOOKUP(T_IE035PL[[#This Row],[Ścieżka Xpath]],ALL!$C:P,COLUMN(M$2),0)),"",VLOOKUP(T_IE035PL[[#This Row],[Ścieżka Xpath]],ALL!$C:P,COLUMN(M$2),0))</f>
        <v/>
      </c>
      <c r="N39" s="50" t="str">
        <f>IF(ISBLANK(VLOOKUP(T_IE035PL[[#This Row],[Ścieżka Xpath]],ALL!$C:Q,COLUMN(N$2),0)),"",VLOOKUP(T_IE035PL[[#This Row],[Ścieżka Xpath]],ALL!$C:Q,COLUMN(N$2),0))</f>
        <v/>
      </c>
      <c r="O39" s="50" t="str">
        <f>IF(ISBLANK(VLOOKUP(T_IE035PL[[#This Row],[Ścieżka Xpath]],ALL!$C:Q,COLUMN(O$2),0)),"",VLOOKUP(T_IE035PL[[#This Row],[Ścieżka Xpath]],ALL!$C:Q,COLUMN(O$2),0))</f>
        <v/>
      </c>
    </row>
    <row r="40" spans="1:15" ht="15">
      <c r="A40" s="56" t="s">
        <v>1859</v>
      </c>
      <c r="B40" s="54">
        <v>38</v>
      </c>
      <c r="C40" s="54" t="str">
        <f>IF(ISBLANK(VLOOKUP(T_IE035PL[[#This Row],[Ścieżka Xpath]],ALL!$C:E,COLUMN(C$2),0)),"",VLOOKUP(T_IE035PL[[#This Row],[Ścieżka Xpath]],ALL!$C:E,COLUMN(C$2),0))</f>
        <v>-</v>
      </c>
      <c r="D40" s="56" t="str">
        <f>IF(ISBLANK(VLOOKUP(T_IE035PL[[#This Row],[Ścieżka Xpath]],ALL!$C:F,COLUMN(D$2),0)),"",VLOOKUP(T_IE035PL[[#This Row],[Ścieżka Xpath]],ALL!$C:F,COLUMN(D$2),0))</f>
        <v>Podpis elektroniczny.</v>
      </c>
      <c r="E40" s="56" t="str">
        <f>IF(ISBLANK(VLOOKUP(T_IE035PL[[#This Row],[Ścieżka Xpath]],ALL!$C:G,COLUMN(E$2),0)),"",VLOOKUP(T_IE035PL[[#This Row],[Ścieżka Xpath]],ALL!$C:G,COLUMN(E$2),0))</f>
        <v>Message's digital signature.</v>
      </c>
      <c r="F40" s="54" t="str">
        <f>IF(ISBLANK(VLOOKUP(T_IE035PL[[#This Row],[Ścieżka Xpath]],ALL!$C:H,COLUMN(F$2),0)),"",VLOOKUP(T_IE035PL[[#This Row],[Ścieżka Xpath]],ALL!$C:H,COLUMN(F$2),0))</f>
        <v>0..1</v>
      </c>
      <c r="G40" s="54" t="str">
        <f>IF(ISBLANK(VLOOKUP(T_IE035PL[[#This Row],[Ścieżka Xpath]],ALL!$C:I,COLUMN(G$2),0)),"",VLOOKUP(T_IE035PL[[#This Row],[Ścieżka Xpath]],ALL!$C:I,COLUMN(G$2),0))</f>
        <v>O</v>
      </c>
      <c r="H40" s="54" t="str">
        <f>IF(ISBLANK(VLOOKUP(T_IE035PL[[#This Row],[Ścieżka Xpath]],ALL!$C:J,COLUMN(H$2),0)),"",VLOOKUP(T_IE035PL[[#This Row],[Ścieżka Xpath]],ALL!$C:J,COLUMN(H$2),0))</f>
        <v/>
      </c>
      <c r="I40" s="55" t="str">
        <f>IF(ISBLANK(VLOOKUP(T_IE035PL[[#This Row],[Ścieżka Xpath]],ALL!$C:K,COLUMN(I$2),0)),"",VLOOKUP(T_IE035PL[[#This Row],[Ścieżka Xpath]],ALL!$C:K,COLUMN(I$2),0))</f>
        <v/>
      </c>
      <c r="J40" s="55" t="str">
        <f>IF(ISBLANK(VLOOKUP(T_IE035PL[[#This Row],[Ścieżka Xpath]],ALL!$C:L,COLUMN(J$2),0)),"",VLOOKUP(T_IE035PL[[#This Row],[Ścieżka Xpath]],ALL!$C:L,COLUMN(J$2),0))</f>
        <v/>
      </c>
      <c r="K40" s="54" t="str">
        <f>IF(ISBLANK(VLOOKUP(T_IE035PL[[#This Row],[Ścieżka Xpath]],ALL!$C:N,COLUMN(K$2),0)),"",VLOOKUP(T_IE035PL[[#This Row],[Ścieżka Xpath]],ALL!$C:N,COLUMN(K$2),0))</f>
        <v/>
      </c>
      <c r="L40" s="56" t="str">
        <f>IF(ISBLANK(VLOOKUP(T_IE035PL[[#This Row],[Ścieżka Xpath]],ALL!$C:O,COLUMN(L$2),0)),"",VLOOKUP(T_IE035PL[[#This Row],[Ścieżka Xpath]],ALL!$C:O,COLUMN(L$2),0))</f>
        <v/>
      </c>
      <c r="M40" s="56" t="str">
        <f>IF(ISBLANK(VLOOKUP(T_IE035PL[[#This Row],[Ścieżka Xpath]],ALL!$C:P,COLUMN(M$2),0)),"",VLOOKUP(T_IE035PL[[#This Row],[Ścieżka Xpath]],ALL!$C:P,COLUMN(M$2),0))</f>
        <v/>
      </c>
      <c r="N40" s="56" t="str">
        <f>IF(ISBLANK(VLOOKUP(T_IE035PL[[#This Row],[Ścieżka Xpath]],ALL!$C:Q,COLUMN(N$2),0)),"",VLOOKUP(T_IE035PL[[#This Row],[Ścieżka Xpath]],ALL!$C:Q,COLUMN(N$2),0))</f>
        <v/>
      </c>
      <c r="O40" s="56" t="str">
        <f>IF(ISBLANK(VLOOKUP(T_IE035PL[[#This Row],[Ścieżka Xpath]],ALL!$C:Q,COLUMN(O$2),0)),"",VLOOKUP(T_IE035PL[[#This Row],[Ścieżka Xpath]],ALL!$C:Q,COLUMN(O$2),0))</f>
        <v/>
      </c>
    </row>
  </sheetData>
  <hyperlinks>
    <hyperlink ref="A1" location="METRYKA!A1" display="METRYKA" xr:uid="{0936C491-E900-4677-8BD4-40064523FC93}"/>
  </hyperlinks>
  <pageMargins left="0.7" right="0.7" top="0.75" bottom="0.75" header="0.3" footer="0.3"/>
  <pageSetup paperSize="9" orientation="portrait" r:id="rId1"/>
  <tableParts count="1">
    <tablePart r:id="rId2"/>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6A4EA1-DA6C-4C28-A379-BFDA22951F49}">
  <sheetPr codeName="Arkusz20"/>
  <dimension ref="A1:O233"/>
  <sheetViews>
    <sheetView zoomScale="85" zoomScaleNormal="85" workbookViewId="0">
      <pane xSplit="1" ySplit="2" topLeftCell="B3" activePane="bottomRight" state="frozen"/>
      <selection pane="topRight" activeCell="C1" sqref="C1"/>
      <selection pane="bottomLeft" activeCell="A3" sqref="A3"/>
      <selection pane="bottomRight" activeCell="L234" sqref="L234"/>
    </sheetView>
  </sheetViews>
  <sheetFormatPr defaultRowHeight="12.75"/>
  <cols>
    <col min="1" max="1" width="80.7109375" style="20" customWidth="1"/>
    <col min="2" max="2" width="7.7109375" style="19" customWidth="1"/>
    <col min="3" max="3" width="16.7109375" style="18" customWidth="1"/>
    <col min="4" max="5" width="50.7109375" style="20" customWidth="1"/>
    <col min="6" max="8" width="8.7109375" style="18" customWidth="1"/>
    <col min="9" max="10" width="8.7109375" style="23" customWidth="1"/>
    <col min="11" max="11" width="8.7109375" style="18" customWidth="1"/>
    <col min="12" max="15" width="22.7109375" style="20" customWidth="1"/>
  </cols>
  <sheetData>
    <row r="1" spans="1:15" ht="23.25">
      <c r="A1" s="99" t="s">
        <v>3642</v>
      </c>
      <c r="B1" s="153"/>
      <c r="C1" s="138" t="str">
        <f>MID(A3,2,FIND("#",SUBSTITUTE(A3,"/","#",LEN(A3)-LEN(SUBSTITUTE(A3,"/",""))),1)-2)</f>
        <v>IE043PL</v>
      </c>
      <c r="D1" s="50"/>
      <c r="E1" s="50"/>
      <c r="F1" s="38"/>
      <c r="G1" s="38"/>
      <c r="H1" s="38"/>
      <c r="I1" s="41"/>
      <c r="J1" s="41"/>
    </row>
    <row r="2" spans="1:15" s="8" customFormat="1" ht="30">
      <c r="A2" s="107" t="s">
        <v>1355</v>
      </c>
      <c r="B2" s="107" t="s">
        <v>5040</v>
      </c>
      <c r="C2" s="107" t="s">
        <v>5359</v>
      </c>
      <c r="D2" s="107" t="s">
        <v>5591</v>
      </c>
      <c r="E2" s="107" t="s">
        <v>5592</v>
      </c>
      <c r="F2" s="107" t="s">
        <v>1</v>
      </c>
      <c r="G2" s="107" t="s">
        <v>2</v>
      </c>
      <c r="H2" s="107" t="s">
        <v>3</v>
      </c>
      <c r="I2" s="107" t="s">
        <v>4</v>
      </c>
      <c r="J2" s="107" t="s">
        <v>5</v>
      </c>
      <c r="K2" s="136" t="s">
        <v>4322</v>
      </c>
      <c r="L2" s="107" t="s">
        <v>5360</v>
      </c>
      <c r="M2" s="107" t="s">
        <v>5358</v>
      </c>
      <c r="N2" s="107" t="s">
        <v>5357</v>
      </c>
      <c r="O2" s="107" t="s">
        <v>5590</v>
      </c>
    </row>
    <row r="3" spans="1:15" ht="15">
      <c r="A3" s="56" t="s">
        <v>3677</v>
      </c>
      <c r="B3" s="54">
        <v>1</v>
      </c>
      <c r="C3" s="55" t="str">
        <f>IF(ISBLANK(VLOOKUP(T_IE043PL[[#This Row],[Ścieżka Xpath]],ALL!$C:E,COLUMN(C$2),0)),"",VLOOKUP(T_IE043PL[[#This Row],[Ścieżka Xpath]],ALL!$C:E,COLUMN(C$2),0))</f>
        <v>-</v>
      </c>
      <c r="D3" s="56" t="str">
        <f>IF(ISBLANK(VLOOKUP(T_IE043PL[[#This Row],[Ścieżka Xpath]],ALL!$C:F,COLUMN(D$2),0)),"",VLOOKUP(T_IE043PL[[#This Row],[Ścieżka Xpath]],ALL!$C:F,COLUMN(D$2),0))</f>
        <v>Zezwolenie na rozładunek.</v>
      </c>
      <c r="E3" s="56" t="str">
        <f>IF(ISBLANK(VLOOKUP(T_IE043PL[[#This Row],[Ścieżka Xpath]],ALL!$C:G,COLUMN(E$2),0)),"",VLOOKUP(T_IE043PL[[#This Row],[Ścieżka Xpath]],ALL!$C:G,COLUMN(E$2),0))</f>
        <v>Unloading permission.</v>
      </c>
      <c r="F3" s="55">
        <f>IF(ISBLANK(VLOOKUP(T_IE043PL[[#This Row],[Ścieżka Xpath]],ALL!$C:H,COLUMN(F$2),0)),"",VLOOKUP(T_IE043PL[[#This Row],[Ścieżka Xpath]],ALL!$C:H,COLUMN(F$2),0))</f>
        <v>1</v>
      </c>
      <c r="G3" s="55" t="str">
        <f>IF(ISBLANK(VLOOKUP(T_IE043PL[[#This Row],[Ścieżka Xpath]],ALL!$C:I,COLUMN(G$2),0)),"",VLOOKUP(T_IE043PL[[#This Row],[Ścieżka Xpath]],ALL!$C:I,COLUMN(G$2),0))</f>
        <v>R</v>
      </c>
      <c r="H3" s="55" t="str">
        <f>IF(ISBLANK(VLOOKUP(T_IE043PL[[#This Row],[Ścieżka Xpath]],ALL!$C:J,COLUMN(H$2),0)),"",VLOOKUP(T_IE043PL[[#This Row],[Ścieżka Xpath]],ALL!$C:J,COLUMN(H$2),0))</f>
        <v/>
      </c>
      <c r="I3" s="55" t="str">
        <f>IF(ISBLANK(VLOOKUP(T_IE043PL[[#This Row],[Ścieżka Xpath]],ALL!$C:K,COLUMN(I$2),0)),"",VLOOKUP(T_IE043PL[[#This Row],[Ścieżka Xpath]],ALL!$C:K,COLUMN(I$2),0))</f>
        <v/>
      </c>
      <c r="J3" s="55" t="str">
        <f>IF(ISBLANK(VLOOKUP(T_IE043PL[[#This Row],[Ścieżka Xpath]],ALL!$C:L,COLUMN(J$2),0)),"",VLOOKUP(T_IE043PL[[#This Row],[Ścieżka Xpath]],ALL!$C:L,COLUMN(J$2),0))</f>
        <v/>
      </c>
      <c r="K3" s="55" t="str">
        <f>IF(ISBLANK(VLOOKUP(T_IE043PL[[#This Row],[Ścieżka Xpath]],ALL!$C:N,COLUMN(K$2),0)),"",VLOOKUP(T_IE043PL[[#This Row],[Ścieżka Xpath]],ALL!$C:N,COLUMN(K$2),0))</f>
        <v/>
      </c>
      <c r="L3" s="55" t="str">
        <f>IF(ISBLANK(VLOOKUP(T_IE043PL[[#This Row],[Ścieżka Xpath]],ALL!$C:O,COLUMN(L$2),0)),"",VLOOKUP(T_IE043PL[[#This Row],[Ścieżka Xpath]],ALL!$C:O,COLUMN(L$2),0))</f>
        <v/>
      </c>
      <c r="M3" s="55" t="str">
        <f>IF(ISBLANK(VLOOKUP(T_IE043PL[[#This Row],[Ścieżka Xpath]],ALL!$C:P,COLUMN(M$2),0)),"",VLOOKUP(T_IE043PL[[#This Row],[Ścieżka Xpath]],ALL!$C:P,COLUMN(M$2),0))</f>
        <v/>
      </c>
      <c r="N3" s="55" t="str">
        <f>IF(ISBLANK(VLOOKUP(T_IE043PL[[#This Row],[Ścieżka Xpath]],ALL!$C:Q,COLUMN(N$2),0)),"",VLOOKUP(T_IE043PL[[#This Row],[Ścieżka Xpath]],ALL!$C:Q,COLUMN(N$2),0))</f>
        <v/>
      </c>
      <c r="O3" s="55" t="str">
        <f>IF(ISBLANK(VLOOKUP(T_IE043PL[[#This Row],[Ścieżka Xpath]],ALL!$C:Q,COLUMN(O$2),0)),"",VLOOKUP(T_IE043PL[[#This Row],[Ścieżka Xpath]],ALL!$C:Q,COLUMN(O$2),0))</f>
        <v/>
      </c>
    </row>
    <row r="4" spans="1:15" ht="15">
      <c r="A4" s="50" t="s">
        <v>3678</v>
      </c>
      <c r="B4" s="38">
        <v>2</v>
      </c>
      <c r="C4" s="38" t="str">
        <f>IF(ISBLANK(VLOOKUP(T_IE043PL[[#This Row],[Ścieżka Xpath]],ALL!$C:E,COLUMN(C$2),0)),"",VLOOKUP(T_IE043PL[[#This Row],[Ścieżka Xpath]],ALL!$C:E,COLUMN(C$2),0))</f>
        <v>-</v>
      </c>
      <c r="D4" s="17" t="str">
        <f>IF(ISBLANK(VLOOKUP(T_IE043PL[[#This Row],[Ścieżka Xpath]],ALL!$C:F,COLUMN(D$2),0)),"",VLOOKUP(T_IE043PL[[#This Row],[Ścieżka Xpath]],ALL!$C:F,COLUMN(D$2),0))</f>
        <v>Numer fazy systemu NCTS2 PLUS. Dla fazy 6 - "NCTS6".</v>
      </c>
      <c r="E4" s="17" t="str">
        <f>IF(ISBLANK(VLOOKUP(T_IE043PL[[#This Row],[Ścieżka Xpath]],ALL!$C:G,COLUMN(E$2),0)),"",VLOOKUP(T_IE043PL[[#This Row],[Ścieżka Xpath]],ALL!$C:G,COLUMN(E$2),0))</f>
        <v>NCTS phase number. For Phase6 - "NCTS6".</v>
      </c>
      <c r="F4" s="11" t="str">
        <f>IF(ISBLANK(VLOOKUP(T_IE043PL[[#This Row],[Ścieżka Xpath]],ALL!$C:H,COLUMN(F$2),0)),"",VLOOKUP(T_IE043PL[[#This Row],[Ścieżka Xpath]],ALL!$C:H,COLUMN(F$2),0))</f>
        <v/>
      </c>
      <c r="G4" s="11" t="str">
        <f>IF(ISBLANK(VLOOKUP(T_IE043PL[[#This Row],[Ścieżka Xpath]],ALL!$C:I,COLUMN(G$2),0)),"",VLOOKUP(T_IE043PL[[#This Row],[Ścieżka Xpath]],ALL!$C:I,COLUMN(G$2),0))</f>
        <v>O</v>
      </c>
      <c r="H4" s="11" t="str">
        <f>IF(ISBLANK(VLOOKUP(T_IE043PL[[#This Row],[Ścieżka Xpath]],ALL!$C:J,COLUMN(H$2),0)),"",VLOOKUP(T_IE043PL[[#This Row],[Ścieżka Xpath]],ALL!$C:J,COLUMN(H$2),0))</f>
        <v/>
      </c>
      <c r="I4" s="134" t="str">
        <f>IF(ISBLANK(VLOOKUP(T_IE043PL[[#This Row],[Ścieżka Xpath]],ALL!$C:K,COLUMN(I$2),0)),"",VLOOKUP(T_IE043PL[[#This Row],[Ścieżka Xpath]],ALL!$C:K,COLUMN(I$2),0))</f>
        <v/>
      </c>
      <c r="J4" s="134" t="str">
        <f>IF(ISBLANK(VLOOKUP(T_IE043PL[[#This Row],[Ścieżka Xpath]],ALL!$C:L,COLUMN(J$2),0)),"",VLOOKUP(T_IE043PL[[#This Row],[Ścieżka Xpath]],ALL!$C:L,COLUMN(J$2),0))</f>
        <v/>
      </c>
      <c r="K4" s="38" t="str">
        <f>IF(ISBLANK(VLOOKUP(T_IE043PL[[#This Row],[Ścieżka Xpath]],ALL!$C:N,COLUMN(K$2),0)),"",VLOOKUP(T_IE043PL[[#This Row],[Ścieżka Xpath]],ALL!$C:N,COLUMN(K$2),0))</f>
        <v/>
      </c>
      <c r="L4" s="50" t="str">
        <f>IF(ISBLANK(VLOOKUP(T_IE043PL[[#This Row],[Ścieżka Xpath]],ALL!$C:O,COLUMN(L$2),0)),"",VLOOKUP(T_IE043PL[[#This Row],[Ścieżka Xpath]],ALL!$C:O,COLUMN(L$2),0))</f>
        <v/>
      </c>
      <c r="M4" s="50" t="str">
        <f>IF(ISBLANK(VLOOKUP(T_IE043PL[[#This Row],[Ścieżka Xpath]],ALL!$C:P,COLUMN(M$2),0)),"",VLOOKUP(T_IE043PL[[#This Row],[Ścieżka Xpath]],ALL!$C:P,COLUMN(M$2),0))</f>
        <v/>
      </c>
      <c r="N4" s="50" t="str">
        <f>IF(ISBLANK(VLOOKUP(T_IE043PL[[#This Row],[Ścieżka Xpath]],ALL!$C:Q,COLUMN(N$2),0)),"",VLOOKUP(T_IE043PL[[#This Row],[Ścieżka Xpath]],ALL!$C:Q,COLUMN(N$2),0))</f>
        <v/>
      </c>
      <c r="O4" s="50" t="str">
        <f>IF(ISBLANK(VLOOKUP(T_IE043PL[[#This Row],[Ścieżka Xpath]],ALL!$C:Q,COLUMN(O$2),0)),"",VLOOKUP(T_IE043PL[[#This Row],[Ścieżka Xpath]],ALL!$C:Q,COLUMN(O$2),0))</f>
        <v/>
      </c>
    </row>
    <row r="5" spans="1:15" ht="45">
      <c r="A5" s="50" t="s">
        <v>3679</v>
      </c>
      <c r="B5" s="38">
        <v>3</v>
      </c>
      <c r="C5" s="38" t="str">
        <f>IF(ISBLANK(VLOOKUP(T_IE043PL[[#This Row],[Ścieżka Xpath]],ALL!$C:E,COLUMN(C$2),0)),"",VLOOKUP(T_IE043PL[[#This Row],[Ścieżka Xpath]],ALL!$C:E,COLUMN(C$2),0))</f>
        <v>-</v>
      </c>
      <c r="D5" s="17" t="str">
        <f>IF(ISBLANK(VLOOKUP(T_IE043PL[[#This Row],[Ścieżka Xpath]],ALL!$C:F,COLUMN(D$2),0)),"",VLOOKUP(T_IE043PL[[#This Row],[Ścieżka Xpath]],ALL!$C:F,COLUMN(D$2),0))</f>
        <v>Identyfikator nadawcy komunikatu. W kierunku do NCTS2PLUS - numer identyfikacyjny Podmiotu. W kiedunku z NCTS2PLUS: "NTA.PL"</v>
      </c>
      <c r="E5" s="17" t="str">
        <f>IF(ISBLANK(VLOOKUP(T_IE043PL[[#This Row],[Ścieżka Xpath]],ALL!$C:G,COLUMN(E$2),0)),"",VLOOKUP(T_IE043PL[[#This Row],[Ścieżka Xpath]],ALL!$C:G,COLUMN(E$2),0))</f>
        <v>Sender's identification. In direction to NCTS2PLUS - sending EO's identificationNumber, otherwise "NTA.PL".</v>
      </c>
      <c r="F5" s="11" t="str">
        <f>IF(ISBLANK(VLOOKUP(T_IE043PL[[#This Row],[Ścieżka Xpath]],ALL!$C:H,COLUMN(F$2),0)),"",VLOOKUP(T_IE043PL[[#This Row],[Ścieżka Xpath]],ALL!$C:H,COLUMN(F$2),0))</f>
        <v/>
      </c>
      <c r="G5" s="11" t="str">
        <f>IF(ISBLANK(VLOOKUP(T_IE043PL[[#This Row],[Ścieżka Xpath]],ALL!$C:I,COLUMN(G$2),0)),"",VLOOKUP(T_IE043PL[[#This Row],[Ścieżka Xpath]],ALL!$C:I,COLUMN(G$2),0))</f>
        <v>R</v>
      </c>
      <c r="H5" s="11" t="str">
        <f>IF(ISBLANK(VLOOKUP(T_IE043PL[[#This Row],[Ścieżka Xpath]],ALL!$C:J,COLUMN(H$2),0)),"",VLOOKUP(T_IE043PL[[#This Row],[Ścieżka Xpath]],ALL!$C:J,COLUMN(H$2),0))</f>
        <v>an..35</v>
      </c>
      <c r="I5" s="134" t="str">
        <f>IF(ISBLANK(VLOOKUP(T_IE043PL[[#This Row],[Ścieżka Xpath]],ALL!$C:K,COLUMN(I$2),0)),"",VLOOKUP(T_IE043PL[[#This Row],[Ścieżka Xpath]],ALL!$C:K,COLUMN(I$2),0))</f>
        <v/>
      </c>
      <c r="J5" s="134" t="str">
        <f>IF(ISBLANK(VLOOKUP(T_IE043PL[[#This Row],[Ścieżka Xpath]],ALL!$C:L,COLUMN(J$2),0)),"",VLOOKUP(T_IE043PL[[#This Row],[Ścieżka Xpath]],ALL!$C:L,COLUMN(J$2),0))</f>
        <v/>
      </c>
      <c r="K5" s="38" t="str">
        <f>IF(ISBLANK(VLOOKUP(T_IE043PL[[#This Row],[Ścieżka Xpath]],ALL!$C:N,COLUMN(K$2),0)),"",VLOOKUP(T_IE043PL[[#This Row],[Ścieżka Xpath]],ALL!$C:N,COLUMN(K$2),0))</f>
        <v/>
      </c>
      <c r="L5" s="50" t="str">
        <f>IF(ISBLANK(VLOOKUP(T_IE043PL[[#This Row],[Ścieżka Xpath]],ALL!$C:O,COLUMN(L$2),0)),"",VLOOKUP(T_IE043PL[[#This Row],[Ścieżka Xpath]],ALL!$C:O,COLUMN(L$2),0))</f>
        <v/>
      </c>
      <c r="M5" s="50" t="str">
        <f>IF(ISBLANK(VLOOKUP(T_IE043PL[[#This Row],[Ścieżka Xpath]],ALL!$C:P,COLUMN(M$2),0)),"",VLOOKUP(T_IE043PL[[#This Row],[Ścieżka Xpath]],ALL!$C:P,COLUMN(M$2),0))</f>
        <v/>
      </c>
      <c r="N5" s="50" t="str">
        <f>IF(ISBLANK(VLOOKUP(T_IE043PL[[#This Row],[Ścieżka Xpath]],ALL!$C:Q,COLUMN(N$2),0)),"",VLOOKUP(T_IE043PL[[#This Row],[Ścieżka Xpath]],ALL!$C:Q,COLUMN(N$2),0))</f>
        <v/>
      </c>
      <c r="O5" s="50" t="str">
        <f>IF(ISBLANK(VLOOKUP(T_IE043PL[[#This Row],[Ścieżka Xpath]],ALL!$C:Q,COLUMN(O$2),0)),"",VLOOKUP(T_IE043PL[[#This Row],[Ścieżka Xpath]],ALL!$C:Q,COLUMN(O$2),0))</f>
        <v/>
      </c>
    </row>
    <row r="6" spans="1:15" ht="45">
      <c r="A6" s="50" t="s">
        <v>3680</v>
      </c>
      <c r="B6" s="38">
        <v>4</v>
      </c>
      <c r="C6" s="38" t="str">
        <f>IF(ISBLANK(VLOOKUP(T_IE043PL[[#This Row],[Ścieżka Xpath]],ALL!$C:E,COLUMN(C$2),0)),"",VLOOKUP(T_IE043PL[[#This Row],[Ścieżka Xpath]],ALL!$C:E,COLUMN(C$2),0))</f>
        <v>-</v>
      </c>
      <c r="D6" s="17" t="str">
        <f>IF(ISBLANK(VLOOKUP(T_IE043PL[[#This Row],[Ścieżka Xpath]],ALL!$C:F,COLUMN(D$2),0)),"",VLOOKUP(T_IE043PL[[#This Row],[Ścieżka Xpath]],ALL!$C:F,COLUMN(D$2),0))</f>
        <v>Identyfikator odbiorcy komunikatu. W kierunku do NCTS2PLUS - "NTA.PL". W kierunku od NCTS2PLUS - numer identyfikacyjny Podmiotu.</v>
      </c>
      <c r="E6" s="17" t="str">
        <f>IF(ISBLANK(VLOOKUP(T_IE043PL[[#This Row],[Ścieżka Xpath]],ALL!$C:G,COLUMN(E$2),0)),"",VLOOKUP(T_IE043PL[[#This Row],[Ścieżka Xpath]],ALL!$C:G,COLUMN(E$2),0))</f>
        <v>Recipient's identification. In direction to NCTS2PLUS - "NTA.PL", otherwise recieiving EO's identificationNumber.</v>
      </c>
      <c r="F6" s="11" t="str">
        <f>IF(ISBLANK(VLOOKUP(T_IE043PL[[#This Row],[Ścieżka Xpath]],ALL!$C:H,COLUMN(F$2),0)),"",VLOOKUP(T_IE043PL[[#This Row],[Ścieżka Xpath]],ALL!$C:H,COLUMN(F$2),0))</f>
        <v/>
      </c>
      <c r="G6" s="11" t="str">
        <f>IF(ISBLANK(VLOOKUP(T_IE043PL[[#This Row],[Ścieżka Xpath]],ALL!$C:I,COLUMN(G$2),0)),"",VLOOKUP(T_IE043PL[[#This Row],[Ścieżka Xpath]],ALL!$C:I,COLUMN(G$2),0))</f>
        <v>R</v>
      </c>
      <c r="H6" s="11" t="str">
        <f>IF(ISBLANK(VLOOKUP(T_IE043PL[[#This Row],[Ścieżka Xpath]],ALL!$C:J,COLUMN(H$2),0)),"",VLOOKUP(T_IE043PL[[#This Row],[Ścieżka Xpath]],ALL!$C:J,COLUMN(H$2),0))</f>
        <v>an..35</v>
      </c>
      <c r="I6" s="134" t="str">
        <f>IF(ISBLANK(VLOOKUP(T_IE043PL[[#This Row],[Ścieżka Xpath]],ALL!$C:K,COLUMN(I$2),0)),"",VLOOKUP(T_IE043PL[[#This Row],[Ścieżka Xpath]],ALL!$C:K,COLUMN(I$2),0))</f>
        <v/>
      </c>
      <c r="J6" s="134" t="str">
        <f>IF(ISBLANK(VLOOKUP(T_IE043PL[[#This Row],[Ścieżka Xpath]],ALL!$C:L,COLUMN(J$2),0)),"",VLOOKUP(T_IE043PL[[#This Row],[Ścieżka Xpath]],ALL!$C:L,COLUMN(J$2),0))</f>
        <v/>
      </c>
      <c r="K6" s="38" t="str">
        <f>IF(ISBLANK(VLOOKUP(T_IE043PL[[#This Row],[Ścieżka Xpath]],ALL!$C:N,COLUMN(K$2),0)),"",VLOOKUP(T_IE043PL[[#This Row],[Ścieżka Xpath]],ALL!$C:N,COLUMN(K$2),0))</f>
        <v/>
      </c>
      <c r="L6" s="50" t="str">
        <f>IF(ISBLANK(VLOOKUP(T_IE043PL[[#This Row],[Ścieżka Xpath]],ALL!$C:O,COLUMN(L$2),0)),"",VLOOKUP(T_IE043PL[[#This Row],[Ścieżka Xpath]],ALL!$C:O,COLUMN(L$2),0))</f>
        <v/>
      </c>
      <c r="M6" s="50" t="str">
        <f>IF(ISBLANK(VLOOKUP(T_IE043PL[[#This Row],[Ścieżka Xpath]],ALL!$C:P,COLUMN(M$2),0)),"",VLOOKUP(T_IE043PL[[#This Row],[Ścieżka Xpath]],ALL!$C:P,COLUMN(M$2),0))</f>
        <v/>
      </c>
      <c r="N6" s="50" t="str">
        <f>IF(ISBLANK(VLOOKUP(T_IE043PL[[#This Row],[Ścieżka Xpath]],ALL!$C:Q,COLUMN(N$2),0)),"",VLOOKUP(T_IE043PL[[#This Row],[Ścieżka Xpath]],ALL!$C:Q,COLUMN(N$2),0))</f>
        <v/>
      </c>
      <c r="O6" s="50" t="str">
        <f>IF(ISBLANK(VLOOKUP(T_IE043PL[[#This Row],[Ścieżka Xpath]],ALL!$C:Q,COLUMN(O$2),0)),"",VLOOKUP(T_IE043PL[[#This Row],[Ścieżka Xpath]],ALL!$C:Q,COLUMN(O$2),0))</f>
        <v/>
      </c>
    </row>
    <row r="7" spans="1:15" ht="30">
      <c r="A7" s="50" t="s">
        <v>3681</v>
      </c>
      <c r="B7" s="38">
        <v>5</v>
      </c>
      <c r="C7" s="38" t="str">
        <f>IF(ISBLANK(VLOOKUP(T_IE043PL[[#This Row],[Ścieżka Xpath]],ALL!$C:E,COLUMN(C$2),0)),"",VLOOKUP(T_IE043PL[[#This Row],[Ścieżka Xpath]],ALL!$C:E,COLUMN(C$2),0))</f>
        <v>-</v>
      </c>
      <c r="D7" s="17" t="str">
        <f>IF(ISBLANK(VLOOKUP(T_IE043PL[[#This Row],[Ścieżka Xpath]],ALL!$C:F,COLUMN(D$2),0)),"",VLOOKUP(T_IE043PL[[#This Row],[Ścieżka Xpath]],ALL!$C:F,COLUMN(D$2),0))</f>
        <v>Data i czas utworzenia komunikatu (wg strefy czasowej CET).</v>
      </c>
      <c r="E7" s="50" t="str">
        <f>IF(ISBLANK(VLOOKUP(T_IE043PL[[#This Row],[Ścieżka Xpath]],ALL!$C:G,COLUMN(E$2),0)),"",VLOOKUP(T_IE043PL[[#This Row],[Ścieżka Xpath]],ALL!$C:G,COLUMN(E$2),0))</f>
        <v>Date and time of message preparation (in CET timezone).</v>
      </c>
      <c r="F7" s="38" t="str">
        <f>IF(ISBLANK(VLOOKUP(T_IE043PL[[#This Row],[Ścieżka Xpath]],ALL!$C:H,COLUMN(F$2),0)),"",VLOOKUP(T_IE043PL[[#This Row],[Ścieżka Xpath]],ALL!$C:H,COLUMN(F$2),0))</f>
        <v/>
      </c>
      <c r="G7" s="11" t="str">
        <f>IF(ISBLANK(VLOOKUP(T_IE043PL[[#This Row],[Ścieżka Xpath]],ALL!$C:I,COLUMN(G$2),0)),"",VLOOKUP(T_IE043PL[[#This Row],[Ścieżka Xpath]],ALL!$C:I,COLUMN(G$2),0))</f>
        <v>R</v>
      </c>
      <c r="H7" s="11" t="str">
        <f>IF(ISBLANK(VLOOKUP(T_IE043PL[[#This Row],[Ścieżka Xpath]],ALL!$C:J,COLUMN(H$2),0)),"",VLOOKUP(T_IE043PL[[#This Row],[Ścieżka Xpath]],ALL!$C:J,COLUMN(H$2),0))</f>
        <v>an19</v>
      </c>
      <c r="I7" s="134" t="str">
        <f>IF(ISBLANK(VLOOKUP(T_IE043PL[[#This Row],[Ścieżka Xpath]],ALL!$C:K,COLUMN(I$2),0)),"",VLOOKUP(T_IE043PL[[#This Row],[Ścieżka Xpath]],ALL!$C:K,COLUMN(I$2),0))</f>
        <v/>
      </c>
      <c r="J7" s="134" t="str">
        <f>IF(ISBLANK(VLOOKUP(T_IE043PL[[#This Row],[Ścieżka Xpath]],ALL!$C:L,COLUMN(J$2),0)),"",VLOOKUP(T_IE043PL[[#This Row],[Ścieżka Xpath]],ALL!$C:L,COLUMN(J$2),0))</f>
        <v>G0002</v>
      </c>
      <c r="K7" s="38" t="str">
        <f>IF(ISBLANK(VLOOKUP(T_IE043PL[[#This Row],[Ścieżka Xpath]],ALL!$C:N,COLUMN(K$2),0)),"",VLOOKUP(T_IE043PL[[#This Row],[Ścieżka Xpath]],ALL!$C:N,COLUMN(K$2),0))</f>
        <v/>
      </c>
      <c r="L7" s="50" t="str">
        <f>IF(ISBLANK(VLOOKUP(T_IE043PL[[#This Row],[Ścieżka Xpath]],ALL!$C:O,COLUMN(L$2),0)),"",VLOOKUP(T_IE043PL[[#This Row],[Ścieżka Xpath]],ALL!$C:O,COLUMN(L$2),0))</f>
        <v/>
      </c>
      <c r="M7" s="50" t="str">
        <f>IF(ISBLANK(VLOOKUP(T_IE043PL[[#This Row],[Ścieżka Xpath]],ALL!$C:P,COLUMN(M$2),0)),"",VLOOKUP(T_IE043PL[[#This Row],[Ścieżka Xpath]],ALL!$C:P,COLUMN(M$2),0))</f>
        <v/>
      </c>
      <c r="N7" s="50" t="str">
        <f>IF(ISBLANK(VLOOKUP(T_IE043PL[[#This Row],[Ścieżka Xpath]],ALL!$C:Q,COLUMN(N$2),0)),"",VLOOKUP(T_IE043PL[[#This Row],[Ścieżka Xpath]],ALL!$C:Q,COLUMN(N$2),0))</f>
        <v/>
      </c>
      <c r="O7" s="50" t="str">
        <f>IF(ISBLANK(VLOOKUP(T_IE043PL[[#This Row],[Ścieżka Xpath]],ALL!$C:Q,COLUMN(O$2),0)),"",VLOOKUP(T_IE043PL[[#This Row],[Ścieżka Xpath]],ALL!$C:Q,COLUMN(O$2),0))</f>
        <v/>
      </c>
    </row>
    <row r="8" spans="1:15" ht="15">
      <c r="A8" s="50" t="s">
        <v>3682</v>
      </c>
      <c r="B8" s="38">
        <v>6</v>
      </c>
      <c r="C8" s="38" t="str">
        <f>IF(ISBLANK(VLOOKUP(T_IE043PL[[#This Row],[Ścieżka Xpath]],ALL!$C:E,COLUMN(C$2),0)),"",VLOOKUP(T_IE043PL[[#This Row],[Ścieżka Xpath]],ALL!$C:E,COLUMN(C$2),0))</f>
        <v>-</v>
      </c>
      <c r="D8" s="17" t="str">
        <f>IF(ISBLANK(VLOOKUP(T_IE043PL[[#This Row],[Ścieżka Xpath]],ALL!$C:F,COLUMN(D$2),0)),"",VLOOKUP(T_IE043PL[[#This Row],[Ścieżka Xpath]],ALL!$C:F,COLUMN(D$2),0))</f>
        <v>Identyfikator (numer własny) komunikatu.</v>
      </c>
      <c r="E8" s="17" t="str">
        <f>IF(ISBLANK(VLOOKUP(T_IE043PL[[#This Row],[Ścieżka Xpath]],ALL!$C:G,COLUMN(E$2),0)),"",VLOOKUP(T_IE043PL[[#This Row],[Ścieżka Xpath]],ALL!$C:G,COLUMN(E$2),0))</f>
        <v>Message identification.</v>
      </c>
      <c r="F8" s="11" t="str">
        <f>IF(ISBLANK(VLOOKUP(T_IE043PL[[#This Row],[Ścieżka Xpath]],ALL!$C:H,COLUMN(F$2),0)),"",VLOOKUP(T_IE043PL[[#This Row],[Ścieżka Xpath]],ALL!$C:H,COLUMN(F$2),0))</f>
        <v/>
      </c>
      <c r="G8" s="11" t="str">
        <f>IF(ISBLANK(VLOOKUP(T_IE043PL[[#This Row],[Ścieżka Xpath]],ALL!$C:I,COLUMN(G$2),0)),"",VLOOKUP(T_IE043PL[[#This Row],[Ścieżka Xpath]],ALL!$C:I,COLUMN(G$2),0))</f>
        <v>R</v>
      </c>
      <c r="H8" s="11" t="str">
        <f>IF(ISBLANK(VLOOKUP(T_IE043PL[[#This Row],[Ścieżka Xpath]],ALL!$C:J,COLUMN(H$2),0)),"",VLOOKUP(T_IE043PL[[#This Row],[Ścieżka Xpath]],ALL!$C:J,COLUMN(H$2),0))</f>
        <v>an..35</v>
      </c>
      <c r="I8" s="134" t="str">
        <f>IF(ISBLANK(VLOOKUP(T_IE043PL[[#This Row],[Ścieżka Xpath]],ALL!$C:K,COLUMN(I$2),0)),"",VLOOKUP(T_IE043PL[[#This Row],[Ścieżka Xpath]],ALL!$C:K,COLUMN(I$2),0))</f>
        <v/>
      </c>
      <c r="J8" s="134" t="str">
        <f>IF(ISBLANK(VLOOKUP(T_IE043PL[[#This Row],[Ścieżka Xpath]],ALL!$C:L,COLUMN(J$2),0)),"",VLOOKUP(T_IE043PL[[#This Row],[Ścieżka Xpath]],ALL!$C:L,COLUMN(J$2),0))</f>
        <v>RP50</v>
      </c>
      <c r="K8" s="38" t="str">
        <f>IF(ISBLANK(VLOOKUP(T_IE043PL[[#This Row],[Ścieżka Xpath]],ALL!$C:N,COLUMN(K$2),0)),"",VLOOKUP(T_IE043PL[[#This Row],[Ścieżka Xpath]],ALL!$C:N,COLUMN(K$2),0))</f>
        <v/>
      </c>
      <c r="L8" s="50" t="str">
        <f>IF(ISBLANK(VLOOKUP(T_IE043PL[[#This Row],[Ścieżka Xpath]],ALL!$C:O,COLUMN(L$2),0)),"",VLOOKUP(T_IE043PL[[#This Row],[Ścieżka Xpath]],ALL!$C:O,COLUMN(L$2),0))</f>
        <v/>
      </c>
      <c r="M8" s="50" t="str">
        <f>IF(ISBLANK(VLOOKUP(T_IE043PL[[#This Row],[Ścieżka Xpath]],ALL!$C:P,COLUMN(M$2),0)),"",VLOOKUP(T_IE043PL[[#This Row],[Ścieżka Xpath]],ALL!$C:P,COLUMN(M$2),0))</f>
        <v/>
      </c>
      <c r="N8" s="50" t="str">
        <f>IF(ISBLANK(VLOOKUP(T_IE043PL[[#This Row],[Ścieżka Xpath]],ALL!$C:Q,COLUMN(N$2),0)),"",VLOOKUP(T_IE043PL[[#This Row],[Ścieżka Xpath]],ALL!$C:Q,COLUMN(N$2),0))</f>
        <v/>
      </c>
      <c r="O8" s="50" t="str">
        <f>IF(ISBLANK(VLOOKUP(T_IE043PL[[#This Row],[Ścieżka Xpath]],ALL!$C:Q,COLUMN(O$2),0)),"",VLOOKUP(T_IE043PL[[#This Row],[Ścieżka Xpath]],ALL!$C:Q,COLUMN(O$2),0))</f>
        <v/>
      </c>
    </row>
    <row r="9" spans="1:15" ht="15">
      <c r="A9" s="50" t="s">
        <v>3683</v>
      </c>
      <c r="B9" s="38">
        <v>7</v>
      </c>
      <c r="C9" s="38" t="str">
        <f>IF(ISBLANK(VLOOKUP(T_IE043PL[[#This Row],[Ścieżka Xpath]],ALL!$C:E,COLUMN(C$2),0)),"",VLOOKUP(T_IE043PL[[#This Row],[Ścieżka Xpath]],ALL!$C:E,COLUMN(C$2),0))</f>
        <v>-</v>
      </c>
      <c r="D9" s="17" t="str">
        <f>IF(ISBLANK(VLOOKUP(T_IE043PL[[#This Row],[Ścieżka Xpath]],ALL!$C:F,COLUMN(D$2),0)),"",VLOOKUP(T_IE043PL[[#This Row],[Ścieżka Xpath]],ALL!$C:F,COLUMN(D$2),0))</f>
        <v>Typ komunikatu.</v>
      </c>
      <c r="E9" s="50" t="str">
        <f>IF(ISBLANK(VLOOKUP(T_IE043PL[[#This Row],[Ścieżka Xpath]],ALL!$C:G,COLUMN(E$2),0)),"",VLOOKUP(T_IE043PL[[#This Row],[Ścieżka Xpath]],ALL!$C:G,COLUMN(E$2),0))</f>
        <v>Messaage type.</v>
      </c>
      <c r="F9" s="38" t="str">
        <f>IF(ISBLANK(VLOOKUP(T_IE043PL[[#This Row],[Ścieżka Xpath]],ALL!$C:H,COLUMN(F$2),0)),"",VLOOKUP(T_IE043PL[[#This Row],[Ścieżka Xpath]],ALL!$C:H,COLUMN(F$2),0))</f>
        <v/>
      </c>
      <c r="G9" s="11" t="str">
        <f>IF(ISBLANK(VLOOKUP(T_IE043PL[[#This Row],[Ścieżka Xpath]],ALL!$C:I,COLUMN(G$2),0)),"",VLOOKUP(T_IE043PL[[#This Row],[Ścieżka Xpath]],ALL!$C:I,COLUMN(G$2),0))</f>
        <v>R</v>
      </c>
      <c r="H9" s="11" t="str">
        <f>IF(ISBLANK(VLOOKUP(T_IE043PL[[#This Row],[Ścieżka Xpath]],ALL!$C:J,COLUMN(H$2),0)),"",VLOOKUP(T_IE043PL[[#This Row],[Ścieżka Xpath]],ALL!$C:J,COLUMN(H$2),0))</f>
        <v>an6</v>
      </c>
      <c r="I9" s="134" t="str">
        <f>IF(ISBLANK(VLOOKUP(T_IE043PL[[#This Row],[Ścieżka Xpath]],ALL!$C:K,COLUMN(I$2),0)),"",VLOOKUP(T_IE043PL[[#This Row],[Ścieżka Xpath]],ALL!$C:K,COLUMN(I$2),0))</f>
        <v>CL060</v>
      </c>
      <c r="J9" s="134" t="str">
        <f>IF(ISBLANK(VLOOKUP(T_IE043PL[[#This Row],[Ścieżka Xpath]],ALL!$C:L,COLUMN(J$2),0)),"",VLOOKUP(T_IE043PL[[#This Row],[Ścieżka Xpath]],ALL!$C:L,COLUMN(J$2),0))</f>
        <v/>
      </c>
      <c r="K9" s="38" t="str">
        <f>IF(ISBLANK(VLOOKUP(T_IE043PL[[#This Row],[Ścieżka Xpath]],ALL!$C:N,COLUMN(K$2),0)),"",VLOOKUP(T_IE043PL[[#This Row],[Ścieżka Xpath]],ALL!$C:N,COLUMN(K$2),0))</f>
        <v/>
      </c>
      <c r="L9" s="50" t="str">
        <f>IF(ISBLANK(VLOOKUP(T_IE043PL[[#This Row],[Ścieżka Xpath]],ALL!$C:O,COLUMN(L$2),0)),"",VLOOKUP(T_IE043PL[[#This Row],[Ścieżka Xpath]],ALL!$C:O,COLUMN(L$2),0))</f>
        <v/>
      </c>
      <c r="M9" s="50" t="str">
        <f>IF(ISBLANK(VLOOKUP(T_IE043PL[[#This Row],[Ścieżka Xpath]],ALL!$C:P,COLUMN(M$2),0)),"",VLOOKUP(T_IE043PL[[#This Row],[Ścieżka Xpath]],ALL!$C:P,COLUMN(M$2),0))</f>
        <v/>
      </c>
      <c r="N9" s="50" t="str">
        <f>IF(ISBLANK(VLOOKUP(T_IE043PL[[#This Row],[Ścieżka Xpath]],ALL!$C:Q,COLUMN(N$2),0)),"",VLOOKUP(T_IE043PL[[#This Row],[Ścieżka Xpath]],ALL!$C:Q,COLUMN(N$2),0))</f>
        <v/>
      </c>
      <c r="O9" s="50" t="str">
        <f>IF(ISBLANK(VLOOKUP(T_IE043PL[[#This Row],[Ścieżka Xpath]],ALL!$C:Q,COLUMN(O$2),0)),"",VLOOKUP(T_IE043PL[[#This Row],[Ścieżka Xpath]],ALL!$C:Q,COLUMN(O$2),0))</f>
        <v/>
      </c>
    </row>
    <row r="10" spans="1:15" ht="30">
      <c r="A10" s="50" t="s">
        <v>3684</v>
      </c>
      <c r="B10" s="38">
        <v>8</v>
      </c>
      <c r="C10" s="38" t="str">
        <f>IF(ISBLANK(VLOOKUP(T_IE043PL[[#This Row],[Ścieżka Xpath]],ALL!$C:E,COLUMN(C$2),0)),"",VLOOKUP(T_IE043PL[[#This Row],[Ścieżka Xpath]],ALL!$C:E,COLUMN(C$2),0))</f>
        <v>-</v>
      </c>
      <c r="D10" s="17" t="str">
        <f>IF(ISBLANK(VLOOKUP(T_IE043PL[[#This Row],[Ścieżka Xpath]],ALL!$C:F,COLUMN(D$2),0)),"",VLOOKUP(T_IE043PL[[#This Row],[Ścieżka Xpath]],ALL!$C:F,COLUMN(D$2),0))</f>
        <v>Element nieużywany.</v>
      </c>
      <c r="E10" s="50" t="str">
        <f>IF(ISBLANK(VLOOKUP(T_IE043PL[[#This Row],[Ścieżka Xpath]],ALL!$C:G,COLUMN(E$2),0)),"",VLOOKUP(T_IE043PL[[#This Row],[Ścieżka Xpath]],ALL!$C:G,COLUMN(E$2),0))</f>
        <v>Not used.</v>
      </c>
      <c r="F10" s="38" t="str">
        <f>IF(ISBLANK(VLOOKUP(T_IE043PL[[#This Row],[Ścieżka Xpath]],ALL!$C:H,COLUMN(F$2),0)),"",VLOOKUP(T_IE043PL[[#This Row],[Ścieżka Xpath]],ALL!$C:H,COLUMN(F$2),0))</f>
        <v/>
      </c>
      <c r="G10" s="11" t="str">
        <f>IF(ISBLANK(VLOOKUP(T_IE043PL[[#This Row],[Ścieżka Xpath]],ALL!$C:I,COLUMN(G$2),0)),"",VLOOKUP(T_IE043PL[[#This Row],[Ścieżka Xpath]],ALL!$C:I,COLUMN(G$2),0))</f>
        <v>D</v>
      </c>
      <c r="H10" s="11" t="str">
        <f>IF(ISBLANK(VLOOKUP(T_IE043PL[[#This Row],[Ścieżka Xpath]],ALL!$C:J,COLUMN(H$2),0)),"",VLOOKUP(T_IE043PL[[#This Row],[Ścieżka Xpath]],ALL!$C:J,COLUMN(H$2),0))</f>
        <v>an..35</v>
      </c>
      <c r="I10" s="134" t="str">
        <f>IF(ISBLANK(VLOOKUP(T_IE043PL[[#This Row],[Ścieżka Xpath]],ALL!$C:K,COLUMN(I$2),0)),"",VLOOKUP(T_IE043PL[[#This Row],[Ścieżka Xpath]],ALL!$C:K,COLUMN(I$2),0))</f>
        <v/>
      </c>
      <c r="J10" s="134" t="str">
        <f>IF(ISBLANK(VLOOKUP(T_IE043PL[[#This Row],[Ścieżka Xpath]],ALL!$C:L,COLUMN(J$2),0)),"",VLOOKUP(T_IE043PL[[#This Row],[Ścieżka Xpath]],ALL!$C:L,COLUMN(J$2),0))</f>
        <v>C0511; R0008</v>
      </c>
      <c r="K10" s="38" t="str">
        <f>IF(ISBLANK(VLOOKUP(T_IE043PL[[#This Row],[Ścieżka Xpath]],ALL!$C:N,COLUMN(K$2),0)),"",VLOOKUP(T_IE043PL[[#This Row],[Ścieżka Xpath]],ALL!$C:N,COLUMN(K$2),0))</f>
        <v/>
      </c>
      <c r="L10" s="50" t="str">
        <f>IF(ISBLANK(VLOOKUP(T_IE043PL[[#This Row],[Ścieżka Xpath]],ALL!$C:O,COLUMN(L$2),0)),"",VLOOKUP(T_IE043PL[[#This Row],[Ścieżka Xpath]],ALL!$C:O,COLUMN(L$2),0))</f>
        <v/>
      </c>
      <c r="M10" s="50" t="str">
        <f>IF(ISBLANK(VLOOKUP(T_IE043PL[[#This Row],[Ścieżka Xpath]],ALL!$C:P,COLUMN(M$2),0)),"",VLOOKUP(T_IE043PL[[#This Row],[Ścieżka Xpath]],ALL!$C:P,COLUMN(M$2),0))</f>
        <v/>
      </c>
      <c r="N10" s="50" t="str">
        <f>IF(ISBLANK(VLOOKUP(T_IE043PL[[#This Row],[Ścieżka Xpath]],ALL!$C:Q,COLUMN(N$2),0)),"",VLOOKUP(T_IE043PL[[#This Row],[Ścieżka Xpath]],ALL!$C:Q,COLUMN(N$2),0))</f>
        <v/>
      </c>
      <c r="O10" s="50" t="str">
        <f>IF(ISBLANK(VLOOKUP(T_IE043PL[[#This Row],[Ścieżka Xpath]],ALL!$C:Q,COLUMN(O$2),0)),"",VLOOKUP(T_IE043PL[[#This Row],[Ścieżka Xpath]],ALL!$C:Q,COLUMN(O$2),0))</f>
        <v/>
      </c>
    </row>
    <row r="11" spans="1:15" ht="15">
      <c r="A11" s="56" t="s">
        <v>3685</v>
      </c>
      <c r="B11" s="54">
        <v>9</v>
      </c>
      <c r="C11" s="54" t="str">
        <f>IF(ISBLANK(VLOOKUP(T_IE043PL[[#This Row],[Ścieżka Xpath]],ALL!$C:E,COLUMN(C$2),0)),"",VLOOKUP(T_IE043PL[[#This Row],[Ścieżka Xpath]],ALL!$C:E,COLUMN(C$2),0))</f>
        <v>-</v>
      </c>
      <c r="D11" s="56" t="str">
        <f>IF(ISBLANK(VLOOKUP(T_IE043PL[[#This Row],[Ścieżka Xpath]],ALL!$C:F,COLUMN(D$2),0)),"",VLOOKUP(T_IE043PL[[#This Row],[Ścieżka Xpath]],ALL!$C:F,COLUMN(D$2),0))</f>
        <v>Dane zgłoszenia tranzytowego</v>
      </c>
      <c r="E11" s="56" t="str">
        <f>IF(ISBLANK(VLOOKUP(T_IE043PL[[#This Row],[Ścieżka Xpath]],ALL!$C:G,COLUMN(E$2),0)),"",VLOOKUP(T_IE043PL[[#This Row],[Ścieżka Xpath]],ALL!$C:G,COLUMN(E$2),0))</f>
        <v>Transit declaration data.</v>
      </c>
      <c r="F11" s="54">
        <f>IF(ISBLANK(VLOOKUP(T_IE043PL[[#This Row],[Ścieżka Xpath]],ALL!$C:H,COLUMN(F$2),0)),"",VLOOKUP(T_IE043PL[[#This Row],[Ścieżka Xpath]],ALL!$C:H,COLUMN(F$2),0))</f>
        <v>1</v>
      </c>
      <c r="G11" s="54" t="str">
        <f>IF(ISBLANK(VLOOKUP(T_IE043PL[[#This Row],[Ścieżka Xpath]],ALL!$C:I,COLUMN(G$2),0)),"",VLOOKUP(T_IE043PL[[#This Row],[Ścieżka Xpath]],ALL!$C:I,COLUMN(G$2),0))</f>
        <v>R</v>
      </c>
      <c r="H11" s="54" t="str">
        <f>IF(ISBLANK(VLOOKUP(T_IE043PL[[#This Row],[Ścieżka Xpath]],ALL!$C:J,COLUMN(H$2),0)),"",VLOOKUP(T_IE043PL[[#This Row],[Ścieżka Xpath]],ALL!$C:J,COLUMN(H$2),0))</f>
        <v/>
      </c>
      <c r="I11" s="55" t="str">
        <f>IF(ISBLANK(VLOOKUP(T_IE043PL[[#This Row],[Ścieżka Xpath]],ALL!$C:K,COLUMN(I$2),0)),"",VLOOKUP(T_IE043PL[[#This Row],[Ścieżka Xpath]],ALL!$C:K,COLUMN(I$2),0))</f>
        <v/>
      </c>
      <c r="J11" s="55" t="str">
        <f>IF(ISBLANK(VLOOKUP(T_IE043PL[[#This Row],[Ścieżka Xpath]],ALL!$C:L,COLUMN(J$2),0)),"",VLOOKUP(T_IE043PL[[#This Row],[Ścieżka Xpath]],ALL!$C:L,COLUMN(J$2),0))</f>
        <v/>
      </c>
      <c r="K11" s="54" t="str">
        <f>IF(ISBLANK(VLOOKUP(T_IE043PL[[#This Row],[Ścieżka Xpath]],ALL!$C:N,COLUMN(K$2),0)),"",VLOOKUP(T_IE043PL[[#This Row],[Ścieżka Xpath]],ALL!$C:N,COLUMN(K$2),0))</f>
        <v/>
      </c>
      <c r="L11" s="56" t="str">
        <f>IF(ISBLANK(VLOOKUP(T_IE043PL[[#This Row],[Ścieżka Xpath]],ALL!$C:O,COLUMN(L$2),0)),"",VLOOKUP(T_IE043PL[[#This Row],[Ścieżka Xpath]],ALL!$C:O,COLUMN(L$2),0))</f>
        <v/>
      </c>
      <c r="M11" s="56" t="str">
        <f>IF(ISBLANK(VLOOKUP(T_IE043PL[[#This Row],[Ścieżka Xpath]],ALL!$C:P,COLUMN(M$2),0)),"",VLOOKUP(T_IE043PL[[#This Row],[Ścieżka Xpath]],ALL!$C:P,COLUMN(M$2),0))</f>
        <v/>
      </c>
      <c r="N11" s="56" t="str">
        <f>IF(ISBLANK(VLOOKUP(T_IE043PL[[#This Row],[Ścieżka Xpath]],ALL!$C:Q,COLUMN(N$2),0)),"",VLOOKUP(T_IE043PL[[#This Row],[Ścieżka Xpath]],ALL!$C:Q,COLUMN(N$2),0))</f>
        <v/>
      </c>
      <c r="O11" s="56" t="str">
        <f>IF(ISBLANK(VLOOKUP(T_IE043PL[[#This Row],[Ścieżka Xpath]],ALL!$C:Q,COLUMN(O$2),0)),"",VLOOKUP(T_IE043PL[[#This Row],[Ścieżka Xpath]],ALL!$C:Q,COLUMN(O$2),0))</f>
        <v/>
      </c>
    </row>
    <row r="12" spans="1:15" ht="15">
      <c r="A12" s="50" t="s">
        <v>3686</v>
      </c>
      <c r="B12" s="38">
        <v>10</v>
      </c>
      <c r="C12" s="38" t="str">
        <f>IF(ISBLANK(VLOOKUP(T_IE043PL[[#This Row],[Ścieżka Xpath]],ALL!$C:E,COLUMN(C$2),0)),"",VLOOKUP(T_IE043PL[[#This Row],[Ścieżka Xpath]],ALL!$C:E,COLUMN(C$2),0))</f>
        <v>-</v>
      </c>
      <c r="D12" s="17" t="str">
        <f>IF(ISBLANK(VLOOKUP(T_IE043PL[[#This Row],[Ścieżka Xpath]],ALL!$C:F,COLUMN(D$2),0)),"",VLOOKUP(T_IE043PL[[#This Row],[Ścieżka Xpath]],ALL!$C:F,COLUMN(D$2),0))</f>
        <v>Numer ewidencyjny zgłoszenia</v>
      </c>
      <c r="E12" s="50" t="str">
        <f>IF(ISBLANK(VLOOKUP(T_IE043PL[[#This Row],[Ścieżka Xpath]],ALL!$C:G,COLUMN(E$2),0)),"",VLOOKUP(T_IE043PL[[#This Row],[Ścieżka Xpath]],ALL!$C:G,COLUMN(E$2),0))</f>
        <v>Movement reference number.</v>
      </c>
      <c r="F12" s="38" t="str">
        <f>IF(ISBLANK(VLOOKUP(T_IE043PL[[#This Row],[Ścieżka Xpath]],ALL!$C:H,COLUMN(F$2),0)),"",VLOOKUP(T_IE043PL[[#This Row],[Ścieżka Xpath]],ALL!$C:H,COLUMN(F$2),0))</f>
        <v/>
      </c>
      <c r="G12" s="11" t="str">
        <f>IF(ISBLANK(VLOOKUP(T_IE043PL[[#This Row],[Ścieżka Xpath]],ALL!$C:I,COLUMN(G$2),0)),"",VLOOKUP(T_IE043PL[[#This Row],[Ścieżka Xpath]],ALL!$C:I,COLUMN(G$2),0))</f>
        <v>R</v>
      </c>
      <c r="H12" s="11" t="str">
        <f>IF(ISBLANK(VLOOKUP(T_IE043PL[[#This Row],[Ścieżka Xpath]],ALL!$C:J,COLUMN(H$2),0)),"",VLOOKUP(T_IE043PL[[#This Row],[Ścieżka Xpath]],ALL!$C:J,COLUMN(H$2),0))</f>
        <v>an18</v>
      </c>
      <c r="I12" s="41" t="str">
        <f>IF(ISBLANK(VLOOKUP(T_IE043PL[[#This Row],[Ścieżka Xpath]],ALL!$C:K,COLUMN(I$2),0)),"",VLOOKUP(T_IE043PL[[#This Row],[Ścieżka Xpath]],ALL!$C:K,COLUMN(I$2),0))</f>
        <v/>
      </c>
      <c r="J12" s="41" t="str">
        <f>IF(ISBLANK(VLOOKUP(T_IE043PL[[#This Row],[Ścieżka Xpath]],ALL!$C:L,COLUMN(J$2),0)),"",VLOOKUP(T_IE043PL[[#This Row],[Ścieżka Xpath]],ALL!$C:L,COLUMN(J$2),0))</f>
        <v>G0002</v>
      </c>
      <c r="K12" s="38" t="str">
        <f>IF(ISBLANK(VLOOKUP(T_IE043PL[[#This Row],[Ścieżka Xpath]],ALL!$C:N,COLUMN(K$2),0)),"",VLOOKUP(T_IE043PL[[#This Row],[Ścieżka Xpath]],ALL!$C:N,COLUMN(K$2),0))</f>
        <v/>
      </c>
      <c r="L12" s="50" t="str">
        <f>IF(ISBLANK(VLOOKUP(T_IE043PL[[#This Row],[Ścieżka Xpath]],ALL!$C:O,COLUMN(L$2),0)),"",VLOOKUP(T_IE043PL[[#This Row],[Ścieżka Xpath]],ALL!$C:O,COLUMN(L$2),0))</f>
        <v/>
      </c>
      <c r="M12" s="50" t="str">
        <f>IF(ISBLANK(VLOOKUP(T_IE043PL[[#This Row],[Ścieżka Xpath]],ALL!$C:P,COLUMN(M$2),0)),"",VLOOKUP(T_IE043PL[[#This Row],[Ścieżka Xpath]],ALL!$C:P,COLUMN(M$2),0))</f>
        <v/>
      </c>
      <c r="N12" s="50" t="str">
        <f>IF(ISBLANK(VLOOKUP(T_IE043PL[[#This Row],[Ścieżka Xpath]],ALL!$C:Q,COLUMN(N$2),0)),"",VLOOKUP(T_IE043PL[[#This Row],[Ścieżka Xpath]],ALL!$C:Q,COLUMN(N$2),0))</f>
        <v/>
      </c>
      <c r="O12" s="50" t="str">
        <f>IF(ISBLANK(VLOOKUP(T_IE043PL[[#This Row],[Ścieżka Xpath]],ALL!$C:Q,COLUMN(O$2),0)),"",VLOOKUP(T_IE043PL[[#This Row],[Ścieżka Xpath]],ALL!$C:Q,COLUMN(O$2),0))</f>
        <v/>
      </c>
    </row>
    <row r="13" spans="1:15" ht="60">
      <c r="A13" s="50" t="s">
        <v>3687</v>
      </c>
      <c r="B13" s="38">
        <v>11</v>
      </c>
      <c r="C13" s="38" t="str">
        <f>IF(ISBLANK(VLOOKUP(T_IE043PL[[#This Row],[Ścieżka Xpath]],ALL!$C:E,COLUMN(C$2),0)),"",VLOOKUP(T_IE043PL[[#This Row],[Ścieżka Xpath]],ALL!$C:E,COLUMN(C$2),0))</f>
        <v>11 01 001 000</v>
      </c>
      <c r="D13" s="17" t="str">
        <f>IF(ISBLANK(VLOOKUP(T_IE043PL[[#This Row],[Ścieżka Xpath]],ALL!$C:F,COLUMN(D$2),0)),"",VLOOKUP(T_IE043PL[[#This Row],[Ścieżka Xpath]],ALL!$C:F,COLUMN(D$2),0))</f>
        <v>Typ zgłoszenia</v>
      </c>
      <c r="E13" s="50" t="str">
        <f>IF(ISBLANK(VLOOKUP(T_IE043PL[[#This Row],[Ścieżka Xpath]],ALL!$C:G,COLUMN(E$2),0)),"",VLOOKUP(T_IE043PL[[#This Row],[Ścieżka Xpath]],ALL!$C:G,COLUMN(E$2),0))</f>
        <v>Declaration type.</v>
      </c>
      <c r="F13" s="38" t="str">
        <f>IF(ISBLANK(VLOOKUP(T_IE043PL[[#This Row],[Ścieżka Xpath]],ALL!$C:H,COLUMN(F$2),0)),"",VLOOKUP(T_IE043PL[[#This Row],[Ścieżka Xpath]],ALL!$C:H,COLUMN(F$2),0))</f>
        <v/>
      </c>
      <c r="G13" s="13" t="str">
        <f>IF(ISBLANK(VLOOKUP(T_IE043PL[[#This Row],[Ścieżka Xpath]],ALL!$C:I,COLUMN(G$2),0)),"",VLOOKUP(T_IE043PL[[#This Row],[Ścieżka Xpath]],ALL!$C:I,COLUMN(G$2),0))</f>
        <v>D</v>
      </c>
      <c r="H13" s="13" t="str">
        <f>IF(ISBLANK(VLOOKUP(T_IE043PL[[#This Row],[Ścieżka Xpath]],ALL!$C:J,COLUMN(H$2),0)),"",VLOOKUP(T_IE043PL[[#This Row],[Ścieżka Xpath]],ALL!$C:J,COLUMN(H$2),0))</f>
        <v>an..5</v>
      </c>
      <c r="I13" s="105" t="str">
        <f>IF(ISBLANK(VLOOKUP(T_IE043PL[[#This Row],[Ścieżka Xpath]],ALL!$C:K,COLUMN(I$2),0)),"",VLOOKUP(T_IE043PL[[#This Row],[Ścieżka Xpath]],ALL!$C:K,COLUMN(I$2),0))</f>
        <v>CL231</v>
      </c>
      <c r="J13" s="105" t="str">
        <f>IF(ISBLANK(VLOOKUP(T_IE043PL[[#This Row],[Ścieżka Xpath]],ALL!$C:L,COLUMN(J$2),0)),"",VLOOKUP(T_IE043PL[[#This Row],[Ścieżka Xpath]],ALL!$C:L,COLUMN(J$2),0))</f>
        <v>C0027; R0601; R0909; R0911</v>
      </c>
      <c r="K13" s="38" t="str">
        <f>IF(ISBLANK(VLOOKUP(T_IE043PL[[#This Row],[Ścieżka Xpath]],ALL!$C:N,COLUMN(K$2),0)),"",VLOOKUP(T_IE043PL[[#This Row],[Ścieżka Xpath]],ALL!$C:N,COLUMN(K$2),0))</f>
        <v/>
      </c>
      <c r="L13" s="50" t="str">
        <f>IF(ISBLANK(VLOOKUP(T_IE043PL[[#This Row],[Ścieżka Xpath]],ALL!$C:O,COLUMN(L$2),0)),"",VLOOKUP(T_IE043PL[[#This Row],[Ścieżka Xpath]],ALL!$C:O,COLUMN(L$2),0))</f>
        <v/>
      </c>
      <c r="M13" s="50" t="str">
        <f>IF(ISBLANK(VLOOKUP(T_IE043PL[[#This Row],[Ścieżka Xpath]],ALL!$C:P,COLUMN(M$2),0)),"",VLOOKUP(T_IE043PL[[#This Row],[Ścieżka Xpath]],ALL!$C:P,COLUMN(M$2),0))</f>
        <v/>
      </c>
      <c r="N13" s="50" t="str">
        <f>IF(ISBLANK(VLOOKUP(T_IE043PL[[#This Row],[Ścieżka Xpath]],ALL!$C:Q,COLUMN(N$2),0)),"",VLOOKUP(T_IE043PL[[#This Row],[Ścieżka Xpath]],ALL!$C:Q,COLUMN(N$2),0))</f>
        <v/>
      </c>
      <c r="O13" s="50" t="str">
        <f>IF(ISBLANK(VLOOKUP(T_IE043PL[[#This Row],[Ścieżka Xpath]],ALL!$C:Q,COLUMN(O$2),0)),"",VLOOKUP(T_IE043PL[[#This Row],[Ścieżka Xpath]],ALL!$C:Q,COLUMN(O$2),0))</f>
        <v/>
      </c>
    </row>
    <row r="14" spans="1:15" ht="30">
      <c r="A14" s="50" t="s">
        <v>3688</v>
      </c>
      <c r="B14" s="38">
        <v>12</v>
      </c>
      <c r="C14" s="38" t="str">
        <f>IF(ISBLANK(VLOOKUP(T_IE043PL[[#This Row],[Ścieżka Xpath]],ALL!$C:E,COLUMN(C$2),0)),"",VLOOKUP(T_IE043PL[[#This Row],[Ścieżka Xpath]],ALL!$C:E,COLUMN(C$2),0))</f>
        <v>15 09 001 000</v>
      </c>
      <c r="D14" s="17" t="str">
        <f>IF(ISBLANK(VLOOKUP(T_IE043PL[[#This Row],[Ścieżka Xpath]],ALL!$C:F,COLUMN(D$2),0)),"",VLOOKUP(T_IE043PL[[#This Row],[Ścieżka Xpath]],ALL!$C:F,COLUMN(D$2),0))</f>
        <v>Data przyjęcia zgłoszenia</v>
      </c>
      <c r="E14" s="50" t="str">
        <f>IF(ISBLANK(VLOOKUP(T_IE043PL[[#This Row],[Ścieżka Xpath]],ALL!$C:G,COLUMN(E$2),0)),"",VLOOKUP(T_IE043PL[[#This Row],[Ścieżka Xpath]],ALL!$C:G,COLUMN(E$2),0))</f>
        <v>Declaration acceptance date.</v>
      </c>
      <c r="F14" s="38" t="str">
        <f>IF(ISBLANK(VLOOKUP(T_IE043PL[[#This Row],[Ścieżka Xpath]],ALL!$C:H,COLUMN(F$2),0)),"",VLOOKUP(T_IE043PL[[#This Row],[Ścieżka Xpath]],ALL!$C:H,COLUMN(F$2),0))</f>
        <v/>
      </c>
      <c r="G14" s="13" t="str">
        <f>IF(ISBLANK(VLOOKUP(T_IE043PL[[#This Row],[Ścieżka Xpath]],ALL!$C:I,COLUMN(G$2),0)),"",VLOOKUP(T_IE043PL[[#This Row],[Ścieżka Xpath]],ALL!$C:I,COLUMN(G$2),0))</f>
        <v>D</v>
      </c>
      <c r="H14" s="13" t="str">
        <f>IF(ISBLANK(VLOOKUP(T_IE043PL[[#This Row],[Ścieżka Xpath]],ALL!$C:J,COLUMN(H$2),0)),"",VLOOKUP(T_IE043PL[[#This Row],[Ścieżka Xpath]],ALL!$C:J,COLUMN(H$2),0))</f>
        <v>an10</v>
      </c>
      <c r="I14" s="41" t="str">
        <f>IF(ISBLANK(VLOOKUP(T_IE043PL[[#This Row],[Ścieżka Xpath]],ALL!$C:K,COLUMN(I$2),0)),"",VLOOKUP(T_IE043PL[[#This Row],[Ścieżka Xpath]],ALL!$C:K,COLUMN(I$2),0))</f>
        <v/>
      </c>
      <c r="J14" s="41" t="str">
        <f>IF(ISBLANK(VLOOKUP(T_IE043PL[[#This Row],[Ścieżka Xpath]],ALL!$C:L,COLUMN(J$2),0)),"",VLOOKUP(T_IE043PL[[#This Row],[Ścieżka Xpath]],ALL!$C:L,COLUMN(J$2),0))</f>
        <v>C0027; G0002</v>
      </c>
      <c r="K14" s="38" t="str">
        <f>IF(ISBLANK(VLOOKUP(T_IE043PL[[#This Row],[Ścieżka Xpath]],ALL!$C:N,COLUMN(K$2),0)),"",VLOOKUP(T_IE043PL[[#This Row],[Ścieżka Xpath]],ALL!$C:N,COLUMN(K$2),0))</f>
        <v/>
      </c>
      <c r="L14" s="50" t="str">
        <f>IF(ISBLANK(VLOOKUP(T_IE043PL[[#This Row],[Ścieżka Xpath]],ALL!$C:O,COLUMN(L$2),0)),"",VLOOKUP(T_IE043PL[[#This Row],[Ścieżka Xpath]],ALL!$C:O,COLUMN(L$2),0))</f>
        <v/>
      </c>
      <c r="M14" s="50" t="str">
        <f>IF(ISBLANK(VLOOKUP(T_IE043PL[[#This Row],[Ścieżka Xpath]],ALL!$C:P,COLUMN(M$2),0)),"",VLOOKUP(T_IE043PL[[#This Row],[Ścieżka Xpath]],ALL!$C:P,COLUMN(M$2),0))</f>
        <v/>
      </c>
      <c r="N14" s="50" t="str">
        <f>IF(ISBLANK(VLOOKUP(T_IE043PL[[#This Row],[Ścieżka Xpath]],ALL!$C:Q,COLUMN(N$2),0)),"",VLOOKUP(T_IE043PL[[#This Row],[Ścieżka Xpath]],ALL!$C:Q,COLUMN(N$2),0))</f>
        <v/>
      </c>
      <c r="O14" s="50" t="str">
        <f>IF(ISBLANK(VLOOKUP(T_IE043PL[[#This Row],[Ścieżka Xpath]],ALL!$C:Q,COLUMN(O$2),0)),"",VLOOKUP(T_IE043PL[[#This Row],[Ścieżka Xpath]],ALL!$C:Q,COLUMN(O$2),0))</f>
        <v/>
      </c>
    </row>
    <row r="15" spans="1:15" ht="15">
      <c r="A15" s="50" t="s">
        <v>3689</v>
      </c>
      <c r="B15" s="38">
        <v>13</v>
      </c>
      <c r="C15" s="38" t="str">
        <f>IF(ISBLANK(VLOOKUP(T_IE043PL[[#This Row],[Ścieżka Xpath]],ALL!$C:E,COLUMN(C$2),0)),"",VLOOKUP(T_IE043PL[[#This Row],[Ścieżka Xpath]],ALL!$C:E,COLUMN(C$2),0))</f>
        <v>11 07 001 000</v>
      </c>
      <c r="D15" s="17" t="str">
        <f>IF(ISBLANK(VLOOKUP(T_IE043PL[[#This Row],[Ścieżka Xpath]],ALL!$C:F,COLUMN(D$2),0)),"",VLOOKUP(T_IE043PL[[#This Row],[Ścieżka Xpath]],ALL!$C:F,COLUMN(D$2),0))</f>
        <v>Wskaźnk bezpieczeństwa.</v>
      </c>
      <c r="E15" s="50" t="str">
        <f>IF(ISBLANK(VLOOKUP(T_IE043PL[[#This Row],[Ścieżka Xpath]],ALL!$C:G,COLUMN(E$2),0)),"",VLOOKUP(T_IE043PL[[#This Row],[Ścieżka Xpath]],ALL!$C:G,COLUMN(E$2),0))</f>
        <v>Security indicator.</v>
      </c>
      <c r="F15" s="38" t="str">
        <f>IF(ISBLANK(VLOOKUP(T_IE043PL[[#This Row],[Ścieżka Xpath]],ALL!$C:H,COLUMN(F$2),0)),"",VLOOKUP(T_IE043PL[[#This Row],[Ścieżka Xpath]],ALL!$C:H,COLUMN(F$2),0))</f>
        <v/>
      </c>
      <c r="G15" s="38" t="str">
        <f>IF(ISBLANK(VLOOKUP(T_IE043PL[[#This Row],[Ścieżka Xpath]],ALL!$C:I,COLUMN(G$2),0)),"",VLOOKUP(T_IE043PL[[#This Row],[Ścieżka Xpath]],ALL!$C:I,COLUMN(G$2),0))</f>
        <v>R</v>
      </c>
      <c r="H15" s="38" t="str">
        <f>IF(ISBLANK(VLOOKUP(T_IE043PL[[#This Row],[Ścieżka Xpath]],ALL!$C:J,COLUMN(H$2),0)),"",VLOOKUP(T_IE043PL[[#This Row],[Ścieżka Xpath]],ALL!$C:J,COLUMN(H$2),0))</f>
        <v>n1</v>
      </c>
      <c r="I15" s="41" t="str">
        <f>IF(ISBLANK(VLOOKUP(T_IE043PL[[#This Row],[Ścieżka Xpath]],ALL!$C:K,COLUMN(I$2),0)),"",VLOOKUP(T_IE043PL[[#This Row],[Ścieżka Xpath]],ALL!$C:K,COLUMN(I$2),0))</f>
        <v>CL217</v>
      </c>
      <c r="J15" s="163" t="str">
        <f>IF(ISBLANK(VLOOKUP(T_IE043PL[[#This Row],[Ścieżka Xpath]],ALL!$C:L,COLUMN(J$2),0)),"",VLOOKUP(T_IE043PL[[#This Row],[Ścieżka Xpath]],ALL!$C:L,COLUMN(J$2),0))</f>
        <v/>
      </c>
      <c r="K15" s="38" t="str">
        <f>IF(ISBLANK(VLOOKUP(T_IE043PL[[#This Row],[Ścieżka Xpath]],ALL!$C:N,COLUMN(K$2),0)),"",VLOOKUP(T_IE043PL[[#This Row],[Ścieżka Xpath]],ALL!$C:N,COLUMN(K$2),0))</f>
        <v/>
      </c>
      <c r="L15" s="50" t="str">
        <f>IF(ISBLANK(VLOOKUP(T_IE043PL[[#This Row],[Ścieżka Xpath]],ALL!$C:O,COLUMN(L$2),0)),"",VLOOKUP(T_IE043PL[[#This Row],[Ścieżka Xpath]],ALL!$C:O,COLUMN(L$2),0))</f>
        <v/>
      </c>
      <c r="M15" s="50" t="str">
        <f>IF(ISBLANK(VLOOKUP(T_IE043PL[[#This Row],[Ścieżka Xpath]],ALL!$C:P,COLUMN(M$2),0)),"",VLOOKUP(T_IE043PL[[#This Row],[Ścieżka Xpath]],ALL!$C:P,COLUMN(M$2),0))</f>
        <v/>
      </c>
      <c r="N15" s="50" t="str">
        <f>IF(ISBLANK(VLOOKUP(T_IE043PL[[#This Row],[Ścieżka Xpath]],ALL!$C:Q,COLUMN(N$2),0)),"",VLOOKUP(T_IE043PL[[#This Row],[Ścieżka Xpath]],ALL!$C:Q,COLUMN(N$2),0))</f>
        <v/>
      </c>
      <c r="O15" s="50" t="str">
        <f>IF(ISBLANK(VLOOKUP(T_IE043PL[[#This Row],[Ścieżka Xpath]],ALL!$C:Q,COLUMN(O$2),0)),"",VLOOKUP(T_IE043PL[[#This Row],[Ścieżka Xpath]],ALL!$C:Q,COLUMN(O$2),0))</f>
        <v/>
      </c>
    </row>
    <row r="16" spans="1:15" ht="15">
      <c r="A16" s="50" t="s">
        <v>3690</v>
      </c>
      <c r="B16" s="38">
        <v>14</v>
      </c>
      <c r="C16" s="38" t="str">
        <f>IF(ISBLANK(VLOOKUP(T_IE043PL[[#This Row],[Ścieżka Xpath]],ALL!$C:E,COLUMN(C$2),0)),"",VLOOKUP(T_IE043PL[[#This Row],[Ścieżka Xpath]],ALL!$C:E,COLUMN(C$2),0))</f>
        <v>11 08 001 000</v>
      </c>
      <c r="D16" s="17" t="str">
        <f>IF(ISBLANK(VLOOKUP(T_IE043PL[[#This Row],[Ścieżka Xpath]],ALL!$C:F,COLUMN(D$2),0)),"",VLOOKUP(T_IE043PL[[#This Row],[Ścieżka Xpath]],ALL!$C:F,COLUMN(D$2),0))</f>
        <v>Kod zmniejszonej ilości danych.</v>
      </c>
      <c r="E16" s="50" t="str">
        <f>IF(ISBLANK(VLOOKUP(T_IE043PL[[#This Row],[Ścieżka Xpath]],ALL!$C:G,COLUMN(E$2),0)),"",VLOOKUP(T_IE043PL[[#This Row],[Ścieżka Xpath]],ALL!$C:G,COLUMN(E$2),0))</f>
        <v>Reduced dataset indicator.</v>
      </c>
      <c r="F16" s="38" t="str">
        <f>IF(ISBLANK(VLOOKUP(T_IE043PL[[#This Row],[Ścieżka Xpath]],ALL!$C:H,COLUMN(F$2),0)),"",VLOOKUP(T_IE043PL[[#This Row],[Ścieżka Xpath]],ALL!$C:H,COLUMN(F$2),0))</f>
        <v/>
      </c>
      <c r="G16" s="38" t="str">
        <f>IF(ISBLANK(VLOOKUP(T_IE043PL[[#This Row],[Ścieżka Xpath]],ALL!$C:I,COLUMN(G$2),0)),"",VLOOKUP(T_IE043PL[[#This Row],[Ścieżka Xpath]],ALL!$C:I,COLUMN(G$2),0))</f>
        <v>R</v>
      </c>
      <c r="H16" s="38" t="str">
        <f>IF(ISBLANK(VLOOKUP(T_IE043PL[[#This Row],[Ścieżka Xpath]],ALL!$C:J,COLUMN(H$2),0)),"",VLOOKUP(T_IE043PL[[#This Row],[Ścieżka Xpath]],ALL!$C:J,COLUMN(H$2),0))</f>
        <v>n1</v>
      </c>
      <c r="I16" s="41" t="str">
        <f>IF(ISBLANK(VLOOKUP(T_IE043PL[[#This Row],[Ścieżka Xpath]],ALL!$C:K,COLUMN(I$2),0)),"",VLOOKUP(T_IE043PL[[#This Row],[Ścieżka Xpath]],ALL!$C:K,COLUMN(I$2),0))</f>
        <v>CL027</v>
      </c>
      <c r="J16" s="163" t="str">
        <f>IF(ISBLANK(VLOOKUP(T_IE043PL[[#This Row],[Ścieżka Xpath]],ALL!$C:L,COLUMN(J$2),0)),"",VLOOKUP(T_IE043PL[[#This Row],[Ścieżka Xpath]],ALL!$C:L,COLUMN(J$2),0))</f>
        <v/>
      </c>
      <c r="K16" s="38" t="str">
        <f>IF(ISBLANK(VLOOKUP(T_IE043PL[[#This Row],[Ścieżka Xpath]],ALL!$C:N,COLUMN(K$2),0)),"",VLOOKUP(T_IE043PL[[#This Row],[Ścieżka Xpath]],ALL!$C:N,COLUMN(K$2),0))</f>
        <v/>
      </c>
      <c r="L16" s="50" t="str">
        <f>IF(ISBLANK(VLOOKUP(T_IE043PL[[#This Row],[Ścieżka Xpath]],ALL!$C:O,COLUMN(L$2),0)),"",VLOOKUP(T_IE043PL[[#This Row],[Ścieżka Xpath]],ALL!$C:O,COLUMN(L$2),0))</f>
        <v/>
      </c>
      <c r="M16" s="50" t="str">
        <f>IF(ISBLANK(VLOOKUP(T_IE043PL[[#This Row],[Ścieżka Xpath]],ALL!$C:P,COLUMN(M$2),0)),"",VLOOKUP(T_IE043PL[[#This Row],[Ścieżka Xpath]],ALL!$C:P,COLUMN(M$2),0))</f>
        <v/>
      </c>
      <c r="N16" s="50" t="str">
        <f>IF(ISBLANK(VLOOKUP(T_IE043PL[[#This Row],[Ścieżka Xpath]],ALL!$C:Q,COLUMN(N$2),0)),"",VLOOKUP(T_IE043PL[[#This Row],[Ścieżka Xpath]],ALL!$C:Q,COLUMN(N$2),0))</f>
        <v/>
      </c>
      <c r="O16" s="50" t="str">
        <f>IF(ISBLANK(VLOOKUP(T_IE043PL[[#This Row],[Ścieżka Xpath]],ALL!$C:Q,COLUMN(O$2),0)),"",VLOOKUP(T_IE043PL[[#This Row],[Ścieżka Xpath]],ALL!$C:Q,COLUMN(O$2),0))</f>
        <v/>
      </c>
    </row>
    <row r="17" spans="1:15" ht="15">
      <c r="A17" s="56" t="s">
        <v>3691</v>
      </c>
      <c r="B17" s="54">
        <v>15</v>
      </c>
      <c r="C17" s="54" t="str">
        <f>IF(ISBLANK(VLOOKUP(T_IE043PL[[#This Row],[Ścieżka Xpath]],ALL!$C:E,COLUMN(C$2),0)),"",VLOOKUP(T_IE043PL[[#This Row],[Ścieżka Xpath]],ALL!$C:E,COLUMN(C$2),0))</f>
        <v/>
      </c>
      <c r="D17" s="56" t="str">
        <f>IF(ISBLANK(VLOOKUP(T_IE043PL[[#This Row],[Ścieżka Xpath]],ALL!$C:F,COLUMN(D$2),0)),"",VLOOKUP(T_IE043PL[[#This Row],[Ścieżka Xpath]],ALL!$C:F,COLUMN(D$2),0))</f>
        <v>Rzeczywisty urząd celny przeznaczenia.</v>
      </c>
      <c r="E17" s="56" t="str">
        <f>IF(ISBLANK(VLOOKUP(T_IE043PL[[#This Row],[Ścieżka Xpath]],ALL!$C:G,COLUMN(E$2),0)),"",VLOOKUP(T_IE043PL[[#This Row],[Ścieżka Xpath]],ALL!$C:G,COLUMN(E$2),0))</f>
        <v>Actual Customs Office of Destination.</v>
      </c>
      <c r="F17" s="54">
        <f>IF(ISBLANK(VLOOKUP(T_IE043PL[[#This Row],[Ścieżka Xpath]],ALL!$C:H,COLUMN(F$2),0)),"",VLOOKUP(T_IE043PL[[#This Row],[Ścieżka Xpath]],ALL!$C:H,COLUMN(F$2),0))</f>
        <v>1</v>
      </c>
      <c r="G17" s="54" t="str">
        <f>IF(ISBLANK(VLOOKUP(T_IE043PL[[#This Row],[Ścieżka Xpath]],ALL!$C:I,COLUMN(G$2),0)),"",VLOOKUP(T_IE043PL[[#This Row],[Ścieżka Xpath]],ALL!$C:I,COLUMN(G$2),0))</f>
        <v>R</v>
      </c>
      <c r="H17" s="54" t="str">
        <f>IF(ISBLANK(VLOOKUP(T_IE043PL[[#This Row],[Ścieżka Xpath]],ALL!$C:J,COLUMN(H$2),0)),"",VLOOKUP(T_IE043PL[[#This Row],[Ścieżka Xpath]],ALL!$C:J,COLUMN(H$2),0))</f>
        <v/>
      </c>
      <c r="I17" s="55" t="str">
        <f>IF(ISBLANK(VLOOKUP(T_IE043PL[[#This Row],[Ścieżka Xpath]],ALL!$C:K,COLUMN(I$2),0)),"",VLOOKUP(T_IE043PL[[#This Row],[Ścieżka Xpath]],ALL!$C:K,COLUMN(I$2),0))</f>
        <v/>
      </c>
      <c r="J17" s="55" t="str">
        <f>IF(ISBLANK(VLOOKUP(T_IE043PL[[#This Row],[Ścieżka Xpath]],ALL!$C:L,COLUMN(J$2),0)),"",VLOOKUP(T_IE043PL[[#This Row],[Ścieżka Xpath]],ALL!$C:L,COLUMN(J$2),0))</f>
        <v/>
      </c>
      <c r="K17" s="54" t="str">
        <f>IF(ISBLANK(VLOOKUP(T_IE043PL[[#This Row],[Ścieżka Xpath]],ALL!$C:N,COLUMN(K$2),0)),"",VLOOKUP(T_IE043PL[[#This Row],[Ścieżka Xpath]],ALL!$C:N,COLUMN(K$2),0))</f>
        <v/>
      </c>
      <c r="L17" s="56" t="str">
        <f>IF(ISBLANK(VLOOKUP(T_IE043PL[[#This Row],[Ścieżka Xpath]],ALL!$C:O,COLUMN(L$2),0)),"",VLOOKUP(T_IE043PL[[#This Row],[Ścieżka Xpath]],ALL!$C:O,COLUMN(L$2),0))</f>
        <v/>
      </c>
      <c r="M17" s="56" t="str">
        <f>IF(ISBLANK(VLOOKUP(T_IE043PL[[#This Row],[Ścieżka Xpath]],ALL!$C:P,COLUMN(M$2),0)),"",VLOOKUP(T_IE043PL[[#This Row],[Ścieżka Xpath]],ALL!$C:P,COLUMN(M$2),0))</f>
        <v/>
      </c>
      <c r="N17" s="56" t="str">
        <f>IF(ISBLANK(VLOOKUP(T_IE043PL[[#This Row],[Ścieżka Xpath]],ALL!$C:Q,COLUMN(N$2),0)),"",VLOOKUP(T_IE043PL[[#This Row],[Ścieżka Xpath]],ALL!$C:Q,COLUMN(N$2),0))</f>
        <v/>
      </c>
      <c r="O17" s="56" t="str">
        <f>IF(ISBLANK(VLOOKUP(T_IE043PL[[#This Row],[Ścieżka Xpath]],ALL!$C:Q,COLUMN(O$2),0)),"",VLOOKUP(T_IE043PL[[#This Row],[Ścieżka Xpath]],ALL!$C:Q,COLUMN(O$2),0))</f>
        <v/>
      </c>
    </row>
    <row r="18" spans="1:15" ht="15">
      <c r="A18" s="50" t="s">
        <v>3692</v>
      </c>
      <c r="B18" s="38">
        <v>16</v>
      </c>
      <c r="C18" s="38" t="str">
        <f>IF(ISBLANK(VLOOKUP(T_IE043PL[[#This Row],[Ścieżka Xpath]],ALL!$C:E,COLUMN(C$2),0)),"",VLOOKUP(T_IE043PL[[#This Row],[Ścieżka Xpath]],ALL!$C:E,COLUMN(C$2),0))</f>
        <v/>
      </c>
      <c r="D18" s="17" t="str">
        <f>IF(ISBLANK(VLOOKUP(T_IE043PL[[#This Row],[Ścieżka Xpath]],ALL!$C:F,COLUMN(D$2),0)),"",VLOOKUP(T_IE043PL[[#This Row],[Ścieżka Xpath]],ALL!$C:F,COLUMN(D$2),0))</f>
        <v>Kod rzeczywistego urzędu celnego przeznaczenia.</v>
      </c>
      <c r="E18" s="50" t="str">
        <f>IF(ISBLANK(VLOOKUP(T_IE043PL[[#This Row],[Ścieżka Xpath]],ALL!$C:G,COLUMN(E$2),0)),"",VLOOKUP(T_IE043PL[[#This Row],[Ścieżka Xpath]],ALL!$C:G,COLUMN(E$2),0))</f>
        <v>Actual Customs Office of Destination code.</v>
      </c>
      <c r="F18" s="38" t="str">
        <f>IF(ISBLANK(VLOOKUP(T_IE043PL[[#This Row],[Ścieżka Xpath]],ALL!$C:H,COLUMN(F$2),0)),"",VLOOKUP(T_IE043PL[[#This Row],[Ścieżka Xpath]],ALL!$C:H,COLUMN(F$2),0))</f>
        <v/>
      </c>
      <c r="G18" s="38" t="str">
        <f>IF(ISBLANK(VLOOKUP(T_IE043PL[[#This Row],[Ścieżka Xpath]],ALL!$C:I,COLUMN(G$2),0)),"",VLOOKUP(T_IE043PL[[#This Row],[Ścieżka Xpath]],ALL!$C:I,COLUMN(G$2),0))</f>
        <v>R</v>
      </c>
      <c r="H18" s="38" t="str">
        <f>IF(ISBLANK(VLOOKUP(T_IE043PL[[#This Row],[Ścieżka Xpath]],ALL!$C:J,COLUMN(H$2),0)),"",VLOOKUP(T_IE043PL[[#This Row],[Ścieżka Xpath]],ALL!$C:J,COLUMN(H$2),0))</f>
        <v>an8</v>
      </c>
      <c r="I18" s="41" t="str">
        <f>IF(ISBLANK(VLOOKUP(T_IE043PL[[#This Row],[Ścieżka Xpath]],ALL!$C:K,COLUMN(I$2),0)),"",VLOOKUP(T_IE043PL[[#This Row],[Ścieżka Xpath]],ALL!$C:K,COLUMN(I$2),0))</f>
        <v>CL172</v>
      </c>
      <c r="J18" s="41" t="str">
        <f>IF(ISBLANK(VLOOKUP(T_IE043PL[[#This Row],[Ścieżka Xpath]],ALL!$C:L,COLUMN(J$2),0)),"",VLOOKUP(T_IE043PL[[#This Row],[Ścieżka Xpath]],ALL!$C:L,COLUMN(J$2),0))</f>
        <v/>
      </c>
      <c r="K18" s="38" t="str">
        <f>IF(ISBLANK(VLOOKUP(T_IE043PL[[#This Row],[Ścieżka Xpath]],ALL!$C:N,COLUMN(K$2),0)),"",VLOOKUP(T_IE043PL[[#This Row],[Ścieżka Xpath]],ALL!$C:N,COLUMN(K$2),0))</f>
        <v/>
      </c>
      <c r="L18" s="50" t="str">
        <f>IF(ISBLANK(VLOOKUP(T_IE043PL[[#This Row],[Ścieżka Xpath]],ALL!$C:O,COLUMN(L$2),0)),"",VLOOKUP(T_IE043PL[[#This Row],[Ścieżka Xpath]],ALL!$C:O,COLUMN(L$2),0))</f>
        <v/>
      </c>
      <c r="M18" s="50" t="str">
        <f>IF(ISBLANK(VLOOKUP(T_IE043PL[[#This Row],[Ścieżka Xpath]],ALL!$C:P,COLUMN(M$2),0)),"",VLOOKUP(T_IE043PL[[#This Row],[Ścieżka Xpath]],ALL!$C:P,COLUMN(M$2),0))</f>
        <v/>
      </c>
      <c r="N18" s="50" t="str">
        <f>IF(ISBLANK(VLOOKUP(T_IE043PL[[#This Row],[Ścieżka Xpath]],ALL!$C:Q,COLUMN(N$2),0)),"",VLOOKUP(T_IE043PL[[#This Row],[Ścieżka Xpath]],ALL!$C:Q,COLUMN(N$2),0))</f>
        <v/>
      </c>
      <c r="O18" s="50" t="str">
        <f>IF(ISBLANK(VLOOKUP(T_IE043PL[[#This Row],[Ścieżka Xpath]],ALL!$C:Q,COLUMN(O$2),0)),"",VLOOKUP(T_IE043PL[[#This Row],[Ścieżka Xpath]],ALL!$C:Q,COLUMN(O$2),0))</f>
        <v/>
      </c>
    </row>
    <row r="19" spans="1:15" ht="30">
      <c r="A19" s="56" t="s">
        <v>3693</v>
      </c>
      <c r="B19" s="54">
        <v>17</v>
      </c>
      <c r="C19" s="54" t="str">
        <f>IF(ISBLANK(VLOOKUP(T_IE043PL[[#This Row],[Ścieżka Xpath]],ALL!$C:E,COLUMN(C$2),0)),"",VLOOKUP(T_IE043PL[[#This Row],[Ścieżka Xpath]],ALL!$C:E,COLUMN(C$2),0))</f>
        <v>13 07 000 000</v>
      </c>
      <c r="D19" s="62" t="str">
        <f>IF(ISBLANK(VLOOKUP(T_IE043PL[[#This Row],[Ścieżka Xpath]],ALL!$C:F,COLUMN(D$2),0)),"",VLOOKUP(T_IE043PL[[#This Row],[Ścieżka Xpath]],ALL!$C:F,COLUMN(D$2),0))</f>
        <v>Osoba uprawniona do korzystania z procedury tranzytu (np. Podmiot, agencja celna, osoba fizyczna)</v>
      </c>
      <c r="E19" s="56" t="str">
        <f>IF(ISBLANK(VLOOKUP(T_IE043PL[[#This Row],[Ścieżka Xpath]],ALL!$C:G,COLUMN(E$2),0)),"",VLOOKUP(T_IE043PL[[#This Row],[Ścieżka Xpath]],ALL!$C:G,COLUMN(E$2),0))</f>
        <v>Holder of the transit procedure (e.g.: EO, customs agency, natural person).</v>
      </c>
      <c r="F19" s="54">
        <f>IF(ISBLANK(VLOOKUP(T_IE043PL[[#This Row],[Ścieżka Xpath]],ALL!$C:H,COLUMN(F$2),0)),"",VLOOKUP(T_IE043PL[[#This Row],[Ścieżka Xpath]],ALL!$C:H,COLUMN(F$2),0))</f>
        <v>1</v>
      </c>
      <c r="G19" s="54" t="str">
        <f>IF(ISBLANK(VLOOKUP(T_IE043PL[[#This Row],[Ścieżka Xpath]],ALL!$C:I,COLUMN(G$2),0)),"",VLOOKUP(T_IE043PL[[#This Row],[Ścieżka Xpath]],ALL!$C:I,COLUMN(G$2),0))</f>
        <v>D</v>
      </c>
      <c r="H19" s="54" t="str">
        <f>IF(ISBLANK(VLOOKUP(T_IE043PL[[#This Row],[Ścieżka Xpath]],ALL!$C:J,COLUMN(H$2),0)),"",VLOOKUP(T_IE043PL[[#This Row],[Ścieżka Xpath]],ALL!$C:J,COLUMN(H$2),0))</f>
        <v/>
      </c>
      <c r="I19" s="55" t="str">
        <f>IF(ISBLANK(VLOOKUP(T_IE043PL[[#This Row],[Ścieżka Xpath]],ALL!$C:K,COLUMN(I$2),0)),"",VLOOKUP(T_IE043PL[[#This Row],[Ścieżka Xpath]],ALL!$C:K,COLUMN(I$2),0))</f>
        <v/>
      </c>
      <c r="J19" s="55" t="str">
        <f>IF(ISBLANK(VLOOKUP(T_IE043PL[[#This Row],[Ścieżka Xpath]],ALL!$C:L,COLUMN(J$2),0)),"",VLOOKUP(T_IE043PL[[#This Row],[Ścieżka Xpath]],ALL!$C:L,COLUMN(J$2),0))</f>
        <v>C0027</v>
      </c>
      <c r="K19" s="54" t="str">
        <f>IF(ISBLANK(VLOOKUP(T_IE043PL[[#This Row],[Ścieżka Xpath]],ALL!$C:N,COLUMN(K$2),0)),"",VLOOKUP(T_IE043PL[[#This Row],[Ścieżka Xpath]],ALL!$C:N,COLUMN(K$2),0))</f>
        <v/>
      </c>
      <c r="L19" s="56" t="str">
        <f>IF(ISBLANK(VLOOKUP(T_IE043PL[[#This Row],[Ścieżka Xpath]],ALL!$C:O,COLUMN(L$2),0)),"",VLOOKUP(T_IE043PL[[#This Row],[Ścieżka Xpath]],ALL!$C:O,COLUMN(L$2),0))</f>
        <v/>
      </c>
      <c r="M19" s="56" t="str">
        <f>IF(ISBLANK(VLOOKUP(T_IE043PL[[#This Row],[Ścieżka Xpath]],ALL!$C:P,COLUMN(M$2),0)),"",VLOOKUP(T_IE043PL[[#This Row],[Ścieżka Xpath]],ALL!$C:P,COLUMN(M$2),0))</f>
        <v/>
      </c>
      <c r="N19" s="56" t="str">
        <f>IF(ISBLANK(VLOOKUP(T_IE043PL[[#This Row],[Ścieżka Xpath]],ALL!$C:Q,COLUMN(N$2),0)),"",VLOOKUP(T_IE043PL[[#This Row],[Ścieżka Xpath]],ALL!$C:Q,COLUMN(N$2),0))</f>
        <v/>
      </c>
      <c r="O19" s="56" t="str">
        <f>IF(ISBLANK(VLOOKUP(T_IE043PL[[#This Row],[Ścieżka Xpath]],ALL!$C:Q,COLUMN(O$2),0)),"",VLOOKUP(T_IE043PL[[#This Row],[Ścieżka Xpath]],ALL!$C:Q,COLUMN(O$2),0))</f>
        <v/>
      </c>
    </row>
    <row r="20" spans="1:15" ht="30">
      <c r="A20" s="50" t="s">
        <v>3694</v>
      </c>
      <c r="B20" s="38">
        <v>18</v>
      </c>
      <c r="C20" s="38" t="str">
        <f>IF(ISBLANK(VLOOKUP(T_IE043PL[[#This Row],[Ścieżka Xpath]],ALL!$C:E,COLUMN(C$2),0)),"",VLOOKUP(T_IE043PL[[#This Row],[Ścieżka Xpath]],ALL!$C:E,COLUMN(C$2),0))</f>
        <v>13 07 017 000</v>
      </c>
      <c r="D20" s="16" t="str">
        <f>IF(ISBLANK(VLOOKUP(T_IE043PL[[#This Row],[Ścieżka Xpath]],ALL!$C:F,COLUMN(D$2),0)),"",VLOOKUP(T_IE043PL[[#This Row],[Ścieżka Xpath]],ALL!$C:F,COLUMN(D$2),0))</f>
        <v>Numer identyfikacyjny.</v>
      </c>
      <c r="E20" s="50" t="str">
        <f>IF(ISBLANK(VLOOKUP(T_IE043PL[[#This Row],[Ścieżka Xpath]],ALL!$C:G,COLUMN(E$2),0)),"",VLOOKUP(T_IE043PL[[#This Row],[Ścieżka Xpath]],ALL!$C:G,COLUMN(E$2),0))</f>
        <v>Identfication number.</v>
      </c>
      <c r="F20" s="38" t="str">
        <f>IF(ISBLANK(VLOOKUP(T_IE043PL[[#This Row],[Ścieżka Xpath]],ALL!$C:H,COLUMN(F$2),0)),"",VLOOKUP(T_IE043PL[[#This Row],[Ścieżka Xpath]],ALL!$C:H,COLUMN(F$2),0))</f>
        <v/>
      </c>
      <c r="G20" s="38" t="str">
        <f>IF(ISBLANK(VLOOKUP(T_IE043PL[[#This Row],[Ścieżka Xpath]],ALL!$C:I,COLUMN(G$2),0)),"",VLOOKUP(T_IE043PL[[#This Row],[Ścieżka Xpath]],ALL!$C:I,COLUMN(G$2),0))</f>
        <v>O</v>
      </c>
      <c r="H20" s="38" t="str">
        <f>IF(ISBLANK(VLOOKUP(T_IE043PL[[#This Row],[Ścieżka Xpath]],ALL!$C:J,COLUMN(H$2),0)),"",VLOOKUP(T_IE043PL[[#This Row],[Ścieżka Xpath]],ALL!$C:J,COLUMN(H$2),0))</f>
        <v>an..17</v>
      </c>
      <c r="I20" s="41" t="str">
        <f>IF(ISBLANK(VLOOKUP(T_IE043PL[[#This Row],[Ścieżka Xpath]],ALL!$C:K,COLUMN(I$2),0)),"",VLOOKUP(T_IE043PL[[#This Row],[Ścieżka Xpath]],ALL!$C:K,COLUMN(I$2),0))</f>
        <v/>
      </c>
      <c r="J20" s="41" t="str">
        <f>IF(ISBLANK(VLOOKUP(T_IE043PL[[#This Row],[Ścieżka Xpath]],ALL!$C:L,COLUMN(J$2),0)),"",VLOOKUP(T_IE043PL[[#This Row],[Ścieżka Xpath]],ALL!$C:L,COLUMN(J$2),0))</f>
        <v>G0120; R0850</v>
      </c>
      <c r="K20" s="38" t="str">
        <f>IF(ISBLANK(VLOOKUP(T_IE043PL[[#This Row],[Ścieżka Xpath]],ALL!$C:N,COLUMN(K$2),0)),"",VLOOKUP(T_IE043PL[[#This Row],[Ścieżka Xpath]],ALL!$C:N,COLUMN(K$2),0))</f>
        <v/>
      </c>
      <c r="L20" s="50" t="str">
        <f>IF(ISBLANK(VLOOKUP(T_IE043PL[[#This Row],[Ścieżka Xpath]],ALL!$C:O,COLUMN(L$2),0)),"",VLOOKUP(T_IE043PL[[#This Row],[Ścieżka Xpath]],ALL!$C:O,COLUMN(L$2),0))</f>
        <v/>
      </c>
      <c r="M20" s="50" t="str">
        <f>IF(ISBLANK(VLOOKUP(T_IE043PL[[#This Row],[Ścieżka Xpath]],ALL!$C:P,COLUMN(M$2),0)),"",VLOOKUP(T_IE043PL[[#This Row],[Ścieżka Xpath]],ALL!$C:P,COLUMN(M$2),0))</f>
        <v/>
      </c>
      <c r="N20" s="50" t="str">
        <f>IF(ISBLANK(VLOOKUP(T_IE043PL[[#This Row],[Ścieżka Xpath]],ALL!$C:Q,COLUMN(N$2),0)),"",VLOOKUP(T_IE043PL[[#This Row],[Ścieżka Xpath]],ALL!$C:Q,COLUMN(N$2),0))</f>
        <v/>
      </c>
      <c r="O20" s="50" t="str">
        <f>IF(ISBLANK(VLOOKUP(T_IE043PL[[#This Row],[Ścieżka Xpath]],ALL!$C:Q,COLUMN(O$2),0)),"",VLOOKUP(T_IE043PL[[#This Row],[Ścieżka Xpath]],ALL!$C:Q,COLUMN(O$2),0))</f>
        <v/>
      </c>
    </row>
    <row r="21" spans="1:15" ht="30">
      <c r="A21" s="50" t="s">
        <v>3695</v>
      </c>
      <c r="B21" s="38">
        <v>19</v>
      </c>
      <c r="C21" s="38" t="str">
        <f>IF(ISBLANK(VLOOKUP(T_IE043PL[[#This Row],[Ścieżka Xpath]],ALL!$C:E,COLUMN(C$2),0)),"",VLOOKUP(T_IE043PL[[#This Row],[Ścieżka Xpath]],ALL!$C:E,COLUMN(C$2),0))</f>
        <v>13 07 078 000</v>
      </c>
      <c r="D21" s="16" t="str">
        <f>IF(ISBLANK(VLOOKUP(T_IE043PL[[#This Row],[Ścieżka Xpath]],ALL!$C:F,COLUMN(D$2),0)),"",VLOOKUP(T_IE043PL[[#This Row],[Ścieżka Xpath]],ALL!$C:F,COLUMN(D$2),0))</f>
        <v>Numer identyfikacyjny posiadacza karnetu TIR (nadany przez Międzynarodową Unię Transportu Drogowego).</v>
      </c>
      <c r="E21" s="50" t="str">
        <f>IF(ISBLANK(VLOOKUP(T_IE043PL[[#This Row],[Ścieżka Xpath]],ALL!$C:G,COLUMN(E$2),0)),"",VLOOKUP(T_IE043PL[[#This Row],[Ścieżka Xpath]],ALL!$C:G,COLUMN(E$2),0))</f>
        <v>Identtification number of the TIR carnet holder (assigned by IRU).</v>
      </c>
      <c r="F21" s="38" t="str">
        <f>IF(ISBLANK(VLOOKUP(T_IE043PL[[#This Row],[Ścieżka Xpath]],ALL!$C:H,COLUMN(F$2),0)),"",VLOOKUP(T_IE043PL[[#This Row],[Ścieżka Xpath]],ALL!$C:H,COLUMN(F$2),0))</f>
        <v/>
      </c>
      <c r="G21" s="38" t="str">
        <f>IF(ISBLANK(VLOOKUP(T_IE043PL[[#This Row],[Ścieżka Xpath]],ALL!$C:I,COLUMN(G$2),0)),"",VLOOKUP(T_IE043PL[[#This Row],[Ścieżka Xpath]],ALL!$C:I,COLUMN(G$2),0))</f>
        <v>D</v>
      </c>
      <c r="H21" s="38" t="str">
        <f>IF(ISBLANK(VLOOKUP(T_IE043PL[[#This Row],[Ścieżka Xpath]],ALL!$C:J,COLUMN(H$2),0)),"",VLOOKUP(T_IE043PL[[#This Row],[Ścieżka Xpath]],ALL!$C:J,COLUMN(H$2),0))</f>
        <v>an..17</v>
      </c>
      <c r="I21" s="41" t="str">
        <f>IF(ISBLANK(VLOOKUP(T_IE043PL[[#This Row],[Ścieżka Xpath]],ALL!$C:K,COLUMN(I$2),0)),"",VLOOKUP(T_IE043PL[[#This Row],[Ścieżka Xpath]],ALL!$C:K,COLUMN(I$2),0))</f>
        <v/>
      </c>
      <c r="J21" s="41" t="str">
        <f>IF(ISBLANK(VLOOKUP(T_IE043PL[[#This Row],[Ścieżka Xpath]],ALL!$C:L,COLUMN(J$2),0)),"",VLOOKUP(T_IE043PL[[#This Row],[Ścieżka Xpath]],ALL!$C:L,COLUMN(J$2),0))</f>
        <v>C0904; G0002</v>
      </c>
      <c r="K21" s="38" t="str">
        <f>IF(ISBLANK(VLOOKUP(T_IE043PL[[#This Row],[Ścieżka Xpath]],ALL!$C:N,COLUMN(K$2),0)),"",VLOOKUP(T_IE043PL[[#This Row],[Ścieżka Xpath]],ALL!$C:N,COLUMN(K$2),0))</f>
        <v/>
      </c>
      <c r="L21" s="50" t="str">
        <f>IF(ISBLANK(VLOOKUP(T_IE043PL[[#This Row],[Ścieżka Xpath]],ALL!$C:O,COLUMN(L$2),0)),"",VLOOKUP(T_IE043PL[[#This Row],[Ścieżka Xpath]],ALL!$C:O,COLUMN(L$2),0))</f>
        <v/>
      </c>
      <c r="M21" s="50" t="str">
        <f>IF(ISBLANK(VLOOKUP(T_IE043PL[[#This Row],[Ścieżka Xpath]],ALL!$C:P,COLUMN(M$2),0)),"",VLOOKUP(T_IE043PL[[#This Row],[Ścieżka Xpath]],ALL!$C:P,COLUMN(M$2),0))</f>
        <v/>
      </c>
      <c r="N21" s="50" t="str">
        <f>IF(ISBLANK(VLOOKUP(T_IE043PL[[#This Row],[Ścieżka Xpath]],ALL!$C:Q,COLUMN(N$2),0)),"",VLOOKUP(T_IE043PL[[#This Row],[Ścieżka Xpath]],ALL!$C:Q,COLUMN(N$2),0))</f>
        <v/>
      </c>
      <c r="O21" s="50" t="str">
        <f>IF(ISBLANK(VLOOKUP(T_IE043PL[[#This Row],[Ścieżka Xpath]],ALL!$C:Q,COLUMN(O$2),0)),"",VLOOKUP(T_IE043PL[[#This Row],[Ścieżka Xpath]],ALL!$C:Q,COLUMN(O$2),0))</f>
        <v/>
      </c>
    </row>
    <row r="22" spans="1:15" ht="15">
      <c r="A22" s="50" t="s">
        <v>3696</v>
      </c>
      <c r="B22" s="38">
        <v>20</v>
      </c>
      <c r="C22" s="38" t="str">
        <f>IF(ISBLANK(VLOOKUP(T_IE043PL[[#This Row],[Ścieżka Xpath]],ALL!$C:E,COLUMN(C$2),0)),"",VLOOKUP(T_IE043PL[[#This Row],[Ścieżka Xpath]],ALL!$C:E,COLUMN(C$2),0))</f>
        <v>13 07 016 000</v>
      </c>
      <c r="D22" s="16" t="str">
        <f>IF(ISBLANK(VLOOKUP(T_IE043PL[[#This Row],[Ścieżka Xpath]],ALL!$C:F,COLUMN(D$2),0)),"",VLOOKUP(T_IE043PL[[#This Row],[Ścieżka Xpath]],ALL!$C:F,COLUMN(D$2),0))</f>
        <v>Nazwa lub imię i nazwisko.</v>
      </c>
      <c r="E22" s="50" t="str">
        <f>IF(ISBLANK(VLOOKUP(T_IE043PL[[#This Row],[Ścieżka Xpath]],ALL!$C:G,COLUMN(E$2),0)),"",VLOOKUP(T_IE043PL[[#This Row],[Ścieżka Xpath]],ALL!$C:G,COLUMN(E$2),0))</f>
        <v>Name or name and surname.</v>
      </c>
      <c r="F22" s="38" t="str">
        <f>IF(ISBLANK(VLOOKUP(T_IE043PL[[#This Row],[Ścieżka Xpath]],ALL!$C:H,COLUMN(F$2),0)),"",VLOOKUP(T_IE043PL[[#This Row],[Ścieżka Xpath]],ALL!$C:H,COLUMN(F$2),0))</f>
        <v/>
      </c>
      <c r="G22" s="38" t="str">
        <f>IF(ISBLANK(VLOOKUP(T_IE043PL[[#This Row],[Ścieżka Xpath]],ALL!$C:I,COLUMN(G$2),0)),"",VLOOKUP(T_IE043PL[[#This Row],[Ścieżka Xpath]],ALL!$C:I,COLUMN(G$2),0))</f>
        <v>R</v>
      </c>
      <c r="H22" s="38" t="str">
        <f>IF(ISBLANK(VLOOKUP(T_IE043PL[[#This Row],[Ścieżka Xpath]],ALL!$C:J,COLUMN(H$2),0)),"",VLOOKUP(T_IE043PL[[#This Row],[Ścieżka Xpath]],ALL!$C:J,COLUMN(H$2),0))</f>
        <v>an..70</v>
      </c>
      <c r="I22" s="41" t="str">
        <f>IF(ISBLANK(VLOOKUP(T_IE043PL[[#This Row],[Ścieżka Xpath]],ALL!$C:K,COLUMN(I$2),0)),"",VLOOKUP(T_IE043PL[[#This Row],[Ścieżka Xpath]],ALL!$C:K,COLUMN(I$2),0))</f>
        <v/>
      </c>
      <c r="J22" s="41" t="str">
        <f>IF(ISBLANK(VLOOKUP(T_IE043PL[[#This Row],[Ścieżka Xpath]],ALL!$C:L,COLUMN(J$2),0)),"",VLOOKUP(T_IE043PL[[#This Row],[Ścieżka Xpath]],ALL!$C:L,COLUMN(J$2),0))</f>
        <v/>
      </c>
      <c r="K22" s="38" t="str">
        <f>IF(ISBLANK(VLOOKUP(T_IE043PL[[#This Row],[Ścieżka Xpath]],ALL!$C:N,COLUMN(K$2),0)),"",VLOOKUP(T_IE043PL[[#This Row],[Ścieżka Xpath]],ALL!$C:N,COLUMN(K$2),0))</f>
        <v/>
      </c>
      <c r="L22" s="50" t="str">
        <f>IF(ISBLANK(VLOOKUP(T_IE043PL[[#This Row],[Ścieżka Xpath]],ALL!$C:O,COLUMN(L$2),0)),"",VLOOKUP(T_IE043PL[[#This Row],[Ścieżka Xpath]],ALL!$C:O,COLUMN(L$2),0))</f>
        <v/>
      </c>
      <c r="M22" s="50" t="str">
        <f>IF(ISBLANK(VLOOKUP(T_IE043PL[[#This Row],[Ścieżka Xpath]],ALL!$C:P,COLUMN(M$2),0)),"",VLOOKUP(T_IE043PL[[#This Row],[Ścieżka Xpath]],ALL!$C:P,COLUMN(M$2),0))</f>
        <v/>
      </c>
      <c r="N22" s="50" t="str">
        <f>IF(ISBLANK(VLOOKUP(T_IE043PL[[#This Row],[Ścieżka Xpath]],ALL!$C:Q,COLUMN(N$2),0)),"",VLOOKUP(T_IE043PL[[#This Row],[Ścieżka Xpath]],ALL!$C:Q,COLUMN(N$2),0))</f>
        <v/>
      </c>
      <c r="O22" s="50" t="str">
        <f>IF(ISBLANK(VLOOKUP(T_IE043PL[[#This Row],[Ścieżka Xpath]],ALL!$C:Q,COLUMN(O$2),0)),"",VLOOKUP(T_IE043PL[[#This Row],[Ścieżka Xpath]],ALL!$C:Q,COLUMN(O$2),0))</f>
        <v/>
      </c>
    </row>
    <row r="23" spans="1:15" ht="30">
      <c r="A23" s="56" t="s">
        <v>3697</v>
      </c>
      <c r="B23" s="54">
        <v>21</v>
      </c>
      <c r="C23" s="54" t="str">
        <f>IF(ISBLANK(VLOOKUP(T_IE043PL[[#This Row],[Ścieżka Xpath]],ALL!$C:E,COLUMN(C$2),0)),"",VLOOKUP(T_IE043PL[[#This Row],[Ścieżka Xpath]],ALL!$C:E,COLUMN(C$2),0))</f>
        <v>13 07 018 000</v>
      </c>
      <c r="D23" s="62" t="str">
        <f>IF(ISBLANK(VLOOKUP(T_IE043PL[[#This Row],[Ścieżka Xpath]],ALL!$C:F,COLUMN(D$2),0)),"",VLOOKUP(T_IE043PL[[#This Row],[Ścieżka Xpath]],ALL!$C:F,COLUMN(D$2),0))</f>
        <v>Adres osoby uprawnionej do korzystania z procedury tranzytu.</v>
      </c>
      <c r="E23" s="56" t="str">
        <f>IF(ISBLANK(VLOOKUP(T_IE043PL[[#This Row],[Ścieżka Xpath]],ALL!$C:G,COLUMN(E$2),0)),"",VLOOKUP(T_IE043PL[[#This Row],[Ścieżka Xpath]],ALL!$C:G,COLUMN(E$2),0))</f>
        <v>Holder of the transit procedure address.</v>
      </c>
      <c r="F23" s="54">
        <f>IF(ISBLANK(VLOOKUP(T_IE043PL[[#This Row],[Ścieżka Xpath]],ALL!$C:H,COLUMN(F$2),0)),"",VLOOKUP(T_IE043PL[[#This Row],[Ścieżka Xpath]],ALL!$C:H,COLUMN(F$2),0))</f>
        <v>1</v>
      </c>
      <c r="G23" s="54" t="str">
        <f>IF(ISBLANK(VLOOKUP(T_IE043PL[[#This Row],[Ścieżka Xpath]],ALL!$C:I,COLUMN(G$2),0)),"",VLOOKUP(T_IE043PL[[#This Row],[Ścieżka Xpath]],ALL!$C:I,COLUMN(G$2),0))</f>
        <v>R</v>
      </c>
      <c r="H23" s="54" t="str">
        <f>IF(ISBLANK(VLOOKUP(T_IE043PL[[#This Row],[Ścieżka Xpath]],ALL!$C:J,COLUMN(H$2),0)),"",VLOOKUP(T_IE043PL[[#This Row],[Ścieżka Xpath]],ALL!$C:J,COLUMN(H$2),0))</f>
        <v/>
      </c>
      <c r="I23" s="55" t="str">
        <f>IF(ISBLANK(VLOOKUP(T_IE043PL[[#This Row],[Ścieżka Xpath]],ALL!$C:K,COLUMN(I$2),0)),"",VLOOKUP(T_IE043PL[[#This Row],[Ścieżka Xpath]],ALL!$C:K,COLUMN(I$2),0))</f>
        <v/>
      </c>
      <c r="J23" s="55" t="str">
        <f>IF(ISBLANK(VLOOKUP(T_IE043PL[[#This Row],[Ścieżka Xpath]],ALL!$C:L,COLUMN(J$2),0)),"",VLOOKUP(T_IE043PL[[#This Row],[Ścieżka Xpath]],ALL!$C:L,COLUMN(J$2),0))</f>
        <v/>
      </c>
      <c r="K23" s="54" t="str">
        <f>IF(ISBLANK(VLOOKUP(T_IE043PL[[#This Row],[Ścieżka Xpath]],ALL!$C:N,COLUMN(K$2),0)),"",VLOOKUP(T_IE043PL[[#This Row],[Ścieżka Xpath]],ALL!$C:N,COLUMN(K$2),0))</f>
        <v/>
      </c>
      <c r="L23" s="56" t="str">
        <f>IF(ISBLANK(VLOOKUP(T_IE043PL[[#This Row],[Ścieżka Xpath]],ALL!$C:O,COLUMN(L$2),0)),"",VLOOKUP(T_IE043PL[[#This Row],[Ścieżka Xpath]],ALL!$C:O,COLUMN(L$2),0))</f>
        <v/>
      </c>
      <c r="M23" s="56" t="str">
        <f>IF(ISBLANK(VLOOKUP(T_IE043PL[[#This Row],[Ścieżka Xpath]],ALL!$C:P,COLUMN(M$2),0)),"",VLOOKUP(T_IE043PL[[#This Row],[Ścieżka Xpath]],ALL!$C:P,COLUMN(M$2),0))</f>
        <v/>
      </c>
      <c r="N23" s="56" t="str">
        <f>IF(ISBLANK(VLOOKUP(T_IE043PL[[#This Row],[Ścieżka Xpath]],ALL!$C:Q,COLUMN(N$2),0)),"",VLOOKUP(T_IE043PL[[#This Row],[Ścieżka Xpath]],ALL!$C:Q,COLUMN(N$2),0))</f>
        <v/>
      </c>
      <c r="O23" s="56" t="str">
        <f>IF(ISBLANK(VLOOKUP(T_IE043PL[[#This Row],[Ścieżka Xpath]],ALL!$C:Q,COLUMN(O$2),0)),"",VLOOKUP(T_IE043PL[[#This Row],[Ścieżka Xpath]],ALL!$C:Q,COLUMN(O$2),0))</f>
        <v/>
      </c>
    </row>
    <row r="24" spans="1:15" ht="15">
      <c r="A24" s="50" t="s">
        <v>3698</v>
      </c>
      <c r="B24" s="38">
        <v>22</v>
      </c>
      <c r="C24" s="38" t="str">
        <f>IF(ISBLANK(VLOOKUP(T_IE043PL[[#This Row],[Ścieżka Xpath]],ALL!$C:E,COLUMN(C$2),0)),"",VLOOKUP(T_IE043PL[[#This Row],[Ścieżka Xpath]],ALL!$C:E,COLUMN(C$2),0))</f>
        <v>13 07 018 019</v>
      </c>
      <c r="D24" s="16" t="str">
        <f>IF(ISBLANK(VLOOKUP(T_IE043PL[[#This Row],[Ścieżka Xpath]],ALL!$C:F,COLUMN(D$2),0)),"",VLOOKUP(T_IE043PL[[#This Row],[Ścieżka Xpath]],ALL!$C:F,COLUMN(D$2),0))</f>
        <v>Ulica i numer.</v>
      </c>
      <c r="E24" s="50" t="str">
        <f>IF(ISBLANK(VLOOKUP(T_IE043PL[[#This Row],[Ścieżka Xpath]],ALL!$C:G,COLUMN(E$2),0)),"",VLOOKUP(T_IE043PL[[#This Row],[Ścieżka Xpath]],ALL!$C:G,COLUMN(E$2),0))</f>
        <v>Street and number.</v>
      </c>
      <c r="F24" s="38" t="str">
        <f>IF(ISBLANK(VLOOKUP(T_IE043PL[[#This Row],[Ścieżka Xpath]],ALL!$C:H,COLUMN(F$2),0)),"",VLOOKUP(T_IE043PL[[#This Row],[Ścieżka Xpath]],ALL!$C:H,COLUMN(F$2),0))</f>
        <v/>
      </c>
      <c r="G24" s="13" t="str">
        <f>IF(ISBLANK(VLOOKUP(T_IE043PL[[#This Row],[Ścieżka Xpath]],ALL!$C:I,COLUMN(G$2),0)),"",VLOOKUP(T_IE043PL[[#This Row],[Ścieżka Xpath]],ALL!$C:I,COLUMN(G$2),0))</f>
        <v>R</v>
      </c>
      <c r="H24" s="13" t="str">
        <f>IF(ISBLANK(VLOOKUP(T_IE043PL[[#This Row],[Ścieżka Xpath]],ALL!$C:J,COLUMN(H$2),0)),"",VLOOKUP(T_IE043PL[[#This Row],[Ścieżka Xpath]],ALL!$C:J,COLUMN(H$2),0))</f>
        <v>an..70</v>
      </c>
      <c r="I24" s="105" t="str">
        <f>IF(ISBLANK(VLOOKUP(T_IE043PL[[#This Row],[Ścieżka Xpath]],ALL!$C:K,COLUMN(I$2),0)),"",VLOOKUP(T_IE043PL[[#This Row],[Ścieżka Xpath]],ALL!$C:K,COLUMN(I$2),0))</f>
        <v/>
      </c>
      <c r="J24" s="105" t="str">
        <f>IF(ISBLANK(VLOOKUP(T_IE043PL[[#This Row],[Ścieżka Xpath]],ALL!$C:L,COLUMN(J$2),0)),"",VLOOKUP(T_IE043PL[[#This Row],[Ścieżka Xpath]],ALL!$C:L,COLUMN(J$2),0))</f>
        <v/>
      </c>
      <c r="K24" s="38" t="str">
        <f>IF(ISBLANK(VLOOKUP(T_IE043PL[[#This Row],[Ścieżka Xpath]],ALL!$C:N,COLUMN(K$2),0)),"",VLOOKUP(T_IE043PL[[#This Row],[Ścieżka Xpath]],ALL!$C:N,COLUMN(K$2),0))</f>
        <v/>
      </c>
      <c r="L24" s="50" t="str">
        <f>IF(ISBLANK(VLOOKUP(T_IE043PL[[#This Row],[Ścieżka Xpath]],ALL!$C:O,COLUMN(L$2),0)),"",VLOOKUP(T_IE043PL[[#This Row],[Ścieżka Xpath]],ALL!$C:O,COLUMN(L$2),0))</f>
        <v/>
      </c>
      <c r="M24" s="50" t="str">
        <f>IF(ISBLANK(VLOOKUP(T_IE043PL[[#This Row],[Ścieżka Xpath]],ALL!$C:P,COLUMN(M$2),0)),"",VLOOKUP(T_IE043PL[[#This Row],[Ścieżka Xpath]],ALL!$C:P,COLUMN(M$2),0))</f>
        <v/>
      </c>
      <c r="N24" s="50" t="str">
        <f>IF(ISBLANK(VLOOKUP(T_IE043PL[[#This Row],[Ścieżka Xpath]],ALL!$C:Q,COLUMN(N$2),0)),"",VLOOKUP(T_IE043PL[[#This Row],[Ścieżka Xpath]],ALL!$C:Q,COLUMN(N$2),0))</f>
        <v/>
      </c>
      <c r="O24" s="50" t="str">
        <f>IF(ISBLANK(VLOOKUP(T_IE043PL[[#This Row],[Ścieżka Xpath]],ALL!$C:Q,COLUMN(O$2),0)),"",VLOOKUP(T_IE043PL[[#This Row],[Ścieżka Xpath]],ALL!$C:Q,COLUMN(O$2),0))</f>
        <v/>
      </c>
    </row>
    <row r="25" spans="1:15" ht="15">
      <c r="A25" s="50" t="s">
        <v>3699</v>
      </c>
      <c r="B25" s="38">
        <v>23</v>
      </c>
      <c r="C25" s="38" t="str">
        <f>IF(ISBLANK(VLOOKUP(T_IE043PL[[#This Row],[Ścieżka Xpath]],ALL!$C:E,COLUMN(C$2),0)),"",VLOOKUP(T_IE043PL[[#This Row],[Ścieżka Xpath]],ALL!$C:E,COLUMN(C$2),0))</f>
        <v>13 07 018 021</v>
      </c>
      <c r="D25" s="16" t="str">
        <f>IF(ISBLANK(VLOOKUP(T_IE043PL[[#This Row],[Ścieżka Xpath]],ALL!$C:F,COLUMN(D$2),0)),"",VLOOKUP(T_IE043PL[[#This Row],[Ścieżka Xpath]],ALL!$C:F,COLUMN(D$2),0))</f>
        <v>Kod pocztowy.</v>
      </c>
      <c r="E25" s="50" t="str">
        <f>IF(ISBLANK(VLOOKUP(T_IE043PL[[#This Row],[Ścieżka Xpath]],ALL!$C:G,COLUMN(E$2),0)),"",VLOOKUP(T_IE043PL[[#This Row],[Ścieżka Xpath]],ALL!$C:G,COLUMN(E$2),0))</f>
        <v>ZIP, postcode.</v>
      </c>
      <c r="F25" s="38" t="str">
        <f>IF(ISBLANK(VLOOKUP(T_IE043PL[[#This Row],[Ścieżka Xpath]],ALL!$C:H,COLUMN(F$2),0)),"",VLOOKUP(T_IE043PL[[#This Row],[Ścieżka Xpath]],ALL!$C:H,COLUMN(F$2),0))</f>
        <v/>
      </c>
      <c r="G25" s="13" t="str">
        <f>IF(ISBLANK(VLOOKUP(T_IE043PL[[#This Row],[Ścieżka Xpath]],ALL!$C:I,COLUMN(G$2),0)),"",VLOOKUP(T_IE043PL[[#This Row],[Ścieżka Xpath]],ALL!$C:I,COLUMN(G$2),0))</f>
        <v>D</v>
      </c>
      <c r="H25" s="13" t="str">
        <f>IF(ISBLANK(VLOOKUP(T_IE043PL[[#This Row],[Ścieżka Xpath]],ALL!$C:J,COLUMN(H$2),0)),"",VLOOKUP(T_IE043PL[[#This Row],[Ścieżka Xpath]],ALL!$C:J,COLUMN(H$2),0))</f>
        <v>an..17</v>
      </c>
      <c r="I25" s="105" t="str">
        <f>IF(ISBLANK(VLOOKUP(T_IE043PL[[#This Row],[Ścieżka Xpath]],ALL!$C:K,COLUMN(I$2),0)),"",VLOOKUP(T_IE043PL[[#This Row],[Ścieżka Xpath]],ALL!$C:K,COLUMN(I$2),0))</f>
        <v/>
      </c>
      <c r="J25" s="105" t="str">
        <f>IF(ISBLANK(VLOOKUP(T_IE043PL[[#This Row],[Ścieżka Xpath]],ALL!$C:L,COLUMN(J$2),0)),"",VLOOKUP(T_IE043PL[[#This Row],[Ścieżka Xpath]],ALL!$C:L,COLUMN(J$2),0))</f>
        <v>C0505</v>
      </c>
      <c r="K25" s="38" t="str">
        <f>IF(ISBLANK(VLOOKUP(T_IE043PL[[#This Row],[Ścieżka Xpath]],ALL!$C:N,COLUMN(K$2),0)),"",VLOOKUP(T_IE043PL[[#This Row],[Ścieżka Xpath]],ALL!$C:N,COLUMN(K$2),0))</f>
        <v/>
      </c>
      <c r="L25" s="50" t="str">
        <f>IF(ISBLANK(VLOOKUP(T_IE043PL[[#This Row],[Ścieżka Xpath]],ALL!$C:O,COLUMN(L$2),0)),"",VLOOKUP(T_IE043PL[[#This Row],[Ścieżka Xpath]],ALL!$C:O,COLUMN(L$2),0))</f>
        <v/>
      </c>
      <c r="M25" s="50" t="str">
        <f>IF(ISBLANK(VLOOKUP(T_IE043PL[[#This Row],[Ścieżka Xpath]],ALL!$C:P,COLUMN(M$2),0)),"",VLOOKUP(T_IE043PL[[#This Row],[Ścieżka Xpath]],ALL!$C:P,COLUMN(M$2),0))</f>
        <v/>
      </c>
      <c r="N25" s="50" t="str">
        <f>IF(ISBLANK(VLOOKUP(T_IE043PL[[#This Row],[Ścieżka Xpath]],ALL!$C:Q,COLUMN(N$2),0)),"",VLOOKUP(T_IE043PL[[#This Row],[Ścieżka Xpath]],ALL!$C:Q,COLUMN(N$2),0))</f>
        <v/>
      </c>
      <c r="O25" s="50" t="str">
        <f>IF(ISBLANK(VLOOKUP(T_IE043PL[[#This Row],[Ścieżka Xpath]],ALL!$C:Q,COLUMN(O$2),0)),"",VLOOKUP(T_IE043PL[[#This Row],[Ścieżka Xpath]],ALL!$C:Q,COLUMN(O$2),0))</f>
        <v/>
      </c>
    </row>
    <row r="26" spans="1:15" ht="15">
      <c r="A26" s="50" t="s">
        <v>3700</v>
      </c>
      <c r="B26" s="38">
        <v>24</v>
      </c>
      <c r="C26" s="38" t="str">
        <f>IF(ISBLANK(VLOOKUP(T_IE043PL[[#This Row],[Ścieżka Xpath]],ALL!$C:E,COLUMN(C$2),0)),"",VLOOKUP(T_IE043PL[[#This Row],[Ścieżka Xpath]],ALL!$C:E,COLUMN(C$2),0))</f>
        <v>13 07 018 022</v>
      </c>
      <c r="D26" s="16" t="str">
        <f>IF(ISBLANK(VLOOKUP(T_IE043PL[[#This Row],[Ścieżka Xpath]],ALL!$C:F,COLUMN(D$2),0)),"",VLOOKUP(T_IE043PL[[#This Row],[Ścieżka Xpath]],ALL!$C:F,COLUMN(D$2),0))</f>
        <v>Miasto.</v>
      </c>
      <c r="E26" s="50" t="str">
        <f>IF(ISBLANK(VLOOKUP(T_IE043PL[[#This Row],[Ścieżka Xpath]],ALL!$C:G,COLUMN(E$2),0)),"",VLOOKUP(T_IE043PL[[#This Row],[Ścieżka Xpath]],ALL!$C:G,COLUMN(E$2),0))</f>
        <v>City.</v>
      </c>
      <c r="F26" s="38" t="str">
        <f>IF(ISBLANK(VLOOKUP(T_IE043PL[[#This Row],[Ścieżka Xpath]],ALL!$C:H,COLUMN(F$2),0)),"",VLOOKUP(T_IE043PL[[#This Row],[Ścieżka Xpath]],ALL!$C:H,COLUMN(F$2),0))</f>
        <v/>
      </c>
      <c r="G26" s="13" t="str">
        <f>IF(ISBLANK(VLOOKUP(T_IE043PL[[#This Row],[Ścieżka Xpath]],ALL!$C:I,COLUMN(G$2),0)),"",VLOOKUP(T_IE043PL[[#This Row],[Ścieżka Xpath]],ALL!$C:I,COLUMN(G$2),0))</f>
        <v>R</v>
      </c>
      <c r="H26" s="13" t="str">
        <f>IF(ISBLANK(VLOOKUP(T_IE043PL[[#This Row],[Ścieżka Xpath]],ALL!$C:J,COLUMN(H$2),0)),"",VLOOKUP(T_IE043PL[[#This Row],[Ścieżka Xpath]],ALL!$C:J,COLUMN(H$2),0))</f>
        <v>an..35</v>
      </c>
      <c r="I26" s="105" t="str">
        <f>IF(ISBLANK(VLOOKUP(T_IE043PL[[#This Row],[Ścieżka Xpath]],ALL!$C:K,COLUMN(I$2),0)),"",VLOOKUP(T_IE043PL[[#This Row],[Ścieżka Xpath]],ALL!$C:K,COLUMN(I$2),0))</f>
        <v/>
      </c>
      <c r="J26" s="105" t="str">
        <f>IF(ISBLANK(VLOOKUP(T_IE043PL[[#This Row],[Ścieżka Xpath]],ALL!$C:L,COLUMN(J$2),0)),"",VLOOKUP(T_IE043PL[[#This Row],[Ścieżka Xpath]],ALL!$C:L,COLUMN(J$2),0))</f>
        <v/>
      </c>
      <c r="K26" s="38" t="str">
        <f>IF(ISBLANK(VLOOKUP(T_IE043PL[[#This Row],[Ścieżka Xpath]],ALL!$C:N,COLUMN(K$2),0)),"",VLOOKUP(T_IE043PL[[#This Row],[Ścieżka Xpath]],ALL!$C:N,COLUMN(K$2),0))</f>
        <v/>
      </c>
      <c r="L26" s="50" t="str">
        <f>IF(ISBLANK(VLOOKUP(T_IE043PL[[#This Row],[Ścieżka Xpath]],ALL!$C:O,COLUMN(L$2),0)),"",VLOOKUP(T_IE043PL[[#This Row],[Ścieżka Xpath]],ALL!$C:O,COLUMN(L$2),0))</f>
        <v/>
      </c>
      <c r="M26" s="50" t="str">
        <f>IF(ISBLANK(VLOOKUP(T_IE043PL[[#This Row],[Ścieżka Xpath]],ALL!$C:P,COLUMN(M$2),0)),"",VLOOKUP(T_IE043PL[[#This Row],[Ścieżka Xpath]],ALL!$C:P,COLUMN(M$2),0))</f>
        <v/>
      </c>
      <c r="N26" s="50" t="str">
        <f>IF(ISBLANK(VLOOKUP(T_IE043PL[[#This Row],[Ścieżka Xpath]],ALL!$C:Q,COLUMN(N$2),0)),"",VLOOKUP(T_IE043PL[[#This Row],[Ścieżka Xpath]],ALL!$C:Q,COLUMN(N$2),0))</f>
        <v/>
      </c>
      <c r="O26" s="50" t="str">
        <f>IF(ISBLANK(VLOOKUP(T_IE043PL[[#This Row],[Ścieżka Xpath]],ALL!$C:Q,COLUMN(O$2),0)),"",VLOOKUP(T_IE043PL[[#This Row],[Ścieżka Xpath]],ALL!$C:Q,COLUMN(O$2),0))</f>
        <v/>
      </c>
    </row>
    <row r="27" spans="1:15" ht="15">
      <c r="A27" s="50" t="s">
        <v>3701</v>
      </c>
      <c r="B27" s="38">
        <v>25</v>
      </c>
      <c r="C27" s="38" t="str">
        <f>IF(ISBLANK(VLOOKUP(T_IE043PL[[#This Row],[Ścieżka Xpath]],ALL!$C:E,COLUMN(C$2),0)),"",VLOOKUP(T_IE043PL[[#This Row],[Ścieżka Xpath]],ALL!$C:E,COLUMN(C$2),0))</f>
        <v>13 07 018 020</v>
      </c>
      <c r="D27" s="16" t="str">
        <f>IF(ISBLANK(VLOOKUP(T_IE043PL[[#This Row],[Ścieżka Xpath]],ALL!$C:F,COLUMN(D$2),0)),"",VLOOKUP(T_IE043PL[[#This Row],[Ścieżka Xpath]],ALL!$C:F,COLUMN(D$2),0))</f>
        <v>Kod kraju.</v>
      </c>
      <c r="E27" s="50" t="str">
        <f>IF(ISBLANK(VLOOKUP(T_IE043PL[[#This Row],[Ścieżka Xpath]],ALL!$C:G,COLUMN(E$2),0)),"",VLOOKUP(T_IE043PL[[#This Row],[Ścieżka Xpath]],ALL!$C:G,COLUMN(E$2),0))</f>
        <v>Country code.</v>
      </c>
      <c r="F27" s="38" t="str">
        <f>IF(ISBLANK(VLOOKUP(T_IE043PL[[#This Row],[Ścieżka Xpath]],ALL!$C:H,COLUMN(F$2),0)),"",VLOOKUP(T_IE043PL[[#This Row],[Ścieżka Xpath]],ALL!$C:H,COLUMN(F$2),0))</f>
        <v/>
      </c>
      <c r="G27" s="13" t="str">
        <f>IF(ISBLANK(VLOOKUP(T_IE043PL[[#This Row],[Ścieżka Xpath]],ALL!$C:I,COLUMN(G$2),0)),"",VLOOKUP(T_IE043PL[[#This Row],[Ścieżka Xpath]],ALL!$C:I,COLUMN(G$2),0))</f>
        <v>R</v>
      </c>
      <c r="H27" s="13" t="str">
        <f>IF(ISBLANK(VLOOKUP(T_IE043PL[[#This Row],[Ścieżka Xpath]],ALL!$C:J,COLUMN(H$2),0)),"",VLOOKUP(T_IE043PL[[#This Row],[Ścieżka Xpath]],ALL!$C:J,COLUMN(H$2),0))</f>
        <v>a2</v>
      </c>
      <c r="I27" s="105" t="str">
        <f>IF(ISBLANK(VLOOKUP(T_IE043PL[[#This Row],[Ścieżka Xpath]],ALL!$C:K,COLUMN(I$2),0)),"",VLOOKUP(T_IE043PL[[#This Row],[Ścieżka Xpath]],ALL!$C:K,COLUMN(I$2),0))</f>
        <v>CL248</v>
      </c>
      <c r="J27" s="105" t="str">
        <f>IF(ISBLANK(VLOOKUP(T_IE043PL[[#This Row],[Ścieżka Xpath]],ALL!$C:L,COLUMN(J$2),0)),"",VLOOKUP(T_IE043PL[[#This Row],[Ścieżka Xpath]],ALL!$C:L,COLUMN(J$2),0))</f>
        <v/>
      </c>
      <c r="K27" s="38" t="str">
        <f>IF(ISBLANK(VLOOKUP(T_IE043PL[[#This Row],[Ścieżka Xpath]],ALL!$C:N,COLUMN(K$2),0)),"",VLOOKUP(T_IE043PL[[#This Row],[Ścieżka Xpath]],ALL!$C:N,COLUMN(K$2),0))</f>
        <v/>
      </c>
      <c r="L27" s="50" t="str">
        <f>IF(ISBLANK(VLOOKUP(T_IE043PL[[#This Row],[Ścieżka Xpath]],ALL!$C:O,COLUMN(L$2),0)),"",VLOOKUP(T_IE043PL[[#This Row],[Ścieżka Xpath]],ALL!$C:O,COLUMN(L$2),0))</f>
        <v/>
      </c>
      <c r="M27" s="50" t="str">
        <f>IF(ISBLANK(VLOOKUP(T_IE043PL[[#This Row],[Ścieżka Xpath]],ALL!$C:P,COLUMN(M$2),0)),"",VLOOKUP(T_IE043PL[[#This Row],[Ścieżka Xpath]],ALL!$C:P,COLUMN(M$2),0))</f>
        <v/>
      </c>
      <c r="N27" s="50" t="str">
        <f>IF(ISBLANK(VLOOKUP(T_IE043PL[[#This Row],[Ścieżka Xpath]],ALL!$C:Q,COLUMN(N$2),0)),"",VLOOKUP(T_IE043PL[[#This Row],[Ścieżka Xpath]],ALL!$C:Q,COLUMN(N$2),0))</f>
        <v/>
      </c>
      <c r="O27" s="50" t="str">
        <f>IF(ISBLANK(VLOOKUP(T_IE043PL[[#This Row],[Ścieżka Xpath]],ALL!$C:Q,COLUMN(O$2),0)),"",VLOOKUP(T_IE043PL[[#This Row],[Ścieżka Xpath]],ALL!$C:Q,COLUMN(O$2),0))</f>
        <v/>
      </c>
    </row>
    <row r="28" spans="1:15" ht="15">
      <c r="A28" s="56" t="s">
        <v>3702</v>
      </c>
      <c r="B28" s="54">
        <v>26</v>
      </c>
      <c r="C28" s="54" t="str">
        <f>IF(ISBLANK(VLOOKUP(T_IE043PL[[#This Row],[Ścieżka Xpath]],ALL!$C:E,COLUMN(C$2),0)),"",VLOOKUP(T_IE043PL[[#This Row],[Ścieżka Xpath]],ALL!$C:E,COLUMN(C$2),0))</f>
        <v>-</v>
      </c>
      <c r="D28" s="65" t="str">
        <f>IF(ISBLANK(VLOOKUP(T_IE043PL[[#This Row],[Ścieżka Xpath]],ALL!$C:F,COLUMN(D$2),0)),"",VLOOKUP(T_IE043PL[[#This Row],[Ścieżka Xpath]],ALL!$C:F,COLUMN(D$2),0))</f>
        <v>Przedstawiający (podmiot w miejscu przeznaczenia).</v>
      </c>
      <c r="E28" s="56" t="str">
        <f>IF(ISBLANK(VLOOKUP(T_IE043PL[[#This Row],[Ścieżka Xpath]],ALL!$C:G,COLUMN(E$2),0)),"",VLOOKUP(T_IE043PL[[#This Row],[Ścieżka Xpath]],ALL!$C:G,COLUMN(E$2),0))</f>
        <v>Trader at destination.</v>
      </c>
      <c r="F28" s="54">
        <f>IF(ISBLANK(VLOOKUP(T_IE043PL[[#This Row],[Ścieżka Xpath]],ALL!$C:H,COLUMN(F$2),0)),"",VLOOKUP(T_IE043PL[[#This Row],[Ścieżka Xpath]],ALL!$C:H,COLUMN(F$2),0))</f>
        <v>1</v>
      </c>
      <c r="G28" s="54" t="str">
        <f>IF(ISBLANK(VLOOKUP(T_IE043PL[[#This Row],[Ścieżka Xpath]],ALL!$C:I,COLUMN(G$2),0)),"",VLOOKUP(T_IE043PL[[#This Row],[Ścieżka Xpath]],ALL!$C:I,COLUMN(G$2),0))</f>
        <v>R</v>
      </c>
      <c r="H28" s="54" t="str">
        <f>IF(ISBLANK(VLOOKUP(T_IE043PL[[#This Row],[Ścieżka Xpath]],ALL!$C:J,COLUMN(H$2),0)),"",VLOOKUP(T_IE043PL[[#This Row],[Ścieżka Xpath]],ALL!$C:J,COLUMN(H$2),0))</f>
        <v/>
      </c>
      <c r="I28" s="55" t="str">
        <f>IF(ISBLANK(VLOOKUP(T_IE043PL[[#This Row],[Ścieżka Xpath]],ALL!$C:K,COLUMN(I$2),0)),"",VLOOKUP(T_IE043PL[[#This Row],[Ścieżka Xpath]],ALL!$C:K,COLUMN(I$2),0))</f>
        <v/>
      </c>
      <c r="J28" s="55" t="str">
        <f>IF(ISBLANK(VLOOKUP(T_IE043PL[[#This Row],[Ścieżka Xpath]],ALL!$C:L,COLUMN(J$2),0)),"",VLOOKUP(T_IE043PL[[#This Row],[Ścieżka Xpath]],ALL!$C:L,COLUMN(J$2),0))</f>
        <v/>
      </c>
      <c r="K28" s="54" t="str">
        <f>IF(ISBLANK(VLOOKUP(T_IE043PL[[#This Row],[Ścieżka Xpath]],ALL!$C:N,COLUMN(K$2),0)),"",VLOOKUP(T_IE043PL[[#This Row],[Ścieżka Xpath]],ALL!$C:N,COLUMN(K$2),0))</f>
        <v/>
      </c>
      <c r="L28" s="56" t="str">
        <f>IF(ISBLANK(VLOOKUP(T_IE043PL[[#This Row],[Ścieżka Xpath]],ALL!$C:O,COLUMN(L$2),0)),"",VLOOKUP(T_IE043PL[[#This Row],[Ścieżka Xpath]],ALL!$C:O,COLUMN(L$2),0))</f>
        <v/>
      </c>
      <c r="M28" s="56" t="str">
        <f>IF(ISBLANK(VLOOKUP(T_IE043PL[[#This Row],[Ścieżka Xpath]],ALL!$C:P,COLUMN(M$2),0)),"",VLOOKUP(T_IE043PL[[#This Row],[Ścieżka Xpath]],ALL!$C:P,COLUMN(M$2),0))</f>
        <v/>
      </c>
      <c r="N28" s="56" t="str">
        <f>IF(ISBLANK(VLOOKUP(T_IE043PL[[#This Row],[Ścieżka Xpath]],ALL!$C:Q,COLUMN(N$2),0)),"",VLOOKUP(T_IE043PL[[#This Row],[Ścieżka Xpath]],ALL!$C:Q,COLUMN(N$2),0))</f>
        <v/>
      </c>
      <c r="O28" s="56" t="str">
        <f>IF(ISBLANK(VLOOKUP(T_IE043PL[[#This Row],[Ścieżka Xpath]],ALL!$C:Q,COLUMN(O$2),0)),"",VLOOKUP(T_IE043PL[[#This Row],[Ścieżka Xpath]],ALL!$C:Q,COLUMN(O$2),0))</f>
        <v/>
      </c>
    </row>
    <row r="29" spans="1:15" ht="15">
      <c r="A29" s="50" t="s">
        <v>3703</v>
      </c>
      <c r="B29" s="38">
        <v>27</v>
      </c>
      <c r="C29" s="38" t="str">
        <f>IF(ISBLANK(VLOOKUP(T_IE043PL[[#This Row],[Ścieżka Xpath]],ALL!$C:E,COLUMN(C$2),0)),"",VLOOKUP(T_IE043PL[[#This Row],[Ścieżka Xpath]],ALL!$C:E,COLUMN(C$2),0))</f>
        <v>-</v>
      </c>
      <c r="D29" s="16" t="str">
        <f>IF(ISBLANK(VLOOKUP(T_IE043PL[[#This Row],[Ścieżka Xpath]],ALL!$C:F,COLUMN(D$2),0)),"",VLOOKUP(T_IE043PL[[#This Row],[Ścieżka Xpath]],ALL!$C:F,COLUMN(D$2),0))</f>
        <v>Numer EORI.</v>
      </c>
      <c r="E29" s="17" t="str">
        <f>IF(ISBLANK(VLOOKUP(T_IE043PL[[#This Row],[Ścieżka Xpath]],ALL!$C:G,COLUMN(E$2),0)),"",VLOOKUP(T_IE043PL[[#This Row],[Ścieżka Xpath]],ALL!$C:G,COLUMN(E$2),0))</f>
        <v>EORI number.</v>
      </c>
      <c r="F29" s="11" t="str">
        <f>IF(ISBLANK(VLOOKUP(T_IE043PL[[#This Row],[Ścieżka Xpath]],ALL!$C:H,COLUMN(F$2),0)),"",VLOOKUP(T_IE043PL[[#This Row],[Ścieżka Xpath]],ALL!$C:H,COLUMN(F$2),0))</f>
        <v/>
      </c>
      <c r="G29" s="11" t="str">
        <f>IF(ISBLANK(VLOOKUP(T_IE043PL[[#This Row],[Ścieżka Xpath]],ALL!$C:I,COLUMN(G$2),0)),"",VLOOKUP(T_IE043PL[[#This Row],[Ścieżka Xpath]],ALL!$C:I,COLUMN(G$2),0))</f>
        <v>R</v>
      </c>
      <c r="H29" s="11" t="str">
        <f>IF(ISBLANK(VLOOKUP(T_IE043PL[[#This Row],[Ścieżka Xpath]],ALL!$C:J,COLUMN(H$2),0)),"",VLOOKUP(T_IE043PL[[#This Row],[Ścieżka Xpath]],ALL!$C:J,COLUMN(H$2),0))</f>
        <v>an..17</v>
      </c>
      <c r="I29" s="105" t="str">
        <f>IF(ISBLANK(VLOOKUP(T_IE043PL[[#This Row],[Ścieżka Xpath]],ALL!$C:K,COLUMN(I$2),0)),"",VLOOKUP(T_IE043PL[[#This Row],[Ścieżka Xpath]],ALL!$C:K,COLUMN(I$2),0))</f>
        <v/>
      </c>
      <c r="J29" s="105" t="str">
        <f>IF(ISBLANK(VLOOKUP(T_IE043PL[[#This Row],[Ścieżka Xpath]],ALL!$C:L,COLUMN(J$2),0)),"",VLOOKUP(T_IE043PL[[#This Row],[Ścieżka Xpath]],ALL!$C:L,COLUMN(J$2),0))</f>
        <v>R0850</v>
      </c>
      <c r="K29" s="38" t="str">
        <f>IF(ISBLANK(VLOOKUP(T_IE043PL[[#This Row],[Ścieżka Xpath]],ALL!$C:N,COLUMN(K$2),0)),"",VLOOKUP(T_IE043PL[[#This Row],[Ścieżka Xpath]],ALL!$C:N,COLUMN(K$2),0))</f>
        <v/>
      </c>
      <c r="L29" s="50" t="str">
        <f>IF(ISBLANK(VLOOKUP(T_IE043PL[[#This Row],[Ścieżka Xpath]],ALL!$C:O,COLUMN(L$2),0)),"",VLOOKUP(T_IE043PL[[#This Row],[Ścieżka Xpath]],ALL!$C:O,COLUMN(L$2),0))</f>
        <v/>
      </c>
      <c r="M29" s="50" t="str">
        <f>IF(ISBLANK(VLOOKUP(T_IE043PL[[#This Row],[Ścieżka Xpath]],ALL!$C:P,COLUMN(M$2),0)),"",VLOOKUP(T_IE043PL[[#This Row],[Ścieżka Xpath]],ALL!$C:P,COLUMN(M$2),0))</f>
        <v/>
      </c>
      <c r="N29" s="50" t="str">
        <f>IF(ISBLANK(VLOOKUP(T_IE043PL[[#This Row],[Ścieżka Xpath]],ALL!$C:Q,COLUMN(N$2),0)),"",VLOOKUP(T_IE043PL[[#This Row],[Ścieżka Xpath]],ALL!$C:Q,COLUMN(N$2),0))</f>
        <v/>
      </c>
      <c r="O29" s="50" t="str">
        <f>IF(ISBLANK(VLOOKUP(T_IE043PL[[#This Row],[Ścieżka Xpath]],ALL!$C:Q,COLUMN(O$2),0)),"",VLOOKUP(T_IE043PL[[#This Row],[Ścieżka Xpath]],ALL!$C:Q,COLUMN(O$2),0))</f>
        <v/>
      </c>
    </row>
    <row r="30" spans="1:15" ht="15">
      <c r="A30" s="56" t="s">
        <v>3704</v>
      </c>
      <c r="B30" s="54">
        <v>28</v>
      </c>
      <c r="C30" s="54" t="str">
        <f>IF(ISBLANK(VLOOKUP(T_IE043PL[[#This Row],[Ścieżka Xpath]],ALL!$C:E,COLUMN(C$2),0)),"",VLOOKUP(T_IE043PL[[#This Row],[Ścieżka Xpath]],ALL!$C:E,COLUMN(C$2),0))</f>
        <v>-</v>
      </c>
      <c r="D30" s="56" t="str">
        <f>IF(ISBLANK(VLOOKUP(T_IE043PL[[#This Row],[Ścieżka Xpath]],ALL!$C:F,COLUMN(D$2),0)),"",VLOOKUP(T_IE043PL[[#This Row],[Ścieżka Xpath]],ALL!$C:F,COLUMN(D$2),0))</f>
        <v>Szczegóły kontynulacji rozładunku.</v>
      </c>
      <c r="E30" s="56" t="str">
        <f>IF(ISBLANK(VLOOKUP(T_IE043PL[[#This Row],[Ścieżka Xpath]],ALL!$C:G,COLUMN(E$2),0)),"",VLOOKUP(T_IE043PL[[#This Row],[Ścieżka Xpath]],ALL!$C:G,COLUMN(E$2),0))</f>
        <v>Unloading continuation details.</v>
      </c>
      <c r="F30" s="54" t="str">
        <f>IF(ISBLANK(VLOOKUP(T_IE043PL[[#This Row],[Ścieżka Xpath]],ALL!$C:H,COLUMN(F$2),0)),"",VLOOKUP(T_IE043PL[[#This Row],[Ścieżka Xpath]],ALL!$C:H,COLUMN(F$2),0))</f>
        <v>0..1</v>
      </c>
      <c r="G30" s="54" t="str">
        <f>IF(ISBLANK(VLOOKUP(T_IE043PL[[#This Row],[Ścieżka Xpath]],ALL!$C:I,COLUMN(G$2),0)),"",VLOOKUP(T_IE043PL[[#This Row],[Ścieżka Xpath]],ALL!$C:I,COLUMN(G$2),0))</f>
        <v>O</v>
      </c>
      <c r="H30" s="54" t="str">
        <f>IF(ISBLANK(VLOOKUP(T_IE043PL[[#This Row],[Ścieżka Xpath]],ALL!$C:J,COLUMN(H$2),0)),"",VLOOKUP(T_IE043PL[[#This Row],[Ścieżka Xpath]],ALL!$C:J,COLUMN(H$2),0))</f>
        <v/>
      </c>
      <c r="I30" s="55" t="str">
        <f>IF(ISBLANK(VLOOKUP(T_IE043PL[[#This Row],[Ścieżka Xpath]],ALL!$C:K,COLUMN(I$2),0)),"",VLOOKUP(T_IE043PL[[#This Row],[Ścieżka Xpath]],ALL!$C:K,COLUMN(I$2),0))</f>
        <v/>
      </c>
      <c r="J30" s="55" t="str">
        <f>IF(ISBLANK(VLOOKUP(T_IE043PL[[#This Row],[Ścieżka Xpath]],ALL!$C:L,COLUMN(J$2),0)),"",VLOOKUP(T_IE043PL[[#This Row],[Ścieżka Xpath]],ALL!$C:L,COLUMN(J$2),0))</f>
        <v/>
      </c>
      <c r="K30" s="54" t="str">
        <f>IF(ISBLANK(VLOOKUP(T_IE043PL[[#This Row],[Ścieżka Xpath]],ALL!$C:N,COLUMN(K$2),0)),"",VLOOKUP(T_IE043PL[[#This Row],[Ścieżka Xpath]],ALL!$C:N,COLUMN(K$2),0))</f>
        <v/>
      </c>
      <c r="L30" s="56" t="str">
        <f>IF(ISBLANK(VLOOKUP(T_IE043PL[[#This Row],[Ścieżka Xpath]],ALL!$C:O,COLUMN(L$2),0)),"",VLOOKUP(T_IE043PL[[#This Row],[Ścieżka Xpath]],ALL!$C:O,COLUMN(L$2),0))</f>
        <v/>
      </c>
      <c r="M30" s="56" t="str">
        <f>IF(ISBLANK(VLOOKUP(T_IE043PL[[#This Row],[Ścieżka Xpath]],ALL!$C:P,COLUMN(M$2),0)),"",VLOOKUP(T_IE043PL[[#This Row],[Ścieżka Xpath]],ALL!$C:P,COLUMN(M$2),0))</f>
        <v/>
      </c>
      <c r="N30" s="56" t="str">
        <f>IF(ISBLANK(VLOOKUP(T_IE043PL[[#This Row],[Ścieżka Xpath]],ALL!$C:Q,COLUMN(N$2),0)),"",VLOOKUP(T_IE043PL[[#This Row],[Ścieżka Xpath]],ALL!$C:Q,COLUMN(N$2),0))</f>
        <v/>
      </c>
      <c r="O30" s="56" t="str">
        <f>IF(ISBLANK(VLOOKUP(T_IE043PL[[#This Row],[Ścieżka Xpath]],ALL!$C:Q,COLUMN(O$2),0)),"",VLOOKUP(T_IE043PL[[#This Row],[Ścieżka Xpath]],ALL!$C:Q,COLUMN(O$2),0))</f>
        <v/>
      </c>
    </row>
    <row r="31" spans="1:15" ht="30">
      <c r="A31" s="50" t="s">
        <v>3705</v>
      </c>
      <c r="B31" s="38">
        <v>29</v>
      </c>
      <c r="C31" s="38" t="str">
        <f>IF(ISBLANK(VLOOKUP(T_IE043PL[[#This Row],[Ścieżka Xpath]],ALL!$C:E,COLUMN(C$2),0)),"",VLOOKUP(T_IE043PL[[#This Row],[Ścieżka Xpath]],ALL!$C:E,COLUMN(C$2),0))</f>
        <v>-</v>
      </c>
      <c r="D31" s="50" t="str">
        <f>IF(ISBLANK(VLOOKUP(T_IE043PL[[#This Row],[Ścieżka Xpath]],ALL!$C:F,COLUMN(D$2),0)),"",VLOOKUP(T_IE043PL[[#This Row],[Ścieżka Xpath]],ALL!$C:F,COLUMN(D$2),0))</f>
        <v>Flaga informująca o kolejnym zezwoleniu na rozaładunek.</v>
      </c>
      <c r="E31" s="50" t="str">
        <f>IF(ISBLANK(VLOOKUP(T_IE043PL[[#This Row],[Ścieżka Xpath]],ALL!$C:G,COLUMN(E$2),0)),"",VLOOKUP(T_IE043PL[[#This Row],[Ścieżka Xpath]],ALL!$C:G,COLUMN(E$2),0))</f>
        <v>Unloading continuation flag.</v>
      </c>
      <c r="F31" s="38" t="str">
        <f>IF(ISBLANK(VLOOKUP(T_IE043PL[[#This Row],[Ścieżka Xpath]],ALL!$C:H,COLUMN(F$2),0)),"",VLOOKUP(T_IE043PL[[#This Row],[Ścieżka Xpath]],ALL!$C:H,COLUMN(F$2),0))</f>
        <v/>
      </c>
      <c r="G31" s="11" t="str">
        <f>IF(ISBLANK(VLOOKUP(T_IE043PL[[#This Row],[Ścieżka Xpath]],ALL!$C:I,COLUMN(G$2),0)),"",VLOOKUP(T_IE043PL[[#This Row],[Ścieżka Xpath]],ALL!$C:I,COLUMN(G$2),0))</f>
        <v>R</v>
      </c>
      <c r="H31" s="11" t="str">
        <f>IF(ISBLANK(VLOOKUP(T_IE043PL[[#This Row],[Ścieżka Xpath]],ALL!$C:J,COLUMN(H$2),0)),"",VLOOKUP(T_IE043PL[[#This Row],[Ścieżka Xpath]],ALL!$C:J,COLUMN(H$2),0))</f>
        <v>n1</v>
      </c>
      <c r="I31" s="41" t="str">
        <f>IF(ISBLANK(VLOOKUP(T_IE043PL[[#This Row],[Ścieżka Xpath]],ALL!$C:K,COLUMN(I$2),0)),"",VLOOKUP(T_IE043PL[[#This Row],[Ścieżka Xpath]],ALL!$C:K,COLUMN(I$2),0))</f>
        <v/>
      </c>
      <c r="J31" s="41" t="str">
        <f>IF(ISBLANK(VLOOKUP(T_IE043PL[[#This Row],[Ścieżka Xpath]],ALL!$C:L,COLUMN(J$2),0)),"",VLOOKUP(T_IE043PL[[#This Row],[Ścieżka Xpath]],ALL!$C:L,COLUMN(J$2),0))</f>
        <v>G0510</v>
      </c>
      <c r="K31" s="38" t="str">
        <f>IF(ISBLANK(VLOOKUP(T_IE043PL[[#This Row],[Ścieżka Xpath]],ALL!$C:N,COLUMN(K$2),0)),"",VLOOKUP(T_IE043PL[[#This Row],[Ścieżka Xpath]],ALL!$C:N,COLUMN(K$2),0))</f>
        <v/>
      </c>
      <c r="L31" s="50" t="str">
        <f>IF(ISBLANK(VLOOKUP(T_IE043PL[[#This Row],[Ścieżka Xpath]],ALL!$C:O,COLUMN(L$2),0)),"",VLOOKUP(T_IE043PL[[#This Row],[Ścieżka Xpath]],ALL!$C:O,COLUMN(L$2),0))</f>
        <v/>
      </c>
      <c r="M31" s="50" t="str">
        <f>IF(ISBLANK(VLOOKUP(T_IE043PL[[#This Row],[Ścieżka Xpath]],ALL!$C:P,COLUMN(M$2),0)),"",VLOOKUP(T_IE043PL[[#This Row],[Ścieżka Xpath]],ALL!$C:P,COLUMN(M$2),0))</f>
        <v/>
      </c>
      <c r="N31" s="50" t="str">
        <f>IF(ISBLANK(VLOOKUP(T_IE043PL[[#This Row],[Ścieżka Xpath]],ALL!$C:Q,COLUMN(N$2),0)),"",VLOOKUP(T_IE043PL[[#This Row],[Ścieżka Xpath]],ALL!$C:Q,COLUMN(N$2),0))</f>
        <v/>
      </c>
      <c r="O31" s="50" t="str">
        <f>IF(ISBLANK(VLOOKUP(T_IE043PL[[#This Row],[Ścieżka Xpath]],ALL!$C:Q,COLUMN(O$2),0)),"",VLOOKUP(T_IE043PL[[#This Row],[Ścieżka Xpath]],ALL!$C:Q,COLUMN(O$2),0))</f>
        <v/>
      </c>
    </row>
    <row r="32" spans="1:15" ht="15">
      <c r="A32" s="56" t="s">
        <v>3706</v>
      </c>
      <c r="B32" s="54">
        <v>30</v>
      </c>
      <c r="C32" s="54" t="str">
        <f>IF(ISBLANK(VLOOKUP(T_IE043PL[[#This Row],[Ścieżka Xpath]],ALL!$C:E,COLUMN(C$2),0)),"",VLOOKUP(T_IE043PL[[#This Row],[Ścieżka Xpath]],ALL!$C:E,COLUMN(C$2),0))</f>
        <v>-</v>
      </c>
      <c r="D32" s="56" t="str">
        <f>IF(ISBLANK(VLOOKUP(T_IE043PL[[#This Row],[Ścieżka Xpath]],ALL!$C:F,COLUMN(D$2),0)),"",VLOOKUP(T_IE043PL[[#This Row],[Ścieżka Xpath]],ALL!$C:F,COLUMN(D$2),0))</f>
        <v>Dane przesyłki kapitańskiej.</v>
      </c>
      <c r="E32" s="56" t="str">
        <f>IF(ISBLANK(VLOOKUP(T_IE043PL[[#This Row],[Ścieżka Xpath]],ALL!$C:G,COLUMN(E$2),0)),"",VLOOKUP(T_IE043PL[[#This Row],[Ścieżka Xpath]],ALL!$C:G,COLUMN(E$2),0))</f>
        <v>Consignment details.</v>
      </c>
      <c r="F32" s="54" t="str">
        <f>IF(ISBLANK(VLOOKUP(T_IE043PL[[#This Row],[Ścieżka Xpath]],ALL!$C:H,COLUMN(F$2),0)),"",VLOOKUP(T_IE043PL[[#This Row],[Ścieżka Xpath]],ALL!$C:H,COLUMN(F$2),0))</f>
        <v>0..1</v>
      </c>
      <c r="G32" s="54" t="str">
        <f>IF(ISBLANK(VLOOKUP(T_IE043PL[[#This Row],[Ścieżka Xpath]],ALL!$C:I,COLUMN(G$2),0)),"",VLOOKUP(T_IE043PL[[#This Row],[Ścieżka Xpath]],ALL!$C:I,COLUMN(G$2),0))</f>
        <v>D</v>
      </c>
      <c r="H32" s="54" t="str">
        <f>IF(ISBLANK(VLOOKUP(T_IE043PL[[#This Row],[Ścieżka Xpath]],ALL!$C:J,COLUMN(H$2),0)),"",VLOOKUP(T_IE043PL[[#This Row],[Ścieżka Xpath]],ALL!$C:J,COLUMN(H$2),0))</f>
        <v/>
      </c>
      <c r="I32" s="55" t="str">
        <f>IF(ISBLANK(VLOOKUP(T_IE043PL[[#This Row],[Ścieżka Xpath]],ALL!$C:K,COLUMN(I$2),0)),"",VLOOKUP(T_IE043PL[[#This Row],[Ścieżka Xpath]],ALL!$C:K,COLUMN(I$2),0))</f>
        <v/>
      </c>
      <c r="J32" s="55" t="str">
        <f>IF(ISBLANK(VLOOKUP(T_IE043PL[[#This Row],[Ścieżka Xpath]],ALL!$C:L,COLUMN(J$2),0)),"",VLOOKUP(T_IE043PL[[#This Row],[Ścieżka Xpath]],ALL!$C:L,COLUMN(J$2),0))</f>
        <v>C0027</v>
      </c>
      <c r="K32" s="54" t="str">
        <f>IF(ISBLANK(VLOOKUP(T_IE043PL[[#This Row],[Ścieżka Xpath]],ALL!$C:N,COLUMN(K$2),0)),"",VLOOKUP(T_IE043PL[[#This Row],[Ścieżka Xpath]],ALL!$C:N,COLUMN(K$2),0))</f>
        <v/>
      </c>
      <c r="L32" s="56" t="str">
        <f>IF(ISBLANK(VLOOKUP(T_IE043PL[[#This Row],[Ścieżka Xpath]],ALL!$C:O,COLUMN(L$2),0)),"",VLOOKUP(T_IE043PL[[#This Row],[Ścieżka Xpath]],ALL!$C:O,COLUMN(L$2),0))</f>
        <v/>
      </c>
      <c r="M32" s="56" t="str">
        <f>IF(ISBLANK(VLOOKUP(T_IE043PL[[#This Row],[Ścieżka Xpath]],ALL!$C:P,COLUMN(M$2),0)),"",VLOOKUP(T_IE043PL[[#This Row],[Ścieżka Xpath]],ALL!$C:P,COLUMN(M$2),0))</f>
        <v/>
      </c>
      <c r="N32" s="56" t="str">
        <f>IF(ISBLANK(VLOOKUP(T_IE043PL[[#This Row],[Ścieżka Xpath]],ALL!$C:Q,COLUMN(N$2),0)),"",VLOOKUP(T_IE043PL[[#This Row],[Ścieżka Xpath]],ALL!$C:Q,COLUMN(N$2),0))</f>
        <v/>
      </c>
      <c r="O32" s="56" t="str">
        <f>IF(ISBLANK(VLOOKUP(T_IE043PL[[#This Row],[Ścieżka Xpath]],ALL!$C:Q,COLUMN(O$2),0)),"",VLOOKUP(T_IE043PL[[#This Row],[Ścieżka Xpath]],ALL!$C:Q,COLUMN(O$2),0))</f>
        <v/>
      </c>
    </row>
    <row r="33" spans="1:15" ht="30">
      <c r="A33" s="50" t="s">
        <v>3707</v>
      </c>
      <c r="B33" s="38">
        <v>31</v>
      </c>
      <c r="C33" s="38" t="str">
        <f>IF(ISBLANK(VLOOKUP(T_IE043PL[[#This Row],[Ścieżka Xpath]],ALL!$C:E,COLUMN(C$2),0)),"",VLOOKUP(T_IE043PL[[#This Row],[Ścieżka Xpath]],ALL!$C:E,COLUMN(C$2),0))</f>
        <v>16 03 001 000</v>
      </c>
      <c r="D33" s="16" t="str">
        <f>IF(ISBLANK(VLOOKUP(T_IE043PL[[#This Row],[Ścieżka Xpath]],ALL!$C:F,COLUMN(D$2),0)),"",VLOOKUP(T_IE043PL[[#This Row],[Ścieżka Xpath]],ALL!$C:F,COLUMN(D$2),0))</f>
        <v>Kraj przeznaczenia.</v>
      </c>
      <c r="E33" s="50" t="str">
        <f>IF(ISBLANK(VLOOKUP(T_IE043PL[[#This Row],[Ścieżka Xpath]],ALL!$C:G,COLUMN(E$2),0)),"",VLOOKUP(T_IE043PL[[#This Row],[Ścieżka Xpath]],ALL!$C:G,COLUMN(E$2),0))</f>
        <v>Country of destination.</v>
      </c>
      <c r="F33" s="38" t="str">
        <f>IF(ISBLANK(VLOOKUP(T_IE043PL[[#This Row],[Ścieżka Xpath]],ALL!$C:H,COLUMN(F$2),0)),"",VLOOKUP(T_IE043PL[[#This Row],[Ścieżka Xpath]],ALL!$C:H,COLUMN(F$2),0))</f>
        <v/>
      </c>
      <c r="G33" s="13" t="str">
        <f>IF(ISBLANK(VLOOKUP(T_IE043PL[[#This Row],[Ścieżka Xpath]],ALL!$C:I,COLUMN(G$2),0)),"",VLOOKUP(T_IE043PL[[#This Row],[Ścieżka Xpath]],ALL!$C:I,COLUMN(G$2),0))</f>
        <v>D</v>
      </c>
      <c r="H33" s="13" t="str">
        <f>IF(ISBLANK(VLOOKUP(T_IE043PL[[#This Row],[Ścieżka Xpath]],ALL!$C:J,COLUMN(H$2),0)),"",VLOOKUP(T_IE043PL[[#This Row],[Ścieżka Xpath]],ALL!$C:J,COLUMN(H$2),0))</f>
        <v>a2</v>
      </c>
      <c r="I33" s="105" t="str">
        <f>IF(ISBLANK(VLOOKUP(T_IE043PL[[#This Row],[Ścieżka Xpath]],ALL!$C:K,COLUMN(I$2),0)),"",VLOOKUP(T_IE043PL[[#This Row],[Ścieżka Xpath]],ALL!$C:K,COLUMN(I$2),0))</f>
        <v>CL008</v>
      </c>
      <c r="J33" s="105" t="str">
        <f>IF(ISBLANK(VLOOKUP(T_IE043PL[[#This Row],[Ścieżka Xpath]],ALL!$C:L,COLUMN(J$2),0)),"",VLOOKUP(T_IE043PL[[#This Row],[Ścieżka Xpath]],ALL!$C:L,COLUMN(J$2),0))</f>
        <v>C0343; G0113</v>
      </c>
      <c r="K33" s="38" t="str">
        <f>IF(ISBLANK(VLOOKUP(T_IE043PL[[#This Row],[Ścieżka Xpath]],ALL!$C:N,COLUMN(K$2),0)),"",VLOOKUP(T_IE043PL[[#This Row],[Ścieżka Xpath]],ALL!$C:N,COLUMN(K$2),0))</f>
        <v/>
      </c>
      <c r="L33" s="50" t="str">
        <f>IF(ISBLANK(VLOOKUP(T_IE043PL[[#This Row],[Ścieżka Xpath]],ALL!$C:O,COLUMN(L$2),0)),"",VLOOKUP(T_IE043PL[[#This Row],[Ścieżka Xpath]],ALL!$C:O,COLUMN(L$2),0))</f>
        <v/>
      </c>
      <c r="M33" s="50" t="str">
        <f>IF(ISBLANK(VLOOKUP(T_IE043PL[[#This Row],[Ścieżka Xpath]],ALL!$C:P,COLUMN(M$2),0)),"",VLOOKUP(T_IE043PL[[#This Row],[Ścieżka Xpath]],ALL!$C:P,COLUMN(M$2),0))</f>
        <v/>
      </c>
      <c r="N33" s="50" t="str">
        <f>IF(ISBLANK(VLOOKUP(T_IE043PL[[#This Row],[Ścieżka Xpath]],ALL!$C:Q,COLUMN(N$2),0)),"",VLOOKUP(T_IE043PL[[#This Row],[Ścieżka Xpath]],ALL!$C:Q,COLUMN(N$2),0))</f>
        <v/>
      </c>
      <c r="O33" s="50" t="str">
        <f>IF(ISBLANK(VLOOKUP(T_IE043PL[[#This Row],[Ścieżka Xpath]],ALL!$C:Q,COLUMN(O$2),0)),"",VLOOKUP(T_IE043PL[[#This Row],[Ścieżka Xpath]],ALL!$C:Q,COLUMN(O$2),0))</f>
        <v/>
      </c>
    </row>
    <row r="34" spans="1:15" ht="15">
      <c r="A34" s="50" t="s">
        <v>3708</v>
      </c>
      <c r="B34" s="38">
        <v>32</v>
      </c>
      <c r="C34" s="38" t="str">
        <f>IF(ISBLANK(VLOOKUP(T_IE043PL[[#This Row],[Ścieżka Xpath]],ALL!$C:E,COLUMN(C$2),0)),"",VLOOKUP(T_IE043PL[[#This Row],[Ścieżka Xpath]],ALL!$C:E,COLUMN(C$2),0))</f>
        <v>19 01 001 000</v>
      </c>
      <c r="D34" s="16" t="str">
        <f>IF(ISBLANK(VLOOKUP(T_IE043PL[[#This Row],[Ścieżka Xpath]],ALL!$C:F,COLUMN(D$2),0)),"",VLOOKUP(T_IE043PL[[#This Row],[Ścieżka Xpath]],ALL!$C:F,COLUMN(D$2),0))</f>
        <v>Flaga występowania kontenerów.</v>
      </c>
      <c r="E34" s="50" t="str">
        <f>IF(ISBLANK(VLOOKUP(T_IE043PL[[#This Row],[Ścieżka Xpath]],ALL!$C:G,COLUMN(E$2),0)),"",VLOOKUP(T_IE043PL[[#This Row],[Ścieżka Xpath]],ALL!$C:G,COLUMN(E$2),0))</f>
        <v>Containers presence flag.</v>
      </c>
      <c r="F34" s="38" t="str">
        <f>IF(ISBLANK(VLOOKUP(T_IE043PL[[#This Row],[Ścieżka Xpath]],ALL!$C:H,COLUMN(F$2),0)),"",VLOOKUP(T_IE043PL[[#This Row],[Ścieżka Xpath]],ALL!$C:H,COLUMN(F$2),0))</f>
        <v/>
      </c>
      <c r="G34" s="13" t="str">
        <f>IF(ISBLANK(VLOOKUP(T_IE043PL[[#This Row],[Ścieżka Xpath]],ALL!$C:I,COLUMN(G$2),0)),"",VLOOKUP(T_IE043PL[[#This Row],[Ścieżka Xpath]],ALL!$C:I,COLUMN(G$2),0))</f>
        <v>R</v>
      </c>
      <c r="H34" s="13" t="str">
        <f>IF(ISBLANK(VLOOKUP(T_IE043PL[[#This Row],[Ścieżka Xpath]],ALL!$C:J,COLUMN(H$2),0)),"",VLOOKUP(T_IE043PL[[#This Row],[Ścieżka Xpath]],ALL!$C:J,COLUMN(H$2),0))</f>
        <v>n1</v>
      </c>
      <c r="I34" s="105" t="str">
        <f>IF(ISBLANK(VLOOKUP(T_IE043PL[[#This Row],[Ścieżka Xpath]],ALL!$C:K,COLUMN(I$2),0)),"",VLOOKUP(T_IE043PL[[#This Row],[Ścieżka Xpath]],ALL!$C:K,COLUMN(I$2),0))</f>
        <v>CL027</v>
      </c>
      <c r="J34" s="105" t="str">
        <f>IF(ISBLANK(VLOOKUP(T_IE043PL[[#This Row],[Ścieżka Xpath]],ALL!$C:L,COLUMN(J$2),0)),"",VLOOKUP(T_IE043PL[[#This Row],[Ścieżka Xpath]],ALL!$C:L,COLUMN(J$2),0))</f>
        <v/>
      </c>
      <c r="K34" s="38" t="str">
        <f>IF(ISBLANK(VLOOKUP(T_IE043PL[[#This Row],[Ścieżka Xpath]],ALL!$C:N,COLUMN(K$2),0)),"",VLOOKUP(T_IE043PL[[#This Row],[Ścieżka Xpath]],ALL!$C:N,COLUMN(K$2),0))</f>
        <v/>
      </c>
      <c r="L34" s="50" t="str">
        <f>IF(ISBLANK(VLOOKUP(T_IE043PL[[#This Row],[Ścieżka Xpath]],ALL!$C:O,COLUMN(L$2),0)),"",VLOOKUP(T_IE043PL[[#This Row],[Ścieżka Xpath]],ALL!$C:O,COLUMN(L$2),0))</f>
        <v/>
      </c>
      <c r="M34" s="50" t="str">
        <f>IF(ISBLANK(VLOOKUP(T_IE043PL[[#This Row],[Ścieżka Xpath]],ALL!$C:P,COLUMN(M$2),0)),"",VLOOKUP(T_IE043PL[[#This Row],[Ścieżka Xpath]],ALL!$C:P,COLUMN(M$2),0))</f>
        <v/>
      </c>
      <c r="N34" s="50" t="str">
        <f>IF(ISBLANK(VLOOKUP(T_IE043PL[[#This Row],[Ścieżka Xpath]],ALL!$C:Q,COLUMN(N$2),0)),"",VLOOKUP(T_IE043PL[[#This Row],[Ścieżka Xpath]],ALL!$C:Q,COLUMN(N$2),0))</f>
        <v/>
      </c>
      <c r="O34" s="50" t="str">
        <f>IF(ISBLANK(VLOOKUP(T_IE043PL[[#This Row],[Ścieżka Xpath]],ALL!$C:Q,COLUMN(O$2),0)),"",VLOOKUP(T_IE043PL[[#This Row],[Ścieżka Xpath]],ALL!$C:Q,COLUMN(O$2),0))</f>
        <v/>
      </c>
    </row>
    <row r="35" spans="1:15" ht="15">
      <c r="A35" s="50" t="s">
        <v>3709</v>
      </c>
      <c r="B35" s="38">
        <v>33</v>
      </c>
      <c r="C35" s="38" t="str">
        <f>IF(ISBLANK(VLOOKUP(T_IE043PL[[#This Row],[Ścieżka Xpath]],ALL!$C:E,COLUMN(C$2),0)),"",VLOOKUP(T_IE043PL[[#This Row],[Ścieżka Xpath]],ALL!$C:E,COLUMN(C$2),0))</f>
        <v>19 04 001 000</v>
      </c>
      <c r="D35" s="16" t="str">
        <f>IF(ISBLANK(VLOOKUP(T_IE043PL[[#This Row],[Ścieżka Xpath]],ALL!$C:F,COLUMN(D$2),0)),"",VLOOKUP(T_IE043PL[[#This Row],[Ścieżka Xpath]],ALL!$C:F,COLUMN(D$2),0))</f>
        <v>Rodzaj środka transportu w miejscu wyjścia.</v>
      </c>
      <c r="E35" s="50" t="str">
        <f>IF(ISBLANK(VLOOKUP(T_IE043PL[[#This Row],[Ścieżka Xpath]],ALL!$C:G,COLUMN(E$2),0)),"",VLOOKUP(T_IE043PL[[#This Row],[Ścieżka Xpath]],ALL!$C:G,COLUMN(E$2),0))</f>
        <v>Mode of transport at departure.</v>
      </c>
      <c r="F35" s="38" t="str">
        <f>IF(ISBLANK(VLOOKUP(T_IE043PL[[#This Row],[Ścieżka Xpath]],ALL!$C:H,COLUMN(F$2),0)),"",VLOOKUP(T_IE043PL[[#This Row],[Ścieżka Xpath]],ALL!$C:H,COLUMN(F$2),0))</f>
        <v/>
      </c>
      <c r="G35" s="13" t="str">
        <f>IF(ISBLANK(VLOOKUP(T_IE043PL[[#This Row],[Ścieżka Xpath]],ALL!$C:I,COLUMN(G$2),0)),"",VLOOKUP(T_IE043PL[[#This Row],[Ścieżka Xpath]],ALL!$C:I,COLUMN(G$2),0))</f>
        <v>O</v>
      </c>
      <c r="H35" s="13" t="str">
        <f>IF(ISBLANK(VLOOKUP(T_IE043PL[[#This Row],[Ścieżka Xpath]],ALL!$C:J,COLUMN(H$2),0)),"",VLOOKUP(T_IE043PL[[#This Row],[Ścieżka Xpath]],ALL!$C:J,COLUMN(H$2),0))</f>
        <v>n1</v>
      </c>
      <c r="I35" s="105" t="str">
        <f>IF(ISBLANK(VLOOKUP(T_IE043PL[[#This Row],[Ścieżka Xpath]],ALL!$C:K,COLUMN(I$2),0)),"",VLOOKUP(T_IE043PL[[#This Row],[Ścieżka Xpath]],ALL!$C:K,COLUMN(I$2),0))</f>
        <v>CL218</v>
      </c>
      <c r="J35" s="105" t="str">
        <f>IF(ISBLANK(VLOOKUP(T_IE043PL[[#This Row],[Ścieżka Xpath]],ALL!$C:L,COLUMN(J$2),0)),"",VLOOKUP(T_IE043PL[[#This Row],[Ścieżka Xpath]],ALL!$C:L,COLUMN(J$2),0))</f>
        <v/>
      </c>
      <c r="K35" s="38" t="str">
        <f>IF(ISBLANK(VLOOKUP(T_IE043PL[[#This Row],[Ścieżka Xpath]],ALL!$C:N,COLUMN(K$2),0)),"",VLOOKUP(T_IE043PL[[#This Row],[Ścieżka Xpath]],ALL!$C:N,COLUMN(K$2),0))</f>
        <v/>
      </c>
      <c r="L35" s="50" t="str">
        <f>IF(ISBLANK(VLOOKUP(T_IE043PL[[#This Row],[Ścieżka Xpath]],ALL!$C:O,COLUMN(L$2),0)),"",VLOOKUP(T_IE043PL[[#This Row],[Ścieżka Xpath]],ALL!$C:O,COLUMN(L$2),0))</f>
        <v/>
      </c>
      <c r="M35" s="50" t="str">
        <f>IF(ISBLANK(VLOOKUP(T_IE043PL[[#This Row],[Ścieżka Xpath]],ALL!$C:P,COLUMN(M$2),0)),"",VLOOKUP(T_IE043PL[[#This Row],[Ścieżka Xpath]],ALL!$C:P,COLUMN(M$2),0))</f>
        <v/>
      </c>
      <c r="N35" s="50" t="str">
        <f>IF(ISBLANK(VLOOKUP(T_IE043PL[[#This Row],[Ścieżka Xpath]],ALL!$C:Q,COLUMN(N$2),0)),"",VLOOKUP(T_IE043PL[[#This Row],[Ścieżka Xpath]],ALL!$C:Q,COLUMN(N$2),0))</f>
        <v/>
      </c>
      <c r="O35" s="50" t="str">
        <f>IF(ISBLANK(VLOOKUP(T_IE043PL[[#This Row],[Ścieżka Xpath]],ALL!$C:Q,COLUMN(O$2),0)),"",VLOOKUP(T_IE043PL[[#This Row],[Ścieżka Xpath]],ALL!$C:Q,COLUMN(O$2),0))</f>
        <v/>
      </c>
    </row>
    <row r="36" spans="1:15" ht="30">
      <c r="A36" s="50" t="s">
        <v>3710</v>
      </c>
      <c r="B36" s="38">
        <v>34</v>
      </c>
      <c r="C36" s="38" t="str">
        <f>IF(ISBLANK(VLOOKUP(T_IE043PL[[#This Row],[Ścieżka Xpath]],ALL!$C:E,COLUMN(C$2),0)),"",VLOOKUP(T_IE043PL[[#This Row],[Ścieżka Xpath]],ALL!$C:E,COLUMN(C$2),0))</f>
        <v>18 04 001 000</v>
      </c>
      <c r="D36" s="16" t="str">
        <f>IF(ISBLANK(VLOOKUP(T_IE043PL[[#This Row],[Ścieżka Xpath]],ALL!$C:F,COLUMN(D$2),0)),"",VLOOKUP(T_IE043PL[[#This Row],[Ścieżka Xpath]],ALL!$C:F,COLUMN(D$2),0))</f>
        <v>Masa brutto.</v>
      </c>
      <c r="E36" s="50" t="str">
        <f>IF(ISBLANK(VLOOKUP(T_IE043PL[[#This Row],[Ścieżka Xpath]],ALL!$C:G,COLUMN(E$2),0)),"",VLOOKUP(T_IE043PL[[#This Row],[Ścieżka Xpath]],ALL!$C:G,COLUMN(E$2),0))</f>
        <v>Gross mass.</v>
      </c>
      <c r="F36" s="38" t="str">
        <f>IF(ISBLANK(VLOOKUP(T_IE043PL[[#This Row],[Ścieżka Xpath]],ALL!$C:H,COLUMN(F$2),0)),"",VLOOKUP(T_IE043PL[[#This Row],[Ścieżka Xpath]],ALL!$C:H,COLUMN(F$2),0))</f>
        <v/>
      </c>
      <c r="G36" s="13" t="str">
        <f>IF(ISBLANK(VLOOKUP(T_IE043PL[[#This Row],[Ścieżka Xpath]],ALL!$C:I,COLUMN(G$2),0)),"",VLOOKUP(T_IE043PL[[#This Row],[Ścieżka Xpath]],ALL!$C:I,COLUMN(G$2),0))</f>
        <v>D</v>
      </c>
      <c r="H36" s="13" t="str">
        <f>IF(ISBLANK(VLOOKUP(T_IE043PL[[#This Row],[Ścieżka Xpath]],ALL!$C:J,COLUMN(H$2),0)),"",VLOOKUP(T_IE043PL[[#This Row],[Ścieżka Xpath]],ALL!$C:J,COLUMN(H$2),0))</f>
        <v>n..16,6</v>
      </c>
      <c r="I36" s="105" t="str">
        <f>IF(ISBLANK(VLOOKUP(T_IE043PL[[#This Row],[Ścieżka Xpath]],ALL!$C:K,COLUMN(I$2),0)),"",VLOOKUP(T_IE043PL[[#This Row],[Ścieżka Xpath]],ALL!$C:K,COLUMN(I$2),0))</f>
        <v/>
      </c>
      <c r="J36" s="105" t="str">
        <f>IF(ISBLANK(VLOOKUP(T_IE043PL[[#This Row],[Ścieżka Xpath]],ALL!$C:L,COLUMN(J$2),0)),"",VLOOKUP(T_IE043PL[[#This Row],[Ścieżka Xpath]],ALL!$C:L,COLUMN(J$2),0))</f>
        <v>C0027; R0994</v>
      </c>
      <c r="K36" s="38" t="str">
        <f>IF(ISBLANK(VLOOKUP(T_IE043PL[[#This Row],[Ścieżka Xpath]],ALL!$C:N,COLUMN(K$2),0)),"",VLOOKUP(T_IE043PL[[#This Row],[Ścieżka Xpath]],ALL!$C:N,COLUMN(K$2),0))</f>
        <v/>
      </c>
      <c r="L36" s="50" t="str">
        <f>IF(ISBLANK(VLOOKUP(T_IE043PL[[#This Row],[Ścieżka Xpath]],ALL!$C:O,COLUMN(L$2),0)),"",VLOOKUP(T_IE043PL[[#This Row],[Ścieżka Xpath]],ALL!$C:O,COLUMN(L$2),0))</f>
        <v/>
      </c>
      <c r="M36" s="50" t="str">
        <f>IF(ISBLANK(VLOOKUP(T_IE043PL[[#This Row],[Ścieżka Xpath]],ALL!$C:P,COLUMN(M$2),0)),"",VLOOKUP(T_IE043PL[[#This Row],[Ścieżka Xpath]],ALL!$C:P,COLUMN(M$2),0))</f>
        <v/>
      </c>
      <c r="N36" s="50" t="str">
        <f>IF(ISBLANK(VLOOKUP(T_IE043PL[[#This Row],[Ścieżka Xpath]],ALL!$C:Q,COLUMN(N$2),0)),"",VLOOKUP(T_IE043PL[[#This Row],[Ścieżka Xpath]],ALL!$C:Q,COLUMN(N$2),0))</f>
        <v/>
      </c>
      <c r="O36" s="50" t="str">
        <f>IF(ISBLANK(VLOOKUP(T_IE043PL[[#This Row],[Ścieżka Xpath]],ALL!$C:Q,COLUMN(O$2),0)),"",VLOOKUP(T_IE043PL[[#This Row],[Ścieżka Xpath]],ALL!$C:Q,COLUMN(O$2),0))</f>
        <v/>
      </c>
    </row>
    <row r="37" spans="1:15" ht="30">
      <c r="A37" s="50" t="s">
        <v>3711</v>
      </c>
      <c r="B37" s="38">
        <v>35</v>
      </c>
      <c r="C37" s="38" t="str">
        <f>IF(ISBLANK(VLOOKUP(T_IE043PL[[#This Row],[Ścieżka Xpath]],ALL!$C:E,COLUMN(C$2),0)),"",VLOOKUP(T_IE043PL[[#This Row],[Ścieżka Xpath]],ALL!$C:E,COLUMN(C$2),0))</f>
        <v>12 08 001 000</v>
      </c>
      <c r="D37" s="16" t="str">
        <f>IF(ISBLANK(VLOOKUP(T_IE043PL[[#This Row],[Ścieżka Xpath]],ALL!$C:F,COLUMN(D$2),0)),"",VLOOKUP(T_IE043PL[[#This Row],[Ścieżka Xpath]],ALL!$C:F,COLUMN(D$2),0))</f>
        <v>Numer referencyjny przesyłki dla przesyłki kapitańskiej.</v>
      </c>
      <c r="E37" s="50" t="str">
        <f>IF(ISBLANK(VLOOKUP(T_IE043PL[[#This Row],[Ścieżka Xpath]],ALL!$C:G,COLUMN(E$2),0)),"",VLOOKUP(T_IE043PL[[#This Row],[Ścieżka Xpath]],ALL!$C:G,COLUMN(E$2),0))</f>
        <v>Unique Consignment Reference number (for all goods items).</v>
      </c>
      <c r="F37" s="38" t="str">
        <f>IF(ISBLANK(VLOOKUP(T_IE043PL[[#This Row],[Ścieżka Xpath]],ALL!$C:H,COLUMN(F$2),0)),"",VLOOKUP(T_IE043PL[[#This Row],[Ścieżka Xpath]],ALL!$C:H,COLUMN(F$2),0))</f>
        <v/>
      </c>
      <c r="G37" s="13" t="str">
        <f>IF(ISBLANK(VLOOKUP(T_IE043PL[[#This Row],[Ścieżka Xpath]],ALL!$C:I,COLUMN(G$2),0)),"",VLOOKUP(T_IE043PL[[#This Row],[Ścieżka Xpath]],ALL!$C:I,COLUMN(G$2),0))</f>
        <v>D</v>
      </c>
      <c r="H37" s="13" t="str">
        <f>IF(ISBLANK(VLOOKUP(T_IE043PL[[#This Row],[Ścieżka Xpath]],ALL!$C:J,COLUMN(H$2),0)),"",VLOOKUP(T_IE043PL[[#This Row],[Ścieżka Xpath]],ALL!$C:J,COLUMN(H$2),0))</f>
        <v>an..70</v>
      </c>
      <c r="I37" s="105" t="str">
        <f>IF(ISBLANK(VLOOKUP(T_IE043PL[[#This Row],[Ścieżka Xpath]],ALL!$C:K,COLUMN(I$2),0)),"",VLOOKUP(T_IE043PL[[#This Row],[Ścieżka Xpath]],ALL!$C:K,COLUMN(I$2),0))</f>
        <v/>
      </c>
      <c r="J37" s="105" t="str">
        <f>IF(ISBLANK(VLOOKUP(T_IE043PL[[#This Row],[Ścieżka Xpath]],ALL!$C:L,COLUMN(J$2),0)),"",VLOOKUP(T_IE043PL[[#This Row],[Ścieżka Xpath]],ALL!$C:L,COLUMN(J$2),0))</f>
        <v>C0502; G0002</v>
      </c>
      <c r="K37" s="38" t="str">
        <f>IF(ISBLANK(VLOOKUP(T_IE043PL[[#This Row],[Ścieżka Xpath]],ALL!$C:N,COLUMN(K$2),0)),"",VLOOKUP(T_IE043PL[[#This Row],[Ścieżka Xpath]],ALL!$C:N,COLUMN(K$2),0))</f>
        <v>2.00</v>
      </c>
      <c r="L37" s="50" t="str">
        <f>IF(ISBLANK(VLOOKUP(T_IE043PL[[#This Row],[Ścieżka Xpath]],ALL!$C:O,COLUMN(L$2),0)),"",VLOOKUP(T_IE043PL[[#This Row],[Ścieżka Xpath]],ALL!$C:O,COLUMN(L$2),0))</f>
        <v>Korekta formatu.</v>
      </c>
      <c r="M37" s="50" t="str">
        <f>IF(ISBLANK(VLOOKUP(T_IE043PL[[#This Row],[Ścieżka Xpath]],ALL!$C:P,COLUMN(M$2),0)),"",VLOOKUP(T_IE043PL[[#This Row],[Ścieżka Xpath]],ALL!$C:P,COLUMN(M$2),0))</f>
        <v>Format correction.</v>
      </c>
      <c r="N37" s="50" t="str">
        <f>IF(ISBLANK(VLOOKUP(T_IE043PL[[#This Row],[Ścieżka Xpath]],ALL!$C:Q,COLUMN(N$2),0)),"",VLOOKUP(T_IE043PL[[#This Row],[Ścieżka Xpath]],ALL!$C:Q,COLUMN(N$2),0))</f>
        <v/>
      </c>
      <c r="O37" s="50" t="str">
        <f>IF(ISBLANK(VLOOKUP(T_IE043PL[[#This Row],[Ścieżka Xpath]],ALL!$C:Q,COLUMN(O$2),0)),"",VLOOKUP(T_IE043PL[[#This Row],[Ścieżka Xpath]],ALL!$C:Q,COLUMN(O$2),0))</f>
        <v/>
      </c>
    </row>
    <row r="38" spans="1:15" ht="30">
      <c r="A38" s="56" t="s">
        <v>3712</v>
      </c>
      <c r="B38" s="54">
        <v>36</v>
      </c>
      <c r="C38" s="54" t="str">
        <f>IF(ISBLANK(VLOOKUP(T_IE043PL[[#This Row],[Ścieżka Xpath]],ALL!$C:E,COLUMN(C$2),0)),"",VLOOKUP(T_IE043PL[[#This Row],[Ścieżka Xpath]],ALL!$C:E,COLUMN(C$2),0))</f>
        <v>13 02 000 000</v>
      </c>
      <c r="D38" s="62" t="str">
        <f>IF(ISBLANK(VLOOKUP(T_IE043PL[[#This Row],[Ścieżka Xpath]],ALL!$C:F,COLUMN(D$2),0)),"",VLOOKUP(T_IE043PL[[#This Row],[Ścieżka Xpath]],ALL!$C:F,COLUMN(D$2),0))</f>
        <v>Dane nadawcy przesyłki kapitańskiej (dla wszystkich pozycji zgłoszenia).</v>
      </c>
      <c r="E38" s="56" t="str">
        <f>IF(ISBLANK(VLOOKUP(T_IE043PL[[#This Row],[Ścieżka Xpath]],ALL!$C:G,COLUMN(E$2),0)),"",VLOOKUP(T_IE043PL[[#This Row],[Ścieżka Xpath]],ALL!$C:G,COLUMN(E$2),0))</f>
        <v>Consignor (of all goods items) details.</v>
      </c>
      <c r="F38" s="54" t="str">
        <f>IF(ISBLANK(VLOOKUP(T_IE043PL[[#This Row],[Ścieżka Xpath]],ALL!$C:H,COLUMN(F$2),0)),"",VLOOKUP(T_IE043PL[[#This Row],[Ścieżka Xpath]],ALL!$C:H,COLUMN(F$2),0))</f>
        <v>0..1</v>
      </c>
      <c r="G38" s="54" t="str">
        <f>IF(ISBLANK(VLOOKUP(T_IE043PL[[#This Row],[Ścieżka Xpath]],ALL!$C:I,COLUMN(G$2),0)),"",VLOOKUP(T_IE043PL[[#This Row],[Ścieżka Xpath]],ALL!$C:I,COLUMN(G$2),0))</f>
        <v>O</v>
      </c>
      <c r="H38" s="54" t="str">
        <f>IF(ISBLANK(VLOOKUP(T_IE043PL[[#This Row],[Ścieżka Xpath]],ALL!$C:J,COLUMN(H$2),0)),"",VLOOKUP(T_IE043PL[[#This Row],[Ścieżka Xpath]],ALL!$C:J,COLUMN(H$2),0))</f>
        <v/>
      </c>
      <c r="I38" s="55" t="str">
        <f>IF(ISBLANK(VLOOKUP(T_IE043PL[[#This Row],[Ścieżka Xpath]],ALL!$C:K,COLUMN(I$2),0)),"",VLOOKUP(T_IE043PL[[#This Row],[Ścieżka Xpath]],ALL!$C:K,COLUMN(I$2),0))</f>
        <v/>
      </c>
      <c r="J38" s="55" t="str">
        <f>IF(ISBLANK(VLOOKUP(T_IE043PL[[#This Row],[Ścieżka Xpath]],ALL!$C:L,COLUMN(J$2),0)),"",VLOOKUP(T_IE043PL[[#This Row],[Ścieżka Xpath]],ALL!$C:L,COLUMN(J$2),0))</f>
        <v/>
      </c>
      <c r="K38" s="54" t="str">
        <f>IF(ISBLANK(VLOOKUP(T_IE043PL[[#This Row],[Ścieżka Xpath]],ALL!$C:N,COLUMN(K$2),0)),"",VLOOKUP(T_IE043PL[[#This Row],[Ścieżka Xpath]],ALL!$C:N,COLUMN(K$2),0))</f>
        <v/>
      </c>
      <c r="L38" s="56" t="str">
        <f>IF(ISBLANK(VLOOKUP(T_IE043PL[[#This Row],[Ścieżka Xpath]],ALL!$C:O,COLUMN(L$2),0)),"",VLOOKUP(T_IE043PL[[#This Row],[Ścieżka Xpath]],ALL!$C:O,COLUMN(L$2),0))</f>
        <v/>
      </c>
      <c r="M38" s="56" t="str">
        <f>IF(ISBLANK(VLOOKUP(T_IE043PL[[#This Row],[Ścieżka Xpath]],ALL!$C:P,COLUMN(M$2),0)),"",VLOOKUP(T_IE043PL[[#This Row],[Ścieżka Xpath]],ALL!$C:P,COLUMN(M$2),0))</f>
        <v/>
      </c>
      <c r="N38" s="56" t="str">
        <f>IF(ISBLANK(VLOOKUP(T_IE043PL[[#This Row],[Ścieżka Xpath]],ALL!$C:Q,COLUMN(N$2),0)),"",VLOOKUP(T_IE043PL[[#This Row],[Ścieżka Xpath]],ALL!$C:Q,COLUMN(N$2),0))</f>
        <v/>
      </c>
      <c r="O38" s="56" t="str">
        <f>IF(ISBLANK(VLOOKUP(T_IE043PL[[#This Row],[Ścieżka Xpath]],ALL!$C:Q,COLUMN(O$2),0)),"",VLOOKUP(T_IE043PL[[#This Row],[Ścieżka Xpath]],ALL!$C:Q,COLUMN(O$2),0))</f>
        <v/>
      </c>
    </row>
    <row r="39" spans="1:15" ht="15">
      <c r="A39" s="50" t="s">
        <v>3713</v>
      </c>
      <c r="B39" s="38">
        <v>37</v>
      </c>
      <c r="C39" s="38" t="str">
        <f>IF(ISBLANK(VLOOKUP(T_IE043PL[[#This Row],[Ścieżka Xpath]],ALL!$C:E,COLUMN(C$2),0)),"",VLOOKUP(T_IE043PL[[#This Row],[Ścieżka Xpath]],ALL!$C:E,COLUMN(C$2),0))</f>
        <v>13 02 017 000</v>
      </c>
      <c r="D39" s="16" t="str">
        <f>IF(ISBLANK(VLOOKUP(T_IE043PL[[#This Row],[Ścieżka Xpath]],ALL!$C:F,COLUMN(D$2),0)),"",VLOOKUP(T_IE043PL[[#This Row],[Ścieżka Xpath]],ALL!$C:F,COLUMN(D$2),0))</f>
        <v>Numer identyfikacyjny.</v>
      </c>
      <c r="E39" s="50" t="str">
        <f>IF(ISBLANK(VLOOKUP(T_IE043PL[[#This Row],[Ścieżka Xpath]],ALL!$C:G,COLUMN(E$2),0)),"",VLOOKUP(T_IE043PL[[#This Row],[Ścieżka Xpath]],ALL!$C:G,COLUMN(E$2),0))</f>
        <v>Identfication number.</v>
      </c>
      <c r="F39" s="38" t="str">
        <f>IF(ISBLANK(VLOOKUP(T_IE043PL[[#This Row],[Ścieżka Xpath]],ALL!$C:H,COLUMN(F$2),0)),"",VLOOKUP(T_IE043PL[[#This Row],[Ścieżka Xpath]],ALL!$C:H,COLUMN(F$2),0))</f>
        <v/>
      </c>
      <c r="G39" s="13" t="str">
        <f>IF(ISBLANK(VLOOKUP(T_IE043PL[[#This Row],[Ścieżka Xpath]],ALL!$C:I,COLUMN(G$2),0)),"",VLOOKUP(T_IE043PL[[#This Row],[Ścieżka Xpath]],ALL!$C:I,COLUMN(G$2),0))</f>
        <v>O</v>
      </c>
      <c r="H39" s="13" t="str">
        <f>IF(ISBLANK(VLOOKUP(T_IE043PL[[#This Row],[Ścieżka Xpath]],ALL!$C:J,COLUMN(H$2),0)),"",VLOOKUP(T_IE043PL[[#This Row],[Ścieżka Xpath]],ALL!$C:J,COLUMN(H$2),0))</f>
        <v>an..17</v>
      </c>
      <c r="I39" s="105" t="str">
        <f>IF(ISBLANK(VLOOKUP(T_IE043PL[[#This Row],[Ścieżka Xpath]],ALL!$C:K,COLUMN(I$2),0)),"",VLOOKUP(T_IE043PL[[#This Row],[Ścieżka Xpath]],ALL!$C:K,COLUMN(I$2),0))</f>
        <v/>
      </c>
      <c r="J39" s="105" t="str">
        <f>IF(ISBLANK(VLOOKUP(T_IE043PL[[#This Row],[Ścieżka Xpath]],ALL!$C:L,COLUMN(J$2),0)),"",VLOOKUP(T_IE043PL[[#This Row],[Ścieżka Xpath]],ALL!$C:L,COLUMN(J$2),0))</f>
        <v>R0850</v>
      </c>
      <c r="K39" s="38" t="str">
        <f>IF(ISBLANK(VLOOKUP(T_IE043PL[[#This Row],[Ścieżka Xpath]],ALL!$C:N,COLUMN(K$2),0)),"",VLOOKUP(T_IE043PL[[#This Row],[Ścieżka Xpath]],ALL!$C:N,COLUMN(K$2),0))</f>
        <v/>
      </c>
      <c r="L39" s="50" t="str">
        <f>IF(ISBLANK(VLOOKUP(T_IE043PL[[#This Row],[Ścieżka Xpath]],ALL!$C:O,COLUMN(L$2),0)),"",VLOOKUP(T_IE043PL[[#This Row],[Ścieżka Xpath]],ALL!$C:O,COLUMN(L$2),0))</f>
        <v/>
      </c>
      <c r="M39" s="50" t="str">
        <f>IF(ISBLANK(VLOOKUP(T_IE043PL[[#This Row],[Ścieżka Xpath]],ALL!$C:P,COLUMN(M$2),0)),"",VLOOKUP(T_IE043PL[[#This Row],[Ścieżka Xpath]],ALL!$C:P,COLUMN(M$2),0))</f>
        <v/>
      </c>
      <c r="N39" s="50" t="str">
        <f>IF(ISBLANK(VLOOKUP(T_IE043PL[[#This Row],[Ścieżka Xpath]],ALL!$C:Q,COLUMN(N$2),0)),"",VLOOKUP(T_IE043PL[[#This Row],[Ścieżka Xpath]],ALL!$C:Q,COLUMN(N$2),0))</f>
        <v/>
      </c>
      <c r="O39" s="50" t="str">
        <f>IF(ISBLANK(VLOOKUP(T_IE043PL[[#This Row],[Ścieżka Xpath]],ALL!$C:Q,COLUMN(O$2),0)),"",VLOOKUP(T_IE043PL[[#This Row],[Ścieżka Xpath]],ALL!$C:Q,COLUMN(O$2),0))</f>
        <v/>
      </c>
    </row>
    <row r="40" spans="1:15" ht="15">
      <c r="A40" s="50" t="s">
        <v>3714</v>
      </c>
      <c r="B40" s="38">
        <v>38</v>
      </c>
      <c r="C40" s="38" t="str">
        <f>IF(ISBLANK(VLOOKUP(T_IE043PL[[#This Row],[Ścieżka Xpath]],ALL!$C:E,COLUMN(C$2),0)),"",VLOOKUP(T_IE043PL[[#This Row],[Ścieżka Xpath]],ALL!$C:E,COLUMN(C$2),0))</f>
        <v>13 02 016 000</v>
      </c>
      <c r="D40" s="16" t="str">
        <f>IF(ISBLANK(VLOOKUP(T_IE043PL[[#This Row],[Ścieżka Xpath]],ALL!$C:F,COLUMN(D$2),0)),"",VLOOKUP(T_IE043PL[[#This Row],[Ścieżka Xpath]],ALL!$C:F,COLUMN(D$2),0))</f>
        <v>Nazwa lub imię i nazwisko.</v>
      </c>
      <c r="E40" s="50" t="str">
        <f>IF(ISBLANK(VLOOKUP(T_IE043PL[[#This Row],[Ścieżka Xpath]],ALL!$C:G,COLUMN(E$2),0)),"",VLOOKUP(T_IE043PL[[#This Row],[Ścieżka Xpath]],ALL!$C:G,COLUMN(E$2),0))</f>
        <v>Name or name and surname.</v>
      </c>
      <c r="F40" s="38" t="str">
        <f>IF(ISBLANK(VLOOKUP(T_IE043PL[[#This Row],[Ścieżka Xpath]],ALL!$C:H,COLUMN(F$2),0)),"",VLOOKUP(T_IE043PL[[#This Row],[Ścieżka Xpath]],ALL!$C:H,COLUMN(F$2),0))</f>
        <v/>
      </c>
      <c r="G40" s="13" t="str">
        <f>IF(ISBLANK(VLOOKUP(T_IE043PL[[#This Row],[Ścieżka Xpath]],ALL!$C:I,COLUMN(G$2),0)),"",VLOOKUP(T_IE043PL[[#This Row],[Ścieżka Xpath]],ALL!$C:I,COLUMN(G$2),0))</f>
        <v>D</v>
      </c>
      <c r="H40" s="13" t="str">
        <f>IF(ISBLANK(VLOOKUP(T_IE043PL[[#This Row],[Ścieżka Xpath]],ALL!$C:J,COLUMN(H$2),0)),"",VLOOKUP(T_IE043PL[[#This Row],[Ścieżka Xpath]],ALL!$C:J,COLUMN(H$2),0))</f>
        <v>an..70</v>
      </c>
      <c r="I40" s="105" t="str">
        <f>IF(ISBLANK(VLOOKUP(T_IE043PL[[#This Row],[Ścieżka Xpath]],ALL!$C:K,COLUMN(I$2),0)),"",VLOOKUP(T_IE043PL[[#This Row],[Ścieżka Xpath]],ALL!$C:K,COLUMN(I$2),0))</f>
        <v/>
      </c>
      <c r="J40" s="105" t="str">
        <f>IF(ISBLANK(VLOOKUP(T_IE043PL[[#This Row],[Ścieżka Xpath]],ALL!$C:L,COLUMN(J$2),0)),"",VLOOKUP(T_IE043PL[[#This Row],[Ścieżka Xpath]],ALL!$C:L,COLUMN(J$2),0))</f>
        <v>C0250</v>
      </c>
      <c r="K40" s="38" t="str">
        <f>IF(ISBLANK(VLOOKUP(T_IE043PL[[#This Row],[Ścieżka Xpath]],ALL!$C:N,COLUMN(K$2),0)),"",VLOOKUP(T_IE043PL[[#This Row],[Ścieżka Xpath]],ALL!$C:N,COLUMN(K$2),0))</f>
        <v/>
      </c>
      <c r="L40" s="50" t="str">
        <f>IF(ISBLANK(VLOOKUP(T_IE043PL[[#This Row],[Ścieżka Xpath]],ALL!$C:O,COLUMN(L$2),0)),"",VLOOKUP(T_IE043PL[[#This Row],[Ścieżka Xpath]],ALL!$C:O,COLUMN(L$2),0))</f>
        <v/>
      </c>
      <c r="M40" s="50" t="str">
        <f>IF(ISBLANK(VLOOKUP(T_IE043PL[[#This Row],[Ścieżka Xpath]],ALL!$C:P,COLUMN(M$2),0)),"",VLOOKUP(T_IE043PL[[#This Row],[Ścieżka Xpath]],ALL!$C:P,COLUMN(M$2),0))</f>
        <v/>
      </c>
      <c r="N40" s="50" t="str">
        <f>IF(ISBLANK(VLOOKUP(T_IE043PL[[#This Row],[Ścieżka Xpath]],ALL!$C:Q,COLUMN(N$2),0)),"",VLOOKUP(T_IE043PL[[#This Row],[Ścieżka Xpath]],ALL!$C:Q,COLUMN(N$2),0))</f>
        <v/>
      </c>
      <c r="O40" s="50" t="str">
        <f>IF(ISBLANK(VLOOKUP(T_IE043PL[[#This Row],[Ścieżka Xpath]],ALL!$C:Q,COLUMN(O$2),0)),"",VLOOKUP(T_IE043PL[[#This Row],[Ścieżka Xpath]],ALL!$C:Q,COLUMN(O$2),0))</f>
        <v/>
      </c>
    </row>
    <row r="41" spans="1:15" ht="15">
      <c r="A41" s="56" t="s">
        <v>3715</v>
      </c>
      <c r="B41" s="54">
        <v>39</v>
      </c>
      <c r="C41" s="54" t="str">
        <f>IF(ISBLANK(VLOOKUP(T_IE043PL[[#This Row],[Ścieżka Xpath]],ALL!$C:E,COLUMN(C$2),0)),"",VLOOKUP(T_IE043PL[[#This Row],[Ścieżka Xpath]],ALL!$C:E,COLUMN(C$2),0))</f>
        <v>13 02 018 000</v>
      </c>
      <c r="D41" s="62" t="str">
        <f>IF(ISBLANK(VLOOKUP(T_IE043PL[[#This Row],[Ścieżka Xpath]],ALL!$C:F,COLUMN(D$2),0)),"",VLOOKUP(T_IE043PL[[#This Row],[Ścieżka Xpath]],ALL!$C:F,COLUMN(D$2),0))</f>
        <v>Adres nadawcy przesyłki kapitańskiej.</v>
      </c>
      <c r="E41" s="56" t="str">
        <f>IF(ISBLANK(VLOOKUP(T_IE043PL[[#This Row],[Ścieżka Xpath]],ALL!$C:G,COLUMN(E$2),0)),"",VLOOKUP(T_IE043PL[[#This Row],[Ścieżka Xpath]],ALL!$C:G,COLUMN(E$2),0))</f>
        <v>Consignor's (of all goods items) address.</v>
      </c>
      <c r="F41" s="54" t="str">
        <f>IF(ISBLANK(VLOOKUP(T_IE043PL[[#This Row],[Ścieżka Xpath]],ALL!$C:H,COLUMN(F$2),0)),"",VLOOKUP(T_IE043PL[[#This Row],[Ścieżka Xpath]],ALL!$C:H,COLUMN(F$2),0))</f>
        <v>0..1</v>
      </c>
      <c r="G41" s="54" t="str">
        <f>IF(ISBLANK(VLOOKUP(T_IE043PL[[#This Row],[Ścieżka Xpath]],ALL!$C:I,COLUMN(G$2),0)),"",VLOOKUP(T_IE043PL[[#This Row],[Ścieżka Xpath]],ALL!$C:I,COLUMN(G$2),0))</f>
        <v>D</v>
      </c>
      <c r="H41" s="54" t="str">
        <f>IF(ISBLANK(VLOOKUP(T_IE043PL[[#This Row],[Ścieżka Xpath]],ALL!$C:J,COLUMN(H$2),0)),"",VLOOKUP(T_IE043PL[[#This Row],[Ścieżka Xpath]],ALL!$C:J,COLUMN(H$2),0))</f>
        <v/>
      </c>
      <c r="I41" s="55" t="str">
        <f>IF(ISBLANK(VLOOKUP(T_IE043PL[[#This Row],[Ścieżka Xpath]],ALL!$C:K,COLUMN(I$2),0)),"",VLOOKUP(T_IE043PL[[#This Row],[Ścieżka Xpath]],ALL!$C:K,COLUMN(I$2),0))</f>
        <v/>
      </c>
      <c r="J41" s="55" t="str">
        <f>IF(ISBLANK(VLOOKUP(T_IE043PL[[#This Row],[Ścieżka Xpath]],ALL!$C:L,COLUMN(J$2),0)),"",VLOOKUP(T_IE043PL[[#This Row],[Ścieżka Xpath]],ALL!$C:L,COLUMN(J$2),0))</f>
        <v>C0250</v>
      </c>
      <c r="K41" s="54" t="str">
        <f>IF(ISBLANK(VLOOKUP(T_IE043PL[[#This Row],[Ścieżka Xpath]],ALL!$C:N,COLUMN(K$2),0)),"",VLOOKUP(T_IE043PL[[#This Row],[Ścieżka Xpath]],ALL!$C:N,COLUMN(K$2),0))</f>
        <v/>
      </c>
      <c r="L41" s="56" t="str">
        <f>IF(ISBLANK(VLOOKUP(T_IE043PL[[#This Row],[Ścieżka Xpath]],ALL!$C:O,COLUMN(L$2),0)),"",VLOOKUP(T_IE043PL[[#This Row],[Ścieżka Xpath]],ALL!$C:O,COLUMN(L$2),0))</f>
        <v/>
      </c>
      <c r="M41" s="56" t="str">
        <f>IF(ISBLANK(VLOOKUP(T_IE043PL[[#This Row],[Ścieżka Xpath]],ALL!$C:P,COLUMN(M$2),0)),"",VLOOKUP(T_IE043PL[[#This Row],[Ścieżka Xpath]],ALL!$C:P,COLUMN(M$2),0))</f>
        <v/>
      </c>
      <c r="N41" s="56" t="str">
        <f>IF(ISBLANK(VLOOKUP(T_IE043PL[[#This Row],[Ścieżka Xpath]],ALL!$C:Q,COLUMN(N$2),0)),"",VLOOKUP(T_IE043PL[[#This Row],[Ścieżka Xpath]],ALL!$C:Q,COLUMN(N$2),0))</f>
        <v/>
      </c>
      <c r="O41" s="56" t="str">
        <f>IF(ISBLANK(VLOOKUP(T_IE043PL[[#This Row],[Ścieżka Xpath]],ALL!$C:Q,COLUMN(O$2),0)),"",VLOOKUP(T_IE043PL[[#This Row],[Ścieżka Xpath]],ALL!$C:Q,COLUMN(O$2),0))</f>
        <v/>
      </c>
    </row>
    <row r="42" spans="1:15" ht="15">
      <c r="A42" s="50" t="s">
        <v>3716</v>
      </c>
      <c r="B42" s="38">
        <v>40</v>
      </c>
      <c r="C42" s="38" t="str">
        <f>IF(ISBLANK(VLOOKUP(T_IE043PL[[#This Row],[Ścieżka Xpath]],ALL!$C:E,COLUMN(C$2),0)),"",VLOOKUP(T_IE043PL[[#This Row],[Ścieżka Xpath]],ALL!$C:E,COLUMN(C$2),0))</f>
        <v>13 02 018 019</v>
      </c>
      <c r="D42" s="16" t="str">
        <f>IF(ISBLANK(VLOOKUP(T_IE043PL[[#This Row],[Ścieżka Xpath]],ALL!$C:F,COLUMN(D$2),0)),"",VLOOKUP(T_IE043PL[[#This Row],[Ścieżka Xpath]],ALL!$C:F,COLUMN(D$2),0))</f>
        <v>Ulica i numer domu.</v>
      </c>
      <c r="E42" s="50" t="str">
        <f>IF(ISBLANK(VLOOKUP(T_IE043PL[[#This Row],[Ścieżka Xpath]],ALL!$C:G,COLUMN(E$2),0)),"",VLOOKUP(T_IE043PL[[#This Row],[Ścieżka Xpath]],ALL!$C:G,COLUMN(E$2),0))</f>
        <v>Street and number.</v>
      </c>
      <c r="F42" s="38" t="str">
        <f>IF(ISBLANK(VLOOKUP(T_IE043PL[[#This Row],[Ścieżka Xpath]],ALL!$C:H,COLUMN(F$2),0)),"",VLOOKUP(T_IE043PL[[#This Row],[Ścieżka Xpath]],ALL!$C:H,COLUMN(F$2),0))</f>
        <v/>
      </c>
      <c r="G42" s="13" t="str">
        <f>IF(ISBLANK(VLOOKUP(T_IE043PL[[#This Row],[Ścieżka Xpath]],ALL!$C:I,COLUMN(G$2),0)),"",VLOOKUP(T_IE043PL[[#This Row],[Ścieżka Xpath]],ALL!$C:I,COLUMN(G$2),0))</f>
        <v>R</v>
      </c>
      <c r="H42" s="13" t="str">
        <f>IF(ISBLANK(VLOOKUP(T_IE043PL[[#This Row],[Ścieżka Xpath]],ALL!$C:J,COLUMN(H$2),0)),"",VLOOKUP(T_IE043PL[[#This Row],[Ścieżka Xpath]],ALL!$C:J,COLUMN(H$2),0))</f>
        <v>an..70</v>
      </c>
      <c r="I42" s="105" t="str">
        <f>IF(ISBLANK(VLOOKUP(T_IE043PL[[#This Row],[Ścieżka Xpath]],ALL!$C:K,COLUMN(I$2),0)),"",VLOOKUP(T_IE043PL[[#This Row],[Ścieżka Xpath]],ALL!$C:K,COLUMN(I$2),0))</f>
        <v/>
      </c>
      <c r="J42" s="105" t="str">
        <f>IF(ISBLANK(VLOOKUP(T_IE043PL[[#This Row],[Ścieżka Xpath]],ALL!$C:L,COLUMN(J$2),0)),"",VLOOKUP(T_IE043PL[[#This Row],[Ścieżka Xpath]],ALL!$C:L,COLUMN(J$2),0))</f>
        <v/>
      </c>
      <c r="K42" s="38" t="str">
        <f>IF(ISBLANK(VLOOKUP(T_IE043PL[[#This Row],[Ścieżka Xpath]],ALL!$C:N,COLUMN(K$2),0)),"",VLOOKUP(T_IE043PL[[#This Row],[Ścieżka Xpath]],ALL!$C:N,COLUMN(K$2),0))</f>
        <v/>
      </c>
      <c r="L42" s="50" t="str">
        <f>IF(ISBLANK(VLOOKUP(T_IE043PL[[#This Row],[Ścieżka Xpath]],ALL!$C:O,COLUMN(L$2),0)),"",VLOOKUP(T_IE043PL[[#This Row],[Ścieżka Xpath]],ALL!$C:O,COLUMN(L$2),0))</f>
        <v/>
      </c>
      <c r="M42" s="50" t="str">
        <f>IF(ISBLANK(VLOOKUP(T_IE043PL[[#This Row],[Ścieżka Xpath]],ALL!$C:P,COLUMN(M$2),0)),"",VLOOKUP(T_IE043PL[[#This Row],[Ścieżka Xpath]],ALL!$C:P,COLUMN(M$2),0))</f>
        <v/>
      </c>
      <c r="N42" s="50" t="str">
        <f>IF(ISBLANK(VLOOKUP(T_IE043PL[[#This Row],[Ścieżka Xpath]],ALL!$C:Q,COLUMN(N$2),0)),"",VLOOKUP(T_IE043PL[[#This Row],[Ścieżka Xpath]],ALL!$C:Q,COLUMN(N$2),0))</f>
        <v/>
      </c>
      <c r="O42" s="50" t="str">
        <f>IF(ISBLANK(VLOOKUP(T_IE043PL[[#This Row],[Ścieżka Xpath]],ALL!$C:Q,COLUMN(O$2),0)),"",VLOOKUP(T_IE043PL[[#This Row],[Ścieżka Xpath]],ALL!$C:Q,COLUMN(O$2),0))</f>
        <v/>
      </c>
    </row>
    <row r="43" spans="1:15" ht="15">
      <c r="A43" s="50" t="s">
        <v>3717</v>
      </c>
      <c r="B43" s="38">
        <v>41</v>
      </c>
      <c r="C43" s="38" t="str">
        <f>IF(ISBLANK(VLOOKUP(T_IE043PL[[#This Row],[Ścieżka Xpath]],ALL!$C:E,COLUMN(C$2),0)),"",VLOOKUP(T_IE043PL[[#This Row],[Ścieżka Xpath]],ALL!$C:E,COLUMN(C$2),0))</f>
        <v>13 02 018 021</v>
      </c>
      <c r="D43" s="16" t="str">
        <f>IF(ISBLANK(VLOOKUP(T_IE043PL[[#This Row],[Ścieżka Xpath]],ALL!$C:F,COLUMN(D$2),0)),"",VLOOKUP(T_IE043PL[[#This Row],[Ścieżka Xpath]],ALL!$C:F,COLUMN(D$2),0))</f>
        <v>Kod pocztowy.</v>
      </c>
      <c r="E43" s="50" t="str">
        <f>IF(ISBLANK(VLOOKUP(T_IE043PL[[#This Row],[Ścieżka Xpath]],ALL!$C:G,COLUMN(E$2),0)),"",VLOOKUP(T_IE043PL[[#This Row],[Ścieżka Xpath]],ALL!$C:G,COLUMN(E$2),0))</f>
        <v>ZIP, postcode.</v>
      </c>
      <c r="F43" s="38" t="str">
        <f>IF(ISBLANK(VLOOKUP(T_IE043PL[[#This Row],[Ścieżka Xpath]],ALL!$C:H,COLUMN(F$2),0)),"",VLOOKUP(T_IE043PL[[#This Row],[Ścieżka Xpath]],ALL!$C:H,COLUMN(F$2),0))</f>
        <v/>
      </c>
      <c r="G43" s="13" t="str">
        <f>IF(ISBLANK(VLOOKUP(T_IE043PL[[#This Row],[Ścieżka Xpath]],ALL!$C:I,COLUMN(G$2),0)),"",VLOOKUP(T_IE043PL[[#This Row],[Ścieżka Xpath]],ALL!$C:I,COLUMN(G$2),0))</f>
        <v>D</v>
      </c>
      <c r="H43" s="13" t="str">
        <f>IF(ISBLANK(VLOOKUP(T_IE043PL[[#This Row],[Ścieżka Xpath]],ALL!$C:J,COLUMN(H$2),0)),"",VLOOKUP(T_IE043PL[[#This Row],[Ścieżka Xpath]],ALL!$C:J,COLUMN(H$2),0))</f>
        <v>an..17</v>
      </c>
      <c r="I43" s="105" t="str">
        <f>IF(ISBLANK(VLOOKUP(T_IE043PL[[#This Row],[Ścieżka Xpath]],ALL!$C:K,COLUMN(I$2),0)),"",VLOOKUP(T_IE043PL[[#This Row],[Ścieżka Xpath]],ALL!$C:K,COLUMN(I$2),0))</f>
        <v/>
      </c>
      <c r="J43" s="105" t="str">
        <f>IF(ISBLANK(VLOOKUP(T_IE043PL[[#This Row],[Ścieżka Xpath]],ALL!$C:L,COLUMN(J$2),0)),"",VLOOKUP(T_IE043PL[[#This Row],[Ścieżka Xpath]],ALL!$C:L,COLUMN(J$2),0))</f>
        <v>C0505</v>
      </c>
      <c r="K43" s="38" t="str">
        <f>IF(ISBLANK(VLOOKUP(T_IE043PL[[#This Row],[Ścieżka Xpath]],ALL!$C:N,COLUMN(K$2),0)),"",VLOOKUP(T_IE043PL[[#This Row],[Ścieżka Xpath]],ALL!$C:N,COLUMN(K$2),0))</f>
        <v/>
      </c>
      <c r="L43" s="50" t="str">
        <f>IF(ISBLANK(VLOOKUP(T_IE043PL[[#This Row],[Ścieżka Xpath]],ALL!$C:O,COLUMN(L$2),0)),"",VLOOKUP(T_IE043PL[[#This Row],[Ścieżka Xpath]],ALL!$C:O,COLUMN(L$2),0))</f>
        <v/>
      </c>
      <c r="M43" s="50" t="str">
        <f>IF(ISBLANK(VLOOKUP(T_IE043PL[[#This Row],[Ścieżka Xpath]],ALL!$C:P,COLUMN(M$2),0)),"",VLOOKUP(T_IE043PL[[#This Row],[Ścieżka Xpath]],ALL!$C:P,COLUMN(M$2),0))</f>
        <v/>
      </c>
      <c r="N43" s="50" t="str">
        <f>IF(ISBLANK(VLOOKUP(T_IE043PL[[#This Row],[Ścieżka Xpath]],ALL!$C:Q,COLUMN(N$2),0)),"",VLOOKUP(T_IE043PL[[#This Row],[Ścieżka Xpath]],ALL!$C:Q,COLUMN(N$2),0))</f>
        <v/>
      </c>
      <c r="O43" s="50" t="str">
        <f>IF(ISBLANK(VLOOKUP(T_IE043PL[[#This Row],[Ścieżka Xpath]],ALL!$C:Q,COLUMN(O$2),0)),"",VLOOKUP(T_IE043PL[[#This Row],[Ścieżka Xpath]],ALL!$C:Q,COLUMN(O$2),0))</f>
        <v/>
      </c>
    </row>
    <row r="44" spans="1:15" ht="15">
      <c r="A44" s="50" t="s">
        <v>3718</v>
      </c>
      <c r="B44" s="38">
        <v>42</v>
      </c>
      <c r="C44" s="38" t="str">
        <f>IF(ISBLANK(VLOOKUP(T_IE043PL[[#This Row],[Ścieżka Xpath]],ALL!$C:E,COLUMN(C$2),0)),"",VLOOKUP(T_IE043PL[[#This Row],[Ścieżka Xpath]],ALL!$C:E,COLUMN(C$2),0))</f>
        <v>13 02 018 022</v>
      </c>
      <c r="D44" s="16" t="str">
        <f>IF(ISBLANK(VLOOKUP(T_IE043PL[[#This Row],[Ścieżka Xpath]],ALL!$C:F,COLUMN(D$2),0)),"",VLOOKUP(T_IE043PL[[#This Row],[Ścieżka Xpath]],ALL!$C:F,COLUMN(D$2),0))</f>
        <v>Miasto.</v>
      </c>
      <c r="E44" s="50" t="str">
        <f>IF(ISBLANK(VLOOKUP(T_IE043PL[[#This Row],[Ścieżka Xpath]],ALL!$C:G,COLUMN(E$2),0)),"",VLOOKUP(T_IE043PL[[#This Row],[Ścieżka Xpath]],ALL!$C:G,COLUMN(E$2),0))</f>
        <v>City.</v>
      </c>
      <c r="F44" s="38" t="str">
        <f>IF(ISBLANK(VLOOKUP(T_IE043PL[[#This Row],[Ścieżka Xpath]],ALL!$C:H,COLUMN(F$2),0)),"",VLOOKUP(T_IE043PL[[#This Row],[Ścieżka Xpath]],ALL!$C:H,COLUMN(F$2),0))</f>
        <v/>
      </c>
      <c r="G44" s="13" t="str">
        <f>IF(ISBLANK(VLOOKUP(T_IE043PL[[#This Row],[Ścieżka Xpath]],ALL!$C:I,COLUMN(G$2),0)),"",VLOOKUP(T_IE043PL[[#This Row],[Ścieżka Xpath]],ALL!$C:I,COLUMN(G$2),0))</f>
        <v>R</v>
      </c>
      <c r="H44" s="13" t="str">
        <f>IF(ISBLANK(VLOOKUP(T_IE043PL[[#This Row],[Ścieżka Xpath]],ALL!$C:J,COLUMN(H$2),0)),"",VLOOKUP(T_IE043PL[[#This Row],[Ścieżka Xpath]],ALL!$C:J,COLUMN(H$2),0))</f>
        <v>an..35</v>
      </c>
      <c r="I44" s="105" t="str">
        <f>IF(ISBLANK(VLOOKUP(T_IE043PL[[#This Row],[Ścieżka Xpath]],ALL!$C:K,COLUMN(I$2),0)),"",VLOOKUP(T_IE043PL[[#This Row],[Ścieżka Xpath]],ALL!$C:K,COLUMN(I$2),0))</f>
        <v/>
      </c>
      <c r="J44" s="105" t="str">
        <f>IF(ISBLANK(VLOOKUP(T_IE043PL[[#This Row],[Ścieżka Xpath]],ALL!$C:L,COLUMN(J$2),0)),"",VLOOKUP(T_IE043PL[[#This Row],[Ścieżka Xpath]],ALL!$C:L,COLUMN(J$2),0))</f>
        <v/>
      </c>
      <c r="K44" s="38" t="str">
        <f>IF(ISBLANK(VLOOKUP(T_IE043PL[[#This Row],[Ścieżka Xpath]],ALL!$C:N,COLUMN(K$2),0)),"",VLOOKUP(T_IE043PL[[#This Row],[Ścieżka Xpath]],ALL!$C:N,COLUMN(K$2),0))</f>
        <v/>
      </c>
      <c r="L44" s="50" t="str">
        <f>IF(ISBLANK(VLOOKUP(T_IE043PL[[#This Row],[Ścieżka Xpath]],ALL!$C:O,COLUMN(L$2),0)),"",VLOOKUP(T_IE043PL[[#This Row],[Ścieżka Xpath]],ALL!$C:O,COLUMN(L$2),0))</f>
        <v/>
      </c>
      <c r="M44" s="50" t="str">
        <f>IF(ISBLANK(VLOOKUP(T_IE043PL[[#This Row],[Ścieżka Xpath]],ALL!$C:P,COLUMN(M$2),0)),"",VLOOKUP(T_IE043PL[[#This Row],[Ścieżka Xpath]],ALL!$C:P,COLUMN(M$2),0))</f>
        <v/>
      </c>
      <c r="N44" s="50" t="str">
        <f>IF(ISBLANK(VLOOKUP(T_IE043PL[[#This Row],[Ścieżka Xpath]],ALL!$C:Q,COLUMN(N$2),0)),"",VLOOKUP(T_IE043PL[[#This Row],[Ścieżka Xpath]],ALL!$C:Q,COLUMN(N$2),0))</f>
        <v/>
      </c>
      <c r="O44" s="50" t="str">
        <f>IF(ISBLANK(VLOOKUP(T_IE043PL[[#This Row],[Ścieżka Xpath]],ALL!$C:Q,COLUMN(O$2),0)),"",VLOOKUP(T_IE043PL[[#This Row],[Ścieżka Xpath]],ALL!$C:Q,COLUMN(O$2),0))</f>
        <v/>
      </c>
    </row>
    <row r="45" spans="1:15" ht="15">
      <c r="A45" s="50" t="s">
        <v>3719</v>
      </c>
      <c r="B45" s="38">
        <v>43</v>
      </c>
      <c r="C45" s="38" t="str">
        <f>IF(ISBLANK(VLOOKUP(T_IE043PL[[#This Row],[Ścieżka Xpath]],ALL!$C:E,COLUMN(C$2),0)),"",VLOOKUP(T_IE043PL[[#This Row],[Ścieżka Xpath]],ALL!$C:E,COLUMN(C$2),0))</f>
        <v>13 02 018 020</v>
      </c>
      <c r="D45" s="16" t="str">
        <f>IF(ISBLANK(VLOOKUP(T_IE043PL[[#This Row],[Ścieżka Xpath]],ALL!$C:F,COLUMN(D$2),0)),"",VLOOKUP(T_IE043PL[[#This Row],[Ścieżka Xpath]],ALL!$C:F,COLUMN(D$2),0))</f>
        <v>Kod kraju.</v>
      </c>
      <c r="E45" s="50" t="str">
        <f>IF(ISBLANK(VLOOKUP(T_IE043PL[[#This Row],[Ścieżka Xpath]],ALL!$C:G,COLUMN(E$2),0)),"",VLOOKUP(T_IE043PL[[#This Row],[Ścieżka Xpath]],ALL!$C:G,COLUMN(E$2),0))</f>
        <v>Country code.</v>
      </c>
      <c r="F45" s="38" t="str">
        <f>IF(ISBLANK(VLOOKUP(T_IE043PL[[#This Row],[Ścieżka Xpath]],ALL!$C:H,COLUMN(F$2),0)),"",VLOOKUP(T_IE043PL[[#This Row],[Ścieżka Xpath]],ALL!$C:H,COLUMN(F$2),0))</f>
        <v/>
      </c>
      <c r="G45" s="13" t="str">
        <f>IF(ISBLANK(VLOOKUP(T_IE043PL[[#This Row],[Ścieżka Xpath]],ALL!$C:I,COLUMN(G$2),0)),"",VLOOKUP(T_IE043PL[[#This Row],[Ścieżka Xpath]],ALL!$C:I,COLUMN(G$2),0))</f>
        <v>R</v>
      </c>
      <c r="H45" s="13" t="str">
        <f>IF(ISBLANK(VLOOKUP(T_IE043PL[[#This Row],[Ścieżka Xpath]],ALL!$C:J,COLUMN(H$2),0)),"",VLOOKUP(T_IE043PL[[#This Row],[Ścieżka Xpath]],ALL!$C:J,COLUMN(H$2),0))</f>
        <v>a2</v>
      </c>
      <c r="I45" s="105" t="str">
        <f>IF(ISBLANK(VLOOKUP(T_IE043PL[[#This Row],[Ścieżka Xpath]],ALL!$C:K,COLUMN(I$2),0)),"",VLOOKUP(T_IE043PL[[#This Row],[Ścieżka Xpath]],ALL!$C:K,COLUMN(I$2),0))</f>
        <v>CL248</v>
      </c>
      <c r="J45" s="105" t="str">
        <f>IF(ISBLANK(VLOOKUP(T_IE043PL[[#This Row],[Ścieżka Xpath]],ALL!$C:L,COLUMN(J$2),0)),"",VLOOKUP(T_IE043PL[[#This Row],[Ścieżka Xpath]],ALL!$C:L,COLUMN(J$2),0))</f>
        <v/>
      </c>
      <c r="K45" s="38" t="str">
        <f>IF(ISBLANK(VLOOKUP(T_IE043PL[[#This Row],[Ścieżka Xpath]],ALL!$C:N,COLUMN(K$2),0)),"",VLOOKUP(T_IE043PL[[#This Row],[Ścieżka Xpath]],ALL!$C:N,COLUMN(K$2),0))</f>
        <v/>
      </c>
      <c r="L45" s="50" t="str">
        <f>IF(ISBLANK(VLOOKUP(T_IE043PL[[#This Row],[Ścieżka Xpath]],ALL!$C:O,COLUMN(L$2),0)),"",VLOOKUP(T_IE043PL[[#This Row],[Ścieżka Xpath]],ALL!$C:O,COLUMN(L$2),0))</f>
        <v/>
      </c>
      <c r="M45" s="50" t="str">
        <f>IF(ISBLANK(VLOOKUP(T_IE043PL[[#This Row],[Ścieżka Xpath]],ALL!$C:P,COLUMN(M$2),0)),"",VLOOKUP(T_IE043PL[[#This Row],[Ścieżka Xpath]],ALL!$C:P,COLUMN(M$2),0))</f>
        <v/>
      </c>
      <c r="N45" s="50" t="str">
        <f>IF(ISBLANK(VLOOKUP(T_IE043PL[[#This Row],[Ścieżka Xpath]],ALL!$C:Q,COLUMN(N$2),0)),"",VLOOKUP(T_IE043PL[[#This Row],[Ścieżka Xpath]],ALL!$C:Q,COLUMN(N$2),0))</f>
        <v/>
      </c>
      <c r="O45" s="50" t="str">
        <f>IF(ISBLANK(VLOOKUP(T_IE043PL[[#This Row],[Ścieżka Xpath]],ALL!$C:Q,COLUMN(O$2),0)),"",VLOOKUP(T_IE043PL[[#This Row],[Ścieżka Xpath]],ALL!$C:Q,COLUMN(O$2),0))</f>
        <v/>
      </c>
    </row>
    <row r="46" spans="1:15" ht="30">
      <c r="A46" s="56" t="s">
        <v>3720</v>
      </c>
      <c r="B46" s="54">
        <v>44</v>
      </c>
      <c r="C46" s="54" t="str">
        <f>IF(ISBLANK(VLOOKUP(T_IE043PL[[#This Row],[Ścieżka Xpath]],ALL!$C:E,COLUMN(C$2),0)),"",VLOOKUP(T_IE043PL[[#This Row],[Ścieżka Xpath]],ALL!$C:E,COLUMN(C$2),0))</f>
        <v>13 03 000 000</v>
      </c>
      <c r="D46" s="62" t="str">
        <f>IF(ISBLANK(VLOOKUP(T_IE043PL[[#This Row],[Ścieżka Xpath]],ALL!$C:F,COLUMN(D$2),0)),"",VLOOKUP(T_IE043PL[[#This Row],[Ścieżka Xpath]],ALL!$C:F,COLUMN(D$2),0))</f>
        <v>Odbiorca przesyłki kapitańskiej.</v>
      </c>
      <c r="E46" s="56" t="str">
        <f>IF(ISBLANK(VLOOKUP(T_IE043PL[[#This Row],[Ścieżka Xpath]],ALL!$C:G,COLUMN(E$2),0)),"",VLOOKUP(T_IE043PL[[#This Row],[Ścieżka Xpath]],ALL!$C:G,COLUMN(E$2),0))</f>
        <v>Consignee (of all goods items) details.</v>
      </c>
      <c r="F46" s="54" t="str">
        <f>IF(ISBLANK(VLOOKUP(T_IE043PL[[#This Row],[Ścieżka Xpath]],ALL!$C:H,COLUMN(F$2),0)),"",VLOOKUP(T_IE043PL[[#This Row],[Ścieżka Xpath]],ALL!$C:H,COLUMN(F$2),0))</f>
        <v>0..1</v>
      </c>
      <c r="G46" s="54" t="str">
        <f>IF(ISBLANK(VLOOKUP(T_IE043PL[[#This Row],[Ścieżka Xpath]],ALL!$C:I,COLUMN(G$2),0)),"",VLOOKUP(T_IE043PL[[#This Row],[Ścieżka Xpath]],ALL!$C:I,COLUMN(G$2),0))</f>
        <v>D</v>
      </c>
      <c r="H46" s="54" t="str">
        <f>IF(ISBLANK(VLOOKUP(T_IE043PL[[#This Row],[Ścieżka Xpath]],ALL!$C:J,COLUMN(H$2),0)),"",VLOOKUP(T_IE043PL[[#This Row],[Ścieżka Xpath]],ALL!$C:J,COLUMN(H$2),0))</f>
        <v/>
      </c>
      <c r="I46" s="55" t="str">
        <f>IF(ISBLANK(VLOOKUP(T_IE043PL[[#This Row],[Ścieżka Xpath]],ALL!$C:K,COLUMN(I$2),0)),"",VLOOKUP(T_IE043PL[[#This Row],[Ścieżka Xpath]],ALL!$C:K,COLUMN(I$2),0))</f>
        <v/>
      </c>
      <c r="J46" s="55" t="str">
        <f>IF(ISBLANK(VLOOKUP(T_IE043PL[[#This Row],[Ścieżka Xpath]],ALL!$C:L,COLUMN(J$2),0)),"",VLOOKUP(T_IE043PL[[#This Row],[Ścieżka Xpath]],ALL!$C:L,COLUMN(J$2),0))</f>
        <v>C0003; G0001</v>
      </c>
      <c r="K46" s="54" t="str">
        <f>IF(ISBLANK(VLOOKUP(T_IE043PL[[#This Row],[Ścieżka Xpath]],ALL!$C:N,COLUMN(K$2),0)),"",VLOOKUP(T_IE043PL[[#This Row],[Ścieżka Xpath]],ALL!$C:N,COLUMN(K$2),0))</f>
        <v/>
      </c>
      <c r="L46" s="56" t="str">
        <f>IF(ISBLANK(VLOOKUP(T_IE043PL[[#This Row],[Ścieżka Xpath]],ALL!$C:O,COLUMN(L$2),0)),"",VLOOKUP(T_IE043PL[[#This Row],[Ścieżka Xpath]],ALL!$C:O,COLUMN(L$2),0))</f>
        <v/>
      </c>
      <c r="M46" s="56" t="str">
        <f>IF(ISBLANK(VLOOKUP(T_IE043PL[[#This Row],[Ścieżka Xpath]],ALL!$C:P,COLUMN(M$2),0)),"",VLOOKUP(T_IE043PL[[#This Row],[Ścieżka Xpath]],ALL!$C:P,COLUMN(M$2),0))</f>
        <v/>
      </c>
      <c r="N46" s="56" t="str">
        <f>IF(ISBLANK(VLOOKUP(T_IE043PL[[#This Row],[Ścieżka Xpath]],ALL!$C:Q,COLUMN(N$2),0)),"",VLOOKUP(T_IE043PL[[#This Row],[Ścieżka Xpath]],ALL!$C:Q,COLUMN(N$2),0))</f>
        <v>Zmiana C0001 na C0003.</v>
      </c>
      <c r="O46" s="56" t="str">
        <f>IF(ISBLANK(VLOOKUP(T_IE043PL[[#This Row],[Ścieżka Xpath]],ALL!$C:Q,COLUMN(O$2),0)),"",VLOOKUP(T_IE043PL[[#This Row],[Ścieżka Xpath]],ALL!$C:Q,COLUMN(O$2),0))</f>
        <v>C0001 replaced with C0003.</v>
      </c>
    </row>
    <row r="47" spans="1:15" ht="15">
      <c r="A47" s="50" t="s">
        <v>3721</v>
      </c>
      <c r="B47" s="38">
        <v>45</v>
      </c>
      <c r="C47" s="38" t="str">
        <f>IF(ISBLANK(VLOOKUP(T_IE043PL[[#This Row],[Ścieżka Xpath]],ALL!$C:E,COLUMN(C$2),0)),"",VLOOKUP(T_IE043PL[[#This Row],[Ścieżka Xpath]],ALL!$C:E,COLUMN(C$2),0))</f>
        <v>13 03 017 000</v>
      </c>
      <c r="D47" s="16" t="str">
        <f>IF(ISBLANK(VLOOKUP(T_IE043PL[[#This Row],[Ścieżka Xpath]],ALL!$C:F,COLUMN(D$2),0)),"",VLOOKUP(T_IE043PL[[#This Row],[Ścieżka Xpath]],ALL!$C:F,COLUMN(D$2),0))</f>
        <v>Numer identyfikacyjny.</v>
      </c>
      <c r="E47" s="50" t="str">
        <f>IF(ISBLANK(VLOOKUP(T_IE043PL[[#This Row],[Ścieżka Xpath]],ALL!$C:G,COLUMN(E$2),0)),"",VLOOKUP(T_IE043PL[[#This Row],[Ścieżka Xpath]],ALL!$C:G,COLUMN(E$2),0))</f>
        <v>Identfication number.</v>
      </c>
      <c r="F47" s="38" t="str">
        <f>IF(ISBLANK(VLOOKUP(T_IE043PL[[#This Row],[Ścieżka Xpath]],ALL!$C:H,COLUMN(F$2),0)),"",VLOOKUP(T_IE043PL[[#This Row],[Ścieżka Xpath]],ALL!$C:H,COLUMN(F$2),0))</f>
        <v/>
      </c>
      <c r="G47" s="13" t="str">
        <f>IF(ISBLANK(VLOOKUP(T_IE043PL[[#This Row],[Ścieżka Xpath]],ALL!$C:I,COLUMN(G$2),0)),"",VLOOKUP(T_IE043PL[[#This Row],[Ścieżka Xpath]],ALL!$C:I,COLUMN(G$2),0))</f>
        <v>O</v>
      </c>
      <c r="H47" s="13" t="str">
        <f>IF(ISBLANK(VLOOKUP(T_IE043PL[[#This Row],[Ścieżka Xpath]],ALL!$C:J,COLUMN(H$2),0)),"",VLOOKUP(T_IE043PL[[#This Row],[Ścieżka Xpath]],ALL!$C:J,COLUMN(H$2),0))</f>
        <v>an..17</v>
      </c>
      <c r="I47" s="105" t="str">
        <f>IF(ISBLANK(VLOOKUP(T_IE043PL[[#This Row],[Ścieżka Xpath]],ALL!$C:K,COLUMN(I$2),0)),"",VLOOKUP(T_IE043PL[[#This Row],[Ścieżka Xpath]],ALL!$C:K,COLUMN(I$2),0))</f>
        <v/>
      </c>
      <c r="J47" s="105" t="str">
        <f>IF(ISBLANK(VLOOKUP(T_IE043PL[[#This Row],[Ścieżka Xpath]],ALL!$C:L,COLUMN(J$2),0)),"",VLOOKUP(T_IE043PL[[#This Row],[Ścieżka Xpath]],ALL!$C:L,COLUMN(J$2),0))</f>
        <v>R0851</v>
      </c>
      <c r="K47" s="38" t="str">
        <f>IF(ISBLANK(VLOOKUP(T_IE043PL[[#This Row],[Ścieżka Xpath]],ALL!$C:N,COLUMN(K$2),0)),"",VLOOKUP(T_IE043PL[[#This Row],[Ścieżka Xpath]],ALL!$C:N,COLUMN(K$2),0))</f>
        <v/>
      </c>
      <c r="L47" s="50" t="str">
        <f>IF(ISBLANK(VLOOKUP(T_IE043PL[[#This Row],[Ścieżka Xpath]],ALL!$C:O,COLUMN(L$2),0)),"",VLOOKUP(T_IE043PL[[#This Row],[Ścieżka Xpath]],ALL!$C:O,COLUMN(L$2),0))</f>
        <v/>
      </c>
      <c r="M47" s="50" t="str">
        <f>IF(ISBLANK(VLOOKUP(T_IE043PL[[#This Row],[Ścieżka Xpath]],ALL!$C:P,COLUMN(M$2),0)),"",VLOOKUP(T_IE043PL[[#This Row],[Ścieżka Xpath]],ALL!$C:P,COLUMN(M$2),0))</f>
        <v/>
      </c>
      <c r="N47" s="50" t="str">
        <f>IF(ISBLANK(VLOOKUP(T_IE043PL[[#This Row],[Ścieżka Xpath]],ALL!$C:Q,COLUMN(N$2),0)),"",VLOOKUP(T_IE043PL[[#This Row],[Ścieżka Xpath]],ALL!$C:Q,COLUMN(N$2),0))</f>
        <v/>
      </c>
      <c r="O47" s="50" t="str">
        <f>IF(ISBLANK(VLOOKUP(T_IE043PL[[#This Row],[Ścieżka Xpath]],ALL!$C:Q,COLUMN(O$2),0)),"",VLOOKUP(T_IE043PL[[#This Row],[Ścieżka Xpath]],ALL!$C:Q,COLUMN(O$2),0))</f>
        <v/>
      </c>
    </row>
    <row r="48" spans="1:15" ht="15">
      <c r="A48" s="50" t="s">
        <v>3722</v>
      </c>
      <c r="B48" s="38">
        <v>46</v>
      </c>
      <c r="C48" s="38" t="str">
        <f>IF(ISBLANK(VLOOKUP(T_IE043PL[[#This Row],[Ścieżka Xpath]],ALL!$C:E,COLUMN(C$2),0)),"",VLOOKUP(T_IE043PL[[#This Row],[Ścieżka Xpath]],ALL!$C:E,COLUMN(C$2),0))</f>
        <v>13 03 016 000</v>
      </c>
      <c r="D48" s="16" t="str">
        <f>IF(ISBLANK(VLOOKUP(T_IE043PL[[#This Row],[Ścieżka Xpath]],ALL!$C:F,COLUMN(D$2),0)),"",VLOOKUP(T_IE043PL[[#This Row],[Ścieżka Xpath]],ALL!$C:F,COLUMN(D$2),0))</f>
        <v>Nazwa lub imię i nazwisko.</v>
      </c>
      <c r="E48" s="50" t="str">
        <f>IF(ISBLANK(VLOOKUP(T_IE043PL[[#This Row],[Ścieżka Xpath]],ALL!$C:G,COLUMN(E$2),0)),"",VLOOKUP(T_IE043PL[[#This Row],[Ścieżka Xpath]],ALL!$C:G,COLUMN(E$2),0))</f>
        <v>Name or name and surname.</v>
      </c>
      <c r="F48" s="38" t="str">
        <f>IF(ISBLANK(VLOOKUP(T_IE043PL[[#This Row],[Ścieżka Xpath]],ALL!$C:H,COLUMN(F$2),0)),"",VLOOKUP(T_IE043PL[[#This Row],[Ścieżka Xpath]],ALL!$C:H,COLUMN(F$2),0))</f>
        <v/>
      </c>
      <c r="G48" s="13" t="str">
        <f>IF(ISBLANK(VLOOKUP(T_IE043PL[[#This Row],[Ścieżka Xpath]],ALL!$C:I,COLUMN(G$2),0)),"",VLOOKUP(T_IE043PL[[#This Row],[Ścieżka Xpath]],ALL!$C:I,COLUMN(G$2),0))</f>
        <v>D</v>
      </c>
      <c r="H48" s="13" t="str">
        <f>IF(ISBLANK(VLOOKUP(T_IE043PL[[#This Row],[Ścieżka Xpath]],ALL!$C:J,COLUMN(H$2),0)),"",VLOOKUP(T_IE043PL[[#This Row],[Ścieżka Xpath]],ALL!$C:J,COLUMN(H$2),0))</f>
        <v>an..70</v>
      </c>
      <c r="I48" s="105" t="str">
        <f>IF(ISBLANK(VLOOKUP(T_IE043PL[[#This Row],[Ścieżka Xpath]],ALL!$C:K,COLUMN(I$2),0)),"",VLOOKUP(T_IE043PL[[#This Row],[Ścieżka Xpath]],ALL!$C:K,COLUMN(I$2),0))</f>
        <v/>
      </c>
      <c r="J48" s="105" t="str">
        <f>IF(ISBLANK(VLOOKUP(T_IE043PL[[#This Row],[Ścieżka Xpath]],ALL!$C:L,COLUMN(J$2),0)),"",VLOOKUP(T_IE043PL[[#This Row],[Ścieżka Xpath]],ALL!$C:L,COLUMN(J$2),0))</f>
        <v>C0250</v>
      </c>
      <c r="K48" s="38" t="str">
        <f>IF(ISBLANK(VLOOKUP(T_IE043PL[[#This Row],[Ścieżka Xpath]],ALL!$C:N,COLUMN(K$2),0)),"",VLOOKUP(T_IE043PL[[#This Row],[Ścieżka Xpath]],ALL!$C:N,COLUMN(K$2),0))</f>
        <v/>
      </c>
      <c r="L48" s="50" t="str">
        <f>IF(ISBLANK(VLOOKUP(T_IE043PL[[#This Row],[Ścieżka Xpath]],ALL!$C:O,COLUMN(L$2),0)),"",VLOOKUP(T_IE043PL[[#This Row],[Ścieżka Xpath]],ALL!$C:O,COLUMN(L$2),0))</f>
        <v/>
      </c>
      <c r="M48" s="50" t="str">
        <f>IF(ISBLANK(VLOOKUP(T_IE043PL[[#This Row],[Ścieżka Xpath]],ALL!$C:P,COLUMN(M$2),0)),"",VLOOKUP(T_IE043PL[[#This Row],[Ścieżka Xpath]],ALL!$C:P,COLUMN(M$2),0))</f>
        <v/>
      </c>
      <c r="N48" s="50" t="str">
        <f>IF(ISBLANK(VLOOKUP(T_IE043PL[[#This Row],[Ścieżka Xpath]],ALL!$C:Q,COLUMN(N$2),0)),"",VLOOKUP(T_IE043PL[[#This Row],[Ścieżka Xpath]],ALL!$C:Q,COLUMN(N$2),0))</f>
        <v/>
      </c>
      <c r="O48" s="50" t="str">
        <f>IF(ISBLANK(VLOOKUP(T_IE043PL[[#This Row],[Ścieżka Xpath]],ALL!$C:Q,COLUMN(O$2),0)),"",VLOOKUP(T_IE043PL[[#This Row],[Ścieżka Xpath]],ALL!$C:Q,COLUMN(O$2),0))</f>
        <v/>
      </c>
    </row>
    <row r="49" spans="1:15" ht="15">
      <c r="A49" s="56" t="s">
        <v>3723</v>
      </c>
      <c r="B49" s="54">
        <v>47</v>
      </c>
      <c r="C49" s="54" t="str">
        <f>IF(ISBLANK(VLOOKUP(T_IE043PL[[#This Row],[Ścieżka Xpath]],ALL!$C:E,COLUMN(C$2),0)),"",VLOOKUP(T_IE043PL[[#This Row],[Ścieżka Xpath]],ALL!$C:E,COLUMN(C$2),0))</f>
        <v>13 03 018 000</v>
      </c>
      <c r="D49" s="62" t="str">
        <f>IF(ISBLANK(VLOOKUP(T_IE043PL[[#This Row],[Ścieżka Xpath]],ALL!$C:F,COLUMN(D$2),0)),"",VLOOKUP(T_IE043PL[[#This Row],[Ścieżka Xpath]],ALL!$C:F,COLUMN(D$2),0))</f>
        <v>Adres odbiorcy przesyłki kapitańskiej.</v>
      </c>
      <c r="E49" s="56" t="str">
        <f>IF(ISBLANK(VLOOKUP(T_IE043PL[[#This Row],[Ścieżka Xpath]],ALL!$C:G,COLUMN(E$2),0)),"",VLOOKUP(T_IE043PL[[#This Row],[Ścieżka Xpath]],ALL!$C:G,COLUMN(E$2),0))</f>
        <v>Consignee's (of all goods items) address.</v>
      </c>
      <c r="F49" s="54" t="str">
        <f>IF(ISBLANK(VLOOKUP(T_IE043PL[[#This Row],[Ścieżka Xpath]],ALL!$C:H,COLUMN(F$2),0)),"",VLOOKUP(T_IE043PL[[#This Row],[Ścieżka Xpath]],ALL!$C:H,COLUMN(F$2),0))</f>
        <v>0..1</v>
      </c>
      <c r="G49" s="54" t="str">
        <f>IF(ISBLANK(VLOOKUP(T_IE043PL[[#This Row],[Ścieżka Xpath]],ALL!$C:I,COLUMN(G$2),0)),"",VLOOKUP(T_IE043PL[[#This Row],[Ścieżka Xpath]],ALL!$C:I,COLUMN(G$2),0))</f>
        <v>D</v>
      </c>
      <c r="H49" s="54" t="str">
        <f>IF(ISBLANK(VLOOKUP(T_IE043PL[[#This Row],[Ścieżka Xpath]],ALL!$C:J,COLUMN(H$2),0)),"",VLOOKUP(T_IE043PL[[#This Row],[Ścieżka Xpath]],ALL!$C:J,COLUMN(H$2),0))</f>
        <v/>
      </c>
      <c r="I49" s="55" t="str">
        <f>IF(ISBLANK(VLOOKUP(T_IE043PL[[#This Row],[Ścieżka Xpath]],ALL!$C:K,COLUMN(I$2),0)),"",VLOOKUP(T_IE043PL[[#This Row],[Ścieżka Xpath]],ALL!$C:K,COLUMN(I$2),0))</f>
        <v/>
      </c>
      <c r="J49" s="55" t="str">
        <f>IF(ISBLANK(VLOOKUP(T_IE043PL[[#This Row],[Ścieżka Xpath]],ALL!$C:L,COLUMN(J$2),0)),"",VLOOKUP(T_IE043PL[[#This Row],[Ścieżka Xpath]],ALL!$C:L,COLUMN(J$2),0))</f>
        <v>C0250</v>
      </c>
      <c r="K49" s="54" t="str">
        <f>IF(ISBLANK(VLOOKUP(T_IE043PL[[#This Row],[Ścieżka Xpath]],ALL!$C:N,COLUMN(K$2),0)),"",VLOOKUP(T_IE043PL[[#This Row],[Ścieżka Xpath]],ALL!$C:N,COLUMN(K$2),0))</f>
        <v/>
      </c>
      <c r="L49" s="56" t="str">
        <f>IF(ISBLANK(VLOOKUP(T_IE043PL[[#This Row],[Ścieżka Xpath]],ALL!$C:O,COLUMN(L$2),0)),"",VLOOKUP(T_IE043PL[[#This Row],[Ścieżka Xpath]],ALL!$C:O,COLUMN(L$2),0))</f>
        <v/>
      </c>
      <c r="M49" s="56" t="str">
        <f>IF(ISBLANK(VLOOKUP(T_IE043PL[[#This Row],[Ścieżka Xpath]],ALL!$C:P,COLUMN(M$2),0)),"",VLOOKUP(T_IE043PL[[#This Row],[Ścieżka Xpath]],ALL!$C:P,COLUMN(M$2),0))</f>
        <v/>
      </c>
      <c r="N49" s="56" t="str">
        <f>IF(ISBLANK(VLOOKUP(T_IE043PL[[#This Row],[Ścieżka Xpath]],ALL!$C:Q,COLUMN(N$2),0)),"",VLOOKUP(T_IE043PL[[#This Row],[Ścieżka Xpath]],ALL!$C:Q,COLUMN(N$2),0))</f>
        <v/>
      </c>
      <c r="O49" s="56" t="str">
        <f>IF(ISBLANK(VLOOKUP(T_IE043PL[[#This Row],[Ścieżka Xpath]],ALL!$C:Q,COLUMN(O$2),0)),"",VLOOKUP(T_IE043PL[[#This Row],[Ścieżka Xpath]],ALL!$C:Q,COLUMN(O$2),0))</f>
        <v/>
      </c>
    </row>
    <row r="50" spans="1:15" ht="15">
      <c r="A50" s="50" t="s">
        <v>3724</v>
      </c>
      <c r="B50" s="38">
        <v>48</v>
      </c>
      <c r="C50" s="38" t="str">
        <f>IF(ISBLANK(VLOOKUP(T_IE043PL[[#This Row],[Ścieżka Xpath]],ALL!$C:E,COLUMN(C$2),0)),"",VLOOKUP(T_IE043PL[[#This Row],[Ścieżka Xpath]],ALL!$C:E,COLUMN(C$2),0))</f>
        <v>13 03 018 019</v>
      </c>
      <c r="D50" s="16" t="str">
        <f>IF(ISBLANK(VLOOKUP(T_IE043PL[[#This Row],[Ścieżka Xpath]],ALL!$C:F,COLUMN(D$2),0)),"",VLOOKUP(T_IE043PL[[#This Row],[Ścieżka Xpath]],ALL!$C:F,COLUMN(D$2),0))</f>
        <v>Ulica i numer domu.</v>
      </c>
      <c r="E50" s="50" t="str">
        <f>IF(ISBLANK(VLOOKUP(T_IE043PL[[#This Row],[Ścieżka Xpath]],ALL!$C:G,COLUMN(E$2),0)),"",VLOOKUP(T_IE043PL[[#This Row],[Ścieżka Xpath]],ALL!$C:G,COLUMN(E$2),0))</f>
        <v>Street and number.</v>
      </c>
      <c r="F50" s="38" t="str">
        <f>IF(ISBLANK(VLOOKUP(T_IE043PL[[#This Row],[Ścieżka Xpath]],ALL!$C:H,COLUMN(F$2),0)),"",VLOOKUP(T_IE043PL[[#This Row],[Ścieżka Xpath]],ALL!$C:H,COLUMN(F$2),0))</f>
        <v/>
      </c>
      <c r="G50" s="13" t="str">
        <f>IF(ISBLANK(VLOOKUP(T_IE043PL[[#This Row],[Ścieżka Xpath]],ALL!$C:I,COLUMN(G$2),0)),"",VLOOKUP(T_IE043PL[[#This Row],[Ścieżka Xpath]],ALL!$C:I,COLUMN(G$2),0))</f>
        <v>R</v>
      </c>
      <c r="H50" s="13" t="str">
        <f>IF(ISBLANK(VLOOKUP(T_IE043PL[[#This Row],[Ścieżka Xpath]],ALL!$C:J,COLUMN(H$2),0)),"",VLOOKUP(T_IE043PL[[#This Row],[Ścieżka Xpath]],ALL!$C:J,COLUMN(H$2),0))</f>
        <v>an..70</v>
      </c>
      <c r="I50" s="105" t="str">
        <f>IF(ISBLANK(VLOOKUP(T_IE043PL[[#This Row],[Ścieżka Xpath]],ALL!$C:K,COLUMN(I$2),0)),"",VLOOKUP(T_IE043PL[[#This Row],[Ścieżka Xpath]],ALL!$C:K,COLUMN(I$2),0))</f>
        <v/>
      </c>
      <c r="J50" s="105" t="str">
        <f>IF(ISBLANK(VLOOKUP(T_IE043PL[[#This Row],[Ścieżka Xpath]],ALL!$C:L,COLUMN(J$2),0)),"",VLOOKUP(T_IE043PL[[#This Row],[Ścieżka Xpath]],ALL!$C:L,COLUMN(J$2),0))</f>
        <v/>
      </c>
      <c r="K50" s="38" t="str">
        <f>IF(ISBLANK(VLOOKUP(T_IE043PL[[#This Row],[Ścieżka Xpath]],ALL!$C:N,COLUMN(K$2),0)),"",VLOOKUP(T_IE043PL[[#This Row],[Ścieżka Xpath]],ALL!$C:N,COLUMN(K$2),0))</f>
        <v/>
      </c>
      <c r="L50" s="50" t="str">
        <f>IF(ISBLANK(VLOOKUP(T_IE043PL[[#This Row],[Ścieżka Xpath]],ALL!$C:O,COLUMN(L$2),0)),"",VLOOKUP(T_IE043PL[[#This Row],[Ścieżka Xpath]],ALL!$C:O,COLUMN(L$2),0))</f>
        <v/>
      </c>
      <c r="M50" s="50" t="str">
        <f>IF(ISBLANK(VLOOKUP(T_IE043PL[[#This Row],[Ścieżka Xpath]],ALL!$C:P,COLUMN(M$2),0)),"",VLOOKUP(T_IE043PL[[#This Row],[Ścieżka Xpath]],ALL!$C:P,COLUMN(M$2),0))</f>
        <v/>
      </c>
      <c r="N50" s="50" t="str">
        <f>IF(ISBLANK(VLOOKUP(T_IE043PL[[#This Row],[Ścieżka Xpath]],ALL!$C:Q,COLUMN(N$2),0)),"",VLOOKUP(T_IE043PL[[#This Row],[Ścieżka Xpath]],ALL!$C:Q,COLUMN(N$2),0))</f>
        <v/>
      </c>
      <c r="O50" s="50" t="str">
        <f>IF(ISBLANK(VLOOKUP(T_IE043PL[[#This Row],[Ścieżka Xpath]],ALL!$C:Q,COLUMN(O$2),0)),"",VLOOKUP(T_IE043PL[[#This Row],[Ścieżka Xpath]],ALL!$C:Q,COLUMN(O$2),0))</f>
        <v/>
      </c>
    </row>
    <row r="51" spans="1:15" ht="15">
      <c r="A51" s="50" t="s">
        <v>3725</v>
      </c>
      <c r="B51" s="38">
        <v>49</v>
      </c>
      <c r="C51" s="38" t="str">
        <f>IF(ISBLANK(VLOOKUP(T_IE043PL[[#This Row],[Ścieżka Xpath]],ALL!$C:E,COLUMN(C$2),0)),"",VLOOKUP(T_IE043PL[[#This Row],[Ścieżka Xpath]],ALL!$C:E,COLUMN(C$2),0))</f>
        <v>13 03 018 021</v>
      </c>
      <c r="D51" s="16" t="str">
        <f>IF(ISBLANK(VLOOKUP(T_IE043PL[[#This Row],[Ścieżka Xpath]],ALL!$C:F,COLUMN(D$2),0)),"",VLOOKUP(T_IE043PL[[#This Row],[Ścieżka Xpath]],ALL!$C:F,COLUMN(D$2),0))</f>
        <v>Kod pocztowy.</v>
      </c>
      <c r="E51" s="50" t="str">
        <f>IF(ISBLANK(VLOOKUP(T_IE043PL[[#This Row],[Ścieżka Xpath]],ALL!$C:G,COLUMN(E$2),0)),"",VLOOKUP(T_IE043PL[[#This Row],[Ścieżka Xpath]],ALL!$C:G,COLUMN(E$2),0))</f>
        <v>ZIP, postcode.</v>
      </c>
      <c r="F51" s="38" t="str">
        <f>IF(ISBLANK(VLOOKUP(T_IE043PL[[#This Row],[Ścieżka Xpath]],ALL!$C:H,COLUMN(F$2),0)),"",VLOOKUP(T_IE043PL[[#This Row],[Ścieżka Xpath]],ALL!$C:H,COLUMN(F$2),0))</f>
        <v/>
      </c>
      <c r="G51" s="13" t="str">
        <f>IF(ISBLANK(VLOOKUP(T_IE043PL[[#This Row],[Ścieżka Xpath]],ALL!$C:I,COLUMN(G$2),0)),"",VLOOKUP(T_IE043PL[[#This Row],[Ścieżka Xpath]],ALL!$C:I,COLUMN(G$2),0))</f>
        <v>D</v>
      </c>
      <c r="H51" s="13" t="str">
        <f>IF(ISBLANK(VLOOKUP(T_IE043PL[[#This Row],[Ścieżka Xpath]],ALL!$C:J,COLUMN(H$2),0)),"",VLOOKUP(T_IE043PL[[#This Row],[Ścieżka Xpath]],ALL!$C:J,COLUMN(H$2),0))</f>
        <v>an..17</v>
      </c>
      <c r="I51" s="105" t="str">
        <f>IF(ISBLANK(VLOOKUP(T_IE043PL[[#This Row],[Ścieżka Xpath]],ALL!$C:K,COLUMN(I$2),0)),"",VLOOKUP(T_IE043PL[[#This Row],[Ścieżka Xpath]],ALL!$C:K,COLUMN(I$2),0))</f>
        <v/>
      </c>
      <c r="J51" s="105" t="str">
        <f>IF(ISBLANK(VLOOKUP(T_IE043PL[[#This Row],[Ścieżka Xpath]],ALL!$C:L,COLUMN(J$2),0)),"",VLOOKUP(T_IE043PL[[#This Row],[Ścieżka Xpath]],ALL!$C:L,COLUMN(J$2),0))</f>
        <v>C0505</v>
      </c>
      <c r="K51" s="38" t="str">
        <f>IF(ISBLANK(VLOOKUP(T_IE043PL[[#This Row],[Ścieżka Xpath]],ALL!$C:N,COLUMN(K$2),0)),"",VLOOKUP(T_IE043PL[[#This Row],[Ścieżka Xpath]],ALL!$C:N,COLUMN(K$2),0))</f>
        <v/>
      </c>
      <c r="L51" s="50" t="str">
        <f>IF(ISBLANK(VLOOKUP(T_IE043PL[[#This Row],[Ścieżka Xpath]],ALL!$C:O,COLUMN(L$2),0)),"",VLOOKUP(T_IE043PL[[#This Row],[Ścieżka Xpath]],ALL!$C:O,COLUMN(L$2),0))</f>
        <v/>
      </c>
      <c r="M51" s="50" t="str">
        <f>IF(ISBLANK(VLOOKUP(T_IE043PL[[#This Row],[Ścieżka Xpath]],ALL!$C:P,COLUMN(M$2),0)),"",VLOOKUP(T_IE043PL[[#This Row],[Ścieżka Xpath]],ALL!$C:P,COLUMN(M$2),0))</f>
        <v/>
      </c>
      <c r="N51" s="50" t="str">
        <f>IF(ISBLANK(VLOOKUP(T_IE043PL[[#This Row],[Ścieżka Xpath]],ALL!$C:Q,COLUMN(N$2),0)),"",VLOOKUP(T_IE043PL[[#This Row],[Ścieżka Xpath]],ALL!$C:Q,COLUMN(N$2),0))</f>
        <v/>
      </c>
      <c r="O51" s="50" t="str">
        <f>IF(ISBLANK(VLOOKUP(T_IE043PL[[#This Row],[Ścieżka Xpath]],ALL!$C:Q,COLUMN(O$2),0)),"",VLOOKUP(T_IE043PL[[#This Row],[Ścieżka Xpath]],ALL!$C:Q,COLUMN(O$2),0))</f>
        <v/>
      </c>
    </row>
    <row r="52" spans="1:15" ht="15">
      <c r="A52" s="50" t="s">
        <v>3726</v>
      </c>
      <c r="B52" s="38">
        <v>50</v>
      </c>
      <c r="C52" s="38" t="str">
        <f>IF(ISBLANK(VLOOKUP(T_IE043PL[[#This Row],[Ścieżka Xpath]],ALL!$C:E,COLUMN(C$2),0)),"",VLOOKUP(T_IE043PL[[#This Row],[Ścieżka Xpath]],ALL!$C:E,COLUMN(C$2),0))</f>
        <v>13 03 018 022</v>
      </c>
      <c r="D52" s="16" t="str">
        <f>IF(ISBLANK(VLOOKUP(T_IE043PL[[#This Row],[Ścieżka Xpath]],ALL!$C:F,COLUMN(D$2),0)),"",VLOOKUP(T_IE043PL[[#This Row],[Ścieżka Xpath]],ALL!$C:F,COLUMN(D$2),0))</f>
        <v>Miasto.</v>
      </c>
      <c r="E52" s="50" t="str">
        <f>IF(ISBLANK(VLOOKUP(T_IE043PL[[#This Row],[Ścieżka Xpath]],ALL!$C:G,COLUMN(E$2),0)),"",VLOOKUP(T_IE043PL[[#This Row],[Ścieżka Xpath]],ALL!$C:G,COLUMN(E$2),0))</f>
        <v>City.</v>
      </c>
      <c r="F52" s="38" t="str">
        <f>IF(ISBLANK(VLOOKUP(T_IE043PL[[#This Row],[Ścieżka Xpath]],ALL!$C:H,COLUMN(F$2),0)),"",VLOOKUP(T_IE043PL[[#This Row],[Ścieżka Xpath]],ALL!$C:H,COLUMN(F$2),0))</f>
        <v/>
      </c>
      <c r="G52" s="13" t="str">
        <f>IF(ISBLANK(VLOOKUP(T_IE043PL[[#This Row],[Ścieżka Xpath]],ALL!$C:I,COLUMN(G$2),0)),"",VLOOKUP(T_IE043PL[[#This Row],[Ścieżka Xpath]],ALL!$C:I,COLUMN(G$2),0))</f>
        <v>R</v>
      </c>
      <c r="H52" s="13" t="str">
        <f>IF(ISBLANK(VLOOKUP(T_IE043PL[[#This Row],[Ścieżka Xpath]],ALL!$C:J,COLUMN(H$2),0)),"",VLOOKUP(T_IE043PL[[#This Row],[Ścieżka Xpath]],ALL!$C:J,COLUMN(H$2),0))</f>
        <v>an..35</v>
      </c>
      <c r="I52" s="105" t="str">
        <f>IF(ISBLANK(VLOOKUP(T_IE043PL[[#This Row],[Ścieżka Xpath]],ALL!$C:K,COLUMN(I$2),0)),"",VLOOKUP(T_IE043PL[[#This Row],[Ścieżka Xpath]],ALL!$C:K,COLUMN(I$2),0))</f>
        <v/>
      </c>
      <c r="J52" s="105" t="str">
        <f>IF(ISBLANK(VLOOKUP(T_IE043PL[[#This Row],[Ścieżka Xpath]],ALL!$C:L,COLUMN(J$2),0)),"",VLOOKUP(T_IE043PL[[#This Row],[Ścieżka Xpath]],ALL!$C:L,COLUMN(J$2),0))</f>
        <v/>
      </c>
      <c r="K52" s="38" t="str">
        <f>IF(ISBLANK(VLOOKUP(T_IE043PL[[#This Row],[Ścieżka Xpath]],ALL!$C:N,COLUMN(K$2),0)),"",VLOOKUP(T_IE043PL[[#This Row],[Ścieżka Xpath]],ALL!$C:N,COLUMN(K$2),0))</f>
        <v/>
      </c>
      <c r="L52" s="50" t="str">
        <f>IF(ISBLANK(VLOOKUP(T_IE043PL[[#This Row],[Ścieżka Xpath]],ALL!$C:O,COLUMN(L$2),0)),"",VLOOKUP(T_IE043PL[[#This Row],[Ścieżka Xpath]],ALL!$C:O,COLUMN(L$2),0))</f>
        <v/>
      </c>
      <c r="M52" s="50" t="str">
        <f>IF(ISBLANK(VLOOKUP(T_IE043PL[[#This Row],[Ścieżka Xpath]],ALL!$C:P,COLUMN(M$2),0)),"",VLOOKUP(T_IE043PL[[#This Row],[Ścieżka Xpath]],ALL!$C:P,COLUMN(M$2),0))</f>
        <v/>
      </c>
      <c r="N52" s="50" t="str">
        <f>IF(ISBLANK(VLOOKUP(T_IE043PL[[#This Row],[Ścieżka Xpath]],ALL!$C:Q,COLUMN(N$2),0)),"",VLOOKUP(T_IE043PL[[#This Row],[Ścieżka Xpath]],ALL!$C:Q,COLUMN(N$2),0))</f>
        <v/>
      </c>
      <c r="O52" s="50" t="str">
        <f>IF(ISBLANK(VLOOKUP(T_IE043PL[[#This Row],[Ścieżka Xpath]],ALL!$C:Q,COLUMN(O$2),0)),"",VLOOKUP(T_IE043PL[[#This Row],[Ścieżka Xpath]],ALL!$C:Q,COLUMN(O$2),0))</f>
        <v/>
      </c>
    </row>
    <row r="53" spans="1:15" ht="15">
      <c r="A53" s="50" t="s">
        <v>3727</v>
      </c>
      <c r="B53" s="38">
        <v>51</v>
      </c>
      <c r="C53" s="38" t="str">
        <f>IF(ISBLANK(VLOOKUP(T_IE043PL[[#This Row],[Ścieżka Xpath]],ALL!$C:E,COLUMN(C$2),0)),"",VLOOKUP(T_IE043PL[[#This Row],[Ścieżka Xpath]],ALL!$C:E,COLUMN(C$2),0))</f>
        <v>13 03 018 020</v>
      </c>
      <c r="D53" s="16" t="str">
        <f>IF(ISBLANK(VLOOKUP(T_IE043PL[[#This Row],[Ścieżka Xpath]],ALL!$C:F,COLUMN(D$2),0)),"",VLOOKUP(T_IE043PL[[#This Row],[Ścieżka Xpath]],ALL!$C:F,COLUMN(D$2),0))</f>
        <v>Kod kraju.</v>
      </c>
      <c r="E53" s="50" t="str">
        <f>IF(ISBLANK(VLOOKUP(T_IE043PL[[#This Row],[Ścieżka Xpath]],ALL!$C:G,COLUMN(E$2),0)),"",VLOOKUP(T_IE043PL[[#This Row],[Ścieżka Xpath]],ALL!$C:G,COLUMN(E$2),0))</f>
        <v>Country code.</v>
      </c>
      <c r="F53" s="38" t="str">
        <f>IF(ISBLANK(VLOOKUP(T_IE043PL[[#This Row],[Ścieżka Xpath]],ALL!$C:H,COLUMN(F$2),0)),"",VLOOKUP(T_IE043PL[[#This Row],[Ścieżka Xpath]],ALL!$C:H,COLUMN(F$2),0))</f>
        <v/>
      </c>
      <c r="G53" s="13" t="str">
        <f>IF(ISBLANK(VLOOKUP(T_IE043PL[[#This Row],[Ścieżka Xpath]],ALL!$C:I,COLUMN(G$2),0)),"",VLOOKUP(T_IE043PL[[#This Row],[Ścieżka Xpath]],ALL!$C:I,COLUMN(G$2),0))</f>
        <v>R</v>
      </c>
      <c r="H53" s="13" t="str">
        <f>IF(ISBLANK(VLOOKUP(T_IE043PL[[#This Row],[Ścieżka Xpath]],ALL!$C:J,COLUMN(H$2),0)),"",VLOOKUP(T_IE043PL[[#This Row],[Ścieżka Xpath]],ALL!$C:J,COLUMN(H$2),0))</f>
        <v>a2</v>
      </c>
      <c r="I53" s="105" t="str">
        <f>IF(ISBLANK(VLOOKUP(T_IE043PL[[#This Row],[Ścieżka Xpath]],ALL!$C:K,COLUMN(I$2),0)),"",VLOOKUP(T_IE043PL[[#This Row],[Ścieżka Xpath]],ALL!$C:K,COLUMN(I$2),0))</f>
        <v>CL248</v>
      </c>
      <c r="J53" s="105" t="str">
        <f>IF(ISBLANK(VLOOKUP(T_IE043PL[[#This Row],[Ścieżka Xpath]],ALL!$C:L,COLUMN(J$2),0)),"",VLOOKUP(T_IE043PL[[#This Row],[Ścieżka Xpath]],ALL!$C:L,COLUMN(J$2),0))</f>
        <v/>
      </c>
      <c r="K53" s="38" t="str">
        <f>IF(ISBLANK(VLOOKUP(T_IE043PL[[#This Row],[Ścieżka Xpath]],ALL!$C:N,COLUMN(K$2),0)),"",VLOOKUP(T_IE043PL[[#This Row],[Ścieżka Xpath]],ALL!$C:N,COLUMN(K$2),0))</f>
        <v/>
      </c>
      <c r="L53" s="50" t="str">
        <f>IF(ISBLANK(VLOOKUP(T_IE043PL[[#This Row],[Ścieżka Xpath]],ALL!$C:O,COLUMN(L$2),0)),"",VLOOKUP(T_IE043PL[[#This Row],[Ścieżka Xpath]],ALL!$C:O,COLUMN(L$2),0))</f>
        <v/>
      </c>
      <c r="M53" s="50" t="str">
        <f>IF(ISBLANK(VLOOKUP(T_IE043PL[[#This Row],[Ścieżka Xpath]],ALL!$C:P,COLUMN(M$2),0)),"",VLOOKUP(T_IE043PL[[#This Row],[Ścieżka Xpath]],ALL!$C:P,COLUMN(M$2),0))</f>
        <v/>
      </c>
      <c r="N53" s="50" t="str">
        <f>IF(ISBLANK(VLOOKUP(T_IE043PL[[#This Row],[Ścieżka Xpath]],ALL!$C:Q,COLUMN(N$2),0)),"",VLOOKUP(T_IE043PL[[#This Row],[Ścieżka Xpath]],ALL!$C:Q,COLUMN(N$2),0))</f>
        <v/>
      </c>
      <c r="O53" s="50" t="str">
        <f>IF(ISBLANK(VLOOKUP(T_IE043PL[[#This Row],[Ścieżka Xpath]],ALL!$C:Q,COLUMN(O$2),0)),"",VLOOKUP(T_IE043PL[[#This Row],[Ścieżka Xpath]],ALL!$C:Q,COLUMN(O$2),0))</f>
        <v/>
      </c>
    </row>
    <row r="54" spans="1:15" ht="30">
      <c r="A54" s="56" t="s">
        <v>3728</v>
      </c>
      <c r="B54" s="54">
        <v>52</v>
      </c>
      <c r="C54" s="54" t="str">
        <f>IF(ISBLANK(VLOOKUP(T_IE043PL[[#This Row],[Ścieżka Xpath]],ALL!$C:E,COLUMN(C$2),0)),"",VLOOKUP(T_IE043PL[[#This Row],[Ścieżka Xpath]],ALL!$C:E,COLUMN(C$2),0))</f>
        <v>19 07 000 000</v>
      </c>
      <c r="D54" s="62" t="str">
        <f>IF(ISBLANK(VLOOKUP(T_IE043PL[[#This Row],[Ścieżka Xpath]],ALL!$C:F,COLUMN(D$2),0)),"",VLOOKUP(T_IE043PL[[#This Row],[Ścieżka Xpath]],ALL!$C:F,COLUMN(D$2),0))</f>
        <v>Dane dotyczące wyposażenia do transportu (kontenery, zamknięcia i ich relacja do pozycji towarowych).</v>
      </c>
      <c r="E54" s="56" t="str">
        <f>IF(ISBLANK(VLOOKUP(T_IE043PL[[#This Row],[Ścieżka Xpath]],ALL!$C:G,COLUMN(E$2),0)),"",VLOOKUP(T_IE043PL[[#This Row],[Ścieżka Xpath]],ALL!$C:G,COLUMN(E$2),0))</f>
        <v>Transport equipment (containers, seals &amp; their relation to goods items).</v>
      </c>
      <c r="F54" s="54" t="str">
        <f>IF(ISBLANK(VLOOKUP(T_IE043PL[[#This Row],[Ścieżka Xpath]],ALL!$C:H,COLUMN(F$2),0)),"",VLOOKUP(T_IE043PL[[#This Row],[Ścieżka Xpath]],ALL!$C:H,COLUMN(F$2),0))</f>
        <v>0..9999</v>
      </c>
      <c r="G54" s="54" t="str">
        <f>IF(ISBLANK(VLOOKUP(T_IE043PL[[#This Row],[Ścieżka Xpath]],ALL!$C:I,COLUMN(G$2),0)),"",VLOOKUP(T_IE043PL[[#This Row],[Ścieżka Xpath]],ALL!$C:I,COLUMN(G$2),0))</f>
        <v>D</v>
      </c>
      <c r="H54" s="54" t="str">
        <f>IF(ISBLANK(VLOOKUP(T_IE043PL[[#This Row],[Ścieżka Xpath]],ALL!$C:J,COLUMN(H$2),0)),"",VLOOKUP(T_IE043PL[[#This Row],[Ścieżka Xpath]],ALL!$C:J,COLUMN(H$2),0))</f>
        <v/>
      </c>
      <c r="I54" s="55" t="str">
        <f>IF(ISBLANK(VLOOKUP(T_IE043PL[[#This Row],[Ścieżka Xpath]],ALL!$C:K,COLUMN(I$2),0)),"",VLOOKUP(T_IE043PL[[#This Row],[Ścieżka Xpath]],ALL!$C:K,COLUMN(I$2),0))</f>
        <v/>
      </c>
      <c r="J54" s="55" t="str">
        <f>IF(ISBLANK(VLOOKUP(T_IE043PL[[#This Row],[Ścieżka Xpath]],ALL!$C:L,COLUMN(J$2),0)),"",VLOOKUP(T_IE043PL[[#This Row],[Ścieżka Xpath]],ALL!$C:L,COLUMN(J$2),0))</f>
        <v>C0872; G0103</v>
      </c>
      <c r="K54" s="54" t="str">
        <f>IF(ISBLANK(VLOOKUP(T_IE043PL[[#This Row],[Ścieżka Xpath]],ALL!$C:N,COLUMN(K$2),0)),"",VLOOKUP(T_IE043PL[[#This Row],[Ścieżka Xpath]],ALL!$C:N,COLUMN(K$2),0))</f>
        <v/>
      </c>
      <c r="L54" s="56" t="str">
        <f>IF(ISBLANK(VLOOKUP(T_IE043PL[[#This Row],[Ścieżka Xpath]],ALL!$C:O,COLUMN(L$2),0)),"",VLOOKUP(T_IE043PL[[#This Row],[Ścieżka Xpath]],ALL!$C:O,COLUMN(L$2),0))</f>
        <v/>
      </c>
      <c r="M54" s="56" t="str">
        <f>IF(ISBLANK(VLOOKUP(T_IE043PL[[#This Row],[Ścieżka Xpath]],ALL!$C:P,COLUMN(M$2),0)),"",VLOOKUP(T_IE043PL[[#This Row],[Ścieżka Xpath]],ALL!$C:P,COLUMN(M$2),0))</f>
        <v/>
      </c>
      <c r="N54" s="56" t="str">
        <f>IF(ISBLANK(VLOOKUP(T_IE043PL[[#This Row],[Ścieżka Xpath]],ALL!$C:Q,COLUMN(N$2),0)),"",VLOOKUP(T_IE043PL[[#This Row],[Ścieżka Xpath]],ALL!$C:Q,COLUMN(N$2),0))</f>
        <v/>
      </c>
      <c r="O54" s="56" t="str">
        <f>IF(ISBLANK(VLOOKUP(T_IE043PL[[#This Row],[Ścieżka Xpath]],ALL!$C:Q,COLUMN(O$2),0)),"",VLOOKUP(T_IE043PL[[#This Row],[Ścieżka Xpath]],ALL!$C:Q,COLUMN(O$2),0))</f>
        <v/>
      </c>
    </row>
    <row r="55" spans="1:15" ht="30">
      <c r="A55" s="50" t="s">
        <v>3729</v>
      </c>
      <c r="B55" s="38">
        <v>53</v>
      </c>
      <c r="C55" s="38" t="str">
        <f>IF(ISBLANK(VLOOKUP(T_IE043PL[[#This Row],[Ścieżka Xpath]],ALL!$C:E,COLUMN(C$2),0)),"",VLOOKUP(T_IE043PL[[#This Row],[Ścieżka Xpath]],ALL!$C:E,COLUMN(C$2),0))</f>
        <v>-</v>
      </c>
      <c r="D55" s="16" t="str">
        <f>IF(ISBLANK(VLOOKUP(T_IE043PL[[#This Row],[Ścieżka Xpath]],ALL!$C:F,COLUMN(D$2),0)),"",VLOOKUP(T_IE043PL[[#This Row],[Ścieżka Xpath]],ALL!$C:F,COLUMN(D$2),0))</f>
        <v>Liczba porządkowa służąca do określenia pozycji w danej kolekcji danych.</v>
      </c>
      <c r="E55" s="50" t="str">
        <f>IF(ISBLANK(VLOOKUP(T_IE043PL[[#This Row],[Ścieżka Xpath]],ALL!$C:G,COLUMN(E$2),0)),"",VLOOKUP(T_IE043PL[[#This Row],[Ścieżka Xpath]],ALL!$C:G,COLUMN(E$2),0))</f>
        <v>Sequence number in data group collection to which this data group belongs to.</v>
      </c>
      <c r="F55" s="38" t="str">
        <f>IF(ISBLANK(VLOOKUP(T_IE043PL[[#This Row],[Ścieżka Xpath]],ALL!$C:H,COLUMN(F$2),0)),"",VLOOKUP(T_IE043PL[[#This Row],[Ścieżka Xpath]],ALL!$C:H,COLUMN(F$2),0))</f>
        <v/>
      </c>
      <c r="G55" s="13" t="str">
        <f>IF(ISBLANK(VLOOKUP(T_IE043PL[[#This Row],[Ścieżka Xpath]],ALL!$C:I,COLUMN(G$2),0)),"",VLOOKUP(T_IE043PL[[#This Row],[Ścieżka Xpath]],ALL!$C:I,COLUMN(G$2),0))</f>
        <v>R</v>
      </c>
      <c r="H55" s="13" t="str">
        <f>IF(ISBLANK(VLOOKUP(T_IE043PL[[#This Row],[Ścieżka Xpath]],ALL!$C:J,COLUMN(H$2),0)),"",VLOOKUP(T_IE043PL[[#This Row],[Ścieżka Xpath]],ALL!$C:J,COLUMN(H$2),0))</f>
        <v>n..5</v>
      </c>
      <c r="I55" s="105" t="str">
        <f>IF(ISBLANK(VLOOKUP(T_IE043PL[[#This Row],[Ścieżka Xpath]],ALL!$C:K,COLUMN(I$2),0)),"",VLOOKUP(T_IE043PL[[#This Row],[Ścieżka Xpath]],ALL!$C:K,COLUMN(I$2),0))</f>
        <v/>
      </c>
      <c r="J55" s="105" t="str">
        <f>IF(ISBLANK(VLOOKUP(T_IE043PL[[#This Row],[Ścieżka Xpath]],ALL!$C:L,COLUMN(J$2),0)),"",VLOOKUP(T_IE043PL[[#This Row],[Ścieżka Xpath]],ALL!$C:L,COLUMN(J$2),0))</f>
        <v>R0987</v>
      </c>
      <c r="K55" s="38" t="str">
        <f>IF(ISBLANK(VLOOKUP(T_IE043PL[[#This Row],[Ścieżka Xpath]],ALL!$C:N,COLUMN(K$2),0)),"",VLOOKUP(T_IE043PL[[#This Row],[Ścieżka Xpath]],ALL!$C:N,COLUMN(K$2),0))</f>
        <v/>
      </c>
      <c r="L55" s="50" t="str">
        <f>IF(ISBLANK(VLOOKUP(T_IE043PL[[#This Row],[Ścieżka Xpath]],ALL!$C:O,COLUMN(L$2),0)),"",VLOOKUP(T_IE043PL[[#This Row],[Ścieżka Xpath]],ALL!$C:O,COLUMN(L$2),0))</f>
        <v/>
      </c>
      <c r="M55" s="50" t="str">
        <f>IF(ISBLANK(VLOOKUP(T_IE043PL[[#This Row],[Ścieżka Xpath]],ALL!$C:P,COLUMN(M$2),0)),"",VLOOKUP(T_IE043PL[[#This Row],[Ścieżka Xpath]],ALL!$C:P,COLUMN(M$2),0))</f>
        <v/>
      </c>
      <c r="N55" s="50" t="str">
        <f>IF(ISBLANK(VLOOKUP(T_IE043PL[[#This Row],[Ścieżka Xpath]],ALL!$C:Q,COLUMN(N$2),0)),"",VLOOKUP(T_IE043PL[[#This Row],[Ścieżka Xpath]],ALL!$C:Q,COLUMN(N$2),0))</f>
        <v/>
      </c>
      <c r="O55" s="50" t="str">
        <f>IF(ISBLANK(VLOOKUP(T_IE043PL[[#This Row],[Ścieżka Xpath]],ALL!$C:Q,COLUMN(O$2),0)),"",VLOOKUP(T_IE043PL[[#This Row],[Ścieżka Xpath]],ALL!$C:Q,COLUMN(O$2),0))</f>
        <v/>
      </c>
    </row>
    <row r="56" spans="1:15" ht="30">
      <c r="A56" s="50" t="s">
        <v>3730</v>
      </c>
      <c r="B56" s="38">
        <v>54</v>
      </c>
      <c r="C56" s="38" t="str">
        <f>IF(ISBLANK(VLOOKUP(T_IE043PL[[#This Row],[Ścieżka Xpath]],ALL!$C:E,COLUMN(C$2),0)),"",VLOOKUP(T_IE043PL[[#This Row],[Ścieżka Xpath]],ALL!$C:E,COLUMN(C$2),0))</f>
        <v>19 07 063 000</v>
      </c>
      <c r="D56" s="16" t="str">
        <f>IF(ISBLANK(VLOOKUP(T_IE043PL[[#This Row],[Ścieżka Xpath]],ALL!$C:F,COLUMN(D$2),0)),"",VLOOKUP(T_IE043PL[[#This Row],[Ścieżka Xpath]],ALL!$C:F,COLUMN(D$2),0))</f>
        <v>Numer kontenera.</v>
      </c>
      <c r="E56" s="50" t="str">
        <f>IF(ISBLANK(VLOOKUP(T_IE043PL[[#This Row],[Ścieżka Xpath]],ALL!$C:G,COLUMN(E$2),0)),"",VLOOKUP(T_IE043PL[[#This Row],[Ścieżka Xpath]],ALL!$C:G,COLUMN(E$2),0))</f>
        <v>Container identification number.</v>
      </c>
      <c r="F56" s="38" t="str">
        <f>IF(ISBLANK(VLOOKUP(T_IE043PL[[#This Row],[Ścieżka Xpath]],ALL!$C:H,COLUMN(F$2),0)),"",VLOOKUP(T_IE043PL[[#This Row],[Ścieżka Xpath]],ALL!$C:H,COLUMN(F$2),0))</f>
        <v/>
      </c>
      <c r="G56" s="13" t="str">
        <f>IF(ISBLANK(VLOOKUP(T_IE043PL[[#This Row],[Ścieżka Xpath]],ALL!$C:I,COLUMN(G$2),0)),"",VLOOKUP(T_IE043PL[[#This Row],[Ścieżka Xpath]],ALL!$C:I,COLUMN(G$2),0))</f>
        <v>D</v>
      </c>
      <c r="H56" s="13" t="str">
        <f>IF(ISBLANK(VLOOKUP(T_IE043PL[[#This Row],[Ścieżka Xpath]],ALL!$C:J,COLUMN(H$2),0)),"",VLOOKUP(T_IE043PL[[#This Row],[Ścieżka Xpath]],ALL!$C:J,COLUMN(H$2),0))</f>
        <v>an..17</v>
      </c>
      <c r="I56" s="105" t="str">
        <f>IF(ISBLANK(VLOOKUP(T_IE043PL[[#This Row],[Ścieżka Xpath]],ALL!$C:K,COLUMN(I$2),0)),"",VLOOKUP(T_IE043PL[[#This Row],[Ścieżka Xpath]],ALL!$C:K,COLUMN(I$2),0))</f>
        <v/>
      </c>
      <c r="J56" s="105" t="str">
        <f>IF(ISBLANK(VLOOKUP(T_IE043PL[[#This Row],[Ścieżka Xpath]],ALL!$C:L,COLUMN(J$2),0)),"",VLOOKUP(T_IE043PL[[#This Row],[Ścieżka Xpath]],ALL!$C:L,COLUMN(J$2),0))</f>
        <v>C0055; G0002</v>
      </c>
      <c r="K56" s="38" t="str">
        <f>IF(ISBLANK(VLOOKUP(T_IE043PL[[#This Row],[Ścieżka Xpath]],ALL!$C:N,COLUMN(K$2),0)),"",VLOOKUP(T_IE043PL[[#This Row],[Ścieżka Xpath]],ALL!$C:N,COLUMN(K$2),0))</f>
        <v/>
      </c>
      <c r="L56" s="50" t="str">
        <f>IF(ISBLANK(VLOOKUP(T_IE043PL[[#This Row],[Ścieżka Xpath]],ALL!$C:O,COLUMN(L$2),0)),"",VLOOKUP(T_IE043PL[[#This Row],[Ścieżka Xpath]],ALL!$C:O,COLUMN(L$2),0))</f>
        <v/>
      </c>
      <c r="M56" s="50" t="str">
        <f>IF(ISBLANK(VLOOKUP(T_IE043PL[[#This Row],[Ścieżka Xpath]],ALL!$C:P,COLUMN(M$2),0)),"",VLOOKUP(T_IE043PL[[#This Row],[Ścieżka Xpath]],ALL!$C:P,COLUMN(M$2),0))</f>
        <v/>
      </c>
      <c r="N56" s="50" t="str">
        <f>IF(ISBLANK(VLOOKUP(T_IE043PL[[#This Row],[Ścieżka Xpath]],ALL!$C:Q,COLUMN(N$2),0)),"",VLOOKUP(T_IE043PL[[#This Row],[Ścieżka Xpath]],ALL!$C:Q,COLUMN(N$2),0))</f>
        <v/>
      </c>
      <c r="O56" s="50" t="str">
        <f>IF(ISBLANK(VLOOKUP(T_IE043PL[[#This Row],[Ścieżka Xpath]],ALL!$C:Q,COLUMN(O$2),0)),"",VLOOKUP(T_IE043PL[[#This Row],[Ścieżka Xpath]],ALL!$C:Q,COLUMN(O$2),0))</f>
        <v/>
      </c>
    </row>
    <row r="57" spans="1:15" ht="60">
      <c r="A57" s="50" t="s">
        <v>3731</v>
      </c>
      <c r="B57" s="38">
        <v>55</v>
      </c>
      <c r="C57" s="38" t="str">
        <f>IF(ISBLANK(VLOOKUP(T_IE043PL[[#This Row],[Ścieżka Xpath]],ALL!$C:E,COLUMN(C$2),0)),"",VLOOKUP(T_IE043PL[[#This Row],[Ścieżka Xpath]],ALL!$C:E,COLUMN(C$2),0))</f>
        <v>19 10 068 000</v>
      </c>
      <c r="D57" s="16" t="str">
        <f>IF(ISBLANK(VLOOKUP(T_IE043PL[[#This Row],[Ścieżka Xpath]],ALL!$C:F,COLUMN(D$2),0)),"",VLOOKUP(T_IE043PL[[#This Row],[Ścieżka Xpath]],ALL!$C:F,COLUMN(D$2),0))</f>
        <v>Liczba zamknięć celnych.</v>
      </c>
      <c r="E57" s="50" t="str">
        <f>IF(ISBLANK(VLOOKUP(T_IE043PL[[#This Row],[Ścieżka Xpath]],ALL!$C:G,COLUMN(E$2),0)),"",VLOOKUP(T_IE043PL[[#This Row],[Ścieżka Xpath]],ALL!$C:G,COLUMN(E$2),0))</f>
        <v>Number of seals.</v>
      </c>
      <c r="F57" s="38" t="str">
        <f>IF(ISBLANK(VLOOKUP(T_IE043PL[[#This Row],[Ścieżka Xpath]],ALL!$C:H,COLUMN(F$2),0)),"",VLOOKUP(T_IE043PL[[#This Row],[Ścieżka Xpath]],ALL!$C:H,COLUMN(F$2),0))</f>
        <v/>
      </c>
      <c r="G57" s="13" t="str">
        <f>IF(ISBLANK(VLOOKUP(T_IE043PL[[#This Row],[Ścieżka Xpath]],ALL!$C:I,COLUMN(G$2),0)),"",VLOOKUP(T_IE043PL[[#This Row],[Ścieżka Xpath]],ALL!$C:I,COLUMN(G$2),0))</f>
        <v>R</v>
      </c>
      <c r="H57" s="13" t="str">
        <f>IF(ISBLANK(VLOOKUP(T_IE043PL[[#This Row],[Ścieżka Xpath]],ALL!$C:J,COLUMN(H$2),0)),"",VLOOKUP(T_IE043PL[[#This Row],[Ścieżka Xpath]],ALL!$C:J,COLUMN(H$2),0))</f>
        <v>n..4</v>
      </c>
      <c r="I57" s="105" t="str">
        <f>IF(ISBLANK(VLOOKUP(T_IE043PL[[#This Row],[Ścieżka Xpath]],ALL!$C:K,COLUMN(I$2),0)),"",VLOOKUP(T_IE043PL[[#This Row],[Ścieżka Xpath]],ALL!$C:K,COLUMN(I$2),0))</f>
        <v/>
      </c>
      <c r="J57" s="105" t="str">
        <f>IF(ISBLANK(VLOOKUP(T_IE043PL[[#This Row],[Ścieżka Xpath]],ALL!$C:L,COLUMN(J$2),0)),"",VLOOKUP(T_IE043PL[[#This Row],[Ścieżka Xpath]],ALL!$C:L,COLUMN(J$2),0))</f>
        <v>G0021; G0165; R0106; R0448</v>
      </c>
      <c r="K57" s="38" t="str">
        <f>IF(ISBLANK(VLOOKUP(T_IE043PL[[#This Row],[Ścieżka Xpath]],ALL!$C:N,COLUMN(K$2),0)),"",VLOOKUP(T_IE043PL[[#This Row],[Ścieżka Xpath]],ALL!$C:N,COLUMN(K$2),0))</f>
        <v/>
      </c>
      <c r="L57" s="50" t="str">
        <f>IF(ISBLANK(VLOOKUP(T_IE043PL[[#This Row],[Ścieżka Xpath]],ALL!$C:O,COLUMN(L$2),0)),"",VLOOKUP(T_IE043PL[[#This Row],[Ścieżka Xpath]],ALL!$C:O,COLUMN(L$2),0))</f>
        <v/>
      </c>
      <c r="M57" s="50" t="str">
        <f>IF(ISBLANK(VLOOKUP(T_IE043PL[[#This Row],[Ścieżka Xpath]],ALL!$C:P,COLUMN(M$2),0)),"",VLOOKUP(T_IE043PL[[#This Row],[Ścieżka Xpath]],ALL!$C:P,COLUMN(M$2),0))</f>
        <v/>
      </c>
      <c r="N57" s="50" t="str">
        <f>IF(ISBLANK(VLOOKUP(T_IE043PL[[#This Row],[Ścieżka Xpath]],ALL!$C:Q,COLUMN(N$2),0)),"",VLOOKUP(T_IE043PL[[#This Row],[Ścieżka Xpath]],ALL!$C:Q,COLUMN(N$2),0))</f>
        <v/>
      </c>
      <c r="O57" s="50" t="str">
        <f>IF(ISBLANK(VLOOKUP(T_IE043PL[[#This Row],[Ścieżka Xpath]],ALL!$C:Q,COLUMN(O$2),0)),"",VLOOKUP(T_IE043PL[[#This Row],[Ścieżka Xpath]],ALL!$C:Q,COLUMN(O$2),0))</f>
        <v/>
      </c>
    </row>
    <row r="58" spans="1:15" ht="15">
      <c r="A58" s="56" t="s">
        <v>3732</v>
      </c>
      <c r="B58" s="54">
        <v>56</v>
      </c>
      <c r="C58" s="54" t="str">
        <f>IF(ISBLANK(VLOOKUP(T_IE043PL[[#This Row],[Ścieżka Xpath]],ALL!$C:E,COLUMN(C$2),0)),"",VLOOKUP(T_IE043PL[[#This Row],[Ścieżka Xpath]],ALL!$C:E,COLUMN(C$2),0))</f>
        <v>19 10 000 000</v>
      </c>
      <c r="D58" s="62" t="str">
        <f>IF(ISBLANK(VLOOKUP(T_IE043PL[[#This Row],[Ścieżka Xpath]],ALL!$C:F,COLUMN(D$2),0)),"",VLOOKUP(T_IE043PL[[#This Row],[Ścieżka Xpath]],ALL!$C:F,COLUMN(D$2),0))</f>
        <v>Zamknięcia celne.</v>
      </c>
      <c r="E58" s="56" t="str">
        <f>IF(ISBLANK(VLOOKUP(T_IE043PL[[#This Row],[Ścieżka Xpath]],ALL!$C:G,COLUMN(E$2),0)),"",VLOOKUP(T_IE043PL[[#This Row],[Ścieżka Xpath]],ALL!$C:G,COLUMN(E$2),0))</f>
        <v>Seals' details.</v>
      </c>
      <c r="F58" s="54" t="str">
        <f>IF(ISBLANK(VLOOKUP(T_IE043PL[[#This Row],[Ścieżka Xpath]],ALL!$C:H,COLUMN(F$2),0)),"",VLOOKUP(T_IE043PL[[#This Row],[Ścieżka Xpath]],ALL!$C:H,COLUMN(F$2),0))</f>
        <v>0..99</v>
      </c>
      <c r="G58" s="54" t="str">
        <f>IF(ISBLANK(VLOOKUP(T_IE043PL[[#This Row],[Ścieżka Xpath]],ALL!$C:I,COLUMN(G$2),0)),"",VLOOKUP(T_IE043PL[[#This Row],[Ścieżka Xpath]],ALL!$C:I,COLUMN(G$2),0))</f>
        <v>D</v>
      </c>
      <c r="H58" s="54" t="str">
        <f>IF(ISBLANK(VLOOKUP(T_IE043PL[[#This Row],[Ścieżka Xpath]],ALL!$C:J,COLUMN(H$2),0)),"",VLOOKUP(T_IE043PL[[#This Row],[Ścieżka Xpath]],ALL!$C:J,COLUMN(H$2),0))</f>
        <v/>
      </c>
      <c r="I58" s="55" t="str">
        <f>IF(ISBLANK(VLOOKUP(T_IE043PL[[#This Row],[Ścieżka Xpath]],ALL!$C:K,COLUMN(I$2),0)),"",VLOOKUP(T_IE043PL[[#This Row],[Ścieżka Xpath]],ALL!$C:K,COLUMN(I$2),0))</f>
        <v/>
      </c>
      <c r="J58" s="55" t="str">
        <f>IF(ISBLANK(VLOOKUP(T_IE043PL[[#This Row],[Ścieżka Xpath]],ALL!$C:L,COLUMN(J$2),0)),"",VLOOKUP(T_IE043PL[[#This Row],[Ścieżka Xpath]],ALL!$C:L,COLUMN(J$2),0))</f>
        <v>C0569</v>
      </c>
      <c r="K58" s="54" t="str">
        <f>IF(ISBLANK(VLOOKUP(T_IE043PL[[#This Row],[Ścieżka Xpath]],ALL!$C:N,COLUMN(K$2),0)),"",VLOOKUP(T_IE043PL[[#This Row],[Ścieżka Xpath]],ALL!$C:N,COLUMN(K$2),0))</f>
        <v/>
      </c>
      <c r="L58" s="56" t="str">
        <f>IF(ISBLANK(VLOOKUP(T_IE043PL[[#This Row],[Ścieżka Xpath]],ALL!$C:O,COLUMN(L$2),0)),"",VLOOKUP(T_IE043PL[[#This Row],[Ścieżka Xpath]],ALL!$C:O,COLUMN(L$2),0))</f>
        <v/>
      </c>
      <c r="M58" s="56" t="str">
        <f>IF(ISBLANK(VLOOKUP(T_IE043PL[[#This Row],[Ścieżka Xpath]],ALL!$C:P,COLUMN(M$2),0)),"",VLOOKUP(T_IE043PL[[#This Row],[Ścieżka Xpath]],ALL!$C:P,COLUMN(M$2),0))</f>
        <v/>
      </c>
      <c r="N58" s="56" t="str">
        <f>IF(ISBLANK(VLOOKUP(T_IE043PL[[#This Row],[Ścieżka Xpath]],ALL!$C:Q,COLUMN(N$2),0)),"",VLOOKUP(T_IE043PL[[#This Row],[Ścieżka Xpath]],ALL!$C:Q,COLUMN(N$2),0))</f>
        <v/>
      </c>
      <c r="O58" s="56" t="str">
        <f>IF(ISBLANK(VLOOKUP(T_IE043PL[[#This Row],[Ścieżka Xpath]],ALL!$C:Q,COLUMN(O$2),0)),"",VLOOKUP(T_IE043PL[[#This Row],[Ścieżka Xpath]],ALL!$C:Q,COLUMN(O$2),0))</f>
        <v/>
      </c>
    </row>
    <row r="59" spans="1:15" ht="30">
      <c r="A59" s="50" t="s">
        <v>3733</v>
      </c>
      <c r="B59" s="38">
        <v>57</v>
      </c>
      <c r="C59" s="38" t="str">
        <f>IF(ISBLANK(VLOOKUP(T_IE043PL[[#This Row],[Ścieżka Xpath]],ALL!$C:E,COLUMN(C$2),0)),"",VLOOKUP(T_IE043PL[[#This Row],[Ścieżka Xpath]],ALL!$C:E,COLUMN(C$2),0))</f>
        <v>-</v>
      </c>
      <c r="D59" s="16" t="str">
        <f>IF(ISBLANK(VLOOKUP(T_IE043PL[[#This Row],[Ścieżka Xpath]],ALL!$C:F,COLUMN(D$2),0)),"",VLOOKUP(T_IE043PL[[#This Row],[Ścieżka Xpath]],ALL!$C:F,COLUMN(D$2),0))</f>
        <v>Liczba porządkowa służąca do określenia pozycji w danej kolekcji danych.</v>
      </c>
      <c r="E59" s="50" t="str">
        <f>IF(ISBLANK(VLOOKUP(T_IE043PL[[#This Row],[Ścieżka Xpath]],ALL!$C:G,COLUMN(E$2),0)),"",VLOOKUP(T_IE043PL[[#This Row],[Ścieżka Xpath]],ALL!$C:G,COLUMN(E$2),0))</f>
        <v>Sequence number in data group collection to which this data group belongs to.</v>
      </c>
      <c r="F59" s="38" t="str">
        <f>IF(ISBLANK(VLOOKUP(T_IE043PL[[#This Row],[Ścieżka Xpath]],ALL!$C:H,COLUMN(F$2),0)),"",VLOOKUP(T_IE043PL[[#This Row],[Ścieżka Xpath]],ALL!$C:H,COLUMN(F$2),0))</f>
        <v/>
      </c>
      <c r="G59" s="13" t="str">
        <f>IF(ISBLANK(VLOOKUP(T_IE043PL[[#This Row],[Ścieżka Xpath]],ALL!$C:I,COLUMN(G$2),0)),"",VLOOKUP(T_IE043PL[[#This Row],[Ścieżka Xpath]],ALL!$C:I,COLUMN(G$2),0))</f>
        <v>R</v>
      </c>
      <c r="H59" s="13" t="str">
        <f>IF(ISBLANK(VLOOKUP(T_IE043PL[[#This Row],[Ścieżka Xpath]],ALL!$C:J,COLUMN(H$2),0)),"",VLOOKUP(T_IE043PL[[#This Row],[Ścieżka Xpath]],ALL!$C:J,COLUMN(H$2),0))</f>
        <v>n..5</v>
      </c>
      <c r="I59" s="105" t="str">
        <f>IF(ISBLANK(VLOOKUP(T_IE043PL[[#This Row],[Ścieżka Xpath]],ALL!$C:K,COLUMN(I$2),0)),"",VLOOKUP(T_IE043PL[[#This Row],[Ścieżka Xpath]],ALL!$C:K,COLUMN(I$2),0))</f>
        <v/>
      </c>
      <c r="J59" s="105" t="str">
        <f>IF(ISBLANK(VLOOKUP(T_IE043PL[[#This Row],[Ścieżka Xpath]],ALL!$C:L,COLUMN(J$2),0)),"",VLOOKUP(T_IE043PL[[#This Row],[Ścieżka Xpath]],ALL!$C:L,COLUMN(J$2),0))</f>
        <v>R0987</v>
      </c>
      <c r="K59" s="38" t="str">
        <f>IF(ISBLANK(VLOOKUP(T_IE043PL[[#This Row],[Ścieżka Xpath]],ALL!$C:N,COLUMN(K$2),0)),"",VLOOKUP(T_IE043PL[[#This Row],[Ścieżka Xpath]],ALL!$C:N,COLUMN(K$2),0))</f>
        <v/>
      </c>
      <c r="L59" s="50" t="str">
        <f>IF(ISBLANK(VLOOKUP(T_IE043PL[[#This Row],[Ścieżka Xpath]],ALL!$C:O,COLUMN(L$2),0)),"",VLOOKUP(T_IE043PL[[#This Row],[Ścieżka Xpath]],ALL!$C:O,COLUMN(L$2),0))</f>
        <v/>
      </c>
      <c r="M59" s="50" t="str">
        <f>IF(ISBLANK(VLOOKUP(T_IE043PL[[#This Row],[Ścieżka Xpath]],ALL!$C:P,COLUMN(M$2),0)),"",VLOOKUP(T_IE043PL[[#This Row],[Ścieżka Xpath]],ALL!$C:P,COLUMN(M$2),0))</f>
        <v/>
      </c>
      <c r="N59" s="50" t="str">
        <f>IF(ISBLANK(VLOOKUP(T_IE043PL[[#This Row],[Ścieżka Xpath]],ALL!$C:Q,COLUMN(N$2),0)),"",VLOOKUP(T_IE043PL[[#This Row],[Ścieżka Xpath]],ALL!$C:Q,COLUMN(N$2),0))</f>
        <v/>
      </c>
      <c r="O59" s="50" t="str">
        <f>IF(ISBLANK(VLOOKUP(T_IE043PL[[#This Row],[Ścieżka Xpath]],ALL!$C:Q,COLUMN(O$2),0)),"",VLOOKUP(T_IE043PL[[#This Row],[Ścieżka Xpath]],ALL!$C:Q,COLUMN(O$2),0))</f>
        <v/>
      </c>
    </row>
    <row r="60" spans="1:15" ht="15">
      <c r="A60" s="50" t="s">
        <v>3734</v>
      </c>
      <c r="B60" s="38">
        <v>58</v>
      </c>
      <c r="C60" s="38" t="str">
        <f>IF(ISBLANK(VLOOKUP(T_IE043PL[[#This Row],[Ścieżka Xpath]],ALL!$C:E,COLUMN(C$2),0)),"",VLOOKUP(T_IE043PL[[#This Row],[Ścieżka Xpath]],ALL!$C:E,COLUMN(C$2),0))</f>
        <v>19 10 015 000</v>
      </c>
      <c r="D60" s="16" t="str">
        <f>IF(ISBLANK(VLOOKUP(T_IE043PL[[#This Row],[Ścieżka Xpath]],ALL!$C:F,COLUMN(D$2),0)),"",VLOOKUP(T_IE043PL[[#This Row],[Ścieżka Xpath]],ALL!$C:F,COLUMN(D$2),0))</f>
        <v>Numer zamknięcia.</v>
      </c>
      <c r="E60" s="50" t="str">
        <f>IF(ISBLANK(VLOOKUP(T_IE043PL[[#This Row],[Ścieżka Xpath]],ALL!$C:G,COLUMN(E$2),0)),"",VLOOKUP(T_IE043PL[[#This Row],[Ścieżka Xpath]],ALL!$C:G,COLUMN(E$2),0))</f>
        <v>Seal's identifier.</v>
      </c>
      <c r="F60" s="38" t="str">
        <f>IF(ISBLANK(VLOOKUP(T_IE043PL[[#This Row],[Ścieżka Xpath]],ALL!$C:H,COLUMN(F$2),0)),"",VLOOKUP(T_IE043PL[[#This Row],[Ścieżka Xpath]],ALL!$C:H,COLUMN(F$2),0))</f>
        <v/>
      </c>
      <c r="G60" s="13" t="str">
        <f>IF(ISBLANK(VLOOKUP(T_IE043PL[[#This Row],[Ścieżka Xpath]],ALL!$C:I,COLUMN(G$2),0)),"",VLOOKUP(T_IE043PL[[#This Row],[Ścieżka Xpath]],ALL!$C:I,COLUMN(G$2),0))</f>
        <v>R</v>
      </c>
      <c r="H60" s="13" t="str">
        <f>IF(ISBLANK(VLOOKUP(T_IE043PL[[#This Row],[Ścieżka Xpath]],ALL!$C:J,COLUMN(H$2),0)),"",VLOOKUP(T_IE043PL[[#This Row],[Ścieżka Xpath]],ALL!$C:J,COLUMN(H$2),0))</f>
        <v>an..20</v>
      </c>
      <c r="I60" s="105" t="str">
        <f>IF(ISBLANK(VLOOKUP(T_IE043PL[[#This Row],[Ścieżka Xpath]],ALL!$C:K,COLUMN(I$2),0)),"",VLOOKUP(T_IE043PL[[#This Row],[Ścieżka Xpath]],ALL!$C:K,COLUMN(I$2),0))</f>
        <v/>
      </c>
      <c r="J60" s="105" t="str">
        <f>IF(ISBLANK(VLOOKUP(T_IE043PL[[#This Row],[Ścieżka Xpath]],ALL!$C:L,COLUMN(J$2),0)),"",VLOOKUP(T_IE043PL[[#This Row],[Ścieżka Xpath]],ALL!$C:L,COLUMN(J$2),0))</f>
        <v>R0107</v>
      </c>
      <c r="K60" s="38" t="str">
        <f>IF(ISBLANK(VLOOKUP(T_IE043PL[[#This Row],[Ścieżka Xpath]],ALL!$C:N,COLUMN(K$2),0)),"",VLOOKUP(T_IE043PL[[#This Row],[Ścieżka Xpath]],ALL!$C:N,COLUMN(K$2),0))</f>
        <v/>
      </c>
      <c r="L60" s="50" t="str">
        <f>IF(ISBLANK(VLOOKUP(T_IE043PL[[#This Row],[Ścieżka Xpath]],ALL!$C:O,COLUMN(L$2),0)),"",VLOOKUP(T_IE043PL[[#This Row],[Ścieżka Xpath]],ALL!$C:O,COLUMN(L$2),0))</f>
        <v/>
      </c>
      <c r="M60" s="50" t="str">
        <f>IF(ISBLANK(VLOOKUP(T_IE043PL[[#This Row],[Ścieżka Xpath]],ALL!$C:P,COLUMN(M$2),0)),"",VLOOKUP(T_IE043PL[[#This Row],[Ścieżka Xpath]],ALL!$C:P,COLUMN(M$2),0))</f>
        <v/>
      </c>
      <c r="N60" s="50" t="str">
        <f>IF(ISBLANK(VLOOKUP(T_IE043PL[[#This Row],[Ścieżka Xpath]],ALL!$C:Q,COLUMN(N$2),0)),"",VLOOKUP(T_IE043PL[[#This Row],[Ścieżka Xpath]],ALL!$C:Q,COLUMN(N$2),0))</f>
        <v/>
      </c>
      <c r="O60" s="50" t="str">
        <f>IF(ISBLANK(VLOOKUP(T_IE043PL[[#This Row],[Ścieżka Xpath]],ALL!$C:Q,COLUMN(O$2),0)),"",VLOOKUP(T_IE043PL[[#This Row],[Ścieżka Xpath]],ALL!$C:Q,COLUMN(O$2),0))</f>
        <v/>
      </c>
    </row>
    <row r="61" spans="1:15" ht="30">
      <c r="A61" s="56" t="s">
        <v>3735</v>
      </c>
      <c r="B61" s="54">
        <v>59</v>
      </c>
      <c r="C61" s="54" t="str">
        <f>IF(ISBLANK(VLOOKUP(T_IE043PL[[#This Row],[Ścieżka Xpath]],ALL!$C:E,COLUMN(C$2),0)),"",VLOOKUP(T_IE043PL[[#This Row],[Ścieżka Xpath]],ALL!$C:E,COLUMN(C$2),0))</f>
        <v/>
      </c>
      <c r="D61" s="62" t="str">
        <f>IF(ISBLANK(VLOOKUP(T_IE043PL[[#This Row],[Ścieżka Xpath]],ALL!$C:F,COLUMN(D$2),0)),"",VLOOKUP(T_IE043PL[[#This Row],[Ścieżka Xpath]],ALL!$C:F,COLUMN(D$2),0))</f>
        <v>Przypisanie pozycji towarowych do kontenerów/zamknięć.</v>
      </c>
      <c r="E61" s="56" t="str">
        <f>IF(ISBLANK(VLOOKUP(T_IE043PL[[#This Row],[Ścieżka Xpath]],ALL!$C:G,COLUMN(E$2),0)),"",VLOOKUP(T_IE043PL[[#This Row],[Ścieżka Xpath]],ALL!$C:G,COLUMN(E$2),0))</f>
        <v>Reference of seal/container to goods items.</v>
      </c>
      <c r="F61" s="54" t="str">
        <f>IF(ISBLANK(VLOOKUP(T_IE043PL[[#This Row],[Ścieżka Xpath]],ALL!$C:H,COLUMN(F$2),0)),"",VLOOKUP(T_IE043PL[[#This Row],[Ścieżka Xpath]],ALL!$C:H,COLUMN(F$2),0))</f>
        <v>0..9999</v>
      </c>
      <c r="G61" s="54" t="str">
        <f>IF(ISBLANK(VLOOKUP(T_IE043PL[[#This Row],[Ścieżka Xpath]],ALL!$C:I,COLUMN(G$2),0)),"",VLOOKUP(T_IE043PL[[#This Row],[Ścieżka Xpath]],ALL!$C:I,COLUMN(G$2),0))</f>
        <v>D</v>
      </c>
      <c r="H61" s="54" t="str">
        <f>IF(ISBLANK(VLOOKUP(T_IE043PL[[#This Row],[Ścieżka Xpath]],ALL!$C:J,COLUMN(H$2),0)),"",VLOOKUP(T_IE043PL[[#This Row],[Ścieżka Xpath]],ALL!$C:J,COLUMN(H$2),0))</f>
        <v/>
      </c>
      <c r="I61" s="55" t="str">
        <f>IF(ISBLANK(VLOOKUP(T_IE043PL[[#This Row],[Ścieżka Xpath]],ALL!$C:K,COLUMN(I$2),0)),"",VLOOKUP(T_IE043PL[[#This Row],[Ścieżka Xpath]],ALL!$C:K,COLUMN(I$2),0))</f>
        <v/>
      </c>
      <c r="J61" s="55" t="str">
        <f>IF(ISBLANK(VLOOKUP(T_IE043PL[[#This Row],[Ścieżka Xpath]],ALL!$C:L,COLUMN(J$2),0)),"",VLOOKUP(T_IE043PL[[#This Row],[Ścieżka Xpath]],ALL!$C:L,COLUMN(J$2),0))</f>
        <v>C0670; G0670</v>
      </c>
      <c r="K61" s="54" t="str">
        <f>IF(ISBLANK(VLOOKUP(T_IE043PL[[#This Row],[Ścieżka Xpath]],ALL!$C:N,COLUMN(K$2),0)),"",VLOOKUP(T_IE043PL[[#This Row],[Ścieżka Xpath]],ALL!$C:N,COLUMN(K$2),0))</f>
        <v/>
      </c>
      <c r="L61" s="56" t="str">
        <f>IF(ISBLANK(VLOOKUP(T_IE043PL[[#This Row],[Ścieżka Xpath]],ALL!$C:O,COLUMN(L$2),0)),"",VLOOKUP(T_IE043PL[[#This Row],[Ścieżka Xpath]],ALL!$C:O,COLUMN(L$2),0))</f>
        <v/>
      </c>
      <c r="M61" s="56" t="str">
        <f>IF(ISBLANK(VLOOKUP(T_IE043PL[[#This Row],[Ścieżka Xpath]],ALL!$C:P,COLUMN(M$2),0)),"",VLOOKUP(T_IE043PL[[#This Row],[Ścieżka Xpath]],ALL!$C:P,COLUMN(M$2),0))</f>
        <v/>
      </c>
      <c r="N61" s="56" t="str">
        <f>IF(ISBLANK(VLOOKUP(T_IE043PL[[#This Row],[Ścieżka Xpath]],ALL!$C:Q,COLUMN(N$2),0)),"",VLOOKUP(T_IE043PL[[#This Row],[Ścieżka Xpath]],ALL!$C:Q,COLUMN(N$2),0))</f>
        <v/>
      </c>
      <c r="O61" s="56" t="str">
        <f>IF(ISBLANK(VLOOKUP(T_IE043PL[[#This Row],[Ścieżka Xpath]],ALL!$C:Q,COLUMN(O$2),0)),"",VLOOKUP(T_IE043PL[[#This Row],[Ścieżka Xpath]],ALL!$C:Q,COLUMN(O$2),0))</f>
        <v/>
      </c>
    </row>
    <row r="62" spans="1:15" ht="30">
      <c r="A62" s="50" t="s">
        <v>3736</v>
      </c>
      <c r="B62" s="38">
        <v>60</v>
      </c>
      <c r="C62" s="38" t="str">
        <f>IF(ISBLANK(VLOOKUP(T_IE043PL[[#This Row],[Ścieżka Xpath]],ALL!$C:E,COLUMN(C$2),0)),"",VLOOKUP(T_IE043PL[[#This Row],[Ścieżka Xpath]],ALL!$C:E,COLUMN(C$2),0))</f>
        <v>-</v>
      </c>
      <c r="D62" s="16" t="str">
        <f>IF(ISBLANK(VLOOKUP(T_IE043PL[[#This Row],[Ścieżka Xpath]],ALL!$C:F,COLUMN(D$2),0)),"",VLOOKUP(T_IE043PL[[#This Row],[Ścieżka Xpath]],ALL!$C:F,COLUMN(D$2),0))</f>
        <v>Liczba porządkowa służąca do określenia pozycji w danej kolekcji danych.</v>
      </c>
      <c r="E62" s="50" t="str">
        <f>IF(ISBLANK(VLOOKUP(T_IE043PL[[#This Row],[Ścieżka Xpath]],ALL!$C:G,COLUMN(E$2),0)),"",VLOOKUP(T_IE043PL[[#This Row],[Ścieżka Xpath]],ALL!$C:G,COLUMN(E$2),0))</f>
        <v>Sequence number in data group collection to which this data group belongs to.</v>
      </c>
      <c r="F62" s="38" t="str">
        <f>IF(ISBLANK(VLOOKUP(T_IE043PL[[#This Row],[Ścieżka Xpath]],ALL!$C:H,COLUMN(F$2),0)),"",VLOOKUP(T_IE043PL[[#This Row],[Ścieżka Xpath]],ALL!$C:H,COLUMN(F$2),0))</f>
        <v/>
      </c>
      <c r="G62" s="13" t="str">
        <f>IF(ISBLANK(VLOOKUP(T_IE043PL[[#This Row],[Ścieżka Xpath]],ALL!$C:I,COLUMN(G$2),0)),"",VLOOKUP(T_IE043PL[[#This Row],[Ścieżka Xpath]],ALL!$C:I,COLUMN(G$2),0))</f>
        <v>R</v>
      </c>
      <c r="H62" s="13" t="str">
        <f>IF(ISBLANK(VLOOKUP(T_IE043PL[[#This Row],[Ścieżka Xpath]],ALL!$C:J,COLUMN(H$2),0)),"",VLOOKUP(T_IE043PL[[#This Row],[Ścieżka Xpath]],ALL!$C:J,COLUMN(H$2),0))</f>
        <v>n..5</v>
      </c>
      <c r="I62" s="105" t="str">
        <f>IF(ISBLANK(VLOOKUP(T_IE043PL[[#This Row],[Ścieżka Xpath]],ALL!$C:K,COLUMN(I$2),0)),"",VLOOKUP(T_IE043PL[[#This Row],[Ścieżka Xpath]],ALL!$C:K,COLUMN(I$2),0))</f>
        <v/>
      </c>
      <c r="J62" s="105" t="str">
        <f>IF(ISBLANK(VLOOKUP(T_IE043PL[[#This Row],[Ścieżka Xpath]],ALL!$C:L,COLUMN(J$2),0)),"",VLOOKUP(T_IE043PL[[#This Row],[Ścieżka Xpath]],ALL!$C:L,COLUMN(J$2),0))</f>
        <v>R0987</v>
      </c>
      <c r="K62" s="38" t="str">
        <f>IF(ISBLANK(VLOOKUP(T_IE043PL[[#This Row],[Ścieżka Xpath]],ALL!$C:N,COLUMN(K$2),0)),"",VLOOKUP(T_IE043PL[[#This Row],[Ścieżka Xpath]],ALL!$C:N,COLUMN(K$2),0))</f>
        <v/>
      </c>
      <c r="L62" s="50" t="str">
        <f>IF(ISBLANK(VLOOKUP(T_IE043PL[[#This Row],[Ścieżka Xpath]],ALL!$C:O,COLUMN(L$2),0)),"",VLOOKUP(T_IE043PL[[#This Row],[Ścieżka Xpath]],ALL!$C:O,COLUMN(L$2),0))</f>
        <v/>
      </c>
      <c r="M62" s="50" t="str">
        <f>IF(ISBLANK(VLOOKUP(T_IE043PL[[#This Row],[Ścieżka Xpath]],ALL!$C:P,COLUMN(M$2),0)),"",VLOOKUP(T_IE043PL[[#This Row],[Ścieżka Xpath]],ALL!$C:P,COLUMN(M$2),0))</f>
        <v/>
      </c>
      <c r="N62" s="50" t="str">
        <f>IF(ISBLANK(VLOOKUP(T_IE043PL[[#This Row],[Ścieżka Xpath]],ALL!$C:Q,COLUMN(N$2),0)),"",VLOOKUP(T_IE043PL[[#This Row],[Ścieżka Xpath]],ALL!$C:Q,COLUMN(N$2),0))</f>
        <v/>
      </c>
      <c r="O62" s="50" t="str">
        <f>IF(ISBLANK(VLOOKUP(T_IE043PL[[#This Row],[Ścieżka Xpath]],ALL!$C:Q,COLUMN(O$2),0)),"",VLOOKUP(T_IE043PL[[#This Row],[Ścieżka Xpath]],ALL!$C:Q,COLUMN(O$2),0))</f>
        <v/>
      </c>
    </row>
    <row r="63" spans="1:15" ht="30">
      <c r="A63" s="50" t="s">
        <v>3737</v>
      </c>
      <c r="B63" s="38">
        <v>61</v>
      </c>
      <c r="C63" s="38" t="str">
        <f>IF(ISBLANK(VLOOKUP(T_IE043PL[[#This Row],[Ścieżka Xpath]],ALL!$C:E,COLUMN(C$2),0)),"",VLOOKUP(T_IE043PL[[#This Row],[Ścieżka Xpath]],ALL!$C:E,COLUMN(C$2),0))</f>
        <v>19 07 044 000</v>
      </c>
      <c r="D63" s="16" t="str">
        <f>IF(ISBLANK(VLOOKUP(T_IE043PL[[#This Row],[Ścieżka Xpath]],ALL!$C:F,COLUMN(D$2),0)),"",VLOOKUP(T_IE043PL[[#This Row],[Ścieżka Xpath]],ALL!$C:F,COLUMN(D$2),0))</f>
        <v>Numer pozycji towarowej w zgłoszeniu.</v>
      </c>
      <c r="E63" s="50" t="str">
        <f>IF(ISBLANK(VLOOKUP(T_IE043PL[[#This Row],[Ścieżka Xpath]],ALL!$C:G,COLUMN(E$2),0)),"",VLOOKUP(T_IE043PL[[#This Row],[Ścieżka Xpath]],ALL!$C:G,COLUMN(E$2),0))</f>
        <v>Declaration goods item number.</v>
      </c>
      <c r="F63" s="38" t="str">
        <f>IF(ISBLANK(VLOOKUP(T_IE043PL[[#This Row],[Ścieżka Xpath]],ALL!$C:H,COLUMN(F$2),0)),"",VLOOKUP(T_IE043PL[[#This Row],[Ścieżka Xpath]],ALL!$C:H,COLUMN(F$2),0))</f>
        <v/>
      </c>
      <c r="G63" s="13" t="str">
        <f>IF(ISBLANK(VLOOKUP(T_IE043PL[[#This Row],[Ścieżka Xpath]],ALL!$C:I,COLUMN(G$2),0)),"",VLOOKUP(T_IE043PL[[#This Row],[Ścieżka Xpath]],ALL!$C:I,COLUMN(G$2),0))</f>
        <v>R</v>
      </c>
      <c r="H63" s="13" t="str">
        <f>IF(ISBLANK(VLOOKUP(T_IE043PL[[#This Row],[Ścieżka Xpath]],ALL!$C:J,COLUMN(H$2),0)),"",VLOOKUP(T_IE043PL[[#This Row],[Ścieżka Xpath]],ALL!$C:J,COLUMN(H$2),0))</f>
        <v>n..5</v>
      </c>
      <c r="I63" s="105" t="str">
        <f>IF(ISBLANK(VLOOKUP(T_IE043PL[[#This Row],[Ścieżka Xpath]],ALL!$C:K,COLUMN(I$2),0)),"",VLOOKUP(T_IE043PL[[#This Row],[Ścieżka Xpath]],ALL!$C:K,COLUMN(I$2),0))</f>
        <v/>
      </c>
      <c r="J63" s="105" t="str">
        <f>IF(ISBLANK(VLOOKUP(T_IE043PL[[#This Row],[Ścieżka Xpath]],ALL!$C:L,COLUMN(J$2),0)),"",VLOOKUP(T_IE043PL[[#This Row],[Ścieżka Xpath]],ALL!$C:L,COLUMN(J$2),0))</f>
        <v>G0005; G0006</v>
      </c>
      <c r="K63" s="38" t="str">
        <f>IF(ISBLANK(VLOOKUP(T_IE043PL[[#This Row],[Ścieżka Xpath]],ALL!$C:N,COLUMN(K$2),0)),"",VLOOKUP(T_IE043PL[[#This Row],[Ścieżka Xpath]],ALL!$C:N,COLUMN(K$2),0))</f>
        <v/>
      </c>
      <c r="L63" s="50" t="str">
        <f>IF(ISBLANK(VLOOKUP(T_IE043PL[[#This Row],[Ścieżka Xpath]],ALL!$C:O,COLUMN(L$2),0)),"",VLOOKUP(T_IE043PL[[#This Row],[Ścieżka Xpath]],ALL!$C:O,COLUMN(L$2),0))</f>
        <v/>
      </c>
      <c r="M63" s="50" t="str">
        <f>IF(ISBLANK(VLOOKUP(T_IE043PL[[#This Row],[Ścieżka Xpath]],ALL!$C:P,COLUMN(M$2),0)),"",VLOOKUP(T_IE043PL[[#This Row],[Ścieżka Xpath]],ALL!$C:P,COLUMN(M$2),0))</f>
        <v/>
      </c>
      <c r="N63" s="50" t="str">
        <f>IF(ISBLANK(VLOOKUP(T_IE043PL[[#This Row],[Ścieżka Xpath]],ALL!$C:Q,COLUMN(N$2),0)),"",VLOOKUP(T_IE043PL[[#This Row],[Ścieżka Xpath]],ALL!$C:Q,COLUMN(N$2),0))</f>
        <v/>
      </c>
      <c r="O63" s="50" t="str">
        <f>IF(ISBLANK(VLOOKUP(T_IE043PL[[#This Row],[Ścieżka Xpath]],ALL!$C:Q,COLUMN(O$2),0)),"",VLOOKUP(T_IE043PL[[#This Row],[Ścieżka Xpath]],ALL!$C:Q,COLUMN(O$2),0))</f>
        <v/>
      </c>
    </row>
    <row r="64" spans="1:15" ht="30">
      <c r="A64" s="56" t="s">
        <v>3738</v>
      </c>
      <c r="B64" s="54">
        <v>62</v>
      </c>
      <c r="C64" s="54" t="str">
        <f>IF(ISBLANK(VLOOKUP(T_IE043PL[[#This Row],[Ścieżka Xpath]],ALL!$C:E,COLUMN(C$2),0)),"",VLOOKUP(T_IE043PL[[#This Row],[Ścieżka Xpath]],ALL!$C:E,COLUMN(C$2),0))</f>
        <v>19 05 000 000</v>
      </c>
      <c r="D64" s="62" t="str">
        <f>IF(ISBLANK(VLOOKUP(T_IE043PL[[#This Row],[Ścieżka Xpath]],ALL!$C:F,COLUMN(D$2),0)),"",VLOOKUP(T_IE043PL[[#This Row],[Ścieżka Xpath]],ALL!$C:F,COLUMN(D$2),0))</f>
        <v>Środki transportu w miejscu wyjścia (przesyłka kapitańska).</v>
      </c>
      <c r="E64" s="56" t="str">
        <f>IF(ISBLANK(VLOOKUP(T_IE043PL[[#This Row],[Ścieżka Xpath]],ALL!$C:G,COLUMN(E$2),0)),"",VLOOKUP(T_IE043PL[[#This Row],[Ścieżka Xpath]],ALL!$C:G,COLUMN(E$2),0))</f>
        <v>Departure transport means details (related to all goods items).</v>
      </c>
      <c r="F64" s="54" t="str">
        <f>IF(ISBLANK(VLOOKUP(T_IE043PL[[#This Row],[Ścieżka Xpath]],ALL!$C:H,COLUMN(F$2),0)),"",VLOOKUP(T_IE043PL[[#This Row],[Ścieżka Xpath]],ALL!$C:H,COLUMN(F$2),0))</f>
        <v>0..999</v>
      </c>
      <c r="G64" s="54" t="str">
        <f>IF(ISBLANK(VLOOKUP(T_IE043PL[[#This Row],[Ścieżka Xpath]],ALL!$C:I,COLUMN(G$2),0)),"",VLOOKUP(T_IE043PL[[#This Row],[Ścieżka Xpath]],ALL!$C:I,COLUMN(G$2),0))</f>
        <v>D</v>
      </c>
      <c r="H64" s="54" t="str">
        <f>IF(ISBLANK(VLOOKUP(T_IE043PL[[#This Row],[Ścieżka Xpath]],ALL!$C:J,COLUMN(H$2),0)),"",VLOOKUP(T_IE043PL[[#This Row],[Ścieżka Xpath]],ALL!$C:J,COLUMN(H$2),0))</f>
        <v/>
      </c>
      <c r="I64" s="55" t="str">
        <f>IF(ISBLANK(VLOOKUP(T_IE043PL[[#This Row],[Ścieżka Xpath]],ALL!$C:K,COLUMN(I$2),0)),"",VLOOKUP(T_IE043PL[[#This Row],[Ścieżka Xpath]],ALL!$C:K,COLUMN(I$2),0))</f>
        <v/>
      </c>
      <c r="J64" s="55" t="str">
        <f>IF(ISBLANK(VLOOKUP(T_IE043PL[[#This Row],[Ścieżka Xpath]],ALL!$C:L,COLUMN(J$2),0)),"",VLOOKUP(T_IE043PL[[#This Row],[Ścieżka Xpath]],ALL!$C:L,COLUMN(J$2),0))</f>
        <v>C0339; R0855</v>
      </c>
      <c r="K64" s="54" t="str">
        <f>IF(ISBLANK(VLOOKUP(T_IE043PL[[#This Row],[Ścieżka Xpath]],ALL!$C:N,COLUMN(K$2),0)),"",VLOOKUP(T_IE043PL[[#This Row],[Ścieżka Xpath]],ALL!$C:N,COLUMN(K$2),0))</f>
        <v/>
      </c>
      <c r="L64" s="56" t="str">
        <f>IF(ISBLANK(VLOOKUP(T_IE043PL[[#This Row],[Ścieżka Xpath]],ALL!$C:O,COLUMN(L$2),0)),"",VLOOKUP(T_IE043PL[[#This Row],[Ścieżka Xpath]],ALL!$C:O,COLUMN(L$2),0))</f>
        <v/>
      </c>
      <c r="M64" s="56" t="str">
        <f>IF(ISBLANK(VLOOKUP(T_IE043PL[[#This Row],[Ścieżka Xpath]],ALL!$C:P,COLUMN(M$2),0)),"",VLOOKUP(T_IE043PL[[#This Row],[Ścieżka Xpath]],ALL!$C:P,COLUMN(M$2),0))</f>
        <v/>
      </c>
      <c r="N64" s="56" t="str">
        <f>IF(ISBLANK(VLOOKUP(T_IE043PL[[#This Row],[Ścieżka Xpath]],ALL!$C:Q,COLUMN(N$2),0)),"",VLOOKUP(T_IE043PL[[#This Row],[Ścieżka Xpath]],ALL!$C:Q,COLUMN(N$2),0))</f>
        <v/>
      </c>
      <c r="O64" s="56" t="str">
        <f>IF(ISBLANK(VLOOKUP(T_IE043PL[[#This Row],[Ścieżka Xpath]],ALL!$C:Q,COLUMN(O$2),0)),"",VLOOKUP(T_IE043PL[[#This Row],[Ścieżka Xpath]],ALL!$C:Q,COLUMN(O$2),0))</f>
        <v/>
      </c>
    </row>
    <row r="65" spans="1:15" ht="30">
      <c r="A65" s="50" t="s">
        <v>3739</v>
      </c>
      <c r="B65" s="38">
        <v>63</v>
      </c>
      <c r="C65" s="38" t="str">
        <f>IF(ISBLANK(VLOOKUP(T_IE043PL[[#This Row],[Ścieżka Xpath]],ALL!$C:E,COLUMN(C$2),0)),"",VLOOKUP(T_IE043PL[[#This Row],[Ścieżka Xpath]],ALL!$C:E,COLUMN(C$2),0))</f>
        <v>-</v>
      </c>
      <c r="D65" s="16" t="str">
        <f>IF(ISBLANK(VLOOKUP(T_IE043PL[[#This Row],[Ścieżka Xpath]],ALL!$C:F,COLUMN(D$2),0)),"",VLOOKUP(T_IE043PL[[#This Row],[Ścieżka Xpath]],ALL!$C:F,COLUMN(D$2),0))</f>
        <v>Liczba porządkowa służąca do określenia pozycji w danej kolekcji danych.</v>
      </c>
      <c r="E65" s="50" t="str">
        <f>IF(ISBLANK(VLOOKUP(T_IE043PL[[#This Row],[Ścieżka Xpath]],ALL!$C:G,COLUMN(E$2),0)),"",VLOOKUP(T_IE043PL[[#This Row],[Ścieżka Xpath]],ALL!$C:G,COLUMN(E$2),0))</f>
        <v>Sequence number in data group collection to which this data group belongs to.</v>
      </c>
      <c r="F65" s="38" t="str">
        <f>IF(ISBLANK(VLOOKUP(T_IE043PL[[#This Row],[Ścieżka Xpath]],ALL!$C:H,COLUMN(F$2),0)),"",VLOOKUP(T_IE043PL[[#This Row],[Ścieżka Xpath]],ALL!$C:H,COLUMN(F$2),0))</f>
        <v/>
      </c>
      <c r="G65" s="13" t="str">
        <f>IF(ISBLANK(VLOOKUP(T_IE043PL[[#This Row],[Ścieżka Xpath]],ALL!$C:I,COLUMN(G$2),0)),"",VLOOKUP(T_IE043PL[[#This Row],[Ścieżka Xpath]],ALL!$C:I,COLUMN(G$2),0))</f>
        <v>R</v>
      </c>
      <c r="H65" s="13" t="str">
        <f>IF(ISBLANK(VLOOKUP(T_IE043PL[[#This Row],[Ścieżka Xpath]],ALL!$C:J,COLUMN(H$2),0)),"",VLOOKUP(T_IE043PL[[#This Row],[Ścieżka Xpath]],ALL!$C:J,COLUMN(H$2),0))</f>
        <v>n..5</v>
      </c>
      <c r="I65" s="105" t="str">
        <f>IF(ISBLANK(VLOOKUP(T_IE043PL[[#This Row],[Ścieżka Xpath]],ALL!$C:K,COLUMN(I$2),0)),"",VLOOKUP(T_IE043PL[[#This Row],[Ścieżka Xpath]],ALL!$C:K,COLUMN(I$2),0))</f>
        <v/>
      </c>
      <c r="J65" s="105" t="str">
        <f>IF(ISBLANK(VLOOKUP(T_IE043PL[[#This Row],[Ścieżka Xpath]],ALL!$C:L,COLUMN(J$2),0)),"",VLOOKUP(T_IE043PL[[#This Row],[Ścieżka Xpath]],ALL!$C:L,COLUMN(J$2),0))</f>
        <v>R0987</v>
      </c>
      <c r="K65" s="38" t="str">
        <f>IF(ISBLANK(VLOOKUP(T_IE043PL[[#This Row],[Ścieżka Xpath]],ALL!$C:N,COLUMN(K$2),0)),"",VLOOKUP(T_IE043PL[[#This Row],[Ścieżka Xpath]],ALL!$C:N,COLUMN(K$2),0))</f>
        <v/>
      </c>
      <c r="L65" s="50" t="str">
        <f>IF(ISBLANK(VLOOKUP(T_IE043PL[[#This Row],[Ścieżka Xpath]],ALL!$C:O,COLUMN(L$2),0)),"",VLOOKUP(T_IE043PL[[#This Row],[Ścieżka Xpath]],ALL!$C:O,COLUMN(L$2),0))</f>
        <v/>
      </c>
      <c r="M65" s="50" t="str">
        <f>IF(ISBLANK(VLOOKUP(T_IE043PL[[#This Row],[Ścieżka Xpath]],ALL!$C:P,COLUMN(M$2),0)),"",VLOOKUP(T_IE043PL[[#This Row],[Ścieżka Xpath]],ALL!$C:P,COLUMN(M$2),0))</f>
        <v/>
      </c>
      <c r="N65" s="50" t="str">
        <f>IF(ISBLANK(VLOOKUP(T_IE043PL[[#This Row],[Ścieżka Xpath]],ALL!$C:Q,COLUMN(N$2),0)),"",VLOOKUP(T_IE043PL[[#This Row],[Ścieżka Xpath]],ALL!$C:Q,COLUMN(N$2),0))</f>
        <v/>
      </c>
      <c r="O65" s="50" t="str">
        <f>IF(ISBLANK(VLOOKUP(T_IE043PL[[#This Row],[Ścieżka Xpath]],ALL!$C:Q,COLUMN(O$2),0)),"",VLOOKUP(T_IE043PL[[#This Row],[Ścieżka Xpath]],ALL!$C:Q,COLUMN(O$2),0))</f>
        <v/>
      </c>
    </row>
    <row r="66" spans="1:15" ht="45">
      <c r="A66" s="50" t="s">
        <v>3740</v>
      </c>
      <c r="B66" s="38">
        <v>64</v>
      </c>
      <c r="C66" s="38" t="str">
        <f>IF(ISBLANK(VLOOKUP(T_IE043PL[[#This Row],[Ścieżka Xpath]],ALL!$C:E,COLUMN(C$2),0)),"",VLOOKUP(T_IE043PL[[#This Row],[Ścieżka Xpath]],ALL!$C:E,COLUMN(C$2),0))</f>
        <v>19 05 061 000</v>
      </c>
      <c r="D66" s="16" t="str">
        <f>IF(ISBLANK(VLOOKUP(T_IE043PL[[#This Row],[Ścieżka Xpath]],ALL!$C:F,COLUMN(D$2),0)),"",VLOOKUP(T_IE043PL[[#This Row],[Ścieżka Xpath]],ALL!$C:F,COLUMN(D$2),0))</f>
        <v>Rodzaj identyfikatora środka transportu w miejscu wyjścia.</v>
      </c>
      <c r="E66" s="50" t="str">
        <f>IF(ISBLANK(VLOOKUP(T_IE043PL[[#This Row],[Ścieżka Xpath]],ALL!$C:G,COLUMN(E$2),0)),"",VLOOKUP(T_IE043PL[[#This Row],[Ścieżka Xpath]],ALL!$C:G,COLUMN(E$2),0))</f>
        <v>Transport means at departure identification type.</v>
      </c>
      <c r="F66" s="38" t="str">
        <f>IF(ISBLANK(VLOOKUP(T_IE043PL[[#This Row],[Ścieżka Xpath]],ALL!$C:H,COLUMN(F$2),0)),"",VLOOKUP(T_IE043PL[[#This Row],[Ścieżka Xpath]],ALL!$C:H,COLUMN(F$2),0))</f>
        <v/>
      </c>
      <c r="G66" s="13" t="str">
        <f>IF(ISBLANK(VLOOKUP(T_IE043PL[[#This Row],[Ścieżka Xpath]],ALL!$C:I,COLUMN(G$2),0)),"",VLOOKUP(T_IE043PL[[#This Row],[Ścieżka Xpath]],ALL!$C:I,COLUMN(G$2),0))</f>
        <v>R</v>
      </c>
      <c r="H66" s="13" t="str">
        <f>IF(ISBLANK(VLOOKUP(T_IE043PL[[#This Row],[Ścieżka Xpath]],ALL!$C:J,COLUMN(H$2),0)),"",VLOOKUP(T_IE043PL[[#This Row],[Ścieżka Xpath]],ALL!$C:J,COLUMN(H$2),0))</f>
        <v>n2</v>
      </c>
      <c r="I66" s="105" t="str">
        <f>IF(ISBLANK(VLOOKUP(T_IE043PL[[#This Row],[Ścieżka Xpath]],ALL!$C:K,COLUMN(I$2),0)),"",VLOOKUP(T_IE043PL[[#This Row],[Ścieżka Xpath]],ALL!$C:K,COLUMN(I$2),0))</f>
        <v>CL750</v>
      </c>
      <c r="J66" s="105" t="str">
        <f>IF(ISBLANK(VLOOKUP(T_IE043PL[[#This Row],[Ścieżka Xpath]],ALL!$C:L,COLUMN(J$2),0)),"",VLOOKUP(T_IE043PL[[#This Row],[Ścieżka Xpath]],ALL!$C:L,COLUMN(J$2),0))</f>
        <v>R0472; R0474; R0476</v>
      </c>
      <c r="K66" s="38" t="str">
        <f>IF(ISBLANK(VLOOKUP(T_IE043PL[[#This Row],[Ścieżka Xpath]],ALL!$C:N,COLUMN(K$2),0)),"",VLOOKUP(T_IE043PL[[#This Row],[Ścieżka Xpath]],ALL!$C:N,COLUMN(K$2),0))</f>
        <v/>
      </c>
      <c r="L66" s="50" t="str">
        <f>IF(ISBLANK(VLOOKUP(T_IE043PL[[#This Row],[Ścieżka Xpath]],ALL!$C:O,COLUMN(L$2),0)),"",VLOOKUP(T_IE043PL[[#This Row],[Ścieżka Xpath]],ALL!$C:O,COLUMN(L$2),0))</f>
        <v/>
      </c>
      <c r="M66" s="50" t="str">
        <f>IF(ISBLANK(VLOOKUP(T_IE043PL[[#This Row],[Ścieżka Xpath]],ALL!$C:P,COLUMN(M$2),0)),"",VLOOKUP(T_IE043PL[[#This Row],[Ścieżka Xpath]],ALL!$C:P,COLUMN(M$2),0))</f>
        <v/>
      </c>
      <c r="N66" s="50" t="str">
        <f>IF(ISBLANK(VLOOKUP(T_IE043PL[[#This Row],[Ścieżka Xpath]],ALL!$C:Q,COLUMN(N$2),0)),"",VLOOKUP(T_IE043PL[[#This Row],[Ścieżka Xpath]],ALL!$C:Q,COLUMN(N$2),0))</f>
        <v>Zmiana wymagalności (O-&gt;R).</v>
      </c>
      <c r="O66" s="50" t="str">
        <f>IF(ISBLANK(VLOOKUP(T_IE043PL[[#This Row],[Ścieżka Xpath]],ALL!$C:Q,COLUMN(O$2),0)),"",VLOOKUP(T_IE043PL[[#This Row],[Ścieżka Xpath]],ALL!$C:Q,COLUMN(O$2),0))</f>
        <v>Optionality change (O-&gt;R).</v>
      </c>
    </row>
    <row r="67" spans="1:15" ht="30">
      <c r="A67" s="50" t="s">
        <v>3741</v>
      </c>
      <c r="B67" s="38">
        <v>65</v>
      </c>
      <c r="C67" s="38" t="str">
        <f>IF(ISBLANK(VLOOKUP(T_IE043PL[[#This Row],[Ścieżka Xpath]],ALL!$C:E,COLUMN(C$2),0)),"",VLOOKUP(T_IE043PL[[#This Row],[Ścieżka Xpath]],ALL!$C:E,COLUMN(C$2),0))</f>
        <v>19 05 017 000</v>
      </c>
      <c r="D67" s="16" t="str">
        <f>IF(ISBLANK(VLOOKUP(T_IE043PL[[#This Row],[Ścieżka Xpath]],ALL!$C:F,COLUMN(D$2),0)),"",VLOOKUP(T_IE043PL[[#This Row],[Ścieżka Xpath]],ALL!$C:F,COLUMN(D$2),0))</f>
        <v>Znaki środka transportu w miejscu wyjścia.</v>
      </c>
      <c r="E67" s="50" t="str">
        <f>IF(ISBLANK(VLOOKUP(T_IE043PL[[#This Row],[Ścieżka Xpath]],ALL!$C:G,COLUMN(E$2),0)),"",VLOOKUP(T_IE043PL[[#This Row],[Ścieżka Xpath]],ALL!$C:G,COLUMN(E$2),0))</f>
        <v>Transport means at departure identification number.</v>
      </c>
      <c r="F67" s="38" t="str">
        <f>IF(ISBLANK(VLOOKUP(T_IE043PL[[#This Row],[Ścieżka Xpath]],ALL!$C:H,COLUMN(F$2),0)),"",VLOOKUP(T_IE043PL[[#This Row],[Ścieżka Xpath]],ALL!$C:H,COLUMN(F$2),0))</f>
        <v/>
      </c>
      <c r="G67" s="13" t="str">
        <f>IF(ISBLANK(VLOOKUP(T_IE043PL[[#This Row],[Ścieżka Xpath]],ALL!$C:I,COLUMN(G$2),0)),"",VLOOKUP(T_IE043PL[[#This Row],[Ścieżka Xpath]],ALL!$C:I,COLUMN(G$2),0))</f>
        <v>R</v>
      </c>
      <c r="H67" s="13" t="str">
        <f>IF(ISBLANK(VLOOKUP(T_IE043PL[[#This Row],[Ścieżka Xpath]],ALL!$C:J,COLUMN(H$2),0)),"",VLOOKUP(T_IE043PL[[#This Row],[Ścieżka Xpath]],ALL!$C:J,COLUMN(H$2),0))</f>
        <v>an..35</v>
      </c>
      <c r="I67" s="105" t="str">
        <f>IF(ISBLANK(VLOOKUP(T_IE043PL[[#This Row],[Ścieżka Xpath]],ALL!$C:K,COLUMN(I$2),0)),"",VLOOKUP(T_IE043PL[[#This Row],[Ścieżka Xpath]],ALL!$C:K,COLUMN(I$2),0))</f>
        <v/>
      </c>
      <c r="J67" s="105" t="str">
        <f>IF(ISBLANK(VLOOKUP(T_IE043PL[[#This Row],[Ścieżka Xpath]],ALL!$C:L,COLUMN(J$2),0)),"",VLOOKUP(T_IE043PL[[#This Row],[Ścieżka Xpath]],ALL!$C:L,COLUMN(J$2),0))</f>
        <v>R0473</v>
      </c>
      <c r="K67" s="38" t="str">
        <f>IF(ISBLANK(VLOOKUP(T_IE043PL[[#This Row],[Ścieżka Xpath]],ALL!$C:N,COLUMN(K$2),0)),"",VLOOKUP(T_IE043PL[[#This Row],[Ścieżka Xpath]],ALL!$C:N,COLUMN(K$2),0))</f>
        <v/>
      </c>
      <c r="L67" s="50" t="str">
        <f>IF(ISBLANK(VLOOKUP(T_IE043PL[[#This Row],[Ścieżka Xpath]],ALL!$C:O,COLUMN(L$2),0)),"",VLOOKUP(T_IE043PL[[#This Row],[Ścieżka Xpath]],ALL!$C:O,COLUMN(L$2),0))</f>
        <v/>
      </c>
      <c r="M67" s="50" t="str">
        <f>IF(ISBLANK(VLOOKUP(T_IE043PL[[#This Row],[Ścieżka Xpath]],ALL!$C:P,COLUMN(M$2),0)),"",VLOOKUP(T_IE043PL[[#This Row],[Ścieżka Xpath]],ALL!$C:P,COLUMN(M$2),0))</f>
        <v/>
      </c>
      <c r="N67" s="50" t="str">
        <f>IF(ISBLANK(VLOOKUP(T_IE043PL[[#This Row],[Ścieżka Xpath]],ALL!$C:Q,COLUMN(N$2),0)),"",VLOOKUP(T_IE043PL[[#This Row],[Ścieżka Xpath]],ALL!$C:Q,COLUMN(N$2),0))</f>
        <v>Zmiana wymagalności (O-&gt;R).</v>
      </c>
      <c r="O67" s="50" t="str">
        <f>IF(ISBLANK(VLOOKUP(T_IE043PL[[#This Row],[Ścieżka Xpath]],ALL!$C:Q,COLUMN(O$2),0)),"",VLOOKUP(T_IE043PL[[#This Row],[Ścieżka Xpath]],ALL!$C:Q,COLUMN(O$2),0))</f>
        <v>Optionality change (O-&gt;R).</v>
      </c>
    </row>
    <row r="68" spans="1:15" ht="30">
      <c r="A68" s="50" t="s">
        <v>3742</v>
      </c>
      <c r="B68" s="38">
        <v>66</v>
      </c>
      <c r="C68" s="38" t="str">
        <f>IF(ISBLANK(VLOOKUP(T_IE043PL[[#This Row],[Ścieżka Xpath]],ALL!$C:E,COLUMN(C$2),0)),"",VLOOKUP(T_IE043PL[[#This Row],[Ścieżka Xpath]],ALL!$C:E,COLUMN(C$2),0))</f>
        <v>19 05 062 000</v>
      </c>
      <c r="D68" s="16" t="str">
        <f>IF(ISBLANK(VLOOKUP(T_IE043PL[[#This Row],[Ścieżka Xpath]],ALL!$C:F,COLUMN(D$2),0)),"",VLOOKUP(T_IE043PL[[#This Row],[Ścieżka Xpath]],ALL!$C:F,COLUMN(D$2),0))</f>
        <v>Przynależność państwowa środka transportu w miejscu wyjścia.</v>
      </c>
      <c r="E68" s="50" t="str">
        <f>IF(ISBLANK(VLOOKUP(T_IE043PL[[#This Row],[Ścieżka Xpath]],ALL!$C:G,COLUMN(E$2),0)),"",VLOOKUP(T_IE043PL[[#This Row],[Ścieżka Xpath]],ALL!$C:G,COLUMN(E$2),0))</f>
        <v>Nationality of transport means at departure.</v>
      </c>
      <c r="F68" s="38" t="str">
        <f>IF(ISBLANK(VLOOKUP(T_IE043PL[[#This Row],[Ścieżka Xpath]],ALL!$C:H,COLUMN(F$2),0)),"",VLOOKUP(T_IE043PL[[#This Row],[Ścieżka Xpath]],ALL!$C:H,COLUMN(F$2),0))</f>
        <v/>
      </c>
      <c r="G68" s="13" t="str">
        <f>IF(ISBLANK(VLOOKUP(T_IE043PL[[#This Row],[Ścieżka Xpath]],ALL!$C:I,COLUMN(G$2),0)),"",VLOOKUP(T_IE043PL[[#This Row],[Ścieżka Xpath]],ALL!$C:I,COLUMN(G$2),0))</f>
        <v>R</v>
      </c>
      <c r="H68" s="13" t="str">
        <f>IF(ISBLANK(VLOOKUP(T_IE043PL[[#This Row],[Ścieżka Xpath]],ALL!$C:J,COLUMN(H$2),0)),"",VLOOKUP(T_IE043PL[[#This Row],[Ścieżka Xpath]],ALL!$C:J,COLUMN(H$2),0))</f>
        <v>a2</v>
      </c>
      <c r="I68" s="105" t="str">
        <f>IF(ISBLANK(VLOOKUP(T_IE043PL[[#This Row],[Ścieżka Xpath]],ALL!$C:K,COLUMN(I$2),0)),"",VLOOKUP(T_IE043PL[[#This Row],[Ścieżka Xpath]],ALL!$C:K,COLUMN(I$2),0))</f>
        <v>CL165</v>
      </c>
      <c r="J68" s="105" t="str">
        <f>IF(ISBLANK(VLOOKUP(T_IE043PL[[#This Row],[Ścieżka Xpath]],ALL!$C:L,COLUMN(J$2),0)),"",VLOOKUP(T_IE043PL[[#This Row],[Ścieżka Xpath]],ALL!$C:L,COLUMN(J$2),0))</f>
        <v/>
      </c>
      <c r="K68" s="38" t="str">
        <f>IF(ISBLANK(VLOOKUP(T_IE043PL[[#This Row],[Ścieżka Xpath]],ALL!$C:N,COLUMN(K$2),0)),"",VLOOKUP(T_IE043PL[[#This Row],[Ścieżka Xpath]],ALL!$C:N,COLUMN(K$2),0))</f>
        <v/>
      </c>
      <c r="L68" s="50" t="str">
        <f>IF(ISBLANK(VLOOKUP(T_IE043PL[[#This Row],[Ścieżka Xpath]],ALL!$C:O,COLUMN(L$2),0)),"",VLOOKUP(T_IE043PL[[#This Row],[Ścieżka Xpath]],ALL!$C:O,COLUMN(L$2),0))</f>
        <v/>
      </c>
      <c r="M68" s="50" t="str">
        <f>IF(ISBLANK(VLOOKUP(T_IE043PL[[#This Row],[Ścieżka Xpath]],ALL!$C:P,COLUMN(M$2),0)),"",VLOOKUP(T_IE043PL[[#This Row],[Ścieżka Xpath]],ALL!$C:P,COLUMN(M$2),0))</f>
        <v/>
      </c>
      <c r="N68" s="50" t="str">
        <f>IF(ISBLANK(VLOOKUP(T_IE043PL[[#This Row],[Ścieżka Xpath]],ALL!$C:Q,COLUMN(N$2),0)),"",VLOOKUP(T_IE043PL[[#This Row],[Ścieżka Xpath]],ALL!$C:Q,COLUMN(N$2),0))</f>
        <v>Zmiana wymagalności (O-&gt;R).</v>
      </c>
      <c r="O68" s="50" t="str">
        <f>IF(ISBLANK(VLOOKUP(T_IE043PL[[#This Row],[Ścieżka Xpath]],ALL!$C:Q,COLUMN(O$2),0)),"",VLOOKUP(T_IE043PL[[#This Row],[Ścieżka Xpath]],ALL!$C:Q,COLUMN(O$2),0))</f>
        <v>Optionality change (O-&gt;R).</v>
      </c>
    </row>
    <row r="69" spans="1:15" ht="30">
      <c r="A69" s="56" t="s">
        <v>3743</v>
      </c>
      <c r="B69" s="54">
        <v>67</v>
      </c>
      <c r="C69" s="54" t="str">
        <f>IF(ISBLANK(VLOOKUP(T_IE043PL[[#This Row],[Ścieżka Xpath]],ALL!$C:E,COLUMN(C$2),0)),"",VLOOKUP(T_IE043PL[[#This Row],[Ścieżka Xpath]],ALL!$C:E,COLUMN(C$2),0))</f>
        <v>16 12 000 000</v>
      </c>
      <c r="D69" s="62" t="str">
        <f>IF(ISBLANK(VLOOKUP(T_IE043PL[[#This Row],[Ścieżka Xpath]],ALL!$C:F,COLUMN(D$2),0)),"",VLOOKUP(T_IE043PL[[#This Row],[Ścieżka Xpath]],ALL!$C:F,COLUMN(D$2),0))</f>
        <v>Kraje trasy przewozu.</v>
      </c>
      <c r="E69" s="56" t="str">
        <f>IF(ISBLANK(VLOOKUP(T_IE043PL[[#This Row],[Ścieżka Xpath]],ALL!$C:G,COLUMN(E$2),0)),"",VLOOKUP(T_IE043PL[[#This Row],[Ścieżka Xpath]],ALL!$C:G,COLUMN(E$2),0))</f>
        <v>List of countries of routing /binding itinerary.</v>
      </c>
      <c r="F69" s="54" t="str">
        <f>IF(ISBLANK(VLOOKUP(T_IE043PL[[#This Row],[Ścieżka Xpath]],ALL!$C:H,COLUMN(F$2),0)),"",VLOOKUP(T_IE043PL[[#This Row],[Ścieżka Xpath]],ALL!$C:H,COLUMN(F$2),0))</f>
        <v>0..99</v>
      </c>
      <c r="G69" s="54" t="str">
        <f>IF(ISBLANK(VLOOKUP(T_IE043PL[[#This Row],[Ścieżka Xpath]],ALL!$C:I,COLUMN(G$2),0)),"",VLOOKUP(T_IE043PL[[#This Row],[Ścieżka Xpath]],ALL!$C:I,COLUMN(G$2),0))</f>
        <v>D</v>
      </c>
      <c r="H69" s="54" t="str">
        <f>IF(ISBLANK(VLOOKUP(T_IE043PL[[#This Row],[Ścieżka Xpath]],ALL!$C:J,COLUMN(H$2),0)),"",VLOOKUP(T_IE043PL[[#This Row],[Ścieżka Xpath]],ALL!$C:J,COLUMN(H$2),0))</f>
        <v/>
      </c>
      <c r="I69" s="55" t="str">
        <f>IF(ISBLANK(VLOOKUP(T_IE043PL[[#This Row],[Ścieżka Xpath]],ALL!$C:K,COLUMN(I$2),0)),"",VLOOKUP(T_IE043PL[[#This Row],[Ścieżka Xpath]],ALL!$C:K,COLUMN(I$2),0))</f>
        <v/>
      </c>
      <c r="J69" s="55" t="str">
        <f>IF(ISBLANK(VLOOKUP(T_IE043PL[[#This Row],[Ścieżka Xpath]],ALL!$C:L,COLUMN(J$2),0)),"",VLOOKUP(T_IE043PL[[#This Row],[Ścieżka Xpath]],ALL!$C:L,COLUMN(J$2),0))</f>
        <v>C0586; G0079</v>
      </c>
      <c r="K69" s="54" t="str">
        <f>IF(ISBLANK(VLOOKUP(T_IE043PL[[#This Row],[Ścieżka Xpath]],ALL!$C:N,COLUMN(K$2),0)),"",VLOOKUP(T_IE043PL[[#This Row],[Ścieżka Xpath]],ALL!$C:N,COLUMN(K$2),0))</f>
        <v/>
      </c>
      <c r="L69" s="56" t="str">
        <f>IF(ISBLANK(VLOOKUP(T_IE043PL[[#This Row],[Ścieżka Xpath]],ALL!$C:O,COLUMN(L$2),0)),"",VLOOKUP(T_IE043PL[[#This Row],[Ścieżka Xpath]],ALL!$C:O,COLUMN(L$2),0))</f>
        <v/>
      </c>
      <c r="M69" s="56" t="str">
        <f>IF(ISBLANK(VLOOKUP(T_IE043PL[[#This Row],[Ścieżka Xpath]],ALL!$C:P,COLUMN(M$2),0)),"",VLOOKUP(T_IE043PL[[#This Row],[Ścieżka Xpath]],ALL!$C:P,COLUMN(M$2),0))</f>
        <v/>
      </c>
      <c r="N69" s="56" t="str">
        <f>IF(ISBLANK(VLOOKUP(T_IE043PL[[#This Row],[Ścieżka Xpath]],ALL!$C:Q,COLUMN(N$2),0)),"",VLOOKUP(T_IE043PL[[#This Row],[Ścieżka Xpath]],ALL!$C:Q,COLUMN(N$2),0))</f>
        <v>Zmiana G0061 na G0079.</v>
      </c>
      <c r="O69" s="56" t="str">
        <f>IF(ISBLANK(VLOOKUP(T_IE043PL[[#This Row],[Ścieżka Xpath]],ALL!$C:Q,COLUMN(O$2),0)),"",VLOOKUP(T_IE043PL[[#This Row],[Ścieżka Xpath]],ALL!$C:Q,COLUMN(O$2),0))</f>
        <v>G0061 replaced with G0079.</v>
      </c>
    </row>
    <row r="70" spans="1:15" ht="30">
      <c r="A70" s="50" t="s">
        <v>3744</v>
      </c>
      <c r="B70" s="38">
        <v>68</v>
      </c>
      <c r="C70" s="38" t="str">
        <f>IF(ISBLANK(VLOOKUP(T_IE043PL[[#This Row],[Ścieżka Xpath]],ALL!$C:E,COLUMN(C$2),0)),"",VLOOKUP(T_IE043PL[[#This Row],[Ścieżka Xpath]],ALL!$C:E,COLUMN(C$2),0))</f>
        <v>-</v>
      </c>
      <c r="D70" s="16" t="str">
        <f>IF(ISBLANK(VLOOKUP(T_IE043PL[[#This Row],[Ścieżka Xpath]],ALL!$C:F,COLUMN(D$2),0)),"",VLOOKUP(T_IE043PL[[#This Row],[Ścieżka Xpath]],ALL!$C:F,COLUMN(D$2),0))</f>
        <v>Liczba porządkowa służąca do określenia pozycji w danej kolekcji danych.</v>
      </c>
      <c r="E70" s="50" t="str">
        <f>IF(ISBLANK(VLOOKUP(T_IE043PL[[#This Row],[Ścieżka Xpath]],ALL!$C:G,COLUMN(E$2),0)),"",VLOOKUP(T_IE043PL[[#This Row],[Ścieżka Xpath]],ALL!$C:G,COLUMN(E$2),0))</f>
        <v>Sequence number in data group collection to which this data group belongs to.</v>
      </c>
      <c r="F70" s="38" t="str">
        <f>IF(ISBLANK(VLOOKUP(T_IE043PL[[#This Row],[Ścieżka Xpath]],ALL!$C:H,COLUMN(F$2),0)),"",VLOOKUP(T_IE043PL[[#This Row],[Ścieżka Xpath]],ALL!$C:H,COLUMN(F$2),0))</f>
        <v/>
      </c>
      <c r="G70" s="13" t="str">
        <f>IF(ISBLANK(VLOOKUP(T_IE043PL[[#This Row],[Ścieżka Xpath]],ALL!$C:I,COLUMN(G$2),0)),"",VLOOKUP(T_IE043PL[[#This Row],[Ścieżka Xpath]],ALL!$C:I,COLUMN(G$2),0))</f>
        <v>R</v>
      </c>
      <c r="H70" s="13" t="str">
        <f>IF(ISBLANK(VLOOKUP(T_IE043PL[[#This Row],[Ścieżka Xpath]],ALL!$C:J,COLUMN(H$2),0)),"",VLOOKUP(T_IE043PL[[#This Row],[Ścieżka Xpath]],ALL!$C:J,COLUMN(H$2),0))</f>
        <v>n..5</v>
      </c>
      <c r="I70" s="105" t="str">
        <f>IF(ISBLANK(VLOOKUP(T_IE043PL[[#This Row],[Ścieżka Xpath]],ALL!$C:K,COLUMN(I$2),0)),"",VLOOKUP(T_IE043PL[[#This Row],[Ścieżka Xpath]],ALL!$C:K,COLUMN(I$2),0))</f>
        <v/>
      </c>
      <c r="J70" s="105" t="str">
        <f>IF(ISBLANK(VLOOKUP(T_IE043PL[[#This Row],[Ścieżka Xpath]],ALL!$C:L,COLUMN(J$2),0)),"",VLOOKUP(T_IE043PL[[#This Row],[Ścieżka Xpath]],ALL!$C:L,COLUMN(J$2),0))</f>
        <v>R0987</v>
      </c>
      <c r="K70" s="38" t="str">
        <f>IF(ISBLANK(VLOOKUP(T_IE043PL[[#This Row],[Ścieżka Xpath]],ALL!$C:N,COLUMN(K$2),0)),"",VLOOKUP(T_IE043PL[[#This Row],[Ścieżka Xpath]],ALL!$C:N,COLUMN(K$2),0))</f>
        <v/>
      </c>
      <c r="L70" s="50" t="str">
        <f>IF(ISBLANK(VLOOKUP(T_IE043PL[[#This Row],[Ścieżka Xpath]],ALL!$C:O,COLUMN(L$2),0)),"",VLOOKUP(T_IE043PL[[#This Row],[Ścieżka Xpath]],ALL!$C:O,COLUMN(L$2),0))</f>
        <v/>
      </c>
      <c r="M70" s="50" t="str">
        <f>IF(ISBLANK(VLOOKUP(T_IE043PL[[#This Row],[Ścieżka Xpath]],ALL!$C:P,COLUMN(M$2),0)),"",VLOOKUP(T_IE043PL[[#This Row],[Ścieżka Xpath]],ALL!$C:P,COLUMN(M$2),0))</f>
        <v/>
      </c>
      <c r="N70" s="50" t="str">
        <f>IF(ISBLANK(VLOOKUP(T_IE043PL[[#This Row],[Ścieżka Xpath]],ALL!$C:Q,COLUMN(N$2),0)),"",VLOOKUP(T_IE043PL[[#This Row],[Ścieżka Xpath]],ALL!$C:Q,COLUMN(N$2),0))</f>
        <v/>
      </c>
      <c r="O70" s="50" t="str">
        <f>IF(ISBLANK(VLOOKUP(T_IE043PL[[#This Row],[Ścieżka Xpath]],ALL!$C:Q,COLUMN(O$2),0)),"",VLOOKUP(T_IE043PL[[#This Row],[Ścieżka Xpath]],ALL!$C:Q,COLUMN(O$2),0))</f>
        <v/>
      </c>
    </row>
    <row r="71" spans="1:15" ht="15">
      <c r="A71" s="50" t="s">
        <v>3745</v>
      </c>
      <c r="B71" s="38">
        <v>69</v>
      </c>
      <c r="C71" s="38" t="str">
        <f>IF(ISBLANK(VLOOKUP(T_IE043PL[[#This Row],[Ścieżka Xpath]],ALL!$C:E,COLUMN(C$2),0)),"",VLOOKUP(T_IE043PL[[#This Row],[Ścieżka Xpath]],ALL!$C:E,COLUMN(C$2),0))</f>
        <v>16 12 020 000</v>
      </c>
      <c r="D71" s="16" t="str">
        <f>IF(ISBLANK(VLOOKUP(T_IE043PL[[#This Row],[Ścieżka Xpath]],ALL!$C:F,COLUMN(D$2),0)),"",VLOOKUP(T_IE043PL[[#This Row],[Ścieżka Xpath]],ALL!$C:F,COLUMN(D$2),0))</f>
        <v>Kod kraju.</v>
      </c>
      <c r="E71" s="50" t="str">
        <f>IF(ISBLANK(VLOOKUP(T_IE043PL[[#This Row],[Ścieżka Xpath]],ALL!$C:G,COLUMN(E$2),0)),"",VLOOKUP(T_IE043PL[[#This Row],[Ścieżka Xpath]],ALL!$C:G,COLUMN(E$2),0))</f>
        <v>Country code.</v>
      </c>
      <c r="F71" s="38" t="str">
        <f>IF(ISBLANK(VLOOKUP(T_IE043PL[[#This Row],[Ścieżka Xpath]],ALL!$C:H,COLUMN(F$2),0)),"",VLOOKUP(T_IE043PL[[#This Row],[Ścieżka Xpath]],ALL!$C:H,COLUMN(F$2),0))</f>
        <v/>
      </c>
      <c r="G71" s="13" t="str">
        <f>IF(ISBLANK(VLOOKUP(T_IE043PL[[#This Row],[Ścieżka Xpath]],ALL!$C:I,COLUMN(G$2),0)),"",VLOOKUP(T_IE043PL[[#This Row],[Ścieżka Xpath]],ALL!$C:I,COLUMN(G$2),0))</f>
        <v>R</v>
      </c>
      <c r="H71" s="13" t="str">
        <f>IF(ISBLANK(VLOOKUP(T_IE043PL[[#This Row],[Ścieżka Xpath]],ALL!$C:J,COLUMN(H$2),0)),"",VLOOKUP(T_IE043PL[[#This Row],[Ścieżka Xpath]],ALL!$C:J,COLUMN(H$2),0))</f>
        <v>a2</v>
      </c>
      <c r="I71" s="105" t="str">
        <f>IF(ISBLANK(VLOOKUP(T_IE043PL[[#This Row],[Ścieżka Xpath]],ALL!$C:K,COLUMN(I$2),0)),"",VLOOKUP(T_IE043PL[[#This Row],[Ścieżka Xpath]],ALL!$C:K,COLUMN(I$2),0))</f>
        <v>CL008</v>
      </c>
      <c r="J71" s="159" t="str">
        <f>IF(ISBLANK(VLOOKUP(T_IE043PL[[#This Row],[Ścieżka Xpath]],ALL!$C:L,COLUMN(J$2),0)),"",VLOOKUP(T_IE043PL[[#This Row],[Ścieżka Xpath]],ALL!$C:L,COLUMN(J$2),0))</f>
        <v/>
      </c>
      <c r="K71" s="38" t="str">
        <f>IF(ISBLANK(VLOOKUP(T_IE043PL[[#This Row],[Ścieżka Xpath]],ALL!$C:N,COLUMN(K$2),0)),"",VLOOKUP(T_IE043PL[[#This Row],[Ścieżka Xpath]],ALL!$C:N,COLUMN(K$2),0))</f>
        <v/>
      </c>
      <c r="L71" s="50" t="str">
        <f>IF(ISBLANK(VLOOKUP(T_IE043PL[[#This Row],[Ścieżka Xpath]],ALL!$C:O,COLUMN(L$2),0)),"",VLOOKUP(T_IE043PL[[#This Row],[Ścieżka Xpath]],ALL!$C:O,COLUMN(L$2),0))</f>
        <v/>
      </c>
      <c r="M71" s="50" t="str">
        <f>IF(ISBLANK(VLOOKUP(T_IE043PL[[#This Row],[Ścieżka Xpath]],ALL!$C:P,COLUMN(M$2),0)),"",VLOOKUP(T_IE043PL[[#This Row],[Ścieżka Xpath]],ALL!$C:P,COLUMN(M$2),0))</f>
        <v/>
      </c>
      <c r="N71" s="50" t="str">
        <f>IF(ISBLANK(VLOOKUP(T_IE043PL[[#This Row],[Ścieżka Xpath]],ALL!$C:Q,COLUMN(N$2),0)),"",VLOOKUP(T_IE043PL[[#This Row],[Ścieżka Xpath]],ALL!$C:Q,COLUMN(N$2),0))</f>
        <v/>
      </c>
      <c r="O71" s="50" t="str">
        <f>IF(ISBLANK(VLOOKUP(T_IE043PL[[#This Row],[Ścieżka Xpath]],ALL!$C:Q,COLUMN(O$2),0)),"",VLOOKUP(T_IE043PL[[#This Row],[Ścieżka Xpath]],ALL!$C:Q,COLUMN(O$2),0))</f>
        <v/>
      </c>
    </row>
    <row r="72" spans="1:15" ht="30">
      <c r="A72" s="56" t="s">
        <v>3746</v>
      </c>
      <c r="B72" s="54">
        <v>70</v>
      </c>
      <c r="C72" s="54" t="str">
        <f>IF(ISBLANK(VLOOKUP(T_IE043PL[[#This Row],[Ścieżka Xpath]],ALL!$C:E,COLUMN(C$2),0)),"",VLOOKUP(T_IE043PL[[#This Row],[Ścieżka Xpath]],ALL!$C:E,COLUMN(C$2),0))</f>
        <v>12 01 000 000</v>
      </c>
      <c r="D72" s="62" t="str">
        <f>IF(ISBLANK(VLOOKUP(T_IE043PL[[#This Row],[Ścieżka Xpath]],ALL!$C:F,COLUMN(D$2),0)),"",VLOOKUP(T_IE043PL[[#This Row],[Ścieżka Xpath]],ALL!$C:F,COLUMN(D$2),0))</f>
        <v>Dokument poprzedni dotyczący przesyłki kapitańskiej (wszystkich towarów w zgłoszeniu).</v>
      </c>
      <c r="E72" s="56" t="str">
        <f>IF(ISBLANK(VLOOKUP(T_IE043PL[[#This Row],[Ścieżka Xpath]],ALL!$C:G,COLUMN(E$2),0)),"",VLOOKUP(T_IE043PL[[#This Row],[Ścieżka Xpath]],ALL!$C:G,COLUMN(E$2),0))</f>
        <v>Previuos document (related to all goods items).</v>
      </c>
      <c r="F72" s="54" t="str">
        <f>IF(ISBLANK(VLOOKUP(T_IE043PL[[#This Row],[Ścieżka Xpath]],ALL!$C:H,COLUMN(F$2),0)),"",VLOOKUP(T_IE043PL[[#This Row],[Ścieżka Xpath]],ALL!$C:H,COLUMN(F$2),0))</f>
        <v>0..9999</v>
      </c>
      <c r="G72" s="54" t="str">
        <f>IF(ISBLANK(VLOOKUP(T_IE043PL[[#This Row],[Ścieżka Xpath]],ALL!$C:I,COLUMN(G$2),0)),"",VLOOKUP(T_IE043PL[[#This Row],[Ścieżka Xpath]],ALL!$C:I,COLUMN(G$2),0))</f>
        <v>O</v>
      </c>
      <c r="H72" s="54" t="str">
        <f>IF(ISBLANK(VLOOKUP(T_IE043PL[[#This Row],[Ścieżka Xpath]],ALL!$C:J,COLUMN(H$2),0)),"",VLOOKUP(T_IE043PL[[#This Row],[Ścieżka Xpath]],ALL!$C:J,COLUMN(H$2),0))</f>
        <v/>
      </c>
      <c r="I72" s="55" t="str">
        <f>IF(ISBLANK(VLOOKUP(T_IE043PL[[#This Row],[Ścieżka Xpath]],ALL!$C:K,COLUMN(I$2),0)),"",VLOOKUP(T_IE043PL[[#This Row],[Ścieżka Xpath]],ALL!$C:K,COLUMN(I$2),0))</f>
        <v/>
      </c>
      <c r="J72" s="55" t="str">
        <f>IF(ISBLANK(VLOOKUP(T_IE043PL[[#This Row],[Ścieżka Xpath]],ALL!$C:L,COLUMN(J$2),0)),"",VLOOKUP(T_IE043PL[[#This Row],[Ścieżka Xpath]],ALL!$C:L,COLUMN(J$2),0))</f>
        <v/>
      </c>
      <c r="K72" s="54" t="str">
        <f>IF(ISBLANK(VLOOKUP(T_IE043PL[[#This Row],[Ścieżka Xpath]],ALL!$C:N,COLUMN(K$2),0)),"",VLOOKUP(T_IE043PL[[#This Row],[Ścieżka Xpath]],ALL!$C:N,COLUMN(K$2),0))</f>
        <v/>
      </c>
      <c r="L72" s="56" t="str">
        <f>IF(ISBLANK(VLOOKUP(T_IE043PL[[#This Row],[Ścieżka Xpath]],ALL!$C:O,COLUMN(L$2),0)),"",VLOOKUP(T_IE043PL[[#This Row],[Ścieżka Xpath]],ALL!$C:O,COLUMN(L$2),0))</f>
        <v/>
      </c>
      <c r="M72" s="56" t="str">
        <f>IF(ISBLANK(VLOOKUP(T_IE043PL[[#This Row],[Ścieżka Xpath]],ALL!$C:P,COLUMN(M$2),0)),"",VLOOKUP(T_IE043PL[[#This Row],[Ścieżka Xpath]],ALL!$C:P,COLUMN(M$2),0))</f>
        <v/>
      </c>
      <c r="N72" s="56" t="str">
        <f>IF(ISBLANK(VLOOKUP(T_IE043PL[[#This Row],[Ścieżka Xpath]],ALL!$C:Q,COLUMN(N$2),0)),"",VLOOKUP(T_IE043PL[[#This Row],[Ścieżka Xpath]],ALL!$C:Q,COLUMN(N$2),0))</f>
        <v/>
      </c>
      <c r="O72" s="56" t="str">
        <f>IF(ISBLANK(VLOOKUP(T_IE043PL[[#This Row],[Ścieżka Xpath]],ALL!$C:Q,COLUMN(O$2),0)),"",VLOOKUP(T_IE043PL[[#This Row],[Ścieżka Xpath]],ALL!$C:Q,COLUMN(O$2),0))</f>
        <v/>
      </c>
    </row>
    <row r="73" spans="1:15" ht="30">
      <c r="A73" s="50" t="s">
        <v>3747</v>
      </c>
      <c r="B73" s="38">
        <v>71</v>
      </c>
      <c r="C73" s="38" t="str">
        <f>IF(ISBLANK(VLOOKUP(T_IE043PL[[#This Row],[Ścieżka Xpath]],ALL!$C:E,COLUMN(C$2),0)),"",VLOOKUP(T_IE043PL[[#This Row],[Ścieżka Xpath]],ALL!$C:E,COLUMN(C$2),0))</f>
        <v>-</v>
      </c>
      <c r="D73" s="16" t="str">
        <f>IF(ISBLANK(VLOOKUP(T_IE043PL[[#This Row],[Ścieżka Xpath]],ALL!$C:F,COLUMN(D$2),0)),"",VLOOKUP(T_IE043PL[[#This Row],[Ścieżka Xpath]],ALL!$C:F,COLUMN(D$2),0))</f>
        <v>Liczba porządkowa służąca do określenia pozycji w danej kolekcji danych.</v>
      </c>
      <c r="E73" s="50" t="str">
        <f>IF(ISBLANK(VLOOKUP(T_IE043PL[[#This Row],[Ścieżka Xpath]],ALL!$C:G,COLUMN(E$2),0)),"",VLOOKUP(T_IE043PL[[#This Row],[Ścieżka Xpath]],ALL!$C:G,COLUMN(E$2),0))</f>
        <v>Sequence number in data group collection to which this data group belongs to.</v>
      </c>
      <c r="F73" s="38" t="str">
        <f>IF(ISBLANK(VLOOKUP(T_IE043PL[[#This Row],[Ścieżka Xpath]],ALL!$C:H,COLUMN(F$2),0)),"",VLOOKUP(T_IE043PL[[#This Row],[Ścieżka Xpath]],ALL!$C:H,COLUMN(F$2),0))</f>
        <v/>
      </c>
      <c r="G73" s="13" t="str">
        <f>IF(ISBLANK(VLOOKUP(T_IE043PL[[#This Row],[Ścieżka Xpath]],ALL!$C:I,COLUMN(G$2),0)),"",VLOOKUP(T_IE043PL[[#This Row],[Ścieżka Xpath]],ALL!$C:I,COLUMN(G$2),0))</f>
        <v>R</v>
      </c>
      <c r="H73" s="13" t="str">
        <f>IF(ISBLANK(VLOOKUP(T_IE043PL[[#This Row],[Ścieżka Xpath]],ALL!$C:J,COLUMN(H$2),0)),"",VLOOKUP(T_IE043PL[[#This Row],[Ścieżka Xpath]],ALL!$C:J,COLUMN(H$2),0))</f>
        <v>n..5</v>
      </c>
      <c r="I73" s="105" t="str">
        <f>IF(ISBLANK(VLOOKUP(T_IE043PL[[#This Row],[Ścieżka Xpath]],ALL!$C:K,COLUMN(I$2),0)),"",VLOOKUP(T_IE043PL[[#This Row],[Ścieżka Xpath]],ALL!$C:K,COLUMN(I$2),0))</f>
        <v/>
      </c>
      <c r="J73" s="105" t="str">
        <f>IF(ISBLANK(VLOOKUP(T_IE043PL[[#This Row],[Ścieżka Xpath]],ALL!$C:L,COLUMN(J$2),0)),"",VLOOKUP(T_IE043PL[[#This Row],[Ścieżka Xpath]],ALL!$C:L,COLUMN(J$2),0))</f>
        <v>R0987</v>
      </c>
      <c r="K73" s="38" t="str">
        <f>IF(ISBLANK(VLOOKUP(T_IE043PL[[#This Row],[Ścieżka Xpath]],ALL!$C:N,COLUMN(K$2),0)),"",VLOOKUP(T_IE043PL[[#This Row],[Ścieżka Xpath]],ALL!$C:N,COLUMN(K$2),0))</f>
        <v/>
      </c>
      <c r="L73" s="50" t="str">
        <f>IF(ISBLANK(VLOOKUP(T_IE043PL[[#This Row],[Ścieżka Xpath]],ALL!$C:O,COLUMN(L$2),0)),"",VLOOKUP(T_IE043PL[[#This Row],[Ścieżka Xpath]],ALL!$C:O,COLUMN(L$2),0))</f>
        <v/>
      </c>
      <c r="M73" s="50" t="str">
        <f>IF(ISBLANK(VLOOKUP(T_IE043PL[[#This Row],[Ścieżka Xpath]],ALL!$C:P,COLUMN(M$2),0)),"",VLOOKUP(T_IE043PL[[#This Row],[Ścieżka Xpath]],ALL!$C:P,COLUMN(M$2),0))</f>
        <v/>
      </c>
      <c r="N73" s="50" t="str">
        <f>IF(ISBLANK(VLOOKUP(T_IE043PL[[#This Row],[Ścieżka Xpath]],ALL!$C:Q,COLUMN(N$2),0)),"",VLOOKUP(T_IE043PL[[#This Row],[Ścieżka Xpath]],ALL!$C:Q,COLUMN(N$2),0))</f>
        <v/>
      </c>
      <c r="O73" s="50" t="str">
        <f>IF(ISBLANK(VLOOKUP(T_IE043PL[[#This Row],[Ścieżka Xpath]],ALL!$C:Q,COLUMN(O$2),0)),"",VLOOKUP(T_IE043PL[[#This Row],[Ścieżka Xpath]],ALL!$C:Q,COLUMN(O$2),0))</f>
        <v/>
      </c>
    </row>
    <row r="74" spans="1:15" ht="45">
      <c r="A74" s="50" t="s">
        <v>3748</v>
      </c>
      <c r="B74" s="38">
        <v>72</v>
      </c>
      <c r="C74" s="38" t="str">
        <f>IF(ISBLANK(VLOOKUP(T_IE043PL[[#This Row],[Ścieżka Xpath]],ALL!$C:E,COLUMN(C$2),0)),"",VLOOKUP(T_IE043PL[[#This Row],[Ścieżka Xpath]],ALL!$C:E,COLUMN(C$2),0))</f>
        <v>12 01 002 000</v>
      </c>
      <c r="D74" s="16" t="str">
        <f>IF(ISBLANK(VLOOKUP(T_IE043PL[[#This Row],[Ścieżka Xpath]],ALL!$C:F,COLUMN(D$2),0)),"",VLOOKUP(T_IE043PL[[#This Row],[Ścieżka Xpath]],ALL!$C:F,COLUMN(D$2),0))</f>
        <v>Rodzaj dokumentu.</v>
      </c>
      <c r="E74" s="50" t="str">
        <f>IF(ISBLANK(VLOOKUP(T_IE043PL[[#This Row],[Ścieżka Xpath]],ALL!$C:G,COLUMN(E$2),0)),"",VLOOKUP(T_IE043PL[[#This Row],[Ścieżka Xpath]],ALL!$C:G,COLUMN(E$2),0))</f>
        <v>Document type.</v>
      </c>
      <c r="F74" s="38" t="str">
        <f>IF(ISBLANK(VLOOKUP(T_IE043PL[[#This Row],[Ścieżka Xpath]],ALL!$C:H,COLUMN(F$2),0)),"",VLOOKUP(T_IE043PL[[#This Row],[Ścieżka Xpath]],ALL!$C:H,COLUMN(F$2),0))</f>
        <v/>
      </c>
      <c r="G74" s="13" t="str">
        <f>IF(ISBLANK(VLOOKUP(T_IE043PL[[#This Row],[Ścieżka Xpath]],ALL!$C:I,COLUMN(G$2),0)),"",VLOOKUP(T_IE043PL[[#This Row],[Ścieżka Xpath]],ALL!$C:I,COLUMN(G$2),0))</f>
        <v>R</v>
      </c>
      <c r="H74" s="13" t="str">
        <f>IF(ISBLANK(VLOOKUP(T_IE043PL[[#This Row],[Ścieżka Xpath]],ALL!$C:J,COLUMN(H$2),0)),"",VLOOKUP(T_IE043PL[[#This Row],[Ścieżka Xpath]],ALL!$C:J,COLUMN(H$2),0))</f>
        <v>an4</v>
      </c>
      <c r="I74" s="105" t="str">
        <f>IF(ISBLANK(VLOOKUP(T_IE043PL[[#This Row],[Ścieżka Xpath]],ALL!$C:K,COLUMN(I$2),0)),"",VLOOKUP(T_IE043PL[[#This Row],[Ścieżka Xpath]],ALL!$C:K,COLUMN(I$2),0))</f>
        <v>CL214; PL214</v>
      </c>
      <c r="J74" s="105" t="str">
        <f>IF(ISBLANK(VLOOKUP(T_IE043PL[[#This Row],[Ścieżka Xpath]],ALL!$C:L,COLUMN(J$2),0)),"",VLOOKUP(T_IE043PL[[#This Row],[Ścieżka Xpath]],ALL!$C:L,COLUMN(J$2),0))</f>
        <v>G0057; R0020; R0093</v>
      </c>
      <c r="K74" s="38" t="str">
        <f>IF(ISBLANK(VLOOKUP(T_IE043PL[[#This Row],[Ścieżka Xpath]],ALL!$C:N,COLUMN(K$2),0)),"",VLOOKUP(T_IE043PL[[#This Row],[Ścieżka Xpath]],ALL!$C:N,COLUMN(K$2),0))</f>
        <v/>
      </c>
      <c r="L74" s="50" t="str">
        <f>IF(ISBLANK(VLOOKUP(T_IE043PL[[#This Row],[Ścieżka Xpath]],ALL!$C:O,COLUMN(L$2),0)),"",VLOOKUP(T_IE043PL[[#This Row],[Ścieżka Xpath]],ALL!$C:O,COLUMN(L$2),0))</f>
        <v/>
      </c>
      <c r="M74" s="50" t="str">
        <f>IF(ISBLANK(VLOOKUP(T_IE043PL[[#This Row],[Ścieżka Xpath]],ALL!$C:P,COLUMN(M$2),0)),"",VLOOKUP(T_IE043PL[[#This Row],[Ścieżka Xpath]],ALL!$C:P,COLUMN(M$2),0))</f>
        <v/>
      </c>
      <c r="N74" s="50" t="str">
        <f>IF(ISBLANK(VLOOKUP(T_IE043PL[[#This Row],[Ścieżka Xpath]],ALL!$C:Q,COLUMN(N$2),0)),"",VLOOKUP(T_IE043PL[[#This Row],[Ścieżka Xpath]],ALL!$C:Q,COLUMN(N$2),0))</f>
        <v>Dodanie R0093.</v>
      </c>
      <c r="O74" s="50" t="str">
        <f>IF(ISBLANK(VLOOKUP(T_IE043PL[[#This Row],[Ścieżka Xpath]],ALL!$C:Q,COLUMN(O$2),0)),"",VLOOKUP(T_IE043PL[[#This Row],[Ścieżka Xpath]],ALL!$C:Q,COLUMN(O$2),0))</f>
        <v>Addition of R0093.</v>
      </c>
    </row>
    <row r="75" spans="1:15" ht="30">
      <c r="A75" s="50" t="s">
        <v>3749</v>
      </c>
      <c r="B75" s="38">
        <v>73</v>
      </c>
      <c r="C75" s="38" t="str">
        <f>IF(ISBLANK(VLOOKUP(T_IE043PL[[#This Row],[Ścieżka Xpath]],ALL!$C:E,COLUMN(C$2),0)),"",VLOOKUP(T_IE043PL[[#This Row],[Ścieżka Xpath]],ALL!$C:E,COLUMN(C$2),0))</f>
        <v>12 01 001 000</v>
      </c>
      <c r="D75" s="16" t="str">
        <f>IF(ISBLANK(VLOOKUP(T_IE043PL[[#This Row],[Ścieżka Xpath]],ALL!$C:F,COLUMN(D$2),0)),"",VLOOKUP(T_IE043PL[[#This Row],[Ścieżka Xpath]],ALL!$C:F,COLUMN(D$2),0))</f>
        <v>Numer dokumentu.</v>
      </c>
      <c r="E75" s="50" t="str">
        <f>IF(ISBLANK(VLOOKUP(T_IE043PL[[#This Row],[Ścieżka Xpath]],ALL!$C:G,COLUMN(E$2),0)),"",VLOOKUP(T_IE043PL[[#This Row],[Ścieżka Xpath]],ALL!$C:G,COLUMN(E$2),0))</f>
        <v>Document reference number.</v>
      </c>
      <c r="F75" s="38" t="str">
        <f>IF(ISBLANK(VLOOKUP(T_IE043PL[[#This Row],[Ścieżka Xpath]],ALL!$C:H,COLUMN(F$2),0)),"",VLOOKUP(T_IE043PL[[#This Row],[Ścieżka Xpath]],ALL!$C:H,COLUMN(F$2),0))</f>
        <v/>
      </c>
      <c r="G75" s="13" t="str">
        <f>IF(ISBLANK(VLOOKUP(T_IE043PL[[#This Row],[Ścieżka Xpath]],ALL!$C:I,COLUMN(G$2),0)),"",VLOOKUP(T_IE043PL[[#This Row],[Ścieżka Xpath]],ALL!$C:I,COLUMN(G$2),0))</f>
        <v>R</v>
      </c>
      <c r="H75" s="13" t="str">
        <f>IF(ISBLANK(VLOOKUP(T_IE043PL[[#This Row],[Ścieżka Xpath]],ALL!$C:J,COLUMN(H$2),0)),"",VLOOKUP(T_IE043PL[[#This Row],[Ścieżka Xpath]],ALL!$C:J,COLUMN(H$2),0))</f>
        <v>an..70</v>
      </c>
      <c r="I75" s="105" t="str">
        <f>IF(ISBLANK(VLOOKUP(T_IE043PL[[#This Row],[Ścieżka Xpath]],ALL!$C:K,COLUMN(I$2),0)),"",VLOOKUP(T_IE043PL[[#This Row],[Ścieżka Xpath]],ALL!$C:K,COLUMN(I$2),0))</f>
        <v/>
      </c>
      <c r="J75" s="105" t="str">
        <f>IF(ISBLANK(VLOOKUP(T_IE043PL[[#This Row],[Ścieżka Xpath]],ALL!$C:L,COLUMN(J$2),0)),"",VLOOKUP(T_IE043PL[[#This Row],[Ścieżka Xpath]],ALL!$C:L,COLUMN(J$2),0))</f>
        <v>G0321; RP27*</v>
      </c>
      <c r="K75" s="38" t="str">
        <f>IF(ISBLANK(VLOOKUP(T_IE043PL[[#This Row],[Ścieżka Xpath]],ALL!$C:N,COLUMN(K$2),0)),"",VLOOKUP(T_IE043PL[[#This Row],[Ścieżka Xpath]],ALL!$C:N,COLUMN(K$2),0))</f>
        <v/>
      </c>
      <c r="L75" s="50" t="str">
        <f>IF(ISBLANK(VLOOKUP(T_IE043PL[[#This Row],[Ścieżka Xpath]],ALL!$C:O,COLUMN(L$2),0)),"",VLOOKUP(T_IE043PL[[#This Row],[Ścieżka Xpath]],ALL!$C:O,COLUMN(L$2),0))</f>
        <v/>
      </c>
      <c r="M75" s="50" t="str">
        <f>IF(ISBLANK(VLOOKUP(T_IE043PL[[#This Row],[Ścieżka Xpath]],ALL!$C:P,COLUMN(M$2),0)),"",VLOOKUP(T_IE043PL[[#This Row],[Ścieżka Xpath]],ALL!$C:P,COLUMN(M$2),0))</f>
        <v/>
      </c>
      <c r="N75" s="50" t="str">
        <f>IF(ISBLANK(VLOOKUP(T_IE043PL[[#This Row],[Ścieżka Xpath]],ALL!$C:Q,COLUMN(N$2),0)),"",VLOOKUP(T_IE043PL[[#This Row],[Ścieżka Xpath]],ALL!$C:Q,COLUMN(N$2),0))</f>
        <v/>
      </c>
      <c r="O75" s="50" t="str">
        <f>IF(ISBLANK(VLOOKUP(T_IE043PL[[#This Row],[Ścieżka Xpath]],ALL!$C:Q,COLUMN(O$2),0)),"",VLOOKUP(T_IE043PL[[#This Row],[Ścieżka Xpath]],ALL!$C:Q,COLUMN(O$2),0))</f>
        <v/>
      </c>
    </row>
    <row r="76" spans="1:15" ht="15">
      <c r="A76" s="50" t="s">
        <v>3750</v>
      </c>
      <c r="B76" s="38">
        <v>74</v>
      </c>
      <c r="C76" s="38" t="str">
        <f>IF(ISBLANK(VLOOKUP(T_IE043PL[[#This Row],[Ścieżka Xpath]],ALL!$C:E,COLUMN(C$2),0)),"",VLOOKUP(T_IE043PL[[#This Row],[Ścieżka Xpath]],ALL!$C:E,COLUMN(C$2),0))</f>
        <v>12 01 079 000</v>
      </c>
      <c r="D76" s="16" t="str">
        <f>IF(ISBLANK(VLOOKUP(T_IE043PL[[#This Row],[Ścieżka Xpath]],ALL!$C:F,COLUMN(D$2),0)),"",VLOOKUP(T_IE043PL[[#This Row],[Ścieżka Xpath]],ALL!$C:F,COLUMN(D$2),0))</f>
        <v>Informacje uzupełniające.</v>
      </c>
      <c r="E76" s="50" t="str">
        <f>IF(ISBLANK(VLOOKUP(T_IE043PL[[#This Row],[Ścieżka Xpath]],ALL!$C:G,COLUMN(E$2),0)),"",VLOOKUP(T_IE043PL[[#This Row],[Ścieżka Xpath]],ALL!$C:G,COLUMN(E$2),0))</f>
        <v>Complement information.</v>
      </c>
      <c r="F76" s="38" t="str">
        <f>IF(ISBLANK(VLOOKUP(T_IE043PL[[#This Row],[Ścieżka Xpath]],ALL!$C:H,COLUMN(F$2),0)),"",VLOOKUP(T_IE043PL[[#This Row],[Ścieżka Xpath]],ALL!$C:H,COLUMN(F$2),0))</f>
        <v/>
      </c>
      <c r="G76" s="13" t="str">
        <f>IF(ISBLANK(VLOOKUP(T_IE043PL[[#This Row],[Ścieżka Xpath]],ALL!$C:I,COLUMN(G$2),0)),"",VLOOKUP(T_IE043PL[[#This Row],[Ścieżka Xpath]],ALL!$C:I,COLUMN(G$2),0))</f>
        <v>O</v>
      </c>
      <c r="H76" s="13" t="str">
        <f>IF(ISBLANK(VLOOKUP(T_IE043PL[[#This Row],[Ścieżka Xpath]],ALL!$C:J,COLUMN(H$2),0)),"",VLOOKUP(T_IE043PL[[#This Row],[Ścieżka Xpath]],ALL!$C:J,COLUMN(H$2),0))</f>
        <v>an..35</v>
      </c>
      <c r="I76" s="105" t="str">
        <f>IF(ISBLANK(VLOOKUP(T_IE043PL[[#This Row],[Ścieżka Xpath]],ALL!$C:K,COLUMN(I$2),0)),"",VLOOKUP(T_IE043PL[[#This Row],[Ścieżka Xpath]],ALL!$C:K,COLUMN(I$2),0))</f>
        <v/>
      </c>
      <c r="J76" s="105" t="str">
        <f>IF(ISBLANK(VLOOKUP(T_IE043PL[[#This Row],[Ścieżka Xpath]],ALL!$C:L,COLUMN(J$2),0)),"",VLOOKUP(T_IE043PL[[#This Row],[Ścieżka Xpath]],ALL!$C:L,COLUMN(J$2),0))</f>
        <v/>
      </c>
      <c r="K76" s="38" t="str">
        <f>IF(ISBLANK(VLOOKUP(T_IE043PL[[#This Row],[Ścieżka Xpath]],ALL!$C:N,COLUMN(K$2),0)),"",VLOOKUP(T_IE043PL[[#This Row],[Ścieżka Xpath]],ALL!$C:N,COLUMN(K$2),0))</f>
        <v/>
      </c>
      <c r="L76" s="50" t="str">
        <f>IF(ISBLANK(VLOOKUP(T_IE043PL[[#This Row],[Ścieżka Xpath]],ALL!$C:O,COLUMN(L$2),0)),"",VLOOKUP(T_IE043PL[[#This Row],[Ścieżka Xpath]],ALL!$C:O,COLUMN(L$2),0))</f>
        <v/>
      </c>
      <c r="M76" s="50" t="str">
        <f>IF(ISBLANK(VLOOKUP(T_IE043PL[[#This Row],[Ścieżka Xpath]],ALL!$C:P,COLUMN(M$2),0)),"",VLOOKUP(T_IE043PL[[#This Row],[Ścieżka Xpath]],ALL!$C:P,COLUMN(M$2),0))</f>
        <v/>
      </c>
      <c r="N76" s="50" t="str">
        <f>IF(ISBLANK(VLOOKUP(T_IE043PL[[#This Row],[Ścieżka Xpath]],ALL!$C:Q,COLUMN(N$2),0)),"",VLOOKUP(T_IE043PL[[#This Row],[Ścieżka Xpath]],ALL!$C:Q,COLUMN(N$2),0))</f>
        <v/>
      </c>
      <c r="O76" s="50" t="str">
        <f>IF(ISBLANK(VLOOKUP(T_IE043PL[[#This Row],[Ścieżka Xpath]],ALL!$C:Q,COLUMN(O$2),0)),"",VLOOKUP(T_IE043PL[[#This Row],[Ścieżka Xpath]],ALL!$C:Q,COLUMN(O$2),0))</f>
        <v/>
      </c>
    </row>
    <row r="77" spans="1:15" ht="30">
      <c r="A77" s="56" t="s">
        <v>3751</v>
      </c>
      <c r="B77" s="54">
        <v>75</v>
      </c>
      <c r="C77" s="54" t="str">
        <f>IF(ISBLANK(VLOOKUP(T_IE043PL[[#This Row],[Ścieżka Xpath]],ALL!$C:E,COLUMN(C$2),0)),"",VLOOKUP(T_IE043PL[[#This Row],[Ścieżka Xpath]],ALL!$C:E,COLUMN(C$2),0))</f>
        <v>12 03 000 000</v>
      </c>
      <c r="D77" s="62" t="str">
        <f>IF(ISBLANK(VLOOKUP(T_IE043PL[[#This Row],[Ścieżka Xpath]],ALL!$C:F,COLUMN(D$2),0)),"",VLOOKUP(T_IE043PL[[#This Row],[Ścieżka Xpath]],ALL!$C:F,COLUMN(D$2),0))</f>
        <v>Dokument załączony dotyczący przesyłki kapitańskiej (wszystkich towarów w zgłoszeniu).</v>
      </c>
      <c r="E77" s="56" t="str">
        <f>IF(ISBLANK(VLOOKUP(T_IE043PL[[#This Row],[Ścieżka Xpath]],ALL!$C:G,COLUMN(E$2),0)),"",VLOOKUP(T_IE043PL[[#This Row],[Ścieżka Xpath]],ALL!$C:G,COLUMN(E$2),0))</f>
        <v>Supporting document (related to all goods items).</v>
      </c>
      <c r="F77" s="54" t="str">
        <f>IF(ISBLANK(VLOOKUP(T_IE043PL[[#This Row],[Ścieżka Xpath]],ALL!$C:H,COLUMN(F$2),0)),"",VLOOKUP(T_IE043PL[[#This Row],[Ścieżka Xpath]],ALL!$C:H,COLUMN(F$2),0))</f>
        <v>0..99</v>
      </c>
      <c r="G77" s="54" t="str">
        <f>IF(ISBLANK(VLOOKUP(T_IE043PL[[#This Row],[Ścieżka Xpath]],ALL!$C:I,COLUMN(G$2),0)),"",VLOOKUP(T_IE043PL[[#This Row],[Ścieżka Xpath]],ALL!$C:I,COLUMN(G$2),0))</f>
        <v>O</v>
      </c>
      <c r="H77" s="54" t="str">
        <f>IF(ISBLANK(VLOOKUP(T_IE043PL[[#This Row],[Ścieżka Xpath]],ALL!$C:J,COLUMN(H$2),0)),"",VLOOKUP(T_IE043PL[[#This Row],[Ścieżka Xpath]],ALL!$C:J,COLUMN(H$2),0))</f>
        <v/>
      </c>
      <c r="I77" s="55" t="str">
        <f>IF(ISBLANK(VLOOKUP(T_IE043PL[[#This Row],[Ścieżka Xpath]],ALL!$C:K,COLUMN(I$2),0)),"",VLOOKUP(T_IE043PL[[#This Row],[Ścieżka Xpath]],ALL!$C:K,COLUMN(I$2),0))</f>
        <v/>
      </c>
      <c r="J77" s="55" t="str">
        <f>IF(ISBLANK(VLOOKUP(T_IE043PL[[#This Row],[Ścieżka Xpath]],ALL!$C:L,COLUMN(J$2),0)),"",VLOOKUP(T_IE043PL[[#This Row],[Ścieżka Xpath]],ALL!$C:L,COLUMN(J$2),0))</f>
        <v>G0825</v>
      </c>
      <c r="K77" s="54" t="str">
        <f>IF(ISBLANK(VLOOKUP(T_IE043PL[[#This Row],[Ścieżka Xpath]],ALL!$C:N,COLUMN(K$2),0)),"",VLOOKUP(T_IE043PL[[#This Row],[Ścieżka Xpath]],ALL!$C:N,COLUMN(K$2),0))</f>
        <v/>
      </c>
      <c r="L77" s="56" t="str">
        <f>IF(ISBLANK(VLOOKUP(T_IE043PL[[#This Row],[Ścieżka Xpath]],ALL!$C:O,COLUMN(L$2),0)),"",VLOOKUP(T_IE043PL[[#This Row],[Ścieżka Xpath]],ALL!$C:O,COLUMN(L$2),0))</f>
        <v/>
      </c>
      <c r="M77" s="56" t="str">
        <f>IF(ISBLANK(VLOOKUP(T_IE043PL[[#This Row],[Ścieżka Xpath]],ALL!$C:P,COLUMN(M$2),0)),"",VLOOKUP(T_IE043PL[[#This Row],[Ścieżka Xpath]],ALL!$C:P,COLUMN(M$2),0))</f>
        <v/>
      </c>
      <c r="N77" s="56" t="str">
        <f>IF(ISBLANK(VLOOKUP(T_IE043PL[[#This Row],[Ścieżka Xpath]],ALL!$C:Q,COLUMN(N$2),0)),"",VLOOKUP(T_IE043PL[[#This Row],[Ścieżka Xpath]],ALL!$C:Q,COLUMN(N$2),0))</f>
        <v/>
      </c>
      <c r="O77" s="56" t="str">
        <f>IF(ISBLANK(VLOOKUP(T_IE043PL[[#This Row],[Ścieżka Xpath]],ALL!$C:Q,COLUMN(O$2),0)),"",VLOOKUP(T_IE043PL[[#This Row],[Ścieżka Xpath]],ALL!$C:Q,COLUMN(O$2),0))</f>
        <v/>
      </c>
    </row>
    <row r="78" spans="1:15" ht="30">
      <c r="A78" s="50" t="s">
        <v>3752</v>
      </c>
      <c r="B78" s="38">
        <v>76</v>
      </c>
      <c r="C78" s="38" t="str">
        <f>IF(ISBLANK(VLOOKUP(T_IE043PL[[#This Row],[Ścieżka Xpath]],ALL!$C:E,COLUMN(C$2),0)),"",VLOOKUP(T_IE043PL[[#This Row],[Ścieżka Xpath]],ALL!$C:E,COLUMN(C$2),0))</f>
        <v>-</v>
      </c>
      <c r="D78" s="16" t="str">
        <f>IF(ISBLANK(VLOOKUP(T_IE043PL[[#This Row],[Ścieżka Xpath]],ALL!$C:F,COLUMN(D$2),0)),"",VLOOKUP(T_IE043PL[[#This Row],[Ścieżka Xpath]],ALL!$C:F,COLUMN(D$2),0))</f>
        <v>Liczba porządkowa służąca do określenia pozycji w danej kolekcji danych.</v>
      </c>
      <c r="E78" s="50" t="str">
        <f>IF(ISBLANK(VLOOKUP(T_IE043PL[[#This Row],[Ścieżka Xpath]],ALL!$C:G,COLUMN(E$2),0)),"",VLOOKUP(T_IE043PL[[#This Row],[Ścieżka Xpath]],ALL!$C:G,COLUMN(E$2),0))</f>
        <v>Sequence number in data group collection to which this data group belongs to.</v>
      </c>
      <c r="F78" s="38" t="str">
        <f>IF(ISBLANK(VLOOKUP(T_IE043PL[[#This Row],[Ścieżka Xpath]],ALL!$C:H,COLUMN(F$2),0)),"",VLOOKUP(T_IE043PL[[#This Row],[Ścieżka Xpath]],ALL!$C:H,COLUMN(F$2),0))</f>
        <v/>
      </c>
      <c r="G78" s="13" t="str">
        <f>IF(ISBLANK(VLOOKUP(T_IE043PL[[#This Row],[Ścieżka Xpath]],ALL!$C:I,COLUMN(G$2),0)),"",VLOOKUP(T_IE043PL[[#This Row],[Ścieżka Xpath]],ALL!$C:I,COLUMN(G$2),0))</f>
        <v>R</v>
      </c>
      <c r="H78" s="13" t="str">
        <f>IF(ISBLANK(VLOOKUP(T_IE043PL[[#This Row],[Ścieżka Xpath]],ALL!$C:J,COLUMN(H$2),0)),"",VLOOKUP(T_IE043PL[[#This Row],[Ścieżka Xpath]],ALL!$C:J,COLUMN(H$2),0))</f>
        <v>n..5</v>
      </c>
      <c r="I78" s="105" t="str">
        <f>IF(ISBLANK(VLOOKUP(T_IE043PL[[#This Row],[Ścieżka Xpath]],ALL!$C:K,COLUMN(I$2),0)),"",VLOOKUP(T_IE043PL[[#This Row],[Ścieżka Xpath]],ALL!$C:K,COLUMN(I$2),0))</f>
        <v/>
      </c>
      <c r="J78" s="105" t="str">
        <f>IF(ISBLANK(VLOOKUP(T_IE043PL[[#This Row],[Ścieżka Xpath]],ALL!$C:L,COLUMN(J$2),0)),"",VLOOKUP(T_IE043PL[[#This Row],[Ścieżka Xpath]],ALL!$C:L,COLUMN(J$2),0))</f>
        <v>R0987</v>
      </c>
      <c r="K78" s="38" t="str">
        <f>IF(ISBLANK(VLOOKUP(T_IE043PL[[#This Row],[Ścieżka Xpath]],ALL!$C:N,COLUMN(K$2),0)),"",VLOOKUP(T_IE043PL[[#This Row],[Ścieżka Xpath]],ALL!$C:N,COLUMN(K$2),0))</f>
        <v/>
      </c>
      <c r="L78" s="50" t="str">
        <f>IF(ISBLANK(VLOOKUP(T_IE043PL[[#This Row],[Ścieżka Xpath]],ALL!$C:O,COLUMN(L$2),0)),"",VLOOKUP(T_IE043PL[[#This Row],[Ścieżka Xpath]],ALL!$C:O,COLUMN(L$2),0))</f>
        <v/>
      </c>
      <c r="M78" s="50" t="str">
        <f>IF(ISBLANK(VLOOKUP(T_IE043PL[[#This Row],[Ścieżka Xpath]],ALL!$C:P,COLUMN(M$2),0)),"",VLOOKUP(T_IE043PL[[#This Row],[Ścieżka Xpath]],ALL!$C:P,COLUMN(M$2),0))</f>
        <v/>
      </c>
      <c r="N78" s="50" t="str">
        <f>IF(ISBLANK(VLOOKUP(T_IE043PL[[#This Row],[Ścieżka Xpath]],ALL!$C:Q,COLUMN(N$2),0)),"",VLOOKUP(T_IE043PL[[#This Row],[Ścieżka Xpath]],ALL!$C:Q,COLUMN(N$2),0))</f>
        <v/>
      </c>
      <c r="O78" s="50" t="str">
        <f>IF(ISBLANK(VLOOKUP(T_IE043PL[[#This Row],[Ścieżka Xpath]],ALL!$C:Q,COLUMN(O$2),0)),"",VLOOKUP(T_IE043PL[[#This Row],[Ścieżka Xpath]],ALL!$C:Q,COLUMN(O$2),0))</f>
        <v/>
      </c>
    </row>
    <row r="79" spans="1:15" ht="30">
      <c r="A79" s="50" t="s">
        <v>3753</v>
      </c>
      <c r="B79" s="38">
        <v>77</v>
      </c>
      <c r="C79" s="38" t="str">
        <f>IF(ISBLANK(VLOOKUP(T_IE043PL[[#This Row],[Ścieżka Xpath]],ALL!$C:E,COLUMN(C$2),0)),"",VLOOKUP(T_IE043PL[[#This Row],[Ścieżka Xpath]],ALL!$C:E,COLUMN(C$2),0))</f>
        <v>12 03 002 000</v>
      </c>
      <c r="D79" s="16" t="str">
        <f>IF(ISBLANK(VLOOKUP(T_IE043PL[[#This Row],[Ścieżka Xpath]],ALL!$C:F,COLUMN(D$2),0)),"",VLOOKUP(T_IE043PL[[#This Row],[Ścieżka Xpath]],ALL!$C:F,COLUMN(D$2),0))</f>
        <v>Rodzaj dokumentu.</v>
      </c>
      <c r="E79" s="50" t="str">
        <f>IF(ISBLANK(VLOOKUP(T_IE043PL[[#This Row],[Ścieżka Xpath]],ALL!$C:G,COLUMN(E$2),0)),"",VLOOKUP(T_IE043PL[[#This Row],[Ścieżka Xpath]],ALL!$C:G,COLUMN(E$2),0))</f>
        <v>Document type.</v>
      </c>
      <c r="F79" s="38" t="str">
        <f>IF(ISBLANK(VLOOKUP(T_IE043PL[[#This Row],[Ścieżka Xpath]],ALL!$C:H,COLUMN(F$2),0)),"",VLOOKUP(T_IE043PL[[#This Row],[Ścieżka Xpath]],ALL!$C:H,COLUMN(F$2),0))</f>
        <v/>
      </c>
      <c r="G79" s="13" t="str">
        <f>IF(ISBLANK(VLOOKUP(T_IE043PL[[#This Row],[Ścieżka Xpath]],ALL!$C:I,COLUMN(G$2),0)),"",VLOOKUP(T_IE043PL[[#This Row],[Ścieżka Xpath]],ALL!$C:I,COLUMN(G$2),0))</f>
        <v>R</v>
      </c>
      <c r="H79" s="13" t="str">
        <f>IF(ISBLANK(VLOOKUP(T_IE043PL[[#This Row],[Ścieżka Xpath]],ALL!$C:J,COLUMN(H$2),0)),"",VLOOKUP(T_IE043PL[[#This Row],[Ścieżka Xpath]],ALL!$C:J,COLUMN(H$2),0))</f>
        <v>an4</v>
      </c>
      <c r="I79" s="105" t="str">
        <f>IF(ISBLANK(VLOOKUP(T_IE043PL[[#This Row],[Ścieżka Xpath]],ALL!$C:K,COLUMN(I$2),0)),"",VLOOKUP(T_IE043PL[[#This Row],[Ścieżka Xpath]],ALL!$C:K,COLUMN(I$2),0))</f>
        <v>CL213; PL213</v>
      </c>
      <c r="J79" s="105" t="str">
        <f>IF(ISBLANK(VLOOKUP(T_IE043PL[[#This Row],[Ścieżka Xpath]],ALL!$C:L,COLUMN(J$2),0)),"",VLOOKUP(T_IE043PL[[#This Row],[Ścieżka Xpath]],ALL!$C:L,COLUMN(J$2),0))</f>
        <v>G0057</v>
      </c>
      <c r="K79" s="38" t="str">
        <f>IF(ISBLANK(VLOOKUP(T_IE043PL[[#This Row],[Ścieżka Xpath]],ALL!$C:N,COLUMN(K$2),0)),"",VLOOKUP(T_IE043PL[[#This Row],[Ścieżka Xpath]],ALL!$C:N,COLUMN(K$2),0))</f>
        <v/>
      </c>
      <c r="L79" s="50" t="str">
        <f>IF(ISBLANK(VLOOKUP(T_IE043PL[[#This Row],[Ścieżka Xpath]],ALL!$C:O,COLUMN(L$2),0)),"",VLOOKUP(T_IE043PL[[#This Row],[Ścieżka Xpath]],ALL!$C:O,COLUMN(L$2),0))</f>
        <v/>
      </c>
      <c r="M79" s="50" t="str">
        <f>IF(ISBLANK(VLOOKUP(T_IE043PL[[#This Row],[Ścieżka Xpath]],ALL!$C:P,COLUMN(M$2),0)),"",VLOOKUP(T_IE043PL[[#This Row],[Ścieżka Xpath]],ALL!$C:P,COLUMN(M$2),0))</f>
        <v/>
      </c>
      <c r="N79" s="50" t="str">
        <f>IF(ISBLANK(VLOOKUP(T_IE043PL[[#This Row],[Ścieżka Xpath]],ALL!$C:Q,COLUMN(N$2),0)),"",VLOOKUP(T_IE043PL[[#This Row],[Ścieżka Xpath]],ALL!$C:Q,COLUMN(N$2),0))</f>
        <v/>
      </c>
      <c r="O79" s="50" t="str">
        <f>IF(ISBLANK(VLOOKUP(T_IE043PL[[#This Row],[Ścieżka Xpath]],ALL!$C:Q,COLUMN(O$2),0)),"",VLOOKUP(T_IE043PL[[#This Row],[Ścieżka Xpath]],ALL!$C:Q,COLUMN(O$2),0))</f>
        <v/>
      </c>
    </row>
    <row r="80" spans="1:15" ht="15">
      <c r="A80" s="50" t="s">
        <v>3754</v>
      </c>
      <c r="B80" s="38">
        <v>78</v>
      </c>
      <c r="C80" s="38" t="str">
        <f>IF(ISBLANK(VLOOKUP(T_IE043PL[[#This Row],[Ścieżka Xpath]],ALL!$C:E,COLUMN(C$2),0)),"",VLOOKUP(T_IE043PL[[#This Row],[Ścieżka Xpath]],ALL!$C:E,COLUMN(C$2),0))</f>
        <v>12 03 001 000</v>
      </c>
      <c r="D80" s="16" t="str">
        <f>IF(ISBLANK(VLOOKUP(T_IE043PL[[#This Row],[Ścieżka Xpath]],ALL!$C:F,COLUMN(D$2),0)),"",VLOOKUP(T_IE043PL[[#This Row],[Ścieżka Xpath]],ALL!$C:F,COLUMN(D$2),0))</f>
        <v>Numer dokumentu.</v>
      </c>
      <c r="E80" s="50" t="str">
        <f>IF(ISBLANK(VLOOKUP(T_IE043PL[[#This Row],[Ścieżka Xpath]],ALL!$C:G,COLUMN(E$2),0)),"",VLOOKUP(T_IE043PL[[#This Row],[Ścieżka Xpath]],ALL!$C:G,COLUMN(E$2),0))</f>
        <v>Document reference number.</v>
      </c>
      <c r="F80" s="38" t="str">
        <f>IF(ISBLANK(VLOOKUP(T_IE043PL[[#This Row],[Ścieżka Xpath]],ALL!$C:H,COLUMN(F$2),0)),"",VLOOKUP(T_IE043PL[[#This Row],[Ścieżka Xpath]],ALL!$C:H,COLUMN(F$2),0))</f>
        <v/>
      </c>
      <c r="G80" s="13" t="str">
        <f>IF(ISBLANK(VLOOKUP(T_IE043PL[[#This Row],[Ścieżka Xpath]],ALL!$C:I,COLUMN(G$2),0)),"",VLOOKUP(T_IE043PL[[#This Row],[Ścieżka Xpath]],ALL!$C:I,COLUMN(G$2),0))</f>
        <v>R</v>
      </c>
      <c r="H80" s="13" t="str">
        <f>IF(ISBLANK(VLOOKUP(T_IE043PL[[#This Row],[Ścieżka Xpath]],ALL!$C:J,COLUMN(H$2),0)),"",VLOOKUP(T_IE043PL[[#This Row],[Ścieżka Xpath]],ALL!$C:J,COLUMN(H$2),0))</f>
        <v>an..70</v>
      </c>
      <c r="I80" s="105" t="str">
        <f>IF(ISBLANK(VLOOKUP(T_IE043PL[[#This Row],[Ścieżka Xpath]],ALL!$C:K,COLUMN(I$2),0)),"",VLOOKUP(T_IE043PL[[#This Row],[Ścieżka Xpath]],ALL!$C:K,COLUMN(I$2),0))</f>
        <v/>
      </c>
      <c r="J80" s="105" t="str">
        <f>IF(ISBLANK(VLOOKUP(T_IE043PL[[#This Row],[Ścieżka Xpath]],ALL!$C:L,COLUMN(J$2),0)),"",VLOOKUP(T_IE043PL[[#This Row],[Ścieżka Xpath]],ALL!$C:L,COLUMN(J$2),0))</f>
        <v>G0321</v>
      </c>
      <c r="K80" s="38" t="str">
        <f>IF(ISBLANK(VLOOKUP(T_IE043PL[[#This Row],[Ścieżka Xpath]],ALL!$C:N,COLUMN(K$2),0)),"",VLOOKUP(T_IE043PL[[#This Row],[Ścieżka Xpath]],ALL!$C:N,COLUMN(K$2),0))</f>
        <v/>
      </c>
      <c r="L80" s="50" t="str">
        <f>IF(ISBLANK(VLOOKUP(T_IE043PL[[#This Row],[Ścieżka Xpath]],ALL!$C:O,COLUMN(L$2),0)),"",VLOOKUP(T_IE043PL[[#This Row],[Ścieżka Xpath]],ALL!$C:O,COLUMN(L$2),0))</f>
        <v/>
      </c>
      <c r="M80" s="50" t="str">
        <f>IF(ISBLANK(VLOOKUP(T_IE043PL[[#This Row],[Ścieżka Xpath]],ALL!$C:P,COLUMN(M$2),0)),"",VLOOKUP(T_IE043PL[[#This Row],[Ścieżka Xpath]],ALL!$C:P,COLUMN(M$2),0))</f>
        <v/>
      </c>
      <c r="N80" s="50" t="str">
        <f>IF(ISBLANK(VLOOKUP(T_IE043PL[[#This Row],[Ścieżka Xpath]],ALL!$C:Q,COLUMN(N$2),0)),"",VLOOKUP(T_IE043PL[[#This Row],[Ścieżka Xpath]],ALL!$C:Q,COLUMN(N$2),0))</f>
        <v/>
      </c>
      <c r="O80" s="50" t="str">
        <f>IF(ISBLANK(VLOOKUP(T_IE043PL[[#This Row],[Ścieżka Xpath]],ALL!$C:Q,COLUMN(O$2),0)),"",VLOOKUP(T_IE043PL[[#This Row],[Ścieżka Xpath]],ALL!$C:Q,COLUMN(O$2),0))</f>
        <v/>
      </c>
    </row>
    <row r="81" spans="1:15" ht="15">
      <c r="A81" s="50" t="s">
        <v>3755</v>
      </c>
      <c r="B81" s="38">
        <v>79</v>
      </c>
      <c r="C81" s="38" t="str">
        <f>IF(ISBLANK(VLOOKUP(T_IE043PL[[#This Row],[Ścieżka Xpath]],ALL!$C:E,COLUMN(C$2),0)),"",VLOOKUP(T_IE043PL[[#This Row],[Ścieżka Xpath]],ALL!$C:E,COLUMN(C$2),0))</f>
        <v>12 03 079 000</v>
      </c>
      <c r="D81" s="16" t="str">
        <f>IF(ISBLANK(VLOOKUP(T_IE043PL[[#This Row],[Ścieżka Xpath]],ALL!$C:F,COLUMN(D$2),0)),"",VLOOKUP(T_IE043PL[[#This Row],[Ścieżka Xpath]],ALL!$C:F,COLUMN(D$2),0))</f>
        <v>Informacje uzupełniające.</v>
      </c>
      <c r="E81" s="50" t="str">
        <f>IF(ISBLANK(VLOOKUP(T_IE043PL[[#This Row],[Ścieżka Xpath]],ALL!$C:G,COLUMN(E$2),0)),"",VLOOKUP(T_IE043PL[[#This Row],[Ścieżka Xpath]],ALL!$C:G,COLUMN(E$2),0))</f>
        <v>Complement information.</v>
      </c>
      <c r="F81" s="38" t="str">
        <f>IF(ISBLANK(VLOOKUP(T_IE043PL[[#This Row],[Ścieżka Xpath]],ALL!$C:H,COLUMN(F$2),0)),"",VLOOKUP(T_IE043PL[[#This Row],[Ścieżka Xpath]],ALL!$C:H,COLUMN(F$2),0))</f>
        <v/>
      </c>
      <c r="G81" s="13" t="str">
        <f>IF(ISBLANK(VLOOKUP(T_IE043PL[[#This Row],[Ścieżka Xpath]],ALL!$C:I,COLUMN(G$2),0)),"",VLOOKUP(T_IE043PL[[#This Row],[Ścieżka Xpath]],ALL!$C:I,COLUMN(G$2),0))</f>
        <v>O</v>
      </c>
      <c r="H81" s="13" t="str">
        <f>IF(ISBLANK(VLOOKUP(T_IE043PL[[#This Row],[Ścieżka Xpath]],ALL!$C:J,COLUMN(H$2),0)),"",VLOOKUP(T_IE043PL[[#This Row],[Ścieżka Xpath]],ALL!$C:J,COLUMN(H$2),0))</f>
        <v>an..35</v>
      </c>
      <c r="I81" s="105" t="str">
        <f>IF(ISBLANK(VLOOKUP(T_IE043PL[[#This Row],[Ścieżka Xpath]],ALL!$C:K,COLUMN(I$2),0)),"",VLOOKUP(T_IE043PL[[#This Row],[Ścieżka Xpath]],ALL!$C:K,COLUMN(I$2),0))</f>
        <v/>
      </c>
      <c r="J81" s="105" t="str">
        <f>IF(ISBLANK(VLOOKUP(T_IE043PL[[#This Row],[Ścieżka Xpath]],ALL!$C:L,COLUMN(J$2),0)),"",VLOOKUP(T_IE043PL[[#This Row],[Ścieżka Xpath]],ALL!$C:L,COLUMN(J$2),0))</f>
        <v/>
      </c>
      <c r="K81" s="38" t="str">
        <f>IF(ISBLANK(VLOOKUP(T_IE043PL[[#This Row],[Ścieżka Xpath]],ALL!$C:N,COLUMN(K$2),0)),"",VLOOKUP(T_IE043PL[[#This Row],[Ścieżka Xpath]],ALL!$C:N,COLUMN(K$2),0))</f>
        <v/>
      </c>
      <c r="L81" s="50" t="str">
        <f>IF(ISBLANK(VLOOKUP(T_IE043PL[[#This Row],[Ścieżka Xpath]],ALL!$C:O,COLUMN(L$2),0)),"",VLOOKUP(T_IE043PL[[#This Row],[Ścieżka Xpath]],ALL!$C:O,COLUMN(L$2),0))</f>
        <v/>
      </c>
      <c r="M81" s="50" t="str">
        <f>IF(ISBLANK(VLOOKUP(T_IE043PL[[#This Row],[Ścieżka Xpath]],ALL!$C:P,COLUMN(M$2),0)),"",VLOOKUP(T_IE043PL[[#This Row],[Ścieżka Xpath]],ALL!$C:P,COLUMN(M$2),0))</f>
        <v/>
      </c>
      <c r="N81" s="50" t="str">
        <f>IF(ISBLANK(VLOOKUP(T_IE043PL[[#This Row],[Ścieżka Xpath]],ALL!$C:Q,COLUMN(N$2),0)),"",VLOOKUP(T_IE043PL[[#This Row],[Ścieżka Xpath]],ALL!$C:Q,COLUMN(N$2),0))</f>
        <v/>
      </c>
      <c r="O81" s="50" t="str">
        <f>IF(ISBLANK(VLOOKUP(T_IE043PL[[#This Row],[Ścieżka Xpath]],ALL!$C:Q,COLUMN(O$2),0)),"",VLOOKUP(T_IE043PL[[#This Row],[Ścieżka Xpath]],ALL!$C:Q,COLUMN(O$2),0))</f>
        <v/>
      </c>
    </row>
    <row r="82" spans="1:15" ht="30">
      <c r="A82" s="56" t="s">
        <v>3756</v>
      </c>
      <c r="B82" s="54">
        <v>80</v>
      </c>
      <c r="C82" s="54" t="str">
        <f>IF(ISBLANK(VLOOKUP(T_IE043PL[[#This Row],[Ścieżka Xpath]],ALL!$C:E,COLUMN(C$2),0)),"",VLOOKUP(T_IE043PL[[#This Row],[Ścieżka Xpath]],ALL!$C:E,COLUMN(C$2),0))</f>
        <v>12 05 000 000</v>
      </c>
      <c r="D82" s="62" t="str">
        <f>IF(ISBLANK(VLOOKUP(T_IE043PL[[#This Row],[Ścieżka Xpath]],ALL!$C:F,COLUMN(D$2),0)),"",VLOOKUP(T_IE043PL[[#This Row],[Ścieżka Xpath]],ALL!$C:F,COLUMN(D$2),0))</f>
        <v>Dokument przewozowy dotyczący przesyłki kapitańskiej (wszystkich towarów w zgłoszeniu).</v>
      </c>
      <c r="E82" s="56" t="str">
        <f>IF(ISBLANK(VLOOKUP(T_IE043PL[[#This Row],[Ścieżka Xpath]],ALL!$C:G,COLUMN(E$2),0)),"",VLOOKUP(T_IE043PL[[#This Row],[Ścieżka Xpath]],ALL!$C:G,COLUMN(E$2),0))</f>
        <v>Transport document (related to all goods items).</v>
      </c>
      <c r="F82" s="54" t="str">
        <f>IF(ISBLANK(VLOOKUP(T_IE043PL[[#This Row],[Ścieżka Xpath]],ALL!$C:H,COLUMN(F$2),0)),"",VLOOKUP(T_IE043PL[[#This Row],[Ścieżka Xpath]],ALL!$C:H,COLUMN(F$2),0))</f>
        <v>0..99</v>
      </c>
      <c r="G82" s="54" t="str">
        <f>IF(ISBLANK(VLOOKUP(T_IE043PL[[#This Row],[Ścieżka Xpath]],ALL!$C:I,COLUMN(G$2),0)),"",VLOOKUP(T_IE043PL[[#This Row],[Ścieżka Xpath]],ALL!$C:I,COLUMN(G$2),0))</f>
        <v>O</v>
      </c>
      <c r="H82" s="54" t="str">
        <f>IF(ISBLANK(VLOOKUP(T_IE043PL[[#This Row],[Ścieżka Xpath]],ALL!$C:J,COLUMN(H$2),0)),"",VLOOKUP(T_IE043PL[[#This Row],[Ścieżka Xpath]],ALL!$C:J,COLUMN(H$2),0))</f>
        <v/>
      </c>
      <c r="I82" s="55" t="str">
        <f>IF(ISBLANK(VLOOKUP(T_IE043PL[[#This Row],[Ścieżka Xpath]],ALL!$C:K,COLUMN(I$2),0)),"",VLOOKUP(T_IE043PL[[#This Row],[Ścieżka Xpath]],ALL!$C:K,COLUMN(I$2),0))</f>
        <v/>
      </c>
      <c r="J82" s="55" t="str">
        <f>IF(ISBLANK(VLOOKUP(T_IE043PL[[#This Row],[Ścieżka Xpath]],ALL!$C:L,COLUMN(J$2),0)),"",VLOOKUP(T_IE043PL[[#This Row],[Ścieżka Xpath]],ALL!$C:L,COLUMN(J$2),0))</f>
        <v>G0825</v>
      </c>
      <c r="K82" s="54" t="str">
        <f>IF(ISBLANK(VLOOKUP(T_IE043PL[[#This Row],[Ścieżka Xpath]],ALL!$C:N,COLUMN(K$2),0)),"",VLOOKUP(T_IE043PL[[#This Row],[Ścieżka Xpath]],ALL!$C:N,COLUMN(K$2),0))</f>
        <v/>
      </c>
      <c r="L82" s="56" t="str">
        <f>IF(ISBLANK(VLOOKUP(T_IE043PL[[#This Row],[Ścieżka Xpath]],ALL!$C:O,COLUMN(L$2),0)),"",VLOOKUP(T_IE043PL[[#This Row],[Ścieżka Xpath]],ALL!$C:O,COLUMN(L$2),0))</f>
        <v/>
      </c>
      <c r="M82" s="56" t="str">
        <f>IF(ISBLANK(VLOOKUP(T_IE043PL[[#This Row],[Ścieżka Xpath]],ALL!$C:P,COLUMN(M$2),0)),"",VLOOKUP(T_IE043PL[[#This Row],[Ścieżka Xpath]],ALL!$C:P,COLUMN(M$2),0))</f>
        <v/>
      </c>
      <c r="N82" s="56" t="str">
        <f>IF(ISBLANK(VLOOKUP(T_IE043PL[[#This Row],[Ścieżka Xpath]],ALL!$C:Q,COLUMN(N$2),0)),"",VLOOKUP(T_IE043PL[[#This Row],[Ścieżka Xpath]],ALL!$C:Q,COLUMN(N$2),0))</f>
        <v/>
      </c>
      <c r="O82" s="56" t="str">
        <f>IF(ISBLANK(VLOOKUP(T_IE043PL[[#This Row],[Ścieżka Xpath]],ALL!$C:Q,COLUMN(O$2),0)),"",VLOOKUP(T_IE043PL[[#This Row],[Ścieżka Xpath]],ALL!$C:Q,COLUMN(O$2),0))</f>
        <v/>
      </c>
    </row>
    <row r="83" spans="1:15" ht="30">
      <c r="A83" s="50" t="s">
        <v>3757</v>
      </c>
      <c r="B83" s="38">
        <v>81</v>
      </c>
      <c r="C83" s="38" t="str">
        <f>IF(ISBLANK(VLOOKUP(T_IE043PL[[#This Row],[Ścieżka Xpath]],ALL!$C:E,COLUMN(C$2),0)),"",VLOOKUP(T_IE043PL[[#This Row],[Ścieżka Xpath]],ALL!$C:E,COLUMN(C$2),0))</f>
        <v>-</v>
      </c>
      <c r="D83" s="16" t="str">
        <f>IF(ISBLANK(VLOOKUP(T_IE043PL[[#This Row],[Ścieżka Xpath]],ALL!$C:F,COLUMN(D$2),0)),"",VLOOKUP(T_IE043PL[[#This Row],[Ścieżka Xpath]],ALL!$C:F,COLUMN(D$2),0))</f>
        <v>Liczba porządkowa służąca do określenia pozycji w danej kolekcji danych.</v>
      </c>
      <c r="E83" s="50" t="str">
        <f>IF(ISBLANK(VLOOKUP(T_IE043PL[[#This Row],[Ścieżka Xpath]],ALL!$C:G,COLUMN(E$2),0)),"",VLOOKUP(T_IE043PL[[#This Row],[Ścieżka Xpath]],ALL!$C:G,COLUMN(E$2),0))</f>
        <v>Sequence number in data group collection to which this data group belongs to.</v>
      </c>
      <c r="F83" s="38" t="str">
        <f>IF(ISBLANK(VLOOKUP(T_IE043PL[[#This Row],[Ścieżka Xpath]],ALL!$C:H,COLUMN(F$2),0)),"",VLOOKUP(T_IE043PL[[#This Row],[Ścieżka Xpath]],ALL!$C:H,COLUMN(F$2),0))</f>
        <v/>
      </c>
      <c r="G83" s="13" t="str">
        <f>IF(ISBLANK(VLOOKUP(T_IE043PL[[#This Row],[Ścieżka Xpath]],ALL!$C:I,COLUMN(G$2),0)),"",VLOOKUP(T_IE043PL[[#This Row],[Ścieżka Xpath]],ALL!$C:I,COLUMN(G$2),0))</f>
        <v>R</v>
      </c>
      <c r="H83" s="13" t="str">
        <f>IF(ISBLANK(VLOOKUP(T_IE043PL[[#This Row],[Ścieżka Xpath]],ALL!$C:J,COLUMN(H$2),0)),"",VLOOKUP(T_IE043PL[[#This Row],[Ścieżka Xpath]],ALL!$C:J,COLUMN(H$2),0))</f>
        <v>n..5</v>
      </c>
      <c r="I83" s="105" t="str">
        <f>IF(ISBLANK(VLOOKUP(T_IE043PL[[#This Row],[Ścieżka Xpath]],ALL!$C:K,COLUMN(I$2),0)),"",VLOOKUP(T_IE043PL[[#This Row],[Ścieżka Xpath]],ALL!$C:K,COLUMN(I$2),0))</f>
        <v/>
      </c>
      <c r="J83" s="105" t="str">
        <f>IF(ISBLANK(VLOOKUP(T_IE043PL[[#This Row],[Ścieżka Xpath]],ALL!$C:L,COLUMN(J$2),0)),"",VLOOKUP(T_IE043PL[[#This Row],[Ścieżka Xpath]],ALL!$C:L,COLUMN(J$2),0))</f>
        <v>R0987</v>
      </c>
      <c r="K83" s="38" t="str">
        <f>IF(ISBLANK(VLOOKUP(T_IE043PL[[#This Row],[Ścieżka Xpath]],ALL!$C:N,COLUMN(K$2),0)),"",VLOOKUP(T_IE043PL[[#This Row],[Ścieżka Xpath]],ALL!$C:N,COLUMN(K$2),0))</f>
        <v/>
      </c>
      <c r="L83" s="50" t="str">
        <f>IF(ISBLANK(VLOOKUP(T_IE043PL[[#This Row],[Ścieżka Xpath]],ALL!$C:O,COLUMN(L$2),0)),"",VLOOKUP(T_IE043PL[[#This Row],[Ścieżka Xpath]],ALL!$C:O,COLUMN(L$2),0))</f>
        <v/>
      </c>
      <c r="M83" s="50" t="str">
        <f>IF(ISBLANK(VLOOKUP(T_IE043PL[[#This Row],[Ścieżka Xpath]],ALL!$C:P,COLUMN(M$2),0)),"",VLOOKUP(T_IE043PL[[#This Row],[Ścieżka Xpath]],ALL!$C:P,COLUMN(M$2),0))</f>
        <v/>
      </c>
      <c r="N83" s="50" t="str">
        <f>IF(ISBLANK(VLOOKUP(T_IE043PL[[#This Row],[Ścieżka Xpath]],ALL!$C:Q,COLUMN(N$2),0)),"",VLOOKUP(T_IE043PL[[#This Row],[Ścieżka Xpath]],ALL!$C:Q,COLUMN(N$2),0))</f>
        <v/>
      </c>
      <c r="O83" s="50" t="str">
        <f>IF(ISBLANK(VLOOKUP(T_IE043PL[[#This Row],[Ścieżka Xpath]],ALL!$C:Q,COLUMN(O$2),0)),"",VLOOKUP(T_IE043PL[[#This Row],[Ścieżka Xpath]],ALL!$C:Q,COLUMN(O$2),0))</f>
        <v/>
      </c>
    </row>
    <row r="84" spans="1:15" ht="15">
      <c r="A84" s="50" t="s">
        <v>3758</v>
      </c>
      <c r="B84" s="38">
        <v>82</v>
      </c>
      <c r="C84" s="38" t="str">
        <f>IF(ISBLANK(VLOOKUP(T_IE043PL[[#This Row],[Ścieżka Xpath]],ALL!$C:E,COLUMN(C$2),0)),"",VLOOKUP(T_IE043PL[[#This Row],[Ścieżka Xpath]],ALL!$C:E,COLUMN(C$2),0))</f>
        <v>12 05 002 000</v>
      </c>
      <c r="D84" s="16" t="str">
        <f>IF(ISBLANK(VLOOKUP(T_IE043PL[[#This Row],[Ścieżka Xpath]],ALL!$C:F,COLUMN(D$2),0)),"",VLOOKUP(T_IE043PL[[#This Row],[Ścieżka Xpath]],ALL!$C:F,COLUMN(D$2),0))</f>
        <v>Rodzaj dokumentu.</v>
      </c>
      <c r="E84" s="50" t="str">
        <f>IF(ISBLANK(VLOOKUP(T_IE043PL[[#This Row],[Ścieżka Xpath]],ALL!$C:G,COLUMN(E$2),0)),"",VLOOKUP(T_IE043PL[[#This Row],[Ścieżka Xpath]],ALL!$C:G,COLUMN(E$2),0))</f>
        <v>Document type.</v>
      </c>
      <c r="F84" s="38" t="str">
        <f>IF(ISBLANK(VLOOKUP(T_IE043PL[[#This Row],[Ścieżka Xpath]],ALL!$C:H,COLUMN(F$2),0)),"",VLOOKUP(T_IE043PL[[#This Row],[Ścieżka Xpath]],ALL!$C:H,COLUMN(F$2),0))</f>
        <v/>
      </c>
      <c r="G84" s="13" t="str">
        <f>IF(ISBLANK(VLOOKUP(T_IE043PL[[#This Row],[Ścieżka Xpath]],ALL!$C:I,COLUMN(G$2),0)),"",VLOOKUP(T_IE043PL[[#This Row],[Ścieżka Xpath]],ALL!$C:I,COLUMN(G$2),0))</f>
        <v>R</v>
      </c>
      <c r="H84" s="13" t="str">
        <f>IF(ISBLANK(VLOOKUP(T_IE043PL[[#This Row],[Ścieżka Xpath]],ALL!$C:J,COLUMN(H$2),0)),"",VLOOKUP(T_IE043PL[[#This Row],[Ścieżka Xpath]],ALL!$C:J,COLUMN(H$2),0))</f>
        <v>an4</v>
      </c>
      <c r="I84" s="105" t="str">
        <f>IF(ISBLANK(VLOOKUP(T_IE043PL[[#This Row],[Ścieżka Xpath]],ALL!$C:K,COLUMN(I$2),0)),"",VLOOKUP(T_IE043PL[[#This Row],[Ścieżka Xpath]],ALL!$C:K,COLUMN(I$2),0))</f>
        <v>CL754</v>
      </c>
      <c r="J84" s="105" t="str">
        <f>IF(ISBLANK(VLOOKUP(T_IE043PL[[#This Row],[Ścieżka Xpath]],ALL!$C:L,COLUMN(J$2),0)),"",VLOOKUP(T_IE043PL[[#This Row],[Ścieżka Xpath]],ALL!$C:L,COLUMN(J$2),0))</f>
        <v>G0057</v>
      </c>
      <c r="K84" s="38" t="str">
        <f>IF(ISBLANK(VLOOKUP(T_IE043PL[[#This Row],[Ścieżka Xpath]],ALL!$C:N,COLUMN(K$2),0)),"",VLOOKUP(T_IE043PL[[#This Row],[Ścieżka Xpath]],ALL!$C:N,COLUMN(K$2),0))</f>
        <v/>
      </c>
      <c r="L84" s="50" t="str">
        <f>IF(ISBLANK(VLOOKUP(T_IE043PL[[#This Row],[Ścieżka Xpath]],ALL!$C:O,COLUMN(L$2),0)),"",VLOOKUP(T_IE043PL[[#This Row],[Ścieżka Xpath]],ALL!$C:O,COLUMN(L$2),0))</f>
        <v/>
      </c>
      <c r="M84" s="50" t="str">
        <f>IF(ISBLANK(VLOOKUP(T_IE043PL[[#This Row],[Ścieżka Xpath]],ALL!$C:P,COLUMN(M$2),0)),"",VLOOKUP(T_IE043PL[[#This Row],[Ścieżka Xpath]],ALL!$C:P,COLUMN(M$2),0))</f>
        <v/>
      </c>
      <c r="N84" s="50" t="str">
        <f>IF(ISBLANK(VLOOKUP(T_IE043PL[[#This Row],[Ścieżka Xpath]],ALL!$C:Q,COLUMN(N$2),0)),"",VLOOKUP(T_IE043PL[[#This Row],[Ścieżka Xpath]],ALL!$C:Q,COLUMN(N$2),0))</f>
        <v/>
      </c>
      <c r="O84" s="50" t="str">
        <f>IF(ISBLANK(VLOOKUP(T_IE043PL[[#This Row],[Ścieżka Xpath]],ALL!$C:Q,COLUMN(O$2),0)),"",VLOOKUP(T_IE043PL[[#This Row],[Ścieżka Xpath]],ALL!$C:Q,COLUMN(O$2),0))</f>
        <v/>
      </c>
    </row>
    <row r="85" spans="1:15" ht="15">
      <c r="A85" s="50" t="s">
        <v>3759</v>
      </c>
      <c r="B85" s="38">
        <v>83</v>
      </c>
      <c r="C85" s="38" t="str">
        <f>IF(ISBLANK(VLOOKUP(T_IE043PL[[#This Row],[Ścieżka Xpath]],ALL!$C:E,COLUMN(C$2),0)),"",VLOOKUP(T_IE043PL[[#This Row],[Ścieżka Xpath]],ALL!$C:E,COLUMN(C$2),0))</f>
        <v>12 05 001 000</v>
      </c>
      <c r="D85" s="16" t="str">
        <f>IF(ISBLANK(VLOOKUP(T_IE043PL[[#This Row],[Ścieżka Xpath]],ALL!$C:F,COLUMN(D$2),0)),"",VLOOKUP(T_IE043PL[[#This Row],[Ścieżka Xpath]],ALL!$C:F,COLUMN(D$2),0))</f>
        <v>Numer dokumentu.</v>
      </c>
      <c r="E85" s="50" t="str">
        <f>IF(ISBLANK(VLOOKUP(T_IE043PL[[#This Row],[Ścieżka Xpath]],ALL!$C:G,COLUMN(E$2),0)),"",VLOOKUP(T_IE043PL[[#This Row],[Ścieżka Xpath]],ALL!$C:G,COLUMN(E$2),0))</f>
        <v>Document reference number.</v>
      </c>
      <c r="F85" s="38" t="str">
        <f>IF(ISBLANK(VLOOKUP(T_IE043PL[[#This Row],[Ścieżka Xpath]],ALL!$C:H,COLUMN(F$2),0)),"",VLOOKUP(T_IE043PL[[#This Row],[Ścieżka Xpath]],ALL!$C:H,COLUMN(F$2),0))</f>
        <v/>
      </c>
      <c r="G85" s="13" t="str">
        <f>IF(ISBLANK(VLOOKUP(T_IE043PL[[#This Row],[Ścieżka Xpath]],ALL!$C:I,COLUMN(G$2),0)),"",VLOOKUP(T_IE043PL[[#This Row],[Ścieżka Xpath]],ALL!$C:I,COLUMN(G$2),0))</f>
        <v>R</v>
      </c>
      <c r="H85" s="13" t="str">
        <f>IF(ISBLANK(VLOOKUP(T_IE043PL[[#This Row],[Ścieżka Xpath]],ALL!$C:J,COLUMN(H$2),0)),"",VLOOKUP(T_IE043PL[[#This Row],[Ścieżka Xpath]],ALL!$C:J,COLUMN(H$2),0))</f>
        <v>an..70</v>
      </c>
      <c r="I85" s="105" t="str">
        <f>IF(ISBLANK(VLOOKUP(T_IE043PL[[#This Row],[Ścieżka Xpath]],ALL!$C:K,COLUMN(I$2),0)),"",VLOOKUP(T_IE043PL[[#This Row],[Ścieżka Xpath]],ALL!$C:K,COLUMN(I$2),0))</f>
        <v/>
      </c>
      <c r="J85" s="105" t="str">
        <f>IF(ISBLANK(VLOOKUP(T_IE043PL[[#This Row],[Ścieżka Xpath]],ALL!$C:L,COLUMN(J$2),0)),"",VLOOKUP(T_IE043PL[[#This Row],[Ścieżka Xpath]],ALL!$C:L,COLUMN(J$2),0))</f>
        <v>G0321</v>
      </c>
      <c r="K85" s="38" t="str">
        <f>IF(ISBLANK(VLOOKUP(T_IE043PL[[#This Row],[Ścieżka Xpath]],ALL!$C:N,COLUMN(K$2),0)),"",VLOOKUP(T_IE043PL[[#This Row],[Ścieżka Xpath]],ALL!$C:N,COLUMN(K$2),0))</f>
        <v/>
      </c>
      <c r="L85" s="50" t="str">
        <f>IF(ISBLANK(VLOOKUP(T_IE043PL[[#This Row],[Ścieżka Xpath]],ALL!$C:O,COLUMN(L$2),0)),"",VLOOKUP(T_IE043PL[[#This Row],[Ścieżka Xpath]],ALL!$C:O,COLUMN(L$2),0))</f>
        <v/>
      </c>
      <c r="M85" s="50" t="str">
        <f>IF(ISBLANK(VLOOKUP(T_IE043PL[[#This Row],[Ścieżka Xpath]],ALL!$C:P,COLUMN(M$2),0)),"",VLOOKUP(T_IE043PL[[#This Row],[Ścieżka Xpath]],ALL!$C:P,COLUMN(M$2),0))</f>
        <v/>
      </c>
      <c r="N85" s="50" t="str">
        <f>IF(ISBLANK(VLOOKUP(T_IE043PL[[#This Row],[Ścieżka Xpath]],ALL!$C:Q,COLUMN(N$2),0)),"",VLOOKUP(T_IE043PL[[#This Row],[Ścieżka Xpath]],ALL!$C:Q,COLUMN(N$2),0))</f>
        <v/>
      </c>
      <c r="O85" s="50" t="str">
        <f>IF(ISBLANK(VLOOKUP(T_IE043PL[[#This Row],[Ścieżka Xpath]],ALL!$C:Q,COLUMN(O$2),0)),"",VLOOKUP(T_IE043PL[[#This Row],[Ścieżka Xpath]],ALL!$C:Q,COLUMN(O$2),0))</f>
        <v/>
      </c>
    </row>
    <row r="86" spans="1:15" ht="30">
      <c r="A86" s="56" t="s">
        <v>3760</v>
      </c>
      <c r="B86" s="54">
        <v>84</v>
      </c>
      <c r="C86" s="54" t="str">
        <f>IF(ISBLANK(VLOOKUP(T_IE043PL[[#This Row],[Ścieżka Xpath]],ALL!$C:E,COLUMN(C$2),0)),"",VLOOKUP(T_IE043PL[[#This Row],[Ścieżka Xpath]],ALL!$C:E,COLUMN(C$2),0))</f>
        <v>12 04 000 000</v>
      </c>
      <c r="D86" s="62" t="str">
        <f>IF(ISBLANK(VLOOKUP(T_IE043PL[[#This Row],[Ścieżka Xpath]],ALL!$C:F,COLUMN(D$2),0)),"",VLOOKUP(T_IE043PL[[#This Row],[Ścieżka Xpath]],ALL!$C:F,COLUMN(D$2),0))</f>
        <v>Dodatkowe odniesienie dotyczące przesyłki kapitańskiej (wszystkich towarów w zgłoszeniu).</v>
      </c>
      <c r="E86" s="56" t="str">
        <f>IF(ISBLANK(VLOOKUP(T_IE043PL[[#This Row],[Ścieżka Xpath]],ALL!$C:G,COLUMN(E$2),0)),"",VLOOKUP(T_IE043PL[[#This Row],[Ścieżka Xpath]],ALL!$C:G,COLUMN(E$2),0))</f>
        <v>Additional reference (related to all goods items).</v>
      </c>
      <c r="F86" s="54" t="str">
        <f>IF(ISBLANK(VLOOKUP(T_IE043PL[[#This Row],[Ścieżka Xpath]],ALL!$C:H,COLUMN(F$2),0)),"",VLOOKUP(T_IE043PL[[#This Row],[Ścieżka Xpath]],ALL!$C:H,COLUMN(F$2),0))</f>
        <v>0..99</v>
      </c>
      <c r="G86" s="54" t="str">
        <f>IF(ISBLANK(VLOOKUP(T_IE043PL[[#This Row],[Ścieżka Xpath]],ALL!$C:I,COLUMN(G$2),0)),"",VLOOKUP(T_IE043PL[[#This Row],[Ścieżka Xpath]],ALL!$C:I,COLUMN(G$2),0))</f>
        <v>O</v>
      </c>
      <c r="H86" s="54" t="str">
        <f>IF(ISBLANK(VLOOKUP(T_IE043PL[[#This Row],[Ścieżka Xpath]],ALL!$C:J,COLUMN(H$2),0)),"",VLOOKUP(T_IE043PL[[#This Row],[Ścieżka Xpath]],ALL!$C:J,COLUMN(H$2),0))</f>
        <v/>
      </c>
      <c r="I86" s="55" t="str">
        <f>IF(ISBLANK(VLOOKUP(T_IE043PL[[#This Row],[Ścieżka Xpath]],ALL!$C:K,COLUMN(I$2),0)),"",VLOOKUP(T_IE043PL[[#This Row],[Ścieżka Xpath]],ALL!$C:K,COLUMN(I$2),0))</f>
        <v/>
      </c>
      <c r="J86" s="55" t="str">
        <f>IF(ISBLANK(VLOOKUP(T_IE043PL[[#This Row],[Ścieżka Xpath]],ALL!$C:L,COLUMN(J$2),0)),"",VLOOKUP(T_IE043PL[[#This Row],[Ścieżka Xpath]],ALL!$C:L,COLUMN(J$2),0))</f>
        <v>G0825</v>
      </c>
      <c r="K86" s="54" t="str">
        <f>IF(ISBLANK(VLOOKUP(T_IE043PL[[#This Row],[Ścieżka Xpath]],ALL!$C:N,COLUMN(K$2),0)),"",VLOOKUP(T_IE043PL[[#This Row],[Ścieżka Xpath]],ALL!$C:N,COLUMN(K$2),0))</f>
        <v/>
      </c>
      <c r="L86" s="56" t="str">
        <f>IF(ISBLANK(VLOOKUP(T_IE043PL[[#This Row],[Ścieżka Xpath]],ALL!$C:O,COLUMN(L$2),0)),"",VLOOKUP(T_IE043PL[[#This Row],[Ścieżka Xpath]],ALL!$C:O,COLUMN(L$2),0))</f>
        <v/>
      </c>
      <c r="M86" s="56" t="str">
        <f>IF(ISBLANK(VLOOKUP(T_IE043PL[[#This Row],[Ścieżka Xpath]],ALL!$C:P,COLUMN(M$2),0)),"",VLOOKUP(T_IE043PL[[#This Row],[Ścieżka Xpath]],ALL!$C:P,COLUMN(M$2),0))</f>
        <v/>
      </c>
      <c r="N86" s="56" t="str">
        <f>IF(ISBLANK(VLOOKUP(T_IE043PL[[#This Row],[Ścieżka Xpath]],ALL!$C:Q,COLUMN(N$2),0)),"",VLOOKUP(T_IE043PL[[#This Row],[Ścieżka Xpath]],ALL!$C:Q,COLUMN(N$2),0))</f>
        <v/>
      </c>
      <c r="O86" s="56" t="str">
        <f>IF(ISBLANK(VLOOKUP(T_IE043PL[[#This Row],[Ścieżka Xpath]],ALL!$C:Q,COLUMN(O$2),0)),"",VLOOKUP(T_IE043PL[[#This Row],[Ścieżka Xpath]],ALL!$C:Q,COLUMN(O$2),0))</f>
        <v/>
      </c>
    </row>
    <row r="87" spans="1:15" ht="30">
      <c r="A87" s="50" t="s">
        <v>3761</v>
      </c>
      <c r="B87" s="38">
        <v>85</v>
      </c>
      <c r="C87" s="38" t="str">
        <f>IF(ISBLANK(VLOOKUP(T_IE043PL[[#This Row],[Ścieżka Xpath]],ALL!$C:E,COLUMN(C$2),0)),"",VLOOKUP(T_IE043PL[[#This Row],[Ścieżka Xpath]],ALL!$C:E,COLUMN(C$2),0))</f>
        <v>-</v>
      </c>
      <c r="D87" s="16" t="str">
        <f>IF(ISBLANK(VLOOKUP(T_IE043PL[[#This Row],[Ścieżka Xpath]],ALL!$C:F,COLUMN(D$2),0)),"",VLOOKUP(T_IE043PL[[#This Row],[Ścieżka Xpath]],ALL!$C:F,COLUMN(D$2),0))</f>
        <v>Liczba porządkowa służąca do określenia pozycji w danej kolekcji danych.</v>
      </c>
      <c r="E87" s="50" t="str">
        <f>IF(ISBLANK(VLOOKUP(T_IE043PL[[#This Row],[Ścieżka Xpath]],ALL!$C:G,COLUMN(E$2),0)),"",VLOOKUP(T_IE043PL[[#This Row],[Ścieżka Xpath]],ALL!$C:G,COLUMN(E$2),0))</f>
        <v>Sequence number in data group collection to which this data group belongs to.</v>
      </c>
      <c r="F87" s="38" t="str">
        <f>IF(ISBLANK(VLOOKUP(T_IE043PL[[#This Row],[Ścieżka Xpath]],ALL!$C:H,COLUMN(F$2),0)),"",VLOOKUP(T_IE043PL[[#This Row],[Ścieżka Xpath]],ALL!$C:H,COLUMN(F$2),0))</f>
        <v/>
      </c>
      <c r="G87" s="13" t="str">
        <f>IF(ISBLANK(VLOOKUP(T_IE043PL[[#This Row],[Ścieżka Xpath]],ALL!$C:I,COLUMN(G$2),0)),"",VLOOKUP(T_IE043PL[[#This Row],[Ścieżka Xpath]],ALL!$C:I,COLUMN(G$2),0))</f>
        <v>R</v>
      </c>
      <c r="H87" s="13" t="str">
        <f>IF(ISBLANK(VLOOKUP(T_IE043PL[[#This Row],[Ścieżka Xpath]],ALL!$C:J,COLUMN(H$2),0)),"",VLOOKUP(T_IE043PL[[#This Row],[Ścieżka Xpath]],ALL!$C:J,COLUMN(H$2),0))</f>
        <v>n..5</v>
      </c>
      <c r="I87" s="105" t="str">
        <f>IF(ISBLANK(VLOOKUP(T_IE043PL[[#This Row],[Ścieżka Xpath]],ALL!$C:K,COLUMN(I$2),0)),"",VLOOKUP(T_IE043PL[[#This Row],[Ścieżka Xpath]],ALL!$C:K,COLUMN(I$2),0))</f>
        <v/>
      </c>
      <c r="J87" s="105" t="str">
        <f>IF(ISBLANK(VLOOKUP(T_IE043PL[[#This Row],[Ścieżka Xpath]],ALL!$C:L,COLUMN(J$2),0)),"",VLOOKUP(T_IE043PL[[#This Row],[Ścieżka Xpath]],ALL!$C:L,COLUMN(J$2),0))</f>
        <v>R0987</v>
      </c>
      <c r="K87" s="38" t="str">
        <f>IF(ISBLANK(VLOOKUP(T_IE043PL[[#This Row],[Ścieżka Xpath]],ALL!$C:N,COLUMN(K$2),0)),"",VLOOKUP(T_IE043PL[[#This Row],[Ścieżka Xpath]],ALL!$C:N,COLUMN(K$2),0))</f>
        <v/>
      </c>
      <c r="L87" s="50" t="str">
        <f>IF(ISBLANK(VLOOKUP(T_IE043PL[[#This Row],[Ścieżka Xpath]],ALL!$C:O,COLUMN(L$2),0)),"",VLOOKUP(T_IE043PL[[#This Row],[Ścieżka Xpath]],ALL!$C:O,COLUMN(L$2),0))</f>
        <v/>
      </c>
      <c r="M87" s="50" t="str">
        <f>IF(ISBLANK(VLOOKUP(T_IE043PL[[#This Row],[Ścieżka Xpath]],ALL!$C:P,COLUMN(M$2),0)),"",VLOOKUP(T_IE043PL[[#This Row],[Ścieżka Xpath]],ALL!$C:P,COLUMN(M$2),0))</f>
        <v/>
      </c>
      <c r="N87" s="50" t="str">
        <f>IF(ISBLANK(VLOOKUP(T_IE043PL[[#This Row],[Ścieżka Xpath]],ALL!$C:Q,COLUMN(N$2),0)),"",VLOOKUP(T_IE043PL[[#This Row],[Ścieżka Xpath]],ALL!$C:Q,COLUMN(N$2),0))</f>
        <v/>
      </c>
      <c r="O87" s="50" t="str">
        <f>IF(ISBLANK(VLOOKUP(T_IE043PL[[#This Row],[Ścieżka Xpath]],ALL!$C:Q,COLUMN(O$2),0)),"",VLOOKUP(T_IE043PL[[#This Row],[Ścieżka Xpath]],ALL!$C:Q,COLUMN(O$2),0))</f>
        <v/>
      </c>
    </row>
    <row r="88" spans="1:15" ht="15">
      <c r="A88" s="50" t="s">
        <v>3762</v>
      </c>
      <c r="B88" s="38">
        <v>86</v>
      </c>
      <c r="C88" s="38" t="str">
        <f>IF(ISBLANK(VLOOKUP(T_IE043PL[[#This Row],[Ścieżka Xpath]],ALL!$C:E,COLUMN(C$2),0)),"",VLOOKUP(T_IE043PL[[#This Row],[Ścieżka Xpath]],ALL!$C:E,COLUMN(C$2),0))</f>
        <v>12 04 002 000</v>
      </c>
      <c r="D88" s="16" t="str">
        <f>IF(ISBLANK(VLOOKUP(T_IE043PL[[#This Row],[Ścieżka Xpath]],ALL!$C:F,COLUMN(D$2),0)),"",VLOOKUP(T_IE043PL[[#This Row],[Ścieżka Xpath]],ALL!$C:F,COLUMN(D$2),0))</f>
        <v>Rodzaj dodatkowego odniesienia.</v>
      </c>
      <c r="E88" s="50" t="str">
        <f>IF(ISBLANK(VLOOKUP(T_IE043PL[[#This Row],[Ścieżka Xpath]],ALL!$C:G,COLUMN(E$2),0)),"",VLOOKUP(T_IE043PL[[#This Row],[Ścieżka Xpath]],ALL!$C:G,COLUMN(E$2),0))</f>
        <v>Additional reference type.</v>
      </c>
      <c r="F88" s="38" t="str">
        <f>IF(ISBLANK(VLOOKUP(T_IE043PL[[#This Row],[Ścieżka Xpath]],ALL!$C:H,COLUMN(F$2),0)),"",VLOOKUP(T_IE043PL[[#This Row],[Ścieżka Xpath]],ALL!$C:H,COLUMN(F$2),0))</f>
        <v/>
      </c>
      <c r="G88" s="13" t="str">
        <f>IF(ISBLANK(VLOOKUP(T_IE043PL[[#This Row],[Ścieżka Xpath]],ALL!$C:I,COLUMN(G$2),0)),"",VLOOKUP(T_IE043PL[[#This Row],[Ścieżka Xpath]],ALL!$C:I,COLUMN(G$2),0))</f>
        <v>R</v>
      </c>
      <c r="H88" s="13" t="str">
        <f>IF(ISBLANK(VLOOKUP(T_IE043PL[[#This Row],[Ścieżka Xpath]],ALL!$C:J,COLUMN(H$2),0)),"",VLOOKUP(T_IE043PL[[#This Row],[Ścieżka Xpath]],ALL!$C:J,COLUMN(H$2),0))</f>
        <v>an4</v>
      </c>
      <c r="I88" s="105" t="str">
        <f>IF(ISBLANK(VLOOKUP(T_IE043PL[[#This Row],[Ścieżka Xpath]],ALL!$C:K,COLUMN(I$2),0)),"",VLOOKUP(T_IE043PL[[#This Row],[Ścieżka Xpath]],ALL!$C:K,COLUMN(I$2),0))</f>
        <v>CL380</v>
      </c>
      <c r="J88" s="105" t="str">
        <f>IF(ISBLANK(VLOOKUP(T_IE043PL[[#This Row],[Ścieżka Xpath]],ALL!$C:L,COLUMN(J$2),0)),"",VLOOKUP(T_IE043PL[[#This Row],[Ścieżka Xpath]],ALL!$C:L,COLUMN(J$2),0))</f>
        <v>G0057</v>
      </c>
      <c r="K88" s="38" t="str">
        <f>IF(ISBLANK(VLOOKUP(T_IE043PL[[#This Row],[Ścieżka Xpath]],ALL!$C:N,COLUMN(K$2),0)),"",VLOOKUP(T_IE043PL[[#This Row],[Ścieżka Xpath]],ALL!$C:N,COLUMN(K$2),0))</f>
        <v/>
      </c>
      <c r="L88" s="50" t="str">
        <f>IF(ISBLANK(VLOOKUP(T_IE043PL[[#This Row],[Ścieżka Xpath]],ALL!$C:O,COLUMN(L$2),0)),"",VLOOKUP(T_IE043PL[[#This Row],[Ścieżka Xpath]],ALL!$C:O,COLUMN(L$2),0))</f>
        <v/>
      </c>
      <c r="M88" s="50" t="str">
        <f>IF(ISBLANK(VLOOKUP(T_IE043PL[[#This Row],[Ścieżka Xpath]],ALL!$C:P,COLUMN(M$2),0)),"",VLOOKUP(T_IE043PL[[#This Row],[Ścieżka Xpath]],ALL!$C:P,COLUMN(M$2),0))</f>
        <v/>
      </c>
      <c r="N88" s="50" t="str">
        <f>IF(ISBLANK(VLOOKUP(T_IE043PL[[#This Row],[Ścieżka Xpath]],ALL!$C:Q,COLUMN(N$2),0)),"",VLOOKUP(T_IE043PL[[#This Row],[Ścieżka Xpath]],ALL!$C:Q,COLUMN(N$2),0))</f>
        <v/>
      </c>
      <c r="O88" s="50" t="str">
        <f>IF(ISBLANK(VLOOKUP(T_IE043PL[[#This Row],[Ścieżka Xpath]],ALL!$C:Q,COLUMN(O$2),0)),"",VLOOKUP(T_IE043PL[[#This Row],[Ścieżka Xpath]],ALL!$C:Q,COLUMN(O$2),0))</f>
        <v/>
      </c>
    </row>
    <row r="89" spans="1:15" ht="15">
      <c r="A89" s="50" t="s">
        <v>3763</v>
      </c>
      <c r="B89" s="38">
        <v>87</v>
      </c>
      <c r="C89" s="38" t="str">
        <f>IF(ISBLANK(VLOOKUP(T_IE043PL[[#This Row],[Ścieżka Xpath]],ALL!$C:E,COLUMN(C$2),0)),"",VLOOKUP(T_IE043PL[[#This Row],[Ścieżka Xpath]],ALL!$C:E,COLUMN(C$2),0))</f>
        <v>12 04 001 000</v>
      </c>
      <c r="D89" s="16" t="str">
        <f>IF(ISBLANK(VLOOKUP(T_IE043PL[[#This Row],[Ścieżka Xpath]],ALL!$C:F,COLUMN(D$2),0)),"",VLOOKUP(T_IE043PL[[#This Row],[Ścieżka Xpath]],ALL!$C:F,COLUMN(D$2),0))</f>
        <v>Numer referencyjny.</v>
      </c>
      <c r="E89" s="50" t="str">
        <f>IF(ISBLANK(VLOOKUP(T_IE043PL[[#This Row],[Ścieżka Xpath]],ALL!$C:G,COLUMN(E$2),0)),"",VLOOKUP(T_IE043PL[[#This Row],[Ścieżka Xpath]],ALL!$C:G,COLUMN(E$2),0))</f>
        <v>Additional reference - reference number.</v>
      </c>
      <c r="F89" s="38" t="str">
        <f>IF(ISBLANK(VLOOKUP(T_IE043PL[[#This Row],[Ścieżka Xpath]],ALL!$C:H,COLUMN(F$2),0)),"",VLOOKUP(T_IE043PL[[#This Row],[Ścieżka Xpath]],ALL!$C:H,COLUMN(F$2),0))</f>
        <v/>
      </c>
      <c r="G89" s="13" t="str">
        <f>IF(ISBLANK(VLOOKUP(T_IE043PL[[#This Row],[Ścieżka Xpath]],ALL!$C:I,COLUMN(G$2),0)),"",VLOOKUP(T_IE043PL[[#This Row],[Ścieżka Xpath]],ALL!$C:I,COLUMN(G$2),0))</f>
        <v>O</v>
      </c>
      <c r="H89" s="13" t="str">
        <f>IF(ISBLANK(VLOOKUP(T_IE043PL[[#This Row],[Ścieżka Xpath]],ALL!$C:J,COLUMN(H$2),0)),"",VLOOKUP(T_IE043PL[[#This Row],[Ścieżka Xpath]],ALL!$C:J,COLUMN(H$2),0))</f>
        <v>an..70</v>
      </c>
      <c r="I89" s="105" t="str">
        <f>IF(ISBLANK(VLOOKUP(T_IE043PL[[#This Row],[Ścieżka Xpath]],ALL!$C:K,COLUMN(I$2),0)),"",VLOOKUP(T_IE043PL[[#This Row],[Ścieżka Xpath]],ALL!$C:K,COLUMN(I$2),0))</f>
        <v/>
      </c>
      <c r="J89" s="105" t="str">
        <f>IF(ISBLANK(VLOOKUP(T_IE043PL[[#This Row],[Ścieżka Xpath]],ALL!$C:L,COLUMN(J$2),0)),"",VLOOKUP(T_IE043PL[[#This Row],[Ścieżka Xpath]],ALL!$C:L,COLUMN(J$2),0))</f>
        <v>G0321</v>
      </c>
      <c r="K89" s="38" t="str">
        <f>IF(ISBLANK(VLOOKUP(T_IE043PL[[#This Row],[Ścieżka Xpath]],ALL!$C:N,COLUMN(K$2),0)),"",VLOOKUP(T_IE043PL[[#This Row],[Ścieżka Xpath]],ALL!$C:N,COLUMN(K$2),0))</f>
        <v/>
      </c>
      <c r="L89" s="50" t="str">
        <f>IF(ISBLANK(VLOOKUP(T_IE043PL[[#This Row],[Ścieżka Xpath]],ALL!$C:O,COLUMN(L$2),0)),"",VLOOKUP(T_IE043PL[[#This Row],[Ścieżka Xpath]],ALL!$C:O,COLUMN(L$2),0))</f>
        <v/>
      </c>
      <c r="M89" s="50" t="str">
        <f>IF(ISBLANK(VLOOKUP(T_IE043PL[[#This Row],[Ścieżka Xpath]],ALL!$C:P,COLUMN(M$2),0)),"",VLOOKUP(T_IE043PL[[#This Row],[Ścieżka Xpath]],ALL!$C:P,COLUMN(M$2),0))</f>
        <v/>
      </c>
      <c r="N89" s="50" t="str">
        <f>IF(ISBLANK(VLOOKUP(T_IE043PL[[#This Row],[Ścieżka Xpath]],ALL!$C:Q,COLUMN(N$2),0)),"",VLOOKUP(T_IE043PL[[#This Row],[Ścieżka Xpath]],ALL!$C:Q,COLUMN(N$2),0))</f>
        <v/>
      </c>
      <c r="O89" s="50" t="str">
        <f>IF(ISBLANK(VLOOKUP(T_IE043PL[[#This Row],[Ścieżka Xpath]],ALL!$C:Q,COLUMN(O$2),0)),"",VLOOKUP(T_IE043PL[[#This Row],[Ścieżka Xpath]],ALL!$C:Q,COLUMN(O$2),0))</f>
        <v/>
      </c>
    </row>
    <row r="90" spans="1:15" ht="30">
      <c r="A90" s="56" t="s">
        <v>3764</v>
      </c>
      <c r="B90" s="54">
        <v>88</v>
      </c>
      <c r="C90" s="54" t="str">
        <f>IF(ISBLANK(VLOOKUP(T_IE043PL[[#This Row],[Ścieżka Xpath]],ALL!$C:E,COLUMN(C$2),0)),"",VLOOKUP(T_IE043PL[[#This Row],[Ścieżka Xpath]],ALL!$C:E,COLUMN(C$2),0))</f>
        <v>12 02 000 000</v>
      </c>
      <c r="D90" s="62" t="str">
        <f>IF(ISBLANK(VLOOKUP(T_IE043PL[[#This Row],[Ścieżka Xpath]],ALL!$C:F,COLUMN(D$2),0)),"",VLOOKUP(T_IE043PL[[#This Row],[Ścieżka Xpath]],ALL!$C:F,COLUMN(D$2),0))</f>
        <v>Dodatkowe informacje dotyczące przesyłki kapitańskiej (wszystkich towarów w zgłoszeniu).</v>
      </c>
      <c r="E90" s="56" t="str">
        <f>IF(ISBLANK(VLOOKUP(T_IE043PL[[#This Row],[Ścieżka Xpath]],ALL!$C:G,COLUMN(E$2),0)),"",VLOOKUP(T_IE043PL[[#This Row],[Ścieżka Xpath]],ALL!$C:G,COLUMN(E$2),0))</f>
        <v>Additional information (related to all goods items).</v>
      </c>
      <c r="F90" s="54" t="str">
        <f>IF(ISBLANK(VLOOKUP(T_IE043PL[[#This Row],[Ścieżka Xpath]],ALL!$C:H,COLUMN(F$2),0)),"",VLOOKUP(T_IE043PL[[#This Row],[Ścieżka Xpath]],ALL!$C:H,COLUMN(F$2),0))</f>
        <v>0..99</v>
      </c>
      <c r="G90" s="54" t="str">
        <f>IF(ISBLANK(VLOOKUP(T_IE043PL[[#This Row],[Ścieżka Xpath]],ALL!$C:I,COLUMN(G$2),0)),"",VLOOKUP(T_IE043PL[[#This Row],[Ścieżka Xpath]],ALL!$C:I,COLUMN(G$2),0))</f>
        <v>O</v>
      </c>
      <c r="H90" s="54" t="str">
        <f>IF(ISBLANK(VLOOKUP(T_IE043PL[[#This Row],[Ścieżka Xpath]],ALL!$C:J,COLUMN(H$2),0)),"",VLOOKUP(T_IE043PL[[#This Row],[Ścieżka Xpath]],ALL!$C:J,COLUMN(H$2),0))</f>
        <v/>
      </c>
      <c r="I90" s="55" t="str">
        <f>IF(ISBLANK(VLOOKUP(T_IE043PL[[#This Row],[Ścieżka Xpath]],ALL!$C:K,COLUMN(I$2),0)),"",VLOOKUP(T_IE043PL[[#This Row],[Ścieżka Xpath]],ALL!$C:K,COLUMN(I$2),0))</f>
        <v/>
      </c>
      <c r="J90" s="55" t="str">
        <f>IF(ISBLANK(VLOOKUP(T_IE043PL[[#This Row],[Ścieżka Xpath]],ALL!$C:L,COLUMN(J$2),0)),"",VLOOKUP(T_IE043PL[[#This Row],[Ścieżka Xpath]],ALL!$C:L,COLUMN(J$2),0))</f>
        <v>G0825</v>
      </c>
      <c r="K90" s="54" t="str">
        <f>IF(ISBLANK(VLOOKUP(T_IE043PL[[#This Row],[Ścieżka Xpath]],ALL!$C:N,COLUMN(K$2),0)),"",VLOOKUP(T_IE043PL[[#This Row],[Ścieżka Xpath]],ALL!$C:N,COLUMN(K$2),0))</f>
        <v/>
      </c>
      <c r="L90" s="56" t="str">
        <f>IF(ISBLANK(VLOOKUP(T_IE043PL[[#This Row],[Ścieżka Xpath]],ALL!$C:O,COLUMN(L$2),0)),"",VLOOKUP(T_IE043PL[[#This Row],[Ścieżka Xpath]],ALL!$C:O,COLUMN(L$2),0))</f>
        <v/>
      </c>
      <c r="M90" s="56" t="str">
        <f>IF(ISBLANK(VLOOKUP(T_IE043PL[[#This Row],[Ścieżka Xpath]],ALL!$C:P,COLUMN(M$2),0)),"",VLOOKUP(T_IE043PL[[#This Row],[Ścieżka Xpath]],ALL!$C:P,COLUMN(M$2),0))</f>
        <v/>
      </c>
      <c r="N90" s="56" t="str">
        <f>IF(ISBLANK(VLOOKUP(T_IE043PL[[#This Row],[Ścieżka Xpath]],ALL!$C:Q,COLUMN(N$2),0)),"",VLOOKUP(T_IE043PL[[#This Row],[Ścieżka Xpath]],ALL!$C:Q,COLUMN(N$2),0))</f>
        <v/>
      </c>
      <c r="O90" s="56" t="str">
        <f>IF(ISBLANK(VLOOKUP(T_IE043PL[[#This Row],[Ścieżka Xpath]],ALL!$C:Q,COLUMN(O$2),0)),"",VLOOKUP(T_IE043PL[[#This Row],[Ścieżka Xpath]],ALL!$C:Q,COLUMN(O$2),0))</f>
        <v/>
      </c>
    </row>
    <row r="91" spans="1:15" ht="30">
      <c r="A91" s="50" t="s">
        <v>3765</v>
      </c>
      <c r="B91" s="38">
        <v>89</v>
      </c>
      <c r="C91" s="38" t="str">
        <f>IF(ISBLANK(VLOOKUP(T_IE043PL[[#This Row],[Ścieżka Xpath]],ALL!$C:E,COLUMN(C$2),0)),"",VLOOKUP(T_IE043PL[[#This Row],[Ścieżka Xpath]],ALL!$C:E,COLUMN(C$2),0))</f>
        <v>-</v>
      </c>
      <c r="D91" s="16" t="str">
        <f>IF(ISBLANK(VLOOKUP(T_IE043PL[[#This Row],[Ścieżka Xpath]],ALL!$C:F,COLUMN(D$2),0)),"",VLOOKUP(T_IE043PL[[#This Row],[Ścieżka Xpath]],ALL!$C:F,COLUMN(D$2),0))</f>
        <v>Liczba porządkowa służąca do określenia pozycji w danej kolekcji danych.</v>
      </c>
      <c r="E91" s="50" t="str">
        <f>IF(ISBLANK(VLOOKUP(T_IE043PL[[#This Row],[Ścieżka Xpath]],ALL!$C:G,COLUMN(E$2),0)),"",VLOOKUP(T_IE043PL[[#This Row],[Ścieżka Xpath]],ALL!$C:G,COLUMN(E$2),0))</f>
        <v>Sequence number in data group collection to which this data group belongs to.</v>
      </c>
      <c r="F91" s="38" t="str">
        <f>IF(ISBLANK(VLOOKUP(T_IE043PL[[#This Row],[Ścieżka Xpath]],ALL!$C:H,COLUMN(F$2),0)),"",VLOOKUP(T_IE043PL[[#This Row],[Ścieżka Xpath]],ALL!$C:H,COLUMN(F$2),0))</f>
        <v/>
      </c>
      <c r="G91" s="13" t="str">
        <f>IF(ISBLANK(VLOOKUP(T_IE043PL[[#This Row],[Ścieżka Xpath]],ALL!$C:I,COLUMN(G$2),0)),"",VLOOKUP(T_IE043PL[[#This Row],[Ścieżka Xpath]],ALL!$C:I,COLUMN(G$2),0))</f>
        <v>R</v>
      </c>
      <c r="H91" s="13" t="str">
        <f>IF(ISBLANK(VLOOKUP(T_IE043PL[[#This Row],[Ścieżka Xpath]],ALL!$C:J,COLUMN(H$2),0)),"",VLOOKUP(T_IE043PL[[#This Row],[Ścieżka Xpath]],ALL!$C:J,COLUMN(H$2),0))</f>
        <v>n..5</v>
      </c>
      <c r="I91" s="105" t="str">
        <f>IF(ISBLANK(VLOOKUP(T_IE043PL[[#This Row],[Ścieżka Xpath]],ALL!$C:K,COLUMN(I$2),0)),"",VLOOKUP(T_IE043PL[[#This Row],[Ścieżka Xpath]],ALL!$C:K,COLUMN(I$2),0))</f>
        <v/>
      </c>
      <c r="J91" s="105" t="str">
        <f>IF(ISBLANK(VLOOKUP(T_IE043PL[[#This Row],[Ścieżka Xpath]],ALL!$C:L,COLUMN(J$2),0)),"",VLOOKUP(T_IE043PL[[#This Row],[Ścieżka Xpath]],ALL!$C:L,COLUMN(J$2),0))</f>
        <v>R0987</v>
      </c>
      <c r="K91" s="38" t="str">
        <f>IF(ISBLANK(VLOOKUP(T_IE043PL[[#This Row],[Ścieżka Xpath]],ALL!$C:N,COLUMN(K$2),0)),"",VLOOKUP(T_IE043PL[[#This Row],[Ścieżka Xpath]],ALL!$C:N,COLUMN(K$2),0))</f>
        <v/>
      </c>
      <c r="L91" s="50" t="str">
        <f>IF(ISBLANK(VLOOKUP(T_IE043PL[[#This Row],[Ścieżka Xpath]],ALL!$C:O,COLUMN(L$2),0)),"",VLOOKUP(T_IE043PL[[#This Row],[Ścieżka Xpath]],ALL!$C:O,COLUMN(L$2),0))</f>
        <v/>
      </c>
      <c r="M91" s="50" t="str">
        <f>IF(ISBLANK(VLOOKUP(T_IE043PL[[#This Row],[Ścieżka Xpath]],ALL!$C:P,COLUMN(M$2),0)),"",VLOOKUP(T_IE043PL[[#This Row],[Ścieżka Xpath]],ALL!$C:P,COLUMN(M$2),0))</f>
        <v/>
      </c>
      <c r="N91" s="50" t="str">
        <f>IF(ISBLANK(VLOOKUP(T_IE043PL[[#This Row],[Ścieżka Xpath]],ALL!$C:Q,COLUMN(N$2),0)),"",VLOOKUP(T_IE043PL[[#This Row],[Ścieżka Xpath]],ALL!$C:Q,COLUMN(N$2),0))</f>
        <v/>
      </c>
      <c r="O91" s="50" t="str">
        <f>IF(ISBLANK(VLOOKUP(T_IE043PL[[#This Row],[Ścieżka Xpath]],ALL!$C:Q,COLUMN(O$2),0)),"",VLOOKUP(T_IE043PL[[#This Row],[Ścieżka Xpath]],ALL!$C:Q,COLUMN(O$2),0))</f>
        <v/>
      </c>
    </row>
    <row r="92" spans="1:15" ht="30">
      <c r="A92" s="50" t="s">
        <v>3766</v>
      </c>
      <c r="B92" s="38">
        <v>90</v>
      </c>
      <c r="C92" s="38" t="str">
        <f>IF(ISBLANK(VLOOKUP(T_IE043PL[[#This Row],[Ścieżka Xpath]],ALL!$C:E,COLUMN(C$2),0)),"",VLOOKUP(T_IE043PL[[#This Row],[Ścieżka Xpath]],ALL!$C:E,COLUMN(C$2),0))</f>
        <v>12 02 008 000</v>
      </c>
      <c r="D92" s="16" t="str">
        <f>IF(ISBLANK(VLOOKUP(T_IE043PL[[#This Row],[Ścieżka Xpath]],ALL!$C:F,COLUMN(D$2),0)),"",VLOOKUP(T_IE043PL[[#This Row],[Ścieżka Xpath]],ALL!$C:F,COLUMN(D$2),0))</f>
        <v>Kod informacji dodatkowej.</v>
      </c>
      <c r="E92" s="50" t="str">
        <f>IF(ISBLANK(VLOOKUP(T_IE043PL[[#This Row],[Ścieżka Xpath]],ALL!$C:G,COLUMN(E$2),0)),"",VLOOKUP(T_IE043PL[[#This Row],[Ścieżka Xpath]],ALL!$C:G,COLUMN(E$2),0))</f>
        <v>Additional information code.</v>
      </c>
      <c r="F92" s="38" t="str">
        <f>IF(ISBLANK(VLOOKUP(T_IE043PL[[#This Row],[Ścieżka Xpath]],ALL!$C:H,COLUMN(F$2),0)),"",VLOOKUP(T_IE043PL[[#This Row],[Ścieżka Xpath]],ALL!$C:H,COLUMN(F$2),0))</f>
        <v/>
      </c>
      <c r="G92" s="13" t="str">
        <f>IF(ISBLANK(VLOOKUP(T_IE043PL[[#This Row],[Ścieżka Xpath]],ALL!$C:I,COLUMN(G$2),0)),"",VLOOKUP(T_IE043PL[[#This Row],[Ścieżka Xpath]],ALL!$C:I,COLUMN(G$2),0))</f>
        <v>R</v>
      </c>
      <c r="H92" s="13" t="str">
        <f>IF(ISBLANK(VLOOKUP(T_IE043PL[[#This Row],[Ścieżka Xpath]],ALL!$C:J,COLUMN(H$2),0)),"",VLOOKUP(T_IE043PL[[#This Row],[Ścieżka Xpath]],ALL!$C:J,COLUMN(H$2),0))</f>
        <v>an5</v>
      </c>
      <c r="I92" s="105" t="str">
        <f>IF(ISBLANK(VLOOKUP(T_IE043PL[[#This Row],[Ścieżka Xpath]],ALL!$C:K,COLUMN(I$2),0)),"",VLOOKUP(T_IE043PL[[#This Row],[Ścieżka Xpath]],ALL!$C:K,COLUMN(I$2),0))</f>
        <v>CL239; PL239</v>
      </c>
      <c r="J92" s="105" t="str">
        <f>IF(ISBLANK(VLOOKUP(T_IE043PL[[#This Row],[Ścieżka Xpath]],ALL!$C:L,COLUMN(J$2),0)),"",VLOOKUP(T_IE043PL[[#This Row],[Ścieżka Xpath]],ALL!$C:L,COLUMN(J$2),0))</f>
        <v>G0057; R3060</v>
      </c>
      <c r="K92" s="38" t="str">
        <f>IF(ISBLANK(VLOOKUP(T_IE043PL[[#This Row],[Ścieżka Xpath]],ALL!$C:N,COLUMN(K$2),0)),"",VLOOKUP(T_IE043PL[[#This Row],[Ścieżka Xpath]],ALL!$C:N,COLUMN(K$2),0))</f>
        <v/>
      </c>
      <c r="L92" s="50" t="str">
        <f>IF(ISBLANK(VLOOKUP(T_IE043PL[[#This Row],[Ścieżka Xpath]],ALL!$C:O,COLUMN(L$2),0)),"",VLOOKUP(T_IE043PL[[#This Row],[Ścieżka Xpath]],ALL!$C:O,COLUMN(L$2),0))</f>
        <v/>
      </c>
      <c r="M92" s="50" t="str">
        <f>IF(ISBLANK(VLOOKUP(T_IE043PL[[#This Row],[Ścieżka Xpath]],ALL!$C:P,COLUMN(M$2),0)),"",VLOOKUP(T_IE043PL[[#This Row],[Ścieżka Xpath]],ALL!$C:P,COLUMN(M$2),0))</f>
        <v/>
      </c>
      <c r="N92" s="50" t="str">
        <f>IF(ISBLANK(VLOOKUP(T_IE043PL[[#This Row],[Ścieżka Xpath]],ALL!$C:Q,COLUMN(N$2),0)),"",VLOOKUP(T_IE043PL[[#This Row],[Ścieżka Xpath]],ALL!$C:Q,COLUMN(N$2),0))</f>
        <v/>
      </c>
      <c r="O92" s="50" t="str">
        <f>IF(ISBLANK(VLOOKUP(T_IE043PL[[#This Row],[Ścieżka Xpath]],ALL!$C:Q,COLUMN(O$2),0)),"",VLOOKUP(T_IE043PL[[#This Row],[Ścieżka Xpath]],ALL!$C:Q,COLUMN(O$2),0))</f>
        <v/>
      </c>
    </row>
    <row r="93" spans="1:15" ht="15">
      <c r="A93" s="50" t="s">
        <v>3767</v>
      </c>
      <c r="B93" s="38">
        <v>91</v>
      </c>
      <c r="C93" s="38" t="str">
        <f>IF(ISBLANK(VLOOKUP(T_IE043PL[[#This Row],[Ścieżka Xpath]],ALL!$C:E,COLUMN(C$2),0)),"",VLOOKUP(T_IE043PL[[#This Row],[Ścieżka Xpath]],ALL!$C:E,COLUMN(C$2),0))</f>
        <v>12 02 009 000</v>
      </c>
      <c r="D93" s="16" t="str">
        <f>IF(ISBLANK(VLOOKUP(T_IE043PL[[#This Row],[Ścieżka Xpath]],ALL!$C:F,COLUMN(D$2),0)),"",VLOOKUP(T_IE043PL[[#This Row],[Ścieżka Xpath]],ALL!$C:F,COLUMN(D$2),0))</f>
        <v>Tekst informacji dodatkowej.</v>
      </c>
      <c r="E93" s="50" t="str">
        <f>IF(ISBLANK(VLOOKUP(T_IE043PL[[#This Row],[Ścieżka Xpath]],ALL!$C:G,COLUMN(E$2),0)),"",VLOOKUP(T_IE043PL[[#This Row],[Ścieżka Xpath]],ALL!$C:G,COLUMN(E$2),0))</f>
        <v>Additional information text.</v>
      </c>
      <c r="F93" s="38" t="str">
        <f>IF(ISBLANK(VLOOKUP(T_IE043PL[[#This Row],[Ścieżka Xpath]],ALL!$C:H,COLUMN(F$2),0)),"",VLOOKUP(T_IE043PL[[#This Row],[Ścieżka Xpath]],ALL!$C:H,COLUMN(F$2),0))</f>
        <v/>
      </c>
      <c r="G93" s="13" t="str">
        <f>IF(ISBLANK(VLOOKUP(T_IE043PL[[#This Row],[Ścieżka Xpath]],ALL!$C:I,COLUMN(G$2),0)),"",VLOOKUP(T_IE043PL[[#This Row],[Ścieżka Xpath]],ALL!$C:I,COLUMN(G$2),0))</f>
        <v>O</v>
      </c>
      <c r="H93" s="13" t="str">
        <f>IF(ISBLANK(VLOOKUP(T_IE043PL[[#This Row],[Ścieżka Xpath]],ALL!$C:J,COLUMN(H$2),0)),"",VLOOKUP(T_IE043PL[[#This Row],[Ścieżka Xpath]],ALL!$C:J,COLUMN(H$2),0))</f>
        <v>an..512</v>
      </c>
      <c r="I93" s="105" t="str">
        <f>IF(ISBLANK(VLOOKUP(T_IE043PL[[#This Row],[Ścieżka Xpath]],ALL!$C:K,COLUMN(I$2),0)),"",VLOOKUP(T_IE043PL[[#This Row],[Ścieżka Xpath]],ALL!$C:K,COLUMN(I$2),0))</f>
        <v/>
      </c>
      <c r="J93" s="105" t="str">
        <f>IF(ISBLANK(VLOOKUP(T_IE043PL[[#This Row],[Ścieżka Xpath]],ALL!$C:L,COLUMN(J$2),0)),"",VLOOKUP(T_IE043PL[[#This Row],[Ścieżka Xpath]],ALL!$C:L,COLUMN(J$2),0))</f>
        <v/>
      </c>
      <c r="K93" s="38" t="str">
        <f>IF(ISBLANK(VLOOKUP(T_IE043PL[[#This Row],[Ścieżka Xpath]],ALL!$C:N,COLUMN(K$2),0)),"",VLOOKUP(T_IE043PL[[#This Row],[Ścieżka Xpath]],ALL!$C:N,COLUMN(K$2),0))</f>
        <v/>
      </c>
      <c r="L93" s="50" t="str">
        <f>IF(ISBLANK(VLOOKUP(T_IE043PL[[#This Row],[Ścieżka Xpath]],ALL!$C:O,COLUMN(L$2),0)),"",VLOOKUP(T_IE043PL[[#This Row],[Ścieżka Xpath]],ALL!$C:O,COLUMN(L$2),0))</f>
        <v/>
      </c>
      <c r="M93" s="50" t="str">
        <f>IF(ISBLANK(VLOOKUP(T_IE043PL[[#This Row],[Ścieżka Xpath]],ALL!$C:P,COLUMN(M$2),0)),"",VLOOKUP(T_IE043PL[[#This Row],[Ścieżka Xpath]],ALL!$C:P,COLUMN(M$2),0))</f>
        <v/>
      </c>
      <c r="N93" s="50" t="str">
        <f>IF(ISBLANK(VLOOKUP(T_IE043PL[[#This Row],[Ścieżka Xpath]],ALL!$C:Q,COLUMN(N$2),0)),"",VLOOKUP(T_IE043PL[[#This Row],[Ścieżka Xpath]],ALL!$C:Q,COLUMN(N$2),0))</f>
        <v/>
      </c>
      <c r="O93" s="50" t="str">
        <f>IF(ISBLANK(VLOOKUP(T_IE043PL[[#This Row],[Ścieżka Xpath]],ALL!$C:Q,COLUMN(O$2),0)),"",VLOOKUP(T_IE043PL[[#This Row],[Ścieżka Xpath]],ALL!$C:Q,COLUMN(O$2),0))</f>
        <v/>
      </c>
    </row>
    <row r="94" spans="1:15" ht="15">
      <c r="A94" s="56" t="s">
        <v>3768</v>
      </c>
      <c r="B94" s="54">
        <v>92</v>
      </c>
      <c r="C94" s="54" t="str">
        <f>IF(ISBLANK(VLOOKUP(T_IE043PL[[#This Row],[Ścieżka Xpath]],ALL!$C:E,COLUMN(C$2),0)),"",VLOOKUP(T_IE043PL[[#This Row],[Ścieżka Xpath]],ALL!$C:E,COLUMN(C$2),0))</f>
        <v>-</v>
      </c>
      <c r="D94" s="56" t="str">
        <f>IF(ISBLANK(VLOOKUP(T_IE043PL[[#This Row],[Ścieżka Xpath]],ALL!$C:F,COLUMN(D$2),0)),"",VLOOKUP(T_IE043PL[[#This Row],[Ścieżka Xpath]],ALL!$C:F,COLUMN(D$2),0))</f>
        <v>Zdarzenia w trakcie przewozu.</v>
      </c>
      <c r="E94" s="56" t="str">
        <f>IF(ISBLANK(VLOOKUP(T_IE043PL[[#This Row],[Ścieżka Xpath]],ALL!$C:G,COLUMN(E$2),0)),"",VLOOKUP(T_IE043PL[[#This Row],[Ścieżka Xpath]],ALL!$C:G,COLUMN(E$2),0))</f>
        <v>Incidents during transit.</v>
      </c>
      <c r="F94" s="54" t="str">
        <f>IF(ISBLANK(VLOOKUP(T_IE043PL[[#This Row],[Ścieżka Xpath]],ALL!$C:H,COLUMN(F$2),0)),"",VLOOKUP(T_IE043PL[[#This Row],[Ścieżka Xpath]],ALL!$C:H,COLUMN(F$2),0))</f>
        <v>0..9</v>
      </c>
      <c r="G94" s="54" t="str">
        <f>IF(ISBLANK(VLOOKUP(T_IE043PL[[#This Row],[Ścieżka Xpath]],ALL!$C:I,COLUMN(G$2),0)),"",VLOOKUP(T_IE043PL[[#This Row],[Ścieżka Xpath]],ALL!$C:I,COLUMN(G$2),0))</f>
        <v>O</v>
      </c>
      <c r="H94" s="54" t="str">
        <f>IF(ISBLANK(VLOOKUP(T_IE043PL[[#This Row],[Ścieżka Xpath]],ALL!$C:J,COLUMN(H$2),0)),"",VLOOKUP(T_IE043PL[[#This Row],[Ścieżka Xpath]],ALL!$C:J,COLUMN(H$2),0))</f>
        <v/>
      </c>
      <c r="I94" s="55" t="str">
        <f>IF(ISBLANK(VLOOKUP(T_IE043PL[[#This Row],[Ścieżka Xpath]],ALL!$C:K,COLUMN(I$2),0)),"",VLOOKUP(T_IE043PL[[#This Row],[Ścieżka Xpath]],ALL!$C:K,COLUMN(I$2),0))</f>
        <v/>
      </c>
      <c r="J94" s="55" t="str">
        <f>IF(ISBLANK(VLOOKUP(T_IE043PL[[#This Row],[Ścieżka Xpath]],ALL!$C:L,COLUMN(J$2),0)),"",VLOOKUP(T_IE043PL[[#This Row],[Ścieżka Xpath]],ALL!$C:L,COLUMN(J$2),0))</f>
        <v>G0015</v>
      </c>
      <c r="K94" s="54" t="str">
        <f>IF(ISBLANK(VLOOKUP(T_IE043PL[[#This Row],[Ścieżka Xpath]],ALL!$C:N,COLUMN(K$2),0)),"",VLOOKUP(T_IE043PL[[#This Row],[Ścieżka Xpath]],ALL!$C:N,COLUMN(K$2),0))</f>
        <v/>
      </c>
      <c r="L94" s="56" t="str">
        <f>IF(ISBLANK(VLOOKUP(T_IE043PL[[#This Row],[Ścieżka Xpath]],ALL!$C:O,COLUMN(L$2),0)),"",VLOOKUP(T_IE043PL[[#This Row],[Ścieżka Xpath]],ALL!$C:O,COLUMN(L$2),0))</f>
        <v/>
      </c>
      <c r="M94" s="56" t="str">
        <f>IF(ISBLANK(VLOOKUP(T_IE043PL[[#This Row],[Ścieżka Xpath]],ALL!$C:P,COLUMN(M$2),0)),"",VLOOKUP(T_IE043PL[[#This Row],[Ścieżka Xpath]],ALL!$C:P,COLUMN(M$2),0))</f>
        <v/>
      </c>
      <c r="N94" s="56" t="str">
        <f>IF(ISBLANK(VLOOKUP(T_IE043PL[[#This Row],[Ścieżka Xpath]],ALL!$C:Q,COLUMN(N$2),0)),"",VLOOKUP(T_IE043PL[[#This Row],[Ścieżka Xpath]],ALL!$C:Q,COLUMN(N$2),0))</f>
        <v/>
      </c>
      <c r="O94" s="56" t="str">
        <f>IF(ISBLANK(VLOOKUP(T_IE043PL[[#This Row],[Ścieżka Xpath]],ALL!$C:Q,COLUMN(O$2),0)),"",VLOOKUP(T_IE043PL[[#This Row],[Ścieżka Xpath]],ALL!$C:Q,COLUMN(O$2),0))</f>
        <v/>
      </c>
    </row>
    <row r="95" spans="1:15" ht="30">
      <c r="A95" s="50" t="s">
        <v>3769</v>
      </c>
      <c r="B95" s="38">
        <v>93</v>
      </c>
      <c r="C95" s="38" t="str">
        <f>IF(ISBLANK(VLOOKUP(T_IE043PL[[#This Row],[Ścieżka Xpath]],ALL!$C:E,COLUMN(C$2),0)),"",VLOOKUP(T_IE043PL[[#This Row],[Ścieżka Xpath]],ALL!$C:E,COLUMN(C$2),0))</f>
        <v>-</v>
      </c>
      <c r="D95" s="50" t="str">
        <f>IF(ISBLANK(VLOOKUP(T_IE043PL[[#This Row],[Ścieżka Xpath]],ALL!$C:F,COLUMN(D$2),0)),"",VLOOKUP(T_IE043PL[[#This Row],[Ścieżka Xpath]],ALL!$C:F,COLUMN(D$2),0))</f>
        <v>Liczba porządkowa służąca do określenia pozycji w danej kolekcji danych.</v>
      </c>
      <c r="E95" s="50" t="str">
        <f>IF(ISBLANK(VLOOKUP(T_IE043PL[[#This Row],[Ścieżka Xpath]],ALL!$C:G,COLUMN(E$2),0)),"",VLOOKUP(T_IE043PL[[#This Row],[Ścieżka Xpath]],ALL!$C:G,COLUMN(E$2),0))</f>
        <v>Sequence number in data group collection to which this data group belongs to.</v>
      </c>
      <c r="F95" s="38" t="str">
        <f>IF(ISBLANK(VLOOKUP(T_IE043PL[[#This Row],[Ścieżka Xpath]],ALL!$C:H,COLUMN(F$2),0)),"",VLOOKUP(T_IE043PL[[#This Row],[Ścieżka Xpath]],ALL!$C:H,COLUMN(F$2),0))</f>
        <v/>
      </c>
      <c r="G95" s="38" t="str">
        <f>IF(ISBLANK(VLOOKUP(T_IE043PL[[#This Row],[Ścieżka Xpath]],ALL!$C:I,COLUMN(G$2),0)),"",VLOOKUP(T_IE043PL[[#This Row],[Ścieżka Xpath]],ALL!$C:I,COLUMN(G$2),0))</f>
        <v>R</v>
      </c>
      <c r="H95" s="38" t="str">
        <f>IF(ISBLANK(VLOOKUP(T_IE043PL[[#This Row],[Ścieżka Xpath]],ALL!$C:J,COLUMN(H$2),0)),"",VLOOKUP(T_IE043PL[[#This Row],[Ścieżka Xpath]],ALL!$C:J,COLUMN(H$2),0))</f>
        <v>n..5</v>
      </c>
      <c r="I95" s="41" t="str">
        <f>IF(ISBLANK(VLOOKUP(T_IE043PL[[#This Row],[Ścieżka Xpath]],ALL!$C:K,COLUMN(I$2),0)),"",VLOOKUP(T_IE043PL[[#This Row],[Ścieżka Xpath]],ALL!$C:K,COLUMN(I$2),0))</f>
        <v/>
      </c>
      <c r="J95" s="41" t="str">
        <f>IF(ISBLANK(VLOOKUP(T_IE043PL[[#This Row],[Ścieżka Xpath]],ALL!$C:L,COLUMN(J$2),0)),"",VLOOKUP(T_IE043PL[[#This Row],[Ścieżka Xpath]],ALL!$C:L,COLUMN(J$2),0))</f>
        <v>R0987</v>
      </c>
      <c r="K95" s="38" t="str">
        <f>IF(ISBLANK(VLOOKUP(T_IE043PL[[#This Row],[Ścieżka Xpath]],ALL!$C:N,COLUMN(K$2),0)),"",VLOOKUP(T_IE043PL[[#This Row],[Ścieżka Xpath]],ALL!$C:N,COLUMN(K$2),0))</f>
        <v/>
      </c>
      <c r="L95" s="50" t="str">
        <f>IF(ISBLANK(VLOOKUP(T_IE043PL[[#This Row],[Ścieżka Xpath]],ALL!$C:O,COLUMN(L$2),0)),"",VLOOKUP(T_IE043PL[[#This Row],[Ścieżka Xpath]],ALL!$C:O,COLUMN(L$2),0))</f>
        <v/>
      </c>
      <c r="M95" s="50" t="str">
        <f>IF(ISBLANK(VLOOKUP(T_IE043PL[[#This Row],[Ścieżka Xpath]],ALL!$C:P,COLUMN(M$2),0)),"",VLOOKUP(T_IE043PL[[#This Row],[Ścieżka Xpath]],ALL!$C:P,COLUMN(M$2),0))</f>
        <v/>
      </c>
      <c r="N95" s="50" t="str">
        <f>IF(ISBLANK(VLOOKUP(T_IE043PL[[#This Row],[Ścieżka Xpath]],ALL!$C:Q,COLUMN(N$2),0)),"",VLOOKUP(T_IE043PL[[#This Row],[Ścieżka Xpath]],ALL!$C:Q,COLUMN(N$2),0))</f>
        <v/>
      </c>
      <c r="O95" s="50" t="str">
        <f>IF(ISBLANK(VLOOKUP(T_IE043PL[[#This Row],[Ścieżka Xpath]],ALL!$C:Q,COLUMN(O$2),0)),"",VLOOKUP(T_IE043PL[[#This Row],[Ścieżka Xpath]],ALL!$C:Q,COLUMN(O$2),0))</f>
        <v/>
      </c>
    </row>
    <row r="96" spans="1:15" ht="15">
      <c r="A96" s="50" t="s">
        <v>3770</v>
      </c>
      <c r="B96" s="38">
        <v>94</v>
      </c>
      <c r="C96" s="38" t="str">
        <f>IF(ISBLANK(VLOOKUP(T_IE043PL[[#This Row],[Ścieżka Xpath]],ALL!$C:E,COLUMN(C$2),0)),"",VLOOKUP(T_IE043PL[[#This Row],[Ścieżka Xpath]],ALL!$C:E,COLUMN(C$2),0))</f>
        <v>-</v>
      </c>
      <c r="D96" s="50" t="str">
        <f>IF(ISBLANK(VLOOKUP(T_IE043PL[[#This Row],[Ścieżka Xpath]],ALL!$C:F,COLUMN(D$2),0)),"",VLOOKUP(T_IE043PL[[#This Row],[Ścieżka Xpath]],ALL!$C:F,COLUMN(D$2),0))</f>
        <v>Kod zdarzenia.</v>
      </c>
      <c r="E96" s="50" t="str">
        <f>IF(ISBLANK(VLOOKUP(T_IE043PL[[#This Row],[Ścieżka Xpath]],ALL!$C:G,COLUMN(E$2),0)),"",VLOOKUP(T_IE043PL[[#This Row],[Ścieżka Xpath]],ALL!$C:G,COLUMN(E$2),0))</f>
        <v>Incident code.</v>
      </c>
      <c r="F96" s="38" t="str">
        <f>IF(ISBLANK(VLOOKUP(T_IE043PL[[#This Row],[Ścieżka Xpath]],ALL!$C:H,COLUMN(F$2),0)),"",VLOOKUP(T_IE043PL[[#This Row],[Ścieżka Xpath]],ALL!$C:H,COLUMN(F$2),0))</f>
        <v/>
      </c>
      <c r="G96" s="38" t="str">
        <f>IF(ISBLANK(VLOOKUP(T_IE043PL[[#This Row],[Ścieżka Xpath]],ALL!$C:I,COLUMN(G$2),0)),"",VLOOKUP(T_IE043PL[[#This Row],[Ścieżka Xpath]],ALL!$C:I,COLUMN(G$2),0))</f>
        <v>R</v>
      </c>
      <c r="H96" s="38" t="str">
        <f>IF(ISBLANK(VLOOKUP(T_IE043PL[[#This Row],[Ścieżka Xpath]],ALL!$C:J,COLUMN(H$2),0)),"",VLOOKUP(T_IE043PL[[#This Row],[Ścieżka Xpath]],ALL!$C:J,COLUMN(H$2),0))</f>
        <v>n1</v>
      </c>
      <c r="I96" s="41" t="str">
        <f>IF(ISBLANK(VLOOKUP(T_IE043PL[[#This Row],[Ścieżka Xpath]],ALL!$C:K,COLUMN(I$2),0)),"",VLOOKUP(T_IE043PL[[#This Row],[Ścieżka Xpath]],ALL!$C:K,COLUMN(I$2),0))</f>
        <v>CL019</v>
      </c>
      <c r="J96" s="41" t="str">
        <f>IF(ISBLANK(VLOOKUP(T_IE043PL[[#This Row],[Ścieżka Xpath]],ALL!$C:L,COLUMN(J$2),0)),"",VLOOKUP(T_IE043PL[[#This Row],[Ścieżka Xpath]],ALL!$C:L,COLUMN(J$2),0))</f>
        <v/>
      </c>
      <c r="K96" s="38" t="str">
        <f>IF(ISBLANK(VLOOKUP(T_IE043PL[[#This Row],[Ścieżka Xpath]],ALL!$C:N,COLUMN(K$2),0)),"",VLOOKUP(T_IE043PL[[#This Row],[Ścieżka Xpath]],ALL!$C:N,COLUMN(K$2),0))</f>
        <v/>
      </c>
      <c r="L96" s="50" t="str">
        <f>IF(ISBLANK(VLOOKUP(T_IE043PL[[#This Row],[Ścieżka Xpath]],ALL!$C:O,COLUMN(L$2),0)),"",VLOOKUP(T_IE043PL[[#This Row],[Ścieżka Xpath]],ALL!$C:O,COLUMN(L$2),0))</f>
        <v/>
      </c>
      <c r="M96" s="50" t="str">
        <f>IF(ISBLANK(VLOOKUP(T_IE043PL[[#This Row],[Ścieżka Xpath]],ALL!$C:P,COLUMN(M$2),0)),"",VLOOKUP(T_IE043PL[[#This Row],[Ścieżka Xpath]],ALL!$C:P,COLUMN(M$2),0))</f>
        <v/>
      </c>
      <c r="N96" s="50" t="str">
        <f>IF(ISBLANK(VLOOKUP(T_IE043PL[[#This Row],[Ścieżka Xpath]],ALL!$C:Q,COLUMN(N$2),0)),"",VLOOKUP(T_IE043PL[[#This Row],[Ścieżka Xpath]],ALL!$C:Q,COLUMN(N$2),0))</f>
        <v/>
      </c>
      <c r="O96" s="50" t="str">
        <f>IF(ISBLANK(VLOOKUP(T_IE043PL[[#This Row],[Ścieżka Xpath]],ALL!$C:Q,COLUMN(O$2),0)),"",VLOOKUP(T_IE043PL[[#This Row],[Ścieżka Xpath]],ALL!$C:Q,COLUMN(O$2),0))</f>
        <v/>
      </c>
    </row>
    <row r="97" spans="1:15" ht="15">
      <c r="A97" s="50" t="s">
        <v>3771</v>
      </c>
      <c r="B97" s="38">
        <v>95</v>
      </c>
      <c r="C97" s="38" t="str">
        <f>IF(ISBLANK(VLOOKUP(T_IE043PL[[#This Row],[Ścieżka Xpath]],ALL!$C:E,COLUMN(C$2),0)),"",VLOOKUP(T_IE043PL[[#This Row],[Ścieżka Xpath]],ALL!$C:E,COLUMN(C$2),0))</f>
        <v>-</v>
      </c>
      <c r="D97" s="50" t="str">
        <f>IF(ISBLANK(VLOOKUP(T_IE043PL[[#This Row],[Ścieżka Xpath]],ALL!$C:F,COLUMN(D$2),0)),"",VLOOKUP(T_IE043PL[[#This Row],[Ścieżka Xpath]],ALL!$C:F,COLUMN(D$2),0))</f>
        <v>Opis zdarzenia.</v>
      </c>
      <c r="E97" s="50" t="str">
        <f>IF(ISBLANK(VLOOKUP(T_IE043PL[[#This Row],[Ścieżka Xpath]],ALL!$C:G,COLUMN(E$2),0)),"",VLOOKUP(T_IE043PL[[#This Row],[Ścieżka Xpath]],ALL!$C:G,COLUMN(E$2),0))</f>
        <v>Incident text.</v>
      </c>
      <c r="F97" s="38" t="str">
        <f>IF(ISBLANK(VLOOKUP(T_IE043PL[[#This Row],[Ścieżka Xpath]],ALL!$C:H,COLUMN(F$2),0)),"",VLOOKUP(T_IE043PL[[#This Row],[Ścieżka Xpath]],ALL!$C:H,COLUMN(F$2),0))</f>
        <v/>
      </c>
      <c r="G97" s="38" t="str">
        <f>IF(ISBLANK(VLOOKUP(T_IE043PL[[#This Row],[Ścieżka Xpath]],ALL!$C:I,COLUMN(G$2),0)),"",VLOOKUP(T_IE043PL[[#This Row],[Ścieżka Xpath]],ALL!$C:I,COLUMN(G$2),0))</f>
        <v>R</v>
      </c>
      <c r="H97" s="38" t="str">
        <f>IF(ISBLANK(VLOOKUP(T_IE043PL[[#This Row],[Ścieżka Xpath]],ALL!$C:J,COLUMN(H$2),0)),"",VLOOKUP(T_IE043PL[[#This Row],[Ścieżka Xpath]],ALL!$C:J,COLUMN(H$2),0))</f>
        <v>an..512</v>
      </c>
      <c r="I97" s="41" t="str">
        <f>IF(ISBLANK(VLOOKUP(T_IE043PL[[#This Row],[Ścieżka Xpath]],ALL!$C:K,COLUMN(I$2),0)),"",VLOOKUP(T_IE043PL[[#This Row],[Ścieżka Xpath]],ALL!$C:K,COLUMN(I$2),0))</f>
        <v/>
      </c>
      <c r="J97" s="41" t="str">
        <f>IF(ISBLANK(VLOOKUP(T_IE043PL[[#This Row],[Ścieżka Xpath]],ALL!$C:L,COLUMN(J$2),0)),"",VLOOKUP(T_IE043PL[[#This Row],[Ścieżka Xpath]],ALL!$C:L,COLUMN(J$2),0))</f>
        <v/>
      </c>
      <c r="K97" s="38" t="str">
        <f>IF(ISBLANK(VLOOKUP(T_IE043PL[[#This Row],[Ścieżka Xpath]],ALL!$C:N,COLUMN(K$2),0)),"",VLOOKUP(T_IE043PL[[#This Row],[Ścieżka Xpath]],ALL!$C:N,COLUMN(K$2),0))</f>
        <v/>
      </c>
      <c r="L97" s="50" t="str">
        <f>IF(ISBLANK(VLOOKUP(T_IE043PL[[#This Row],[Ścieżka Xpath]],ALL!$C:O,COLUMN(L$2),0)),"",VLOOKUP(T_IE043PL[[#This Row],[Ścieżka Xpath]],ALL!$C:O,COLUMN(L$2),0))</f>
        <v/>
      </c>
      <c r="M97" s="50" t="str">
        <f>IF(ISBLANK(VLOOKUP(T_IE043PL[[#This Row],[Ścieżka Xpath]],ALL!$C:P,COLUMN(M$2),0)),"",VLOOKUP(T_IE043PL[[#This Row],[Ścieżka Xpath]],ALL!$C:P,COLUMN(M$2),0))</f>
        <v/>
      </c>
      <c r="N97" s="50" t="str">
        <f>IF(ISBLANK(VLOOKUP(T_IE043PL[[#This Row],[Ścieżka Xpath]],ALL!$C:Q,COLUMN(N$2),0)),"",VLOOKUP(T_IE043PL[[#This Row],[Ścieżka Xpath]],ALL!$C:Q,COLUMN(N$2),0))</f>
        <v/>
      </c>
      <c r="O97" s="50" t="str">
        <f>IF(ISBLANK(VLOOKUP(T_IE043PL[[#This Row],[Ścieżka Xpath]],ALL!$C:Q,COLUMN(O$2),0)),"",VLOOKUP(T_IE043PL[[#This Row],[Ścieżka Xpath]],ALL!$C:Q,COLUMN(O$2),0))</f>
        <v/>
      </c>
    </row>
    <row r="98" spans="1:15" ht="15">
      <c r="A98" s="56" t="s">
        <v>3772</v>
      </c>
      <c r="B98" s="54">
        <v>96</v>
      </c>
      <c r="C98" s="54" t="str">
        <f>IF(ISBLANK(VLOOKUP(T_IE043PL[[#This Row],[Ścieżka Xpath]],ALL!$C:E,COLUMN(C$2),0)),"",VLOOKUP(T_IE043PL[[#This Row],[Ścieżka Xpath]],ALL!$C:E,COLUMN(C$2),0))</f>
        <v>-</v>
      </c>
      <c r="D98" s="56" t="str">
        <f>IF(ISBLANK(VLOOKUP(T_IE043PL[[#This Row],[Ścieżka Xpath]],ALL!$C:F,COLUMN(D$2),0)),"",VLOOKUP(T_IE043PL[[#This Row],[Ścieżka Xpath]],ALL!$C:F,COLUMN(D$2),0))</f>
        <v>Informacje o poświaczeniu zdarzenia.</v>
      </c>
      <c r="E98" s="56" t="str">
        <f>IF(ISBLANK(VLOOKUP(T_IE043PL[[#This Row],[Ścieżka Xpath]],ALL!$C:G,COLUMN(E$2),0)),"",VLOOKUP(T_IE043PL[[#This Row],[Ścieżka Xpath]],ALL!$C:G,COLUMN(E$2),0))</f>
        <v>Endorsement details.</v>
      </c>
      <c r="F98" s="54" t="str">
        <f>IF(ISBLANK(VLOOKUP(T_IE043PL[[#This Row],[Ścieżka Xpath]],ALL!$C:H,COLUMN(F$2),0)),"",VLOOKUP(T_IE043PL[[#This Row],[Ścieżka Xpath]],ALL!$C:H,COLUMN(F$2),0))</f>
        <v>0..1</v>
      </c>
      <c r="G98" s="54" t="str">
        <f>IF(ISBLANK(VLOOKUP(T_IE043PL[[#This Row],[Ścieżka Xpath]],ALL!$C:I,COLUMN(G$2),0)),"",VLOOKUP(T_IE043PL[[#This Row],[Ścieżka Xpath]],ALL!$C:I,COLUMN(G$2),0))</f>
        <v>O</v>
      </c>
      <c r="H98" s="54" t="str">
        <f>IF(ISBLANK(VLOOKUP(T_IE043PL[[#This Row],[Ścieżka Xpath]],ALL!$C:J,COLUMN(H$2),0)),"",VLOOKUP(T_IE043PL[[#This Row],[Ścieżka Xpath]],ALL!$C:J,COLUMN(H$2),0))</f>
        <v/>
      </c>
      <c r="I98" s="55" t="str">
        <f>IF(ISBLANK(VLOOKUP(T_IE043PL[[#This Row],[Ścieżka Xpath]],ALL!$C:K,COLUMN(I$2),0)),"",VLOOKUP(T_IE043PL[[#This Row],[Ścieżka Xpath]],ALL!$C:K,COLUMN(I$2),0))</f>
        <v/>
      </c>
      <c r="J98" s="55" t="str">
        <f>IF(ISBLANK(VLOOKUP(T_IE043PL[[#This Row],[Ścieżka Xpath]],ALL!$C:L,COLUMN(J$2),0)),"",VLOOKUP(T_IE043PL[[#This Row],[Ścieżka Xpath]],ALL!$C:L,COLUMN(J$2),0))</f>
        <v/>
      </c>
      <c r="K98" s="54" t="str">
        <f>IF(ISBLANK(VLOOKUP(T_IE043PL[[#This Row],[Ścieżka Xpath]],ALL!$C:N,COLUMN(K$2),0)),"",VLOOKUP(T_IE043PL[[#This Row],[Ścieżka Xpath]],ALL!$C:N,COLUMN(K$2),0))</f>
        <v/>
      </c>
      <c r="L98" s="56" t="str">
        <f>IF(ISBLANK(VLOOKUP(T_IE043PL[[#This Row],[Ścieżka Xpath]],ALL!$C:O,COLUMN(L$2),0)),"",VLOOKUP(T_IE043PL[[#This Row],[Ścieżka Xpath]],ALL!$C:O,COLUMN(L$2),0))</f>
        <v/>
      </c>
      <c r="M98" s="56" t="str">
        <f>IF(ISBLANK(VLOOKUP(T_IE043PL[[#This Row],[Ścieżka Xpath]],ALL!$C:P,COLUMN(M$2),0)),"",VLOOKUP(T_IE043PL[[#This Row],[Ścieżka Xpath]],ALL!$C:P,COLUMN(M$2),0))</f>
        <v/>
      </c>
      <c r="N98" s="56" t="str">
        <f>IF(ISBLANK(VLOOKUP(T_IE043PL[[#This Row],[Ścieżka Xpath]],ALL!$C:Q,COLUMN(N$2),0)),"",VLOOKUP(T_IE043PL[[#This Row],[Ścieżka Xpath]],ALL!$C:Q,COLUMN(N$2),0))</f>
        <v/>
      </c>
      <c r="O98" s="56" t="str">
        <f>IF(ISBLANK(VLOOKUP(T_IE043PL[[#This Row],[Ścieżka Xpath]],ALL!$C:Q,COLUMN(O$2),0)),"",VLOOKUP(T_IE043PL[[#This Row],[Ścieżka Xpath]],ALL!$C:Q,COLUMN(O$2),0))</f>
        <v/>
      </c>
    </row>
    <row r="99" spans="1:15" ht="15">
      <c r="A99" s="50" t="s">
        <v>3773</v>
      </c>
      <c r="B99" s="38">
        <v>97</v>
      </c>
      <c r="C99" s="38" t="str">
        <f>IF(ISBLANK(VLOOKUP(T_IE043PL[[#This Row],[Ścieżka Xpath]],ALL!$C:E,COLUMN(C$2),0)),"",VLOOKUP(T_IE043PL[[#This Row],[Ścieżka Xpath]],ALL!$C:E,COLUMN(C$2),0))</f>
        <v>-</v>
      </c>
      <c r="D99" s="50" t="str">
        <f>IF(ISBLANK(VLOOKUP(T_IE043PL[[#This Row],[Ścieżka Xpath]],ALL!$C:F,COLUMN(D$2),0)),"",VLOOKUP(T_IE043PL[[#This Row],[Ścieżka Xpath]],ALL!$C:F,COLUMN(D$2),0))</f>
        <v>Data adnotacji o zdarzeniu.</v>
      </c>
      <c r="E99" s="50" t="str">
        <f>IF(ISBLANK(VLOOKUP(T_IE043PL[[#This Row],[Ścieżka Xpath]],ALL!$C:G,COLUMN(E$2),0)),"",VLOOKUP(T_IE043PL[[#This Row],[Ścieżka Xpath]],ALL!$C:G,COLUMN(E$2),0))</f>
        <v>Endoresement date.</v>
      </c>
      <c r="F99" s="38" t="str">
        <f>IF(ISBLANK(VLOOKUP(T_IE043PL[[#This Row],[Ścieżka Xpath]],ALL!$C:H,COLUMN(F$2),0)),"",VLOOKUP(T_IE043PL[[#This Row],[Ścieżka Xpath]],ALL!$C:H,COLUMN(F$2),0))</f>
        <v/>
      </c>
      <c r="G99" s="38" t="str">
        <f>IF(ISBLANK(VLOOKUP(T_IE043PL[[#This Row],[Ścieżka Xpath]],ALL!$C:I,COLUMN(G$2),0)),"",VLOOKUP(T_IE043PL[[#This Row],[Ścieżka Xpath]],ALL!$C:I,COLUMN(G$2),0))</f>
        <v>R</v>
      </c>
      <c r="H99" s="38" t="str">
        <f>IF(ISBLANK(VLOOKUP(T_IE043PL[[#This Row],[Ścieżka Xpath]],ALL!$C:J,COLUMN(H$2),0)),"",VLOOKUP(T_IE043PL[[#This Row],[Ścieżka Xpath]],ALL!$C:J,COLUMN(H$2),0))</f>
        <v>an10</v>
      </c>
      <c r="I99" s="41" t="str">
        <f>IF(ISBLANK(VLOOKUP(T_IE043PL[[#This Row],[Ścieżka Xpath]],ALL!$C:K,COLUMN(I$2),0)),"",VLOOKUP(T_IE043PL[[#This Row],[Ścieżka Xpath]],ALL!$C:K,COLUMN(I$2),0))</f>
        <v/>
      </c>
      <c r="J99" s="41" t="str">
        <f>IF(ISBLANK(VLOOKUP(T_IE043PL[[#This Row],[Ścieżka Xpath]],ALL!$C:L,COLUMN(J$2),0)),"",VLOOKUP(T_IE043PL[[#This Row],[Ścieżka Xpath]],ALL!$C:L,COLUMN(J$2),0))</f>
        <v>G0002</v>
      </c>
      <c r="K99" s="38" t="str">
        <f>IF(ISBLANK(VLOOKUP(T_IE043PL[[#This Row],[Ścieżka Xpath]],ALL!$C:N,COLUMN(K$2),0)),"",VLOOKUP(T_IE043PL[[#This Row],[Ścieżka Xpath]],ALL!$C:N,COLUMN(K$2),0))</f>
        <v/>
      </c>
      <c r="L99" s="50" t="str">
        <f>IF(ISBLANK(VLOOKUP(T_IE043PL[[#This Row],[Ścieżka Xpath]],ALL!$C:O,COLUMN(L$2),0)),"",VLOOKUP(T_IE043PL[[#This Row],[Ścieżka Xpath]],ALL!$C:O,COLUMN(L$2),0))</f>
        <v/>
      </c>
      <c r="M99" s="50" t="str">
        <f>IF(ISBLANK(VLOOKUP(T_IE043PL[[#This Row],[Ścieżka Xpath]],ALL!$C:P,COLUMN(M$2),0)),"",VLOOKUP(T_IE043PL[[#This Row],[Ścieżka Xpath]],ALL!$C:P,COLUMN(M$2),0))</f>
        <v/>
      </c>
      <c r="N99" s="50" t="str">
        <f>IF(ISBLANK(VLOOKUP(T_IE043PL[[#This Row],[Ścieżka Xpath]],ALL!$C:Q,COLUMN(N$2),0)),"",VLOOKUP(T_IE043PL[[#This Row],[Ścieżka Xpath]],ALL!$C:Q,COLUMN(N$2),0))</f>
        <v/>
      </c>
      <c r="O99" s="50" t="str">
        <f>IF(ISBLANK(VLOOKUP(T_IE043PL[[#This Row],[Ścieżka Xpath]],ALL!$C:Q,COLUMN(O$2),0)),"",VLOOKUP(T_IE043PL[[#This Row],[Ścieżka Xpath]],ALL!$C:Q,COLUMN(O$2),0))</f>
        <v/>
      </c>
    </row>
    <row r="100" spans="1:15" ht="15">
      <c r="A100" s="50" t="s">
        <v>3774</v>
      </c>
      <c r="B100" s="38">
        <v>98</v>
      </c>
      <c r="C100" s="38" t="str">
        <f>IF(ISBLANK(VLOOKUP(T_IE043PL[[#This Row],[Ścieżka Xpath]],ALL!$C:E,COLUMN(C$2),0)),"",VLOOKUP(T_IE043PL[[#This Row],[Ścieżka Xpath]],ALL!$C:E,COLUMN(C$2),0))</f>
        <v>-</v>
      </c>
      <c r="D100" s="50" t="str">
        <f>IF(ISBLANK(VLOOKUP(T_IE043PL[[#This Row],[Ścieżka Xpath]],ALL!$C:F,COLUMN(D$2),0)),"",VLOOKUP(T_IE043PL[[#This Row],[Ścieżka Xpath]],ALL!$C:F,COLUMN(D$2),0))</f>
        <v>Organ potwierdzający zdarzenie.</v>
      </c>
      <c r="E100" s="50" t="str">
        <f>IF(ISBLANK(VLOOKUP(T_IE043PL[[#This Row],[Ścieżka Xpath]],ALL!$C:G,COLUMN(E$2),0)),"",VLOOKUP(T_IE043PL[[#This Row],[Ścieżka Xpath]],ALL!$C:G,COLUMN(E$2),0))</f>
        <v>Incident endorsement authority.</v>
      </c>
      <c r="F100" s="38" t="str">
        <f>IF(ISBLANK(VLOOKUP(T_IE043PL[[#This Row],[Ścieżka Xpath]],ALL!$C:H,COLUMN(F$2),0)),"",VLOOKUP(T_IE043PL[[#This Row],[Ścieżka Xpath]],ALL!$C:H,COLUMN(F$2),0))</f>
        <v/>
      </c>
      <c r="G100" s="38" t="str">
        <f>IF(ISBLANK(VLOOKUP(T_IE043PL[[#This Row],[Ścieżka Xpath]],ALL!$C:I,COLUMN(G$2),0)),"",VLOOKUP(T_IE043PL[[#This Row],[Ścieżka Xpath]],ALL!$C:I,COLUMN(G$2),0))</f>
        <v>R</v>
      </c>
      <c r="H100" s="38" t="str">
        <f>IF(ISBLANK(VLOOKUP(T_IE043PL[[#This Row],[Ścieżka Xpath]],ALL!$C:J,COLUMN(H$2),0)),"",VLOOKUP(T_IE043PL[[#This Row],[Ścieżka Xpath]],ALL!$C:J,COLUMN(H$2),0))</f>
        <v>an..35</v>
      </c>
      <c r="I100" s="41" t="str">
        <f>IF(ISBLANK(VLOOKUP(T_IE043PL[[#This Row],[Ścieżka Xpath]],ALL!$C:K,COLUMN(I$2),0)),"",VLOOKUP(T_IE043PL[[#This Row],[Ścieżka Xpath]],ALL!$C:K,COLUMN(I$2),0))</f>
        <v/>
      </c>
      <c r="J100" s="41" t="str">
        <f>IF(ISBLANK(VLOOKUP(T_IE043PL[[#This Row],[Ścieżka Xpath]],ALL!$C:L,COLUMN(J$2),0)),"",VLOOKUP(T_IE043PL[[#This Row],[Ścieżka Xpath]],ALL!$C:L,COLUMN(J$2),0))</f>
        <v/>
      </c>
      <c r="K100" s="38" t="str">
        <f>IF(ISBLANK(VLOOKUP(T_IE043PL[[#This Row],[Ścieżka Xpath]],ALL!$C:N,COLUMN(K$2),0)),"",VLOOKUP(T_IE043PL[[#This Row],[Ścieżka Xpath]],ALL!$C:N,COLUMN(K$2),0))</f>
        <v/>
      </c>
      <c r="L100" s="50" t="str">
        <f>IF(ISBLANK(VLOOKUP(T_IE043PL[[#This Row],[Ścieżka Xpath]],ALL!$C:O,COLUMN(L$2),0)),"",VLOOKUP(T_IE043PL[[#This Row],[Ścieżka Xpath]],ALL!$C:O,COLUMN(L$2),0))</f>
        <v/>
      </c>
      <c r="M100" s="50" t="str">
        <f>IF(ISBLANK(VLOOKUP(T_IE043PL[[#This Row],[Ścieżka Xpath]],ALL!$C:P,COLUMN(M$2),0)),"",VLOOKUP(T_IE043PL[[#This Row],[Ścieżka Xpath]],ALL!$C:P,COLUMN(M$2),0))</f>
        <v/>
      </c>
      <c r="N100" s="50" t="str">
        <f>IF(ISBLANK(VLOOKUP(T_IE043PL[[#This Row],[Ścieżka Xpath]],ALL!$C:Q,COLUMN(N$2),0)),"",VLOOKUP(T_IE043PL[[#This Row],[Ścieżka Xpath]],ALL!$C:Q,COLUMN(N$2),0))</f>
        <v/>
      </c>
      <c r="O100" s="50" t="str">
        <f>IF(ISBLANK(VLOOKUP(T_IE043PL[[#This Row],[Ścieżka Xpath]],ALL!$C:Q,COLUMN(O$2),0)),"",VLOOKUP(T_IE043PL[[#This Row],[Ścieżka Xpath]],ALL!$C:Q,COLUMN(O$2),0))</f>
        <v/>
      </c>
    </row>
    <row r="101" spans="1:15" ht="15">
      <c r="A101" s="50" t="s">
        <v>3775</v>
      </c>
      <c r="B101" s="38">
        <v>99</v>
      </c>
      <c r="C101" s="38" t="str">
        <f>IF(ISBLANK(VLOOKUP(T_IE043PL[[#This Row],[Ścieżka Xpath]],ALL!$C:E,COLUMN(C$2),0)),"",VLOOKUP(T_IE043PL[[#This Row],[Ścieżka Xpath]],ALL!$C:E,COLUMN(C$2),0))</f>
        <v>-</v>
      </c>
      <c r="D101" s="50" t="str">
        <f>IF(ISBLANK(VLOOKUP(T_IE043PL[[#This Row],[Ścieżka Xpath]],ALL!$C:F,COLUMN(D$2),0)),"",VLOOKUP(T_IE043PL[[#This Row],[Ścieżka Xpath]],ALL!$C:F,COLUMN(D$2),0))</f>
        <v>Miejsce poświadczenia zdarzenia.</v>
      </c>
      <c r="E101" s="50" t="str">
        <f>IF(ISBLANK(VLOOKUP(T_IE043PL[[#This Row],[Ścieżka Xpath]],ALL!$C:G,COLUMN(E$2),0)),"",VLOOKUP(T_IE043PL[[#This Row],[Ścieżka Xpath]],ALL!$C:G,COLUMN(E$2),0))</f>
        <v>Endorsement place.</v>
      </c>
      <c r="F101" s="38" t="str">
        <f>IF(ISBLANK(VLOOKUP(T_IE043PL[[#This Row],[Ścieżka Xpath]],ALL!$C:H,COLUMN(F$2),0)),"",VLOOKUP(T_IE043PL[[#This Row],[Ścieżka Xpath]],ALL!$C:H,COLUMN(F$2),0))</f>
        <v/>
      </c>
      <c r="G101" s="38" t="str">
        <f>IF(ISBLANK(VLOOKUP(T_IE043PL[[#This Row],[Ścieżka Xpath]],ALL!$C:I,COLUMN(G$2),0)),"",VLOOKUP(T_IE043PL[[#This Row],[Ścieżka Xpath]],ALL!$C:I,COLUMN(G$2),0))</f>
        <v>R</v>
      </c>
      <c r="H101" s="38" t="str">
        <f>IF(ISBLANK(VLOOKUP(T_IE043PL[[#This Row],[Ścieżka Xpath]],ALL!$C:J,COLUMN(H$2),0)),"",VLOOKUP(T_IE043PL[[#This Row],[Ścieżka Xpath]],ALL!$C:J,COLUMN(H$2),0))</f>
        <v>an..35</v>
      </c>
      <c r="I101" s="41" t="str">
        <f>IF(ISBLANK(VLOOKUP(T_IE043PL[[#This Row],[Ścieżka Xpath]],ALL!$C:K,COLUMN(I$2),0)),"",VLOOKUP(T_IE043PL[[#This Row],[Ścieżka Xpath]],ALL!$C:K,COLUMN(I$2),0))</f>
        <v/>
      </c>
      <c r="J101" s="41" t="str">
        <f>IF(ISBLANK(VLOOKUP(T_IE043PL[[#This Row],[Ścieżka Xpath]],ALL!$C:L,COLUMN(J$2),0)),"",VLOOKUP(T_IE043PL[[#This Row],[Ścieżka Xpath]],ALL!$C:L,COLUMN(J$2),0))</f>
        <v/>
      </c>
      <c r="K101" s="38" t="str">
        <f>IF(ISBLANK(VLOOKUP(T_IE043PL[[#This Row],[Ścieżka Xpath]],ALL!$C:N,COLUMN(K$2),0)),"",VLOOKUP(T_IE043PL[[#This Row],[Ścieżka Xpath]],ALL!$C:N,COLUMN(K$2),0))</f>
        <v/>
      </c>
      <c r="L101" s="50" t="str">
        <f>IF(ISBLANK(VLOOKUP(T_IE043PL[[#This Row],[Ścieżka Xpath]],ALL!$C:O,COLUMN(L$2),0)),"",VLOOKUP(T_IE043PL[[#This Row],[Ścieżka Xpath]],ALL!$C:O,COLUMN(L$2),0))</f>
        <v/>
      </c>
      <c r="M101" s="50" t="str">
        <f>IF(ISBLANK(VLOOKUP(T_IE043PL[[#This Row],[Ścieżka Xpath]],ALL!$C:P,COLUMN(M$2),0)),"",VLOOKUP(T_IE043PL[[#This Row],[Ścieżka Xpath]],ALL!$C:P,COLUMN(M$2),0))</f>
        <v/>
      </c>
      <c r="N101" s="50" t="str">
        <f>IF(ISBLANK(VLOOKUP(T_IE043PL[[#This Row],[Ścieżka Xpath]],ALL!$C:Q,COLUMN(N$2),0)),"",VLOOKUP(T_IE043PL[[#This Row],[Ścieżka Xpath]],ALL!$C:Q,COLUMN(N$2),0))</f>
        <v/>
      </c>
      <c r="O101" s="50" t="str">
        <f>IF(ISBLANK(VLOOKUP(T_IE043PL[[#This Row],[Ścieżka Xpath]],ALL!$C:Q,COLUMN(O$2),0)),"",VLOOKUP(T_IE043PL[[#This Row],[Ścieżka Xpath]],ALL!$C:Q,COLUMN(O$2),0))</f>
        <v/>
      </c>
    </row>
    <row r="102" spans="1:15" ht="15">
      <c r="A102" s="50" t="s">
        <v>3776</v>
      </c>
      <c r="B102" s="38">
        <v>100</v>
      </c>
      <c r="C102" s="38" t="str">
        <f>IF(ISBLANK(VLOOKUP(T_IE043PL[[#This Row],[Ścieżka Xpath]],ALL!$C:E,COLUMN(C$2),0)),"",VLOOKUP(T_IE043PL[[#This Row],[Ścieżka Xpath]],ALL!$C:E,COLUMN(C$2),0))</f>
        <v>-</v>
      </c>
      <c r="D102" s="50" t="str">
        <f>IF(ISBLANK(VLOOKUP(T_IE043PL[[#This Row],[Ścieżka Xpath]],ALL!$C:F,COLUMN(D$2),0)),"",VLOOKUP(T_IE043PL[[#This Row],[Ścieżka Xpath]],ALL!$C:F,COLUMN(D$2),0))</f>
        <v>Kod kraju.</v>
      </c>
      <c r="E102" s="50" t="str">
        <f>IF(ISBLANK(VLOOKUP(T_IE043PL[[#This Row],[Ścieżka Xpath]],ALL!$C:G,COLUMN(E$2),0)),"",VLOOKUP(T_IE043PL[[#This Row],[Ścieżka Xpath]],ALL!$C:G,COLUMN(E$2),0))</f>
        <v>Country code.</v>
      </c>
      <c r="F102" s="38" t="str">
        <f>IF(ISBLANK(VLOOKUP(T_IE043PL[[#This Row],[Ścieżka Xpath]],ALL!$C:H,COLUMN(F$2),0)),"",VLOOKUP(T_IE043PL[[#This Row],[Ścieżka Xpath]],ALL!$C:H,COLUMN(F$2),0))</f>
        <v/>
      </c>
      <c r="G102" s="38" t="str">
        <f>IF(ISBLANK(VLOOKUP(T_IE043PL[[#This Row],[Ścieżka Xpath]],ALL!$C:I,COLUMN(G$2),0)),"",VLOOKUP(T_IE043PL[[#This Row],[Ścieżka Xpath]],ALL!$C:I,COLUMN(G$2),0))</f>
        <v>R</v>
      </c>
      <c r="H102" s="38" t="str">
        <f>IF(ISBLANK(VLOOKUP(T_IE043PL[[#This Row],[Ścieżka Xpath]],ALL!$C:J,COLUMN(H$2),0)),"",VLOOKUP(T_IE043PL[[#This Row],[Ścieżka Xpath]],ALL!$C:J,COLUMN(H$2),0))</f>
        <v>a2</v>
      </c>
      <c r="I102" s="41" t="str">
        <f>IF(ISBLANK(VLOOKUP(T_IE043PL[[#This Row],[Ścieżka Xpath]],ALL!$C:K,COLUMN(I$2),0)),"",VLOOKUP(T_IE043PL[[#This Row],[Ścieżka Xpath]],ALL!$C:K,COLUMN(I$2),0))</f>
        <v>CL009</v>
      </c>
      <c r="J102" s="41" t="str">
        <f>IF(ISBLANK(VLOOKUP(T_IE043PL[[#This Row],[Ścieżka Xpath]],ALL!$C:L,COLUMN(J$2),0)),"",VLOOKUP(T_IE043PL[[#This Row],[Ścieżka Xpath]],ALL!$C:L,COLUMN(J$2),0))</f>
        <v/>
      </c>
      <c r="K102" s="38" t="str">
        <f>IF(ISBLANK(VLOOKUP(T_IE043PL[[#This Row],[Ścieżka Xpath]],ALL!$C:N,COLUMN(K$2),0)),"",VLOOKUP(T_IE043PL[[#This Row],[Ścieżka Xpath]],ALL!$C:N,COLUMN(K$2),0))</f>
        <v/>
      </c>
      <c r="L102" s="50" t="str">
        <f>IF(ISBLANK(VLOOKUP(T_IE043PL[[#This Row],[Ścieżka Xpath]],ALL!$C:O,COLUMN(L$2),0)),"",VLOOKUP(T_IE043PL[[#This Row],[Ścieżka Xpath]],ALL!$C:O,COLUMN(L$2),0))</f>
        <v/>
      </c>
      <c r="M102" s="50" t="str">
        <f>IF(ISBLANK(VLOOKUP(T_IE043PL[[#This Row],[Ścieżka Xpath]],ALL!$C:P,COLUMN(M$2),0)),"",VLOOKUP(T_IE043PL[[#This Row],[Ścieżka Xpath]],ALL!$C:P,COLUMN(M$2),0))</f>
        <v/>
      </c>
      <c r="N102" s="50" t="str">
        <f>IF(ISBLANK(VLOOKUP(T_IE043PL[[#This Row],[Ścieżka Xpath]],ALL!$C:Q,COLUMN(N$2),0)),"",VLOOKUP(T_IE043PL[[#This Row],[Ścieżka Xpath]],ALL!$C:Q,COLUMN(N$2),0))</f>
        <v/>
      </c>
      <c r="O102" s="50" t="str">
        <f>IF(ISBLANK(VLOOKUP(T_IE043PL[[#This Row],[Ścieżka Xpath]],ALL!$C:Q,COLUMN(O$2),0)),"",VLOOKUP(T_IE043PL[[#This Row],[Ścieżka Xpath]],ALL!$C:Q,COLUMN(O$2),0))</f>
        <v/>
      </c>
    </row>
    <row r="103" spans="1:15" ht="15">
      <c r="A103" s="56" t="s">
        <v>3777</v>
      </c>
      <c r="B103" s="54">
        <v>101</v>
      </c>
      <c r="C103" s="54" t="str">
        <f>IF(ISBLANK(VLOOKUP(T_IE043PL[[#This Row],[Ścieżka Xpath]],ALL!$C:E,COLUMN(C$2),0)),"",VLOOKUP(T_IE043PL[[#This Row],[Ścieżka Xpath]],ALL!$C:E,COLUMN(C$2),0))</f>
        <v>-</v>
      </c>
      <c r="D103" s="56" t="str">
        <f>IF(ISBLANK(VLOOKUP(T_IE043PL[[#This Row],[Ścieżka Xpath]],ALL!$C:F,COLUMN(D$2),0)),"",VLOOKUP(T_IE043PL[[#This Row],[Ścieżka Xpath]],ALL!$C:F,COLUMN(D$2),0))</f>
        <v>Lokalizacja miejsca zdarzenia.</v>
      </c>
      <c r="E103" s="56" t="str">
        <f>IF(ISBLANK(VLOOKUP(T_IE043PL[[#This Row],[Ścieżka Xpath]],ALL!$C:G,COLUMN(E$2),0)),"",VLOOKUP(T_IE043PL[[#This Row],[Ścieżka Xpath]],ALL!$C:G,COLUMN(E$2),0))</f>
        <v>Incident location details.</v>
      </c>
      <c r="F103" s="54">
        <f>IF(ISBLANK(VLOOKUP(T_IE043PL[[#This Row],[Ścieżka Xpath]],ALL!$C:H,COLUMN(F$2),0)),"",VLOOKUP(T_IE043PL[[#This Row],[Ścieżka Xpath]],ALL!$C:H,COLUMN(F$2),0))</f>
        <v>1</v>
      </c>
      <c r="G103" s="54" t="str">
        <f>IF(ISBLANK(VLOOKUP(T_IE043PL[[#This Row],[Ścieżka Xpath]],ALL!$C:I,COLUMN(G$2),0)),"",VLOOKUP(T_IE043PL[[#This Row],[Ścieżka Xpath]],ALL!$C:I,COLUMN(G$2),0))</f>
        <v>R</v>
      </c>
      <c r="H103" s="54" t="str">
        <f>IF(ISBLANK(VLOOKUP(T_IE043PL[[#This Row],[Ścieżka Xpath]],ALL!$C:J,COLUMN(H$2),0)),"",VLOOKUP(T_IE043PL[[#This Row],[Ścieżka Xpath]],ALL!$C:J,COLUMN(H$2),0))</f>
        <v/>
      </c>
      <c r="I103" s="55" t="str">
        <f>IF(ISBLANK(VLOOKUP(T_IE043PL[[#This Row],[Ścieżka Xpath]],ALL!$C:K,COLUMN(I$2),0)),"",VLOOKUP(T_IE043PL[[#This Row],[Ścieżka Xpath]],ALL!$C:K,COLUMN(I$2),0))</f>
        <v/>
      </c>
      <c r="J103" s="55" t="str">
        <f>IF(ISBLANK(VLOOKUP(T_IE043PL[[#This Row],[Ścieżka Xpath]],ALL!$C:L,COLUMN(J$2),0)),"",VLOOKUP(T_IE043PL[[#This Row],[Ścieżka Xpath]],ALL!$C:L,COLUMN(J$2),0))</f>
        <v/>
      </c>
      <c r="K103" s="54" t="str">
        <f>IF(ISBLANK(VLOOKUP(T_IE043PL[[#This Row],[Ścieżka Xpath]],ALL!$C:N,COLUMN(K$2),0)),"",VLOOKUP(T_IE043PL[[#This Row],[Ścieżka Xpath]],ALL!$C:N,COLUMN(K$2),0))</f>
        <v/>
      </c>
      <c r="L103" s="56" t="str">
        <f>IF(ISBLANK(VLOOKUP(T_IE043PL[[#This Row],[Ścieżka Xpath]],ALL!$C:O,COLUMN(L$2),0)),"",VLOOKUP(T_IE043PL[[#This Row],[Ścieżka Xpath]],ALL!$C:O,COLUMN(L$2),0))</f>
        <v/>
      </c>
      <c r="M103" s="56" t="str">
        <f>IF(ISBLANK(VLOOKUP(T_IE043PL[[#This Row],[Ścieżka Xpath]],ALL!$C:P,COLUMN(M$2),0)),"",VLOOKUP(T_IE043PL[[#This Row],[Ścieżka Xpath]],ALL!$C:P,COLUMN(M$2),0))</f>
        <v/>
      </c>
      <c r="N103" s="56" t="str">
        <f>IF(ISBLANK(VLOOKUP(T_IE043PL[[#This Row],[Ścieżka Xpath]],ALL!$C:Q,COLUMN(N$2),0)),"",VLOOKUP(T_IE043PL[[#This Row],[Ścieżka Xpath]],ALL!$C:Q,COLUMN(N$2),0))</f>
        <v/>
      </c>
      <c r="O103" s="56" t="str">
        <f>IF(ISBLANK(VLOOKUP(T_IE043PL[[#This Row],[Ścieżka Xpath]],ALL!$C:Q,COLUMN(O$2),0)),"",VLOOKUP(T_IE043PL[[#This Row],[Ścieżka Xpath]],ALL!$C:Q,COLUMN(O$2),0))</f>
        <v/>
      </c>
    </row>
    <row r="104" spans="1:15" ht="15">
      <c r="A104" s="50" t="s">
        <v>3778</v>
      </c>
      <c r="B104" s="38">
        <v>102</v>
      </c>
      <c r="C104" s="38" t="str">
        <f>IF(ISBLANK(VLOOKUP(T_IE043PL[[#This Row],[Ścieżka Xpath]],ALL!$C:E,COLUMN(C$2),0)),"",VLOOKUP(T_IE043PL[[#This Row],[Ścieżka Xpath]],ALL!$C:E,COLUMN(C$2),0))</f>
        <v/>
      </c>
      <c r="D104" s="50" t="str">
        <f>IF(ISBLANK(VLOOKUP(T_IE043PL[[#This Row],[Ścieżka Xpath]],ALL!$C:F,COLUMN(D$2),0)),"",VLOOKUP(T_IE043PL[[#This Row],[Ścieżka Xpath]],ALL!$C:F,COLUMN(D$2),0))</f>
        <v>Kwalifikator oznaczenia lokalizacji.</v>
      </c>
      <c r="E104" s="50" t="str">
        <f>IF(ISBLANK(VLOOKUP(T_IE043PL[[#This Row],[Ścieżka Xpath]],ALL!$C:G,COLUMN(E$2),0)),"",VLOOKUP(T_IE043PL[[#This Row],[Ścieżka Xpath]],ALL!$C:G,COLUMN(E$2),0))</f>
        <v>Location identification qualifier.</v>
      </c>
      <c r="F104" s="38" t="str">
        <f>IF(ISBLANK(VLOOKUP(T_IE043PL[[#This Row],[Ścieżka Xpath]],ALL!$C:H,COLUMN(F$2),0)),"",VLOOKUP(T_IE043PL[[#This Row],[Ścieżka Xpath]],ALL!$C:H,COLUMN(F$2),0))</f>
        <v/>
      </c>
      <c r="G104" s="38" t="str">
        <f>IF(ISBLANK(VLOOKUP(T_IE043PL[[#This Row],[Ścieżka Xpath]],ALL!$C:I,COLUMN(G$2),0)),"",VLOOKUP(T_IE043PL[[#This Row],[Ścieżka Xpath]],ALL!$C:I,COLUMN(G$2),0))</f>
        <v>R</v>
      </c>
      <c r="H104" s="38" t="str">
        <f>IF(ISBLANK(VLOOKUP(T_IE043PL[[#This Row],[Ścieżka Xpath]],ALL!$C:J,COLUMN(H$2),0)),"",VLOOKUP(T_IE043PL[[#This Row],[Ścieżka Xpath]],ALL!$C:J,COLUMN(H$2),0))</f>
        <v>a1</v>
      </c>
      <c r="I104" s="41" t="str">
        <f>IF(ISBLANK(VLOOKUP(T_IE043PL[[#This Row],[Ścieżka Xpath]],ALL!$C:K,COLUMN(I$2),0)),"",VLOOKUP(T_IE043PL[[#This Row],[Ścieżka Xpath]],ALL!$C:K,COLUMN(I$2),0))</f>
        <v>CL038</v>
      </c>
      <c r="J104" s="41" t="str">
        <f>IF(ISBLANK(VLOOKUP(T_IE043PL[[#This Row],[Ścieżka Xpath]],ALL!$C:L,COLUMN(J$2),0)),"",VLOOKUP(T_IE043PL[[#This Row],[Ścieżka Xpath]],ALL!$C:L,COLUMN(J$2),0))</f>
        <v/>
      </c>
      <c r="K104" s="38" t="str">
        <f>IF(ISBLANK(VLOOKUP(T_IE043PL[[#This Row],[Ścieżka Xpath]],ALL!$C:N,COLUMN(K$2),0)),"",VLOOKUP(T_IE043PL[[#This Row],[Ścieżka Xpath]],ALL!$C:N,COLUMN(K$2),0))</f>
        <v/>
      </c>
      <c r="L104" s="50" t="str">
        <f>IF(ISBLANK(VLOOKUP(T_IE043PL[[#This Row],[Ścieżka Xpath]],ALL!$C:O,COLUMN(L$2),0)),"",VLOOKUP(T_IE043PL[[#This Row],[Ścieżka Xpath]],ALL!$C:O,COLUMN(L$2),0))</f>
        <v/>
      </c>
      <c r="M104" s="50" t="str">
        <f>IF(ISBLANK(VLOOKUP(T_IE043PL[[#This Row],[Ścieżka Xpath]],ALL!$C:P,COLUMN(M$2),0)),"",VLOOKUP(T_IE043PL[[#This Row],[Ścieżka Xpath]],ALL!$C:P,COLUMN(M$2),0))</f>
        <v/>
      </c>
      <c r="N104" s="50" t="str">
        <f>IF(ISBLANK(VLOOKUP(T_IE043PL[[#This Row],[Ścieżka Xpath]],ALL!$C:Q,COLUMN(N$2),0)),"",VLOOKUP(T_IE043PL[[#This Row],[Ścieżka Xpath]],ALL!$C:Q,COLUMN(N$2),0))</f>
        <v/>
      </c>
      <c r="O104" s="50" t="str">
        <f>IF(ISBLANK(VLOOKUP(T_IE043PL[[#This Row],[Ścieżka Xpath]],ALL!$C:Q,COLUMN(O$2),0)),"",VLOOKUP(T_IE043PL[[#This Row],[Ścieżka Xpath]],ALL!$C:Q,COLUMN(O$2),0))</f>
        <v/>
      </c>
    </row>
    <row r="105" spans="1:15" ht="15">
      <c r="A105" s="50" t="s">
        <v>3779</v>
      </c>
      <c r="B105" s="38">
        <v>103</v>
      </c>
      <c r="C105" s="38" t="str">
        <f>IF(ISBLANK(VLOOKUP(T_IE043PL[[#This Row],[Ścieżka Xpath]],ALL!$C:E,COLUMN(C$2),0)),"",VLOOKUP(T_IE043PL[[#This Row],[Ścieżka Xpath]],ALL!$C:E,COLUMN(C$2),0))</f>
        <v/>
      </c>
      <c r="D105" s="16" t="str">
        <f>IF(ISBLANK(VLOOKUP(T_IE043PL[[#This Row],[Ścieżka Xpath]],ALL!$C:F,COLUMN(D$2),0)),"",VLOOKUP(T_IE043PL[[#This Row],[Ścieżka Xpath]],ALL!$C:F,COLUMN(D$2),0))</f>
        <v>Kod lokalizacji wg klasyfikacji ONZ - UNLOCODE.</v>
      </c>
      <c r="E105" s="50" t="str">
        <f>IF(ISBLANK(VLOOKUP(T_IE043PL[[#This Row],[Ścieżka Xpath]],ALL!$C:G,COLUMN(E$2),0)),"",VLOOKUP(T_IE043PL[[#This Row],[Ścieżka Xpath]],ALL!$C:G,COLUMN(E$2),0))</f>
        <v>Location - UNLOCODE.</v>
      </c>
      <c r="F105" s="38" t="str">
        <f>IF(ISBLANK(VLOOKUP(T_IE043PL[[#This Row],[Ścieżka Xpath]],ALL!$C:H,COLUMN(F$2),0)),"",VLOOKUP(T_IE043PL[[#This Row],[Ścieżka Xpath]],ALL!$C:H,COLUMN(F$2),0))</f>
        <v/>
      </c>
      <c r="G105" s="13" t="str">
        <f>IF(ISBLANK(VLOOKUP(T_IE043PL[[#This Row],[Ścieżka Xpath]],ALL!$C:I,COLUMN(G$2),0)),"",VLOOKUP(T_IE043PL[[#This Row],[Ścieżka Xpath]],ALL!$C:I,COLUMN(G$2),0))</f>
        <v>D</v>
      </c>
      <c r="H105" s="13" t="str">
        <f>IF(ISBLANK(VLOOKUP(T_IE043PL[[#This Row],[Ścieżka Xpath]],ALL!$C:J,COLUMN(H$2),0)),"",VLOOKUP(T_IE043PL[[#This Row],[Ścieżka Xpath]],ALL!$C:J,COLUMN(H$2),0))</f>
        <v>an..17</v>
      </c>
      <c r="I105" s="105" t="str">
        <f>IF(ISBLANK(VLOOKUP(T_IE043PL[[#This Row],[Ścieżka Xpath]],ALL!$C:K,COLUMN(I$2),0)),"",VLOOKUP(T_IE043PL[[#This Row],[Ścieżka Xpath]],ALL!$C:K,COLUMN(I$2),0))</f>
        <v>CL244</v>
      </c>
      <c r="J105" s="105" t="str">
        <f>IF(ISBLANK(VLOOKUP(T_IE043PL[[#This Row],[Ścieżka Xpath]],ALL!$C:L,COLUMN(J$2),0)),"",VLOOKUP(T_IE043PL[[#This Row],[Ścieżka Xpath]],ALL!$C:L,COLUMN(J$2),0))</f>
        <v>C0460</v>
      </c>
      <c r="K105" s="38" t="str">
        <f>IF(ISBLANK(VLOOKUP(T_IE043PL[[#This Row],[Ścieżka Xpath]],ALL!$C:N,COLUMN(K$2),0)),"",VLOOKUP(T_IE043PL[[#This Row],[Ścieżka Xpath]],ALL!$C:N,COLUMN(K$2),0))</f>
        <v/>
      </c>
      <c r="L105" s="50" t="str">
        <f>IF(ISBLANK(VLOOKUP(T_IE043PL[[#This Row],[Ścieżka Xpath]],ALL!$C:O,COLUMN(L$2),0)),"",VLOOKUP(T_IE043PL[[#This Row],[Ścieżka Xpath]],ALL!$C:O,COLUMN(L$2),0))</f>
        <v/>
      </c>
      <c r="M105" s="50" t="str">
        <f>IF(ISBLANK(VLOOKUP(T_IE043PL[[#This Row],[Ścieżka Xpath]],ALL!$C:P,COLUMN(M$2),0)),"",VLOOKUP(T_IE043PL[[#This Row],[Ścieżka Xpath]],ALL!$C:P,COLUMN(M$2),0))</f>
        <v/>
      </c>
      <c r="N105" s="50" t="str">
        <f>IF(ISBLANK(VLOOKUP(T_IE043PL[[#This Row],[Ścieżka Xpath]],ALL!$C:Q,COLUMN(N$2),0)),"",VLOOKUP(T_IE043PL[[#This Row],[Ścieżka Xpath]],ALL!$C:Q,COLUMN(N$2),0))</f>
        <v/>
      </c>
      <c r="O105" s="50" t="str">
        <f>IF(ISBLANK(VLOOKUP(T_IE043PL[[#This Row],[Ścieżka Xpath]],ALL!$C:Q,COLUMN(O$2),0)),"",VLOOKUP(T_IE043PL[[#This Row],[Ścieżka Xpath]],ALL!$C:Q,COLUMN(O$2),0))</f>
        <v/>
      </c>
    </row>
    <row r="106" spans="1:15" ht="15">
      <c r="A106" s="50" t="s">
        <v>3780</v>
      </c>
      <c r="B106" s="38">
        <v>104</v>
      </c>
      <c r="C106" s="38" t="str">
        <f>IF(ISBLANK(VLOOKUP(T_IE043PL[[#This Row],[Ścieżka Xpath]],ALL!$C:E,COLUMN(C$2),0)),"",VLOOKUP(T_IE043PL[[#This Row],[Ścieżka Xpath]],ALL!$C:E,COLUMN(C$2),0))</f>
        <v/>
      </c>
      <c r="D106" s="50" t="str">
        <f>IF(ISBLANK(VLOOKUP(T_IE043PL[[#This Row],[Ścieżka Xpath]],ALL!$C:F,COLUMN(D$2),0)),"",VLOOKUP(T_IE043PL[[#This Row],[Ścieżka Xpath]],ALL!$C:F,COLUMN(D$2),0))</f>
        <v>Kod kraju.</v>
      </c>
      <c r="E106" s="50" t="str">
        <f>IF(ISBLANK(VLOOKUP(T_IE043PL[[#This Row],[Ścieżka Xpath]],ALL!$C:G,COLUMN(E$2),0)),"",VLOOKUP(T_IE043PL[[#This Row],[Ścieżka Xpath]],ALL!$C:G,COLUMN(E$2),0))</f>
        <v>Country code.</v>
      </c>
      <c r="F106" s="38" t="str">
        <f>IF(ISBLANK(VLOOKUP(T_IE043PL[[#This Row],[Ścieżka Xpath]],ALL!$C:H,COLUMN(F$2),0)),"",VLOOKUP(T_IE043PL[[#This Row],[Ścieżka Xpath]],ALL!$C:H,COLUMN(F$2),0))</f>
        <v/>
      </c>
      <c r="G106" s="38" t="str">
        <f>IF(ISBLANK(VLOOKUP(T_IE043PL[[#This Row],[Ścieżka Xpath]],ALL!$C:I,COLUMN(G$2),0)),"",VLOOKUP(T_IE043PL[[#This Row],[Ścieżka Xpath]],ALL!$C:I,COLUMN(G$2),0))</f>
        <v>R</v>
      </c>
      <c r="H106" s="38" t="str">
        <f>IF(ISBLANK(VLOOKUP(T_IE043PL[[#This Row],[Ścieżka Xpath]],ALL!$C:J,COLUMN(H$2),0)),"",VLOOKUP(T_IE043PL[[#This Row],[Ścieżka Xpath]],ALL!$C:J,COLUMN(H$2),0))</f>
        <v>a2</v>
      </c>
      <c r="I106" s="41" t="str">
        <f>IF(ISBLANK(VLOOKUP(T_IE043PL[[#This Row],[Ścieżka Xpath]],ALL!$C:K,COLUMN(I$2),0)),"",VLOOKUP(T_IE043PL[[#This Row],[Ścieżka Xpath]],ALL!$C:K,COLUMN(I$2),0))</f>
        <v>CL009</v>
      </c>
      <c r="J106" s="41" t="str">
        <f>IF(ISBLANK(VLOOKUP(T_IE043PL[[#This Row],[Ścieżka Xpath]],ALL!$C:L,COLUMN(J$2),0)),"",VLOOKUP(T_IE043PL[[#This Row],[Ścieżka Xpath]],ALL!$C:L,COLUMN(J$2),0))</f>
        <v/>
      </c>
      <c r="K106" s="38" t="str">
        <f>IF(ISBLANK(VLOOKUP(T_IE043PL[[#This Row],[Ścieżka Xpath]],ALL!$C:N,COLUMN(K$2),0)),"",VLOOKUP(T_IE043PL[[#This Row],[Ścieżka Xpath]],ALL!$C:N,COLUMN(K$2),0))</f>
        <v/>
      </c>
      <c r="L106" s="50" t="str">
        <f>IF(ISBLANK(VLOOKUP(T_IE043PL[[#This Row],[Ścieżka Xpath]],ALL!$C:O,COLUMN(L$2),0)),"",VLOOKUP(T_IE043PL[[#This Row],[Ścieżka Xpath]],ALL!$C:O,COLUMN(L$2),0))</f>
        <v/>
      </c>
      <c r="M106" s="50" t="str">
        <f>IF(ISBLANK(VLOOKUP(T_IE043PL[[#This Row],[Ścieżka Xpath]],ALL!$C:P,COLUMN(M$2),0)),"",VLOOKUP(T_IE043PL[[#This Row],[Ścieżka Xpath]],ALL!$C:P,COLUMN(M$2),0))</f>
        <v/>
      </c>
      <c r="N106" s="50" t="str">
        <f>IF(ISBLANK(VLOOKUP(T_IE043PL[[#This Row],[Ścieżka Xpath]],ALL!$C:Q,COLUMN(N$2),0)),"",VLOOKUP(T_IE043PL[[#This Row],[Ścieżka Xpath]],ALL!$C:Q,COLUMN(N$2),0))</f>
        <v/>
      </c>
      <c r="O106" s="50" t="str">
        <f>IF(ISBLANK(VLOOKUP(T_IE043PL[[#This Row],[Ścieżka Xpath]],ALL!$C:Q,COLUMN(O$2),0)),"",VLOOKUP(T_IE043PL[[#This Row],[Ścieżka Xpath]],ALL!$C:Q,COLUMN(O$2),0))</f>
        <v/>
      </c>
    </row>
    <row r="107" spans="1:15" ht="15">
      <c r="A107" s="56" t="s">
        <v>3781</v>
      </c>
      <c r="B107" s="54">
        <v>105</v>
      </c>
      <c r="C107" s="54" t="str">
        <f>IF(ISBLANK(VLOOKUP(T_IE043PL[[#This Row],[Ścieżka Xpath]],ALL!$C:E,COLUMN(C$2),0)),"",VLOOKUP(T_IE043PL[[#This Row],[Ścieżka Xpath]],ALL!$C:E,COLUMN(C$2),0))</f>
        <v/>
      </c>
      <c r="D107" s="56" t="str">
        <f>IF(ISBLANK(VLOOKUP(T_IE043PL[[#This Row],[Ścieżka Xpath]],ALL!$C:F,COLUMN(D$2),0)),"",VLOOKUP(T_IE043PL[[#This Row],[Ścieżka Xpath]],ALL!$C:F,COLUMN(D$2),0))</f>
        <v>Miejsce zdarzenia - współrzędne GPS.</v>
      </c>
      <c r="E107" s="56" t="str">
        <f>IF(ISBLANK(VLOOKUP(T_IE043PL[[#This Row],[Ścieżka Xpath]],ALL!$C:G,COLUMN(E$2),0)),"",VLOOKUP(T_IE043PL[[#This Row],[Ścieżka Xpath]],ALL!$C:G,COLUMN(E$2),0))</f>
        <v>Incident location - GNSS.</v>
      </c>
      <c r="F107" s="54" t="str">
        <f>IF(ISBLANK(VLOOKUP(T_IE043PL[[#This Row],[Ścieżka Xpath]],ALL!$C:H,COLUMN(F$2),0)),"",VLOOKUP(T_IE043PL[[#This Row],[Ścieżka Xpath]],ALL!$C:H,COLUMN(F$2),0))</f>
        <v>0..1</v>
      </c>
      <c r="G107" s="54" t="str">
        <f>IF(ISBLANK(VLOOKUP(T_IE043PL[[#This Row],[Ścieżka Xpath]],ALL!$C:I,COLUMN(G$2),0)),"",VLOOKUP(T_IE043PL[[#This Row],[Ścieżka Xpath]],ALL!$C:I,COLUMN(G$2),0))</f>
        <v>D</v>
      </c>
      <c r="H107" s="54" t="str">
        <f>IF(ISBLANK(VLOOKUP(T_IE043PL[[#This Row],[Ścieżka Xpath]],ALL!$C:J,COLUMN(H$2),0)),"",VLOOKUP(T_IE043PL[[#This Row],[Ścieżka Xpath]],ALL!$C:J,COLUMN(H$2),0))</f>
        <v/>
      </c>
      <c r="I107" s="55" t="str">
        <f>IF(ISBLANK(VLOOKUP(T_IE043PL[[#This Row],[Ścieżka Xpath]],ALL!$C:K,COLUMN(I$2),0)),"",VLOOKUP(T_IE043PL[[#This Row],[Ścieżka Xpath]],ALL!$C:K,COLUMN(I$2),0))</f>
        <v/>
      </c>
      <c r="J107" s="55" t="str">
        <f>IF(ISBLANK(VLOOKUP(T_IE043PL[[#This Row],[Ścieżka Xpath]],ALL!$C:L,COLUMN(J$2),0)),"",VLOOKUP(T_IE043PL[[#This Row],[Ścieżka Xpath]],ALL!$C:L,COLUMN(J$2),0))</f>
        <v>C0460</v>
      </c>
      <c r="K107" s="54" t="str">
        <f>IF(ISBLANK(VLOOKUP(T_IE043PL[[#This Row],[Ścieżka Xpath]],ALL!$C:N,COLUMN(K$2),0)),"",VLOOKUP(T_IE043PL[[#This Row],[Ścieżka Xpath]],ALL!$C:N,COLUMN(K$2),0))</f>
        <v/>
      </c>
      <c r="L107" s="56" t="str">
        <f>IF(ISBLANK(VLOOKUP(T_IE043PL[[#This Row],[Ścieżka Xpath]],ALL!$C:O,COLUMN(L$2),0)),"",VLOOKUP(T_IE043PL[[#This Row],[Ścieżka Xpath]],ALL!$C:O,COLUMN(L$2),0))</f>
        <v/>
      </c>
      <c r="M107" s="56" t="str">
        <f>IF(ISBLANK(VLOOKUP(T_IE043PL[[#This Row],[Ścieżka Xpath]],ALL!$C:P,COLUMN(M$2),0)),"",VLOOKUP(T_IE043PL[[#This Row],[Ścieżka Xpath]],ALL!$C:P,COLUMN(M$2),0))</f>
        <v/>
      </c>
      <c r="N107" s="56" t="str">
        <f>IF(ISBLANK(VLOOKUP(T_IE043PL[[#This Row],[Ścieżka Xpath]],ALL!$C:Q,COLUMN(N$2),0)),"",VLOOKUP(T_IE043PL[[#This Row],[Ścieżka Xpath]],ALL!$C:Q,COLUMN(N$2),0))</f>
        <v/>
      </c>
      <c r="O107" s="56" t="str">
        <f>IF(ISBLANK(VLOOKUP(T_IE043PL[[#This Row],[Ścieżka Xpath]],ALL!$C:Q,COLUMN(O$2),0)),"",VLOOKUP(T_IE043PL[[#This Row],[Ścieżka Xpath]],ALL!$C:Q,COLUMN(O$2),0))</f>
        <v/>
      </c>
    </row>
    <row r="108" spans="1:15" ht="30">
      <c r="A108" s="50" t="s">
        <v>3782</v>
      </c>
      <c r="B108" s="38">
        <v>106</v>
      </c>
      <c r="C108" s="38" t="str">
        <f>IF(ISBLANK(VLOOKUP(T_IE043PL[[#This Row],[Ścieżka Xpath]],ALL!$C:E,COLUMN(C$2),0)),"",VLOOKUP(T_IE043PL[[#This Row],[Ścieżka Xpath]],ALL!$C:E,COLUMN(C$2),0))</f>
        <v/>
      </c>
      <c r="D108" s="16" t="str">
        <f>IF(ISBLANK(VLOOKUP(T_IE043PL[[#This Row],[Ścieżka Xpath]],ALL!$C:F,COLUMN(D$2),0)),"",VLOOKUP(T_IE043PL[[#This Row],[Ścieżka Xpath]],ALL!$C:F,COLUMN(D$2),0))</f>
        <v>Szerokość geograficzna.</v>
      </c>
      <c r="E108" s="50" t="str">
        <f>IF(ISBLANK(VLOOKUP(T_IE043PL[[#This Row],[Ścieżka Xpath]],ALL!$C:G,COLUMN(E$2),0)),"",VLOOKUP(T_IE043PL[[#This Row],[Ścieżka Xpath]],ALL!$C:G,COLUMN(E$2),0))</f>
        <v>GNSS latitude.</v>
      </c>
      <c r="F108" s="38" t="str">
        <f>IF(ISBLANK(VLOOKUP(T_IE043PL[[#This Row],[Ścieżka Xpath]],ALL!$C:H,COLUMN(F$2),0)),"",VLOOKUP(T_IE043PL[[#This Row],[Ścieżka Xpath]],ALL!$C:H,COLUMN(F$2),0))</f>
        <v/>
      </c>
      <c r="G108" s="13" t="str">
        <f>IF(ISBLANK(VLOOKUP(T_IE043PL[[#This Row],[Ścieżka Xpath]],ALL!$C:I,COLUMN(G$2),0)),"",VLOOKUP(T_IE043PL[[#This Row],[Ścieżka Xpath]],ALL!$C:I,COLUMN(G$2),0))</f>
        <v>R</v>
      </c>
      <c r="H108" s="13" t="str">
        <f>IF(ISBLANK(VLOOKUP(T_IE043PL[[#This Row],[Ścieżka Xpath]],ALL!$C:J,COLUMN(H$2),0)),"",VLOOKUP(T_IE043PL[[#This Row],[Ścieżka Xpath]],ALL!$C:J,COLUMN(H$2),0))</f>
        <v>an..17</v>
      </c>
      <c r="I108" s="41" t="str">
        <f>IF(ISBLANK(VLOOKUP(T_IE043PL[[#This Row],[Ścieżka Xpath]],ALL!$C:K,COLUMN(I$2),0)),"",VLOOKUP(T_IE043PL[[#This Row],[Ścieżka Xpath]],ALL!$C:K,COLUMN(I$2),0))</f>
        <v/>
      </c>
      <c r="J108" s="41" t="str">
        <f>IF(ISBLANK(VLOOKUP(T_IE043PL[[#This Row],[Ścieżka Xpath]],ALL!$C:L,COLUMN(J$2),0)),"",VLOOKUP(T_IE043PL[[#This Row],[Ścieżka Xpath]],ALL!$C:L,COLUMN(J$2),0))</f>
        <v>G0002; G0014</v>
      </c>
      <c r="K108" s="38" t="str">
        <f>IF(ISBLANK(VLOOKUP(T_IE043PL[[#This Row],[Ścieżka Xpath]],ALL!$C:N,COLUMN(K$2),0)),"",VLOOKUP(T_IE043PL[[#This Row],[Ścieżka Xpath]],ALL!$C:N,COLUMN(K$2),0))</f>
        <v/>
      </c>
      <c r="L108" s="50" t="str">
        <f>IF(ISBLANK(VLOOKUP(T_IE043PL[[#This Row],[Ścieżka Xpath]],ALL!$C:O,COLUMN(L$2),0)),"",VLOOKUP(T_IE043PL[[#This Row],[Ścieżka Xpath]],ALL!$C:O,COLUMN(L$2),0))</f>
        <v/>
      </c>
      <c r="M108" s="50" t="str">
        <f>IF(ISBLANK(VLOOKUP(T_IE043PL[[#This Row],[Ścieżka Xpath]],ALL!$C:P,COLUMN(M$2),0)),"",VLOOKUP(T_IE043PL[[#This Row],[Ścieżka Xpath]],ALL!$C:P,COLUMN(M$2),0))</f>
        <v/>
      </c>
      <c r="N108" s="50" t="str">
        <f>IF(ISBLANK(VLOOKUP(T_IE043PL[[#This Row],[Ścieżka Xpath]],ALL!$C:Q,COLUMN(N$2),0)),"",VLOOKUP(T_IE043PL[[#This Row],[Ścieżka Xpath]],ALL!$C:Q,COLUMN(N$2),0))</f>
        <v/>
      </c>
      <c r="O108" s="50" t="str">
        <f>IF(ISBLANK(VLOOKUP(T_IE043PL[[#This Row],[Ścieżka Xpath]],ALL!$C:Q,COLUMN(O$2),0)),"",VLOOKUP(T_IE043PL[[#This Row],[Ścieżka Xpath]],ALL!$C:Q,COLUMN(O$2),0))</f>
        <v/>
      </c>
    </row>
    <row r="109" spans="1:15" ht="30">
      <c r="A109" s="50" t="s">
        <v>3783</v>
      </c>
      <c r="B109" s="38">
        <v>107</v>
      </c>
      <c r="C109" s="38" t="str">
        <f>IF(ISBLANK(VLOOKUP(T_IE043PL[[#This Row],[Ścieżka Xpath]],ALL!$C:E,COLUMN(C$2),0)),"",VLOOKUP(T_IE043PL[[#This Row],[Ścieżka Xpath]],ALL!$C:E,COLUMN(C$2),0))</f>
        <v/>
      </c>
      <c r="D109" s="16" t="str">
        <f>IF(ISBLANK(VLOOKUP(T_IE043PL[[#This Row],[Ścieżka Xpath]],ALL!$C:F,COLUMN(D$2),0)),"",VLOOKUP(T_IE043PL[[#This Row],[Ścieżka Xpath]],ALL!$C:F,COLUMN(D$2),0))</f>
        <v>Długość geograficzna.</v>
      </c>
      <c r="E109" s="50" t="str">
        <f>IF(ISBLANK(VLOOKUP(T_IE043PL[[#This Row],[Ścieżka Xpath]],ALL!$C:G,COLUMN(E$2),0)),"",VLOOKUP(T_IE043PL[[#This Row],[Ścieżka Xpath]],ALL!$C:G,COLUMN(E$2),0))</f>
        <v>GNSS longitude.</v>
      </c>
      <c r="F109" s="38" t="str">
        <f>IF(ISBLANK(VLOOKUP(T_IE043PL[[#This Row],[Ścieżka Xpath]],ALL!$C:H,COLUMN(F$2),0)),"",VLOOKUP(T_IE043PL[[#This Row],[Ścieżka Xpath]],ALL!$C:H,COLUMN(F$2),0))</f>
        <v/>
      </c>
      <c r="G109" s="13" t="str">
        <f>IF(ISBLANK(VLOOKUP(T_IE043PL[[#This Row],[Ścieżka Xpath]],ALL!$C:I,COLUMN(G$2),0)),"",VLOOKUP(T_IE043PL[[#This Row],[Ścieżka Xpath]],ALL!$C:I,COLUMN(G$2),0))</f>
        <v>R</v>
      </c>
      <c r="H109" s="13" t="str">
        <f>IF(ISBLANK(VLOOKUP(T_IE043PL[[#This Row],[Ścieżka Xpath]],ALL!$C:J,COLUMN(H$2),0)),"",VLOOKUP(T_IE043PL[[#This Row],[Ścieżka Xpath]],ALL!$C:J,COLUMN(H$2),0))</f>
        <v>an..17</v>
      </c>
      <c r="I109" s="41" t="str">
        <f>IF(ISBLANK(VLOOKUP(T_IE043PL[[#This Row],[Ścieżka Xpath]],ALL!$C:K,COLUMN(I$2),0)),"",VLOOKUP(T_IE043PL[[#This Row],[Ścieżka Xpath]],ALL!$C:K,COLUMN(I$2),0))</f>
        <v/>
      </c>
      <c r="J109" s="41" t="str">
        <f>IF(ISBLANK(VLOOKUP(T_IE043PL[[#This Row],[Ścieżka Xpath]],ALL!$C:L,COLUMN(J$2),0)),"",VLOOKUP(T_IE043PL[[#This Row],[Ścieżka Xpath]],ALL!$C:L,COLUMN(J$2),0))</f>
        <v>G0002; G0014</v>
      </c>
      <c r="K109" s="38" t="str">
        <f>IF(ISBLANK(VLOOKUP(T_IE043PL[[#This Row],[Ścieżka Xpath]],ALL!$C:N,COLUMN(K$2),0)),"",VLOOKUP(T_IE043PL[[#This Row],[Ścieżka Xpath]],ALL!$C:N,COLUMN(K$2),0))</f>
        <v/>
      </c>
      <c r="L109" s="50" t="str">
        <f>IF(ISBLANK(VLOOKUP(T_IE043PL[[#This Row],[Ścieżka Xpath]],ALL!$C:O,COLUMN(L$2),0)),"",VLOOKUP(T_IE043PL[[#This Row],[Ścieżka Xpath]],ALL!$C:O,COLUMN(L$2),0))</f>
        <v/>
      </c>
      <c r="M109" s="50" t="str">
        <f>IF(ISBLANK(VLOOKUP(T_IE043PL[[#This Row],[Ścieżka Xpath]],ALL!$C:P,COLUMN(M$2),0)),"",VLOOKUP(T_IE043PL[[#This Row],[Ścieżka Xpath]],ALL!$C:P,COLUMN(M$2),0))</f>
        <v/>
      </c>
      <c r="N109" s="50" t="str">
        <f>IF(ISBLANK(VLOOKUP(T_IE043PL[[#This Row],[Ścieżka Xpath]],ALL!$C:Q,COLUMN(N$2),0)),"",VLOOKUP(T_IE043PL[[#This Row],[Ścieżka Xpath]],ALL!$C:Q,COLUMN(N$2),0))</f>
        <v/>
      </c>
      <c r="O109" s="50" t="str">
        <f>IF(ISBLANK(VLOOKUP(T_IE043PL[[#This Row],[Ścieżka Xpath]],ALL!$C:Q,COLUMN(O$2),0)),"",VLOOKUP(T_IE043PL[[#This Row],[Ścieżka Xpath]],ALL!$C:Q,COLUMN(O$2),0))</f>
        <v/>
      </c>
    </row>
    <row r="110" spans="1:15" ht="15">
      <c r="A110" s="56" t="s">
        <v>3784</v>
      </c>
      <c r="B110" s="54">
        <v>108</v>
      </c>
      <c r="C110" s="54" t="str">
        <f>IF(ISBLANK(VLOOKUP(T_IE043PL[[#This Row],[Ścieżka Xpath]],ALL!$C:E,COLUMN(C$2),0)),"",VLOOKUP(T_IE043PL[[#This Row],[Ścieżka Xpath]],ALL!$C:E,COLUMN(C$2),0))</f>
        <v/>
      </c>
      <c r="D110" s="56" t="str">
        <f>IF(ISBLANK(VLOOKUP(T_IE043PL[[#This Row],[Ścieżka Xpath]],ALL!$C:F,COLUMN(D$2),0)),"",VLOOKUP(T_IE043PL[[#This Row],[Ścieżka Xpath]],ALL!$C:F,COLUMN(D$2),0))</f>
        <v>Miejsce zdarzenia - adres.</v>
      </c>
      <c r="E110" s="56" t="str">
        <f>IF(ISBLANK(VLOOKUP(T_IE043PL[[#This Row],[Ścieżka Xpath]],ALL!$C:G,COLUMN(E$2),0)),"",VLOOKUP(T_IE043PL[[#This Row],[Ścieżka Xpath]],ALL!$C:G,COLUMN(E$2),0))</f>
        <v>Incident location - address.</v>
      </c>
      <c r="F110" s="54" t="str">
        <f>IF(ISBLANK(VLOOKUP(T_IE043PL[[#This Row],[Ścieżka Xpath]],ALL!$C:H,COLUMN(F$2),0)),"",VLOOKUP(T_IE043PL[[#This Row],[Ścieżka Xpath]],ALL!$C:H,COLUMN(F$2),0))</f>
        <v>0..1</v>
      </c>
      <c r="G110" s="54" t="str">
        <f>IF(ISBLANK(VLOOKUP(T_IE043PL[[#This Row],[Ścieżka Xpath]],ALL!$C:I,COLUMN(G$2),0)),"",VLOOKUP(T_IE043PL[[#This Row],[Ścieżka Xpath]],ALL!$C:I,COLUMN(G$2),0))</f>
        <v>D</v>
      </c>
      <c r="H110" s="54" t="str">
        <f>IF(ISBLANK(VLOOKUP(T_IE043PL[[#This Row],[Ścieżka Xpath]],ALL!$C:J,COLUMN(H$2),0)),"",VLOOKUP(T_IE043PL[[#This Row],[Ścieżka Xpath]],ALL!$C:J,COLUMN(H$2),0))</f>
        <v/>
      </c>
      <c r="I110" s="55" t="str">
        <f>IF(ISBLANK(VLOOKUP(T_IE043PL[[#This Row],[Ścieżka Xpath]],ALL!$C:K,COLUMN(I$2),0)),"",VLOOKUP(T_IE043PL[[#This Row],[Ścieżka Xpath]],ALL!$C:K,COLUMN(I$2),0))</f>
        <v/>
      </c>
      <c r="J110" s="55" t="str">
        <f>IF(ISBLANK(VLOOKUP(T_IE043PL[[#This Row],[Ścieżka Xpath]],ALL!$C:L,COLUMN(J$2),0)),"",VLOOKUP(T_IE043PL[[#This Row],[Ścieżka Xpath]],ALL!$C:L,COLUMN(J$2),0))</f>
        <v>C0460</v>
      </c>
      <c r="K110" s="54" t="str">
        <f>IF(ISBLANK(VLOOKUP(T_IE043PL[[#This Row],[Ścieżka Xpath]],ALL!$C:N,COLUMN(K$2),0)),"",VLOOKUP(T_IE043PL[[#This Row],[Ścieżka Xpath]],ALL!$C:N,COLUMN(K$2),0))</f>
        <v/>
      </c>
      <c r="L110" s="56" t="str">
        <f>IF(ISBLANK(VLOOKUP(T_IE043PL[[#This Row],[Ścieżka Xpath]],ALL!$C:O,COLUMN(L$2),0)),"",VLOOKUP(T_IE043PL[[#This Row],[Ścieżka Xpath]],ALL!$C:O,COLUMN(L$2),0))</f>
        <v/>
      </c>
      <c r="M110" s="56" t="str">
        <f>IF(ISBLANK(VLOOKUP(T_IE043PL[[#This Row],[Ścieżka Xpath]],ALL!$C:P,COLUMN(M$2),0)),"",VLOOKUP(T_IE043PL[[#This Row],[Ścieżka Xpath]],ALL!$C:P,COLUMN(M$2),0))</f>
        <v/>
      </c>
      <c r="N110" s="56" t="str">
        <f>IF(ISBLANK(VLOOKUP(T_IE043PL[[#This Row],[Ścieżka Xpath]],ALL!$C:Q,COLUMN(N$2),0)),"",VLOOKUP(T_IE043PL[[#This Row],[Ścieżka Xpath]],ALL!$C:Q,COLUMN(N$2),0))</f>
        <v/>
      </c>
      <c r="O110" s="56" t="str">
        <f>IF(ISBLANK(VLOOKUP(T_IE043PL[[#This Row],[Ścieżka Xpath]],ALL!$C:Q,COLUMN(O$2),0)),"",VLOOKUP(T_IE043PL[[#This Row],[Ścieżka Xpath]],ALL!$C:Q,COLUMN(O$2),0))</f>
        <v/>
      </c>
    </row>
    <row r="111" spans="1:15" ht="15">
      <c r="A111" s="50" t="s">
        <v>3785</v>
      </c>
      <c r="B111" s="38">
        <v>109</v>
      </c>
      <c r="C111" s="38" t="str">
        <f>IF(ISBLANK(VLOOKUP(T_IE043PL[[#This Row],[Ścieżka Xpath]],ALL!$C:E,COLUMN(C$2),0)),"",VLOOKUP(T_IE043PL[[#This Row],[Ścieżka Xpath]],ALL!$C:E,COLUMN(C$2),0))</f>
        <v/>
      </c>
      <c r="D111" s="50" t="str">
        <f>IF(ISBLANK(VLOOKUP(T_IE043PL[[#This Row],[Ścieżka Xpath]],ALL!$C:F,COLUMN(D$2),0)),"",VLOOKUP(T_IE043PL[[#This Row],[Ścieżka Xpath]],ALL!$C:F,COLUMN(D$2),0))</f>
        <v>Ulica i numer domu.</v>
      </c>
      <c r="E111" s="50" t="str">
        <f>IF(ISBLANK(VLOOKUP(T_IE043PL[[#This Row],[Ścieżka Xpath]],ALL!$C:G,COLUMN(E$2),0)),"",VLOOKUP(T_IE043PL[[#This Row],[Ścieżka Xpath]],ALL!$C:G,COLUMN(E$2),0))</f>
        <v>Street and number.</v>
      </c>
      <c r="F111" s="38" t="str">
        <f>IF(ISBLANK(VLOOKUP(T_IE043PL[[#This Row],[Ścieżka Xpath]],ALL!$C:H,COLUMN(F$2),0)),"",VLOOKUP(T_IE043PL[[#This Row],[Ścieżka Xpath]],ALL!$C:H,COLUMN(F$2),0))</f>
        <v/>
      </c>
      <c r="G111" s="38" t="str">
        <f>IF(ISBLANK(VLOOKUP(T_IE043PL[[#This Row],[Ścieżka Xpath]],ALL!$C:I,COLUMN(G$2),0)),"",VLOOKUP(T_IE043PL[[#This Row],[Ścieżka Xpath]],ALL!$C:I,COLUMN(G$2),0))</f>
        <v>R</v>
      </c>
      <c r="H111" s="38" t="str">
        <f>IF(ISBLANK(VLOOKUP(T_IE043PL[[#This Row],[Ścieżka Xpath]],ALL!$C:J,COLUMN(H$2),0)),"",VLOOKUP(T_IE043PL[[#This Row],[Ścieżka Xpath]],ALL!$C:J,COLUMN(H$2),0))</f>
        <v>an..70</v>
      </c>
      <c r="I111" s="41" t="str">
        <f>IF(ISBLANK(VLOOKUP(T_IE043PL[[#This Row],[Ścieżka Xpath]],ALL!$C:K,COLUMN(I$2),0)),"",VLOOKUP(T_IE043PL[[#This Row],[Ścieżka Xpath]],ALL!$C:K,COLUMN(I$2),0))</f>
        <v/>
      </c>
      <c r="J111" s="41" t="str">
        <f>IF(ISBLANK(VLOOKUP(T_IE043PL[[#This Row],[Ścieżka Xpath]],ALL!$C:L,COLUMN(J$2),0)),"",VLOOKUP(T_IE043PL[[#This Row],[Ścieżka Xpath]],ALL!$C:L,COLUMN(J$2),0))</f>
        <v/>
      </c>
      <c r="K111" s="38" t="str">
        <f>IF(ISBLANK(VLOOKUP(T_IE043PL[[#This Row],[Ścieżka Xpath]],ALL!$C:N,COLUMN(K$2),0)),"",VLOOKUP(T_IE043PL[[#This Row],[Ścieżka Xpath]],ALL!$C:N,COLUMN(K$2),0))</f>
        <v/>
      </c>
      <c r="L111" s="50" t="str">
        <f>IF(ISBLANK(VLOOKUP(T_IE043PL[[#This Row],[Ścieżka Xpath]],ALL!$C:O,COLUMN(L$2),0)),"",VLOOKUP(T_IE043PL[[#This Row],[Ścieżka Xpath]],ALL!$C:O,COLUMN(L$2),0))</f>
        <v/>
      </c>
      <c r="M111" s="50" t="str">
        <f>IF(ISBLANK(VLOOKUP(T_IE043PL[[#This Row],[Ścieżka Xpath]],ALL!$C:P,COLUMN(M$2),0)),"",VLOOKUP(T_IE043PL[[#This Row],[Ścieżka Xpath]],ALL!$C:P,COLUMN(M$2),0))</f>
        <v/>
      </c>
      <c r="N111" s="50" t="str">
        <f>IF(ISBLANK(VLOOKUP(T_IE043PL[[#This Row],[Ścieżka Xpath]],ALL!$C:Q,COLUMN(N$2),0)),"",VLOOKUP(T_IE043PL[[#This Row],[Ścieżka Xpath]],ALL!$C:Q,COLUMN(N$2),0))</f>
        <v/>
      </c>
      <c r="O111" s="50" t="str">
        <f>IF(ISBLANK(VLOOKUP(T_IE043PL[[#This Row],[Ścieżka Xpath]],ALL!$C:Q,COLUMN(O$2),0)),"",VLOOKUP(T_IE043PL[[#This Row],[Ścieżka Xpath]],ALL!$C:Q,COLUMN(O$2),0))</f>
        <v/>
      </c>
    </row>
    <row r="112" spans="1:15" ht="15">
      <c r="A112" s="50" t="s">
        <v>3786</v>
      </c>
      <c r="B112" s="38">
        <v>110</v>
      </c>
      <c r="C112" s="38" t="str">
        <f>IF(ISBLANK(VLOOKUP(T_IE043PL[[#This Row],[Ścieżka Xpath]],ALL!$C:E,COLUMN(C$2),0)),"",VLOOKUP(T_IE043PL[[#This Row],[Ścieżka Xpath]],ALL!$C:E,COLUMN(C$2),0))</f>
        <v/>
      </c>
      <c r="D112" s="50" t="str">
        <f>IF(ISBLANK(VLOOKUP(T_IE043PL[[#This Row],[Ścieżka Xpath]],ALL!$C:F,COLUMN(D$2),0)),"",VLOOKUP(T_IE043PL[[#This Row],[Ścieżka Xpath]],ALL!$C:F,COLUMN(D$2),0))</f>
        <v>Kod pocztowy.</v>
      </c>
      <c r="E112" s="50" t="str">
        <f>IF(ISBLANK(VLOOKUP(T_IE043PL[[#This Row],[Ścieżka Xpath]],ALL!$C:G,COLUMN(E$2),0)),"",VLOOKUP(T_IE043PL[[#This Row],[Ścieżka Xpath]],ALL!$C:G,COLUMN(E$2),0))</f>
        <v>ZIP, postcode.</v>
      </c>
      <c r="F112" s="38" t="str">
        <f>IF(ISBLANK(VLOOKUP(T_IE043PL[[#This Row],[Ścieżka Xpath]],ALL!$C:H,COLUMN(F$2),0)),"",VLOOKUP(T_IE043PL[[#This Row],[Ścieżka Xpath]],ALL!$C:H,COLUMN(F$2),0))</f>
        <v/>
      </c>
      <c r="G112" s="38" t="str">
        <f>IF(ISBLANK(VLOOKUP(T_IE043PL[[#This Row],[Ścieżka Xpath]],ALL!$C:I,COLUMN(G$2),0)),"",VLOOKUP(T_IE043PL[[#This Row],[Ścieżka Xpath]],ALL!$C:I,COLUMN(G$2),0))</f>
        <v>D</v>
      </c>
      <c r="H112" s="38" t="str">
        <f>IF(ISBLANK(VLOOKUP(T_IE043PL[[#This Row],[Ścieżka Xpath]],ALL!$C:J,COLUMN(H$2),0)),"",VLOOKUP(T_IE043PL[[#This Row],[Ścieżka Xpath]],ALL!$C:J,COLUMN(H$2),0))</f>
        <v>an..17</v>
      </c>
      <c r="I112" s="41" t="str">
        <f>IF(ISBLANK(VLOOKUP(T_IE043PL[[#This Row],[Ścieżka Xpath]],ALL!$C:K,COLUMN(I$2),0)),"",VLOOKUP(T_IE043PL[[#This Row],[Ścieżka Xpath]],ALL!$C:K,COLUMN(I$2),0))</f>
        <v/>
      </c>
      <c r="J112" s="41" t="str">
        <f>IF(ISBLANK(VLOOKUP(T_IE043PL[[#This Row],[Ścieżka Xpath]],ALL!$C:L,COLUMN(J$2),0)),"",VLOOKUP(T_IE043PL[[#This Row],[Ścieżka Xpath]],ALL!$C:L,COLUMN(J$2),0))</f>
        <v>C0505</v>
      </c>
      <c r="K112" s="38" t="str">
        <f>IF(ISBLANK(VLOOKUP(T_IE043PL[[#This Row],[Ścieżka Xpath]],ALL!$C:N,COLUMN(K$2),0)),"",VLOOKUP(T_IE043PL[[#This Row],[Ścieżka Xpath]],ALL!$C:N,COLUMN(K$2),0))</f>
        <v/>
      </c>
      <c r="L112" s="50" t="str">
        <f>IF(ISBLANK(VLOOKUP(T_IE043PL[[#This Row],[Ścieżka Xpath]],ALL!$C:O,COLUMN(L$2),0)),"",VLOOKUP(T_IE043PL[[#This Row],[Ścieżka Xpath]],ALL!$C:O,COLUMN(L$2),0))</f>
        <v/>
      </c>
      <c r="M112" s="50" t="str">
        <f>IF(ISBLANK(VLOOKUP(T_IE043PL[[#This Row],[Ścieżka Xpath]],ALL!$C:P,COLUMN(M$2),0)),"",VLOOKUP(T_IE043PL[[#This Row],[Ścieżka Xpath]],ALL!$C:P,COLUMN(M$2),0))</f>
        <v/>
      </c>
      <c r="N112" s="50" t="str">
        <f>IF(ISBLANK(VLOOKUP(T_IE043PL[[#This Row],[Ścieżka Xpath]],ALL!$C:Q,COLUMN(N$2),0)),"",VLOOKUP(T_IE043PL[[#This Row],[Ścieżka Xpath]],ALL!$C:Q,COLUMN(N$2),0))</f>
        <v/>
      </c>
      <c r="O112" s="50" t="str">
        <f>IF(ISBLANK(VLOOKUP(T_IE043PL[[#This Row],[Ścieżka Xpath]],ALL!$C:Q,COLUMN(O$2),0)),"",VLOOKUP(T_IE043PL[[#This Row],[Ścieżka Xpath]],ALL!$C:Q,COLUMN(O$2),0))</f>
        <v/>
      </c>
    </row>
    <row r="113" spans="1:15" ht="15">
      <c r="A113" s="50" t="s">
        <v>3787</v>
      </c>
      <c r="B113" s="38">
        <v>111</v>
      </c>
      <c r="C113" s="38" t="str">
        <f>IF(ISBLANK(VLOOKUP(T_IE043PL[[#This Row],[Ścieżka Xpath]],ALL!$C:E,COLUMN(C$2),0)),"",VLOOKUP(T_IE043PL[[#This Row],[Ścieżka Xpath]],ALL!$C:E,COLUMN(C$2),0))</f>
        <v/>
      </c>
      <c r="D113" s="50" t="str">
        <f>IF(ISBLANK(VLOOKUP(T_IE043PL[[#This Row],[Ścieżka Xpath]],ALL!$C:F,COLUMN(D$2),0)),"",VLOOKUP(T_IE043PL[[#This Row],[Ścieżka Xpath]],ALL!$C:F,COLUMN(D$2),0))</f>
        <v>Miasto.</v>
      </c>
      <c r="E113" s="50" t="str">
        <f>IF(ISBLANK(VLOOKUP(T_IE043PL[[#This Row],[Ścieżka Xpath]],ALL!$C:G,COLUMN(E$2),0)),"",VLOOKUP(T_IE043PL[[#This Row],[Ścieżka Xpath]],ALL!$C:G,COLUMN(E$2),0))</f>
        <v>City.</v>
      </c>
      <c r="F113" s="38" t="str">
        <f>IF(ISBLANK(VLOOKUP(T_IE043PL[[#This Row],[Ścieżka Xpath]],ALL!$C:H,COLUMN(F$2),0)),"",VLOOKUP(T_IE043PL[[#This Row],[Ścieżka Xpath]],ALL!$C:H,COLUMN(F$2),0))</f>
        <v/>
      </c>
      <c r="G113" s="38" t="str">
        <f>IF(ISBLANK(VLOOKUP(T_IE043PL[[#This Row],[Ścieżka Xpath]],ALL!$C:I,COLUMN(G$2),0)),"",VLOOKUP(T_IE043PL[[#This Row],[Ścieżka Xpath]],ALL!$C:I,COLUMN(G$2),0))</f>
        <v>R</v>
      </c>
      <c r="H113" s="38" t="str">
        <f>IF(ISBLANK(VLOOKUP(T_IE043PL[[#This Row],[Ścieżka Xpath]],ALL!$C:J,COLUMN(H$2),0)),"",VLOOKUP(T_IE043PL[[#This Row],[Ścieżka Xpath]],ALL!$C:J,COLUMN(H$2),0))</f>
        <v>an..35</v>
      </c>
      <c r="I113" s="41" t="str">
        <f>IF(ISBLANK(VLOOKUP(T_IE043PL[[#This Row],[Ścieżka Xpath]],ALL!$C:K,COLUMN(I$2),0)),"",VLOOKUP(T_IE043PL[[#This Row],[Ścieżka Xpath]],ALL!$C:K,COLUMN(I$2),0))</f>
        <v/>
      </c>
      <c r="J113" s="41" t="str">
        <f>IF(ISBLANK(VLOOKUP(T_IE043PL[[#This Row],[Ścieżka Xpath]],ALL!$C:L,COLUMN(J$2),0)),"",VLOOKUP(T_IE043PL[[#This Row],[Ścieżka Xpath]],ALL!$C:L,COLUMN(J$2),0))</f>
        <v/>
      </c>
      <c r="K113" s="38" t="str">
        <f>IF(ISBLANK(VLOOKUP(T_IE043PL[[#This Row],[Ścieżka Xpath]],ALL!$C:N,COLUMN(K$2),0)),"",VLOOKUP(T_IE043PL[[#This Row],[Ścieżka Xpath]],ALL!$C:N,COLUMN(K$2),0))</f>
        <v/>
      </c>
      <c r="L113" s="50" t="str">
        <f>IF(ISBLANK(VLOOKUP(T_IE043PL[[#This Row],[Ścieżka Xpath]],ALL!$C:O,COLUMN(L$2),0)),"",VLOOKUP(T_IE043PL[[#This Row],[Ścieżka Xpath]],ALL!$C:O,COLUMN(L$2),0))</f>
        <v/>
      </c>
      <c r="M113" s="50" t="str">
        <f>IF(ISBLANK(VLOOKUP(T_IE043PL[[#This Row],[Ścieżka Xpath]],ALL!$C:P,COLUMN(M$2),0)),"",VLOOKUP(T_IE043PL[[#This Row],[Ścieżka Xpath]],ALL!$C:P,COLUMN(M$2),0))</f>
        <v/>
      </c>
      <c r="N113" s="50" t="str">
        <f>IF(ISBLANK(VLOOKUP(T_IE043PL[[#This Row],[Ścieżka Xpath]],ALL!$C:Q,COLUMN(N$2),0)),"",VLOOKUP(T_IE043PL[[#This Row],[Ścieżka Xpath]],ALL!$C:Q,COLUMN(N$2),0))</f>
        <v/>
      </c>
      <c r="O113" s="50" t="str">
        <f>IF(ISBLANK(VLOOKUP(T_IE043PL[[#This Row],[Ścieżka Xpath]],ALL!$C:Q,COLUMN(O$2),0)),"",VLOOKUP(T_IE043PL[[#This Row],[Ścieżka Xpath]],ALL!$C:Q,COLUMN(O$2),0))</f>
        <v/>
      </c>
    </row>
    <row r="114" spans="1:15" ht="60">
      <c r="A114" s="56" t="s">
        <v>3788</v>
      </c>
      <c r="B114" s="54">
        <v>112</v>
      </c>
      <c r="C114" s="54" t="str">
        <f>IF(ISBLANK(VLOOKUP(T_IE043PL[[#This Row],[Ścieżka Xpath]],ALL!$C:E,COLUMN(C$2),0)),"",VLOOKUP(T_IE043PL[[#This Row],[Ścieżka Xpath]],ALL!$C:E,COLUMN(C$2),0))</f>
        <v/>
      </c>
      <c r="D114" s="62" t="str">
        <f>IF(ISBLANK(VLOOKUP(T_IE043PL[[#This Row],[Ścieżka Xpath]],ALL!$C:F,COLUMN(D$2),0)),"",VLOOKUP(T_IE043PL[[#This Row],[Ścieżka Xpath]],ALL!$C:F,COLUMN(D$2),0))</f>
        <v>Wyposażenie do transportu (kontenery, zamknięcia i ich relacja do pozycji towarowych).</v>
      </c>
      <c r="E114" s="56" t="str">
        <f>IF(ISBLANK(VLOOKUP(T_IE043PL[[#This Row],[Ścieżka Xpath]],ALL!$C:G,COLUMN(E$2),0)),"",VLOOKUP(T_IE043PL[[#This Row],[Ścieżka Xpath]],ALL!$C:G,COLUMN(E$2),0))</f>
        <v>Transport equipment details.</v>
      </c>
      <c r="F114" s="54" t="str">
        <f>IF(ISBLANK(VLOOKUP(T_IE043PL[[#This Row],[Ścieżka Xpath]],ALL!$C:H,COLUMN(F$2),0)),"",VLOOKUP(T_IE043PL[[#This Row],[Ścieżka Xpath]],ALL!$C:H,COLUMN(F$2),0))</f>
        <v>0..9999</v>
      </c>
      <c r="G114" s="54" t="str">
        <f>IF(ISBLANK(VLOOKUP(T_IE043PL[[#This Row],[Ścieżka Xpath]],ALL!$C:I,COLUMN(G$2),0)),"",VLOOKUP(T_IE043PL[[#This Row],[Ścieżka Xpath]],ALL!$C:I,COLUMN(G$2),0))</f>
        <v>D</v>
      </c>
      <c r="H114" s="54" t="str">
        <f>IF(ISBLANK(VLOOKUP(T_IE043PL[[#This Row],[Ścieżka Xpath]],ALL!$C:J,COLUMN(H$2),0)),"",VLOOKUP(T_IE043PL[[#This Row],[Ścieżka Xpath]],ALL!$C:J,COLUMN(H$2),0))</f>
        <v/>
      </c>
      <c r="I114" s="55" t="str">
        <f>IF(ISBLANK(VLOOKUP(T_IE043PL[[#This Row],[Ścieżka Xpath]],ALL!$C:K,COLUMN(I$2),0)),"",VLOOKUP(T_IE043PL[[#This Row],[Ścieżka Xpath]],ALL!$C:K,COLUMN(I$2),0))</f>
        <v/>
      </c>
      <c r="J114" s="55" t="str">
        <f>IF(ISBLANK(VLOOKUP(T_IE043PL[[#This Row],[Ścieżka Xpath]],ALL!$C:L,COLUMN(J$2),0)),"",VLOOKUP(T_IE043PL[[#This Row],[Ścieżka Xpath]],ALL!$C:L,COLUMN(J$2),0))</f>
        <v>S1023; C0040; C0240; G0103</v>
      </c>
      <c r="K114" s="54" t="str">
        <f>IF(ISBLANK(VLOOKUP(T_IE043PL[[#This Row],[Ścieżka Xpath]],ALL!$C:N,COLUMN(K$2),0)),"",VLOOKUP(T_IE043PL[[#This Row],[Ścieżka Xpath]],ALL!$C:N,COLUMN(K$2),0))</f>
        <v/>
      </c>
      <c r="L114" s="56" t="str">
        <f>IF(ISBLANK(VLOOKUP(T_IE043PL[[#This Row],[Ścieżka Xpath]],ALL!$C:O,COLUMN(L$2),0)),"",VLOOKUP(T_IE043PL[[#This Row],[Ścieżka Xpath]],ALL!$C:O,COLUMN(L$2),0))</f>
        <v/>
      </c>
      <c r="M114" s="56" t="str">
        <f>IF(ISBLANK(VLOOKUP(T_IE043PL[[#This Row],[Ścieżka Xpath]],ALL!$C:P,COLUMN(M$2),0)),"",VLOOKUP(T_IE043PL[[#This Row],[Ścieżka Xpath]],ALL!$C:P,COLUMN(M$2),0))</f>
        <v/>
      </c>
      <c r="N114" s="56" t="str">
        <f>IF(ISBLANK(VLOOKUP(T_IE043PL[[#This Row],[Ścieżka Xpath]],ALL!$C:Q,COLUMN(N$2),0)),"",VLOOKUP(T_IE043PL[[#This Row],[Ścieżka Xpath]],ALL!$C:Q,COLUMN(N$2),0))</f>
        <v/>
      </c>
      <c r="O114" s="56" t="str">
        <f>IF(ISBLANK(VLOOKUP(T_IE043PL[[#This Row],[Ścieżka Xpath]],ALL!$C:Q,COLUMN(O$2),0)),"",VLOOKUP(T_IE043PL[[#This Row],[Ścieżka Xpath]],ALL!$C:Q,COLUMN(O$2),0))</f>
        <v/>
      </c>
    </row>
    <row r="115" spans="1:15" ht="30">
      <c r="A115" s="50" t="s">
        <v>3789</v>
      </c>
      <c r="B115" s="38">
        <v>113</v>
      </c>
      <c r="C115" s="38" t="str">
        <f>IF(ISBLANK(VLOOKUP(T_IE043PL[[#This Row],[Ścieżka Xpath]],ALL!$C:E,COLUMN(C$2),0)),"",VLOOKUP(T_IE043PL[[#This Row],[Ścieżka Xpath]],ALL!$C:E,COLUMN(C$2),0))</f>
        <v>-</v>
      </c>
      <c r="D115" s="50" t="str">
        <f>IF(ISBLANK(VLOOKUP(T_IE043PL[[#This Row],[Ścieżka Xpath]],ALL!$C:F,COLUMN(D$2),0)),"",VLOOKUP(T_IE043PL[[#This Row],[Ścieżka Xpath]],ALL!$C:F,COLUMN(D$2),0))</f>
        <v>Liczba porządkowa służąca do określenia pozycji w danej kolekcji danych.</v>
      </c>
      <c r="E115" s="50" t="str">
        <f>IF(ISBLANK(VLOOKUP(T_IE043PL[[#This Row],[Ścieżka Xpath]],ALL!$C:G,COLUMN(E$2),0)),"",VLOOKUP(T_IE043PL[[#This Row],[Ścieżka Xpath]],ALL!$C:G,COLUMN(E$2),0))</f>
        <v>Sequence number in data group collection to which this data group belongs to.</v>
      </c>
      <c r="F115" s="38" t="str">
        <f>IF(ISBLANK(VLOOKUP(T_IE043PL[[#This Row],[Ścieżka Xpath]],ALL!$C:H,COLUMN(F$2),0)),"",VLOOKUP(T_IE043PL[[#This Row],[Ścieżka Xpath]],ALL!$C:H,COLUMN(F$2),0))</f>
        <v/>
      </c>
      <c r="G115" s="38" t="str">
        <f>IF(ISBLANK(VLOOKUP(T_IE043PL[[#This Row],[Ścieżka Xpath]],ALL!$C:I,COLUMN(G$2),0)),"",VLOOKUP(T_IE043PL[[#This Row],[Ścieżka Xpath]],ALL!$C:I,COLUMN(G$2),0))</f>
        <v>R</v>
      </c>
      <c r="H115" s="38" t="str">
        <f>IF(ISBLANK(VLOOKUP(T_IE043PL[[#This Row],[Ścieżka Xpath]],ALL!$C:J,COLUMN(H$2),0)),"",VLOOKUP(T_IE043PL[[#This Row],[Ścieżka Xpath]],ALL!$C:J,COLUMN(H$2),0))</f>
        <v>n..5</v>
      </c>
      <c r="I115" s="41" t="str">
        <f>IF(ISBLANK(VLOOKUP(T_IE043PL[[#This Row],[Ścieżka Xpath]],ALL!$C:K,COLUMN(I$2),0)),"",VLOOKUP(T_IE043PL[[#This Row],[Ścieżka Xpath]],ALL!$C:K,COLUMN(I$2),0))</f>
        <v/>
      </c>
      <c r="J115" s="41" t="str">
        <f>IF(ISBLANK(VLOOKUP(T_IE043PL[[#This Row],[Ścieżka Xpath]],ALL!$C:L,COLUMN(J$2),0)),"",VLOOKUP(T_IE043PL[[#This Row],[Ścieżka Xpath]],ALL!$C:L,COLUMN(J$2),0))</f>
        <v>R0987</v>
      </c>
      <c r="K115" s="38" t="str">
        <f>IF(ISBLANK(VLOOKUP(T_IE043PL[[#This Row],[Ścieżka Xpath]],ALL!$C:N,COLUMN(K$2),0)),"",VLOOKUP(T_IE043PL[[#This Row],[Ścieżka Xpath]],ALL!$C:N,COLUMN(K$2),0))</f>
        <v/>
      </c>
      <c r="L115" s="50" t="str">
        <f>IF(ISBLANK(VLOOKUP(T_IE043PL[[#This Row],[Ścieżka Xpath]],ALL!$C:O,COLUMN(L$2),0)),"",VLOOKUP(T_IE043PL[[#This Row],[Ścieżka Xpath]],ALL!$C:O,COLUMN(L$2),0))</f>
        <v/>
      </c>
      <c r="M115" s="50" t="str">
        <f>IF(ISBLANK(VLOOKUP(T_IE043PL[[#This Row],[Ścieżka Xpath]],ALL!$C:P,COLUMN(M$2),0)),"",VLOOKUP(T_IE043PL[[#This Row],[Ścieżka Xpath]],ALL!$C:P,COLUMN(M$2),0))</f>
        <v/>
      </c>
      <c r="N115" s="50" t="str">
        <f>IF(ISBLANK(VLOOKUP(T_IE043PL[[#This Row],[Ścieżka Xpath]],ALL!$C:Q,COLUMN(N$2),0)),"",VLOOKUP(T_IE043PL[[#This Row],[Ścieżka Xpath]],ALL!$C:Q,COLUMN(N$2),0))</f>
        <v/>
      </c>
      <c r="O115" s="50" t="str">
        <f>IF(ISBLANK(VLOOKUP(T_IE043PL[[#This Row],[Ścieżka Xpath]],ALL!$C:Q,COLUMN(O$2),0)),"",VLOOKUP(T_IE043PL[[#This Row],[Ścieżka Xpath]],ALL!$C:Q,COLUMN(O$2),0))</f>
        <v/>
      </c>
    </row>
    <row r="116" spans="1:15" ht="45">
      <c r="A116" s="50" t="s">
        <v>3790</v>
      </c>
      <c r="B116" s="38">
        <v>114</v>
      </c>
      <c r="C116" s="38" t="str">
        <f>IF(ISBLANK(VLOOKUP(T_IE043PL[[#This Row],[Ścieżka Xpath]],ALL!$C:E,COLUMN(C$2),0)),"",VLOOKUP(T_IE043PL[[#This Row],[Ścieżka Xpath]],ALL!$C:E,COLUMN(C$2),0))</f>
        <v/>
      </c>
      <c r="D116" s="50" t="str">
        <f>IF(ISBLANK(VLOOKUP(T_IE043PL[[#This Row],[Ścieżka Xpath]],ALL!$C:F,COLUMN(D$2),0)),"",VLOOKUP(T_IE043PL[[#This Row],[Ścieżka Xpath]],ALL!$C:F,COLUMN(D$2),0))</f>
        <v>Numer kontenera.</v>
      </c>
      <c r="E116" s="50" t="str">
        <f>IF(ISBLANK(VLOOKUP(T_IE043PL[[#This Row],[Ścieżka Xpath]],ALL!$C:G,COLUMN(E$2),0)),"",VLOOKUP(T_IE043PL[[#This Row],[Ścieżka Xpath]],ALL!$C:G,COLUMN(E$2),0))</f>
        <v>Container identification number.</v>
      </c>
      <c r="F116" s="38" t="str">
        <f>IF(ISBLANK(VLOOKUP(T_IE043PL[[#This Row],[Ścieżka Xpath]],ALL!$C:H,COLUMN(F$2),0)),"",VLOOKUP(T_IE043PL[[#This Row],[Ścieżka Xpath]],ALL!$C:H,COLUMN(F$2),0))</f>
        <v/>
      </c>
      <c r="G116" s="38" t="str">
        <f>IF(ISBLANK(VLOOKUP(T_IE043PL[[#This Row],[Ścieżka Xpath]],ALL!$C:I,COLUMN(G$2),0)),"",VLOOKUP(T_IE043PL[[#This Row],[Ścieżka Xpath]],ALL!$C:I,COLUMN(G$2),0))</f>
        <v>D</v>
      </c>
      <c r="H116" s="38" t="str">
        <f>IF(ISBLANK(VLOOKUP(T_IE043PL[[#This Row],[Ścieżka Xpath]],ALL!$C:J,COLUMN(H$2),0)),"",VLOOKUP(T_IE043PL[[#This Row],[Ścieżka Xpath]],ALL!$C:J,COLUMN(H$2),0))</f>
        <v>an..17</v>
      </c>
      <c r="I116" s="41" t="str">
        <f>IF(ISBLANK(VLOOKUP(T_IE043PL[[#This Row],[Ścieżka Xpath]],ALL!$C:K,COLUMN(I$2),0)),"",VLOOKUP(T_IE043PL[[#This Row],[Ścieżka Xpath]],ALL!$C:K,COLUMN(I$2),0))</f>
        <v/>
      </c>
      <c r="J116" s="41" t="str">
        <f>IF(ISBLANK(VLOOKUP(T_IE043PL[[#This Row],[Ścieżka Xpath]],ALL!$C:L,COLUMN(J$2),0)),"",VLOOKUP(T_IE043PL[[#This Row],[Ścieżka Xpath]],ALL!$C:L,COLUMN(J$2),0))</f>
        <v>C0820; G0002; G0016</v>
      </c>
      <c r="K116" s="38" t="str">
        <f>IF(ISBLANK(VLOOKUP(T_IE043PL[[#This Row],[Ścieżka Xpath]],ALL!$C:N,COLUMN(K$2),0)),"",VLOOKUP(T_IE043PL[[#This Row],[Ścieżka Xpath]],ALL!$C:N,COLUMN(K$2),0))</f>
        <v/>
      </c>
      <c r="L116" s="50" t="str">
        <f>IF(ISBLANK(VLOOKUP(T_IE043PL[[#This Row],[Ścieżka Xpath]],ALL!$C:O,COLUMN(L$2),0)),"",VLOOKUP(T_IE043PL[[#This Row],[Ścieżka Xpath]],ALL!$C:O,COLUMN(L$2),0))</f>
        <v/>
      </c>
      <c r="M116" s="50" t="str">
        <f>IF(ISBLANK(VLOOKUP(T_IE043PL[[#This Row],[Ścieżka Xpath]],ALL!$C:P,COLUMN(M$2),0)),"",VLOOKUP(T_IE043PL[[#This Row],[Ścieżka Xpath]],ALL!$C:P,COLUMN(M$2),0))</f>
        <v/>
      </c>
      <c r="N116" s="50" t="str">
        <f>IF(ISBLANK(VLOOKUP(T_IE043PL[[#This Row],[Ścieżka Xpath]],ALL!$C:Q,COLUMN(N$2),0)),"",VLOOKUP(T_IE043PL[[#This Row],[Ścieżka Xpath]],ALL!$C:Q,COLUMN(N$2),0))</f>
        <v/>
      </c>
      <c r="O116" s="50" t="str">
        <f>IF(ISBLANK(VLOOKUP(T_IE043PL[[#This Row],[Ścieżka Xpath]],ALL!$C:Q,COLUMN(O$2),0)),"",VLOOKUP(T_IE043PL[[#This Row],[Ścieżka Xpath]],ALL!$C:Q,COLUMN(O$2),0))</f>
        <v/>
      </c>
    </row>
    <row r="117" spans="1:15" ht="60">
      <c r="A117" s="50" t="s">
        <v>3791</v>
      </c>
      <c r="B117" s="38">
        <v>115</v>
      </c>
      <c r="C117" s="38" t="str">
        <f>IF(ISBLANK(VLOOKUP(T_IE043PL[[#This Row],[Ścieżka Xpath]],ALL!$C:E,COLUMN(C$2),0)),"",VLOOKUP(T_IE043PL[[#This Row],[Ścieżka Xpath]],ALL!$C:E,COLUMN(C$2),0))</f>
        <v/>
      </c>
      <c r="D117" s="50" t="str">
        <f>IF(ISBLANK(VLOOKUP(T_IE043PL[[#This Row],[Ścieżka Xpath]],ALL!$C:F,COLUMN(D$2),0)),"",VLOOKUP(T_IE043PL[[#This Row],[Ścieżka Xpath]],ALL!$C:F,COLUMN(D$2),0))</f>
        <v>Liczba zamknięć celnych.</v>
      </c>
      <c r="E117" s="50" t="str">
        <f>IF(ISBLANK(VLOOKUP(T_IE043PL[[#This Row],[Ścieżka Xpath]],ALL!$C:G,COLUMN(E$2),0)),"",VLOOKUP(T_IE043PL[[#This Row],[Ścieżka Xpath]],ALL!$C:G,COLUMN(E$2),0))</f>
        <v>Number of seals.</v>
      </c>
      <c r="F117" s="38" t="str">
        <f>IF(ISBLANK(VLOOKUP(T_IE043PL[[#This Row],[Ścieżka Xpath]],ALL!$C:H,COLUMN(F$2),0)),"",VLOOKUP(T_IE043PL[[#This Row],[Ścieżka Xpath]],ALL!$C:H,COLUMN(F$2),0))</f>
        <v/>
      </c>
      <c r="G117" s="38" t="str">
        <f>IF(ISBLANK(VLOOKUP(T_IE043PL[[#This Row],[Ścieżka Xpath]],ALL!$C:I,COLUMN(G$2),0)),"",VLOOKUP(T_IE043PL[[#This Row],[Ścieżka Xpath]],ALL!$C:I,COLUMN(G$2),0))</f>
        <v>D</v>
      </c>
      <c r="H117" s="38" t="str">
        <f>IF(ISBLANK(VLOOKUP(T_IE043PL[[#This Row],[Ścieżka Xpath]],ALL!$C:J,COLUMN(H$2),0)),"",VLOOKUP(T_IE043PL[[#This Row],[Ścieżka Xpath]],ALL!$C:J,COLUMN(H$2),0))</f>
        <v>n..4</v>
      </c>
      <c r="I117" s="41" t="str">
        <f>IF(ISBLANK(VLOOKUP(T_IE043PL[[#This Row],[Ścieżka Xpath]],ALL!$C:K,COLUMN(I$2),0)),"",VLOOKUP(T_IE043PL[[#This Row],[Ścieżka Xpath]],ALL!$C:K,COLUMN(I$2),0))</f>
        <v/>
      </c>
      <c r="J117" s="41" t="str">
        <f>IF(ISBLANK(VLOOKUP(T_IE043PL[[#This Row],[Ścieżka Xpath]],ALL!$C:L,COLUMN(J$2),0)),"",VLOOKUP(T_IE043PL[[#This Row],[Ścieżka Xpath]],ALL!$C:L,COLUMN(J$2),0))</f>
        <v>C0396; G0021; G0023; R0106</v>
      </c>
      <c r="K117" s="146" t="str">
        <f>IF(ISBLANK(VLOOKUP(T_IE043PL[[#This Row],[Ścieżka Xpath]],ALL!$C:N,COLUMN(K$2),0)),"",VLOOKUP(T_IE043PL[[#This Row],[Ścieżka Xpath]],ALL!$C:N,COLUMN(K$2),0))</f>
        <v/>
      </c>
      <c r="L117" s="50" t="str">
        <f>IF(ISBLANK(VLOOKUP(T_IE043PL[[#This Row],[Ścieżka Xpath]],ALL!$C:O,COLUMN(L$2),0)),"",VLOOKUP(T_IE043PL[[#This Row],[Ścieżka Xpath]],ALL!$C:O,COLUMN(L$2),0))</f>
        <v/>
      </c>
      <c r="M117" s="50" t="str">
        <f>IF(ISBLANK(VLOOKUP(T_IE043PL[[#This Row],[Ścieżka Xpath]],ALL!$C:P,COLUMN(M$2),0)),"",VLOOKUP(T_IE043PL[[#This Row],[Ścieżka Xpath]],ALL!$C:P,COLUMN(M$2),0))</f>
        <v/>
      </c>
      <c r="N117" s="50" t="str">
        <f>IF(ISBLANK(VLOOKUP(T_IE043PL[[#This Row],[Ścieżka Xpath]],ALL!$C:Q,COLUMN(N$2),0)),"",VLOOKUP(T_IE043PL[[#This Row],[Ścieżka Xpath]],ALL!$C:Q,COLUMN(N$2),0))</f>
        <v>Usunięcie R0448.</v>
      </c>
      <c r="O117" s="50" t="str">
        <f>IF(ISBLANK(VLOOKUP(T_IE043PL[[#This Row],[Ścieżka Xpath]],ALL!$C:Q,COLUMN(O$2),0)),"",VLOOKUP(T_IE043PL[[#This Row],[Ścieżka Xpath]],ALL!$C:Q,COLUMN(O$2),0))</f>
        <v>Removal of R0448.</v>
      </c>
    </row>
    <row r="118" spans="1:15" ht="15">
      <c r="A118" s="56" t="s">
        <v>3792</v>
      </c>
      <c r="B118" s="54">
        <v>116</v>
      </c>
      <c r="C118" s="54" t="str">
        <f>IF(ISBLANK(VLOOKUP(T_IE043PL[[#This Row],[Ścieżka Xpath]],ALL!$C:E,COLUMN(C$2),0)),"",VLOOKUP(T_IE043PL[[#This Row],[Ścieżka Xpath]],ALL!$C:E,COLUMN(C$2),0))</f>
        <v/>
      </c>
      <c r="D118" s="56" t="str">
        <f>IF(ISBLANK(VLOOKUP(T_IE043PL[[#This Row],[Ścieżka Xpath]],ALL!$C:F,COLUMN(D$2),0)),"",VLOOKUP(T_IE043PL[[#This Row],[Ścieżka Xpath]],ALL!$C:F,COLUMN(D$2),0))</f>
        <v>Zamknięcia celne.</v>
      </c>
      <c r="E118" s="56" t="str">
        <f>IF(ISBLANK(VLOOKUP(T_IE043PL[[#This Row],[Ścieżka Xpath]],ALL!$C:G,COLUMN(E$2),0)),"",VLOOKUP(T_IE043PL[[#This Row],[Ścieżka Xpath]],ALL!$C:G,COLUMN(E$2),0))</f>
        <v>Seals' details.</v>
      </c>
      <c r="F118" s="54" t="str">
        <f>IF(ISBLANK(VLOOKUP(T_IE043PL[[#This Row],[Ścieżka Xpath]],ALL!$C:H,COLUMN(F$2),0)),"",VLOOKUP(T_IE043PL[[#This Row],[Ścieżka Xpath]],ALL!$C:H,COLUMN(F$2),0))</f>
        <v>0..99</v>
      </c>
      <c r="G118" s="54" t="str">
        <f>IF(ISBLANK(VLOOKUP(T_IE043PL[[#This Row],[Ścieżka Xpath]],ALL!$C:I,COLUMN(G$2),0)),"",VLOOKUP(T_IE043PL[[#This Row],[Ścieżka Xpath]],ALL!$C:I,COLUMN(G$2),0))</f>
        <v>D</v>
      </c>
      <c r="H118" s="54" t="str">
        <f>IF(ISBLANK(VLOOKUP(T_IE043PL[[#This Row],[Ścieżka Xpath]],ALL!$C:J,COLUMN(H$2),0)),"",VLOOKUP(T_IE043PL[[#This Row],[Ścieżka Xpath]],ALL!$C:J,COLUMN(H$2),0))</f>
        <v/>
      </c>
      <c r="I118" s="55" t="str">
        <f>IF(ISBLANK(VLOOKUP(T_IE043PL[[#This Row],[Ścieżka Xpath]],ALL!$C:K,COLUMN(I$2),0)),"",VLOOKUP(T_IE043PL[[#This Row],[Ścieżka Xpath]],ALL!$C:K,COLUMN(I$2),0))</f>
        <v/>
      </c>
      <c r="J118" s="55" t="str">
        <f>IF(ISBLANK(VLOOKUP(T_IE043PL[[#This Row],[Ścieżka Xpath]],ALL!$C:L,COLUMN(J$2),0)),"",VLOOKUP(T_IE043PL[[#This Row],[Ścieżka Xpath]],ALL!$C:L,COLUMN(J$2),0))</f>
        <v>C0569</v>
      </c>
      <c r="K118" s="54" t="str">
        <f>IF(ISBLANK(VLOOKUP(T_IE043PL[[#This Row],[Ścieżka Xpath]],ALL!$C:N,COLUMN(K$2),0)),"",VLOOKUP(T_IE043PL[[#This Row],[Ścieżka Xpath]],ALL!$C:N,COLUMN(K$2),0))</f>
        <v/>
      </c>
      <c r="L118" s="56" t="str">
        <f>IF(ISBLANK(VLOOKUP(T_IE043PL[[#This Row],[Ścieżka Xpath]],ALL!$C:O,COLUMN(L$2),0)),"",VLOOKUP(T_IE043PL[[#This Row],[Ścieżka Xpath]],ALL!$C:O,COLUMN(L$2),0))</f>
        <v/>
      </c>
      <c r="M118" s="56" t="str">
        <f>IF(ISBLANK(VLOOKUP(T_IE043PL[[#This Row],[Ścieżka Xpath]],ALL!$C:P,COLUMN(M$2),0)),"",VLOOKUP(T_IE043PL[[#This Row],[Ścieżka Xpath]],ALL!$C:P,COLUMN(M$2),0))</f>
        <v/>
      </c>
      <c r="N118" s="56" t="str">
        <f>IF(ISBLANK(VLOOKUP(T_IE043PL[[#This Row],[Ścieżka Xpath]],ALL!$C:Q,COLUMN(N$2),0)),"",VLOOKUP(T_IE043PL[[#This Row],[Ścieżka Xpath]],ALL!$C:Q,COLUMN(N$2),0))</f>
        <v/>
      </c>
      <c r="O118" s="56" t="str">
        <f>IF(ISBLANK(VLOOKUP(T_IE043PL[[#This Row],[Ścieżka Xpath]],ALL!$C:Q,COLUMN(O$2),0)),"",VLOOKUP(T_IE043PL[[#This Row],[Ścieżka Xpath]],ALL!$C:Q,COLUMN(O$2),0))</f>
        <v/>
      </c>
    </row>
    <row r="119" spans="1:15" ht="30">
      <c r="A119" s="50" t="s">
        <v>3793</v>
      </c>
      <c r="B119" s="38">
        <v>117</v>
      </c>
      <c r="C119" s="38" t="str">
        <f>IF(ISBLANK(VLOOKUP(T_IE043PL[[#This Row],[Ścieżka Xpath]],ALL!$C:E,COLUMN(C$2),0)),"",VLOOKUP(T_IE043PL[[#This Row],[Ścieżka Xpath]],ALL!$C:E,COLUMN(C$2),0))</f>
        <v>-</v>
      </c>
      <c r="D119" s="50" t="str">
        <f>IF(ISBLANK(VLOOKUP(T_IE043PL[[#This Row],[Ścieżka Xpath]],ALL!$C:F,COLUMN(D$2),0)),"",VLOOKUP(T_IE043PL[[#This Row],[Ścieżka Xpath]],ALL!$C:F,COLUMN(D$2),0))</f>
        <v>Liczba porządkowa służąca do określenia pozycji w danej kolekcji danych.</v>
      </c>
      <c r="E119" s="50" t="str">
        <f>IF(ISBLANK(VLOOKUP(T_IE043PL[[#This Row],[Ścieżka Xpath]],ALL!$C:G,COLUMN(E$2),0)),"",VLOOKUP(T_IE043PL[[#This Row],[Ścieżka Xpath]],ALL!$C:G,COLUMN(E$2),0))</f>
        <v>Sequence number in data group collection to which this data group belongs to.</v>
      </c>
      <c r="F119" s="38" t="str">
        <f>IF(ISBLANK(VLOOKUP(T_IE043PL[[#This Row],[Ścieżka Xpath]],ALL!$C:H,COLUMN(F$2),0)),"",VLOOKUP(T_IE043PL[[#This Row],[Ścieżka Xpath]],ALL!$C:H,COLUMN(F$2),0))</f>
        <v/>
      </c>
      <c r="G119" s="38" t="str">
        <f>IF(ISBLANK(VLOOKUP(T_IE043PL[[#This Row],[Ścieżka Xpath]],ALL!$C:I,COLUMN(G$2),0)),"",VLOOKUP(T_IE043PL[[#This Row],[Ścieżka Xpath]],ALL!$C:I,COLUMN(G$2),0))</f>
        <v>R</v>
      </c>
      <c r="H119" s="38" t="str">
        <f>IF(ISBLANK(VLOOKUP(T_IE043PL[[#This Row],[Ścieżka Xpath]],ALL!$C:J,COLUMN(H$2),0)),"",VLOOKUP(T_IE043PL[[#This Row],[Ścieżka Xpath]],ALL!$C:J,COLUMN(H$2),0))</f>
        <v>n..5</v>
      </c>
      <c r="I119" s="41" t="str">
        <f>IF(ISBLANK(VLOOKUP(T_IE043PL[[#This Row],[Ścieżka Xpath]],ALL!$C:K,COLUMN(I$2),0)),"",VLOOKUP(T_IE043PL[[#This Row],[Ścieżka Xpath]],ALL!$C:K,COLUMN(I$2),0))</f>
        <v/>
      </c>
      <c r="J119" s="41" t="str">
        <f>IF(ISBLANK(VLOOKUP(T_IE043PL[[#This Row],[Ścieżka Xpath]],ALL!$C:L,COLUMN(J$2),0)),"",VLOOKUP(T_IE043PL[[#This Row],[Ścieżka Xpath]],ALL!$C:L,COLUMN(J$2),0))</f>
        <v>R0987</v>
      </c>
      <c r="K119" s="38" t="str">
        <f>IF(ISBLANK(VLOOKUP(T_IE043PL[[#This Row],[Ścieżka Xpath]],ALL!$C:N,COLUMN(K$2),0)),"",VLOOKUP(T_IE043PL[[#This Row],[Ścieżka Xpath]],ALL!$C:N,COLUMN(K$2),0))</f>
        <v/>
      </c>
      <c r="L119" s="50" t="str">
        <f>IF(ISBLANK(VLOOKUP(T_IE043PL[[#This Row],[Ścieżka Xpath]],ALL!$C:O,COLUMN(L$2),0)),"",VLOOKUP(T_IE043PL[[#This Row],[Ścieżka Xpath]],ALL!$C:O,COLUMN(L$2),0))</f>
        <v/>
      </c>
      <c r="M119" s="50" t="str">
        <f>IF(ISBLANK(VLOOKUP(T_IE043PL[[#This Row],[Ścieżka Xpath]],ALL!$C:P,COLUMN(M$2),0)),"",VLOOKUP(T_IE043PL[[#This Row],[Ścieżka Xpath]],ALL!$C:P,COLUMN(M$2),0))</f>
        <v/>
      </c>
      <c r="N119" s="50" t="str">
        <f>IF(ISBLANK(VLOOKUP(T_IE043PL[[#This Row],[Ścieżka Xpath]],ALL!$C:Q,COLUMN(N$2),0)),"",VLOOKUP(T_IE043PL[[#This Row],[Ścieżka Xpath]],ALL!$C:Q,COLUMN(N$2),0))</f>
        <v/>
      </c>
      <c r="O119" s="50" t="str">
        <f>IF(ISBLANK(VLOOKUP(T_IE043PL[[#This Row],[Ścieżka Xpath]],ALL!$C:Q,COLUMN(O$2),0)),"",VLOOKUP(T_IE043PL[[#This Row],[Ścieżka Xpath]],ALL!$C:Q,COLUMN(O$2),0))</f>
        <v/>
      </c>
    </row>
    <row r="120" spans="1:15" ht="15">
      <c r="A120" s="50" t="s">
        <v>3794</v>
      </c>
      <c r="B120" s="38">
        <v>118</v>
      </c>
      <c r="C120" s="38" t="str">
        <f>IF(ISBLANK(VLOOKUP(T_IE043PL[[#This Row],[Ścieżka Xpath]],ALL!$C:E,COLUMN(C$2),0)),"",VLOOKUP(T_IE043PL[[#This Row],[Ścieżka Xpath]],ALL!$C:E,COLUMN(C$2),0))</f>
        <v/>
      </c>
      <c r="D120" s="50" t="str">
        <f>IF(ISBLANK(VLOOKUP(T_IE043PL[[#This Row],[Ścieżka Xpath]],ALL!$C:F,COLUMN(D$2),0)),"",VLOOKUP(T_IE043PL[[#This Row],[Ścieżka Xpath]],ALL!$C:F,COLUMN(D$2),0))</f>
        <v>Znaki zamknięcia celnego.</v>
      </c>
      <c r="E120" s="50" t="str">
        <f>IF(ISBLANK(VLOOKUP(T_IE043PL[[#This Row],[Ścieżka Xpath]],ALL!$C:G,COLUMN(E$2),0)),"",VLOOKUP(T_IE043PL[[#This Row],[Ścieżka Xpath]],ALL!$C:G,COLUMN(E$2),0))</f>
        <v>Seal's identifier.</v>
      </c>
      <c r="F120" s="38" t="str">
        <f>IF(ISBLANK(VLOOKUP(T_IE043PL[[#This Row],[Ścieżka Xpath]],ALL!$C:H,COLUMN(F$2),0)),"",VLOOKUP(T_IE043PL[[#This Row],[Ścieżka Xpath]],ALL!$C:H,COLUMN(F$2),0))</f>
        <v/>
      </c>
      <c r="G120" s="38" t="str">
        <f>IF(ISBLANK(VLOOKUP(T_IE043PL[[#This Row],[Ścieżka Xpath]],ALL!$C:I,COLUMN(G$2),0)),"",VLOOKUP(T_IE043PL[[#This Row],[Ścieżka Xpath]],ALL!$C:I,COLUMN(G$2),0))</f>
        <v>R</v>
      </c>
      <c r="H120" s="38" t="str">
        <f>IF(ISBLANK(VLOOKUP(T_IE043PL[[#This Row],[Ścieżka Xpath]],ALL!$C:J,COLUMN(H$2),0)),"",VLOOKUP(T_IE043PL[[#This Row],[Ścieżka Xpath]],ALL!$C:J,COLUMN(H$2),0))</f>
        <v>an..20</v>
      </c>
      <c r="I120" s="41" t="str">
        <f>IF(ISBLANK(VLOOKUP(T_IE043PL[[#This Row],[Ścieżka Xpath]],ALL!$C:K,COLUMN(I$2),0)),"",VLOOKUP(T_IE043PL[[#This Row],[Ścieżka Xpath]],ALL!$C:K,COLUMN(I$2),0))</f>
        <v/>
      </c>
      <c r="J120" s="41" t="str">
        <f>IF(ISBLANK(VLOOKUP(T_IE043PL[[#This Row],[Ścieżka Xpath]],ALL!$C:L,COLUMN(J$2),0)),"",VLOOKUP(T_IE043PL[[#This Row],[Ścieżka Xpath]],ALL!$C:L,COLUMN(J$2),0))</f>
        <v>R0107</v>
      </c>
      <c r="K120" s="38" t="str">
        <f>IF(ISBLANK(VLOOKUP(T_IE043PL[[#This Row],[Ścieżka Xpath]],ALL!$C:N,COLUMN(K$2),0)),"",VLOOKUP(T_IE043PL[[#This Row],[Ścieżka Xpath]],ALL!$C:N,COLUMN(K$2),0))</f>
        <v>2.00</v>
      </c>
      <c r="L120" s="50" t="str">
        <f>IF(ISBLANK(VLOOKUP(T_IE043PL[[#This Row],[Ścieżka Xpath]],ALL!$C:O,COLUMN(L$2),0)),"",VLOOKUP(T_IE043PL[[#This Row],[Ścieżka Xpath]],ALL!$C:O,COLUMN(L$2),0))</f>
        <v>Korekta reguł.</v>
      </c>
      <c r="M120" s="50" t="str">
        <f>IF(ISBLANK(VLOOKUP(T_IE043PL[[#This Row],[Ścieżka Xpath]],ALL!$C:P,COLUMN(M$2),0)),"",VLOOKUP(T_IE043PL[[#This Row],[Ścieżka Xpath]],ALL!$C:P,COLUMN(M$2),0))</f>
        <v>Rules correction.</v>
      </c>
      <c r="N120" s="50" t="str">
        <f>IF(ISBLANK(VLOOKUP(T_IE043PL[[#This Row],[Ścieżka Xpath]],ALL!$C:Q,COLUMN(N$2),0)),"",VLOOKUP(T_IE043PL[[#This Row],[Ścieżka Xpath]],ALL!$C:Q,COLUMN(N$2),0))</f>
        <v/>
      </c>
      <c r="O120" s="50" t="str">
        <f>IF(ISBLANK(VLOOKUP(T_IE043PL[[#This Row],[Ścieżka Xpath]],ALL!$C:Q,COLUMN(O$2),0)),"",VLOOKUP(T_IE043PL[[#This Row],[Ścieżka Xpath]],ALL!$C:Q,COLUMN(O$2),0))</f>
        <v/>
      </c>
    </row>
    <row r="121" spans="1:15" ht="30">
      <c r="A121" s="56" t="s">
        <v>3795</v>
      </c>
      <c r="B121" s="54">
        <v>119</v>
      </c>
      <c r="C121" s="54" t="str">
        <f>IF(ISBLANK(VLOOKUP(T_IE043PL[[#This Row],[Ścieżka Xpath]],ALL!$C:E,COLUMN(C$2),0)),"",VLOOKUP(T_IE043PL[[#This Row],[Ścieżka Xpath]],ALL!$C:E,COLUMN(C$2),0))</f>
        <v/>
      </c>
      <c r="D121" s="56" t="str">
        <f>IF(ISBLANK(VLOOKUP(T_IE043PL[[#This Row],[Ścieżka Xpath]],ALL!$C:F,COLUMN(D$2),0)),"",VLOOKUP(T_IE043PL[[#This Row],[Ścieżka Xpath]],ALL!$C:F,COLUMN(D$2),0))</f>
        <v>Mapowane pozycji towarowych na kontenery/zamknięcia celne.</v>
      </c>
      <c r="E121" s="56" t="str">
        <f>IF(ISBLANK(VLOOKUP(T_IE043PL[[#This Row],[Ścieżka Xpath]],ALL!$C:G,COLUMN(E$2),0)),"",VLOOKUP(T_IE043PL[[#This Row],[Ścieżka Xpath]],ALL!$C:G,COLUMN(E$2),0))</f>
        <v>Mapping of goods items to containers/seals.</v>
      </c>
      <c r="F121" s="54" t="str">
        <f>IF(ISBLANK(VLOOKUP(T_IE043PL[[#This Row],[Ścieżka Xpath]],ALL!$C:H,COLUMN(F$2),0)),"",VLOOKUP(T_IE043PL[[#This Row],[Ścieżka Xpath]],ALL!$C:H,COLUMN(F$2),0))</f>
        <v>0..9999</v>
      </c>
      <c r="G121" s="54" t="str">
        <f>IF(ISBLANK(VLOOKUP(T_IE043PL[[#This Row],[Ścieżka Xpath]],ALL!$C:I,COLUMN(G$2),0)),"",VLOOKUP(T_IE043PL[[#This Row],[Ścieżka Xpath]],ALL!$C:I,COLUMN(G$2),0))</f>
        <v>O</v>
      </c>
      <c r="H121" s="54" t="str">
        <f>IF(ISBLANK(VLOOKUP(T_IE043PL[[#This Row],[Ścieżka Xpath]],ALL!$C:J,COLUMN(H$2),0)),"",VLOOKUP(T_IE043PL[[#This Row],[Ścieżka Xpath]],ALL!$C:J,COLUMN(H$2),0))</f>
        <v/>
      </c>
      <c r="I121" s="55" t="str">
        <f>IF(ISBLANK(VLOOKUP(T_IE043PL[[#This Row],[Ścieżka Xpath]],ALL!$C:K,COLUMN(I$2),0)),"",VLOOKUP(T_IE043PL[[#This Row],[Ścieżka Xpath]],ALL!$C:K,COLUMN(I$2),0))</f>
        <v/>
      </c>
      <c r="J121" s="55" t="str">
        <f>IF(ISBLANK(VLOOKUP(T_IE043PL[[#This Row],[Ścieżka Xpath]],ALL!$C:L,COLUMN(J$2),0)),"",VLOOKUP(T_IE043PL[[#This Row],[Ścieżka Xpath]],ALL!$C:L,COLUMN(J$2),0))</f>
        <v>G0670</v>
      </c>
      <c r="K121" s="54" t="str">
        <f>IF(ISBLANK(VLOOKUP(T_IE043PL[[#This Row],[Ścieżka Xpath]],ALL!$C:N,COLUMN(K$2),0)),"",VLOOKUP(T_IE043PL[[#This Row],[Ścieżka Xpath]],ALL!$C:N,COLUMN(K$2),0))</f>
        <v/>
      </c>
      <c r="L121" s="56" t="str">
        <f>IF(ISBLANK(VLOOKUP(T_IE043PL[[#This Row],[Ścieżka Xpath]],ALL!$C:O,COLUMN(L$2),0)),"",VLOOKUP(T_IE043PL[[#This Row],[Ścieżka Xpath]],ALL!$C:O,COLUMN(L$2),0))</f>
        <v/>
      </c>
      <c r="M121" s="56" t="str">
        <f>IF(ISBLANK(VLOOKUP(T_IE043PL[[#This Row],[Ścieżka Xpath]],ALL!$C:P,COLUMN(M$2),0)),"",VLOOKUP(T_IE043PL[[#This Row],[Ścieżka Xpath]],ALL!$C:P,COLUMN(M$2),0))</f>
        <v/>
      </c>
      <c r="N121" s="56" t="str">
        <f>IF(ISBLANK(VLOOKUP(T_IE043PL[[#This Row],[Ścieżka Xpath]],ALL!$C:Q,COLUMN(N$2),0)),"",VLOOKUP(T_IE043PL[[#This Row],[Ścieżka Xpath]],ALL!$C:Q,COLUMN(N$2),0))</f>
        <v/>
      </c>
      <c r="O121" s="56" t="str">
        <f>IF(ISBLANK(VLOOKUP(T_IE043PL[[#This Row],[Ścieżka Xpath]],ALL!$C:Q,COLUMN(O$2),0)),"",VLOOKUP(T_IE043PL[[#This Row],[Ścieżka Xpath]],ALL!$C:Q,COLUMN(O$2),0))</f>
        <v/>
      </c>
    </row>
    <row r="122" spans="1:15" ht="30">
      <c r="A122" s="50" t="s">
        <v>3796</v>
      </c>
      <c r="B122" s="38">
        <v>120</v>
      </c>
      <c r="C122" s="38" t="str">
        <f>IF(ISBLANK(VLOOKUP(T_IE043PL[[#This Row],[Ścieżka Xpath]],ALL!$C:E,COLUMN(C$2),0)),"",VLOOKUP(T_IE043PL[[#This Row],[Ścieżka Xpath]],ALL!$C:E,COLUMN(C$2),0))</f>
        <v>-</v>
      </c>
      <c r="D122" s="50" t="str">
        <f>IF(ISBLANK(VLOOKUP(T_IE043PL[[#This Row],[Ścieżka Xpath]],ALL!$C:F,COLUMN(D$2),0)),"",VLOOKUP(T_IE043PL[[#This Row],[Ścieżka Xpath]],ALL!$C:F,COLUMN(D$2),0))</f>
        <v>Liczba porządkowa służąca do określenia pozycji w danej kolekcji danych.</v>
      </c>
      <c r="E122" s="50" t="str">
        <f>IF(ISBLANK(VLOOKUP(T_IE043PL[[#This Row],[Ścieżka Xpath]],ALL!$C:G,COLUMN(E$2),0)),"",VLOOKUP(T_IE043PL[[#This Row],[Ścieżka Xpath]],ALL!$C:G,COLUMN(E$2),0))</f>
        <v>Sequence number in data group collection to which this data group belongs to.</v>
      </c>
      <c r="F122" s="38" t="str">
        <f>IF(ISBLANK(VLOOKUP(T_IE043PL[[#This Row],[Ścieżka Xpath]],ALL!$C:H,COLUMN(F$2),0)),"",VLOOKUP(T_IE043PL[[#This Row],[Ścieżka Xpath]],ALL!$C:H,COLUMN(F$2),0))</f>
        <v/>
      </c>
      <c r="G122" s="38" t="str">
        <f>IF(ISBLANK(VLOOKUP(T_IE043PL[[#This Row],[Ścieżka Xpath]],ALL!$C:I,COLUMN(G$2),0)),"",VLOOKUP(T_IE043PL[[#This Row],[Ścieżka Xpath]],ALL!$C:I,COLUMN(G$2),0))</f>
        <v>R</v>
      </c>
      <c r="H122" s="38" t="str">
        <f>IF(ISBLANK(VLOOKUP(T_IE043PL[[#This Row],[Ścieżka Xpath]],ALL!$C:J,COLUMN(H$2),0)),"",VLOOKUP(T_IE043PL[[#This Row],[Ścieżka Xpath]],ALL!$C:J,COLUMN(H$2),0))</f>
        <v>n..5</v>
      </c>
      <c r="I122" s="41" t="str">
        <f>IF(ISBLANK(VLOOKUP(T_IE043PL[[#This Row],[Ścieżka Xpath]],ALL!$C:K,COLUMN(I$2),0)),"",VLOOKUP(T_IE043PL[[#This Row],[Ścieżka Xpath]],ALL!$C:K,COLUMN(I$2),0))</f>
        <v/>
      </c>
      <c r="J122" s="41" t="str">
        <f>IF(ISBLANK(VLOOKUP(T_IE043PL[[#This Row],[Ścieżka Xpath]],ALL!$C:L,COLUMN(J$2),0)),"",VLOOKUP(T_IE043PL[[#This Row],[Ścieżka Xpath]],ALL!$C:L,COLUMN(J$2),0))</f>
        <v>R0987</v>
      </c>
      <c r="K122" s="38" t="str">
        <f>IF(ISBLANK(VLOOKUP(T_IE043PL[[#This Row],[Ścieżka Xpath]],ALL!$C:N,COLUMN(K$2),0)),"",VLOOKUP(T_IE043PL[[#This Row],[Ścieżka Xpath]],ALL!$C:N,COLUMN(K$2),0))</f>
        <v/>
      </c>
      <c r="L122" s="50" t="str">
        <f>IF(ISBLANK(VLOOKUP(T_IE043PL[[#This Row],[Ścieżka Xpath]],ALL!$C:O,COLUMN(L$2),0)),"",VLOOKUP(T_IE043PL[[#This Row],[Ścieżka Xpath]],ALL!$C:O,COLUMN(L$2),0))</f>
        <v/>
      </c>
      <c r="M122" s="50" t="str">
        <f>IF(ISBLANK(VLOOKUP(T_IE043PL[[#This Row],[Ścieżka Xpath]],ALL!$C:P,COLUMN(M$2),0)),"",VLOOKUP(T_IE043PL[[#This Row],[Ścieżka Xpath]],ALL!$C:P,COLUMN(M$2),0))</f>
        <v/>
      </c>
      <c r="N122" s="50" t="str">
        <f>IF(ISBLANK(VLOOKUP(T_IE043PL[[#This Row],[Ścieżka Xpath]],ALL!$C:Q,COLUMN(N$2),0)),"",VLOOKUP(T_IE043PL[[#This Row],[Ścieżka Xpath]],ALL!$C:Q,COLUMN(N$2),0))</f>
        <v/>
      </c>
      <c r="O122" s="50" t="str">
        <f>IF(ISBLANK(VLOOKUP(T_IE043PL[[#This Row],[Ścieżka Xpath]],ALL!$C:Q,COLUMN(O$2),0)),"",VLOOKUP(T_IE043PL[[#This Row],[Ścieżka Xpath]],ALL!$C:Q,COLUMN(O$2),0))</f>
        <v/>
      </c>
    </row>
    <row r="123" spans="1:15" ht="30">
      <c r="A123" s="50" t="s">
        <v>3797</v>
      </c>
      <c r="B123" s="38">
        <v>121</v>
      </c>
      <c r="C123" s="38" t="str">
        <f>IF(ISBLANK(VLOOKUP(T_IE043PL[[#This Row],[Ścieżka Xpath]],ALL!$C:E,COLUMN(C$2),0)),"",VLOOKUP(T_IE043PL[[#This Row],[Ścieżka Xpath]],ALL!$C:E,COLUMN(C$2),0))</f>
        <v/>
      </c>
      <c r="D123" s="16" t="str">
        <f>IF(ISBLANK(VLOOKUP(T_IE043PL[[#This Row],[Ścieżka Xpath]],ALL!$C:F,COLUMN(D$2),0)),"",VLOOKUP(T_IE043PL[[#This Row],[Ścieżka Xpath]],ALL!$C:F,COLUMN(D$2),0))</f>
        <v>Numer pozycji towarowej w zgłoszeniu.</v>
      </c>
      <c r="E123" s="50" t="str">
        <f>IF(ISBLANK(VLOOKUP(T_IE043PL[[#This Row],[Ścieżka Xpath]],ALL!$C:G,COLUMN(E$2),0)),"",VLOOKUP(T_IE043PL[[#This Row],[Ścieżka Xpath]],ALL!$C:G,COLUMN(E$2),0))</f>
        <v>Declaration goods item number.</v>
      </c>
      <c r="F123" s="38" t="str">
        <f>IF(ISBLANK(VLOOKUP(T_IE043PL[[#This Row],[Ścieżka Xpath]],ALL!$C:H,COLUMN(F$2),0)),"",VLOOKUP(T_IE043PL[[#This Row],[Ścieżka Xpath]],ALL!$C:H,COLUMN(F$2),0))</f>
        <v/>
      </c>
      <c r="G123" s="38" t="str">
        <f>IF(ISBLANK(VLOOKUP(T_IE043PL[[#This Row],[Ścieżka Xpath]],ALL!$C:I,COLUMN(G$2),0)),"",VLOOKUP(T_IE043PL[[#This Row],[Ścieżka Xpath]],ALL!$C:I,COLUMN(G$2),0))</f>
        <v>R</v>
      </c>
      <c r="H123" s="38" t="str">
        <f>IF(ISBLANK(VLOOKUP(T_IE043PL[[#This Row],[Ścieżka Xpath]],ALL!$C:J,COLUMN(H$2),0)),"",VLOOKUP(T_IE043PL[[#This Row],[Ścieżka Xpath]],ALL!$C:J,COLUMN(H$2),0))</f>
        <v>n..5</v>
      </c>
      <c r="I123" s="41" t="str">
        <f>IF(ISBLANK(VLOOKUP(T_IE043PL[[#This Row],[Ścieżka Xpath]],ALL!$C:K,COLUMN(I$2),0)),"",VLOOKUP(T_IE043PL[[#This Row],[Ścieżka Xpath]],ALL!$C:K,COLUMN(I$2),0))</f>
        <v/>
      </c>
      <c r="J123" s="41" t="str">
        <f>IF(ISBLANK(VLOOKUP(T_IE043PL[[#This Row],[Ścieżka Xpath]],ALL!$C:L,COLUMN(J$2),0)),"",VLOOKUP(T_IE043PL[[#This Row],[Ścieżka Xpath]],ALL!$C:L,COLUMN(J$2),0))</f>
        <v>G0005; G0006</v>
      </c>
      <c r="K123" s="38" t="str">
        <f>IF(ISBLANK(VLOOKUP(T_IE043PL[[#This Row],[Ścieżka Xpath]],ALL!$C:N,COLUMN(K$2),0)),"",VLOOKUP(T_IE043PL[[#This Row],[Ścieżka Xpath]],ALL!$C:N,COLUMN(K$2),0))</f>
        <v/>
      </c>
      <c r="L123" s="50" t="str">
        <f>IF(ISBLANK(VLOOKUP(T_IE043PL[[#This Row],[Ścieżka Xpath]],ALL!$C:O,COLUMN(L$2),0)),"",VLOOKUP(T_IE043PL[[#This Row],[Ścieżka Xpath]],ALL!$C:O,COLUMN(L$2),0))</f>
        <v/>
      </c>
      <c r="M123" s="50" t="str">
        <f>IF(ISBLANK(VLOOKUP(T_IE043PL[[#This Row],[Ścieżka Xpath]],ALL!$C:P,COLUMN(M$2),0)),"",VLOOKUP(T_IE043PL[[#This Row],[Ścieżka Xpath]],ALL!$C:P,COLUMN(M$2),0))</f>
        <v/>
      </c>
      <c r="N123" s="50" t="str">
        <f>IF(ISBLANK(VLOOKUP(T_IE043PL[[#This Row],[Ścieżka Xpath]],ALL!$C:Q,COLUMN(N$2),0)),"",VLOOKUP(T_IE043PL[[#This Row],[Ścieżka Xpath]],ALL!$C:Q,COLUMN(N$2),0))</f>
        <v/>
      </c>
      <c r="O123" s="50" t="str">
        <f>IF(ISBLANK(VLOOKUP(T_IE043PL[[#This Row],[Ścieżka Xpath]],ALL!$C:Q,COLUMN(O$2),0)),"",VLOOKUP(T_IE043PL[[#This Row],[Ścieżka Xpath]],ALL!$C:Q,COLUMN(O$2),0))</f>
        <v/>
      </c>
    </row>
    <row r="124" spans="1:15" ht="15">
      <c r="A124" s="56" t="s">
        <v>3798</v>
      </c>
      <c r="B124" s="54">
        <v>122</v>
      </c>
      <c r="C124" s="54" t="str">
        <f>IF(ISBLANK(VLOOKUP(T_IE043PL[[#This Row],[Ścieżka Xpath]],ALL!$C:E,COLUMN(C$2),0)),"",VLOOKUP(T_IE043PL[[#This Row],[Ścieżka Xpath]],ALL!$C:E,COLUMN(C$2),0))</f>
        <v>-</v>
      </c>
      <c r="D124" s="56" t="str">
        <f>IF(ISBLANK(VLOOKUP(T_IE043PL[[#This Row],[Ścieżka Xpath]],ALL!$C:F,COLUMN(D$2),0)),"",VLOOKUP(T_IE043PL[[#This Row],[Ścieżka Xpath]],ALL!$C:F,COLUMN(D$2),0))</f>
        <v>Informacje o przeładunku.</v>
      </c>
      <c r="E124" s="56" t="str">
        <f>IF(ISBLANK(VLOOKUP(T_IE043PL[[#This Row],[Ścieżka Xpath]],ALL!$C:G,COLUMN(E$2),0)),"",VLOOKUP(T_IE043PL[[#This Row],[Ścieżka Xpath]],ALL!$C:G,COLUMN(E$2),0))</f>
        <v>Transhipment details.</v>
      </c>
      <c r="F124" s="54" t="str">
        <f>IF(ISBLANK(VLOOKUP(T_IE043PL[[#This Row],[Ścieżka Xpath]],ALL!$C:H,COLUMN(F$2),0)),"",VLOOKUP(T_IE043PL[[#This Row],[Ścieżka Xpath]],ALL!$C:H,COLUMN(F$2),0))</f>
        <v>0..1</v>
      </c>
      <c r="G124" s="54" t="str">
        <f>IF(ISBLANK(VLOOKUP(T_IE043PL[[#This Row],[Ścieżka Xpath]],ALL!$C:I,COLUMN(G$2),0)),"",VLOOKUP(T_IE043PL[[#This Row],[Ścieżka Xpath]],ALL!$C:I,COLUMN(G$2),0))</f>
        <v>D</v>
      </c>
      <c r="H124" s="54" t="str">
        <f>IF(ISBLANK(VLOOKUP(T_IE043PL[[#This Row],[Ścieżka Xpath]],ALL!$C:J,COLUMN(H$2),0)),"",VLOOKUP(T_IE043PL[[#This Row],[Ścieżka Xpath]],ALL!$C:J,COLUMN(H$2),0))</f>
        <v/>
      </c>
      <c r="I124" s="55" t="str">
        <f>IF(ISBLANK(VLOOKUP(T_IE043PL[[#This Row],[Ścieżka Xpath]],ALL!$C:K,COLUMN(I$2),0)),"",VLOOKUP(T_IE043PL[[#This Row],[Ścieżka Xpath]],ALL!$C:K,COLUMN(I$2),0))</f>
        <v/>
      </c>
      <c r="J124" s="55" t="str">
        <f>IF(ISBLANK(VLOOKUP(T_IE043PL[[#This Row],[Ścieżka Xpath]],ALL!$C:L,COLUMN(J$2),0)),"",VLOOKUP(T_IE043PL[[#This Row],[Ścieżka Xpath]],ALL!$C:L,COLUMN(J$2),0))</f>
        <v>C0240</v>
      </c>
      <c r="K124" s="54" t="str">
        <f>IF(ISBLANK(VLOOKUP(T_IE043PL[[#This Row],[Ścieżka Xpath]],ALL!$C:N,COLUMN(K$2),0)),"",VLOOKUP(T_IE043PL[[#This Row],[Ścieżka Xpath]],ALL!$C:N,COLUMN(K$2),0))</f>
        <v/>
      </c>
      <c r="L124" s="56" t="str">
        <f>IF(ISBLANK(VLOOKUP(T_IE043PL[[#This Row],[Ścieżka Xpath]],ALL!$C:O,COLUMN(L$2),0)),"",VLOOKUP(T_IE043PL[[#This Row],[Ścieżka Xpath]],ALL!$C:O,COLUMN(L$2),0))</f>
        <v/>
      </c>
      <c r="M124" s="56" t="str">
        <f>IF(ISBLANK(VLOOKUP(T_IE043PL[[#This Row],[Ścieżka Xpath]],ALL!$C:P,COLUMN(M$2),0)),"",VLOOKUP(T_IE043PL[[#This Row],[Ścieżka Xpath]],ALL!$C:P,COLUMN(M$2),0))</f>
        <v/>
      </c>
      <c r="N124" s="56" t="str">
        <f>IF(ISBLANK(VLOOKUP(T_IE043PL[[#This Row],[Ścieżka Xpath]],ALL!$C:Q,COLUMN(N$2),0)),"",VLOOKUP(T_IE043PL[[#This Row],[Ścieżka Xpath]],ALL!$C:Q,COLUMN(N$2),0))</f>
        <v/>
      </c>
      <c r="O124" s="56" t="str">
        <f>IF(ISBLANK(VLOOKUP(T_IE043PL[[#This Row],[Ścieżka Xpath]],ALL!$C:Q,COLUMN(O$2),0)),"",VLOOKUP(T_IE043PL[[#This Row],[Ścieżka Xpath]],ALL!$C:Q,COLUMN(O$2),0))</f>
        <v/>
      </c>
    </row>
    <row r="125" spans="1:15" ht="15">
      <c r="A125" s="50" t="s">
        <v>3799</v>
      </c>
      <c r="B125" s="38">
        <v>123</v>
      </c>
      <c r="C125" s="38" t="str">
        <f>IF(ISBLANK(VLOOKUP(T_IE043PL[[#This Row],[Ścieżka Xpath]],ALL!$C:E,COLUMN(C$2),0)),"",VLOOKUP(T_IE043PL[[#This Row],[Ścieżka Xpath]],ALL!$C:E,COLUMN(C$2),0))</f>
        <v>-</v>
      </c>
      <c r="D125" s="50" t="str">
        <f>IF(ISBLANK(VLOOKUP(T_IE043PL[[#This Row],[Ścieżka Xpath]],ALL!$C:F,COLUMN(D$2),0)),"",VLOOKUP(T_IE043PL[[#This Row],[Ścieżka Xpath]],ALL!$C:F,COLUMN(D$2),0))</f>
        <v>Wskaźnik występowania kontenerów.</v>
      </c>
      <c r="E125" s="50" t="str">
        <f>IF(ISBLANK(VLOOKUP(T_IE043PL[[#This Row],[Ścieżka Xpath]],ALL!$C:G,COLUMN(E$2),0)),"",VLOOKUP(T_IE043PL[[#This Row],[Ścieżka Xpath]],ALL!$C:G,COLUMN(E$2),0))</f>
        <v>Containers flag.</v>
      </c>
      <c r="F125" s="38" t="str">
        <f>IF(ISBLANK(VLOOKUP(T_IE043PL[[#This Row],[Ścieżka Xpath]],ALL!$C:H,COLUMN(F$2),0)),"",VLOOKUP(T_IE043PL[[#This Row],[Ścieżka Xpath]],ALL!$C:H,COLUMN(F$2),0))</f>
        <v/>
      </c>
      <c r="G125" s="38" t="str">
        <f>IF(ISBLANK(VLOOKUP(T_IE043PL[[#This Row],[Ścieżka Xpath]],ALL!$C:I,COLUMN(G$2),0)),"",VLOOKUP(T_IE043PL[[#This Row],[Ścieżka Xpath]],ALL!$C:I,COLUMN(G$2),0))</f>
        <v>R</v>
      </c>
      <c r="H125" s="38" t="str">
        <f>IF(ISBLANK(VLOOKUP(T_IE043PL[[#This Row],[Ścieżka Xpath]],ALL!$C:J,COLUMN(H$2),0)),"",VLOOKUP(T_IE043PL[[#This Row],[Ścieżka Xpath]],ALL!$C:J,COLUMN(H$2),0))</f>
        <v>n1</v>
      </c>
      <c r="I125" s="41" t="str">
        <f>IF(ISBLANK(VLOOKUP(T_IE043PL[[#This Row],[Ścieżka Xpath]],ALL!$C:K,COLUMN(I$2),0)),"",VLOOKUP(T_IE043PL[[#This Row],[Ścieżka Xpath]],ALL!$C:K,COLUMN(I$2),0))</f>
        <v>CL027</v>
      </c>
      <c r="J125" s="41" t="str">
        <f>IF(ISBLANK(VLOOKUP(T_IE043PL[[#This Row],[Ścieżka Xpath]],ALL!$C:L,COLUMN(J$2),0)),"",VLOOKUP(T_IE043PL[[#This Row],[Ścieżka Xpath]],ALL!$C:L,COLUMN(J$2),0))</f>
        <v>G0029</v>
      </c>
      <c r="K125" s="38" t="str">
        <f>IF(ISBLANK(VLOOKUP(T_IE043PL[[#This Row],[Ścieżka Xpath]],ALL!$C:N,COLUMN(K$2),0)),"",VLOOKUP(T_IE043PL[[#This Row],[Ścieżka Xpath]],ALL!$C:N,COLUMN(K$2),0))</f>
        <v/>
      </c>
      <c r="L125" s="50" t="str">
        <f>IF(ISBLANK(VLOOKUP(T_IE043PL[[#This Row],[Ścieżka Xpath]],ALL!$C:O,COLUMN(L$2),0)),"",VLOOKUP(T_IE043PL[[#This Row],[Ścieżka Xpath]],ALL!$C:O,COLUMN(L$2),0))</f>
        <v/>
      </c>
      <c r="M125" s="50" t="str">
        <f>IF(ISBLANK(VLOOKUP(T_IE043PL[[#This Row],[Ścieżka Xpath]],ALL!$C:P,COLUMN(M$2),0)),"",VLOOKUP(T_IE043PL[[#This Row],[Ścieżka Xpath]],ALL!$C:P,COLUMN(M$2),0))</f>
        <v/>
      </c>
      <c r="N125" s="50" t="str">
        <f>IF(ISBLANK(VLOOKUP(T_IE043PL[[#This Row],[Ścieżka Xpath]],ALL!$C:Q,COLUMN(N$2),0)),"",VLOOKUP(T_IE043PL[[#This Row],[Ścieżka Xpath]],ALL!$C:Q,COLUMN(N$2),0))</f>
        <v/>
      </c>
      <c r="O125" s="50" t="str">
        <f>IF(ISBLANK(VLOOKUP(T_IE043PL[[#This Row],[Ścieżka Xpath]],ALL!$C:Q,COLUMN(O$2),0)),"",VLOOKUP(T_IE043PL[[#This Row],[Ścieżka Xpath]],ALL!$C:Q,COLUMN(O$2),0))</f>
        <v/>
      </c>
    </row>
    <row r="126" spans="1:15" ht="15">
      <c r="A126" s="56" t="s">
        <v>3800</v>
      </c>
      <c r="B126" s="54">
        <v>124</v>
      </c>
      <c r="C126" s="54" t="str">
        <f>IF(ISBLANK(VLOOKUP(T_IE043PL[[#This Row],[Ścieżka Xpath]],ALL!$C:E,COLUMN(C$2),0)),"",VLOOKUP(T_IE043PL[[#This Row],[Ścieżka Xpath]],ALL!$C:E,COLUMN(C$2),0))</f>
        <v>-</v>
      </c>
      <c r="D126" s="56" t="str">
        <f>IF(ISBLANK(VLOOKUP(T_IE043PL[[#This Row],[Ścieżka Xpath]],ALL!$C:F,COLUMN(D$2),0)),"",VLOOKUP(T_IE043PL[[#This Row],[Ścieżka Xpath]],ALL!$C:F,COLUMN(D$2),0))</f>
        <v>Środki transportu po przeładunku.</v>
      </c>
      <c r="E126" s="56" t="str">
        <f>IF(ISBLANK(VLOOKUP(T_IE043PL[[#This Row],[Ścieżka Xpath]],ALL!$C:G,COLUMN(E$2),0)),"",VLOOKUP(T_IE043PL[[#This Row],[Ścieżka Xpath]],ALL!$C:G,COLUMN(E$2),0))</f>
        <v>Transport means after transhipment.</v>
      </c>
      <c r="F126" s="54">
        <f>IF(ISBLANK(VLOOKUP(T_IE043PL[[#This Row],[Ścieżka Xpath]],ALL!$C:H,COLUMN(F$2),0)),"",VLOOKUP(T_IE043PL[[#This Row],[Ścieżka Xpath]],ALL!$C:H,COLUMN(F$2),0))</f>
        <v>1</v>
      </c>
      <c r="G126" s="54" t="str">
        <f>IF(ISBLANK(VLOOKUP(T_IE043PL[[#This Row],[Ścieżka Xpath]],ALL!$C:I,COLUMN(G$2),0)),"",VLOOKUP(T_IE043PL[[#This Row],[Ścieżka Xpath]],ALL!$C:I,COLUMN(G$2),0))</f>
        <v>R</v>
      </c>
      <c r="H126" s="54" t="str">
        <f>IF(ISBLANK(VLOOKUP(T_IE043PL[[#This Row],[Ścieżka Xpath]],ALL!$C:J,COLUMN(H$2),0)),"",VLOOKUP(T_IE043PL[[#This Row],[Ścieżka Xpath]],ALL!$C:J,COLUMN(H$2),0))</f>
        <v/>
      </c>
      <c r="I126" s="55" t="str">
        <f>IF(ISBLANK(VLOOKUP(T_IE043PL[[#This Row],[Ścieżka Xpath]],ALL!$C:K,COLUMN(I$2),0)),"",VLOOKUP(T_IE043PL[[#This Row],[Ścieżka Xpath]],ALL!$C:K,COLUMN(I$2),0))</f>
        <v/>
      </c>
      <c r="J126" s="55" t="str">
        <f>IF(ISBLANK(VLOOKUP(T_IE043PL[[#This Row],[Ścieżka Xpath]],ALL!$C:L,COLUMN(J$2),0)),"",VLOOKUP(T_IE043PL[[#This Row],[Ścieżka Xpath]],ALL!$C:L,COLUMN(J$2),0))</f>
        <v/>
      </c>
      <c r="K126" s="54" t="str">
        <f>IF(ISBLANK(VLOOKUP(T_IE043PL[[#This Row],[Ścieżka Xpath]],ALL!$C:N,COLUMN(K$2),0)),"",VLOOKUP(T_IE043PL[[#This Row],[Ścieżka Xpath]],ALL!$C:N,COLUMN(K$2),0))</f>
        <v/>
      </c>
      <c r="L126" s="56" t="str">
        <f>IF(ISBLANK(VLOOKUP(T_IE043PL[[#This Row],[Ścieżka Xpath]],ALL!$C:O,COLUMN(L$2),0)),"",VLOOKUP(T_IE043PL[[#This Row],[Ścieżka Xpath]],ALL!$C:O,COLUMN(L$2),0))</f>
        <v/>
      </c>
      <c r="M126" s="56" t="str">
        <f>IF(ISBLANK(VLOOKUP(T_IE043PL[[#This Row],[Ścieżka Xpath]],ALL!$C:P,COLUMN(M$2),0)),"",VLOOKUP(T_IE043PL[[#This Row],[Ścieżka Xpath]],ALL!$C:P,COLUMN(M$2),0))</f>
        <v/>
      </c>
      <c r="N126" s="56" t="str">
        <f>IF(ISBLANK(VLOOKUP(T_IE043PL[[#This Row],[Ścieżka Xpath]],ALL!$C:Q,COLUMN(N$2),0)),"",VLOOKUP(T_IE043PL[[#This Row],[Ścieżka Xpath]],ALL!$C:Q,COLUMN(N$2),0))</f>
        <v/>
      </c>
      <c r="O126" s="56" t="str">
        <f>IF(ISBLANK(VLOOKUP(T_IE043PL[[#This Row],[Ścieżka Xpath]],ALL!$C:Q,COLUMN(O$2),0)),"",VLOOKUP(T_IE043PL[[#This Row],[Ścieżka Xpath]],ALL!$C:Q,COLUMN(O$2),0))</f>
        <v/>
      </c>
    </row>
    <row r="127" spans="1:15" ht="30">
      <c r="A127" s="50" t="s">
        <v>3801</v>
      </c>
      <c r="B127" s="38">
        <v>125</v>
      </c>
      <c r="C127" s="38" t="str">
        <f>IF(ISBLANK(VLOOKUP(T_IE043PL[[#This Row],[Ścieżka Xpath]],ALL!$C:E,COLUMN(C$2),0)),"",VLOOKUP(T_IE043PL[[#This Row],[Ścieżka Xpath]],ALL!$C:E,COLUMN(C$2),0))</f>
        <v>-</v>
      </c>
      <c r="D127" s="50" t="str">
        <f>IF(ISBLANK(VLOOKUP(T_IE043PL[[#This Row],[Ścieżka Xpath]],ALL!$C:F,COLUMN(D$2),0)),"",VLOOKUP(T_IE043PL[[#This Row],[Ścieżka Xpath]],ALL!$C:F,COLUMN(D$2),0))</f>
        <v>Rodzaj identyfikatora środka transportu.</v>
      </c>
      <c r="E127" s="50" t="str">
        <f>IF(ISBLANK(VLOOKUP(T_IE043PL[[#This Row],[Ścieżka Xpath]],ALL!$C:G,COLUMN(E$2),0)),"",VLOOKUP(T_IE043PL[[#This Row],[Ścieżka Xpath]],ALL!$C:G,COLUMN(E$2),0))</f>
        <v>Transport means identification type.</v>
      </c>
      <c r="F127" s="38" t="str">
        <f>IF(ISBLANK(VLOOKUP(T_IE043PL[[#This Row],[Ścieżka Xpath]],ALL!$C:H,COLUMN(F$2),0)),"",VLOOKUP(T_IE043PL[[#This Row],[Ścieżka Xpath]],ALL!$C:H,COLUMN(F$2),0))</f>
        <v/>
      </c>
      <c r="G127" s="38" t="str">
        <f>IF(ISBLANK(VLOOKUP(T_IE043PL[[#This Row],[Ścieżka Xpath]],ALL!$C:I,COLUMN(G$2),0)),"",VLOOKUP(T_IE043PL[[#This Row],[Ścieżka Xpath]],ALL!$C:I,COLUMN(G$2),0))</f>
        <v>R</v>
      </c>
      <c r="H127" s="38" t="str">
        <f>IF(ISBLANK(VLOOKUP(T_IE043PL[[#This Row],[Ścieżka Xpath]],ALL!$C:J,COLUMN(H$2),0)),"",VLOOKUP(T_IE043PL[[#This Row],[Ścieżka Xpath]],ALL!$C:J,COLUMN(H$2),0))</f>
        <v>n2</v>
      </c>
      <c r="I127" s="41" t="str">
        <f>IF(ISBLANK(VLOOKUP(T_IE043PL[[#This Row],[Ścieżka Xpath]],ALL!$C:K,COLUMN(I$2),0)),"",VLOOKUP(T_IE043PL[[#This Row],[Ścieżka Xpath]],ALL!$C:K,COLUMN(I$2),0))</f>
        <v>CL750</v>
      </c>
      <c r="J127" s="41" t="str">
        <f>IF(ISBLANK(VLOOKUP(T_IE043PL[[#This Row],[Ścieżka Xpath]],ALL!$C:L,COLUMN(J$2),0)),"",VLOOKUP(T_IE043PL[[#This Row],[Ścieżka Xpath]],ALL!$C:L,COLUMN(J$2),0))</f>
        <v>G0023</v>
      </c>
      <c r="K127" s="38" t="str">
        <f>IF(ISBLANK(VLOOKUP(T_IE043PL[[#This Row],[Ścieżka Xpath]],ALL!$C:N,COLUMN(K$2),0)),"",VLOOKUP(T_IE043PL[[#This Row],[Ścieżka Xpath]],ALL!$C:N,COLUMN(K$2),0))</f>
        <v/>
      </c>
      <c r="L127" s="50" t="str">
        <f>IF(ISBLANK(VLOOKUP(T_IE043PL[[#This Row],[Ścieżka Xpath]],ALL!$C:O,COLUMN(L$2),0)),"",VLOOKUP(T_IE043PL[[#This Row],[Ścieżka Xpath]],ALL!$C:O,COLUMN(L$2),0))</f>
        <v/>
      </c>
      <c r="M127" s="50" t="str">
        <f>IF(ISBLANK(VLOOKUP(T_IE043PL[[#This Row],[Ścieżka Xpath]],ALL!$C:P,COLUMN(M$2),0)),"",VLOOKUP(T_IE043PL[[#This Row],[Ścieżka Xpath]],ALL!$C:P,COLUMN(M$2),0))</f>
        <v/>
      </c>
      <c r="N127" s="50" t="str">
        <f>IF(ISBLANK(VLOOKUP(T_IE043PL[[#This Row],[Ścieżka Xpath]],ALL!$C:Q,COLUMN(N$2),0)),"",VLOOKUP(T_IE043PL[[#This Row],[Ścieżka Xpath]],ALL!$C:Q,COLUMN(N$2),0))</f>
        <v/>
      </c>
      <c r="O127" s="50" t="str">
        <f>IF(ISBLANK(VLOOKUP(T_IE043PL[[#This Row],[Ścieżka Xpath]],ALL!$C:Q,COLUMN(O$2),0)),"",VLOOKUP(T_IE043PL[[#This Row],[Ścieżka Xpath]],ALL!$C:Q,COLUMN(O$2),0))</f>
        <v/>
      </c>
    </row>
    <row r="128" spans="1:15" ht="30">
      <c r="A128" s="50" t="s">
        <v>3802</v>
      </c>
      <c r="B128" s="38">
        <v>126</v>
      </c>
      <c r="C128" s="38" t="str">
        <f>IF(ISBLANK(VLOOKUP(T_IE043PL[[#This Row],[Ścieżka Xpath]],ALL!$C:E,COLUMN(C$2),0)),"",VLOOKUP(T_IE043PL[[#This Row],[Ścieżka Xpath]],ALL!$C:E,COLUMN(C$2),0))</f>
        <v>-</v>
      </c>
      <c r="D128" s="50" t="str">
        <f>IF(ISBLANK(VLOOKUP(T_IE043PL[[#This Row],[Ścieżka Xpath]],ALL!$C:F,COLUMN(D$2),0)),"",VLOOKUP(T_IE043PL[[#This Row],[Ścieżka Xpath]],ALL!$C:F,COLUMN(D$2),0))</f>
        <v>Znaki środka transportu.</v>
      </c>
      <c r="E128" s="50" t="str">
        <f>IF(ISBLANK(VLOOKUP(T_IE043PL[[#This Row],[Ścieżka Xpath]],ALL!$C:G,COLUMN(E$2),0)),"",VLOOKUP(T_IE043PL[[#This Row],[Ścieżka Xpath]],ALL!$C:G,COLUMN(E$2),0))</f>
        <v>Transport means identification.</v>
      </c>
      <c r="F128" s="38" t="str">
        <f>IF(ISBLANK(VLOOKUP(T_IE043PL[[#This Row],[Ścieżka Xpath]],ALL!$C:H,COLUMN(F$2),0)),"",VLOOKUP(T_IE043PL[[#This Row],[Ścieżka Xpath]],ALL!$C:H,COLUMN(F$2),0))</f>
        <v/>
      </c>
      <c r="G128" s="38" t="str">
        <f>IF(ISBLANK(VLOOKUP(T_IE043PL[[#This Row],[Ścieżka Xpath]],ALL!$C:I,COLUMN(G$2),0)),"",VLOOKUP(T_IE043PL[[#This Row],[Ścieżka Xpath]],ALL!$C:I,COLUMN(G$2),0))</f>
        <v>R</v>
      </c>
      <c r="H128" s="38" t="str">
        <f>IF(ISBLANK(VLOOKUP(T_IE043PL[[#This Row],[Ścieżka Xpath]],ALL!$C:J,COLUMN(H$2),0)),"",VLOOKUP(T_IE043PL[[#This Row],[Ścieżka Xpath]],ALL!$C:J,COLUMN(H$2),0))</f>
        <v>an..35</v>
      </c>
      <c r="I128" s="41" t="str">
        <f>IF(ISBLANK(VLOOKUP(T_IE043PL[[#This Row],[Ścieżka Xpath]],ALL!$C:K,COLUMN(I$2),0)),"",VLOOKUP(T_IE043PL[[#This Row],[Ścieżka Xpath]],ALL!$C:K,COLUMN(I$2),0))</f>
        <v/>
      </c>
      <c r="J128" s="41" t="str">
        <f>IF(ISBLANK(VLOOKUP(T_IE043PL[[#This Row],[Ścieżka Xpath]],ALL!$C:L,COLUMN(J$2),0)),"",VLOOKUP(T_IE043PL[[#This Row],[Ścieżka Xpath]],ALL!$C:L,COLUMN(J$2),0))</f>
        <v>G0023</v>
      </c>
      <c r="K128" s="38" t="str">
        <f>IF(ISBLANK(VLOOKUP(T_IE043PL[[#This Row],[Ścieżka Xpath]],ALL!$C:N,COLUMN(K$2),0)),"",VLOOKUP(T_IE043PL[[#This Row],[Ścieżka Xpath]],ALL!$C:N,COLUMN(K$2),0))</f>
        <v/>
      </c>
      <c r="L128" s="50" t="str">
        <f>IF(ISBLANK(VLOOKUP(T_IE043PL[[#This Row],[Ścieżka Xpath]],ALL!$C:O,COLUMN(L$2),0)),"",VLOOKUP(T_IE043PL[[#This Row],[Ścieżka Xpath]],ALL!$C:O,COLUMN(L$2),0))</f>
        <v/>
      </c>
      <c r="M128" s="50" t="str">
        <f>IF(ISBLANK(VLOOKUP(T_IE043PL[[#This Row],[Ścieżka Xpath]],ALL!$C:P,COLUMN(M$2),0)),"",VLOOKUP(T_IE043PL[[#This Row],[Ścieżka Xpath]],ALL!$C:P,COLUMN(M$2),0))</f>
        <v/>
      </c>
      <c r="N128" s="50" t="str">
        <f>IF(ISBLANK(VLOOKUP(T_IE043PL[[#This Row],[Ścieżka Xpath]],ALL!$C:Q,COLUMN(N$2),0)),"",VLOOKUP(T_IE043PL[[#This Row],[Ścieżka Xpath]],ALL!$C:Q,COLUMN(N$2),0))</f>
        <v/>
      </c>
      <c r="O128" s="50" t="str">
        <f>IF(ISBLANK(VLOOKUP(T_IE043PL[[#This Row],[Ścieżka Xpath]],ALL!$C:Q,COLUMN(O$2),0)),"",VLOOKUP(T_IE043PL[[#This Row],[Ścieżka Xpath]],ALL!$C:Q,COLUMN(O$2),0))</f>
        <v/>
      </c>
    </row>
    <row r="129" spans="1:15" ht="15">
      <c r="A129" s="50" t="s">
        <v>3803</v>
      </c>
      <c r="B129" s="38">
        <v>127</v>
      </c>
      <c r="C129" s="38" t="str">
        <f>IF(ISBLANK(VLOOKUP(T_IE043PL[[#This Row],[Ścieżka Xpath]],ALL!$C:E,COLUMN(C$2),0)),"",VLOOKUP(T_IE043PL[[#This Row],[Ścieżka Xpath]],ALL!$C:E,COLUMN(C$2),0))</f>
        <v>-</v>
      </c>
      <c r="D129" s="50" t="str">
        <f>IF(ISBLANK(VLOOKUP(T_IE043PL[[#This Row],[Ścieżka Xpath]],ALL!$C:F,COLUMN(D$2),0)),"",VLOOKUP(T_IE043PL[[#This Row],[Ścieżka Xpath]],ALL!$C:F,COLUMN(D$2),0))</f>
        <v>Przynależność państwowa środka transportu.</v>
      </c>
      <c r="E129" s="50" t="str">
        <f>IF(ISBLANK(VLOOKUP(T_IE043PL[[#This Row],[Ścieżka Xpath]],ALL!$C:G,COLUMN(E$2),0)),"",VLOOKUP(T_IE043PL[[#This Row],[Ścieżka Xpath]],ALL!$C:G,COLUMN(E$2),0))</f>
        <v>Nationality of means of transport.</v>
      </c>
      <c r="F129" s="38" t="str">
        <f>IF(ISBLANK(VLOOKUP(T_IE043PL[[#This Row],[Ścieżka Xpath]],ALL!$C:H,COLUMN(F$2),0)),"",VLOOKUP(T_IE043PL[[#This Row],[Ścieżka Xpath]],ALL!$C:H,COLUMN(F$2),0))</f>
        <v/>
      </c>
      <c r="G129" s="38" t="str">
        <f>IF(ISBLANK(VLOOKUP(T_IE043PL[[#This Row],[Ścieżka Xpath]],ALL!$C:I,COLUMN(G$2),0)),"",VLOOKUP(T_IE043PL[[#This Row],[Ścieżka Xpath]],ALL!$C:I,COLUMN(G$2),0))</f>
        <v>R</v>
      </c>
      <c r="H129" s="38" t="str">
        <f>IF(ISBLANK(VLOOKUP(T_IE043PL[[#This Row],[Ścieżka Xpath]],ALL!$C:J,COLUMN(H$2),0)),"",VLOOKUP(T_IE043PL[[#This Row],[Ścieżka Xpath]],ALL!$C:J,COLUMN(H$2),0))</f>
        <v>a2</v>
      </c>
      <c r="I129" s="41" t="str">
        <f>IF(ISBLANK(VLOOKUP(T_IE043PL[[#This Row],[Ścieżka Xpath]],ALL!$C:K,COLUMN(I$2),0)),"",VLOOKUP(T_IE043PL[[#This Row],[Ścieżka Xpath]],ALL!$C:K,COLUMN(I$2),0))</f>
        <v>CL165</v>
      </c>
      <c r="J129" s="41" t="str">
        <f>IF(ISBLANK(VLOOKUP(T_IE043PL[[#This Row],[Ścieżka Xpath]],ALL!$C:L,COLUMN(J$2),0)),"",VLOOKUP(T_IE043PL[[#This Row],[Ścieżka Xpath]],ALL!$C:L,COLUMN(J$2),0))</f>
        <v>G0023</v>
      </c>
      <c r="K129" s="38" t="str">
        <f>IF(ISBLANK(VLOOKUP(T_IE043PL[[#This Row],[Ścieżka Xpath]],ALL!$C:N,COLUMN(K$2),0)),"",VLOOKUP(T_IE043PL[[#This Row],[Ścieżka Xpath]],ALL!$C:N,COLUMN(K$2),0))</f>
        <v/>
      </c>
      <c r="L129" s="50" t="str">
        <f>IF(ISBLANK(VLOOKUP(T_IE043PL[[#This Row],[Ścieżka Xpath]],ALL!$C:O,COLUMN(L$2),0)),"",VLOOKUP(T_IE043PL[[#This Row],[Ścieżka Xpath]],ALL!$C:O,COLUMN(L$2),0))</f>
        <v/>
      </c>
      <c r="M129" s="50" t="str">
        <f>IF(ISBLANK(VLOOKUP(T_IE043PL[[#This Row],[Ścieżka Xpath]],ALL!$C:P,COLUMN(M$2),0)),"",VLOOKUP(T_IE043PL[[#This Row],[Ścieżka Xpath]],ALL!$C:P,COLUMN(M$2),0))</f>
        <v/>
      </c>
      <c r="N129" s="50" t="str">
        <f>IF(ISBLANK(VLOOKUP(T_IE043PL[[#This Row],[Ścieżka Xpath]],ALL!$C:Q,COLUMN(N$2),0)),"",VLOOKUP(T_IE043PL[[#This Row],[Ścieżka Xpath]],ALL!$C:Q,COLUMN(N$2),0))</f>
        <v/>
      </c>
      <c r="O129" s="50" t="str">
        <f>IF(ISBLANK(VLOOKUP(T_IE043PL[[#This Row],[Ścieżka Xpath]],ALL!$C:Q,COLUMN(O$2),0)),"",VLOOKUP(T_IE043PL[[#This Row],[Ścieżka Xpath]],ALL!$C:Q,COLUMN(O$2),0))</f>
        <v/>
      </c>
    </row>
    <row r="130" spans="1:15" ht="15">
      <c r="A130" s="56" t="s">
        <v>3804</v>
      </c>
      <c r="B130" s="54">
        <v>128</v>
      </c>
      <c r="C130" s="54" t="str">
        <f>IF(ISBLANK(VLOOKUP(T_IE043PL[[#This Row],[Ścieżka Xpath]],ALL!$C:E,COLUMN(C$2),0)),"",VLOOKUP(T_IE043PL[[#This Row],[Ścieżka Xpath]],ALL!$C:E,COLUMN(C$2),0))</f>
        <v>-</v>
      </c>
      <c r="D130" s="62" t="str">
        <f>IF(ISBLANK(VLOOKUP(T_IE043PL[[#This Row],[Ścieżka Xpath]],ALL!$C:F,COLUMN(D$2),0)),"",VLOOKUP(T_IE043PL[[#This Row],[Ścieżka Xpath]],ALL!$C:F,COLUMN(D$2),0))</f>
        <v>Dane przesyłki spedytorskiej.</v>
      </c>
      <c r="E130" s="56" t="str">
        <f>IF(ISBLANK(VLOOKUP(T_IE043PL[[#This Row],[Ścieżka Xpath]],ALL!$C:G,COLUMN(E$2),0)),"",VLOOKUP(T_IE043PL[[#This Row],[Ścieżka Xpath]],ALL!$C:G,COLUMN(E$2),0))</f>
        <v>House consignment details.</v>
      </c>
      <c r="F130" s="54" t="str">
        <f>IF(ISBLANK(VLOOKUP(T_IE043PL[[#This Row],[Ścieżka Xpath]],ALL!$C:H,COLUMN(F$2),0)),"",VLOOKUP(T_IE043PL[[#This Row],[Ścieżka Xpath]],ALL!$C:H,COLUMN(F$2),0))</f>
        <v>1..1999</v>
      </c>
      <c r="G130" s="54" t="str">
        <f>IF(ISBLANK(VLOOKUP(T_IE043PL[[#This Row],[Ścieżka Xpath]],ALL!$C:I,COLUMN(G$2),0)),"",VLOOKUP(T_IE043PL[[#This Row],[Ścieżka Xpath]],ALL!$C:I,COLUMN(G$2),0))</f>
        <v>R</v>
      </c>
      <c r="H130" s="54" t="str">
        <f>IF(ISBLANK(VLOOKUP(T_IE043PL[[#This Row],[Ścieżka Xpath]],ALL!$C:J,COLUMN(H$2),0)),"",VLOOKUP(T_IE043PL[[#This Row],[Ścieżka Xpath]],ALL!$C:J,COLUMN(H$2),0))</f>
        <v/>
      </c>
      <c r="I130" s="55" t="str">
        <f>IF(ISBLANK(VLOOKUP(T_IE043PL[[#This Row],[Ścieżka Xpath]],ALL!$C:K,COLUMN(I$2),0)),"",VLOOKUP(T_IE043PL[[#This Row],[Ścieżka Xpath]],ALL!$C:K,COLUMN(I$2),0))</f>
        <v/>
      </c>
      <c r="J130" s="55" t="str">
        <f>IF(ISBLANK(VLOOKUP(T_IE043PL[[#This Row],[Ścieżka Xpath]],ALL!$C:L,COLUMN(J$2),0)),"",VLOOKUP(T_IE043PL[[#This Row],[Ścieżka Xpath]],ALL!$C:L,COLUMN(J$2),0))</f>
        <v/>
      </c>
      <c r="K130" s="54" t="str">
        <f>IF(ISBLANK(VLOOKUP(T_IE043PL[[#This Row],[Ścieżka Xpath]],ALL!$C:N,COLUMN(K$2),0)),"",VLOOKUP(T_IE043PL[[#This Row],[Ścieżka Xpath]],ALL!$C:N,COLUMN(K$2),0))</f>
        <v/>
      </c>
      <c r="L130" s="56" t="str">
        <f>IF(ISBLANK(VLOOKUP(T_IE043PL[[#This Row],[Ścieżka Xpath]],ALL!$C:O,COLUMN(L$2),0)),"",VLOOKUP(T_IE043PL[[#This Row],[Ścieżka Xpath]],ALL!$C:O,COLUMN(L$2),0))</f>
        <v/>
      </c>
      <c r="M130" s="56" t="str">
        <f>IF(ISBLANK(VLOOKUP(T_IE043PL[[#This Row],[Ścieżka Xpath]],ALL!$C:P,COLUMN(M$2),0)),"",VLOOKUP(T_IE043PL[[#This Row],[Ścieżka Xpath]],ALL!$C:P,COLUMN(M$2),0))</f>
        <v/>
      </c>
      <c r="N130" s="56" t="str">
        <f>IF(ISBLANK(VLOOKUP(T_IE043PL[[#This Row],[Ścieżka Xpath]],ALL!$C:Q,COLUMN(N$2),0)),"",VLOOKUP(T_IE043PL[[#This Row],[Ścieżka Xpath]],ALL!$C:Q,COLUMN(N$2),0))</f>
        <v/>
      </c>
      <c r="O130" s="56" t="str">
        <f>IF(ISBLANK(VLOOKUP(T_IE043PL[[#This Row],[Ścieżka Xpath]],ALL!$C:Q,COLUMN(O$2),0)),"",VLOOKUP(T_IE043PL[[#This Row],[Ścieżka Xpath]],ALL!$C:Q,COLUMN(O$2),0))</f>
        <v/>
      </c>
    </row>
    <row r="131" spans="1:15" ht="30">
      <c r="A131" s="50" t="s">
        <v>3805</v>
      </c>
      <c r="B131" s="38">
        <v>129</v>
      </c>
      <c r="C131" s="38" t="str">
        <f>IF(ISBLANK(VLOOKUP(T_IE043PL[[#This Row],[Ścieżka Xpath]],ALL!$C:E,COLUMN(C$2),0)),"",VLOOKUP(T_IE043PL[[#This Row],[Ścieżka Xpath]],ALL!$C:E,COLUMN(C$2),0))</f>
        <v>-</v>
      </c>
      <c r="D131" s="16" t="str">
        <f>IF(ISBLANK(VLOOKUP(T_IE043PL[[#This Row],[Ścieżka Xpath]],ALL!$C:F,COLUMN(D$2),0)),"",VLOOKUP(T_IE043PL[[#This Row],[Ścieżka Xpath]],ALL!$C:F,COLUMN(D$2),0))</f>
        <v>Liczba porządkowa służąca do określenia pozycji w danej kolekcji danych.</v>
      </c>
      <c r="E131" s="50" t="str">
        <f>IF(ISBLANK(VLOOKUP(T_IE043PL[[#This Row],[Ścieżka Xpath]],ALL!$C:G,COLUMN(E$2),0)),"",VLOOKUP(T_IE043PL[[#This Row],[Ścieżka Xpath]],ALL!$C:G,COLUMN(E$2),0))</f>
        <v>Sequence number in data group collection to which this data group belongs to.</v>
      </c>
      <c r="F131" s="38" t="str">
        <f>IF(ISBLANK(VLOOKUP(T_IE043PL[[#This Row],[Ścieżka Xpath]],ALL!$C:H,COLUMN(F$2),0)),"",VLOOKUP(T_IE043PL[[#This Row],[Ścieżka Xpath]],ALL!$C:H,COLUMN(F$2),0))</f>
        <v/>
      </c>
      <c r="G131" s="13" t="str">
        <f>IF(ISBLANK(VLOOKUP(T_IE043PL[[#This Row],[Ścieżka Xpath]],ALL!$C:I,COLUMN(G$2),0)),"",VLOOKUP(T_IE043PL[[#This Row],[Ścieżka Xpath]],ALL!$C:I,COLUMN(G$2),0))</f>
        <v>R</v>
      </c>
      <c r="H131" s="13" t="str">
        <f>IF(ISBLANK(VLOOKUP(T_IE043PL[[#This Row],[Ścieżka Xpath]],ALL!$C:J,COLUMN(H$2),0)),"",VLOOKUP(T_IE043PL[[#This Row],[Ścieżka Xpath]],ALL!$C:J,COLUMN(H$2),0))</f>
        <v>n..5</v>
      </c>
      <c r="I131" s="105" t="str">
        <f>IF(ISBLANK(VLOOKUP(T_IE043PL[[#This Row],[Ścieżka Xpath]],ALL!$C:K,COLUMN(I$2),0)),"",VLOOKUP(T_IE043PL[[#This Row],[Ścieżka Xpath]],ALL!$C:K,COLUMN(I$2),0))</f>
        <v/>
      </c>
      <c r="J131" s="105" t="str">
        <f>IF(ISBLANK(VLOOKUP(T_IE043PL[[#This Row],[Ścieżka Xpath]],ALL!$C:L,COLUMN(J$2),0)),"",VLOOKUP(T_IE043PL[[#This Row],[Ścieżka Xpath]],ALL!$C:L,COLUMN(J$2),0))</f>
        <v>R0987</v>
      </c>
      <c r="K131" s="38" t="str">
        <f>IF(ISBLANK(VLOOKUP(T_IE043PL[[#This Row],[Ścieżka Xpath]],ALL!$C:N,COLUMN(K$2),0)),"",VLOOKUP(T_IE043PL[[#This Row],[Ścieżka Xpath]],ALL!$C:N,COLUMN(K$2),0))</f>
        <v/>
      </c>
      <c r="L131" s="50" t="str">
        <f>IF(ISBLANK(VLOOKUP(T_IE043PL[[#This Row],[Ścieżka Xpath]],ALL!$C:O,COLUMN(L$2),0)),"",VLOOKUP(T_IE043PL[[#This Row],[Ścieżka Xpath]],ALL!$C:O,COLUMN(L$2),0))</f>
        <v/>
      </c>
      <c r="M131" s="50" t="str">
        <f>IF(ISBLANK(VLOOKUP(T_IE043PL[[#This Row],[Ścieżka Xpath]],ALL!$C:P,COLUMN(M$2),0)),"",VLOOKUP(T_IE043PL[[#This Row],[Ścieżka Xpath]],ALL!$C:P,COLUMN(M$2),0))</f>
        <v/>
      </c>
      <c r="N131" s="50" t="str">
        <f>IF(ISBLANK(VLOOKUP(T_IE043PL[[#This Row],[Ścieżka Xpath]],ALL!$C:Q,COLUMN(N$2),0)),"",VLOOKUP(T_IE043PL[[#This Row],[Ścieżka Xpath]],ALL!$C:Q,COLUMN(N$2),0))</f>
        <v/>
      </c>
      <c r="O131" s="50" t="str">
        <f>IF(ISBLANK(VLOOKUP(T_IE043PL[[#This Row],[Ścieżka Xpath]],ALL!$C:Q,COLUMN(O$2),0)),"",VLOOKUP(T_IE043PL[[#This Row],[Ścieżka Xpath]],ALL!$C:Q,COLUMN(O$2),0))</f>
        <v/>
      </c>
    </row>
    <row r="132" spans="1:15" ht="15">
      <c r="A132" s="50" t="s">
        <v>3806</v>
      </c>
      <c r="B132" s="38">
        <v>130</v>
      </c>
      <c r="C132" s="38" t="str">
        <f>IF(ISBLANK(VLOOKUP(T_IE043PL[[#This Row],[Ścieżka Xpath]],ALL!$C:E,COLUMN(C$2),0)),"",VLOOKUP(T_IE043PL[[#This Row],[Ścieżka Xpath]],ALL!$C:E,COLUMN(C$2),0))</f>
        <v>16 03 001 000</v>
      </c>
      <c r="D132" s="16" t="str">
        <f>IF(ISBLANK(VLOOKUP(T_IE043PL[[#This Row],[Ścieżka Xpath]],ALL!$C:F,COLUMN(D$2),0)),"",VLOOKUP(T_IE043PL[[#This Row],[Ścieżka Xpath]],ALL!$C:F,COLUMN(D$2),0))</f>
        <v>Kraj przeznaczenia.</v>
      </c>
      <c r="E132" s="50" t="str">
        <f>IF(ISBLANK(VLOOKUP(T_IE043PL[[#This Row],[Ścieżka Xpath]],ALL!$C:G,COLUMN(E$2),0)),"",VLOOKUP(T_IE043PL[[#This Row],[Ścieżka Xpath]],ALL!$C:G,COLUMN(E$2),0))</f>
        <v>Country of destination.</v>
      </c>
      <c r="F132" s="38" t="str">
        <f>IF(ISBLANK(VLOOKUP(T_IE043PL[[#This Row],[Ścieżka Xpath]],ALL!$C:H,COLUMN(F$2),0)),"",VLOOKUP(T_IE043PL[[#This Row],[Ścieżka Xpath]],ALL!$C:H,COLUMN(F$2),0))</f>
        <v/>
      </c>
      <c r="G132" s="13" t="str">
        <f>IF(ISBLANK(VLOOKUP(T_IE043PL[[#This Row],[Ścieżka Xpath]],ALL!$C:I,COLUMN(G$2),0)),"",VLOOKUP(T_IE043PL[[#This Row],[Ścieżka Xpath]],ALL!$C:I,COLUMN(G$2),0))</f>
        <v>D</v>
      </c>
      <c r="H132" s="13" t="str">
        <f>IF(ISBLANK(VLOOKUP(T_IE043PL[[#This Row],[Ścieżka Xpath]],ALL!$C:J,COLUMN(H$2),0)),"",VLOOKUP(T_IE043PL[[#This Row],[Ścieżka Xpath]],ALL!$C:J,COLUMN(H$2),0))</f>
        <v>a2</v>
      </c>
      <c r="I132" s="105" t="str">
        <f>IF(ISBLANK(VLOOKUP(T_IE043PL[[#This Row],[Ścieżka Xpath]],ALL!$C:K,COLUMN(I$2),0)),"",VLOOKUP(T_IE043PL[[#This Row],[Ścieżka Xpath]],ALL!$C:K,COLUMN(I$2),0))</f>
        <v>CL008</v>
      </c>
      <c r="J132" s="105" t="str">
        <f>IF(ISBLANK(VLOOKUP(T_IE043PL[[#This Row],[Ścieżka Xpath]],ALL!$C:L,COLUMN(J$2),0)),"",VLOOKUP(T_IE043PL[[#This Row],[Ścieżka Xpath]],ALL!$C:L,COLUMN(J$2),0))</f>
        <v>C0343</v>
      </c>
      <c r="K132" s="21" t="str">
        <f>IF(ISBLANK(VLOOKUP(T_IE043PL[[#This Row],[Ścieżka Xpath]],ALL!$C:N,COLUMN(K$2),0)),"",VLOOKUP(T_IE043PL[[#This Row],[Ścieżka Xpath]],ALL!$C:N,COLUMN(K$2),0))</f>
        <v/>
      </c>
      <c r="L132" s="50" t="str">
        <f>IF(ISBLANK(VLOOKUP(T_IE043PL[[#This Row],[Ścieżka Xpath]],ALL!$C:O,COLUMN(L$2),0)),"",VLOOKUP(T_IE043PL[[#This Row],[Ścieżka Xpath]],ALL!$C:O,COLUMN(L$2),0))</f>
        <v/>
      </c>
      <c r="M132" s="50" t="str">
        <f>IF(ISBLANK(VLOOKUP(T_IE043PL[[#This Row],[Ścieżka Xpath]],ALL!$C:P,COLUMN(M$2),0)),"",VLOOKUP(T_IE043PL[[#This Row],[Ścieżka Xpath]],ALL!$C:P,COLUMN(M$2),0))</f>
        <v/>
      </c>
      <c r="N132" s="50" t="str">
        <f>IF(ISBLANK(VLOOKUP(T_IE043PL[[#This Row],[Ścieżka Xpath]],ALL!$C:Q,COLUMN(N$2),0)),"",VLOOKUP(T_IE043PL[[#This Row],[Ścieżka Xpath]],ALL!$C:Q,COLUMN(N$2),0))</f>
        <v>Usunięcie G0042.</v>
      </c>
      <c r="O132" s="50" t="str">
        <f>IF(ISBLANK(VLOOKUP(T_IE043PL[[#This Row],[Ścieżka Xpath]],ALL!$C:Q,COLUMN(O$2),0)),"",VLOOKUP(T_IE043PL[[#This Row],[Ścieżka Xpath]],ALL!$C:Q,COLUMN(O$2),0))</f>
        <v>Removal of G0042.</v>
      </c>
    </row>
    <row r="133" spans="1:15" ht="15">
      <c r="A133" s="50" t="s">
        <v>3807</v>
      </c>
      <c r="B133" s="38">
        <v>131</v>
      </c>
      <c r="C133" s="38" t="str">
        <f>IF(ISBLANK(VLOOKUP(T_IE043PL[[#This Row],[Ścieżka Xpath]],ALL!$C:E,COLUMN(C$2),0)),"",VLOOKUP(T_IE043PL[[#This Row],[Ścieżka Xpath]],ALL!$C:E,COLUMN(C$2),0))</f>
        <v>18 04 001 000</v>
      </c>
      <c r="D133" s="16" t="str">
        <f>IF(ISBLANK(VLOOKUP(T_IE043PL[[#This Row],[Ścieżka Xpath]],ALL!$C:F,COLUMN(D$2),0)),"",VLOOKUP(T_IE043PL[[#This Row],[Ścieżka Xpath]],ALL!$C:F,COLUMN(D$2),0))</f>
        <v>Masa brutto.</v>
      </c>
      <c r="E133" s="50" t="str">
        <f>IF(ISBLANK(VLOOKUP(T_IE043PL[[#This Row],[Ścieżka Xpath]],ALL!$C:G,COLUMN(E$2),0)),"",VLOOKUP(T_IE043PL[[#This Row],[Ścieżka Xpath]],ALL!$C:G,COLUMN(E$2),0))</f>
        <v>House consignment gross mass.</v>
      </c>
      <c r="F133" s="38" t="str">
        <f>IF(ISBLANK(VLOOKUP(T_IE043PL[[#This Row],[Ścieżka Xpath]],ALL!$C:H,COLUMN(F$2),0)),"",VLOOKUP(T_IE043PL[[#This Row],[Ścieżka Xpath]],ALL!$C:H,COLUMN(F$2),0))</f>
        <v/>
      </c>
      <c r="G133" s="13" t="str">
        <f>IF(ISBLANK(VLOOKUP(T_IE043PL[[#This Row],[Ścieżka Xpath]],ALL!$C:I,COLUMN(G$2),0)),"",VLOOKUP(T_IE043PL[[#This Row],[Ścieżka Xpath]],ALL!$C:I,COLUMN(G$2),0))</f>
        <v>R</v>
      </c>
      <c r="H133" s="13" t="str">
        <f>IF(ISBLANK(VLOOKUP(T_IE043PL[[#This Row],[Ścieżka Xpath]],ALL!$C:J,COLUMN(H$2),0)),"",VLOOKUP(T_IE043PL[[#This Row],[Ścieżka Xpath]],ALL!$C:J,COLUMN(H$2),0))</f>
        <v>n..16,6</v>
      </c>
      <c r="I133" s="105" t="str">
        <f>IF(ISBLANK(VLOOKUP(T_IE043PL[[#This Row],[Ścieżka Xpath]],ALL!$C:K,COLUMN(I$2),0)),"",VLOOKUP(T_IE043PL[[#This Row],[Ścieżka Xpath]],ALL!$C:K,COLUMN(I$2),0))</f>
        <v/>
      </c>
      <c r="J133" s="105" t="str">
        <f>IF(ISBLANK(VLOOKUP(T_IE043PL[[#This Row],[Ścieżka Xpath]],ALL!$C:L,COLUMN(J$2),0)),"",VLOOKUP(T_IE043PL[[#This Row],[Ścieżka Xpath]],ALL!$C:L,COLUMN(J$2),0))</f>
        <v>R0983</v>
      </c>
      <c r="K133" s="38" t="str">
        <f>IF(ISBLANK(VLOOKUP(T_IE043PL[[#This Row],[Ścieżka Xpath]],ALL!$C:N,COLUMN(K$2),0)),"",VLOOKUP(T_IE043PL[[#This Row],[Ścieżka Xpath]],ALL!$C:N,COLUMN(K$2),0))</f>
        <v/>
      </c>
      <c r="L133" s="50" t="str">
        <f>IF(ISBLANK(VLOOKUP(T_IE043PL[[#This Row],[Ścieżka Xpath]],ALL!$C:O,COLUMN(L$2),0)),"",VLOOKUP(T_IE043PL[[#This Row],[Ścieżka Xpath]],ALL!$C:O,COLUMN(L$2),0))</f>
        <v/>
      </c>
      <c r="M133" s="50" t="str">
        <f>IF(ISBLANK(VLOOKUP(T_IE043PL[[#This Row],[Ścieżka Xpath]],ALL!$C:P,COLUMN(M$2),0)),"",VLOOKUP(T_IE043PL[[#This Row],[Ścieżka Xpath]],ALL!$C:P,COLUMN(M$2),0))</f>
        <v/>
      </c>
      <c r="N133" s="50" t="str">
        <f>IF(ISBLANK(VLOOKUP(T_IE043PL[[#This Row],[Ścieżka Xpath]],ALL!$C:Q,COLUMN(N$2),0)),"",VLOOKUP(T_IE043PL[[#This Row],[Ścieżka Xpath]],ALL!$C:Q,COLUMN(N$2),0))</f>
        <v/>
      </c>
      <c r="O133" s="50" t="str">
        <f>IF(ISBLANK(VLOOKUP(T_IE043PL[[#This Row],[Ścieżka Xpath]],ALL!$C:Q,COLUMN(O$2),0)),"",VLOOKUP(T_IE043PL[[#This Row],[Ścieżka Xpath]],ALL!$C:Q,COLUMN(O$2),0))</f>
        <v/>
      </c>
    </row>
    <row r="134" spans="1:15" ht="30">
      <c r="A134" s="50" t="s">
        <v>3808</v>
      </c>
      <c r="B134" s="38">
        <v>132</v>
      </c>
      <c r="C134" s="38" t="str">
        <f>IF(ISBLANK(VLOOKUP(T_IE043PL[[#This Row],[Ścieżka Xpath]],ALL!$C:E,COLUMN(C$2),0)),"",VLOOKUP(T_IE043PL[[#This Row],[Ścieżka Xpath]],ALL!$C:E,COLUMN(C$2),0))</f>
        <v>12 08 001 000</v>
      </c>
      <c r="D134" s="16" t="str">
        <f>IF(ISBLANK(VLOOKUP(T_IE043PL[[#This Row],[Ścieżka Xpath]],ALL!$C:F,COLUMN(D$2),0)),"",VLOOKUP(T_IE043PL[[#This Row],[Ścieżka Xpath]],ALL!$C:F,COLUMN(D$2),0))</f>
        <v>Numer referencyjny przesyłki.</v>
      </c>
      <c r="E134" s="50" t="str">
        <f>IF(ISBLANK(VLOOKUP(T_IE043PL[[#This Row],[Ścieżka Xpath]],ALL!$C:G,COLUMN(E$2),0)),"",VLOOKUP(T_IE043PL[[#This Row],[Ścieżka Xpath]],ALL!$C:G,COLUMN(E$2),0))</f>
        <v>Unique Consignment Reference number.</v>
      </c>
      <c r="F134" s="38" t="str">
        <f>IF(ISBLANK(VLOOKUP(T_IE043PL[[#This Row],[Ścieżka Xpath]],ALL!$C:H,COLUMN(F$2),0)),"",VLOOKUP(T_IE043PL[[#This Row],[Ścieżka Xpath]],ALL!$C:H,COLUMN(F$2),0))</f>
        <v/>
      </c>
      <c r="G134" s="13" t="str">
        <f>IF(ISBLANK(VLOOKUP(T_IE043PL[[#This Row],[Ścieżka Xpath]],ALL!$C:I,COLUMN(G$2),0)),"",VLOOKUP(T_IE043PL[[#This Row],[Ścieżka Xpath]],ALL!$C:I,COLUMN(G$2),0))</f>
        <v>D</v>
      </c>
      <c r="H134" s="13" t="str">
        <f>IF(ISBLANK(VLOOKUP(T_IE043PL[[#This Row],[Ścieżka Xpath]],ALL!$C:J,COLUMN(H$2),0)),"",VLOOKUP(T_IE043PL[[#This Row],[Ścieżka Xpath]],ALL!$C:J,COLUMN(H$2),0))</f>
        <v>an..70</v>
      </c>
      <c r="I134" s="105" t="str">
        <f>IF(ISBLANK(VLOOKUP(T_IE043PL[[#This Row],[Ścieżka Xpath]],ALL!$C:K,COLUMN(I$2),0)),"",VLOOKUP(T_IE043PL[[#This Row],[Ścieżka Xpath]],ALL!$C:K,COLUMN(I$2),0))</f>
        <v/>
      </c>
      <c r="J134" s="105" t="str">
        <f>IF(ISBLANK(VLOOKUP(T_IE043PL[[#This Row],[Ścieżka Xpath]],ALL!$C:L,COLUMN(J$2),0)),"",VLOOKUP(T_IE043PL[[#This Row],[Ścieżka Xpath]],ALL!$C:L,COLUMN(J$2),0))</f>
        <v>C0502; G0002</v>
      </c>
      <c r="K134" s="38" t="str">
        <f>IF(ISBLANK(VLOOKUP(T_IE043PL[[#This Row],[Ścieżka Xpath]],ALL!$C:N,COLUMN(K$2),0)),"",VLOOKUP(T_IE043PL[[#This Row],[Ścieżka Xpath]],ALL!$C:N,COLUMN(K$2),0))</f>
        <v>2.00</v>
      </c>
      <c r="L134" s="50" t="str">
        <f>IF(ISBLANK(VLOOKUP(T_IE043PL[[#This Row],[Ścieżka Xpath]],ALL!$C:O,COLUMN(L$2),0)),"",VLOOKUP(T_IE043PL[[#This Row],[Ścieżka Xpath]],ALL!$C:O,COLUMN(L$2),0))</f>
        <v>Korekta formatu.</v>
      </c>
      <c r="M134" s="50" t="str">
        <f>IF(ISBLANK(VLOOKUP(T_IE043PL[[#This Row],[Ścieżka Xpath]],ALL!$C:P,COLUMN(M$2),0)),"",VLOOKUP(T_IE043PL[[#This Row],[Ścieżka Xpath]],ALL!$C:P,COLUMN(M$2),0))</f>
        <v>Format correction.</v>
      </c>
      <c r="N134" s="50" t="str">
        <f>IF(ISBLANK(VLOOKUP(T_IE043PL[[#This Row],[Ścieżka Xpath]],ALL!$C:Q,COLUMN(N$2),0)),"",VLOOKUP(T_IE043PL[[#This Row],[Ścieżka Xpath]],ALL!$C:Q,COLUMN(N$2),0))</f>
        <v>Usunięcie G0062.</v>
      </c>
      <c r="O134" s="50" t="str">
        <f>IF(ISBLANK(VLOOKUP(T_IE043PL[[#This Row],[Ścieżka Xpath]],ALL!$C:Q,COLUMN(O$2),0)),"",VLOOKUP(T_IE043PL[[#This Row],[Ścieżka Xpath]],ALL!$C:Q,COLUMN(O$2),0))</f>
        <v>Removal of G0062.</v>
      </c>
    </row>
    <row r="135" spans="1:15" ht="30">
      <c r="A135" s="50" t="s">
        <v>3809</v>
      </c>
      <c r="B135" s="38">
        <v>133</v>
      </c>
      <c r="C135" s="38" t="str">
        <f>IF(ISBLANK(VLOOKUP(T_IE043PL[[#This Row],[Ścieżka Xpath]],ALL!$C:E,COLUMN(C$2),0)),"",VLOOKUP(T_IE043PL[[#This Row],[Ścieżka Xpath]],ALL!$C:E,COLUMN(C$2),0))</f>
        <v>-</v>
      </c>
      <c r="D135" s="16" t="str">
        <f>IF(ISBLANK(VLOOKUP(T_IE043PL[[#This Row],[Ścieżka Xpath]],ALL!$C:F,COLUMN(D$2),0)),"",VLOOKUP(T_IE043PL[[#This Row],[Ścieżka Xpath]],ALL!$C:F,COLUMN(D$2),0))</f>
        <v>Wskaźnik bezpieczeństwa ze zgłoszenia wywozowego</v>
      </c>
      <c r="E135" s="50" t="str">
        <f>IF(ISBLANK(VLOOKUP(T_IE043PL[[#This Row],[Ścieżka Xpath]],ALL!$C:G,COLUMN(E$2),0)),"",VLOOKUP(T_IE043PL[[#This Row],[Ścieżka Xpath]],ALL!$C:G,COLUMN(E$2),0))</f>
        <v>Security indicator from export declaration.</v>
      </c>
      <c r="F135" s="38" t="str">
        <f>IF(ISBLANK(VLOOKUP(T_IE043PL[[#This Row],[Ścieżka Xpath]],ALL!$C:H,COLUMN(F$2),0)),"",VLOOKUP(T_IE043PL[[#This Row],[Ścieżka Xpath]],ALL!$C:H,COLUMN(F$2),0))</f>
        <v/>
      </c>
      <c r="G135" s="13" t="str">
        <f>IF(ISBLANK(VLOOKUP(T_IE043PL[[#This Row],[Ścieżka Xpath]],ALL!$C:I,COLUMN(G$2),0)),"",VLOOKUP(T_IE043PL[[#This Row],[Ścieżka Xpath]],ALL!$C:I,COLUMN(G$2),0))</f>
        <v>O</v>
      </c>
      <c r="H135" s="13" t="str">
        <f>IF(ISBLANK(VLOOKUP(T_IE043PL[[#This Row],[Ścieżka Xpath]],ALL!$C:J,COLUMN(H$2),0)),"",VLOOKUP(T_IE043PL[[#This Row],[Ścieżka Xpath]],ALL!$C:J,COLUMN(H$2),0))</f>
        <v>n1</v>
      </c>
      <c r="I135" s="41" t="str">
        <f>IF(ISBLANK(VLOOKUP(T_IE043PL[[#This Row],[Ścieżka Xpath]],ALL!$C:K,COLUMN(I$2),0)),"",VLOOKUP(T_IE043PL[[#This Row],[Ścieżka Xpath]],ALL!$C:K,COLUMN(I$2),0))</f>
        <v>CL217</v>
      </c>
      <c r="J135" s="105" t="str">
        <f>IF(ISBLANK(VLOOKUP(T_IE043PL[[#This Row],[Ścieżka Xpath]],ALL!$C:L,COLUMN(J$2),0)),"",VLOOKUP(T_IE043PL[[#This Row],[Ścieżka Xpath]],ALL!$C:L,COLUMN(J$2),0))</f>
        <v>G0025; G0026</v>
      </c>
      <c r="K135" s="38" t="str">
        <f>IF(ISBLANK(VLOOKUP(T_IE043PL[[#This Row],[Ścieżka Xpath]],ALL!$C:N,COLUMN(K$2),0)),"",VLOOKUP(T_IE043PL[[#This Row],[Ścieżka Xpath]],ALL!$C:N,COLUMN(K$2),0))</f>
        <v/>
      </c>
      <c r="L135" s="50" t="str">
        <f>IF(ISBLANK(VLOOKUP(T_IE043PL[[#This Row],[Ścieżka Xpath]],ALL!$C:O,COLUMN(L$2),0)),"",VLOOKUP(T_IE043PL[[#This Row],[Ścieżka Xpath]],ALL!$C:O,COLUMN(L$2),0))</f>
        <v/>
      </c>
      <c r="M135" s="50" t="str">
        <f>IF(ISBLANK(VLOOKUP(T_IE043PL[[#This Row],[Ścieżka Xpath]],ALL!$C:P,COLUMN(M$2),0)),"",VLOOKUP(T_IE043PL[[#This Row],[Ścieżka Xpath]],ALL!$C:P,COLUMN(M$2),0))</f>
        <v/>
      </c>
      <c r="N135" s="50" t="str">
        <f>IF(ISBLANK(VLOOKUP(T_IE043PL[[#This Row],[Ścieżka Xpath]],ALL!$C:Q,COLUMN(N$2),0)),"",VLOOKUP(T_IE043PL[[#This Row],[Ścieżka Xpath]],ALL!$C:Q,COLUMN(N$2),0))</f>
        <v>Nowy element w Fazie 6.</v>
      </c>
      <c r="O135" s="50" t="str">
        <f>IF(ISBLANK(VLOOKUP(T_IE043PL[[#This Row],[Ścieżka Xpath]],ALL!$C:Q,COLUMN(O$2),0)),"",VLOOKUP(T_IE043PL[[#This Row],[Ścieżka Xpath]],ALL!$C:Q,COLUMN(O$2),0))</f>
        <v>P6 new element.</v>
      </c>
    </row>
    <row r="136" spans="1:15" ht="15">
      <c r="A136" s="56" t="s">
        <v>3810</v>
      </c>
      <c r="B136" s="54">
        <v>134</v>
      </c>
      <c r="C136" s="54" t="str">
        <f>IF(ISBLANK(VLOOKUP(T_IE043PL[[#This Row],[Ścieżka Xpath]],ALL!$C:E,COLUMN(C$2),0)),"",VLOOKUP(T_IE043PL[[#This Row],[Ścieżka Xpath]],ALL!$C:E,COLUMN(C$2),0))</f>
        <v>13 02 000 000</v>
      </c>
      <c r="D136" s="62" t="str">
        <f>IF(ISBLANK(VLOOKUP(T_IE043PL[[#This Row],[Ścieżka Xpath]],ALL!$C:F,COLUMN(D$2),0)),"",VLOOKUP(T_IE043PL[[#This Row],[Ścieżka Xpath]],ALL!$C:F,COLUMN(D$2),0))</f>
        <v>Nadawca przesyłki spedytorskiej.</v>
      </c>
      <c r="E136" s="56" t="str">
        <f>IF(ISBLANK(VLOOKUP(T_IE043PL[[#This Row],[Ścieżka Xpath]],ALL!$C:G,COLUMN(E$2),0)),"",VLOOKUP(T_IE043PL[[#This Row],[Ścieżka Xpath]],ALL!$C:G,COLUMN(E$2),0))</f>
        <v>Consignor (of house consignment) details.</v>
      </c>
      <c r="F136" s="54" t="str">
        <f>IF(ISBLANK(VLOOKUP(T_IE043PL[[#This Row],[Ścieżka Xpath]],ALL!$C:H,COLUMN(F$2),0)),"",VLOOKUP(T_IE043PL[[#This Row],[Ścieżka Xpath]],ALL!$C:H,COLUMN(F$2),0))</f>
        <v>0..1</v>
      </c>
      <c r="G136" s="54" t="str">
        <f>IF(ISBLANK(VLOOKUP(T_IE043PL[[#This Row],[Ścieżka Xpath]],ALL!$C:I,COLUMN(G$2),0)),"",VLOOKUP(T_IE043PL[[#This Row],[Ścieżka Xpath]],ALL!$C:I,COLUMN(G$2),0))</f>
        <v>D</v>
      </c>
      <c r="H136" s="54" t="str">
        <f>IF(ISBLANK(VLOOKUP(T_IE043PL[[#This Row],[Ścieżka Xpath]],ALL!$C:J,COLUMN(H$2),0)),"",VLOOKUP(T_IE043PL[[#This Row],[Ścieżka Xpath]],ALL!$C:J,COLUMN(H$2),0))</f>
        <v/>
      </c>
      <c r="I136" s="55" t="str">
        <f>IF(ISBLANK(VLOOKUP(T_IE043PL[[#This Row],[Ścieżka Xpath]],ALL!$C:K,COLUMN(I$2),0)),"",VLOOKUP(T_IE043PL[[#This Row],[Ścieżka Xpath]],ALL!$C:K,COLUMN(I$2),0))</f>
        <v/>
      </c>
      <c r="J136" s="55" t="str">
        <f>IF(ISBLANK(VLOOKUP(T_IE043PL[[#This Row],[Ścieżka Xpath]],ALL!$C:L,COLUMN(J$2),0)),"",VLOOKUP(T_IE043PL[[#This Row],[Ścieżka Xpath]],ALL!$C:L,COLUMN(J$2),0))</f>
        <v>C0349</v>
      </c>
      <c r="K136" s="54" t="str">
        <f>IF(ISBLANK(VLOOKUP(T_IE043PL[[#This Row],[Ścieżka Xpath]],ALL!$C:N,COLUMN(K$2),0)),"",VLOOKUP(T_IE043PL[[#This Row],[Ścieżka Xpath]],ALL!$C:N,COLUMN(K$2),0))</f>
        <v/>
      </c>
      <c r="L136" s="56" t="str">
        <f>IF(ISBLANK(VLOOKUP(T_IE043PL[[#This Row],[Ścieżka Xpath]],ALL!$C:O,COLUMN(L$2),0)),"",VLOOKUP(T_IE043PL[[#This Row],[Ścieżka Xpath]],ALL!$C:O,COLUMN(L$2),0))</f>
        <v/>
      </c>
      <c r="M136" s="56" t="str">
        <f>IF(ISBLANK(VLOOKUP(T_IE043PL[[#This Row],[Ścieżka Xpath]],ALL!$C:P,COLUMN(M$2),0)),"",VLOOKUP(T_IE043PL[[#This Row],[Ścieżka Xpath]],ALL!$C:P,COLUMN(M$2),0))</f>
        <v/>
      </c>
      <c r="N136" s="56" t="str">
        <f>IF(ISBLANK(VLOOKUP(T_IE043PL[[#This Row],[Ścieżka Xpath]],ALL!$C:Q,COLUMN(N$2),0)),"",VLOOKUP(T_IE043PL[[#This Row],[Ścieżka Xpath]],ALL!$C:Q,COLUMN(N$2),0))</f>
        <v/>
      </c>
      <c r="O136" s="56" t="str">
        <f>IF(ISBLANK(VLOOKUP(T_IE043PL[[#This Row],[Ścieżka Xpath]],ALL!$C:Q,COLUMN(O$2),0)),"",VLOOKUP(T_IE043PL[[#This Row],[Ścieżka Xpath]],ALL!$C:Q,COLUMN(O$2),0))</f>
        <v/>
      </c>
    </row>
    <row r="137" spans="1:15" ht="15">
      <c r="A137" s="50" t="s">
        <v>3811</v>
      </c>
      <c r="B137" s="38">
        <v>135</v>
      </c>
      <c r="C137" s="38" t="str">
        <f>IF(ISBLANK(VLOOKUP(T_IE043PL[[#This Row],[Ścieżka Xpath]],ALL!$C:E,COLUMN(C$2),0)),"",VLOOKUP(T_IE043PL[[#This Row],[Ścieżka Xpath]],ALL!$C:E,COLUMN(C$2),0))</f>
        <v>13 02 017 000</v>
      </c>
      <c r="D137" s="16" t="str">
        <f>IF(ISBLANK(VLOOKUP(T_IE043PL[[#This Row],[Ścieżka Xpath]],ALL!$C:F,COLUMN(D$2),0)),"",VLOOKUP(T_IE043PL[[#This Row],[Ścieżka Xpath]],ALL!$C:F,COLUMN(D$2),0))</f>
        <v>Numer identyfikacyjny.</v>
      </c>
      <c r="E137" s="50" t="str">
        <f>IF(ISBLANK(VLOOKUP(T_IE043PL[[#This Row],[Ścieżka Xpath]],ALL!$C:G,COLUMN(E$2),0)),"",VLOOKUP(T_IE043PL[[#This Row],[Ścieżka Xpath]],ALL!$C:G,COLUMN(E$2),0))</f>
        <v>Identfication number.</v>
      </c>
      <c r="F137" s="38" t="str">
        <f>IF(ISBLANK(VLOOKUP(T_IE043PL[[#This Row],[Ścieżka Xpath]],ALL!$C:H,COLUMN(F$2),0)),"",VLOOKUP(T_IE043PL[[#This Row],[Ścieżka Xpath]],ALL!$C:H,COLUMN(F$2),0))</f>
        <v/>
      </c>
      <c r="G137" s="13" t="str">
        <f>IF(ISBLANK(VLOOKUP(T_IE043PL[[#This Row],[Ścieżka Xpath]],ALL!$C:I,COLUMN(G$2),0)),"",VLOOKUP(T_IE043PL[[#This Row],[Ścieżka Xpath]],ALL!$C:I,COLUMN(G$2),0))</f>
        <v>O</v>
      </c>
      <c r="H137" s="13" t="str">
        <f>IF(ISBLANK(VLOOKUP(T_IE043PL[[#This Row],[Ścieżka Xpath]],ALL!$C:J,COLUMN(H$2),0)),"",VLOOKUP(T_IE043PL[[#This Row],[Ścieżka Xpath]],ALL!$C:J,COLUMN(H$2),0))</f>
        <v>an..17</v>
      </c>
      <c r="I137" s="105" t="str">
        <f>IF(ISBLANK(VLOOKUP(T_IE043PL[[#This Row],[Ścieżka Xpath]],ALL!$C:K,COLUMN(I$2),0)),"",VLOOKUP(T_IE043PL[[#This Row],[Ścieżka Xpath]],ALL!$C:K,COLUMN(I$2),0))</f>
        <v/>
      </c>
      <c r="J137" s="105" t="str">
        <f>IF(ISBLANK(VLOOKUP(T_IE043PL[[#This Row],[Ścieżka Xpath]],ALL!$C:L,COLUMN(J$2),0)),"",VLOOKUP(T_IE043PL[[#This Row],[Ścieżka Xpath]],ALL!$C:L,COLUMN(J$2),0))</f>
        <v>R0850</v>
      </c>
      <c r="K137" s="38" t="str">
        <f>IF(ISBLANK(VLOOKUP(T_IE043PL[[#This Row],[Ścieżka Xpath]],ALL!$C:N,COLUMN(K$2),0)),"",VLOOKUP(T_IE043PL[[#This Row],[Ścieżka Xpath]],ALL!$C:N,COLUMN(K$2),0))</f>
        <v/>
      </c>
      <c r="L137" s="50" t="str">
        <f>IF(ISBLANK(VLOOKUP(T_IE043PL[[#This Row],[Ścieżka Xpath]],ALL!$C:O,COLUMN(L$2),0)),"",VLOOKUP(T_IE043PL[[#This Row],[Ścieżka Xpath]],ALL!$C:O,COLUMN(L$2),0))</f>
        <v/>
      </c>
      <c r="M137" s="50" t="str">
        <f>IF(ISBLANK(VLOOKUP(T_IE043PL[[#This Row],[Ścieżka Xpath]],ALL!$C:P,COLUMN(M$2),0)),"",VLOOKUP(T_IE043PL[[#This Row],[Ścieżka Xpath]],ALL!$C:P,COLUMN(M$2),0))</f>
        <v/>
      </c>
      <c r="N137" s="50" t="str">
        <f>IF(ISBLANK(VLOOKUP(T_IE043PL[[#This Row],[Ścieżka Xpath]],ALL!$C:Q,COLUMN(N$2),0)),"",VLOOKUP(T_IE043PL[[#This Row],[Ścieżka Xpath]],ALL!$C:Q,COLUMN(N$2),0))</f>
        <v/>
      </c>
      <c r="O137" s="50" t="str">
        <f>IF(ISBLANK(VLOOKUP(T_IE043PL[[#This Row],[Ścieżka Xpath]],ALL!$C:Q,COLUMN(O$2),0)),"",VLOOKUP(T_IE043PL[[#This Row],[Ścieżka Xpath]],ALL!$C:Q,COLUMN(O$2),0))</f>
        <v/>
      </c>
    </row>
    <row r="138" spans="1:15" ht="15">
      <c r="A138" s="50" t="s">
        <v>3812</v>
      </c>
      <c r="B138" s="38">
        <v>136</v>
      </c>
      <c r="C138" s="38" t="str">
        <f>IF(ISBLANK(VLOOKUP(T_IE043PL[[#This Row],[Ścieżka Xpath]],ALL!$C:E,COLUMN(C$2),0)),"",VLOOKUP(T_IE043PL[[#This Row],[Ścieżka Xpath]],ALL!$C:E,COLUMN(C$2),0))</f>
        <v>13 02 016 000</v>
      </c>
      <c r="D138" s="16" t="str">
        <f>IF(ISBLANK(VLOOKUP(T_IE043PL[[#This Row],[Ścieżka Xpath]],ALL!$C:F,COLUMN(D$2),0)),"",VLOOKUP(T_IE043PL[[#This Row],[Ścieżka Xpath]],ALL!$C:F,COLUMN(D$2),0))</f>
        <v>Nazwa lub imię i nazwisko.</v>
      </c>
      <c r="E138" s="50" t="str">
        <f>IF(ISBLANK(VLOOKUP(T_IE043PL[[#This Row],[Ścieżka Xpath]],ALL!$C:G,COLUMN(E$2),0)),"",VLOOKUP(T_IE043PL[[#This Row],[Ścieżka Xpath]],ALL!$C:G,COLUMN(E$2),0))</f>
        <v>Name or name and surname.</v>
      </c>
      <c r="F138" s="38" t="str">
        <f>IF(ISBLANK(VLOOKUP(T_IE043PL[[#This Row],[Ścieżka Xpath]],ALL!$C:H,COLUMN(F$2),0)),"",VLOOKUP(T_IE043PL[[#This Row],[Ścieżka Xpath]],ALL!$C:H,COLUMN(F$2),0))</f>
        <v/>
      </c>
      <c r="G138" s="13" t="str">
        <f>IF(ISBLANK(VLOOKUP(T_IE043PL[[#This Row],[Ścieżka Xpath]],ALL!$C:I,COLUMN(G$2),0)),"",VLOOKUP(T_IE043PL[[#This Row],[Ścieżka Xpath]],ALL!$C:I,COLUMN(G$2),0))</f>
        <v>D</v>
      </c>
      <c r="H138" s="13" t="str">
        <f>IF(ISBLANK(VLOOKUP(T_IE043PL[[#This Row],[Ścieżka Xpath]],ALL!$C:J,COLUMN(H$2),0)),"",VLOOKUP(T_IE043PL[[#This Row],[Ścieżka Xpath]],ALL!$C:J,COLUMN(H$2),0))</f>
        <v>an..70</v>
      </c>
      <c r="I138" s="105" t="str">
        <f>IF(ISBLANK(VLOOKUP(T_IE043PL[[#This Row],[Ścieżka Xpath]],ALL!$C:K,COLUMN(I$2),0)),"",VLOOKUP(T_IE043PL[[#This Row],[Ścieżka Xpath]],ALL!$C:K,COLUMN(I$2),0))</f>
        <v/>
      </c>
      <c r="J138" s="105" t="str">
        <f>IF(ISBLANK(VLOOKUP(T_IE043PL[[#This Row],[Ścieżka Xpath]],ALL!$C:L,COLUMN(J$2),0)),"",VLOOKUP(T_IE043PL[[#This Row],[Ścieżka Xpath]],ALL!$C:L,COLUMN(J$2),0))</f>
        <v>C0250</v>
      </c>
      <c r="K138" s="38" t="str">
        <f>IF(ISBLANK(VLOOKUP(T_IE043PL[[#This Row],[Ścieżka Xpath]],ALL!$C:N,COLUMN(K$2),0)),"",VLOOKUP(T_IE043PL[[#This Row],[Ścieżka Xpath]],ALL!$C:N,COLUMN(K$2),0))</f>
        <v>2.00</v>
      </c>
      <c r="L138" s="50" t="str">
        <f>IF(ISBLANK(VLOOKUP(T_IE043PL[[#This Row],[Ścieżka Xpath]],ALL!$C:O,COLUMN(L$2),0)),"",VLOOKUP(T_IE043PL[[#This Row],[Ścieżka Xpath]],ALL!$C:O,COLUMN(L$2),0))</f>
        <v>Korekta reguł.</v>
      </c>
      <c r="M138" s="50" t="str">
        <f>IF(ISBLANK(VLOOKUP(T_IE043PL[[#This Row],[Ścieżka Xpath]],ALL!$C:P,COLUMN(M$2),0)),"",VLOOKUP(T_IE043PL[[#This Row],[Ścieżka Xpath]],ALL!$C:P,COLUMN(M$2),0))</f>
        <v>Rules correction.</v>
      </c>
      <c r="N138" s="50" t="str">
        <f>IF(ISBLANK(VLOOKUP(T_IE043PL[[#This Row],[Ścieżka Xpath]],ALL!$C:Q,COLUMN(N$2),0)),"",VLOOKUP(T_IE043PL[[#This Row],[Ścieżka Xpath]],ALL!$C:Q,COLUMN(N$2),0))</f>
        <v/>
      </c>
      <c r="O138" s="50" t="str">
        <f>IF(ISBLANK(VLOOKUP(T_IE043PL[[#This Row],[Ścieżka Xpath]],ALL!$C:Q,COLUMN(O$2),0)),"",VLOOKUP(T_IE043PL[[#This Row],[Ścieżka Xpath]],ALL!$C:Q,COLUMN(O$2),0))</f>
        <v/>
      </c>
    </row>
    <row r="139" spans="1:15" ht="15">
      <c r="A139" s="56" t="s">
        <v>3813</v>
      </c>
      <c r="B139" s="54">
        <v>137</v>
      </c>
      <c r="C139" s="54" t="str">
        <f>IF(ISBLANK(VLOOKUP(T_IE043PL[[#This Row],[Ścieżka Xpath]],ALL!$C:E,COLUMN(C$2),0)),"",VLOOKUP(T_IE043PL[[#This Row],[Ścieżka Xpath]],ALL!$C:E,COLUMN(C$2),0))</f>
        <v>13 02 018 000</v>
      </c>
      <c r="D139" s="62" t="str">
        <f>IF(ISBLANK(VLOOKUP(T_IE043PL[[#This Row],[Ścieżka Xpath]],ALL!$C:F,COLUMN(D$2),0)),"",VLOOKUP(T_IE043PL[[#This Row],[Ścieżka Xpath]],ALL!$C:F,COLUMN(D$2),0))</f>
        <v>Adres nadawcy przesyłki spedytorskiej.</v>
      </c>
      <c r="E139" s="56" t="str">
        <f>IF(ISBLANK(VLOOKUP(T_IE043PL[[#This Row],[Ścieżka Xpath]],ALL!$C:G,COLUMN(E$2),0)),"",VLOOKUP(T_IE043PL[[#This Row],[Ścieżka Xpath]],ALL!$C:G,COLUMN(E$2),0))</f>
        <v>Consignor's (of house consignment) address.</v>
      </c>
      <c r="F139" s="54" t="str">
        <f>IF(ISBLANK(VLOOKUP(T_IE043PL[[#This Row],[Ścieżka Xpath]],ALL!$C:H,COLUMN(F$2),0)),"",VLOOKUP(T_IE043PL[[#This Row],[Ścieżka Xpath]],ALL!$C:H,COLUMN(F$2),0))</f>
        <v>0..1</v>
      </c>
      <c r="G139" s="54" t="str">
        <f>IF(ISBLANK(VLOOKUP(T_IE043PL[[#This Row],[Ścieżka Xpath]],ALL!$C:I,COLUMN(G$2),0)),"",VLOOKUP(T_IE043PL[[#This Row],[Ścieżka Xpath]],ALL!$C:I,COLUMN(G$2),0))</f>
        <v>D</v>
      </c>
      <c r="H139" s="54" t="str">
        <f>IF(ISBLANK(VLOOKUP(T_IE043PL[[#This Row],[Ścieżka Xpath]],ALL!$C:J,COLUMN(H$2),0)),"",VLOOKUP(T_IE043PL[[#This Row],[Ścieżka Xpath]],ALL!$C:J,COLUMN(H$2),0))</f>
        <v/>
      </c>
      <c r="I139" s="55" t="str">
        <f>IF(ISBLANK(VLOOKUP(T_IE043PL[[#This Row],[Ścieżka Xpath]],ALL!$C:K,COLUMN(I$2),0)),"",VLOOKUP(T_IE043PL[[#This Row],[Ścieżka Xpath]],ALL!$C:K,COLUMN(I$2),0))</f>
        <v/>
      </c>
      <c r="J139" s="55" t="str">
        <f>IF(ISBLANK(VLOOKUP(T_IE043PL[[#This Row],[Ścieżka Xpath]],ALL!$C:L,COLUMN(J$2),0)),"",VLOOKUP(T_IE043PL[[#This Row],[Ścieżka Xpath]],ALL!$C:L,COLUMN(J$2),0))</f>
        <v>C0250</v>
      </c>
      <c r="K139" s="54" t="str">
        <f>IF(ISBLANK(VLOOKUP(T_IE043PL[[#This Row],[Ścieżka Xpath]],ALL!$C:N,COLUMN(K$2),0)),"",VLOOKUP(T_IE043PL[[#This Row],[Ścieżka Xpath]],ALL!$C:N,COLUMN(K$2),0))</f>
        <v/>
      </c>
      <c r="L139" s="56" t="str">
        <f>IF(ISBLANK(VLOOKUP(T_IE043PL[[#This Row],[Ścieżka Xpath]],ALL!$C:O,COLUMN(L$2),0)),"",VLOOKUP(T_IE043PL[[#This Row],[Ścieżka Xpath]],ALL!$C:O,COLUMN(L$2),0))</f>
        <v/>
      </c>
      <c r="M139" s="56" t="str">
        <f>IF(ISBLANK(VLOOKUP(T_IE043PL[[#This Row],[Ścieżka Xpath]],ALL!$C:P,COLUMN(M$2),0)),"",VLOOKUP(T_IE043PL[[#This Row],[Ścieżka Xpath]],ALL!$C:P,COLUMN(M$2),0))</f>
        <v/>
      </c>
      <c r="N139" s="56" t="str">
        <f>IF(ISBLANK(VLOOKUP(T_IE043PL[[#This Row],[Ścieżka Xpath]],ALL!$C:Q,COLUMN(N$2),0)),"",VLOOKUP(T_IE043PL[[#This Row],[Ścieżka Xpath]],ALL!$C:Q,COLUMN(N$2),0))</f>
        <v/>
      </c>
      <c r="O139" s="56" t="str">
        <f>IF(ISBLANK(VLOOKUP(T_IE043PL[[#This Row],[Ścieżka Xpath]],ALL!$C:Q,COLUMN(O$2),0)),"",VLOOKUP(T_IE043PL[[#This Row],[Ścieżka Xpath]],ALL!$C:Q,COLUMN(O$2),0))</f>
        <v/>
      </c>
    </row>
    <row r="140" spans="1:15" ht="30">
      <c r="A140" s="50" t="s">
        <v>3814</v>
      </c>
      <c r="B140" s="38">
        <v>138</v>
      </c>
      <c r="C140" s="38" t="str">
        <f>IF(ISBLANK(VLOOKUP(T_IE043PL[[#This Row],[Ścieżka Xpath]],ALL!$C:E,COLUMN(C$2),0)),"",VLOOKUP(T_IE043PL[[#This Row],[Ścieżka Xpath]],ALL!$C:E,COLUMN(C$2),0))</f>
        <v>13 02 018 019</v>
      </c>
      <c r="D140" s="16" t="str">
        <f>IF(ISBLANK(VLOOKUP(T_IE043PL[[#This Row],[Ścieżka Xpath]],ALL!$C:F,COLUMN(D$2),0)),"",VLOOKUP(T_IE043PL[[#This Row],[Ścieżka Xpath]],ALL!$C:F,COLUMN(D$2),0))</f>
        <v>Ulica i numer domu.</v>
      </c>
      <c r="E140" s="50" t="str">
        <f>IF(ISBLANK(VLOOKUP(T_IE043PL[[#This Row],[Ścieżka Xpath]],ALL!$C:G,COLUMN(E$2),0)),"",VLOOKUP(T_IE043PL[[#This Row],[Ścieżka Xpath]],ALL!$C:G,COLUMN(E$2),0))</f>
        <v>Street and number.</v>
      </c>
      <c r="F140" s="38" t="str">
        <f>IF(ISBLANK(VLOOKUP(T_IE043PL[[#This Row],[Ścieżka Xpath]],ALL!$C:H,COLUMN(F$2),0)),"",VLOOKUP(T_IE043PL[[#This Row],[Ścieżka Xpath]],ALL!$C:H,COLUMN(F$2),0))</f>
        <v/>
      </c>
      <c r="G140" s="13" t="str">
        <f>IF(ISBLANK(VLOOKUP(T_IE043PL[[#This Row],[Ścieżka Xpath]],ALL!$C:I,COLUMN(G$2),0)),"",VLOOKUP(T_IE043PL[[#This Row],[Ścieżka Xpath]],ALL!$C:I,COLUMN(G$2),0))</f>
        <v>R</v>
      </c>
      <c r="H140" s="13" t="str">
        <f>IF(ISBLANK(VLOOKUP(T_IE043PL[[#This Row],[Ścieżka Xpath]],ALL!$C:J,COLUMN(H$2),0)),"",VLOOKUP(T_IE043PL[[#This Row],[Ścieżka Xpath]],ALL!$C:J,COLUMN(H$2),0))</f>
        <v>an..70</v>
      </c>
      <c r="I140" s="105" t="str">
        <f>IF(ISBLANK(VLOOKUP(T_IE043PL[[#This Row],[Ścieżka Xpath]],ALL!$C:K,COLUMN(I$2),0)),"",VLOOKUP(T_IE043PL[[#This Row],[Ścieżka Xpath]],ALL!$C:K,COLUMN(I$2),0))</f>
        <v/>
      </c>
      <c r="J140" s="105" t="str">
        <f>IF(ISBLANK(VLOOKUP(T_IE043PL[[#This Row],[Ścieżka Xpath]],ALL!$C:L,COLUMN(J$2),0)),"",VLOOKUP(T_IE043PL[[#This Row],[Ścieżka Xpath]],ALL!$C:L,COLUMN(J$2),0))</f>
        <v/>
      </c>
      <c r="K140" s="38" t="str">
        <f>IF(ISBLANK(VLOOKUP(T_IE043PL[[#This Row],[Ścieżka Xpath]],ALL!$C:N,COLUMN(K$2),0)),"",VLOOKUP(T_IE043PL[[#This Row],[Ścieżka Xpath]],ALL!$C:N,COLUMN(K$2),0))</f>
        <v/>
      </c>
      <c r="L140" s="50" t="str">
        <f>IF(ISBLANK(VLOOKUP(T_IE043PL[[#This Row],[Ścieżka Xpath]],ALL!$C:O,COLUMN(L$2),0)),"",VLOOKUP(T_IE043PL[[#This Row],[Ścieżka Xpath]],ALL!$C:O,COLUMN(L$2),0))</f>
        <v/>
      </c>
      <c r="M140" s="50" t="str">
        <f>IF(ISBLANK(VLOOKUP(T_IE043PL[[#This Row],[Ścieżka Xpath]],ALL!$C:P,COLUMN(M$2),0)),"",VLOOKUP(T_IE043PL[[#This Row],[Ścieżka Xpath]],ALL!$C:P,COLUMN(M$2),0))</f>
        <v/>
      </c>
      <c r="N140" s="50" t="str">
        <f>IF(ISBLANK(VLOOKUP(T_IE043PL[[#This Row],[Ścieżka Xpath]],ALL!$C:Q,COLUMN(N$2),0)),"",VLOOKUP(T_IE043PL[[#This Row],[Ścieżka Xpath]],ALL!$C:Q,COLUMN(N$2),0))</f>
        <v/>
      </c>
      <c r="O140" s="50" t="str">
        <f>IF(ISBLANK(VLOOKUP(T_IE043PL[[#This Row],[Ścieżka Xpath]],ALL!$C:Q,COLUMN(O$2),0)),"",VLOOKUP(T_IE043PL[[#This Row],[Ścieżka Xpath]],ALL!$C:Q,COLUMN(O$2),0))</f>
        <v/>
      </c>
    </row>
    <row r="141" spans="1:15" ht="15">
      <c r="A141" s="50" t="s">
        <v>3815</v>
      </c>
      <c r="B141" s="38">
        <v>139</v>
      </c>
      <c r="C141" s="38" t="str">
        <f>IF(ISBLANK(VLOOKUP(T_IE043PL[[#This Row],[Ścieżka Xpath]],ALL!$C:E,COLUMN(C$2),0)),"",VLOOKUP(T_IE043PL[[#This Row],[Ścieżka Xpath]],ALL!$C:E,COLUMN(C$2),0))</f>
        <v>13 02 018 021</v>
      </c>
      <c r="D141" s="16" t="str">
        <f>IF(ISBLANK(VLOOKUP(T_IE043PL[[#This Row],[Ścieżka Xpath]],ALL!$C:F,COLUMN(D$2),0)),"",VLOOKUP(T_IE043PL[[#This Row],[Ścieżka Xpath]],ALL!$C:F,COLUMN(D$2),0))</f>
        <v>Kod pocztowy.</v>
      </c>
      <c r="E141" s="50" t="str">
        <f>IF(ISBLANK(VLOOKUP(T_IE043PL[[#This Row],[Ścieżka Xpath]],ALL!$C:G,COLUMN(E$2),0)),"",VLOOKUP(T_IE043PL[[#This Row],[Ścieżka Xpath]],ALL!$C:G,COLUMN(E$2),0))</f>
        <v>ZIP, postcode.</v>
      </c>
      <c r="F141" s="38" t="str">
        <f>IF(ISBLANK(VLOOKUP(T_IE043PL[[#This Row],[Ścieżka Xpath]],ALL!$C:H,COLUMN(F$2),0)),"",VLOOKUP(T_IE043PL[[#This Row],[Ścieżka Xpath]],ALL!$C:H,COLUMN(F$2),0))</f>
        <v/>
      </c>
      <c r="G141" s="13" t="str">
        <f>IF(ISBLANK(VLOOKUP(T_IE043PL[[#This Row],[Ścieżka Xpath]],ALL!$C:I,COLUMN(G$2),0)),"",VLOOKUP(T_IE043PL[[#This Row],[Ścieżka Xpath]],ALL!$C:I,COLUMN(G$2),0))</f>
        <v>D</v>
      </c>
      <c r="H141" s="13" t="str">
        <f>IF(ISBLANK(VLOOKUP(T_IE043PL[[#This Row],[Ścieżka Xpath]],ALL!$C:J,COLUMN(H$2),0)),"",VLOOKUP(T_IE043PL[[#This Row],[Ścieżka Xpath]],ALL!$C:J,COLUMN(H$2),0))</f>
        <v>an..17</v>
      </c>
      <c r="I141" s="105" t="str">
        <f>IF(ISBLANK(VLOOKUP(T_IE043PL[[#This Row],[Ścieżka Xpath]],ALL!$C:K,COLUMN(I$2),0)),"",VLOOKUP(T_IE043PL[[#This Row],[Ścieżka Xpath]],ALL!$C:K,COLUMN(I$2),0))</f>
        <v/>
      </c>
      <c r="J141" s="105" t="str">
        <f>IF(ISBLANK(VLOOKUP(T_IE043PL[[#This Row],[Ścieżka Xpath]],ALL!$C:L,COLUMN(J$2),0)),"",VLOOKUP(T_IE043PL[[#This Row],[Ścieżka Xpath]],ALL!$C:L,COLUMN(J$2),0))</f>
        <v>C0505</v>
      </c>
      <c r="K141" s="38" t="str">
        <f>IF(ISBLANK(VLOOKUP(T_IE043PL[[#This Row],[Ścieżka Xpath]],ALL!$C:N,COLUMN(K$2),0)),"",VLOOKUP(T_IE043PL[[#This Row],[Ścieżka Xpath]],ALL!$C:N,COLUMN(K$2),0))</f>
        <v/>
      </c>
      <c r="L141" s="50" t="str">
        <f>IF(ISBLANK(VLOOKUP(T_IE043PL[[#This Row],[Ścieżka Xpath]],ALL!$C:O,COLUMN(L$2),0)),"",VLOOKUP(T_IE043PL[[#This Row],[Ścieżka Xpath]],ALL!$C:O,COLUMN(L$2),0))</f>
        <v/>
      </c>
      <c r="M141" s="50" t="str">
        <f>IF(ISBLANK(VLOOKUP(T_IE043PL[[#This Row],[Ścieżka Xpath]],ALL!$C:P,COLUMN(M$2),0)),"",VLOOKUP(T_IE043PL[[#This Row],[Ścieżka Xpath]],ALL!$C:P,COLUMN(M$2),0))</f>
        <v/>
      </c>
      <c r="N141" s="50" t="str">
        <f>IF(ISBLANK(VLOOKUP(T_IE043PL[[#This Row],[Ścieżka Xpath]],ALL!$C:Q,COLUMN(N$2),0)),"",VLOOKUP(T_IE043PL[[#This Row],[Ścieżka Xpath]],ALL!$C:Q,COLUMN(N$2),0))</f>
        <v/>
      </c>
      <c r="O141" s="50" t="str">
        <f>IF(ISBLANK(VLOOKUP(T_IE043PL[[#This Row],[Ścieżka Xpath]],ALL!$C:Q,COLUMN(O$2),0)),"",VLOOKUP(T_IE043PL[[#This Row],[Ścieżka Xpath]],ALL!$C:Q,COLUMN(O$2),0))</f>
        <v/>
      </c>
    </row>
    <row r="142" spans="1:15" ht="15">
      <c r="A142" s="50" t="s">
        <v>3816</v>
      </c>
      <c r="B142" s="38">
        <v>140</v>
      </c>
      <c r="C142" s="38" t="str">
        <f>IF(ISBLANK(VLOOKUP(T_IE043PL[[#This Row],[Ścieżka Xpath]],ALL!$C:E,COLUMN(C$2),0)),"",VLOOKUP(T_IE043PL[[#This Row],[Ścieżka Xpath]],ALL!$C:E,COLUMN(C$2),0))</f>
        <v>13 02 018 022</v>
      </c>
      <c r="D142" s="16" t="str">
        <f>IF(ISBLANK(VLOOKUP(T_IE043PL[[#This Row],[Ścieżka Xpath]],ALL!$C:F,COLUMN(D$2),0)),"",VLOOKUP(T_IE043PL[[#This Row],[Ścieżka Xpath]],ALL!$C:F,COLUMN(D$2),0))</f>
        <v>Miasto.</v>
      </c>
      <c r="E142" s="50" t="str">
        <f>IF(ISBLANK(VLOOKUP(T_IE043PL[[#This Row],[Ścieżka Xpath]],ALL!$C:G,COLUMN(E$2),0)),"",VLOOKUP(T_IE043PL[[#This Row],[Ścieżka Xpath]],ALL!$C:G,COLUMN(E$2),0))</f>
        <v>City.</v>
      </c>
      <c r="F142" s="38" t="str">
        <f>IF(ISBLANK(VLOOKUP(T_IE043PL[[#This Row],[Ścieżka Xpath]],ALL!$C:H,COLUMN(F$2),0)),"",VLOOKUP(T_IE043PL[[#This Row],[Ścieżka Xpath]],ALL!$C:H,COLUMN(F$2),0))</f>
        <v/>
      </c>
      <c r="G142" s="13" t="str">
        <f>IF(ISBLANK(VLOOKUP(T_IE043PL[[#This Row],[Ścieżka Xpath]],ALL!$C:I,COLUMN(G$2),0)),"",VLOOKUP(T_IE043PL[[#This Row],[Ścieżka Xpath]],ALL!$C:I,COLUMN(G$2),0))</f>
        <v>R</v>
      </c>
      <c r="H142" s="13" t="str">
        <f>IF(ISBLANK(VLOOKUP(T_IE043PL[[#This Row],[Ścieżka Xpath]],ALL!$C:J,COLUMN(H$2),0)),"",VLOOKUP(T_IE043PL[[#This Row],[Ścieżka Xpath]],ALL!$C:J,COLUMN(H$2),0))</f>
        <v>an..35</v>
      </c>
      <c r="I142" s="105" t="str">
        <f>IF(ISBLANK(VLOOKUP(T_IE043PL[[#This Row],[Ścieżka Xpath]],ALL!$C:K,COLUMN(I$2),0)),"",VLOOKUP(T_IE043PL[[#This Row],[Ścieżka Xpath]],ALL!$C:K,COLUMN(I$2),0))</f>
        <v/>
      </c>
      <c r="J142" s="105" t="str">
        <f>IF(ISBLANK(VLOOKUP(T_IE043PL[[#This Row],[Ścieżka Xpath]],ALL!$C:L,COLUMN(J$2),0)),"",VLOOKUP(T_IE043PL[[#This Row],[Ścieżka Xpath]],ALL!$C:L,COLUMN(J$2),0))</f>
        <v/>
      </c>
      <c r="K142" s="38" t="str">
        <f>IF(ISBLANK(VLOOKUP(T_IE043PL[[#This Row],[Ścieżka Xpath]],ALL!$C:N,COLUMN(K$2),0)),"",VLOOKUP(T_IE043PL[[#This Row],[Ścieżka Xpath]],ALL!$C:N,COLUMN(K$2),0))</f>
        <v/>
      </c>
      <c r="L142" s="50" t="str">
        <f>IF(ISBLANK(VLOOKUP(T_IE043PL[[#This Row],[Ścieżka Xpath]],ALL!$C:O,COLUMN(L$2),0)),"",VLOOKUP(T_IE043PL[[#This Row],[Ścieżka Xpath]],ALL!$C:O,COLUMN(L$2),0))</f>
        <v/>
      </c>
      <c r="M142" s="50" t="str">
        <f>IF(ISBLANK(VLOOKUP(T_IE043PL[[#This Row],[Ścieżka Xpath]],ALL!$C:P,COLUMN(M$2),0)),"",VLOOKUP(T_IE043PL[[#This Row],[Ścieżka Xpath]],ALL!$C:P,COLUMN(M$2),0))</f>
        <v/>
      </c>
      <c r="N142" s="50" t="str">
        <f>IF(ISBLANK(VLOOKUP(T_IE043PL[[#This Row],[Ścieżka Xpath]],ALL!$C:Q,COLUMN(N$2),0)),"",VLOOKUP(T_IE043PL[[#This Row],[Ścieżka Xpath]],ALL!$C:Q,COLUMN(N$2),0))</f>
        <v/>
      </c>
      <c r="O142" s="50" t="str">
        <f>IF(ISBLANK(VLOOKUP(T_IE043PL[[#This Row],[Ścieżka Xpath]],ALL!$C:Q,COLUMN(O$2),0)),"",VLOOKUP(T_IE043PL[[#This Row],[Ścieżka Xpath]],ALL!$C:Q,COLUMN(O$2),0))</f>
        <v/>
      </c>
    </row>
    <row r="143" spans="1:15" ht="15">
      <c r="A143" s="50" t="s">
        <v>3817</v>
      </c>
      <c r="B143" s="38">
        <v>141</v>
      </c>
      <c r="C143" s="38" t="str">
        <f>IF(ISBLANK(VLOOKUP(T_IE043PL[[#This Row],[Ścieżka Xpath]],ALL!$C:E,COLUMN(C$2),0)),"",VLOOKUP(T_IE043PL[[#This Row],[Ścieżka Xpath]],ALL!$C:E,COLUMN(C$2),0))</f>
        <v>13 02 018 020</v>
      </c>
      <c r="D143" s="16" t="str">
        <f>IF(ISBLANK(VLOOKUP(T_IE043PL[[#This Row],[Ścieżka Xpath]],ALL!$C:F,COLUMN(D$2),0)),"",VLOOKUP(T_IE043PL[[#This Row],[Ścieżka Xpath]],ALL!$C:F,COLUMN(D$2),0))</f>
        <v>Kod kraju.</v>
      </c>
      <c r="E143" s="50" t="str">
        <f>IF(ISBLANK(VLOOKUP(T_IE043PL[[#This Row],[Ścieżka Xpath]],ALL!$C:G,COLUMN(E$2),0)),"",VLOOKUP(T_IE043PL[[#This Row],[Ścieżka Xpath]],ALL!$C:G,COLUMN(E$2),0))</f>
        <v>Country code.</v>
      </c>
      <c r="F143" s="38" t="str">
        <f>IF(ISBLANK(VLOOKUP(T_IE043PL[[#This Row],[Ścieżka Xpath]],ALL!$C:H,COLUMN(F$2),0)),"",VLOOKUP(T_IE043PL[[#This Row],[Ścieżka Xpath]],ALL!$C:H,COLUMN(F$2),0))</f>
        <v/>
      </c>
      <c r="G143" s="13" t="str">
        <f>IF(ISBLANK(VLOOKUP(T_IE043PL[[#This Row],[Ścieżka Xpath]],ALL!$C:I,COLUMN(G$2),0)),"",VLOOKUP(T_IE043PL[[#This Row],[Ścieżka Xpath]],ALL!$C:I,COLUMN(G$2),0))</f>
        <v>R</v>
      </c>
      <c r="H143" s="13" t="str">
        <f>IF(ISBLANK(VLOOKUP(T_IE043PL[[#This Row],[Ścieżka Xpath]],ALL!$C:J,COLUMN(H$2),0)),"",VLOOKUP(T_IE043PL[[#This Row],[Ścieżka Xpath]],ALL!$C:J,COLUMN(H$2),0))</f>
        <v>a2</v>
      </c>
      <c r="I143" s="105" t="str">
        <f>IF(ISBLANK(VLOOKUP(T_IE043PL[[#This Row],[Ścieżka Xpath]],ALL!$C:K,COLUMN(I$2),0)),"",VLOOKUP(T_IE043PL[[#This Row],[Ścieżka Xpath]],ALL!$C:K,COLUMN(I$2),0))</f>
        <v>CL248</v>
      </c>
      <c r="J143" s="105" t="str">
        <f>IF(ISBLANK(VLOOKUP(T_IE043PL[[#This Row],[Ścieżka Xpath]],ALL!$C:L,COLUMN(J$2),0)),"",VLOOKUP(T_IE043PL[[#This Row],[Ścieżka Xpath]],ALL!$C:L,COLUMN(J$2),0))</f>
        <v/>
      </c>
      <c r="K143" s="38" t="str">
        <f>IF(ISBLANK(VLOOKUP(T_IE043PL[[#This Row],[Ścieżka Xpath]],ALL!$C:N,COLUMN(K$2),0)),"",VLOOKUP(T_IE043PL[[#This Row],[Ścieżka Xpath]],ALL!$C:N,COLUMN(K$2),0))</f>
        <v/>
      </c>
      <c r="L143" s="50" t="str">
        <f>IF(ISBLANK(VLOOKUP(T_IE043PL[[#This Row],[Ścieżka Xpath]],ALL!$C:O,COLUMN(L$2),0)),"",VLOOKUP(T_IE043PL[[#This Row],[Ścieżka Xpath]],ALL!$C:O,COLUMN(L$2),0))</f>
        <v/>
      </c>
      <c r="M143" s="50" t="str">
        <f>IF(ISBLANK(VLOOKUP(T_IE043PL[[#This Row],[Ścieżka Xpath]],ALL!$C:P,COLUMN(M$2),0)),"",VLOOKUP(T_IE043PL[[#This Row],[Ścieżka Xpath]],ALL!$C:P,COLUMN(M$2),0))</f>
        <v/>
      </c>
      <c r="N143" s="50" t="str">
        <f>IF(ISBLANK(VLOOKUP(T_IE043PL[[#This Row],[Ścieżka Xpath]],ALL!$C:Q,COLUMN(N$2),0)),"",VLOOKUP(T_IE043PL[[#This Row],[Ścieżka Xpath]],ALL!$C:Q,COLUMN(N$2),0))</f>
        <v/>
      </c>
      <c r="O143" s="50" t="str">
        <f>IF(ISBLANK(VLOOKUP(T_IE043PL[[#This Row],[Ścieżka Xpath]],ALL!$C:Q,COLUMN(O$2),0)),"",VLOOKUP(T_IE043PL[[#This Row],[Ścieżka Xpath]],ALL!$C:Q,COLUMN(O$2),0))</f>
        <v/>
      </c>
    </row>
    <row r="144" spans="1:15" ht="30">
      <c r="A144" s="56" t="s">
        <v>3818</v>
      </c>
      <c r="B144" s="54">
        <v>142</v>
      </c>
      <c r="C144" s="54" t="str">
        <f>IF(ISBLANK(VLOOKUP(T_IE043PL[[#This Row],[Ścieżka Xpath]],ALL!$C:E,COLUMN(C$2),0)),"",VLOOKUP(T_IE043PL[[#This Row],[Ścieżka Xpath]],ALL!$C:E,COLUMN(C$2),0))</f>
        <v>13 03 000 000</v>
      </c>
      <c r="D144" s="62" t="str">
        <f>IF(ISBLANK(VLOOKUP(T_IE043PL[[#This Row],[Ścieżka Xpath]],ALL!$C:F,COLUMN(D$2),0)),"",VLOOKUP(T_IE043PL[[#This Row],[Ścieżka Xpath]],ALL!$C:F,COLUMN(D$2),0))</f>
        <v>Odbiorca przesyłki spedytorskiej.</v>
      </c>
      <c r="E144" s="56" t="str">
        <f>IF(ISBLANK(VLOOKUP(T_IE043PL[[#This Row],[Ścieżka Xpath]],ALL!$C:G,COLUMN(E$2),0)),"",VLOOKUP(T_IE043PL[[#This Row],[Ścieżka Xpath]],ALL!$C:G,COLUMN(E$2),0))</f>
        <v>Consignee (of house consignment) details.</v>
      </c>
      <c r="F144" s="54" t="str">
        <f>IF(ISBLANK(VLOOKUP(T_IE043PL[[#This Row],[Ścieżka Xpath]],ALL!$C:H,COLUMN(F$2),0)),"",VLOOKUP(T_IE043PL[[#This Row],[Ścieżka Xpath]],ALL!$C:H,COLUMN(F$2),0))</f>
        <v>0..1</v>
      </c>
      <c r="G144" s="54" t="str">
        <f>IF(ISBLANK(VLOOKUP(T_IE043PL[[#This Row],[Ścieżka Xpath]],ALL!$C:I,COLUMN(G$2),0)),"",VLOOKUP(T_IE043PL[[#This Row],[Ścieżka Xpath]],ALL!$C:I,COLUMN(G$2),0))</f>
        <v>D</v>
      </c>
      <c r="H144" s="54" t="str">
        <f>IF(ISBLANK(VLOOKUP(T_IE043PL[[#This Row],[Ścieżka Xpath]],ALL!$C:J,COLUMN(H$2),0)),"",VLOOKUP(T_IE043PL[[#This Row],[Ścieżka Xpath]],ALL!$C:J,COLUMN(H$2),0))</f>
        <v/>
      </c>
      <c r="I144" s="55" t="str">
        <f>IF(ISBLANK(VLOOKUP(T_IE043PL[[#This Row],[Ścieżka Xpath]],ALL!$C:K,COLUMN(I$2),0)),"",VLOOKUP(T_IE043PL[[#This Row],[Ścieżka Xpath]],ALL!$C:K,COLUMN(I$2),0))</f>
        <v/>
      </c>
      <c r="J144" s="55" t="str">
        <f>IF(ISBLANK(VLOOKUP(T_IE043PL[[#This Row],[Ścieżka Xpath]],ALL!$C:L,COLUMN(J$2),0)),"",VLOOKUP(T_IE043PL[[#This Row],[Ścieżka Xpath]],ALL!$C:L,COLUMN(J$2),0))</f>
        <v>C0003; G0001</v>
      </c>
      <c r="K144" s="148" t="str">
        <f>IF(ISBLANK(VLOOKUP(T_IE043PL[[#This Row],[Ścieżka Xpath]],ALL!$C:N,COLUMN(K$2),0)),"",VLOOKUP(T_IE043PL[[#This Row],[Ścieżka Xpath]],ALL!$C:N,COLUMN(K$2),0))</f>
        <v/>
      </c>
      <c r="L144" s="56" t="str">
        <f>IF(ISBLANK(VLOOKUP(T_IE043PL[[#This Row],[Ścieżka Xpath]],ALL!$C:O,COLUMN(L$2),0)),"",VLOOKUP(T_IE043PL[[#This Row],[Ścieżka Xpath]],ALL!$C:O,COLUMN(L$2),0))</f>
        <v/>
      </c>
      <c r="M144" s="56" t="str">
        <f>IF(ISBLANK(VLOOKUP(T_IE043PL[[#This Row],[Ścieżka Xpath]],ALL!$C:P,COLUMN(M$2),0)),"",VLOOKUP(T_IE043PL[[#This Row],[Ścieżka Xpath]],ALL!$C:P,COLUMN(M$2),0))</f>
        <v/>
      </c>
      <c r="N144" s="56" t="str">
        <f>IF(ISBLANK(VLOOKUP(T_IE043PL[[#This Row],[Ścieżka Xpath]],ALL!$C:Q,COLUMN(N$2),0)),"",VLOOKUP(T_IE043PL[[#This Row],[Ścieżka Xpath]],ALL!$C:Q,COLUMN(N$2),0))</f>
        <v>Dodanie C0003.</v>
      </c>
      <c r="O144" s="56" t="str">
        <f>IF(ISBLANK(VLOOKUP(T_IE043PL[[#This Row],[Ścieżka Xpath]],ALL!$C:Q,COLUMN(O$2),0)),"",VLOOKUP(T_IE043PL[[#This Row],[Ścieżka Xpath]],ALL!$C:Q,COLUMN(O$2),0))</f>
        <v>Addition of C0003.</v>
      </c>
    </row>
    <row r="145" spans="1:15" ht="15">
      <c r="A145" s="50" t="s">
        <v>3819</v>
      </c>
      <c r="B145" s="38">
        <v>143</v>
      </c>
      <c r="C145" s="38" t="str">
        <f>IF(ISBLANK(VLOOKUP(T_IE043PL[[#This Row],[Ścieżka Xpath]],ALL!$C:E,COLUMN(C$2),0)),"",VLOOKUP(T_IE043PL[[#This Row],[Ścieżka Xpath]],ALL!$C:E,COLUMN(C$2),0))</f>
        <v>13 03 017 000</v>
      </c>
      <c r="D145" s="16" t="str">
        <f>IF(ISBLANK(VLOOKUP(T_IE043PL[[#This Row],[Ścieżka Xpath]],ALL!$C:F,COLUMN(D$2),0)),"",VLOOKUP(T_IE043PL[[#This Row],[Ścieżka Xpath]],ALL!$C:F,COLUMN(D$2),0))</f>
        <v>Numer identyfikacyjny.</v>
      </c>
      <c r="E145" s="50" t="str">
        <f>IF(ISBLANK(VLOOKUP(T_IE043PL[[#This Row],[Ścieżka Xpath]],ALL!$C:G,COLUMN(E$2),0)),"",VLOOKUP(T_IE043PL[[#This Row],[Ścieżka Xpath]],ALL!$C:G,COLUMN(E$2),0))</f>
        <v>Identfication number.</v>
      </c>
      <c r="F145" s="38" t="str">
        <f>IF(ISBLANK(VLOOKUP(T_IE043PL[[#This Row],[Ścieżka Xpath]],ALL!$C:H,COLUMN(F$2),0)),"",VLOOKUP(T_IE043PL[[#This Row],[Ścieżka Xpath]],ALL!$C:H,COLUMN(F$2),0))</f>
        <v/>
      </c>
      <c r="G145" s="13" t="str">
        <f>IF(ISBLANK(VLOOKUP(T_IE043PL[[#This Row],[Ścieżka Xpath]],ALL!$C:I,COLUMN(G$2),0)),"",VLOOKUP(T_IE043PL[[#This Row],[Ścieżka Xpath]],ALL!$C:I,COLUMN(G$2),0))</f>
        <v>O</v>
      </c>
      <c r="H145" s="13" t="str">
        <f>IF(ISBLANK(VLOOKUP(T_IE043PL[[#This Row],[Ścieżka Xpath]],ALL!$C:J,COLUMN(H$2),0)),"",VLOOKUP(T_IE043PL[[#This Row],[Ścieżka Xpath]],ALL!$C:J,COLUMN(H$2),0))</f>
        <v>an..17</v>
      </c>
      <c r="I145" s="105" t="str">
        <f>IF(ISBLANK(VLOOKUP(T_IE043PL[[#This Row],[Ścieżka Xpath]],ALL!$C:K,COLUMN(I$2),0)),"",VLOOKUP(T_IE043PL[[#This Row],[Ścieżka Xpath]],ALL!$C:K,COLUMN(I$2),0))</f>
        <v/>
      </c>
      <c r="J145" s="105" t="str">
        <f>IF(ISBLANK(VLOOKUP(T_IE043PL[[#This Row],[Ścieżka Xpath]],ALL!$C:L,COLUMN(J$2),0)),"",VLOOKUP(T_IE043PL[[#This Row],[Ścieżka Xpath]],ALL!$C:L,COLUMN(J$2),0))</f>
        <v/>
      </c>
      <c r="K145" s="21" t="str">
        <f>IF(ISBLANK(VLOOKUP(T_IE043PL[[#This Row],[Ścieżka Xpath]],ALL!$C:N,COLUMN(K$2),0)),"",VLOOKUP(T_IE043PL[[#This Row],[Ścieżka Xpath]],ALL!$C:N,COLUMN(K$2),0))</f>
        <v/>
      </c>
      <c r="L145" s="50" t="str">
        <f>IF(ISBLANK(VLOOKUP(T_IE043PL[[#This Row],[Ścieżka Xpath]],ALL!$C:O,COLUMN(L$2),0)),"",VLOOKUP(T_IE043PL[[#This Row],[Ścieżka Xpath]],ALL!$C:O,COLUMN(L$2),0))</f>
        <v/>
      </c>
      <c r="M145" s="50" t="str">
        <f>IF(ISBLANK(VLOOKUP(T_IE043PL[[#This Row],[Ścieżka Xpath]],ALL!$C:P,COLUMN(M$2),0)),"",VLOOKUP(T_IE043PL[[#This Row],[Ścieżka Xpath]],ALL!$C:P,COLUMN(M$2),0))</f>
        <v/>
      </c>
      <c r="N145" s="50" t="str">
        <f>IF(ISBLANK(VLOOKUP(T_IE043PL[[#This Row],[Ścieżka Xpath]],ALL!$C:Q,COLUMN(N$2),0)),"",VLOOKUP(T_IE043PL[[#This Row],[Ścieżka Xpath]],ALL!$C:Q,COLUMN(N$2),0))</f>
        <v>Usunięcie R0851.</v>
      </c>
      <c r="O145" s="50" t="str">
        <f>IF(ISBLANK(VLOOKUP(T_IE043PL[[#This Row],[Ścieżka Xpath]],ALL!$C:Q,COLUMN(O$2),0)),"",VLOOKUP(T_IE043PL[[#This Row],[Ścieżka Xpath]],ALL!$C:Q,COLUMN(O$2),0))</f>
        <v>Removal of R0851.</v>
      </c>
    </row>
    <row r="146" spans="1:15" ht="15">
      <c r="A146" s="50" t="s">
        <v>3820</v>
      </c>
      <c r="B146" s="38">
        <v>144</v>
      </c>
      <c r="C146" s="38" t="str">
        <f>IF(ISBLANK(VLOOKUP(T_IE043PL[[#This Row],[Ścieżka Xpath]],ALL!$C:E,COLUMN(C$2),0)),"",VLOOKUP(T_IE043PL[[#This Row],[Ścieżka Xpath]],ALL!$C:E,COLUMN(C$2),0))</f>
        <v>13 03 016 000</v>
      </c>
      <c r="D146" s="16" t="str">
        <f>IF(ISBLANK(VLOOKUP(T_IE043PL[[#This Row],[Ścieżka Xpath]],ALL!$C:F,COLUMN(D$2),0)),"",VLOOKUP(T_IE043PL[[#This Row],[Ścieżka Xpath]],ALL!$C:F,COLUMN(D$2),0))</f>
        <v>Nazwa lub imię i nazwisko.</v>
      </c>
      <c r="E146" s="50" t="str">
        <f>IF(ISBLANK(VLOOKUP(T_IE043PL[[#This Row],[Ścieżka Xpath]],ALL!$C:G,COLUMN(E$2),0)),"",VLOOKUP(T_IE043PL[[#This Row],[Ścieżka Xpath]],ALL!$C:G,COLUMN(E$2),0))</f>
        <v>Name or name and surname.</v>
      </c>
      <c r="F146" s="38" t="str">
        <f>IF(ISBLANK(VLOOKUP(T_IE043PL[[#This Row],[Ścieżka Xpath]],ALL!$C:H,COLUMN(F$2),0)),"",VLOOKUP(T_IE043PL[[#This Row],[Ścieżka Xpath]],ALL!$C:H,COLUMN(F$2),0))</f>
        <v/>
      </c>
      <c r="G146" s="13" t="str">
        <f>IF(ISBLANK(VLOOKUP(T_IE043PL[[#This Row],[Ścieżka Xpath]],ALL!$C:I,COLUMN(G$2),0)),"",VLOOKUP(T_IE043PL[[#This Row],[Ścieżka Xpath]],ALL!$C:I,COLUMN(G$2),0))</f>
        <v>D</v>
      </c>
      <c r="H146" s="13" t="str">
        <f>IF(ISBLANK(VLOOKUP(T_IE043PL[[#This Row],[Ścieżka Xpath]],ALL!$C:J,COLUMN(H$2),0)),"",VLOOKUP(T_IE043PL[[#This Row],[Ścieżka Xpath]],ALL!$C:J,COLUMN(H$2),0))</f>
        <v>an..70</v>
      </c>
      <c r="I146" s="105" t="str">
        <f>IF(ISBLANK(VLOOKUP(T_IE043PL[[#This Row],[Ścieżka Xpath]],ALL!$C:K,COLUMN(I$2),0)),"",VLOOKUP(T_IE043PL[[#This Row],[Ścieżka Xpath]],ALL!$C:K,COLUMN(I$2),0))</f>
        <v/>
      </c>
      <c r="J146" s="105" t="str">
        <f>IF(ISBLANK(VLOOKUP(T_IE043PL[[#This Row],[Ścieżka Xpath]],ALL!$C:L,COLUMN(J$2),0)),"",VLOOKUP(T_IE043PL[[#This Row],[Ścieżka Xpath]],ALL!$C:L,COLUMN(J$2),0))</f>
        <v>C0250</v>
      </c>
      <c r="K146" s="38" t="str">
        <f>IF(ISBLANK(VLOOKUP(T_IE043PL[[#This Row],[Ścieżka Xpath]],ALL!$C:N,COLUMN(K$2),0)),"",VLOOKUP(T_IE043PL[[#This Row],[Ścieżka Xpath]],ALL!$C:N,COLUMN(K$2),0))</f>
        <v/>
      </c>
      <c r="L146" s="50" t="str">
        <f>IF(ISBLANK(VLOOKUP(T_IE043PL[[#This Row],[Ścieżka Xpath]],ALL!$C:O,COLUMN(L$2),0)),"",VLOOKUP(T_IE043PL[[#This Row],[Ścieżka Xpath]],ALL!$C:O,COLUMN(L$2),0))</f>
        <v/>
      </c>
      <c r="M146" s="50" t="str">
        <f>IF(ISBLANK(VLOOKUP(T_IE043PL[[#This Row],[Ścieżka Xpath]],ALL!$C:P,COLUMN(M$2),0)),"",VLOOKUP(T_IE043PL[[#This Row],[Ścieżka Xpath]],ALL!$C:P,COLUMN(M$2),0))</f>
        <v/>
      </c>
      <c r="N146" s="50" t="str">
        <f>IF(ISBLANK(VLOOKUP(T_IE043PL[[#This Row],[Ścieżka Xpath]],ALL!$C:Q,COLUMN(N$2),0)),"",VLOOKUP(T_IE043PL[[#This Row],[Ścieżka Xpath]],ALL!$C:Q,COLUMN(N$2),0))</f>
        <v/>
      </c>
      <c r="O146" s="50" t="str">
        <f>IF(ISBLANK(VLOOKUP(T_IE043PL[[#This Row],[Ścieżka Xpath]],ALL!$C:Q,COLUMN(O$2),0)),"",VLOOKUP(T_IE043PL[[#This Row],[Ścieżka Xpath]],ALL!$C:Q,COLUMN(O$2),0))</f>
        <v/>
      </c>
    </row>
    <row r="147" spans="1:15" ht="15">
      <c r="A147" s="56" t="s">
        <v>3821</v>
      </c>
      <c r="B147" s="54">
        <v>145</v>
      </c>
      <c r="C147" s="54" t="str">
        <f>IF(ISBLANK(VLOOKUP(T_IE043PL[[#This Row],[Ścieżka Xpath]],ALL!$C:E,COLUMN(C$2),0)),"",VLOOKUP(T_IE043PL[[#This Row],[Ścieżka Xpath]],ALL!$C:E,COLUMN(C$2),0))</f>
        <v>13 03 018 000</v>
      </c>
      <c r="D147" s="62" t="str">
        <f>IF(ISBLANK(VLOOKUP(T_IE043PL[[#This Row],[Ścieżka Xpath]],ALL!$C:F,COLUMN(D$2),0)),"",VLOOKUP(T_IE043PL[[#This Row],[Ścieżka Xpath]],ALL!$C:F,COLUMN(D$2),0))</f>
        <v>Adres odbiorcy przesyłki spedytorskiej.</v>
      </c>
      <c r="E147" s="56" t="str">
        <f>IF(ISBLANK(VLOOKUP(T_IE043PL[[#This Row],[Ścieżka Xpath]],ALL!$C:G,COLUMN(E$2),0)),"",VLOOKUP(T_IE043PL[[#This Row],[Ścieżka Xpath]],ALL!$C:G,COLUMN(E$2),0))</f>
        <v>Consignee's (of house consignment) address.</v>
      </c>
      <c r="F147" s="54" t="str">
        <f>IF(ISBLANK(VLOOKUP(T_IE043PL[[#This Row],[Ścieżka Xpath]],ALL!$C:H,COLUMN(F$2),0)),"",VLOOKUP(T_IE043PL[[#This Row],[Ścieżka Xpath]],ALL!$C:H,COLUMN(F$2),0))</f>
        <v>0..1</v>
      </c>
      <c r="G147" s="54" t="str">
        <f>IF(ISBLANK(VLOOKUP(T_IE043PL[[#This Row],[Ścieżka Xpath]],ALL!$C:I,COLUMN(G$2),0)),"",VLOOKUP(T_IE043PL[[#This Row],[Ścieżka Xpath]],ALL!$C:I,COLUMN(G$2),0))</f>
        <v>D</v>
      </c>
      <c r="H147" s="54" t="str">
        <f>IF(ISBLANK(VLOOKUP(T_IE043PL[[#This Row],[Ścieżka Xpath]],ALL!$C:J,COLUMN(H$2),0)),"",VLOOKUP(T_IE043PL[[#This Row],[Ścieżka Xpath]],ALL!$C:J,COLUMN(H$2),0))</f>
        <v/>
      </c>
      <c r="I147" s="55" t="str">
        <f>IF(ISBLANK(VLOOKUP(T_IE043PL[[#This Row],[Ścieżka Xpath]],ALL!$C:K,COLUMN(I$2),0)),"",VLOOKUP(T_IE043PL[[#This Row],[Ścieżka Xpath]],ALL!$C:K,COLUMN(I$2),0))</f>
        <v/>
      </c>
      <c r="J147" s="55" t="str">
        <f>IF(ISBLANK(VLOOKUP(T_IE043PL[[#This Row],[Ścieżka Xpath]],ALL!$C:L,COLUMN(J$2),0)),"",VLOOKUP(T_IE043PL[[#This Row],[Ścieżka Xpath]],ALL!$C:L,COLUMN(J$2),0))</f>
        <v>C0250</v>
      </c>
      <c r="K147" s="54" t="str">
        <f>IF(ISBLANK(VLOOKUP(T_IE043PL[[#This Row],[Ścieżka Xpath]],ALL!$C:N,COLUMN(K$2),0)),"",VLOOKUP(T_IE043PL[[#This Row],[Ścieżka Xpath]],ALL!$C:N,COLUMN(K$2),0))</f>
        <v/>
      </c>
      <c r="L147" s="56" t="str">
        <f>IF(ISBLANK(VLOOKUP(T_IE043PL[[#This Row],[Ścieżka Xpath]],ALL!$C:O,COLUMN(L$2),0)),"",VLOOKUP(T_IE043PL[[#This Row],[Ścieżka Xpath]],ALL!$C:O,COLUMN(L$2),0))</f>
        <v/>
      </c>
      <c r="M147" s="56" t="str">
        <f>IF(ISBLANK(VLOOKUP(T_IE043PL[[#This Row],[Ścieżka Xpath]],ALL!$C:P,COLUMN(M$2),0)),"",VLOOKUP(T_IE043PL[[#This Row],[Ścieżka Xpath]],ALL!$C:P,COLUMN(M$2),0))</f>
        <v/>
      </c>
      <c r="N147" s="56" t="str">
        <f>IF(ISBLANK(VLOOKUP(T_IE043PL[[#This Row],[Ścieżka Xpath]],ALL!$C:Q,COLUMN(N$2),0)),"",VLOOKUP(T_IE043PL[[#This Row],[Ścieżka Xpath]],ALL!$C:Q,COLUMN(N$2),0))</f>
        <v/>
      </c>
      <c r="O147" s="56" t="str">
        <f>IF(ISBLANK(VLOOKUP(T_IE043PL[[#This Row],[Ścieżka Xpath]],ALL!$C:Q,COLUMN(O$2),0)),"",VLOOKUP(T_IE043PL[[#This Row],[Ścieżka Xpath]],ALL!$C:Q,COLUMN(O$2),0))</f>
        <v/>
      </c>
    </row>
    <row r="148" spans="1:15" ht="30">
      <c r="A148" s="50" t="s">
        <v>3822</v>
      </c>
      <c r="B148" s="38">
        <v>146</v>
      </c>
      <c r="C148" s="38" t="str">
        <f>IF(ISBLANK(VLOOKUP(T_IE043PL[[#This Row],[Ścieżka Xpath]],ALL!$C:E,COLUMN(C$2),0)),"",VLOOKUP(T_IE043PL[[#This Row],[Ścieżka Xpath]],ALL!$C:E,COLUMN(C$2),0))</f>
        <v>13 03 018 019</v>
      </c>
      <c r="D148" s="16" t="str">
        <f>IF(ISBLANK(VLOOKUP(T_IE043PL[[#This Row],[Ścieżka Xpath]],ALL!$C:F,COLUMN(D$2),0)),"",VLOOKUP(T_IE043PL[[#This Row],[Ścieżka Xpath]],ALL!$C:F,COLUMN(D$2),0))</f>
        <v>Ulica i numer domu.</v>
      </c>
      <c r="E148" s="50" t="str">
        <f>IF(ISBLANK(VLOOKUP(T_IE043PL[[#This Row],[Ścieżka Xpath]],ALL!$C:G,COLUMN(E$2),0)),"",VLOOKUP(T_IE043PL[[#This Row],[Ścieżka Xpath]],ALL!$C:G,COLUMN(E$2),0))</f>
        <v>Street and number.</v>
      </c>
      <c r="F148" s="38" t="str">
        <f>IF(ISBLANK(VLOOKUP(T_IE043PL[[#This Row],[Ścieżka Xpath]],ALL!$C:H,COLUMN(F$2),0)),"",VLOOKUP(T_IE043PL[[#This Row],[Ścieżka Xpath]],ALL!$C:H,COLUMN(F$2),0))</f>
        <v/>
      </c>
      <c r="G148" s="13" t="str">
        <f>IF(ISBLANK(VLOOKUP(T_IE043PL[[#This Row],[Ścieżka Xpath]],ALL!$C:I,COLUMN(G$2),0)),"",VLOOKUP(T_IE043PL[[#This Row],[Ścieżka Xpath]],ALL!$C:I,COLUMN(G$2),0))</f>
        <v>R</v>
      </c>
      <c r="H148" s="13" t="str">
        <f>IF(ISBLANK(VLOOKUP(T_IE043PL[[#This Row],[Ścieżka Xpath]],ALL!$C:J,COLUMN(H$2),0)),"",VLOOKUP(T_IE043PL[[#This Row],[Ścieżka Xpath]],ALL!$C:J,COLUMN(H$2),0))</f>
        <v>an..70</v>
      </c>
      <c r="I148" s="105" t="str">
        <f>IF(ISBLANK(VLOOKUP(T_IE043PL[[#This Row],[Ścieżka Xpath]],ALL!$C:K,COLUMN(I$2),0)),"",VLOOKUP(T_IE043PL[[#This Row],[Ścieżka Xpath]],ALL!$C:K,COLUMN(I$2),0))</f>
        <v/>
      </c>
      <c r="J148" s="105" t="str">
        <f>IF(ISBLANK(VLOOKUP(T_IE043PL[[#This Row],[Ścieżka Xpath]],ALL!$C:L,COLUMN(J$2),0)),"",VLOOKUP(T_IE043PL[[#This Row],[Ścieżka Xpath]],ALL!$C:L,COLUMN(J$2),0))</f>
        <v/>
      </c>
      <c r="K148" s="38" t="str">
        <f>IF(ISBLANK(VLOOKUP(T_IE043PL[[#This Row],[Ścieżka Xpath]],ALL!$C:N,COLUMN(K$2),0)),"",VLOOKUP(T_IE043PL[[#This Row],[Ścieżka Xpath]],ALL!$C:N,COLUMN(K$2),0))</f>
        <v/>
      </c>
      <c r="L148" s="50" t="str">
        <f>IF(ISBLANK(VLOOKUP(T_IE043PL[[#This Row],[Ścieżka Xpath]],ALL!$C:O,COLUMN(L$2),0)),"",VLOOKUP(T_IE043PL[[#This Row],[Ścieżka Xpath]],ALL!$C:O,COLUMN(L$2),0))</f>
        <v/>
      </c>
      <c r="M148" s="50" t="str">
        <f>IF(ISBLANK(VLOOKUP(T_IE043PL[[#This Row],[Ścieżka Xpath]],ALL!$C:P,COLUMN(M$2),0)),"",VLOOKUP(T_IE043PL[[#This Row],[Ścieżka Xpath]],ALL!$C:P,COLUMN(M$2),0))</f>
        <v/>
      </c>
      <c r="N148" s="50" t="str">
        <f>IF(ISBLANK(VLOOKUP(T_IE043PL[[#This Row],[Ścieżka Xpath]],ALL!$C:Q,COLUMN(N$2),0)),"",VLOOKUP(T_IE043PL[[#This Row],[Ścieżka Xpath]],ALL!$C:Q,COLUMN(N$2),0))</f>
        <v/>
      </c>
      <c r="O148" s="50" t="str">
        <f>IF(ISBLANK(VLOOKUP(T_IE043PL[[#This Row],[Ścieżka Xpath]],ALL!$C:Q,COLUMN(O$2),0)),"",VLOOKUP(T_IE043PL[[#This Row],[Ścieżka Xpath]],ALL!$C:Q,COLUMN(O$2),0))</f>
        <v/>
      </c>
    </row>
    <row r="149" spans="1:15" ht="15">
      <c r="A149" s="50" t="s">
        <v>3823</v>
      </c>
      <c r="B149" s="38">
        <v>147</v>
      </c>
      <c r="C149" s="38" t="str">
        <f>IF(ISBLANK(VLOOKUP(T_IE043PL[[#This Row],[Ścieżka Xpath]],ALL!$C:E,COLUMN(C$2),0)),"",VLOOKUP(T_IE043PL[[#This Row],[Ścieżka Xpath]],ALL!$C:E,COLUMN(C$2),0))</f>
        <v>13 03 018 021</v>
      </c>
      <c r="D149" s="16" t="str">
        <f>IF(ISBLANK(VLOOKUP(T_IE043PL[[#This Row],[Ścieżka Xpath]],ALL!$C:F,COLUMN(D$2),0)),"",VLOOKUP(T_IE043PL[[#This Row],[Ścieżka Xpath]],ALL!$C:F,COLUMN(D$2),0))</f>
        <v>Kod pocztowy.</v>
      </c>
      <c r="E149" s="50" t="str">
        <f>IF(ISBLANK(VLOOKUP(T_IE043PL[[#This Row],[Ścieżka Xpath]],ALL!$C:G,COLUMN(E$2),0)),"",VLOOKUP(T_IE043PL[[#This Row],[Ścieżka Xpath]],ALL!$C:G,COLUMN(E$2),0))</f>
        <v>ZIP, postcode.</v>
      </c>
      <c r="F149" s="38" t="str">
        <f>IF(ISBLANK(VLOOKUP(T_IE043PL[[#This Row],[Ścieżka Xpath]],ALL!$C:H,COLUMN(F$2),0)),"",VLOOKUP(T_IE043PL[[#This Row],[Ścieżka Xpath]],ALL!$C:H,COLUMN(F$2),0))</f>
        <v/>
      </c>
      <c r="G149" s="13" t="str">
        <f>IF(ISBLANK(VLOOKUP(T_IE043PL[[#This Row],[Ścieżka Xpath]],ALL!$C:I,COLUMN(G$2),0)),"",VLOOKUP(T_IE043PL[[#This Row],[Ścieżka Xpath]],ALL!$C:I,COLUMN(G$2),0))</f>
        <v>D</v>
      </c>
      <c r="H149" s="13" t="str">
        <f>IF(ISBLANK(VLOOKUP(T_IE043PL[[#This Row],[Ścieżka Xpath]],ALL!$C:J,COLUMN(H$2),0)),"",VLOOKUP(T_IE043PL[[#This Row],[Ścieżka Xpath]],ALL!$C:J,COLUMN(H$2),0))</f>
        <v>an..17</v>
      </c>
      <c r="I149" s="105" t="str">
        <f>IF(ISBLANK(VLOOKUP(T_IE043PL[[#This Row],[Ścieżka Xpath]],ALL!$C:K,COLUMN(I$2),0)),"",VLOOKUP(T_IE043PL[[#This Row],[Ścieżka Xpath]],ALL!$C:K,COLUMN(I$2),0))</f>
        <v/>
      </c>
      <c r="J149" s="105" t="str">
        <f>IF(ISBLANK(VLOOKUP(T_IE043PL[[#This Row],[Ścieżka Xpath]],ALL!$C:L,COLUMN(J$2),0)),"",VLOOKUP(T_IE043PL[[#This Row],[Ścieżka Xpath]],ALL!$C:L,COLUMN(J$2),0))</f>
        <v>C0505</v>
      </c>
      <c r="K149" s="38" t="str">
        <f>IF(ISBLANK(VLOOKUP(T_IE043PL[[#This Row],[Ścieżka Xpath]],ALL!$C:N,COLUMN(K$2),0)),"",VLOOKUP(T_IE043PL[[#This Row],[Ścieżka Xpath]],ALL!$C:N,COLUMN(K$2),0))</f>
        <v/>
      </c>
      <c r="L149" s="50" t="str">
        <f>IF(ISBLANK(VLOOKUP(T_IE043PL[[#This Row],[Ścieżka Xpath]],ALL!$C:O,COLUMN(L$2),0)),"",VLOOKUP(T_IE043PL[[#This Row],[Ścieżka Xpath]],ALL!$C:O,COLUMN(L$2),0))</f>
        <v/>
      </c>
      <c r="M149" s="50" t="str">
        <f>IF(ISBLANK(VLOOKUP(T_IE043PL[[#This Row],[Ścieżka Xpath]],ALL!$C:P,COLUMN(M$2),0)),"",VLOOKUP(T_IE043PL[[#This Row],[Ścieżka Xpath]],ALL!$C:P,COLUMN(M$2),0))</f>
        <v/>
      </c>
      <c r="N149" s="50" t="str">
        <f>IF(ISBLANK(VLOOKUP(T_IE043PL[[#This Row],[Ścieżka Xpath]],ALL!$C:Q,COLUMN(N$2),0)),"",VLOOKUP(T_IE043PL[[#This Row],[Ścieżka Xpath]],ALL!$C:Q,COLUMN(N$2),0))</f>
        <v/>
      </c>
      <c r="O149" s="50" t="str">
        <f>IF(ISBLANK(VLOOKUP(T_IE043PL[[#This Row],[Ścieżka Xpath]],ALL!$C:Q,COLUMN(O$2),0)),"",VLOOKUP(T_IE043PL[[#This Row],[Ścieżka Xpath]],ALL!$C:Q,COLUMN(O$2),0))</f>
        <v/>
      </c>
    </row>
    <row r="150" spans="1:15" ht="15">
      <c r="A150" s="50" t="s">
        <v>3824</v>
      </c>
      <c r="B150" s="38">
        <v>148</v>
      </c>
      <c r="C150" s="38" t="str">
        <f>IF(ISBLANK(VLOOKUP(T_IE043PL[[#This Row],[Ścieżka Xpath]],ALL!$C:E,COLUMN(C$2),0)),"",VLOOKUP(T_IE043PL[[#This Row],[Ścieżka Xpath]],ALL!$C:E,COLUMN(C$2),0))</f>
        <v>13 03 018 022</v>
      </c>
      <c r="D150" s="16" t="str">
        <f>IF(ISBLANK(VLOOKUP(T_IE043PL[[#This Row],[Ścieżka Xpath]],ALL!$C:F,COLUMN(D$2),0)),"",VLOOKUP(T_IE043PL[[#This Row],[Ścieżka Xpath]],ALL!$C:F,COLUMN(D$2),0))</f>
        <v>Miasto.</v>
      </c>
      <c r="E150" s="50" t="str">
        <f>IF(ISBLANK(VLOOKUP(T_IE043PL[[#This Row],[Ścieżka Xpath]],ALL!$C:G,COLUMN(E$2),0)),"",VLOOKUP(T_IE043PL[[#This Row],[Ścieżka Xpath]],ALL!$C:G,COLUMN(E$2),0))</f>
        <v>City.</v>
      </c>
      <c r="F150" s="38" t="str">
        <f>IF(ISBLANK(VLOOKUP(T_IE043PL[[#This Row],[Ścieżka Xpath]],ALL!$C:H,COLUMN(F$2),0)),"",VLOOKUP(T_IE043PL[[#This Row],[Ścieżka Xpath]],ALL!$C:H,COLUMN(F$2),0))</f>
        <v/>
      </c>
      <c r="G150" s="13" t="str">
        <f>IF(ISBLANK(VLOOKUP(T_IE043PL[[#This Row],[Ścieżka Xpath]],ALL!$C:I,COLUMN(G$2),0)),"",VLOOKUP(T_IE043PL[[#This Row],[Ścieżka Xpath]],ALL!$C:I,COLUMN(G$2),0))</f>
        <v>R</v>
      </c>
      <c r="H150" s="13" t="str">
        <f>IF(ISBLANK(VLOOKUP(T_IE043PL[[#This Row],[Ścieżka Xpath]],ALL!$C:J,COLUMN(H$2),0)),"",VLOOKUP(T_IE043PL[[#This Row],[Ścieżka Xpath]],ALL!$C:J,COLUMN(H$2),0))</f>
        <v>an..35</v>
      </c>
      <c r="I150" s="105" t="str">
        <f>IF(ISBLANK(VLOOKUP(T_IE043PL[[#This Row],[Ścieżka Xpath]],ALL!$C:K,COLUMN(I$2),0)),"",VLOOKUP(T_IE043PL[[#This Row],[Ścieżka Xpath]],ALL!$C:K,COLUMN(I$2),0))</f>
        <v/>
      </c>
      <c r="J150" s="105" t="str">
        <f>IF(ISBLANK(VLOOKUP(T_IE043PL[[#This Row],[Ścieżka Xpath]],ALL!$C:L,COLUMN(J$2),0)),"",VLOOKUP(T_IE043PL[[#This Row],[Ścieżka Xpath]],ALL!$C:L,COLUMN(J$2),0))</f>
        <v/>
      </c>
      <c r="K150" s="38" t="str">
        <f>IF(ISBLANK(VLOOKUP(T_IE043PL[[#This Row],[Ścieżka Xpath]],ALL!$C:N,COLUMN(K$2),0)),"",VLOOKUP(T_IE043PL[[#This Row],[Ścieżka Xpath]],ALL!$C:N,COLUMN(K$2),0))</f>
        <v/>
      </c>
      <c r="L150" s="50" t="str">
        <f>IF(ISBLANK(VLOOKUP(T_IE043PL[[#This Row],[Ścieżka Xpath]],ALL!$C:O,COLUMN(L$2),0)),"",VLOOKUP(T_IE043PL[[#This Row],[Ścieżka Xpath]],ALL!$C:O,COLUMN(L$2),0))</f>
        <v/>
      </c>
      <c r="M150" s="50" t="str">
        <f>IF(ISBLANK(VLOOKUP(T_IE043PL[[#This Row],[Ścieżka Xpath]],ALL!$C:P,COLUMN(M$2),0)),"",VLOOKUP(T_IE043PL[[#This Row],[Ścieżka Xpath]],ALL!$C:P,COLUMN(M$2),0))</f>
        <v/>
      </c>
      <c r="N150" s="50" t="str">
        <f>IF(ISBLANK(VLOOKUP(T_IE043PL[[#This Row],[Ścieżka Xpath]],ALL!$C:Q,COLUMN(N$2),0)),"",VLOOKUP(T_IE043PL[[#This Row],[Ścieżka Xpath]],ALL!$C:Q,COLUMN(N$2),0))</f>
        <v/>
      </c>
      <c r="O150" s="50" t="str">
        <f>IF(ISBLANK(VLOOKUP(T_IE043PL[[#This Row],[Ścieżka Xpath]],ALL!$C:Q,COLUMN(O$2),0)),"",VLOOKUP(T_IE043PL[[#This Row],[Ścieżka Xpath]],ALL!$C:Q,COLUMN(O$2),0))</f>
        <v/>
      </c>
    </row>
    <row r="151" spans="1:15" ht="15">
      <c r="A151" s="50" t="s">
        <v>3825</v>
      </c>
      <c r="B151" s="38">
        <v>149</v>
      </c>
      <c r="C151" s="38" t="str">
        <f>IF(ISBLANK(VLOOKUP(T_IE043PL[[#This Row],[Ścieżka Xpath]],ALL!$C:E,COLUMN(C$2),0)),"",VLOOKUP(T_IE043PL[[#This Row],[Ścieżka Xpath]],ALL!$C:E,COLUMN(C$2),0))</f>
        <v>13 03 018 020</v>
      </c>
      <c r="D151" s="16" t="str">
        <f>IF(ISBLANK(VLOOKUP(T_IE043PL[[#This Row],[Ścieżka Xpath]],ALL!$C:F,COLUMN(D$2),0)),"",VLOOKUP(T_IE043PL[[#This Row],[Ścieżka Xpath]],ALL!$C:F,COLUMN(D$2),0))</f>
        <v>Kod kraju.</v>
      </c>
      <c r="E151" s="50" t="str">
        <f>IF(ISBLANK(VLOOKUP(T_IE043PL[[#This Row],[Ścieżka Xpath]],ALL!$C:G,COLUMN(E$2),0)),"",VLOOKUP(T_IE043PL[[#This Row],[Ścieżka Xpath]],ALL!$C:G,COLUMN(E$2),0))</f>
        <v>Country code.</v>
      </c>
      <c r="F151" s="38" t="str">
        <f>IF(ISBLANK(VLOOKUP(T_IE043PL[[#This Row],[Ścieżka Xpath]],ALL!$C:H,COLUMN(F$2),0)),"",VLOOKUP(T_IE043PL[[#This Row],[Ścieżka Xpath]],ALL!$C:H,COLUMN(F$2),0))</f>
        <v/>
      </c>
      <c r="G151" s="13" t="str">
        <f>IF(ISBLANK(VLOOKUP(T_IE043PL[[#This Row],[Ścieżka Xpath]],ALL!$C:I,COLUMN(G$2),0)),"",VLOOKUP(T_IE043PL[[#This Row],[Ścieżka Xpath]],ALL!$C:I,COLUMN(G$2),0))</f>
        <v>R</v>
      </c>
      <c r="H151" s="13" t="str">
        <f>IF(ISBLANK(VLOOKUP(T_IE043PL[[#This Row],[Ścieżka Xpath]],ALL!$C:J,COLUMN(H$2),0)),"",VLOOKUP(T_IE043PL[[#This Row],[Ścieżka Xpath]],ALL!$C:J,COLUMN(H$2),0))</f>
        <v>a2</v>
      </c>
      <c r="I151" s="105" t="str">
        <f>IF(ISBLANK(VLOOKUP(T_IE043PL[[#This Row],[Ścieżka Xpath]],ALL!$C:K,COLUMN(I$2),0)),"",VLOOKUP(T_IE043PL[[#This Row],[Ścieżka Xpath]],ALL!$C:K,COLUMN(I$2),0))</f>
        <v>CL248</v>
      </c>
      <c r="J151" s="105" t="str">
        <f>IF(ISBLANK(VLOOKUP(T_IE043PL[[#This Row],[Ścieżka Xpath]],ALL!$C:L,COLUMN(J$2),0)),"",VLOOKUP(T_IE043PL[[#This Row],[Ścieżka Xpath]],ALL!$C:L,COLUMN(J$2),0))</f>
        <v/>
      </c>
      <c r="K151" s="38" t="str">
        <f>IF(ISBLANK(VLOOKUP(T_IE043PL[[#This Row],[Ścieżka Xpath]],ALL!$C:N,COLUMN(K$2),0)),"",VLOOKUP(T_IE043PL[[#This Row],[Ścieżka Xpath]],ALL!$C:N,COLUMN(K$2),0))</f>
        <v/>
      </c>
      <c r="L151" s="50" t="str">
        <f>IF(ISBLANK(VLOOKUP(T_IE043PL[[#This Row],[Ścieżka Xpath]],ALL!$C:O,COLUMN(L$2),0)),"",VLOOKUP(T_IE043PL[[#This Row],[Ścieżka Xpath]],ALL!$C:O,COLUMN(L$2),0))</f>
        <v/>
      </c>
      <c r="M151" s="50" t="str">
        <f>IF(ISBLANK(VLOOKUP(T_IE043PL[[#This Row],[Ścieżka Xpath]],ALL!$C:P,COLUMN(M$2),0)),"",VLOOKUP(T_IE043PL[[#This Row],[Ścieżka Xpath]],ALL!$C:P,COLUMN(M$2),0))</f>
        <v/>
      </c>
      <c r="N151" s="50" t="str">
        <f>IF(ISBLANK(VLOOKUP(T_IE043PL[[#This Row],[Ścieżka Xpath]],ALL!$C:Q,COLUMN(N$2),0)),"",VLOOKUP(T_IE043PL[[#This Row],[Ścieżka Xpath]],ALL!$C:Q,COLUMN(N$2),0))</f>
        <v/>
      </c>
      <c r="O151" s="50" t="str">
        <f>IF(ISBLANK(VLOOKUP(T_IE043PL[[#This Row],[Ścieżka Xpath]],ALL!$C:Q,COLUMN(O$2),0)),"",VLOOKUP(T_IE043PL[[#This Row],[Ścieżka Xpath]],ALL!$C:Q,COLUMN(O$2),0))</f>
        <v/>
      </c>
    </row>
    <row r="152" spans="1:15" ht="30">
      <c r="A152" s="56" t="s">
        <v>3826</v>
      </c>
      <c r="B152" s="54">
        <v>150</v>
      </c>
      <c r="C152" s="54" t="str">
        <f>IF(ISBLANK(VLOOKUP(T_IE043PL[[#This Row],[Ścieżka Xpath]],ALL!$C:E,COLUMN(C$2),0)),"",VLOOKUP(T_IE043PL[[#This Row],[Ścieżka Xpath]],ALL!$C:E,COLUMN(C$2),0))</f>
        <v>19 05 000 000</v>
      </c>
      <c r="D152" s="62" t="str">
        <f>IF(ISBLANK(VLOOKUP(T_IE043PL[[#This Row],[Ścieżka Xpath]],ALL!$C:F,COLUMN(D$2),0)),"",VLOOKUP(T_IE043PL[[#This Row],[Ścieżka Xpath]],ALL!$C:F,COLUMN(D$2),0))</f>
        <v>Środki transportu w miejscu wyjścia (przesyłka spedytorska).</v>
      </c>
      <c r="E152" s="56" t="str">
        <f>IF(ISBLANK(VLOOKUP(T_IE043PL[[#This Row],[Ścieżka Xpath]],ALL!$C:G,COLUMN(E$2),0)),"",VLOOKUP(T_IE043PL[[#This Row],[Ścieżka Xpath]],ALL!$C:G,COLUMN(E$2),0))</f>
        <v>Departure transport means details (for house consignment).</v>
      </c>
      <c r="F152" s="54" t="str">
        <f>IF(ISBLANK(VLOOKUP(T_IE043PL[[#This Row],[Ścieżka Xpath]],ALL!$C:H,COLUMN(F$2),0)),"",VLOOKUP(T_IE043PL[[#This Row],[Ścieżka Xpath]],ALL!$C:H,COLUMN(F$2),0))</f>
        <v>0..999</v>
      </c>
      <c r="G152" s="54" t="str">
        <f>IF(ISBLANK(VLOOKUP(T_IE043PL[[#This Row],[Ścieżka Xpath]],ALL!$C:I,COLUMN(G$2),0)),"",VLOOKUP(T_IE043PL[[#This Row],[Ścieżka Xpath]],ALL!$C:I,COLUMN(G$2),0))</f>
        <v>D</v>
      </c>
      <c r="H152" s="54" t="str">
        <f>IF(ISBLANK(VLOOKUP(T_IE043PL[[#This Row],[Ścieżka Xpath]],ALL!$C:J,COLUMN(H$2),0)),"",VLOOKUP(T_IE043PL[[#This Row],[Ścieżka Xpath]],ALL!$C:J,COLUMN(H$2),0))</f>
        <v/>
      </c>
      <c r="I152" s="55" t="str">
        <f>IF(ISBLANK(VLOOKUP(T_IE043PL[[#This Row],[Ścieżka Xpath]],ALL!$C:K,COLUMN(I$2),0)),"",VLOOKUP(T_IE043PL[[#This Row],[Ścieżka Xpath]],ALL!$C:K,COLUMN(I$2),0))</f>
        <v/>
      </c>
      <c r="J152" s="55" t="str">
        <f>IF(ISBLANK(VLOOKUP(T_IE043PL[[#This Row],[Ścieżka Xpath]],ALL!$C:L,COLUMN(J$2),0)),"",VLOOKUP(T_IE043PL[[#This Row],[Ścieżka Xpath]],ALL!$C:L,COLUMN(J$2),0))</f>
        <v>C0339; R0855</v>
      </c>
      <c r="K152" s="54" t="str">
        <f>IF(ISBLANK(VLOOKUP(T_IE043PL[[#This Row],[Ścieżka Xpath]],ALL!$C:N,COLUMN(K$2),0)),"",VLOOKUP(T_IE043PL[[#This Row],[Ścieżka Xpath]],ALL!$C:N,COLUMN(K$2),0))</f>
        <v/>
      </c>
      <c r="L152" s="56" t="str">
        <f>IF(ISBLANK(VLOOKUP(T_IE043PL[[#This Row],[Ścieżka Xpath]],ALL!$C:O,COLUMN(L$2),0)),"",VLOOKUP(T_IE043PL[[#This Row],[Ścieżka Xpath]],ALL!$C:O,COLUMN(L$2),0))</f>
        <v/>
      </c>
      <c r="M152" s="56" t="str">
        <f>IF(ISBLANK(VLOOKUP(T_IE043PL[[#This Row],[Ścieżka Xpath]],ALL!$C:P,COLUMN(M$2),0)),"",VLOOKUP(T_IE043PL[[#This Row],[Ścieżka Xpath]],ALL!$C:P,COLUMN(M$2),0))</f>
        <v/>
      </c>
      <c r="N152" s="56" t="str">
        <f>IF(ISBLANK(VLOOKUP(T_IE043PL[[#This Row],[Ścieżka Xpath]],ALL!$C:Q,COLUMN(N$2),0)),"",VLOOKUP(T_IE043PL[[#This Row],[Ścieżka Xpath]],ALL!$C:Q,COLUMN(N$2),0))</f>
        <v/>
      </c>
      <c r="O152" s="56" t="str">
        <f>IF(ISBLANK(VLOOKUP(T_IE043PL[[#This Row],[Ścieżka Xpath]],ALL!$C:Q,COLUMN(O$2),0)),"",VLOOKUP(T_IE043PL[[#This Row],[Ścieżka Xpath]],ALL!$C:Q,COLUMN(O$2),0))</f>
        <v/>
      </c>
    </row>
    <row r="153" spans="1:15" ht="30">
      <c r="A153" s="50" t="s">
        <v>3827</v>
      </c>
      <c r="B153" s="38">
        <v>151</v>
      </c>
      <c r="C153" s="38" t="str">
        <f>IF(ISBLANK(VLOOKUP(T_IE043PL[[#This Row],[Ścieżka Xpath]],ALL!$C:E,COLUMN(C$2),0)),"",VLOOKUP(T_IE043PL[[#This Row],[Ścieżka Xpath]],ALL!$C:E,COLUMN(C$2),0))</f>
        <v>-</v>
      </c>
      <c r="D153" s="16" t="str">
        <f>IF(ISBLANK(VLOOKUP(T_IE043PL[[#This Row],[Ścieżka Xpath]],ALL!$C:F,COLUMN(D$2),0)),"",VLOOKUP(T_IE043PL[[#This Row],[Ścieżka Xpath]],ALL!$C:F,COLUMN(D$2),0))</f>
        <v>Liczba porządkowa służąca do określenia pozycji w danej kolekcji danych.</v>
      </c>
      <c r="E153" s="50" t="str">
        <f>IF(ISBLANK(VLOOKUP(T_IE043PL[[#This Row],[Ścieżka Xpath]],ALL!$C:G,COLUMN(E$2),0)),"",VLOOKUP(T_IE043PL[[#This Row],[Ścieżka Xpath]],ALL!$C:G,COLUMN(E$2),0))</f>
        <v>Sequence number in data group collection to which this data group belongs to.</v>
      </c>
      <c r="F153" s="38" t="str">
        <f>IF(ISBLANK(VLOOKUP(T_IE043PL[[#This Row],[Ścieżka Xpath]],ALL!$C:H,COLUMN(F$2),0)),"",VLOOKUP(T_IE043PL[[#This Row],[Ścieżka Xpath]],ALL!$C:H,COLUMN(F$2),0))</f>
        <v/>
      </c>
      <c r="G153" s="13" t="str">
        <f>IF(ISBLANK(VLOOKUP(T_IE043PL[[#This Row],[Ścieżka Xpath]],ALL!$C:I,COLUMN(G$2),0)),"",VLOOKUP(T_IE043PL[[#This Row],[Ścieżka Xpath]],ALL!$C:I,COLUMN(G$2),0))</f>
        <v>R</v>
      </c>
      <c r="H153" s="13" t="str">
        <f>IF(ISBLANK(VLOOKUP(T_IE043PL[[#This Row],[Ścieżka Xpath]],ALL!$C:J,COLUMN(H$2),0)),"",VLOOKUP(T_IE043PL[[#This Row],[Ścieżka Xpath]],ALL!$C:J,COLUMN(H$2),0))</f>
        <v>n..5</v>
      </c>
      <c r="I153" s="105" t="str">
        <f>IF(ISBLANK(VLOOKUP(T_IE043PL[[#This Row],[Ścieżka Xpath]],ALL!$C:K,COLUMN(I$2),0)),"",VLOOKUP(T_IE043PL[[#This Row],[Ścieżka Xpath]],ALL!$C:K,COLUMN(I$2),0))</f>
        <v/>
      </c>
      <c r="J153" s="105" t="str">
        <f>IF(ISBLANK(VLOOKUP(T_IE043PL[[#This Row],[Ścieżka Xpath]],ALL!$C:L,COLUMN(J$2),0)),"",VLOOKUP(T_IE043PL[[#This Row],[Ścieżka Xpath]],ALL!$C:L,COLUMN(J$2),0))</f>
        <v>R0987</v>
      </c>
      <c r="K153" s="38" t="str">
        <f>IF(ISBLANK(VLOOKUP(T_IE043PL[[#This Row],[Ścieżka Xpath]],ALL!$C:N,COLUMN(K$2),0)),"",VLOOKUP(T_IE043PL[[#This Row],[Ścieżka Xpath]],ALL!$C:N,COLUMN(K$2),0))</f>
        <v/>
      </c>
      <c r="L153" s="50" t="str">
        <f>IF(ISBLANK(VLOOKUP(T_IE043PL[[#This Row],[Ścieżka Xpath]],ALL!$C:O,COLUMN(L$2),0)),"",VLOOKUP(T_IE043PL[[#This Row],[Ścieżka Xpath]],ALL!$C:O,COLUMN(L$2),0))</f>
        <v/>
      </c>
      <c r="M153" s="50" t="str">
        <f>IF(ISBLANK(VLOOKUP(T_IE043PL[[#This Row],[Ścieżka Xpath]],ALL!$C:P,COLUMN(M$2),0)),"",VLOOKUP(T_IE043PL[[#This Row],[Ścieżka Xpath]],ALL!$C:P,COLUMN(M$2),0))</f>
        <v/>
      </c>
      <c r="N153" s="50" t="str">
        <f>IF(ISBLANK(VLOOKUP(T_IE043PL[[#This Row],[Ścieżka Xpath]],ALL!$C:Q,COLUMN(N$2),0)),"",VLOOKUP(T_IE043PL[[#This Row],[Ścieżka Xpath]],ALL!$C:Q,COLUMN(N$2),0))</f>
        <v/>
      </c>
      <c r="O153" s="50" t="str">
        <f>IF(ISBLANK(VLOOKUP(T_IE043PL[[#This Row],[Ścieżka Xpath]],ALL!$C:Q,COLUMN(O$2),0)),"",VLOOKUP(T_IE043PL[[#This Row],[Ścieżka Xpath]],ALL!$C:Q,COLUMN(O$2),0))</f>
        <v/>
      </c>
    </row>
    <row r="154" spans="1:15" ht="45">
      <c r="A154" s="50" t="s">
        <v>3828</v>
      </c>
      <c r="B154" s="38">
        <v>152</v>
      </c>
      <c r="C154" s="38" t="str">
        <f>IF(ISBLANK(VLOOKUP(T_IE043PL[[#This Row],[Ścieżka Xpath]],ALL!$C:E,COLUMN(C$2),0)),"",VLOOKUP(T_IE043PL[[#This Row],[Ścieżka Xpath]],ALL!$C:E,COLUMN(C$2),0))</f>
        <v>19 05 061 000</v>
      </c>
      <c r="D154" s="16" t="str">
        <f>IF(ISBLANK(VLOOKUP(T_IE043PL[[#This Row],[Ścieżka Xpath]],ALL!$C:F,COLUMN(D$2),0)),"",VLOOKUP(T_IE043PL[[#This Row],[Ścieżka Xpath]],ALL!$C:F,COLUMN(D$2),0))</f>
        <v>Rodzaj identyfikatora środka transportu w miejscu wyjścia.</v>
      </c>
      <c r="E154" s="50" t="str">
        <f>IF(ISBLANK(VLOOKUP(T_IE043PL[[#This Row],[Ścieżka Xpath]],ALL!$C:G,COLUMN(E$2),0)),"",VLOOKUP(T_IE043PL[[#This Row],[Ścieżka Xpath]],ALL!$C:G,COLUMN(E$2),0))</f>
        <v>Transport means at departure identification type</v>
      </c>
      <c r="F154" s="38" t="str">
        <f>IF(ISBLANK(VLOOKUP(T_IE043PL[[#This Row],[Ścieżka Xpath]],ALL!$C:H,COLUMN(F$2),0)),"",VLOOKUP(T_IE043PL[[#This Row],[Ścieżka Xpath]],ALL!$C:H,COLUMN(F$2),0))</f>
        <v/>
      </c>
      <c r="G154" s="13" t="str">
        <f>IF(ISBLANK(VLOOKUP(T_IE043PL[[#This Row],[Ścieżka Xpath]],ALL!$C:I,COLUMN(G$2),0)),"",VLOOKUP(T_IE043PL[[#This Row],[Ścieżka Xpath]],ALL!$C:I,COLUMN(G$2),0))</f>
        <v>R</v>
      </c>
      <c r="H154" s="13" t="str">
        <f>IF(ISBLANK(VLOOKUP(T_IE043PL[[#This Row],[Ścieżka Xpath]],ALL!$C:J,COLUMN(H$2),0)),"",VLOOKUP(T_IE043PL[[#This Row],[Ścieżka Xpath]],ALL!$C:J,COLUMN(H$2),0))</f>
        <v>n2</v>
      </c>
      <c r="I154" s="105" t="str">
        <f>IF(ISBLANK(VLOOKUP(T_IE043PL[[#This Row],[Ścieżka Xpath]],ALL!$C:K,COLUMN(I$2),0)),"",VLOOKUP(T_IE043PL[[#This Row],[Ścieżka Xpath]],ALL!$C:K,COLUMN(I$2),0))</f>
        <v>CL750</v>
      </c>
      <c r="J154" s="105" t="str">
        <f>IF(ISBLANK(VLOOKUP(T_IE043PL[[#This Row],[Ścieżka Xpath]],ALL!$C:L,COLUMN(J$2),0)),"",VLOOKUP(T_IE043PL[[#This Row],[Ścieżka Xpath]],ALL!$C:L,COLUMN(J$2),0))</f>
        <v>R0472; R0474; R0476</v>
      </c>
      <c r="K154" s="38" t="str">
        <f>IF(ISBLANK(VLOOKUP(T_IE043PL[[#This Row],[Ścieżka Xpath]],ALL!$C:N,COLUMN(K$2),0)),"",VLOOKUP(T_IE043PL[[#This Row],[Ścieżka Xpath]],ALL!$C:N,COLUMN(K$2),0))</f>
        <v/>
      </c>
      <c r="L154" s="50" t="str">
        <f>IF(ISBLANK(VLOOKUP(T_IE043PL[[#This Row],[Ścieżka Xpath]],ALL!$C:O,COLUMN(L$2),0)),"",VLOOKUP(T_IE043PL[[#This Row],[Ścieżka Xpath]],ALL!$C:O,COLUMN(L$2),0))</f>
        <v/>
      </c>
      <c r="M154" s="50" t="str">
        <f>IF(ISBLANK(VLOOKUP(T_IE043PL[[#This Row],[Ścieżka Xpath]],ALL!$C:P,COLUMN(M$2),0)),"",VLOOKUP(T_IE043PL[[#This Row],[Ścieżka Xpath]],ALL!$C:P,COLUMN(M$2),0))</f>
        <v/>
      </c>
      <c r="N154" s="50" t="str">
        <f>IF(ISBLANK(VLOOKUP(T_IE043PL[[#This Row],[Ścieżka Xpath]],ALL!$C:Q,COLUMN(N$2),0)),"",VLOOKUP(T_IE043PL[[#This Row],[Ścieżka Xpath]],ALL!$C:Q,COLUMN(N$2),0))</f>
        <v/>
      </c>
      <c r="O154" s="50" t="str">
        <f>IF(ISBLANK(VLOOKUP(T_IE043PL[[#This Row],[Ścieżka Xpath]],ALL!$C:Q,COLUMN(O$2),0)),"",VLOOKUP(T_IE043PL[[#This Row],[Ścieżka Xpath]],ALL!$C:Q,COLUMN(O$2),0))</f>
        <v/>
      </c>
    </row>
    <row r="155" spans="1:15" ht="30">
      <c r="A155" s="50" t="s">
        <v>3829</v>
      </c>
      <c r="B155" s="38">
        <v>153</v>
      </c>
      <c r="C155" s="38" t="str">
        <f>IF(ISBLANK(VLOOKUP(T_IE043PL[[#This Row],[Ścieżka Xpath]],ALL!$C:E,COLUMN(C$2),0)),"",VLOOKUP(T_IE043PL[[#This Row],[Ścieżka Xpath]],ALL!$C:E,COLUMN(C$2),0))</f>
        <v>19 05 017 000</v>
      </c>
      <c r="D155" s="16" t="str">
        <f>IF(ISBLANK(VLOOKUP(T_IE043PL[[#This Row],[Ścieżka Xpath]],ALL!$C:F,COLUMN(D$2),0)),"",VLOOKUP(T_IE043PL[[#This Row],[Ścieżka Xpath]],ALL!$C:F,COLUMN(D$2),0))</f>
        <v>Znaki środka transportu w miejscu wyjścia.</v>
      </c>
      <c r="E155" s="50" t="str">
        <f>IF(ISBLANK(VLOOKUP(T_IE043PL[[#This Row],[Ścieżka Xpath]],ALL!$C:G,COLUMN(E$2),0)),"",VLOOKUP(T_IE043PL[[#This Row],[Ścieżka Xpath]],ALL!$C:G,COLUMN(E$2),0))</f>
        <v>Transport means at departure identification number.</v>
      </c>
      <c r="F155" s="38" t="str">
        <f>IF(ISBLANK(VLOOKUP(T_IE043PL[[#This Row],[Ścieżka Xpath]],ALL!$C:H,COLUMN(F$2),0)),"",VLOOKUP(T_IE043PL[[#This Row],[Ścieżka Xpath]],ALL!$C:H,COLUMN(F$2),0))</f>
        <v/>
      </c>
      <c r="G155" s="13" t="str">
        <f>IF(ISBLANK(VLOOKUP(T_IE043PL[[#This Row],[Ścieżka Xpath]],ALL!$C:I,COLUMN(G$2),0)),"",VLOOKUP(T_IE043PL[[#This Row],[Ścieżka Xpath]],ALL!$C:I,COLUMN(G$2),0))</f>
        <v>R</v>
      </c>
      <c r="H155" s="13" t="str">
        <f>IF(ISBLANK(VLOOKUP(T_IE043PL[[#This Row],[Ścieżka Xpath]],ALL!$C:J,COLUMN(H$2),0)),"",VLOOKUP(T_IE043PL[[#This Row],[Ścieżka Xpath]],ALL!$C:J,COLUMN(H$2),0))</f>
        <v>an..35</v>
      </c>
      <c r="I155" s="105" t="str">
        <f>IF(ISBLANK(VLOOKUP(T_IE043PL[[#This Row],[Ścieżka Xpath]],ALL!$C:K,COLUMN(I$2),0)),"",VLOOKUP(T_IE043PL[[#This Row],[Ścieżka Xpath]],ALL!$C:K,COLUMN(I$2),0))</f>
        <v/>
      </c>
      <c r="J155" s="105" t="str">
        <f>IF(ISBLANK(VLOOKUP(T_IE043PL[[#This Row],[Ścieżka Xpath]],ALL!$C:L,COLUMN(J$2),0)),"",VLOOKUP(T_IE043PL[[#This Row],[Ścieżka Xpath]],ALL!$C:L,COLUMN(J$2),0))</f>
        <v>R0473</v>
      </c>
      <c r="K155" s="38" t="str">
        <f>IF(ISBLANK(VLOOKUP(T_IE043PL[[#This Row],[Ścieżka Xpath]],ALL!$C:N,COLUMN(K$2),0)),"",VLOOKUP(T_IE043PL[[#This Row],[Ścieżka Xpath]],ALL!$C:N,COLUMN(K$2),0))</f>
        <v/>
      </c>
      <c r="L155" s="50" t="str">
        <f>IF(ISBLANK(VLOOKUP(T_IE043PL[[#This Row],[Ścieżka Xpath]],ALL!$C:O,COLUMN(L$2),0)),"",VLOOKUP(T_IE043PL[[#This Row],[Ścieżka Xpath]],ALL!$C:O,COLUMN(L$2),0))</f>
        <v/>
      </c>
      <c r="M155" s="50" t="str">
        <f>IF(ISBLANK(VLOOKUP(T_IE043PL[[#This Row],[Ścieżka Xpath]],ALL!$C:P,COLUMN(M$2),0)),"",VLOOKUP(T_IE043PL[[#This Row],[Ścieżka Xpath]],ALL!$C:P,COLUMN(M$2),0))</f>
        <v/>
      </c>
      <c r="N155" s="50" t="str">
        <f>IF(ISBLANK(VLOOKUP(T_IE043PL[[#This Row],[Ścieżka Xpath]],ALL!$C:Q,COLUMN(N$2),0)),"",VLOOKUP(T_IE043PL[[#This Row],[Ścieżka Xpath]],ALL!$C:Q,COLUMN(N$2),0))</f>
        <v/>
      </c>
      <c r="O155" s="50" t="str">
        <f>IF(ISBLANK(VLOOKUP(T_IE043PL[[#This Row],[Ścieżka Xpath]],ALL!$C:Q,COLUMN(O$2),0)),"",VLOOKUP(T_IE043PL[[#This Row],[Ścieżka Xpath]],ALL!$C:Q,COLUMN(O$2),0))</f>
        <v/>
      </c>
    </row>
    <row r="156" spans="1:15" ht="30">
      <c r="A156" s="50" t="s">
        <v>3830</v>
      </c>
      <c r="B156" s="38">
        <v>154</v>
      </c>
      <c r="C156" s="38" t="str">
        <f>IF(ISBLANK(VLOOKUP(T_IE043PL[[#This Row],[Ścieżka Xpath]],ALL!$C:E,COLUMN(C$2),0)),"",VLOOKUP(T_IE043PL[[#This Row],[Ścieżka Xpath]],ALL!$C:E,COLUMN(C$2),0))</f>
        <v>19 05 062 000</v>
      </c>
      <c r="D156" s="16" t="str">
        <f>IF(ISBLANK(VLOOKUP(T_IE043PL[[#This Row],[Ścieżka Xpath]],ALL!$C:F,COLUMN(D$2),0)),"",VLOOKUP(T_IE043PL[[#This Row],[Ścieżka Xpath]],ALL!$C:F,COLUMN(D$2),0))</f>
        <v>Przynależność państwowa środka transportu w miejscu wyjścia.</v>
      </c>
      <c r="E156" s="50" t="str">
        <f>IF(ISBLANK(VLOOKUP(T_IE043PL[[#This Row],[Ścieżka Xpath]],ALL!$C:G,COLUMN(E$2),0)),"",VLOOKUP(T_IE043PL[[#This Row],[Ścieżka Xpath]],ALL!$C:G,COLUMN(E$2),0))</f>
        <v>Nationality of transport means at departure.</v>
      </c>
      <c r="F156" s="38" t="str">
        <f>IF(ISBLANK(VLOOKUP(T_IE043PL[[#This Row],[Ścieżka Xpath]],ALL!$C:H,COLUMN(F$2),0)),"",VLOOKUP(T_IE043PL[[#This Row],[Ścieżka Xpath]],ALL!$C:H,COLUMN(F$2),0))</f>
        <v/>
      </c>
      <c r="G156" s="13" t="str">
        <f>IF(ISBLANK(VLOOKUP(T_IE043PL[[#This Row],[Ścieżka Xpath]],ALL!$C:I,COLUMN(G$2),0)),"",VLOOKUP(T_IE043PL[[#This Row],[Ścieżka Xpath]],ALL!$C:I,COLUMN(G$2),0))</f>
        <v>R</v>
      </c>
      <c r="H156" s="13" t="str">
        <f>IF(ISBLANK(VLOOKUP(T_IE043PL[[#This Row],[Ścieżka Xpath]],ALL!$C:J,COLUMN(H$2),0)),"",VLOOKUP(T_IE043PL[[#This Row],[Ścieżka Xpath]],ALL!$C:J,COLUMN(H$2),0))</f>
        <v>a2</v>
      </c>
      <c r="I156" s="105" t="str">
        <f>IF(ISBLANK(VLOOKUP(T_IE043PL[[#This Row],[Ścieżka Xpath]],ALL!$C:K,COLUMN(I$2),0)),"",VLOOKUP(T_IE043PL[[#This Row],[Ścieżka Xpath]],ALL!$C:K,COLUMN(I$2),0))</f>
        <v>CL165</v>
      </c>
      <c r="J156" s="105" t="str">
        <f>IF(ISBLANK(VLOOKUP(T_IE043PL[[#This Row],[Ścieżka Xpath]],ALL!$C:L,COLUMN(J$2),0)),"",VLOOKUP(T_IE043PL[[#This Row],[Ścieżka Xpath]],ALL!$C:L,COLUMN(J$2),0))</f>
        <v/>
      </c>
      <c r="K156" s="38" t="str">
        <f>IF(ISBLANK(VLOOKUP(T_IE043PL[[#This Row],[Ścieżka Xpath]],ALL!$C:N,COLUMN(K$2),0)),"",VLOOKUP(T_IE043PL[[#This Row],[Ścieżka Xpath]],ALL!$C:N,COLUMN(K$2),0))</f>
        <v/>
      </c>
      <c r="L156" s="50" t="str">
        <f>IF(ISBLANK(VLOOKUP(T_IE043PL[[#This Row],[Ścieżka Xpath]],ALL!$C:O,COLUMN(L$2),0)),"",VLOOKUP(T_IE043PL[[#This Row],[Ścieżka Xpath]],ALL!$C:O,COLUMN(L$2),0))</f>
        <v/>
      </c>
      <c r="M156" s="50" t="str">
        <f>IF(ISBLANK(VLOOKUP(T_IE043PL[[#This Row],[Ścieżka Xpath]],ALL!$C:P,COLUMN(M$2),0)),"",VLOOKUP(T_IE043PL[[#This Row],[Ścieżka Xpath]],ALL!$C:P,COLUMN(M$2),0))</f>
        <v/>
      </c>
      <c r="N156" s="50" t="str">
        <f>IF(ISBLANK(VLOOKUP(T_IE043PL[[#This Row],[Ścieżka Xpath]],ALL!$C:Q,COLUMN(N$2),0)),"",VLOOKUP(T_IE043PL[[#This Row],[Ścieżka Xpath]],ALL!$C:Q,COLUMN(N$2),0))</f>
        <v/>
      </c>
      <c r="O156" s="50" t="str">
        <f>IF(ISBLANK(VLOOKUP(T_IE043PL[[#This Row],[Ścieżka Xpath]],ALL!$C:Q,COLUMN(O$2),0)),"",VLOOKUP(T_IE043PL[[#This Row],[Ścieżka Xpath]],ALL!$C:Q,COLUMN(O$2),0))</f>
        <v/>
      </c>
    </row>
    <row r="157" spans="1:15" ht="15">
      <c r="A157" s="56" t="s">
        <v>3831</v>
      </c>
      <c r="B157" s="54">
        <v>155</v>
      </c>
      <c r="C157" s="54" t="str">
        <f>IF(ISBLANK(VLOOKUP(T_IE043PL[[#This Row],[Ścieżka Xpath]],ALL!$C:E,COLUMN(C$2),0)),"",VLOOKUP(T_IE043PL[[#This Row],[Ścieżka Xpath]],ALL!$C:E,COLUMN(C$2),0))</f>
        <v>12 01 000 000</v>
      </c>
      <c r="D157" s="62" t="str">
        <f>IF(ISBLANK(VLOOKUP(T_IE043PL[[#This Row],[Ścieżka Xpath]],ALL!$C:F,COLUMN(D$2),0)),"",VLOOKUP(T_IE043PL[[#This Row],[Ścieżka Xpath]],ALL!$C:F,COLUMN(D$2),0))</f>
        <v>Dokument poprzedni dotyczący przesyłki spedytorskiej.</v>
      </c>
      <c r="E157" s="56" t="str">
        <f>IF(ISBLANK(VLOOKUP(T_IE043PL[[#This Row],[Ścieżka Xpath]],ALL!$C:G,COLUMN(E$2),0)),"",VLOOKUP(T_IE043PL[[#This Row],[Ścieżka Xpath]],ALL!$C:G,COLUMN(E$2),0))</f>
        <v>Previuos document (related to house consignment).</v>
      </c>
      <c r="F157" s="54" t="str">
        <f>IF(ISBLANK(VLOOKUP(T_IE043PL[[#This Row],[Ścieżka Xpath]],ALL!$C:H,COLUMN(F$2),0)),"",VLOOKUP(T_IE043PL[[#This Row],[Ścieżka Xpath]],ALL!$C:H,COLUMN(F$2),0))</f>
        <v>0..99</v>
      </c>
      <c r="G157" s="54" t="str">
        <f>IF(ISBLANK(VLOOKUP(T_IE043PL[[#This Row],[Ścieżka Xpath]],ALL!$C:I,COLUMN(G$2),0)),"",VLOOKUP(T_IE043PL[[#This Row],[Ścieżka Xpath]],ALL!$C:I,COLUMN(G$2),0))</f>
        <v>O</v>
      </c>
      <c r="H157" s="54" t="str">
        <f>IF(ISBLANK(VLOOKUP(T_IE043PL[[#This Row],[Ścieżka Xpath]],ALL!$C:J,COLUMN(H$2),0)),"",VLOOKUP(T_IE043PL[[#This Row],[Ścieżka Xpath]],ALL!$C:J,COLUMN(H$2),0))</f>
        <v/>
      </c>
      <c r="I157" s="55" t="str">
        <f>IF(ISBLANK(VLOOKUP(T_IE043PL[[#This Row],[Ścieżka Xpath]],ALL!$C:K,COLUMN(I$2),0)),"",VLOOKUP(T_IE043PL[[#This Row],[Ścieżka Xpath]],ALL!$C:K,COLUMN(I$2),0))</f>
        <v/>
      </c>
      <c r="J157" s="55" t="str">
        <f>IF(ISBLANK(VLOOKUP(T_IE043PL[[#This Row],[Ścieżka Xpath]],ALL!$C:L,COLUMN(J$2),0)),"",VLOOKUP(T_IE043PL[[#This Row],[Ścieżka Xpath]],ALL!$C:L,COLUMN(J$2),0))</f>
        <v>G0026</v>
      </c>
      <c r="K157" s="54" t="str">
        <f>IF(ISBLANK(VLOOKUP(T_IE043PL[[#This Row],[Ścieżka Xpath]],ALL!$C:N,COLUMN(K$2),0)),"",VLOOKUP(T_IE043PL[[#This Row],[Ścieżka Xpath]],ALL!$C:N,COLUMN(K$2),0))</f>
        <v/>
      </c>
      <c r="L157" s="56" t="str">
        <f>IF(ISBLANK(VLOOKUP(T_IE043PL[[#This Row],[Ścieżka Xpath]],ALL!$C:O,COLUMN(L$2),0)),"",VLOOKUP(T_IE043PL[[#This Row],[Ścieżka Xpath]],ALL!$C:O,COLUMN(L$2),0))</f>
        <v/>
      </c>
      <c r="M157" s="56" t="str">
        <f>IF(ISBLANK(VLOOKUP(T_IE043PL[[#This Row],[Ścieżka Xpath]],ALL!$C:P,COLUMN(M$2),0)),"",VLOOKUP(T_IE043PL[[#This Row],[Ścieżka Xpath]],ALL!$C:P,COLUMN(M$2),0))</f>
        <v/>
      </c>
      <c r="N157" s="56" t="str">
        <f>IF(ISBLANK(VLOOKUP(T_IE043PL[[#This Row],[Ścieżka Xpath]],ALL!$C:Q,COLUMN(N$2),0)),"",VLOOKUP(T_IE043PL[[#This Row],[Ścieżka Xpath]],ALL!$C:Q,COLUMN(N$2),0))</f>
        <v/>
      </c>
      <c r="O157" s="56" t="str">
        <f>IF(ISBLANK(VLOOKUP(T_IE043PL[[#This Row],[Ścieżka Xpath]],ALL!$C:Q,COLUMN(O$2),0)),"",VLOOKUP(T_IE043PL[[#This Row],[Ścieżka Xpath]],ALL!$C:Q,COLUMN(O$2),0))</f>
        <v/>
      </c>
    </row>
    <row r="158" spans="1:15" ht="30">
      <c r="A158" s="50" t="s">
        <v>3832</v>
      </c>
      <c r="B158" s="38">
        <v>156</v>
      </c>
      <c r="C158" s="38" t="str">
        <f>IF(ISBLANK(VLOOKUP(T_IE043PL[[#This Row],[Ścieżka Xpath]],ALL!$C:E,COLUMN(C$2),0)),"",VLOOKUP(T_IE043PL[[#This Row],[Ścieżka Xpath]],ALL!$C:E,COLUMN(C$2),0))</f>
        <v>-</v>
      </c>
      <c r="D158" s="16" t="str">
        <f>IF(ISBLANK(VLOOKUP(T_IE043PL[[#This Row],[Ścieżka Xpath]],ALL!$C:F,COLUMN(D$2),0)),"",VLOOKUP(T_IE043PL[[#This Row],[Ścieżka Xpath]],ALL!$C:F,COLUMN(D$2),0))</f>
        <v>Liczba porządkowa służąca do określenia pozycji w danej kolekcji danych.</v>
      </c>
      <c r="E158" s="50" t="str">
        <f>IF(ISBLANK(VLOOKUP(T_IE043PL[[#This Row],[Ścieżka Xpath]],ALL!$C:G,COLUMN(E$2),0)),"",VLOOKUP(T_IE043PL[[#This Row],[Ścieżka Xpath]],ALL!$C:G,COLUMN(E$2),0))</f>
        <v>Sequence number in data group collection to which this data group belongs to.</v>
      </c>
      <c r="F158" s="38" t="str">
        <f>IF(ISBLANK(VLOOKUP(T_IE043PL[[#This Row],[Ścieżka Xpath]],ALL!$C:H,COLUMN(F$2),0)),"",VLOOKUP(T_IE043PL[[#This Row],[Ścieżka Xpath]],ALL!$C:H,COLUMN(F$2),0))</f>
        <v/>
      </c>
      <c r="G158" s="13" t="str">
        <f>IF(ISBLANK(VLOOKUP(T_IE043PL[[#This Row],[Ścieżka Xpath]],ALL!$C:I,COLUMN(G$2),0)),"",VLOOKUP(T_IE043PL[[#This Row],[Ścieżka Xpath]],ALL!$C:I,COLUMN(G$2),0))</f>
        <v>R</v>
      </c>
      <c r="H158" s="13" t="str">
        <f>IF(ISBLANK(VLOOKUP(T_IE043PL[[#This Row],[Ścieżka Xpath]],ALL!$C:J,COLUMN(H$2),0)),"",VLOOKUP(T_IE043PL[[#This Row],[Ścieżka Xpath]],ALL!$C:J,COLUMN(H$2),0))</f>
        <v>n..5</v>
      </c>
      <c r="I158" s="105" t="str">
        <f>IF(ISBLANK(VLOOKUP(T_IE043PL[[#This Row],[Ścieżka Xpath]],ALL!$C:K,COLUMN(I$2),0)),"",VLOOKUP(T_IE043PL[[#This Row],[Ścieżka Xpath]],ALL!$C:K,COLUMN(I$2),0))</f>
        <v/>
      </c>
      <c r="J158" s="105" t="str">
        <f>IF(ISBLANK(VLOOKUP(T_IE043PL[[#This Row],[Ścieżka Xpath]],ALL!$C:L,COLUMN(J$2),0)),"",VLOOKUP(T_IE043PL[[#This Row],[Ścieżka Xpath]],ALL!$C:L,COLUMN(J$2),0))</f>
        <v>R0987</v>
      </c>
      <c r="K158" s="38" t="str">
        <f>IF(ISBLANK(VLOOKUP(T_IE043PL[[#This Row],[Ścieżka Xpath]],ALL!$C:N,COLUMN(K$2),0)),"",VLOOKUP(T_IE043PL[[#This Row],[Ścieżka Xpath]],ALL!$C:N,COLUMN(K$2),0))</f>
        <v/>
      </c>
      <c r="L158" s="50" t="str">
        <f>IF(ISBLANK(VLOOKUP(T_IE043PL[[#This Row],[Ścieżka Xpath]],ALL!$C:O,COLUMN(L$2),0)),"",VLOOKUP(T_IE043PL[[#This Row],[Ścieżka Xpath]],ALL!$C:O,COLUMN(L$2),0))</f>
        <v/>
      </c>
      <c r="M158" s="50" t="str">
        <f>IF(ISBLANK(VLOOKUP(T_IE043PL[[#This Row],[Ścieżka Xpath]],ALL!$C:P,COLUMN(M$2),0)),"",VLOOKUP(T_IE043PL[[#This Row],[Ścieżka Xpath]],ALL!$C:P,COLUMN(M$2),0))</f>
        <v/>
      </c>
      <c r="N158" s="50" t="str">
        <f>IF(ISBLANK(VLOOKUP(T_IE043PL[[#This Row],[Ścieżka Xpath]],ALL!$C:Q,COLUMN(N$2),0)),"",VLOOKUP(T_IE043PL[[#This Row],[Ścieżka Xpath]],ALL!$C:Q,COLUMN(N$2),0))</f>
        <v/>
      </c>
      <c r="O158" s="50" t="str">
        <f>IF(ISBLANK(VLOOKUP(T_IE043PL[[#This Row],[Ścieżka Xpath]],ALL!$C:Q,COLUMN(O$2),0)),"",VLOOKUP(T_IE043PL[[#This Row],[Ścieżka Xpath]],ALL!$C:Q,COLUMN(O$2),0))</f>
        <v/>
      </c>
    </row>
    <row r="159" spans="1:15" ht="15">
      <c r="A159" s="50" t="s">
        <v>3833</v>
      </c>
      <c r="B159" s="38">
        <v>157</v>
      </c>
      <c r="C159" s="38" t="str">
        <f>IF(ISBLANK(VLOOKUP(T_IE043PL[[#This Row],[Ścieżka Xpath]],ALL!$C:E,COLUMN(C$2),0)),"",VLOOKUP(T_IE043PL[[#This Row],[Ścieżka Xpath]],ALL!$C:E,COLUMN(C$2),0))</f>
        <v>12 01 002 000</v>
      </c>
      <c r="D159" s="16" t="str">
        <f>IF(ISBLANK(VLOOKUP(T_IE043PL[[#This Row],[Ścieżka Xpath]],ALL!$C:F,COLUMN(D$2),0)),"",VLOOKUP(T_IE043PL[[#This Row],[Ścieżka Xpath]],ALL!$C:F,COLUMN(D$2),0))</f>
        <v>Rodzaj dokumentu.</v>
      </c>
      <c r="E159" s="50" t="str">
        <f>IF(ISBLANK(VLOOKUP(T_IE043PL[[#This Row],[Ścieżka Xpath]],ALL!$C:G,COLUMN(E$2),0)),"",VLOOKUP(T_IE043PL[[#This Row],[Ścieżka Xpath]],ALL!$C:G,COLUMN(E$2),0))</f>
        <v>Document type.</v>
      </c>
      <c r="F159" s="38" t="str">
        <f>IF(ISBLANK(VLOOKUP(T_IE043PL[[#This Row],[Ścieżka Xpath]],ALL!$C:H,COLUMN(F$2),0)),"",VLOOKUP(T_IE043PL[[#This Row],[Ścieżka Xpath]],ALL!$C:H,COLUMN(F$2),0))</f>
        <v/>
      </c>
      <c r="G159" s="13" t="str">
        <f>IF(ISBLANK(VLOOKUP(T_IE043PL[[#This Row],[Ścieżka Xpath]],ALL!$C:I,COLUMN(G$2),0)),"",VLOOKUP(T_IE043PL[[#This Row],[Ścieżka Xpath]],ALL!$C:I,COLUMN(G$2),0))</f>
        <v>R</v>
      </c>
      <c r="H159" s="13" t="str">
        <f>IF(ISBLANK(VLOOKUP(T_IE043PL[[#This Row],[Ścieżka Xpath]],ALL!$C:J,COLUMN(H$2),0)),"",VLOOKUP(T_IE043PL[[#This Row],[Ścieżka Xpath]],ALL!$C:J,COLUMN(H$2),0))</f>
        <v>an4</v>
      </c>
      <c r="I159" s="105" t="str">
        <f>IF(ISBLANK(VLOOKUP(T_IE043PL[[#This Row],[Ścieżka Xpath]],ALL!$C:K,COLUMN(I$2),0)),"",VLOOKUP(T_IE043PL[[#This Row],[Ścieżka Xpath]],ALL!$C:K,COLUMN(I$2),0))</f>
        <v>CL228</v>
      </c>
      <c r="J159" s="105" t="str">
        <f>IF(ISBLANK(VLOOKUP(T_IE043PL[[#This Row],[Ścieżka Xpath]],ALL!$C:L,COLUMN(J$2),0)),"",VLOOKUP(T_IE043PL[[#This Row],[Ścieżka Xpath]],ALL!$C:L,COLUMN(J$2),0))</f>
        <v/>
      </c>
      <c r="K159" s="38" t="str">
        <f>IF(ISBLANK(VLOOKUP(T_IE043PL[[#This Row],[Ścieżka Xpath]],ALL!$C:N,COLUMN(K$2),0)),"",VLOOKUP(T_IE043PL[[#This Row],[Ścieżka Xpath]],ALL!$C:N,COLUMN(K$2),0))</f>
        <v/>
      </c>
      <c r="L159" s="50" t="str">
        <f>IF(ISBLANK(VLOOKUP(T_IE043PL[[#This Row],[Ścieżka Xpath]],ALL!$C:O,COLUMN(L$2),0)),"",VLOOKUP(T_IE043PL[[#This Row],[Ścieżka Xpath]],ALL!$C:O,COLUMN(L$2),0))</f>
        <v/>
      </c>
      <c r="M159" s="50" t="str">
        <f>IF(ISBLANK(VLOOKUP(T_IE043PL[[#This Row],[Ścieżka Xpath]],ALL!$C:P,COLUMN(M$2),0)),"",VLOOKUP(T_IE043PL[[#This Row],[Ścieżka Xpath]],ALL!$C:P,COLUMN(M$2),0))</f>
        <v/>
      </c>
      <c r="N159" s="50" t="str">
        <f>IF(ISBLANK(VLOOKUP(T_IE043PL[[#This Row],[Ścieżka Xpath]],ALL!$C:Q,COLUMN(N$2),0)),"",VLOOKUP(T_IE043PL[[#This Row],[Ścieżka Xpath]],ALL!$C:Q,COLUMN(N$2),0))</f>
        <v/>
      </c>
      <c r="O159" s="50" t="str">
        <f>IF(ISBLANK(VLOOKUP(T_IE043PL[[#This Row],[Ścieżka Xpath]],ALL!$C:Q,COLUMN(O$2),0)),"",VLOOKUP(T_IE043PL[[#This Row],[Ścieżka Xpath]],ALL!$C:Q,COLUMN(O$2),0))</f>
        <v/>
      </c>
    </row>
    <row r="160" spans="1:15" ht="30">
      <c r="A160" s="50" t="s">
        <v>3834</v>
      </c>
      <c r="B160" s="38">
        <v>158</v>
      </c>
      <c r="C160" s="38" t="str">
        <f>IF(ISBLANK(VLOOKUP(T_IE043PL[[#This Row],[Ścieżka Xpath]],ALL!$C:E,COLUMN(C$2),0)),"",VLOOKUP(T_IE043PL[[#This Row],[Ścieżka Xpath]],ALL!$C:E,COLUMN(C$2),0))</f>
        <v>12 01 001 000</v>
      </c>
      <c r="D160" s="16" t="str">
        <f>IF(ISBLANK(VLOOKUP(T_IE043PL[[#This Row],[Ścieżka Xpath]],ALL!$C:F,COLUMN(D$2),0)),"",VLOOKUP(T_IE043PL[[#This Row],[Ścieżka Xpath]],ALL!$C:F,COLUMN(D$2),0))</f>
        <v>Numer dokumentu.</v>
      </c>
      <c r="E160" s="50" t="str">
        <f>IF(ISBLANK(VLOOKUP(T_IE043PL[[#This Row],[Ścieżka Xpath]],ALL!$C:G,COLUMN(E$2),0)),"",VLOOKUP(T_IE043PL[[#This Row],[Ścieżka Xpath]],ALL!$C:G,COLUMN(E$2),0))</f>
        <v>Document reference number.</v>
      </c>
      <c r="F160" s="38" t="str">
        <f>IF(ISBLANK(VLOOKUP(T_IE043PL[[#This Row],[Ścieżka Xpath]],ALL!$C:H,COLUMN(F$2),0)),"",VLOOKUP(T_IE043PL[[#This Row],[Ścieżka Xpath]],ALL!$C:H,COLUMN(F$2),0))</f>
        <v/>
      </c>
      <c r="G160" s="13" t="str">
        <f>IF(ISBLANK(VLOOKUP(T_IE043PL[[#This Row],[Ścieżka Xpath]],ALL!$C:I,COLUMN(G$2),0)),"",VLOOKUP(T_IE043PL[[#This Row],[Ścieżka Xpath]],ALL!$C:I,COLUMN(G$2),0))</f>
        <v>R</v>
      </c>
      <c r="H160" s="13" t="str">
        <f>IF(ISBLANK(VLOOKUP(T_IE043PL[[#This Row],[Ścieżka Xpath]],ALL!$C:J,COLUMN(H$2),0)),"",VLOOKUP(T_IE043PL[[#This Row],[Ścieżka Xpath]],ALL!$C:J,COLUMN(H$2),0))</f>
        <v>an..70</v>
      </c>
      <c r="I160" s="105" t="str">
        <f>IF(ISBLANK(VLOOKUP(T_IE043PL[[#This Row],[Ścieżka Xpath]],ALL!$C:K,COLUMN(I$2),0)),"",VLOOKUP(T_IE043PL[[#This Row],[Ścieżka Xpath]],ALL!$C:K,COLUMN(I$2),0))</f>
        <v/>
      </c>
      <c r="J160" s="105" t="str">
        <f>IF(ISBLANK(VLOOKUP(T_IE043PL[[#This Row],[Ścieżka Xpath]],ALL!$C:L,COLUMN(J$2),0)),"",VLOOKUP(T_IE043PL[[#This Row],[Ścieżka Xpath]],ALL!$C:L,COLUMN(J$2),0))</f>
        <v>R0416</v>
      </c>
      <c r="K160" s="38" t="str">
        <f>IF(ISBLANK(VLOOKUP(T_IE043PL[[#This Row],[Ścieżka Xpath]],ALL!$C:N,COLUMN(K$2),0)),"",VLOOKUP(T_IE043PL[[#This Row],[Ścieżka Xpath]],ALL!$C:N,COLUMN(K$2),0))</f>
        <v/>
      </c>
      <c r="L160" s="50" t="str">
        <f>IF(ISBLANK(VLOOKUP(T_IE043PL[[#This Row],[Ścieżka Xpath]],ALL!$C:O,COLUMN(L$2),0)),"",VLOOKUP(T_IE043PL[[#This Row],[Ścieżka Xpath]],ALL!$C:O,COLUMN(L$2),0))</f>
        <v/>
      </c>
      <c r="M160" s="50" t="str">
        <f>IF(ISBLANK(VLOOKUP(T_IE043PL[[#This Row],[Ścieżka Xpath]],ALL!$C:P,COLUMN(M$2),0)),"",VLOOKUP(T_IE043PL[[#This Row],[Ścieżka Xpath]],ALL!$C:P,COLUMN(M$2),0))</f>
        <v/>
      </c>
      <c r="N160" s="50" t="str">
        <f>IF(ISBLANK(VLOOKUP(T_IE043PL[[#This Row],[Ścieżka Xpath]],ALL!$C:Q,COLUMN(N$2),0)),"",VLOOKUP(T_IE043PL[[#This Row],[Ścieżka Xpath]],ALL!$C:Q,COLUMN(N$2),0))</f>
        <v/>
      </c>
      <c r="O160" s="50" t="str">
        <f>IF(ISBLANK(VLOOKUP(T_IE043PL[[#This Row],[Ścieżka Xpath]],ALL!$C:Q,COLUMN(O$2),0)),"",VLOOKUP(T_IE043PL[[#This Row],[Ścieżka Xpath]],ALL!$C:Q,COLUMN(O$2),0))</f>
        <v/>
      </c>
    </row>
    <row r="161" spans="1:15" ht="30">
      <c r="A161" s="50" t="s">
        <v>3835</v>
      </c>
      <c r="B161" s="38">
        <v>159</v>
      </c>
      <c r="C161" s="38" t="str">
        <f>IF(ISBLANK(VLOOKUP(T_IE043PL[[#This Row],[Ścieżka Xpath]],ALL!$C:E,COLUMN(C$2),0)),"",VLOOKUP(T_IE043PL[[#This Row],[Ścieżka Xpath]],ALL!$C:E,COLUMN(C$2),0))</f>
        <v>12 01 079 000</v>
      </c>
      <c r="D161" s="16" t="str">
        <f>IF(ISBLANK(VLOOKUP(T_IE043PL[[#This Row],[Ścieżka Xpath]],ALL!$C:F,COLUMN(D$2),0)),"",VLOOKUP(T_IE043PL[[#This Row],[Ścieżka Xpath]],ALL!$C:F,COLUMN(D$2),0))</f>
        <v>Informacje uzupełniające.</v>
      </c>
      <c r="E161" s="50" t="str">
        <f>IF(ISBLANK(VLOOKUP(T_IE043PL[[#This Row],[Ścieżka Xpath]],ALL!$C:G,COLUMN(E$2),0)),"",VLOOKUP(T_IE043PL[[#This Row],[Ścieżka Xpath]],ALL!$C:G,COLUMN(E$2),0))</f>
        <v>Complement information.</v>
      </c>
      <c r="F161" s="38" t="str">
        <f>IF(ISBLANK(VLOOKUP(T_IE043PL[[#This Row],[Ścieżka Xpath]],ALL!$C:H,COLUMN(F$2),0)),"",VLOOKUP(T_IE043PL[[#This Row],[Ścieżka Xpath]],ALL!$C:H,COLUMN(F$2),0))</f>
        <v/>
      </c>
      <c r="G161" s="13" t="str">
        <f>IF(ISBLANK(VLOOKUP(T_IE043PL[[#This Row],[Ścieżka Xpath]],ALL!$C:I,COLUMN(G$2),0)),"",VLOOKUP(T_IE043PL[[#This Row],[Ścieżka Xpath]],ALL!$C:I,COLUMN(G$2),0))</f>
        <v>O</v>
      </c>
      <c r="H161" s="13" t="str">
        <f>IF(ISBLANK(VLOOKUP(T_IE043PL[[#This Row],[Ścieżka Xpath]],ALL!$C:J,COLUMN(H$2),0)),"",VLOOKUP(T_IE043PL[[#This Row],[Ścieżka Xpath]],ALL!$C:J,COLUMN(H$2),0))</f>
        <v>an..35</v>
      </c>
      <c r="I161" s="105" t="str">
        <f>IF(ISBLANK(VLOOKUP(T_IE043PL[[#This Row],[Ścieżka Xpath]],ALL!$C:K,COLUMN(I$2),0)),"",VLOOKUP(T_IE043PL[[#This Row],[Ścieżka Xpath]],ALL!$C:K,COLUMN(I$2),0))</f>
        <v/>
      </c>
      <c r="J161" s="105" t="str">
        <f>IF(ISBLANK(VLOOKUP(T_IE043PL[[#This Row],[Ścieżka Xpath]],ALL!$C:L,COLUMN(J$2),0)),"",VLOOKUP(T_IE043PL[[#This Row],[Ścieżka Xpath]],ALL!$C:L,COLUMN(J$2),0))</f>
        <v/>
      </c>
      <c r="K161" s="38" t="str">
        <f>IF(ISBLANK(VLOOKUP(T_IE043PL[[#This Row],[Ścieżka Xpath]],ALL!$C:N,COLUMN(K$2),0)),"",VLOOKUP(T_IE043PL[[#This Row],[Ścieżka Xpath]],ALL!$C:N,COLUMN(K$2),0))</f>
        <v/>
      </c>
      <c r="L161" s="50" t="str">
        <f>IF(ISBLANK(VLOOKUP(T_IE043PL[[#This Row],[Ścieżka Xpath]],ALL!$C:O,COLUMN(L$2),0)),"",VLOOKUP(T_IE043PL[[#This Row],[Ścieżka Xpath]],ALL!$C:O,COLUMN(L$2),0))</f>
        <v/>
      </c>
      <c r="M161" s="50" t="str">
        <f>IF(ISBLANK(VLOOKUP(T_IE043PL[[#This Row],[Ścieżka Xpath]],ALL!$C:P,COLUMN(M$2),0)),"",VLOOKUP(T_IE043PL[[#This Row],[Ścieżka Xpath]],ALL!$C:P,COLUMN(M$2),0))</f>
        <v/>
      </c>
      <c r="N161" s="50" t="str">
        <f>IF(ISBLANK(VLOOKUP(T_IE043PL[[#This Row],[Ścieżka Xpath]],ALL!$C:Q,COLUMN(N$2),0)),"",VLOOKUP(T_IE043PL[[#This Row],[Ścieżka Xpath]],ALL!$C:Q,COLUMN(N$2),0))</f>
        <v/>
      </c>
      <c r="O161" s="50" t="str">
        <f>IF(ISBLANK(VLOOKUP(T_IE043PL[[#This Row],[Ścieżka Xpath]],ALL!$C:Q,COLUMN(O$2),0)),"",VLOOKUP(T_IE043PL[[#This Row],[Ścieżka Xpath]],ALL!$C:Q,COLUMN(O$2),0))</f>
        <v/>
      </c>
    </row>
    <row r="162" spans="1:15" ht="15">
      <c r="A162" s="56" t="s">
        <v>3836</v>
      </c>
      <c r="B162" s="54">
        <v>160</v>
      </c>
      <c r="C162" s="54" t="str">
        <f>IF(ISBLANK(VLOOKUP(T_IE043PL[[#This Row],[Ścieżka Xpath]],ALL!$C:E,COLUMN(C$2),0)),"",VLOOKUP(T_IE043PL[[#This Row],[Ścieżka Xpath]],ALL!$C:E,COLUMN(C$2),0))</f>
        <v>12 03 000 000</v>
      </c>
      <c r="D162" s="62" t="str">
        <f>IF(ISBLANK(VLOOKUP(T_IE043PL[[#This Row],[Ścieżka Xpath]],ALL!$C:F,COLUMN(D$2),0)),"",VLOOKUP(T_IE043PL[[#This Row],[Ścieżka Xpath]],ALL!$C:F,COLUMN(D$2),0))</f>
        <v>Dokument załączony dotyczący przesyłki spedytorskiej.</v>
      </c>
      <c r="E162" s="56" t="str">
        <f>IF(ISBLANK(VLOOKUP(T_IE043PL[[#This Row],[Ścieżka Xpath]],ALL!$C:G,COLUMN(E$2),0)),"",VLOOKUP(T_IE043PL[[#This Row],[Ścieżka Xpath]],ALL!$C:G,COLUMN(E$2),0))</f>
        <v>Supporting document (related to house consignment).</v>
      </c>
      <c r="F162" s="54" t="str">
        <f>IF(ISBLANK(VLOOKUP(T_IE043PL[[#This Row],[Ścieżka Xpath]],ALL!$C:H,COLUMN(F$2),0)),"",VLOOKUP(T_IE043PL[[#This Row],[Ścieżka Xpath]],ALL!$C:H,COLUMN(F$2),0))</f>
        <v>0..99</v>
      </c>
      <c r="G162" s="54" t="str">
        <f>IF(ISBLANK(VLOOKUP(T_IE043PL[[#This Row],[Ścieżka Xpath]],ALL!$C:I,COLUMN(G$2),0)),"",VLOOKUP(T_IE043PL[[#This Row],[Ścieżka Xpath]],ALL!$C:I,COLUMN(G$2),0))</f>
        <v>O</v>
      </c>
      <c r="H162" s="54" t="str">
        <f>IF(ISBLANK(VLOOKUP(T_IE043PL[[#This Row],[Ścieżka Xpath]],ALL!$C:J,COLUMN(H$2),0)),"",VLOOKUP(T_IE043PL[[#This Row],[Ścieżka Xpath]],ALL!$C:J,COLUMN(H$2),0))</f>
        <v/>
      </c>
      <c r="I162" s="55" t="str">
        <f>IF(ISBLANK(VLOOKUP(T_IE043PL[[#This Row],[Ścieżka Xpath]],ALL!$C:K,COLUMN(I$2),0)),"",VLOOKUP(T_IE043PL[[#This Row],[Ścieżka Xpath]],ALL!$C:K,COLUMN(I$2),0))</f>
        <v/>
      </c>
      <c r="J162" s="55" t="str">
        <f>IF(ISBLANK(VLOOKUP(T_IE043PL[[#This Row],[Ścieżka Xpath]],ALL!$C:L,COLUMN(J$2),0)),"",VLOOKUP(T_IE043PL[[#This Row],[Ścieżka Xpath]],ALL!$C:L,COLUMN(J$2),0))</f>
        <v>G0825</v>
      </c>
      <c r="K162" s="54" t="str">
        <f>IF(ISBLANK(VLOOKUP(T_IE043PL[[#This Row],[Ścieżka Xpath]],ALL!$C:N,COLUMN(K$2),0)),"",VLOOKUP(T_IE043PL[[#This Row],[Ścieżka Xpath]],ALL!$C:N,COLUMN(K$2),0))</f>
        <v/>
      </c>
      <c r="L162" s="56" t="str">
        <f>IF(ISBLANK(VLOOKUP(T_IE043PL[[#This Row],[Ścieżka Xpath]],ALL!$C:O,COLUMN(L$2),0)),"",VLOOKUP(T_IE043PL[[#This Row],[Ścieżka Xpath]],ALL!$C:O,COLUMN(L$2),0))</f>
        <v/>
      </c>
      <c r="M162" s="56" t="str">
        <f>IF(ISBLANK(VLOOKUP(T_IE043PL[[#This Row],[Ścieżka Xpath]],ALL!$C:P,COLUMN(M$2),0)),"",VLOOKUP(T_IE043PL[[#This Row],[Ścieżka Xpath]],ALL!$C:P,COLUMN(M$2),0))</f>
        <v/>
      </c>
      <c r="N162" s="56" t="str">
        <f>IF(ISBLANK(VLOOKUP(T_IE043PL[[#This Row],[Ścieżka Xpath]],ALL!$C:Q,COLUMN(N$2),0)),"",VLOOKUP(T_IE043PL[[#This Row],[Ścieżka Xpath]],ALL!$C:Q,COLUMN(N$2),0))</f>
        <v/>
      </c>
      <c r="O162" s="56" t="str">
        <f>IF(ISBLANK(VLOOKUP(T_IE043PL[[#This Row],[Ścieżka Xpath]],ALL!$C:Q,COLUMN(O$2),0)),"",VLOOKUP(T_IE043PL[[#This Row],[Ścieżka Xpath]],ALL!$C:Q,COLUMN(O$2),0))</f>
        <v/>
      </c>
    </row>
    <row r="163" spans="1:15" ht="30">
      <c r="A163" s="50" t="s">
        <v>3837</v>
      </c>
      <c r="B163" s="38">
        <v>161</v>
      </c>
      <c r="C163" s="38" t="str">
        <f>IF(ISBLANK(VLOOKUP(T_IE043PL[[#This Row],[Ścieżka Xpath]],ALL!$C:E,COLUMN(C$2),0)),"",VLOOKUP(T_IE043PL[[#This Row],[Ścieżka Xpath]],ALL!$C:E,COLUMN(C$2),0))</f>
        <v>-</v>
      </c>
      <c r="D163" s="16" t="str">
        <f>IF(ISBLANK(VLOOKUP(T_IE043PL[[#This Row],[Ścieżka Xpath]],ALL!$C:F,COLUMN(D$2),0)),"",VLOOKUP(T_IE043PL[[#This Row],[Ścieżka Xpath]],ALL!$C:F,COLUMN(D$2),0))</f>
        <v>Liczba porządkowa służąca do określenia pozycji w danej kolekcji danych.</v>
      </c>
      <c r="E163" s="50" t="str">
        <f>IF(ISBLANK(VLOOKUP(T_IE043PL[[#This Row],[Ścieżka Xpath]],ALL!$C:G,COLUMN(E$2),0)),"",VLOOKUP(T_IE043PL[[#This Row],[Ścieżka Xpath]],ALL!$C:G,COLUMN(E$2),0))</f>
        <v>Sequence number in data group collection to which this data group belongs to.</v>
      </c>
      <c r="F163" s="38" t="str">
        <f>IF(ISBLANK(VLOOKUP(T_IE043PL[[#This Row],[Ścieżka Xpath]],ALL!$C:H,COLUMN(F$2),0)),"",VLOOKUP(T_IE043PL[[#This Row],[Ścieżka Xpath]],ALL!$C:H,COLUMN(F$2),0))</f>
        <v/>
      </c>
      <c r="G163" s="13" t="str">
        <f>IF(ISBLANK(VLOOKUP(T_IE043PL[[#This Row],[Ścieżka Xpath]],ALL!$C:I,COLUMN(G$2),0)),"",VLOOKUP(T_IE043PL[[#This Row],[Ścieżka Xpath]],ALL!$C:I,COLUMN(G$2),0))</f>
        <v>R</v>
      </c>
      <c r="H163" s="13" t="str">
        <f>IF(ISBLANK(VLOOKUP(T_IE043PL[[#This Row],[Ścieżka Xpath]],ALL!$C:J,COLUMN(H$2),0)),"",VLOOKUP(T_IE043PL[[#This Row],[Ścieżka Xpath]],ALL!$C:J,COLUMN(H$2),0))</f>
        <v>n..5</v>
      </c>
      <c r="I163" s="105" t="str">
        <f>IF(ISBLANK(VLOOKUP(T_IE043PL[[#This Row],[Ścieżka Xpath]],ALL!$C:K,COLUMN(I$2),0)),"",VLOOKUP(T_IE043PL[[#This Row],[Ścieżka Xpath]],ALL!$C:K,COLUMN(I$2),0))</f>
        <v/>
      </c>
      <c r="J163" s="105" t="str">
        <f>IF(ISBLANK(VLOOKUP(T_IE043PL[[#This Row],[Ścieżka Xpath]],ALL!$C:L,COLUMN(J$2),0)),"",VLOOKUP(T_IE043PL[[#This Row],[Ścieżka Xpath]],ALL!$C:L,COLUMN(J$2),0))</f>
        <v>R0987</v>
      </c>
      <c r="K163" s="38" t="str">
        <f>IF(ISBLANK(VLOOKUP(T_IE043PL[[#This Row],[Ścieżka Xpath]],ALL!$C:N,COLUMN(K$2),0)),"",VLOOKUP(T_IE043PL[[#This Row],[Ścieżka Xpath]],ALL!$C:N,COLUMN(K$2),0))</f>
        <v/>
      </c>
      <c r="L163" s="50" t="str">
        <f>IF(ISBLANK(VLOOKUP(T_IE043PL[[#This Row],[Ścieżka Xpath]],ALL!$C:O,COLUMN(L$2),0)),"",VLOOKUP(T_IE043PL[[#This Row],[Ścieżka Xpath]],ALL!$C:O,COLUMN(L$2),0))</f>
        <v/>
      </c>
      <c r="M163" s="50" t="str">
        <f>IF(ISBLANK(VLOOKUP(T_IE043PL[[#This Row],[Ścieżka Xpath]],ALL!$C:P,COLUMN(M$2),0)),"",VLOOKUP(T_IE043PL[[#This Row],[Ścieżka Xpath]],ALL!$C:P,COLUMN(M$2),0))</f>
        <v/>
      </c>
      <c r="N163" s="50" t="str">
        <f>IF(ISBLANK(VLOOKUP(T_IE043PL[[#This Row],[Ścieżka Xpath]],ALL!$C:Q,COLUMN(N$2),0)),"",VLOOKUP(T_IE043PL[[#This Row],[Ścieżka Xpath]],ALL!$C:Q,COLUMN(N$2),0))</f>
        <v/>
      </c>
      <c r="O163" s="50" t="str">
        <f>IF(ISBLANK(VLOOKUP(T_IE043PL[[#This Row],[Ścieżka Xpath]],ALL!$C:Q,COLUMN(O$2),0)),"",VLOOKUP(T_IE043PL[[#This Row],[Ścieżka Xpath]],ALL!$C:Q,COLUMN(O$2),0))</f>
        <v/>
      </c>
    </row>
    <row r="164" spans="1:15" ht="30">
      <c r="A164" s="50" t="s">
        <v>3838</v>
      </c>
      <c r="B164" s="38">
        <v>162</v>
      </c>
      <c r="C164" s="38" t="str">
        <f>IF(ISBLANK(VLOOKUP(T_IE043PL[[#This Row],[Ścieżka Xpath]],ALL!$C:E,COLUMN(C$2),0)),"",VLOOKUP(T_IE043PL[[#This Row],[Ścieżka Xpath]],ALL!$C:E,COLUMN(C$2),0))</f>
        <v>12 03 002 000</v>
      </c>
      <c r="D164" s="16" t="str">
        <f>IF(ISBLANK(VLOOKUP(T_IE043PL[[#This Row],[Ścieżka Xpath]],ALL!$C:F,COLUMN(D$2),0)),"",VLOOKUP(T_IE043PL[[#This Row],[Ścieżka Xpath]],ALL!$C:F,COLUMN(D$2),0))</f>
        <v>Rodzaj dokumentu.</v>
      </c>
      <c r="E164" s="50" t="str">
        <f>IF(ISBLANK(VLOOKUP(T_IE043PL[[#This Row],[Ścieżka Xpath]],ALL!$C:G,COLUMN(E$2),0)),"",VLOOKUP(T_IE043PL[[#This Row],[Ścieżka Xpath]],ALL!$C:G,COLUMN(E$2),0))</f>
        <v>Document type.</v>
      </c>
      <c r="F164" s="38" t="str">
        <f>IF(ISBLANK(VLOOKUP(T_IE043PL[[#This Row],[Ścieżka Xpath]],ALL!$C:H,COLUMN(F$2),0)),"",VLOOKUP(T_IE043PL[[#This Row],[Ścieżka Xpath]],ALL!$C:H,COLUMN(F$2),0))</f>
        <v/>
      </c>
      <c r="G164" s="13" t="str">
        <f>IF(ISBLANK(VLOOKUP(T_IE043PL[[#This Row],[Ścieżka Xpath]],ALL!$C:I,COLUMN(G$2),0)),"",VLOOKUP(T_IE043PL[[#This Row],[Ścieżka Xpath]],ALL!$C:I,COLUMN(G$2),0))</f>
        <v>R</v>
      </c>
      <c r="H164" s="13" t="str">
        <f>IF(ISBLANK(VLOOKUP(T_IE043PL[[#This Row],[Ścieżka Xpath]],ALL!$C:J,COLUMN(H$2),0)),"",VLOOKUP(T_IE043PL[[#This Row],[Ścieżka Xpath]],ALL!$C:J,COLUMN(H$2),0))</f>
        <v>an4</v>
      </c>
      <c r="I164" s="105" t="str">
        <f>IF(ISBLANK(VLOOKUP(T_IE043PL[[#This Row],[Ścieżka Xpath]],ALL!$C:K,COLUMN(I$2),0)),"",VLOOKUP(T_IE043PL[[#This Row],[Ścieżka Xpath]],ALL!$C:K,COLUMN(I$2),0))</f>
        <v>CL213; PL213</v>
      </c>
      <c r="J164" s="105" t="str">
        <f>IF(ISBLANK(VLOOKUP(T_IE043PL[[#This Row],[Ścieżka Xpath]],ALL!$C:L,COLUMN(J$2),0)),"",VLOOKUP(T_IE043PL[[#This Row],[Ścieżka Xpath]],ALL!$C:L,COLUMN(J$2),0))</f>
        <v>G0057</v>
      </c>
      <c r="K164" s="38" t="str">
        <f>IF(ISBLANK(VLOOKUP(T_IE043PL[[#This Row],[Ścieżka Xpath]],ALL!$C:N,COLUMN(K$2),0)),"",VLOOKUP(T_IE043PL[[#This Row],[Ścieżka Xpath]],ALL!$C:N,COLUMN(K$2),0))</f>
        <v/>
      </c>
      <c r="L164" s="50" t="str">
        <f>IF(ISBLANK(VLOOKUP(T_IE043PL[[#This Row],[Ścieżka Xpath]],ALL!$C:O,COLUMN(L$2),0)),"",VLOOKUP(T_IE043PL[[#This Row],[Ścieżka Xpath]],ALL!$C:O,COLUMN(L$2),0))</f>
        <v/>
      </c>
      <c r="M164" s="50" t="str">
        <f>IF(ISBLANK(VLOOKUP(T_IE043PL[[#This Row],[Ścieżka Xpath]],ALL!$C:P,COLUMN(M$2),0)),"",VLOOKUP(T_IE043PL[[#This Row],[Ścieżka Xpath]],ALL!$C:P,COLUMN(M$2),0))</f>
        <v/>
      </c>
      <c r="N164" s="50" t="str">
        <f>IF(ISBLANK(VLOOKUP(T_IE043PL[[#This Row],[Ścieżka Xpath]],ALL!$C:Q,COLUMN(N$2),0)),"",VLOOKUP(T_IE043PL[[#This Row],[Ścieżka Xpath]],ALL!$C:Q,COLUMN(N$2),0))</f>
        <v/>
      </c>
      <c r="O164" s="50" t="str">
        <f>IF(ISBLANK(VLOOKUP(T_IE043PL[[#This Row],[Ścieżka Xpath]],ALL!$C:Q,COLUMN(O$2),0)),"",VLOOKUP(T_IE043PL[[#This Row],[Ścieżka Xpath]],ALL!$C:Q,COLUMN(O$2),0))</f>
        <v/>
      </c>
    </row>
    <row r="165" spans="1:15" ht="30">
      <c r="A165" s="50" t="s">
        <v>3839</v>
      </c>
      <c r="B165" s="38">
        <v>163</v>
      </c>
      <c r="C165" s="38" t="str">
        <f>IF(ISBLANK(VLOOKUP(T_IE043PL[[#This Row],[Ścieżka Xpath]],ALL!$C:E,COLUMN(C$2),0)),"",VLOOKUP(T_IE043PL[[#This Row],[Ścieżka Xpath]],ALL!$C:E,COLUMN(C$2),0))</f>
        <v>12 03 001 000</v>
      </c>
      <c r="D165" s="16" t="str">
        <f>IF(ISBLANK(VLOOKUP(T_IE043PL[[#This Row],[Ścieżka Xpath]],ALL!$C:F,COLUMN(D$2),0)),"",VLOOKUP(T_IE043PL[[#This Row],[Ścieżka Xpath]],ALL!$C:F,COLUMN(D$2),0))</f>
        <v>Numer dokumentu.</v>
      </c>
      <c r="E165" s="50" t="str">
        <f>IF(ISBLANK(VLOOKUP(T_IE043PL[[#This Row],[Ścieżka Xpath]],ALL!$C:G,COLUMN(E$2),0)),"",VLOOKUP(T_IE043PL[[#This Row],[Ścieżka Xpath]],ALL!$C:G,COLUMN(E$2),0))</f>
        <v>Document reference number.</v>
      </c>
      <c r="F165" s="38" t="str">
        <f>IF(ISBLANK(VLOOKUP(T_IE043PL[[#This Row],[Ścieżka Xpath]],ALL!$C:H,COLUMN(F$2),0)),"",VLOOKUP(T_IE043PL[[#This Row],[Ścieżka Xpath]],ALL!$C:H,COLUMN(F$2),0))</f>
        <v/>
      </c>
      <c r="G165" s="13" t="str">
        <f>IF(ISBLANK(VLOOKUP(T_IE043PL[[#This Row],[Ścieżka Xpath]],ALL!$C:I,COLUMN(G$2),0)),"",VLOOKUP(T_IE043PL[[#This Row],[Ścieżka Xpath]],ALL!$C:I,COLUMN(G$2),0))</f>
        <v>R</v>
      </c>
      <c r="H165" s="13" t="str">
        <f>IF(ISBLANK(VLOOKUP(T_IE043PL[[#This Row],[Ścieżka Xpath]],ALL!$C:J,COLUMN(H$2),0)),"",VLOOKUP(T_IE043PL[[#This Row],[Ścieżka Xpath]],ALL!$C:J,COLUMN(H$2),0))</f>
        <v>an..70</v>
      </c>
      <c r="I165" s="105" t="str">
        <f>IF(ISBLANK(VLOOKUP(T_IE043PL[[#This Row],[Ścieżka Xpath]],ALL!$C:K,COLUMN(I$2),0)),"",VLOOKUP(T_IE043PL[[#This Row],[Ścieżka Xpath]],ALL!$C:K,COLUMN(I$2),0))</f>
        <v/>
      </c>
      <c r="J165" s="105" t="str">
        <f>IF(ISBLANK(VLOOKUP(T_IE043PL[[#This Row],[Ścieżka Xpath]],ALL!$C:L,COLUMN(J$2),0)),"",VLOOKUP(T_IE043PL[[#This Row],[Ścieżka Xpath]],ALL!$C:L,COLUMN(J$2),0))</f>
        <v>G0321</v>
      </c>
      <c r="K165" s="38" t="str">
        <f>IF(ISBLANK(VLOOKUP(T_IE043PL[[#This Row],[Ścieżka Xpath]],ALL!$C:N,COLUMN(K$2),0)),"",VLOOKUP(T_IE043PL[[#This Row],[Ścieżka Xpath]],ALL!$C:N,COLUMN(K$2),0))</f>
        <v/>
      </c>
      <c r="L165" s="50" t="str">
        <f>IF(ISBLANK(VLOOKUP(T_IE043PL[[#This Row],[Ścieżka Xpath]],ALL!$C:O,COLUMN(L$2),0)),"",VLOOKUP(T_IE043PL[[#This Row],[Ścieżka Xpath]],ALL!$C:O,COLUMN(L$2),0))</f>
        <v/>
      </c>
      <c r="M165" s="50" t="str">
        <f>IF(ISBLANK(VLOOKUP(T_IE043PL[[#This Row],[Ścieżka Xpath]],ALL!$C:P,COLUMN(M$2),0)),"",VLOOKUP(T_IE043PL[[#This Row],[Ścieżka Xpath]],ALL!$C:P,COLUMN(M$2),0))</f>
        <v/>
      </c>
      <c r="N165" s="50" t="str">
        <f>IF(ISBLANK(VLOOKUP(T_IE043PL[[#This Row],[Ścieżka Xpath]],ALL!$C:Q,COLUMN(N$2),0)),"",VLOOKUP(T_IE043PL[[#This Row],[Ścieżka Xpath]],ALL!$C:Q,COLUMN(N$2),0))</f>
        <v/>
      </c>
      <c r="O165" s="50" t="str">
        <f>IF(ISBLANK(VLOOKUP(T_IE043PL[[#This Row],[Ścieżka Xpath]],ALL!$C:Q,COLUMN(O$2),0)),"",VLOOKUP(T_IE043PL[[#This Row],[Ścieżka Xpath]],ALL!$C:Q,COLUMN(O$2),0))</f>
        <v/>
      </c>
    </row>
    <row r="166" spans="1:15" ht="30">
      <c r="A166" s="50" t="s">
        <v>3840</v>
      </c>
      <c r="B166" s="38">
        <v>164</v>
      </c>
      <c r="C166" s="38" t="str">
        <f>IF(ISBLANK(VLOOKUP(T_IE043PL[[#This Row],[Ścieżka Xpath]],ALL!$C:E,COLUMN(C$2),0)),"",VLOOKUP(T_IE043PL[[#This Row],[Ścieżka Xpath]],ALL!$C:E,COLUMN(C$2),0))</f>
        <v>12 03 079 000</v>
      </c>
      <c r="D166" s="16" t="str">
        <f>IF(ISBLANK(VLOOKUP(T_IE043PL[[#This Row],[Ścieżka Xpath]],ALL!$C:F,COLUMN(D$2),0)),"",VLOOKUP(T_IE043PL[[#This Row],[Ścieżka Xpath]],ALL!$C:F,COLUMN(D$2),0))</f>
        <v>Informacje uzupełniające.</v>
      </c>
      <c r="E166" s="50" t="str">
        <f>IF(ISBLANK(VLOOKUP(T_IE043PL[[#This Row],[Ścieżka Xpath]],ALL!$C:G,COLUMN(E$2),0)),"",VLOOKUP(T_IE043PL[[#This Row],[Ścieżka Xpath]],ALL!$C:G,COLUMN(E$2),0))</f>
        <v>Complement information.</v>
      </c>
      <c r="F166" s="38" t="str">
        <f>IF(ISBLANK(VLOOKUP(T_IE043PL[[#This Row],[Ścieżka Xpath]],ALL!$C:H,COLUMN(F$2),0)),"",VLOOKUP(T_IE043PL[[#This Row],[Ścieżka Xpath]],ALL!$C:H,COLUMN(F$2),0))</f>
        <v/>
      </c>
      <c r="G166" s="13" t="str">
        <f>IF(ISBLANK(VLOOKUP(T_IE043PL[[#This Row],[Ścieżka Xpath]],ALL!$C:I,COLUMN(G$2),0)),"",VLOOKUP(T_IE043PL[[#This Row],[Ścieżka Xpath]],ALL!$C:I,COLUMN(G$2),0))</f>
        <v>O</v>
      </c>
      <c r="H166" s="13" t="str">
        <f>IF(ISBLANK(VLOOKUP(T_IE043PL[[#This Row],[Ścieżka Xpath]],ALL!$C:J,COLUMN(H$2),0)),"",VLOOKUP(T_IE043PL[[#This Row],[Ścieżka Xpath]],ALL!$C:J,COLUMN(H$2),0))</f>
        <v>an..35</v>
      </c>
      <c r="I166" s="105" t="str">
        <f>IF(ISBLANK(VLOOKUP(T_IE043PL[[#This Row],[Ścieżka Xpath]],ALL!$C:K,COLUMN(I$2),0)),"",VLOOKUP(T_IE043PL[[#This Row],[Ścieżka Xpath]],ALL!$C:K,COLUMN(I$2),0))</f>
        <v/>
      </c>
      <c r="J166" s="105" t="str">
        <f>IF(ISBLANK(VLOOKUP(T_IE043PL[[#This Row],[Ścieżka Xpath]],ALL!$C:L,COLUMN(J$2),0)),"",VLOOKUP(T_IE043PL[[#This Row],[Ścieżka Xpath]],ALL!$C:L,COLUMN(J$2),0))</f>
        <v/>
      </c>
      <c r="K166" s="38" t="str">
        <f>IF(ISBLANK(VLOOKUP(T_IE043PL[[#This Row],[Ścieżka Xpath]],ALL!$C:N,COLUMN(K$2),0)),"",VLOOKUP(T_IE043PL[[#This Row],[Ścieżka Xpath]],ALL!$C:N,COLUMN(K$2),0))</f>
        <v/>
      </c>
      <c r="L166" s="50" t="str">
        <f>IF(ISBLANK(VLOOKUP(T_IE043PL[[#This Row],[Ścieżka Xpath]],ALL!$C:O,COLUMN(L$2),0)),"",VLOOKUP(T_IE043PL[[#This Row],[Ścieżka Xpath]],ALL!$C:O,COLUMN(L$2),0))</f>
        <v/>
      </c>
      <c r="M166" s="50" t="str">
        <f>IF(ISBLANK(VLOOKUP(T_IE043PL[[#This Row],[Ścieżka Xpath]],ALL!$C:P,COLUMN(M$2),0)),"",VLOOKUP(T_IE043PL[[#This Row],[Ścieżka Xpath]],ALL!$C:P,COLUMN(M$2),0))</f>
        <v/>
      </c>
      <c r="N166" s="50" t="str">
        <f>IF(ISBLANK(VLOOKUP(T_IE043PL[[#This Row],[Ścieżka Xpath]],ALL!$C:Q,COLUMN(N$2),0)),"",VLOOKUP(T_IE043PL[[#This Row],[Ścieżka Xpath]],ALL!$C:Q,COLUMN(N$2),0))</f>
        <v/>
      </c>
      <c r="O166" s="50" t="str">
        <f>IF(ISBLANK(VLOOKUP(T_IE043PL[[#This Row],[Ścieżka Xpath]],ALL!$C:Q,COLUMN(O$2),0)),"",VLOOKUP(T_IE043PL[[#This Row],[Ścieżka Xpath]],ALL!$C:Q,COLUMN(O$2),0))</f>
        <v/>
      </c>
    </row>
    <row r="167" spans="1:15" ht="30">
      <c r="A167" s="56" t="s">
        <v>3841</v>
      </c>
      <c r="B167" s="54">
        <v>165</v>
      </c>
      <c r="C167" s="54" t="str">
        <f>IF(ISBLANK(VLOOKUP(T_IE043PL[[#This Row],[Ścieżka Xpath]],ALL!$C:E,COLUMN(C$2),0)),"",VLOOKUP(T_IE043PL[[#This Row],[Ścieżka Xpath]],ALL!$C:E,COLUMN(C$2),0))</f>
        <v>12 05 000 000</v>
      </c>
      <c r="D167" s="62" t="str">
        <f>IF(ISBLANK(VLOOKUP(T_IE043PL[[#This Row],[Ścieżka Xpath]],ALL!$C:F,COLUMN(D$2),0)),"",VLOOKUP(T_IE043PL[[#This Row],[Ścieżka Xpath]],ALL!$C:F,COLUMN(D$2),0))</f>
        <v>Dokument przewozowy dotyczący przesyłki spedytorskiej.</v>
      </c>
      <c r="E167" s="56" t="str">
        <f>IF(ISBLANK(VLOOKUP(T_IE043PL[[#This Row],[Ścieżka Xpath]],ALL!$C:G,COLUMN(E$2),0)),"",VLOOKUP(T_IE043PL[[#This Row],[Ścieżka Xpath]],ALL!$C:G,COLUMN(E$2),0))</f>
        <v>Transport document (related to house consignment).</v>
      </c>
      <c r="F167" s="54" t="str">
        <f>IF(ISBLANK(VLOOKUP(T_IE043PL[[#This Row],[Ścieżka Xpath]],ALL!$C:H,COLUMN(F$2),0)),"",VLOOKUP(T_IE043PL[[#This Row],[Ścieżka Xpath]],ALL!$C:H,COLUMN(F$2),0))</f>
        <v>0..99</v>
      </c>
      <c r="G167" s="54" t="str">
        <f>IF(ISBLANK(VLOOKUP(T_IE043PL[[#This Row],[Ścieżka Xpath]],ALL!$C:I,COLUMN(G$2),0)),"",VLOOKUP(T_IE043PL[[#This Row],[Ścieżka Xpath]],ALL!$C:I,COLUMN(G$2),0))</f>
        <v>O</v>
      </c>
      <c r="H167" s="54" t="str">
        <f>IF(ISBLANK(VLOOKUP(T_IE043PL[[#This Row],[Ścieżka Xpath]],ALL!$C:J,COLUMN(H$2),0)),"",VLOOKUP(T_IE043PL[[#This Row],[Ścieżka Xpath]],ALL!$C:J,COLUMN(H$2),0))</f>
        <v/>
      </c>
      <c r="I167" s="55" t="str">
        <f>IF(ISBLANK(VLOOKUP(T_IE043PL[[#This Row],[Ścieżka Xpath]],ALL!$C:K,COLUMN(I$2),0)),"",VLOOKUP(T_IE043PL[[#This Row],[Ścieżka Xpath]],ALL!$C:K,COLUMN(I$2),0))</f>
        <v/>
      </c>
      <c r="J167" s="55" t="str">
        <f>IF(ISBLANK(VLOOKUP(T_IE043PL[[#This Row],[Ścieżka Xpath]],ALL!$C:L,COLUMN(J$2),0)),"",VLOOKUP(T_IE043PL[[#This Row],[Ścieżka Xpath]],ALL!$C:L,COLUMN(J$2),0))</f>
        <v>G0825</v>
      </c>
      <c r="K167" s="54" t="str">
        <f>IF(ISBLANK(VLOOKUP(T_IE043PL[[#This Row],[Ścieżka Xpath]],ALL!$C:N,COLUMN(K$2),0)),"",VLOOKUP(T_IE043PL[[#This Row],[Ścieżka Xpath]],ALL!$C:N,COLUMN(K$2),0))</f>
        <v/>
      </c>
      <c r="L167" s="56" t="str">
        <f>IF(ISBLANK(VLOOKUP(T_IE043PL[[#This Row],[Ścieżka Xpath]],ALL!$C:O,COLUMN(L$2),0)),"",VLOOKUP(T_IE043PL[[#This Row],[Ścieżka Xpath]],ALL!$C:O,COLUMN(L$2),0))</f>
        <v/>
      </c>
      <c r="M167" s="56" t="str">
        <f>IF(ISBLANK(VLOOKUP(T_IE043PL[[#This Row],[Ścieżka Xpath]],ALL!$C:P,COLUMN(M$2),0)),"",VLOOKUP(T_IE043PL[[#This Row],[Ścieżka Xpath]],ALL!$C:P,COLUMN(M$2),0))</f>
        <v/>
      </c>
      <c r="N167" s="56" t="str">
        <f>IF(ISBLANK(VLOOKUP(T_IE043PL[[#This Row],[Ścieżka Xpath]],ALL!$C:Q,COLUMN(N$2),0)),"",VLOOKUP(T_IE043PL[[#This Row],[Ścieżka Xpath]],ALL!$C:Q,COLUMN(N$2),0))</f>
        <v/>
      </c>
      <c r="O167" s="56" t="str">
        <f>IF(ISBLANK(VLOOKUP(T_IE043PL[[#This Row],[Ścieżka Xpath]],ALL!$C:Q,COLUMN(O$2),0)),"",VLOOKUP(T_IE043PL[[#This Row],[Ścieżka Xpath]],ALL!$C:Q,COLUMN(O$2),0))</f>
        <v/>
      </c>
    </row>
    <row r="168" spans="1:15" ht="30">
      <c r="A168" s="50" t="s">
        <v>3842</v>
      </c>
      <c r="B168" s="38">
        <v>166</v>
      </c>
      <c r="C168" s="38" t="str">
        <f>IF(ISBLANK(VLOOKUP(T_IE043PL[[#This Row],[Ścieżka Xpath]],ALL!$C:E,COLUMN(C$2),0)),"",VLOOKUP(T_IE043PL[[#This Row],[Ścieżka Xpath]],ALL!$C:E,COLUMN(C$2),0))</f>
        <v>-</v>
      </c>
      <c r="D168" s="16" t="str">
        <f>IF(ISBLANK(VLOOKUP(T_IE043PL[[#This Row],[Ścieżka Xpath]],ALL!$C:F,COLUMN(D$2),0)),"",VLOOKUP(T_IE043PL[[#This Row],[Ścieżka Xpath]],ALL!$C:F,COLUMN(D$2),0))</f>
        <v>Liczba porządkowa służąca do określenia pozycji w danej kolekcji danych.</v>
      </c>
      <c r="E168" s="50" t="str">
        <f>IF(ISBLANK(VLOOKUP(T_IE043PL[[#This Row],[Ścieżka Xpath]],ALL!$C:G,COLUMN(E$2),0)),"",VLOOKUP(T_IE043PL[[#This Row],[Ścieżka Xpath]],ALL!$C:G,COLUMN(E$2),0))</f>
        <v>Sequence number in data group collection to which this data group belongs to.</v>
      </c>
      <c r="F168" s="38" t="str">
        <f>IF(ISBLANK(VLOOKUP(T_IE043PL[[#This Row],[Ścieżka Xpath]],ALL!$C:H,COLUMN(F$2),0)),"",VLOOKUP(T_IE043PL[[#This Row],[Ścieżka Xpath]],ALL!$C:H,COLUMN(F$2),0))</f>
        <v/>
      </c>
      <c r="G168" s="13" t="str">
        <f>IF(ISBLANK(VLOOKUP(T_IE043PL[[#This Row],[Ścieżka Xpath]],ALL!$C:I,COLUMN(G$2),0)),"",VLOOKUP(T_IE043PL[[#This Row],[Ścieżka Xpath]],ALL!$C:I,COLUMN(G$2),0))</f>
        <v>R</v>
      </c>
      <c r="H168" s="13" t="str">
        <f>IF(ISBLANK(VLOOKUP(T_IE043PL[[#This Row],[Ścieżka Xpath]],ALL!$C:J,COLUMN(H$2),0)),"",VLOOKUP(T_IE043PL[[#This Row],[Ścieżka Xpath]],ALL!$C:J,COLUMN(H$2),0))</f>
        <v>n..5</v>
      </c>
      <c r="I168" s="105" t="str">
        <f>IF(ISBLANK(VLOOKUP(T_IE043PL[[#This Row],[Ścieżka Xpath]],ALL!$C:K,COLUMN(I$2),0)),"",VLOOKUP(T_IE043PL[[#This Row],[Ścieżka Xpath]],ALL!$C:K,COLUMN(I$2),0))</f>
        <v/>
      </c>
      <c r="J168" s="105" t="str">
        <f>IF(ISBLANK(VLOOKUP(T_IE043PL[[#This Row],[Ścieżka Xpath]],ALL!$C:L,COLUMN(J$2),0)),"",VLOOKUP(T_IE043PL[[#This Row],[Ścieżka Xpath]],ALL!$C:L,COLUMN(J$2),0))</f>
        <v>R0987</v>
      </c>
      <c r="K168" s="38" t="str">
        <f>IF(ISBLANK(VLOOKUP(T_IE043PL[[#This Row],[Ścieżka Xpath]],ALL!$C:N,COLUMN(K$2),0)),"",VLOOKUP(T_IE043PL[[#This Row],[Ścieżka Xpath]],ALL!$C:N,COLUMN(K$2),0))</f>
        <v/>
      </c>
      <c r="L168" s="50" t="str">
        <f>IF(ISBLANK(VLOOKUP(T_IE043PL[[#This Row],[Ścieżka Xpath]],ALL!$C:O,COLUMN(L$2),0)),"",VLOOKUP(T_IE043PL[[#This Row],[Ścieżka Xpath]],ALL!$C:O,COLUMN(L$2),0))</f>
        <v/>
      </c>
      <c r="M168" s="50" t="str">
        <f>IF(ISBLANK(VLOOKUP(T_IE043PL[[#This Row],[Ścieżka Xpath]],ALL!$C:P,COLUMN(M$2),0)),"",VLOOKUP(T_IE043PL[[#This Row],[Ścieżka Xpath]],ALL!$C:P,COLUMN(M$2),0))</f>
        <v/>
      </c>
      <c r="N168" s="50" t="str">
        <f>IF(ISBLANK(VLOOKUP(T_IE043PL[[#This Row],[Ścieżka Xpath]],ALL!$C:Q,COLUMN(N$2),0)),"",VLOOKUP(T_IE043PL[[#This Row],[Ścieżka Xpath]],ALL!$C:Q,COLUMN(N$2),0))</f>
        <v/>
      </c>
      <c r="O168" s="50" t="str">
        <f>IF(ISBLANK(VLOOKUP(T_IE043PL[[#This Row],[Ścieżka Xpath]],ALL!$C:Q,COLUMN(O$2),0)),"",VLOOKUP(T_IE043PL[[#This Row],[Ścieżka Xpath]],ALL!$C:Q,COLUMN(O$2),0))</f>
        <v/>
      </c>
    </row>
    <row r="169" spans="1:15" ht="15">
      <c r="A169" s="50" t="s">
        <v>3843</v>
      </c>
      <c r="B169" s="38">
        <v>167</v>
      </c>
      <c r="C169" s="38" t="str">
        <f>IF(ISBLANK(VLOOKUP(T_IE043PL[[#This Row],[Ścieżka Xpath]],ALL!$C:E,COLUMN(C$2),0)),"",VLOOKUP(T_IE043PL[[#This Row],[Ścieżka Xpath]],ALL!$C:E,COLUMN(C$2),0))</f>
        <v>12 05 002 000</v>
      </c>
      <c r="D169" s="16" t="str">
        <f>IF(ISBLANK(VLOOKUP(T_IE043PL[[#This Row],[Ścieżka Xpath]],ALL!$C:F,COLUMN(D$2),0)),"",VLOOKUP(T_IE043PL[[#This Row],[Ścieżka Xpath]],ALL!$C:F,COLUMN(D$2),0))</f>
        <v>Rodzaj dokumentu.</v>
      </c>
      <c r="E169" s="50" t="str">
        <f>IF(ISBLANK(VLOOKUP(T_IE043PL[[#This Row],[Ścieżka Xpath]],ALL!$C:G,COLUMN(E$2),0)),"",VLOOKUP(T_IE043PL[[#This Row],[Ścieżka Xpath]],ALL!$C:G,COLUMN(E$2),0))</f>
        <v>Document type.</v>
      </c>
      <c r="F169" s="38" t="str">
        <f>IF(ISBLANK(VLOOKUP(T_IE043PL[[#This Row],[Ścieżka Xpath]],ALL!$C:H,COLUMN(F$2),0)),"",VLOOKUP(T_IE043PL[[#This Row],[Ścieżka Xpath]],ALL!$C:H,COLUMN(F$2),0))</f>
        <v/>
      </c>
      <c r="G169" s="13" t="str">
        <f>IF(ISBLANK(VLOOKUP(T_IE043PL[[#This Row],[Ścieżka Xpath]],ALL!$C:I,COLUMN(G$2),0)),"",VLOOKUP(T_IE043PL[[#This Row],[Ścieżka Xpath]],ALL!$C:I,COLUMN(G$2),0))</f>
        <v>R</v>
      </c>
      <c r="H169" s="13" t="str">
        <f>IF(ISBLANK(VLOOKUP(T_IE043PL[[#This Row],[Ścieżka Xpath]],ALL!$C:J,COLUMN(H$2),0)),"",VLOOKUP(T_IE043PL[[#This Row],[Ścieżka Xpath]],ALL!$C:J,COLUMN(H$2),0))</f>
        <v>an4</v>
      </c>
      <c r="I169" s="105" t="str">
        <f>IF(ISBLANK(VLOOKUP(T_IE043PL[[#This Row],[Ścieżka Xpath]],ALL!$C:K,COLUMN(I$2),0)),"",VLOOKUP(T_IE043PL[[#This Row],[Ścieżka Xpath]],ALL!$C:K,COLUMN(I$2),0))</f>
        <v>CL754</v>
      </c>
      <c r="J169" s="105" t="str">
        <f>IF(ISBLANK(VLOOKUP(T_IE043PL[[#This Row],[Ścieżka Xpath]],ALL!$C:L,COLUMN(J$2),0)),"",VLOOKUP(T_IE043PL[[#This Row],[Ścieżka Xpath]],ALL!$C:L,COLUMN(J$2),0))</f>
        <v>G0057</v>
      </c>
      <c r="K169" s="38" t="str">
        <f>IF(ISBLANK(VLOOKUP(T_IE043PL[[#This Row],[Ścieżka Xpath]],ALL!$C:N,COLUMN(K$2),0)),"",VLOOKUP(T_IE043PL[[#This Row],[Ścieżka Xpath]],ALL!$C:N,COLUMN(K$2),0))</f>
        <v/>
      </c>
      <c r="L169" s="50" t="str">
        <f>IF(ISBLANK(VLOOKUP(T_IE043PL[[#This Row],[Ścieżka Xpath]],ALL!$C:O,COLUMN(L$2),0)),"",VLOOKUP(T_IE043PL[[#This Row],[Ścieżka Xpath]],ALL!$C:O,COLUMN(L$2),0))</f>
        <v/>
      </c>
      <c r="M169" s="50" t="str">
        <f>IF(ISBLANK(VLOOKUP(T_IE043PL[[#This Row],[Ścieżka Xpath]],ALL!$C:P,COLUMN(M$2),0)),"",VLOOKUP(T_IE043PL[[#This Row],[Ścieżka Xpath]],ALL!$C:P,COLUMN(M$2),0))</f>
        <v/>
      </c>
      <c r="N169" s="50" t="str">
        <f>IF(ISBLANK(VLOOKUP(T_IE043PL[[#This Row],[Ścieżka Xpath]],ALL!$C:Q,COLUMN(N$2),0)),"",VLOOKUP(T_IE043PL[[#This Row],[Ścieżka Xpath]],ALL!$C:Q,COLUMN(N$2),0))</f>
        <v/>
      </c>
      <c r="O169" s="50" t="str">
        <f>IF(ISBLANK(VLOOKUP(T_IE043PL[[#This Row],[Ścieżka Xpath]],ALL!$C:Q,COLUMN(O$2),0)),"",VLOOKUP(T_IE043PL[[#This Row],[Ścieżka Xpath]],ALL!$C:Q,COLUMN(O$2),0))</f>
        <v/>
      </c>
    </row>
    <row r="170" spans="1:15" ht="30">
      <c r="A170" s="50" t="s">
        <v>3844</v>
      </c>
      <c r="B170" s="38">
        <v>168</v>
      </c>
      <c r="C170" s="38" t="str">
        <f>IF(ISBLANK(VLOOKUP(T_IE043PL[[#This Row],[Ścieżka Xpath]],ALL!$C:E,COLUMN(C$2),0)),"",VLOOKUP(T_IE043PL[[#This Row],[Ścieżka Xpath]],ALL!$C:E,COLUMN(C$2),0))</f>
        <v>12 05 001 000</v>
      </c>
      <c r="D170" s="16" t="str">
        <f>IF(ISBLANK(VLOOKUP(T_IE043PL[[#This Row],[Ścieżka Xpath]],ALL!$C:F,COLUMN(D$2),0)),"",VLOOKUP(T_IE043PL[[#This Row],[Ścieżka Xpath]],ALL!$C:F,COLUMN(D$2),0))</f>
        <v>Numer dokumentu.</v>
      </c>
      <c r="E170" s="50" t="str">
        <f>IF(ISBLANK(VLOOKUP(T_IE043PL[[#This Row],[Ścieżka Xpath]],ALL!$C:G,COLUMN(E$2),0)),"",VLOOKUP(T_IE043PL[[#This Row],[Ścieżka Xpath]],ALL!$C:G,COLUMN(E$2),0))</f>
        <v>Document reference number.</v>
      </c>
      <c r="F170" s="38" t="str">
        <f>IF(ISBLANK(VLOOKUP(T_IE043PL[[#This Row],[Ścieżka Xpath]],ALL!$C:H,COLUMN(F$2),0)),"",VLOOKUP(T_IE043PL[[#This Row],[Ścieżka Xpath]],ALL!$C:H,COLUMN(F$2),0))</f>
        <v/>
      </c>
      <c r="G170" s="13" t="str">
        <f>IF(ISBLANK(VLOOKUP(T_IE043PL[[#This Row],[Ścieżka Xpath]],ALL!$C:I,COLUMN(G$2),0)),"",VLOOKUP(T_IE043PL[[#This Row],[Ścieżka Xpath]],ALL!$C:I,COLUMN(G$2),0))</f>
        <v>R</v>
      </c>
      <c r="H170" s="13" t="str">
        <f>IF(ISBLANK(VLOOKUP(T_IE043PL[[#This Row],[Ścieżka Xpath]],ALL!$C:J,COLUMN(H$2),0)),"",VLOOKUP(T_IE043PL[[#This Row],[Ścieżka Xpath]],ALL!$C:J,COLUMN(H$2),0))</f>
        <v>an..70</v>
      </c>
      <c r="I170" s="105" t="str">
        <f>IF(ISBLANK(VLOOKUP(T_IE043PL[[#This Row],[Ścieżka Xpath]],ALL!$C:K,COLUMN(I$2),0)),"",VLOOKUP(T_IE043PL[[#This Row],[Ścieżka Xpath]],ALL!$C:K,COLUMN(I$2),0))</f>
        <v/>
      </c>
      <c r="J170" s="105" t="str">
        <f>IF(ISBLANK(VLOOKUP(T_IE043PL[[#This Row],[Ścieżka Xpath]],ALL!$C:L,COLUMN(J$2),0)),"",VLOOKUP(T_IE043PL[[#This Row],[Ścieżka Xpath]],ALL!$C:L,COLUMN(J$2),0))</f>
        <v>G0321</v>
      </c>
      <c r="K170" s="38" t="str">
        <f>IF(ISBLANK(VLOOKUP(T_IE043PL[[#This Row],[Ścieżka Xpath]],ALL!$C:N,COLUMN(K$2),0)),"",VLOOKUP(T_IE043PL[[#This Row],[Ścieżka Xpath]],ALL!$C:N,COLUMN(K$2),0))</f>
        <v/>
      </c>
      <c r="L170" s="50" t="str">
        <f>IF(ISBLANK(VLOOKUP(T_IE043PL[[#This Row],[Ścieżka Xpath]],ALL!$C:O,COLUMN(L$2),0)),"",VLOOKUP(T_IE043PL[[#This Row],[Ścieżka Xpath]],ALL!$C:O,COLUMN(L$2),0))</f>
        <v/>
      </c>
      <c r="M170" s="50" t="str">
        <f>IF(ISBLANK(VLOOKUP(T_IE043PL[[#This Row],[Ścieżka Xpath]],ALL!$C:P,COLUMN(M$2),0)),"",VLOOKUP(T_IE043PL[[#This Row],[Ścieżka Xpath]],ALL!$C:P,COLUMN(M$2),0))</f>
        <v/>
      </c>
      <c r="N170" s="50" t="str">
        <f>IF(ISBLANK(VLOOKUP(T_IE043PL[[#This Row],[Ścieżka Xpath]],ALL!$C:Q,COLUMN(N$2),0)),"",VLOOKUP(T_IE043PL[[#This Row],[Ścieżka Xpath]],ALL!$C:Q,COLUMN(N$2),0))</f>
        <v/>
      </c>
      <c r="O170" s="50" t="str">
        <f>IF(ISBLANK(VLOOKUP(T_IE043PL[[#This Row],[Ścieżka Xpath]],ALL!$C:Q,COLUMN(O$2),0)),"",VLOOKUP(T_IE043PL[[#This Row],[Ścieżka Xpath]],ALL!$C:Q,COLUMN(O$2),0))</f>
        <v/>
      </c>
    </row>
    <row r="171" spans="1:15" ht="30">
      <c r="A171" s="56" t="s">
        <v>3845</v>
      </c>
      <c r="B171" s="54">
        <v>169</v>
      </c>
      <c r="C171" s="54" t="str">
        <f>IF(ISBLANK(VLOOKUP(T_IE043PL[[#This Row],[Ścieżka Xpath]],ALL!$C:E,COLUMN(C$2),0)),"",VLOOKUP(T_IE043PL[[#This Row],[Ścieżka Xpath]],ALL!$C:E,COLUMN(C$2),0))</f>
        <v>12 04 000 000</v>
      </c>
      <c r="D171" s="62" t="str">
        <f>IF(ISBLANK(VLOOKUP(T_IE043PL[[#This Row],[Ścieżka Xpath]],ALL!$C:F,COLUMN(D$2),0)),"",VLOOKUP(T_IE043PL[[#This Row],[Ścieżka Xpath]],ALL!$C:F,COLUMN(D$2),0))</f>
        <v>Dodatkowe odniesienie dotyczące przesyłki spedytorskiej.</v>
      </c>
      <c r="E171" s="56" t="str">
        <f>IF(ISBLANK(VLOOKUP(T_IE043PL[[#This Row],[Ścieżka Xpath]],ALL!$C:G,COLUMN(E$2),0)),"",VLOOKUP(T_IE043PL[[#This Row],[Ścieżka Xpath]],ALL!$C:G,COLUMN(E$2),0))</f>
        <v>Additional reference (related to house consignment).</v>
      </c>
      <c r="F171" s="54" t="str">
        <f>IF(ISBLANK(VLOOKUP(T_IE043PL[[#This Row],[Ścieżka Xpath]],ALL!$C:H,COLUMN(F$2),0)),"",VLOOKUP(T_IE043PL[[#This Row],[Ścieżka Xpath]],ALL!$C:H,COLUMN(F$2),0))</f>
        <v>0..99</v>
      </c>
      <c r="G171" s="54" t="str">
        <f>IF(ISBLANK(VLOOKUP(T_IE043PL[[#This Row],[Ścieżka Xpath]],ALL!$C:I,COLUMN(G$2),0)),"",VLOOKUP(T_IE043PL[[#This Row],[Ścieżka Xpath]],ALL!$C:I,COLUMN(G$2),0))</f>
        <v>O</v>
      </c>
      <c r="H171" s="54" t="str">
        <f>IF(ISBLANK(VLOOKUP(T_IE043PL[[#This Row],[Ścieżka Xpath]],ALL!$C:J,COLUMN(H$2),0)),"",VLOOKUP(T_IE043PL[[#This Row],[Ścieżka Xpath]],ALL!$C:J,COLUMN(H$2),0))</f>
        <v/>
      </c>
      <c r="I171" s="55" t="str">
        <f>IF(ISBLANK(VLOOKUP(T_IE043PL[[#This Row],[Ścieżka Xpath]],ALL!$C:K,COLUMN(I$2),0)),"",VLOOKUP(T_IE043PL[[#This Row],[Ścieżka Xpath]],ALL!$C:K,COLUMN(I$2),0))</f>
        <v/>
      </c>
      <c r="J171" s="55" t="str">
        <f>IF(ISBLANK(VLOOKUP(T_IE043PL[[#This Row],[Ścieżka Xpath]],ALL!$C:L,COLUMN(J$2),0)),"",VLOOKUP(T_IE043PL[[#This Row],[Ścieżka Xpath]],ALL!$C:L,COLUMN(J$2),0))</f>
        <v>G0825</v>
      </c>
      <c r="K171" s="54" t="str">
        <f>IF(ISBLANK(VLOOKUP(T_IE043PL[[#This Row],[Ścieżka Xpath]],ALL!$C:N,COLUMN(K$2),0)),"",VLOOKUP(T_IE043PL[[#This Row],[Ścieżka Xpath]],ALL!$C:N,COLUMN(K$2),0))</f>
        <v/>
      </c>
      <c r="L171" s="56" t="str">
        <f>IF(ISBLANK(VLOOKUP(T_IE043PL[[#This Row],[Ścieżka Xpath]],ALL!$C:O,COLUMN(L$2),0)),"",VLOOKUP(T_IE043PL[[#This Row],[Ścieżka Xpath]],ALL!$C:O,COLUMN(L$2),0))</f>
        <v/>
      </c>
      <c r="M171" s="56" t="str">
        <f>IF(ISBLANK(VLOOKUP(T_IE043PL[[#This Row],[Ścieżka Xpath]],ALL!$C:P,COLUMN(M$2),0)),"",VLOOKUP(T_IE043PL[[#This Row],[Ścieżka Xpath]],ALL!$C:P,COLUMN(M$2),0))</f>
        <v/>
      </c>
      <c r="N171" s="56" t="str">
        <f>IF(ISBLANK(VLOOKUP(T_IE043PL[[#This Row],[Ścieżka Xpath]],ALL!$C:Q,COLUMN(N$2),0)),"",VLOOKUP(T_IE043PL[[#This Row],[Ścieżka Xpath]],ALL!$C:Q,COLUMN(N$2),0))</f>
        <v/>
      </c>
      <c r="O171" s="56" t="str">
        <f>IF(ISBLANK(VLOOKUP(T_IE043PL[[#This Row],[Ścieżka Xpath]],ALL!$C:Q,COLUMN(O$2),0)),"",VLOOKUP(T_IE043PL[[#This Row],[Ścieżka Xpath]],ALL!$C:Q,COLUMN(O$2),0))</f>
        <v/>
      </c>
    </row>
    <row r="172" spans="1:15" ht="30">
      <c r="A172" s="50" t="s">
        <v>3846</v>
      </c>
      <c r="B172" s="38">
        <v>170</v>
      </c>
      <c r="C172" s="38" t="str">
        <f>IF(ISBLANK(VLOOKUP(T_IE043PL[[#This Row],[Ścieżka Xpath]],ALL!$C:E,COLUMN(C$2),0)),"",VLOOKUP(T_IE043PL[[#This Row],[Ścieżka Xpath]],ALL!$C:E,COLUMN(C$2),0))</f>
        <v>-</v>
      </c>
      <c r="D172" s="16" t="str">
        <f>IF(ISBLANK(VLOOKUP(T_IE043PL[[#This Row],[Ścieżka Xpath]],ALL!$C:F,COLUMN(D$2),0)),"",VLOOKUP(T_IE043PL[[#This Row],[Ścieżka Xpath]],ALL!$C:F,COLUMN(D$2),0))</f>
        <v>Liczba porządkowa służąca do określenia pozycji w danej kolekcji danych.</v>
      </c>
      <c r="E172" s="50" t="str">
        <f>IF(ISBLANK(VLOOKUP(T_IE043PL[[#This Row],[Ścieżka Xpath]],ALL!$C:G,COLUMN(E$2),0)),"",VLOOKUP(T_IE043PL[[#This Row],[Ścieżka Xpath]],ALL!$C:G,COLUMN(E$2),0))</f>
        <v>Sequence number in data group collection to which this data group belongs to.</v>
      </c>
      <c r="F172" s="38" t="str">
        <f>IF(ISBLANK(VLOOKUP(T_IE043PL[[#This Row],[Ścieżka Xpath]],ALL!$C:H,COLUMN(F$2),0)),"",VLOOKUP(T_IE043PL[[#This Row],[Ścieżka Xpath]],ALL!$C:H,COLUMN(F$2),0))</f>
        <v/>
      </c>
      <c r="G172" s="13" t="str">
        <f>IF(ISBLANK(VLOOKUP(T_IE043PL[[#This Row],[Ścieżka Xpath]],ALL!$C:I,COLUMN(G$2),0)),"",VLOOKUP(T_IE043PL[[#This Row],[Ścieżka Xpath]],ALL!$C:I,COLUMN(G$2),0))</f>
        <v>R</v>
      </c>
      <c r="H172" s="13" t="str">
        <f>IF(ISBLANK(VLOOKUP(T_IE043PL[[#This Row],[Ścieżka Xpath]],ALL!$C:J,COLUMN(H$2),0)),"",VLOOKUP(T_IE043PL[[#This Row],[Ścieżka Xpath]],ALL!$C:J,COLUMN(H$2),0))</f>
        <v>n..5</v>
      </c>
      <c r="I172" s="105" t="str">
        <f>IF(ISBLANK(VLOOKUP(T_IE043PL[[#This Row],[Ścieżka Xpath]],ALL!$C:K,COLUMN(I$2),0)),"",VLOOKUP(T_IE043PL[[#This Row],[Ścieżka Xpath]],ALL!$C:K,COLUMN(I$2),0))</f>
        <v/>
      </c>
      <c r="J172" s="105" t="str">
        <f>IF(ISBLANK(VLOOKUP(T_IE043PL[[#This Row],[Ścieżka Xpath]],ALL!$C:L,COLUMN(J$2),0)),"",VLOOKUP(T_IE043PL[[#This Row],[Ścieżka Xpath]],ALL!$C:L,COLUMN(J$2),0))</f>
        <v>R0987</v>
      </c>
      <c r="K172" s="38" t="str">
        <f>IF(ISBLANK(VLOOKUP(T_IE043PL[[#This Row],[Ścieżka Xpath]],ALL!$C:N,COLUMN(K$2),0)),"",VLOOKUP(T_IE043PL[[#This Row],[Ścieżka Xpath]],ALL!$C:N,COLUMN(K$2),0))</f>
        <v/>
      </c>
      <c r="L172" s="50" t="str">
        <f>IF(ISBLANK(VLOOKUP(T_IE043PL[[#This Row],[Ścieżka Xpath]],ALL!$C:O,COLUMN(L$2),0)),"",VLOOKUP(T_IE043PL[[#This Row],[Ścieżka Xpath]],ALL!$C:O,COLUMN(L$2),0))</f>
        <v/>
      </c>
      <c r="M172" s="50" t="str">
        <f>IF(ISBLANK(VLOOKUP(T_IE043PL[[#This Row],[Ścieżka Xpath]],ALL!$C:P,COLUMN(M$2),0)),"",VLOOKUP(T_IE043PL[[#This Row],[Ścieżka Xpath]],ALL!$C:P,COLUMN(M$2),0))</f>
        <v/>
      </c>
      <c r="N172" s="50" t="str">
        <f>IF(ISBLANK(VLOOKUP(T_IE043PL[[#This Row],[Ścieżka Xpath]],ALL!$C:Q,COLUMN(N$2),0)),"",VLOOKUP(T_IE043PL[[#This Row],[Ścieżka Xpath]],ALL!$C:Q,COLUMN(N$2),0))</f>
        <v/>
      </c>
      <c r="O172" s="50" t="str">
        <f>IF(ISBLANK(VLOOKUP(T_IE043PL[[#This Row],[Ścieżka Xpath]],ALL!$C:Q,COLUMN(O$2),0)),"",VLOOKUP(T_IE043PL[[#This Row],[Ścieżka Xpath]],ALL!$C:Q,COLUMN(O$2),0))</f>
        <v/>
      </c>
    </row>
    <row r="173" spans="1:15" ht="15">
      <c r="A173" s="50" t="s">
        <v>3847</v>
      </c>
      <c r="B173" s="38">
        <v>171</v>
      </c>
      <c r="C173" s="38" t="str">
        <f>IF(ISBLANK(VLOOKUP(T_IE043PL[[#This Row],[Ścieżka Xpath]],ALL!$C:E,COLUMN(C$2),0)),"",VLOOKUP(T_IE043PL[[#This Row],[Ścieżka Xpath]],ALL!$C:E,COLUMN(C$2),0))</f>
        <v>12 04 002 000</v>
      </c>
      <c r="D173" s="16" t="str">
        <f>IF(ISBLANK(VLOOKUP(T_IE043PL[[#This Row],[Ścieżka Xpath]],ALL!$C:F,COLUMN(D$2),0)),"",VLOOKUP(T_IE043PL[[#This Row],[Ścieżka Xpath]],ALL!$C:F,COLUMN(D$2),0))</f>
        <v>Rodzaj dodatkowego odniesienia.</v>
      </c>
      <c r="E173" s="50" t="str">
        <f>IF(ISBLANK(VLOOKUP(T_IE043PL[[#This Row],[Ścieżka Xpath]],ALL!$C:G,COLUMN(E$2),0)),"",VLOOKUP(T_IE043PL[[#This Row],[Ścieżka Xpath]],ALL!$C:G,COLUMN(E$2),0))</f>
        <v>Additional reference type.</v>
      </c>
      <c r="F173" s="38" t="str">
        <f>IF(ISBLANK(VLOOKUP(T_IE043PL[[#This Row],[Ścieżka Xpath]],ALL!$C:H,COLUMN(F$2),0)),"",VLOOKUP(T_IE043PL[[#This Row],[Ścieżka Xpath]],ALL!$C:H,COLUMN(F$2),0))</f>
        <v/>
      </c>
      <c r="G173" s="13" t="str">
        <f>IF(ISBLANK(VLOOKUP(T_IE043PL[[#This Row],[Ścieżka Xpath]],ALL!$C:I,COLUMN(G$2),0)),"",VLOOKUP(T_IE043PL[[#This Row],[Ścieżka Xpath]],ALL!$C:I,COLUMN(G$2),0))</f>
        <v>R</v>
      </c>
      <c r="H173" s="13" t="str">
        <f>IF(ISBLANK(VLOOKUP(T_IE043PL[[#This Row],[Ścieżka Xpath]],ALL!$C:J,COLUMN(H$2),0)),"",VLOOKUP(T_IE043PL[[#This Row],[Ścieżka Xpath]],ALL!$C:J,COLUMN(H$2),0))</f>
        <v>an4</v>
      </c>
      <c r="I173" s="105" t="str">
        <f>IF(ISBLANK(VLOOKUP(T_IE043PL[[#This Row],[Ścieżka Xpath]],ALL!$C:K,COLUMN(I$2),0)),"",VLOOKUP(T_IE043PL[[#This Row],[Ścieżka Xpath]],ALL!$C:K,COLUMN(I$2),0))</f>
        <v>CL380</v>
      </c>
      <c r="J173" s="105" t="str">
        <f>IF(ISBLANK(VLOOKUP(T_IE043PL[[#This Row],[Ścieżka Xpath]],ALL!$C:L,COLUMN(J$2),0)),"",VLOOKUP(T_IE043PL[[#This Row],[Ścieżka Xpath]],ALL!$C:L,COLUMN(J$2),0))</f>
        <v>G0057</v>
      </c>
      <c r="K173" s="38" t="str">
        <f>IF(ISBLANK(VLOOKUP(T_IE043PL[[#This Row],[Ścieżka Xpath]],ALL!$C:N,COLUMN(K$2),0)),"",VLOOKUP(T_IE043PL[[#This Row],[Ścieżka Xpath]],ALL!$C:N,COLUMN(K$2),0))</f>
        <v/>
      </c>
      <c r="L173" s="50" t="str">
        <f>IF(ISBLANK(VLOOKUP(T_IE043PL[[#This Row],[Ścieżka Xpath]],ALL!$C:O,COLUMN(L$2),0)),"",VLOOKUP(T_IE043PL[[#This Row],[Ścieżka Xpath]],ALL!$C:O,COLUMN(L$2),0))</f>
        <v/>
      </c>
      <c r="M173" s="50" t="str">
        <f>IF(ISBLANK(VLOOKUP(T_IE043PL[[#This Row],[Ścieżka Xpath]],ALL!$C:P,COLUMN(M$2),0)),"",VLOOKUP(T_IE043PL[[#This Row],[Ścieżka Xpath]],ALL!$C:P,COLUMN(M$2),0))</f>
        <v/>
      </c>
      <c r="N173" s="50" t="str">
        <f>IF(ISBLANK(VLOOKUP(T_IE043PL[[#This Row],[Ścieżka Xpath]],ALL!$C:Q,COLUMN(N$2),0)),"",VLOOKUP(T_IE043PL[[#This Row],[Ścieżka Xpath]],ALL!$C:Q,COLUMN(N$2),0))</f>
        <v/>
      </c>
      <c r="O173" s="50" t="str">
        <f>IF(ISBLANK(VLOOKUP(T_IE043PL[[#This Row],[Ścieżka Xpath]],ALL!$C:Q,COLUMN(O$2),0)),"",VLOOKUP(T_IE043PL[[#This Row],[Ścieżka Xpath]],ALL!$C:Q,COLUMN(O$2),0))</f>
        <v/>
      </c>
    </row>
    <row r="174" spans="1:15" ht="30">
      <c r="A174" s="50" t="s">
        <v>3848</v>
      </c>
      <c r="B174" s="38">
        <v>172</v>
      </c>
      <c r="C174" s="38" t="str">
        <f>IF(ISBLANK(VLOOKUP(T_IE043PL[[#This Row],[Ścieżka Xpath]],ALL!$C:E,COLUMN(C$2),0)),"",VLOOKUP(T_IE043PL[[#This Row],[Ścieżka Xpath]],ALL!$C:E,COLUMN(C$2),0))</f>
        <v>12 04 001 000</v>
      </c>
      <c r="D174" s="16" t="str">
        <f>IF(ISBLANK(VLOOKUP(T_IE043PL[[#This Row],[Ścieżka Xpath]],ALL!$C:F,COLUMN(D$2),0)),"",VLOOKUP(T_IE043PL[[#This Row],[Ścieżka Xpath]],ALL!$C:F,COLUMN(D$2),0))</f>
        <v>Numer referencyjny.</v>
      </c>
      <c r="E174" s="50" t="str">
        <f>IF(ISBLANK(VLOOKUP(T_IE043PL[[#This Row],[Ścieżka Xpath]],ALL!$C:G,COLUMN(E$2),0)),"",VLOOKUP(T_IE043PL[[#This Row],[Ścieżka Xpath]],ALL!$C:G,COLUMN(E$2),0))</f>
        <v>Additional reference - reference number.</v>
      </c>
      <c r="F174" s="38" t="str">
        <f>IF(ISBLANK(VLOOKUP(T_IE043PL[[#This Row],[Ścieżka Xpath]],ALL!$C:H,COLUMN(F$2),0)),"",VLOOKUP(T_IE043PL[[#This Row],[Ścieżka Xpath]],ALL!$C:H,COLUMN(F$2),0))</f>
        <v/>
      </c>
      <c r="G174" s="13" t="str">
        <f>IF(ISBLANK(VLOOKUP(T_IE043PL[[#This Row],[Ścieżka Xpath]],ALL!$C:I,COLUMN(G$2),0)),"",VLOOKUP(T_IE043PL[[#This Row],[Ścieżka Xpath]],ALL!$C:I,COLUMN(G$2),0))</f>
        <v>O</v>
      </c>
      <c r="H174" s="13" t="str">
        <f>IF(ISBLANK(VLOOKUP(T_IE043PL[[#This Row],[Ścieżka Xpath]],ALL!$C:J,COLUMN(H$2),0)),"",VLOOKUP(T_IE043PL[[#This Row],[Ścieżka Xpath]],ALL!$C:J,COLUMN(H$2),0))</f>
        <v>an..70</v>
      </c>
      <c r="I174" s="105" t="str">
        <f>IF(ISBLANK(VLOOKUP(T_IE043PL[[#This Row],[Ścieżka Xpath]],ALL!$C:K,COLUMN(I$2),0)),"",VLOOKUP(T_IE043PL[[#This Row],[Ścieżka Xpath]],ALL!$C:K,COLUMN(I$2),0))</f>
        <v/>
      </c>
      <c r="J174" s="105" t="str">
        <f>IF(ISBLANK(VLOOKUP(T_IE043PL[[#This Row],[Ścieżka Xpath]],ALL!$C:L,COLUMN(J$2),0)),"",VLOOKUP(T_IE043PL[[#This Row],[Ścieżka Xpath]],ALL!$C:L,COLUMN(J$2),0))</f>
        <v>G0321</v>
      </c>
      <c r="K174" s="38" t="str">
        <f>IF(ISBLANK(VLOOKUP(T_IE043PL[[#This Row],[Ścieżka Xpath]],ALL!$C:N,COLUMN(K$2),0)),"",VLOOKUP(T_IE043PL[[#This Row],[Ścieżka Xpath]],ALL!$C:N,COLUMN(K$2),0))</f>
        <v/>
      </c>
      <c r="L174" s="50" t="str">
        <f>IF(ISBLANK(VLOOKUP(T_IE043PL[[#This Row],[Ścieżka Xpath]],ALL!$C:O,COLUMN(L$2),0)),"",VLOOKUP(T_IE043PL[[#This Row],[Ścieżka Xpath]],ALL!$C:O,COLUMN(L$2),0))</f>
        <v/>
      </c>
      <c r="M174" s="50" t="str">
        <f>IF(ISBLANK(VLOOKUP(T_IE043PL[[#This Row],[Ścieżka Xpath]],ALL!$C:P,COLUMN(M$2),0)),"",VLOOKUP(T_IE043PL[[#This Row],[Ścieżka Xpath]],ALL!$C:P,COLUMN(M$2),0))</f>
        <v/>
      </c>
      <c r="N174" s="50" t="str">
        <f>IF(ISBLANK(VLOOKUP(T_IE043PL[[#This Row],[Ścieżka Xpath]],ALL!$C:Q,COLUMN(N$2),0)),"",VLOOKUP(T_IE043PL[[#This Row],[Ścieżka Xpath]],ALL!$C:Q,COLUMN(N$2),0))</f>
        <v/>
      </c>
      <c r="O174" s="50" t="str">
        <f>IF(ISBLANK(VLOOKUP(T_IE043PL[[#This Row],[Ścieżka Xpath]],ALL!$C:Q,COLUMN(O$2),0)),"",VLOOKUP(T_IE043PL[[#This Row],[Ścieżka Xpath]],ALL!$C:Q,COLUMN(O$2),0))</f>
        <v/>
      </c>
    </row>
    <row r="175" spans="1:15" ht="30">
      <c r="A175" s="56" t="s">
        <v>3849</v>
      </c>
      <c r="B175" s="54">
        <v>173</v>
      </c>
      <c r="C175" s="54" t="str">
        <f>IF(ISBLANK(VLOOKUP(T_IE043PL[[#This Row],[Ścieżka Xpath]],ALL!$C:E,COLUMN(C$2),0)),"",VLOOKUP(T_IE043PL[[#This Row],[Ścieżka Xpath]],ALL!$C:E,COLUMN(C$2),0))</f>
        <v>12 02 000 000</v>
      </c>
      <c r="D175" s="62" t="str">
        <f>IF(ISBLANK(VLOOKUP(T_IE043PL[[#This Row],[Ścieżka Xpath]],ALL!$C:F,COLUMN(D$2),0)),"",VLOOKUP(T_IE043PL[[#This Row],[Ścieżka Xpath]],ALL!$C:F,COLUMN(D$2),0))</f>
        <v>Dodatkowe informacje dotyczące przesyłki spedytorskiej.</v>
      </c>
      <c r="E175" s="56" t="str">
        <f>IF(ISBLANK(VLOOKUP(T_IE043PL[[#This Row],[Ścieżka Xpath]],ALL!$C:G,COLUMN(E$2),0)),"",VLOOKUP(T_IE043PL[[#This Row],[Ścieżka Xpath]],ALL!$C:G,COLUMN(E$2),0))</f>
        <v>Additional information (related to house consignment).</v>
      </c>
      <c r="F175" s="54" t="str">
        <f>IF(ISBLANK(VLOOKUP(T_IE043PL[[#This Row],[Ścieżka Xpath]],ALL!$C:H,COLUMN(F$2),0)),"",VLOOKUP(T_IE043PL[[#This Row],[Ścieżka Xpath]],ALL!$C:H,COLUMN(F$2),0))</f>
        <v>0..99</v>
      </c>
      <c r="G175" s="54" t="str">
        <f>IF(ISBLANK(VLOOKUP(T_IE043PL[[#This Row],[Ścieżka Xpath]],ALL!$C:I,COLUMN(G$2),0)),"",VLOOKUP(T_IE043PL[[#This Row],[Ścieżka Xpath]],ALL!$C:I,COLUMN(G$2),0))</f>
        <v>O</v>
      </c>
      <c r="H175" s="54" t="str">
        <f>IF(ISBLANK(VLOOKUP(T_IE043PL[[#This Row],[Ścieżka Xpath]],ALL!$C:J,COLUMN(H$2),0)),"",VLOOKUP(T_IE043PL[[#This Row],[Ścieżka Xpath]],ALL!$C:J,COLUMN(H$2),0))</f>
        <v/>
      </c>
      <c r="I175" s="55" t="str">
        <f>IF(ISBLANK(VLOOKUP(T_IE043PL[[#This Row],[Ścieżka Xpath]],ALL!$C:K,COLUMN(I$2),0)),"",VLOOKUP(T_IE043PL[[#This Row],[Ścieżka Xpath]],ALL!$C:K,COLUMN(I$2),0))</f>
        <v/>
      </c>
      <c r="J175" s="55" t="str">
        <f>IF(ISBLANK(VLOOKUP(T_IE043PL[[#This Row],[Ścieżka Xpath]],ALL!$C:L,COLUMN(J$2),0)),"",VLOOKUP(T_IE043PL[[#This Row],[Ścieżka Xpath]],ALL!$C:L,COLUMN(J$2),0))</f>
        <v>G0825</v>
      </c>
      <c r="K175" s="54" t="str">
        <f>IF(ISBLANK(VLOOKUP(T_IE043PL[[#This Row],[Ścieżka Xpath]],ALL!$C:N,COLUMN(K$2),0)),"",VLOOKUP(T_IE043PL[[#This Row],[Ścieżka Xpath]],ALL!$C:N,COLUMN(K$2),0))</f>
        <v/>
      </c>
      <c r="L175" s="56" t="str">
        <f>IF(ISBLANK(VLOOKUP(T_IE043PL[[#This Row],[Ścieżka Xpath]],ALL!$C:O,COLUMN(L$2),0)),"",VLOOKUP(T_IE043PL[[#This Row],[Ścieżka Xpath]],ALL!$C:O,COLUMN(L$2),0))</f>
        <v/>
      </c>
      <c r="M175" s="56" t="str">
        <f>IF(ISBLANK(VLOOKUP(T_IE043PL[[#This Row],[Ścieżka Xpath]],ALL!$C:P,COLUMN(M$2),0)),"",VLOOKUP(T_IE043PL[[#This Row],[Ścieżka Xpath]],ALL!$C:P,COLUMN(M$2),0))</f>
        <v/>
      </c>
      <c r="N175" s="56" t="str">
        <f>IF(ISBLANK(VLOOKUP(T_IE043PL[[#This Row],[Ścieżka Xpath]],ALL!$C:Q,COLUMN(N$2),0)),"",VLOOKUP(T_IE043PL[[#This Row],[Ścieżka Xpath]],ALL!$C:Q,COLUMN(N$2),0))</f>
        <v/>
      </c>
      <c r="O175" s="56" t="str">
        <f>IF(ISBLANK(VLOOKUP(T_IE043PL[[#This Row],[Ścieżka Xpath]],ALL!$C:Q,COLUMN(O$2),0)),"",VLOOKUP(T_IE043PL[[#This Row],[Ścieżka Xpath]],ALL!$C:Q,COLUMN(O$2),0))</f>
        <v/>
      </c>
    </row>
    <row r="176" spans="1:15" ht="30">
      <c r="A176" s="50" t="s">
        <v>3850</v>
      </c>
      <c r="B176" s="38">
        <v>174</v>
      </c>
      <c r="C176" s="38" t="str">
        <f>IF(ISBLANK(VLOOKUP(T_IE043PL[[#This Row],[Ścieżka Xpath]],ALL!$C:E,COLUMN(C$2),0)),"",VLOOKUP(T_IE043PL[[#This Row],[Ścieżka Xpath]],ALL!$C:E,COLUMN(C$2),0))</f>
        <v>-</v>
      </c>
      <c r="D176" s="16" t="str">
        <f>IF(ISBLANK(VLOOKUP(T_IE043PL[[#This Row],[Ścieżka Xpath]],ALL!$C:F,COLUMN(D$2),0)),"",VLOOKUP(T_IE043PL[[#This Row],[Ścieżka Xpath]],ALL!$C:F,COLUMN(D$2),0))</f>
        <v>Liczba porządkowa służąca do określenia pozycji w danej kolekcji danych.</v>
      </c>
      <c r="E176" s="50" t="str">
        <f>IF(ISBLANK(VLOOKUP(T_IE043PL[[#This Row],[Ścieżka Xpath]],ALL!$C:G,COLUMN(E$2),0)),"",VLOOKUP(T_IE043PL[[#This Row],[Ścieżka Xpath]],ALL!$C:G,COLUMN(E$2),0))</f>
        <v>Sequence number in data group collection to which this data group belongs to.</v>
      </c>
      <c r="F176" s="38" t="str">
        <f>IF(ISBLANK(VLOOKUP(T_IE043PL[[#This Row],[Ścieżka Xpath]],ALL!$C:H,COLUMN(F$2),0)),"",VLOOKUP(T_IE043PL[[#This Row],[Ścieżka Xpath]],ALL!$C:H,COLUMN(F$2),0))</f>
        <v/>
      </c>
      <c r="G176" s="13" t="str">
        <f>IF(ISBLANK(VLOOKUP(T_IE043PL[[#This Row],[Ścieżka Xpath]],ALL!$C:I,COLUMN(G$2),0)),"",VLOOKUP(T_IE043PL[[#This Row],[Ścieżka Xpath]],ALL!$C:I,COLUMN(G$2),0))</f>
        <v>R</v>
      </c>
      <c r="H176" s="13" t="str">
        <f>IF(ISBLANK(VLOOKUP(T_IE043PL[[#This Row],[Ścieżka Xpath]],ALL!$C:J,COLUMN(H$2),0)),"",VLOOKUP(T_IE043PL[[#This Row],[Ścieżka Xpath]],ALL!$C:J,COLUMN(H$2),0))</f>
        <v>n..5</v>
      </c>
      <c r="I176" s="105" t="str">
        <f>IF(ISBLANK(VLOOKUP(T_IE043PL[[#This Row],[Ścieżka Xpath]],ALL!$C:K,COLUMN(I$2),0)),"",VLOOKUP(T_IE043PL[[#This Row],[Ścieżka Xpath]],ALL!$C:K,COLUMN(I$2),0))</f>
        <v/>
      </c>
      <c r="J176" s="105" t="str">
        <f>IF(ISBLANK(VLOOKUP(T_IE043PL[[#This Row],[Ścieżka Xpath]],ALL!$C:L,COLUMN(J$2),0)),"",VLOOKUP(T_IE043PL[[#This Row],[Ścieżka Xpath]],ALL!$C:L,COLUMN(J$2),0))</f>
        <v>R0987</v>
      </c>
      <c r="K176" s="38" t="str">
        <f>IF(ISBLANK(VLOOKUP(T_IE043PL[[#This Row],[Ścieżka Xpath]],ALL!$C:N,COLUMN(K$2),0)),"",VLOOKUP(T_IE043PL[[#This Row],[Ścieżka Xpath]],ALL!$C:N,COLUMN(K$2),0))</f>
        <v/>
      </c>
      <c r="L176" s="50" t="str">
        <f>IF(ISBLANK(VLOOKUP(T_IE043PL[[#This Row],[Ścieżka Xpath]],ALL!$C:O,COLUMN(L$2),0)),"",VLOOKUP(T_IE043PL[[#This Row],[Ścieżka Xpath]],ALL!$C:O,COLUMN(L$2),0))</f>
        <v/>
      </c>
      <c r="M176" s="50" t="str">
        <f>IF(ISBLANK(VLOOKUP(T_IE043PL[[#This Row],[Ścieżka Xpath]],ALL!$C:P,COLUMN(M$2),0)),"",VLOOKUP(T_IE043PL[[#This Row],[Ścieżka Xpath]],ALL!$C:P,COLUMN(M$2),0))</f>
        <v/>
      </c>
      <c r="N176" s="50" t="str">
        <f>IF(ISBLANK(VLOOKUP(T_IE043PL[[#This Row],[Ścieżka Xpath]],ALL!$C:Q,COLUMN(N$2),0)),"",VLOOKUP(T_IE043PL[[#This Row],[Ścieżka Xpath]],ALL!$C:Q,COLUMN(N$2),0))</f>
        <v/>
      </c>
      <c r="O176" s="50" t="str">
        <f>IF(ISBLANK(VLOOKUP(T_IE043PL[[#This Row],[Ścieżka Xpath]],ALL!$C:Q,COLUMN(O$2),0)),"",VLOOKUP(T_IE043PL[[#This Row],[Ścieżka Xpath]],ALL!$C:Q,COLUMN(O$2),0))</f>
        <v/>
      </c>
    </row>
    <row r="177" spans="1:15" ht="30">
      <c r="A177" s="50" t="s">
        <v>3851</v>
      </c>
      <c r="B177" s="38">
        <v>175</v>
      </c>
      <c r="C177" s="38" t="str">
        <f>IF(ISBLANK(VLOOKUP(T_IE043PL[[#This Row],[Ścieżka Xpath]],ALL!$C:E,COLUMN(C$2),0)),"",VLOOKUP(T_IE043PL[[#This Row],[Ścieżka Xpath]],ALL!$C:E,COLUMN(C$2),0))</f>
        <v>12 02 008 000</v>
      </c>
      <c r="D177" s="16" t="str">
        <f>IF(ISBLANK(VLOOKUP(T_IE043PL[[#This Row],[Ścieżka Xpath]],ALL!$C:F,COLUMN(D$2),0)),"",VLOOKUP(T_IE043PL[[#This Row],[Ścieżka Xpath]],ALL!$C:F,COLUMN(D$2),0))</f>
        <v>Kod informacji dodatkowej.</v>
      </c>
      <c r="E177" s="50" t="str">
        <f>IF(ISBLANK(VLOOKUP(T_IE043PL[[#This Row],[Ścieżka Xpath]],ALL!$C:G,COLUMN(E$2),0)),"",VLOOKUP(T_IE043PL[[#This Row],[Ścieżka Xpath]],ALL!$C:G,COLUMN(E$2),0))</f>
        <v>Additional information code.</v>
      </c>
      <c r="F177" s="38" t="str">
        <f>IF(ISBLANK(VLOOKUP(T_IE043PL[[#This Row],[Ścieżka Xpath]],ALL!$C:H,COLUMN(F$2),0)),"",VLOOKUP(T_IE043PL[[#This Row],[Ścieżka Xpath]],ALL!$C:H,COLUMN(F$2),0))</f>
        <v/>
      </c>
      <c r="G177" s="13" t="str">
        <f>IF(ISBLANK(VLOOKUP(T_IE043PL[[#This Row],[Ścieżka Xpath]],ALL!$C:I,COLUMN(G$2),0)),"",VLOOKUP(T_IE043PL[[#This Row],[Ścieżka Xpath]],ALL!$C:I,COLUMN(G$2),0))</f>
        <v>R</v>
      </c>
      <c r="H177" s="13" t="str">
        <f>IF(ISBLANK(VLOOKUP(T_IE043PL[[#This Row],[Ścieżka Xpath]],ALL!$C:J,COLUMN(H$2),0)),"",VLOOKUP(T_IE043PL[[#This Row],[Ścieżka Xpath]],ALL!$C:J,COLUMN(H$2),0))</f>
        <v>an5</v>
      </c>
      <c r="I177" s="105" t="str">
        <f>IF(ISBLANK(VLOOKUP(T_IE043PL[[#This Row],[Ścieżka Xpath]],ALL!$C:K,COLUMN(I$2),0)),"",VLOOKUP(T_IE043PL[[#This Row],[Ścieżka Xpath]],ALL!$C:K,COLUMN(I$2),0))</f>
        <v>CL239; PL239</v>
      </c>
      <c r="J177" s="105" t="str">
        <f>IF(ISBLANK(VLOOKUP(T_IE043PL[[#This Row],[Ścieżka Xpath]],ALL!$C:L,COLUMN(J$2),0)),"",VLOOKUP(T_IE043PL[[#This Row],[Ścieżka Xpath]],ALL!$C:L,COLUMN(J$2),0))</f>
        <v>G0057; R3062</v>
      </c>
      <c r="K177" s="38" t="str">
        <f>IF(ISBLANK(VLOOKUP(T_IE043PL[[#This Row],[Ścieżka Xpath]],ALL!$C:N,COLUMN(K$2),0)),"",VLOOKUP(T_IE043PL[[#This Row],[Ścieżka Xpath]],ALL!$C:N,COLUMN(K$2),0))</f>
        <v/>
      </c>
      <c r="L177" s="50" t="str">
        <f>IF(ISBLANK(VLOOKUP(T_IE043PL[[#This Row],[Ścieżka Xpath]],ALL!$C:O,COLUMN(L$2),0)),"",VLOOKUP(T_IE043PL[[#This Row],[Ścieżka Xpath]],ALL!$C:O,COLUMN(L$2),0))</f>
        <v/>
      </c>
      <c r="M177" s="50" t="str">
        <f>IF(ISBLANK(VLOOKUP(T_IE043PL[[#This Row],[Ścieżka Xpath]],ALL!$C:P,COLUMN(M$2),0)),"",VLOOKUP(T_IE043PL[[#This Row],[Ścieżka Xpath]],ALL!$C:P,COLUMN(M$2),0))</f>
        <v/>
      </c>
      <c r="N177" s="50" t="str">
        <f>IF(ISBLANK(VLOOKUP(T_IE043PL[[#This Row],[Ścieżka Xpath]],ALL!$C:Q,COLUMN(N$2),0)),"",VLOOKUP(T_IE043PL[[#This Row],[Ścieżka Xpath]],ALL!$C:Q,COLUMN(N$2),0))</f>
        <v/>
      </c>
      <c r="O177" s="50" t="str">
        <f>IF(ISBLANK(VLOOKUP(T_IE043PL[[#This Row],[Ścieżka Xpath]],ALL!$C:Q,COLUMN(O$2),0)),"",VLOOKUP(T_IE043PL[[#This Row],[Ścieżka Xpath]],ALL!$C:Q,COLUMN(O$2),0))</f>
        <v/>
      </c>
    </row>
    <row r="178" spans="1:15" ht="15">
      <c r="A178" s="50" t="s">
        <v>3852</v>
      </c>
      <c r="B178" s="38">
        <v>176</v>
      </c>
      <c r="C178" s="38" t="str">
        <f>IF(ISBLANK(VLOOKUP(T_IE043PL[[#This Row],[Ścieżka Xpath]],ALL!$C:E,COLUMN(C$2),0)),"",VLOOKUP(T_IE043PL[[#This Row],[Ścieżka Xpath]],ALL!$C:E,COLUMN(C$2),0))</f>
        <v>12 02 009 000</v>
      </c>
      <c r="D178" s="16" t="str">
        <f>IF(ISBLANK(VLOOKUP(T_IE043PL[[#This Row],[Ścieżka Xpath]],ALL!$C:F,COLUMN(D$2),0)),"",VLOOKUP(T_IE043PL[[#This Row],[Ścieżka Xpath]],ALL!$C:F,COLUMN(D$2),0))</f>
        <v>Tekst informacji dodatkowej.</v>
      </c>
      <c r="E178" s="50" t="str">
        <f>IF(ISBLANK(VLOOKUP(T_IE043PL[[#This Row],[Ścieżka Xpath]],ALL!$C:G,COLUMN(E$2),0)),"",VLOOKUP(T_IE043PL[[#This Row],[Ścieżka Xpath]],ALL!$C:G,COLUMN(E$2),0))</f>
        <v>Additional information text.</v>
      </c>
      <c r="F178" s="38" t="str">
        <f>IF(ISBLANK(VLOOKUP(T_IE043PL[[#This Row],[Ścieżka Xpath]],ALL!$C:H,COLUMN(F$2),0)),"",VLOOKUP(T_IE043PL[[#This Row],[Ścieżka Xpath]],ALL!$C:H,COLUMN(F$2),0))</f>
        <v/>
      </c>
      <c r="G178" s="13" t="str">
        <f>IF(ISBLANK(VLOOKUP(T_IE043PL[[#This Row],[Ścieżka Xpath]],ALL!$C:I,COLUMN(G$2),0)),"",VLOOKUP(T_IE043PL[[#This Row],[Ścieżka Xpath]],ALL!$C:I,COLUMN(G$2),0))</f>
        <v>O</v>
      </c>
      <c r="H178" s="13" t="str">
        <f>IF(ISBLANK(VLOOKUP(T_IE043PL[[#This Row],[Ścieżka Xpath]],ALL!$C:J,COLUMN(H$2),0)),"",VLOOKUP(T_IE043PL[[#This Row],[Ścieżka Xpath]],ALL!$C:J,COLUMN(H$2),0))</f>
        <v>an..512</v>
      </c>
      <c r="I178" s="105" t="str">
        <f>IF(ISBLANK(VLOOKUP(T_IE043PL[[#This Row],[Ścieżka Xpath]],ALL!$C:K,COLUMN(I$2),0)),"",VLOOKUP(T_IE043PL[[#This Row],[Ścieżka Xpath]],ALL!$C:K,COLUMN(I$2),0))</f>
        <v/>
      </c>
      <c r="J178" s="105" t="str">
        <f>IF(ISBLANK(VLOOKUP(T_IE043PL[[#This Row],[Ścieżka Xpath]],ALL!$C:L,COLUMN(J$2),0)),"",VLOOKUP(T_IE043PL[[#This Row],[Ścieżka Xpath]],ALL!$C:L,COLUMN(J$2),0))</f>
        <v/>
      </c>
      <c r="K178" s="38" t="str">
        <f>IF(ISBLANK(VLOOKUP(T_IE043PL[[#This Row],[Ścieżka Xpath]],ALL!$C:N,COLUMN(K$2),0)),"",VLOOKUP(T_IE043PL[[#This Row],[Ścieżka Xpath]],ALL!$C:N,COLUMN(K$2),0))</f>
        <v/>
      </c>
      <c r="L178" s="50" t="str">
        <f>IF(ISBLANK(VLOOKUP(T_IE043PL[[#This Row],[Ścieżka Xpath]],ALL!$C:O,COLUMN(L$2),0)),"",VLOOKUP(T_IE043PL[[#This Row],[Ścieżka Xpath]],ALL!$C:O,COLUMN(L$2),0))</f>
        <v/>
      </c>
      <c r="M178" s="50" t="str">
        <f>IF(ISBLANK(VLOOKUP(T_IE043PL[[#This Row],[Ścieżka Xpath]],ALL!$C:P,COLUMN(M$2),0)),"",VLOOKUP(T_IE043PL[[#This Row],[Ścieżka Xpath]],ALL!$C:P,COLUMN(M$2),0))</f>
        <v/>
      </c>
      <c r="N178" s="50" t="str">
        <f>IF(ISBLANK(VLOOKUP(T_IE043PL[[#This Row],[Ścieżka Xpath]],ALL!$C:Q,COLUMN(N$2),0)),"",VLOOKUP(T_IE043PL[[#This Row],[Ścieżka Xpath]],ALL!$C:Q,COLUMN(N$2),0))</f>
        <v/>
      </c>
      <c r="O178" s="50" t="str">
        <f>IF(ISBLANK(VLOOKUP(T_IE043PL[[#This Row],[Ścieżka Xpath]],ALL!$C:Q,COLUMN(O$2),0)),"",VLOOKUP(T_IE043PL[[#This Row],[Ścieżka Xpath]],ALL!$C:Q,COLUMN(O$2),0))</f>
        <v/>
      </c>
    </row>
    <row r="179" spans="1:15" ht="15">
      <c r="A179" s="56" t="s">
        <v>3853</v>
      </c>
      <c r="B179" s="54">
        <v>177</v>
      </c>
      <c r="C179" s="54" t="str">
        <f>IF(ISBLANK(VLOOKUP(T_IE043PL[[#This Row],[Ścieżka Xpath]],ALL!$C:E,COLUMN(C$2),0)),"",VLOOKUP(T_IE043PL[[#This Row],[Ścieżka Xpath]],ALL!$C:E,COLUMN(C$2),0))</f>
        <v>-</v>
      </c>
      <c r="D179" s="62" t="str">
        <f>IF(ISBLANK(VLOOKUP(T_IE043PL[[#This Row],[Ścieżka Xpath]],ALL!$C:F,COLUMN(D$2),0)),"",VLOOKUP(T_IE043PL[[#This Row],[Ścieżka Xpath]],ALL!$C:F,COLUMN(D$2),0))</f>
        <v>Dane pozycji towarowej.</v>
      </c>
      <c r="E179" s="56" t="str">
        <f>IF(ISBLANK(VLOOKUP(T_IE043PL[[#This Row],[Ścieżka Xpath]],ALL!$C:G,COLUMN(E$2),0)),"",VLOOKUP(T_IE043PL[[#This Row],[Ścieżka Xpath]],ALL!$C:G,COLUMN(E$2),0))</f>
        <v>Consignment item details.</v>
      </c>
      <c r="F179" s="54" t="str">
        <f>IF(ISBLANK(VLOOKUP(T_IE043PL[[#This Row],[Ścieżka Xpath]],ALL!$C:H,COLUMN(F$2),0)),"",VLOOKUP(T_IE043PL[[#This Row],[Ścieżka Xpath]],ALL!$C:H,COLUMN(F$2),0))</f>
        <v>1..999</v>
      </c>
      <c r="G179" s="54" t="str">
        <f>IF(ISBLANK(VLOOKUP(T_IE043PL[[#This Row],[Ścieżka Xpath]],ALL!$C:I,COLUMN(G$2),0)),"",VLOOKUP(T_IE043PL[[#This Row],[Ścieżka Xpath]],ALL!$C:I,COLUMN(G$2),0))</f>
        <v>R</v>
      </c>
      <c r="H179" s="54" t="str">
        <f>IF(ISBLANK(VLOOKUP(T_IE043PL[[#This Row],[Ścieżka Xpath]],ALL!$C:J,COLUMN(H$2),0)),"",VLOOKUP(T_IE043PL[[#This Row],[Ścieżka Xpath]],ALL!$C:J,COLUMN(H$2),0))</f>
        <v/>
      </c>
      <c r="I179" s="55" t="str">
        <f>IF(ISBLANK(VLOOKUP(T_IE043PL[[#This Row],[Ścieżka Xpath]],ALL!$C:K,COLUMN(I$2),0)),"",VLOOKUP(T_IE043PL[[#This Row],[Ścieżka Xpath]],ALL!$C:K,COLUMN(I$2),0))</f>
        <v/>
      </c>
      <c r="J179" s="55" t="str">
        <f>IF(ISBLANK(VLOOKUP(T_IE043PL[[#This Row],[Ścieżka Xpath]],ALL!$C:L,COLUMN(J$2),0)),"",VLOOKUP(T_IE043PL[[#This Row],[Ścieżka Xpath]],ALL!$C:L,COLUMN(J$2),0))</f>
        <v/>
      </c>
      <c r="K179" s="54" t="str">
        <f>IF(ISBLANK(VLOOKUP(T_IE043PL[[#This Row],[Ścieżka Xpath]],ALL!$C:N,COLUMN(K$2),0)),"",VLOOKUP(T_IE043PL[[#This Row],[Ścieżka Xpath]],ALL!$C:N,COLUMN(K$2),0))</f>
        <v>2.00</v>
      </c>
      <c r="L179" s="56" t="str">
        <f>IF(ISBLANK(VLOOKUP(T_IE043PL[[#This Row],[Ścieżka Xpath]],ALL!$C:O,COLUMN(L$2),0)),"",VLOOKUP(T_IE043PL[[#This Row],[Ścieżka Xpath]],ALL!$C:O,COLUMN(L$2),0))</f>
        <v>Korekta liczności.</v>
      </c>
      <c r="M179" s="56" t="str">
        <f>IF(ISBLANK(VLOOKUP(T_IE043PL[[#This Row],[Ścieżka Xpath]],ALL!$C:P,COLUMN(M$2),0)),"",VLOOKUP(T_IE043PL[[#This Row],[Ścieżka Xpath]],ALL!$C:P,COLUMN(M$2),0))</f>
        <v>Multiplicity correction.</v>
      </c>
      <c r="N179" s="56" t="str">
        <f>IF(ISBLANK(VLOOKUP(T_IE043PL[[#This Row],[Ścieżka Xpath]],ALL!$C:Q,COLUMN(N$2),0)),"",VLOOKUP(T_IE043PL[[#This Row],[Ścieżka Xpath]],ALL!$C:Q,COLUMN(N$2),0))</f>
        <v/>
      </c>
      <c r="O179" s="56" t="str">
        <f>IF(ISBLANK(VLOOKUP(T_IE043PL[[#This Row],[Ścieżka Xpath]],ALL!$C:Q,COLUMN(O$2),0)),"",VLOOKUP(T_IE043PL[[#This Row],[Ścieżka Xpath]],ALL!$C:Q,COLUMN(O$2),0))</f>
        <v/>
      </c>
    </row>
    <row r="180" spans="1:15" ht="30">
      <c r="A180" s="50" t="s">
        <v>3854</v>
      </c>
      <c r="B180" s="38">
        <v>178</v>
      </c>
      <c r="C180" s="38" t="str">
        <f>IF(ISBLANK(VLOOKUP(T_IE043PL[[#This Row],[Ścieżka Xpath]],ALL!$C:E,COLUMN(C$2),0)),"",VLOOKUP(T_IE043PL[[#This Row],[Ścieżka Xpath]],ALL!$C:E,COLUMN(C$2),0))</f>
        <v>11 03 001 000</v>
      </c>
      <c r="D180" s="16" t="str">
        <f>IF(ISBLANK(VLOOKUP(T_IE043PL[[#This Row],[Ścieżka Xpath]],ALL!$C:F,COLUMN(D$2),0)),"",VLOOKUP(T_IE043PL[[#This Row],[Ścieżka Xpath]],ALL!$C:F,COLUMN(D$2),0))</f>
        <v>Numer pozycji towarowej w przesyłce spedytorskiej.</v>
      </c>
      <c r="E180" s="50" t="str">
        <f>IF(ISBLANK(VLOOKUP(T_IE043PL[[#This Row],[Ścieżka Xpath]],ALL!$C:G,COLUMN(E$2),0)),"",VLOOKUP(T_IE043PL[[#This Row],[Ścieżka Xpath]],ALL!$C:G,COLUMN(E$2),0))</f>
        <v>House consignment goods item number.</v>
      </c>
      <c r="F180" s="38" t="str">
        <f>IF(ISBLANK(VLOOKUP(T_IE043PL[[#This Row],[Ścieżka Xpath]],ALL!$C:H,COLUMN(F$2),0)),"",VLOOKUP(T_IE043PL[[#This Row],[Ścieżka Xpath]],ALL!$C:H,COLUMN(F$2),0))</f>
        <v/>
      </c>
      <c r="G180" s="13" t="str">
        <f>IF(ISBLANK(VLOOKUP(T_IE043PL[[#This Row],[Ścieżka Xpath]],ALL!$C:I,COLUMN(G$2),0)),"",VLOOKUP(T_IE043PL[[#This Row],[Ścieżka Xpath]],ALL!$C:I,COLUMN(G$2),0))</f>
        <v>R</v>
      </c>
      <c r="H180" s="13" t="str">
        <f>IF(ISBLANK(VLOOKUP(T_IE043PL[[#This Row],[Ścieżka Xpath]],ALL!$C:J,COLUMN(H$2),0)),"",VLOOKUP(T_IE043PL[[#This Row],[Ścieżka Xpath]],ALL!$C:J,COLUMN(H$2),0))</f>
        <v>n..5</v>
      </c>
      <c r="I180" s="105" t="str">
        <f>IF(ISBLANK(VLOOKUP(T_IE043PL[[#This Row],[Ścieżka Xpath]],ALL!$C:K,COLUMN(I$2),0)),"",VLOOKUP(T_IE043PL[[#This Row],[Ścieżka Xpath]],ALL!$C:K,COLUMN(I$2),0))</f>
        <v/>
      </c>
      <c r="J180" s="105" t="str">
        <f>IF(ISBLANK(VLOOKUP(T_IE043PL[[#This Row],[Ścieżka Xpath]],ALL!$C:L,COLUMN(J$2),0)),"",VLOOKUP(T_IE043PL[[#This Row],[Ścieżka Xpath]],ALL!$C:L,COLUMN(J$2),0))</f>
        <v>R0988</v>
      </c>
      <c r="K180" s="38" t="str">
        <f>IF(ISBLANK(VLOOKUP(T_IE043PL[[#This Row],[Ścieżka Xpath]],ALL!$C:N,COLUMN(K$2),0)),"",VLOOKUP(T_IE043PL[[#This Row],[Ścieżka Xpath]],ALL!$C:N,COLUMN(K$2),0))</f>
        <v>2.00</v>
      </c>
      <c r="L180" s="50" t="str">
        <f>IF(ISBLANK(VLOOKUP(T_IE043PL[[#This Row],[Ścieżka Xpath]],ALL!$C:O,COLUMN(L$2),0)),"",VLOOKUP(T_IE043PL[[#This Row],[Ścieżka Xpath]],ALL!$C:O,COLUMN(L$2),0))</f>
        <v>Korekta reguł.</v>
      </c>
      <c r="M180" s="50" t="str">
        <f>IF(ISBLANK(VLOOKUP(T_IE043PL[[#This Row],[Ścieżka Xpath]],ALL!$C:P,COLUMN(M$2),0)),"",VLOOKUP(T_IE043PL[[#This Row],[Ścieżka Xpath]],ALL!$C:P,COLUMN(M$2),0))</f>
        <v>Rules correction.</v>
      </c>
      <c r="N180" s="50" t="str">
        <f>IF(ISBLANK(VLOOKUP(T_IE043PL[[#This Row],[Ścieżka Xpath]],ALL!$C:Q,COLUMN(N$2),0)),"",VLOOKUP(T_IE043PL[[#This Row],[Ścieżka Xpath]],ALL!$C:Q,COLUMN(N$2),0))</f>
        <v/>
      </c>
      <c r="O180" s="50" t="str">
        <f>IF(ISBLANK(VLOOKUP(T_IE043PL[[#This Row],[Ścieżka Xpath]],ALL!$C:Q,COLUMN(O$2),0)),"",VLOOKUP(T_IE043PL[[#This Row],[Ścieżka Xpath]],ALL!$C:Q,COLUMN(O$2),0))</f>
        <v/>
      </c>
    </row>
    <row r="181" spans="1:15" ht="30">
      <c r="A181" s="50" t="s">
        <v>3855</v>
      </c>
      <c r="B181" s="38">
        <v>179</v>
      </c>
      <c r="C181" s="38" t="str">
        <f>IF(ISBLANK(VLOOKUP(T_IE043PL[[#This Row],[Ścieżka Xpath]],ALL!$C:E,COLUMN(C$2),0)),"",VLOOKUP(T_IE043PL[[#This Row],[Ścieżka Xpath]],ALL!$C:E,COLUMN(C$2),0))</f>
        <v>11 11 001 000</v>
      </c>
      <c r="D181" s="16" t="str">
        <f>IF(ISBLANK(VLOOKUP(T_IE043PL[[#This Row],[Ścieżka Xpath]],ALL!$C:F,COLUMN(D$2),0)),"",VLOOKUP(T_IE043PL[[#This Row],[Ścieżka Xpath]],ALL!$C:F,COLUMN(D$2),0))</f>
        <v>Numer pozycji towarowej w zgłoszeniu.</v>
      </c>
      <c r="E181" s="50" t="str">
        <f>IF(ISBLANK(VLOOKUP(T_IE043PL[[#This Row],[Ścieżka Xpath]],ALL!$C:G,COLUMN(E$2),0)),"",VLOOKUP(T_IE043PL[[#This Row],[Ścieżka Xpath]],ALL!$C:G,COLUMN(E$2),0))</f>
        <v>Declaration goods item number.</v>
      </c>
      <c r="F181" s="38" t="str">
        <f>IF(ISBLANK(VLOOKUP(T_IE043PL[[#This Row],[Ścieżka Xpath]],ALL!$C:H,COLUMN(F$2),0)),"",VLOOKUP(T_IE043PL[[#This Row],[Ścieżka Xpath]],ALL!$C:H,COLUMN(F$2),0))</f>
        <v/>
      </c>
      <c r="G181" s="13" t="str">
        <f>IF(ISBLANK(VLOOKUP(T_IE043PL[[#This Row],[Ścieżka Xpath]],ALL!$C:I,COLUMN(G$2),0)),"",VLOOKUP(T_IE043PL[[#This Row],[Ścieżka Xpath]],ALL!$C:I,COLUMN(G$2),0))</f>
        <v>R</v>
      </c>
      <c r="H181" s="13" t="str">
        <f>IF(ISBLANK(VLOOKUP(T_IE043PL[[#This Row],[Ścieżka Xpath]],ALL!$C:J,COLUMN(H$2),0)),"",VLOOKUP(T_IE043PL[[#This Row],[Ścieżka Xpath]],ALL!$C:J,COLUMN(H$2),0))</f>
        <v>n..5</v>
      </c>
      <c r="I181" s="105" t="str">
        <f>IF(ISBLANK(VLOOKUP(T_IE043PL[[#This Row],[Ścieżka Xpath]],ALL!$C:K,COLUMN(I$2),0)),"",VLOOKUP(T_IE043PL[[#This Row],[Ścieżka Xpath]],ALL!$C:K,COLUMN(I$2),0))</f>
        <v/>
      </c>
      <c r="J181" s="105" t="str">
        <f>IF(ISBLANK(VLOOKUP(T_IE043PL[[#This Row],[Ścieżka Xpath]],ALL!$C:L,COLUMN(J$2),0)),"",VLOOKUP(T_IE043PL[[#This Row],[Ścieżka Xpath]],ALL!$C:L,COLUMN(J$2),0))</f>
        <v>G0005; R0007</v>
      </c>
      <c r="K181" s="38" t="str">
        <f>IF(ISBLANK(VLOOKUP(T_IE043PL[[#This Row],[Ścieżka Xpath]],ALL!$C:N,COLUMN(K$2),0)),"",VLOOKUP(T_IE043PL[[#This Row],[Ścieżka Xpath]],ALL!$C:N,COLUMN(K$2),0))</f>
        <v/>
      </c>
      <c r="L181" s="50" t="str">
        <f>IF(ISBLANK(VLOOKUP(T_IE043PL[[#This Row],[Ścieżka Xpath]],ALL!$C:O,COLUMN(L$2),0)),"",VLOOKUP(T_IE043PL[[#This Row],[Ścieżka Xpath]],ALL!$C:O,COLUMN(L$2),0))</f>
        <v/>
      </c>
      <c r="M181" s="50" t="str">
        <f>IF(ISBLANK(VLOOKUP(T_IE043PL[[#This Row],[Ścieżka Xpath]],ALL!$C:P,COLUMN(M$2),0)),"",VLOOKUP(T_IE043PL[[#This Row],[Ścieżka Xpath]],ALL!$C:P,COLUMN(M$2),0))</f>
        <v/>
      </c>
      <c r="N181" s="50" t="str">
        <f>IF(ISBLANK(VLOOKUP(T_IE043PL[[#This Row],[Ścieżka Xpath]],ALL!$C:Q,COLUMN(N$2),0)),"",VLOOKUP(T_IE043PL[[#This Row],[Ścieżka Xpath]],ALL!$C:Q,COLUMN(N$2),0))</f>
        <v/>
      </c>
      <c r="O181" s="50" t="str">
        <f>IF(ISBLANK(VLOOKUP(T_IE043PL[[#This Row],[Ścieżka Xpath]],ALL!$C:Q,COLUMN(O$2),0)),"",VLOOKUP(T_IE043PL[[#This Row],[Ścieżka Xpath]],ALL!$C:Q,COLUMN(O$2),0))</f>
        <v/>
      </c>
    </row>
    <row r="182" spans="1:15" ht="45">
      <c r="A182" s="50" t="s">
        <v>3856</v>
      </c>
      <c r="B182" s="38">
        <v>180</v>
      </c>
      <c r="C182" s="38" t="str">
        <f>IF(ISBLANK(VLOOKUP(T_IE043PL[[#This Row],[Ścieżka Xpath]],ALL!$C:E,COLUMN(C$2),0)),"",VLOOKUP(T_IE043PL[[#This Row],[Ścieżka Xpath]],ALL!$C:E,COLUMN(C$2),0))</f>
        <v>11 01 001 000</v>
      </c>
      <c r="D182" s="16" t="str">
        <f>IF(ISBLANK(VLOOKUP(T_IE043PL[[#This Row],[Ścieżka Xpath]],ALL!$C:F,COLUMN(D$2),0)),"",VLOOKUP(T_IE043PL[[#This Row],[Ścieżka Xpath]],ALL!$C:F,COLUMN(D$2),0))</f>
        <v>Typ zgłoszenia.</v>
      </c>
      <c r="E182" s="50" t="str">
        <f>IF(ISBLANK(VLOOKUP(T_IE043PL[[#This Row],[Ścieżka Xpath]],ALL!$C:G,COLUMN(E$2),0)),"",VLOOKUP(T_IE043PL[[#This Row],[Ścieżka Xpath]],ALL!$C:G,COLUMN(E$2),0))</f>
        <v>Declaration type.</v>
      </c>
      <c r="F182" s="38" t="str">
        <f>IF(ISBLANK(VLOOKUP(T_IE043PL[[#This Row],[Ścieżka Xpath]],ALL!$C:H,COLUMN(F$2),0)),"",VLOOKUP(T_IE043PL[[#This Row],[Ścieżka Xpath]],ALL!$C:H,COLUMN(F$2),0))</f>
        <v/>
      </c>
      <c r="G182" s="13" t="str">
        <f>IF(ISBLANK(VLOOKUP(T_IE043PL[[#This Row],[Ścieżka Xpath]],ALL!$C:I,COLUMN(G$2),0)),"",VLOOKUP(T_IE043PL[[#This Row],[Ścieżka Xpath]],ALL!$C:I,COLUMN(G$2),0))</f>
        <v>D</v>
      </c>
      <c r="H182" s="13" t="str">
        <f>IF(ISBLANK(VLOOKUP(T_IE043PL[[#This Row],[Ścieżka Xpath]],ALL!$C:J,COLUMN(H$2),0)),"",VLOOKUP(T_IE043PL[[#This Row],[Ścieżka Xpath]],ALL!$C:J,COLUMN(H$2),0))</f>
        <v>an..5</v>
      </c>
      <c r="I182" s="105" t="str">
        <f>IF(ISBLANK(VLOOKUP(T_IE043PL[[#This Row],[Ścieżka Xpath]],ALL!$C:K,COLUMN(I$2),0)),"",VLOOKUP(T_IE043PL[[#This Row],[Ścieżka Xpath]],ALL!$C:K,COLUMN(I$2),0))</f>
        <v>CL232</v>
      </c>
      <c r="J182" s="105" t="str">
        <f>IF(ISBLANK(VLOOKUP(T_IE043PL[[#This Row],[Ścieżka Xpath]],ALL!$C:L,COLUMN(J$2),0)),"",VLOOKUP(T_IE043PL[[#This Row],[Ścieżka Xpath]],ALL!$C:L,COLUMN(J$2),0))</f>
        <v>C0045; R0601; R0909</v>
      </c>
      <c r="K182" s="38" t="str">
        <f>IF(ISBLANK(VLOOKUP(T_IE043PL[[#This Row],[Ścieżka Xpath]],ALL!$C:N,COLUMN(K$2),0)),"",VLOOKUP(T_IE043PL[[#This Row],[Ścieżka Xpath]],ALL!$C:N,COLUMN(K$2),0))</f>
        <v/>
      </c>
      <c r="L182" s="50" t="str">
        <f>IF(ISBLANK(VLOOKUP(T_IE043PL[[#This Row],[Ścieżka Xpath]],ALL!$C:O,COLUMN(L$2),0)),"",VLOOKUP(T_IE043PL[[#This Row],[Ścieżka Xpath]],ALL!$C:O,COLUMN(L$2),0))</f>
        <v/>
      </c>
      <c r="M182" s="50" t="str">
        <f>IF(ISBLANK(VLOOKUP(T_IE043PL[[#This Row],[Ścieżka Xpath]],ALL!$C:P,COLUMN(M$2),0)),"",VLOOKUP(T_IE043PL[[#This Row],[Ścieżka Xpath]],ALL!$C:P,COLUMN(M$2),0))</f>
        <v/>
      </c>
      <c r="N182" s="50" t="str">
        <f>IF(ISBLANK(VLOOKUP(T_IE043PL[[#This Row],[Ścieżka Xpath]],ALL!$C:Q,COLUMN(N$2),0)),"",VLOOKUP(T_IE043PL[[#This Row],[Ścieżka Xpath]],ALL!$C:Q,COLUMN(N$2),0))</f>
        <v/>
      </c>
      <c r="O182" s="50" t="str">
        <f>IF(ISBLANK(VLOOKUP(T_IE043PL[[#This Row],[Ścieżka Xpath]],ALL!$C:Q,COLUMN(O$2),0)),"",VLOOKUP(T_IE043PL[[#This Row],[Ścieżka Xpath]],ALL!$C:Q,COLUMN(O$2),0))</f>
        <v/>
      </c>
    </row>
    <row r="183" spans="1:15" ht="30">
      <c r="A183" s="50" t="s">
        <v>3857</v>
      </c>
      <c r="B183" s="38">
        <v>181</v>
      </c>
      <c r="C183" s="38" t="str">
        <f>IF(ISBLANK(VLOOKUP(T_IE043PL[[#This Row],[Ścieżka Xpath]],ALL!$C:E,COLUMN(C$2),0)),"",VLOOKUP(T_IE043PL[[#This Row],[Ścieżka Xpath]],ALL!$C:E,COLUMN(C$2),0))</f>
        <v>16 03 001 000</v>
      </c>
      <c r="D183" s="16" t="str">
        <f>IF(ISBLANK(VLOOKUP(T_IE043PL[[#This Row],[Ścieżka Xpath]],ALL!$C:F,COLUMN(D$2),0)),"",VLOOKUP(T_IE043PL[[#This Row],[Ścieżka Xpath]],ALL!$C:F,COLUMN(D$2),0))</f>
        <v>Kraj przeznaczenia.</v>
      </c>
      <c r="E183" s="50" t="str">
        <f>IF(ISBLANK(VLOOKUP(T_IE043PL[[#This Row],[Ścieżka Xpath]],ALL!$C:G,COLUMN(E$2),0)),"",VLOOKUP(T_IE043PL[[#This Row],[Ścieżka Xpath]],ALL!$C:G,COLUMN(E$2),0))</f>
        <v>Country of destination.</v>
      </c>
      <c r="F183" s="38" t="str">
        <f>IF(ISBLANK(VLOOKUP(T_IE043PL[[#This Row],[Ścieżka Xpath]],ALL!$C:H,COLUMN(F$2),0)),"",VLOOKUP(T_IE043PL[[#This Row],[Ścieżka Xpath]],ALL!$C:H,COLUMN(F$2),0))</f>
        <v/>
      </c>
      <c r="G183" s="13" t="str">
        <f>IF(ISBLANK(VLOOKUP(T_IE043PL[[#This Row],[Ścieżka Xpath]],ALL!$C:I,COLUMN(G$2),0)),"",VLOOKUP(T_IE043PL[[#This Row],[Ścieżka Xpath]],ALL!$C:I,COLUMN(G$2),0))</f>
        <v>D</v>
      </c>
      <c r="H183" s="13" t="str">
        <f>IF(ISBLANK(VLOOKUP(T_IE043PL[[#This Row],[Ścieżka Xpath]],ALL!$C:J,COLUMN(H$2),0)),"",VLOOKUP(T_IE043PL[[#This Row],[Ścieżka Xpath]],ALL!$C:J,COLUMN(H$2),0))</f>
        <v>a2</v>
      </c>
      <c r="I183" s="105" t="str">
        <f>IF(ISBLANK(VLOOKUP(T_IE043PL[[#This Row],[Ścieżka Xpath]],ALL!$C:K,COLUMN(I$2),0)),"",VLOOKUP(T_IE043PL[[#This Row],[Ścieżka Xpath]],ALL!$C:K,COLUMN(I$2),0))</f>
        <v>CL008</v>
      </c>
      <c r="J183" s="105" t="str">
        <f>IF(ISBLANK(VLOOKUP(T_IE043PL[[#This Row],[Ścieżka Xpath]],ALL!$C:L,COLUMN(J$2),0)),"",VLOOKUP(T_IE043PL[[#This Row],[Ścieżka Xpath]],ALL!$C:L,COLUMN(J$2),0))</f>
        <v>C0343; G0113</v>
      </c>
      <c r="K183" s="38" t="str">
        <f>IF(ISBLANK(VLOOKUP(T_IE043PL[[#This Row],[Ścieżka Xpath]],ALL!$C:N,COLUMN(K$2),0)),"",VLOOKUP(T_IE043PL[[#This Row],[Ścieżka Xpath]],ALL!$C:N,COLUMN(K$2),0))</f>
        <v/>
      </c>
      <c r="L183" s="50" t="str">
        <f>IF(ISBLANK(VLOOKUP(T_IE043PL[[#This Row],[Ścieżka Xpath]],ALL!$C:O,COLUMN(L$2),0)),"",VLOOKUP(T_IE043PL[[#This Row],[Ścieżka Xpath]],ALL!$C:O,COLUMN(L$2),0))</f>
        <v/>
      </c>
      <c r="M183" s="50" t="str">
        <f>IF(ISBLANK(VLOOKUP(T_IE043PL[[#This Row],[Ścieżka Xpath]],ALL!$C:P,COLUMN(M$2),0)),"",VLOOKUP(T_IE043PL[[#This Row],[Ścieżka Xpath]],ALL!$C:P,COLUMN(M$2),0))</f>
        <v/>
      </c>
      <c r="N183" s="50" t="str">
        <f>IF(ISBLANK(VLOOKUP(T_IE043PL[[#This Row],[Ścieżka Xpath]],ALL!$C:Q,COLUMN(N$2),0)),"",VLOOKUP(T_IE043PL[[#This Row],[Ścieżka Xpath]],ALL!$C:Q,COLUMN(N$2),0))</f>
        <v/>
      </c>
      <c r="O183" s="50" t="str">
        <f>IF(ISBLANK(VLOOKUP(T_IE043PL[[#This Row],[Ścieżka Xpath]],ALL!$C:Q,COLUMN(O$2),0)),"",VLOOKUP(T_IE043PL[[#This Row],[Ścieżka Xpath]],ALL!$C:Q,COLUMN(O$2),0))</f>
        <v/>
      </c>
    </row>
    <row r="184" spans="1:15" ht="45">
      <c r="A184" s="50" t="s">
        <v>3858</v>
      </c>
      <c r="B184" s="38">
        <v>182</v>
      </c>
      <c r="C184" s="38" t="str">
        <f>IF(ISBLANK(VLOOKUP(T_IE043PL[[#This Row],[Ścieżka Xpath]],ALL!$C:E,COLUMN(C$2),0)),"",VLOOKUP(T_IE043PL[[#This Row],[Ścieżka Xpath]],ALL!$C:E,COLUMN(C$2),0))</f>
        <v>12 08 001 000</v>
      </c>
      <c r="D184" s="16" t="str">
        <f>IF(ISBLANK(VLOOKUP(T_IE043PL[[#This Row],[Ścieżka Xpath]],ALL!$C:F,COLUMN(D$2),0)),"",VLOOKUP(T_IE043PL[[#This Row],[Ścieżka Xpath]],ALL!$C:F,COLUMN(D$2),0))</f>
        <v>Numer referencyjny przesyłki.</v>
      </c>
      <c r="E184" s="50" t="str">
        <f>IF(ISBLANK(VLOOKUP(T_IE043PL[[#This Row],[Ścieżka Xpath]],ALL!$C:G,COLUMN(E$2),0)),"",VLOOKUP(T_IE043PL[[#This Row],[Ścieżka Xpath]],ALL!$C:G,COLUMN(E$2),0))</f>
        <v>Unique Consignment Reference number.</v>
      </c>
      <c r="F184" s="38" t="str">
        <f>IF(ISBLANK(VLOOKUP(T_IE043PL[[#This Row],[Ścieżka Xpath]],ALL!$C:H,COLUMN(F$2),0)),"",VLOOKUP(T_IE043PL[[#This Row],[Ścieżka Xpath]],ALL!$C:H,COLUMN(F$2),0))</f>
        <v/>
      </c>
      <c r="G184" s="13" t="str">
        <f>IF(ISBLANK(VLOOKUP(T_IE043PL[[#This Row],[Ścieżka Xpath]],ALL!$C:I,COLUMN(G$2),0)),"",VLOOKUP(T_IE043PL[[#This Row],[Ścieżka Xpath]],ALL!$C:I,COLUMN(G$2),0))</f>
        <v>D</v>
      </c>
      <c r="H184" s="13" t="str">
        <f>IF(ISBLANK(VLOOKUP(T_IE043PL[[#This Row],[Ścieżka Xpath]],ALL!$C:J,COLUMN(H$2),0)),"",VLOOKUP(T_IE043PL[[#This Row],[Ścieżka Xpath]],ALL!$C:J,COLUMN(H$2),0))</f>
        <v>an..70</v>
      </c>
      <c r="I184" s="105" t="str">
        <f>IF(ISBLANK(VLOOKUP(T_IE043PL[[#This Row],[Ścieżka Xpath]],ALL!$C:K,COLUMN(I$2),0)),"",VLOOKUP(T_IE043PL[[#This Row],[Ścieżka Xpath]],ALL!$C:K,COLUMN(I$2),0))</f>
        <v/>
      </c>
      <c r="J184" s="105" t="str">
        <f>IF(ISBLANK(VLOOKUP(T_IE043PL[[#This Row],[Ścieżka Xpath]],ALL!$C:L,COLUMN(J$2),0)),"",VLOOKUP(T_IE043PL[[#This Row],[Ścieżka Xpath]],ALL!$C:L,COLUMN(J$2),0))</f>
        <v>C0502; G0002; G0062</v>
      </c>
      <c r="K184" s="38" t="str">
        <f>IF(ISBLANK(VLOOKUP(T_IE043PL[[#This Row],[Ścieżka Xpath]],ALL!$C:N,COLUMN(K$2),0)),"",VLOOKUP(T_IE043PL[[#This Row],[Ścieżka Xpath]],ALL!$C:N,COLUMN(K$2),0))</f>
        <v>2.00</v>
      </c>
      <c r="L184" s="50" t="str">
        <f>IF(ISBLANK(VLOOKUP(T_IE043PL[[#This Row],[Ścieżka Xpath]],ALL!$C:O,COLUMN(L$2),0)),"",VLOOKUP(T_IE043PL[[#This Row],[Ścieżka Xpath]],ALL!$C:O,COLUMN(L$2),0))</f>
        <v>Korekta formatu.</v>
      </c>
      <c r="M184" s="50" t="str">
        <f>IF(ISBLANK(VLOOKUP(T_IE043PL[[#This Row],[Ścieżka Xpath]],ALL!$C:P,COLUMN(M$2),0)),"",VLOOKUP(T_IE043PL[[#This Row],[Ścieżka Xpath]],ALL!$C:P,COLUMN(M$2),0))</f>
        <v>Format correction.</v>
      </c>
      <c r="N184" s="50" t="str">
        <f>IF(ISBLANK(VLOOKUP(T_IE043PL[[#This Row],[Ścieżka Xpath]],ALL!$C:Q,COLUMN(N$2),0)),"",VLOOKUP(T_IE043PL[[#This Row],[Ścieżka Xpath]],ALL!$C:Q,COLUMN(N$2),0))</f>
        <v>Zmiana kolejności (#3-&gt;#5).</v>
      </c>
      <c r="O184" s="50" t="str">
        <f>IF(ISBLANK(VLOOKUP(T_IE043PL[[#This Row],[Ścieżka Xpath]],ALL!$C:Q,COLUMN(O$2),0)),"",VLOOKUP(T_IE043PL[[#This Row],[Ścieżka Xpath]],ALL!$C:Q,COLUMN(O$2),0))</f>
        <v>Element reorder (#3-&gt;#5).</v>
      </c>
    </row>
    <row r="185" spans="1:15" ht="30">
      <c r="A185" s="56" t="s">
        <v>3859</v>
      </c>
      <c r="B185" s="54">
        <v>183</v>
      </c>
      <c r="C185" s="54" t="str">
        <f>IF(ISBLANK(VLOOKUP(T_IE043PL[[#This Row],[Ścieżka Xpath]],ALL!$C:E,COLUMN(C$2),0)),"",VLOOKUP(T_IE043PL[[#This Row],[Ścieżka Xpath]],ALL!$C:E,COLUMN(C$2),0))</f>
        <v>13 03 000 000</v>
      </c>
      <c r="D185" s="62" t="str">
        <f>IF(ISBLANK(VLOOKUP(T_IE043PL[[#This Row],[Ścieżka Xpath]],ALL!$C:F,COLUMN(D$2),0)),"",VLOOKUP(T_IE043PL[[#This Row],[Ścieżka Xpath]],ALL!$C:F,COLUMN(D$2),0))</f>
        <v>Odbiorca przesyłki spedytorskiej.</v>
      </c>
      <c r="E185" s="56" t="str">
        <f>IF(ISBLANK(VLOOKUP(T_IE043PL[[#This Row],[Ścieżka Xpath]],ALL!$C:G,COLUMN(E$2),0)),"",VLOOKUP(T_IE043PL[[#This Row],[Ścieżka Xpath]],ALL!$C:G,COLUMN(E$2),0))</f>
        <v>Consignee (of a goods item) details.</v>
      </c>
      <c r="F185" s="54" t="str">
        <f>IF(ISBLANK(VLOOKUP(T_IE043PL[[#This Row],[Ścieżka Xpath]],ALL!$C:H,COLUMN(F$2),0)),"",VLOOKUP(T_IE043PL[[#This Row],[Ścieżka Xpath]],ALL!$C:H,COLUMN(F$2),0))</f>
        <v>0..1</v>
      </c>
      <c r="G185" s="54" t="str">
        <f>IF(ISBLANK(VLOOKUP(T_IE043PL[[#This Row],[Ścieżka Xpath]],ALL!$C:I,COLUMN(G$2),0)),"",VLOOKUP(T_IE043PL[[#This Row],[Ścieżka Xpath]],ALL!$C:I,COLUMN(G$2),0))</f>
        <v>O</v>
      </c>
      <c r="H185" s="54" t="str">
        <f>IF(ISBLANK(VLOOKUP(T_IE043PL[[#This Row],[Ścieżka Xpath]],ALL!$C:J,COLUMN(H$2),0)),"",VLOOKUP(T_IE043PL[[#This Row],[Ścieżka Xpath]],ALL!$C:J,COLUMN(H$2),0))</f>
        <v/>
      </c>
      <c r="I185" s="55" t="str">
        <f>IF(ISBLANK(VLOOKUP(T_IE043PL[[#This Row],[Ścieżka Xpath]],ALL!$C:K,COLUMN(I$2),0)),"",VLOOKUP(T_IE043PL[[#This Row],[Ścieżka Xpath]],ALL!$C:K,COLUMN(I$2),0))</f>
        <v/>
      </c>
      <c r="J185" s="55" t="str">
        <f>IF(ISBLANK(VLOOKUP(T_IE043PL[[#This Row],[Ścieżka Xpath]],ALL!$C:L,COLUMN(J$2),0)),"",VLOOKUP(T_IE043PL[[#This Row],[Ścieżka Xpath]],ALL!$C:L,COLUMN(J$2),0))</f>
        <v>G0001; G0989</v>
      </c>
      <c r="K185" s="54" t="str">
        <f>IF(ISBLANK(VLOOKUP(T_IE043PL[[#This Row],[Ścieżka Xpath]],ALL!$C:N,COLUMN(K$2),0)),"",VLOOKUP(T_IE043PL[[#This Row],[Ścieżka Xpath]],ALL!$C:N,COLUMN(K$2),0))</f>
        <v>2.00</v>
      </c>
      <c r="L185" s="56" t="str">
        <f>IF(ISBLANK(VLOOKUP(T_IE043PL[[#This Row],[Ścieżka Xpath]],ALL!$C:O,COLUMN(L$2),0)),"",VLOOKUP(T_IE043PL[[#This Row],[Ścieżka Xpath]],ALL!$C:O,COLUMN(L$2),0))</f>
        <v>Korekta opcjonalności.</v>
      </c>
      <c r="M185" s="56" t="str">
        <f>IF(ISBLANK(VLOOKUP(T_IE043PL[[#This Row],[Ścieżka Xpath]],ALL!$C:P,COLUMN(M$2),0)),"",VLOOKUP(T_IE043PL[[#This Row],[Ścieżka Xpath]],ALL!$C:P,COLUMN(M$2),0))</f>
        <v>Optionality correction.</v>
      </c>
      <c r="N185" s="56" t="str">
        <f>IF(ISBLANK(VLOOKUP(T_IE043PL[[#This Row],[Ścieżka Xpath]],ALL!$C:Q,COLUMN(N$2),0)),"",VLOOKUP(T_IE043PL[[#This Row],[Ścieżka Xpath]],ALL!$C:Q,COLUMN(N$2),0))</f>
        <v/>
      </c>
      <c r="O185" s="56" t="str">
        <f>IF(ISBLANK(VLOOKUP(T_IE043PL[[#This Row],[Ścieżka Xpath]],ALL!$C:Q,COLUMN(O$2),0)),"",VLOOKUP(T_IE043PL[[#This Row],[Ścieżka Xpath]],ALL!$C:Q,COLUMN(O$2),0))</f>
        <v/>
      </c>
    </row>
    <row r="186" spans="1:15" ht="30">
      <c r="A186" s="50" t="s">
        <v>3860</v>
      </c>
      <c r="B186" s="38">
        <v>184</v>
      </c>
      <c r="C186" s="38" t="str">
        <f>IF(ISBLANK(VLOOKUP(T_IE043PL[[#This Row],[Ścieżka Xpath]],ALL!$C:E,COLUMN(C$2),0)),"",VLOOKUP(T_IE043PL[[#This Row],[Ścieżka Xpath]],ALL!$C:E,COLUMN(C$2),0))</f>
        <v>13 03 017 000</v>
      </c>
      <c r="D186" s="16" t="str">
        <f>IF(ISBLANK(VLOOKUP(T_IE043PL[[#This Row],[Ścieżka Xpath]],ALL!$C:F,COLUMN(D$2),0)),"",VLOOKUP(T_IE043PL[[#This Row],[Ścieżka Xpath]],ALL!$C:F,COLUMN(D$2),0))</f>
        <v>Numer identyfikacyjny.</v>
      </c>
      <c r="E186" s="50" t="str">
        <f>IF(ISBLANK(VLOOKUP(T_IE043PL[[#This Row],[Ścieżka Xpath]],ALL!$C:G,COLUMN(E$2),0)),"",VLOOKUP(T_IE043PL[[#This Row],[Ścieżka Xpath]],ALL!$C:G,COLUMN(E$2),0))</f>
        <v>Identfication number.</v>
      </c>
      <c r="F186" s="38" t="str">
        <f>IF(ISBLANK(VLOOKUP(T_IE043PL[[#This Row],[Ścieżka Xpath]],ALL!$C:H,COLUMN(F$2),0)),"",VLOOKUP(T_IE043PL[[#This Row],[Ścieżka Xpath]],ALL!$C:H,COLUMN(F$2),0))</f>
        <v/>
      </c>
      <c r="G186" s="13" t="str">
        <f>IF(ISBLANK(VLOOKUP(T_IE043PL[[#This Row],[Ścieżka Xpath]],ALL!$C:I,COLUMN(G$2),0)),"",VLOOKUP(T_IE043PL[[#This Row],[Ścieżka Xpath]],ALL!$C:I,COLUMN(G$2),0))</f>
        <v>O</v>
      </c>
      <c r="H186" s="13" t="str">
        <f>IF(ISBLANK(VLOOKUP(T_IE043PL[[#This Row],[Ścieżka Xpath]],ALL!$C:J,COLUMN(H$2),0)),"",VLOOKUP(T_IE043PL[[#This Row],[Ścieżka Xpath]],ALL!$C:J,COLUMN(H$2),0))</f>
        <v>an..17</v>
      </c>
      <c r="I186" s="105" t="str">
        <f>IF(ISBLANK(VLOOKUP(T_IE043PL[[#This Row],[Ścieżka Xpath]],ALL!$C:K,COLUMN(I$2),0)),"",VLOOKUP(T_IE043PL[[#This Row],[Ścieżka Xpath]],ALL!$C:K,COLUMN(I$2),0))</f>
        <v/>
      </c>
      <c r="J186" s="105" t="str">
        <f>IF(ISBLANK(VLOOKUP(T_IE043PL[[#This Row],[Ścieżka Xpath]],ALL!$C:L,COLUMN(J$2),0)),"",VLOOKUP(T_IE043PL[[#This Row],[Ścieżka Xpath]],ALL!$C:L,COLUMN(J$2),0))</f>
        <v>R0851</v>
      </c>
      <c r="K186" s="38" t="str">
        <f>IF(ISBLANK(VLOOKUP(T_IE043PL[[#This Row],[Ścieżka Xpath]],ALL!$C:N,COLUMN(K$2),0)),"",VLOOKUP(T_IE043PL[[#This Row],[Ścieżka Xpath]],ALL!$C:N,COLUMN(K$2),0))</f>
        <v/>
      </c>
      <c r="L186" s="50" t="str">
        <f>IF(ISBLANK(VLOOKUP(T_IE043PL[[#This Row],[Ścieżka Xpath]],ALL!$C:O,COLUMN(L$2),0)),"",VLOOKUP(T_IE043PL[[#This Row],[Ścieżka Xpath]],ALL!$C:O,COLUMN(L$2),0))</f>
        <v/>
      </c>
      <c r="M186" s="50" t="str">
        <f>IF(ISBLANK(VLOOKUP(T_IE043PL[[#This Row],[Ścieżka Xpath]],ALL!$C:P,COLUMN(M$2),0)),"",VLOOKUP(T_IE043PL[[#This Row],[Ścieżka Xpath]],ALL!$C:P,COLUMN(M$2),0))</f>
        <v/>
      </c>
      <c r="N186" s="50" t="str">
        <f>IF(ISBLANK(VLOOKUP(T_IE043PL[[#This Row],[Ścieżka Xpath]],ALL!$C:Q,COLUMN(N$2),0)),"",VLOOKUP(T_IE043PL[[#This Row],[Ścieżka Xpath]],ALL!$C:Q,COLUMN(N$2),0))</f>
        <v/>
      </c>
      <c r="O186" s="50" t="str">
        <f>IF(ISBLANK(VLOOKUP(T_IE043PL[[#This Row],[Ścieżka Xpath]],ALL!$C:Q,COLUMN(O$2),0)),"",VLOOKUP(T_IE043PL[[#This Row],[Ścieżka Xpath]],ALL!$C:Q,COLUMN(O$2),0))</f>
        <v/>
      </c>
    </row>
    <row r="187" spans="1:15" ht="15">
      <c r="A187" s="50" t="s">
        <v>3861</v>
      </c>
      <c r="B187" s="38">
        <v>185</v>
      </c>
      <c r="C187" s="38" t="str">
        <f>IF(ISBLANK(VLOOKUP(T_IE043PL[[#This Row],[Ścieżka Xpath]],ALL!$C:E,COLUMN(C$2),0)),"",VLOOKUP(T_IE043PL[[#This Row],[Ścieżka Xpath]],ALL!$C:E,COLUMN(C$2),0))</f>
        <v>13 03 016 000</v>
      </c>
      <c r="D187" s="16" t="str">
        <f>IF(ISBLANK(VLOOKUP(T_IE043PL[[#This Row],[Ścieżka Xpath]],ALL!$C:F,COLUMN(D$2),0)),"",VLOOKUP(T_IE043PL[[#This Row],[Ścieżka Xpath]],ALL!$C:F,COLUMN(D$2),0))</f>
        <v>Nazwa lub imię i nazwisko.</v>
      </c>
      <c r="E187" s="50" t="str">
        <f>IF(ISBLANK(VLOOKUP(T_IE043PL[[#This Row],[Ścieżka Xpath]],ALL!$C:G,COLUMN(E$2),0)),"",VLOOKUP(T_IE043PL[[#This Row],[Ścieżka Xpath]],ALL!$C:G,COLUMN(E$2),0))</f>
        <v>Name or name and surname.</v>
      </c>
      <c r="F187" s="38" t="str">
        <f>IF(ISBLANK(VLOOKUP(T_IE043PL[[#This Row],[Ścieżka Xpath]],ALL!$C:H,COLUMN(F$2),0)),"",VLOOKUP(T_IE043PL[[#This Row],[Ścieżka Xpath]],ALL!$C:H,COLUMN(F$2),0))</f>
        <v/>
      </c>
      <c r="G187" s="13" t="str">
        <f>IF(ISBLANK(VLOOKUP(T_IE043PL[[#This Row],[Ścieżka Xpath]],ALL!$C:I,COLUMN(G$2),0)),"",VLOOKUP(T_IE043PL[[#This Row],[Ścieżka Xpath]],ALL!$C:I,COLUMN(G$2),0))</f>
        <v>O</v>
      </c>
      <c r="H187" s="13" t="str">
        <f>IF(ISBLANK(VLOOKUP(T_IE043PL[[#This Row],[Ścieżka Xpath]],ALL!$C:J,COLUMN(H$2),0)),"",VLOOKUP(T_IE043PL[[#This Row],[Ścieżka Xpath]],ALL!$C:J,COLUMN(H$2),0))</f>
        <v>an..70</v>
      </c>
      <c r="I187" s="105" t="str">
        <f>IF(ISBLANK(VLOOKUP(T_IE043PL[[#This Row],[Ścieżka Xpath]],ALL!$C:K,COLUMN(I$2),0)),"",VLOOKUP(T_IE043PL[[#This Row],[Ścieżka Xpath]],ALL!$C:K,COLUMN(I$2),0))</f>
        <v/>
      </c>
      <c r="J187" s="105" t="str">
        <f>IF(ISBLANK(VLOOKUP(T_IE043PL[[#This Row],[Ścieżka Xpath]],ALL!$C:L,COLUMN(J$2),0)),"",VLOOKUP(T_IE043PL[[#This Row],[Ścieżka Xpath]],ALL!$C:L,COLUMN(J$2),0))</f>
        <v/>
      </c>
      <c r="K187" s="38" t="str">
        <f>IF(ISBLANK(VLOOKUP(T_IE043PL[[#This Row],[Ścieżka Xpath]],ALL!$C:N,COLUMN(K$2),0)),"",VLOOKUP(T_IE043PL[[#This Row],[Ścieżka Xpath]],ALL!$C:N,COLUMN(K$2),0))</f>
        <v/>
      </c>
      <c r="L187" s="50" t="str">
        <f>IF(ISBLANK(VLOOKUP(T_IE043PL[[#This Row],[Ścieżka Xpath]],ALL!$C:O,COLUMN(L$2),0)),"",VLOOKUP(T_IE043PL[[#This Row],[Ścieżka Xpath]],ALL!$C:O,COLUMN(L$2),0))</f>
        <v/>
      </c>
      <c r="M187" s="50" t="str">
        <f>IF(ISBLANK(VLOOKUP(T_IE043PL[[#This Row],[Ścieżka Xpath]],ALL!$C:P,COLUMN(M$2),0)),"",VLOOKUP(T_IE043PL[[#This Row],[Ścieżka Xpath]],ALL!$C:P,COLUMN(M$2),0))</f>
        <v/>
      </c>
      <c r="N187" s="50" t="str">
        <f>IF(ISBLANK(VLOOKUP(T_IE043PL[[#This Row],[Ścieżka Xpath]],ALL!$C:Q,COLUMN(N$2),0)),"",VLOOKUP(T_IE043PL[[#This Row],[Ścieżka Xpath]],ALL!$C:Q,COLUMN(N$2),0))</f>
        <v/>
      </c>
      <c r="O187" s="50" t="str">
        <f>IF(ISBLANK(VLOOKUP(T_IE043PL[[#This Row],[Ścieżka Xpath]],ALL!$C:Q,COLUMN(O$2),0)),"",VLOOKUP(T_IE043PL[[#This Row],[Ścieżka Xpath]],ALL!$C:Q,COLUMN(O$2),0))</f>
        <v/>
      </c>
    </row>
    <row r="188" spans="1:15" ht="30">
      <c r="A188" s="56" t="s">
        <v>3862</v>
      </c>
      <c r="B188" s="54">
        <v>186</v>
      </c>
      <c r="C188" s="54" t="str">
        <f>IF(ISBLANK(VLOOKUP(T_IE043PL[[#This Row],[Ścieżka Xpath]],ALL!$C:E,COLUMN(C$2),0)),"",VLOOKUP(T_IE043PL[[#This Row],[Ścieżka Xpath]],ALL!$C:E,COLUMN(C$2),0))</f>
        <v>13 03 018 000</v>
      </c>
      <c r="D188" s="62" t="str">
        <f>IF(ISBLANK(VLOOKUP(T_IE043PL[[#This Row],[Ścieżka Xpath]],ALL!$C:F,COLUMN(D$2),0)),"",VLOOKUP(T_IE043PL[[#This Row],[Ścieżka Xpath]],ALL!$C:F,COLUMN(D$2),0))</f>
        <v>Adres odbiorcy pozycji towarowej.</v>
      </c>
      <c r="E188" s="56" t="str">
        <f>IF(ISBLANK(VLOOKUP(T_IE043PL[[#This Row],[Ścieżka Xpath]],ALL!$C:G,COLUMN(E$2),0)),"",VLOOKUP(T_IE043PL[[#This Row],[Ścieżka Xpath]],ALL!$C:G,COLUMN(E$2),0))</f>
        <v>Consignee's (of a goods item) address.</v>
      </c>
      <c r="F188" s="54" t="str">
        <f>IF(ISBLANK(VLOOKUP(T_IE043PL[[#This Row],[Ścieżka Xpath]],ALL!$C:H,COLUMN(F$2),0)),"",VLOOKUP(T_IE043PL[[#This Row],[Ścieżka Xpath]],ALL!$C:H,COLUMN(F$2),0))</f>
        <v>0..1</v>
      </c>
      <c r="G188" s="54" t="str">
        <f>IF(ISBLANK(VLOOKUP(T_IE043PL[[#This Row],[Ścieżka Xpath]],ALL!$C:I,COLUMN(G$2),0)),"",VLOOKUP(T_IE043PL[[#This Row],[Ścieżka Xpath]],ALL!$C:I,COLUMN(G$2),0))</f>
        <v>O</v>
      </c>
      <c r="H188" s="54" t="str">
        <f>IF(ISBLANK(VLOOKUP(T_IE043PL[[#This Row],[Ścieżka Xpath]],ALL!$C:J,COLUMN(H$2),0)),"",VLOOKUP(T_IE043PL[[#This Row],[Ścieżka Xpath]],ALL!$C:J,COLUMN(H$2),0))</f>
        <v/>
      </c>
      <c r="I188" s="55" t="str">
        <f>IF(ISBLANK(VLOOKUP(T_IE043PL[[#This Row],[Ścieżka Xpath]],ALL!$C:K,COLUMN(I$2),0)),"",VLOOKUP(T_IE043PL[[#This Row],[Ścieżka Xpath]],ALL!$C:K,COLUMN(I$2),0))</f>
        <v/>
      </c>
      <c r="J188" s="55" t="str">
        <f>IF(ISBLANK(VLOOKUP(T_IE043PL[[#This Row],[Ścieżka Xpath]],ALL!$C:L,COLUMN(J$2),0)),"",VLOOKUP(T_IE043PL[[#This Row],[Ścieżka Xpath]],ALL!$C:L,COLUMN(J$2),0))</f>
        <v>G0989</v>
      </c>
      <c r="K188" s="54" t="str">
        <f>IF(ISBLANK(VLOOKUP(T_IE043PL[[#This Row],[Ścieżka Xpath]],ALL!$C:N,COLUMN(K$2),0)),"",VLOOKUP(T_IE043PL[[#This Row],[Ścieżka Xpath]],ALL!$C:N,COLUMN(K$2),0))</f>
        <v>2.00</v>
      </c>
      <c r="L188" s="56" t="str">
        <f>IF(ISBLANK(VLOOKUP(T_IE043PL[[#This Row],[Ścieżka Xpath]],ALL!$C:O,COLUMN(L$2),0)),"",VLOOKUP(T_IE043PL[[#This Row],[Ścieżka Xpath]],ALL!$C:O,COLUMN(L$2),0))</f>
        <v>Korekta opcjonalności.</v>
      </c>
      <c r="M188" s="56" t="str">
        <f>IF(ISBLANK(VLOOKUP(T_IE043PL[[#This Row],[Ścieżka Xpath]],ALL!$C:P,COLUMN(M$2),0)),"",VLOOKUP(T_IE043PL[[#This Row],[Ścieżka Xpath]],ALL!$C:P,COLUMN(M$2),0))</f>
        <v>Optionality correction.</v>
      </c>
      <c r="N188" s="56" t="str">
        <f>IF(ISBLANK(VLOOKUP(T_IE043PL[[#This Row],[Ścieżka Xpath]],ALL!$C:Q,COLUMN(N$2),0)),"",VLOOKUP(T_IE043PL[[#This Row],[Ścieżka Xpath]],ALL!$C:Q,COLUMN(N$2),0))</f>
        <v>Zmiana G0909 na G0989</v>
      </c>
      <c r="O188" s="56" t="str">
        <f>IF(ISBLANK(VLOOKUP(T_IE043PL[[#This Row],[Ścieżka Xpath]],ALL!$C:Q,COLUMN(O$2),0)),"",VLOOKUP(T_IE043PL[[#This Row],[Ścieżka Xpath]],ALL!$C:Q,COLUMN(O$2),0))</f>
        <v>G0909 replaced with G0989.</v>
      </c>
    </row>
    <row r="189" spans="1:15" ht="30">
      <c r="A189" s="50" t="s">
        <v>3863</v>
      </c>
      <c r="B189" s="38">
        <v>187</v>
      </c>
      <c r="C189" s="38" t="str">
        <f>IF(ISBLANK(VLOOKUP(T_IE043PL[[#This Row],[Ścieżka Xpath]],ALL!$C:E,COLUMN(C$2),0)),"",VLOOKUP(T_IE043PL[[#This Row],[Ścieżka Xpath]],ALL!$C:E,COLUMN(C$2),0))</f>
        <v>13 03 018 019</v>
      </c>
      <c r="D189" s="16" t="str">
        <f>IF(ISBLANK(VLOOKUP(T_IE043PL[[#This Row],[Ścieżka Xpath]],ALL!$C:F,COLUMN(D$2),0)),"",VLOOKUP(T_IE043PL[[#This Row],[Ścieżka Xpath]],ALL!$C:F,COLUMN(D$2),0))</f>
        <v>Ulica i numer domu.</v>
      </c>
      <c r="E189" s="50" t="str">
        <f>IF(ISBLANK(VLOOKUP(T_IE043PL[[#This Row],[Ścieżka Xpath]],ALL!$C:G,COLUMN(E$2),0)),"",VLOOKUP(T_IE043PL[[#This Row],[Ścieżka Xpath]],ALL!$C:G,COLUMN(E$2),0))</f>
        <v>Street and number.</v>
      </c>
      <c r="F189" s="38" t="str">
        <f>IF(ISBLANK(VLOOKUP(T_IE043PL[[#This Row],[Ścieżka Xpath]],ALL!$C:H,COLUMN(F$2),0)),"",VLOOKUP(T_IE043PL[[#This Row],[Ścieżka Xpath]],ALL!$C:H,COLUMN(F$2),0))</f>
        <v/>
      </c>
      <c r="G189" s="13" t="str">
        <f>IF(ISBLANK(VLOOKUP(T_IE043PL[[#This Row],[Ścieżka Xpath]],ALL!$C:I,COLUMN(G$2),0)),"",VLOOKUP(T_IE043PL[[#This Row],[Ścieżka Xpath]],ALL!$C:I,COLUMN(G$2),0))</f>
        <v>R</v>
      </c>
      <c r="H189" s="13" t="str">
        <f>IF(ISBLANK(VLOOKUP(T_IE043PL[[#This Row],[Ścieżka Xpath]],ALL!$C:J,COLUMN(H$2),0)),"",VLOOKUP(T_IE043PL[[#This Row],[Ścieżka Xpath]],ALL!$C:J,COLUMN(H$2),0))</f>
        <v>an..70</v>
      </c>
      <c r="I189" s="105" t="str">
        <f>IF(ISBLANK(VLOOKUP(T_IE043PL[[#This Row],[Ścieżka Xpath]],ALL!$C:K,COLUMN(I$2),0)),"",VLOOKUP(T_IE043PL[[#This Row],[Ścieżka Xpath]],ALL!$C:K,COLUMN(I$2),0))</f>
        <v/>
      </c>
      <c r="J189" s="105" t="str">
        <f>IF(ISBLANK(VLOOKUP(T_IE043PL[[#This Row],[Ścieżka Xpath]],ALL!$C:L,COLUMN(J$2),0)),"",VLOOKUP(T_IE043PL[[#This Row],[Ścieżka Xpath]],ALL!$C:L,COLUMN(J$2),0))</f>
        <v/>
      </c>
      <c r="K189" s="38" t="str">
        <f>IF(ISBLANK(VLOOKUP(T_IE043PL[[#This Row],[Ścieżka Xpath]],ALL!$C:N,COLUMN(K$2),0)),"",VLOOKUP(T_IE043PL[[#This Row],[Ścieżka Xpath]],ALL!$C:N,COLUMN(K$2),0))</f>
        <v/>
      </c>
      <c r="L189" s="50" t="str">
        <f>IF(ISBLANK(VLOOKUP(T_IE043PL[[#This Row],[Ścieżka Xpath]],ALL!$C:O,COLUMN(L$2),0)),"",VLOOKUP(T_IE043PL[[#This Row],[Ścieżka Xpath]],ALL!$C:O,COLUMN(L$2),0))</f>
        <v/>
      </c>
      <c r="M189" s="50" t="str">
        <f>IF(ISBLANK(VLOOKUP(T_IE043PL[[#This Row],[Ścieżka Xpath]],ALL!$C:P,COLUMN(M$2),0)),"",VLOOKUP(T_IE043PL[[#This Row],[Ścieżka Xpath]],ALL!$C:P,COLUMN(M$2),0))</f>
        <v/>
      </c>
      <c r="N189" s="50" t="str">
        <f>IF(ISBLANK(VLOOKUP(T_IE043PL[[#This Row],[Ścieżka Xpath]],ALL!$C:Q,COLUMN(N$2),0)),"",VLOOKUP(T_IE043PL[[#This Row],[Ścieżka Xpath]],ALL!$C:Q,COLUMN(N$2),0))</f>
        <v/>
      </c>
      <c r="O189" s="50" t="str">
        <f>IF(ISBLANK(VLOOKUP(T_IE043PL[[#This Row],[Ścieżka Xpath]],ALL!$C:Q,COLUMN(O$2),0)),"",VLOOKUP(T_IE043PL[[#This Row],[Ścieżka Xpath]],ALL!$C:Q,COLUMN(O$2),0))</f>
        <v/>
      </c>
    </row>
    <row r="190" spans="1:15" ht="30">
      <c r="A190" s="50" t="s">
        <v>3864</v>
      </c>
      <c r="B190" s="38">
        <v>188</v>
      </c>
      <c r="C190" s="38" t="str">
        <f>IF(ISBLANK(VLOOKUP(T_IE043PL[[#This Row],[Ścieżka Xpath]],ALL!$C:E,COLUMN(C$2),0)),"",VLOOKUP(T_IE043PL[[#This Row],[Ścieżka Xpath]],ALL!$C:E,COLUMN(C$2),0))</f>
        <v>13 03 018 021</v>
      </c>
      <c r="D190" s="16" t="str">
        <f>IF(ISBLANK(VLOOKUP(T_IE043PL[[#This Row],[Ścieżka Xpath]],ALL!$C:F,COLUMN(D$2),0)),"",VLOOKUP(T_IE043PL[[#This Row],[Ścieżka Xpath]],ALL!$C:F,COLUMN(D$2),0))</f>
        <v>Kod pocztowy.</v>
      </c>
      <c r="E190" s="50" t="str">
        <f>IF(ISBLANK(VLOOKUP(T_IE043PL[[#This Row],[Ścieżka Xpath]],ALL!$C:G,COLUMN(E$2),0)),"",VLOOKUP(T_IE043PL[[#This Row],[Ścieżka Xpath]],ALL!$C:G,COLUMN(E$2),0))</f>
        <v>ZIP, postcode.</v>
      </c>
      <c r="F190" s="38" t="str">
        <f>IF(ISBLANK(VLOOKUP(T_IE043PL[[#This Row],[Ścieżka Xpath]],ALL!$C:H,COLUMN(F$2),0)),"",VLOOKUP(T_IE043PL[[#This Row],[Ścieżka Xpath]],ALL!$C:H,COLUMN(F$2),0))</f>
        <v/>
      </c>
      <c r="G190" s="13" t="str">
        <f>IF(ISBLANK(VLOOKUP(T_IE043PL[[#This Row],[Ścieżka Xpath]],ALL!$C:I,COLUMN(G$2),0)),"",VLOOKUP(T_IE043PL[[#This Row],[Ścieżka Xpath]],ALL!$C:I,COLUMN(G$2),0))</f>
        <v>O</v>
      </c>
      <c r="H190" s="13" t="str">
        <f>IF(ISBLANK(VLOOKUP(T_IE043PL[[#This Row],[Ścieżka Xpath]],ALL!$C:J,COLUMN(H$2),0)),"",VLOOKUP(T_IE043PL[[#This Row],[Ścieżka Xpath]],ALL!$C:J,COLUMN(H$2),0))</f>
        <v>an..17</v>
      </c>
      <c r="I190" s="105" t="str">
        <f>IF(ISBLANK(VLOOKUP(T_IE043PL[[#This Row],[Ścieżka Xpath]],ALL!$C:K,COLUMN(I$2),0)),"",VLOOKUP(T_IE043PL[[#This Row],[Ścieżka Xpath]],ALL!$C:K,COLUMN(I$2),0))</f>
        <v/>
      </c>
      <c r="J190" s="105" t="str">
        <f>IF(ISBLANK(VLOOKUP(T_IE043PL[[#This Row],[Ścieżka Xpath]],ALL!$C:L,COLUMN(J$2),0)),"",VLOOKUP(T_IE043PL[[#This Row],[Ścieżka Xpath]],ALL!$C:L,COLUMN(J$2),0))</f>
        <v/>
      </c>
      <c r="K190" s="38" t="str">
        <f>IF(ISBLANK(VLOOKUP(T_IE043PL[[#This Row],[Ścieżka Xpath]],ALL!$C:N,COLUMN(K$2),0)),"",VLOOKUP(T_IE043PL[[#This Row],[Ścieżka Xpath]],ALL!$C:N,COLUMN(K$2),0))</f>
        <v>2.00</v>
      </c>
      <c r="L190" s="50" t="str">
        <f>IF(ISBLANK(VLOOKUP(T_IE043PL[[#This Row],[Ścieżka Xpath]],ALL!$C:O,COLUMN(L$2),0)),"",VLOOKUP(T_IE043PL[[#This Row],[Ścieżka Xpath]],ALL!$C:O,COLUMN(L$2),0))</f>
        <v>Korekta opcjonalności.</v>
      </c>
      <c r="M190" s="50" t="str">
        <f>IF(ISBLANK(VLOOKUP(T_IE043PL[[#This Row],[Ścieżka Xpath]],ALL!$C:P,COLUMN(M$2),0)),"",VLOOKUP(T_IE043PL[[#This Row],[Ścieżka Xpath]],ALL!$C:P,COLUMN(M$2),0))</f>
        <v>Optionality correction.</v>
      </c>
      <c r="N190" s="50" t="str">
        <f>IF(ISBLANK(VLOOKUP(T_IE043PL[[#This Row],[Ścieżka Xpath]],ALL!$C:Q,COLUMN(N$2),0)),"",VLOOKUP(T_IE043PL[[#This Row],[Ścieżka Xpath]],ALL!$C:Q,COLUMN(N$2),0))</f>
        <v/>
      </c>
      <c r="O190" s="50" t="str">
        <f>IF(ISBLANK(VLOOKUP(T_IE043PL[[#This Row],[Ścieżka Xpath]],ALL!$C:Q,COLUMN(O$2),0)),"",VLOOKUP(T_IE043PL[[#This Row],[Ścieżka Xpath]],ALL!$C:Q,COLUMN(O$2),0))</f>
        <v/>
      </c>
    </row>
    <row r="191" spans="1:15" ht="30">
      <c r="A191" s="50" t="s">
        <v>3865</v>
      </c>
      <c r="B191" s="38">
        <v>189</v>
      </c>
      <c r="C191" s="38" t="str">
        <f>IF(ISBLANK(VLOOKUP(T_IE043PL[[#This Row],[Ścieżka Xpath]],ALL!$C:E,COLUMN(C$2),0)),"",VLOOKUP(T_IE043PL[[#This Row],[Ścieżka Xpath]],ALL!$C:E,COLUMN(C$2),0))</f>
        <v>13 03 018 022</v>
      </c>
      <c r="D191" s="16" t="str">
        <f>IF(ISBLANK(VLOOKUP(T_IE043PL[[#This Row],[Ścieżka Xpath]],ALL!$C:F,COLUMN(D$2),0)),"",VLOOKUP(T_IE043PL[[#This Row],[Ścieżka Xpath]],ALL!$C:F,COLUMN(D$2),0))</f>
        <v>Miasto.</v>
      </c>
      <c r="E191" s="50" t="str">
        <f>IF(ISBLANK(VLOOKUP(T_IE043PL[[#This Row],[Ścieżka Xpath]],ALL!$C:G,COLUMN(E$2),0)),"",VLOOKUP(T_IE043PL[[#This Row],[Ścieżka Xpath]],ALL!$C:G,COLUMN(E$2),0))</f>
        <v>City.</v>
      </c>
      <c r="F191" s="38" t="str">
        <f>IF(ISBLANK(VLOOKUP(T_IE043PL[[#This Row],[Ścieżka Xpath]],ALL!$C:H,COLUMN(F$2),0)),"",VLOOKUP(T_IE043PL[[#This Row],[Ścieżka Xpath]],ALL!$C:H,COLUMN(F$2),0))</f>
        <v/>
      </c>
      <c r="G191" s="13" t="str">
        <f>IF(ISBLANK(VLOOKUP(T_IE043PL[[#This Row],[Ścieżka Xpath]],ALL!$C:I,COLUMN(G$2),0)),"",VLOOKUP(T_IE043PL[[#This Row],[Ścieżka Xpath]],ALL!$C:I,COLUMN(G$2),0))</f>
        <v>R</v>
      </c>
      <c r="H191" s="13" t="str">
        <f>IF(ISBLANK(VLOOKUP(T_IE043PL[[#This Row],[Ścieżka Xpath]],ALL!$C:J,COLUMN(H$2),0)),"",VLOOKUP(T_IE043PL[[#This Row],[Ścieżka Xpath]],ALL!$C:J,COLUMN(H$2),0))</f>
        <v>an..35</v>
      </c>
      <c r="I191" s="105" t="str">
        <f>IF(ISBLANK(VLOOKUP(T_IE043PL[[#This Row],[Ścieżka Xpath]],ALL!$C:K,COLUMN(I$2),0)),"",VLOOKUP(T_IE043PL[[#This Row],[Ścieżka Xpath]],ALL!$C:K,COLUMN(I$2),0))</f>
        <v/>
      </c>
      <c r="J191" s="105" t="str">
        <f>IF(ISBLANK(VLOOKUP(T_IE043PL[[#This Row],[Ścieżka Xpath]],ALL!$C:L,COLUMN(J$2),0)),"",VLOOKUP(T_IE043PL[[#This Row],[Ścieżka Xpath]],ALL!$C:L,COLUMN(J$2),0))</f>
        <v/>
      </c>
      <c r="K191" s="38" t="str">
        <f>IF(ISBLANK(VLOOKUP(T_IE043PL[[#This Row],[Ścieżka Xpath]],ALL!$C:N,COLUMN(K$2),0)),"",VLOOKUP(T_IE043PL[[#This Row],[Ścieżka Xpath]],ALL!$C:N,COLUMN(K$2),0))</f>
        <v/>
      </c>
      <c r="L191" s="50" t="str">
        <f>IF(ISBLANK(VLOOKUP(T_IE043PL[[#This Row],[Ścieżka Xpath]],ALL!$C:O,COLUMN(L$2),0)),"",VLOOKUP(T_IE043PL[[#This Row],[Ścieżka Xpath]],ALL!$C:O,COLUMN(L$2),0))</f>
        <v/>
      </c>
      <c r="M191" s="50" t="str">
        <f>IF(ISBLANK(VLOOKUP(T_IE043PL[[#This Row],[Ścieżka Xpath]],ALL!$C:P,COLUMN(M$2),0)),"",VLOOKUP(T_IE043PL[[#This Row],[Ścieżka Xpath]],ALL!$C:P,COLUMN(M$2),0))</f>
        <v/>
      </c>
      <c r="N191" s="50" t="str">
        <f>IF(ISBLANK(VLOOKUP(T_IE043PL[[#This Row],[Ścieżka Xpath]],ALL!$C:Q,COLUMN(N$2),0)),"",VLOOKUP(T_IE043PL[[#This Row],[Ścieżka Xpath]],ALL!$C:Q,COLUMN(N$2),0))</f>
        <v/>
      </c>
      <c r="O191" s="50" t="str">
        <f>IF(ISBLANK(VLOOKUP(T_IE043PL[[#This Row],[Ścieżka Xpath]],ALL!$C:Q,COLUMN(O$2),0)),"",VLOOKUP(T_IE043PL[[#This Row],[Ścieżka Xpath]],ALL!$C:Q,COLUMN(O$2),0))</f>
        <v/>
      </c>
    </row>
    <row r="192" spans="1:15" ht="30">
      <c r="A192" s="50" t="s">
        <v>3866</v>
      </c>
      <c r="B192" s="38">
        <v>190</v>
      </c>
      <c r="C192" s="38" t="str">
        <f>IF(ISBLANK(VLOOKUP(T_IE043PL[[#This Row],[Ścieżka Xpath]],ALL!$C:E,COLUMN(C$2),0)),"",VLOOKUP(T_IE043PL[[#This Row],[Ścieżka Xpath]],ALL!$C:E,COLUMN(C$2),0))</f>
        <v>13 03 018 020</v>
      </c>
      <c r="D192" s="16" t="str">
        <f>IF(ISBLANK(VLOOKUP(T_IE043PL[[#This Row],[Ścieżka Xpath]],ALL!$C:F,COLUMN(D$2),0)),"",VLOOKUP(T_IE043PL[[#This Row],[Ścieżka Xpath]],ALL!$C:F,COLUMN(D$2),0))</f>
        <v>Kod kraju.</v>
      </c>
      <c r="E192" s="50" t="str">
        <f>IF(ISBLANK(VLOOKUP(T_IE043PL[[#This Row],[Ścieżka Xpath]],ALL!$C:G,COLUMN(E$2),0)),"",VLOOKUP(T_IE043PL[[#This Row],[Ścieżka Xpath]],ALL!$C:G,COLUMN(E$2),0))</f>
        <v>Country code.</v>
      </c>
      <c r="F192" s="38" t="str">
        <f>IF(ISBLANK(VLOOKUP(T_IE043PL[[#This Row],[Ścieżka Xpath]],ALL!$C:H,COLUMN(F$2),0)),"",VLOOKUP(T_IE043PL[[#This Row],[Ścieżka Xpath]],ALL!$C:H,COLUMN(F$2),0))</f>
        <v/>
      </c>
      <c r="G192" s="13" t="str">
        <f>IF(ISBLANK(VLOOKUP(T_IE043PL[[#This Row],[Ścieżka Xpath]],ALL!$C:I,COLUMN(G$2),0)),"",VLOOKUP(T_IE043PL[[#This Row],[Ścieżka Xpath]],ALL!$C:I,COLUMN(G$2),0))</f>
        <v>R</v>
      </c>
      <c r="H192" s="13" t="str">
        <f>IF(ISBLANK(VLOOKUP(T_IE043PL[[#This Row],[Ścieżka Xpath]],ALL!$C:J,COLUMN(H$2),0)),"",VLOOKUP(T_IE043PL[[#This Row],[Ścieżka Xpath]],ALL!$C:J,COLUMN(H$2),0))</f>
        <v>a2</v>
      </c>
      <c r="I192" s="105" t="str">
        <f>IF(ISBLANK(VLOOKUP(T_IE043PL[[#This Row],[Ścieżka Xpath]],ALL!$C:K,COLUMN(I$2),0)),"",VLOOKUP(T_IE043PL[[#This Row],[Ścieżka Xpath]],ALL!$C:K,COLUMN(I$2),0))</f>
        <v>CL199</v>
      </c>
      <c r="J192" s="105" t="str">
        <f>IF(ISBLANK(VLOOKUP(T_IE043PL[[#This Row],[Ścieżka Xpath]],ALL!$C:L,COLUMN(J$2),0)),"",VLOOKUP(T_IE043PL[[#This Row],[Ścieżka Xpath]],ALL!$C:L,COLUMN(J$2),0))</f>
        <v/>
      </c>
      <c r="K192" s="21" t="str">
        <f>IF(ISBLANK(VLOOKUP(T_IE043PL[[#This Row],[Ścieżka Xpath]],ALL!$C:N,COLUMN(K$2),0)),"",VLOOKUP(T_IE043PL[[#This Row],[Ścieżka Xpath]],ALL!$C:N,COLUMN(K$2),0))</f>
        <v/>
      </c>
      <c r="L192" s="50" t="str">
        <f>IF(ISBLANK(VLOOKUP(T_IE043PL[[#This Row],[Ścieżka Xpath]],ALL!$C:O,COLUMN(L$2),0)),"",VLOOKUP(T_IE043PL[[#This Row],[Ścieżka Xpath]],ALL!$C:O,COLUMN(L$2),0))</f>
        <v/>
      </c>
      <c r="M192" s="50" t="str">
        <f>IF(ISBLANK(VLOOKUP(T_IE043PL[[#This Row],[Ścieżka Xpath]],ALL!$C:P,COLUMN(M$2),0)),"",VLOOKUP(T_IE043PL[[#This Row],[Ścieżka Xpath]],ALL!$C:P,COLUMN(M$2),0))</f>
        <v/>
      </c>
      <c r="N192" s="50" t="str">
        <f>IF(ISBLANK(VLOOKUP(T_IE043PL[[#This Row],[Ścieżka Xpath]],ALL!$C:Q,COLUMN(N$2),0)),"",VLOOKUP(T_IE043PL[[#This Row],[Ścieżka Xpath]],ALL!$C:Q,COLUMN(N$2),0))</f>
        <v>Zmiana słownika z CL248 na CL199</v>
      </c>
      <c r="O192" s="50" t="str">
        <f>IF(ISBLANK(VLOOKUP(T_IE043PL[[#This Row],[Ścieżka Xpath]],ALL!$C:Q,COLUMN(O$2),0)),"",VLOOKUP(T_IE043PL[[#This Row],[Ścieżka Xpath]],ALL!$C:Q,COLUMN(O$2),0))</f>
        <v>CL248 replaced with CL199.</v>
      </c>
    </row>
    <row r="193" spans="1:15" ht="15">
      <c r="A193" s="56" t="s">
        <v>3867</v>
      </c>
      <c r="B193" s="54">
        <v>191</v>
      </c>
      <c r="C193" s="54" t="str">
        <f>IF(ISBLANK(VLOOKUP(T_IE043PL[[#This Row],[Ścieżka Xpath]],ALL!$C:E,COLUMN(C$2),0)),"",VLOOKUP(T_IE043PL[[#This Row],[Ścieżka Xpath]],ALL!$C:E,COLUMN(C$2),0))</f>
        <v>-</v>
      </c>
      <c r="D193" s="62" t="str">
        <f>IF(ISBLANK(VLOOKUP(T_IE043PL[[#This Row],[Ścieżka Xpath]],ALL!$C:F,COLUMN(D$2),0)),"",VLOOKUP(T_IE043PL[[#This Row],[Ścieżka Xpath]],ALL!$C:F,COLUMN(D$2),0))</f>
        <v>Dane identyfikujące towar.</v>
      </c>
      <c r="E193" s="56" t="str">
        <f>IF(ISBLANK(VLOOKUP(T_IE043PL[[#This Row],[Ścieżka Xpath]],ALL!$C:G,COLUMN(E$2),0)),"",VLOOKUP(T_IE043PL[[#This Row],[Ścieżka Xpath]],ALL!$C:G,COLUMN(E$2),0))</f>
        <v>Details of goods.</v>
      </c>
      <c r="F193" s="54">
        <f>IF(ISBLANK(VLOOKUP(T_IE043PL[[#This Row],[Ścieżka Xpath]],ALL!$C:H,COLUMN(F$2),0)),"",VLOOKUP(T_IE043PL[[#This Row],[Ścieżka Xpath]],ALL!$C:H,COLUMN(F$2),0))</f>
        <v>1</v>
      </c>
      <c r="G193" s="54" t="str">
        <f>IF(ISBLANK(VLOOKUP(T_IE043PL[[#This Row],[Ścieżka Xpath]],ALL!$C:I,COLUMN(G$2),0)),"",VLOOKUP(T_IE043PL[[#This Row],[Ścieżka Xpath]],ALL!$C:I,COLUMN(G$2),0))</f>
        <v>R</v>
      </c>
      <c r="H193" s="54" t="str">
        <f>IF(ISBLANK(VLOOKUP(T_IE043PL[[#This Row],[Ścieżka Xpath]],ALL!$C:J,COLUMN(H$2),0)),"",VLOOKUP(T_IE043PL[[#This Row],[Ścieżka Xpath]],ALL!$C:J,COLUMN(H$2),0))</f>
        <v/>
      </c>
      <c r="I193" s="55" t="str">
        <f>IF(ISBLANK(VLOOKUP(T_IE043PL[[#This Row],[Ścieżka Xpath]],ALL!$C:K,COLUMN(I$2),0)),"",VLOOKUP(T_IE043PL[[#This Row],[Ścieżka Xpath]],ALL!$C:K,COLUMN(I$2),0))</f>
        <v/>
      </c>
      <c r="J193" s="55" t="str">
        <f>IF(ISBLANK(VLOOKUP(T_IE043PL[[#This Row],[Ścieżka Xpath]],ALL!$C:L,COLUMN(J$2),0)),"",VLOOKUP(T_IE043PL[[#This Row],[Ścieżka Xpath]],ALL!$C:L,COLUMN(J$2),0))</f>
        <v/>
      </c>
      <c r="K193" s="54" t="str">
        <f>IF(ISBLANK(VLOOKUP(T_IE043PL[[#This Row],[Ścieżka Xpath]],ALL!$C:N,COLUMN(K$2),0)),"",VLOOKUP(T_IE043PL[[#This Row],[Ścieżka Xpath]],ALL!$C:N,COLUMN(K$2),0))</f>
        <v/>
      </c>
      <c r="L193" s="56" t="str">
        <f>IF(ISBLANK(VLOOKUP(T_IE043PL[[#This Row],[Ścieżka Xpath]],ALL!$C:O,COLUMN(L$2),0)),"",VLOOKUP(T_IE043PL[[#This Row],[Ścieżka Xpath]],ALL!$C:O,COLUMN(L$2),0))</f>
        <v/>
      </c>
      <c r="M193" s="56" t="str">
        <f>IF(ISBLANK(VLOOKUP(T_IE043PL[[#This Row],[Ścieżka Xpath]],ALL!$C:P,COLUMN(M$2),0)),"",VLOOKUP(T_IE043PL[[#This Row],[Ścieżka Xpath]],ALL!$C:P,COLUMN(M$2),0))</f>
        <v/>
      </c>
      <c r="N193" s="56" t="str">
        <f>IF(ISBLANK(VLOOKUP(T_IE043PL[[#This Row],[Ścieżka Xpath]],ALL!$C:Q,COLUMN(N$2),0)),"",VLOOKUP(T_IE043PL[[#This Row],[Ścieżka Xpath]],ALL!$C:Q,COLUMN(N$2),0))</f>
        <v/>
      </c>
      <c r="O193" s="56" t="str">
        <f>IF(ISBLANK(VLOOKUP(T_IE043PL[[#This Row],[Ścieżka Xpath]],ALL!$C:Q,COLUMN(O$2),0)),"",VLOOKUP(T_IE043PL[[#This Row],[Ścieżka Xpath]],ALL!$C:Q,COLUMN(O$2),0))</f>
        <v/>
      </c>
    </row>
    <row r="194" spans="1:15" ht="30">
      <c r="A194" s="50" t="s">
        <v>3868</v>
      </c>
      <c r="B194" s="38">
        <v>192</v>
      </c>
      <c r="C194" s="38" t="str">
        <f>IF(ISBLANK(VLOOKUP(T_IE043PL[[#This Row],[Ścieżka Xpath]],ALL!$C:E,COLUMN(C$2),0)),"",VLOOKUP(T_IE043PL[[#This Row],[Ścieżka Xpath]],ALL!$C:E,COLUMN(C$2),0))</f>
        <v>18 05 001 000</v>
      </c>
      <c r="D194" s="16" t="str">
        <f>IF(ISBLANK(VLOOKUP(T_IE043PL[[#This Row],[Ścieżka Xpath]],ALL!$C:F,COLUMN(D$2),0)),"",VLOOKUP(T_IE043PL[[#This Row],[Ścieżka Xpath]],ALL!$C:F,COLUMN(D$2),0))</f>
        <v>Opis towaru.</v>
      </c>
      <c r="E194" s="50" t="str">
        <f>IF(ISBLANK(VLOOKUP(T_IE043PL[[#This Row],[Ścieżka Xpath]],ALL!$C:G,COLUMN(E$2),0)),"",VLOOKUP(T_IE043PL[[#This Row],[Ścieżka Xpath]],ALL!$C:G,COLUMN(E$2),0))</f>
        <v>Goods description.</v>
      </c>
      <c r="F194" s="38" t="str">
        <f>IF(ISBLANK(VLOOKUP(T_IE043PL[[#This Row],[Ścieżka Xpath]],ALL!$C:H,COLUMN(F$2),0)),"",VLOOKUP(T_IE043PL[[#This Row],[Ścieżka Xpath]],ALL!$C:H,COLUMN(F$2),0))</f>
        <v/>
      </c>
      <c r="G194" s="13" t="str">
        <f>IF(ISBLANK(VLOOKUP(T_IE043PL[[#This Row],[Ścieżka Xpath]],ALL!$C:I,COLUMN(G$2),0)),"",VLOOKUP(T_IE043PL[[#This Row],[Ścieżka Xpath]],ALL!$C:I,COLUMN(G$2),0))</f>
        <v>R</v>
      </c>
      <c r="H194" s="13" t="str">
        <f>IF(ISBLANK(VLOOKUP(T_IE043PL[[#This Row],[Ścieżka Xpath]],ALL!$C:J,COLUMN(H$2),0)),"",VLOOKUP(T_IE043PL[[#This Row],[Ścieżka Xpath]],ALL!$C:J,COLUMN(H$2),0))</f>
        <v>an..512</v>
      </c>
      <c r="I194" s="105" t="str">
        <f>IF(ISBLANK(VLOOKUP(T_IE043PL[[#This Row],[Ścieżka Xpath]],ALL!$C:K,COLUMN(I$2),0)),"",VLOOKUP(T_IE043PL[[#This Row],[Ścieżka Xpath]],ALL!$C:K,COLUMN(I$2),0))</f>
        <v/>
      </c>
      <c r="J194" s="41" t="str">
        <f>IF(ISBLANK(VLOOKUP(T_IE043PL[[#This Row],[Ścieżka Xpath]],ALL!$C:L,COLUMN(J$2),0)),"",VLOOKUP(T_IE043PL[[#This Row],[Ścieżka Xpath]],ALL!$C:L,COLUMN(J$2),0))</f>
        <v/>
      </c>
      <c r="K194" s="38" t="str">
        <f>IF(ISBLANK(VLOOKUP(T_IE043PL[[#This Row],[Ścieżka Xpath]],ALL!$C:N,COLUMN(K$2),0)),"",VLOOKUP(T_IE043PL[[#This Row],[Ścieżka Xpath]],ALL!$C:N,COLUMN(K$2),0))</f>
        <v/>
      </c>
      <c r="L194" s="50" t="str">
        <f>IF(ISBLANK(VLOOKUP(T_IE043PL[[#This Row],[Ścieżka Xpath]],ALL!$C:O,COLUMN(L$2),0)),"",VLOOKUP(T_IE043PL[[#This Row],[Ścieżka Xpath]],ALL!$C:O,COLUMN(L$2),0))</f>
        <v/>
      </c>
      <c r="M194" s="50" t="str">
        <f>IF(ISBLANK(VLOOKUP(T_IE043PL[[#This Row],[Ścieżka Xpath]],ALL!$C:P,COLUMN(M$2),0)),"",VLOOKUP(T_IE043PL[[#This Row],[Ścieżka Xpath]],ALL!$C:P,COLUMN(M$2),0))</f>
        <v/>
      </c>
      <c r="N194" s="50" t="str">
        <f>IF(ISBLANK(VLOOKUP(T_IE043PL[[#This Row],[Ścieżka Xpath]],ALL!$C:Q,COLUMN(N$2),0)),"",VLOOKUP(T_IE043PL[[#This Row],[Ścieżka Xpath]],ALL!$C:Q,COLUMN(N$2),0))</f>
        <v/>
      </c>
      <c r="O194" s="50" t="str">
        <f>IF(ISBLANK(VLOOKUP(T_IE043PL[[#This Row],[Ścieżka Xpath]],ALL!$C:Q,COLUMN(O$2),0)),"",VLOOKUP(T_IE043PL[[#This Row],[Ścieżka Xpath]],ALL!$C:Q,COLUMN(O$2),0))</f>
        <v/>
      </c>
    </row>
    <row r="195" spans="1:15" ht="45">
      <c r="A195" s="50" t="s">
        <v>3869</v>
      </c>
      <c r="B195" s="38">
        <v>193</v>
      </c>
      <c r="C195" s="38" t="str">
        <f>IF(ISBLANK(VLOOKUP(T_IE043PL[[#This Row],[Ścieżka Xpath]],ALL!$C:E,COLUMN(C$2),0)),"",VLOOKUP(T_IE043PL[[#This Row],[Ścieżka Xpath]],ALL!$C:E,COLUMN(C$2),0))</f>
        <v>18 08 001 000</v>
      </c>
      <c r="D195" s="16" t="str">
        <f>IF(ISBLANK(VLOOKUP(T_IE043PL[[#This Row],[Ścieżka Xpath]],ALL!$C:F,COLUMN(D$2),0)),"",VLOOKUP(T_IE043PL[[#This Row],[Ścieżka Xpath]],ALL!$C:F,COLUMN(D$2),0))</f>
        <v>Kod CUS (Customs union and statistics number) – Kod produktu wg rejestru substancji chemicznych (ECICS – European Customs Inventory of Chemical Substances).</v>
      </c>
      <c r="E195" s="50" t="str">
        <f>IF(ISBLANK(VLOOKUP(T_IE043PL[[#This Row],[Ścieżka Xpath]],ALL!$C:G,COLUMN(E$2),0)),"",VLOOKUP(T_IE043PL[[#This Row],[Ścieżka Xpath]],ALL!$C:G,COLUMN(E$2),0))</f>
        <v>CUS (Customs union and statistics number) code according to the ECICS (European Customs Inventory of Chemical Substances) registry.</v>
      </c>
      <c r="F195" s="38" t="str">
        <f>IF(ISBLANK(VLOOKUP(T_IE043PL[[#This Row],[Ścieżka Xpath]],ALL!$C:H,COLUMN(F$2),0)),"",VLOOKUP(T_IE043PL[[#This Row],[Ścieżka Xpath]],ALL!$C:H,COLUMN(F$2),0))</f>
        <v/>
      </c>
      <c r="G195" s="13" t="str">
        <f>IF(ISBLANK(VLOOKUP(T_IE043PL[[#This Row],[Ścieżka Xpath]],ALL!$C:I,COLUMN(G$2),0)),"",VLOOKUP(T_IE043PL[[#This Row],[Ścieżka Xpath]],ALL!$C:I,COLUMN(G$2),0))</f>
        <v>O</v>
      </c>
      <c r="H195" s="13" t="str">
        <f>IF(ISBLANK(VLOOKUP(T_IE043PL[[#This Row],[Ścieżka Xpath]],ALL!$C:J,COLUMN(H$2),0)),"",VLOOKUP(T_IE043PL[[#This Row],[Ścieżka Xpath]],ALL!$C:J,COLUMN(H$2),0))</f>
        <v>an9</v>
      </c>
      <c r="I195" s="105" t="str">
        <f>IF(ISBLANK(VLOOKUP(T_IE043PL[[#This Row],[Ścieżka Xpath]],ALL!$C:K,COLUMN(I$2),0)),"",VLOOKUP(T_IE043PL[[#This Row],[Ścieżka Xpath]],ALL!$C:K,COLUMN(I$2),0))</f>
        <v>CL016</v>
      </c>
      <c r="J195" s="41" t="str">
        <f>IF(ISBLANK(VLOOKUP(T_IE043PL[[#This Row],[Ścieżka Xpath]],ALL!$C:L,COLUMN(J$2),0)),"",VLOOKUP(T_IE043PL[[#This Row],[Ścieżka Xpath]],ALL!$C:L,COLUMN(J$2),0))</f>
        <v/>
      </c>
      <c r="K195" s="38" t="str">
        <f>IF(ISBLANK(VLOOKUP(T_IE043PL[[#This Row],[Ścieżka Xpath]],ALL!$C:N,COLUMN(K$2),0)),"",VLOOKUP(T_IE043PL[[#This Row],[Ścieżka Xpath]],ALL!$C:N,COLUMN(K$2),0))</f>
        <v/>
      </c>
      <c r="L195" s="50" t="str">
        <f>IF(ISBLANK(VLOOKUP(T_IE043PL[[#This Row],[Ścieżka Xpath]],ALL!$C:O,COLUMN(L$2),0)),"",VLOOKUP(T_IE043PL[[#This Row],[Ścieżka Xpath]],ALL!$C:O,COLUMN(L$2),0))</f>
        <v/>
      </c>
      <c r="M195" s="50" t="str">
        <f>IF(ISBLANK(VLOOKUP(T_IE043PL[[#This Row],[Ścieżka Xpath]],ALL!$C:P,COLUMN(M$2),0)),"",VLOOKUP(T_IE043PL[[#This Row],[Ścieżka Xpath]],ALL!$C:P,COLUMN(M$2),0))</f>
        <v/>
      </c>
      <c r="N195" s="50" t="str">
        <f>IF(ISBLANK(VLOOKUP(T_IE043PL[[#This Row],[Ścieżka Xpath]],ALL!$C:Q,COLUMN(N$2),0)),"",VLOOKUP(T_IE043PL[[#This Row],[Ścieżka Xpath]],ALL!$C:Q,COLUMN(N$2),0))</f>
        <v/>
      </c>
      <c r="O195" s="50" t="str">
        <f>IF(ISBLANK(VLOOKUP(T_IE043PL[[#This Row],[Ścieżka Xpath]],ALL!$C:Q,COLUMN(O$2),0)),"",VLOOKUP(T_IE043PL[[#This Row],[Ścieżka Xpath]],ALL!$C:Q,COLUMN(O$2),0))</f>
        <v/>
      </c>
    </row>
    <row r="196" spans="1:15" ht="30">
      <c r="A196" s="56" t="s">
        <v>3870</v>
      </c>
      <c r="B196" s="54">
        <v>194</v>
      </c>
      <c r="C196" s="54" t="str">
        <f>IF(ISBLANK(VLOOKUP(T_IE043PL[[#This Row],[Ścieżka Xpath]],ALL!$C:E,COLUMN(C$2),0)),"",VLOOKUP(T_IE043PL[[#This Row],[Ścieżka Xpath]],ALL!$C:E,COLUMN(C$2),0))</f>
        <v>18 09 000 000</v>
      </c>
      <c r="D196" s="62" t="str">
        <f>IF(ISBLANK(VLOOKUP(T_IE043PL[[#This Row],[Ścieżka Xpath]],ALL!$C:F,COLUMN(D$2),0)),"",VLOOKUP(T_IE043PL[[#This Row],[Ścieżka Xpath]],ALL!$C:F,COLUMN(D$2),0))</f>
        <v>Kod towarowy.</v>
      </c>
      <c r="E196" s="56" t="str">
        <f>IF(ISBLANK(VLOOKUP(T_IE043PL[[#This Row],[Ścieżka Xpath]],ALL!$C:G,COLUMN(E$2),0)),"",VLOOKUP(T_IE043PL[[#This Row],[Ścieżka Xpath]],ALL!$C:G,COLUMN(E$2),0))</f>
        <v>Commodity code identifying goods.</v>
      </c>
      <c r="F196" s="54" t="str">
        <f>IF(ISBLANK(VLOOKUP(T_IE043PL[[#This Row],[Ścieżka Xpath]],ALL!$C:H,COLUMN(F$2),0)),"",VLOOKUP(T_IE043PL[[#This Row],[Ścieżka Xpath]],ALL!$C:H,COLUMN(F$2),0))</f>
        <v>0..1</v>
      </c>
      <c r="G196" s="54" t="str">
        <f>IF(ISBLANK(VLOOKUP(T_IE043PL[[#This Row],[Ścieżka Xpath]],ALL!$C:I,COLUMN(G$2),0)),"",VLOOKUP(T_IE043PL[[#This Row],[Ścieżka Xpath]],ALL!$C:I,COLUMN(G$2),0))</f>
        <v>D</v>
      </c>
      <c r="H196" s="54" t="str">
        <f>IF(ISBLANK(VLOOKUP(T_IE043PL[[#This Row],[Ścieżka Xpath]],ALL!$C:J,COLUMN(H$2),0)),"",VLOOKUP(T_IE043PL[[#This Row],[Ścieżka Xpath]],ALL!$C:J,COLUMN(H$2),0))</f>
        <v/>
      </c>
      <c r="I196" s="55" t="str">
        <f>IF(ISBLANK(VLOOKUP(T_IE043PL[[#This Row],[Ścieżka Xpath]],ALL!$C:K,COLUMN(I$2),0)),"",VLOOKUP(T_IE043PL[[#This Row],[Ścieżka Xpath]],ALL!$C:K,COLUMN(I$2),0))</f>
        <v/>
      </c>
      <c r="J196" s="55" t="str">
        <f>IF(ISBLANK(VLOOKUP(T_IE043PL[[#This Row],[Ścieżka Xpath]],ALL!$C:L,COLUMN(J$2),0)),"",VLOOKUP(T_IE043PL[[#This Row],[Ścieżka Xpath]],ALL!$C:L,COLUMN(J$2),0))</f>
        <v>C0154</v>
      </c>
      <c r="K196" s="54" t="str">
        <f>IF(ISBLANK(VLOOKUP(T_IE043PL[[#This Row],[Ścieżka Xpath]],ALL!$C:N,COLUMN(K$2),0)),"",VLOOKUP(T_IE043PL[[#This Row],[Ścieżka Xpath]],ALL!$C:N,COLUMN(K$2),0))</f>
        <v/>
      </c>
      <c r="L196" s="56" t="str">
        <f>IF(ISBLANK(VLOOKUP(T_IE043PL[[#This Row],[Ścieżka Xpath]],ALL!$C:O,COLUMN(L$2),0)),"",VLOOKUP(T_IE043PL[[#This Row],[Ścieżka Xpath]],ALL!$C:O,COLUMN(L$2),0))</f>
        <v/>
      </c>
      <c r="M196" s="56" t="str">
        <f>IF(ISBLANK(VLOOKUP(T_IE043PL[[#This Row],[Ścieżka Xpath]],ALL!$C:P,COLUMN(M$2),0)),"",VLOOKUP(T_IE043PL[[#This Row],[Ścieżka Xpath]],ALL!$C:P,COLUMN(M$2),0))</f>
        <v/>
      </c>
      <c r="N196" s="56" t="str">
        <f>IF(ISBLANK(VLOOKUP(T_IE043PL[[#This Row],[Ścieżka Xpath]],ALL!$C:Q,COLUMN(N$2),0)),"",VLOOKUP(T_IE043PL[[#This Row],[Ścieżka Xpath]],ALL!$C:Q,COLUMN(N$2),0))</f>
        <v>Zmiana C0153 na C0154</v>
      </c>
      <c r="O196" s="56" t="str">
        <f>IF(ISBLANK(VLOOKUP(T_IE043PL[[#This Row],[Ścieżka Xpath]],ALL!$C:Q,COLUMN(O$2),0)),"",VLOOKUP(T_IE043PL[[#This Row],[Ścieżka Xpath]],ALL!$C:Q,COLUMN(O$2),0))</f>
        <v>C0153 replaced with C0154.</v>
      </c>
    </row>
    <row r="197" spans="1:15" ht="30">
      <c r="A197" s="50" t="s">
        <v>3871</v>
      </c>
      <c r="B197" s="38">
        <v>195</v>
      </c>
      <c r="C197" s="38" t="str">
        <f>IF(ISBLANK(VLOOKUP(T_IE043PL[[#This Row],[Ścieżka Xpath]],ALL!$C:E,COLUMN(C$2),0)),"",VLOOKUP(T_IE043PL[[#This Row],[Ścieżka Xpath]],ALL!$C:E,COLUMN(C$2),0))</f>
        <v>18 09 056 000</v>
      </c>
      <c r="D197" s="16" t="str">
        <f>IF(ISBLANK(VLOOKUP(T_IE043PL[[#This Row],[Ścieżka Xpath]],ALL!$C:F,COLUMN(D$2),0)),"",VLOOKUP(T_IE043PL[[#This Row],[Ścieżka Xpath]],ALL!$C:F,COLUMN(D$2),0))</f>
        <v>Kod towarowy zgodny z HS (Zharmonizowany System Oznaczania i Kodowania Towarów).</v>
      </c>
      <c r="E197" s="50" t="str">
        <f>IF(ISBLANK(VLOOKUP(T_IE043PL[[#This Row],[Ścieżka Xpath]],ALL!$C:G,COLUMN(E$2),0)),"",VLOOKUP(T_IE043PL[[#This Row],[Ścieżka Xpath]],ALL!$C:G,COLUMN(E$2),0))</f>
        <v>Harmonized System sub-heading code</v>
      </c>
      <c r="F197" s="38" t="str">
        <f>IF(ISBLANK(VLOOKUP(T_IE043PL[[#This Row],[Ścieżka Xpath]],ALL!$C:H,COLUMN(F$2),0)),"",VLOOKUP(T_IE043PL[[#This Row],[Ścieżka Xpath]],ALL!$C:H,COLUMN(F$2),0))</f>
        <v/>
      </c>
      <c r="G197" s="13" t="str">
        <f>IF(ISBLANK(VLOOKUP(T_IE043PL[[#This Row],[Ścieżka Xpath]],ALL!$C:I,COLUMN(G$2),0)),"",VLOOKUP(T_IE043PL[[#This Row],[Ścieżka Xpath]],ALL!$C:I,COLUMN(G$2),0))</f>
        <v>R</v>
      </c>
      <c r="H197" s="13" t="str">
        <f>IF(ISBLANK(VLOOKUP(T_IE043PL[[#This Row],[Ścieżka Xpath]],ALL!$C:J,COLUMN(H$2),0)),"",VLOOKUP(T_IE043PL[[#This Row],[Ścieżka Xpath]],ALL!$C:J,COLUMN(H$2),0))</f>
        <v>an6</v>
      </c>
      <c r="I197" s="105" t="str">
        <f>IF(ISBLANK(VLOOKUP(T_IE043PL[[#This Row],[Ścieżka Xpath]],ALL!$C:K,COLUMN(I$2),0)),"",VLOOKUP(T_IE043PL[[#This Row],[Ścieżka Xpath]],ALL!$C:K,COLUMN(I$2),0))</f>
        <v>CL152</v>
      </c>
      <c r="J197" s="105" t="str">
        <f>IF(ISBLANK(VLOOKUP(T_IE043PL[[#This Row],[Ścieżka Xpath]],ALL!$C:L,COLUMN(J$2),0)),"",VLOOKUP(T_IE043PL[[#This Row],[Ścieżka Xpath]],ALL!$C:L,COLUMN(J$2),0))</f>
        <v/>
      </c>
      <c r="K197" s="38" t="str">
        <f>IF(ISBLANK(VLOOKUP(T_IE043PL[[#This Row],[Ścieżka Xpath]],ALL!$C:N,COLUMN(K$2),0)),"",VLOOKUP(T_IE043PL[[#This Row],[Ścieżka Xpath]],ALL!$C:N,COLUMN(K$2),0))</f>
        <v/>
      </c>
      <c r="L197" s="50" t="str">
        <f>IF(ISBLANK(VLOOKUP(T_IE043PL[[#This Row],[Ścieżka Xpath]],ALL!$C:O,COLUMN(L$2),0)),"",VLOOKUP(T_IE043PL[[#This Row],[Ścieżka Xpath]],ALL!$C:O,COLUMN(L$2),0))</f>
        <v/>
      </c>
      <c r="M197" s="50" t="str">
        <f>IF(ISBLANK(VLOOKUP(T_IE043PL[[#This Row],[Ścieżka Xpath]],ALL!$C:P,COLUMN(M$2),0)),"",VLOOKUP(T_IE043PL[[#This Row],[Ścieżka Xpath]],ALL!$C:P,COLUMN(M$2),0))</f>
        <v/>
      </c>
      <c r="N197" s="50" t="str">
        <f>IF(ISBLANK(VLOOKUP(T_IE043PL[[#This Row],[Ścieżka Xpath]],ALL!$C:Q,COLUMN(N$2),0)),"",VLOOKUP(T_IE043PL[[#This Row],[Ścieżka Xpath]],ALL!$C:Q,COLUMN(N$2),0))</f>
        <v/>
      </c>
      <c r="O197" s="50" t="str">
        <f>IF(ISBLANK(VLOOKUP(T_IE043PL[[#This Row],[Ścieżka Xpath]],ALL!$C:Q,COLUMN(O$2),0)),"",VLOOKUP(T_IE043PL[[#This Row],[Ścieżka Xpath]],ALL!$C:Q,COLUMN(O$2),0))</f>
        <v/>
      </c>
    </row>
    <row r="198" spans="1:15" ht="30">
      <c r="A198" s="50" t="s">
        <v>3872</v>
      </c>
      <c r="B198" s="38">
        <v>196</v>
      </c>
      <c r="C198" s="38" t="str">
        <f>IF(ISBLANK(VLOOKUP(T_IE043PL[[#This Row],[Ścieżka Xpath]],ALL!$C:E,COLUMN(C$2),0)),"",VLOOKUP(T_IE043PL[[#This Row],[Ścieżka Xpath]],ALL!$C:E,COLUMN(C$2),0))</f>
        <v>18 09 057 000</v>
      </c>
      <c r="D198" s="16" t="str">
        <f>IF(ISBLANK(VLOOKUP(T_IE043PL[[#This Row],[Ścieżka Xpath]],ALL!$C:F,COLUMN(D$2),0)),"",VLOOKUP(T_IE043PL[[#This Row],[Ścieżka Xpath]],ALL!$C:F,COLUMN(D$2),0))</f>
        <v>Kod towarowy zgodny z Nomenklatura Scaloną.</v>
      </c>
      <c r="E198" s="50" t="str">
        <f>IF(ISBLANK(VLOOKUP(T_IE043PL[[#This Row],[Ścieżka Xpath]],ALL!$C:G,COLUMN(E$2),0)),"",VLOOKUP(T_IE043PL[[#This Row],[Ścieżka Xpath]],ALL!$C:G,COLUMN(E$2),0))</f>
        <v>Combined nomenclature code</v>
      </c>
      <c r="F198" s="38" t="str">
        <f>IF(ISBLANK(VLOOKUP(T_IE043PL[[#This Row],[Ścieżka Xpath]],ALL!$C:H,COLUMN(F$2),0)),"",VLOOKUP(T_IE043PL[[#This Row],[Ścieżka Xpath]],ALL!$C:H,COLUMN(F$2),0))</f>
        <v/>
      </c>
      <c r="G198" s="13" t="str">
        <f>IF(ISBLANK(VLOOKUP(T_IE043PL[[#This Row],[Ścieżka Xpath]],ALL!$C:I,COLUMN(G$2),0)),"",VLOOKUP(T_IE043PL[[#This Row],[Ścieżka Xpath]],ALL!$C:I,COLUMN(G$2),0))</f>
        <v>O</v>
      </c>
      <c r="H198" s="13" t="str">
        <f>IF(ISBLANK(VLOOKUP(T_IE043PL[[#This Row],[Ścieżka Xpath]],ALL!$C:J,COLUMN(H$2),0)),"",VLOOKUP(T_IE043PL[[#This Row],[Ścieżka Xpath]],ALL!$C:J,COLUMN(H$2),0))</f>
        <v>an2</v>
      </c>
      <c r="I198" s="105" t="str">
        <f>IF(ISBLANK(VLOOKUP(T_IE043PL[[#This Row],[Ścieżka Xpath]],ALL!$C:K,COLUMN(I$2),0)),"",VLOOKUP(T_IE043PL[[#This Row],[Ścieżka Xpath]],ALL!$C:K,COLUMN(I$2),0))</f>
        <v/>
      </c>
      <c r="J198" s="105" t="str">
        <f>IF(ISBLANK(VLOOKUP(T_IE043PL[[#This Row],[Ścieżka Xpath]],ALL!$C:L,COLUMN(J$2),0)),"",VLOOKUP(T_IE043PL[[#This Row],[Ścieżka Xpath]],ALL!$C:L,COLUMN(J$2),0))</f>
        <v>R0060</v>
      </c>
      <c r="K198" s="38" t="str">
        <f>IF(ISBLANK(VLOOKUP(T_IE043PL[[#This Row],[Ścieżka Xpath]],ALL!$C:N,COLUMN(K$2),0)),"",VLOOKUP(T_IE043PL[[#This Row],[Ścieżka Xpath]],ALL!$C:N,COLUMN(K$2),0))</f>
        <v/>
      </c>
      <c r="L198" s="50" t="str">
        <f>IF(ISBLANK(VLOOKUP(T_IE043PL[[#This Row],[Ścieżka Xpath]],ALL!$C:O,COLUMN(L$2),0)),"",VLOOKUP(T_IE043PL[[#This Row],[Ścieżka Xpath]],ALL!$C:O,COLUMN(L$2),0))</f>
        <v/>
      </c>
      <c r="M198" s="50" t="str">
        <f>IF(ISBLANK(VLOOKUP(T_IE043PL[[#This Row],[Ścieżka Xpath]],ALL!$C:P,COLUMN(M$2),0)),"",VLOOKUP(T_IE043PL[[#This Row],[Ścieżka Xpath]],ALL!$C:P,COLUMN(M$2),0))</f>
        <v/>
      </c>
      <c r="N198" s="50" t="str">
        <f>IF(ISBLANK(VLOOKUP(T_IE043PL[[#This Row],[Ścieżka Xpath]],ALL!$C:Q,COLUMN(N$2),0)),"",VLOOKUP(T_IE043PL[[#This Row],[Ścieżka Xpath]],ALL!$C:Q,COLUMN(N$2),0))</f>
        <v/>
      </c>
      <c r="O198" s="50" t="str">
        <f>IF(ISBLANK(VLOOKUP(T_IE043PL[[#This Row],[Ścieżka Xpath]],ALL!$C:Q,COLUMN(O$2),0)),"",VLOOKUP(T_IE043PL[[#This Row],[Ścieżka Xpath]],ALL!$C:Q,COLUMN(O$2),0))</f>
        <v/>
      </c>
    </row>
    <row r="199" spans="1:15" ht="30">
      <c r="A199" s="56" t="s">
        <v>3873</v>
      </c>
      <c r="B199" s="54">
        <v>197</v>
      </c>
      <c r="C199" s="54" t="str">
        <f>IF(ISBLANK(VLOOKUP(T_IE043PL[[#This Row],[Ścieżka Xpath]],ALL!$C:E,COLUMN(C$2),0)),"",VLOOKUP(T_IE043PL[[#This Row],[Ścieżka Xpath]],ALL!$C:E,COLUMN(C$2),0))</f>
        <v>18 07 000 000</v>
      </c>
      <c r="D199" s="62" t="str">
        <f>IF(ISBLANK(VLOOKUP(T_IE043PL[[#This Row],[Ścieżka Xpath]],ALL!$C:F,COLUMN(D$2),0)),"",VLOOKUP(T_IE043PL[[#This Row],[Ścieżka Xpath]],ALL!$C:F,COLUMN(D$2),0))</f>
        <v>Towary niebezpieczne.</v>
      </c>
      <c r="E199" s="56" t="str">
        <f>IF(ISBLANK(VLOOKUP(T_IE043PL[[#This Row],[Ścieżka Xpath]],ALL!$C:G,COLUMN(E$2),0)),"",VLOOKUP(T_IE043PL[[#This Row],[Ścieżka Xpath]],ALL!$C:G,COLUMN(E$2),0))</f>
        <v>Dangerous goods.</v>
      </c>
      <c r="F199" s="54" t="str">
        <f>IF(ISBLANK(VLOOKUP(T_IE043PL[[#This Row],[Ścieżka Xpath]],ALL!$C:H,COLUMN(F$2),0)),"",VLOOKUP(T_IE043PL[[#This Row],[Ścieżka Xpath]],ALL!$C:H,COLUMN(F$2),0))</f>
        <v>0..99</v>
      </c>
      <c r="G199" s="54" t="str">
        <f>IF(ISBLANK(VLOOKUP(T_IE043PL[[#This Row],[Ścieżka Xpath]],ALL!$C:I,COLUMN(G$2),0)),"",VLOOKUP(T_IE043PL[[#This Row],[Ścieżka Xpath]],ALL!$C:I,COLUMN(G$2),0))</f>
        <v>O</v>
      </c>
      <c r="H199" s="54" t="str">
        <f>IF(ISBLANK(VLOOKUP(T_IE043PL[[#This Row],[Ścieżka Xpath]],ALL!$C:J,COLUMN(H$2),0)),"",VLOOKUP(T_IE043PL[[#This Row],[Ścieżka Xpath]],ALL!$C:J,COLUMN(H$2),0))</f>
        <v/>
      </c>
      <c r="I199" s="55" t="str">
        <f>IF(ISBLANK(VLOOKUP(T_IE043PL[[#This Row],[Ścieżka Xpath]],ALL!$C:K,COLUMN(I$2),0)),"",VLOOKUP(T_IE043PL[[#This Row],[Ścieżka Xpath]],ALL!$C:K,COLUMN(I$2),0))</f>
        <v/>
      </c>
      <c r="J199" s="55" t="str">
        <f>IF(ISBLANK(VLOOKUP(T_IE043PL[[#This Row],[Ścieżka Xpath]],ALL!$C:L,COLUMN(J$2),0)),"",VLOOKUP(T_IE043PL[[#This Row],[Ścieżka Xpath]],ALL!$C:L,COLUMN(J$2),0))</f>
        <v>G0300</v>
      </c>
      <c r="K199" s="54" t="str">
        <f>IF(ISBLANK(VLOOKUP(T_IE043PL[[#This Row],[Ścieżka Xpath]],ALL!$C:N,COLUMN(K$2),0)),"",VLOOKUP(T_IE043PL[[#This Row],[Ścieżka Xpath]],ALL!$C:N,COLUMN(K$2),0))</f>
        <v>2.00</v>
      </c>
      <c r="L199" s="56" t="str">
        <f>IF(ISBLANK(VLOOKUP(T_IE043PL[[#This Row],[Ścieżka Xpath]],ALL!$C:O,COLUMN(L$2),0)),"",VLOOKUP(T_IE043PL[[#This Row],[Ścieżka Xpath]],ALL!$C:O,COLUMN(L$2),0))</f>
        <v>Korekta reguł.</v>
      </c>
      <c r="M199" s="56" t="str">
        <f>IF(ISBLANK(VLOOKUP(T_IE043PL[[#This Row],[Ścieżka Xpath]],ALL!$C:P,COLUMN(M$2),0)),"",VLOOKUP(T_IE043PL[[#This Row],[Ścieżka Xpath]],ALL!$C:P,COLUMN(M$2),0))</f>
        <v>Rules correction.</v>
      </c>
      <c r="N199" s="56" t="str">
        <f>IF(ISBLANK(VLOOKUP(T_IE043PL[[#This Row],[Ścieżka Xpath]],ALL!$C:Q,COLUMN(N$2),0)),"",VLOOKUP(T_IE043PL[[#This Row],[Ścieżka Xpath]],ALL!$C:Q,COLUMN(N$2),0))</f>
        <v/>
      </c>
      <c r="O199" s="56" t="str">
        <f>IF(ISBLANK(VLOOKUP(T_IE043PL[[#This Row],[Ścieżka Xpath]],ALL!$C:Q,COLUMN(O$2),0)),"",VLOOKUP(T_IE043PL[[#This Row],[Ścieżka Xpath]],ALL!$C:Q,COLUMN(O$2),0))</f>
        <v/>
      </c>
    </row>
    <row r="200" spans="1:15" ht="30">
      <c r="A200" s="50" t="s">
        <v>3874</v>
      </c>
      <c r="B200" s="38">
        <v>198</v>
      </c>
      <c r="C200" s="38" t="str">
        <f>IF(ISBLANK(VLOOKUP(T_IE043PL[[#This Row],[Ścieżka Xpath]],ALL!$C:E,COLUMN(C$2),0)),"",VLOOKUP(T_IE043PL[[#This Row],[Ścieżka Xpath]],ALL!$C:E,COLUMN(C$2),0))</f>
        <v>-</v>
      </c>
      <c r="D200" s="16" t="str">
        <f>IF(ISBLANK(VLOOKUP(T_IE043PL[[#This Row],[Ścieżka Xpath]],ALL!$C:F,COLUMN(D$2),0)),"",VLOOKUP(T_IE043PL[[#This Row],[Ścieżka Xpath]],ALL!$C:F,COLUMN(D$2),0))</f>
        <v>Liczba porządkowa służąca do określenia pozycji w danej kolekcji danych.</v>
      </c>
      <c r="E200" s="50" t="str">
        <f>IF(ISBLANK(VLOOKUP(T_IE043PL[[#This Row],[Ścieżka Xpath]],ALL!$C:G,COLUMN(E$2),0)),"",VLOOKUP(T_IE043PL[[#This Row],[Ścieżka Xpath]],ALL!$C:G,COLUMN(E$2),0))</f>
        <v>Sequence number in data group collection to which this data group belongs to.</v>
      </c>
      <c r="F200" s="38" t="str">
        <f>IF(ISBLANK(VLOOKUP(T_IE043PL[[#This Row],[Ścieżka Xpath]],ALL!$C:H,COLUMN(F$2),0)),"",VLOOKUP(T_IE043PL[[#This Row],[Ścieżka Xpath]],ALL!$C:H,COLUMN(F$2),0))</f>
        <v/>
      </c>
      <c r="G200" s="13" t="str">
        <f>IF(ISBLANK(VLOOKUP(T_IE043PL[[#This Row],[Ścieżka Xpath]],ALL!$C:I,COLUMN(G$2),0)),"",VLOOKUP(T_IE043PL[[#This Row],[Ścieżka Xpath]],ALL!$C:I,COLUMN(G$2),0))</f>
        <v>R</v>
      </c>
      <c r="H200" s="13" t="str">
        <f>IF(ISBLANK(VLOOKUP(T_IE043PL[[#This Row],[Ścieżka Xpath]],ALL!$C:J,COLUMN(H$2),0)),"",VLOOKUP(T_IE043PL[[#This Row],[Ścieżka Xpath]],ALL!$C:J,COLUMN(H$2),0))</f>
        <v>n..5</v>
      </c>
      <c r="I200" s="105" t="str">
        <f>IF(ISBLANK(VLOOKUP(T_IE043PL[[#This Row],[Ścieżka Xpath]],ALL!$C:K,COLUMN(I$2),0)),"",VLOOKUP(T_IE043PL[[#This Row],[Ścieżka Xpath]],ALL!$C:K,COLUMN(I$2),0))</f>
        <v/>
      </c>
      <c r="J200" s="105" t="str">
        <f>IF(ISBLANK(VLOOKUP(T_IE043PL[[#This Row],[Ścieżka Xpath]],ALL!$C:L,COLUMN(J$2),0)),"",VLOOKUP(T_IE043PL[[#This Row],[Ścieżka Xpath]],ALL!$C:L,COLUMN(J$2),0))</f>
        <v>R0987</v>
      </c>
      <c r="K200" s="38" t="str">
        <f>IF(ISBLANK(VLOOKUP(T_IE043PL[[#This Row],[Ścieżka Xpath]],ALL!$C:N,COLUMN(K$2),0)),"",VLOOKUP(T_IE043PL[[#This Row],[Ścieżka Xpath]],ALL!$C:N,COLUMN(K$2),0))</f>
        <v/>
      </c>
      <c r="L200" s="50" t="str">
        <f>IF(ISBLANK(VLOOKUP(T_IE043PL[[#This Row],[Ścieżka Xpath]],ALL!$C:O,COLUMN(L$2),0)),"",VLOOKUP(T_IE043PL[[#This Row],[Ścieżka Xpath]],ALL!$C:O,COLUMN(L$2),0))</f>
        <v/>
      </c>
      <c r="M200" s="50" t="str">
        <f>IF(ISBLANK(VLOOKUP(T_IE043PL[[#This Row],[Ścieżka Xpath]],ALL!$C:P,COLUMN(M$2),0)),"",VLOOKUP(T_IE043PL[[#This Row],[Ścieżka Xpath]],ALL!$C:P,COLUMN(M$2),0))</f>
        <v/>
      </c>
      <c r="N200" s="50" t="str">
        <f>IF(ISBLANK(VLOOKUP(T_IE043PL[[#This Row],[Ścieżka Xpath]],ALL!$C:Q,COLUMN(N$2),0)),"",VLOOKUP(T_IE043PL[[#This Row],[Ścieżka Xpath]],ALL!$C:Q,COLUMN(N$2),0))</f>
        <v/>
      </c>
      <c r="O200" s="50" t="str">
        <f>IF(ISBLANK(VLOOKUP(T_IE043PL[[#This Row],[Ścieżka Xpath]],ALL!$C:Q,COLUMN(O$2),0)),"",VLOOKUP(T_IE043PL[[#This Row],[Ścieżka Xpath]],ALL!$C:Q,COLUMN(O$2),0))</f>
        <v/>
      </c>
    </row>
    <row r="201" spans="1:15" ht="30">
      <c r="A201" s="50" t="s">
        <v>3875</v>
      </c>
      <c r="B201" s="38">
        <v>199</v>
      </c>
      <c r="C201" s="38" t="str">
        <f>IF(ISBLANK(VLOOKUP(T_IE043PL[[#This Row],[Ścieżka Xpath]],ALL!$C:E,COLUMN(C$2),0)),"",VLOOKUP(T_IE043PL[[#This Row],[Ścieżka Xpath]],ALL!$C:E,COLUMN(C$2),0))</f>
        <v>18 07 055 000</v>
      </c>
      <c r="D201" s="16" t="str">
        <f>IF(ISBLANK(VLOOKUP(T_IE043PL[[#This Row],[Ścieżka Xpath]],ALL!$C:F,COLUMN(D$2),0)),"",VLOOKUP(T_IE043PL[[#This Row],[Ścieżka Xpath]],ALL!$C:F,COLUMN(D$2),0))</f>
        <v>Kod ONZ towarów niebezpiecznych.</v>
      </c>
      <c r="E201" s="50" t="str">
        <f>IF(ISBLANK(VLOOKUP(T_IE043PL[[#This Row],[Ścieżka Xpath]],ALL!$C:G,COLUMN(E$2),0)),"",VLOOKUP(T_IE043PL[[#This Row],[Ścieżka Xpath]],ALL!$C:G,COLUMN(E$2),0))</f>
        <v>Dangerous goods UN number.</v>
      </c>
      <c r="F201" s="38" t="str">
        <f>IF(ISBLANK(VLOOKUP(T_IE043PL[[#This Row],[Ścieżka Xpath]],ALL!$C:H,COLUMN(F$2),0)),"",VLOOKUP(T_IE043PL[[#This Row],[Ścieżka Xpath]],ALL!$C:H,COLUMN(F$2),0))</f>
        <v/>
      </c>
      <c r="G201" s="13" t="str">
        <f>IF(ISBLANK(VLOOKUP(T_IE043PL[[#This Row],[Ścieżka Xpath]],ALL!$C:I,COLUMN(G$2),0)),"",VLOOKUP(T_IE043PL[[#This Row],[Ścieżka Xpath]],ALL!$C:I,COLUMN(G$2),0))</f>
        <v>R</v>
      </c>
      <c r="H201" s="13" t="str">
        <f>IF(ISBLANK(VLOOKUP(T_IE043PL[[#This Row],[Ścieżka Xpath]],ALL!$C:J,COLUMN(H$2),0)),"",VLOOKUP(T_IE043PL[[#This Row],[Ścieżka Xpath]],ALL!$C:J,COLUMN(H$2),0))</f>
        <v>an4</v>
      </c>
      <c r="I201" s="105" t="str">
        <f>IF(ISBLANK(VLOOKUP(T_IE043PL[[#This Row],[Ścieżka Xpath]],ALL!$C:K,COLUMN(I$2),0)),"",VLOOKUP(T_IE043PL[[#This Row],[Ścieżka Xpath]],ALL!$C:K,COLUMN(I$2),0))</f>
        <v>CL101</v>
      </c>
      <c r="J201" s="105" t="str">
        <f>IF(ISBLANK(VLOOKUP(T_IE043PL[[#This Row],[Ścieżka Xpath]],ALL!$C:L,COLUMN(J$2),0)),"",VLOOKUP(T_IE043PL[[#This Row],[Ścieżka Xpath]],ALL!$C:L,COLUMN(J$2),0))</f>
        <v/>
      </c>
      <c r="K201" s="38" t="str">
        <f>IF(ISBLANK(VLOOKUP(T_IE043PL[[#This Row],[Ścieżka Xpath]],ALL!$C:N,COLUMN(K$2),0)),"",VLOOKUP(T_IE043PL[[#This Row],[Ścieżka Xpath]],ALL!$C:N,COLUMN(K$2),0))</f>
        <v/>
      </c>
      <c r="L201" s="50" t="str">
        <f>IF(ISBLANK(VLOOKUP(T_IE043PL[[#This Row],[Ścieżka Xpath]],ALL!$C:O,COLUMN(L$2),0)),"",VLOOKUP(T_IE043PL[[#This Row],[Ścieżka Xpath]],ALL!$C:O,COLUMN(L$2),0))</f>
        <v/>
      </c>
      <c r="M201" s="50" t="str">
        <f>IF(ISBLANK(VLOOKUP(T_IE043PL[[#This Row],[Ścieżka Xpath]],ALL!$C:P,COLUMN(M$2),0)),"",VLOOKUP(T_IE043PL[[#This Row],[Ścieżka Xpath]],ALL!$C:P,COLUMN(M$2),0))</f>
        <v/>
      </c>
      <c r="N201" s="50" t="str">
        <f>IF(ISBLANK(VLOOKUP(T_IE043PL[[#This Row],[Ścieżka Xpath]],ALL!$C:Q,COLUMN(N$2),0)),"",VLOOKUP(T_IE043PL[[#This Row],[Ścieżka Xpath]],ALL!$C:Q,COLUMN(N$2),0))</f>
        <v/>
      </c>
      <c r="O201" s="50" t="str">
        <f>IF(ISBLANK(VLOOKUP(T_IE043PL[[#This Row],[Ścieżka Xpath]],ALL!$C:Q,COLUMN(O$2),0)),"",VLOOKUP(T_IE043PL[[#This Row],[Ścieżka Xpath]],ALL!$C:Q,COLUMN(O$2),0))</f>
        <v/>
      </c>
    </row>
    <row r="202" spans="1:15" ht="30">
      <c r="A202" s="56" t="s">
        <v>3876</v>
      </c>
      <c r="B202" s="54">
        <v>200</v>
      </c>
      <c r="C202" s="54" t="str">
        <f>IF(ISBLANK(VLOOKUP(T_IE043PL[[#This Row],[Ścieżka Xpath]],ALL!$C:E,COLUMN(C$2),0)),"",VLOOKUP(T_IE043PL[[#This Row],[Ścieżka Xpath]],ALL!$C:E,COLUMN(C$2),0))</f>
        <v>-</v>
      </c>
      <c r="D202" s="62" t="str">
        <f>IF(ISBLANK(VLOOKUP(T_IE043PL[[#This Row],[Ścieżka Xpath]],ALL!$C:F,COLUMN(D$2),0)),"",VLOOKUP(T_IE043PL[[#This Row],[Ścieżka Xpath]],ALL!$C:F,COLUMN(D$2),0))</f>
        <v>Szczegóły dot. ilości towaru.</v>
      </c>
      <c r="E202" s="56" t="str">
        <f>IF(ISBLANK(VLOOKUP(T_IE043PL[[#This Row],[Ścieżka Xpath]],ALL!$C:G,COLUMN(E$2),0)),"",VLOOKUP(T_IE043PL[[#This Row],[Ścieżka Xpath]],ALL!$C:G,COLUMN(E$2),0))</f>
        <v>Goods measure details.</v>
      </c>
      <c r="F202" s="54">
        <f>IF(ISBLANK(VLOOKUP(T_IE043PL[[#This Row],[Ścieżka Xpath]],ALL!$C:H,COLUMN(F$2),0)),"",VLOOKUP(T_IE043PL[[#This Row],[Ścieżka Xpath]],ALL!$C:H,COLUMN(F$2),0))</f>
        <v>1</v>
      </c>
      <c r="G202" s="54" t="str">
        <f>IF(ISBLANK(VLOOKUP(T_IE043PL[[#This Row],[Ścieżka Xpath]],ALL!$C:I,COLUMN(G$2),0)),"",VLOOKUP(T_IE043PL[[#This Row],[Ścieżka Xpath]],ALL!$C:I,COLUMN(G$2),0))</f>
        <v>R</v>
      </c>
      <c r="H202" s="54" t="str">
        <f>IF(ISBLANK(VLOOKUP(T_IE043PL[[#This Row],[Ścieżka Xpath]],ALL!$C:J,COLUMN(H$2),0)),"",VLOOKUP(T_IE043PL[[#This Row],[Ścieżka Xpath]],ALL!$C:J,COLUMN(H$2),0))</f>
        <v/>
      </c>
      <c r="I202" s="55" t="str">
        <f>IF(ISBLANK(VLOOKUP(T_IE043PL[[#This Row],[Ścieżka Xpath]],ALL!$C:K,COLUMN(I$2),0)),"",VLOOKUP(T_IE043PL[[#This Row],[Ścieżka Xpath]],ALL!$C:K,COLUMN(I$2),0))</f>
        <v/>
      </c>
      <c r="J202" s="55" t="str">
        <f>IF(ISBLANK(VLOOKUP(T_IE043PL[[#This Row],[Ścieżka Xpath]],ALL!$C:L,COLUMN(J$2),0)),"",VLOOKUP(T_IE043PL[[#This Row],[Ścieżka Xpath]],ALL!$C:L,COLUMN(J$2),0))</f>
        <v/>
      </c>
      <c r="K202" s="54" t="str">
        <f>IF(ISBLANK(VLOOKUP(T_IE043PL[[#This Row],[Ścieżka Xpath]],ALL!$C:N,COLUMN(K$2),0)),"",VLOOKUP(T_IE043PL[[#This Row],[Ścieżka Xpath]],ALL!$C:N,COLUMN(K$2),0))</f>
        <v/>
      </c>
      <c r="L202" s="56" t="str">
        <f>IF(ISBLANK(VLOOKUP(T_IE043PL[[#This Row],[Ścieżka Xpath]],ALL!$C:O,COLUMN(L$2),0)),"",VLOOKUP(T_IE043PL[[#This Row],[Ścieżka Xpath]],ALL!$C:O,COLUMN(L$2),0))</f>
        <v/>
      </c>
      <c r="M202" s="56" t="str">
        <f>IF(ISBLANK(VLOOKUP(T_IE043PL[[#This Row],[Ścieżka Xpath]],ALL!$C:P,COLUMN(M$2),0)),"",VLOOKUP(T_IE043PL[[#This Row],[Ścieżka Xpath]],ALL!$C:P,COLUMN(M$2),0))</f>
        <v/>
      </c>
      <c r="N202" s="56" t="str">
        <f>IF(ISBLANK(VLOOKUP(T_IE043PL[[#This Row],[Ścieżka Xpath]],ALL!$C:Q,COLUMN(N$2),0)),"",VLOOKUP(T_IE043PL[[#This Row],[Ścieżka Xpath]],ALL!$C:Q,COLUMN(N$2),0))</f>
        <v/>
      </c>
      <c r="O202" s="56" t="str">
        <f>IF(ISBLANK(VLOOKUP(T_IE043PL[[#This Row],[Ścieżka Xpath]],ALL!$C:Q,COLUMN(O$2),0)),"",VLOOKUP(T_IE043PL[[#This Row],[Ścieżka Xpath]],ALL!$C:Q,COLUMN(O$2),0))</f>
        <v/>
      </c>
    </row>
    <row r="203" spans="1:15" ht="30">
      <c r="A203" s="50" t="s">
        <v>3877</v>
      </c>
      <c r="B203" s="38">
        <v>201</v>
      </c>
      <c r="C203" s="38" t="str">
        <f>IF(ISBLANK(VLOOKUP(T_IE043PL[[#This Row],[Ścieżka Xpath]],ALL!$C:E,COLUMN(C$2),0)),"",VLOOKUP(T_IE043PL[[#This Row],[Ścieżka Xpath]],ALL!$C:E,COLUMN(C$2),0))</f>
        <v>18 04 001 000</v>
      </c>
      <c r="D203" s="16" t="str">
        <f>IF(ISBLANK(VLOOKUP(T_IE043PL[[#This Row],[Ścieżka Xpath]],ALL!$C:F,COLUMN(D$2),0)),"",VLOOKUP(T_IE043PL[[#This Row],[Ścieżka Xpath]],ALL!$C:F,COLUMN(D$2),0))</f>
        <v>Masa brutto.</v>
      </c>
      <c r="E203" s="50" t="str">
        <f>IF(ISBLANK(VLOOKUP(T_IE043PL[[#This Row],[Ścieżka Xpath]],ALL!$C:G,COLUMN(E$2),0)),"",VLOOKUP(T_IE043PL[[#This Row],[Ścieżka Xpath]],ALL!$C:G,COLUMN(E$2),0))</f>
        <v>Gross mass.</v>
      </c>
      <c r="F203" s="38" t="str">
        <f>IF(ISBLANK(VLOOKUP(T_IE043PL[[#This Row],[Ścieżka Xpath]],ALL!$C:H,COLUMN(F$2),0)),"",VLOOKUP(T_IE043PL[[#This Row],[Ścieżka Xpath]],ALL!$C:H,COLUMN(F$2),0))</f>
        <v/>
      </c>
      <c r="G203" s="13" t="str">
        <f>IF(ISBLANK(VLOOKUP(T_IE043PL[[#This Row],[Ścieżka Xpath]],ALL!$C:I,COLUMN(G$2),0)),"",VLOOKUP(T_IE043PL[[#This Row],[Ścieżka Xpath]],ALL!$C:I,COLUMN(G$2),0))</f>
        <v>R</v>
      </c>
      <c r="H203" s="13" t="str">
        <f>IF(ISBLANK(VLOOKUP(T_IE043PL[[#This Row],[Ścieżka Xpath]],ALL!$C:J,COLUMN(H$2),0)),"",VLOOKUP(T_IE043PL[[#This Row],[Ścieżka Xpath]],ALL!$C:J,COLUMN(H$2),0))</f>
        <v>n..16,6</v>
      </c>
      <c r="I203" s="105" t="str">
        <f>IF(ISBLANK(VLOOKUP(T_IE043PL[[#This Row],[Ścieżka Xpath]],ALL!$C:K,COLUMN(I$2),0)),"",VLOOKUP(T_IE043PL[[#This Row],[Ścieżka Xpath]],ALL!$C:K,COLUMN(I$2),0))</f>
        <v/>
      </c>
      <c r="J203" s="105" t="str">
        <f>IF(ISBLANK(VLOOKUP(T_IE043PL[[#This Row],[Ścieżka Xpath]],ALL!$C:L,COLUMN(J$2),0)),"",VLOOKUP(T_IE043PL[[#This Row],[Ścieżka Xpath]],ALL!$C:L,COLUMN(J$2),0))</f>
        <v>G0021; R0221</v>
      </c>
      <c r="K203" s="38" t="str">
        <f>IF(ISBLANK(VLOOKUP(T_IE043PL[[#This Row],[Ścieżka Xpath]],ALL!$C:N,COLUMN(K$2),0)),"",VLOOKUP(T_IE043PL[[#This Row],[Ścieżka Xpath]],ALL!$C:N,COLUMN(K$2),0))</f>
        <v/>
      </c>
      <c r="L203" s="50" t="str">
        <f>IF(ISBLANK(VLOOKUP(T_IE043PL[[#This Row],[Ścieżka Xpath]],ALL!$C:O,COLUMN(L$2),0)),"",VLOOKUP(T_IE043PL[[#This Row],[Ścieżka Xpath]],ALL!$C:O,COLUMN(L$2),0))</f>
        <v/>
      </c>
      <c r="M203" s="50" t="str">
        <f>IF(ISBLANK(VLOOKUP(T_IE043PL[[#This Row],[Ścieżka Xpath]],ALL!$C:P,COLUMN(M$2),0)),"",VLOOKUP(T_IE043PL[[#This Row],[Ścieżka Xpath]],ALL!$C:P,COLUMN(M$2),0))</f>
        <v/>
      </c>
      <c r="N203" s="50" t="str">
        <f>IF(ISBLANK(VLOOKUP(T_IE043PL[[#This Row],[Ścieżka Xpath]],ALL!$C:Q,COLUMN(N$2),0)),"",VLOOKUP(T_IE043PL[[#This Row],[Ścieżka Xpath]],ALL!$C:Q,COLUMN(N$2),0))</f>
        <v/>
      </c>
      <c r="O203" s="50" t="str">
        <f>IF(ISBLANK(VLOOKUP(T_IE043PL[[#This Row],[Ścieżka Xpath]],ALL!$C:Q,COLUMN(O$2),0)),"",VLOOKUP(T_IE043PL[[#This Row],[Ścieżka Xpath]],ALL!$C:Q,COLUMN(O$2),0))</f>
        <v/>
      </c>
    </row>
    <row r="204" spans="1:15" ht="30">
      <c r="A204" s="50" t="s">
        <v>3878</v>
      </c>
      <c r="B204" s="38">
        <v>202</v>
      </c>
      <c r="C204" s="38" t="str">
        <f>IF(ISBLANK(VLOOKUP(T_IE043PL[[#This Row],[Ścieżka Xpath]],ALL!$C:E,COLUMN(C$2),0)),"",VLOOKUP(T_IE043PL[[#This Row],[Ścieżka Xpath]],ALL!$C:E,COLUMN(C$2),0))</f>
        <v>18 01 001 000</v>
      </c>
      <c r="D204" s="16" t="str">
        <f>IF(ISBLANK(VLOOKUP(T_IE043PL[[#This Row],[Ścieżka Xpath]],ALL!$C:F,COLUMN(D$2),0)),"",VLOOKUP(T_IE043PL[[#This Row],[Ścieżka Xpath]],ALL!$C:F,COLUMN(D$2),0))</f>
        <v>Masa netto.</v>
      </c>
      <c r="E204" s="50" t="str">
        <f>IF(ISBLANK(VLOOKUP(T_IE043PL[[#This Row],[Ścieżka Xpath]],ALL!$C:G,COLUMN(E$2),0)),"",VLOOKUP(T_IE043PL[[#This Row],[Ścieżka Xpath]],ALL!$C:G,COLUMN(E$2),0))</f>
        <v>Net mass.</v>
      </c>
      <c r="F204" s="38" t="str">
        <f>IF(ISBLANK(VLOOKUP(T_IE043PL[[#This Row],[Ścieżka Xpath]],ALL!$C:H,COLUMN(F$2),0)),"",VLOOKUP(T_IE043PL[[#This Row],[Ścieżka Xpath]],ALL!$C:H,COLUMN(F$2),0))</f>
        <v/>
      </c>
      <c r="G204" s="13" t="str">
        <f>IF(ISBLANK(VLOOKUP(T_IE043PL[[#This Row],[Ścieżka Xpath]],ALL!$C:I,COLUMN(G$2),0)),"",VLOOKUP(T_IE043PL[[#This Row],[Ścieżka Xpath]],ALL!$C:I,COLUMN(G$2),0))</f>
        <v>D</v>
      </c>
      <c r="H204" s="13" t="str">
        <f>IF(ISBLANK(VLOOKUP(T_IE043PL[[#This Row],[Ścieżka Xpath]],ALL!$C:J,COLUMN(H$2),0)),"",VLOOKUP(T_IE043PL[[#This Row],[Ścieżka Xpath]],ALL!$C:J,COLUMN(H$2),0))</f>
        <v>n..16,6</v>
      </c>
      <c r="I204" s="105" t="str">
        <f>IF(ISBLANK(VLOOKUP(T_IE043PL[[#This Row],[Ścieżka Xpath]],ALL!$C:K,COLUMN(I$2),0)),"",VLOOKUP(T_IE043PL[[#This Row],[Ścieżka Xpath]],ALL!$C:K,COLUMN(I$2),0))</f>
        <v/>
      </c>
      <c r="J204" s="105" t="str">
        <f>IF(ISBLANK(VLOOKUP(T_IE043PL[[#This Row],[Ścieżka Xpath]],ALL!$C:L,COLUMN(J$2),0)),"",VLOOKUP(T_IE043PL[[#This Row],[Ścieżka Xpath]],ALL!$C:L,COLUMN(J$2),0))</f>
        <v>C0837; R0223</v>
      </c>
      <c r="K204" s="38" t="str">
        <f>IF(ISBLANK(VLOOKUP(T_IE043PL[[#This Row],[Ścieżka Xpath]],ALL!$C:N,COLUMN(K$2),0)),"",VLOOKUP(T_IE043PL[[#This Row],[Ścieżka Xpath]],ALL!$C:N,COLUMN(K$2),0))</f>
        <v/>
      </c>
      <c r="L204" s="50" t="str">
        <f>IF(ISBLANK(VLOOKUP(T_IE043PL[[#This Row],[Ścieżka Xpath]],ALL!$C:O,COLUMN(L$2),0)),"",VLOOKUP(T_IE043PL[[#This Row],[Ścieżka Xpath]],ALL!$C:O,COLUMN(L$2),0))</f>
        <v/>
      </c>
      <c r="M204" s="50" t="str">
        <f>IF(ISBLANK(VLOOKUP(T_IE043PL[[#This Row],[Ścieżka Xpath]],ALL!$C:P,COLUMN(M$2),0)),"",VLOOKUP(T_IE043PL[[#This Row],[Ścieżka Xpath]],ALL!$C:P,COLUMN(M$2),0))</f>
        <v/>
      </c>
      <c r="N204" s="50" t="str">
        <f>IF(ISBLANK(VLOOKUP(T_IE043PL[[#This Row],[Ścieżka Xpath]],ALL!$C:Q,COLUMN(N$2),0)),"",VLOOKUP(T_IE043PL[[#This Row],[Ścieżka Xpath]],ALL!$C:Q,COLUMN(N$2),0))</f>
        <v/>
      </c>
      <c r="O204" s="50" t="str">
        <f>IF(ISBLANK(VLOOKUP(T_IE043PL[[#This Row],[Ścieżka Xpath]],ALL!$C:Q,COLUMN(O$2),0)),"",VLOOKUP(T_IE043PL[[#This Row],[Ścieżka Xpath]],ALL!$C:Q,COLUMN(O$2),0))</f>
        <v/>
      </c>
    </row>
    <row r="205" spans="1:15" ht="15">
      <c r="A205" s="56" t="s">
        <v>3879</v>
      </c>
      <c r="B205" s="54">
        <v>203</v>
      </c>
      <c r="C205" s="54" t="str">
        <f>IF(ISBLANK(VLOOKUP(T_IE043PL[[#This Row],[Ścieżka Xpath]],ALL!$C:E,COLUMN(C$2),0)),"",VLOOKUP(T_IE043PL[[#This Row],[Ścieżka Xpath]],ALL!$C:E,COLUMN(C$2),0))</f>
        <v>18 06 000 000</v>
      </c>
      <c r="D205" s="62" t="str">
        <f>IF(ISBLANK(VLOOKUP(T_IE043PL[[#This Row],[Ścieżka Xpath]],ALL!$C:F,COLUMN(D$2),0)),"",VLOOKUP(T_IE043PL[[#This Row],[Ścieżka Xpath]],ALL!$C:F,COLUMN(D$2),0))</f>
        <v>Opakowania.</v>
      </c>
      <c r="E205" s="56" t="str">
        <f>IF(ISBLANK(VLOOKUP(T_IE043PL[[#This Row],[Ścieżka Xpath]],ALL!$C:G,COLUMN(E$2),0)),"",VLOOKUP(T_IE043PL[[#This Row],[Ścieżka Xpath]],ALL!$C:G,COLUMN(E$2),0))</f>
        <v>Packaging details.</v>
      </c>
      <c r="F205" s="54" t="str">
        <f>IF(ISBLANK(VLOOKUP(T_IE043PL[[#This Row],[Ścieżka Xpath]],ALL!$C:H,COLUMN(F$2),0)),"",VLOOKUP(T_IE043PL[[#This Row],[Ścieżka Xpath]],ALL!$C:H,COLUMN(F$2),0))</f>
        <v>1..99</v>
      </c>
      <c r="G205" s="54" t="str">
        <f>IF(ISBLANK(VLOOKUP(T_IE043PL[[#This Row],[Ścieżka Xpath]],ALL!$C:I,COLUMN(G$2),0)),"",VLOOKUP(T_IE043PL[[#This Row],[Ścieżka Xpath]],ALL!$C:I,COLUMN(G$2),0))</f>
        <v>R</v>
      </c>
      <c r="H205" s="54" t="str">
        <f>IF(ISBLANK(VLOOKUP(T_IE043PL[[#This Row],[Ścieżka Xpath]],ALL!$C:J,COLUMN(H$2),0)),"",VLOOKUP(T_IE043PL[[#This Row],[Ścieżka Xpath]],ALL!$C:J,COLUMN(H$2),0))</f>
        <v/>
      </c>
      <c r="I205" s="55" t="str">
        <f>IF(ISBLANK(VLOOKUP(T_IE043PL[[#This Row],[Ścieżka Xpath]],ALL!$C:K,COLUMN(I$2),0)),"",VLOOKUP(T_IE043PL[[#This Row],[Ścieżka Xpath]],ALL!$C:K,COLUMN(I$2),0))</f>
        <v/>
      </c>
      <c r="J205" s="55" t="str">
        <f>IF(ISBLANK(VLOOKUP(T_IE043PL[[#This Row],[Ścieżka Xpath]],ALL!$C:L,COLUMN(J$2),0)),"",VLOOKUP(T_IE043PL[[#This Row],[Ścieżka Xpath]],ALL!$C:L,COLUMN(J$2),0))</f>
        <v/>
      </c>
      <c r="K205" s="54" t="str">
        <f>IF(ISBLANK(VLOOKUP(T_IE043PL[[#This Row],[Ścieżka Xpath]],ALL!$C:N,COLUMN(K$2),0)),"",VLOOKUP(T_IE043PL[[#This Row],[Ścieżka Xpath]],ALL!$C:N,COLUMN(K$2),0))</f>
        <v/>
      </c>
      <c r="L205" s="56" t="str">
        <f>IF(ISBLANK(VLOOKUP(T_IE043PL[[#This Row],[Ścieżka Xpath]],ALL!$C:O,COLUMN(L$2),0)),"",VLOOKUP(T_IE043PL[[#This Row],[Ścieżka Xpath]],ALL!$C:O,COLUMN(L$2),0))</f>
        <v/>
      </c>
      <c r="M205" s="56" t="str">
        <f>IF(ISBLANK(VLOOKUP(T_IE043PL[[#This Row],[Ścieżka Xpath]],ALL!$C:P,COLUMN(M$2),0)),"",VLOOKUP(T_IE043PL[[#This Row],[Ścieżka Xpath]],ALL!$C:P,COLUMN(M$2),0))</f>
        <v/>
      </c>
      <c r="N205" s="56" t="str">
        <f>IF(ISBLANK(VLOOKUP(T_IE043PL[[#This Row],[Ścieżka Xpath]],ALL!$C:Q,COLUMN(N$2),0)),"",VLOOKUP(T_IE043PL[[#This Row],[Ścieżka Xpath]],ALL!$C:Q,COLUMN(N$2),0))</f>
        <v/>
      </c>
      <c r="O205" s="56" t="str">
        <f>IF(ISBLANK(VLOOKUP(T_IE043PL[[#This Row],[Ścieżka Xpath]],ALL!$C:Q,COLUMN(O$2),0)),"",VLOOKUP(T_IE043PL[[#This Row],[Ścieżka Xpath]],ALL!$C:Q,COLUMN(O$2),0))</f>
        <v/>
      </c>
    </row>
    <row r="206" spans="1:15" ht="30">
      <c r="A206" s="50" t="s">
        <v>3880</v>
      </c>
      <c r="B206" s="38">
        <v>204</v>
      </c>
      <c r="C206" s="38" t="str">
        <f>IF(ISBLANK(VLOOKUP(T_IE043PL[[#This Row],[Ścieżka Xpath]],ALL!$C:E,COLUMN(C$2),0)),"",VLOOKUP(T_IE043PL[[#This Row],[Ścieżka Xpath]],ALL!$C:E,COLUMN(C$2),0))</f>
        <v>-</v>
      </c>
      <c r="D206" s="16" t="str">
        <f>IF(ISBLANK(VLOOKUP(T_IE043PL[[#This Row],[Ścieżka Xpath]],ALL!$C:F,COLUMN(D$2),0)),"",VLOOKUP(T_IE043PL[[#This Row],[Ścieżka Xpath]],ALL!$C:F,COLUMN(D$2),0))</f>
        <v>Liczba porządkowa służąca do określenia pozycji w danej kolekcji danych.</v>
      </c>
      <c r="E206" s="50" t="str">
        <f>IF(ISBLANK(VLOOKUP(T_IE043PL[[#This Row],[Ścieżka Xpath]],ALL!$C:G,COLUMN(E$2),0)),"",VLOOKUP(T_IE043PL[[#This Row],[Ścieżka Xpath]],ALL!$C:G,COLUMN(E$2),0))</f>
        <v>Sequence number in data group collection to which this data group belongs to.</v>
      </c>
      <c r="F206" s="38" t="str">
        <f>IF(ISBLANK(VLOOKUP(T_IE043PL[[#This Row],[Ścieżka Xpath]],ALL!$C:H,COLUMN(F$2),0)),"",VLOOKUP(T_IE043PL[[#This Row],[Ścieżka Xpath]],ALL!$C:H,COLUMN(F$2),0))</f>
        <v/>
      </c>
      <c r="G206" s="13" t="str">
        <f>IF(ISBLANK(VLOOKUP(T_IE043PL[[#This Row],[Ścieżka Xpath]],ALL!$C:I,COLUMN(G$2),0)),"",VLOOKUP(T_IE043PL[[#This Row],[Ścieżka Xpath]],ALL!$C:I,COLUMN(G$2),0))</f>
        <v>R</v>
      </c>
      <c r="H206" s="13" t="str">
        <f>IF(ISBLANK(VLOOKUP(T_IE043PL[[#This Row],[Ścieżka Xpath]],ALL!$C:J,COLUMN(H$2),0)),"",VLOOKUP(T_IE043PL[[#This Row],[Ścieżka Xpath]],ALL!$C:J,COLUMN(H$2),0))</f>
        <v>n..5</v>
      </c>
      <c r="I206" s="105" t="str">
        <f>IF(ISBLANK(VLOOKUP(T_IE043PL[[#This Row],[Ścieżka Xpath]],ALL!$C:K,COLUMN(I$2),0)),"",VLOOKUP(T_IE043PL[[#This Row],[Ścieżka Xpath]],ALL!$C:K,COLUMN(I$2),0))</f>
        <v/>
      </c>
      <c r="J206" s="105" t="str">
        <f>IF(ISBLANK(VLOOKUP(T_IE043PL[[#This Row],[Ścieżka Xpath]],ALL!$C:L,COLUMN(J$2),0)),"",VLOOKUP(T_IE043PL[[#This Row],[Ścieżka Xpath]],ALL!$C:L,COLUMN(J$2),0))</f>
        <v>R0987</v>
      </c>
      <c r="K206" s="38" t="str">
        <f>IF(ISBLANK(VLOOKUP(T_IE043PL[[#This Row],[Ścieżka Xpath]],ALL!$C:N,COLUMN(K$2),0)),"",VLOOKUP(T_IE043PL[[#This Row],[Ścieżka Xpath]],ALL!$C:N,COLUMN(K$2),0))</f>
        <v/>
      </c>
      <c r="L206" s="50" t="str">
        <f>IF(ISBLANK(VLOOKUP(T_IE043PL[[#This Row],[Ścieżka Xpath]],ALL!$C:O,COLUMN(L$2),0)),"",VLOOKUP(T_IE043PL[[#This Row],[Ścieżka Xpath]],ALL!$C:O,COLUMN(L$2),0))</f>
        <v/>
      </c>
      <c r="M206" s="50" t="str">
        <f>IF(ISBLANK(VLOOKUP(T_IE043PL[[#This Row],[Ścieżka Xpath]],ALL!$C:P,COLUMN(M$2),0)),"",VLOOKUP(T_IE043PL[[#This Row],[Ścieżka Xpath]],ALL!$C:P,COLUMN(M$2),0))</f>
        <v/>
      </c>
      <c r="N206" s="50" t="str">
        <f>IF(ISBLANK(VLOOKUP(T_IE043PL[[#This Row],[Ścieżka Xpath]],ALL!$C:Q,COLUMN(N$2),0)),"",VLOOKUP(T_IE043PL[[#This Row],[Ścieżka Xpath]],ALL!$C:Q,COLUMN(N$2),0))</f>
        <v/>
      </c>
      <c r="O206" s="50" t="str">
        <f>IF(ISBLANK(VLOOKUP(T_IE043PL[[#This Row],[Ścieżka Xpath]],ALL!$C:Q,COLUMN(O$2),0)),"",VLOOKUP(T_IE043PL[[#This Row],[Ścieżka Xpath]],ALL!$C:Q,COLUMN(O$2),0))</f>
        <v/>
      </c>
    </row>
    <row r="207" spans="1:15" ht="30">
      <c r="A207" s="50" t="s">
        <v>3881</v>
      </c>
      <c r="B207" s="38">
        <v>205</v>
      </c>
      <c r="C207" s="38" t="str">
        <f>IF(ISBLANK(VLOOKUP(T_IE043PL[[#This Row],[Ścieżka Xpath]],ALL!$C:E,COLUMN(C$2),0)),"",VLOOKUP(T_IE043PL[[#This Row],[Ścieżka Xpath]],ALL!$C:E,COLUMN(C$2),0))</f>
        <v>18 06 003 000</v>
      </c>
      <c r="D207" s="16" t="str">
        <f>IF(ISBLANK(VLOOKUP(T_IE043PL[[#This Row],[Ścieżka Xpath]],ALL!$C:F,COLUMN(D$2),0)),"",VLOOKUP(T_IE043PL[[#This Row],[Ścieżka Xpath]],ALL!$C:F,COLUMN(D$2),0))</f>
        <v>Rodzaj opakowań.</v>
      </c>
      <c r="E207" s="50" t="str">
        <f>IF(ISBLANK(VLOOKUP(T_IE043PL[[#This Row],[Ścieżka Xpath]],ALL!$C:G,COLUMN(E$2),0)),"",VLOOKUP(T_IE043PL[[#This Row],[Ścieżka Xpath]],ALL!$C:G,COLUMN(E$2),0))</f>
        <v>Package type.</v>
      </c>
      <c r="F207" s="38" t="str">
        <f>IF(ISBLANK(VLOOKUP(T_IE043PL[[#This Row],[Ścieżka Xpath]],ALL!$C:H,COLUMN(F$2),0)),"",VLOOKUP(T_IE043PL[[#This Row],[Ścieżka Xpath]],ALL!$C:H,COLUMN(F$2),0))</f>
        <v/>
      </c>
      <c r="G207" s="13" t="str">
        <f>IF(ISBLANK(VLOOKUP(T_IE043PL[[#This Row],[Ścieżka Xpath]],ALL!$C:I,COLUMN(G$2),0)),"",VLOOKUP(T_IE043PL[[#This Row],[Ścieżka Xpath]],ALL!$C:I,COLUMN(G$2),0))</f>
        <v>R</v>
      </c>
      <c r="H207" s="13" t="str">
        <f>IF(ISBLANK(VLOOKUP(T_IE043PL[[#This Row],[Ścieżka Xpath]],ALL!$C:J,COLUMN(H$2),0)),"",VLOOKUP(T_IE043PL[[#This Row],[Ścieżka Xpath]],ALL!$C:J,COLUMN(H$2),0))</f>
        <v>an2</v>
      </c>
      <c r="I207" s="105" t="str">
        <f>IF(ISBLANK(VLOOKUP(T_IE043PL[[#This Row],[Ścieżka Xpath]],ALL!$C:K,COLUMN(I$2),0)),"",VLOOKUP(T_IE043PL[[#This Row],[Ścieżka Xpath]],ALL!$C:K,COLUMN(I$2),0))</f>
        <v>CL017</v>
      </c>
      <c r="J207" s="105" t="str">
        <f>IF(ISBLANK(VLOOKUP(T_IE043PL[[#This Row],[Ścieżka Xpath]],ALL!$C:L,COLUMN(J$2),0)),"",VLOOKUP(T_IE043PL[[#This Row],[Ścieżka Xpath]],ALL!$C:L,COLUMN(J$2),0))</f>
        <v>R0220</v>
      </c>
      <c r="K207" s="38" t="str">
        <f>IF(ISBLANK(VLOOKUP(T_IE043PL[[#This Row],[Ścieżka Xpath]],ALL!$C:N,COLUMN(K$2),0)),"",VLOOKUP(T_IE043PL[[#This Row],[Ścieżka Xpath]],ALL!$C:N,COLUMN(K$2),0))</f>
        <v/>
      </c>
      <c r="L207" s="50" t="str">
        <f>IF(ISBLANK(VLOOKUP(T_IE043PL[[#This Row],[Ścieżka Xpath]],ALL!$C:O,COLUMN(L$2),0)),"",VLOOKUP(T_IE043PL[[#This Row],[Ścieżka Xpath]],ALL!$C:O,COLUMN(L$2),0))</f>
        <v/>
      </c>
      <c r="M207" s="50" t="str">
        <f>IF(ISBLANK(VLOOKUP(T_IE043PL[[#This Row],[Ścieżka Xpath]],ALL!$C:P,COLUMN(M$2),0)),"",VLOOKUP(T_IE043PL[[#This Row],[Ścieżka Xpath]],ALL!$C:P,COLUMN(M$2),0))</f>
        <v/>
      </c>
      <c r="N207" s="50" t="str">
        <f>IF(ISBLANK(VLOOKUP(T_IE043PL[[#This Row],[Ścieżka Xpath]],ALL!$C:Q,COLUMN(N$2),0)),"",VLOOKUP(T_IE043PL[[#This Row],[Ścieżka Xpath]],ALL!$C:Q,COLUMN(N$2),0))</f>
        <v/>
      </c>
      <c r="O207" s="50" t="str">
        <f>IF(ISBLANK(VLOOKUP(T_IE043PL[[#This Row],[Ścieżka Xpath]],ALL!$C:Q,COLUMN(O$2),0)),"",VLOOKUP(T_IE043PL[[#This Row],[Ścieżka Xpath]],ALL!$C:Q,COLUMN(O$2),0))</f>
        <v/>
      </c>
    </row>
    <row r="208" spans="1:15" ht="60">
      <c r="A208" s="50" t="s">
        <v>3882</v>
      </c>
      <c r="B208" s="38">
        <v>206</v>
      </c>
      <c r="C208" s="38" t="str">
        <f>IF(ISBLANK(VLOOKUP(T_IE043PL[[#This Row],[Ścieżka Xpath]],ALL!$C:E,COLUMN(C$2),0)),"",VLOOKUP(T_IE043PL[[#This Row],[Ścieżka Xpath]],ALL!$C:E,COLUMN(C$2),0))</f>
        <v>18 06 004 000</v>
      </c>
      <c r="D208" s="16" t="str">
        <f>IF(ISBLANK(VLOOKUP(T_IE043PL[[#This Row],[Ścieżka Xpath]],ALL!$C:F,COLUMN(D$2),0)),"",VLOOKUP(T_IE043PL[[#This Row],[Ścieżka Xpath]],ALL!$C:F,COLUMN(D$2),0))</f>
        <v>Ilość opakowań lub liczba sztuk dla towarów nieopakowanych.</v>
      </c>
      <c r="E208" s="50" t="str">
        <f>IF(ISBLANK(VLOOKUP(T_IE043PL[[#This Row],[Ścieżka Xpath]],ALL!$C:G,COLUMN(E$2),0)),"",VLOOKUP(T_IE043PL[[#This Row],[Ścieżka Xpath]],ALL!$C:G,COLUMN(E$2),0))</f>
        <v>Number of packages or items in case of unpacked goods.</v>
      </c>
      <c r="F208" s="38" t="str">
        <f>IF(ISBLANK(VLOOKUP(T_IE043PL[[#This Row],[Ścieżka Xpath]],ALL!$C:H,COLUMN(F$2),0)),"",VLOOKUP(T_IE043PL[[#This Row],[Ścieżka Xpath]],ALL!$C:H,COLUMN(F$2),0))</f>
        <v/>
      </c>
      <c r="G208" s="13" t="str">
        <f>IF(ISBLANK(VLOOKUP(T_IE043PL[[#This Row],[Ścieżka Xpath]],ALL!$C:I,COLUMN(G$2),0)),"",VLOOKUP(T_IE043PL[[#This Row],[Ścieżka Xpath]],ALL!$C:I,COLUMN(G$2),0))</f>
        <v>D</v>
      </c>
      <c r="H208" s="13" t="str">
        <f>IF(ISBLANK(VLOOKUP(T_IE043PL[[#This Row],[Ścieżka Xpath]],ALL!$C:J,COLUMN(H$2),0)),"",VLOOKUP(T_IE043PL[[#This Row],[Ścieżka Xpath]],ALL!$C:J,COLUMN(H$2),0))</f>
        <v>n..8</v>
      </c>
      <c r="I208" s="105" t="str">
        <f>IF(ISBLANK(VLOOKUP(T_IE043PL[[#This Row],[Ścieżka Xpath]],ALL!$C:K,COLUMN(I$2),0)),"",VLOOKUP(T_IE043PL[[#This Row],[Ścieżka Xpath]],ALL!$C:K,COLUMN(I$2),0))</f>
        <v/>
      </c>
      <c r="J208" s="105" t="str">
        <f>IF(ISBLANK(VLOOKUP(T_IE043PL[[#This Row],[Ścieżka Xpath]],ALL!$C:L,COLUMN(J$2),0)),"",VLOOKUP(T_IE043PL[[#This Row],[Ścieżka Xpath]],ALL!$C:L,COLUMN(J$2),0))</f>
        <v>C0060; G0021; R0219; R0364</v>
      </c>
      <c r="K208" s="38" t="str">
        <f>IF(ISBLANK(VLOOKUP(T_IE043PL[[#This Row],[Ścieżka Xpath]],ALL!$C:N,COLUMN(K$2),0)),"",VLOOKUP(T_IE043PL[[#This Row],[Ścieżka Xpath]],ALL!$C:N,COLUMN(K$2),0))</f>
        <v/>
      </c>
      <c r="L208" s="50" t="str">
        <f>IF(ISBLANK(VLOOKUP(T_IE043PL[[#This Row],[Ścieżka Xpath]],ALL!$C:O,COLUMN(L$2),0)),"",VLOOKUP(T_IE043PL[[#This Row],[Ścieżka Xpath]],ALL!$C:O,COLUMN(L$2),0))</f>
        <v/>
      </c>
      <c r="M208" s="50" t="str">
        <f>IF(ISBLANK(VLOOKUP(T_IE043PL[[#This Row],[Ścieżka Xpath]],ALL!$C:P,COLUMN(M$2),0)),"",VLOOKUP(T_IE043PL[[#This Row],[Ścieżka Xpath]],ALL!$C:P,COLUMN(M$2),0))</f>
        <v/>
      </c>
      <c r="N208" s="50" t="str">
        <f>IF(ISBLANK(VLOOKUP(T_IE043PL[[#This Row],[Ścieżka Xpath]],ALL!$C:Q,COLUMN(N$2),0)),"",VLOOKUP(T_IE043PL[[#This Row],[Ścieżka Xpath]],ALL!$C:Q,COLUMN(N$2),0))</f>
        <v/>
      </c>
      <c r="O208" s="50" t="str">
        <f>IF(ISBLANK(VLOOKUP(T_IE043PL[[#This Row],[Ścieżka Xpath]],ALL!$C:Q,COLUMN(O$2),0)),"",VLOOKUP(T_IE043PL[[#This Row],[Ścieżka Xpath]],ALL!$C:Q,COLUMN(O$2),0))</f>
        <v/>
      </c>
    </row>
    <row r="209" spans="1:15" ht="30">
      <c r="A209" s="50" t="s">
        <v>3883</v>
      </c>
      <c r="B209" s="38">
        <v>207</v>
      </c>
      <c r="C209" s="38" t="str">
        <f>IF(ISBLANK(VLOOKUP(T_IE043PL[[#This Row],[Ścieżka Xpath]],ALL!$C:E,COLUMN(C$2),0)),"",VLOOKUP(T_IE043PL[[#This Row],[Ścieżka Xpath]],ALL!$C:E,COLUMN(C$2),0))</f>
        <v>18 06 054 000</v>
      </c>
      <c r="D209" s="16" t="str">
        <f>IF(ISBLANK(VLOOKUP(T_IE043PL[[#This Row],[Ścieżka Xpath]],ALL!$C:F,COLUMN(D$2),0)),"",VLOOKUP(T_IE043PL[[#This Row],[Ścieżka Xpath]],ALL!$C:F,COLUMN(D$2),0))</f>
        <v>Znaki opakowań.</v>
      </c>
      <c r="E209" s="50" t="str">
        <f>IF(ISBLANK(VLOOKUP(T_IE043PL[[#This Row],[Ścieżka Xpath]],ALL!$C:G,COLUMN(E$2),0)),"",VLOOKUP(T_IE043PL[[#This Row],[Ścieżka Xpath]],ALL!$C:G,COLUMN(E$2),0))</f>
        <v>Package shipping marks.</v>
      </c>
      <c r="F209" s="38" t="str">
        <f>IF(ISBLANK(VLOOKUP(T_IE043PL[[#This Row],[Ścieżka Xpath]],ALL!$C:H,COLUMN(F$2),0)),"",VLOOKUP(T_IE043PL[[#This Row],[Ścieżka Xpath]],ALL!$C:H,COLUMN(F$2),0))</f>
        <v/>
      </c>
      <c r="G209" s="13" t="str">
        <f>IF(ISBLANK(VLOOKUP(T_IE043PL[[#This Row],[Ścieżka Xpath]],ALL!$C:I,COLUMN(G$2),0)),"",VLOOKUP(T_IE043PL[[#This Row],[Ścieżka Xpath]],ALL!$C:I,COLUMN(G$2),0))</f>
        <v>D</v>
      </c>
      <c r="H209" s="13" t="str">
        <f>IF(ISBLANK(VLOOKUP(T_IE043PL[[#This Row],[Ścieżka Xpath]],ALL!$C:J,COLUMN(H$2),0)),"",VLOOKUP(T_IE043PL[[#This Row],[Ścieżka Xpath]],ALL!$C:J,COLUMN(H$2),0))</f>
        <v>an..512</v>
      </c>
      <c r="I209" s="105" t="str">
        <f>IF(ISBLANK(VLOOKUP(T_IE043PL[[#This Row],[Ścieżka Xpath]],ALL!$C:K,COLUMN(I$2),0)),"",VLOOKUP(T_IE043PL[[#This Row],[Ścieżka Xpath]],ALL!$C:K,COLUMN(I$2),0))</f>
        <v/>
      </c>
      <c r="J209" s="105" t="str">
        <f>IF(ISBLANK(VLOOKUP(T_IE043PL[[#This Row],[Ścieżka Xpath]],ALL!$C:L,COLUMN(J$2),0)),"",VLOOKUP(T_IE043PL[[#This Row],[Ścieżka Xpath]],ALL!$C:L,COLUMN(J$2),0))</f>
        <v>C0060; G0024</v>
      </c>
      <c r="K209" s="38" t="str">
        <f>IF(ISBLANK(VLOOKUP(T_IE043PL[[#This Row],[Ścieżka Xpath]],ALL!$C:N,COLUMN(K$2),0)),"",VLOOKUP(T_IE043PL[[#This Row],[Ścieżka Xpath]],ALL!$C:N,COLUMN(K$2),0))</f>
        <v/>
      </c>
      <c r="L209" s="50" t="str">
        <f>IF(ISBLANK(VLOOKUP(T_IE043PL[[#This Row],[Ścieżka Xpath]],ALL!$C:O,COLUMN(L$2),0)),"",VLOOKUP(T_IE043PL[[#This Row],[Ścieżka Xpath]],ALL!$C:O,COLUMN(L$2),0))</f>
        <v/>
      </c>
      <c r="M209" s="50" t="str">
        <f>IF(ISBLANK(VLOOKUP(T_IE043PL[[#This Row],[Ścieżka Xpath]],ALL!$C:P,COLUMN(M$2),0)),"",VLOOKUP(T_IE043PL[[#This Row],[Ścieżka Xpath]],ALL!$C:P,COLUMN(M$2),0))</f>
        <v/>
      </c>
      <c r="N209" s="50" t="str">
        <f>IF(ISBLANK(VLOOKUP(T_IE043PL[[#This Row],[Ścieżka Xpath]],ALL!$C:Q,COLUMN(N$2),0)),"",VLOOKUP(T_IE043PL[[#This Row],[Ścieżka Xpath]],ALL!$C:Q,COLUMN(N$2),0))</f>
        <v/>
      </c>
      <c r="O209" s="50" t="str">
        <f>IF(ISBLANK(VLOOKUP(T_IE043PL[[#This Row],[Ścieżka Xpath]],ALL!$C:Q,COLUMN(O$2),0)),"",VLOOKUP(T_IE043PL[[#This Row],[Ścieżka Xpath]],ALL!$C:Q,COLUMN(O$2),0))</f>
        <v/>
      </c>
    </row>
    <row r="210" spans="1:15" ht="30">
      <c r="A210" s="56" t="s">
        <v>3884</v>
      </c>
      <c r="B210" s="54">
        <v>208</v>
      </c>
      <c r="C210" s="54" t="str">
        <f>IF(ISBLANK(VLOOKUP(T_IE043PL[[#This Row],[Ścieżka Xpath]],ALL!$C:E,COLUMN(C$2),0)),"",VLOOKUP(T_IE043PL[[#This Row],[Ścieżka Xpath]],ALL!$C:E,COLUMN(C$2),0))</f>
        <v>12 01 000 000</v>
      </c>
      <c r="D210" s="62" t="str">
        <f>IF(ISBLANK(VLOOKUP(T_IE043PL[[#This Row],[Ścieżka Xpath]],ALL!$C:F,COLUMN(D$2),0)),"",VLOOKUP(T_IE043PL[[#This Row],[Ścieżka Xpath]],ALL!$C:F,COLUMN(D$2),0))</f>
        <v>Dokument poprzedni dotyczący pozycji towarowej.</v>
      </c>
      <c r="E210" s="56" t="str">
        <f>IF(ISBLANK(VLOOKUP(T_IE043PL[[#This Row],[Ścieżka Xpath]],ALL!$C:G,COLUMN(E$2),0)),"",VLOOKUP(T_IE043PL[[#This Row],[Ścieżka Xpath]],ALL!$C:G,COLUMN(E$2),0))</f>
        <v>Previuos document (related to goods item).</v>
      </c>
      <c r="F210" s="54" t="str">
        <f>IF(ISBLANK(VLOOKUP(T_IE043PL[[#This Row],[Ścieżka Xpath]],ALL!$C:H,COLUMN(F$2),0)),"",VLOOKUP(T_IE043PL[[#This Row],[Ścieżka Xpath]],ALL!$C:H,COLUMN(F$2),0))</f>
        <v>0..99</v>
      </c>
      <c r="G210" s="54" t="str">
        <f>IF(ISBLANK(VLOOKUP(T_IE043PL[[#This Row],[Ścieżka Xpath]],ALL!$C:I,COLUMN(G$2),0)),"",VLOOKUP(T_IE043PL[[#This Row],[Ścieżka Xpath]],ALL!$C:I,COLUMN(G$2),0))</f>
        <v>O</v>
      </c>
      <c r="H210" s="54" t="str">
        <f>IF(ISBLANK(VLOOKUP(T_IE043PL[[#This Row],[Ścieżka Xpath]],ALL!$C:J,COLUMN(H$2),0)),"",VLOOKUP(T_IE043PL[[#This Row],[Ścieżka Xpath]],ALL!$C:J,COLUMN(H$2),0))</f>
        <v/>
      </c>
      <c r="I210" s="55" t="str">
        <f>IF(ISBLANK(VLOOKUP(T_IE043PL[[#This Row],[Ścieżka Xpath]],ALL!$C:K,COLUMN(I$2),0)),"",VLOOKUP(T_IE043PL[[#This Row],[Ścieżka Xpath]],ALL!$C:K,COLUMN(I$2),0))</f>
        <v/>
      </c>
      <c r="J210" s="55" t="str">
        <f>IF(ISBLANK(VLOOKUP(T_IE043PL[[#This Row],[Ścieżka Xpath]],ALL!$C:L,COLUMN(J$2),0)),"",VLOOKUP(T_IE043PL[[#This Row],[Ścieżka Xpath]],ALL!$C:L,COLUMN(J$2),0))</f>
        <v/>
      </c>
      <c r="K210" s="54" t="str">
        <f>IF(ISBLANK(VLOOKUP(T_IE043PL[[#This Row],[Ścieżka Xpath]],ALL!$C:N,COLUMN(K$2),0)),"",VLOOKUP(T_IE043PL[[#This Row],[Ścieżka Xpath]],ALL!$C:N,COLUMN(K$2),0))</f>
        <v/>
      </c>
      <c r="L210" s="56" t="str">
        <f>IF(ISBLANK(VLOOKUP(T_IE043PL[[#This Row],[Ścieżka Xpath]],ALL!$C:O,COLUMN(L$2),0)),"",VLOOKUP(T_IE043PL[[#This Row],[Ścieżka Xpath]],ALL!$C:O,COLUMN(L$2),0))</f>
        <v/>
      </c>
      <c r="M210" s="56" t="str">
        <f>IF(ISBLANK(VLOOKUP(T_IE043PL[[#This Row],[Ścieżka Xpath]],ALL!$C:P,COLUMN(M$2),0)),"",VLOOKUP(T_IE043PL[[#This Row],[Ścieżka Xpath]],ALL!$C:P,COLUMN(M$2),0))</f>
        <v/>
      </c>
      <c r="N210" s="56" t="str">
        <f>IF(ISBLANK(VLOOKUP(T_IE043PL[[#This Row],[Ścieżka Xpath]],ALL!$C:Q,COLUMN(N$2),0)),"",VLOOKUP(T_IE043PL[[#This Row],[Ścieżka Xpath]],ALL!$C:Q,COLUMN(N$2),0))</f>
        <v/>
      </c>
      <c r="O210" s="56" t="str">
        <f>IF(ISBLANK(VLOOKUP(T_IE043PL[[#This Row],[Ścieżka Xpath]],ALL!$C:Q,COLUMN(O$2),0)),"",VLOOKUP(T_IE043PL[[#This Row],[Ścieżka Xpath]],ALL!$C:Q,COLUMN(O$2),0))</f>
        <v/>
      </c>
    </row>
    <row r="211" spans="1:15" ht="30">
      <c r="A211" s="50" t="s">
        <v>3885</v>
      </c>
      <c r="B211" s="38">
        <v>209</v>
      </c>
      <c r="C211" s="38" t="str">
        <f>IF(ISBLANK(VLOOKUP(T_IE043PL[[#This Row],[Ścieżka Xpath]],ALL!$C:E,COLUMN(C$2),0)),"",VLOOKUP(T_IE043PL[[#This Row],[Ścieżka Xpath]],ALL!$C:E,COLUMN(C$2),0))</f>
        <v>-</v>
      </c>
      <c r="D211" s="16" t="str">
        <f>IF(ISBLANK(VLOOKUP(T_IE043PL[[#This Row],[Ścieżka Xpath]],ALL!$C:F,COLUMN(D$2),0)),"",VLOOKUP(T_IE043PL[[#This Row],[Ścieżka Xpath]],ALL!$C:F,COLUMN(D$2),0))</f>
        <v>Liczba porządkowa służąca do określenia pozycji w danej kolekcji danych.</v>
      </c>
      <c r="E211" s="50" t="str">
        <f>IF(ISBLANK(VLOOKUP(T_IE043PL[[#This Row],[Ścieżka Xpath]],ALL!$C:G,COLUMN(E$2),0)),"",VLOOKUP(T_IE043PL[[#This Row],[Ścieżka Xpath]],ALL!$C:G,COLUMN(E$2),0))</f>
        <v>Sequence number in data group collection to which this data group belongs to.</v>
      </c>
      <c r="F211" s="38" t="str">
        <f>IF(ISBLANK(VLOOKUP(T_IE043PL[[#This Row],[Ścieżka Xpath]],ALL!$C:H,COLUMN(F$2),0)),"",VLOOKUP(T_IE043PL[[#This Row],[Ścieżka Xpath]],ALL!$C:H,COLUMN(F$2),0))</f>
        <v/>
      </c>
      <c r="G211" s="13" t="str">
        <f>IF(ISBLANK(VLOOKUP(T_IE043PL[[#This Row],[Ścieżka Xpath]],ALL!$C:I,COLUMN(G$2),0)),"",VLOOKUP(T_IE043PL[[#This Row],[Ścieżka Xpath]],ALL!$C:I,COLUMN(G$2),0))</f>
        <v>R</v>
      </c>
      <c r="H211" s="13" t="str">
        <f>IF(ISBLANK(VLOOKUP(T_IE043PL[[#This Row],[Ścieżka Xpath]],ALL!$C:J,COLUMN(H$2),0)),"",VLOOKUP(T_IE043PL[[#This Row],[Ścieżka Xpath]],ALL!$C:J,COLUMN(H$2),0))</f>
        <v>n..5</v>
      </c>
      <c r="I211" s="105" t="str">
        <f>IF(ISBLANK(VLOOKUP(T_IE043PL[[#This Row],[Ścieżka Xpath]],ALL!$C:K,COLUMN(I$2),0)),"",VLOOKUP(T_IE043PL[[#This Row],[Ścieżka Xpath]],ALL!$C:K,COLUMN(I$2),0))</f>
        <v/>
      </c>
      <c r="J211" s="105" t="str">
        <f>IF(ISBLANK(VLOOKUP(T_IE043PL[[#This Row],[Ścieżka Xpath]],ALL!$C:L,COLUMN(J$2),0)),"",VLOOKUP(T_IE043PL[[#This Row],[Ścieżka Xpath]],ALL!$C:L,COLUMN(J$2),0))</f>
        <v>R0987</v>
      </c>
      <c r="K211" s="38" t="str">
        <f>IF(ISBLANK(VLOOKUP(T_IE043PL[[#This Row],[Ścieżka Xpath]],ALL!$C:N,COLUMN(K$2),0)),"",VLOOKUP(T_IE043PL[[#This Row],[Ścieżka Xpath]],ALL!$C:N,COLUMN(K$2),0))</f>
        <v/>
      </c>
      <c r="L211" s="50" t="str">
        <f>IF(ISBLANK(VLOOKUP(T_IE043PL[[#This Row],[Ścieżka Xpath]],ALL!$C:O,COLUMN(L$2),0)),"",VLOOKUP(T_IE043PL[[#This Row],[Ścieżka Xpath]],ALL!$C:O,COLUMN(L$2),0))</f>
        <v/>
      </c>
      <c r="M211" s="50" t="str">
        <f>IF(ISBLANK(VLOOKUP(T_IE043PL[[#This Row],[Ścieżka Xpath]],ALL!$C:P,COLUMN(M$2),0)),"",VLOOKUP(T_IE043PL[[#This Row],[Ścieżka Xpath]],ALL!$C:P,COLUMN(M$2),0))</f>
        <v/>
      </c>
      <c r="N211" s="50" t="str">
        <f>IF(ISBLANK(VLOOKUP(T_IE043PL[[#This Row],[Ścieżka Xpath]],ALL!$C:Q,COLUMN(N$2),0)),"",VLOOKUP(T_IE043PL[[#This Row],[Ścieżka Xpath]],ALL!$C:Q,COLUMN(N$2),0))</f>
        <v/>
      </c>
      <c r="O211" s="50" t="str">
        <f>IF(ISBLANK(VLOOKUP(T_IE043PL[[#This Row],[Ścieżka Xpath]],ALL!$C:Q,COLUMN(O$2),0)),"",VLOOKUP(T_IE043PL[[#This Row],[Ścieżka Xpath]],ALL!$C:Q,COLUMN(O$2),0))</f>
        <v/>
      </c>
    </row>
    <row r="212" spans="1:15" ht="30">
      <c r="A212" s="50" t="s">
        <v>3886</v>
      </c>
      <c r="B212" s="38">
        <v>210</v>
      </c>
      <c r="C212" s="38" t="str">
        <f>IF(ISBLANK(VLOOKUP(T_IE043PL[[#This Row],[Ścieżka Xpath]],ALL!$C:E,COLUMN(C$2),0)),"",VLOOKUP(T_IE043PL[[#This Row],[Ścieżka Xpath]],ALL!$C:E,COLUMN(C$2),0))</f>
        <v>12 01 002 000</v>
      </c>
      <c r="D212" s="16" t="str">
        <f>IF(ISBLANK(VLOOKUP(T_IE043PL[[#This Row],[Ścieżka Xpath]],ALL!$C:F,COLUMN(D$2),0)),"",VLOOKUP(T_IE043PL[[#This Row],[Ścieżka Xpath]],ALL!$C:F,COLUMN(D$2),0))</f>
        <v>Rodzaj dokumentu.</v>
      </c>
      <c r="E212" s="50" t="str">
        <f>IF(ISBLANK(VLOOKUP(T_IE043PL[[#This Row],[Ścieżka Xpath]],ALL!$C:G,COLUMN(E$2),0)),"",VLOOKUP(T_IE043PL[[#This Row],[Ścieżka Xpath]],ALL!$C:G,COLUMN(E$2),0))</f>
        <v>Document type.</v>
      </c>
      <c r="F212" s="38" t="str">
        <f>IF(ISBLANK(VLOOKUP(T_IE043PL[[#This Row],[Ścieżka Xpath]],ALL!$C:H,COLUMN(F$2),0)),"",VLOOKUP(T_IE043PL[[#This Row],[Ścieżka Xpath]],ALL!$C:H,COLUMN(F$2),0))</f>
        <v/>
      </c>
      <c r="G212" s="13" t="str">
        <f>IF(ISBLANK(VLOOKUP(T_IE043PL[[#This Row],[Ścieżka Xpath]],ALL!$C:I,COLUMN(G$2),0)),"",VLOOKUP(T_IE043PL[[#This Row],[Ścieżka Xpath]],ALL!$C:I,COLUMN(G$2),0))</f>
        <v>R</v>
      </c>
      <c r="H212" s="13" t="str">
        <f>IF(ISBLANK(VLOOKUP(T_IE043PL[[#This Row],[Ścieżka Xpath]],ALL!$C:J,COLUMN(H$2),0)),"",VLOOKUP(T_IE043PL[[#This Row],[Ścieżka Xpath]],ALL!$C:J,COLUMN(H$2),0))</f>
        <v>an4</v>
      </c>
      <c r="I212" s="105" t="str">
        <f>IF(ISBLANK(VLOOKUP(T_IE043PL[[#This Row],[Ścieżka Xpath]],ALL!$C:K,COLUMN(I$2),0)),"",VLOOKUP(T_IE043PL[[#This Row],[Ścieżka Xpath]],ALL!$C:K,COLUMN(I$2),0))</f>
        <v>CL214; PL214</v>
      </c>
      <c r="J212" s="105" t="str">
        <f>IF(ISBLANK(VLOOKUP(T_IE043PL[[#This Row],[Ścieżka Xpath]],ALL!$C:L,COLUMN(J$2),0)),"",VLOOKUP(T_IE043PL[[#This Row],[Ścieżka Xpath]],ALL!$C:L,COLUMN(J$2),0))</f>
        <v>G0057; R0020</v>
      </c>
      <c r="K212" s="38" t="str">
        <f>IF(ISBLANK(VLOOKUP(T_IE043PL[[#This Row],[Ścieżka Xpath]],ALL!$C:N,COLUMN(K$2),0)),"",VLOOKUP(T_IE043PL[[#This Row],[Ścieżka Xpath]],ALL!$C:N,COLUMN(K$2),0))</f>
        <v/>
      </c>
      <c r="L212" s="50" t="str">
        <f>IF(ISBLANK(VLOOKUP(T_IE043PL[[#This Row],[Ścieżka Xpath]],ALL!$C:O,COLUMN(L$2),0)),"",VLOOKUP(T_IE043PL[[#This Row],[Ścieżka Xpath]],ALL!$C:O,COLUMN(L$2),0))</f>
        <v/>
      </c>
      <c r="M212" s="50" t="str">
        <f>IF(ISBLANK(VLOOKUP(T_IE043PL[[#This Row],[Ścieżka Xpath]],ALL!$C:P,COLUMN(M$2),0)),"",VLOOKUP(T_IE043PL[[#This Row],[Ścieżka Xpath]],ALL!$C:P,COLUMN(M$2),0))</f>
        <v/>
      </c>
      <c r="N212" s="50" t="str">
        <f>IF(ISBLANK(VLOOKUP(T_IE043PL[[#This Row],[Ścieżka Xpath]],ALL!$C:Q,COLUMN(N$2),0)),"",VLOOKUP(T_IE043PL[[#This Row],[Ścieżka Xpath]],ALL!$C:Q,COLUMN(N$2),0))</f>
        <v/>
      </c>
      <c r="O212" s="50" t="str">
        <f>IF(ISBLANK(VLOOKUP(T_IE043PL[[#This Row],[Ścieżka Xpath]],ALL!$C:Q,COLUMN(O$2),0)),"",VLOOKUP(T_IE043PL[[#This Row],[Ścieżka Xpath]],ALL!$C:Q,COLUMN(O$2),0))</f>
        <v/>
      </c>
    </row>
    <row r="213" spans="1:15" ht="30">
      <c r="A213" s="50" t="s">
        <v>3887</v>
      </c>
      <c r="B213" s="38">
        <v>211</v>
      </c>
      <c r="C213" s="38" t="str">
        <f>IF(ISBLANK(VLOOKUP(T_IE043PL[[#This Row],[Ścieżka Xpath]],ALL!$C:E,COLUMN(C$2),0)),"",VLOOKUP(T_IE043PL[[#This Row],[Ścieżka Xpath]],ALL!$C:E,COLUMN(C$2),0))</f>
        <v>12 01 001 000</v>
      </c>
      <c r="D213" s="16" t="str">
        <f>IF(ISBLANK(VLOOKUP(T_IE043PL[[#This Row],[Ścieżka Xpath]],ALL!$C:F,COLUMN(D$2),0)),"",VLOOKUP(T_IE043PL[[#This Row],[Ścieżka Xpath]],ALL!$C:F,COLUMN(D$2),0))</f>
        <v>Numer dokumentu.</v>
      </c>
      <c r="E213" s="50" t="str">
        <f>IF(ISBLANK(VLOOKUP(T_IE043PL[[#This Row],[Ścieżka Xpath]],ALL!$C:G,COLUMN(E$2),0)),"",VLOOKUP(T_IE043PL[[#This Row],[Ścieżka Xpath]],ALL!$C:G,COLUMN(E$2),0))</f>
        <v>Document reference number.</v>
      </c>
      <c r="F213" s="38" t="str">
        <f>IF(ISBLANK(VLOOKUP(T_IE043PL[[#This Row],[Ścieżka Xpath]],ALL!$C:H,COLUMN(F$2),0)),"",VLOOKUP(T_IE043PL[[#This Row],[Ścieżka Xpath]],ALL!$C:H,COLUMN(F$2),0))</f>
        <v/>
      </c>
      <c r="G213" s="13" t="str">
        <f>IF(ISBLANK(VLOOKUP(T_IE043PL[[#This Row],[Ścieżka Xpath]],ALL!$C:I,COLUMN(G$2),0)),"",VLOOKUP(T_IE043PL[[#This Row],[Ścieżka Xpath]],ALL!$C:I,COLUMN(G$2),0))</f>
        <v>R</v>
      </c>
      <c r="H213" s="13" t="str">
        <f>IF(ISBLANK(VLOOKUP(T_IE043PL[[#This Row],[Ścieżka Xpath]],ALL!$C:J,COLUMN(H$2),0)),"",VLOOKUP(T_IE043PL[[#This Row],[Ścieżka Xpath]],ALL!$C:J,COLUMN(H$2),0))</f>
        <v>an..70</v>
      </c>
      <c r="I213" s="105" t="str">
        <f>IF(ISBLANK(VLOOKUP(T_IE043PL[[#This Row],[Ścieżka Xpath]],ALL!$C:K,COLUMN(I$2),0)),"",VLOOKUP(T_IE043PL[[#This Row],[Ścieżka Xpath]],ALL!$C:K,COLUMN(I$2),0))</f>
        <v/>
      </c>
      <c r="J213" s="105" t="str">
        <f>IF(ISBLANK(VLOOKUP(T_IE043PL[[#This Row],[Ścieżka Xpath]],ALL!$C:L,COLUMN(J$2),0)),"",VLOOKUP(T_IE043PL[[#This Row],[Ścieżka Xpath]],ALL!$C:L,COLUMN(J$2),0))</f>
        <v>G0321</v>
      </c>
      <c r="K213" s="38" t="str">
        <f>IF(ISBLANK(VLOOKUP(T_IE043PL[[#This Row],[Ścieżka Xpath]],ALL!$C:N,COLUMN(K$2),0)),"",VLOOKUP(T_IE043PL[[#This Row],[Ścieżka Xpath]],ALL!$C:N,COLUMN(K$2),0))</f>
        <v/>
      </c>
      <c r="L213" s="50" t="str">
        <f>IF(ISBLANK(VLOOKUP(T_IE043PL[[#This Row],[Ścieżka Xpath]],ALL!$C:O,COLUMN(L$2),0)),"",VLOOKUP(T_IE043PL[[#This Row],[Ścieżka Xpath]],ALL!$C:O,COLUMN(L$2),0))</f>
        <v/>
      </c>
      <c r="M213" s="50" t="str">
        <f>IF(ISBLANK(VLOOKUP(T_IE043PL[[#This Row],[Ścieżka Xpath]],ALL!$C:P,COLUMN(M$2),0)),"",VLOOKUP(T_IE043PL[[#This Row],[Ścieżka Xpath]],ALL!$C:P,COLUMN(M$2),0))</f>
        <v/>
      </c>
      <c r="N213" s="50" t="str">
        <f>IF(ISBLANK(VLOOKUP(T_IE043PL[[#This Row],[Ścieżka Xpath]],ALL!$C:Q,COLUMN(N$2),0)),"",VLOOKUP(T_IE043PL[[#This Row],[Ścieżka Xpath]],ALL!$C:Q,COLUMN(N$2),0))</f>
        <v/>
      </c>
      <c r="O213" s="50" t="str">
        <f>IF(ISBLANK(VLOOKUP(T_IE043PL[[#This Row],[Ścieżka Xpath]],ALL!$C:Q,COLUMN(O$2),0)),"",VLOOKUP(T_IE043PL[[#This Row],[Ścieżka Xpath]],ALL!$C:Q,COLUMN(O$2),0))</f>
        <v/>
      </c>
    </row>
    <row r="214" spans="1:15" ht="30">
      <c r="A214" s="50" t="s">
        <v>3888</v>
      </c>
      <c r="B214" s="38">
        <v>212</v>
      </c>
      <c r="C214" s="38" t="str">
        <f>IF(ISBLANK(VLOOKUP(T_IE043PL[[#This Row],[Ścieżka Xpath]],ALL!$C:E,COLUMN(C$2),0)),"",VLOOKUP(T_IE043PL[[#This Row],[Ścieżka Xpath]],ALL!$C:E,COLUMN(C$2),0))</f>
        <v>12 01 007 000</v>
      </c>
      <c r="D214" s="16" t="str">
        <f>IF(ISBLANK(VLOOKUP(T_IE043PL[[#This Row],[Ścieżka Xpath]],ALL!$C:F,COLUMN(D$2),0)),"",VLOOKUP(T_IE043PL[[#This Row],[Ścieżka Xpath]],ALL!$C:F,COLUMN(D$2),0))</f>
        <v>Numer pozycji towarowej.</v>
      </c>
      <c r="E214" s="50" t="str">
        <f>IF(ISBLANK(VLOOKUP(T_IE043PL[[#This Row],[Ścieżka Xpath]],ALL!$C:G,COLUMN(E$2),0)),"",VLOOKUP(T_IE043PL[[#This Row],[Ścieżka Xpath]],ALL!$C:G,COLUMN(E$2),0))</f>
        <v>Goods item number.</v>
      </c>
      <c r="F214" s="38" t="str">
        <f>IF(ISBLANK(VLOOKUP(T_IE043PL[[#This Row],[Ścieżka Xpath]],ALL!$C:H,COLUMN(F$2),0)),"",VLOOKUP(T_IE043PL[[#This Row],[Ścieżka Xpath]],ALL!$C:H,COLUMN(F$2),0))</f>
        <v/>
      </c>
      <c r="G214" s="13" t="str">
        <f>IF(ISBLANK(VLOOKUP(T_IE043PL[[#This Row],[Ścieżka Xpath]],ALL!$C:I,COLUMN(G$2),0)),"",VLOOKUP(T_IE043PL[[#This Row],[Ścieżka Xpath]],ALL!$C:I,COLUMN(G$2),0))</f>
        <v>O</v>
      </c>
      <c r="H214" s="13" t="str">
        <f>IF(ISBLANK(VLOOKUP(T_IE043PL[[#This Row],[Ścieżka Xpath]],ALL!$C:J,COLUMN(H$2),0)),"",VLOOKUP(T_IE043PL[[#This Row],[Ścieżka Xpath]],ALL!$C:J,COLUMN(H$2),0))</f>
        <v>n..5</v>
      </c>
      <c r="I214" s="105" t="str">
        <f>IF(ISBLANK(VLOOKUP(T_IE043PL[[#This Row],[Ścieżka Xpath]],ALL!$C:K,COLUMN(I$2),0)),"",VLOOKUP(T_IE043PL[[#This Row],[Ścieżka Xpath]],ALL!$C:K,COLUMN(I$2),0))</f>
        <v/>
      </c>
      <c r="J214" s="105" t="str">
        <f>IF(ISBLANK(VLOOKUP(T_IE043PL[[#This Row],[Ścieżka Xpath]],ALL!$C:L,COLUMN(J$2),0)),"",VLOOKUP(T_IE043PL[[#This Row],[Ścieżka Xpath]],ALL!$C:L,COLUMN(J$2),0))</f>
        <v/>
      </c>
      <c r="K214" s="38" t="str">
        <f>IF(ISBLANK(VLOOKUP(T_IE043PL[[#This Row],[Ścieżka Xpath]],ALL!$C:N,COLUMN(K$2),0)),"",VLOOKUP(T_IE043PL[[#This Row],[Ścieżka Xpath]],ALL!$C:N,COLUMN(K$2),0))</f>
        <v/>
      </c>
      <c r="L214" s="50" t="str">
        <f>IF(ISBLANK(VLOOKUP(T_IE043PL[[#This Row],[Ścieżka Xpath]],ALL!$C:O,COLUMN(L$2),0)),"",VLOOKUP(T_IE043PL[[#This Row],[Ścieżka Xpath]],ALL!$C:O,COLUMN(L$2),0))</f>
        <v/>
      </c>
      <c r="M214" s="50" t="str">
        <f>IF(ISBLANK(VLOOKUP(T_IE043PL[[#This Row],[Ścieżka Xpath]],ALL!$C:P,COLUMN(M$2),0)),"",VLOOKUP(T_IE043PL[[#This Row],[Ścieżka Xpath]],ALL!$C:P,COLUMN(M$2),0))</f>
        <v/>
      </c>
      <c r="N214" s="50" t="str">
        <f>IF(ISBLANK(VLOOKUP(T_IE043PL[[#This Row],[Ścieżka Xpath]],ALL!$C:Q,COLUMN(N$2),0)),"",VLOOKUP(T_IE043PL[[#This Row],[Ścieżka Xpath]],ALL!$C:Q,COLUMN(N$2),0))</f>
        <v/>
      </c>
      <c r="O214" s="50" t="str">
        <f>IF(ISBLANK(VLOOKUP(T_IE043PL[[#This Row],[Ścieżka Xpath]],ALL!$C:Q,COLUMN(O$2),0)),"",VLOOKUP(T_IE043PL[[#This Row],[Ścieżka Xpath]],ALL!$C:Q,COLUMN(O$2),0))</f>
        <v/>
      </c>
    </row>
    <row r="215" spans="1:15" ht="30">
      <c r="A215" s="50" t="s">
        <v>3889</v>
      </c>
      <c r="B215" s="38">
        <v>213</v>
      </c>
      <c r="C215" s="38" t="str">
        <f>IF(ISBLANK(VLOOKUP(T_IE043PL[[#This Row],[Ścieżka Xpath]],ALL!$C:E,COLUMN(C$2),0)),"",VLOOKUP(T_IE043PL[[#This Row],[Ścieżka Xpath]],ALL!$C:E,COLUMN(C$2),0))</f>
        <v>12 01 079 000</v>
      </c>
      <c r="D215" s="16" t="str">
        <f>IF(ISBLANK(VLOOKUP(T_IE043PL[[#This Row],[Ścieżka Xpath]],ALL!$C:F,COLUMN(D$2),0)),"",VLOOKUP(T_IE043PL[[#This Row],[Ścieżka Xpath]],ALL!$C:F,COLUMN(D$2),0))</f>
        <v>Informacje uzupełniające.</v>
      </c>
      <c r="E215" s="50" t="str">
        <f>IF(ISBLANK(VLOOKUP(T_IE043PL[[#This Row],[Ścieżka Xpath]],ALL!$C:G,COLUMN(E$2),0)),"",VLOOKUP(T_IE043PL[[#This Row],[Ścieżka Xpath]],ALL!$C:G,COLUMN(E$2),0))</f>
        <v>Complement information.</v>
      </c>
      <c r="F215" s="38" t="str">
        <f>IF(ISBLANK(VLOOKUP(T_IE043PL[[#This Row],[Ścieżka Xpath]],ALL!$C:H,COLUMN(F$2),0)),"",VLOOKUP(T_IE043PL[[#This Row],[Ścieżka Xpath]],ALL!$C:H,COLUMN(F$2),0))</f>
        <v/>
      </c>
      <c r="G215" s="13" t="str">
        <f>IF(ISBLANK(VLOOKUP(T_IE043PL[[#This Row],[Ścieżka Xpath]],ALL!$C:I,COLUMN(G$2),0)),"",VLOOKUP(T_IE043PL[[#This Row],[Ścieżka Xpath]],ALL!$C:I,COLUMN(G$2),0))</f>
        <v>O</v>
      </c>
      <c r="H215" s="13" t="str">
        <f>IF(ISBLANK(VLOOKUP(T_IE043PL[[#This Row],[Ścieżka Xpath]],ALL!$C:J,COLUMN(H$2),0)),"",VLOOKUP(T_IE043PL[[#This Row],[Ścieżka Xpath]],ALL!$C:J,COLUMN(H$2),0))</f>
        <v>an..35</v>
      </c>
      <c r="I215" s="105" t="str">
        <f>IF(ISBLANK(VLOOKUP(T_IE043PL[[#This Row],[Ścieżka Xpath]],ALL!$C:K,COLUMN(I$2),0)),"",VLOOKUP(T_IE043PL[[#This Row],[Ścieżka Xpath]],ALL!$C:K,COLUMN(I$2),0))</f>
        <v/>
      </c>
      <c r="J215" s="105" t="str">
        <f>IF(ISBLANK(VLOOKUP(T_IE043PL[[#This Row],[Ścieżka Xpath]],ALL!$C:L,COLUMN(J$2),0)),"",VLOOKUP(T_IE043PL[[#This Row],[Ścieżka Xpath]],ALL!$C:L,COLUMN(J$2),0))</f>
        <v/>
      </c>
      <c r="K215" s="38" t="str">
        <f>IF(ISBLANK(VLOOKUP(T_IE043PL[[#This Row],[Ścieżka Xpath]],ALL!$C:N,COLUMN(K$2),0)),"",VLOOKUP(T_IE043PL[[#This Row],[Ścieżka Xpath]],ALL!$C:N,COLUMN(K$2),0))</f>
        <v/>
      </c>
      <c r="L215" s="50" t="str">
        <f>IF(ISBLANK(VLOOKUP(T_IE043PL[[#This Row],[Ścieżka Xpath]],ALL!$C:O,COLUMN(L$2),0)),"",VLOOKUP(T_IE043PL[[#This Row],[Ścieżka Xpath]],ALL!$C:O,COLUMN(L$2),0))</f>
        <v/>
      </c>
      <c r="M215" s="50" t="str">
        <f>IF(ISBLANK(VLOOKUP(T_IE043PL[[#This Row],[Ścieżka Xpath]],ALL!$C:P,COLUMN(M$2),0)),"",VLOOKUP(T_IE043PL[[#This Row],[Ścieżka Xpath]],ALL!$C:P,COLUMN(M$2),0))</f>
        <v/>
      </c>
      <c r="N215" s="50" t="str">
        <f>IF(ISBLANK(VLOOKUP(T_IE043PL[[#This Row],[Ścieżka Xpath]],ALL!$C:Q,COLUMN(N$2),0)),"",VLOOKUP(T_IE043PL[[#This Row],[Ścieżka Xpath]],ALL!$C:Q,COLUMN(N$2),0))</f>
        <v/>
      </c>
      <c r="O215" s="50" t="str">
        <f>IF(ISBLANK(VLOOKUP(T_IE043PL[[#This Row],[Ścieżka Xpath]],ALL!$C:Q,COLUMN(O$2),0)),"",VLOOKUP(T_IE043PL[[#This Row],[Ścieżka Xpath]],ALL!$C:Q,COLUMN(O$2),0))</f>
        <v/>
      </c>
    </row>
    <row r="216" spans="1:15" ht="30">
      <c r="A216" s="56" t="s">
        <v>3890</v>
      </c>
      <c r="B216" s="54">
        <v>214</v>
      </c>
      <c r="C216" s="54" t="str">
        <f>IF(ISBLANK(VLOOKUP(T_IE043PL[[#This Row],[Ścieżka Xpath]],ALL!$C:E,COLUMN(C$2),0)),"",VLOOKUP(T_IE043PL[[#This Row],[Ścieżka Xpath]],ALL!$C:E,COLUMN(C$2),0))</f>
        <v>12 03 000 000</v>
      </c>
      <c r="D216" s="62" t="str">
        <f>IF(ISBLANK(VLOOKUP(T_IE043PL[[#This Row],[Ścieżka Xpath]],ALL!$C:F,COLUMN(D$2),0)),"",VLOOKUP(T_IE043PL[[#This Row],[Ścieżka Xpath]],ALL!$C:F,COLUMN(D$2),0))</f>
        <v>Dokument załączony dotyczący pozycji towarowej.</v>
      </c>
      <c r="E216" s="56" t="str">
        <f>IF(ISBLANK(VLOOKUP(T_IE043PL[[#This Row],[Ścieżka Xpath]],ALL!$C:G,COLUMN(E$2),0)),"",VLOOKUP(T_IE043PL[[#This Row],[Ścieżka Xpath]],ALL!$C:G,COLUMN(E$2),0))</f>
        <v>Supporting document (related to goods item).</v>
      </c>
      <c r="F216" s="54" t="str">
        <f>IF(ISBLANK(VLOOKUP(T_IE043PL[[#This Row],[Ścieżka Xpath]],ALL!$C:H,COLUMN(F$2),0)),"",VLOOKUP(T_IE043PL[[#This Row],[Ścieżka Xpath]],ALL!$C:H,COLUMN(F$2),0))</f>
        <v>0..99</v>
      </c>
      <c r="G216" s="54" t="str">
        <f>IF(ISBLANK(VLOOKUP(T_IE043PL[[#This Row],[Ścieżka Xpath]],ALL!$C:I,COLUMN(G$2),0)),"",VLOOKUP(T_IE043PL[[#This Row],[Ścieżka Xpath]],ALL!$C:I,COLUMN(G$2),0))</f>
        <v>O</v>
      </c>
      <c r="H216" s="54" t="str">
        <f>IF(ISBLANK(VLOOKUP(T_IE043PL[[#This Row],[Ścieżka Xpath]],ALL!$C:J,COLUMN(H$2),0)),"",VLOOKUP(T_IE043PL[[#This Row],[Ścieżka Xpath]],ALL!$C:J,COLUMN(H$2),0))</f>
        <v/>
      </c>
      <c r="I216" s="55" t="str">
        <f>IF(ISBLANK(VLOOKUP(T_IE043PL[[#This Row],[Ścieżka Xpath]],ALL!$C:K,COLUMN(I$2),0)),"",VLOOKUP(T_IE043PL[[#This Row],[Ścieżka Xpath]],ALL!$C:K,COLUMN(I$2),0))</f>
        <v/>
      </c>
      <c r="J216" s="55" t="str">
        <f>IF(ISBLANK(VLOOKUP(T_IE043PL[[#This Row],[Ścieżka Xpath]],ALL!$C:L,COLUMN(J$2),0)),"",VLOOKUP(T_IE043PL[[#This Row],[Ścieżka Xpath]],ALL!$C:L,COLUMN(J$2),0))</f>
        <v>G0825</v>
      </c>
      <c r="K216" s="54" t="str">
        <f>IF(ISBLANK(VLOOKUP(T_IE043PL[[#This Row],[Ścieżka Xpath]],ALL!$C:N,COLUMN(K$2),0)),"",VLOOKUP(T_IE043PL[[#This Row],[Ścieżka Xpath]],ALL!$C:N,COLUMN(K$2),0))</f>
        <v/>
      </c>
      <c r="L216" s="56" t="str">
        <f>IF(ISBLANK(VLOOKUP(T_IE043PL[[#This Row],[Ścieżka Xpath]],ALL!$C:O,COLUMN(L$2),0)),"",VLOOKUP(T_IE043PL[[#This Row],[Ścieżka Xpath]],ALL!$C:O,COLUMN(L$2),0))</f>
        <v/>
      </c>
      <c r="M216" s="56" t="str">
        <f>IF(ISBLANK(VLOOKUP(T_IE043PL[[#This Row],[Ścieżka Xpath]],ALL!$C:P,COLUMN(M$2),0)),"",VLOOKUP(T_IE043PL[[#This Row],[Ścieżka Xpath]],ALL!$C:P,COLUMN(M$2),0))</f>
        <v/>
      </c>
      <c r="N216" s="56" t="str">
        <f>IF(ISBLANK(VLOOKUP(T_IE043PL[[#This Row],[Ścieżka Xpath]],ALL!$C:Q,COLUMN(N$2),0)),"",VLOOKUP(T_IE043PL[[#This Row],[Ścieżka Xpath]],ALL!$C:Q,COLUMN(N$2),0))</f>
        <v/>
      </c>
      <c r="O216" s="56" t="str">
        <f>IF(ISBLANK(VLOOKUP(T_IE043PL[[#This Row],[Ścieżka Xpath]],ALL!$C:Q,COLUMN(O$2),0)),"",VLOOKUP(T_IE043PL[[#This Row],[Ścieżka Xpath]],ALL!$C:Q,COLUMN(O$2),0))</f>
        <v/>
      </c>
    </row>
    <row r="217" spans="1:15" ht="30">
      <c r="A217" s="50" t="s">
        <v>3891</v>
      </c>
      <c r="B217" s="38">
        <v>215</v>
      </c>
      <c r="C217" s="38" t="str">
        <f>IF(ISBLANK(VLOOKUP(T_IE043PL[[#This Row],[Ścieżka Xpath]],ALL!$C:E,COLUMN(C$2),0)),"",VLOOKUP(T_IE043PL[[#This Row],[Ścieżka Xpath]],ALL!$C:E,COLUMN(C$2),0))</f>
        <v>-</v>
      </c>
      <c r="D217" s="16" t="str">
        <f>IF(ISBLANK(VLOOKUP(T_IE043PL[[#This Row],[Ścieżka Xpath]],ALL!$C:F,COLUMN(D$2),0)),"",VLOOKUP(T_IE043PL[[#This Row],[Ścieżka Xpath]],ALL!$C:F,COLUMN(D$2),0))</f>
        <v>Liczba porządkowa służąca do określenia pozycji w danej kolekcji danych.</v>
      </c>
      <c r="E217" s="50" t="str">
        <f>IF(ISBLANK(VLOOKUP(T_IE043PL[[#This Row],[Ścieżka Xpath]],ALL!$C:G,COLUMN(E$2),0)),"",VLOOKUP(T_IE043PL[[#This Row],[Ścieżka Xpath]],ALL!$C:G,COLUMN(E$2),0))</f>
        <v>Sequence number in data group collection to which this data group belongs to.</v>
      </c>
      <c r="F217" s="38" t="str">
        <f>IF(ISBLANK(VLOOKUP(T_IE043PL[[#This Row],[Ścieżka Xpath]],ALL!$C:H,COLUMN(F$2),0)),"",VLOOKUP(T_IE043PL[[#This Row],[Ścieżka Xpath]],ALL!$C:H,COLUMN(F$2),0))</f>
        <v/>
      </c>
      <c r="G217" s="13" t="str">
        <f>IF(ISBLANK(VLOOKUP(T_IE043PL[[#This Row],[Ścieżka Xpath]],ALL!$C:I,COLUMN(G$2),0)),"",VLOOKUP(T_IE043PL[[#This Row],[Ścieżka Xpath]],ALL!$C:I,COLUMN(G$2),0))</f>
        <v>R</v>
      </c>
      <c r="H217" s="13" t="str">
        <f>IF(ISBLANK(VLOOKUP(T_IE043PL[[#This Row],[Ścieżka Xpath]],ALL!$C:J,COLUMN(H$2),0)),"",VLOOKUP(T_IE043PL[[#This Row],[Ścieżka Xpath]],ALL!$C:J,COLUMN(H$2),0))</f>
        <v>n..5</v>
      </c>
      <c r="I217" s="105" t="str">
        <f>IF(ISBLANK(VLOOKUP(T_IE043PL[[#This Row],[Ścieżka Xpath]],ALL!$C:K,COLUMN(I$2),0)),"",VLOOKUP(T_IE043PL[[#This Row],[Ścieżka Xpath]],ALL!$C:K,COLUMN(I$2),0))</f>
        <v/>
      </c>
      <c r="J217" s="105" t="str">
        <f>IF(ISBLANK(VLOOKUP(T_IE043PL[[#This Row],[Ścieżka Xpath]],ALL!$C:L,COLUMN(J$2),0)),"",VLOOKUP(T_IE043PL[[#This Row],[Ścieżka Xpath]],ALL!$C:L,COLUMN(J$2),0))</f>
        <v>R0987</v>
      </c>
      <c r="K217" s="38" t="str">
        <f>IF(ISBLANK(VLOOKUP(T_IE043PL[[#This Row],[Ścieżka Xpath]],ALL!$C:N,COLUMN(K$2),0)),"",VLOOKUP(T_IE043PL[[#This Row],[Ścieżka Xpath]],ALL!$C:N,COLUMN(K$2),0))</f>
        <v/>
      </c>
      <c r="L217" s="50" t="str">
        <f>IF(ISBLANK(VLOOKUP(T_IE043PL[[#This Row],[Ścieżka Xpath]],ALL!$C:O,COLUMN(L$2),0)),"",VLOOKUP(T_IE043PL[[#This Row],[Ścieżka Xpath]],ALL!$C:O,COLUMN(L$2),0))</f>
        <v/>
      </c>
      <c r="M217" s="50" t="str">
        <f>IF(ISBLANK(VLOOKUP(T_IE043PL[[#This Row],[Ścieżka Xpath]],ALL!$C:P,COLUMN(M$2),0)),"",VLOOKUP(T_IE043PL[[#This Row],[Ścieżka Xpath]],ALL!$C:P,COLUMN(M$2),0))</f>
        <v/>
      </c>
      <c r="N217" s="50" t="str">
        <f>IF(ISBLANK(VLOOKUP(T_IE043PL[[#This Row],[Ścieżka Xpath]],ALL!$C:Q,COLUMN(N$2),0)),"",VLOOKUP(T_IE043PL[[#This Row],[Ścieżka Xpath]],ALL!$C:Q,COLUMN(N$2),0))</f>
        <v/>
      </c>
      <c r="O217" s="50" t="str">
        <f>IF(ISBLANK(VLOOKUP(T_IE043PL[[#This Row],[Ścieżka Xpath]],ALL!$C:Q,COLUMN(O$2),0)),"",VLOOKUP(T_IE043PL[[#This Row],[Ścieżka Xpath]],ALL!$C:Q,COLUMN(O$2),0))</f>
        <v/>
      </c>
    </row>
    <row r="218" spans="1:15" ht="30">
      <c r="A218" s="50" t="s">
        <v>3892</v>
      </c>
      <c r="B218" s="38">
        <v>216</v>
      </c>
      <c r="C218" s="38" t="str">
        <f>IF(ISBLANK(VLOOKUP(T_IE043PL[[#This Row],[Ścieżka Xpath]],ALL!$C:E,COLUMN(C$2),0)),"",VLOOKUP(T_IE043PL[[#This Row],[Ścieżka Xpath]],ALL!$C:E,COLUMN(C$2),0))</f>
        <v>12 03 002 000</v>
      </c>
      <c r="D218" s="16" t="str">
        <f>IF(ISBLANK(VLOOKUP(T_IE043PL[[#This Row],[Ścieżka Xpath]],ALL!$C:F,COLUMN(D$2),0)),"",VLOOKUP(T_IE043PL[[#This Row],[Ścieżka Xpath]],ALL!$C:F,COLUMN(D$2),0))</f>
        <v>Rodzaj dokumentu.</v>
      </c>
      <c r="E218" s="50" t="str">
        <f>IF(ISBLANK(VLOOKUP(T_IE043PL[[#This Row],[Ścieżka Xpath]],ALL!$C:G,COLUMN(E$2),0)),"",VLOOKUP(T_IE043PL[[#This Row],[Ścieżka Xpath]],ALL!$C:G,COLUMN(E$2),0))</f>
        <v>Document type.</v>
      </c>
      <c r="F218" s="38" t="str">
        <f>IF(ISBLANK(VLOOKUP(T_IE043PL[[#This Row],[Ścieżka Xpath]],ALL!$C:H,COLUMN(F$2),0)),"",VLOOKUP(T_IE043PL[[#This Row],[Ścieżka Xpath]],ALL!$C:H,COLUMN(F$2),0))</f>
        <v/>
      </c>
      <c r="G218" s="13" t="str">
        <f>IF(ISBLANK(VLOOKUP(T_IE043PL[[#This Row],[Ścieżka Xpath]],ALL!$C:I,COLUMN(G$2),0)),"",VLOOKUP(T_IE043PL[[#This Row],[Ścieżka Xpath]],ALL!$C:I,COLUMN(G$2),0))</f>
        <v>R</v>
      </c>
      <c r="H218" s="13" t="str">
        <f>IF(ISBLANK(VLOOKUP(T_IE043PL[[#This Row],[Ścieżka Xpath]],ALL!$C:J,COLUMN(H$2),0)),"",VLOOKUP(T_IE043PL[[#This Row],[Ścieżka Xpath]],ALL!$C:J,COLUMN(H$2),0))</f>
        <v>an4</v>
      </c>
      <c r="I218" s="105" t="str">
        <f>IF(ISBLANK(VLOOKUP(T_IE043PL[[#This Row],[Ścieżka Xpath]],ALL!$C:K,COLUMN(I$2),0)),"",VLOOKUP(T_IE043PL[[#This Row],[Ścieżka Xpath]],ALL!$C:K,COLUMN(I$2),0))</f>
        <v>CL213; PL213</v>
      </c>
      <c r="J218" s="105" t="str">
        <f>IF(ISBLANK(VLOOKUP(T_IE043PL[[#This Row],[Ścieżka Xpath]],ALL!$C:L,COLUMN(J$2),0)),"",VLOOKUP(T_IE043PL[[#This Row],[Ścieżka Xpath]],ALL!$C:L,COLUMN(J$2),0))</f>
        <v>G0057</v>
      </c>
      <c r="K218" s="38" t="str">
        <f>IF(ISBLANK(VLOOKUP(T_IE043PL[[#This Row],[Ścieżka Xpath]],ALL!$C:N,COLUMN(K$2),0)),"",VLOOKUP(T_IE043PL[[#This Row],[Ścieżka Xpath]],ALL!$C:N,COLUMN(K$2),0))</f>
        <v/>
      </c>
      <c r="L218" s="50" t="str">
        <f>IF(ISBLANK(VLOOKUP(T_IE043PL[[#This Row],[Ścieżka Xpath]],ALL!$C:O,COLUMN(L$2),0)),"",VLOOKUP(T_IE043PL[[#This Row],[Ścieżka Xpath]],ALL!$C:O,COLUMN(L$2),0))</f>
        <v/>
      </c>
      <c r="M218" s="50" t="str">
        <f>IF(ISBLANK(VLOOKUP(T_IE043PL[[#This Row],[Ścieżka Xpath]],ALL!$C:P,COLUMN(M$2),0)),"",VLOOKUP(T_IE043PL[[#This Row],[Ścieżka Xpath]],ALL!$C:P,COLUMN(M$2),0))</f>
        <v/>
      </c>
      <c r="N218" s="50" t="str">
        <f>IF(ISBLANK(VLOOKUP(T_IE043PL[[#This Row],[Ścieżka Xpath]],ALL!$C:Q,COLUMN(N$2),0)),"",VLOOKUP(T_IE043PL[[#This Row],[Ścieżka Xpath]],ALL!$C:Q,COLUMN(N$2),0))</f>
        <v/>
      </c>
      <c r="O218" s="50" t="str">
        <f>IF(ISBLANK(VLOOKUP(T_IE043PL[[#This Row],[Ścieżka Xpath]],ALL!$C:Q,COLUMN(O$2),0)),"",VLOOKUP(T_IE043PL[[#This Row],[Ścieżka Xpath]],ALL!$C:Q,COLUMN(O$2),0))</f>
        <v/>
      </c>
    </row>
    <row r="219" spans="1:15" ht="30">
      <c r="A219" s="50" t="s">
        <v>3893</v>
      </c>
      <c r="B219" s="38">
        <v>217</v>
      </c>
      <c r="C219" s="38" t="str">
        <f>IF(ISBLANK(VLOOKUP(T_IE043PL[[#This Row],[Ścieżka Xpath]],ALL!$C:E,COLUMN(C$2),0)),"",VLOOKUP(T_IE043PL[[#This Row],[Ścieżka Xpath]],ALL!$C:E,COLUMN(C$2),0))</f>
        <v>12 03 001 000</v>
      </c>
      <c r="D219" s="16" t="str">
        <f>IF(ISBLANK(VLOOKUP(T_IE043PL[[#This Row],[Ścieżka Xpath]],ALL!$C:F,COLUMN(D$2),0)),"",VLOOKUP(T_IE043PL[[#This Row],[Ścieżka Xpath]],ALL!$C:F,COLUMN(D$2),0))</f>
        <v>Numer dokumentu.</v>
      </c>
      <c r="E219" s="50" t="str">
        <f>IF(ISBLANK(VLOOKUP(T_IE043PL[[#This Row],[Ścieżka Xpath]],ALL!$C:G,COLUMN(E$2),0)),"",VLOOKUP(T_IE043PL[[#This Row],[Ścieżka Xpath]],ALL!$C:G,COLUMN(E$2),0))</f>
        <v>Document reference number.</v>
      </c>
      <c r="F219" s="38" t="str">
        <f>IF(ISBLANK(VLOOKUP(T_IE043PL[[#This Row],[Ścieżka Xpath]],ALL!$C:H,COLUMN(F$2),0)),"",VLOOKUP(T_IE043PL[[#This Row],[Ścieżka Xpath]],ALL!$C:H,COLUMN(F$2),0))</f>
        <v/>
      </c>
      <c r="G219" s="13" t="str">
        <f>IF(ISBLANK(VLOOKUP(T_IE043PL[[#This Row],[Ścieżka Xpath]],ALL!$C:I,COLUMN(G$2),0)),"",VLOOKUP(T_IE043PL[[#This Row],[Ścieżka Xpath]],ALL!$C:I,COLUMN(G$2),0))</f>
        <v>R</v>
      </c>
      <c r="H219" s="13" t="str">
        <f>IF(ISBLANK(VLOOKUP(T_IE043PL[[#This Row],[Ścieżka Xpath]],ALL!$C:J,COLUMN(H$2),0)),"",VLOOKUP(T_IE043PL[[#This Row],[Ścieżka Xpath]],ALL!$C:J,COLUMN(H$2),0))</f>
        <v>an..70</v>
      </c>
      <c r="I219" s="105" t="str">
        <f>IF(ISBLANK(VLOOKUP(T_IE043PL[[#This Row],[Ścieżka Xpath]],ALL!$C:K,COLUMN(I$2),0)),"",VLOOKUP(T_IE043PL[[#This Row],[Ścieżka Xpath]],ALL!$C:K,COLUMN(I$2),0))</f>
        <v/>
      </c>
      <c r="J219" s="105" t="str">
        <f>IF(ISBLANK(VLOOKUP(T_IE043PL[[#This Row],[Ścieżka Xpath]],ALL!$C:L,COLUMN(J$2),0)),"",VLOOKUP(T_IE043PL[[#This Row],[Ścieżka Xpath]],ALL!$C:L,COLUMN(J$2),0))</f>
        <v>G0321</v>
      </c>
      <c r="K219" s="38" t="str">
        <f>IF(ISBLANK(VLOOKUP(T_IE043PL[[#This Row],[Ścieżka Xpath]],ALL!$C:N,COLUMN(K$2),0)),"",VLOOKUP(T_IE043PL[[#This Row],[Ścieżka Xpath]],ALL!$C:N,COLUMN(K$2),0))</f>
        <v/>
      </c>
      <c r="L219" s="50" t="str">
        <f>IF(ISBLANK(VLOOKUP(T_IE043PL[[#This Row],[Ścieżka Xpath]],ALL!$C:O,COLUMN(L$2),0)),"",VLOOKUP(T_IE043PL[[#This Row],[Ścieżka Xpath]],ALL!$C:O,COLUMN(L$2),0))</f>
        <v/>
      </c>
      <c r="M219" s="50" t="str">
        <f>IF(ISBLANK(VLOOKUP(T_IE043PL[[#This Row],[Ścieżka Xpath]],ALL!$C:P,COLUMN(M$2),0)),"",VLOOKUP(T_IE043PL[[#This Row],[Ścieżka Xpath]],ALL!$C:P,COLUMN(M$2),0))</f>
        <v/>
      </c>
      <c r="N219" s="50" t="str">
        <f>IF(ISBLANK(VLOOKUP(T_IE043PL[[#This Row],[Ścieżka Xpath]],ALL!$C:Q,COLUMN(N$2),0)),"",VLOOKUP(T_IE043PL[[#This Row],[Ścieżka Xpath]],ALL!$C:Q,COLUMN(N$2),0))</f>
        <v/>
      </c>
      <c r="O219" s="50" t="str">
        <f>IF(ISBLANK(VLOOKUP(T_IE043PL[[#This Row],[Ścieżka Xpath]],ALL!$C:Q,COLUMN(O$2),0)),"",VLOOKUP(T_IE043PL[[#This Row],[Ścieżka Xpath]],ALL!$C:Q,COLUMN(O$2),0))</f>
        <v/>
      </c>
    </row>
    <row r="220" spans="1:15" ht="30">
      <c r="A220" s="50" t="s">
        <v>3894</v>
      </c>
      <c r="B220" s="38">
        <v>218</v>
      </c>
      <c r="C220" s="38" t="str">
        <f>IF(ISBLANK(VLOOKUP(T_IE043PL[[#This Row],[Ścieżka Xpath]],ALL!$C:E,COLUMN(C$2),0)),"",VLOOKUP(T_IE043PL[[#This Row],[Ścieżka Xpath]],ALL!$C:E,COLUMN(C$2),0))</f>
        <v>12 03 079 000</v>
      </c>
      <c r="D220" s="16" t="str">
        <f>IF(ISBLANK(VLOOKUP(T_IE043PL[[#This Row],[Ścieżka Xpath]],ALL!$C:F,COLUMN(D$2),0)),"",VLOOKUP(T_IE043PL[[#This Row],[Ścieżka Xpath]],ALL!$C:F,COLUMN(D$2),0))</f>
        <v>Informacje uzupełniające.</v>
      </c>
      <c r="E220" s="50" t="str">
        <f>IF(ISBLANK(VLOOKUP(T_IE043PL[[#This Row],[Ścieżka Xpath]],ALL!$C:G,COLUMN(E$2),0)),"",VLOOKUP(T_IE043PL[[#This Row],[Ścieżka Xpath]],ALL!$C:G,COLUMN(E$2),0))</f>
        <v>Complement information.</v>
      </c>
      <c r="F220" s="38" t="str">
        <f>IF(ISBLANK(VLOOKUP(T_IE043PL[[#This Row],[Ścieżka Xpath]],ALL!$C:H,COLUMN(F$2),0)),"",VLOOKUP(T_IE043PL[[#This Row],[Ścieżka Xpath]],ALL!$C:H,COLUMN(F$2),0))</f>
        <v/>
      </c>
      <c r="G220" s="13" t="str">
        <f>IF(ISBLANK(VLOOKUP(T_IE043PL[[#This Row],[Ścieżka Xpath]],ALL!$C:I,COLUMN(G$2),0)),"",VLOOKUP(T_IE043PL[[#This Row],[Ścieżka Xpath]],ALL!$C:I,COLUMN(G$2),0))</f>
        <v>O</v>
      </c>
      <c r="H220" s="13" t="str">
        <f>IF(ISBLANK(VLOOKUP(T_IE043PL[[#This Row],[Ścieżka Xpath]],ALL!$C:J,COLUMN(H$2),0)),"",VLOOKUP(T_IE043PL[[#This Row],[Ścieżka Xpath]],ALL!$C:J,COLUMN(H$2),0))</f>
        <v>an..35</v>
      </c>
      <c r="I220" s="105" t="str">
        <f>IF(ISBLANK(VLOOKUP(T_IE043PL[[#This Row],[Ścieżka Xpath]],ALL!$C:K,COLUMN(I$2),0)),"",VLOOKUP(T_IE043PL[[#This Row],[Ścieżka Xpath]],ALL!$C:K,COLUMN(I$2),0))</f>
        <v/>
      </c>
      <c r="J220" s="105" t="str">
        <f>IF(ISBLANK(VLOOKUP(T_IE043PL[[#This Row],[Ścieżka Xpath]],ALL!$C:L,COLUMN(J$2),0)),"",VLOOKUP(T_IE043PL[[#This Row],[Ścieżka Xpath]],ALL!$C:L,COLUMN(J$2),0))</f>
        <v/>
      </c>
      <c r="K220" s="38" t="str">
        <f>IF(ISBLANK(VLOOKUP(T_IE043PL[[#This Row],[Ścieżka Xpath]],ALL!$C:N,COLUMN(K$2),0)),"",VLOOKUP(T_IE043PL[[#This Row],[Ścieżka Xpath]],ALL!$C:N,COLUMN(K$2),0))</f>
        <v/>
      </c>
      <c r="L220" s="50" t="str">
        <f>IF(ISBLANK(VLOOKUP(T_IE043PL[[#This Row],[Ścieżka Xpath]],ALL!$C:O,COLUMN(L$2),0)),"",VLOOKUP(T_IE043PL[[#This Row],[Ścieżka Xpath]],ALL!$C:O,COLUMN(L$2),0))</f>
        <v/>
      </c>
      <c r="M220" s="50" t="str">
        <f>IF(ISBLANK(VLOOKUP(T_IE043PL[[#This Row],[Ścieżka Xpath]],ALL!$C:P,COLUMN(M$2),0)),"",VLOOKUP(T_IE043PL[[#This Row],[Ścieżka Xpath]],ALL!$C:P,COLUMN(M$2),0))</f>
        <v/>
      </c>
      <c r="N220" s="50" t="str">
        <f>IF(ISBLANK(VLOOKUP(T_IE043PL[[#This Row],[Ścieżka Xpath]],ALL!$C:Q,COLUMN(N$2),0)),"",VLOOKUP(T_IE043PL[[#This Row],[Ścieżka Xpath]],ALL!$C:Q,COLUMN(N$2),0))</f>
        <v/>
      </c>
      <c r="O220" s="50" t="str">
        <f>IF(ISBLANK(VLOOKUP(T_IE043PL[[#This Row],[Ścieżka Xpath]],ALL!$C:Q,COLUMN(O$2),0)),"",VLOOKUP(T_IE043PL[[#This Row],[Ścieżka Xpath]],ALL!$C:Q,COLUMN(O$2),0))</f>
        <v/>
      </c>
    </row>
    <row r="221" spans="1:15" ht="30">
      <c r="A221" s="56" t="s">
        <v>3895</v>
      </c>
      <c r="B221" s="54">
        <v>219</v>
      </c>
      <c r="C221" s="54" t="str">
        <f>IF(ISBLANK(VLOOKUP(T_IE043PL[[#This Row],[Ścieżka Xpath]],ALL!$C:E,COLUMN(C$2),0)),"",VLOOKUP(T_IE043PL[[#This Row],[Ścieżka Xpath]],ALL!$C:E,COLUMN(C$2),0))</f>
        <v>12 05 000 000</v>
      </c>
      <c r="D221" s="62" t="str">
        <f>IF(ISBLANK(VLOOKUP(T_IE043PL[[#This Row],[Ścieżka Xpath]],ALL!$C:F,COLUMN(D$2),0)),"",VLOOKUP(T_IE043PL[[#This Row],[Ścieżka Xpath]],ALL!$C:F,COLUMN(D$2),0))</f>
        <v>Dokument przewozowy dotyczący pozycji towarowej.</v>
      </c>
      <c r="E221" s="56" t="str">
        <f>IF(ISBLANK(VLOOKUP(T_IE043PL[[#This Row],[Ścieżka Xpath]],ALL!$C:G,COLUMN(E$2),0)),"",VLOOKUP(T_IE043PL[[#This Row],[Ścieżka Xpath]],ALL!$C:G,COLUMN(E$2),0))</f>
        <v>Transport document (related to goods item).</v>
      </c>
      <c r="F221" s="54" t="str">
        <f>IF(ISBLANK(VLOOKUP(T_IE043PL[[#This Row],[Ścieżka Xpath]],ALL!$C:H,COLUMN(F$2),0)),"",VLOOKUP(T_IE043PL[[#This Row],[Ścieżka Xpath]],ALL!$C:H,COLUMN(F$2),0))</f>
        <v>0..99</v>
      </c>
      <c r="G221" s="54" t="str">
        <f>IF(ISBLANK(VLOOKUP(T_IE043PL[[#This Row],[Ścieżka Xpath]],ALL!$C:I,COLUMN(G$2),0)),"",VLOOKUP(T_IE043PL[[#This Row],[Ścieżka Xpath]],ALL!$C:I,COLUMN(G$2),0))</f>
        <v>O</v>
      </c>
      <c r="H221" s="54" t="str">
        <f>IF(ISBLANK(VLOOKUP(T_IE043PL[[#This Row],[Ścieżka Xpath]],ALL!$C:J,COLUMN(H$2),0)),"",VLOOKUP(T_IE043PL[[#This Row],[Ścieżka Xpath]],ALL!$C:J,COLUMN(H$2),0))</f>
        <v/>
      </c>
      <c r="I221" s="55" t="str">
        <f>IF(ISBLANK(VLOOKUP(T_IE043PL[[#This Row],[Ścieżka Xpath]],ALL!$C:K,COLUMN(I$2),0)),"",VLOOKUP(T_IE043PL[[#This Row],[Ścieżka Xpath]],ALL!$C:K,COLUMN(I$2),0))</f>
        <v/>
      </c>
      <c r="J221" s="55" t="str">
        <f>IF(ISBLANK(VLOOKUP(T_IE043PL[[#This Row],[Ścieżka Xpath]],ALL!$C:L,COLUMN(J$2),0)),"",VLOOKUP(T_IE043PL[[#This Row],[Ścieżka Xpath]],ALL!$C:L,COLUMN(J$2),0))</f>
        <v>G0825; G0989</v>
      </c>
      <c r="K221" s="54" t="str">
        <f>IF(ISBLANK(VLOOKUP(T_IE043PL[[#This Row],[Ścieżka Xpath]],ALL!$C:N,COLUMN(K$2),0)),"",VLOOKUP(T_IE043PL[[#This Row],[Ścieżka Xpath]],ALL!$C:N,COLUMN(K$2),0))</f>
        <v/>
      </c>
      <c r="L221" s="56" t="str">
        <f>IF(ISBLANK(VLOOKUP(T_IE043PL[[#This Row],[Ścieżka Xpath]],ALL!$C:O,COLUMN(L$2),0)),"",VLOOKUP(T_IE043PL[[#This Row],[Ścieżka Xpath]],ALL!$C:O,COLUMN(L$2),0))</f>
        <v/>
      </c>
      <c r="M221" s="56" t="str">
        <f>IF(ISBLANK(VLOOKUP(T_IE043PL[[#This Row],[Ścieżka Xpath]],ALL!$C:P,COLUMN(M$2),0)),"",VLOOKUP(T_IE043PL[[#This Row],[Ścieżka Xpath]],ALL!$C:P,COLUMN(M$2),0))</f>
        <v/>
      </c>
      <c r="N221" s="56" t="str">
        <f>IF(ISBLANK(VLOOKUP(T_IE043PL[[#This Row],[Ścieżka Xpath]],ALL!$C:Q,COLUMN(N$2),0)),"",VLOOKUP(T_IE043PL[[#This Row],[Ścieżka Xpath]],ALL!$C:Q,COLUMN(N$2),0))</f>
        <v/>
      </c>
      <c r="O221" s="56" t="str">
        <f>IF(ISBLANK(VLOOKUP(T_IE043PL[[#This Row],[Ścieżka Xpath]],ALL!$C:Q,COLUMN(O$2),0)),"",VLOOKUP(T_IE043PL[[#This Row],[Ścieżka Xpath]],ALL!$C:Q,COLUMN(O$2),0))</f>
        <v/>
      </c>
    </row>
    <row r="222" spans="1:15" ht="30">
      <c r="A222" s="50" t="s">
        <v>3896</v>
      </c>
      <c r="B222" s="38">
        <v>220</v>
      </c>
      <c r="C222" s="38" t="str">
        <f>IF(ISBLANK(VLOOKUP(T_IE043PL[[#This Row],[Ścieżka Xpath]],ALL!$C:E,COLUMN(C$2),0)),"",VLOOKUP(T_IE043PL[[#This Row],[Ścieżka Xpath]],ALL!$C:E,COLUMN(C$2),0))</f>
        <v>-</v>
      </c>
      <c r="D222" s="16" t="str">
        <f>IF(ISBLANK(VLOOKUP(T_IE043PL[[#This Row],[Ścieżka Xpath]],ALL!$C:F,COLUMN(D$2),0)),"",VLOOKUP(T_IE043PL[[#This Row],[Ścieżka Xpath]],ALL!$C:F,COLUMN(D$2),0))</f>
        <v>Liczba porządkowa służąca do określenia pozycji w danej kolekcji danych.</v>
      </c>
      <c r="E222" s="50" t="str">
        <f>IF(ISBLANK(VLOOKUP(T_IE043PL[[#This Row],[Ścieżka Xpath]],ALL!$C:G,COLUMN(E$2),0)),"",VLOOKUP(T_IE043PL[[#This Row],[Ścieżka Xpath]],ALL!$C:G,COLUMN(E$2),0))</f>
        <v>Sequence number in data group collection to which this data group belongs to.</v>
      </c>
      <c r="F222" s="38" t="str">
        <f>IF(ISBLANK(VLOOKUP(T_IE043PL[[#This Row],[Ścieżka Xpath]],ALL!$C:H,COLUMN(F$2),0)),"",VLOOKUP(T_IE043PL[[#This Row],[Ścieżka Xpath]],ALL!$C:H,COLUMN(F$2),0))</f>
        <v/>
      </c>
      <c r="G222" s="13" t="str">
        <f>IF(ISBLANK(VLOOKUP(T_IE043PL[[#This Row],[Ścieżka Xpath]],ALL!$C:I,COLUMN(G$2),0)),"",VLOOKUP(T_IE043PL[[#This Row],[Ścieżka Xpath]],ALL!$C:I,COLUMN(G$2),0))</f>
        <v>R</v>
      </c>
      <c r="H222" s="13" t="str">
        <f>IF(ISBLANK(VLOOKUP(T_IE043PL[[#This Row],[Ścieżka Xpath]],ALL!$C:J,COLUMN(H$2),0)),"",VLOOKUP(T_IE043PL[[#This Row],[Ścieżka Xpath]],ALL!$C:J,COLUMN(H$2),0))</f>
        <v>n..5</v>
      </c>
      <c r="I222" s="105" t="str">
        <f>IF(ISBLANK(VLOOKUP(T_IE043PL[[#This Row],[Ścieżka Xpath]],ALL!$C:K,COLUMN(I$2),0)),"",VLOOKUP(T_IE043PL[[#This Row],[Ścieżka Xpath]],ALL!$C:K,COLUMN(I$2),0))</f>
        <v/>
      </c>
      <c r="J222" s="105" t="str">
        <f>IF(ISBLANK(VLOOKUP(T_IE043PL[[#This Row],[Ścieżka Xpath]],ALL!$C:L,COLUMN(J$2),0)),"",VLOOKUP(T_IE043PL[[#This Row],[Ścieżka Xpath]],ALL!$C:L,COLUMN(J$2),0))</f>
        <v>R0987</v>
      </c>
      <c r="K222" s="38" t="str">
        <f>IF(ISBLANK(VLOOKUP(T_IE043PL[[#This Row],[Ścieżka Xpath]],ALL!$C:N,COLUMN(K$2),0)),"",VLOOKUP(T_IE043PL[[#This Row],[Ścieżka Xpath]],ALL!$C:N,COLUMN(K$2),0))</f>
        <v/>
      </c>
      <c r="L222" s="50" t="str">
        <f>IF(ISBLANK(VLOOKUP(T_IE043PL[[#This Row],[Ścieżka Xpath]],ALL!$C:O,COLUMN(L$2),0)),"",VLOOKUP(T_IE043PL[[#This Row],[Ścieżka Xpath]],ALL!$C:O,COLUMN(L$2),0))</f>
        <v/>
      </c>
      <c r="M222" s="50" t="str">
        <f>IF(ISBLANK(VLOOKUP(T_IE043PL[[#This Row],[Ścieżka Xpath]],ALL!$C:P,COLUMN(M$2),0)),"",VLOOKUP(T_IE043PL[[#This Row],[Ścieżka Xpath]],ALL!$C:P,COLUMN(M$2),0))</f>
        <v/>
      </c>
      <c r="N222" s="50" t="str">
        <f>IF(ISBLANK(VLOOKUP(T_IE043PL[[#This Row],[Ścieżka Xpath]],ALL!$C:Q,COLUMN(N$2),0)),"",VLOOKUP(T_IE043PL[[#This Row],[Ścieżka Xpath]],ALL!$C:Q,COLUMN(N$2),0))</f>
        <v/>
      </c>
      <c r="O222" s="50" t="str">
        <f>IF(ISBLANK(VLOOKUP(T_IE043PL[[#This Row],[Ścieżka Xpath]],ALL!$C:Q,COLUMN(O$2),0)),"",VLOOKUP(T_IE043PL[[#This Row],[Ścieżka Xpath]],ALL!$C:Q,COLUMN(O$2),0))</f>
        <v/>
      </c>
    </row>
    <row r="223" spans="1:15" ht="30">
      <c r="A223" s="50" t="s">
        <v>3897</v>
      </c>
      <c r="B223" s="38">
        <v>221</v>
      </c>
      <c r="C223" s="38" t="str">
        <f>IF(ISBLANK(VLOOKUP(T_IE043PL[[#This Row],[Ścieżka Xpath]],ALL!$C:E,COLUMN(C$2),0)),"",VLOOKUP(T_IE043PL[[#This Row],[Ścieżka Xpath]],ALL!$C:E,COLUMN(C$2),0))</f>
        <v>12 05 002 000</v>
      </c>
      <c r="D223" s="16" t="str">
        <f>IF(ISBLANK(VLOOKUP(T_IE043PL[[#This Row],[Ścieżka Xpath]],ALL!$C:F,COLUMN(D$2),0)),"",VLOOKUP(T_IE043PL[[#This Row],[Ścieżka Xpath]],ALL!$C:F,COLUMN(D$2),0))</f>
        <v>Rodzaj dokumentu.</v>
      </c>
      <c r="E223" s="50" t="str">
        <f>IF(ISBLANK(VLOOKUP(T_IE043PL[[#This Row],[Ścieżka Xpath]],ALL!$C:G,COLUMN(E$2),0)),"",VLOOKUP(T_IE043PL[[#This Row],[Ścieżka Xpath]],ALL!$C:G,COLUMN(E$2),0))</f>
        <v>Document type.</v>
      </c>
      <c r="F223" s="38" t="str">
        <f>IF(ISBLANK(VLOOKUP(T_IE043PL[[#This Row],[Ścieżka Xpath]],ALL!$C:H,COLUMN(F$2),0)),"",VLOOKUP(T_IE043PL[[#This Row],[Ścieżka Xpath]],ALL!$C:H,COLUMN(F$2),0))</f>
        <v/>
      </c>
      <c r="G223" s="13" t="str">
        <f>IF(ISBLANK(VLOOKUP(T_IE043PL[[#This Row],[Ścieżka Xpath]],ALL!$C:I,COLUMN(G$2),0)),"",VLOOKUP(T_IE043PL[[#This Row],[Ścieżka Xpath]],ALL!$C:I,COLUMN(G$2),0))</f>
        <v>R</v>
      </c>
      <c r="H223" s="13" t="str">
        <f>IF(ISBLANK(VLOOKUP(T_IE043PL[[#This Row],[Ścieżka Xpath]],ALL!$C:J,COLUMN(H$2),0)),"",VLOOKUP(T_IE043PL[[#This Row],[Ścieżka Xpath]],ALL!$C:J,COLUMN(H$2),0))</f>
        <v>an4</v>
      </c>
      <c r="I223" s="105" t="str">
        <f>IF(ISBLANK(VLOOKUP(T_IE043PL[[#This Row],[Ścieżka Xpath]],ALL!$C:K,COLUMN(I$2),0)),"",VLOOKUP(T_IE043PL[[#This Row],[Ścieżka Xpath]],ALL!$C:K,COLUMN(I$2),0))</f>
        <v>CL754</v>
      </c>
      <c r="J223" s="105" t="str">
        <f>IF(ISBLANK(VLOOKUP(T_IE043PL[[#This Row],[Ścieżka Xpath]],ALL!$C:L,COLUMN(J$2),0)),"",VLOOKUP(T_IE043PL[[#This Row],[Ścieżka Xpath]],ALL!$C:L,COLUMN(J$2),0))</f>
        <v>G0057</v>
      </c>
      <c r="K223" s="38" t="str">
        <f>IF(ISBLANK(VLOOKUP(T_IE043PL[[#This Row],[Ścieżka Xpath]],ALL!$C:N,COLUMN(K$2),0)),"",VLOOKUP(T_IE043PL[[#This Row],[Ścieżka Xpath]],ALL!$C:N,COLUMN(K$2),0))</f>
        <v/>
      </c>
      <c r="L223" s="50" t="str">
        <f>IF(ISBLANK(VLOOKUP(T_IE043PL[[#This Row],[Ścieżka Xpath]],ALL!$C:O,COLUMN(L$2),0)),"",VLOOKUP(T_IE043PL[[#This Row],[Ścieżka Xpath]],ALL!$C:O,COLUMN(L$2),0))</f>
        <v/>
      </c>
      <c r="M223" s="50" t="str">
        <f>IF(ISBLANK(VLOOKUP(T_IE043PL[[#This Row],[Ścieżka Xpath]],ALL!$C:P,COLUMN(M$2),0)),"",VLOOKUP(T_IE043PL[[#This Row],[Ścieżka Xpath]],ALL!$C:P,COLUMN(M$2),0))</f>
        <v/>
      </c>
      <c r="N223" s="50" t="str">
        <f>IF(ISBLANK(VLOOKUP(T_IE043PL[[#This Row],[Ścieżka Xpath]],ALL!$C:Q,COLUMN(N$2),0)),"",VLOOKUP(T_IE043PL[[#This Row],[Ścieżka Xpath]],ALL!$C:Q,COLUMN(N$2),0))</f>
        <v/>
      </c>
      <c r="O223" s="50" t="str">
        <f>IF(ISBLANK(VLOOKUP(T_IE043PL[[#This Row],[Ścieżka Xpath]],ALL!$C:Q,COLUMN(O$2),0)),"",VLOOKUP(T_IE043PL[[#This Row],[Ścieżka Xpath]],ALL!$C:Q,COLUMN(O$2),0))</f>
        <v/>
      </c>
    </row>
    <row r="224" spans="1:15" ht="30">
      <c r="A224" s="50" t="s">
        <v>3898</v>
      </c>
      <c r="B224" s="38">
        <v>222</v>
      </c>
      <c r="C224" s="38" t="str">
        <f>IF(ISBLANK(VLOOKUP(T_IE043PL[[#This Row],[Ścieżka Xpath]],ALL!$C:E,COLUMN(C$2),0)),"",VLOOKUP(T_IE043PL[[#This Row],[Ścieżka Xpath]],ALL!$C:E,COLUMN(C$2),0))</f>
        <v>12 05 001 000</v>
      </c>
      <c r="D224" s="16" t="str">
        <f>IF(ISBLANK(VLOOKUP(T_IE043PL[[#This Row],[Ścieżka Xpath]],ALL!$C:F,COLUMN(D$2),0)),"",VLOOKUP(T_IE043PL[[#This Row],[Ścieżka Xpath]],ALL!$C:F,COLUMN(D$2),0))</f>
        <v>Numer dokumentu.</v>
      </c>
      <c r="E224" s="50" t="str">
        <f>IF(ISBLANK(VLOOKUP(T_IE043PL[[#This Row],[Ścieżka Xpath]],ALL!$C:G,COLUMN(E$2),0)),"",VLOOKUP(T_IE043PL[[#This Row],[Ścieżka Xpath]],ALL!$C:G,COLUMN(E$2),0))</f>
        <v>Document reference number.</v>
      </c>
      <c r="F224" s="38" t="str">
        <f>IF(ISBLANK(VLOOKUP(T_IE043PL[[#This Row],[Ścieżka Xpath]],ALL!$C:H,COLUMN(F$2),0)),"",VLOOKUP(T_IE043PL[[#This Row],[Ścieżka Xpath]],ALL!$C:H,COLUMN(F$2),0))</f>
        <v/>
      </c>
      <c r="G224" s="13" t="str">
        <f>IF(ISBLANK(VLOOKUP(T_IE043PL[[#This Row],[Ścieżka Xpath]],ALL!$C:I,COLUMN(G$2),0)),"",VLOOKUP(T_IE043PL[[#This Row],[Ścieżka Xpath]],ALL!$C:I,COLUMN(G$2),0))</f>
        <v>R</v>
      </c>
      <c r="H224" s="13" t="str">
        <f>IF(ISBLANK(VLOOKUP(T_IE043PL[[#This Row],[Ścieżka Xpath]],ALL!$C:J,COLUMN(H$2),0)),"",VLOOKUP(T_IE043PL[[#This Row],[Ścieżka Xpath]],ALL!$C:J,COLUMN(H$2),0))</f>
        <v>an..70</v>
      </c>
      <c r="I224" s="105" t="str">
        <f>IF(ISBLANK(VLOOKUP(T_IE043PL[[#This Row],[Ścieżka Xpath]],ALL!$C:K,COLUMN(I$2),0)),"",VLOOKUP(T_IE043PL[[#This Row],[Ścieżka Xpath]],ALL!$C:K,COLUMN(I$2),0))</f>
        <v/>
      </c>
      <c r="J224" s="105" t="str">
        <f>IF(ISBLANK(VLOOKUP(T_IE043PL[[#This Row],[Ścieżka Xpath]],ALL!$C:L,COLUMN(J$2),0)),"",VLOOKUP(T_IE043PL[[#This Row],[Ścieżka Xpath]],ALL!$C:L,COLUMN(J$2),0))</f>
        <v>G0321</v>
      </c>
      <c r="K224" s="38" t="str">
        <f>IF(ISBLANK(VLOOKUP(T_IE043PL[[#This Row],[Ścieżka Xpath]],ALL!$C:N,COLUMN(K$2),0)),"",VLOOKUP(T_IE043PL[[#This Row],[Ścieżka Xpath]],ALL!$C:N,COLUMN(K$2),0))</f>
        <v/>
      </c>
      <c r="L224" s="50" t="str">
        <f>IF(ISBLANK(VLOOKUP(T_IE043PL[[#This Row],[Ścieżka Xpath]],ALL!$C:O,COLUMN(L$2),0)),"",VLOOKUP(T_IE043PL[[#This Row],[Ścieżka Xpath]],ALL!$C:O,COLUMN(L$2),0))</f>
        <v/>
      </c>
      <c r="M224" s="50" t="str">
        <f>IF(ISBLANK(VLOOKUP(T_IE043PL[[#This Row],[Ścieżka Xpath]],ALL!$C:P,COLUMN(M$2),0)),"",VLOOKUP(T_IE043PL[[#This Row],[Ścieżka Xpath]],ALL!$C:P,COLUMN(M$2),0))</f>
        <v/>
      </c>
      <c r="N224" s="50" t="str">
        <f>IF(ISBLANK(VLOOKUP(T_IE043PL[[#This Row],[Ścieżka Xpath]],ALL!$C:Q,COLUMN(N$2),0)),"",VLOOKUP(T_IE043PL[[#This Row],[Ścieżka Xpath]],ALL!$C:Q,COLUMN(N$2),0))</f>
        <v/>
      </c>
      <c r="O224" s="50" t="str">
        <f>IF(ISBLANK(VLOOKUP(T_IE043PL[[#This Row],[Ścieżka Xpath]],ALL!$C:Q,COLUMN(O$2),0)),"",VLOOKUP(T_IE043PL[[#This Row],[Ścieżka Xpath]],ALL!$C:Q,COLUMN(O$2),0))</f>
        <v/>
      </c>
    </row>
    <row r="225" spans="1:15" ht="30">
      <c r="A225" s="56" t="s">
        <v>3899</v>
      </c>
      <c r="B225" s="54">
        <v>223</v>
      </c>
      <c r="C225" s="54" t="str">
        <f>IF(ISBLANK(VLOOKUP(T_IE043PL[[#This Row],[Ścieżka Xpath]],ALL!$C:E,COLUMN(C$2),0)),"",VLOOKUP(T_IE043PL[[#This Row],[Ścieżka Xpath]],ALL!$C:E,COLUMN(C$2),0))</f>
        <v>12 04 000 000</v>
      </c>
      <c r="D225" s="62" t="str">
        <f>IF(ISBLANK(VLOOKUP(T_IE043PL[[#This Row],[Ścieżka Xpath]],ALL!$C:F,COLUMN(D$2),0)),"",VLOOKUP(T_IE043PL[[#This Row],[Ścieżka Xpath]],ALL!$C:F,COLUMN(D$2),0))</f>
        <v>Dodatkowe odniesienie dotyczące pozycji towarowej.</v>
      </c>
      <c r="E225" s="56" t="str">
        <f>IF(ISBLANK(VLOOKUP(T_IE043PL[[#This Row],[Ścieżka Xpath]],ALL!$C:G,COLUMN(E$2),0)),"",VLOOKUP(T_IE043PL[[#This Row],[Ścieżka Xpath]],ALL!$C:G,COLUMN(E$2),0))</f>
        <v>Additional reference (related to goods item).</v>
      </c>
      <c r="F225" s="54" t="str">
        <f>IF(ISBLANK(VLOOKUP(T_IE043PL[[#This Row],[Ścieżka Xpath]],ALL!$C:H,COLUMN(F$2),0)),"",VLOOKUP(T_IE043PL[[#This Row],[Ścieżka Xpath]],ALL!$C:H,COLUMN(F$2),0))</f>
        <v>0..99</v>
      </c>
      <c r="G225" s="54" t="str">
        <f>IF(ISBLANK(VLOOKUP(T_IE043PL[[#This Row],[Ścieżka Xpath]],ALL!$C:I,COLUMN(G$2),0)),"",VLOOKUP(T_IE043PL[[#This Row],[Ścieżka Xpath]],ALL!$C:I,COLUMN(G$2),0))</f>
        <v>O</v>
      </c>
      <c r="H225" s="54" t="str">
        <f>IF(ISBLANK(VLOOKUP(T_IE043PL[[#This Row],[Ścieżka Xpath]],ALL!$C:J,COLUMN(H$2),0)),"",VLOOKUP(T_IE043PL[[#This Row],[Ścieżka Xpath]],ALL!$C:J,COLUMN(H$2),0))</f>
        <v/>
      </c>
      <c r="I225" s="55" t="str">
        <f>IF(ISBLANK(VLOOKUP(T_IE043PL[[#This Row],[Ścieżka Xpath]],ALL!$C:K,COLUMN(I$2),0)),"",VLOOKUP(T_IE043PL[[#This Row],[Ścieżka Xpath]],ALL!$C:K,COLUMN(I$2),0))</f>
        <v/>
      </c>
      <c r="J225" s="55" t="str">
        <f>IF(ISBLANK(VLOOKUP(T_IE043PL[[#This Row],[Ścieżka Xpath]],ALL!$C:L,COLUMN(J$2),0)),"",VLOOKUP(T_IE043PL[[#This Row],[Ścieżka Xpath]],ALL!$C:L,COLUMN(J$2),0))</f>
        <v>G0825</v>
      </c>
      <c r="K225" s="54" t="str">
        <f>IF(ISBLANK(VLOOKUP(T_IE043PL[[#This Row],[Ścieżka Xpath]],ALL!$C:N,COLUMN(K$2),0)),"",VLOOKUP(T_IE043PL[[#This Row],[Ścieżka Xpath]],ALL!$C:N,COLUMN(K$2),0))</f>
        <v/>
      </c>
      <c r="L225" s="56" t="str">
        <f>IF(ISBLANK(VLOOKUP(T_IE043PL[[#This Row],[Ścieżka Xpath]],ALL!$C:O,COLUMN(L$2),0)),"",VLOOKUP(T_IE043PL[[#This Row],[Ścieżka Xpath]],ALL!$C:O,COLUMN(L$2),0))</f>
        <v/>
      </c>
      <c r="M225" s="56" t="str">
        <f>IF(ISBLANK(VLOOKUP(T_IE043PL[[#This Row],[Ścieżka Xpath]],ALL!$C:P,COLUMN(M$2),0)),"",VLOOKUP(T_IE043PL[[#This Row],[Ścieżka Xpath]],ALL!$C:P,COLUMN(M$2),0))</f>
        <v/>
      </c>
      <c r="N225" s="56" t="str">
        <f>IF(ISBLANK(VLOOKUP(T_IE043PL[[#This Row],[Ścieżka Xpath]],ALL!$C:Q,COLUMN(N$2),0)),"",VLOOKUP(T_IE043PL[[#This Row],[Ścieżka Xpath]],ALL!$C:Q,COLUMN(N$2),0))</f>
        <v/>
      </c>
      <c r="O225" s="56" t="str">
        <f>IF(ISBLANK(VLOOKUP(T_IE043PL[[#This Row],[Ścieżka Xpath]],ALL!$C:Q,COLUMN(O$2),0)),"",VLOOKUP(T_IE043PL[[#This Row],[Ścieżka Xpath]],ALL!$C:Q,COLUMN(O$2),0))</f>
        <v/>
      </c>
    </row>
    <row r="226" spans="1:15" ht="30">
      <c r="A226" s="50" t="s">
        <v>3900</v>
      </c>
      <c r="B226" s="38">
        <v>224</v>
      </c>
      <c r="C226" s="38" t="str">
        <f>IF(ISBLANK(VLOOKUP(T_IE043PL[[#This Row],[Ścieżka Xpath]],ALL!$C:E,COLUMN(C$2),0)),"",VLOOKUP(T_IE043PL[[#This Row],[Ścieżka Xpath]],ALL!$C:E,COLUMN(C$2),0))</f>
        <v>-</v>
      </c>
      <c r="D226" s="16" t="str">
        <f>IF(ISBLANK(VLOOKUP(T_IE043PL[[#This Row],[Ścieżka Xpath]],ALL!$C:F,COLUMN(D$2),0)),"",VLOOKUP(T_IE043PL[[#This Row],[Ścieżka Xpath]],ALL!$C:F,COLUMN(D$2),0))</f>
        <v>Liczba porządkowa służąca do określenia pozycji w danej kolekcji danych.</v>
      </c>
      <c r="E226" s="50" t="str">
        <f>IF(ISBLANK(VLOOKUP(T_IE043PL[[#This Row],[Ścieżka Xpath]],ALL!$C:G,COLUMN(E$2),0)),"",VLOOKUP(T_IE043PL[[#This Row],[Ścieżka Xpath]],ALL!$C:G,COLUMN(E$2),0))</f>
        <v>Sequence number in data group collection to which this data group belongs to.</v>
      </c>
      <c r="F226" s="38" t="str">
        <f>IF(ISBLANK(VLOOKUP(T_IE043PL[[#This Row],[Ścieżka Xpath]],ALL!$C:H,COLUMN(F$2),0)),"",VLOOKUP(T_IE043PL[[#This Row],[Ścieżka Xpath]],ALL!$C:H,COLUMN(F$2),0))</f>
        <v/>
      </c>
      <c r="G226" s="13" t="str">
        <f>IF(ISBLANK(VLOOKUP(T_IE043PL[[#This Row],[Ścieżka Xpath]],ALL!$C:I,COLUMN(G$2),0)),"",VLOOKUP(T_IE043PL[[#This Row],[Ścieżka Xpath]],ALL!$C:I,COLUMN(G$2),0))</f>
        <v>R</v>
      </c>
      <c r="H226" s="13" t="str">
        <f>IF(ISBLANK(VLOOKUP(T_IE043PL[[#This Row],[Ścieżka Xpath]],ALL!$C:J,COLUMN(H$2),0)),"",VLOOKUP(T_IE043PL[[#This Row],[Ścieżka Xpath]],ALL!$C:J,COLUMN(H$2),0))</f>
        <v>n..5</v>
      </c>
      <c r="I226" s="105" t="str">
        <f>IF(ISBLANK(VLOOKUP(T_IE043PL[[#This Row],[Ścieżka Xpath]],ALL!$C:K,COLUMN(I$2),0)),"",VLOOKUP(T_IE043PL[[#This Row],[Ścieżka Xpath]],ALL!$C:K,COLUMN(I$2),0))</f>
        <v/>
      </c>
      <c r="J226" s="105" t="str">
        <f>IF(ISBLANK(VLOOKUP(T_IE043PL[[#This Row],[Ścieżka Xpath]],ALL!$C:L,COLUMN(J$2),0)),"",VLOOKUP(T_IE043PL[[#This Row],[Ścieżka Xpath]],ALL!$C:L,COLUMN(J$2),0))</f>
        <v>R0987</v>
      </c>
      <c r="K226" s="38" t="str">
        <f>IF(ISBLANK(VLOOKUP(T_IE043PL[[#This Row],[Ścieżka Xpath]],ALL!$C:N,COLUMN(K$2),0)),"",VLOOKUP(T_IE043PL[[#This Row],[Ścieżka Xpath]],ALL!$C:N,COLUMN(K$2),0))</f>
        <v/>
      </c>
      <c r="L226" s="50" t="str">
        <f>IF(ISBLANK(VLOOKUP(T_IE043PL[[#This Row],[Ścieżka Xpath]],ALL!$C:O,COLUMN(L$2),0)),"",VLOOKUP(T_IE043PL[[#This Row],[Ścieżka Xpath]],ALL!$C:O,COLUMN(L$2),0))</f>
        <v/>
      </c>
      <c r="M226" s="50" t="str">
        <f>IF(ISBLANK(VLOOKUP(T_IE043PL[[#This Row],[Ścieżka Xpath]],ALL!$C:P,COLUMN(M$2),0)),"",VLOOKUP(T_IE043PL[[#This Row],[Ścieżka Xpath]],ALL!$C:P,COLUMN(M$2),0))</f>
        <v/>
      </c>
      <c r="N226" s="50" t="str">
        <f>IF(ISBLANK(VLOOKUP(T_IE043PL[[#This Row],[Ścieżka Xpath]],ALL!$C:Q,COLUMN(N$2),0)),"",VLOOKUP(T_IE043PL[[#This Row],[Ścieżka Xpath]],ALL!$C:Q,COLUMN(N$2),0))</f>
        <v/>
      </c>
      <c r="O226" s="50" t="str">
        <f>IF(ISBLANK(VLOOKUP(T_IE043PL[[#This Row],[Ścieżka Xpath]],ALL!$C:Q,COLUMN(O$2),0)),"",VLOOKUP(T_IE043PL[[#This Row],[Ścieżka Xpath]],ALL!$C:Q,COLUMN(O$2),0))</f>
        <v/>
      </c>
    </row>
    <row r="227" spans="1:15" ht="30">
      <c r="A227" s="50" t="s">
        <v>3901</v>
      </c>
      <c r="B227" s="38">
        <v>225</v>
      </c>
      <c r="C227" s="38" t="str">
        <f>IF(ISBLANK(VLOOKUP(T_IE043PL[[#This Row],[Ścieżka Xpath]],ALL!$C:E,COLUMN(C$2),0)),"",VLOOKUP(T_IE043PL[[#This Row],[Ścieżka Xpath]],ALL!$C:E,COLUMN(C$2),0))</f>
        <v>12 04 002 000</v>
      </c>
      <c r="D227" s="16" t="str">
        <f>IF(ISBLANK(VLOOKUP(T_IE043PL[[#This Row],[Ścieżka Xpath]],ALL!$C:F,COLUMN(D$2),0)),"",VLOOKUP(T_IE043PL[[#This Row],[Ścieżka Xpath]],ALL!$C:F,COLUMN(D$2),0))</f>
        <v>Rodzaj dodatkowego odniesienia.</v>
      </c>
      <c r="E227" s="50" t="str">
        <f>IF(ISBLANK(VLOOKUP(T_IE043PL[[#This Row],[Ścieżka Xpath]],ALL!$C:G,COLUMN(E$2),0)),"",VLOOKUP(T_IE043PL[[#This Row],[Ścieżka Xpath]],ALL!$C:G,COLUMN(E$2),0))</f>
        <v>Additional reference type.</v>
      </c>
      <c r="F227" s="38" t="str">
        <f>IF(ISBLANK(VLOOKUP(T_IE043PL[[#This Row],[Ścieżka Xpath]],ALL!$C:H,COLUMN(F$2),0)),"",VLOOKUP(T_IE043PL[[#This Row],[Ścieżka Xpath]],ALL!$C:H,COLUMN(F$2),0))</f>
        <v/>
      </c>
      <c r="G227" s="13" t="str">
        <f>IF(ISBLANK(VLOOKUP(T_IE043PL[[#This Row],[Ścieżka Xpath]],ALL!$C:I,COLUMN(G$2),0)),"",VLOOKUP(T_IE043PL[[#This Row],[Ścieżka Xpath]],ALL!$C:I,COLUMN(G$2),0))</f>
        <v>R</v>
      </c>
      <c r="H227" s="13" t="str">
        <f>IF(ISBLANK(VLOOKUP(T_IE043PL[[#This Row],[Ścieżka Xpath]],ALL!$C:J,COLUMN(H$2),0)),"",VLOOKUP(T_IE043PL[[#This Row],[Ścieżka Xpath]],ALL!$C:J,COLUMN(H$2),0))</f>
        <v>an4</v>
      </c>
      <c r="I227" s="105" t="str">
        <f>IF(ISBLANK(VLOOKUP(T_IE043PL[[#This Row],[Ścieżka Xpath]],ALL!$C:K,COLUMN(I$2),0)),"",VLOOKUP(T_IE043PL[[#This Row],[Ścieżka Xpath]],ALL!$C:K,COLUMN(I$2),0))</f>
        <v>CL380</v>
      </c>
      <c r="J227" s="105" t="str">
        <f>IF(ISBLANK(VLOOKUP(T_IE043PL[[#This Row],[Ścieżka Xpath]],ALL!$C:L,COLUMN(J$2),0)),"",VLOOKUP(T_IE043PL[[#This Row],[Ścieżka Xpath]],ALL!$C:L,COLUMN(J$2),0))</f>
        <v>G0057</v>
      </c>
      <c r="K227" s="38" t="str">
        <f>IF(ISBLANK(VLOOKUP(T_IE043PL[[#This Row],[Ścieżka Xpath]],ALL!$C:N,COLUMN(K$2),0)),"",VLOOKUP(T_IE043PL[[#This Row],[Ścieżka Xpath]],ALL!$C:N,COLUMN(K$2),0))</f>
        <v/>
      </c>
      <c r="L227" s="50" t="str">
        <f>IF(ISBLANK(VLOOKUP(T_IE043PL[[#This Row],[Ścieżka Xpath]],ALL!$C:O,COLUMN(L$2),0)),"",VLOOKUP(T_IE043PL[[#This Row],[Ścieżka Xpath]],ALL!$C:O,COLUMN(L$2),0))</f>
        <v/>
      </c>
      <c r="M227" s="50" t="str">
        <f>IF(ISBLANK(VLOOKUP(T_IE043PL[[#This Row],[Ścieżka Xpath]],ALL!$C:P,COLUMN(M$2),0)),"",VLOOKUP(T_IE043PL[[#This Row],[Ścieżka Xpath]],ALL!$C:P,COLUMN(M$2),0))</f>
        <v/>
      </c>
      <c r="N227" s="50" t="str">
        <f>IF(ISBLANK(VLOOKUP(T_IE043PL[[#This Row],[Ścieżka Xpath]],ALL!$C:Q,COLUMN(N$2),0)),"",VLOOKUP(T_IE043PL[[#This Row],[Ścieżka Xpath]],ALL!$C:Q,COLUMN(N$2),0))</f>
        <v/>
      </c>
      <c r="O227" s="50" t="str">
        <f>IF(ISBLANK(VLOOKUP(T_IE043PL[[#This Row],[Ścieżka Xpath]],ALL!$C:Q,COLUMN(O$2),0)),"",VLOOKUP(T_IE043PL[[#This Row],[Ścieżka Xpath]],ALL!$C:Q,COLUMN(O$2),0))</f>
        <v/>
      </c>
    </row>
    <row r="228" spans="1:15" ht="60">
      <c r="A228" s="50" t="s">
        <v>3902</v>
      </c>
      <c r="B228" s="38">
        <v>226</v>
      </c>
      <c r="C228" s="38" t="str">
        <f>IF(ISBLANK(VLOOKUP(T_IE043PL[[#This Row],[Ścieżka Xpath]],ALL!$C:E,COLUMN(C$2),0)),"",VLOOKUP(T_IE043PL[[#This Row],[Ścieżka Xpath]],ALL!$C:E,COLUMN(C$2),0))</f>
        <v>12 04 001 000</v>
      </c>
      <c r="D228" s="16" t="str">
        <f>IF(ISBLANK(VLOOKUP(T_IE043PL[[#This Row],[Ścieżka Xpath]],ALL!$C:F,COLUMN(D$2),0)),"",VLOOKUP(T_IE043PL[[#This Row],[Ścieżka Xpath]],ALL!$C:F,COLUMN(D$2),0))</f>
        <v>Numer referencyjny.</v>
      </c>
      <c r="E228" s="50" t="str">
        <f>IF(ISBLANK(VLOOKUP(T_IE043PL[[#This Row],[Ścieżka Xpath]],ALL!$C:G,COLUMN(E$2),0)),"",VLOOKUP(T_IE043PL[[#This Row],[Ścieżka Xpath]],ALL!$C:G,COLUMN(E$2),0))</f>
        <v>Additional reference - reference number.</v>
      </c>
      <c r="F228" s="38" t="str">
        <f>IF(ISBLANK(VLOOKUP(T_IE043PL[[#This Row],[Ścieżka Xpath]],ALL!$C:H,COLUMN(F$2),0)),"",VLOOKUP(T_IE043PL[[#This Row],[Ścieżka Xpath]],ALL!$C:H,COLUMN(F$2),0))</f>
        <v/>
      </c>
      <c r="G228" s="13" t="str">
        <f>IF(ISBLANK(VLOOKUP(T_IE043PL[[#This Row],[Ścieżka Xpath]],ALL!$C:I,COLUMN(G$2),0)),"",VLOOKUP(T_IE043PL[[#This Row],[Ścieżka Xpath]],ALL!$C:I,COLUMN(G$2),0))</f>
        <v>D</v>
      </c>
      <c r="H228" s="13" t="str">
        <f>IF(ISBLANK(VLOOKUP(T_IE043PL[[#This Row],[Ścieżka Xpath]],ALL!$C:J,COLUMN(H$2),0)),"",VLOOKUP(T_IE043PL[[#This Row],[Ścieżka Xpath]],ALL!$C:J,COLUMN(H$2),0))</f>
        <v>an..70</v>
      </c>
      <c r="I228" s="105" t="str">
        <f>IF(ISBLANK(VLOOKUP(T_IE043PL[[#This Row],[Ścieżka Xpath]],ALL!$C:K,COLUMN(I$2),0)),"",VLOOKUP(T_IE043PL[[#This Row],[Ścieżka Xpath]],ALL!$C:K,COLUMN(I$2),0))</f>
        <v/>
      </c>
      <c r="J228" s="105" t="str">
        <f>IF(ISBLANK(VLOOKUP(T_IE043PL[[#This Row],[Ścieżka Xpath]],ALL!$C:L,COLUMN(J$2),0)),"",VLOOKUP(T_IE043PL[[#This Row],[Ścieżka Xpath]],ALL!$C:L,COLUMN(J$2),0))</f>
        <v>C0015; G0050; G0321; R0023</v>
      </c>
      <c r="K228" s="38" t="str">
        <f>IF(ISBLANK(VLOOKUP(T_IE043PL[[#This Row],[Ścieżka Xpath]],ALL!$C:N,COLUMN(K$2),0)),"",VLOOKUP(T_IE043PL[[#This Row],[Ścieżka Xpath]],ALL!$C:N,COLUMN(K$2),0))</f>
        <v/>
      </c>
      <c r="L228" s="50" t="str">
        <f>IF(ISBLANK(VLOOKUP(T_IE043PL[[#This Row],[Ścieżka Xpath]],ALL!$C:O,COLUMN(L$2),0)),"",VLOOKUP(T_IE043PL[[#This Row],[Ścieżka Xpath]],ALL!$C:O,COLUMN(L$2),0))</f>
        <v/>
      </c>
      <c r="M228" s="50" t="str">
        <f>IF(ISBLANK(VLOOKUP(T_IE043PL[[#This Row],[Ścieżka Xpath]],ALL!$C:P,COLUMN(M$2),0)),"",VLOOKUP(T_IE043PL[[#This Row],[Ścieżka Xpath]],ALL!$C:P,COLUMN(M$2),0))</f>
        <v/>
      </c>
      <c r="N228" s="50" t="str">
        <f>IF(ISBLANK(VLOOKUP(T_IE043PL[[#This Row],[Ścieżka Xpath]],ALL!$C:Q,COLUMN(N$2),0)),"",VLOOKUP(T_IE043PL[[#This Row],[Ścieżka Xpath]],ALL!$C:Q,COLUMN(N$2),0))</f>
        <v/>
      </c>
      <c r="O228" s="50" t="str">
        <f>IF(ISBLANK(VLOOKUP(T_IE043PL[[#This Row],[Ścieżka Xpath]],ALL!$C:Q,COLUMN(O$2),0)),"",VLOOKUP(T_IE043PL[[#This Row],[Ścieżka Xpath]],ALL!$C:Q,COLUMN(O$2),0))</f>
        <v/>
      </c>
    </row>
    <row r="229" spans="1:15" ht="30">
      <c r="A229" s="56" t="s">
        <v>3903</v>
      </c>
      <c r="B229" s="54">
        <v>227</v>
      </c>
      <c r="C229" s="54" t="str">
        <f>IF(ISBLANK(VLOOKUP(T_IE043PL[[#This Row],[Ścieżka Xpath]],ALL!$C:E,COLUMN(C$2),0)),"",VLOOKUP(T_IE043PL[[#This Row],[Ścieżka Xpath]],ALL!$C:E,COLUMN(C$2),0))</f>
        <v>12 02 000 000</v>
      </c>
      <c r="D229" s="62" t="str">
        <f>IF(ISBLANK(VLOOKUP(T_IE043PL[[#This Row],[Ścieżka Xpath]],ALL!$C:F,COLUMN(D$2),0)),"",VLOOKUP(T_IE043PL[[#This Row],[Ścieżka Xpath]],ALL!$C:F,COLUMN(D$2),0))</f>
        <v>Dodatkowe informacje dotyczące pozycji towarowej.</v>
      </c>
      <c r="E229" s="56" t="str">
        <f>IF(ISBLANK(VLOOKUP(T_IE043PL[[#This Row],[Ścieżka Xpath]],ALL!$C:G,COLUMN(E$2),0)),"",VLOOKUP(T_IE043PL[[#This Row],[Ścieżka Xpath]],ALL!$C:G,COLUMN(E$2),0))</f>
        <v>Additional information (related to goods item).</v>
      </c>
      <c r="F229" s="54" t="str">
        <f>IF(ISBLANK(VLOOKUP(T_IE043PL[[#This Row],[Ścieżka Xpath]],ALL!$C:H,COLUMN(F$2),0)),"",VLOOKUP(T_IE043PL[[#This Row],[Ścieżka Xpath]],ALL!$C:H,COLUMN(F$2),0))</f>
        <v>0..99</v>
      </c>
      <c r="G229" s="54" t="str">
        <f>IF(ISBLANK(VLOOKUP(T_IE043PL[[#This Row],[Ścieżka Xpath]],ALL!$C:I,COLUMN(G$2),0)),"",VLOOKUP(T_IE043PL[[#This Row],[Ścieżka Xpath]],ALL!$C:I,COLUMN(G$2),0))</f>
        <v>O</v>
      </c>
      <c r="H229" s="54" t="str">
        <f>IF(ISBLANK(VLOOKUP(T_IE043PL[[#This Row],[Ścieżka Xpath]],ALL!$C:J,COLUMN(H$2),0)),"",VLOOKUP(T_IE043PL[[#This Row],[Ścieżka Xpath]],ALL!$C:J,COLUMN(H$2),0))</f>
        <v/>
      </c>
      <c r="I229" s="55" t="str">
        <f>IF(ISBLANK(VLOOKUP(T_IE043PL[[#This Row],[Ścieżka Xpath]],ALL!$C:K,COLUMN(I$2),0)),"",VLOOKUP(T_IE043PL[[#This Row],[Ścieżka Xpath]],ALL!$C:K,COLUMN(I$2),0))</f>
        <v/>
      </c>
      <c r="J229" s="55" t="str">
        <f>IF(ISBLANK(VLOOKUP(T_IE043PL[[#This Row],[Ścieżka Xpath]],ALL!$C:L,COLUMN(J$2),0)),"",VLOOKUP(T_IE043PL[[#This Row],[Ścieżka Xpath]],ALL!$C:L,COLUMN(J$2),0))</f>
        <v>G0825</v>
      </c>
      <c r="K229" s="54" t="str">
        <f>IF(ISBLANK(VLOOKUP(T_IE043PL[[#This Row],[Ścieżka Xpath]],ALL!$C:N,COLUMN(K$2),0)),"",VLOOKUP(T_IE043PL[[#This Row],[Ścieżka Xpath]],ALL!$C:N,COLUMN(K$2),0))</f>
        <v/>
      </c>
      <c r="L229" s="56" t="str">
        <f>IF(ISBLANK(VLOOKUP(T_IE043PL[[#This Row],[Ścieżka Xpath]],ALL!$C:O,COLUMN(L$2),0)),"",VLOOKUP(T_IE043PL[[#This Row],[Ścieżka Xpath]],ALL!$C:O,COLUMN(L$2),0))</f>
        <v/>
      </c>
      <c r="M229" s="56" t="str">
        <f>IF(ISBLANK(VLOOKUP(T_IE043PL[[#This Row],[Ścieżka Xpath]],ALL!$C:P,COLUMN(M$2),0)),"",VLOOKUP(T_IE043PL[[#This Row],[Ścieżka Xpath]],ALL!$C:P,COLUMN(M$2),0))</f>
        <v/>
      </c>
      <c r="N229" s="56" t="str">
        <f>IF(ISBLANK(VLOOKUP(T_IE043PL[[#This Row],[Ścieżka Xpath]],ALL!$C:Q,COLUMN(N$2),0)),"",VLOOKUP(T_IE043PL[[#This Row],[Ścieżka Xpath]],ALL!$C:Q,COLUMN(N$2),0))</f>
        <v/>
      </c>
      <c r="O229" s="56" t="str">
        <f>IF(ISBLANK(VLOOKUP(T_IE043PL[[#This Row],[Ścieżka Xpath]],ALL!$C:Q,COLUMN(O$2),0)),"",VLOOKUP(T_IE043PL[[#This Row],[Ścieżka Xpath]],ALL!$C:Q,COLUMN(O$2),0))</f>
        <v/>
      </c>
    </row>
    <row r="230" spans="1:15" ht="30">
      <c r="A230" s="50" t="s">
        <v>3904</v>
      </c>
      <c r="B230" s="38">
        <v>228</v>
      </c>
      <c r="C230" s="38" t="str">
        <f>IF(ISBLANK(VLOOKUP(T_IE043PL[[#This Row],[Ścieżka Xpath]],ALL!$C:E,COLUMN(C$2),0)),"",VLOOKUP(T_IE043PL[[#This Row],[Ścieżka Xpath]],ALL!$C:E,COLUMN(C$2),0))</f>
        <v>-</v>
      </c>
      <c r="D230" s="16" t="str">
        <f>IF(ISBLANK(VLOOKUP(T_IE043PL[[#This Row],[Ścieżka Xpath]],ALL!$C:F,COLUMN(D$2),0)),"",VLOOKUP(T_IE043PL[[#This Row],[Ścieżka Xpath]],ALL!$C:F,COLUMN(D$2),0))</f>
        <v>Liczba porządkowa służąca do określenia pozycji w danej kolekcji danych.</v>
      </c>
      <c r="E230" s="50" t="str">
        <f>IF(ISBLANK(VLOOKUP(T_IE043PL[[#This Row],[Ścieżka Xpath]],ALL!$C:G,COLUMN(E$2),0)),"",VLOOKUP(T_IE043PL[[#This Row],[Ścieżka Xpath]],ALL!$C:G,COLUMN(E$2),0))</f>
        <v>Sequence number in data group collection to which this data group belongs to.</v>
      </c>
      <c r="F230" s="38" t="str">
        <f>IF(ISBLANK(VLOOKUP(T_IE043PL[[#This Row],[Ścieżka Xpath]],ALL!$C:H,COLUMN(F$2),0)),"",VLOOKUP(T_IE043PL[[#This Row],[Ścieżka Xpath]],ALL!$C:H,COLUMN(F$2),0))</f>
        <v/>
      </c>
      <c r="G230" s="13" t="str">
        <f>IF(ISBLANK(VLOOKUP(T_IE043PL[[#This Row],[Ścieżka Xpath]],ALL!$C:I,COLUMN(G$2),0)),"",VLOOKUP(T_IE043PL[[#This Row],[Ścieżka Xpath]],ALL!$C:I,COLUMN(G$2),0))</f>
        <v>R</v>
      </c>
      <c r="H230" s="13" t="str">
        <f>IF(ISBLANK(VLOOKUP(T_IE043PL[[#This Row],[Ścieżka Xpath]],ALL!$C:J,COLUMN(H$2),0)),"",VLOOKUP(T_IE043PL[[#This Row],[Ścieżka Xpath]],ALL!$C:J,COLUMN(H$2),0))</f>
        <v>n..5</v>
      </c>
      <c r="I230" s="105" t="str">
        <f>IF(ISBLANK(VLOOKUP(T_IE043PL[[#This Row],[Ścieżka Xpath]],ALL!$C:K,COLUMN(I$2),0)),"",VLOOKUP(T_IE043PL[[#This Row],[Ścieżka Xpath]],ALL!$C:K,COLUMN(I$2),0))</f>
        <v/>
      </c>
      <c r="J230" s="105" t="str">
        <f>IF(ISBLANK(VLOOKUP(T_IE043PL[[#This Row],[Ścieżka Xpath]],ALL!$C:L,COLUMN(J$2),0)),"",VLOOKUP(T_IE043PL[[#This Row],[Ścieżka Xpath]],ALL!$C:L,COLUMN(J$2),0))</f>
        <v>R0987</v>
      </c>
      <c r="K230" s="38" t="str">
        <f>IF(ISBLANK(VLOOKUP(T_IE043PL[[#This Row],[Ścieżka Xpath]],ALL!$C:N,COLUMN(K$2),0)),"",VLOOKUP(T_IE043PL[[#This Row],[Ścieżka Xpath]],ALL!$C:N,COLUMN(K$2),0))</f>
        <v/>
      </c>
      <c r="L230" s="50" t="str">
        <f>IF(ISBLANK(VLOOKUP(T_IE043PL[[#This Row],[Ścieżka Xpath]],ALL!$C:O,COLUMN(L$2),0)),"",VLOOKUP(T_IE043PL[[#This Row],[Ścieżka Xpath]],ALL!$C:O,COLUMN(L$2),0))</f>
        <v/>
      </c>
      <c r="M230" s="50" t="str">
        <f>IF(ISBLANK(VLOOKUP(T_IE043PL[[#This Row],[Ścieżka Xpath]],ALL!$C:P,COLUMN(M$2),0)),"",VLOOKUP(T_IE043PL[[#This Row],[Ścieżka Xpath]],ALL!$C:P,COLUMN(M$2),0))</f>
        <v/>
      </c>
      <c r="N230" s="50" t="str">
        <f>IF(ISBLANK(VLOOKUP(T_IE043PL[[#This Row],[Ścieżka Xpath]],ALL!$C:Q,COLUMN(N$2),0)),"",VLOOKUP(T_IE043PL[[#This Row],[Ścieżka Xpath]],ALL!$C:Q,COLUMN(N$2),0))</f>
        <v/>
      </c>
      <c r="O230" s="50" t="str">
        <f>IF(ISBLANK(VLOOKUP(T_IE043PL[[#This Row],[Ścieżka Xpath]],ALL!$C:Q,COLUMN(O$2),0)),"",VLOOKUP(T_IE043PL[[#This Row],[Ścieżka Xpath]],ALL!$C:Q,COLUMN(O$2),0))</f>
        <v/>
      </c>
    </row>
    <row r="231" spans="1:15" ht="30">
      <c r="A231" s="50" t="s">
        <v>3905</v>
      </c>
      <c r="B231" s="38">
        <v>229</v>
      </c>
      <c r="C231" s="38" t="str">
        <f>IF(ISBLANK(VLOOKUP(T_IE043PL[[#This Row],[Ścieżka Xpath]],ALL!$C:E,COLUMN(C$2),0)),"",VLOOKUP(T_IE043PL[[#This Row],[Ścieżka Xpath]],ALL!$C:E,COLUMN(C$2),0))</f>
        <v>12 02 008 000</v>
      </c>
      <c r="D231" s="16" t="str">
        <f>IF(ISBLANK(VLOOKUP(T_IE043PL[[#This Row],[Ścieżka Xpath]],ALL!$C:F,COLUMN(D$2),0)),"",VLOOKUP(T_IE043PL[[#This Row],[Ścieżka Xpath]],ALL!$C:F,COLUMN(D$2),0))</f>
        <v>Kod informacji dodatkowej.</v>
      </c>
      <c r="E231" s="50" t="str">
        <f>IF(ISBLANK(VLOOKUP(T_IE043PL[[#This Row],[Ścieżka Xpath]],ALL!$C:G,COLUMN(E$2),0)),"",VLOOKUP(T_IE043PL[[#This Row],[Ścieżka Xpath]],ALL!$C:G,COLUMN(E$2),0))</f>
        <v>Additional information code.</v>
      </c>
      <c r="F231" s="38" t="str">
        <f>IF(ISBLANK(VLOOKUP(T_IE043PL[[#This Row],[Ścieżka Xpath]],ALL!$C:H,COLUMN(F$2),0)),"",VLOOKUP(T_IE043PL[[#This Row],[Ścieżka Xpath]],ALL!$C:H,COLUMN(F$2),0))</f>
        <v/>
      </c>
      <c r="G231" s="13" t="str">
        <f>IF(ISBLANK(VLOOKUP(T_IE043PL[[#This Row],[Ścieżka Xpath]],ALL!$C:I,COLUMN(G$2),0)),"",VLOOKUP(T_IE043PL[[#This Row],[Ścieżka Xpath]],ALL!$C:I,COLUMN(G$2),0))</f>
        <v>R</v>
      </c>
      <c r="H231" s="13" t="str">
        <f>IF(ISBLANK(VLOOKUP(T_IE043PL[[#This Row],[Ścieżka Xpath]],ALL!$C:J,COLUMN(H$2),0)),"",VLOOKUP(T_IE043PL[[#This Row],[Ścieżka Xpath]],ALL!$C:J,COLUMN(H$2),0))</f>
        <v>an5</v>
      </c>
      <c r="I231" s="105" t="str">
        <f>IF(ISBLANK(VLOOKUP(T_IE043PL[[#This Row],[Ścieżka Xpath]],ALL!$C:K,COLUMN(I$2),0)),"",VLOOKUP(T_IE043PL[[#This Row],[Ścieżka Xpath]],ALL!$C:K,COLUMN(I$2),0))</f>
        <v>CL239; PL239</v>
      </c>
      <c r="J231" s="105" t="str">
        <f>IF(ISBLANK(VLOOKUP(T_IE043PL[[#This Row],[Ścieżka Xpath]],ALL!$C:L,COLUMN(J$2),0)),"",VLOOKUP(T_IE043PL[[#This Row],[Ścieżka Xpath]],ALL!$C:L,COLUMN(J$2),0))</f>
        <v>G0057; R3061</v>
      </c>
      <c r="K231" s="38" t="str">
        <f>IF(ISBLANK(VLOOKUP(T_IE043PL[[#This Row],[Ścieżka Xpath]],ALL!$C:N,COLUMN(K$2),0)),"",VLOOKUP(T_IE043PL[[#This Row],[Ścieżka Xpath]],ALL!$C:N,COLUMN(K$2),0))</f>
        <v/>
      </c>
      <c r="L231" s="50" t="str">
        <f>IF(ISBLANK(VLOOKUP(T_IE043PL[[#This Row],[Ścieżka Xpath]],ALL!$C:O,COLUMN(L$2),0)),"",VLOOKUP(T_IE043PL[[#This Row],[Ścieżka Xpath]],ALL!$C:O,COLUMN(L$2),0))</f>
        <v/>
      </c>
      <c r="M231" s="50" t="str">
        <f>IF(ISBLANK(VLOOKUP(T_IE043PL[[#This Row],[Ścieżka Xpath]],ALL!$C:P,COLUMN(M$2),0)),"",VLOOKUP(T_IE043PL[[#This Row],[Ścieżka Xpath]],ALL!$C:P,COLUMN(M$2),0))</f>
        <v/>
      </c>
      <c r="N231" s="50" t="str">
        <f>IF(ISBLANK(VLOOKUP(T_IE043PL[[#This Row],[Ścieżka Xpath]],ALL!$C:Q,COLUMN(N$2),0)),"",VLOOKUP(T_IE043PL[[#This Row],[Ścieżka Xpath]],ALL!$C:Q,COLUMN(N$2),0))</f>
        <v/>
      </c>
      <c r="O231" s="50" t="str">
        <f>IF(ISBLANK(VLOOKUP(T_IE043PL[[#This Row],[Ścieżka Xpath]],ALL!$C:Q,COLUMN(O$2),0)),"",VLOOKUP(T_IE043PL[[#This Row],[Ścieżka Xpath]],ALL!$C:Q,COLUMN(O$2),0))</f>
        <v/>
      </c>
    </row>
    <row r="232" spans="1:15" ht="30">
      <c r="A232" s="50" t="s">
        <v>3906</v>
      </c>
      <c r="B232" s="38">
        <v>230</v>
      </c>
      <c r="C232" s="38" t="str">
        <f>IF(ISBLANK(VLOOKUP(T_IE043PL[[#This Row],[Ścieżka Xpath]],ALL!$C:E,COLUMN(C$2),0)),"",VLOOKUP(T_IE043PL[[#This Row],[Ścieżka Xpath]],ALL!$C:E,COLUMN(C$2),0))</f>
        <v>12 02 009 000</v>
      </c>
      <c r="D232" s="16" t="str">
        <f>IF(ISBLANK(VLOOKUP(T_IE043PL[[#This Row],[Ścieżka Xpath]],ALL!$C:F,COLUMN(D$2),0)),"",VLOOKUP(T_IE043PL[[#This Row],[Ścieżka Xpath]],ALL!$C:F,COLUMN(D$2),0))</f>
        <v>Tekst informacji dodatkowej.</v>
      </c>
      <c r="E232" s="50" t="str">
        <f>IF(ISBLANK(VLOOKUP(T_IE043PL[[#This Row],[Ścieżka Xpath]],ALL!$C:G,COLUMN(E$2),0)),"",VLOOKUP(T_IE043PL[[#This Row],[Ścieżka Xpath]],ALL!$C:G,COLUMN(E$2),0))</f>
        <v>Additional information text.</v>
      </c>
      <c r="F232" s="38" t="str">
        <f>IF(ISBLANK(VLOOKUP(T_IE043PL[[#This Row],[Ścieżka Xpath]],ALL!$C:H,COLUMN(F$2),0)),"",VLOOKUP(T_IE043PL[[#This Row],[Ścieżka Xpath]],ALL!$C:H,COLUMN(F$2),0))</f>
        <v/>
      </c>
      <c r="G232" s="13" t="str">
        <f>IF(ISBLANK(VLOOKUP(T_IE043PL[[#This Row],[Ścieżka Xpath]],ALL!$C:I,COLUMN(G$2),0)),"",VLOOKUP(T_IE043PL[[#This Row],[Ścieżka Xpath]],ALL!$C:I,COLUMN(G$2),0))</f>
        <v>O</v>
      </c>
      <c r="H232" s="13" t="str">
        <f>IF(ISBLANK(VLOOKUP(T_IE043PL[[#This Row],[Ścieżka Xpath]],ALL!$C:J,COLUMN(H$2),0)),"",VLOOKUP(T_IE043PL[[#This Row],[Ścieżka Xpath]],ALL!$C:J,COLUMN(H$2),0))</f>
        <v>an..512</v>
      </c>
      <c r="I232" s="105" t="str">
        <f>IF(ISBLANK(VLOOKUP(T_IE043PL[[#This Row],[Ścieżka Xpath]],ALL!$C:K,COLUMN(I$2),0)),"",VLOOKUP(T_IE043PL[[#This Row],[Ścieżka Xpath]],ALL!$C:K,COLUMN(I$2),0))</f>
        <v/>
      </c>
      <c r="J232" s="105" t="str">
        <f>IF(ISBLANK(VLOOKUP(T_IE043PL[[#This Row],[Ścieżka Xpath]],ALL!$C:L,COLUMN(J$2),0)),"",VLOOKUP(T_IE043PL[[#This Row],[Ścieżka Xpath]],ALL!$C:L,COLUMN(J$2),0))</f>
        <v/>
      </c>
      <c r="K232" s="38" t="str">
        <f>IF(ISBLANK(VLOOKUP(T_IE043PL[[#This Row],[Ścieżka Xpath]],ALL!$C:N,COLUMN(K$2),0)),"",VLOOKUP(T_IE043PL[[#This Row],[Ścieżka Xpath]],ALL!$C:N,COLUMN(K$2),0))</f>
        <v/>
      </c>
      <c r="L232" s="50" t="str">
        <f>IF(ISBLANK(VLOOKUP(T_IE043PL[[#This Row],[Ścieżka Xpath]],ALL!$C:O,COLUMN(L$2),0)),"",VLOOKUP(T_IE043PL[[#This Row],[Ścieżka Xpath]],ALL!$C:O,COLUMN(L$2),0))</f>
        <v/>
      </c>
      <c r="M232" s="50" t="str">
        <f>IF(ISBLANK(VLOOKUP(T_IE043PL[[#This Row],[Ścieżka Xpath]],ALL!$C:P,COLUMN(M$2),0)),"",VLOOKUP(T_IE043PL[[#This Row],[Ścieżka Xpath]],ALL!$C:P,COLUMN(M$2),0))</f>
        <v/>
      </c>
      <c r="N232" s="50" t="str">
        <f>IF(ISBLANK(VLOOKUP(T_IE043PL[[#This Row],[Ścieżka Xpath]],ALL!$C:Q,COLUMN(N$2),0)),"",VLOOKUP(T_IE043PL[[#This Row],[Ścieżka Xpath]],ALL!$C:Q,COLUMN(N$2),0))</f>
        <v/>
      </c>
      <c r="O232" s="50" t="str">
        <f>IF(ISBLANK(VLOOKUP(T_IE043PL[[#This Row],[Ścieżka Xpath]],ALL!$C:Q,COLUMN(O$2),0)),"",VLOOKUP(T_IE043PL[[#This Row],[Ścieżka Xpath]],ALL!$C:Q,COLUMN(O$2),0))</f>
        <v/>
      </c>
    </row>
    <row r="233" spans="1:15" ht="15">
      <c r="A233" s="56" t="s">
        <v>3907</v>
      </c>
      <c r="B233" s="54">
        <v>231</v>
      </c>
      <c r="C233" s="54" t="str">
        <f>IF(ISBLANK(VLOOKUP(T_IE043PL[[#This Row],[Ścieżka Xpath]],ALL!$C:E,COLUMN(C$2),0)),"",VLOOKUP(T_IE043PL[[#This Row],[Ścieżka Xpath]],ALL!$C:E,COLUMN(C$2),0))</f>
        <v>-</v>
      </c>
      <c r="D233" s="62" t="str">
        <f>IF(ISBLANK(VLOOKUP(T_IE043PL[[#This Row],[Ścieżka Xpath]],ALL!$C:F,COLUMN(D$2),0)),"",VLOOKUP(T_IE043PL[[#This Row],[Ścieżka Xpath]],ALL!$C:F,COLUMN(D$2),0))</f>
        <v>Podpis elektroniczny.</v>
      </c>
      <c r="E233" s="56" t="str">
        <f>IF(ISBLANK(VLOOKUP(T_IE043PL[[#This Row],[Ścieżka Xpath]],ALL!$C:G,COLUMN(E$2),0)),"",VLOOKUP(T_IE043PL[[#This Row],[Ścieżka Xpath]],ALL!$C:G,COLUMN(E$2),0))</f>
        <v>Message's digital signature.</v>
      </c>
      <c r="F233" s="54" t="str">
        <f>IF(ISBLANK(VLOOKUP(T_IE043PL[[#This Row],[Ścieżka Xpath]],ALL!$C:H,COLUMN(F$2),0)),"",VLOOKUP(T_IE043PL[[#This Row],[Ścieżka Xpath]],ALL!$C:H,COLUMN(F$2),0))</f>
        <v>0..1</v>
      </c>
      <c r="G233" s="54" t="str">
        <f>IF(ISBLANK(VLOOKUP(T_IE043PL[[#This Row],[Ścieżka Xpath]],ALL!$C:I,COLUMN(G$2),0)),"",VLOOKUP(T_IE043PL[[#This Row],[Ścieżka Xpath]],ALL!$C:I,COLUMN(G$2),0))</f>
        <v>O</v>
      </c>
      <c r="H233" s="54" t="str">
        <f>IF(ISBLANK(VLOOKUP(T_IE043PL[[#This Row],[Ścieżka Xpath]],ALL!$C:J,COLUMN(H$2),0)),"",VLOOKUP(T_IE043PL[[#This Row],[Ścieżka Xpath]],ALL!$C:J,COLUMN(H$2),0))</f>
        <v/>
      </c>
      <c r="I233" s="55" t="str">
        <f>IF(ISBLANK(VLOOKUP(T_IE043PL[[#This Row],[Ścieżka Xpath]],ALL!$C:K,COLUMN(I$2),0)),"",VLOOKUP(T_IE043PL[[#This Row],[Ścieżka Xpath]],ALL!$C:K,COLUMN(I$2),0))</f>
        <v/>
      </c>
      <c r="J233" s="55" t="str">
        <f>IF(ISBLANK(VLOOKUP(T_IE043PL[[#This Row],[Ścieżka Xpath]],ALL!$C:L,COLUMN(J$2),0)),"",VLOOKUP(T_IE043PL[[#This Row],[Ścieżka Xpath]],ALL!$C:L,COLUMN(J$2),0))</f>
        <v/>
      </c>
      <c r="K233" s="54" t="str">
        <f>IF(ISBLANK(VLOOKUP(T_IE043PL[[#This Row],[Ścieżka Xpath]],ALL!$C:N,COLUMN(K$2),0)),"",VLOOKUP(T_IE043PL[[#This Row],[Ścieżka Xpath]],ALL!$C:N,COLUMN(K$2),0))</f>
        <v/>
      </c>
      <c r="L233" s="56" t="str">
        <f>IF(ISBLANK(VLOOKUP(T_IE043PL[[#This Row],[Ścieżka Xpath]],ALL!$C:O,COLUMN(L$2),0)),"",VLOOKUP(T_IE043PL[[#This Row],[Ścieżka Xpath]],ALL!$C:O,COLUMN(L$2),0))</f>
        <v/>
      </c>
      <c r="M233" s="56" t="str">
        <f>IF(ISBLANK(VLOOKUP(T_IE043PL[[#This Row],[Ścieżka Xpath]],ALL!$C:P,COLUMN(M$2),0)),"",VLOOKUP(T_IE043PL[[#This Row],[Ścieżka Xpath]],ALL!$C:P,COLUMN(M$2),0))</f>
        <v/>
      </c>
      <c r="N233" s="56" t="str">
        <f>IF(ISBLANK(VLOOKUP(T_IE043PL[[#This Row],[Ścieżka Xpath]],ALL!$C:Q,COLUMN(N$2),0)),"",VLOOKUP(T_IE043PL[[#This Row],[Ścieżka Xpath]],ALL!$C:Q,COLUMN(N$2),0))</f>
        <v/>
      </c>
      <c r="O233" s="56" t="str">
        <f>IF(ISBLANK(VLOOKUP(T_IE043PL[[#This Row],[Ścieżka Xpath]],ALL!$C:Q,COLUMN(O$2),0)),"",VLOOKUP(T_IE043PL[[#This Row],[Ścieżka Xpath]],ALL!$C:Q,COLUMN(O$2),0))</f>
        <v/>
      </c>
    </row>
  </sheetData>
  <hyperlinks>
    <hyperlink ref="A1" location="METRYKA!A1" display="METRYKA" xr:uid="{BABB9897-8E90-4C1A-93CE-44D2E8F2E26D}"/>
  </hyperlinks>
  <pageMargins left="0.7" right="0.7" top="0.75" bottom="0.75" header="0.3" footer="0.3"/>
  <pageSetup paperSize="9" orientation="portrait" r:id="rId1"/>
  <tableParts count="1">
    <tablePart r:id="rId2"/>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13234C-D31F-4A28-B51D-0A69AD0EFE62}">
  <sheetPr codeName="Arkusz21">
    <tabColor theme="9" tint="0.59999389629810485"/>
  </sheetPr>
  <dimension ref="A1:O127"/>
  <sheetViews>
    <sheetView zoomScale="85" zoomScaleNormal="85" workbookViewId="0">
      <pane xSplit="1" ySplit="2" topLeftCell="B3" activePane="bottomRight" state="frozen"/>
      <selection activeCell="A3" sqref="A3:A102"/>
      <selection pane="topRight" activeCell="A3" sqref="A3:A102"/>
      <selection pane="bottomLeft" activeCell="A3" sqref="A3:A102"/>
      <selection pane="bottomRight" activeCell="B3" sqref="B3"/>
    </sheetView>
  </sheetViews>
  <sheetFormatPr defaultRowHeight="12.75"/>
  <cols>
    <col min="1" max="1" width="80.7109375" style="20" customWidth="1"/>
    <col min="2" max="2" width="7.7109375" style="18" customWidth="1"/>
    <col min="3" max="3" width="16.7109375" style="18" customWidth="1"/>
    <col min="4" max="5" width="50.7109375" style="20" customWidth="1"/>
    <col min="6" max="11" width="8.7109375" style="23" customWidth="1"/>
    <col min="12" max="15" width="22.7109375" style="20" customWidth="1"/>
  </cols>
  <sheetData>
    <row r="1" spans="1:15" s="8" customFormat="1" ht="23.25">
      <c r="A1" s="99" t="s">
        <v>3642</v>
      </c>
      <c r="B1" s="153"/>
      <c r="C1" s="138" t="str">
        <f>MID(A3,2,FIND("#",SUBSTITUTE(A3,"/","#",LEN(A3)-LEN(SUBSTITUTE(A3,"/",""))),1)-2)</f>
        <v>IE044PL</v>
      </c>
      <c r="D1" s="41"/>
      <c r="E1" s="41"/>
      <c r="F1" s="41"/>
      <c r="G1" s="41"/>
      <c r="H1" s="41"/>
      <c r="I1" s="41"/>
      <c r="J1" s="41"/>
      <c r="K1" s="23"/>
      <c r="L1" s="23"/>
      <c r="M1" s="23"/>
      <c r="N1" s="23"/>
      <c r="O1" s="23"/>
    </row>
    <row r="2" spans="1:15" s="18" customFormat="1" ht="30">
      <c r="A2" s="107" t="s">
        <v>1355</v>
      </c>
      <c r="B2" s="107" t="s">
        <v>5040</v>
      </c>
      <c r="C2" s="107" t="s">
        <v>5359</v>
      </c>
      <c r="D2" s="107" t="s">
        <v>5591</v>
      </c>
      <c r="E2" s="107" t="s">
        <v>5592</v>
      </c>
      <c r="F2" s="107" t="s">
        <v>1</v>
      </c>
      <c r="G2" s="107" t="s">
        <v>2</v>
      </c>
      <c r="H2" s="107" t="s">
        <v>3</v>
      </c>
      <c r="I2" s="107" t="s">
        <v>4</v>
      </c>
      <c r="J2" s="107" t="s">
        <v>5</v>
      </c>
      <c r="K2" s="107" t="s">
        <v>4322</v>
      </c>
      <c r="L2" s="107" t="s">
        <v>5360</v>
      </c>
      <c r="M2" s="107" t="s">
        <v>5358</v>
      </c>
      <c r="N2" s="107" t="s">
        <v>5357</v>
      </c>
      <c r="O2" s="107" t="s">
        <v>5590</v>
      </c>
    </row>
    <row r="3" spans="1:15" ht="30">
      <c r="A3" s="56" t="s">
        <v>1869</v>
      </c>
      <c r="B3" s="54">
        <v>1</v>
      </c>
      <c r="C3" s="55" t="str">
        <f>IF(ISBLANK(VLOOKUP(T_IE044PL[[#This Row],[Ścieżka Xpath]],ALL!$C:E,COLUMN(C$2),0)),"",VLOOKUP(T_IE044PL[[#This Row],[Ścieżka Xpath]],ALL!$C:E,COLUMN(C$2),0))</f>
        <v>-</v>
      </c>
      <c r="D3" s="56" t="str">
        <f>IF(ISBLANK(VLOOKUP(T_IE044PL[[#This Row],[Ścieżka Xpath]],ALL!$C:F,COLUMN(D$2),0)),"",VLOOKUP(T_IE044PL[[#This Row],[Ścieżka Xpath]],ALL!$C:F,COLUMN(D$2),0))</f>
        <v>Dane zgłoszenia tranzytowego wymagane na poziomie krajowym.</v>
      </c>
      <c r="E3" s="56" t="str">
        <f>IF(ISBLANK(VLOOKUP(T_IE044PL[[#This Row],[Ścieżka Xpath]],ALL!$C:G,COLUMN(E$2),0)),"",VLOOKUP(T_IE044PL[[#This Row],[Ścieżka Xpath]],ALL!$C:G,COLUMN(E$2),0))</f>
        <v>Node grouping nationally required transit data.</v>
      </c>
      <c r="F3" s="55">
        <f>IF(ISBLANK(VLOOKUP(T_IE044PL[[#This Row],[Ścieżka Xpath]],ALL!$C:H,COLUMN(F$2),0)),"",VLOOKUP(T_IE044PL[[#This Row],[Ścieżka Xpath]],ALL!$C:H,COLUMN(F$2),0))</f>
        <v>1</v>
      </c>
      <c r="G3" s="55" t="str">
        <f>IF(ISBLANK(VLOOKUP(T_IE044PL[[#This Row],[Ścieżka Xpath]],ALL!$C:I,COLUMN(G$2),0)),"",VLOOKUP(T_IE044PL[[#This Row],[Ścieżka Xpath]],ALL!$C:I,COLUMN(G$2),0))</f>
        <v>R</v>
      </c>
      <c r="H3" s="55" t="str">
        <f>IF(ISBLANK(VLOOKUP(T_IE044PL[[#This Row],[Ścieżka Xpath]],ALL!$C:J,COLUMN(H$2),0)),"",VLOOKUP(T_IE044PL[[#This Row],[Ścieżka Xpath]],ALL!$C:J,COLUMN(H$2),0))</f>
        <v/>
      </c>
      <c r="I3" s="55" t="str">
        <f>IF(ISBLANK(VLOOKUP(T_IE044PL[[#This Row],[Ścieżka Xpath]],ALL!$C:K,COLUMN(I$2),0)),"",VLOOKUP(T_IE044PL[[#This Row],[Ścieżka Xpath]],ALL!$C:K,COLUMN(I$2),0))</f>
        <v/>
      </c>
      <c r="J3" s="55" t="str">
        <f>IF(ISBLANK(VLOOKUP(T_IE044PL[[#This Row],[Ścieżka Xpath]],ALL!$C:L,COLUMN(J$2),0)),"",VLOOKUP(T_IE044PL[[#This Row],[Ścieżka Xpath]],ALL!$C:L,COLUMN(J$2),0))</f>
        <v/>
      </c>
      <c r="K3" s="55" t="str">
        <f>IF(ISBLANK(VLOOKUP(T_IE044PL[[#This Row],[Ścieżka Xpath]],ALL!$C:N,COLUMN(K$2),0)),"",VLOOKUP(T_IE044PL[[#This Row],[Ścieżka Xpath]],ALL!$C:N,COLUMN(K$2),0))</f>
        <v/>
      </c>
      <c r="L3" s="55" t="str">
        <f>IF(ISBLANK(VLOOKUP(T_IE044PL[[#This Row],[Ścieżka Xpath]],ALL!$C:O,COLUMN(L$2),0)),"",VLOOKUP(T_IE044PL[[#This Row],[Ścieżka Xpath]],ALL!$C:O,COLUMN(L$2),0))</f>
        <v/>
      </c>
      <c r="M3" s="55" t="str">
        <f>IF(ISBLANK(VLOOKUP(T_IE044PL[[#This Row],[Ścieżka Xpath]],ALL!$C:P,COLUMN(M$2),0)),"",VLOOKUP(T_IE044PL[[#This Row],[Ścieżka Xpath]],ALL!$C:P,COLUMN(M$2),0))</f>
        <v/>
      </c>
      <c r="N3" s="55" t="str">
        <f>IF(ISBLANK(VLOOKUP(T_IE044PL[[#This Row],[Ścieżka Xpath]],ALL!$C:Q,COLUMN(N$2),0)),"",VLOOKUP(T_IE044PL[[#This Row],[Ścieżka Xpath]],ALL!$C:Q,COLUMN(N$2),0))</f>
        <v/>
      </c>
      <c r="O3" s="55" t="str">
        <f>IF(ISBLANK(VLOOKUP(T_IE044PL[[#This Row],[Ścieżka Xpath]],ALL!$C:Q,COLUMN(O$2),0)),"",VLOOKUP(T_IE044PL[[#This Row],[Ścieżka Xpath]],ALL!$C:Q,COLUMN(O$2),0))</f>
        <v/>
      </c>
    </row>
    <row r="4" spans="1:15" ht="30">
      <c r="A4" s="56" t="s">
        <v>1870</v>
      </c>
      <c r="B4" s="54">
        <v>2</v>
      </c>
      <c r="C4" s="54" t="str">
        <f>IF(ISBLANK(VLOOKUP(T_IE044PL[[#This Row],[Ścieżka Xpath]],ALL!$C:E,COLUMN(C$2),0)),"",VLOOKUP(T_IE044PL[[#This Row],[Ścieżka Xpath]],ALL!$C:E,COLUMN(C$2),0))</f>
        <v>-</v>
      </c>
      <c r="D4" s="62" t="str">
        <f>IF(ISBLANK(VLOOKUP(T_IE044PL[[#This Row],[Ścieżka Xpath]],ALL!$C:F,COLUMN(D$2),0)),"",VLOOKUP(T_IE044PL[[#This Row],[Ścieżka Xpath]],ALL!$C:F,COLUMN(D$2),0))</f>
        <v>Kanał komunikacyjny do wysyłki kolejnych komunikatów z NCTS2PLUS do Podmiotu.</v>
      </c>
      <c r="E4" s="62" t="str">
        <f>IF(ISBLANK(VLOOKUP(T_IE044PL[[#This Row],[Ścieżka Xpath]],ALL!$C:G,COLUMN(E$2),0)),"",VLOOKUP(T_IE044PL[[#This Row],[Ścieżka Xpath]],ALL!$C:G,COLUMN(E$2),0))</f>
        <v>Communication channel to be used for further messages to be sent from NCTS2PLUS to EO.</v>
      </c>
      <c r="F4" s="66">
        <f>IF(ISBLANK(VLOOKUP(T_IE044PL[[#This Row],[Ścieżka Xpath]],ALL!$C:H,COLUMN(F$2),0)),"",VLOOKUP(T_IE044PL[[#This Row],[Ścieżka Xpath]],ALL!$C:H,COLUMN(F$2),0))</f>
        <v>1</v>
      </c>
      <c r="G4" s="66" t="str">
        <f>IF(ISBLANK(VLOOKUP(T_IE044PL[[#This Row],[Ścieżka Xpath]],ALL!$C:I,COLUMN(G$2),0)),"",VLOOKUP(T_IE044PL[[#This Row],[Ścieżka Xpath]],ALL!$C:I,COLUMN(G$2),0))</f>
        <v>R</v>
      </c>
      <c r="H4" s="66" t="str">
        <f>IF(ISBLANK(VLOOKUP(T_IE044PL[[#This Row],[Ścieżka Xpath]],ALL!$C:J,COLUMN(H$2),0)),"",VLOOKUP(T_IE044PL[[#This Row],[Ścieżka Xpath]],ALL!$C:J,COLUMN(H$2),0))</f>
        <v/>
      </c>
      <c r="I4" s="66" t="str">
        <f>IF(ISBLANK(VLOOKUP(T_IE044PL[[#This Row],[Ścieżka Xpath]],ALL!$C:K,COLUMN(I$2),0)),"",VLOOKUP(T_IE044PL[[#This Row],[Ścieżka Xpath]],ALL!$C:K,COLUMN(I$2),0))</f>
        <v/>
      </c>
      <c r="J4" s="66" t="str">
        <f>IF(ISBLANK(VLOOKUP(T_IE044PL[[#This Row],[Ścieżka Xpath]],ALL!$C:L,COLUMN(J$2),0)),"",VLOOKUP(T_IE044PL[[#This Row],[Ścieżka Xpath]],ALL!$C:L,COLUMN(J$2),0))</f>
        <v/>
      </c>
      <c r="K4" s="55" t="str">
        <f>IF(ISBLANK(VLOOKUP(T_IE044PL[[#This Row],[Ścieżka Xpath]],ALL!$C:N,COLUMN(K$2),0)),"",VLOOKUP(T_IE044PL[[#This Row],[Ścieżka Xpath]],ALL!$C:N,COLUMN(K$2),0))</f>
        <v/>
      </c>
      <c r="L4" s="56" t="str">
        <f>IF(ISBLANK(VLOOKUP(T_IE044PL[[#This Row],[Ścieżka Xpath]],ALL!$C:O,COLUMN(L$2),0)),"",VLOOKUP(T_IE044PL[[#This Row],[Ścieżka Xpath]],ALL!$C:O,COLUMN(L$2),0))</f>
        <v/>
      </c>
      <c r="M4" s="56" t="str">
        <f>IF(ISBLANK(VLOOKUP(T_IE044PL[[#This Row],[Ścieżka Xpath]],ALL!$C:P,COLUMN(M$2),0)),"",VLOOKUP(T_IE044PL[[#This Row],[Ścieżka Xpath]],ALL!$C:P,COLUMN(M$2),0))</f>
        <v/>
      </c>
      <c r="N4" s="56" t="str">
        <f>IF(ISBLANK(VLOOKUP(T_IE044PL[[#This Row],[Ścieżka Xpath]],ALL!$C:Q,COLUMN(N$2),0)),"",VLOOKUP(T_IE044PL[[#This Row],[Ścieżka Xpath]],ALL!$C:Q,COLUMN(N$2),0))</f>
        <v/>
      </c>
      <c r="O4" s="56" t="str">
        <f>IF(ISBLANK(VLOOKUP(T_IE044PL[[#This Row],[Ścieżka Xpath]],ALL!$C:Q,COLUMN(O$2),0)),"",VLOOKUP(T_IE044PL[[#This Row],[Ścieżka Xpath]],ALL!$C:Q,COLUMN(O$2),0))</f>
        <v/>
      </c>
    </row>
    <row r="5" spans="1:15" ht="60">
      <c r="A5" s="50" t="s">
        <v>1871</v>
      </c>
      <c r="B5" s="38">
        <v>3</v>
      </c>
      <c r="C5" s="38" t="str">
        <f>IF(ISBLANK(VLOOKUP(T_IE044PL[[#This Row],[Ścieżka Xpath]],ALL!$C:E,COLUMN(C$2),0)),"",VLOOKUP(T_IE044PL[[#This Row],[Ścieżka Xpath]],ALL!$C:E,COLUMN(C$2),0))</f>
        <v>-</v>
      </c>
      <c r="D5" s="16" t="str">
        <f>IF(ISBLANK(VLOOKUP(T_IE044PL[[#This Row],[Ścieżka Xpath]],ALL!$C:F,COLUMN(D$2),0)),"",VLOOKUP(T_IE044PL[[#This Row],[Ścieżka Xpath]],ALL!$C:F,COLUMN(D$2),0))</f>
        <v>System, przez który mają być wysyłane następne komunikaty do podmiotu (SEAP/BCP). Brak oznacza, że wysyłane będą tym systemem, przez który przeyszły do NCTS2PLUS.</v>
      </c>
      <c r="E5" s="16" t="str">
        <f>IF(ISBLANK(VLOOKUP(T_IE044PL[[#This Row],[Ścieżka Xpath]],ALL!$C:G,COLUMN(E$2),0)),"",VLOOKUP(T_IE044PL[[#This Row],[Ścieżka Xpath]],ALL!$C:G,COLUMN(E$2),0))</f>
        <v>System (SEAP/BCP) to be used for sending messages to EO. Lack of attribute means that messages will be sent by the same system through which messages came to NCTS2PLUS.</v>
      </c>
      <c r="F5" s="105" t="str">
        <f>IF(ISBLANK(VLOOKUP(T_IE044PL[[#This Row],[Ścieżka Xpath]],ALL!$C:H,COLUMN(F$2),0)),"",VLOOKUP(T_IE044PL[[#This Row],[Ścieżka Xpath]],ALL!$C:H,COLUMN(F$2),0))</f>
        <v/>
      </c>
      <c r="G5" s="105" t="str">
        <f>IF(ISBLANK(VLOOKUP(T_IE044PL[[#This Row],[Ścieżka Xpath]],ALL!$C:I,COLUMN(G$2),0)),"",VLOOKUP(T_IE044PL[[#This Row],[Ścieżka Xpath]],ALL!$C:I,COLUMN(G$2),0))</f>
        <v>O</v>
      </c>
      <c r="H5" s="105" t="str">
        <f>IF(ISBLANK(VLOOKUP(T_IE044PL[[#This Row],[Ścieżka Xpath]],ALL!$C:J,COLUMN(H$2),0)),"",VLOOKUP(T_IE044PL[[#This Row],[Ścieżka Xpath]],ALL!$C:J,COLUMN(H$2),0))</f>
        <v>an..4</v>
      </c>
      <c r="I5" s="105" t="str">
        <f>IF(ISBLANK(VLOOKUP(T_IE044PL[[#This Row],[Ścieżka Xpath]],ALL!$C:K,COLUMN(I$2),0)),"",VLOOKUP(T_IE044PL[[#This Row],[Ścieżka Xpath]],ALL!$C:K,COLUMN(I$2),0))</f>
        <v/>
      </c>
      <c r="J5" s="105" t="str">
        <f>IF(ISBLANK(VLOOKUP(T_IE044PL[[#This Row],[Ścieżka Xpath]],ALL!$C:L,COLUMN(J$2),0)),"",VLOOKUP(T_IE044PL[[#This Row],[Ścieżka Xpath]],ALL!$C:L,COLUMN(J$2),0))</f>
        <v/>
      </c>
      <c r="K5" s="41" t="str">
        <f>IF(ISBLANK(VLOOKUP(T_IE044PL[[#This Row],[Ścieżka Xpath]],ALL!$C:N,COLUMN(K$2),0)),"",VLOOKUP(T_IE044PL[[#This Row],[Ścieżka Xpath]],ALL!$C:N,COLUMN(K$2),0))</f>
        <v/>
      </c>
      <c r="L5" s="50" t="str">
        <f>IF(ISBLANK(VLOOKUP(T_IE044PL[[#This Row],[Ścieżka Xpath]],ALL!$C:O,COLUMN(L$2),0)),"",VLOOKUP(T_IE044PL[[#This Row],[Ścieżka Xpath]],ALL!$C:O,COLUMN(L$2),0))</f>
        <v/>
      </c>
      <c r="M5" s="50" t="str">
        <f>IF(ISBLANK(VLOOKUP(T_IE044PL[[#This Row],[Ścieżka Xpath]],ALL!$C:P,COLUMN(M$2),0)),"",VLOOKUP(T_IE044PL[[#This Row],[Ścieżka Xpath]],ALL!$C:P,COLUMN(M$2),0))</f>
        <v/>
      </c>
      <c r="N5" s="50" t="str">
        <f>IF(ISBLANK(VLOOKUP(T_IE044PL[[#This Row],[Ścieżka Xpath]],ALL!$C:Q,COLUMN(N$2),0)),"",VLOOKUP(T_IE044PL[[#This Row],[Ścieżka Xpath]],ALL!$C:Q,COLUMN(N$2),0))</f>
        <v/>
      </c>
      <c r="O5" s="50" t="str">
        <f>IF(ISBLANK(VLOOKUP(T_IE044PL[[#This Row],[Ścieżka Xpath]],ALL!$C:Q,COLUMN(O$2),0)),"",VLOOKUP(T_IE044PL[[#This Row],[Ścieżka Xpath]],ALL!$C:Q,COLUMN(O$2),0))</f>
        <v/>
      </c>
    </row>
    <row r="6" spans="1:15" ht="15">
      <c r="A6" s="56" t="s">
        <v>1872</v>
      </c>
      <c r="B6" s="54">
        <v>4</v>
      </c>
      <c r="C6" s="54" t="str">
        <f>IF(ISBLANK(VLOOKUP(T_IE044PL[[#This Row],[Ścieżka Xpath]],ALL!$C:E,COLUMN(C$2),0)),"",VLOOKUP(T_IE044PL[[#This Row],[Ścieżka Xpath]],ALL!$C:E,COLUMN(C$2),0))</f>
        <v>-</v>
      </c>
      <c r="D6" s="62" t="str">
        <f>IF(ISBLANK(VLOOKUP(T_IE044PL[[#This Row],[Ścieżka Xpath]],ALL!$C:F,COLUMN(D$2),0)),"",VLOOKUP(T_IE044PL[[#This Row],[Ścieżka Xpath]],ALL!$C:F,COLUMN(D$2),0))</f>
        <v>Szczegóły kanału email.</v>
      </c>
      <c r="E6" s="62" t="str">
        <f>IF(ISBLANK(VLOOKUP(T_IE044PL[[#This Row],[Ścieżka Xpath]],ALL!$C:G,COLUMN(E$2),0)),"",VLOOKUP(T_IE044PL[[#This Row],[Ścieżka Xpath]],ALL!$C:G,COLUMN(E$2),0))</f>
        <v>Details of email channel.</v>
      </c>
      <c r="F6" s="66" t="str">
        <f>IF(ISBLANK(VLOOKUP(T_IE044PL[[#This Row],[Ścieżka Xpath]],ALL!$C:H,COLUMN(F$2),0)),"",VLOOKUP(T_IE044PL[[#This Row],[Ścieżka Xpath]],ALL!$C:H,COLUMN(F$2),0))</f>
        <v>0..1</v>
      </c>
      <c r="G6" s="66" t="str">
        <f>IF(ISBLANK(VLOOKUP(T_IE044PL[[#This Row],[Ścieżka Xpath]],ALL!$C:I,COLUMN(G$2),0)),"",VLOOKUP(T_IE044PL[[#This Row],[Ścieżka Xpath]],ALL!$C:I,COLUMN(G$2),0))</f>
        <v>D</v>
      </c>
      <c r="H6" s="66" t="str">
        <f>IF(ISBLANK(VLOOKUP(T_IE044PL[[#This Row],[Ścieżka Xpath]],ALL!$C:J,COLUMN(H$2),0)),"",VLOOKUP(T_IE044PL[[#This Row],[Ścieżka Xpath]],ALL!$C:J,COLUMN(H$2),0))</f>
        <v/>
      </c>
      <c r="I6" s="66" t="str">
        <f>IF(ISBLANK(VLOOKUP(T_IE044PL[[#This Row],[Ścieżka Xpath]],ALL!$C:K,COLUMN(I$2),0)),"",VLOOKUP(T_IE044PL[[#This Row],[Ścieżka Xpath]],ALL!$C:K,COLUMN(I$2),0))</f>
        <v/>
      </c>
      <c r="J6" s="66" t="str">
        <f>IF(ISBLANK(VLOOKUP(T_IE044PL[[#This Row],[Ścieżka Xpath]],ALL!$C:L,COLUMN(J$2),0)),"",VLOOKUP(T_IE044PL[[#This Row],[Ścieżka Xpath]],ALL!$C:L,COLUMN(J$2),0))</f>
        <v>RP18</v>
      </c>
      <c r="K6" s="55" t="str">
        <f>IF(ISBLANK(VLOOKUP(T_IE044PL[[#This Row],[Ścieżka Xpath]],ALL!$C:N,COLUMN(K$2),0)),"",VLOOKUP(T_IE044PL[[#This Row],[Ścieżka Xpath]],ALL!$C:N,COLUMN(K$2),0))</f>
        <v/>
      </c>
      <c r="L6" s="110" t="str">
        <f>IF(ISBLANK(VLOOKUP(T_IE044PL[[#This Row],[Ścieżka Xpath]],ALL!$C:O,COLUMN(L$2),0)),"",VLOOKUP(T_IE044PL[[#This Row],[Ścieżka Xpath]],ALL!$C:O,COLUMN(L$2),0))</f>
        <v/>
      </c>
      <c r="M6" s="56" t="str">
        <f>IF(ISBLANK(VLOOKUP(T_IE044PL[[#This Row],[Ścieżka Xpath]],ALL!$C:P,COLUMN(M$2),0)),"",VLOOKUP(T_IE044PL[[#This Row],[Ścieżka Xpath]],ALL!$C:P,COLUMN(M$2),0))</f>
        <v/>
      </c>
      <c r="N6" s="56" t="str">
        <f>IF(ISBLANK(VLOOKUP(T_IE044PL[[#This Row],[Ścieżka Xpath]],ALL!$C:Q,COLUMN(N$2),0)),"",VLOOKUP(T_IE044PL[[#This Row],[Ścieżka Xpath]],ALL!$C:Q,COLUMN(N$2),0))</f>
        <v/>
      </c>
      <c r="O6" s="56" t="str">
        <f>IF(ISBLANK(VLOOKUP(T_IE044PL[[#This Row],[Ścieżka Xpath]],ALL!$C:Q,COLUMN(O$2),0)),"",VLOOKUP(T_IE044PL[[#This Row],[Ścieżka Xpath]],ALL!$C:Q,COLUMN(O$2),0))</f>
        <v/>
      </c>
    </row>
    <row r="7" spans="1:15" ht="30">
      <c r="A7" s="50" t="s">
        <v>1873</v>
      </c>
      <c r="B7" s="38">
        <v>5</v>
      </c>
      <c r="C7" s="38" t="str">
        <f>IF(ISBLANK(VLOOKUP(T_IE044PL[[#This Row],[Ścieżka Xpath]],ALL!$C:E,COLUMN(C$2),0)),"",VLOOKUP(T_IE044PL[[#This Row],[Ścieżka Xpath]],ALL!$C:E,COLUMN(C$2),0))</f>
        <v>-</v>
      </c>
      <c r="D7" s="16" t="str">
        <f>IF(ISBLANK(VLOOKUP(T_IE044PL[[#This Row],[Ścieżka Xpath]],ALL!$C:F,COLUMN(D$2),0)),"",VLOOKUP(T_IE044PL[[#This Row],[Ścieżka Xpath]],ALL!$C:F,COLUMN(D$2),0))</f>
        <v>Adres email, na który mają być wysyłane komunikaty do Podmiotu.</v>
      </c>
      <c r="E7" s="16" t="str">
        <f>IF(ISBLANK(VLOOKUP(T_IE044PL[[#This Row],[Ścieżka Xpath]],ALL!$C:G,COLUMN(E$2),0)),"",VLOOKUP(T_IE044PL[[#This Row],[Ścieżka Xpath]],ALL!$C:G,COLUMN(E$2),0))</f>
        <v>Email address to which messages from NCTS2PLUS to EO will be sent.</v>
      </c>
      <c r="F7" s="105" t="str">
        <f>IF(ISBLANK(VLOOKUP(T_IE044PL[[#This Row],[Ścieżka Xpath]],ALL!$C:H,COLUMN(F$2),0)),"",VLOOKUP(T_IE044PL[[#This Row],[Ścieżka Xpath]],ALL!$C:H,COLUMN(F$2),0))</f>
        <v/>
      </c>
      <c r="G7" s="105" t="str">
        <f>IF(ISBLANK(VLOOKUP(T_IE044PL[[#This Row],[Ścieżka Xpath]],ALL!$C:I,COLUMN(G$2),0)),"",VLOOKUP(T_IE044PL[[#This Row],[Ścieżka Xpath]],ALL!$C:I,COLUMN(G$2),0))</f>
        <v>R</v>
      </c>
      <c r="H7" s="105" t="str">
        <f>IF(ISBLANK(VLOOKUP(T_IE044PL[[#This Row],[Ścieżka Xpath]],ALL!$C:J,COLUMN(H$2),0)),"",VLOOKUP(T_IE044PL[[#This Row],[Ścieżka Xpath]],ALL!$C:J,COLUMN(H$2),0))</f>
        <v>an5..70</v>
      </c>
      <c r="I7" s="105" t="str">
        <f>IF(ISBLANK(VLOOKUP(T_IE044PL[[#This Row],[Ścieżka Xpath]],ALL!$C:K,COLUMN(I$2),0)),"",VLOOKUP(T_IE044PL[[#This Row],[Ścieżka Xpath]],ALL!$C:K,COLUMN(I$2),0))</f>
        <v/>
      </c>
      <c r="J7" s="105" t="str">
        <f>IF(ISBLANK(VLOOKUP(T_IE044PL[[#This Row],[Ścieżka Xpath]],ALL!$C:L,COLUMN(J$2),0)),"",VLOOKUP(T_IE044PL[[#This Row],[Ścieżka Xpath]],ALL!$C:L,COLUMN(J$2),0))</f>
        <v/>
      </c>
      <c r="K7" s="41" t="str">
        <f>IF(ISBLANK(VLOOKUP(T_IE044PL[[#This Row],[Ścieżka Xpath]],ALL!$C:N,COLUMN(K$2),0)),"",VLOOKUP(T_IE044PL[[#This Row],[Ścieżka Xpath]],ALL!$C:N,COLUMN(K$2),0))</f>
        <v/>
      </c>
      <c r="L7" s="17" t="str">
        <f>IF(ISBLANK(VLOOKUP(T_IE044PL[[#This Row],[Ścieżka Xpath]],ALL!$C:O,COLUMN(L$2),0)),"",VLOOKUP(T_IE044PL[[#This Row],[Ścieżka Xpath]],ALL!$C:O,COLUMN(L$2),0))</f>
        <v/>
      </c>
      <c r="M7" s="50" t="str">
        <f>IF(ISBLANK(VLOOKUP(T_IE044PL[[#This Row],[Ścieżka Xpath]],ALL!$C:P,COLUMN(M$2),0)),"",VLOOKUP(T_IE044PL[[#This Row],[Ścieżka Xpath]],ALL!$C:P,COLUMN(M$2),0))</f>
        <v/>
      </c>
      <c r="N7" s="50" t="str">
        <f>IF(ISBLANK(VLOOKUP(T_IE044PL[[#This Row],[Ścieżka Xpath]],ALL!$C:Q,COLUMN(N$2),0)),"",VLOOKUP(T_IE044PL[[#This Row],[Ścieżka Xpath]],ALL!$C:Q,COLUMN(N$2),0))</f>
        <v/>
      </c>
      <c r="O7" s="50" t="str">
        <f>IF(ISBLANK(VLOOKUP(T_IE044PL[[#This Row],[Ścieżka Xpath]],ALL!$C:Q,COLUMN(O$2),0)),"",VLOOKUP(T_IE044PL[[#This Row],[Ścieżka Xpath]],ALL!$C:Q,COLUMN(O$2),0))</f>
        <v/>
      </c>
    </row>
    <row r="8" spans="1:15" ht="15">
      <c r="A8" s="62" t="s">
        <v>1988</v>
      </c>
      <c r="B8" s="54">
        <v>6</v>
      </c>
      <c r="C8" s="54" t="str">
        <f>IF(ISBLANK(VLOOKUP(T_IE044PL[[#This Row],[Ścieżka Xpath]],ALL!$C:E,COLUMN(C$2),0)),"",VLOOKUP(T_IE044PL[[#This Row],[Ścieżka Xpath]],ALL!$C:E,COLUMN(C$2),0))</f>
        <v>-</v>
      </c>
      <c r="D8" s="62" t="str">
        <f>IF(ISBLANK(VLOOKUP(T_IE044PL[[#This Row],[Ścieżka Xpath]],ALL!$C:F,COLUMN(D$2),0)),"",VLOOKUP(T_IE044PL[[#This Row],[Ścieżka Xpath]],ALL!$C:F,COLUMN(D$2),0))</f>
        <v>Szczegóły kanału WebService.</v>
      </c>
      <c r="E8" s="62" t="str">
        <f>IF(ISBLANK(VLOOKUP(T_IE044PL[[#This Row],[Ścieżka Xpath]],ALL!$C:G,COLUMN(E$2),0)),"",VLOOKUP(T_IE044PL[[#This Row],[Ścieżka Xpath]],ALL!$C:G,COLUMN(E$2),0))</f>
        <v>Details of WebService channel.</v>
      </c>
      <c r="F8" s="66" t="str">
        <f>IF(ISBLANK(VLOOKUP(T_IE044PL[[#This Row],[Ścieżka Xpath]],ALL!$C:H,COLUMN(F$2),0)),"",VLOOKUP(T_IE044PL[[#This Row],[Ścieżka Xpath]],ALL!$C:H,COLUMN(F$2),0))</f>
        <v>0..1</v>
      </c>
      <c r="G8" s="66" t="str">
        <f>IF(ISBLANK(VLOOKUP(T_IE044PL[[#This Row],[Ścieżka Xpath]],ALL!$C:I,COLUMN(G$2),0)),"",VLOOKUP(T_IE044PL[[#This Row],[Ścieżka Xpath]],ALL!$C:I,COLUMN(G$2),0))</f>
        <v>D</v>
      </c>
      <c r="H8" s="66" t="str">
        <f>IF(ISBLANK(VLOOKUP(T_IE044PL[[#This Row],[Ścieżka Xpath]],ALL!$C:J,COLUMN(H$2),0)),"",VLOOKUP(T_IE044PL[[#This Row],[Ścieżka Xpath]],ALL!$C:J,COLUMN(H$2),0))</f>
        <v/>
      </c>
      <c r="I8" s="66" t="str">
        <f>IF(ISBLANK(VLOOKUP(T_IE044PL[[#This Row],[Ścieżka Xpath]],ALL!$C:K,COLUMN(I$2),0)),"",VLOOKUP(T_IE044PL[[#This Row],[Ścieżka Xpath]],ALL!$C:K,COLUMN(I$2),0))</f>
        <v/>
      </c>
      <c r="J8" s="66" t="str">
        <f>IF(ISBLANK(VLOOKUP(T_IE044PL[[#This Row],[Ścieżka Xpath]],ALL!$C:L,COLUMN(J$2),0)),"",VLOOKUP(T_IE044PL[[#This Row],[Ścieżka Xpath]],ALL!$C:L,COLUMN(J$2),0))</f>
        <v>RP18</v>
      </c>
      <c r="K8" s="55" t="str">
        <f>IF(ISBLANK(VLOOKUP(T_IE044PL[[#This Row],[Ścieżka Xpath]],ALL!$C:N,COLUMN(K$2),0)),"",VLOOKUP(T_IE044PL[[#This Row],[Ścieżka Xpath]],ALL!$C:N,COLUMN(K$2),0))</f>
        <v/>
      </c>
      <c r="L8" s="110" t="str">
        <f>IF(ISBLANK(VLOOKUP(T_IE044PL[[#This Row],[Ścieżka Xpath]],ALL!$C:O,COLUMN(L$2),0)),"",VLOOKUP(T_IE044PL[[#This Row],[Ścieżka Xpath]],ALL!$C:O,COLUMN(L$2),0))</f>
        <v/>
      </c>
      <c r="M8" s="56" t="str">
        <f>IF(ISBLANK(VLOOKUP(T_IE044PL[[#This Row],[Ścieżka Xpath]],ALL!$C:P,COLUMN(M$2),0)),"",VLOOKUP(T_IE044PL[[#This Row],[Ścieżka Xpath]],ALL!$C:P,COLUMN(M$2),0))</f>
        <v/>
      </c>
      <c r="N8" s="56" t="str">
        <f>IF(ISBLANK(VLOOKUP(T_IE044PL[[#This Row],[Ścieżka Xpath]],ALL!$C:Q,COLUMN(N$2),0)),"",VLOOKUP(T_IE044PL[[#This Row],[Ścieżka Xpath]],ALL!$C:Q,COLUMN(N$2),0))</f>
        <v/>
      </c>
      <c r="O8" s="56" t="str">
        <f>IF(ISBLANK(VLOOKUP(T_IE044PL[[#This Row],[Ścieżka Xpath]],ALL!$C:Q,COLUMN(O$2),0)),"",VLOOKUP(T_IE044PL[[#This Row],[Ścieżka Xpath]],ALL!$C:Q,COLUMN(O$2),0))</f>
        <v/>
      </c>
    </row>
    <row r="9" spans="1:15" ht="45">
      <c r="A9" s="16" t="s">
        <v>1987</v>
      </c>
      <c r="B9" s="38">
        <v>7</v>
      </c>
      <c r="C9" s="38" t="str">
        <f>IF(ISBLANK(VLOOKUP(T_IE044PL[[#This Row],[Ścieżka Xpath]],ALL!$C:E,COLUMN(C$2),0)),"",VLOOKUP(T_IE044PL[[#This Row],[Ścieżka Xpath]],ALL!$C:E,COLUMN(C$2),0))</f>
        <v>-</v>
      </c>
      <c r="D9" s="16" t="str">
        <f>IF(ISBLANK(VLOOKUP(T_IE044PL[[#This Row],[Ścieżka Xpath]],ALL!$C:F,COLUMN(D$2),0)),"",VLOOKUP(T_IE044PL[[#This Row],[Ścieżka Xpath]],ALL!$C:F,COLUMN(D$2),0))</f>
        <v>Adres url, na który mają być wysyłane komunikaty do Podmiotu. Dane autoryzacyjne zostaną odczytane z danych Podmiotu zarejestrowanych w SZPROT</v>
      </c>
      <c r="E9" s="16" t="str">
        <f>IF(ISBLANK(VLOOKUP(T_IE044PL[[#This Row],[Ścieżka Xpath]],ALL!$C:G,COLUMN(E$2),0)),"",VLOOKUP(T_IE044PL[[#This Row],[Ścieżka Xpath]],ALL!$C:G,COLUMN(E$2),0))</f>
        <v>WebService URL address to which messages from NCTS2PLUS to EO will be sent. Authorisation credentials will be checked against data registered in SZPROT.</v>
      </c>
      <c r="F9" s="105" t="str">
        <f>IF(ISBLANK(VLOOKUP(T_IE044PL[[#This Row],[Ścieżka Xpath]],ALL!$C:H,COLUMN(F$2),0)),"",VLOOKUP(T_IE044PL[[#This Row],[Ścieżka Xpath]],ALL!$C:H,COLUMN(F$2),0))</f>
        <v/>
      </c>
      <c r="G9" s="105" t="str">
        <f>IF(ISBLANK(VLOOKUP(T_IE044PL[[#This Row],[Ścieżka Xpath]],ALL!$C:I,COLUMN(G$2),0)),"",VLOOKUP(T_IE044PL[[#This Row],[Ścieżka Xpath]],ALL!$C:I,COLUMN(G$2),0))</f>
        <v>R</v>
      </c>
      <c r="H9" s="105" t="str">
        <f>IF(ISBLANK(VLOOKUP(T_IE044PL[[#This Row],[Ścieżka Xpath]],ALL!$C:J,COLUMN(H$2),0)),"",VLOOKUP(T_IE044PL[[#This Row],[Ścieżka Xpath]],ALL!$C:J,COLUMN(H$2),0))</f>
        <v>an..400</v>
      </c>
      <c r="I9" s="105" t="str">
        <f>IF(ISBLANK(VLOOKUP(T_IE044PL[[#This Row],[Ścieżka Xpath]],ALL!$C:K,COLUMN(I$2),0)),"",VLOOKUP(T_IE044PL[[#This Row],[Ścieżka Xpath]],ALL!$C:K,COLUMN(I$2),0))</f>
        <v/>
      </c>
      <c r="J9" s="105" t="str">
        <f>IF(ISBLANK(VLOOKUP(T_IE044PL[[#This Row],[Ścieżka Xpath]],ALL!$C:L,COLUMN(J$2),0)),"",VLOOKUP(T_IE044PL[[#This Row],[Ścieżka Xpath]],ALL!$C:L,COLUMN(J$2),0))</f>
        <v>RP23</v>
      </c>
      <c r="K9" s="41" t="str">
        <f>IF(ISBLANK(VLOOKUP(T_IE044PL[[#This Row],[Ścieżka Xpath]],ALL!$C:N,COLUMN(K$2),0)),"",VLOOKUP(T_IE044PL[[#This Row],[Ścieżka Xpath]],ALL!$C:N,COLUMN(K$2),0))</f>
        <v/>
      </c>
      <c r="L9" s="17" t="str">
        <f>IF(ISBLANK(VLOOKUP(T_IE044PL[[#This Row],[Ścieżka Xpath]],ALL!$C:O,COLUMN(L$2),0)),"",VLOOKUP(T_IE044PL[[#This Row],[Ścieżka Xpath]],ALL!$C:O,COLUMN(L$2),0))</f>
        <v/>
      </c>
      <c r="M9" s="50" t="str">
        <f>IF(ISBLANK(VLOOKUP(T_IE044PL[[#This Row],[Ścieżka Xpath]],ALL!$C:P,COLUMN(M$2),0)),"",VLOOKUP(T_IE044PL[[#This Row],[Ścieżka Xpath]],ALL!$C:P,COLUMN(M$2),0))</f>
        <v/>
      </c>
      <c r="N9" s="50" t="str">
        <f>IF(ISBLANK(VLOOKUP(T_IE044PL[[#This Row],[Ścieżka Xpath]],ALL!$C:Q,COLUMN(N$2),0)),"",VLOOKUP(T_IE044PL[[#This Row],[Ścieżka Xpath]],ALL!$C:Q,COLUMN(N$2),0))</f>
        <v/>
      </c>
      <c r="O9" s="50" t="str">
        <f>IF(ISBLANK(VLOOKUP(T_IE044PL[[#This Row],[Ścieżka Xpath]],ALL!$C:Q,COLUMN(O$2),0)),"",VLOOKUP(T_IE044PL[[#This Row],[Ścieżka Xpath]],ALL!$C:Q,COLUMN(O$2),0))</f>
        <v/>
      </c>
    </row>
    <row r="10" spans="1:15" ht="15">
      <c r="A10" s="62" t="s">
        <v>1989</v>
      </c>
      <c r="B10" s="54">
        <v>8</v>
      </c>
      <c r="C10" s="54" t="str">
        <f>IF(ISBLANK(VLOOKUP(T_IE044PL[[#This Row],[Ścieżka Xpath]],ALL!$C:E,COLUMN(C$2),0)),"",VLOOKUP(T_IE044PL[[#This Row],[Ścieżka Xpath]],ALL!$C:E,COLUMN(C$2),0))</f>
        <v>-</v>
      </c>
      <c r="D10" s="62" t="str">
        <f>IF(ISBLANK(VLOOKUP(T_IE044PL[[#This Row],[Ścieżka Xpath]],ALL!$C:F,COLUMN(D$2),0)),"",VLOOKUP(T_IE044PL[[#This Row],[Ścieżka Xpath]],ALL!$C:F,COLUMN(D$2),0))</f>
        <v>Szczegóły kanalu SEAP.</v>
      </c>
      <c r="E10" s="62" t="str">
        <f>IF(ISBLANK(VLOOKUP(T_IE044PL[[#This Row],[Ścieżka Xpath]],ALL!$C:G,COLUMN(E$2),0)),"",VLOOKUP(T_IE044PL[[#This Row],[Ścieżka Xpath]],ALL!$C:G,COLUMN(E$2),0))</f>
        <v>Details of SEAP channel.</v>
      </c>
      <c r="F10" s="66" t="str">
        <f>IF(ISBLANK(VLOOKUP(T_IE044PL[[#This Row],[Ścieżka Xpath]],ALL!$C:H,COLUMN(F$2),0)),"",VLOOKUP(T_IE044PL[[#This Row],[Ścieżka Xpath]],ALL!$C:H,COLUMN(F$2),0))</f>
        <v>0..1</v>
      </c>
      <c r="G10" s="66" t="str">
        <f>IF(ISBLANK(VLOOKUP(T_IE044PL[[#This Row],[Ścieżka Xpath]],ALL!$C:I,COLUMN(G$2),0)),"",VLOOKUP(T_IE044PL[[#This Row],[Ścieżka Xpath]],ALL!$C:I,COLUMN(G$2),0))</f>
        <v>D</v>
      </c>
      <c r="H10" s="66" t="str">
        <f>IF(ISBLANK(VLOOKUP(T_IE044PL[[#This Row],[Ścieżka Xpath]],ALL!$C:J,COLUMN(H$2),0)),"",VLOOKUP(T_IE044PL[[#This Row],[Ścieżka Xpath]],ALL!$C:J,COLUMN(H$2),0))</f>
        <v/>
      </c>
      <c r="I10" s="66" t="str">
        <f>IF(ISBLANK(VLOOKUP(T_IE044PL[[#This Row],[Ścieżka Xpath]],ALL!$C:K,COLUMN(I$2),0)),"",VLOOKUP(T_IE044PL[[#This Row],[Ścieżka Xpath]],ALL!$C:K,COLUMN(I$2),0))</f>
        <v/>
      </c>
      <c r="J10" s="66" t="str">
        <f>IF(ISBLANK(VLOOKUP(T_IE044PL[[#This Row],[Ścieżka Xpath]],ALL!$C:L,COLUMN(J$2),0)),"",VLOOKUP(T_IE044PL[[#This Row],[Ścieżka Xpath]],ALL!$C:L,COLUMN(J$2),0))</f>
        <v>RP18</v>
      </c>
      <c r="K10" s="55" t="str">
        <f>IF(ISBLANK(VLOOKUP(T_IE044PL[[#This Row],[Ścieżka Xpath]],ALL!$C:N,COLUMN(K$2),0)),"",VLOOKUP(T_IE044PL[[#This Row],[Ścieżka Xpath]],ALL!$C:N,COLUMN(K$2),0))</f>
        <v/>
      </c>
      <c r="L10" s="110" t="str">
        <f>IF(ISBLANK(VLOOKUP(T_IE044PL[[#This Row],[Ścieżka Xpath]],ALL!$C:O,COLUMN(L$2),0)),"",VLOOKUP(T_IE044PL[[#This Row],[Ścieżka Xpath]],ALL!$C:O,COLUMN(L$2),0))</f>
        <v/>
      </c>
      <c r="M10" s="56" t="str">
        <f>IF(ISBLANK(VLOOKUP(T_IE044PL[[#This Row],[Ścieżka Xpath]],ALL!$C:P,COLUMN(M$2),0)),"",VLOOKUP(T_IE044PL[[#This Row],[Ścieżka Xpath]],ALL!$C:P,COLUMN(M$2),0))</f>
        <v/>
      </c>
      <c r="N10" s="56" t="str">
        <f>IF(ISBLANK(VLOOKUP(T_IE044PL[[#This Row],[Ścieżka Xpath]],ALL!$C:Q,COLUMN(N$2),0)),"",VLOOKUP(T_IE044PL[[#This Row],[Ścieżka Xpath]],ALL!$C:Q,COLUMN(N$2),0))</f>
        <v/>
      </c>
      <c r="O10" s="56" t="str">
        <f>IF(ISBLANK(VLOOKUP(T_IE044PL[[#This Row],[Ścieżka Xpath]],ALL!$C:Q,COLUMN(O$2),0)),"",VLOOKUP(T_IE044PL[[#This Row],[Ścieżka Xpath]],ALL!$C:Q,COLUMN(O$2),0))</f>
        <v/>
      </c>
    </row>
    <row r="11" spans="1:15" ht="30">
      <c r="A11" s="16" t="s">
        <v>1990</v>
      </c>
      <c r="B11" s="38">
        <v>9</v>
      </c>
      <c r="C11" s="38" t="str">
        <f>IF(ISBLANK(VLOOKUP(T_IE044PL[[#This Row],[Ścieżka Xpath]],ALL!$C:E,COLUMN(C$2),0)),"",VLOOKUP(T_IE044PL[[#This Row],[Ścieżka Xpath]],ALL!$C:E,COLUMN(C$2),0))</f>
        <v>-</v>
      </c>
      <c r="D11" s="16" t="str">
        <f>IF(ISBLANK(VLOOKUP(T_IE044PL[[#This Row],[Ścieżka Xpath]],ALL!$C:F,COLUMN(D$2),0)),"",VLOOKUP(T_IE044PL[[#This Row],[Ścieżka Xpath]],ALL!$C:F,COLUMN(D$2),0))</f>
        <v>Identyfikator użytkownika w systemie SEAP, na który mają być wysyłane następne komunikaty do Podmiotu.</v>
      </c>
      <c r="E11" s="16" t="str">
        <f>IF(ISBLANK(VLOOKUP(T_IE044PL[[#This Row],[Ścieżka Xpath]],ALL!$C:G,COLUMN(E$2),0)),"",VLOOKUP(T_IE044PL[[#This Row],[Ścieżka Xpath]],ALL!$C:G,COLUMN(E$2),0))</f>
        <v>Seap identifier to which messages from NCTS2PLUS to EO will be sent.</v>
      </c>
      <c r="F11" s="105" t="str">
        <f>IF(ISBLANK(VLOOKUP(T_IE044PL[[#This Row],[Ścieżka Xpath]],ALL!$C:H,COLUMN(F$2),0)),"",VLOOKUP(T_IE044PL[[#This Row],[Ścieżka Xpath]],ALL!$C:H,COLUMN(F$2),0))</f>
        <v/>
      </c>
      <c r="G11" s="105" t="str">
        <f>IF(ISBLANK(VLOOKUP(T_IE044PL[[#This Row],[Ścieżka Xpath]],ALL!$C:I,COLUMN(G$2),0)),"",VLOOKUP(T_IE044PL[[#This Row],[Ścieżka Xpath]],ALL!$C:I,COLUMN(G$2),0))</f>
        <v>R</v>
      </c>
      <c r="H11" s="105" t="str">
        <f>IF(ISBLANK(VLOOKUP(T_IE044PL[[#This Row],[Ścieżka Xpath]],ALL!$C:J,COLUMN(H$2),0)),"",VLOOKUP(T_IE044PL[[#This Row],[Ścieżka Xpath]],ALL!$C:J,COLUMN(H$2),0))</f>
        <v>an..40</v>
      </c>
      <c r="I11" s="105" t="str">
        <f>IF(ISBLANK(VLOOKUP(T_IE044PL[[#This Row],[Ścieżka Xpath]],ALL!$C:K,COLUMN(I$2),0)),"",VLOOKUP(T_IE044PL[[#This Row],[Ścieżka Xpath]],ALL!$C:K,COLUMN(I$2),0))</f>
        <v/>
      </c>
      <c r="J11" s="105" t="str">
        <f>IF(ISBLANK(VLOOKUP(T_IE044PL[[#This Row],[Ścieżka Xpath]],ALL!$C:L,COLUMN(J$2),0)),"",VLOOKUP(T_IE044PL[[#This Row],[Ścieżka Xpath]],ALL!$C:L,COLUMN(J$2),0))</f>
        <v/>
      </c>
      <c r="K11" s="41" t="str">
        <f>IF(ISBLANK(VLOOKUP(T_IE044PL[[#This Row],[Ścieżka Xpath]],ALL!$C:N,COLUMN(K$2),0)),"",VLOOKUP(T_IE044PL[[#This Row],[Ścieżka Xpath]],ALL!$C:N,COLUMN(K$2),0))</f>
        <v/>
      </c>
      <c r="L11" s="172" t="str">
        <f>IF(ISBLANK(VLOOKUP(T_IE044PL[[#This Row],[Ścieżka Xpath]],ALL!$C:O,COLUMN(L$2),0)),"",VLOOKUP(T_IE044PL[[#This Row],[Ścieżka Xpath]],ALL!$C:O,COLUMN(L$2),0))</f>
        <v/>
      </c>
      <c r="M11" s="50" t="str">
        <f>IF(ISBLANK(VLOOKUP(T_IE044PL[[#This Row],[Ścieżka Xpath]],ALL!$C:P,COLUMN(M$2),0)),"",VLOOKUP(T_IE044PL[[#This Row],[Ścieżka Xpath]],ALL!$C:P,COLUMN(M$2),0))</f>
        <v/>
      </c>
      <c r="N11" s="50" t="str">
        <f>IF(ISBLANK(VLOOKUP(T_IE044PL[[#This Row],[Ścieżka Xpath]],ALL!$C:Q,COLUMN(N$2),0)),"",VLOOKUP(T_IE044PL[[#This Row],[Ścieżka Xpath]],ALL!$C:Q,COLUMN(N$2),0))</f>
        <v/>
      </c>
      <c r="O11" s="50" t="str">
        <f>IF(ISBLANK(VLOOKUP(T_IE044PL[[#This Row],[Ścieżka Xpath]],ALL!$C:Q,COLUMN(O$2),0)),"",VLOOKUP(T_IE044PL[[#This Row],[Ścieżka Xpath]],ALL!$C:Q,COLUMN(O$2),0))</f>
        <v/>
      </c>
    </row>
    <row r="12" spans="1:15" ht="15">
      <c r="A12" s="62" t="s">
        <v>1991</v>
      </c>
      <c r="B12" s="54">
        <v>10</v>
      </c>
      <c r="C12" s="54" t="str">
        <f>IF(ISBLANK(VLOOKUP(T_IE044PL[[#This Row],[Ścieżka Xpath]],ALL!$C:E,COLUMN(C$2),0)),"",VLOOKUP(T_IE044PL[[#This Row],[Ścieżka Xpath]],ALL!$C:E,COLUMN(C$2),0))</f>
        <v>-</v>
      </c>
      <c r="D12" s="62" t="str">
        <f>IF(ISBLANK(VLOOKUP(T_IE044PL[[#This Row],[Ścieżka Xpath]],ALL!$C:F,COLUMN(D$2),0)),"",VLOOKUP(T_IE044PL[[#This Row],[Ścieżka Xpath]],ALL!$C:F,COLUMN(D$2),0))</f>
        <v>Szczegóły kanału ePUAP.</v>
      </c>
      <c r="E12" s="62" t="str">
        <f>IF(ISBLANK(VLOOKUP(T_IE044PL[[#This Row],[Ścieżka Xpath]],ALL!$C:G,COLUMN(E$2),0)),"",VLOOKUP(T_IE044PL[[#This Row],[Ścieżka Xpath]],ALL!$C:G,COLUMN(E$2),0))</f>
        <v>Details of ePUAP channel.</v>
      </c>
      <c r="F12" s="66" t="str">
        <f>IF(ISBLANK(VLOOKUP(T_IE044PL[[#This Row],[Ścieżka Xpath]],ALL!$C:H,COLUMN(F$2),0)),"",VLOOKUP(T_IE044PL[[#This Row],[Ścieżka Xpath]],ALL!$C:H,COLUMN(F$2),0))</f>
        <v>0..1</v>
      </c>
      <c r="G12" s="66" t="str">
        <f>IF(ISBLANK(VLOOKUP(T_IE044PL[[#This Row],[Ścieżka Xpath]],ALL!$C:I,COLUMN(G$2),0)),"",VLOOKUP(T_IE044PL[[#This Row],[Ścieżka Xpath]],ALL!$C:I,COLUMN(G$2),0))</f>
        <v>D</v>
      </c>
      <c r="H12" s="66" t="str">
        <f>IF(ISBLANK(VLOOKUP(T_IE044PL[[#This Row],[Ścieżka Xpath]],ALL!$C:J,COLUMN(H$2),0)),"",VLOOKUP(T_IE044PL[[#This Row],[Ścieżka Xpath]],ALL!$C:J,COLUMN(H$2),0))</f>
        <v/>
      </c>
      <c r="I12" s="66" t="str">
        <f>IF(ISBLANK(VLOOKUP(T_IE044PL[[#This Row],[Ścieżka Xpath]],ALL!$C:K,COLUMN(I$2),0)),"",VLOOKUP(T_IE044PL[[#This Row],[Ścieżka Xpath]],ALL!$C:K,COLUMN(I$2),0))</f>
        <v/>
      </c>
      <c r="J12" s="66" t="str">
        <f>IF(ISBLANK(VLOOKUP(T_IE044PL[[#This Row],[Ścieżka Xpath]],ALL!$C:L,COLUMN(J$2),0)),"",VLOOKUP(T_IE044PL[[#This Row],[Ścieżka Xpath]],ALL!$C:L,COLUMN(J$2),0))</f>
        <v>RP18</v>
      </c>
      <c r="K12" s="55" t="str">
        <f>IF(ISBLANK(VLOOKUP(T_IE044PL[[#This Row],[Ścieżka Xpath]],ALL!$C:N,COLUMN(K$2),0)),"",VLOOKUP(T_IE044PL[[#This Row],[Ścieżka Xpath]],ALL!$C:N,COLUMN(K$2),0))</f>
        <v/>
      </c>
      <c r="L12" s="110" t="str">
        <f>IF(ISBLANK(VLOOKUP(T_IE044PL[[#This Row],[Ścieżka Xpath]],ALL!$C:O,COLUMN(L$2),0)),"",VLOOKUP(T_IE044PL[[#This Row],[Ścieżka Xpath]],ALL!$C:O,COLUMN(L$2),0))</f>
        <v/>
      </c>
      <c r="M12" s="56" t="str">
        <f>IF(ISBLANK(VLOOKUP(T_IE044PL[[#This Row],[Ścieżka Xpath]],ALL!$C:P,COLUMN(M$2),0)),"",VLOOKUP(T_IE044PL[[#This Row],[Ścieżka Xpath]],ALL!$C:P,COLUMN(M$2),0))</f>
        <v/>
      </c>
      <c r="N12" s="56" t="str">
        <f>IF(ISBLANK(VLOOKUP(T_IE044PL[[#This Row],[Ścieżka Xpath]],ALL!$C:Q,COLUMN(N$2),0)),"",VLOOKUP(T_IE044PL[[#This Row],[Ścieżka Xpath]],ALL!$C:Q,COLUMN(N$2),0))</f>
        <v/>
      </c>
      <c r="O12" s="56" t="str">
        <f>IF(ISBLANK(VLOOKUP(T_IE044PL[[#This Row],[Ścieżka Xpath]],ALL!$C:Q,COLUMN(O$2),0)),"",VLOOKUP(T_IE044PL[[#This Row],[Ścieżka Xpath]],ALL!$C:Q,COLUMN(O$2),0))</f>
        <v/>
      </c>
    </row>
    <row r="13" spans="1:15" ht="30">
      <c r="A13" s="16" t="s">
        <v>1992</v>
      </c>
      <c r="B13" s="38">
        <v>11</v>
      </c>
      <c r="C13" s="38" t="str">
        <f>IF(ISBLANK(VLOOKUP(T_IE044PL[[#This Row],[Ścieżka Xpath]],ALL!$C:E,COLUMN(C$2),0)),"",VLOOKUP(T_IE044PL[[#This Row],[Ścieżka Xpath]],ALL!$C:E,COLUMN(C$2),0))</f>
        <v>-</v>
      </c>
      <c r="D13" s="16" t="str">
        <f>IF(ISBLANK(VLOOKUP(T_IE044PL[[#This Row],[Ścieżka Xpath]],ALL!$C:F,COLUMN(D$2),0)),"",VLOOKUP(T_IE044PL[[#This Row],[Ścieżka Xpath]],ALL!$C:F,COLUMN(D$2),0))</f>
        <v>Identyfikator podmiotu w systemie ePuap, na który mają być wysyłane komunikaty do Podmiotu.</v>
      </c>
      <c r="E13" s="16" t="str">
        <f>IF(ISBLANK(VLOOKUP(T_IE044PL[[#This Row],[Ścieżka Xpath]],ALL!$C:G,COLUMN(E$2),0)),"",VLOOKUP(T_IE044PL[[#This Row],[Ścieżka Xpath]],ALL!$C:G,COLUMN(E$2),0))</f>
        <v>EO's identifier in ePUAP to which messages from NCTS2PLUS to EO will be sent.</v>
      </c>
      <c r="F13" s="105" t="str">
        <f>IF(ISBLANK(VLOOKUP(T_IE044PL[[#This Row],[Ścieżka Xpath]],ALL!$C:H,COLUMN(F$2),0)),"",VLOOKUP(T_IE044PL[[#This Row],[Ścieżka Xpath]],ALL!$C:H,COLUMN(F$2),0))</f>
        <v/>
      </c>
      <c r="G13" s="105" t="str">
        <f>IF(ISBLANK(VLOOKUP(T_IE044PL[[#This Row],[Ścieżka Xpath]],ALL!$C:I,COLUMN(G$2),0)),"",VLOOKUP(T_IE044PL[[#This Row],[Ścieżka Xpath]],ALL!$C:I,COLUMN(G$2),0))</f>
        <v>R</v>
      </c>
      <c r="H13" s="105" t="str">
        <f>IF(ISBLANK(VLOOKUP(T_IE044PL[[#This Row],[Ścieżka Xpath]],ALL!$C:J,COLUMN(H$2),0)),"",VLOOKUP(T_IE044PL[[#This Row],[Ścieżka Xpath]],ALL!$C:J,COLUMN(H$2),0))</f>
        <v>an..100</v>
      </c>
      <c r="I13" s="105" t="str">
        <f>IF(ISBLANK(VLOOKUP(T_IE044PL[[#This Row],[Ścieżka Xpath]],ALL!$C:K,COLUMN(I$2),0)),"",VLOOKUP(T_IE044PL[[#This Row],[Ścieżka Xpath]],ALL!$C:K,COLUMN(I$2),0))</f>
        <v/>
      </c>
      <c r="J13" s="105" t="str">
        <f>IF(ISBLANK(VLOOKUP(T_IE044PL[[#This Row],[Ścieżka Xpath]],ALL!$C:L,COLUMN(J$2),0)),"",VLOOKUP(T_IE044PL[[#This Row],[Ścieżka Xpath]],ALL!$C:L,COLUMN(J$2),0))</f>
        <v/>
      </c>
      <c r="K13" s="41" t="str">
        <f>IF(ISBLANK(VLOOKUP(T_IE044PL[[#This Row],[Ścieżka Xpath]],ALL!$C:N,COLUMN(K$2),0)),"",VLOOKUP(T_IE044PL[[#This Row],[Ścieżka Xpath]],ALL!$C:N,COLUMN(K$2),0))</f>
        <v/>
      </c>
      <c r="L13" s="17" t="str">
        <f>IF(ISBLANK(VLOOKUP(T_IE044PL[[#This Row],[Ścieżka Xpath]],ALL!$C:O,COLUMN(L$2),0)),"",VLOOKUP(T_IE044PL[[#This Row],[Ścieżka Xpath]],ALL!$C:O,COLUMN(L$2),0))</f>
        <v/>
      </c>
      <c r="M13" s="50" t="str">
        <f>IF(ISBLANK(VLOOKUP(T_IE044PL[[#This Row],[Ścieżka Xpath]],ALL!$C:P,COLUMN(M$2),0)),"",VLOOKUP(T_IE044PL[[#This Row],[Ścieżka Xpath]],ALL!$C:P,COLUMN(M$2),0))</f>
        <v/>
      </c>
      <c r="N13" s="50" t="str">
        <f>IF(ISBLANK(VLOOKUP(T_IE044PL[[#This Row],[Ścieżka Xpath]],ALL!$C:Q,COLUMN(N$2),0)),"",VLOOKUP(T_IE044PL[[#This Row],[Ścieżka Xpath]],ALL!$C:Q,COLUMN(N$2),0))</f>
        <v/>
      </c>
      <c r="O13" s="50" t="str">
        <f>IF(ISBLANK(VLOOKUP(T_IE044PL[[#This Row],[Ścieżka Xpath]],ALL!$C:Q,COLUMN(O$2),0)),"",VLOOKUP(T_IE044PL[[#This Row],[Ścieżka Xpath]],ALL!$C:Q,COLUMN(O$2),0))</f>
        <v/>
      </c>
    </row>
    <row r="14" spans="1:15" ht="30">
      <c r="A14" s="16" t="s">
        <v>1993</v>
      </c>
      <c r="B14" s="38">
        <v>12</v>
      </c>
      <c r="C14" s="38" t="str">
        <f>IF(ISBLANK(VLOOKUP(T_IE044PL[[#This Row],[Ścieżka Xpath]],ALL!$C:E,COLUMN(C$2),0)),"",VLOOKUP(T_IE044PL[[#This Row],[Ścieżka Xpath]],ALL!$C:E,COLUMN(C$2),0))</f>
        <v>-</v>
      </c>
      <c r="D14" s="16" t="str">
        <f>IF(ISBLANK(VLOOKUP(T_IE044PL[[#This Row],[Ścieżka Xpath]],ALL!$C:F,COLUMN(D$2),0)),"",VLOOKUP(T_IE044PL[[#This Row],[Ścieżka Xpath]],ALL!$C:F,COLUMN(D$2),0))</f>
        <v>Identyfikator skrytki w systemie ePuap, na którą mają być wysyłane komunikaty do Podmiotu.</v>
      </c>
      <c r="E14" s="16" t="str">
        <f>IF(ISBLANK(VLOOKUP(T_IE044PL[[#This Row],[Ścieżka Xpath]],ALL!$C:G,COLUMN(E$2),0)),"",VLOOKUP(T_IE044PL[[#This Row],[Ścieżka Xpath]],ALL!$C:G,COLUMN(E$2),0))</f>
        <v>ePUAP box identifier to which messages from NCTS2PLUS to EO will be sent.</v>
      </c>
      <c r="F14" s="105" t="str">
        <f>IF(ISBLANK(VLOOKUP(T_IE044PL[[#This Row],[Ścieżka Xpath]],ALL!$C:H,COLUMN(F$2),0)),"",VLOOKUP(T_IE044PL[[#This Row],[Ścieżka Xpath]],ALL!$C:H,COLUMN(F$2),0))</f>
        <v/>
      </c>
      <c r="G14" s="105" t="str">
        <f>IF(ISBLANK(VLOOKUP(T_IE044PL[[#This Row],[Ścieżka Xpath]],ALL!$C:I,COLUMN(G$2),0)),"",VLOOKUP(T_IE044PL[[#This Row],[Ścieżka Xpath]],ALL!$C:I,COLUMN(G$2),0))</f>
        <v>R</v>
      </c>
      <c r="H14" s="105" t="str">
        <f>IF(ISBLANK(VLOOKUP(T_IE044PL[[#This Row],[Ścieżka Xpath]],ALL!$C:J,COLUMN(H$2),0)),"",VLOOKUP(T_IE044PL[[#This Row],[Ścieżka Xpath]],ALL!$C:J,COLUMN(H$2),0))</f>
        <v>an..200</v>
      </c>
      <c r="I14" s="105" t="str">
        <f>IF(ISBLANK(VLOOKUP(T_IE044PL[[#This Row],[Ścieżka Xpath]],ALL!$C:K,COLUMN(I$2),0)),"",VLOOKUP(T_IE044PL[[#This Row],[Ścieżka Xpath]],ALL!$C:K,COLUMN(I$2),0))</f>
        <v/>
      </c>
      <c r="J14" s="105" t="str">
        <f>IF(ISBLANK(VLOOKUP(T_IE044PL[[#This Row],[Ścieżka Xpath]],ALL!$C:L,COLUMN(J$2),0)),"",VLOOKUP(T_IE044PL[[#This Row],[Ścieżka Xpath]],ALL!$C:L,COLUMN(J$2),0))</f>
        <v/>
      </c>
      <c r="K14" s="41" t="str">
        <f>IF(ISBLANK(VLOOKUP(T_IE044PL[[#This Row],[Ścieżka Xpath]],ALL!$C:N,COLUMN(K$2),0)),"",VLOOKUP(T_IE044PL[[#This Row],[Ścieżka Xpath]],ALL!$C:N,COLUMN(K$2),0))</f>
        <v/>
      </c>
      <c r="L14" s="17" t="str">
        <f>IF(ISBLANK(VLOOKUP(T_IE044PL[[#This Row],[Ścieżka Xpath]],ALL!$C:O,COLUMN(L$2),0)),"",VLOOKUP(T_IE044PL[[#This Row],[Ścieżka Xpath]],ALL!$C:O,COLUMN(L$2),0))</f>
        <v/>
      </c>
      <c r="M14" s="50" t="str">
        <f>IF(ISBLANK(VLOOKUP(T_IE044PL[[#This Row],[Ścieżka Xpath]],ALL!$C:P,COLUMN(M$2),0)),"",VLOOKUP(T_IE044PL[[#This Row],[Ścieżka Xpath]],ALL!$C:P,COLUMN(M$2),0))</f>
        <v/>
      </c>
      <c r="N14" s="50" t="str">
        <f>IF(ISBLANK(VLOOKUP(T_IE044PL[[#This Row],[Ścieżka Xpath]],ALL!$C:Q,COLUMN(N$2),0)),"",VLOOKUP(T_IE044PL[[#This Row],[Ścieżka Xpath]],ALL!$C:Q,COLUMN(N$2),0))</f>
        <v/>
      </c>
      <c r="O14" s="50" t="str">
        <f>IF(ISBLANK(VLOOKUP(T_IE044PL[[#This Row],[Ścieżka Xpath]],ALL!$C:Q,COLUMN(O$2),0)),"",VLOOKUP(T_IE044PL[[#This Row],[Ścieżka Xpath]],ALL!$C:Q,COLUMN(O$2),0))</f>
        <v/>
      </c>
    </row>
    <row r="15" spans="1:15" ht="75">
      <c r="A15" s="56" t="s">
        <v>1874</v>
      </c>
      <c r="B15" s="54">
        <v>13</v>
      </c>
      <c r="C15" s="54" t="str">
        <f>IF(ISBLANK(VLOOKUP(T_IE044PL[[#This Row],[Ścieżka Xpath]],ALL!$C:E,COLUMN(C$2),0)),"",VLOOKUP(T_IE044PL[[#This Row],[Ścieżka Xpath]],ALL!$C:E,COLUMN(C$2),0))</f>
        <v>-</v>
      </c>
      <c r="D15" s="62" t="str">
        <f>IF(ISBLANK(VLOOKUP(T_IE044PL[[#This Row],[Ścieżka Xpath]],ALL!$C:F,COLUMN(D$2),0)),"",VLOOKUP(T_IE044PL[[#This Row],[Ścieżka Xpath]],ALL!$C:F,COLUMN(D$2),0))</f>
        <v>Węzeł używany w przypadku wysyłania komunikatu przez osobę trzecią w imieniu osoby uprawnionej do procedury tranzytu (HolderOfTheTransitProcedure). Brak tego elementu oznacza, że osoba uprawniona do procedury tranzytu sama przesyła komunikat.</v>
      </c>
      <c r="E15" s="62" t="str">
        <f>IF(ISBLANK(VLOOKUP(T_IE044PL[[#This Row],[Ścieżka Xpath]],ALL!$C:G,COLUMN(E$2),0)),"",VLOOKUP(T_IE044PL[[#This Row],[Ścieżka Xpath]],ALL!$C:G,COLUMN(E$2),0))</f>
        <v>Node used when message to NCTS2PLUS is sent by Holder's representative not by Holder himself.</v>
      </c>
      <c r="F15" s="66" t="str">
        <f>IF(ISBLANK(VLOOKUP(T_IE044PL[[#This Row],[Ścieżka Xpath]],ALL!$C:H,COLUMN(F$2),0)),"",VLOOKUP(T_IE044PL[[#This Row],[Ścieżka Xpath]],ALL!$C:H,COLUMN(F$2),0))</f>
        <v>0..1</v>
      </c>
      <c r="G15" s="66" t="str">
        <f>IF(ISBLANK(VLOOKUP(T_IE044PL[[#This Row],[Ścieżka Xpath]],ALL!$C:I,COLUMN(G$2),0)),"",VLOOKUP(T_IE044PL[[#This Row],[Ścieżka Xpath]],ALL!$C:I,COLUMN(G$2),0))</f>
        <v>D</v>
      </c>
      <c r="H15" s="66" t="str">
        <f>IF(ISBLANK(VLOOKUP(T_IE044PL[[#This Row],[Ścieżka Xpath]],ALL!$C:J,COLUMN(H$2),0)),"",VLOOKUP(T_IE044PL[[#This Row],[Ścieżka Xpath]],ALL!$C:J,COLUMN(H$2),0))</f>
        <v/>
      </c>
      <c r="I15" s="66" t="str">
        <f>IF(ISBLANK(VLOOKUP(T_IE044PL[[#This Row],[Ścieżka Xpath]],ALL!$C:K,COLUMN(I$2),0)),"",VLOOKUP(T_IE044PL[[#This Row],[Ścieżka Xpath]],ALL!$C:K,COLUMN(I$2),0))</f>
        <v/>
      </c>
      <c r="J15" s="66" t="str">
        <f>IF(ISBLANK(VLOOKUP(T_IE044PL[[#This Row],[Ścieżka Xpath]],ALL!$C:L,COLUMN(J$2),0)),"",VLOOKUP(T_IE044PL[[#This Row],[Ścieżka Xpath]],ALL!$C:L,COLUMN(J$2),0))</f>
        <v/>
      </c>
      <c r="K15" s="55" t="str">
        <f>IF(ISBLANK(VLOOKUP(T_IE044PL[[#This Row],[Ścieżka Xpath]],ALL!$C:N,COLUMN(K$2),0)),"",VLOOKUP(T_IE044PL[[#This Row],[Ścieżka Xpath]],ALL!$C:N,COLUMN(K$2),0))</f>
        <v/>
      </c>
      <c r="L15" s="56" t="str">
        <f>IF(ISBLANK(VLOOKUP(T_IE044PL[[#This Row],[Ścieżka Xpath]],ALL!$C:O,COLUMN(L$2),0)),"",VLOOKUP(T_IE044PL[[#This Row],[Ścieżka Xpath]],ALL!$C:O,COLUMN(L$2),0))</f>
        <v/>
      </c>
      <c r="M15" s="56" t="str">
        <f>IF(ISBLANK(VLOOKUP(T_IE044PL[[#This Row],[Ścieżka Xpath]],ALL!$C:P,COLUMN(M$2),0)),"",VLOOKUP(T_IE044PL[[#This Row],[Ścieżka Xpath]],ALL!$C:P,COLUMN(M$2),0))</f>
        <v/>
      </c>
      <c r="N15" s="56" t="str">
        <f>IF(ISBLANK(VLOOKUP(T_IE044PL[[#This Row],[Ścieżka Xpath]],ALL!$C:Q,COLUMN(N$2),0)),"",VLOOKUP(T_IE044PL[[#This Row],[Ścieżka Xpath]],ALL!$C:Q,COLUMN(N$2),0))</f>
        <v/>
      </c>
      <c r="O15" s="56" t="str">
        <f>IF(ISBLANK(VLOOKUP(T_IE044PL[[#This Row],[Ścieżka Xpath]],ALL!$C:Q,COLUMN(O$2),0)),"",VLOOKUP(T_IE044PL[[#This Row],[Ścieżka Xpath]],ALL!$C:Q,COLUMN(O$2),0))</f>
        <v/>
      </c>
    </row>
    <row r="16" spans="1:15" ht="30">
      <c r="A16" s="50" t="s">
        <v>1875</v>
      </c>
      <c r="B16" s="38">
        <v>14</v>
      </c>
      <c r="C16" s="38" t="str">
        <f>IF(ISBLANK(VLOOKUP(T_IE044PL[[#This Row],[Ścieżka Xpath]],ALL!$C:E,COLUMN(C$2),0)),"",VLOOKUP(T_IE044PL[[#This Row],[Ścieżka Xpath]],ALL!$C:E,COLUMN(C$2),0))</f>
        <v>-</v>
      </c>
      <c r="D16" s="16" t="str">
        <f>IF(ISBLANK(VLOOKUP(T_IE044PL[[#This Row],[Ścieżka Xpath]],ALL!$C:F,COLUMN(D$2),0)),"",VLOOKUP(T_IE044PL[[#This Row],[Ścieżka Xpath]],ALL!$C:F,COLUMN(D$2),0))</f>
        <v>Numer identyfikacyjny.</v>
      </c>
      <c r="E16" s="16" t="str">
        <f>IF(ISBLANK(VLOOKUP(T_IE044PL[[#This Row],[Ścieżka Xpath]],ALL!$C:G,COLUMN(E$2),0)),"",VLOOKUP(T_IE044PL[[#This Row],[Ścieżka Xpath]],ALL!$C:G,COLUMN(E$2),0))</f>
        <v>Identification number.</v>
      </c>
      <c r="F16" s="105" t="str">
        <f>IF(ISBLANK(VLOOKUP(T_IE044PL[[#This Row],[Ścieżka Xpath]],ALL!$C:H,COLUMN(F$2),0)),"",VLOOKUP(T_IE044PL[[#This Row],[Ścieżka Xpath]],ALL!$C:H,COLUMN(F$2),0))</f>
        <v/>
      </c>
      <c r="G16" s="105" t="str">
        <f>IF(ISBLANK(VLOOKUP(T_IE044PL[[#This Row],[Ścieżka Xpath]],ALL!$C:I,COLUMN(G$2),0)),"",VLOOKUP(T_IE044PL[[#This Row],[Ścieżka Xpath]],ALL!$C:I,COLUMN(G$2),0))</f>
        <v>R</v>
      </c>
      <c r="H16" s="105" t="str">
        <f>IF(ISBLANK(VLOOKUP(T_IE044PL[[#This Row],[Ścieżka Xpath]],ALL!$C:J,COLUMN(H$2),0)),"",VLOOKUP(T_IE044PL[[#This Row],[Ścieżka Xpath]],ALL!$C:J,COLUMN(H$2),0))</f>
        <v>an..17</v>
      </c>
      <c r="I16" s="105" t="str">
        <f>IF(ISBLANK(VLOOKUP(T_IE044PL[[#This Row],[Ścieżka Xpath]],ALL!$C:K,COLUMN(I$2),0)),"",VLOOKUP(T_IE044PL[[#This Row],[Ścieżka Xpath]],ALL!$C:K,COLUMN(I$2),0))</f>
        <v/>
      </c>
      <c r="J16" s="105" t="str">
        <f>IF(ISBLANK(VLOOKUP(T_IE044PL[[#This Row],[Ścieżka Xpath]],ALL!$C:L,COLUMN(J$2),0)),"",VLOOKUP(T_IE044PL[[#This Row],[Ścieżka Xpath]],ALL!$C:L,COLUMN(J$2),0))</f>
        <v>G0002; R0850</v>
      </c>
      <c r="K16" s="41" t="str">
        <f>IF(ISBLANK(VLOOKUP(T_IE044PL[[#This Row],[Ścieżka Xpath]],ALL!$C:N,COLUMN(K$2),0)),"",VLOOKUP(T_IE044PL[[#This Row],[Ścieżka Xpath]],ALL!$C:N,COLUMN(K$2),0))</f>
        <v>2.00</v>
      </c>
      <c r="L16" s="50" t="str">
        <f>IF(ISBLANK(VLOOKUP(T_IE044PL[[#This Row],[Ścieżka Xpath]],ALL!$C:O,COLUMN(L$2),0)),"",VLOOKUP(T_IE044PL[[#This Row],[Ścieżka Xpath]],ALL!$C:O,COLUMN(L$2),0))</f>
        <v>Korekta reguł i formatu.</v>
      </c>
      <c r="M16" s="50" t="str">
        <f>IF(ISBLANK(VLOOKUP(T_IE044PL[[#This Row],[Ścieżka Xpath]],ALL!$C:P,COLUMN(M$2),0)),"",VLOOKUP(T_IE044PL[[#This Row],[Ścieżka Xpath]],ALL!$C:P,COLUMN(M$2),0))</f>
        <v>Rules and format correction.</v>
      </c>
      <c r="N16" s="50" t="str">
        <f>IF(ISBLANK(VLOOKUP(T_IE044PL[[#This Row],[Ścieżka Xpath]],ALL!$C:Q,COLUMN(N$2),0)),"",VLOOKUP(T_IE044PL[[#This Row],[Ścieżka Xpath]],ALL!$C:Q,COLUMN(N$2),0))</f>
        <v/>
      </c>
      <c r="O16" s="50" t="str">
        <f>IF(ISBLANK(VLOOKUP(T_IE044PL[[#This Row],[Ścieżka Xpath]],ALL!$C:Q,COLUMN(O$2),0)),"",VLOOKUP(T_IE044PL[[#This Row],[Ścieżka Xpath]],ALL!$C:Q,COLUMN(O$2),0))</f>
        <v/>
      </c>
    </row>
    <row r="17" spans="1:15" ht="45">
      <c r="A17" s="50" t="s">
        <v>1876</v>
      </c>
      <c r="B17" s="38">
        <v>15</v>
      </c>
      <c r="C17" s="38" t="str">
        <f>IF(ISBLANK(VLOOKUP(T_IE044PL[[#This Row],[Ścieżka Xpath]],ALL!$C:E,COLUMN(C$2),0)),"",VLOOKUP(T_IE044PL[[#This Row],[Ścieżka Xpath]],ALL!$C:E,COLUMN(C$2),0))</f>
        <v>-</v>
      </c>
      <c r="D17" s="16" t="str">
        <f>IF(ISBLANK(VLOOKUP(T_IE044PL[[#This Row],[Ścieżka Xpath]],ALL!$C:F,COLUMN(D$2),0)),"",VLOOKUP(T_IE044PL[[#This Row],[Ścieżka Xpath]],ALL!$C:F,COLUMN(D$2),0))</f>
        <v>Numer strony karnetu TIR w ramach danego rozładunku. Parzyste liczby od 02 do 20 z zerem wiodącym.</v>
      </c>
      <c r="E17" s="16" t="str">
        <f>IF(ISBLANK(VLOOKUP(T_IE044PL[[#This Row],[Ścieżka Xpath]],ALL!$C:G,COLUMN(E$2),0)),"",VLOOKUP(T_IE044PL[[#This Row],[Ścieżka Xpath]],ALL!$C:G,COLUMN(E$2),0))</f>
        <v>TIR carnet page number in given unloading (even number from 02 to 20 /padded to 2 digits/).</v>
      </c>
      <c r="F17" s="105" t="str">
        <f>IF(ISBLANK(VLOOKUP(T_IE044PL[[#This Row],[Ścieżka Xpath]],ALL!$C:H,COLUMN(F$2),0)),"",VLOOKUP(T_IE044PL[[#This Row],[Ścieżka Xpath]],ALL!$C:H,COLUMN(F$2),0))</f>
        <v/>
      </c>
      <c r="G17" s="105" t="str">
        <f>IF(ISBLANK(VLOOKUP(T_IE044PL[[#This Row],[Ścieżka Xpath]],ALL!$C:I,COLUMN(G$2),0)),"",VLOOKUP(T_IE044PL[[#This Row],[Ścieżka Xpath]],ALL!$C:I,COLUMN(G$2),0))</f>
        <v>D</v>
      </c>
      <c r="H17" s="105" t="str">
        <f>IF(ISBLANK(VLOOKUP(T_IE044PL[[#This Row],[Ścieżka Xpath]],ALL!$C:J,COLUMN(H$2),0)),"",VLOOKUP(T_IE044PL[[#This Row],[Ścieżka Xpath]],ALL!$C:J,COLUMN(H$2),0))</f>
        <v>an2</v>
      </c>
      <c r="I17" s="105" t="str">
        <f>IF(ISBLANK(VLOOKUP(T_IE044PL[[#This Row],[Ścieżka Xpath]],ALL!$C:K,COLUMN(I$2),0)),"",VLOOKUP(T_IE044PL[[#This Row],[Ścieżka Xpath]],ALL!$C:K,COLUMN(I$2),0))</f>
        <v/>
      </c>
      <c r="J17" s="105" t="str">
        <f>IF(ISBLANK(VLOOKUP(T_IE044PL[[#This Row],[Ścieżka Xpath]],ALL!$C:L,COLUMN(J$2),0)),"",VLOOKUP(T_IE044PL[[#This Row],[Ścieżka Xpath]],ALL!$C:L,COLUMN(J$2),0))</f>
        <v>RP22</v>
      </c>
      <c r="K17" s="41" t="str">
        <f>IF(ISBLANK(VLOOKUP(T_IE044PL[[#This Row],[Ścieżka Xpath]],ALL!$C:N,COLUMN(K$2),0)),"",VLOOKUP(T_IE044PL[[#This Row],[Ścieżka Xpath]],ALL!$C:N,COLUMN(K$2),0))</f>
        <v>2.00</v>
      </c>
      <c r="L17" s="50" t="str">
        <f>IF(ISBLANK(VLOOKUP(T_IE044PL[[#This Row],[Ścieżka Xpath]],ALL!$C:O,COLUMN(L$2),0)),"",VLOOKUP(T_IE044PL[[#This Row],[Ścieżka Xpath]],ALL!$C:O,COLUMN(L$2),0))</f>
        <v>Korekta formatu.</v>
      </c>
      <c r="M17" s="50" t="str">
        <f>IF(ISBLANK(VLOOKUP(T_IE044PL[[#This Row],[Ścieżka Xpath]],ALL!$C:P,COLUMN(M$2),0)),"",VLOOKUP(T_IE044PL[[#This Row],[Ścieżka Xpath]],ALL!$C:P,COLUMN(M$2),0))</f>
        <v>Format correction.</v>
      </c>
      <c r="N17" s="50" t="str">
        <f>IF(ISBLANK(VLOOKUP(T_IE044PL[[#This Row],[Ścieżka Xpath]],ALL!$C:Q,COLUMN(N$2),0)),"",VLOOKUP(T_IE044PL[[#This Row],[Ścieżka Xpath]],ALL!$C:Q,COLUMN(N$2),0))</f>
        <v/>
      </c>
      <c r="O17" s="50" t="str">
        <f>IF(ISBLANK(VLOOKUP(T_IE044PL[[#This Row],[Ścieżka Xpath]],ALL!$C:Q,COLUMN(O$2),0)),"",VLOOKUP(T_IE044PL[[#This Row],[Ścieżka Xpath]],ALL!$C:Q,COLUMN(O$2),0))</f>
        <v/>
      </c>
    </row>
    <row r="18" spans="1:15" ht="15">
      <c r="A18" s="50" t="s">
        <v>1877</v>
      </c>
      <c r="B18" s="38">
        <v>16</v>
      </c>
      <c r="C18" s="38" t="str">
        <f>IF(ISBLANK(VLOOKUP(T_IE044PL[[#This Row],[Ścieżka Xpath]],ALL!$C:E,COLUMN(C$2),0)),"",VLOOKUP(T_IE044PL[[#This Row],[Ścieżka Xpath]],ALL!$C:E,COLUMN(C$2),0))</f>
        <v>-</v>
      </c>
      <c r="D18" s="16" t="str">
        <f>IF(ISBLANK(VLOOKUP(T_IE044PL[[#This Row],[Ścieżka Xpath]],ALL!$C:F,COLUMN(D$2),0)),"",VLOOKUP(T_IE044PL[[#This Row],[Ścieżka Xpath]],ALL!$C:F,COLUMN(D$2),0))</f>
        <v>Numer rozładunku w ramach karnetu TIR: D1, D2, D3.</v>
      </c>
      <c r="E18" s="50" t="str">
        <f>IF(ISBLANK(VLOOKUP(T_IE044PL[[#This Row],[Ścieżka Xpath]],ALL!$C:G,COLUMN(E$2),0)),"",VLOOKUP(T_IE044PL[[#This Row],[Ścieżka Xpath]],ALL!$C:G,COLUMN(E$2),0))</f>
        <v>TIR carnet unloading number: D1, D2, D3.</v>
      </c>
      <c r="F18" s="41" t="str">
        <f>IF(ISBLANK(VLOOKUP(T_IE044PL[[#This Row],[Ścieżka Xpath]],ALL!$C:H,COLUMN(F$2),0)),"",VLOOKUP(T_IE044PL[[#This Row],[Ścieżka Xpath]],ALL!$C:H,COLUMN(F$2),0))</f>
        <v/>
      </c>
      <c r="G18" s="105" t="str">
        <f>IF(ISBLANK(VLOOKUP(T_IE044PL[[#This Row],[Ścieżka Xpath]],ALL!$C:I,COLUMN(G$2),0)),"",VLOOKUP(T_IE044PL[[#This Row],[Ścieżka Xpath]],ALL!$C:I,COLUMN(G$2),0))</f>
        <v>D</v>
      </c>
      <c r="H18" s="105" t="str">
        <f>IF(ISBLANK(VLOOKUP(T_IE044PL[[#This Row],[Ścieżka Xpath]],ALL!$C:J,COLUMN(H$2),0)),"",VLOOKUP(T_IE044PL[[#This Row],[Ścieżka Xpath]],ALL!$C:J,COLUMN(H$2),0))</f>
        <v>an2</v>
      </c>
      <c r="I18" s="41" t="str">
        <f>IF(ISBLANK(VLOOKUP(T_IE044PL[[#This Row],[Ścieżka Xpath]],ALL!$C:K,COLUMN(I$2),0)),"",VLOOKUP(T_IE044PL[[#This Row],[Ścieżka Xpath]],ALL!$C:K,COLUMN(I$2),0))</f>
        <v/>
      </c>
      <c r="J18" s="105" t="str">
        <f>IF(ISBLANK(VLOOKUP(T_IE044PL[[#This Row],[Ścieżka Xpath]],ALL!$C:L,COLUMN(J$2),0)),"",VLOOKUP(T_IE044PL[[#This Row],[Ścieżka Xpath]],ALL!$C:L,COLUMN(J$2),0))</f>
        <v>RP22</v>
      </c>
      <c r="K18" s="41" t="str">
        <f>IF(ISBLANK(VLOOKUP(T_IE044PL[[#This Row],[Ścieżka Xpath]],ALL!$C:N,COLUMN(K$2),0)),"",VLOOKUP(T_IE044PL[[#This Row],[Ścieżka Xpath]],ALL!$C:N,COLUMN(K$2),0))</f>
        <v/>
      </c>
      <c r="L18" s="50" t="str">
        <f>IF(ISBLANK(VLOOKUP(T_IE044PL[[#This Row],[Ścieżka Xpath]],ALL!$C:O,COLUMN(L$2),0)),"",VLOOKUP(T_IE044PL[[#This Row],[Ścieżka Xpath]],ALL!$C:O,COLUMN(L$2),0))</f>
        <v/>
      </c>
      <c r="M18" s="50" t="str">
        <f>IF(ISBLANK(VLOOKUP(T_IE044PL[[#This Row],[Ścieżka Xpath]],ALL!$C:P,COLUMN(M$2),0)),"",VLOOKUP(T_IE044PL[[#This Row],[Ścieżka Xpath]],ALL!$C:P,COLUMN(M$2),0))</f>
        <v/>
      </c>
      <c r="N18" s="50" t="str">
        <f>IF(ISBLANK(VLOOKUP(T_IE044PL[[#This Row],[Ścieżka Xpath]],ALL!$C:Q,COLUMN(N$2),0)),"",VLOOKUP(T_IE044PL[[#This Row],[Ścieżka Xpath]],ALL!$C:Q,COLUMN(N$2),0))</f>
        <v/>
      </c>
      <c r="O18" s="50" t="str">
        <f>IF(ISBLANK(VLOOKUP(T_IE044PL[[#This Row],[Ścieżka Xpath]],ALL!$C:Q,COLUMN(O$2),0)),"",VLOOKUP(T_IE044PL[[#This Row],[Ścieżka Xpath]],ALL!$C:Q,COLUMN(O$2),0))</f>
        <v/>
      </c>
    </row>
    <row r="19" spans="1:15" ht="15">
      <c r="A19" s="56" t="s">
        <v>1878</v>
      </c>
      <c r="B19" s="54">
        <v>17</v>
      </c>
      <c r="C19" s="54" t="str">
        <f>IF(ISBLANK(VLOOKUP(T_IE044PL[[#This Row],[Ścieżka Xpath]],ALL!$C:E,COLUMN(C$2),0)),"",VLOOKUP(T_IE044PL[[#This Row],[Ścieżka Xpath]],ALL!$C:E,COLUMN(C$2),0))</f>
        <v>-</v>
      </c>
      <c r="D19" s="56" t="str">
        <f>IF(ISBLANK(VLOOKUP(T_IE044PL[[#This Row],[Ścieżka Xpath]],ALL!$C:F,COLUMN(D$2),0)),"",VLOOKUP(T_IE044PL[[#This Row],[Ścieżka Xpath]],ALL!$C:F,COLUMN(D$2),0))</f>
        <v>Uwagi rozładunkowe.</v>
      </c>
      <c r="E19" s="56" t="str">
        <f>IF(ISBLANK(VLOOKUP(T_IE044PL[[#This Row],[Ścieżka Xpath]],ALL!$C:G,COLUMN(E$2),0)),"",VLOOKUP(T_IE044PL[[#This Row],[Ścieżka Xpath]],ALL!$C:G,COLUMN(E$2),0))</f>
        <v>Unloading remarks.</v>
      </c>
      <c r="F19" s="55">
        <f>IF(ISBLANK(VLOOKUP(T_IE044PL[[#This Row],[Ścieżka Xpath]],ALL!$C:H,COLUMN(F$2),0)),"",VLOOKUP(T_IE044PL[[#This Row],[Ścieżka Xpath]],ALL!$C:H,COLUMN(F$2),0))</f>
        <v>1</v>
      </c>
      <c r="G19" s="55" t="str">
        <f>IF(ISBLANK(VLOOKUP(T_IE044PL[[#This Row],[Ścieżka Xpath]],ALL!$C:I,COLUMN(G$2),0)),"",VLOOKUP(T_IE044PL[[#This Row],[Ścieżka Xpath]],ALL!$C:I,COLUMN(G$2),0))</f>
        <v>R</v>
      </c>
      <c r="H19" s="55" t="str">
        <f>IF(ISBLANK(VLOOKUP(T_IE044PL[[#This Row],[Ścieżka Xpath]],ALL!$C:J,COLUMN(H$2),0)),"",VLOOKUP(T_IE044PL[[#This Row],[Ścieżka Xpath]],ALL!$C:J,COLUMN(H$2),0))</f>
        <v/>
      </c>
      <c r="I19" s="55" t="str">
        <f>IF(ISBLANK(VLOOKUP(T_IE044PL[[#This Row],[Ścieżka Xpath]],ALL!$C:K,COLUMN(I$2),0)),"",VLOOKUP(T_IE044PL[[#This Row],[Ścieżka Xpath]],ALL!$C:K,COLUMN(I$2),0))</f>
        <v/>
      </c>
      <c r="J19" s="55" t="str">
        <f>IF(ISBLANK(VLOOKUP(T_IE044PL[[#This Row],[Ścieżka Xpath]],ALL!$C:L,COLUMN(J$2),0)),"",VLOOKUP(T_IE044PL[[#This Row],[Ścieżka Xpath]],ALL!$C:L,COLUMN(J$2),0))</f>
        <v/>
      </c>
      <c r="K19" s="55" t="str">
        <f>IF(ISBLANK(VLOOKUP(T_IE044PL[[#This Row],[Ścieżka Xpath]],ALL!$C:N,COLUMN(K$2),0)),"",VLOOKUP(T_IE044PL[[#This Row],[Ścieżka Xpath]],ALL!$C:N,COLUMN(K$2),0))</f>
        <v/>
      </c>
      <c r="L19" s="56" t="str">
        <f>IF(ISBLANK(VLOOKUP(T_IE044PL[[#This Row],[Ścieżka Xpath]],ALL!$C:O,COLUMN(L$2),0)),"",VLOOKUP(T_IE044PL[[#This Row],[Ścieżka Xpath]],ALL!$C:O,COLUMN(L$2),0))</f>
        <v/>
      </c>
      <c r="M19" s="56" t="str">
        <f>IF(ISBLANK(VLOOKUP(T_IE044PL[[#This Row],[Ścieżka Xpath]],ALL!$C:P,COLUMN(M$2),0)),"",VLOOKUP(T_IE044PL[[#This Row],[Ścieżka Xpath]],ALL!$C:P,COLUMN(M$2),0))</f>
        <v/>
      </c>
      <c r="N19" s="56" t="str">
        <f>IF(ISBLANK(VLOOKUP(T_IE044PL[[#This Row],[Ścieżka Xpath]],ALL!$C:Q,COLUMN(N$2),0)),"",VLOOKUP(T_IE044PL[[#This Row],[Ścieżka Xpath]],ALL!$C:Q,COLUMN(N$2),0))</f>
        <v/>
      </c>
      <c r="O19" s="56" t="str">
        <f>IF(ISBLANK(VLOOKUP(T_IE044PL[[#This Row],[Ścieżka Xpath]],ALL!$C:Q,COLUMN(O$2),0)),"",VLOOKUP(T_IE044PL[[#This Row],[Ścieżka Xpath]],ALL!$C:Q,COLUMN(O$2),0))</f>
        <v/>
      </c>
    </row>
    <row r="20" spans="1:15" ht="15">
      <c r="A20" s="50" t="s">
        <v>1879</v>
      </c>
      <c r="B20" s="38">
        <v>18</v>
      </c>
      <c r="C20" s="38" t="str">
        <f>IF(ISBLANK(VLOOKUP(T_IE044PL[[#This Row],[Ścieżka Xpath]],ALL!$C:E,COLUMN(C$2),0)),"",VLOOKUP(T_IE044PL[[#This Row],[Ścieżka Xpath]],ALL!$C:E,COLUMN(C$2),0))</f>
        <v>-</v>
      </c>
      <c r="D20" s="16" t="str">
        <f>IF(ISBLANK(VLOOKUP(T_IE044PL[[#This Row],[Ścieżka Xpath]],ALL!$C:F,COLUMN(D$2),0)),"",VLOOKUP(T_IE044PL[[#This Row],[Ścieżka Xpath]],ALL!$C:F,COLUMN(D$2),0))</f>
        <v>Numer fazy systemu NCTS2 PLUS. Dla fazy 6 - "NCTS6".</v>
      </c>
      <c r="E20" s="16" t="str">
        <f>IF(ISBLANK(VLOOKUP(T_IE044PL[[#This Row],[Ścieżka Xpath]],ALL!$C:G,COLUMN(E$2),0)),"",VLOOKUP(T_IE044PL[[#This Row],[Ścieżka Xpath]],ALL!$C:G,COLUMN(E$2),0))</f>
        <v>NCTS phase number. For Phase6 - "NCTS6".</v>
      </c>
      <c r="F20" s="105" t="str">
        <f>IF(ISBLANK(VLOOKUP(T_IE044PL[[#This Row],[Ścieżka Xpath]],ALL!$C:H,COLUMN(F$2),0)),"",VLOOKUP(T_IE044PL[[#This Row],[Ścieżka Xpath]],ALL!$C:H,COLUMN(F$2),0))</f>
        <v/>
      </c>
      <c r="G20" s="105" t="str">
        <f>IF(ISBLANK(VLOOKUP(T_IE044PL[[#This Row],[Ścieżka Xpath]],ALL!$C:I,COLUMN(G$2),0)),"",VLOOKUP(T_IE044PL[[#This Row],[Ścieżka Xpath]],ALL!$C:I,COLUMN(G$2),0))</f>
        <v>O</v>
      </c>
      <c r="H20" s="105" t="str">
        <f>IF(ISBLANK(VLOOKUP(T_IE044PL[[#This Row],[Ścieżka Xpath]],ALL!$C:J,COLUMN(H$2),0)),"",VLOOKUP(T_IE044PL[[#This Row],[Ścieżka Xpath]],ALL!$C:J,COLUMN(H$2),0))</f>
        <v/>
      </c>
      <c r="I20" s="105" t="str">
        <f>IF(ISBLANK(VLOOKUP(T_IE044PL[[#This Row],[Ścieżka Xpath]],ALL!$C:K,COLUMN(I$2),0)),"",VLOOKUP(T_IE044PL[[#This Row],[Ścieżka Xpath]],ALL!$C:K,COLUMN(I$2),0))</f>
        <v/>
      </c>
      <c r="J20" s="105" t="str">
        <f>IF(ISBLANK(VLOOKUP(T_IE044PL[[#This Row],[Ścieżka Xpath]],ALL!$C:L,COLUMN(J$2),0)),"",VLOOKUP(T_IE044PL[[#This Row],[Ścieżka Xpath]],ALL!$C:L,COLUMN(J$2),0))</f>
        <v/>
      </c>
      <c r="K20" s="41" t="str">
        <f>IF(ISBLANK(VLOOKUP(T_IE044PL[[#This Row],[Ścieżka Xpath]],ALL!$C:N,COLUMN(K$2),0)),"",VLOOKUP(T_IE044PL[[#This Row],[Ścieżka Xpath]],ALL!$C:N,COLUMN(K$2),0))</f>
        <v/>
      </c>
      <c r="L20" s="50" t="str">
        <f>IF(ISBLANK(VLOOKUP(T_IE044PL[[#This Row],[Ścieżka Xpath]],ALL!$C:O,COLUMN(L$2),0)),"",VLOOKUP(T_IE044PL[[#This Row],[Ścieżka Xpath]],ALL!$C:O,COLUMN(L$2),0))</f>
        <v/>
      </c>
      <c r="M20" s="50" t="str">
        <f>IF(ISBLANK(VLOOKUP(T_IE044PL[[#This Row],[Ścieżka Xpath]],ALL!$C:P,COLUMN(M$2),0)),"",VLOOKUP(T_IE044PL[[#This Row],[Ścieżka Xpath]],ALL!$C:P,COLUMN(M$2),0))</f>
        <v/>
      </c>
      <c r="N20" s="50" t="str">
        <f>IF(ISBLANK(VLOOKUP(T_IE044PL[[#This Row],[Ścieżka Xpath]],ALL!$C:Q,COLUMN(N$2),0)),"",VLOOKUP(T_IE044PL[[#This Row],[Ścieżka Xpath]],ALL!$C:Q,COLUMN(N$2),0))</f>
        <v/>
      </c>
      <c r="O20" s="50" t="str">
        <f>IF(ISBLANK(VLOOKUP(T_IE044PL[[#This Row],[Ścieżka Xpath]],ALL!$C:Q,COLUMN(O$2),0)),"",VLOOKUP(T_IE044PL[[#This Row],[Ścieżka Xpath]],ALL!$C:Q,COLUMN(O$2),0))</f>
        <v/>
      </c>
    </row>
    <row r="21" spans="1:15" ht="45">
      <c r="A21" s="50" t="s">
        <v>1880</v>
      </c>
      <c r="B21" s="38">
        <v>19</v>
      </c>
      <c r="C21" s="38" t="str">
        <f>IF(ISBLANK(VLOOKUP(T_IE044PL[[#This Row],[Ścieżka Xpath]],ALL!$C:E,COLUMN(C$2),0)),"",VLOOKUP(T_IE044PL[[#This Row],[Ścieżka Xpath]],ALL!$C:E,COLUMN(C$2),0))</f>
        <v>-</v>
      </c>
      <c r="D21" s="16" t="str">
        <f>IF(ISBLANK(VLOOKUP(T_IE044PL[[#This Row],[Ścieżka Xpath]],ALL!$C:F,COLUMN(D$2),0)),"",VLOOKUP(T_IE044PL[[#This Row],[Ścieżka Xpath]],ALL!$C:F,COLUMN(D$2),0))</f>
        <v>Identyfikator nadawcy komunikatu. W kierunku do NCTS2PLUS - numer identyfikacyjny Podmiotu. W kiedunku z NCTS2PLUS: "NTA.PL"</v>
      </c>
      <c r="E21" s="16" t="str">
        <f>IF(ISBLANK(VLOOKUP(T_IE044PL[[#This Row],[Ścieżka Xpath]],ALL!$C:G,COLUMN(E$2),0)),"",VLOOKUP(T_IE044PL[[#This Row],[Ścieżka Xpath]],ALL!$C:G,COLUMN(E$2),0))</f>
        <v>Sender's identification. In direction to NCTS2PLUS - sending EO's identificationNumber, otherwise "NTA.PL".</v>
      </c>
      <c r="F21" s="105" t="str">
        <f>IF(ISBLANK(VLOOKUP(T_IE044PL[[#This Row],[Ścieżka Xpath]],ALL!$C:H,COLUMN(F$2),0)),"",VLOOKUP(T_IE044PL[[#This Row],[Ścieżka Xpath]],ALL!$C:H,COLUMN(F$2),0))</f>
        <v/>
      </c>
      <c r="G21" s="105" t="str">
        <f>IF(ISBLANK(VLOOKUP(T_IE044PL[[#This Row],[Ścieżka Xpath]],ALL!$C:I,COLUMN(G$2),0)),"",VLOOKUP(T_IE044PL[[#This Row],[Ścieżka Xpath]],ALL!$C:I,COLUMN(G$2),0))</f>
        <v>R</v>
      </c>
      <c r="H21" s="105" t="str">
        <f>IF(ISBLANK(VLOOKUP(T_IE044PL[[#This Row],[Ścieżka Xpath]],ALL!$C:J,COLUMN(H$2),0)),"",VLOOKUP(T_IE044PL[[#This Row],[Ścieżka Xpath]],ALL!$C:J,COLUMN(H$2),0))</f>
        <v>an..35</v>
      </c>
      <c r="I21" s="105" t="str">
        <f>IF(ISBLANK(VLOOKUP(T_IE044PL[[#This Row],[Ścieżka Xpath]],ALL!$C:K,COLUMN(I$2),0)),"",VLOOKUP(T_IE044PL[[#This Row],[Ścieżka Xpath]],ALL!$C:K,COLUMN(I$2),0))</f>
        <v/>
      </c>
      <c r="J21" s="105" t="str">
        <f>IF(ISBLANK(VLOOKUP(T_IE044PL[[#This Row],[Ścieżka Xpath]],ALL!$C:L,COLUMN(J$2),0)),"",VLOOKUP(T_IE044PL[[#This Row],[Ścieżka Xpath]],ALL!$C:L,COLUMN(J$2),0))</f>
        <v/>
      </c>
      <c r="K21" s="41" t="str">
        <f>IF(ISBLANK(VLOOKUP(T_IE044PL[[#This Row],[Ścieżka Xpath]],ALL!$C:N,COLUMN(K$2),0)),"",VLOOKUP(T_IE044PL[[#This Row],[Ścieżka Xpath]],ALL!$C:N,COLUMN(K$2),0))</f>
        <v/>
      </c>
      <c r="L21" s="50" t="str">
        <f>IF(ISBLANK(VLOOKUP(T_IE044PL[[#This Row],[Ścieżka Xpath]],ALL!$C:O,COLUMN(L$2),0)),"",VLOOKUP(T_IE044PL[[#This Row],[Ścieżka Xpath]],ALL!$C:O,COLUMN(L$2),0))</f>
        <v/>
      </c>
      <c r="M21" s="50" t="str">
        <f>IF(ISBLANK(VLOOKUP(T_IE044PL[[#This Row],[Ścieżka Xpath]],ALL!$C:P,COLUMN(M$2),0)),"",VLOOKUP(T_IE044PL[[#This Row],[Ścieżka Xpath]],ALL!$C:P,COLUMN(M$2),0))</f>
        <v/>
      </c>
      <c r="N21" s="50" t="str">
        <f>IF(ISBLANK(VLOOKUP(T_IE044PL[[#This Row],[Ścieżka Xpath]],ALL!$C:Q,COLUMN(N$2),0)),"",VLOOKUP(T_IE044PL[[#This Row],[Ścieżka Xpath]],ALL!$C:Q,COLUMN(N$2),0))</f>
        <v/>
      </c>
      <c r="O21" s="50" t="str">
        <f>IF(ISBLANK(VLOOKUP(T_IE044PL[[#This Row],[Ścieżka Xpath]],ALL!$C:Q,COLUMN(O$2),0)),"",VLOOKUP(T_IE044PL[[#This Row],[Ścieżka Xpath]],ALL!$C:Q,COLUMN(O$2),0))</f>
        <v/>
      </c>
    </row>
    <row r="22" spans="1:15" ht="45">
      <c r="A22" s="50" t="s">
        <v>1881</v>
      </c>
      <c r="B22" s="38">
        <v>20</v>
      </c>
      <c r="C22" s="38" t="str">
        <f>IF(ISBLANK(VLOOKUP(T_IE044PL[[#This Row],[Ścieżka Xpath]],ALL!$C:E,COLUMN(C$2),0)),"",VLOOKUP(T_IE044PL[[#This Row],[Ścieżka Xpath]],ALL!$C:E,COLUMN(C$2),0))</f>
        <v>-</v>
      </c>
      <c r="D22" s="16" t="str">
        <f>IF(ISBLANK(VLOOKUP(T_IE044PL[[#This Row],[Ścieżka Xpath]],ALL!$C:F,COLUMN(D$2),0)),"",VLOOKUP(T_IE044PL[[#This Row],[Ścieżka Xpath]],ALL!$C:F,COLUMN(D$2),0))</f>
        <v>Identyfikator odbiorcy komunikatu. W kierunku do NCTS2PLUS - "NTA.PL". W kierunku od NCTS2PLUS - numer identyfikacyjny Podmiotu.</v>
      </c>
      <c r="E22" s="16" t="str">
        <f>IF(ISBLANK(VLOOKUP(T_IE044PL[[#This Row],[Ścieżka Xpath]],ALL!$C:G,COLUMN(E$2),0)),"",VLOOKUP(T_IE044PL[[#This Row],[Ścieżka Xpath]],ALL!$C:G,COLUMN(E$2),0))</f>
        <v>Recipient's identification. In direction to NCTS2PLUS - "NTA.PL", otherwise recieiving EO's identificationNumber.</v>
      </c>
      <c r="F22" s="105" t="str">
        <f>IF(ISBLANK(VLOOKUP(T_IE044PL[[#This Row],[Ścieżka Xpath]],ALL!$C:H,COLUMN(F$2),0)),"",VLOOKUP(T_IE044PL[[#This Row],[Ścieżka Xpath]],ALL!$C:H,COLUMN(F$2),0))</f>
        <v/>
      </c>
      <c r="G22" s="105" t="str">
        <f>IF(ISBLANK(VLOOKUP(T_IE044PL[[#This Row],[Ścieżka Xpath]],ALL!$C:I,COLUMN(G$2),0)),"",VLOOKUP(T_IE044PL[[#This Row],[Ścieżka Xpath]],ALL!$C:I,COLUMN(G$2),0))</f>
        <v>R</v>
      </c>
      <c r="H22" s="105" t="str">
        <f>IF(ISBLANK(VLOOKUP(T_IE044PL[[#This Row],[Ścieżka Xpath]],ALL!$C:J,COLUMN(H$2),0)),"",VLOOKUP(T_IE044PL[[#This Row],[Ścieżka Xpath]],ALL!$C:J,COLUMN(H$2),0))</f>
        <v>an..35</v>
      </c>
      <c r="I22" s="105" t="str">
        <f>IF(ISBLANK(VLOOKUP(T_IE044PL[[#This Row],[Ścieżka Xpath]],ALL!$C:K,COLUMN(I$2),0)),"",VLOOKUP(T_IE044PL[[#This Row],[Ścieżka Xpath]],ALL!$C:K,COLUMN(I$2),0))</f>
        <v/>
      </c>
      <c r="J22" s="105" t="str">
        <f>IF(ISBLANK(VLOOKUP(T_IE044PL[[#This Row],[Ścieżka Xpath]],ALL!$C:L,COLUMN(J$2),0)),"",VLOOKUP(T_IE044PL[[#This Row],[Ścieżka Xpath]],ALL!$C:L,COLUMN(J$2),0))</f>
        <v/>
      </c>
      <c r="K22" s="41" t="str">
        <f>IF(ISBLANK(VLOOKUP(T_IE044PL[[#This Row],[Ścieżka Xpath]],ALL!$C:N,COLUMN(K$2),0)),"",VLOOKUP(T_IE044PL[[#This Row],[Ścieżka Xpath]],ALL!$C:N,COLUMN(K$2),0))</f>
        <v/>
      </c>
      <c r="L22" s="50" t="str">
        <f>IF(ISBLANK(VLOOKUP(T_IE044PL[[#This Row],[Ścieżka Xpath]],ALL!$C:O,COLUMN(L$2),0)),"",VLOOKUP(T_IE044PL[[#This Row],[Ścieżka Xpath]],ALL!$C:O,COLUMN(L$2),0))</f>
        <v/>
      </c>
      <c r="M22" s="50" t="str">
        <f>IF(ISBLANK(VLOOKUP(T_IE044PL[[#This Row],[Ścieżka Xpath]],ALL!$C:P,COLUMN(M$2),0)),"",VLOOKUP(T_IE044PL[[#This Row],[Ścieżka Xpath]],ALL!$C:P,COLUMN(M$2),0))</f>
        <v/>
      </c>
      <c r="N22" s="50" t="str">
        <f>IF(ISBLANK(VLOOKUP(T_IE044PL[[#This Row],[Ścieżka Xpath]],ALL!$C:Q,COLUMN(N$2),0)),"",VLOOKUP(T_IE044PL[[#This Row],[Ścieżka Xpath]],ALL!$C:Q,COLUMN(N$2),0))</f>
        <v/>
      </c>
      <c r="O22" s="50" t="str">
        <f>IF(ISBLANK(VLOOKUP(T_IE044PL[[#This Row],[Ścieżka Xpath]],ALL!$C:Q,COLUMN(O$2),0)),"",VLOOKUP(T_IE044PL[[#This Row],[Ścieżka Xpath]],ALL!$C:Q,COLUMN(O$2),0))</f>
        <v/>
      </c>
    </row>
    <row r="23" spans="1:15" ht="30">
      <c r="A23" s="50" t="s">
        <v>1882</v>
      </c>
      <c r="B23" s="38">
        <v>21</v>
      </c>
      <c r="C23" s="38" t="str">
        <f>IF(ISBLANK(VLOOKUP(T_IE044PL[[#This Row],[Ścieżka Xpath]],ALL!$C:E,COLUMN(C$2),0)),"",VLOOKUP(T_IE044PL[[#This Row],[Ścieżka Xpath]],ALL!$C:E,COLUMN(C$2),0))</f>
        <v>-</v>
      </c>
      <c r="D23" s="16" t="str">
        <f>IF(ISBLANK(VLOOKUP(T_IE044PL[[#This Row],[Ścieżka Xpath]],ALL!$C:F,COLUMN(D$2),0)),"",VLOOKUP(T_IE044PL[[#This Row],[Ścieżka Xpath]],ALL!$C:F,COLUMN(D$2),0))</f>
        <v>Data i czas utworzenia komunikatu (wg strefy czasowej CET).</v>
      </c>
      <c r="E23" s="16" t="str">
        <f>IF(ISBLANK(VLOOKUP(T_IE044PL[[#This Row],[Ścieżka Xpath]],ALL!$C:G,COLUMN(E$2),0)),"",VLOOKUP(T_IE044PL[[#This Row],[Ścieżka Xpath]],ALL!$C:G,COLUMN(E$2),0))</f>
        <v>Date and time of message preparation (in CET timezone).</v>
      </c>
      <c r="F23" s="105" t="str">
        <f>IF(ISBLANK(VLOOKUP(T_IE044PL[[#This Row],[Ścieżka Xpath]],ALL!$C:H,COLUMN(F$2),0)),"",VLOOKUP(T_IE044PL[[#This Row],[Ścieżka Xpath]],ALL!$C:H,COLUMN(F$2),0))</f>
        <v/>
      </c>
      <c r="G23" s="105" t="str">
        <f>IF(ISBLANK(VLOOKUP(T_IE044PL[[#This Row],[Ścieżka Xpath]],ALL!$C:I,COLUMN(G$2),0)),"",VLOOKUP(T_IE044PL[[#This Row],[Ścieżka Xpath]],ALL!$C:I,COLUMN(G$2),0))</f>
        <v>R</v>
      </c>
      <c r="H23" s="105" t="str">
        <f>IF(ISBLANK(VLOOKUP(T_IE044PL[[#This Row],[Ścieżka Xpath]],ALL!$C:J,COLUMN(H$2),0)),"",VLOOKUP(T_IE044PL[[#This Row],[Ścieżka Xpath]],ALL!$C:J,COLUMN(H$2),0))</f>
        <v>an19</v>
      </c>
      <c r="I23" s="105" t="str">
        <f>IF(ISBLANK(VLOOKUP(T_IE044PL[[#This Row],[Ścieżka Xpath]],ALL!$C:K,COLUMN(I$2),0)),"",VLOOKUP(T_IE044PL[[#This Row],[Ścieżka Xpath]],ALL!$C:K,COLUMN(I$2),0))</f>
        <v/>
      </c>
      <c r="J23" s="105" t="str">
        <f>IF(ISBLANK(VLOOKUP(T_IE044PL[[#This Row],[Ścieżka Xpath]],ALL!$C:L,COLUMN(J$2),0)),"",VLOOKUP(T_IE044PL[[#This Row],[Ścieżka Xpath]],ALL!$C:L,COLUMN(J$2),0))</f>
        <v>G0002</v>
      </c>
      <c r="K23" s="41" t="str">
        <f>IF(ISBLANK(VLOOKUP(T_IE044PL[[#This Row],[Ścieżka Xpath]],ALL!$C:N,COLUMN(K$2),0)),"",VLOOKUP(T_IE044PL[[#This Row],[Ścieżka Xpath]],ALL!$C:N,COLUMN(K$2),0))</f>
        <v/>
      </c>
      <c r="L23" s="50" t="str">
        <f>IF(ISBLANK(VLOOKUP(T_IE044PL[[#This Row],[Ścieżka Xpath]],ALL!$C:O,COLUMN(L$2),0)),"",VLOOKUP(T_IE044PL[[#This Row],[Ścieżka Xpath]],ALL!$C:O,COLUMN(L$2),0))</f>
        <v/>
      </c>
      <c r="M23" s="50" t="str">
        <f>IF(ISBLANK(VLOOKUP(T_IE044PL[[#This Row],[Ścieżka Xpath]],ALL!$C:P,COLUMN(M$2),0)),"",VLOOKUP(T_IE044PL[[#This Row],[Ścieżka Xpath]],ALL!$C:P,COLUMN(M$2),0))</f>
        <v/>
      </c>
      <c r="N23" s="50" t="str">
        <f>IF(ISBLANK(VLOOKUP(T_IE044PL[[#This Row],[Ścieżka Xpath]],ALL!$C:Q,COLUMN(N$2),0)),"",VLOOKUP(T_IE044PL[[#This Row],[Ścieżka Xpath]],ALL!$C:Q,COLUMN(N$2),0))</f>
        <v/>
      </c>
      <c r="O23" s="50" t="str">
        <f>IF(ISBLANK(VLOOKUP(T_IE044PL[[#This Row],[Ścieżka Xpath]],ALL!$C:Q,COLUMN(O$2),0)),"",VLOOKUP(T_IE044PL[[#This Row],[Ścieżka Xpath]],ALL!$C:Q,COLUMN(O$2),0))</f>
        <v/>
      </c>
    </row>
    <row r="24" spans="1:15" ht="15">
      <c r="A24" s="50" t="s">
        <v>1883</v>
      </c>
      <c r="B24" s="38">
        <v>22</v>
      </c>
      <c r="C24" s="38" t="str">
        <f>IF(ISBLANK(VLOOKUP(T_IE044PL[[#This Row],[Ścieżka Xpath]],ALL!$C:E,COLUMN(C$2),0)),"",VLOOKUP(T_IE044PL[[#This Row],[Ścieżka Xpath]],ALL!$C:E,COLUMN(C$2),0))</f>
        <v>-</v>
      </c>
      <c r="D24" s="16" t="str">
        <f>IF(ISBLANK(VLOOKUP(T_IE044PL[[#This Row],[Ścieżka Xpath]],ALL!$C:F,COLUMN(D$2),0)),"",VLOOKUP(T_IE044PL[[#This Row],[Ścieżka Xpath]],ALL!$C:F,COLUMN(D$2),0))</f>
        <v>Identyfikator (numer własny) komunikatu.</v>
      </c>
      <c r="E24" s="16" t="str">
        <f>IF(ISBLANK(VLOOKUP(T_IE044PL[[#This Row],[Ścieżka Xpath]],ALL!$C:G,COLUMN(E$2),0)),"",VLOOKUP(T_IE044PL[[#This Row],[Ścieżka Xpath]],ALL!$C:G,COLUMN(E$2),0))</f>
        <v>Message identification.</v>
      </c>
      <c r="F24" s="105" t="str">
        <f>IF(ISBLANK(VLOOKUP(T_IE044PL[[#This Row],[Ścieżka Xpath]],ALL!$C:H,COLUMN(F$2),0)),"",VLOOKUP(T_IE044PL[[#This Row],[Ścieżka Xpath]],ALL!$C:H,COLUMN(F$2),0))</f>
        <v/>
      </c>
      <c r="G24" s="105" t="str">
        <f>IF(ISBLANK(VLOOKUP(T_IE044PL[[#This Row],[Ścieżka Xpath]],ALL!$C:I,COLUMN(G$2),0)),"",VLOOKUP(T_IE044PL[[#This Row],[Ścieżka Xpath]],ALL!$C:I,COLUMN(G$2),0))</f>
        <v>R</v>
      </c>
      <c r="H24" s="105" t="str">
        <f>IF(ISBLANK(VLOOKUP(T_IE044PL[[#This Row],[Ścieżka Xpath]],ALL!$C:J,COLUMN(H$2),0)),"",VLOOKUP(T_IE044PL[[#This Row],[Ścieżka Xpath]],ALL!$C:J,COLUMN(H$2),0))</f>
        <v>an..35</v>
      </c>
      <c r="I24" s="105" t="str">
        <f>IF(ISBLANK(VLOOKUP(T_IE044PL[[#This Row],[Ścieżka Xpath]],ALL!$C:K,COLUMN(I$2),0)),"",VLOOKUP(T_IE044PL[[#This Row],[Ścieżka Xpath]],ALL!$C:K,COLUMN(I$2),0))</f>
        <v/>
      </c>
      <c r="J24" s="105" t="str">
        <f>IF(ISBLANK(VLOOKUP(T_IE044PL[[#This Row],[Ścieżka Xpath]],ALL!$C:L,COLUMN(J$2),0)),"",VLOOKUP(T_IE044PL[[#This Row],[Ścieżka Xpath]],ALL!$C:L,COLUMN(J$2),0))</f>
        <v>RP50</v>
      </c>
      <c r="K24" s="41" t="str">
        <f>IF(ISBLANK(VLOOKUP(T_IE044PL[[#This Row],[Ścieżka Xpath]],ALL!$C:N,COLUMN(K$2),0)),"",VLOOKUP(T_IE044PL[[#This Row],[Ścieżka Xpath]],ALL!$C:N,COLUMN(K$2),0))</f>
        <v/>
      </c>
      <c r="L24" s="50" t="str">
        <f>IF(ISBLANK(VLOOKUP(T_IE044PL[[#This Row],[Ścieżka Xpath]],ALL!$C:O,COLUMN(L$2),0)),"",VLOOKUP(T_IE044PL[[#This Row],[Ścieżka Xpath]],ALL!$C:O,COLUMN(L$2),0))</f>
        <v/>
      </c>
      <c r="M24" s="50" t="str">
        <f>IF(ISBLANK(VLOOKUP(T_IE044PL[[#This Row],[Ścieżka Xpath]],ALL!$C:P,COLUMN(M$2),0)),"",VLOOKUP(T_IE044PL[[#This Row],[Ścieżka Xpath]],ALL!$C:P,COLUMN(M$2),0))</f>
        <v/>
      </c>
      <c r="N24" s="50" t="str">
        <f>IF(ISBLANK(VLOOKUP(T_IE044PL[[#This Row],[Ścieżka Xpath]],ALL!$C:Q,COLUMN(N$2),0)),"",VLOOKUP(T_IE044PL[[#This Row],[Ścieżka Xpath]],ALL!$C:Q,COLUMN(N$2),0))</f>
        <v/>
      </c>
      <c r="O24" s="50" t="str">
        <f>IF(ISBLANK(VLOOKUP(T_IE044PL[[#This Row],[Ścieżka Xpath]],ALL!$C:Q,COLUMN(O$2),0)),"",VLOOKUP(T_IE044PL[[#This Row],[Ścieżka Xpath]],ALL!$C:Q,COLUMN(O$2),0))</f>
        <v/>
      </c>
    </row>
    <row r="25" spans="1:15" ht="15">
      <c r="A25" s="50" t="s">
        <v>1884</v>
      </c>
      <c r="B25" s="38">
        <v>23</v>
      </c>
      <c r="C25" s="38" t="str">
        <f>IF(ISBLANK(VLOOKUP(T_IE044PL[[#This Row],[Ścieżka Xpath]],ALL!$C:E,COLUMN(C$2),0)),"",VLOOKUP(T_IE044PL[[#This Row],[Ścieżka Xpath]],ALL!$C:E,COLUMN(C$2),0))</f>
        <v>-</v>
      </c>
      <c r="D25" s="16" t="str">
        <f>IF(ISBLANK(VLOOKUP(T_IE044PL[[#This Row],[Ścieżka Xpath]],ALL!$C:F,COLUMN(D$2),0)),"",VLOOKUP(T_IE044PL[[#This Row],[Ścieżka Xpath]],ALL!$C:F,COLUMN(D$2),0))</f>
        <v>Typ komunikatu.</v>
      </c>
      <c r="E25" s="16" t="str">
        <f>IF(ISBLANK(VLOOKUP(T_IE044PL[[#This Row],[Ścieżka Xpath]],ALL!$C:G,COLUMN(E$2),0)),"",VLOOKUP(T_IE044PL[[#This Row],[Ścieżka Xpath]],ALL!$C:G,COLUMN(E$2),0))</f>
        <v>Messaage type.</v>
      </c>
      <c r="F25" s="105" t="str">
        <f>IF(ISBLANK(VLOOKUP(T_IE044PL[[#This Row],[Ścieżka Xpath]],ALL!$C:H,COLUMN(F$2),0)),"",VLOOKUP(T_IE044PL[[#This Row],[Ścieżka Xpath]],ALL!$C:H,COLUMN(F$2),0))</f>
        <v/>
      </c>
      <c r="G25" s="105" t="str">
        <f>IF(ISBLANK(VLOOKUP(T_IE044PL[[#This Row],[Ścieżka Xpath]],ALL!$C:I,COLUMN(G$2),0)),"",VLOOKUP(T_IE044PL[[#This Row],[Ścieżka Xpath]],ALL!$C:I,COLUMN(G$2),0))</f>
        <v>R</v>
      </c>
      <c r="H25" s="105" t="str">
        <f>IF(ISBLANK(VLOOKUP(T_IE044PL[[#This Row],[Ścieżka Xpath]],ALL!$C:J,COLUMN(H$2),0)),"",VLOOKUP(T_IE044PL[[#This Row],[Ścieżka Xpath]],ALL!$C:J,COLUMN(H$2),0))</f>
        <v>an6</v>
      </c>
      <c r="I25" s="105" t="str">
        <f>IF(ISBLANK(VLOOKUP(T_IE044PL[[#This Row],[Ścieżka Xpath]],ALL!$C:K,COLUMN(I$2),0)),"",VLOOKUP(T_IE044PL[[#This Row],[Ścieżka Xpath]],ALL!$C:K,COLUMN(I$2),0))</f>
        <v>CL060</v>
      </c>
      <c r="J25" s="105" t="str">
        <f>IF(ISBLANK(VLOOKUP(T_IE044PL[[#This Row],[Ścieżka Xpath]],ALL!$C:L,COLUMN(J$2),0)),"",VLOOKUP(T_IE044PL[[#This Row],[Ścieżka Xpath]],ALL!$C:L,COLUMN(J$2),0))</f>
        <v/>
      </c>
      <c r="K25" s="41" t="str">
        <f>IF(ISBLANK(VLOOKUP(T_IE044PL[[#This Row],[Ścieżka Xpath]],ALL!$C:N,COLUMN(K$2),0)),"",VLOOKUP(T_IE044PL[[#This Row],[Ścieżka Xpath]],ALL!$C:N,COLUMN(K$2),0))</f>
        <v/>
      </c>
      <c r="L25" s="50" t="str">
        <f>IF(ISBLANK(VLOOKUP(T_IE044PL[[#This Row],[Ścieżka Xpath]],ALL!$C:O,COLUMN(L$2),0)),"",VLOOKUP(T_IE044PL[[#This Row],[Ścieżka Xpath]],ALL!$C:O,COLUMN(L$2),0))</f>
        <v/>
      </c>
      <c r="M25" s="50" t="str">
        <f>IF(ISBLANK(VLOOKUP(T_IE044PL[[#This Row],[Ścieżka Xpath]],ALL!$C:P,COLUMN(M$2),0)),"",VLOOKUP(T_IE044PL[[#This Row],[Ścieżka Xpath]],ALL!$C:P,COLUMN(M$2),0))</f>
        <v/>
      </c>
      <c r="N25" s="50" t="str">
        <f>IF(ISBLANK(VLOOKUP(T_IE044PL[[#This Row],[Ścieżka Xpath]],ALL!$C:Q,COLUMN(N$2),0)),"",VLOOKUP(T_IE044PL[[#This Row],[Ścieżka Xpath]],ALL!$C:Q,COLUMN(N$2),0))</f>
        <v/>
      </c>
      <c r="O25" s="50" t="str">
        <f>IF(ISBLANK(VLOOKUP(T_IE044PL[[#This Row],[Ścieżka Xpath]],ALL!$C:Q,COLUMN(O$2),0)),"",VLOOKUP(T_IE044PL[[#This Row],[Ścieżka Xpath]],ALL!$C:Q,COLUMN(O$2),0))</f>
        <v/>
      </c>
    </row>
    <row r="26" spans="1:15" ht="30">
      <c r="A26" s="50" t="s">
        <v>1885</v>
      </c>
      <c r="B26" s="38">
        <v>24</v>
      </c>
      <c r="C26" s="38" t="str">
        <f>IF(ISBLANK(VLOOKUP(T_IE044PL[[#This Row],[Ścieżka Xpath]],ALL!$C:E,COLUMN(C$2),0)),"",VLOOKUP(T_IE044PL[[#This Row],[Ścieżka Xpath]],ALL!$C:E,COLUMN(C$2),0))</f>
        <v>-</v>
      </c>
      <c r="D26" s="16" t="str">
        <f>IF(ISBLANK(VLOOKUP(T_IE044PL[[#This Row],[Ścieżka Xpath]],ALL!$C:F,COLUMN(D$2),0)),"",VLOOKUP(T_IE044PL[[#This Row],[Ścieżka Xpath]],ALL!$C:F,COLUMN(D$2),0))</f>
        <v>Element nieużywany.</v>
      </c>
      <c r="E26" s="16" t="str">
        <f>IF(ISBLANK(VLOOKUP(T_IE044PL[[#This Row],[Ścieżka Xpath]],ALL!$C:G,COLUMN(E$2),0)),"",VLOOKUP(T_IE044PL[[#This Row],[Ścieżka Xpath]],ALL!$C:G,COLUMN(E$2),0))</f>
        <v>Not used.</v>
      </c>
      <c r="F26" s="105" t="str">
        <f>IF(ISBLANK(VLOOKUP(T_IE044PL[[#This Row],[Ścieżka Xpath]],ALL!$C:H,COLUMN(F$2),0)),"",VLOOKUP(T_IE044PL[[#This Row],[Ścieżka Xpath]],ALL!$C:H,COLUMN(F$2),0))</f>
        <v/>
      </c>
      <c r="G26" s="105" t="str">
        <f>IF(ISBLANK(VLOOKUP(T_IE044PL[[#This Row],[Ścieżka Xpath]],ALL!$C:I,COLUMN(G$2),0)),"",VLOOKUP(T_IE044PL[[#This Row],[Ścieżka Xpath]],ALL!$C:I,COLUMN(G$2),0))</f>
        <v>D</v>
      </c>
      <c r="H26" s="105" t="str">
        <f>IF(ISBLANK(VLOOKUP(T_IE044PL[[#This Row],[Ścieżka Xpath]],ALL!$C:J,COLUMN(H$2),0)),"",VLOOKUP(T_IE044PL[[#This Row],[Ścieżka Xpath]],ALL!$C:J,COLUMN(H$2),0))</f>
        <v>an..35</v>
      </c>
      <c r="I26" s="105" t="str">
        <f>IF(ISBLANK(VLOOKUP(T_IE044PL[[#This Row],[Ścieżka Xpath]],ALL!$C:K,COLUMN(I$2),0)),"",VLOOKUP(T_IE044PL[[#This Row],[Ścieżka Xpath]],ALL!$C:K,COLUMN(I$2),0))</f>
        <v/>
      </c>
      <c r="J26" s="105" t="str">
        <f>IF(ISBLANK(VLOOKUP(T_IE044PL[[#This Row],[Ścieżka Xpath]],ALL!$C:L,COLUMN(J$2),0)),"",VLOOKUP(T_IE044PL[[#This Row],[Ścieżka Xpath]],ALL!$C:L,COLUMN(J$2),0))</f>
        <v>C0511; R0008</v>
      </c>
      <c r="K26" s="41" t="str">
        <f>IF(ISBLANK(VLOOKUP(T_IE044PL[[#This Row],[Ścieżka Xpath]],ALL!$C:N,COLUMN(K$2),0)),"",VLOOKUP(T_IE044PL[[#This Row],[Ścieżka Xpath]],ALL!$C:N,COLUMN(K$2),0))</f>
        <v/>
      </c>
      <c r="L26" s="50" t="str">
        <f>IF(ISBLANK(VLOOKUP(T_IE044PL[[#This Row],[Ścieżka Xpath]],ALL!$C:O,COLUMN(L$2),0)),"",VLOOKUP(T_IE044PL[[#This Row],[Ścieżka Xpath]],ALL!$C:O,COLUMN(L$2),0))</f>
        <v/>
      </c>
      <c r="M26" s="50" t="str">
        <f>IF(ISBLANK(VLOOKUP(T_IE044PL[[#This Row],[Ścieżka Xpath]],ALL!$C:P,COLUMN(M$2),0)),"",VLOOKUP(T_IE044PL[[#This Row],[Ścieżka Xpath]],ALL!$C:P,COLUMN(M$2),0))</f>
        <v/>
      </c>
      <c r="N26" s="50" t="str">
        <f>IF(ISBLANK(VLOOKUP(T_IE044PL[[#This Row],[Ścieżka Xpath]],ALL!$C:Q,COLUMN(N$2),0)),"",VLOOKUP(T_IE044PL[[#This Row],[Ścieżka Xpath]],ALL!$C:Q,COLUMN(N$2),0))</f>
        <v/>
      </c>
      <c r="O26" s="50" t="str">
        <f>IF(ISBLANK(VLOOKUP(T_IE044PL[[#This Row],[Ścieżka Xpath]],ALL!$C:Q,COLUMN(O$2),0)),"",VLOOKUP(T_IE044PL[[#This Row],[Ścieżka Xpath]],ALL!$C:Q,COLUMN(O$2),0))</f>
        <v/>
      </c>
    </row>
    <row r="27" spans="1:15" ht="15">
      <c r="A27" s="56" t="s">
        <v>1886</v>
      </c>
      <c r="B27" s="54">
        <v>25</v>
      </c>
      <c r="C27" s="54" t="str">
        <f>IF(ISBLANK(VLOOKUP(T_IE044PL[[#This Row],[Ścieżka Xpath]],ALL!$C:E,COLUMN(C$2),0)),"",VLOOKUP(T_IE044PL[[#This Row],[Ścieżka Xpath]],ALL!$C:E,COLUMN(C$2),0))</f>
        <v>-</v>
      </c>
      <c r="D27" s="62" t="str">
        <f>IF(ISBLANK(VLOOKUP(T_IE044PL[[#This Row],[Ścieżka Xpath]],ALL!$C:F,COLUMN(D$2),0)),"",VLOOKUP(T_IE044PL[[#This Row],[Ścieżka Xpath]],ALL!$C:F,COLUMN(D$2),0))</f>
        <v>Dane zgłoszenia tranzytowego</v>
      </c>
      <c r="E27" s="56" t="str">
        <f>IF(ISBLANK(VLOOKUP(T_IE044PL[[#This Row],[Ścieżka Xpath]],ALL!$C:G,COLUMN(E$2),0)),"",VLOOKUP(T_IE044PL[[#This Row],[Ścieżka Xpath]],ALL!$C:G,COLUMN(E$2),0))</f>
        <v>Transit declaration data.</v>
      </c>
      <c r="F27" s="55">
        <f>IF(ISBLANK(VLOOKUP(T_IE044PL[[#This Row],[Ścieżka Xpath]],ALL!$C:H,COLUMN(F$2),0)),"",VLOOKUP(T_IE044PL[[#This Row],[Ścieżka Xpath]],ALL!$C:H,COLUMN(F$2),0))</f>
        <v>1</v>
      </c>
      <c r="G27" s="55" t="str">
        <f>IF(ISBLANK(VLOOKUP(T_IE044PL[[#This Row],[Ścieżka Xpath]],ALL!$C:I,COLUMN(G$2),0)),"",VLOOKUP(T_IE044PL[[#This Row],[Ścieżka Xpath]],ALL!$C:I,COLUMN(G$2),0))</f>
        <v>R</v>
      </c>
      <c r="H27" s="55" t="str">
        <f>IF(ISBLANK(VLOOKUP(T_IE044PL[[#This Row],[Ścieżka Xpath]],ALL!$C:J,COLUMN(H$2),0)),"",VLOOKUP(T_IE044PL[[#This Row],[Ścieżka Xpath]],ALL!$C:J,COLUMN(H$2),0))</f>
        <v/>
      </c>
      <c r="I27" s="55" t="str">
        <f>IF(ISBLANK(VLOOKUP(T_IE044PL[[#This Row],[Ścieżka Xpath]],ALL!$C:K,COLUMN(I$2),0)),"",VLOOKUP(T_IE044PL[[#This Row],[Ścieżka Xpath]],ALL!$C:K,COLUMN(I$2),0))</f>
        <v/>
      </c>
      <c r="J27" s="55" t="str">
        <f>IF(ISBLANK(VLOOKUP(T_IE044PL[[#This Row],[Ścieżka Xpath]],ALL!$C:L,COLUMN(J$2),0)),"",VLOOKUP(T_IE044PL[[#This Row],[Ścieżka Xpath]],ALL!$C:L,COLUMN(J$2),0))</f>
        <v/>
      </c>
      <c r="K27" s="55" t="str">
        <f>IF(ISBLANK(VLOOKUP(T_IE044PL[[#This Row],[Ścieżka Xpath]],ALL!$C:N,COLUMN(K$2),0)),"",VLOOKUP(T_IE044PL[[#This Row],[Ścieżka Xpath]],ALL!$C:N,COLUMN(K$2),0))</f>
        <v/>
      </c>
      <c r="L27" s="56" t="str">
        <f>IF(ISBLANK(VLOOKUP(T_IE044PL[[#This Row],[Ścieżka Xpath]],ALL!$C:O,COLUMN(L$2),0)),"",VLOOKUP(T_IE044PL[[#This Row],[Ścieżka Xpath]],ALL!$C:O,COLUMN(L$2),0))</f>
        <v/>
      </c>
      <c r="M27" s="56" t="str">
        <f>IF(ISBLANK(VLOOKUP(T_IE044PL[[#This Row],[Ścieżka Xpath]],ALL!$C:P,COLUMN(M$2),0)),"",VLOOKUP(T_IE044PL[[#This Row],[Ścieżka Xpath]],ALL!$C:P,COLUMN(M$2),0))</f>
        <v/>
      </c>
      <c r="N27" s="56" t="str">
        <f>IF(ISBLANK(VLOOKUP(T_IE044PL[[#This Row],[Ścieżka Xpath]],ALL!$C:Q,COLUMN(N$2),0)),"",VLOOKUP(T_IE044PL[[#This Row],[Ścieżka Xpath]],ALL!$C:Q,COLUMN(N$2),0))</f>
        <v/>
      </c>
      <c r="O27" s="56" t="str">
        <f>IF(ISBLANK(VLOOKUP(T_IE044PL[[#This Row],[Ścieżka Xpath]],ALL!$C:Q,COLUMN(O$2),0)),"",VLOOKUP(T_IE044PL[[#This Row],[Ścieżka Xpath]],ALL!$C:Q,COLUMN(O$2),0))</f>
        <v/>
      </c>
    </row>
    <row r="28" spans="1:15" ht="15">
      <c r="A28" s="50" t="s">
        <v>1887</v>
      </c>
      <c r="B28" s="38">
        <v>26</v>
      </c>
      <c r="C28" s="38" t="str">
        <f>IF(ISBLANK(VLOOKUP(T_IE044PL[[#This Row],[Ścieżka Xpath]],ALL!$C:E,COLUMN(C$2),0)),"",VLOOKUP(T_IE044PL[[#This Row],[Ścieżka Xpath]],ALL!$C:E,COLUMN(C$2),0))</f>
        <v>-</v>
      </c>
      <c r="D28" s="16" t="str">
        <f>IF(ISBLANK(VLOOKUP(T_IE044PL[[#This Row],[Ścieżka Xpath]],ALL!$C:F,COLUMN(D$2),0)),"",VLOOKUP(T_IE044PL[[#This Row],[Ścieżka Xpath]],ALL!$C:F,COLUMN(D$2),0))</f>
        <v>Numer ewidencyjny zgłoszenia.</v>
      </c>
      <c r="E28" s="50" t="str">
        <f>IF(ISBLANK(VLOOKUP(T_IE044PL[[#This Row],[Ścieżka Xpath]],ALL!$C:G,COLUMN(E$2),0)),"",VLOOKUP(T_IE044PL[[#This Row],[Ścieżka Xpath]],ALL!$C:G,COLUMN(E$2),0))</f>
        <v>Movement reference number.</v>
      </c>
      <c r="F28" s="41" t="str">
        <f>IF(ISBLANK(VLOOKUP(T_IE044PL[[#This Row],[Ścieżka Xpath]],ALL!$C:H,COLUMN(F$2),0)),"",VLOOKUP(T_IE044PL[[#This Row],[Ścieżka Xpath]],ALL!$C:H,COLUMN(F$2),0))</f>
        <v/>
      </c>
      <c r="G28" s="105" t="str">
        <f>IF(ISBLANK(VLOOKUP(T_IE044PL[[#This Row],[Ścieżka Xpath]],ALL!$C:I,COLUMN(G$2),0)),"",VLOOKUP(T_IE044PL[[#This Row],[Ścieżka Xpath]],ALL!$C:I,COLUMN(G$2),0))</f>
        <v>R</v>
      </c>
      <c r="H28" s="105" t="str">
        <f>IF(ISBLANK(VLOOKUP(T_IE044PL[[#This Row],[Ścieżka Xpath]],ALL!$C:J,COLUMN(H$2),0)),"",VLOOKUP(T_IE044PL[[#This Row],[Ścieżka Xpath]],ALL!$C:J,COLUMN(H$2),0))</f>
        <v>an18</v>
      </c>
      <c r="I28" s="41" t="str">
        <f>IF(ISBLANK(VLOOKUP(T_IE044PL[[#This Row],[Ścieżka Xpath]],ALL!$C:K,COLUMN(I$2),0)),"",VLOOKUP(T_IE044PL[[#This Row],[Ścieżka Xpath]],ALL!$C:K,COLUMN(I$2),0))</f>
        <v/>
      </c>
      <c r="J28" s="105" t="str">
        <f>IF(ISBLANK(VLOOKUP(T_IE044PL[[#This Row],[Ścieżka Xpath]],ALL!$C:L,COLUMN(J$2),0)),"",VLOOKUP(T_IE044PL[[#This Row],[Ścieżka Xpath]],ALL!$C:L,COLUMN(J$2),0))</f>
        <v>G0002</v>
      </c>
      <c r="K28" s="41" t="str">
        <f>IF(ISBLANK(VLOOKUP(T_IE044PL[[#This Row],[Ścieżka Xpath]],ALL!$C:N,COLUMN(K$2),0)),"",VLOOKUP(T_IE044PL[[#This Row],[Ścieżka Xpath]],ALL!$C:N,COLUMN(K$2),0))</f>
        <v/>
      </c>
      <c r="L28" s="50" t="str">
        <f>IF(ISBLANK(VLOOKUP(T_IE044PL[[#This Row],[Ścieżka Xpath]],ALL!$C:O,COLUMN(L$2),0)),"",VLOOKUP(T_IE044PL[[#This Row],[Ścieżka Xpath]],ALL!$C:O,COLUMN(L$2),0))</f>
        <v/>
      </c>
      <c r="M28" s="50" t="str">
        <f>IF(ISBLANK(VLOOKUP(T_IE044PL[[#This Row],[Ścieżka Xpath]],ALL!$C:P,COLUMN(M$2),0)),"",VLOOKUP(T_IE044PL[[#This Row],[Ścieżka Xpath]],ALL!$C:P,COLUMN(M$2),0))</f>
        <v/>
      </c>
      <c r="N28" s="50" t="str">
        <f>IF(ISBLANK(VLOOKUP(T_IE044PL[[#This Row],[Ścieżka Xpath]],ALL!$C:Q,COLUMN(N$2),0)),"",VLOOKUP(T_IE044PL[[#This Row],[Ścieżka Xpath]],ALL!$C:Q,COLUMN(N$2),0))</f>
        <v/>
      </c>
      <c r="O28" s="50" t="str">
        <f>IF(ISBLANK(VLOOKUP(T_IE044PL[[#This Row],[Ścieżka Xpath]],ALL!$C:Q,COLUMN(O$2),0)),"",VLOOKUP(T_IE044PL[[#This Row],[Ścieżka Xpath]],ALL!$C:Q,COLUMN(O$2),0))</f>
        <v/>
      </c>
    </row>
    <row r="29" spans="1:15" ht="15">
      <c r="A29" s="50" t="s">
        <v>1888</v>
      </c>
      <c r="B29" s="38">
        <v>27</v>
      </c>
      <c r="C29" s="38" t="str">
        <f>IF(ISBLANK(VLOOKUP(T_IE044PL[[#This Row],[Ścieżka Xpath]],ALL!$C:E,COLUMN(C$2),0)),"",VLOOKUP(T_IE044PL[[#This Row],[Ścieżka Xpath]],ALL!$C:E,COLUMN(C$2),0))</f>
        <v>-</v>
      </c>
      <c r="D29" s="16" t="str">
        <f>IF(ISBLANK(VLOOKUP(T_IE044PL[[#This Row],[Ścieżka Xpath]],ALL!$C:F,COLUMN(D$2),0)),"",VLOOKUP(T_IE044PL[[#This Row],[Ścieżka Xpath]],ALL!$C:F,COLUMN(D$2),0))</f>
        <v>Dodatkowe uwagi do rozładunku.</v>
      </c>
      <c r="E29" s="50" t="str">
        <f>IF(ISBLANK(VLOOKUP(T_IE044PL[[#This Row],[Ścieżka Xpath]],ALL!$C:G,COLUMN(E$2),0)),"",VLOOKUP(T_IE044PL[[#This Row],[Ścieżka Xpath]],ALL!$C:G,COLUMN(E$2),0))</f>
        <v>Other things to report (unloading remarks).</v>
      </c>
      <c r="F29" s="41" t="str">
        <f>IF(ISBLANK(VLOOKUP(T_IE044PL[[#This Row],[Ścieżka Xpath]],ALL!$C:H,COLUMN(F$2),0)),"",VLOOKUP(T_IE044PL[[#This Row],[Ścieżka Xpath]],ALL!$C:H,COLUMN(F$2),0))</f>
        <v/>
      </c>
      <c r="G29" s="105" t="str">
        <f>IF(ISBLANK(VLOOKUP(T_IE044PL[[#This Row],[Ścieżka Xpath]],ALL!$C:I,COLUMN(G$2),0)),"",VLOOKUP(T_IE044PL[[#This Row],[Ścieżka Xpath]],ALL!$C:I,COLUMN(G$2),0))</f>
        <v>O</v>
      </c>
      <c r="H29" s="105" t="str">
        <f>IF(ISBLANK(VLOOKUP(T_IE044PL[[#This Row],[Ścieżka Xpath]],ALL!$C:J,COLUMN(H$2),0)),"",VLOOKUP(T_IE044PL[[#This Row],[Ścieżka Xpath]],ALL!$C:J,COLUMN(H$2),0))</f>
        <v>an..512</v>
      </c>
      <c r="I29" s="41" t="str">
        <f>IF(ISBLANK(VLOOKUP(T_IE044PL[[#This Row],[Ścieżka Xpath]],ALL!$C:K,COLUMN(I$2),0)),"",VLOOKUP(T_IE044PL[[#This Row],[Ścieżka Xpath]],ALL!$C:K,COLUMN(I$2),0))</f>
        <v/>
      </c>
      <c r="J29" s="105" t="str">
        <f>IF(ISBLANK(VLOOKUP(T_IE044PL[[#This Row],[Ścieżka Xpath]],ALL!$C:L,COLUMN(J$2),0)),"",VLOOKUP(T_IE044PL[[#This Row],[Ścieżka Xpath]],ALL!$C:L,COLUMN(J$2),0))</f>
        <v>RP0930</v>
      </c>
      <c r="K29" s="41" t="str">
        <f>IF(ISBLANK(VLOOKUP(T_IE044PL[[#This Row],[Ścieżka Xpath]],ALL!$C:N,COLUMN(K$2),0)),"",VLOOKUP(T_IE044PL[[#This Row],[Ścieżka Xpath]],ALL!$C:N,COLUMN(K$2),0))</f>
        <v/>
      </c>
      <c r="L29" s="50" t="str">
        <f>IF(ISBLANK(VLOOKUP(T_IE044PL[[#This Row],[Ścieżka Xpath]],ALL!$C:O,COLUMN(L$2),0)),"",VLOOKUP(T_IE044PL[[#This Row],[Ścieżka Xpath]],ALL!$C:O,COLUMN(L$2),0))</f>
        <v/>
      </c>
      <c r="M29" s="50" t="str">
        <f>IF(ISBLANK(VLOOKUP(T_IE044PL[[#This Row],[Ścieżka Xpath]],ALL!$C:P,COLUMN(M$2),0)),"",VLOOKUP(T_IE044PL[[#This Row],[Ścieżka Xpath]],ALL!$C:P,COLUMN(M$2),0))</f>
        <v/>
      </c>
      <c r="N29" s="50" t="str">
        <f>IF(ISBLANK(VLOOKUP(T_IE044PL[[#This Row],[Ścieżka Xpath]],ALL!$C:Q,COLUMN(N$2),0)),"",VLOOKUP(T_IE044PL[[#This Row],[Ścieżka Xpath]],ALL!$C:Q,COLUMN(N$2),0))</f>
        <v/>
      </c>
      <c r="O29" s="50" t="str">
        <f>IF(ISBLANK(VLOOKUP(T_IE044PL[[#This Row],[Ścieżka Xpath]],ALL!$C:Q,COLUMN(O$2),0)),"",VLOOKUP(T_IE044PL[[#This Row],[Ścieżka Xpath]],ALL!$C:Q,COLUMN(O$2),0))</f>
        <v/>
      </c>
    </row>
    <row r="30" spans="1:15" ht="15">
      <c r="A30" s="56" t="s">
        <v>1889</v>
      </c>
      <c r="B30" s="54">
        <v>28</v>
      </c>
      <c r="C30" s="54" t="str">
        <f>IF(ISBLANK(VLOOKUP(T_IE044PL[[#This Row],[Ścieżka Xpath]],ALL!$C:E,COLUMN(C$2),0)),"",VLOOKUP(T_IE044PL[[#This Row],[Ścieżka Xpath]],ALL!$C:E,COLUMN(C$2),0))</f>
        <v/>
      </c>
      <c r="D30" s="56" t="str">
        <f>IF(ISBLANK(VLOOKUP(T_IE044PL[[#This Row],[Ścieżka Xpath]],ALL!$C:F,COLUMN(D$2),0)),"",VLOOKUP(T_IE044PL[[#This Row],[Ścieżka Xpath]],ALL!$C:F,COLUMN(D$2),0))</f>
        <v>Rzeczywisty urząd celny przeznaczenia.</v>
      </c>
      <c r="E30" s="56" t="str">
        <f>IF(ISBLANK(VLOOKUP(T_IE044PL[[#This Row],[Ścieżka Xpath]],ALL!$C:G,COLUMN(E$2),0)),"",VLOOKUP(T_IE044PL[[#This Row],[Ścieżka Xpath]],ALL!$C:G,COLUMN(E$2),0))</f>
        <v>Actual Customs Office of Destination.</v>
      </c>
      <c r="F30" s="55">
        <f>IF(ISBLANK(VLOOKUP(T_IE044PL[[#This Row],[Ścieżka Xpath]],ALL!$C:H,COLUMN(F$2),0)),"",VLOOKUP(T_IE044PL[[#This Row],[Ścieżka Xpath]],ALL!$C:H,COLUMN(F$2),0))</f>
        <v>1</v>
      </c>
      <c r="G30" s="55" t="str">
        <f>IF(ISBLANK(VLOOKUP(T_IE044PL[[#This Row],[Ścieżka Xpath]],ALL!$C:I,COLUMN(G$2),0)),"",VLOOKUP(T_IE044PL[[#This Row],[Ścieżka Xpath]],ALL!$C:I,COLUMN(G$2),0))</f>
        <v>R</v>
      </c>
      <c r="H30" s="55" t="str">
        <f>IF(ISBLANK(VLOOKUP(T_IE044PL[[#This Row],[Ścieżka Xpath]],ALL!$C:J,COLUMN(H$2),0)),"",VLOOKUP(T_IE044PL[[#This Row],[Ścieżka Xpath]],ALL!$C:J,COLUMN(H$2),0))</f>
        <v/>
      </c>
      <c r="I30" s="55" t="str">
        <f>IF(ISBLANK(VLOOKUP(T_IE044PL[[#This Row],[Ścieżka Xpath]],ALL!$C:K,COLUMN(I$2),0)),"",VLOOKUP(T_IE044PL[[#This Row],[Ścieżka Xpath]],ALL!$C:K,COLUMN(I$2),0))</f>
        <v/>
      </c>
      <c r="J30" s="55" t="str">
        <f>IF(ISBLANK(VLOOKUP(T_IE044PL[[#This Row],[Ścieżka Xpath]],ALL!$C:L,COLUMN(J$2),0)),"",VLOOKUP(T_IE044PL[[#This Row],[Ścieżka Xpath]],ALL!$C:L,COLUMN(J$2),0))</f>
        <v>G0042</v>
      </c>
      <c r="K30" s="55" t="str">
        <f>IF(ISBLANK(VLOOKUP(T_IE044PL[[#This Row],[Ścieżka Xpath]],ALL!$C:N,COLUMN(K$2),0)),"",VLOOKUP(T_IE044PL[[#This Row],[Ścieżka Xpath]],ALL!$C:N,COLUMN(K$2),0))</f>
        <v/>
      </c>
      <c r="L30" s="56" t="str">
        <f>IF(ISBLANK(VLOOKUP(T_IE044PL[[#This Row],[Ścieżka Xpath]],ALL!$C:O,COLUMN(L$2),0)),"",VLOOKUP(T_IE044PL[[#This Row],[Ścieżka Xpath]],ALL!$C:O,COLUMN(L$2),0))</f>
        <v/>
      </c>
      <c r="M30" s="56" t="str">
        <f>IF(ISBLANK(VLOOKUP(T_IE044PL[[#This Row],[Ścieżka Xpath]],ALL!$C:P,COLUMN(M$2),0)),"",VLOOKUP(T_IE044PL[[#This Row],[Ścieżka Xpath]],ALL!$C:P,COLUMN(M$2),0))</f>
        <v/>
      </c>
      <c r="N30" s="56" t="str">
        <f>IF(ISBLANK(VLOOKUP(T_IE044PL[[#This Row],[Ścieżka Xpath]],ALL!$C:Q,COLUMN(N$2),0)),"",VLOOKUP(T_IE044PL[[#This Row],[Ścieżka Xpath]],ALL!$C:Q,COLUMN(N$2),0))</f>
        <v/>
      </c>
      <c r="O30" s="56" t="str">
        <f>IF(ISBLANK(VLOOKUP(T_IE044PL[[#This Row],[Ścieżka Xpath]],ALL!$C:Q,COLUMN(O$2),0)),"",VLOOKUP(T_IE044PL[[#This Row],[Ścieżka Xpath]],ALL!$C:Q,COLUMN(O$2),0))</f>
        <v/>
      </c>
    </row>
    <row r="31" spans="1:15" ht="15">
      <c r="A31" s="50" t="s">
        <v>1890</v>
      </c>
      <c r="B31" s="38">
        <v>29</v>
      </c>
      <c r="C31" s="38" t="str">
        <f>IF(ISBLANK(VLOOKUP(T_IE044PL[[#This Row],[Ścieżka Xpath]],ALL!$C:E,COLUMN(C$2),0)),"",VLOOKUP(T_IE044PL[[#This Row],[Ścieżka Xpath]],ALL!$C:E,COLUMN(C$2),0))</f>
        <v/>
      </c>
      <c r="D31" s="16" t="str">
        <f>IF(ISBLANK(VLOOKUP(T_IE044PL[[#This Row],[Ścieżka Xpath]],ALL!$C:F,COLUMN(D$2),0)),"",VLOOKUP(T_IE044PL[[#This Row],[Ścieżka Xpath]],ALL!$C:F,COLUMN(D$2),0))</f>
        <v>Kod rzeczywistego urzędu celnego przeznaczenia.</v>
      </c>
      <c r="E31" s="50" t="str">
        <f>IF(ISBLANK(VLOOKUP(T_IE044PL[[#This Row],[Ścieżka Xpath]],ALL!$C:G,COLUMN(E$2),0)),"",VLOOKUP(T_IE044PL[[#This Row],[Ścieżka Xpath]],ALL!$C:G,COLUMN(E$2),0))</f>
        <v>Actual Customs Office of Destination code.</v>
      </c>
      <c r="F31" s="41" t="str">
        <f>IF(ISBLANK(VLOOKUP(T_IE044PL[[#This Row],[Ścieżka Xpath]],ALL!$C:H,COLUMN(F$2),0)),"",VLOOKUP(T_IE044PL[[#This Row],[Ścieżka Xpath]],ALL!$C:H,COLUMN(F$2),0))</f>
        <v/>
      </c>
      <c r="G31" s="105" t="str">
        <f>IF(ISBLANK(VLOOKUP(T_IE044PL[[#This Row],[Ścieżka Xpath]],ALL!$C:I,COLUMN(G$2),0)),"",VLOOKUP(T_IE044PL[[#This Row],[Ścieżka Xpath]],ALL!$C:I,COLUMN(G$2),0))</f>
        <v>R</v>
      </c>
      <c r="H31" s="105" t="str">
        <f>IF(ISBLANK(VLOOKUP(T_IE044PL[[#This Row],[Ścieżka Xpath]],ALL!$C:J,COLUMN(H$2),0)),"",VLOOKUP(T_IE044PL[[#This Row],[Ścieżka Xpath]],ALL!$C:J,COLUMN(H$2),0))</f>
        <v>an8</v>
      </c>
      <c r="I31" s="41" t="str">
        <f>IF(ISBLANK(VLOOKUP(T_IE044PL[[#This Row],[Ścieżka Xpath]],ALL!$C:K,COLUMN(I$2),0)),"",VLOOKUP(T_IE044PL[[#This Row],[Ścieżka Xpath]],ALL!$C:K,COLUMN(I$2),0))</f>
        <v>CL172</v>
      </c>
      <c r="J31" s="41" t="str">
        <f>IF(ISBLANK(VLOOKUP(T_IE044PL[[#This Row],[Ścieżka Xpath]],ALL!$C:L,COLUMN(J$2),0)),"",VLOOKUP(T_IE044PL[[#This Row],[Ścieżka Xpath]],ALL!$C:L,COLUMN(J$2),0))</f>
        <v/>
      </c>
      <c r="K31" s="41" t="str">
        <f>IF(ISBLANK(VLOOKUP(T_IE044PL[[#This Row],[Ścieżka Xpath]],ALL!$C:N,COLUMN(K$2),0)),"",VLOOKUP(T_IE044PL[[#This Row],[Ścieżka Xpath]],ALL!$C:N,COLUMN(K$2),0))</f>
        <v/>
      </c>
      <c r="L31" s="50" t="str">
        <f>IF(ISBLANK(VLOOKUP(T_IE044PL[[#This Row],[Ścieżka Xpath]],ALL!$C:O,COLUMN(L$2),0)),"",VLOOKUP(T_IE044PL[[#This Row],[Ścieżka Xpath]],ALL!$C:O,COLUMN(L$2),0))</f>
        <v/>
      </c>
      <c r="M31" s="50" t="str">
        <f>IF(ISBLANK(VLOOKUP(T_IE044PL[[#This Row],[Ścieżka Xpath]],ALL!$C:P,COLUMN(M$2),0)),"",VLOOKUP(T_IE044PL[[#This Row],[Ścieżka Xpath]],ALL!$C:P,COLUMN(M$2),0))</f>
        <v/>
      </c>
      <c r="N31" s="50" t="str">
        <f>IF(ISBLANK(VLOOKUP(T_IE044PL[[#This Row],[Ścieżka Xpath]],ALL!$C:Q,COLUMN(N$2),0)),"",VLOOKUP(T_IE044PL[[#This Row],[Ścieżka Xpath]],ALL!$C:Q,COLUMN(N$2),0))</f>
        <v/>
      </c>
      <c r="O31" s="50" t="str">
        <f>IF(ISBLANK(VLOOKUP(T_IE044PL[[#This Row],[Ścieżka Xpath]],ALL!$C:Q,COLUMN(O$2),0)),"",VLOOKUP(T_IE044PL[[#This Row],[Ścieżka Xpath]],ALL!$C:Q,COLUMN(O$2),0))</f>
        <v/>
      </c>
    </row>
    <row r="32" spans="1:15" ht="15">
      <c r="A32" s="56" t="s">
        <v>1891</v>
      </c>
      <c r="B32" s="54">
        <v>30</v>
      </c>
      <c r="C32" s="54" t="str">
        <f>IF(ISBLANK(VLOOKUP(T_IE044PL[[#This Row],[Ścieżka Xpath]],ALL!$C:E,COLUMN(C$2),0)),"",VLOOKUP(T_IE044PL[[#This Row],[Ścieżka Xpath]],ALL!$C:E,COLUMN(C$2),0))</f>
        <v>-</v>
      </c>
      <c r="D32" s="56" t="str">
        <f>IF(ISBLANK(VLOOKUP(T_IE044PL[[#This Row],[Ścieżka Xpath]],ALL!$C:F,COLUMN(D$2),0)),"",VLOOKUP(T_IE044PL[[#This Row],[Ścieżka Xpath]],ALL!$C:F,COLUMN(D$2),0))</f>
        <v>Przedstawiający (podmiot w miejscu przeznaczenia).</v>
      </c>
      <c r="E32" s="56" t="str">
        <f>IF(ISBLANK(VLOOKUP(T_IE044PL[[#This Row],[Ścieżka Xpath]],ALL!$C:G,COLUMN(E$2),0)),"",VLOOKUP(T_IE044PL[[#This Row],[Ścieżka Xpath]],ALL!$C:G,COLUMN(E$2),0))</f>
        <v>Trader at destination.</v>
      </c>
      <c r="F32" s="55">
        <f>IF(ISBLANK(VLOOKUP(T_IE044PL[[#This Row],[Ścieżka Xpath]],ALL!$C:H,COLUMN(F$2),0)),"",VLOOKUP(T_IE044PL[[#This Row],[Ścieżka Xpath]],ALL!$C:H,COLUMN(F$2),0))</f>
        <v>1</v>
      </c>
      <c r="G32" s="55" t="str">
        <f>IF(ISBLANK(VLOOKUP(T_IE044PL[[#This Row],[Ścieżka Xpath]],ALL!$C:I,COLUMN(G$2),0)),"",VLOOKUP(T_IE044PL[[#This Row],[Ścieżka Xpath]],ALL!$C:I,COLUMN(G$2),0))</f>
        <v>R</v>
      </c>
      <c r="H32" s="55" t="str">
        <f>IF(ISBLANK(VLOOKUP(T_IE044PL[[#This Row],[Ścieżka Xpath]],ALL!$C:J,COLUMN(H$2),0)),"",VLOOKUP(T_IE044PL[[#This Row],[Ścieżka Xpath]],ALL!$C:J,COLUMN(H$2),0))</f>
        <v/>
      </c>
      <c r="I32" s="55" t="str">
        <f>IF(ISBLANK(VLOOKUP(T_IE044PL[[#This Row],[Ścieżka Xpath]],ALL!$C:K,COLUMN(I$2),0)),"",VLOOKUP(T_IE044PL[[#This Row],[Ścieżka Xpath]],ALL!$C:K,COLUMN(I$2),0))</f>
        <v/>
      </c>
      <c r="J32" s="55" t="str">
        <f>IF(ISBLANK(VLOOKUP(T_IE044PL[[#This Row],[Ścieżka Xpath]],ALL!$C:L,COLUMN(J$2),0)),"",VLOOKUP(T_IE044PL[[#This Row],[Ścieżka Xpath]],ALL!$C:L,COLUMN(J$2),0))</f>
        <v>G0042</v>
      </c>
      <c r="K32" s="55" t="str">
        <f>IF(ISBLANK(VLOOKUP(T_IE044PL[[#This Row],[Ścieżka Xpath]],ALL!$C:N,COLUMN(K$2),0)),"",VLOOKUP(T_IE044PL[[#This Row],[Ścieżka Xpath]],ALL!$C:N,COLUMN(K$2),0))</f>
        <v/>
      </c>
      <c r="L32" s="56" t="str">
        <f>IF(ISBLANK(VLOOKUP(T_IE044PL[[#This Row],[Ścieżka Xpath]],ALL!$C:O,COLUMN(L$2),0)),"",VLOOKUP(T_IE044PL[[#This Row],[Ścieżka Xpath]],ALL!$C:O,COLUMN(L$2),0))</f>
        <v/>
      </c>
      <c r="M32" s="56" t="str">
        <f>IF(ISBLANK(VLOOKUP(T_IE044PL[[#This Row],[Ścieżka Xpath]],ALL!$C:P,COLUMN(M$2),0)),"",VLOOKUP(T_IE044PL[[#This Row],[Ścieżka Xpath]],ALL!$C:P,COLUMN(M$2),0))</f>
        <v/>
      </c>
      <c r="N32" s="56" t="str">
        <f>IF(ISBLANK(VLOOKUP(T_IE044PL[[#This Row],[Ścieżka Xpath]],ALL!$C:Q,COLUMN(N$2),0)),"",VLOOKUP(T_IE044PL[[#This Row],[Ścieżka Xpath]],ALL!$C:Q,COLUMN(N$2),0))</f>
        <v/>
      </c>
      <c r="O32" s="56" t="str">
        <f>IF(ISBLANK(VLOOKUP(T_IE044PL[[#This Row],[Ścieżka Xpath]],ALL!$C:Q,COLUMN(O$2),0)),"",VLOOKUP(T_IE044PL[[#This Row],[Ścieżka Xpath]],ALL!$C:Q,COLUMN(O$2),0))</f>
        <v/>
      </c>
    </row>
    <row r="33" spans="1:15" ht="15">
      <c r="A33" s="50" t="s">
        <v>1892</v>
      </c>
      <c r="B33" s="38">
        <v>31</v>
      </c>
      <c r="C33" s="38" t="str">
        <f>IF(ISBLANK(VLOOKUP(T_IE044PL[[#This Row],[Ścieżka Xpath]],ALL!$C:E,COLUMN(C$2),0)),"",VLOOKUP(T_IE044PL[[#This Row],[Ścieżka Xpath]],ALL!$C:E,COLUMN(C$2),0))</f>
        <v>-</v>
      </c>
      <c r="D33" s="16" t="str">
        <f>IF(ISBLANK(VLOOKUP(T_IE044PL[[#This Row],[Ścieżka Xpath]],ALL!$C:F,COLUMN(D$2),0)),"",VLOOKUP(T_IE044PL[[#This Row],[Ścieżka Xpath]],ALL!$C:F,COLUMN(D$2),0))</f>
        <v>Numer EORI.</v>
      </c>
      <c r="E33" s="50" t="str">
        <f>IF(ISBLANK(VLOOKUP(T_IE044PL[[#This Row],[Ścieżka Xpath]],ALL!$C:G,COLUMN(E$2),0)),"",VLOOKUP(T_IE044PL[[#This Row],[Ścieżka Xpath]],ALL!$C:G,COLUMN(E$2),0))</f>
        <v>EORI number.</v>
      </c>
      <c r="F33" s="41" t="str">
        <f>IF(ISBLANK(VLOOKUP(T_IE044PL[[#This Row],[Ścieżka Xpath]],ALL!$C:H,COLUMN(F$2),0)),"",VLOOKUP(T_IE044PL[[#This Row],[Ścieżka Xpath]],ALL!$C:H,COLUMN(F$2),0))</f>
        <v/>
      </c>
      <c r="G33" s="41" t="str">
        <f>IF(ISBLANK(VLOOKUP(T_IE044PL[[#This Row],[Ścieżka Xpath]],ALL!$C:I,COLUMN(G$2),0)),"",VLOOKUP(T_IE044PL[[#This Row],[Ścieżka Xpath]],ALL!$C:I,COLUMN(G$2),0))</f>
        <v>R</v>
      </c>
      <c r="H33" s="41" t="str">
        <f>IF(ISBLANK(VLOOKUP(T_IE044PL[[#This Row],[Ścieżka Xpath]],ALL!$C:J,COLUMN(H$2),0)),"",VLOOKUP(T_IE044PL[[#This Row],[Ścieżka Xpath]],ALL!$C:J,COLUMN(H$2),0))</f>
        <v>an..17</v>
      </c>
      <c r="I33" s="41" t="str">
        <f>IF(ISBLANK(VLOOKUP(T_IE044PL[[#This Row],[Ścieżka Xpath]],ALL!$C:K,COLUMN(I$2),0)),"",VLOOKUP(T_IE044PL[[#This Row],[Ścieżka Xpath]],ALL!$C:K,COLUMN(I$2),0))</f>
        <v/>
      </c>
      <c r="J33" s="41" t="str">
        <f>IF(ISBLANK(VLOOKUP(T_IE044PL[[#This Row],[Ścieżka Xpath]],ALL!$C:L,COLUMN(J$2),0)),"",VLOOKUP(T_IE044PL[[#This Row],[Ścieżka Xpath]],ALL!$C:L,COLUMN(J$2),0))</f>
        <v>R0850</v>
      </c>
      <c r="K33" s="41" t="str">
        <f>IF(ISBLANK(VLOOKUP(T_IE044PL[[#This Row],[Ścieżka Xpath]],ALL!$C:N,COLUMN(K$2),0)),"",VLOOKUP(T_IE044PL[[#This Row],[Ścieżka Xpath]],ALL!$C:N,COLUMN(K$2),0))</f>
        <v/>
      </c>
      <c r="L33" s="50" t="str">
        <f>IF(ISBLANK(VLOOKUP(T_IE044PL[[#This Row],[Ścieżka Xpath]],ALL!$C:O,COLUMN(L$2),0)),"",VLOOKUP(T_IE044PL[[#This Row],[Ścieżka Xpath]],ALL!$C:O,COLUMN(L$2),0))</f>
        <v/>
      </c>
      <c r="M33" s="50" t="str">
        <f>IF(ISBLANK(VLOOKUP(T_IE044PL[[#This Row],[Ścieżka Xpath]],ALL!$C:P,COLUMN(M$2),0)),"",VLOOKUP(T_IE044PL[[#This Row],[Ścieżka Xpath]],ALL!$C:P,COLUMN(M$2),0))</f>
        <v/>
      </c>
      <c r="N33" s="50" t="str">
        <f>IF(ISBLANK(VLOOKUP(T_IE044PL[[#This Row],[Ścieżka Xpath]],ALL!$C:Q,COLUMN(N$2),0)),"",VLOOKUP(T_IE044PL[[#This Row],[Ścieżka Xpath]],ALL!$C:Q,COLUMN(N$2),0))</f>
        <v/>
      </c>
      <c r="O33" s="50" t="str">
        <f>IF(ISBLANK(VLOOKUP(T_IE044PL[[#This Row],[Ścieżka Xpath]],ALL!$C:Q,COLUMN(O$2),0)),"",VLOOKUP(T_IE044PL[[#This Row],[Ścieżka Xpath]],ALL!$C:Q,COLUMN(O$2),0))</f>
        <v/>
      </c>
    </row>
    <row r="34" spans="1:15" ht="15">
      <c r="A34" s="56" t="s">
        <v>1893</v>
      </c>
      <c r="B34" s="54">
        <v>32</v>
      </c>
      <c r="C34" s="54" t="str">
        <f>IF(ISBLANK(VLOOKUP(T_IE044PL[[#This Row],[Ścieżka Xpath]],ALL!$C:E,COLUMN(C$2),0)),"",VLOOKUP(T_IE044PL[[#This Row],[Ścieżka Xpath]],ALL!$C:E,COLUMN(C$2),0))</f>
        <v>-</v>
      </c>
      <c r="D34" s="56" t="str">
        <f>IF(ISBLANK(VLOOKUP(T_IE044PL[[#This Row],[Ścieżka Xpath]],ALL!$C:F,COLUMN(D$2),0)),"",VLOOKUP(T_IE044PL[[#This Row],[Ścieżka Xpath]],ALL!$C:F,COLUMN(D$2),0))</f>
        <v>Uwagi rozładunkowe</v>
      </c>
      <c r="E34" s="56" t="str">
        <f>IF(ISBLANK(VLOOKUP(T_IE044PL[[#This Row],[Ścieżka Xpath]],ALL!$C:G,COLUMN(E$2),0)),"",VLOOKUP(T_IE044PL[[#This Row],[Ścieżka Xpath]],ALL!$C:G,COLUMN(E$2),0))</f>
        <v>Unloading remarks.</v>
      </c>
      <c r="F34" s="55">
        <f>IF(ISBLANK(VLOOKUP(T_IE044PL[[#This Row],[Ścieżka Xpath]],ALL!$C:H,COLUMN(F$2),0)),"",VLOOKUP(T_IE044PL[[#This Row],[Ścieżka Xpath]],ALL!$C:H,COLUMN(F$2),0))</f>
        <v>1</v>
      </c>
      <c r="G34" s="55" t="str">
        <f>IF(ISBLANK(VLOOKUP(T_IE044PL[[#This Row],[Ścieżka Xpath]],ALL!$C:I,COLUMN(G$2),0)),"",VLOOKUP(T_IE044PL[[#This Row],[Ścieżka Xpath]],ALL!$C:I,COLUMN(G$2),0))</f>
        <v>R</v>
      </c>
      <c r="H34" s="55" t="str">
        <f>IF(ISBLANK(VLOOKUP(T_IE044PL[[#This Row],[Ścieżka Xpath]],ALL!$C:J,COLUMN(H$2),0)),"",VLOOKUP(T_IE044PL[[#This Row],[Ścieżka Xpath]],ALL!$C:J,COLUMN(H$2),0))</f>
        <v/>
      </c>
      <c r="I34" s="55" t="str">
        <f>IF(ISBLANK(VLOOKUP(T_IE044PL[[#This Row],[Ścieżka Xpath]],ALL!$C:K,COLUMN(I$2),0)),"",VLOOKUP(T_IE044PL[[#This Row],[Ścieżka Xpath]],ALL!$C:K,COLUMN(I$2),0))</f>
        <v/>
      </c>
      <c r="J34" s="55" t="str">
        <f>IF(ISBLANK(VLOOKUP(T_IE044PL[[#This Row],[Ścieżka Xpath]],ALL!$C:L,COLUMN(J$2),0)),"",VLOOKUP(T_IE044PL[[#This Row],[Ścieżka Xpath]],ALL!$C:L,COLUMN(J$2),0))</f>
        <v/>
      </c>
      <c r="K34" s="55" t="str">
        <f>IF(ISBLANK(VLOOKUP(T_IE044PL[[#This Row],[Ścieżka Xpath]],ALL!$C:N,COLUMN(K$2),0)),"",VLOOKUP(T_IE044PL[[#This Row],[Ścieżka Xpath]],ALL!$C:N,COLUMN(K$2),0))</f>
        <v/>
      </c>
      <c r="L34" s="56" t="str">
        <f>IF(ISBLANK(VLOOKUP(T_IE044PL[[#This Row],[Ścieżka Xpath]],ALL!$C:O,COLUMN(L$2),0)),"",VLOOKUP(T_IE044PL[[#This Row],[Ścieżka Xpath]],ALL!$C:O,COLUMN(L$2),0))</f>
        <v/>
      </c>
      <c r="M34" s="56" t="str">
        <f>IF(ISBLANK(VLOOKUP(T_IE044PL[[#This Row],[Ścieżka Xpath]],ALL!$C:P,COLUMN(M$2),0)),"",VLOOKUP(T_IE044PL[[#This Row],[Ścieżka Xpath]],ALL!$C:P,COLUMN(M$2),0))</f>
        <v/>
      </c>
      <c r="N34" s="56" t="str">
        <f>IF(ISBLANK(VLOOKUP(T_IE044PL[[#This Row],[Ścieżka Xpath]],ALL!$C:Q,COLUMN(N$2),0)),"",VLOOKUP(T_IE044PL[[#This Row],[Ścieżka Xpath]],ALL!$C:Q,COLUMN(N$2),0))</f>
        <v/>
      </c>
      <c r="O34" s="56" t="str">
        <f>IF(ISBLANK(VLOOKUP(T_IE044PL[[#This Row],[Ścieżka Xpath]],ALL!$C:Q,COLUMN(O$2),0)),"",VLOOKUP(T_IE044PL[[#This Row],[Ścieżka Xpath]],ALL!$C:Q,COLUMN(O$2),0))</f>
        <v/>
      </c>
    </row>
    <row r="35" spans="1:15" ht="30">
      <c r="A35" s="50" t="s">
        <v>1894</v>
      </c>
      <c r="B35" s="38">
        <v>33</v>
      </c>
      <c r="C35" s="38" t="str">
        <f>IF(ISBLANK(VLOOKUP(T_IE044PL[[#This Row],[Ścieżka Xpath]],ALL!$C:E,COLUMN(C$2),0)),"",VLOOKUP(T_IE044PL[[#This Row],[Ścieżka Xpath]],ALL!$C:E,COLUMN(C$2),0))</f>
        <v>-</v>
      </c>
      <c r="D35" s="16" t="str">
        <f>IF(ISBLANK(VLOOKUP(T_IE044PL[[#This Row],[Ścieżka Xpath]],ALL!$C:F,COLUMN(D$2),0)),"",VLOOKUP(T_IE044PL[[#This Row],[Ścieżka Xpath]],ALL!$C:F,COLUMN(D$2),0))</f>
        <v>Wynik rozładunku (1-bez uwag, 0-są uwagi).</v>
      </c>
      <c r="E35" s="50" t="str">
        <f>IF(ISBLANK(VLOOKUP(T_IE044PL[[#This Row],[Ścieżka Xpath]],ALL!$C:G,COLUMN(E$2),0)),"",VLOOKUP(T_IE044PL[[#This Row],[Ścieżka Xpath]],ALL!$C:G,COLUMN(E$2),0))</f>
        <v>Unloading result (1-without remarks, 0-with remarks).</v>
      </c>
      <c r="F35" s="41" t="str">
        <f>IF(ISBLANK(VLOOKUP(T_IE044PL[[#This Row],[Ścieżka Xpath]],ALL!$C:H,COLUMN(F$2),0)),"",VLOOKUP(T_IE044PL[[#This Row],[Ścieżka Xpath]],ALL!$C:H,COLUMN(F$2),0))</f>
        <v/>
      </c>
      <c r="G35" s="41" t="str">
        <f>IF(ISBLANK(VLOOKUP(T_IE044PL[[#This Row],[Ścieżka Xpath]],ALL!$C:I,COLUMN(G$2),0)),"",VLOOKUP(T_IE044PL[[#This Row],[Ścieżka Xpath]],ALL!$C:I,COLUMN(G$2),0))</f>
        <v>R</v>
      </c>
      <c r="H35" s="41" t="str">
        <f>IF(ISBLANK(VLOOKUP(T_IE044PL[[#This Row],[Ścieżka Xpath]],ALL!$C:J,COLUMN(H$2),0)),"",VLOOKUP(T_IE044PL[[#This Row],[Ścieżka Xpath]],ALL!$C:J,COLUMN(H$2),0))</f>
        <v>n1</v>
      </c>
      <c r="I35" s="41" t="str">
        <f>IF(ISBLANK(VLOOKUP(T_IE044PL[[#This Row],[Ścieżka Xpath]],ALL!$C:K,COLUMN(I$2),0)),"",VLOOKUP(T_IE044PL[[#This Row],[Ścieżka Xpath]],ALL!$C:K,COLUMN(I$2),0))</f>
        <v>CL027</v>
      </c>
      <c r="J35" s="41" t="str">
        <f>IF(ISBLANK(VLOOKUP(T_IE044PL[[#This Row],[Ścieżka Xpath]],ALL!$C:L,COLUMN(J$2),0)),"",VLOOKUP(T_IE044PL[[#This Row],[Ścieżka Xpath]],ALL!$C:L,COLUMN(J$2),0))</f>
        <v>G0205; RP48</v>
      </c>
      <c r="K35" s="41" t="str">
        <f>IF(ISBLANK(VLOOKUP(T_IE044PL[[#This Row],[Ścieżka Xpath]],ALL!$C:N,COLUMN(K$2),0)),"",VLOOKUP(T_IE044PL[[#This Row],[Ścieżka Xpath]],ALL!$C:N,COLUMN(K$2),0))</f>
        <v/>
      </c>
      <c r="L35" s="50" t="str">
        <f>IF(ISBLANK(VLOOKUP(T_IE044PL[[#This Row],[Ścieżka Xpath]],ALL!$C:O,COLUMN(L$2),0)),"",VLOOKUP(T_IE044PL[[#This Row],[Ścieżka Xpath]],ALL!$C:O,COLUMN(L$2),0))</f>
        <v/>
      </c>
      <c r="M35" s="50" t="str">
        <f>IF(ISBLANK(VLOOKUP(T_IE044PL[[#This Row],[Ścieżka Xpath]],ALL!$C:P,COLUMN(M$2),0)),"",VLOOKUP(T_IE044PL[[#This Row],[Ścieżka Xpath]],ALL!$C:P,COLUMN(M$2),0))</f>
        <v/>
      </c>
      <c r="N35" s="50" t="str">
        <f>IF(ISBLANK(VLOOKUP(T_IE044PL[[#This Row],[Ścieżka Xpath]],ALL!$C:Q,COLUMN(N$2),0)),"",VLOOKUP(T_IE044PL[[#This Row],[Ścieżka Xpath]],ALL!$C:Q,COLUMN(N$2),0))</f>
        <v/>
      </c>
      <c r="O35" s="50" t="str">
        <f>IF(ISBLANK(VLOOKUP(T_IE044PL[[#This Row],[Ścieżka Xpath]],ALL!$C:Q,COLUMN(O$2),0)),"",VLOOKUP(T_IE044PL[[#This Row],[Ścieżka Xpath]],ALL!$C:Q,COLUMN(O$2),0))</f>
        <v/>
      </c>
    </row>
    <row r="36" spans="1:15" ht="15">
      <c r="A36" s="50" t="s">
        <v>1895</v>
      </c>
      <c r="B36" s="38">
        <v>34</v>
      </c>
      <c r="C36" s="38" t="str">
        <f>IF(ISBLANK(VLOOKUP(T_IE044PL[[#This Row],[Ścieżka Xpath]],ALL!$C:E,COLUMN(C$2),0)),"",VLOOKUP(T_IE044PL[[#This Row],[Ścieżka Xpath]],ALL!$C:E,COLUMN(C$2),0))</f>
        <v>-</v>
      </c>
      <c r="D36" s="16" t="str">
        <f>IF(ISBLANK(VLOOKUP(T_IE044PL[[#This Row],[Ścieżka Xpath]],ALL!$C:F,COLUMN(D$2),0)),"",VLOOKUP(T_IE044PL[[#This Row],[Ścieżka Xpath]],ALL!$C:F,COLUMN(D$2),0))</f>
        <v>Flaga informująca o zakończeniu rozładuku.</v>
      </c>
      <c r="E36" s="50" t="str">
        <f>IF(ISBLANK(VLOOKUP(T_IE044PL[[#This Row],[Ścieżka Xpath]],ALL!$C:G,COLUMN(E$2),0)),"",VLOOKUP(T_IE044PL[[#This Row],[Ścieżka Xpath]],ALL!$C:G,COLUMN(E$2),0))</f>
        <v>Flag informing if unloading is completed.</v>
      </c>
      <c r="F36" s="41" t="str">
        <f>IF(ISBLANK(VLOOKUP(T_IE044PL[[#This Row],[Ścieżka Xpath]],ALL!$C:H,COLUMN(F$2),0)),"",VLOOKUP(T_IE044PL[[#This Row],[Ścieżka Xpath]],ALL!$C:H,COLUMN(F$2),0))</f>
        <v/>
      </c>
      <c r="G36" s="41" t="str">
        <f>IF(ISBLANK(VLOOKUP(T_IE044PL[[#This Row],[Ścieżka Xpath]],ALL!$C:I,COLUMN(G$2),0)),"",VLOOKUP(T_IE044PL[[#This Row],[Ścieżka Xpath]],ALL!$C:I,COLUMN(G$2),0))</f>
        <v>R</v>
      </c>
      <c r="H36" s="41" t="str">
        <f>IF(ISBLANK(VLOOKUP(T_IE044PL[[#This Row],[Ścieżka Xpath]],ALL!$C:J,COLUMN(H$2),0)),"",VLOOKUP(T_IE044PL[[#This Row],[Ścieżka Xpath]],ALL!$C:J,COLUMN(H$2),0))</f>
        <v>n1</v>
      </c>
      <c r="I36" s="41" t="str">
        <f>IF(ISBLANK(VLOOKUP(T_IE044PL[[#This Row],[Ścieżka Xpath]],ALL!$C:K,COLUMN(I$2),0)),"",VLOOKUP(T_IE044PL[[#This Row],[Ścieżka Xpath]],ALL!$C:K,COLUMN(I$2),0))</f>
        <v>CL027</v>
      </c>
      <c r="J36" s="41" t="str">
        <f>IF(ISBLANK(VLOOKUP(T_IE044PL[[#This Row],[Ścieżka Xpath]],ALL!$C:L,COLUMN(J$2),0)),"",VLOOKUP(T_IE044PL[[#This Row],[Ścieżka Xpath]],ALL!$C:L,COLUMN(J$2),0))</f>
        <v>G0186</v>
      </c>
      <c r="K36" s="41" t="str">
        <f>IF(ISBLANK(VLOOKUP(T_IE044PL[[#This Row],[Ścieżka Xpath]],ALL!$C:N,COLUMN(K$2),0)),"",VLOOKUP(T_IE044PL[[#This Row],[Ścieżka Xpath]],ALL!$C:N,COLUMN(K$2),0))</f>
        <v/>
      </c>
      <c r="L36" s="50" t="str">
        <f>IF(ISBLANK(VLOOKUP(T_IE044PL[[#This Row],[Ścieżka Xpath]],ALL!$C:O,COLUMN(L$2),0)),"",VLOOKUP(T_IE044PL[[#This Row],[Ścieżka Xpath]],ALL!$C:O,COLUMN(L$2),0))</f>
        <v/>
      </c>
      <c r="M36" s="50" t="str">
        <f>IF(ISBLANK(VLOOKUP(T_IE044PL[[#This Row],[Ścieżka Xpath]],ALL!$C:P,COLUMN(M$2),0)),"",VLOOKUP(T_IE044PL[[#This Row],[Ścieżka Xpath]],ALL!$C:P,COLUMN(M$2),0))</f>
        <v/>
      </c>
      <c r="N36" s="50" t="str">
        <f>IF(ISBLANK(VLOOKUP(T_IE044PL[[#This Row],[Ścieżka Xpath]],ALL!$C:Q,COLUMN(N$2),0)),"",VLOOKUP(T_IE044PL[[#This Row],[Ścieżka Xpath]],ALL!$C:Q,COLUMN(N$2),0))</f>
        <v/>
      </c>
      <c r="O36" s="50" t="str">
        <f>IF(ISBLANK(VLOOKUP(T_IE044PL[[#This Row],[Ścieżka Xpath]],ALL!$C:Q,COLUMN(O$2),0)),"",VLOOKUP(T_IE044PL[[#This Row],[Ścieżka Xpath]],ALL!$C:Q,COLUMN(O$2),0))</f>
        <v/>
      </c>
    </row>
    <row r="37" spans="1:15" ht="15">
      <c r="A37" s="50" t="s">
        <v>1896</v>
      </c>
      <c r="B37" s="38">
        <v>35</v>
      </c>
      <c r="C37" s="38" t="str">
        <f>IF(ISBLANK(VLOOKUP(T_IE044PL[[#This Row],[Ścieżka Xpath]],ALL!$C:E,COLUMN(C$2),0)),"",VLOOKUP(T_IE044PL[[#This Row],[Ścieżka Xpath]],ALL!$C:E,COLUMN(C$2),0))</f>
        <v>-</v>
      </c>
      <c r="D37" s="16" t="str">
        <f>IF(ISBLANK(VLOOKUP(T_IE044PL[[#This Row],[Ścieżka Xpath]],ALL!$C:F,COLUMN(D$2),0)),"",VLOOKUP(T_IE044PL[[#This Row],[Ścieżka Xpath]],ALL!$C:F,COLUMN(D$2),0))</f>
        <v>Data rozładunku.</v>
      </c>
      <c r="E37" s="50" t="str">
        <f>IF(ISBLANK(VLOOKUP(T_IE044PL[[#This Row],[Ścieżka Xpath]],ALL!$C:G,COLUMN(E$2),0)),"",VLOOKUP(T_IE044PL[[#This Row],[Ścieżka Xpath]],ALL!$C:G,COLUMN(E$2),0))</f>
        <v>Unloading date.</v>
      </c>
      <c r="F37" s="41" t="str">
        <f>IF(ISBLANK(VLOOKUP(T_IE044PL[[#This Row],[Ścieżka Xpath]],ALL!$C:H,COLUMN(F$2),0)),"",VLOOKUP(T_IE044PL[[#This Row],[Ścieżka Xpath]],ALL!$C:H,COLUMN(F$2),0))</f>
        <v/>
      </c>
      <c r="G37" s="41" t="str">
        <f>IF(ISBLANK(VLOOKUP(T_IE044PL[[#This Row],[Ścieżka Xpath]],ALL!$C:I,COLUMN(G$2),0)),"",VLOOKUP(T_IE044PL[[#This Row],[Ścieżka Xpath]],ALL!$C:I,COLUMN(G$2),0))</f>
        <v>R</v>
      </c>
      <c r="H37" s="41" t="str">
        <f>IF(ISBLANK(VLOOKUP(T_IE044PL[[#This Row],[Ścieżka Xpath]],ALL!$C:J,COLUMN(H$2),0)),"",VLOOKUP(T_IE044PL[[#This Row],[Ścieżka Xpath]],ALL!$C:J,COLUMN(H$2),0))</f>
        <v>an10</v>
      </c>
      <c r="I37" s="41" t="str">
        <f>IF(ISBLANK(VLOOKUP(T_IE044PL[[#This Row],[Ścieżka Xpath]],ALL!$C:K,COLUMN(I$2),0)),"",VLOOKUP(T_IE044PL[[#This Row],[Ścieżka Xpath]],ALL!$C:K,COLUMN(I$2),0))</f>
        <v/>
      </c>
      <c r="J37" s="41" t="str">
        <f>IF(ISBLANK(VLOOKUP(T_IE044PL[[#This Row],[Ścieżka Xpath]],ALL!$C:L,COLUMN(J$2),0)),"",VLOOKUP(T_IE044PL[[#This Row],[Ścieżka Xpath]],ALL!$C:L,COLUMN(J$2),0))</f>
        <v>G0002</v>
      </c>
      <c r="K37" s="41" t="str">
        <f>IF(ISBLANK(VLOOKUP(T_IE044PL[[#This Row],[Ścieżka Xpath]],ALL!$C:N,COLUMN(K$2),0)),"",VLOOKUP(T_IE044PL[[#This Row],[Ścieżka Xpath]],ALL!$C:N,COLUMN(K$2),0))</f>
        <v/>
      </c>
      <c r="L37" s="50" t="str">
        <f>IF(ISBLANK(VLOOKUP(T_IE044PL[[#This Row],[Ścieżka Xpath]],ALL!$C:O,COLUMN(L$2),0)),"",VLOOKUP(T_IE044PL[[#This Row],[Ścieżka Xpath]],ALL!$C:O,COLUMN(L$2),0))</f>
        <v/>
      </c>
      <c r="M37" s="50" t="str">
        <f>IF(ISBLANK(VLOOKUP(T_IE044PL[[#This Row],[Ścieżka Xpath]],ALL!$C:P,COLUMN(M$2),0)),"",VLOOKUP(T_IE044PL[[#This Row],[Ścieżka Xpath]],ALL!$C:P,COLUMN(M$2),0))</f>
        <v/>
      </c>
      <c r="N37" s="50" t="str">
        <f>IF(ISBLANK(VLOOKUP(T_IE044PL[[#This Row],[Ścieżka Xpath]],ALL!$C:Q,COLUMN(N$2),0)),"",VLOOKUP(T_IE044PL[[#This Row],[Ścieżka Xpath]],ALL!$C:Q,COLUMN(N$2),0))</f>
        <v/>
      </c>
      <c r="O37" s="50" t="str">
        <f>IF(ISBLANK(VLOOKUP(T_IE044PL[[#This Row],[Ścieżka Xpath]],ALL!$C:Q,COLUMN(O$2),0)),"",VLOOKUP(T_IE044PL[[#This Row],[Ścieżka Xpath]],ALL!$C:Q,COLUMN(O$2),0))</f>
        <v/>
      </c>
    </row>
    <row r="38" spans="1:15" ht="30">
      <c r="A38" s="50" t="s">
        <v>1897</v>
      </c>
      <c r="B38" s="38">
        <v>36</v>
      </c>
      <c r="C38" s="38" t="str">
        <f>IF(ISBLANK(VLOOKUP(T_IE044PL[[#This Row],[Ścieżka Xpath]],ALL!$C:E,COLUMN(C$2),0)),"",VLOOKUP(T_IE044PL[[#This Row],[Ścieżka Xpath]],ALL!$C:E,COLUMN(C$2),0))</f>
        <v>-</v>
      </c>
      <c r="D38" s="16" t="str">
        <f>IF(ISBLANK(VLOOKUP(T_IE044PL[[#This Row],[Ścieżka Xpath]],ALL!$C:F,COLUMN(D$2),0)),"",VLOOKUP(T_IE044PL[[#This Row],[Ścieżka Xpath]],ALL!$C:F,COLUMN(D$2),0))</f>
        <v>Stan zamknięć celnych (1-prawidłowy, 0-nieprawidłowy).</v>
      </c>
      <c r="E38" s="50" t="str">
        <f>IF(ISBLANK(VLOOKUP(T_IE044PL[[#This Row],[Ścieżka Xpath]],ALL!$C:G,COLUMN(E$2),0)),"",VLOOKUP(T_IE044PL[[#This Row],[Ścieżka Xpath]],ALL!$C:G,COLUMN(E$2),0))</f>
        <v>State of seals (1-ok, 0-not ok).</v>
      </c>
      <c r="F38" s="41" t="str">
        <f>IF(ISBLANK(VLOOKUP(T_IE044PL[[#This Row],[Ścieżka Xpath]],ALL!$C:H,COLUMN(F$2),0)),"",VLOOKUP(T_IE044PL[[#This Row],[Ścieżka Xpath]],ALL!$C:H,COLUMN(F$2),0))</f>
        <v/>
      </c>
      <c r="G38" s="41" t="str">
        <f>IF(ISBLANK(VLOOKUP(T_IE044PL[[#This Row],[Ścieżka Xpath]],ALL!$C:I,COLUMN(G$2),0)),"",VLOOKUP(T_IE044PL[[#This Row],[Ścieżka Xpath]],ALL!$C:I,COLUMN(G$2),0))</f>
        <v>D</v>
      </c>
      <c r="H38" s="41" t="str">
        <f>IF(ISBLANK(VLOOKUP(T_IE044PL[[#This Row],[Ścieżka Xpath]],ALL!$C:J,COLUMN(H$2),0)),"",VLOOKUP(T_IE044PL[[#This Row],[Ścieżka Xpath]],ALL!$C:J,COLUMN(H$2),0))</f>
        <v>n1</v>
      </c>
      <c r="I38" s="41" t="str">
        <f>IF(ISBLANK(VLOOKUP(T_IE044PL[[#This Row],[Ścieżka Xpath]],ALL!$C:K,COLUMN(I$2),0)),"",VLOOKUP(T_IE044PL[[#This Row],[Ścieżka Xpath]],ALL!$C:K,COLUMN(I$2),0))</f>
        <v>CL027</v>
      </c>
      <c r="J38" s="41" t="str">
        <f>IF(ISBLANK(VLOOKUP(T_IE044PL[[#This Row],[Ścieżka Xpath]],ALL!$C:L,COLUMN(J$2),0)),"",VLOOKUP(T_IE044PL[[#This Row],[Ścieżka Xpath]],ALL!$C:L,COLUMN(J$2),0))</f>
        <v>C0440; G0017</v>
      </c>
      <c r="K38" s="41" t="str">
        <f>IF(ISBLANK(VLOOKUP(T_IE044PL[[#This Row],[Ścieżka Xpath]],ALL!$C:N,COLUMN(K$2),0)),"",VLOOKUP(T_IE044PL[[#This Row],[Ścieżka Xpath]],ALL!$C:N,COLUMN(K$2),0))</f>
        <v/>
      </c>
      <c r="L38" s="50" t="str">
        <f>IF(ISBLANK(VLOOKUP(T_IE044PL[[#This Row],[Ścieżka Xpath]],ALL!$C:O,COLUMN(L$2),0)),"",VLOOKUP(T_IE044PL[[#This Row],[Ścieżka Xpath]],ALL!$C:O,COLUMN(L$2),0))</f>
        <v/>
      </c>
      <c r="M38" s="50" t="str">
        <f>IF(ISBLANK(VLOOKUP(T_IE044PL[[#This Row],[Ścieżka Xpath]],ALL!$C:P,COLUMN(M$2),0)),"",VLOOKUP(T_IE044PL[[#This Row],[Ścieżka Xpath]],ALL!$C:P,COLUMN(M$2),0))</f>
        <v/>
      </c>
      <c r="N38" s="50" t="str">
        <f>IF(ISBLANK(VLOOKUP(T_IE044PL[[#This Row],[Ścieżka Xpath]],ALL!$C:Q,COLUMN(N$2),0)),"",VLOOKUP(T_IE044PL[[#This Row],[Ścieżka Xpath]],ALL!$C:Q,COLUMN(N$2),0))</f>
        <v/>
      </c>
      <c r="O38" s="50" t="str">
        <f>IF(ISBLANK(VLOOKUP(T_IE044PL[[#This Row],[Ścieżka Xpath]],ALL!$C:Q,COLUMN(O$2),0)),"",VLOOKUP(T_IE044PL[[#This Row],[Ścieżka Xpath]],ALL!$C:Q,COLUMN(O$2),0))</f>
        <v/>
      </c>
    </row>
    <row r="39" spans="1:15" ht="15">
      <c r="A39" s="50" t="s">
        <v>1898</v>
      </c>
      <c r="B39" s="38">
        <v>37</v>
      </c>
      <c r="C39" s="38" t="str">
        <f>IF(ISBLANK(VLOOKUP(T_IE044PL[[#This Row],[Ścieżka Xpath]],ALL!$C:E,COLUMN(C$2),0)),"",VLOOKUP(T_IE044PL[[#This Row],[Ścieżka Xpath]],ALL!$C:E,COLUMN(C$2),0))</f>
        <v>-</v>
      </c>
      <c r="D39" s="16" t="str">
        <f>IF(ISBLANK(VLOOKUP(T_IE044PL[[#This Row],[Ścieżka Xpath]],ALL!$C:F,COLUMN(D$2),0)),"",VLOOKUP(T_IE044PL[[#This Row],[Ścieżka Xpath]],ALL!$C:F,COLUMN(D$2),0))</f>
        <v>Uwagi rozładunkowe.</v>
      </c>
      <c r="E39" s="50" t="str">
        <f>IF(ISBLANK(VLOOKUP(T_IE044PL[[#This Row],[Ścieżka Xpath]],ALL!$C:G,COLUMN(E$2),0)),"",VLOOKUP(T_IE044PL[[#This Row],[Ścieżka Xpath]],ALL!$C:G,COLUMN(E$2),0))</f>
        <v>Unloading remarks.</v>
      </c>
      <c r="F39" s="41" t="str">
        <f>IF(ISBLANK(VLOOKUP(T_IE044PL[[#This Row],[Ścieżka Xpath]],ALL!$C:H,COLUMN(F$2),0)),"",VLOOKUP(T_IE044PL[[#This Row],[Ścieżka Xpath]],ALL!$C:H,COLUMN(F$2),0))</f>
        <v/>
      </c>
      <c r="G39" s="41" t="str">
        <f>IF(ISBLANK(VLOOKUP(T_IE044PL[[#This Row],[Ścieżka Xpath]],ALL!$C:I,COLUMN(G$2),0)),"",VLOOKUP(T_IE044PL[[#This Row],[Ścieżka Xpath]],ALL!$C:I,COLUMN(G$2),0))</f>
        <v>O</v>
      </c>
      <c r="H39" s="41" t="str">
        <f>IF(ISBLANK(VLOOKUP(T_IE044PL[[#This Row],[Ścieżka Xpath]],ALL!$C:J,COLUMN(H$2),0)),"",VLOOKUP(T_IE044PL[[#This Row],[Ścieżka Xpath]],ALL!$C:J,COLUMN(H$2),0))</f>
        <v>an..512</v>
      </c>
      <c r="I39" s="41" t="str">
        <f>IF(ISBLANK(VLOOKUP(T_IE044PL[[#This Row],[Ścieżka Xpath]],ALL!$C:K,COLUMN(I$2),0)),"",VLOOKUP(T_IE044PL[[#This Row],[Ścieżka Xpath]],ALL!$C:K,COLUMN(I$2),0))</f>
        <v/>
      </c>
      <c r="J39" s="41" t="str">
        <f>IF(ISBLANK(VLOOKUP(T_IE044PL[[#This Row],[Ścieżka Xpath]],ALL!$C:L,COLUMN(J$2),0)),"",VLOOKUP(T_IE044PL[[#This Row],[Ścieżka Xpath]],ALL!$C:L,COLUMN(J$2),0))</f>
        <v/>
      </c>
      <c r="K39" s="41" t="str">
        <f>IF(ISBLANK(VLOOKUP(T_IE044PL[[#This Row],[Ścieżka Xpath]],ALL!$C:N,COLUMN(K$2),0)),"",VLOOKUP(T_IE044PL[[#This Row],[Ścieżka Xpath]],ALL!$C:N,COLUMN(K$2),0))</f>
        <v/>
      </c>
      <c r="L39" s="50" t="str">
        <f>IF(ISBLANK(VLOOKUP(T_IE044PL[[#This Row],[Ścieżka Xpath]],ALL!$C:O,COLUMN(L$2),0)),"",VLOOKUP(T_IE044PL[[#This Row],[Ścieżka Xpath]],ALL!$C:O,COLUMN(L$2),0))</f>
        <v/>
      </c>
      <c r="M39" s="50" t="str">
        <f>IF(ISBLANK(VLOOKUP(T_IE044PL[[#This Row],[Ścieżka Xpath]],ALL!$C:P,COLUMN(M$2),0)),"",VLOOKUP(T_IE044PL[[#This Row],[Ścieżka Xpath]],ALL!$C:P,COLUMN(M$2),0))</f>
        <v/>
      </c>
      <c r="N39" s="50" t="str">
        <f>IF(ISBLANK(VLOOKUP(T_IE044PL[[#This Row],[Ścieżka Xpath]],ALL!$C:Q,COLUMN(N$2),0)),"",VLOOKUP(T_IE044PL[[#This Row],[Ścieżka Xpath]],ALL!$C:Q,COLUMN(N$2),0))</f>
        <v/>
      </c>
      <c r="O39" s="50" t="str">
        <f>IF(ISBLANK(VLOOKUP(T_IE044PL[[#This Row],[Ścieżka Xpath]],ALL!$C:Q,COLUMN(O$2),0)),"",VLOOKUP(T_IE044PL[[#This Row],[Ścieżka Xpath]],ALL!$C:Q,COLUMN(O$2),0))</f>
        <v/>
      </c>
    </row>
    <row r="40" spans="1:15" ht="30">
      <c r="A40" s="56" t="s">
        <v>1899</v>
      </c>
      <c r="B40" s="54">
        <v>38</v>
      </c>
      <c r="C40" s="54" t="str">
        <f>IF(ISBLANK(VLOOKUP(T_IE044PL[[#This Row],[Ścieżka Xpath]],ALL!$C:E,COLUMN(C$2),0)),"",VLOOKUP(T_IE044PL[[#This Row],[Ścieżka Xpath]],ALL!$C:E,COLUMN(C$2),0))</f>
        <v>-</v>
      </c>
      <c r="D40" s="56" t="str">
        <f>IF(ISBLANK(VLOOKUP(T_IE044PL[[#This Row],[Ścieżka Xpath]],ALL!$C:F,COLUMN(D$2),0)),"",VLOOKUP(T_IE044PL[[#This Row],[Ścieżka Xpath]],ALL!$C:F,COLUMN(D$2),0))</f>
        <v>Dane przesyłki kapitańskiej.</v>
      </c>
      <c r="E40" s="56" t="str">
        <f>IF(ISBLANK(VLOOKUP(T_IE044PL[[#This Row],[Ścieżka Xpath]],ALL!$C:G,COLUMN(E$2),0)),"",VLOOKUP(T_IE044PL[[#This Row],[Ścieżka Xpath]],ALL!$C:G,COLUMN(E$2),0))</f>
        <v>Consignment details.</v>
      </c>
      <c r="F40" s="55" t="str">
        <f>IF(ISBLANK(VLOOKUP(T_IE044PL[[#This Row],[Ścieżka Xpath]],ALL!$C:H,COLUMN(F$2),0)),"",VLOOKUP(T_IE044PL[[#This Row],[Ścieżka Xpath]],ALL!$C:H,COLUMN(F$2),0))</f>
        <v>0..1</v>
      </c>
      <c r="G40" s="55" t="str">
        <f>IF(ISBLANK(VLOOKUP(T_IE044PL[[#This Row],[Ścieżka Xpath]],ALL!$C:I,COLUMN(G$2),0)),"",VLOOKUP(T_IE044PL[[#This Row],[Ścieżka Xpath]],ALL!$C:I,COLUMN(G$2),0))</f>
        <v>O</v>
      </c>
      <c r="H40" s="55" t="str">
        <f>IF(ISBLANK(VLOOKUP(T_IE044PL[[#This Row],[Ścieżka Xpath]],ALL!$C:J,COLUMN(H$2),0)),"",VLOOKUP(T_IE044PL[[#This Row],[Ścieżka Xpath]],ALL!$C:J,COLUMN(H$2),0))</f>
        <v/>
      </c>
      <c r="I40" s="55" t="str">
        <f>IF(ISBLANK(VLOOKUP(T_IE044PL[[#This Row],[Ścieżka Xpath]],ALL!$C:K,COLUMN(I$2),0)),"",VLOOKUP(T_IE044PL[[#This Row],[Ścieżka Xpath]],ALL!$C:K,COLUMN(I$2),0))</f>
        <v/>
      </c>
      <c r="J40" s="55" t="str">
        <f>IF(ISBLANK(VLOOKUP(T_IE044PL[[#This Row],[Ścieżka Xpath]],ALL!$C:L,COLUMN(J$2),0)),"",VLOOKUP(T_IE044PL[[#This Row],[Ścieżka Xpath]],ALL!$C:L,COLUMN(J$2),0))</f>
        <v>G0360; RP0930</v>
      </c>
      <c r="K40" s="55" t="str">
        <f>IF(ISBLANK(VLOOKUP(T_IE044PL[[#This Row],[Ścieżka Xpath]],ALL!$C:N,COLUMN(K$2),0)),"",VLOOKUP(T_IE044PL[[#This Row],[Ścieżka Xpath]],ALL!$C:N,COLUMN(K$2),0))</f>
        <v/>
      </c>
      <c r="L40" s="56" t="str">
        <f>IF(ISBLANK(VLOOKUP(T_IE044PL[[#This Row],[Ścieżka Xpath]],ALL!$C:O,COLUMN(L$2),0)),"",VLOOKUP(T_IE044PL[[#This Row],[Ścieżka Xpath]],ALL!$C:O,COLUMN(L$2),0))</f>
        <v/>
      </c>
      <c r="M40" s="56" t="str">
        <f>IF(ISBLANK(VLOOKUP(T_IE044PL[[#This Row],[Ścieżka Xpath]],ALL!$C:P,COLUMN(M$2),0)),"",VLOOKUP(T_IE044PL[[#This Row],[Ścieżka Xpath]],ALL!$C:P,COLUMN(M$2),0))</f>
        <v/>
      </c>
      <c r="N40" s="56" t="str">
        <f>IF(ISBLANK(VLOOKUP(T_IE044PL[[#This Row],[Ścieżka Xpath]],ALL!$C:Q,COLUMN(N$2),0)),"",VLOOKUP(T_IE044PL[[#This Row],[Ścieżka Xpath]],ALL!$C:Q,COLUMN(N$2),0))</f>
        <v/>
      </c>
      <c r="O40" s="56" t="str">
        <f>IF(ISBLANK(VLOOKUP(T_IE044PL[[#This Row],[Ścieżka Xpath]],ALL!$C:Q,COLUMN(O$2),0)),"",VLOOKUP(T_IE044PL[[#This Row],[Ścieżka Xpath]],ALL!$C:Q,COLUMN(O$2),0))</f>
        <v/>
      </c>
    </row>
    <row r="41" spans="1:15" ht="30">
      <c r="A41" s="50" t="s">
        <v>1900</v>
      </c>
      <c r="B41" s="38">
        <v>39</v>
      </c>
      <c r="C41" s="38" t="str">
        <f>IF(ISBLANK(VLOOKUP(T_IE044PL[[#This Row],[Ścieżka Xpath]],ALL!$C:E,COLUMN(C$2),0)),"",VLOOKUP(T_IE044PL[[#This Row],[Ścieżka Xpath]],ALL!$C:E,COLUMN(C$2),0))</f>
        <v>18 04 001 000</v>
      </c>
      <c r="D41" s="16" t="str">
        <f>IF(ISBLANK(VLOOKUP(T_IE044PL[[#This Row],[Ścieżka Xpath]],ALL!$C:F,COLUMN(D$2),0)),"",VLOOKUP(T_IE044PL[[#This Row],[Ścieżka Xpath]],ALL!$C:F,COLUMN(D$2),0))</f>
        <v>Masa brutto.</v>
      </c>
      <c r="E41" s="50" t="str">
        <f>IF(ISBLANK(VLOOKUP(T_IE044PL[[#This Row],[Ścieżka Xpath]],ALL!$C:G,COLUMN(E$2),0)),"",VLOOKUP(T_IE044PL[[#This Row],[Ścieżka Xpath]],ALL!$C:G,COLUMN(E$2),0))</f>
        <v>Gross mass.</v>
      </c>
      <c r="F41" s="41" t="str">
        <f>IF(ISBLANK(VLOOKUP(T_IE044PL[[#This Row],[Ścieżka Xpath]],ALL!$C:H,COLUMN(F$2),0)),"",VLOOKUP(T_IE044PL[[#This Row],[Ścieżka Xpath]],ALL!$C:H,COLUMN(F$2),0))</f>
        <v/>
      </c>
      <c r="G41" s="41" t="str">
        <f>IF(ISBLANK(VLOOKUP(T_IE044PL[[#This Row],[Ścieżka Xpath]],ALL!$C:I,COLUMN(G$2),0)),"",VLOOKUP(T_IE044PL[[#This Row],[Ścieżka Xpath]],ALL!$C:I,COLUMN(G$2),0))</f>
        <v>O</v>
      </c>
      <c r="H41" s="41" t="str">
        <f>IF(ISBLANK(VLOOKUP(T_IE044PL[[#This Row],[Ścieżka Xpath]],ALL!$C:J,COLUMN(H$2),0)),"",VLOOKUP(T_IE044PL[[#This Row],[Ścieżka Xpath]],ALL!$C:J,COLUMN(H$2),0))</f>
        <v>n..16,6</v>
      </c>
      <c r="I41" s="41" t="str">
        <f>IF(ISBLANK(VLOOKUP(T_IE044PL[[#This Row],[Ścieżka Xpath]],ALL!$C:K,COLUMN(I$2),0)),"",VLOOKUP(T_IE044PL[[#This Row],[Ścieżka Xpath]],ALL!$C:K,COLUMN(I$2),0))</f>
        <v/>
      </c>
      <c r="J41" s="41" t="str">
        <f>IF(ISBLANK(VLOOKUP(T_IE044PL[[#This Row],[Ścieżka Xpath]],ALL!$C:L,COLUMN(J$2),0)),"",VLOOKUP(T_IE044PL[[#This Row],[Ścieżka Xpath]],ALL!$C:L,COLUMN(J$2),0))</f>
        <v>G0021; G0360</v>
      </c>
      <c r="K41" s="41" t="str">
        <f>IF(ISBLANK(VLOOKUP(T_IE044PL[[#This Row],[Ścieżka Xpath]],ALL!$C:N,COLUMN(K$2),0)),"",VLOOKUP(T_IE044PL[[#This Row],[Ścieżka Xpath]],ALL!$C:N,COLUMN(K$2),0))</f>
        <v/>
      </c>
      <c r="L41" s="50" t="str">
        <f>IF(ISBLANK(VLOOKUP(T_IE044PL[[#This Row],[Ścieżka Xpath]],ALL!$C:O,COLUMN(L$2),0)),"",VLOOKUP(T_IE044PL[[#This Row],[Ścieżka Xpath]],ALL!$C:O,COLUMN(L$2),0))</f>
        <v/>
      </c>
      <c r="M41" s="50" t="str">
        <f>IF(ISBLANK(VLOOKUP(T_IE044PL[[#This Row],[Ścieżka Xpath]],ALL!$C:P,COLUMN(M$2),0)),"",VLOOKUP(T_IE044PL[[#This Row],[Ścieżka Xpath]],ALL!$C:P,COLUMN(M$2),0))</f>
        <v/>
      </c>
      <c r="N41" s="50" t="str">
        <f>IF(ISBLANK(VLOOKUP(T_IE044PL[[#This Row],[Ścieżka Xpath]],ALL!$C:Q,COLUMN(N$2),0)),"",VLOOKUP(T_IE044PL[[#This Row],[Ścieżka Xpath]],ALL!$C:Q,COLUMN(N$2),0))</f>
        <v/>
      </c>
      <c r="O41" s="50" t="str">
        <f>IF(ISBLANK(VLOOKUP(T_IE044PL[[#This Row],[Ścieżka Xpath]],ALL!$C:Q,COLUMN(O$2),0)),"",VLOOKUP(T_IE044PL[[#This Row],[Ścieżka Xpath]],ALL!$C:Q,COLUMN(O$2),0))</f>
        <v/>
      </c>
    </row>
    <row r="42" spans="1:15" ht="30">
      <c r="A42" s="50" t="s">
        <v>1901</v>
      </c>
      <c r="B42" s="38">
        <v>40</v>
      </c>
      <c r="C42" s="38" t="str">
        <f>IF(ISBLANK(VLOOKUP(T_IE044PL[[#This Row],[Ścieżka Xpath]],ALL!$C:E,COLUMN(C$2),0)),"",VLOOKUP(T_IE044PL[[#This Row],[Ścieżka Xpath]],ALL!$C:E,COLUMN(C$2),0))</f>
        <v>12 08 001 000</v>
      </c>
      <c r="D42" s="16" t="str">
        <f>IF(ISBLANK(VLOOKUP(T_IE044PL[[#This Row],[Ścieżka Xpath]],ALL!$C:F,COLUMN(D$2),0)),"",VLOOKUP(T_IE044PL[[#This Row],[Ścieżka Xpath]],ALL!$C:F,COLUMN(D$2),0))</f>
        <v>Numer referencyjny przesyłki dla przesyłki kapitańskiej.</v>
      </c>
      <c r="E42" s="50" t="str">
        <f>IF(ISBLANK(VLOOKUP(T_IE044PL[[#This Row],[Ścieżka Xpath]],ALL!$C:G,COLUMN(E$2),0)),"",VLOOKUP(T_IE044PL[[#This Row],[Ścieżka Xpath]],ALL!$C:G,COLUMN(E$2),0))</f>
        <v>Unique Consignment Reference number (for all goods items).</v>
      </c>
      <c r="F42" s="41" t="str">
        <f>IF(ISBLANK(VLOOKUP(T_IE044PL[[#This Row],[Ścieżka Xpath]],ALL!$C:H,COLUMN(F$2),0)),"",VLOOKUP(T_IE044PL[[#This Row],[Ścieżka Xpath]],ALL!$C:H,COLUMN(F$2),0))</f>
        <v/>
      </c>
      <c r="G42" s="41" t="str">
        <f>IF(ISBLANK(VLOOKUP(T_IE044PL[[#This Row],[Ścieżka Xpath]],ALL!$C:I,COLUMN(G$2),0)),"",VLOOKUP(T_IE044PL[[#This Row],[Ścieżka Xpath]],ALL!$C:I,COLUMN(G$2),0))</f>
        <v>O</v>
      </c>
      <c r="H42" s="41" t="str">
        <f>IF(ISBLANK(VLOOKUP(T_IE044PL[[#This Row],[Ścieżka Xpath]],ALL!$C:J,COLUMN(H$2),0)),"",VLOOKUP(T_IE044PL[[#This Row],[Ścieżka Xpath]],ALL!$C:J,COLUMN(H$2),0))</f>
        <v>an..70</v>
      </c>
      <c r="I42" s="41" t="str">
        <f>IF(ISBLANK(VLOOKUP(T_IE044PL[[#This Row],[Ścieżka Xpath]],ALL!$C:K,COLUMN(I$2),0)),"",VLOOKUP(T_IE044PL[[#This Row],[Ścieżka Xpath]],ALL!$C:K,COLUMN(I$2),0))</f>
        <v/>
      </c>
      <c r="J42" s="41" t="str">
        <f>IF(ISBLANK(VLOOKUP(T_IE044PL[[#This Row],[Ścieżka Xpath]],ALL!$C:L,COLUMN(J$2),0)),"",VLOOKUP(T_IE044PL[[#This Row],[Ścieżka Xpath]],ALL!$C:L,COLUMN(J$2),0))</f>
        <v>G0360</v>
      </c>
      <c r="K42" s="41" t="str">
        <f>IF(ISBLANK(VLOOKUP(T_IE044PL[[#This Row],[Ścieżka Xpath]],ALL!$C:N,COLUMN(K$2),0)),"",VLOOKUP(T_IE044PL[[#This Row],[Ścieżka Xpath]],ALL!$C:N,COLUMN(K$2),0))</f>
        <v/>
      </c>
      <c r="L42" s="50" t="str">
        <f>IF(ISBLANK(VLOOKUP(T_IE044PL[[#This Row],[Ścieżka Xpath]],ALL!$C:O,COLUMN(L$2),0)),"",VLOOKUP(T_IE044PL[[#This Row],[Ścieżka Xpath]],ALL!$C:O,COLUMN(L$2),0))</f>
        <v/>
      </c>
      <c r="M42" s="50" t="str">
        <f>IF(ISBLANK(VLOOKUP(T_IE044PL[[#This Row],[Ścieżka Xpath]],ALL!$C:P,COLUMN(M$2),0)),"",VLOOKUP(T_IE044PL[[#This Row],[Ścieżka Xpath]],ALL!$C:P,COLUMN(M$2),0))</f>
        <v/>
      </c>
      <c r="N42" s="50" t="str">
        <f>IF(ISBLANK(VLOOKUP(T_IE044PL[[#This Row],[Ścieżka Xpath]],ALL!$C:Q,COLUMN(N$2),0)),"",VLOOKUP(T_IE044PL[[#This Row],[Ścieżka Xpath]],ALL!$C:Q,COLUMN(N$2),0))</f>
        <v/>
      </c>
      <c r="O42" s="50" t="str">
        <f>IF(ISBLANK(VLOOKUP(T_IE044PL[[#This Row],[Ścieżka Xpath]],ALL!$C:Q,COLUMN(O$2),0)),"",VLOOKUP(T_IE044PL[[#This Row],[Ścieżka Xpath]],ALL!$C:Q,COLUMN(O$2),0))</f>
        <v/>
      </c>
    </row>
    <row r="43" spans="1:15" ht="30">
      <c r="A43" s="56" t="s">
        <v>1902</v>
      </c>
      <c r="B43" s="54">
        <v>41</v>
      </c>
      <c r="C43" s="54" t="str">
        <f>IF(ISBLANK(VLOOKUP(T_IE044PL[[#This Row],[Ścieżka Xpath]],ALL!$C:E,COLUMN(C$2),0)),"",VLOOKUP(T_IE044PL[[#This Row],[Ścieżka Xpath]],ALL!$C:E,COLUMN(C$2),0))</f>
        <v>19 07 000 000</v>
      </c>
      <c r="D43" s="62" t="str">
        <f>IF(ISBLANK(VLOOKUP(T_IE044PL[[#This Row],[Ścieżka Xpath]],ALL!$C:F,COLUMN(D$2),0)),"",VLOOKUP(T_IE044PL[[#This Row],[Ścieżka Xpath]],ALL!$C:F,COLUMN(D$2),0))</f>
        <v>Dane dotyczące wyposażenia do transportu (kontenery, zamknięcia i ich relacja do pozycji towarowych).</v>
      </c>
      <c r="E43" s="56" t="str">
        <f>IF(ISBLANK(VLOOKUP(T_IE044PL[[#This Row],[Ścieżka Xpath]],ALL!$C:G,COLUMN(E$2),0)),"",VLOOKUP(T_IE044PL[[#This Row],[Ścieżka Xpath]],ALL!$C:G,COLUMN(E$2),0))</f>
        <v>Transport equipment (containers, seals &amp; their relation to goods items).</v>
      </c>
      <c r="F43" s="55" t="str">
        <f>IF(ISBLANK(VLOOKUP(T_IE044PL[[#This Row],[Ścieżka Xpath]],ALL!$C:H,COLUMN(F$2),0)),"",VLOOKUP(T_IE044PL[[#This Row],[Ścieżka Xpath]],ALL!$C:H,COLUMN(F$2),0))</f>
        <v>0..9999</v>
      </c>
      <c r="G43" s="55" t="str">
        <f>IF(ISBLANK(VLOOKUP(T_IE044PL[[#This Row],[Ścieżka Xpath]],ALL!$C:I,COLUMN(G$2),0)),"",VLOOKUP(T_IE044PL[[#This Row],[Ścieżka Xpath]],ALL!$C:I,COLUMN(G$2),0))</f>
        <v>O</v>
      </c>
      <c r="H43" s="55" t="str">
        <f>IF(ISBLANK(VLOOKUP(T_IE044PL[[#This Row],[Ścieżka Xpath]],ALL!$C:J,COLUMN(H$2),0)),"",VLOOKUP(T_IE044PL[[#This Row],[Ścieżka Xpath]],ALL!$C:J,COLUMN(H$2),0))</f>
        <v/>
      </c>
      <c r="I43" s="55" t="str">
        <f>IF(ISBLANK(VLOOKUP(T_IE044PL[[#This Row],[Ścieżka Xpath]],ALL!$C:K,COLUMN(I$2),0)),"",VLOOKUP(T_IE044PL[[#This Row],[Ścieżka Xpath]],ALL!$C:K,COLUMN(I$2),0))</f>
        <v/>
      </c>
      <c r="J43" s="55" t="str">
        <f>IF(ISBLANK(VLOOKUP(T_IE044PL[[#This Row],[Ścieżka Xpath]],ALL!$C:L,COLUMN(J$2),0)),"",VLOOKUP(T_IE044PL[[#This Row],[Ścieżka Xpath]],ALL!$C:L,COLUMN(J$2),0))</f>
        <v>G0103; G0360</v>
      </c>
      <c r="K43" s="55" t="str">
        <f>IF(ISBLANK(VLOOKUP(T_IE044PL[[#This Row],[Ścieżka Xpath]],ALL!$C:N,COLUMN(K$2),0)),"",VLOOKUP(T_IE044PL[[#This Row],[Ścieżka Xpath]],ALL!$C:N,COLUMN(K$2),0))</f>
        <v/>
      </c>
      <c r="L43" s="56" t="str">
        <f>IF(ISBLANK(VLOOKUP(T_IE044PL[[#This Row],[Ścieżka Xpath]],ALL!$C:O,COLUMN(L$2),0)),"",VLOOKUP(T_IE044PL[[#This Row],[Ścieżka Xpath]],ALL!$C:O,COLUMN(L$2),0))</f>
        <v/>
      </c>
      <c r="M43" s="56" t="str">
        <f>IF(ISBLANK(VLOOKUP(T_IE044PL[[#This Row],[Ścieżka Xpath]],ALL!$C:P,COLUMN(M$2),0)),"",VLOOKUP(T_IE044PL[[#This Row],[Ścieżka Xpath]],ALL!$C:P,COLUMN(M$2),0))</f>
        <v/>
      </c>
      <c r="N43" s="56" t="str">
        <f>IF(ISBLANK(VLOOKUP(T_IE044PL[[#This Row],[Ścieżka Xpath]],ALL!$C:Q,COLUMN(N$2),0)),"",VLOOKUP(T_IE044PL[[#This Row],[Ścieżka Xpath]],ALL!$C:Q,COLUMN(N$2),0))</f>
        <v/>
      </c>
      <c r="O43" s="56" t="str">
        <f>IF(ISBLANK(VLOOKUP(T_IE044PL[[#This Row],[Ścieżka Xpath]],ALL!$C:Q,COLUMN(O$2),0)),"",VLOOKUP(T_IE044PL[[#This Row],[Ścieżka Xpath]],ALL!$C:Q,COLUMN(O$2),0))</f>
        <v/>
      </c>
    </row>
    <row r="44" spans="1:15" ht="30">
      <c r="A44" s="50" t="s">
        <v>1903</v>
      </c>
      <c r="B44" s="38">
        <v>42</v>
      </c>
      <c r="C44" s="38" t="str">
        <f>IF(ISBLANK(VLOOKUP(T_IE044PL[[#This Row],[Ścieżka Xpath]],ALL!$C:E,COLUMN(C$2),0)),"",VLOOKUP(T_IE044PL[[#This Row],[Ścieżka Xpath]],ALL!$C:E,COLUMN(C$2),0))</f>
        <v>-</v>
      </c>
      <c r="D44" s="16" t="str">
        <f>IF(ISBLANK(VLOOKUP(T_IE044PL[[#This Row],[Ścieżka Xpath]],ALL!$C:F,COLUMN(D$2),0)),"",VLOOKUP(T_IE044PL[[#This Row],[Ścieżka Xpath]],ALL!$C:F,COLUMN(D$2),0))</f>
        <v>Liczba porządkowa służąca do określenia pozycji w danej kolekcji danych.</v>
      </c>
      <c r="E44" s="50" t="str">
        <f>IF(ISBLANK(VLOOKUP(T_IE044PL[[#This Row],[Ścieżka Xpath]],ALL!$C:G,COLUMN(E$2),0)),"",VLOOKUP(T_IE044PL[[#This Row],[Ścieżka Xpath]],ALL!$C:G,COLUMN(E$2),0))</f>
        <v>Sequence number in data group collection to which this data group belongs to.</v>
      </c>
      <c r="F44" s="41" t="str">
        <f>IF(ISBLANK(VLOOKUP(T_IE044PL[[#This Row],[Ścieżka Xpath]],ALL!$C:H,COLUMN(F$2),0)),"",VLOOKUP(T_IE044PL[[#This Row],[Ścieżka Xpath]],ALL!$C:H,COLUMN(F$2),0))</f>
        <v/>
      </c>
      <c r="G44" s="41" t="str">
        <f>IF(ISBLANK(VLOOKUP(T_IE044PL[[#This Row],[Ścieżka Xpath]],ALL!$C:I,COLUMN(G$2),0)),"",VLOOKUP(T_IE044PL[[#This Row],[Ścieżka Xpath]],ALL!$C:I,COLUMN(G$2),0))</f>
        <v>R</v>
      </c>
      <c r="H44" s="41" t="str">
        <f>IF(ISBLANK(VLOOKUP(T_IE044PL[[#This Row],[Ścieżka Xpath]],ALL!$C:J,COLUMN(H$2),0)),"",VLOOKUP(T_IE044PL[[#This Row],[Ścieżka Xpath]],ALL!$C:J,COLUMN(H$2),0))</f>
        <v>n..5</v>
      </c>
      <c r="I44" s="41" t="str">
        <f>IF(ISBLANK(VLOOKUP(T_IE044PL[[#This Row],[Ścieżka Xpath]],ALL!$C:K,COLUMN(I$2),0)),"",VLOOKUP(T_IE044PL[[#This Row],[Ścieżka Xpath]],ALL!$C:K,COLUMN(I$2),0))</f>
        <v/>
      </c>
      <c r="J44" s="41" t="str">
        <f>IF(ISBLANK(VLOOKUP(T_IE044PL[[#This Row],[Ścieżka Xpath]],ALL!$C:L,COLUMN(J$2),0)),"",VLOOKUP(T_IE044PL[[#This Row],[Ścieżka Xpath]],ALL!$C:L,COLUMN(J$2),0))</f>
        <v>R0054</v>
      </c>
      <c r="K44" s="41" t="str">
        <f>IF(ISBLANK(VLOOKUP(T_IE044PL[[#This Row],[Ścieżka Xpath]],ALL!$C:N,COLUMN(K$2),0)),"",VLOOKUP(T_IE044PL[[#This Row],[Ścieżka Xpath]],ALL!$C:N,COLUMN(K$2),0))</f>
        <v/>
      </c>
      <c r="L44" s="50" t="str">
        <f>IF(ISBLANK(VLOOKUP(T_IE044PL[[#This Row],[Ścieżka Xpath]],ALL!$C:O,COLUMN(L$2),0)),"",VLOOKUP(T_IE044PL[[#This Row],[Ścieżka Xpath]],ALL!$C:O,COLUMN(L$2),0))</f>
        <v/>
      </c>
      <c r="M44" s="50" t="str">
        <f>IF(ISBLANK(VLOOKUP(T_IE044PL[[#This Row],[Ścieżka Xpath]],ALL!$C:P,COLUMN(M$2),0)),"",VLOOKUP(T_IE044PL[[#This Row],[Ścieżka Xpath]],ALL!$C:P,COLUMN(M$2),0))</f>
        <v/>
      </c>
      <c r="N44" s="50" t="str">
        <f>IF(ISBLANK(VLOOKUP(T_IE044PL[[#This Row],[Ścieżka Xpath]],ALL!$C:Q,COLUMN(N$2),0)),"",VLOOKUP(T_IE044PL[[#This Row],[Ścieżka Xpath]],ALL!$C:Q,COLUMN(N$2),0))</f>
        <v/>
      </c>
      <c r="O44" s="50" t="str">
        <f>IF(ISBLANK(VLOOKUP(T_IE044PL[[#This Row],[Ścieżka Xpath]],ALL!$C:Q,COLUMN(O$2),0)),"",VLOOKUP(T_IE044PL[[#This Row],[Ścieżka Xpath]],ALL!$C:Q,COLUMN(O$2),0))</f>
        <v/>
      </c>
    </row>
    <row r="45" spans="1:15" ht="30">
      <c r="A45" s="50" t="s">
        <v>1904</v>
      </c>
      <c r="B45" s="38">
        <v>43</v>
      </c>
      <c r="C45" s="38" t="str">
        <f>IF(ISBLANK(VLOOKUP(T_IE044PL[[#This Row],[Ścieżka Xpath]],ALL!$C:E,COLUMN(C$2),0)),"",VLOOKUP(T_IE044PL[[#This Row],[Ścieżka Xpath]],ALL!$C:E,COLUMN(C$2),0))</f>
        <v>19 07 063 000</v>
      </c>
      <c r="D45" s="16" t="str">
        <f>IF(ISBLANK(VLOOKUP(T_IE044PL[[#This Row],[Ścieżka Xpath]],ALL!$C:F,COLUMN(D$2),0)),"",VLOOKUP(T_IE044PL[[#This Row],[Ścieżka Xpath]],ALL!$C:F,COLUMN(D$2),0))</f>
        <v>Numer kontenera.</v>
      </c>
      <c r="E45" s="50" t="str">
        <f>IF(ISBLANK(VLOOKUP(T_IE044PL[[#This Row],[Ścieżka Xpath]],ALL!$C:G,COLUMN(E$2),0)),"",VLOOKUP(T_IE044PL[[#This Row],[Ścieżka Xpath]],ALL!$C:G,COLUMN(E$2),0))</f>
        <v>Container identification number.</v>
      </c>
      <c r="F45" s="41" t="str">
        <f>IF(ISBLANK(VLOOKUP(T_IE044PL[[#This Row],[Ścieżka Xpath]],ALL!$C:H,COLUMN(F$2),0)),"",VLOOKUP(T_IE044PL[[#This Row],[Ścieżka Xpath]],ALL!$C:H,COLUMN(F$2),0))</f>
        <v/>
      </c>
      <c r="G45" s="41" t="str">
        <f>IF(ISBLANK(VLOOKUP(T_IE044PL[[#This Row],[Ścieżka Xpath]],ALL!$C:I,COLUMN(G$2),0)),"",VLOOKUP(T_IE044PL[[#This Row],[Ścieżka Xpath]],ALL!$C:I,COLUMN(G$2),0))</f>
        <v>O</v>
      </c>
      <c r="H45" s="41" t="str">
        <f>IF(ISBLANK(VLOOKUP(T_IE044PL[[#This Row],[Ścieżka Xpath]],ALL!$C:J,COLUMN(H$2),0)),"",VLOOKUP(T_IE044PL[[#This Row],[Ścieżka Xpath]],ALL!$C:J,COLUMN(H$2),0))</f>
        <v>an..17</v>
      </c>
      <c r="I45" s="41" t="str">
        <f>IF(ISBLANK(VLOOKUP(T_IE044PL[[#This Row],[Ścieżka Xpath]],ALL!$C:K,COLUMN(I$2),0)),"",VLOOKUP(T_IE044PL[[#This Row],[Ścieżka Xpath]],ALL!$C:K,COLUMN(I$2),0))</f>
        <v/>
      </c>
      <c r="J45" s="41" t="str">
        <f>IF(ISBLANK(VLOOKUP(T_IE044PL[[#This Row],[Ścieżka Xpath]],ALL!$C:L,COLUMN(J$2),0)),"",VLOOKUP(T_IE044PL[[#This Row],[Ścieżka Xpath]],ALL!$C:L,COLUMN(J$2),0))</f>
        <v>G0002; G0360</v>
      </c>
      <c r="K45" s="41" t="str">
        <f>IF(ISBLANK(VLOOKUP(T_IE044PL[[#This Row],[Ścieżka Xpath]],ALL!$C:N,COLUMN(K$2),0)),"",VLOOKUP(T_IE044PL[[#This Row],[Ścieżka Xpath]],ALL!$C:N,COLUMN(K$2),0))</f>
        <v/>
      </c>
      <c r="L45" s="50" t="str">
        <f>IF(ISBLANK(VLOOKUP(T_IE044PL[[#This Row],[Ścieżka Xpath]],ALL!$C:O,COLUMN(L$2),0)),"",VLOOKUP(T_IE044PL[[#This Row],[Ścieżka Xpath]],ALL!$C:O,COLUMN(L$2),0))</f>
        <v/>
      </c>
      <c r="M45" s="50" t="str">
        <f>IF(ISBLANK(VLOOKUP(T_IE044PL[[#This Row],[Ścieżka Xpath]],ALL!$C:P,COLUMN(M$2),0)),"",VLOOKUP(T_IE044PL[[#This Row],[Ścieżka Xpath]],ALL!$C:P,COLUMN(M$2),0))</f>
        <v/>
      </c>
      <c r="N45" s="50" t="str">
        <f>IF(ISBLANK(VLOOKUP(T_IE044PL[[#This Row],[Ścieżka Xpath]],ALL!$C:Q,COLUMN(N$2),0)),"",VLOOKUP(T_IE044PL[[#This Row],[Ścieżka Xpath]],ALL!$C:Q,COLUMN(N$2),0))</f>
        <v/>
      </c>
      <c r="O45" s="50" t="str">
        <f>IF(ISBLANK(VLOOKUP(T_IE044PL[[#This Row],[Ścieżka Xpath]],ALL!$C:Q,COLUMN(O$2),0)),"",VLOOKUP(T_IE044PL[[#This Row],[Ścieżka Xpath]],ALL!$C:Q,COLUMN(O$2),0))</f>
        <v/>
      </c>
    </row>
    <row r="46" spans="1:15" ht="30">
      <c r="A46" s="50" t="s">
        <v>1905</v>
      </c>
      <c r="B46" s="38">
        <v>44</v>
      </c>
      <c r="C46" s="38" t="str">
        <f>IF(ISBLANK(VLOOKUP(T_IE044PL[[#This Row],[Ścieżka Xpath]],ALL!$C:E,COLUMN(C$2),0)),"",VLOOKUP(T_IE044PL[[#This Row],[Ścieżka Xpath]],ALL!$C:E,COLUMN(C$2),0))</f>
        <v>19 10 068 000</v>
      </c>
      <c r="D46" s="16" t="str">
        <f>IF(ISBLANK(VLOOKUP(T_IE044PL[[#This Row],[Ścieżka Xpath]],ALL!$C:F,COLUMN(D$2),0)),"",VLOOKUP(T_IE044PL[[#This Row],[Ścieżka Xpath]],ALL!$C:F,COLUMN(D$2),0))</f>
        <v>Liczba zamknięć celnych.</v>
      </c>
      <c r="E46" s="50" t="str">
        <f>IF(ISBLANK(VLOOKUP(T_IE044PL[[#This Row],[Ścieżka Xpath]],ALL!$C:G,COLUMN(E$2),0)),"",VLOOKUP(T_IE044PL[[#This Row],[Ścieżka Xpath]],ALL!$C:G,COLUMN(E$2),0))</f>
        <v>Number of seals.</v>
      </c>
      <c r="F46" s="41" t="str">
        <f>IF(ISBLANK(VLOOKUP(T_IE044PL[[#This Row],[Ścieżka Xpath]],ALL!$C:H,COLUMN(F$2),0)),"",VLOOKUP(T_IE044PL[[#This Row],[Ścieżka Xpath]],ALL!$C:H,COLUMN(F$2),0))</f>
        <v/>
      </c>
      <c r="G46" s="41" t="str">
        <f>IF(ISBLANK(VLOOKUP(T_IE044PL[[#This Row],[Ścieżka Xpath]],ALL!$C:I,COLUMN(G$2),0)),"",VLOOKUP(T_IE044PL[[#This Row],[Ścieżka Xpath]],ALL!$C:I,COLUMN(G$2),0))</f>
        <v>O</v>
      </c>
      <c r="H46" s="41" t="str">
        <f>IF(ISBLANK(VLOOKUP(T_IE044PL[[#This Row],[Ścieżka Xpath]],ALL!$C:J,COLUMN(H$2),0)),"",VLOOKUP(T_IE044PL[[#This Row],[Ścieżka Xpath]],ALL!$C:J,COLUMN(H$2),0))</f>
        <v>n..4</v>
      </c>
      <c r="I46" s="41" t="str">
        <f>IF(ISBLANK(VLOOKUP(T_IE044PL[[#This Row],[Ścieżka Xpath]],ALL!$C:K,COLUMN(I$2),0)),"",VLOOKUP(T_IE044PL[[#This Row],[Ścieżka Xpath]],ALL!$C:K,COLUMN(I$2),0))</f>
        <v/>
      </c>
      <c r="J46" s="41" t="str">
        <f>IF(ISBLANK(VLOOKUP(T_IE044PL[[#This Row],[Ścieżka Xpath]],ALL!$C:L,COLUMN(J$2),0)),"",VLOOKUP(T_IE044PL[[#This Row],[Ścieżka Xpath]],ALL!$C:L,COLUMN(J$2),0))</f>
        <v>G0021; G0360</v>
      </c>
      <c r="K46" s="41" t="str">
        <f>IF(ISBLANK(VLOOKUP(T_IE044PL[[#This Row],[Ścieżka Xpath]],ALL!$C:N,COLUMN(K$2),0)),"",VLOOKUP(T_IE044PL[[#This Row],[Ścieżka Xpath]],ALL!$C:N,COLUMN(K$2),0))</f>
        <v/>
      </c>
      <c r="L46" s="50" t="str">
        <f>IF(ISBLANK(VLOOKUP(T_IE044PL[[#This Row],[Ścieżka Xpath]],ALL!$C:O,COLUMN(L$2),0)),"",VLOOKUP(T_IE044PL[[#This Row],[Ścieżka Xpath]],ALL!$C:O,COLUMN(L$2),0))</f>
        <v/>
      </c>
      <c r="M46" s="50" t="str">
        <f>IF(ISBLANK(VLOOKUP(T_IE044PL[[#This Row],[Ścieżka Xpath]],ALL!$C:P,COLUMN(M$2),0)),"",VLOOKUP(T_IE044PL[[#This Row],[Ścieżka Xpath]],ALL!$C:P,COLUMN(M$2),0))</f>
        <v/>
      </c>
      <c r="N46" s="50" t="str">
        <f>IF(ISBLANK(VLOOKUP(T_IE044PL[[#This Row],[Ścieżka Xpath]],ALL!$C:Q,COLUMN(N$2),0)),"",VLOOKUP(T_IE044PL[[#This Row],[Ścieżka Xpath]],ALL!$C:Q,COLUMN(N$2),0))</f>
        <v/>
      </c>
      <c r="O46" s="50" t="str">
        <f>IF(ISBLANK(VLOOKUP(T_IE044PL[[#This Row],[Ścieżka Xpath]],ALL!$C:Q,COLUMN(O$2),0)),"",VLOOKUP(T_IE044PL[[#This Row],[Ścieżka Xpath]],ALL!$C:Q,COLUMN(O$2),0))</f>
        <v/>
      </c>
    </row>
    <row r="47" spans="1:15" ht="15">
      <c r="A47" s="56" t="s">
        <v>1906</v>
      </c>
      <c r="B47" s="54">
        <v>45</v>
      </c>
      <c r="C47" s="54" t="str">
        <f>IF(ISBLANK(VLOOKUP(T_IE044PL[[#This Row],[Ścieżka Xpath]],ALL!$C:E,COLUMN(C$2),0)),"",VLOOKUP(T_IE044PL[[#This Row],[Ścieżka Xpath]],ALL!$C:E,COLUMN(C$2),0))</f>
        <v>19 10 000 000</v>
      </c>
      <c r="D47" s="62" t="str">
        <f>IF(ISBLANK(VLOOKUP(T_IE044PL[[#This Row],[Ścieżka Xpath]],ALL!$C:F,COLUMN(D$2),0)),"",VLOOKUP(T_IE044PL[[#This Row],[Ścieżka Xpath]],ALL!$C:F,COLUMN(D$2),0))</f>
        <v>Zamknięcia celne.</v>
      </c>
      <c r="E47" s="62" t="str">
        <f>IF(ISBLANK(VLOOKUP(T_IE044PL[[#This Row],[Ścieżka Xpath]],ALL!$C:G,COLUMN(E$2),0)),"",VLOOKUP(T_IE044PL[[#This Row],[Ścieżka Xpath]],ALL!$C:G,COLUMN(E$2),0))</f>
        <v>Seals' details.</v>
      </c>
      <c r="F47" s="66" t="str">
        <f>IF(ISBLANK(VLOOKUP(T_IE044PL[[#This Row],[Ścieżka Xpath]],ALL!$C:H,COLUMN(F$2),0)),"",VLOOKUP(T_IE044PL[[#This Row],[Ścieżka Xpath]],ALL!$C:H,COLUMN(F$2),0))</f>
        <v>0..99</v>
      </c>
      <c r="G47" s="66" t="str">
        <f>IF(ISBLANK(VLOOKUP(T_IE044PL[[#This Row],[Ścieżka Xpath]],ALL!$C:I,COLUMN(G$2),0)),"",VLOOKUP(T_IE044PL[[#This Row],[Ścieżka Xpath]],ALL!$C:I,COLUMN(G$2),0))</f>
        <v>O</v>
      </c>
      <c r="H47" s="66" t="str">
        <f>IF(ISBLANK(VLOOKUP(T_IE044PL[[#This Row],[Ścieżka Xpath]],ALL!$C:J,COLUMN(H$2),0)),"",VLOOKUP(T_IE044PL[[#This Row],[Ścieżka Xpath]],ALL!$C:J,COLUMN(H$2),0))</f>
        <v/>
      </c>
      <c r="I47" s="55" t="str">
        <f>IF(ISBLANK(VLOOKUP(T_IE044PL[[#This Row],[Ścieżka Xpath]],ALL!$C:K,COLUMN(I$2),0)),"",VLOOKUP(T_IE044PL[[#This Row],[Ścieżka Xpath]],ALL!$C:K,COLUMN(I$2),0))</f>
        <v/>
      </c>
      <c r="J47" s="55" t="str">
        <f>IF(ISBLANK(VLOOKUP(T_IE044PL[[#This Row],[Ścieżka Xpath]],ALL!$C:L,COLUMN(J$2),0)),"",VLOOKUP(T_IE044PL[[#This Row],[Ścieżka Xpath]],ALL!$C:L,COLUMN(J$2),0))</f>
        <v>G0360</v>
      </c>
      <c r="K47" s="55" t="str">
        <f>IF(ISBLANK(VLOOKUP(T_IE044PL[[#This Row],[Ścieżka Xpath]],ALL!$C:N,COLUMN(K$2),0)),"",VLOOKUP(T_IE044PL[[#This Row],[Ścieżka Xpath]],ALL!$C:N,COLUMN(K$2),0))</f>
        <v/>
      </c>
      <c r="L47" s="56" t="str">
        <f>IF(ISBLANK(VLOOKUP(T_IE044PL[[#This Row],[Ścieżka Xpath]],ALL!$C:O,COLUMN(L$2),0)),"",VLOOKUP(T_IE044PL[[#This Row],[Ścieżka Xpath]],ALL!$C:O,COLUMN(L$2),0))</f>
        <v/>
      </c>
      <c r="M47" s="56" t="str">
        <f>IF(ISBLANK(VLOOKUP(T_IE044PL[[#This Row],[Ścieżka Xpath]],ALL!$C:P,COLUMN(M$2),0)),"",VLOOKUP(T_IE044PL[[#This Row],[Ścieżka Xpath]],ALL!$C:P,COLUMN(M$2),0))</f>
        <v/>
      </c>
      <c r="N47" s="56" t="str">
        <f>IF(ISBLANK(VLOOKUP(T_IE044PL[[#This Row],[Ścieżka Xpath]],ALL!$C:Q,COLUMN(N$2),0)),"",VLOOKUP(T_IE044PL[[#This Row],[Ścieżka Xpath]],ALL!$C:Q,COLUMN(N$2),0))</f>
        <v/>
      </c>
      <c r="O47" s="56" t="str">
        <f>IF(ISBLANK(VLOOKUP(T_IE044PL[[#This Row],[Ścieżka Xpath]],ALL!$C:Q,COLUMN(O$2),0)),"",VLOOKUP(T_IE044PL[[#This Row],[Ścieżka Xpath]],ALL!$C:Q,COLUMN(O$2),0))</f>
        <v/>
      </c>
    </row>
    <row r="48" spans="1:15" ht="30">
      <c r="A48" s="50" t="s">
        <v>1907</v>
      </c>
      <c r="B48" s="38">
        <v>46</v>
      </c>
      <c r="C48" s="38" t="str">
        <f>IF(ISBLANK(VLOOKUP(T_IE044PL[[#This Row],[Ścieżka Xpath]],ALL!$C:E,COLUMN(C$2),0)),"",VLOOKUP(T_IE044PL[[#This Row],[Ścieżka Xpath]],ALL!$C:E,COLUMN(C$2),0))</f>
        <v>-</v>
      </c>
      <c r="D48" s="16" t="str">
        <f>IF(ISBLANK(VLOOKUP(T_IE044PL[[#This Row],[Ścieżka Xpath]],ALL!$C:F,COLUMN(D$2),0)),"",VLOOKUP(T_IE044PL[[#This Row],[Ścieżka Xpath]],ALL!$C:F,COLUMN(D$2),0))</f>
        <v>Liczba porządkowa służąca do określenia pozycji w danej kolekcji danych.</v>
      </c>
      <c r="E48" s="16" t="str">
        <f>IF(ISBLANK(VLOOKUP(T_IE044PL[[#This Row],[Ścieżka Xpath]],ALL!$C:G,COLUMN(E$2),0)),"",VLOOKUP(T_IE044PL[[#This Row],[Ścieżka Xpath]],ALL!$C:G,COLUMN(E$2),0))</f>
        <v>Sequence number in data group collection to which this data group belongs to.</v>
      </c>
      <c r="F48" s="105" t="str">
        <f>IF(ISBLANK(VLOOKUP(T_IE044PL[[#This Row],[Ścieżka Xpath]],ALL!$C:H,COLUMN(F$2),0)),"",VLOOKUP(T_IE044PL[[#This Row],[Ścieżka Xpath]],ALL!$C:H,COLUMN(F$2),0))</f>
        <v/>
      </c>
      <c r="G48" s="105" t="str">
        <f>IF(ISBLANK(VLOOKUP(T_IE044PL[[#This Row],[Ścieżka Xpath]],ALL!$C:I,COLUMN(G$2),0)),"",VLOOKUP(T_IE044PL[[#This Row],[Ścieżka Xpath]],ALL!$C:I,COLUMN(G$2),0))</f>
        <v>R</v>
      </c>
      <c r="H48" s="105" t="str">
        <f>IF(ISBLANK(VLOOKUP(T_IE044PL[[#This Row],[Ścieżka Xpath]],ALL!$C:J,COLUMN(H$2),0)),"",VLOOKUP(T_IE044PL[[#This Row],[Ścieżka Xpath]],ALL!$C:J,COLUMN(H$2),0))</f>
        <v>n..5</v>
      </c>
      <c r="I48" s="41" t="str">
        <f>IF(ISBLANK(VLOOKUP(T_IE044PL[[#This Row],[Ścieżka Xpath]],ALL!$C:K,COLUMN(I$2),0)),"",VLOOKUP(T_IE044PL[[#This Row],[Ścieżka Xpath]],ALL!$C:K,COLUMN(I$2),0))</f>
        <v/>
      </c>
      <c r="J48" s="41" t="str">
        <f>IF(ISBLANK(VLOOKUP(T_IE044PL[[#This Row],[Ścieżka Xpath]],ALL!$C:L,COLUMN(J$2),0)),"",VLOOKUP(T_IE044PL[[#This Row],[Ścieżka Xpath]],ALL!$C:L,COLUMN(J$2),0))</f>
        <v>R0054</v>
      </c>
      <c r="K48" s="41" t="str">
        <f>IF(ISBLANK(VLOOKUP(T_IE044PL[[#This Row],[Ścieżka Xpath]],ALL!$C:N,COLUMN(K$2),0)),"",VLOOKUP(T_IE044PL[[#This Row],[Ścieżka Xpath]],ALL!$C:N,COLUMN(K$2),0))</f>
        <v/>
      </c>
      <c r="L48" s="50" t="str">
        <f>IF(ISBLANK(VLOOKUP(T_IE044PL[[#This Row],[Ścieżka Xpath]],ALL!$C:O,COLUMN(L$2),0)),"",VLOOKUP(T_IE044PL[[#This Row],[Ścieżka Xpath]],ALL!$C:O,COLUMN(L$2),0))</f>
        <v/>
      </c>
      <c r="M48" s="50" t="str">
        <f>IF(ISBLANK(VLOOKUP(T_IE044PL[[#This Row],[Ścieżka Xpath]],ALL!$C:P,COLUMN(M$2),0)),"",VLOOKUP(T_IE044PL[[#This Row],[Ścieżka Xpath]],ALL!$C:P,COLUMN(M$2),0))</f>
        <v/>
      </c>
      <c r="N48" s="50" t="str">
        <f>IF(ISBLANK(VLOOKUP(T_IE044PL[[#This Row],[Ścieżka Xpath]],ALL!$C:Q,COLUMN(N$2),0)),"",VLOOKUP(T_IE044PL[[#This Row],[Ścieżka Xpath]],ALL!$C:Q,COLUMN(N$2),0))</f>
        <v/>
      </c>
      <c r="O48" s="50" t="str">
        <f>IF(ISBLANK(VLOOKUP(T_IE044PL[[#This Row],[Ścieżka Xpath]],ALL!$C:Q,COLUMN(O$2),0)),"",VLOOKUP(T_IE044PL[[#This Row],[Ścieżka Xpath]],ALL!$C:Q,COLUMN(O$2),0))</f>
        <v/>
      </c>
    </row>
    <row r="49" spans="1:15" ht="15">
      <c r="A49" s="50" t="s">
        <v>1908</v>
      </c>
      <c r="B49" s="38">
        <v>47</v>
      </c>
      <c r="C49" s="38" t="str">
        <f>IF(ISBLANK(VLOOKUP(T_IE044PL[[#This Row],[Ścieżka Xpath]],ALL!$C:E,COLUMN(C$2),0)),"",VLOOKUP(T_IE044PL[[#This Row],[Ścieżka Xpath]],ALL!$C:E,COLUMN(C$2),0))</f>
        <v>19 10 015 000</v>
      </c>
      <c r="D49" s="16" t="str">
        <f>IF(ISBLANK(VLOOKUP(T_IE044PL[[#This Row],[Ścieżka Xpath]],ALL!$C:F,COLUMN(D$2),0)),"",VLOOKUP(T_IE044PL[[#This Row],[Ścieżka Xpath]],ALL!$C:F,COLUMN(D$2),0))</f>
        <v>Numer zamknięcia.</v>
      </c>
      <c r="E49" s="16" t="str">
        <f>IF(ISBLANK(VLOOKUP(T_IE044PL[[#This Row],[Ścieżka Xpath]],ALL!$C:G,COLUMN(E$2),0)),"",VLOOKUP(T_IE044PL[[#This Row],[Ścieżka Xpath]],ALL!$C:G,COLUMN(E$2),0))</f>
        <v>Seal's identifier.</v>
      </c>
      <c r="F49" s="105" t="str">
        <f>IF(ISBLANK(VLOOKUP(T_IE044PL[[#This Row],[Ścieżka Xpath]],ALL!$C:H,COLUMN(F$2),0)),"",VLOOKUP(T_IE044PL[[#This Row],[Ścieżka Xpath]],ALL!$C:H,COLUMN(F$2),0))</f>
        <v/>
      </c>
      <c r="G49" s="105" t="str">
        <f>IF(ISBLANK(VLOOKUP(T_IE044PL[[#This Row],[Ścieżka Xpath]],ALL!$C:I,COLUMN(G$2),0)),"",VLOOKUP(T_IE044PL[[#This Row],[Ścieżka Xpath]],ALL!$C:I,COLUMN(G$2),0))</f>
        <v>O</v>
      </c>
      <c r="H49" s="105" t="str">
        <f>IF(ISBLANK(VLOOKUP(T_IE044PL[[#This Row],[Ścieżka Xpath]],ALL!$C:J,COLUMN(H$2),0)),"",VLOOKUP(T_IE044PL[[#This Row],[Ścieżka Xpath]],ALL!$C:J,COLUMN(H$2),0))</f>
        <v>an..20</v>
      </c>
      <c r="I49" s="41" t="str">
        <f>IF(ISBLANK(VLOOKUP(T_IE044PL[[#This Row],[Ścieżka Xpath]],ALL!$C:K,COLUMN(I$2),0)),"",VLOOKUP(T_IE044PL[[#This Row],[Ścieżka Xpath]],ALL!$C:K,COLUMN(I$2),0))</f>
        <v/>
      </c>
      <c r="J49" s="41" t="str">
        <f>IF(ISBLANK(VLOOKUP(T_IE044PL[[#This Row],[Ścieżka Xpath]],ALL!$C:L,COLUMN(J$2),0)),"",VLOOKUP(T_IE044PL[[#This Row],[Ścieżka Xpath]],ALL!$C:L,COLUMN(J$2),0))</f>
        <v/>
      </c>
      <c r="K49" s="41" t="str">
        <f>IF(ISBLANK(VLOOKUP(T_IE044PL[[#This Row],[Ścieżka Xpath]],ALL!$C:N,COLUMN(K$2),0)),"",VLOOKUP(T_IE044PL[[#This Row],[Ścieżka Xpath]],ALL!$C:N,COLUMN(K$2),0))</f>
        <v/>
      </c>
      <c r="L49" s="50" t="str">
        <f>IF(ISBLANK(VLOOKUP(T_IE044PL[[#This Row],[Ścieżka Xpath]],ALL!$C:O,COLUMN(L$2),0)),"",VLOOKUP(T_IE044PL[[#This Row],[Ścieżka Xpath]],ALL!$C:O,COLUMN(L$2),0))</f>
        <v/>
      </c>
      <c r="M49" s="50" t="str">
        <f>IF(ISBLANK(VLOOKUP(T_IE044PL[[#This Row],[Ścieżka Xpath]],ALL!$C:P,COLUMN(M$2),0)),"",VLOOKUP(T_IE044PL[[#This Row],[Ścieżka Xpath]],ALL!$C:P,COLUMN(M$2),0))</f>
        <v/>
      </c>
      <c r="N49" s="50" t="str">
        <f>IF(ISBLANK(VLOOKUP(T_IE044PL[[#This Row],[Ścieżka Xpath]],ALL!$C:Q,COLUMN(N$2),0)),"",VLOOKUP(T_IE044PL[[#This Row],[Ścieżka Xpath]],ALL!$C:Q,COLUMN(N$2),0))</f>
        <v>Usunięcie R0107.</v>
      </c>
      <c r="O49" s="50" t="str">
        <f>IF(ISBLANK(VLOOKUP(T_IE044PL[[#This Row],[Ścieżka Xpath]],ALL!$C:Q,COLUMN(O$2),0)),"",VLOOKUP(T_IE044PL[[#This Row],[Ścieżka Xpath]],ALL!$C:Q,COLUMN(O$2),0))</f>
        <v>Removal of R0107.</v>
      </c>
    </row>
    <row r="50" spans="1:15" ht="30">
      <c r="A50" s="56" t="s">
        <v>1909</v>
      </c>
      <c r="B50" s="54">
        <v>48</v>
      </c>
      <c r="C50" s="54" t="str">
        <f>IF(ISBLANK(VLOOKUP(T_IE044PL[[#This Row],[Ścieżka Xpath]],ALL!$C:E,COLUMN(C$2),0)),"",VLOOKUP(T_IE044PL[[#This Row],[Ścieżka Xpath]],ALL!$C:E,COLUMN(C$2),0))</f>
        <v/>
      </c>
      <c r="D50" s="62" t="str">
        <f>IF(ISBLANK(VLOOKUP(T_IE044PL[[#This Row],[Ścieżka Xpath]],ALL!$C:F,COLUMN(D$2),0)),"",VLOOKUP(T_IE044PL[[#This Row],[Ścieżka Xpath]],ALL!$C:F,COLUMN(D$2),0))</f>
        <v>Przypisanie pozycji towarowych do kontenerów/zamknięć.</v>
      </c>
      <c r="E50" s="62" t="str">
        <f>IF(ISBLANK(VLOOKUP(T_IE044PL[[#This Row],[Ścieżka Xpath]],ALL!$C:G,COLUMN(E$2),0)),"",VLOOKUP(T_IE044PL[[#This Row],[Ścieżka Xpath]],ALL!$C:G,COLUMN(E$2),0))</f>
        <v>Reference of seal/container to goods items.</v>
      </c>
      <c r="F50" s="66" t="str">
        <f>IF(ISBLANK(VLOOKUP(T_IE044PL[[#This Row],[Ścieżka Xpath]],ALL!$C:H,COLUMN(F$2),0)),"",VLOOKUP(T_IE044PL[[#This Row],[Ścieżka Xpath]],ALL!$C:H,COLUMN(F$2),0))</f>
        <v>0..9999</v>
      </c>
      <c r="G50" s="66" t="str">
        <f>IF(ISBLANK(VLOOKUP(T_IE044PL[[#This Row],[Ścieżka Xpath]],ALL!$C:I,COLUMN(G$2),0)),"",VLOOKUP(T_IE044PL[[#This Row],[Ścieżka Xpath]],ALL!$C:I,COLUMN(G$2),0))</f>
        <v>O</v>
      </c>
      <c r="H50" s="66" t="str">
        <f>IF(ISBLANK(VLOOKUP(T_IE044PL[[#This Row],[Ścieżka Xpath]],ALL!$C:J,COLUMN(H$2),0)),"",VLOOKUP(T_IE044PL[[#This Row],[Ścieżka Xpath]],ALL!$C:J,COLUMN(H$2),0))</f>
        <v/>
      </c>
      <c r="I50" s="55" t="str">
        <f>IF(ISBLANK(VLOOKUP(T_IE044PL[[#This Row],[Ścieżka Xpath]],ALL!$C:K,COLUMN(I$2),0)),"",VLOOKUP(T_IE044PL[[#This Row],[Ścieżka Xpath]],ALL!$C:K,COLUMN(I$2),0))</f>
        <v/>
      </c>
      <c r="J50" s="55" t="str">
        <f>IF(ISBLANK(VLOOKUP(T_IE044PL[[#This Row],[Ścieżka Xpath]],ALL!$C:L,COLUMN(J$2),0)),"",VLOOKUP(T_IE044PL[[#This Row],[Ścieżka Xpath]],ALL!$C:L,COLUMN(J$2),0))</f>
        <v>G0360</v>
      </c>
      <c r="K50" s="55" t="str">
        <f>IF(ISBLANK(VLOOKUP(T_IE044PL[[#This Row],[Ścieżka Xpath]],ALL!$C:N,COLUMN(K$2),0)),"",VLOOKUP(T_IE044PL[[#This Row],[Ścieżka Xpath]],ALL!$C:N,COLUMN(K$2),0))</f>
        <v/>
      </c>
      <c r="L50" s="56" t="str">
        <f>IF(ISBLANK(VLOOKUP(T_IE044PL[[#This Row],[Ścieżka Xpath]],ALL!$C:O,COLUMN(L$2),0)),"",VLOOKUP(T_IE044PL[[#This Row],[Ścieżka Xpath]],ALL!$C:O,COLUMN(L$2),0))</f>
        <v/>
      </c>
      <c r="M50" s="56" t="str">
        <f>IF(ISBLANK(VLOOKUP(T_IE044PL[[#This Row],[Ścieżka Xpath]],ALL!$C:P,COLUMN(M$2),0)),"",VLOOKUP(T_IE044PL[[#This Row],[Ścieżka Xpath]],ALL!$C:P,COLUMN(M$2),0))</f>
        <v/>
      </c>
      <c r="N50" s="56" t="str">
        <f>IF(ISBLANK(VLOOKUP(T_IE044PL[[#This Row],[Ścieżka Xpath]],ALL!$C:Q,COLUMN(N$2),0)),"",VLOOKUP(T_IE044PL[[#This Row],[Ścieżka Xpath]],ALL!$C:Q,COLUMN(N$2),0))</f>
        <v/>
      </c>
      <c r="O50" s="56" t="str">
        <f>IF(ISBLANK(VLOOKUP(T_IE044PL[[#This Row],[Ścieżka Xpath]],ALL!$C:Q,COLUMN(O$2),0)),"",VLOOKUP(T_IE044PL[[#This Row],[Ścieżka Xpath]],ALL!$C:Q,COLUMN(O$2),0))</f>
        <v/>
      </c>
    </row>
    <row r="51" spans="1:15" ht="30">
      <c r="A51" s="50" t="s">
        <v>1910</v>
      </c>
      <c r="B51" s="38">
        <v>49</v>
      </c>
      <c r="C51" s="38" t="str">
        <f>IF(ISBLANK(VLOOKUP(T_IE044PL[[#This Row],[Ścieżka Xpath]],ALL!$C:E,COLUMN(C$2),0)),"",VLOOKUP(T_IE044PL[[#This Row],[Ścieżka Xpath]],ALL!$C:E,COLUMN(C$2),0))</f>
        <v>-</v>
      </c>
      <c r="D51" s="16" t="str">
        <f>IF(ISBLANK(VLOOKUP(T_IE044PL[[#This Row],[Ścieżka Xpath]],ALL!$C:F,COLUMN(D$2),0)),"",VLOOKUP(T_IE044PL[[#This Row],[Ścieżka Xpath]],ALL!$C:F,COLUMN(D$2),0))</f>
        <v>Liczba porządkowa służąca do określenia pozycji w danej kolekcji danych.</v>
      </c>
      <c r="E51" s="16" t="str">
        <f>IF(ISBLANK(VLOOKUP(T_IE044PL[[#This Row],[Ścieżka Xpath]],ALL!$C:G,COLUMN(E$2),0)),"",VLOOKUP(T_IE044PL[[#This Row],[Ścieżka Xpath]],ALL!$C:G,COLUMN(E$2),0))</f>
        <v>Sequence number in data group collection to which this data group belongs to.</v>
      </c>
      <c r="F51" s="105" t="str">
        <f>IF(ISBLANK(VLOOKUP(T_IE044PL[[#This Row],[Ścieżka Xpath]],ALL!$C:H,COLUMN(F$2),0)),"",VLOOKUP(T_IE044PL[[#This Row],[Ścieżka Xpath]],ALL!$C:H,COLUMN(F$2),0))</f>
        <v/>
      </c>
      <c r="G51" s="105" t="str">
        <f>IF(ISBLANK(VLOOKUP(T_IE044PL[[#This Row],[Ścieżka Xpath]],ALL!$C:I,COLUMN(G$2),0)),"",VLOOKUP(T_IE044PL[[#This Row],[Ścieżka Xpath]],ALL!$C:I,COLUMN(G$2),0))</f>
        <v>R</v>
      </c>
      <c r="H51" s="105" t="str">
        <f>IF(ISBLANK(VLOOKUP(T_IE044PL[[#This Row],[Ścieżka Xpath]],ALL!$C:J,COLUMN(H$2),0)),"",VLOOKUP(T_IE044PL[[#This Row],[Ścieżka Xpath]],ALL!$C:J,COLUMN(H$2),0))</f>
        <v>n..5</v>
      </c>
      <c r="I51" s="41" t="str">
        <f>IF(ISBLANK(VLOOKUP(T_IE044PL[[#This Row],[Ścieżka Xpath]],ALL!$C:K,COLUMN(I$2),0)),"",VLOOKUP(T_IE044PL[[#This Row],[Ścieżka Xpath]],ALL!$C:K,COLUMN(I$2),0))</f>
        <v/>
      </c>
      <c r="J51" s="41" t="str">
        <f>IF(ISBLANK(VLOOKUP(T_IE044PL[[#This Row],[Ścieżka Xpath]],ALL!$C:L,COLUMN(J$2),0)),"",VLOOKUP(T_IE044PL[[#This Row],[Ścieżka Xpath]],ALL!$C:L,COLUMN(J$2),0))</f>
        <v>R0054</v>
      </c>
      <c r="K51" s="41" t="str">
        <f>IF(ISBLANK(VLOOKUP(T_IE044PL[[#This Row],[Ścieżka Xpath]],ALL!$C:N,COLUMN(K$2),0)),"",VLOOKUP(T_IE044PL[[#This Row],[Ścieżka Xpath]],ALL!$C:N,COLUMN(K$2),0))</f>
        <v/>
      </c>
      <c r="L51" s="50" t="str">
        <f>IF(ISBLANK(VLOOKUP(T_IE044PL[[#This Row],[Ścieżka Xpath]],ALL!$C:O,COLUMN(L$2),0)),"",VLOOKUP(T_IE044PL[[#This Row],[Ścieżka Xpath]],ALL!$C:O,COLUMN(L$2),0))</f>
        <v/>
      </c>
      <c r="M51" s="50" t="str">
        <f>IF(ISBLANK(VLOOKUP(T_IE044PL[[#This Row],[Ścieżka Xpath]],ALL!$C:P,COLUMN(M$2),0)),"",VLOOKUP(T_IE044PL[[#This Row],[Ścieżka Xpath]],ALL!$C:P,COLUMN(M$2),0))</f>
        <v/>
      </c>
      <c r="N51" s="50" t="str">
        <f>IF(ISBLANK(VLOOKUP(T_IE044PL[[#This Row],[Ścieżka Xpath]],ALL!$C:Q,COLUMN(N$2),0)),"",VLOOKUP(T_IE044PL[[#This Row],[Ścieżka Xpath]],ALL!$C:Q,COLUMN(N$2),0))</f>
        <v/>
      </c>
      <c r="O51" s="50" t="str">
        <f>IF(ISBLANK(VLOOKUP(T_IE044PL[[#This Row],[Ścieżka Xpath]],ALL!$C:Q,COLUMN(O$2),0)),"",VLOOKUP(T_IE044PL[[#This Row],[Ścieżka Xpath]],ALL!$C:Q,COLUMN(O$2),0))</f>
        <v/>
      </c>
    </row>
    <row r="52" spans="1:15" ht="30">
      <c r="A52" s="50" t="s">
        <v>1911</v>
      </c>
      <c r="B52" s="38">
        <v>50</v>
      </c>
      <c r="C52" s="38" t="str">
        <f>IF(ISBLANK(VLOOKUP(T_IE044PL[[#This Row],[Ścieżka Xpath]],ALL!$C:E,COLUMN(C$2),0)),"",VLOOKUP(T_IE044PL[[#This Row],[Ścieżka Xpath]],ALL!$C:E,COLUMN(C$2),0))</f>
        <v>19 07 044 000</v>
      </c>
      <c r="D52" s="16" t="str">
        <f>IF(ISBLANK(VLOOKUP(T_IE044PL[[#This Row],[Ścieżka Xpath]],ALL!$C:F,COLUMN(D$2),0)),"",VLOOKUP(T_IE044PL[[#This Row],[Ścieżka Xpath]],ALL!$C:F,COLUMN(D$2),0))</f>
        <v>Numer pozycji towarowej w zgłoszeniu.</v>
      </c>
      <c r="E52" s="16" t="str">
        <f>IF(ISBLANK(VLOOKUP(T_IE044PL[[#This Row],[Ścieżka Xpath]],ALL!$C:G,COLUMN(E$2),0)),"",VLOOKUP(T_IE044PL[[#This Row],[Ścieżka Xpath]],ALL!$C:G,COLUMN(E$2),0))</f>
        <v>Declaration goods item number.</v>
      </c>
      <c r="F52" s="105" t="str">
        <f>IF(ISBLANK(VLOOKUP(T_IE044PL[[#This Row],[Ścieżka Xpath]],ALL!$C:H,COLUMN(F$2),0)),"",VLOOKUP(T_IE044PL[[#This Row],[Ścieżka Xpath]],ALL!$C:H,COLUMN(F$2),0))</f>
        <v/>
      </c>
      <c r="G52" s="105" t="str">
        <f>IF(ISBLANK(VLOOKUP(T_IE044PL[[#This Row],[Ścieżka Xpath]],ALL!$C:I,COLUMN(G$2),0)),"",VLOOKUP(T_IE044PL[[#This Row],[Ścieżka Xpath]],ALL!$C:I,COLUMN(G$2),0))</f>
        <v>O</v>
      </c>
      <c r="H52" s="105" t="str">
        <f>IF(ISBLANK(VLOOKUP(T_IE044PL[[#This Row],[Ścieżka Xpath]],ALL!$C:J,COLUMN(H$2),0)),"",VLOOKUP(T_IE044PL[[#This Row],[Ścieżka Xpath]],ALL!$C:J,COLUMN(H$2),0))</f>
        <v>n..5</v>
      </c>
      <c r="I52" s="41" t="str">
        <f>IF(ISBLANK(VLOOKUP(T_IE044PL[[#This Row],[Ścieżka Xpath]],ALL!$C:K,COLUMN(I$2),0)),"",VLOOKUP(T_IE044PL[[#This Row],[Ścieżka Xpath]],ALL!$C:K,COLUMN(I$2),0))</f>
        <v/>
      </c>
      <c r="J52" s="41" t="str">
        <f>IF(ISBLANK(VLOOKUP(T_IE044PL[[#This Row],[Ścieżka Xpath]],ALL!$C:L,COLUMN(J$2),0)),"",VLOOKUP(T_IE044PL[[#This Row],[Ścieżka Xpath]],ALL!$C:L,COLUMN(J$2),0))</f>
        <v>G0005; G0006</v>
      </c>
      <c r="K52" s="41" t="str">
        <f>IF(ISBLANK(VLOOKUP(T_IE044PL[[#This Row],[Ścieżka Xpath]],ALL!$C:N,COLUMN(K$2),0)),"",VLOOKUP(T_IE044PL[[#This Row],[Ścieżka Xpath]],ALL!$C:N,COLUMN(K$2),0))</f>
        <v/>
      </c>
      <c r="L52" s="50" t="str">
        <f>IF(ISBLANK(VLOOKUP(T_IE044PL[[#This Row],[Ścieżka Xpath]],ALL!$C:O,COLUMN(L$2),0)),"",VLOOKUP(T_IE044PL[[#This Row],[Ścieżka Xpath]],ALL!$C:O,COLUMN(L$2),0))</f>
        <v/>
      </c>
      <c r="M52" s="50" t="str">
        <f>IF(ISBLANK(VLOOKUP(T_IE044PL[[#This Row],[Ścieżka Xpath]],ALL!$C:P,COLUMN(M$2),0)),"",VLOOKUP(T_IE044PL[[#This Row],[Ścieżka Xpath]],ALL!$C:P,COLUMN(M$2),0))</f>
        <v/>
      </c>
      <c r="N52" s="50" t="str">
        <f>IF(ISBLANK(VLOOKUP(T_IE044PL[[#This Row],[Ścieżka Xpath]],ALL!$C:Q,COLUMN(N$2),0)),"",VLOOKUP(T_IE044PL[[#This Row],[Ścieżka Xpath]],ALL!$C:Q,COLUMN(N$2),0))</f>
        <v>Dodanie G0005.</v>
      </c>
      <c r="O52" s="50" t="str">
        <f>IF(ISBLANK(VLOOKUP(T_IE044PL[[#This Row],[Ścieżka Xpath]],ALL!$C:Q,COLUMN(O$2),0)),"",VLOOKUP(T_IE044PL[[#This Row],[Ścieżka Xpath]],ALL!$C:Q,COLUMN(O$2),0))</f>
        <v>Addition of G0005.</v>
      </c>
    </row>
    <row r="53" spans="1:15" ht="30">
      <c r="A53" s="56" t="s">
        <v>1912</v>
      </c>
      <c r="B53" s="54">
        <v>51</v>
      </c>
      <c r="C53" s="54" t="str">
        <f>IF(ISBLANK(VLOOKUP(T_IE044PL[[#This Row],[Ścieżka Xpath]],ALL!$C:E,COLUMN(C$2),0)),"",VLOOKUP(T_IE044PL[[#This Row],[Ścieżka Xpath]],ALL!$C:E,COLUMN(C$2),0))</f>
        <v>19 05 000 000</v>
      </c>
      <c r="D53" s="62" t="str">
        <f>IF(ISBLANK(VLOOKUP(T_IE044PL[[#This Row],[Ścieżka Xpath]],ALL!$C:F,COLUMN(D$2),0)),"",VLOOKUP(T_IE044PL[[#This Row],[Ścieżka Xpath]],ALL!$C:F,COLUMN(D$2),0))</f>
        <v>Środki transportu w miejscu wyjścia (przesyłka kapitańska).</v>
      </c>
      <c r="E53" s="62" t="str">
        <f>IF(ISBLANK(VLOOKUP(T_IE044PL[[#This Row],[Ścieżka Xpath]],ALL!$C:G,COLUMN(E$2),0)),"",VLOOKUP(T_IE044PL[[#This Row],[Ścieżka Xpath]],ALL!$C:G,COLUMN(E$2),0))</f>
        <v>Departure transport means details (related to all goods items).</v>
      </c>
      <c r="F53" s="66" t="str">
        <f>IF(ISBLANK(VLOOKUP(T_IE044PL[[#This Row],[Ścieżka Xpath]],ALL!$C:H,COLUMN(F$2),0)),"",VLOOKUP(T_IE044PL[[#This Row],[Ścieżka Xpath]],ALL!$C:H,COLUMN(F$2),0))</f>
        <v>0..999</v>
      </c>
      <c r="G53" s="66" t="str">
        <f>IF(ISBLANK(VLOOKUP(T_IE044PL[[#This Row],[Ścieżka Xpath]],ALL!$C:I,COLUMN(G$2),0)),"",VLOOKUP(T_IE044PL[[#This Row],[Ścieżka Xpath]],ALL!$C:I,COLUMN(G$2),0))</f>
        <v>O</v>
      </c>
      <c r="H53" s="66" t="str">
        <f>IF(ISBLANK(VLOOKUP(T_IE044PL[[#This Row],[Ścieżka Xpath]],ALL!$C:J,COLUMN(H$2),0)),"",VLOOKUP(T_IE044PL[[#This Row],[Ścieżka Xpath]],ALL!$C:J,COLUMN(H$2),0))</f>
        <v/>
      </c>
      <c r="I53" s="66" t="str">
        <f>IF(ISBLANK(VLOOKUP(T_IE044PL[[#This Row],[Ścieżka Xpath]],ALL!$C:K,COLUMN(I$2),0)),"",VLOOKUP(T_IE044PL[[#This Row],[Ścieżka Xpath]],ALL!$C:K,COLUMN(I$2),0))</f>
        <v/>
      </c>
      <c r="J53" s="55" t="str">
        <f>IF(ISBLANK(VLOOKUP(T_IE044PL[[#This Row],[Ścieżka Xpath]],ALL!$C:L,COLUMN(J$2),0)),"",VLOOKUP(T_IE044PL[[#This Row],[Ścieżka Xpath]],ALL!$C:L,COLUMN(J$2),0))</f>
        <v>G0360</v>
      </c>
      <c r="K53" s="55" t="str">
        <f>IF(ISBLANK(VLOOKUP(T_IE044PL[[#This Row],[Ścieżka Xpath]],ALL!$C:N,COLUMN(K$2),0)),"",VLOOKUP(T_IE044PL[[#This Row],[Ścieżka Xpath]],ALL!$C:N,COLUMN(K$2),0))</f>
        <v/>
      </c>
      <c r="L53" s="56" t="str">
        <f>IF(ISBLANK(VLOOKUP(T_IE044PL[[#This Row],[Ścieżka Xpath]],ALL!$C:O,COLUMN(L$2),0)),"",VLOOKUP(T_IE044PL[[#This Row],[Ścieżka Xpath]],ALL!$C:O,COLUMN(L$2),0))</f>
        <v/>
      </c>
      <c r="M53" s="56" t="str">
        <f>IF(ISBLANK(VLOOKUP(T_IE044PL[[#This Row],[Ścieżka Xpath]],ALL!$C:P,COLUMN(M$2),0)),"",VLOOKUP(T_IE044PL[[#This Row],[Ścieżka Xpath]],ALL!$C:P,COLUMN(M$2),0))</f>
        <v/>
      </c>
      <c r="N53" s="56" t="str">
        <f>IF(ISBLANK(VLOOKUP(T_IE044PL[[#This Row],[Ścieżka Xpath]],ALL!$C:Q,COLUMN(N$2),0)),"",VLOOKUP(T_IE044PL[[#This Row],[Ścieżka Xpath]],ALL!$C:Q,COLUMN(N$2),0))</f>
        <v/>
      </c>
      <c r="O53" s="56" t="str">
        <f>IF(ISBLANK(VLOOKUP(T_IE044PL[[#This Row],[Ścieżka Xpath]],ALL!$C:Q,COLUMN(O$2),0)),"",VLOOKUP(T_IE044PL[[#This Row],[Ścieżka Xpath]],ALL!$C:Q,COLUMN(O$2),0))</f>
        <v/>
      </c>
    </row>
    <row r="54" spans="1:15" ht="30">
      <c r="A54" s="50" t="s">
        <v>1913</v>
      </c>
      <c r="B54" s="38">
        <v>52</v>
      </c>
      <c r="C54" s="38" t="str">
        <f>IF(ISBLANK(VLOOKUP(T_IE044PL[[#This Row],[Ścieżka Xpath]],ALL!$C:E,COLUMN(C$2),0)),"",VLOOKUP(T_IE044PL[[#This Row],[Ścieżka Xpath]],ALL!$C:E,COLUMN(C$2),0))</f>
        <v>-</v>
      </c>
      <c r="D54" s="16" t="str">
        <f>IF(ISBLANK(VLOOKUP(T_IE044PL[[#This Row],[Ścieżka Xpath]],ALL!$C:F,COLUMN(D$2),0)),"",VLOOKUP(T_IE044PL[[#This Row],[Ścieżka Xpath]],ALL!$C:F,COLUMN(D$2),0))</f>
        <v>Liczba porządkowa służąca do określenia pozycji w danej kolekcji danych.</v>
      </c>
      <c r="E54" s="16" t="str">
        <f>IF(ISBLANK(VLOOKUP(T_IE044PL[[#This Row],[Ścieżka Xpath]],ALL!$C:G,COLUMN(E$2),0)),"",VLOOKUP(T_IE044PL[[#This Row],[Ścieżka Xpath]],ALL!$C:G,COLUMN(E$2),0))</f>
        <v>Sequence number in data group collection to which this data group belongs to.</v>
      </c>
      <c r="F54" s="105" t="str">
        <f>IF(ISBLANK(VLOOKUP(T_IE044PL[[#This Row],[Ścieżka Xpath]],ALL!$C:H,COLUMN(F$2),0)),"",VLOOKUP(T_IE044PL[[#This Row],[Ścieżka Xpath]],ALL!$C:H,COLUMN(F$2),0))</f>
        <v/>
      </c>
      <c r="G54" s="105" t="str">
        <f>IF(ISBLANK(VLOOKUP(T_IE044PL[[#This Row],[Ścieżka Xpath]],ALL!$C:I,COLUMN(G$2),0)),"",VLOOKUP(T_IE044PL[[#This Row],[Ścieżka Xpath]],ALL!$C:I,COLUMN(G$2),0))</f>
        <v>R</v>
      </c>
      <c r="H54" s="105" t="str">
        <f>IF(ISBLANK(VLOOKUP(T_IE044PL[[#This Row],[Ścieżka Xpath]],ALL!$C:J,COLUMN(H$2),0)),"",VLOOKUP(T_IE044PL[[#This Row],[Ścieżka Xpath]],ALL!$C:J,COLUMN(H$2),0))</f>
        <v>n..5</v>
      </c>
      <c r="I54" s="105" t="str">
        <f>IF(ISBLANK(VLOOKUP(T_IE044PL[[#This Row],[Ścieżka Xpath]],ALL!$C:K,COLUMN(I$2),0)),"",VLOOKUP(T_IE044PL[[#This Row],[Ścieżka Xpath]],ALL!$C:K,COLUMN(I$2),0))</f>
        <v/>
      </c>
      <c r="J54" s="41" t="str">
        <f>IF(ISBLANK(VLOOKUP(T_IE044PL[[#This Row],[Ścieżka Xpath]],ALL!$C:L,COLUMN(J$2),0)),"",VLOOKUP(T_IE044PL[[#This Row],[Ścieżka Xpath]],ALL!$C:L,COLUMN(J$2),0))</f>
        <v>R0054</v>
      </c>
      <c r="K54" s="41" t="str">
        <f>IF(ISBLANK(VLOOKUP(T_IE044PL[[#This Row],[Ścieżka Xpath]],ALL!$C:N,COLUMN(K$2),0)),"",VLOOKUP(T_IE044PL[[#This Row],[Ścieżka Xpath]],ALL!$C:N,COLUMN(K$2),0))</f>
        <v/>
      </c>
      <c r="L54" s="50" t="str">
        <f>IF(ISBLANK(VLOOKUP(T_IE044PL[[#This Row],[Ścieżka Xpath]],ALL!$C:O,COLUMN(L$2),0)),"",VLOOKUP(T_IE044PL[[#This Row],[Ścieżka Xpath]],ALL!$C:O,COLUMN(L$2),0))</f>
        <v/>
      </c>
      <c r="M54" s="50" t="str">
        <f>IF(ISBLANK(VLOOKUP(T_IE044PL[[#This Row],[Ścieżka Xpath]],ALL!$C:P,COLUMN(M$2),0)),"",VLOOKUP(T_IE044PL[[#This Row],[Ścieżka Xpath]],ALL!$C:P,COLUMN(M$2),0))</f>
        <v/>
      </c>
      <c r="N54" s="50" t="str">
        <f>IF(ISBLANK(VLOOKUP(T_IE044PL[[#This Row],[Ścieżka Xpath]],ALL!$C:Q,COLUMN(N$2),0)),"",VLOOKUP(T_IE044PL[[#This Row],[Ścieżka Xpath]],ALL!$C:Q,COLUMN(N$2),0))</f>
        <v/>
      </c>
      <c r="O54" s="50" t="str">
        <f>IF(ISBLANK(VLOOKUP(T_IE044PL[[#This Row],[Ścieżka Xpath]],ALL!$C:Q,COLUMN(O$2),0)),"",VLOOKUP(T_IE044PL[[#This Row],[Ścieżka Xpath]],ALL!$C:Q,COLUMN(O$2),0))</f>
        <v/>
      </c>
    </row>
    <row r="55" spans="1:15" ht="30">
      <c r="A55" s="50" t="s">
        <v>1914</v>
      </c>
      <c r="B55" s="38">
        <v>53</v>
      </c>
      <c r="C55" s="38" t="str">
        <f>IF(ISBLANK(VLOOKUP(T_IE044PL[[#This Row],[Ścieżka Xpath]],ALL!$C:E,COLUMN(C$2),0)),"",VLOOKUP(T_IE044PL[[#This Row],[Ścieżka Xpath]],ALL!$C:E,COLUMN(C$2),0))</f>
        <v>19 05 061 000</v>
      </c>
      <c r="D55" s="16" t="str">
        <f>IF(ISBLANK(VLOOKUP(T_IE044PL[[#This Row],[Ścieżka Xpath]],ALL!$C:F,COLUMN(D$2),0)),"",VLOOKUP(T_IE044PL[[#This Row],[Ścieżka Xpath]],ALL!$C:F,COLUMN(D$2),0))</f>
        <v>Rodzaj identyfikatora środka transportu w miejscu wyjścia.</v>
      </c>
      <c r="E55" s="16" t="str">
        <f>IF(ISBLANK(VLOOKUP(T_IE044PL[[#This Row],[Ścieżka Xpath]],ALL!$C:G,COLUMN(E$2),0)),"",VLOOKUP(T_IE044PL[[#This Row],[Ścieżka Xpath]],ALL!$C:G,COLUMN(E$2),0))</f>
        <v>Transport means at departure identification type</v>
      </c>
      <c r="F55" s="105" t="str">
        <f>IF(ISBLANK(VLOOKUP(T_IE044PL[[#This Row],[Ścieżka Xpath]],ALL!$C:H,COLUMN(F$2),0)),"",VLOOKUP(T_IE044PL[[#This Row],[Ścieżka Xpath]],ALL!$C:H,COLUMN(F$2),0))</f>
        <v/>
      </c>
      <c r="G55" s="105" t="str">
        <f>IF(ISBLANK(VLOOKUP(T_IE044PL[[#This Row],[Ścieżka Xpath]],ALL!$C:I,COLUMN(G$2),0)),"",VLOOKUP(T_IE044PL[[#This Row],[Ścieżka Xpath]],ALL!$C:I,COLUMN(G$2),0))</f>
        <v>O</v>
      </c>
      <c r="H55" s="105" t="str">
        <f>IF(ISBLANK(VLOOKUP(T_IE044PL[[#This Row],[Ścieżka Xpath]],ALL!$C:J,COLUMN(H$2),0)),"",VLOOKUP(T_IE044PL[[#This Row],[Ścieżka Xpath]],ALL!$C:J,COLUMN(H$2),0))</f>
        <v>n2</v>
      </c>
      <c r="I55" s="105" t="str">
        <f>IF(ISBLANK(VLOOKUP(T_IE044PL[[#This Row],[Ścieżka Xpath]],ALL!$C:K,COLUMN(I$2),0)),"",VLOOKUP(T_IE044PL[[#This Row],[Ścieżka Xpath]],ALL!$C:K,COLUMN(I$2),0))</f>
        <v>CL750</v>
      </c>
      <c r="J55" s="105" t="str">
        <f>IF(ISBLANK(VLOOKUP(T_IE044PL[[#This Row],[Ścieżka Xpath]],ALL!$C:L,COLUMN(J$2),0)),"",VLOOKUP(T_IE044PL[[#This Row],[Ścieżka Xpath]],ALL!$C:L,COLUMN(J$2),0))</f>
        <v>G0360</v>
      </c>
      <c r="K55" s="41" t="str">
        <f>IF(ISBLANK(VLOOKUP(T_IE044PL[[#This Row],[Ścieżka Xpath]],ALL!$C:N,COLUMN(K$2),0)),"",VLOOKUP(T_IE044PL[[#This Row],[Ścieżka Xpath]],ALL!$C:N,COLUMN(K$2),0))</f>
        <v/>
      </c>
      <c r="L55" s="50" t="str">
        <f>IF(ISBLANK(VLOOKUP(T_IE044PL[[#This Row],[Ścieżka Xpath]],ALL!$C:O,COLUMN(L$2),0)),"",VLOOKUP(T_IE044PL[[#This Row],[Ścieżka Xpath]],ALL!$C:O,COLUMN(L$2),0))</f>
        <v/>
      </c>
      <c r="M55" s="50" t="str">
        <f>IF(ISBLANK(VLOOKUP(T_IE044PL[[#This Row],[Ścieżka Xpath]],ALL!$C:P,COLUMN(M$2),0)),"",VLOOKUP(T_IE044PL[[#This Row],[Ścieżka Xpath]],ALL!$C:P,COLUMN(M$2),0))</f>
        <v/>
      </c>
      <c r="N55" s="50" t="str">
        <f>IF(ISBLANK(VLOOKUP(T_IE044PL[[#This Row],[Ścieżka Xpath]],ALL!$C:Q,COLUMN(N$2),0)),"",VLOOKUP(T_IE044PL[[#This Row],[Ścieżka Xpath]],ALL!$C:Q,COLUMN(N$2),0))</f>
        <v/>
      </c>
      <c r="O55" s="50" t="str">
        <f>IF(ISBLANK(VLOOKUP(T_IE044PL[[#This Row],[Ścieżka Xpath]],ALL!$C:Q,COLUMN(O$2),0)),"",VLOOKUP(T_IE044PL[[#This Row],[Ścieżka Xpath]],ALL!$C:Q,COLUMN(O$2),0))</f>
        <v/>
      </c>
    </row>
    <row r="56" spans="1:15" ht="15">
      <c r="A56" s="50" t="s">
        <v>1915</v>
      </c>
      <c r="B56" s="38">
        <v>54</v>
      </c>
      <c r="C56" s="38" t="str">
        <f>IF(ISBLANK(VLOOKUP(T_IE044PL[[#This Row],[Ścieżka Xpath]],ALL!$C:E,COLUMN(C$2),0)),"",VLOOKUP(T_IE044PL[[#This Row],[Ścieżka Xpath]],ALL!$C:E,COLUMN(C$2),0))</f>
        <v>19 05 017 000</v>
      </c>
      <c r="D56" s="16" t="str">
        <f>IF(ISBLANK(VLOOKUP(T_IE044PL[[#This Row],[Ścieżka Xpath]],ALL!$C:F,COLUMN(D$2),0)),"",VLOOKUP(T_IE044PL[[#This Row],[Ścieżka Xpath]],ALL!$C:F,COLUMN(D$2),0))</f>
        <v>Znaki środka transportu w miejscu wyjścia.</v>
      </c>
      <c r="E56" s="16" t="str">
        <f>IF(ISBLANK(VLOOKUP(T_IE044PL[[#This Row],[Ścieżka Xpath]],ALL!$C:G,COLUMN(E$2),0)),"",VLOOKUP(T_IE044PL[[#This Row],[Ścieżka Xpath]],ALL!$C:G,COLUMN(E$2),0))</f>
        <v>Transport means at departure identification number.</v>
      </c>
      <c r="F56" s="105" t="str">
        <f>IF(ISBLANK(VLOOKUP(T_IE044PL[[#This Row],[Ścieżka Xpath]],ALL!$C:H,COLUMN(F$2),0)),"",VLOOKUP(T_IE044PL[[#This Row],[Ścieżka Xpath]],ALL!$C:H,COLUMN(F$2),0))</f>
        <v/>
      </c>
      <c r="G56" s="105" t="str">
        <f>IF(ISBLANK(VLOOKUP(T_IE044PL[[#This Row],[Ścieżka Xpath]],ALL!$C:I,COLUMN(G$2),0)),"",VLOOKUP(T_IE044PL[[#This Row],[Ścieżka Xpath]],ALL!$C:I,COLUMN(G$2),0))</f>
        <v>O</v>
      </c>
      <c r="H56" s="105" t="str">
        <f>IF(ISBLANK(VLOOKUP(T_IE044PL[[#This Row],[Ścieżka Xpath]],ALL!$C:J,COLUMN(H$2),0)),"",VLOOKUP(T_IE044PL[[#This Row],[Ścieżka Xpath]],ALL!$C:J,COLUMN(H$2),0))</f>
        <v>an..35</v>
      </c>
      <c r="I56" s="105" t="str">
        <f>IF(ISBLANK(VLOOKUP(T_IE044PL[[#This Row],[Ścieżka Xpath]],ALL!$C:K,COLUMN(I$2),0)),"",VLOOKUP(T_IE044PL[[#This Row],[Ścieżka Xpath]],ALL!$C:K,COLUMN(I$2),0))</f>
        <v/>
      </c>
      <c r="J56" s="105" t="str">
        <f>IF(ISBLANK(VLOOKUP(T_IE044PL[[#This Row],[Ścieżka Xpath]],ALL!$C:L,COLUMN(J$2),0)),"",VLOOKUP(T_IE044PL[[#This Row],[Ścieżka Xpath]],ALL!$C:L,COLUMN(J$2),0))</f>
        <v>G0360</v>
      </c>
      <c r="K56" s="41" t="str">
        <f>IF(ISBLANK(VLOOKUP(T_IE044PL[[#This Row],[Ścieżka Xpath]],ALL!$C:N,COLUMN(K$2),0)),"",VLOOKUP(T_IE044PL[[#This Row],[Ścieżka Xpath]],ALL!$C:N,COLUMN(K$2),0))</f>
        <v/>
      </c>
      <c r="L56" s="50" t="str">
        <f>IF(ISBLANK(VLOOKUP(T_IE044PL[[#This Row],[Ścieżka Xpath]],ALL!$C:O,COLUMN(L$2),0)),"",VLOOKUP(T_IE044PL[[#This Row],[Ścieżka Xpath]],ALL!$C:O,COLUMN(L$2),0))</f>
        <v/>
      </c>
      <c r="M56" s="50" t="str">
        <f>IF(ISBLANK(VLOOKUP(T_IE044PL[[#This Row],[Ścieżka Xpath]],ALL!$C:P,COLUMN(M$2),0)),"",VLOOKUP(T_IE044PL[[#This Row],[Ścieżka Xpath]],ALL!$C:P,COLUMN(M$2),0))</f>
        <v/>
      </c>
      <c r="N56" s="50" t="str">
        <f>IF(ISBLANK(VLOOKUP(T_IE044PL[[#This Row],[Ścieżka Xpath]],ALL!$C:Q,COLUMN(N$2),0)),"",VLOOKUP(T_IE044PL[[#This Row],[Ścieżka Xpath]],ALL!$C:Q,COLUMN(N$2),0))</f>
        <v/>
      </c>
      <c r="O56" s="50" t="str">
        <f>IF(ISBLANK(VLOOKUP(T_IE044PL[[#This Row],[Ścieżka Xpath]],ALL!$C:Q,COLUMN(O$2),0)),"",VLOOKUP(T_IE044PL[[#This Row],[Ścieżka Xpath]],ALL!$C:Q,COLUMN(O$2),0))</f>
        <v/>
      </c>
    </row>
    <row r="57" spans="1:15" ht="30">
      <c r="A57" s="50" t="s">
        <v>1916</v>
      </c>
      <c r="B57" s="38">
        <v>55</v>
      </c>
      <c r="C57" s="38" t="str">
        <f>IF(ISBLANK(VLOOKUP(T_IE044PL[[#This Row],[Ścieżka Xpath]],ALL!$C:E,COLUMN(C$2),0)),"",VLOOKUP(T_IE044PL[[#This Row],[Ścieżka Xpath]],ALL!$C:E,COLUMN(C$2),0))</f>
        <v>19 05 062 000</v>
      </c>
      <c r="D57" s="16" t="str">
        <f>IF(ISBLANK(VLOOKUP(T_IE044PL[[#This Row],[Ścieżka Xpath]],ALL!$C:F,COLUMN(D$2),0)),"",VLOOKUP(T_IE044PL[[#This Row],[Ścieżka Xpath]],ALL!$C:F,COLUMN(D$2),0))</f>
        <v>Przynależność państwowa środka transportu w miejscu wyjścia.</v>
      </c>
      <c r="E57" s="16" t="str">
        <f>IF(ISBLANK(VLOOKUP(T_IE044PL[[#This Row],[Ścieżka Xpath]],ALL!$C:G,COLUMN(E$2),0)),"",VLOOKUP(T_IE044PL[[#This Row],[Ścieżka Xpath]],ALL!$C:G,COLUMN(E$2),0))</f>
        <v>Nationality of transport means at departure.</v>
      </c>
      <c r="F57" s="105" t="str">
        <f>IF(ISBLANK(VLOOKUP(T_IE044PL[[#This Row],[Ścieżka Xpath]],ALL!$C:H,COLUMN(F$2),0)),"",VLOOKUP(T_IE044PL[[#This Row],[Ścieżka Xpath]],ALL!$C:H,COLUMN(F$2),0))</f>
        <v/>
      </c>
      <c r="G57" s="105" t="str">
        <f>IF(ISBLANK(VLOOKUP(T_IE044PL[[#This Row],[Ścieżka Xpath]],ALL!$C:I,COLUMN(G$2),0)),"",VLOOKUP(T_IE044PL[[#This Row],[Ścieżka Xpath]],ALL!$C:I,COLUMN(G$2),0))</f>
        <v>O</v>
      </c>
      <c r="H57" s="105" t="str">
        <f>IF(ISBLANK(VLOOKUP(T_IE044PL[[#This Row],[Ścieżka Xpath]],ALL!$C:J,COLUMN(H$2),0)),"",VLOOKUP(T_IE044PL[[#This Row],[Ścieżka Xpath]],ALL!$C:J,COLUMN(H$2),0))</f>
        <v>a2</v>
      </c>
      <c r="I57" s="105" t="str">
        <f>IF(ISBLANK(VLOOKUP(T_IE044PL[[#This Row],[Ścieżka Xpath]],ALL!$C:K,COLUMN(I$2),0)),"",VLOOKUP(T_IE044PL[[#This Row],[Ścieżka Xpath]],ALL!$C:K,COLUMN(I$2),0))</f>
        <v>CL165</v>
      </c>
      <c r="J57" s="105" t="str">
        <f>IF(ISBLANK(VLOOKUP(T_IE044PL[[#This Row],[Ścieżka Xpath]],ALL!$C:L,COLUMN(J$2),0)),"",VLOOKUP(T_IE044PL[[#This Row],[Ścieżka Xpath]],ALL!$C:L,COLUMN(J$2),0))</f>
        <v>G0360</v>
      </c>
      <c r="K57" s="41" t="str">
        <f>IF(ISBLANK(VLOOKUP(T_IE044PL[[#This Row],[Ścieżka Xpath]],ALL!$C:N,COLUMN(K$2),0)),"",VLOOKUP(T_IE044PL[[#This Row],[Ścieżka Xpath]],ALL!$C:N,COLUMN(K$2),0))</f>
        <v/>
      </c>
      <c r="L57" s="50" t="str">
        <f>IF(ISBLANK(VLOOKUP(T_IE044PL[[#This Row],[Ścieżka Xpath]],ALL!$C:O,COLUMN(L$2),0)),"",VLOOKUP(T_IE044PL[[#This Row],[Ścieżka Xpath]],ALL!$C:O,COLUMN(L$2),0))</f>
        <v/>
      </c>
      <c r="M57" s="50" t="str">
        <f>IF(ISBLANK(VLOOKUP(T_IE044PL[[#This Row],[Ścieżka Xpath]],ALL!$C:P,COLUMN(M$2),0)),"",VLOOKUP(T_IE044PL[[#This Row],[Ścieżka Xpath]],ALL!$C:P,COLUMN(M$2),0))</f>
        <v/>
      </c>
      <c r="N57" s="50" t="str">
        <f>IF(ISBLANK(VLOOKUP(T_IE044PL[[#This Row],[Ścieżka Xpath]],ALL!$C:Q,COLUMN(N$2),0)),"",VLOOKUP(T_IE044PL[[#This Row],[Ścieżka Xpath]],ALL!$C:Q,COLUMN(N$2),0))</f>
        <v/>
      </c>
      <c r="O57" s="50" t="str">
        <f>IF(ISBLANK(VLOOKUP(T_IE044PL[[#This Row],[Ścieżka Xpath]],ALL!$C:Q,COLUMN(O$2),0)),"",VLOOKUP(T_IE044PL[[#This Row],[Ścieżka Xpath]],ALL!$C:Q,COLUMN(O$2),0))</f>
        <v/>
      </c>
    </row>
    <row r="58" spans="1:15" ht="15">
      <c r="A58" s="56" t="s">
        <v>1917</v>
      </c>
      <c r="B58" s="54">
        <v>56</v>
      </c>
      <c r="C58" s="54" t="str">
        <f>IF(ISBLANK(VLOOKUP(T_IE044PL[[#This Row],[Ścieżka Xpath]],ALL!$C:E,COLUMN(C$2),0)),"",VLOOKUP(T_IE044PL[[#This Row],[Ścieżka Xpath]],ALL!$C:E,COLUMN(C$2),0))</f>
        <v>16 12 000 000</v>
      </c>
      <c r="D58" s="62" t="str">
        <f>IF(ISBLANK(VLOOKUP(T_IE044PL[[#This Row],[Ścieżka Xpath]],ALL!$C:F,COLUMN(D$2),0)),"",VLOOKUP(T_IE044PL[[#This Row],[Ścieżka Xpath]],ALL!$C:F,COLUMN(D$2),0))</f>
        <v>Kraje trasy przewozu.</v>
      </c>
      <c r="E58" s="62" t="str">
        <f>IF(ISBLANK(VLOOKUP(T_IE044PL[[#This Row],[Ścieżka Xpath]],ALL!$C:G,COLUMN(E$2),0)),"",VLOOKUP(T_IE044PL[[#This Row],[Ścieżka Xpath]],ALL!$C:G,COLUMN(E$2),0))</f>
        <v>List of countries of routing /binding itinerary.</v>
      </c>
      <c r="F58" s="66" t="str">
        <f>IF(ISBLANK(VLOOKUP(T_IE044PL[[#This Row],[Ścieżka Xpath]],ALL!$C:H,COLUMN(F$2),0)),"",VLOOKUP(T_IE044PL[[#This Row],[Ścieżka Xpath]],ALL!$C:H,COLUMN(F$2),0))</f>
        <v>0..99</v>
      </c>
      <c r="G58" s="66" t="str">
        <f>IF(ISBLANK(VLOOKUP(T_IE044PL[[#This Row],[Ścieżka Xpath]],ALL!$C:I,COLUMN(G$2),0)),"",VLOOKUP(T_IE044PL[[#This Row],[Ścieżka Xpath]],ALL!$C:I,COLUMN(G$2),0))</f>
        <v>O</v>
      </c>
      <c r="H58" s="66" t="str">
        <f>IF(ISBLANK(VLOOKUP(T_IE044PL[[#This Row],[Ścieżka Xpath]],ALL!$C:J,COLUMN(H$2),0)),"",VLOOKUP(T_IE044PL[[#This Row],[Ścieżka Xpath]],ALL!$C:J,COLUMN(H$2),0))</f>
        <v/>
      </c>
      <c r="I58" s="66" t="str">
        <f>IF(ISBLANK(VLOOKUP(T_IE044PL[[#This Row],[Ścieżka Xpath]],ALL!$C:K,COLUMN(I$2),0)),"",VLOOKUP(T_IE044PL[[#This Row],[Ścieżka Xpath]],ALL!$C:K,COLUMN(I$2),0))</f>
        <v/>
      </c>
      <c r="J58" s="55" t="str">
        <f>IF(ISBLANK(VLOOKUP(T_IE044PL[[#This Row],[Ścieżka Xpath]],ALL!$C:L,COLUMN(J$2),0)),"",VLOOKUP(T_IE044PL[[#This Row],[Ścieżka Xpath]],ALL!$C:L,COLUMN(J$2),0))</f>
        <v>G0360</v>
      </c>
      <c r="K58" s="55" t="str">
        <f>IF(ISBLANK(VLOOKUP(T_IE044PL[[#This Row],[Ścieżka Xpath]],ALL!$C:N,COLUMN(K$2),0)),"",VLOOKUP(T_IE044PL[[#This Row],[Ścieżka Xpath]],ALL!$C:N,COLUMN(K$2),0))</f>
        <v/>
      </c>
      <c r="L58" s="56" t="str">
        <f>IF(ISBLANK(VLOOKUP(T_IE044PL[[#This Row],[Ścieżka Xpath]],ALL!$C:O,COLUMN(L$2),0)),"",VLOOKUP(T_IE044PL[[#This Row],[Ścieżka Xpath]],ALL!$C:O,COLUMN(L$2),0))</f>
        <v/>
      </c>
      <c r="M58" s="56" t="str">
        <f>IF(ISBLANK(VLOOKUP(T_IE044PL[[#This Row],[Ścieżka Xpath]],ALL!$C:P,COLUMN(M$2),0)),"",VLOOKUP(T_IE044PL[[#This Row],[Ścieżka Xpath]],ALL!$C:P,COLUMN(M$2),0))</f>
        <v/>
      </c>
      <c r="N58" s="56" t="str">
        <f>IF(ISBLANK(VLOOKUP(T_IE044PL[[#This Row],[Ścieżka Xpath]],ALL!$C:Q,COLUMN(N$2),0)),"",VLOOKUP(T_IE044PL[[#This Row],[Ścieżka Xpath]],ALL!$C:Q,COLUMN(N$2),0))</f>
        <v/>
      </c>
      <c r="O58" s="56" t="str">
        <f>IF(ISBLANK(VLOOKUP(T_IE044PL[[#This Row],[Ścieżka Xpath]],ALL!$C:Q,COLUMN(O$2),0)),"",VLOOKUP(T_IE044PL[[#This Row],[Ścieżka Xpath]],ALL!$C:Q,COLUMN(O$2),0))</f>
        <v/>
      </c>
    </row>
    <row r="59" spans="1:15" ht="30">
      <c r="A59" s="50" t="s">
        <v>1918</v>
      </c>
      <c r="B59" s="38">
        <v>57</v>
      </c>
      <c r="C59" s="38" t="str">
        <f>IF(ISBLANK(VLOOKUP(T_IE044PL[[#This Row],[Ścieżka Xpath]],ALL!$C:E,COLUMN(C$2),0)),"",VLOOKUP(T_IE044PL[[#This Row],[Ścieżka Xpath]],ALL!$C:E,COLUMN(C$2),0))</f>
        <v>-</v>
      </c>
      <c r="D59" s="16" t="str">
        <f>IF(ISBLANK(VLOOKUP(T_IE044PL[[#This Row],[Ścieżka Xpath]],ALL!$C:F,COLUMN(D$2),0)),"",VLOOKUP(T_IE044PL[[#This Row],[Ścieżka Xpath]],ALL!$C:F,COLUMN(D$2),0))</f>
        <v>Liczba porządkowa służąca do określenia pozycji w danej kolekcji danych.</v>
      </c>
      <c r="E59" s="16" t="str">
        <f>IF(ISBLANK(VLOOKUP(T_IE044PL[[#This Row],[Ścieżka Xpath]],ALL!$C:G,COLUMN(E$2),0)),"",VLOOKUP(T_IE044PL[[#This Row],[Ścieżka Xpath]],ALL!$C:G,COLUMN(E$2),0))</f>
        <v>Sequence number in data group collection to which this data group belongs to.</v>
      </c>
      <c r="F59" s="105" t="str">
        <f>IF(ISBLANK(VLOOKUP(T_IE044PL[[#This Row],[Ścieżka Xpath]],ALL!$C:H,COLUMN(F$2),0)),"",VLOOKUP(T_IE044PL[[#This Row],[Ścieżka Xpath]],ALL!$C:H,COLUMN(F$2),0))</f>
        <v/>
      </c>
      <c r="G59" s="105" t="str">
        <f>IF(ISBLANK(VLOOKUP(T_IE044PL[[#This Row],[Ścieżka Xpath]],ALL!$C:I,COLUMN(G$2),0)),"",VLOOKUP(T_IE044PL[[#This Row],[Ścieżka Xpath]],ALL!$C:I,COLUMN(G$2),0))</f>
        <v>R</v>
      </c>
      <c r="H59" s="105" t="str">
        <f>IF(ISBLANK(VLOOKUP(T_IE044PL[[#This Row],[Ścieżka Xpath]],ALL!$C:J,COLUMN(H$2),0)),"",VLOOKUP(T_IE044PL[[#This Row],[Ścieżka Xpath]],ALL!$C:J,COLUMN(H$2),0))</f>
        <v>n..5</v>
      </c>
      <c r="I59" s="105" t="str">
        <f>IF(ISBLANK(VLOOKUP(T_IE044PL[[#This Row],[Ścieżka Xpath]],ALL!$C:K,COLUMN(I$2),0)),"",VLOOKUP(T_IE044PL[[#This Row],[Ścieżka Xpath]],ALL!$C:K,COLUMN(I$2),0))</f>
        <v/>
      </c>
      <c r="J59" s="105" t="str">
        <f>IF(ISBLANK(VLOOKUP(T_IE044PL[[#This Row],[Ścieżka Xpath]],ALL!$C:L,COLUMN(J$2),0)),"",VLOOKUP(T_IE044PL[[#This Row],[Ścieżka Xpath]],ALL!$C:L,COLUMN(J$2),0))</f>
        <v>R0054</v>
      </c>
      <c r="K59" s="41" t="str">
        <f>IF(ISBLANK(VLOOKUP(T_IE044PL[[#This Row],[Ścieżka Xpath]],ALL!$C:N,COLUMN(K$2),0)),"",VLOOKUP(T_IE044PL[[#This Row],[Ścieżka Xpath]],ALL!$C:N,COLUMN(K$2),0))</f>
        <v/>
      </c>
      <c r="L59" s="50" t="str">
        <f>IF(ISBLANK(VLOOKUP(T_IE044PL[[#This Row],[Ścieżka Xpath]],ALL!$C:O,COLUMN(L$2),0)),"",VLOOKUP(T_IE044PL[[#This Row],[Ścieżka Xpath]],ALL!$C:O,COLUMN(L$2),0))</f>
        <v/>
      </c>
      <c r="M59" s="50" t="str">
        <f>IF(ISBLANK(VLOOKUP(T_IE044PL[[#This Row],[Ścieżka Xpath]],ALL!$C:P,COLUMN(M$2),0)),"",VLOOKUP(T_IE044PL[[#This Row],[Ścieżka Xpath]],ALL!$C:P,COLUMN(M$2),0))</f>
        <v/>
      </c>
      <c r="N59" s="50" t="str">
        <f>IF(ISBLANK(VLOOKUP(T_IE044PL[[#This Row],[Ścieżka Xpath]],ALL!$C:Q,COLUMN(N$2),0)),"",VLOOKUP(T_IE044PL[[#This Row],[Ścieżka Xpath]],ALL!$C:Q,COLUMN(N$2),0))</f>
        <v/>
      </c>
      <c r="O59" s="50" t="str">
        <f>IF(ISBLANK(VLOOKUP(T_IE044PL[[#This Row],[Ścieżka Xpath]],ALL!$C:Q,COLUMN(O$2),0)),"",VLOOKUP(T_IE044PL[[#This Row],[Ścieżka Xpath]],ALL!$C:Q,COLUMN(O$2),0))</f>
        <v/>
      </c>
    </row>
    <row r="60" spans="1:15" ht="15">
      <c r="A60" s="50" t="s">
        <v>1919</v>
      </c>
      <c r="B60" s="38">
        <v>58</v>
      </c>
      <c r="C60" s="38" t="str">
        <f>IF(ISBLANK(VLOOKUP(T_IE044PL[[#This Row],[Ścieżka Xpath]],ALL!$C:E,COLUMN(C$2),0)),"",VLOOKUP(T_IE044PL[[#This Row],[Ścieżka Xpath]],ALL!$C:E,COLUMN(C$2),0))</f>
        <v>16 12 020 000</v>
      </c>
      <c r="D60" s="16" t="str">
        <f>IF(ISBLANK(VLOOKUP(T_IE044PL[[#This Row],[Ścieżka Xpath]],ALL!$C:F,COLUMN(D$2),0)),"",VLOOKUP(T_IE044PL[[#This Row],[Ścieżka Xpath]],ALL!$C:F,COLUMN(D$2),0))</f>
        <v>Kod kraju.</v>
      </c>
      <c r="E60" s="16" t="str">
        <f>IF(ISBLANK(VLOOKUP(T_IE044PL[[#This Row],[Ścieżka Xpath]],ALL!$C:G,COLUMN(E$2),0)),"",VLOOKUP(T_IE044PL[[#This Row],[Ścieżka Xpath]],ALL!$C:G,COLUMN(E$2),0))</f>
        <v>Country code.</v>
      </c>
      <c r="F60" s="105" t="str">
        <f>IF(ISBLANK(VLOOKUP(T_IE044PL[[#This Row],[Ścieżka Xpath]],ALL!$C:H,COLUMN(F$2),0)),"",VLOOKUP(T_IE044PL[[#This Row],[Ścieżka Xpath]],ALL!$C:H,COLUMN(F$2),0))</f>
        <v/>
      </c>
      <c r="G60" s="105" t="str">
        <f>IF(ISBLANK(VLOOKUP(T_IE044PL[[#This Row],[Ścieżka Xpath]],ALL!$C:I,COLUMN(G$2),0)),"",VLOOKUP(T_IE044PL[[#This Row],[Ścieżka Xpath]],ALL!$C:I,COLUMN(G$2),0))</f>
        <v>O</v>
      </c>
      <c r="H60" s="105" t="str">
        <f>IF(ISBLANK(VLOOKUP(T_IE044PL[[#This Row],[Ścieżka Xpath]],ALL!$C:J,COLUMN(H$2),0)),"",VLOOKUP(T_IE044PL[[#This Row],[Ścieżka Xpath]],ALL!$C:J,COLUMN(H$2),0))</f>
        <v>a2</v>
      </c>
      <c r="I60" s="105" t="str">
        <f>IF(ISBLANK(VLOOKUP(T_IE044PL[[#This Row],[Ścieżka Xpath]],ALL!$C:K,COLUMN(I$2),0)),"",VLOOKUP(T_IE044PL[[#This Row],[Ścieżka Xpath]],ALL!$C:K,COLUMN(I$2),0))</f>
        <v>CL008</v>
      </c>
      <c r="J60" s="105" t="str">
        <f>IF(ISBLANK(VLOOKUP(T_IE044PL[[#This Row],[Ścieżka Xpath]],ALL!$C:L,COLUMN(J$2),0)),"",VLOOKUP(T_IE044PL[[#This Row],[Ścieżka Xpath]],ALL!$C:L,COLUMN(J$2),0))</f>
        <v>G0360</v>
      </c>
      <c r="K60" s="41" t="str">
        <f>IF(ISBLANK(VLOOKUP(T_IE044PL[[#This Row],[Ścieżka Xpath]],ALL!$C:N,COLUMN(K$2),0)),"",VLOOKUP(T_IE044PL[[#This Row],[Ścieżka Xpath]],ALL!$C:N,COLUMN(K$2),0))</f>
        <v/>
      </c>
      <c r="L60" s="50" t="str">
        <f>IF(ISBLANK(VLOOKUP(T_IE044PL[[#This Row],[Ścieżka Xpath]],ALL!$C:O,COLUMN(L$2),0)),"",VLOOKUP(T_IE044PL[[#This Row],[Ścieżka Xpath]],ALL!$C:O,COLUMN(L$2),0))</f>
        <v/>
      </c>
      <c r="M60" s="50" t="str">
        <f>IF(ISBLANK(VLOOKUP(T_IE044PL[[#This Row],[Ścieżka Xpath]],ALL!$C:P,COLUMN(M$2),0)),"",VLOOKUP(T_IE044PL[[#This Row],[Ścieżka Xpath]],ALL!$C:P,COLUMN(M$2),0))</f>
        <v/>
      </c>
      <c r="N60" s="50" t="str">
        <f>IF(ISBLANK(VLOOKUP(T_IE044PL[[#This Row],[Ścieżka Xpath]],ALL!$C:Q,COLUMN(N$2),0)),"",VLOOKUP(T_IE044PL[[#This Row],[Ścieżka Xpath]],ALL!$C:Q,COLUMN(N$2),0))</f>
        <v/>
      </c>
      <c r="O60" s="50" t="str">
        <f>IF(ISBLANK(VLOOKUP(T_IE044PL[[#This Row],[Ścieżka Xpath]],ALL!$C:Q,COLUMN(O$2),0)),"",VLOOKUP(T_IE044PL[[#This Row],[Ścieżka Xpath]],ALL!$C:Q,COLUMN(O$2),0))</f>
        <v/>
      </c>
    </row>
    <row r="61" spans="1:15" ht="30">
      <c r="A61" s="56" t="s">
        <v>1920</v>
      </c>
      <c r="B61" s="54">
        <v>59</v>
      </c>
      <c r="C61" s="54" t="str">
        <f>IF(ISBLANK(VLOOKUP(T_IE044PL[[#This Row],[Ścieżka Xpath]],ALL!$C:E,COLUMN(C$2),0)),"",VLOOKUP(T_IE044PL[[#This Row],[Ścieżka Xpath]],ALL!$C:E,COLUMN(C$2),0))</f>
        <v>12 03 000 000</v>
      </c>
      <c r="D61" s="56" t="str">
        <f>IF(ISBLANK(VLOOKUP(T_IE044PL[[#This Row],[Ścieżka Xpath]],ALL!$C:F,COLUMN(D$2),0)),"",VLOOKUP(T_IE044PL[[#This Row],[Ścieżka Xpath]],ALL!$C:F,COLUMN(D$2),0))</f>
        <v>Dokument załączony dotyczący przesyłki kapitańskiej (wszystkich towarów w zgłoszeniu).</v>
      </c>
      <c r="E61" s="56" t="str">
        <f>IF(ISBLANK(VLOOKUP(T_IE044PL[[#This Row],[Ścieżka Xpath]],ALL!$C:G,COLUMN(E$2),0)),"",VLOOKUP(T_IE044PL[[#This Row],[Ścieżka Xpath]],ALL!$C:G,COLUMN(E$2),0))</f>
        <v>Supporting document (related to all goods items).</v>
      </c>
      <c r="F61" s="55" t="str">
        <f>IF(ISBLANK(VLOOKUP(T_IE044PL[[#This Row],[Ścieżka Xpath]],ALL!$C:H,COLUMN(F$2),0)),"",VLOOKUP(T_IE044PL[[#This Row],[Ścieżka Xpath]],ALL!$C:H,COLUMN(F$2),0))</f>
        <v>0..99</v>
      </c>
      <c r="G61" s="66" t="str">
        <f>IF(ISBLANK(VLOOKUP(T_IE044PL[[#This Row],[Ścieżka Xpath]],ALL!$C:I,COLUMN(G$2),0)),"",VLOOKUP(T_IE044PL[[#This Row],[Ścieżka Xpath]],ALL!$C:I,COLUMN(G$2),0))</f>
        <v>O</v>
      </c>
      <c r="H61" s="55" t="str">
        <f>IF(ISBLANK(VLOOKUP(T_IE044PL[[#This Row],[Ścieżka Xpath]],ALL!$C:J,COLUMN(H$2),0)),"",VLOOKUP(T_IE044PL[[#This Row],[Ścieżka Xpath]],ALL!$C:J,COLUMN(H$2),0))</f>
        <v/>
      </c>
      <c r="I61" s="55" t="str">
        <f>IF(ISBLANK(VLOOKUP(T_IE044PL[[#This Row],[Ścieżka Xpath]],ALL!$C:K,COLUMN(I$2),0)),"",VLOOKUP(T_IE044PL[[#This Row],[Ścieżka Xpath]],ALL!$C:K,COLUMN(I$2),0))</f>
        <v/>
      </c>
      <c r="J61" s="55" t="str">
        <f>IF(ISBLANK(VLOOKUP(T_IE044PL[[#This Row],[Ścieżka Xpath]],ALL!$C:L,COLUMN(J$2),0)),"",VLOOKUP(T_IE044PL[[#This Row],[Ścieżka Xpath]],ALL!$C:L,COLUMN(J$2),0))</f>
        <v>G0360</v>
      </c>
      <c r="K61" s="55" t="str">
        <f>IF(ISBLANK(VLOOKUP(T_IE044PL[[#This Row],[Ścieżka Xpath]],ALL!$C:N,COLUMN(K$2),0)),"",VLOOKUP(T_IE044PL[[#This Row],[Ścieżka Xpath]],ALL!$C:N,COLUMN(K$2),0))</f>
        <v/>
      </c>
      <c r="L61" s="56" t="str">
        <f>IF(ISBLANK(VLOOKUP(T_IE044PL[[#This Row],[Ścieżka Xpath]],ALL!$C:O,COLUMN(L$2),0)),"",VLOOKUP(T_IE044PL[[#This Row],[Ścieżka Xpath]],ALL!$C:O,COLUMN(L$2),0))</f>
        <v/>
      </c>
      <c r="M61" s="56" t="str">
        <f>IF(ISBLANK(VLOOKUP(T_IE044PL[[#This Row],[Ścieżka Xpath]],ALL!$C:P,COLUMN(M$2),0)),"",VLOOKUP(T_IE044PL[[#This Row],[Ścieżka Xpath]],ALL!$C:P,COLUMN(M$2),0))</f>
        <v/>
      </c>
      <c r="N61" s="56" t="str">
        <f>IF(ISBLANK(VLOOKUP(T_IE044PL[[#This Row],[Ścieżka Xpath]],ALL!$C:Q,COLUMN(N$2),0)),"",VLOOKUP(T_IE044PL[[#This Row],[Ścieżka Xpath]],ALL!$C:Q,COLUMN(N$2),0))</f>
        <v/>
      </c>
      <c r="O61" s="56" t="str">
        <f>IF(ISBLANK(VLOOKUP(T_IE044PL[[#This Row],[Ścieżka Xpath]],ALL!$C:Q,COLUMN(O$2),0)),"",VLOOKUP(T_IE044PL[[#This Row],[Ścieżka Xpath]],ALL!$C:Q,COLUMN(O$2),0))</f>
        <v/>
      </c>
    </row>
    <row r="62" spans="1:15" ht="30">
      <c r="A62" s="50" t="s">
        <v>1921</v>
      </c>
      <c r="B62" s="38">
        <v>60</v>
      </c>
      <c r="C62" s="38" t="str">
        <f>IF(ISBLANK(VLOOKUP(T_IE044PL[[#This Row],[Ścieżka Xpath]],ALL!$C:E,COLUMN(C$2),0)),"",VLOOKUP(T_IE044PL[[#This Row],[Ścieżka Xpath]],ALL!$C:E,COLUMN(C$2),0))</f>
        <v>-</v>
      </c>
      <c r="D62" s="16" t="str">
        <f>IF(ISBLANK(VLOOKUP(T_IE044PL[[#This Row],[Ścieżka Xpath]],ALL!$C:F,COLUMN(D$2),0)),"",VLOOKUP(T_IE044PL[[#This Row],[Ścieżka Xpath]],ALL!$C:F,COLUMN(D$2),0))</f>
        <v>Liczba porządkowa służąca do określenia pozycji w danej kolekcji danych.</v>
      </c>
      <c r="E62" s="16" t="str">
        <f>IF(ISBLANK(VLOOKUP(T_IE044PL[[#This Row],[Ścieżka Xpath]],ALL!$C:G,COLUMN(E$2),0)),"",VLOOKUP(T_IE044PL[[#This Row],[Ścieżka Xpath]],ALL!$C:G,COLUMN(E$2),0))</f>
        <v>Sequence number in data group collection to which this data group belongs to.</v>
      </c>
      <c r="F62" s="105" t="str">
        <f>IF(ISBLANK(VLOOKUP(T_IE044PL[[#This Row],[Ścieżka Xpath]],ALL!$C:H,COLUMN(F$2),0)),"",VLOOKUP(T_IE044PL[[#This Row],[Ścieżka Xpath]],ALL!$C:H,COLUMN(F$2),0))</f>
        <v/>
      </c>
      <c r="G62" s="105" t="str">
        <f>IF(ISBLANK(VLOOKUP(T_IE044PL[[#This Row],[Ścieżka Xpath]],ALL!$C:I,COLUMN(G$2),0)),"",VLOOKUP(T_IE044PL[[#This Row],[Ścieżka Xpath]],ALL!$C:I,COLUMN(G$2),0))</f>
        <v>R</v>
      </c>
      <c r="H62" s="105" t="str">
        <f>IF(ISBLANK(VLOOKUP(T_IE044PL[[#This Row],[Ścieżka Xpath]],ALL!$C:J,COLUMN(H$2),0)),"",VLOOKUP(T_IE044PL[[#This Row],[Ścieżka Xpath]],ALL!$C:J,COLUMN(H$2),0))</f>
        <v>n..5</v>
      </c>
      <c r="I62" s="41" t="str">
        <f>IF(ISBLANK(VLOOKUP(T_IE044PL[[#This Row],[Ścieżka Xpath]],ALL!$C:K,COLUMN(I$2),0)),"",VLOOKUP(T_IE044PL[[#This Row],[Ścieżka Xpath]],ALL!$C:K,COLUMN(I$2),0))</f>
        <v/>
      </c>
      <c r="J62" s="105" t="str">
        <f>IF(ISBLANK(VLOOKUP(T_IE044PL[[#This Row],[Ścieżka Xpath]],ALL!$C:L,COLUMN(J$2),0)),"",VLOOKUP(T_IE044PL[[#This Row],[Ścieżka Xpath]],ALL!$C:L,COLUMN(J$2),0))</f>
        <v>R0054</v>
      </c>
      <c r="K62" s="41" t="str">
        <f>IF(ISBLANK(VLOOKUP(T_IE044PL[[#This Row],[Ścieżka Xpath]],ALL!$C:N,COLUMN(K$2),0)),"",VLOOKUP(T_IE044PL[[#This Row],[Ścieżka Xpath]],ALL!$C:N,COLUMN(K$2),0))</f>
        <v/>
      </c>
      <c r="L62" s="50" t="str">
        <f>IF(ISBLANK(VLOOKUP(T_IE044PL[[#This Row],[Ścieżka Xpath]],ALL!$C:O,COLUMN(L$2),0)),"",VLOOKUP(T_IE044PL[[#This Row],[Ścieżka Xpath]],ALL!$C:O,COLUMN(L$2),0))</f>
        <v/>
      </c>
      <c r="M62" s="50" t="str">
        <f>IF(ISBLANK(VLOOKUP(T_IE044PL[[#This Row],[Ścieżka Xpath]],ALL!$C:P,COLUMN(M$2),0)),"",VLOOKUP(T_IE044PL[[#This Row],[Ścieżka Xpath]],ALL!$C:P,COLUMN(M$2),0))</f>
        <v/>
      </c>
      <c r="N62" s="50" t="str">
        <f>IF(ISBLANK(VLOOKUP(T_IE044PL[[#This Row],[Ścieżka Xpath]],ALL!$C:Q,COLUMN(N$2),0)),"",VLOOKUP(T_IE044PL[[#This Row],[Ścieżka Xpath]],ALL!$C:Q,COLUMN(N$2),0))</f>
        <v/>
      </c>
      <c r="O62" s="50" t="str">
        <f>IF(ISBLANK(VLOOKUP(T_IE044PL[[#This Row],[Ścieżka Xpath]],ALL!$C:Q,COLUMN(O$2),0)),"",VLOOKUP(T_IE044PL[[#This Row],[Ścieżka Xpath]],ALL!$C:Q,COLUMN(O$2),0))</f>
        <v/>
      </c>
    </row>
    <row r="63" spans="1:15" ht="30">
      <c r="A63" s="50" t="s">
        <v>1922</v>
      </c>
      <c r="B63" s="38">
        <v>61</v>
      </c>
      <c r="C63" s="38" t="str">
        <f>IF(ISBLANK(VLOOKUP(T_IE044PL[[#This Row],[Ścieżka Xpath]],ALL!$C:E,COLUMN(C$2),0)),"",VLOOKUP(T_IE044PL[[#This Row],[Ścieżka Xpath]],ALL!$C:E,COLUMN(C$2),0))</f>
        <v>12 03 002 000</v>
      </c>
      <c r="D63" s="16" t="str">
        <f>IF(ISBLANK(VLOOKUP(T_IE044PL[[#This Row],[Ścieżka Xpath]],ALL!$C:F,COLUMN(D$2),0)),"",VLOOKUP(T_IE044PL[[#This Row],[Ścieżka Xpath]],ALL!$C:F,COLUMN(D$2),0))</f>
        <v>Rodzaj dokumentu.</v>
      </c>
      <c r="E63" s="16" t="str">
        <f>IF(ISBLANK(VLOOKUP(T_IE044PL[[#This Row],[Ścieżka Xpath]],ALL!$C:G,COLUMN(E$2),0)),"",VLOOKUP(T_IE044PL[[#This Row],[Ścieżka Xpath]],ALL!$C:G,COLUMN(E$2),0))</f>
        <v>Document type.</v>
      </c>
      <c r="F63" s="105" t="str">
        <f>IF(ISBLANK(VLOOKUP(T_IE044PL[[#This Row],[Ścieżka Xpath]],ALL!$C:H,COLUMN(F$2),0)),"",VLOOKUP(T_IE044PL[[#This Row],[Ścieżka Xpath]],ALL!$C:H,COLUMN(F$2),0))</f>
        <v/>
      </c>
      <c r="G63" s="105" t="str">
        <f>IF(ISBLANK(VLOOKUP(T_IE044PL[[#This Row],[Ścieżka Xpath]],ALL!$C:I,COLUMN(G$2),0)),"",VLOOKUP(T_IE044PL[[#This Row],[Ścieżka Xpath]],ALL!$C:I,COLUMN(G$2),0))</f>
        <v>O</v>
      </c>
      <c r="H63" s="105" t="str">
        <f>IF(ISBLANK(VLOOKUP(T_IE044PL[[#This Row],[Ścieżka Xpath]],ALL!$C:J,COLUMN(H$2),0)),"",VLOOKUP(T_IE044PL[[#This Row],[Ścieżka Xpath]],ALL!$C:J,COLUMN(H$2),0))</f>
        <v>an4</v>
      </c>
      <c r="I63" s="105" t="str">
        <f>IF(ISBLANK(VLOOKUP(T_IE044PL[[#This Row],[Ścieżka Xpath]],ALL!$C:K,COLUMN(I$2),0)),"",VLOOKUP(T_IE044PL[[#This Row],[Ścieżka Xpath]],ALL!$C:K,COLUMN(I$2),0))</f>
        <v>CL213; PL213</v>
      </c>
      <c r="J63" s="105" t="str">
        <f>IF(ISBLANK(VLOOKUP(T_IE044PL[[#This Row],[Ścieżka Xpath]],ALL!$C:L,COLUMN(J$2),0)),"",VLOOKUP(T_IE044PL[[#This Row],[Ścieżka Xpath]],ALL!$C:L,COLUMN(J$2),0))</f>
        <v>G0057; G0360</v>
      </c>
      <c r="K63" s="41" t="str">
        <f>IF(ISBLANK(VLOOKUP(T_IE044PL[[#This Row],[Ścieżka Xpath]],ALL!$C:N,COLUMN(K$2),0)),"",VLOOKUP(T_IE044PL[[#This Row],[Ścieżka Xpath]],ALL!$C:N,COLUMN(K$2),0))</f>
        <v/>
      </c>
      <c r="L63" s="50" t="str">
        <f>IF(ISBLANK(VLOOKUP(T_IE044PL[[#This Row],[Ścieżka Xpath]],ALL!$C:O,COLUMN(L$2),0)),"",VLOOKUP(T_IE044PL[[#This Row],[Ścieżka Xpath]],ALL!$C:O,COLUMN(L$2),0))</f>
        <v/>
      </c>
      <c r="M63" s="50" t="str">
        <f>IF(ISBLANK(VLOOKUP(T_IE044PL[[#This Row],[Ścieżka Xpath]],ALL!$C:P,COLUMN(M$2),0)),"",VLOOKUP(T_IE044PL[[#This Row],[Ścieżka Xpath]],ALL!$C:P,COLUMN(M$2),0))</f>
        <v/>
      </c>
      <c r="N63" s="50" t="str">
        <f>IF(ISBLANK(VLOOKUP(T_IE044PL[[#This Row],[Ścieżka Xpath]],ALL!$C:Q,COLUMN(N$2),0)),"",VLOOKUP(T_IE044PL[[#This Row],[Ścieżka Xpath]],ALL!$C:Q,COLUMN(N$2),0))</f>
        <v/>
      </c>
      <c r="O63" s="50" t="str">
        <f>IF(ISBLANK(VLOOKUP(T_IE044PL[[#This Row],[Ścieżka Xpath]],ALL!$C:Q,COLUMN(O$2),0)),"",VLOOKUP(T_IE044PL[[#This Row],[Ścieżka Xpath]],ALL!$C:Q,COLUMN(O$2),0))</f>
        <v/>
      </c>
    </row>
    <row r="64" spans="1:15" ht="30">
      <c r="A64" s="50" t="s">
        <v>1923</v>
      </c>
      <c r="B64" s="38">
        <v>62</v>
      </c>
      <c r="C64" s="38" t="str">
        <f>IF(ISBLANK(VLOOKUP(T_IE044PL[[#This Row],[Ścieżka Xpath]],ALL!$C:E,COLUMN(C$2),0)),"",VLOOKUP(T_IE044PL[[#This Row],[Ścieżka Xpath]],ALL!$C:E,COLUMN(C$2),0))</f>
        <v>12 03 001 000</v>
      </c>
      <c r="D64" s="16" t="str">
        <f>IF(ISBLANK(VLOOKUP(T_IE044PL[[#This Row],[Ścieżka Xpath]],ALL!$C:F,COLUMN(D$2),0)),"",VLOOKUP(T_IE044PL[[#This Row],[Ścieżka Xpath]],ALL!$C:F,COLUMN(D$2),0))</f>
        <v>Numer dokumentu.</v>
      </c>
      <c r="E64" s="16" t="str">
        <f>IF(ISBLANK(VLOOKUP(T_IE044PL[[#This Row],[Ścieżka Xpath]],ALL!$C:G,COLUMN(E$2),0)),"",VLOOKUP(T_IE044PL[[#This Row],[Ścieżka Xpath]],ALL!$C:G,COLUMN(E$2),0))</f>
        <v>Document reference number.</v>
      </c>
      <c r="F64" s="105" t="str">
        <f>IF(ISBLANK(VLOOKUP(T_IE044PL[[#This Row],[Ścieżka Xpath]],ALL!$C:H,COLUMN(F$2),0)),"",VLOOKUP(T_IE044PL[[#This Row],[Ścieżka Xpath]],ALL!$C:H,COLUMN(F$2),0))</f>
        <v/>
      </c>
      <c r="G64" s="105" t="str">
        <f>IF(ISBLANK(VLOOKUP(T_IE044PL[[#This Row],[Ścieżka Xpath]],ALL!$C:I,COLUMN(G$2),0)),"",VLOOKUP(T_IE044PL[[#This Row],[Ścieżka Xpath]],ALL!$C:I,COLUMN(G$2),0))</f>
        <v>O</v>
      </c>
      <c r="H64" s="105" t="str">
        <f>IF(ISBLANK(VLOOKUP(T_IE044PL[[#This Row],[Ścieżka Xpath]],ALL!$C:J,COLUMN(H$2),0)),"",VLOOKUP(T_IE044PL[[#This Row],[Ścieżka Xpath]],ALL!$C:J,COLUMN(H$2),0))</f>
        <v>an..70</v>
      </c>
      <c r="I64" s="41" t="str">
        <f>IF(ISBLANK(VLOOKUP(T_IE044PL[[#This Row],[Ścieżka Xpath]],ALL!$C:K,COLUMN(I$2),0)),"",VLOOKUP(T_IE044PL[[#This Row],[Ścieżka Xpath]],ALL!$C:K,COLUMN(I$2),0))</f>
        <v/>
      </c>
      <c r="J64" s="105" t="str">
        <f>IF(ISBLANK(VLOOKUP(T_IE044PL[[#This Row],[Ścieżka Xpath]],ALL!$C:L,COLUMN(J$2),0)),"",VLOOKUP(T_IE044PL[[#This Row],[Ścieżka Xpath]],ALL!$C:L,COLUMN(J$2),0))</f>
        <v>G0321; G0360</v>
      </c>
      <c r="K64" s="41" t="str">
        <f>IF(ISBLANK(VLOOKUP(T_IE044PL[[#This Row],[Ścieżka Xpath]],ALL!$C:N,COLUMN(K$2),0)),"",VLOOKUP(T_IE044PL[[#This Row],[Ścieżka Xpath]],ALL!$C:N,COLUMN(K$2),0))</f>
        <v/>
      </c>
      <c r="L64" s="50" t="str">
        <f>IF(ISBLANK(VLOOKUP(T_IE044PL[[#This Row],[Ścieżka Xpath]],ALL!$C:O,COLUMN(L$2),0)),"",VLOOKUP(T_IE044PL[[#This Row],[Ścieżka Xpath]],ALL!$C:O,COLUMN(L$2),0))</f>
        <v/>
      </c>
      <c r="M64" s="50" t="str">
        <f>IF(ISBLANK(VLOOKUP(T_IE044PL[[#This Row],[Ścieżka Xpath]],ALL!$C:P,COLUMN(M$2),0)),"",VLOOKUP(T_IE044PL[[#This Row],[Ścieżka Xpath]],ALL!$C:P,COLUMN(M$2),0))</f>
        <v/>
      </c>
      <c r="N64" s="50" t="str">
        <f>IF(ISBLANK(VLOOKUP(T_IE044PL[[#This Row],[Ścieżka Xpath]],ALL!$C:Q,COLUMN(N$2),0)),"",VLOOKUP(T_IE044PL[[#This Row],[Ścieżka Xpath]],ALL!$C:Q,COLUMN(N$2),0))</f>
        <v/>
      </c>
      <c r="O64" s="50" t="str">
        <f>IF(ISBLANK(VLOOKUP(T_IE044PL[[#This Row],[Ścieżka Xpath]],ALL!$C:Q,COLUMN(O$2),0)),"",VLOOKUP(T_IE044PL[[#This Row],[Ścieżka Xpath]],ALL!$C:Q,COLUMN(O$2),0))</f>
        <v/>
      </c>
    </row>
    <row r="65" spans="1:15" ht="15">
      <c r="A65" s="50" t="s">
        <v>1924</v>
      </c>
      <c r="B65" s="38">
        <v>63</v>
      </c>
      <c r="C65" s="38" t="str">
        <f>IF(ISBLANK(VLOOKUP(T_IE044PL[[#This Row],[Ścieżka Xpath]],ALL!$C:E,COLUMN(C$2),0)),"",VLOOKUP(T_IE044PL[[#This Row],[Ścieżka Xpath]],ALL!$C:E,COLUMN(C$2),0))</f>
        <v>12 03 079 000</v>
      </c>
      <c r="D65" s="16" t="str">
        <f>IF(ISBLANK(VLOOKUP(T_IE044PL[[#This Row],[Ścieżka Xpath]],ALL!$C:F,COLUMN(D$2),0)),"",VLOOKUP(T_IE044PL[[#This Row],[Ścieżka Xpath]],ALL!$C:F,COLUMN(D$2),0))</f>
        <v>Informacje uzupełniające.</v>
      </c>
      <c r="E65" s="16" t="str">
        <f>IF(ISBLANK(VLOOKUP(T_IE044PL[[#This Row],[Ścieżka Xpath]],ALL!$C:G,COLUMN(E$2),0)),"",VLOOKUP(T_IE044PL[[#This Row],[Ścieżka Xpath]],ALL!$C:G,COLUMN(E$2),0))</f>
        <v>Complement information.</v>
      </c>
      <c r="F65" s="105" t="str">
        <f>IF(ISBLANK(VLOOKUP(T_IE044PL[[#This Row],[Ścieżka Xpath]],ALL!$C:H,COLUMN(F$2),0)),"",VLOOKUP(T_IE044PL[[#This Row],[Ścieżka Xpath]],ALL!$C:H,COLUMN(F$2),0))</f>
        <v/>
      </c>
      <c r="G65" s="105" t="str">
        <f>IF(ISBLANK(VLOOKUP(T_IE044PL[[#This Row],[Ścieżka Xpath]],ALL!$C:I,COLUMN(G$2),0)),"",VLOOKUP(T_IE044PL[[#This Row],[Ścieżka Xpath]],ALL!$C:I,COLUMN(G$2),0))</f>
        <v>O</v>
      </c>
      <c r="H65" s="105" t="str">
        <f>IF(ISBLANK(VLOOKUP(T_IE044PL[[#This Row],[Ścieżka Xpath]],ALL!$C:J,COLUMN(H$2),0)),"",VLOOKUP(T_IE044PL[[#This Row],[Ścieżka Xpath]],ALL!$C:J,COLUMN(H$2),0))</f>
        <v>an..35</v>
      </c>
      <c r="I65" s="41" t="str">
        <f>IF(ISBLANK(VLOOKUP(T_IE044PL[[#This Row],[Ścieżka Xpath]],ALL!$C:K,COLUMN(I$2),0)),"",VLOOKUP(T_IE044PL[[#This Row],[Ścieżka Xpath]],ALL!$C:K,COLUMN(I$2),0))</f>
        <v/>
      </c>
      <c r="J65" s="41" t="str">
        <f>IF(ISBLANK(VLOOKUP(T_IE044PL[[#This Row],[Ścieżka Xpath]],ALL!$C:L,COLUMN(J$2),0)),"",VLOOKUP(T_IE044PL[[#This Row],[Ścieżka Xpath]],ALL!$C:L,COLUMN(J$2),0))</f>
        <v/>
      </c>
      <c r="K65" s="41" t="str">
        <f>IF(ISBLANK(VLOOKUP(T_IE044PL[[#This Row],[Ścieżka Xpath]],ALL!$C:N,COLUMN(K$2),0)),"",VLOOKUP(T_IE044PL[[#This Row],[Ścieżka Xpath]],ALL!$C:N,COLUMN(K$2),0))</f>
        <v/>
      </c>
      <c r="L65" s="50" t="str">
        <f>IF(ISBLANK(VLOOKUP(T_IE044PL[[#This Row],[Ścieżka Xpath]],ALL!$C:O,COLUMN(L$2),0)),"",VLOOKUP(T_IE044PL[[#This Row],[Ścieżka Xpath]],ALL!$C:O,COLUMN(L$2),0))</f>
        <v/>
      </c>
      <c r="M65" s="50" t="str">
        <f>IF(ISBLANK(VLOOKUP(T_IE044PL[[#This Row],[Ścieżka Xpath]],ALL!$C:P,COLUMN(M$2),0)),"",VLOOKUP(T_IE044PL[[#This Row],[Ścieżka Xpath]],ALL!$C:P,COLUMN(M$2),0))</f>
        <v/>
      </c>
      <c r="N65" s="50" t="str">
        <f>IF(ISBLANK(VLOOKUP(T_IE044PL[[#This Row],[Ścieżka Xpath]],ALL!$C:Q,COLUMN(N$2),0)),"",VLOOKUP(T_IE044PL[[#This Row],[Ścieżka Xpath]],ALL!$C:Q,COLUMN(N$2),0))</f>
        <v/>
      </c>
      <c r="O65" s="50" t="str">
        <f>IF(ISBLANK(VLOOKUP(T_IE044PL[[#This Row],[Ścieżka Xpath]],ALL!$C:Q,COLUMN(O$2),0)),"",VLOOKUP(T_IE044PL[[#This Row],[Ścieżka Xpath]],ALL!$C:Q,COLUMN(O$2),0))</f>
        <v/>
      </c>
    </row>
    <row r="66" spans="1:15" ht="30">
      <c r="A66" s="56" t="s">
        <v>1925</v>
      </c>
      <c r="B66" s="54">
        <v>64</v>
      </c>
      <c r="C66" s="54" t="str">
        <f>IF(ISBLANK(VLOOKUP(T_IE044PL[[#This Row],[Ścieżka Xpath]],ALL!$C:E,COLUMN(C$2),0)),"",VLOOKUP(T_IE044PL[[#This Row],[Ścieżka Xpath]],ALL!$C:E,COLUMN(C$2),0))</f>
        <v>12 05 000 000</v>
      </c>
      <c r="D66" s="62" t="str">
        <f>IF(ISBLANK(VLOOKUP(T_IE044PL[[#This Row],[Ścieżka Xpath]],ALL!$C:F,COLUMN(D$2),0)),"",VLOOKUP(T_IE044PL[[#This Row],[Ścieżka Xpath]],ALL!$C:F,COLUMN(D$2),0))</f>
        <v>Dokument przewozowy dotyczący przesyłki kapitańskiej (wszystkich towarów w zgłoszeniu).</v>
      </c>
      <c r="E66" s="62" t="str">
        <f>IF(ISBLANK(VLOOKUP(T_IE044PL[[#This Row],[Ścieżka Xpath]],ALL!$C:G,COLUMN(E$2),0)),"",VLOOKUP(T_IE044PL[[#This Row],[Ścieżka Xpath]],ALL!$C:G,COLUMN(E$2),0))</f>
        <v>Transport document (related to all goods items).</v>
      </c>
      <c r="F66" s="66" t="str">
        <f>IF(ISBLANK(VLOOKUP(T_IE044PL[[#This Row],[Ścieżka Xpath]],ALL!$C:H,COLUMN(F$2),0)),"",VLOOKUP(T_IE044PL[[#This Row],[Ścieżka Xpath]],ALL!$C:H,COLUMN(F$2),0))</f>
        <v>0..99</v>
      </c>
      <c r="G66" s="66" t="str">
        <f>IF(ISBLANK(VLOOKUP(T_IE044PL[[#This Row],[Ścieżka Xpath]],ALL!$C:I,COLUMN(G$2),0)),"",VLOOKUP(T_IE044PL[[#This Row],[Ścieżka Xpath]],ALL!$C:I,COLUMN(G$2),0))</f>
        <v>O</v>
      </c>
      <c r="H66" s="66" t="str">
        <f>IF(ISBLANK(VLOOKUP(T_IE044PL[[#This Row],[Ścieżka Xpath]],ALL!$C:J,COLUMN(H$2),0)),"",VLOOKUP(T_IE044PL[[#This Row],[Ścieżka Xpath]],ALL!$C:J,COLUMN(H$2),0))</f>
        <v/>
      </c>
      <c r="I66" s="66" t="str">
        <f>IF(ISBLANK(VLOOKUP(T_IE044PL[[#This Row],[Ścieżka Xpath]],ALL!$C:K,COLUMN(I$2),0)),"",VLOOKUP(T_IE044PL[[#This Row],[Ścieżka Xpath]],ALL!$C:K,COLUMN(I$2),0))</f>
        <v/>
      </c>
      <c r="J66" s="55" t="str">
        <f>IF(ISBLANK(VLOOKUP(T_IE044PL[[#This Row],[Ścieżka Xpath]],ALL!$C:L,COLUMN(J$2),0)),"",VLOOKUP(T_IE044PL[[#This Row],[Ścieżka Xpath]],ALL!$C:L,COLUMN(J$2),0))</f>
        <v>G0360</v>
      </c>
      <c r="K66" s="55" t="str">
        <f>IF(ISBLANK(VLOOKUP(T_IE044PL[[#This Row],[Ścieżka Xpath]],ALL!$C:N,COLUMN(K$2),0)),"",VLOOKUP(T_IE044PL[[#This Row],[Ścieżka Xpath]],ALL!$C:N,COLUMN(K$2),0))</f>
        <v/>
      </c>
      <c r="L66" s="56" t="str">
        <f>IF(ISBLANK(VLOOKUP(T_IE044PL[[#This Row],[Ścieżka Xpath]],ALL!$C:O,COLUMN(L$2),0)),"",VLOOKUP(T_IE044PL[[#This Row],[Ścieżka Xpath]],ALL!$C:O,COLUMN(L$2),0))</f>
        <v/>
      </c>
      <c r="M66" s="56" t="str">
        <f>IF(ISBLANK(VLOOKUP(T_IE044PL[[#This Row],[Ścieżka Xpath]],ALL!$C:P,COLUMN(M$2),0)),"",VLOOKUP(T_IE044PL[[#This Row],[Ścieżka Xpath]],ALL!$C:P,COLUMN(M$2),0))</f>
        <v/>
      </c>
      <c r="N66" s="56" t="str">
        <f>IF(ISBLANK(VLOOKUP(T_IE044PL[[#This Row],[Ścieżka Xpath]],ALL!$C:Q,COLUMN(N$2),0)),"",VLOOKUP(T_IE044PL[[#This Row],[Ścieżka Xpath]],ALL!$C:Q,COLUMN(N$2),0))</f>
        <v/>
      </c>
      <c r="O66" s="56" t="str">
        <f>IF(ISBLANK(VLOOKUP(T_IE044PL[[#This Row],[Ścieżka Xpath]],ALL!$C:Q,COLUMN(O$2),0)),"",VLOOKUP(T_IE044PL[[#This Row],[Ścieżka Xpath]],ALL!$C:Q,COLUMN(O$2),0))</f>
        <v/>
      </c>
    </row>
    <row r="67" spans="1:15" ht="30">
      <c r="A67" s="50" t="s">
        <v>1926</v>
      </c>
      <c r="B67" s="38">
        <v>65</v>
      </c>
      <c r="C67" s="38" t="str">
        <f>IF(ISBLANK(VLOOKUP(T_IE044PL[[#This Row],[Ścieżka Xpath]],ALL!$C:E,COLUMN(C$2),0)),"",VLOOKUP(T_IE044PL[[#This Row],[Ścieżka Xpath]],ALL!$C:E,COLUMN(C$2),0))</f>
        <v>-</v>
      </c>
      <c r="D67" s="16" t="str">
        <f>IF(ISBLANK(VLOOKUP(T_IE044PL[[#This Row],[Ścieżka Xpath]],ALL!$C:F,COLUMN(D$2),0)),"",VLOOKUP(T_IE044PL[[#This Row],[Ścieżka Xpath]],ALL!$C:F,COLUMN(D$2),0))</f>
        <v>Liczba porządkowa służąca do określenia pozycji w danej kolekcji danych.</v>
      </c>
      <c r="E67" s="16" t="str">
        <f>IF(ISBLANK(VLOOKUP(T_IE044PL[[#This Row],[Ścieżka Xpath]],ALL!$C:G,COLUMN(E$2),0)),"",VLOOKUP(T_IE044PL[[#This Row],[Ścieżka Xpath]],ALL!$C:G,COLUMN(E$2),0))</f>
        <v>Sequence number in data group collection to which this data group belongs to.</v>
      </c>
      <c r="F67" s="105" t="str">
        <f>IF(ISBLANK(VLOOKUP(T_IE044PL[[#This Row],[Ścieżka Xpath]],ALL!$C:H,COLUMN(F$2),0)),"",VLOOKUP(T_IE044PL[[#This Row],[Ścieżka Xpath]],ALL!$C:H,COLUMN(F$2),0))</f>
        <v/>
      </c>
      <c r="G67" s="105" t="str">
        <f>IF(ISBLANK(VLOOKUP(T_IE044PL[[#This Row],[Ścieżka Xpath]],ALL!$C:I,COLUMN(G$2),0)),"",VLOOKUP(T_IE044PL[[#This Row],[Ścieżka Xpath]],ALL!$C:I,COLUMN(G$2),0))</f>
        <v>R</v>
      </c>
      <c r="H67" s="105" t="str">
        <f>IF(ISBLANK(VLOOKUP(T_IE044PL[[#This Row],[Ścieżka Xpath]],ALL!$C:J,COLUMN(H$2),0)),"",VLOOKUP(T_IE044PL[[#This Row],[Ścieżka Xpath]],ALL!$C:J,COLUMN(H$2),0))</f>
        <v>n..5</v>
      </c>
      <c r="I67" s="105" t="str">
        <f>IF(ISBLANK(VLOOKUP(T_IE044PL[[#This Row],[Ścieżka Xpath]],ALL!$C:K,COLUMN(I$2),0)),"",VLOOKUP(T_IE044PL[[#This Row],[Ścieżka Xpath]],ALL!$C:K,COLUMN(I$2),0))</f>
        <v/>
      </c>
      <c r="J67" s="105" t="str">
        <f>IF(ISBLANK(VLOOKUP(T_IE044PL[[#This Row],[Ścieżka Xpath]],ALL!$C:L,COLUMN(J$2),0)),"",VLOOKUP(T_IE044PL[[#This Row],[Ścieżka Xpath]],ALL!$C:L,COLUMN(J$2),0))</f>
        <v>R0054</v>
      </c>
      <c r="K67" s="41" t="str">
        <f>IF(ISBLANK(VLOOKUP(T_IE044PL[[#This Row],[Ścieżka Xpath]],ALL!$C:N,COLUMN(K$2),0)),"",VLOOKUP(T_IE044PL[[#This Row],[Ścieżka Xpath]],ALL!$C:N,COLUMN(K$2),0))</f>
        <v/>
      </c>
      <c r="L67" s="50" t="str">
        <f>IF(ISBLANK(VLOOKUP(T_IE044PL[[#This Row],[Ścieżka Xpath]],ALL!$C:O,COLUMN(L$2),0)),"",VLOOKUP(T_IE044PL[[#This Row],[Ścieżka Xpath]],ALL!$C:O,COLUMN(L$2),0))</f>
        <v/>
      </c>
      <c r="M67" s="50" t="str">
        <f>IF(ISBLANK(VLOOKUP(T_IE044PL[[#This Row],[Ścieżka Xpath]],ALL!$C:P,COLUMN(M$2),0)),"",VLOOKUP(T_IE044PL[[#This Row],[Ścieżka Xpath]],ALL!$C:P,COLUMN(M$2),0))</f>
        <v/>
      </c>
      <c r="N67" s="50" t="str">
        <f>IF(ISBLANK(VLOOKUP(T_IE044PL[[#This Row],[Ścieżka Xpath]],ALL!$C:Q,COLUMN(N$2),0)),"",VLOOKUP(T_IE044PL[[#This Row],[Ścieżka Xpath]],ALL!$C:Q,COLUMN(N$2),0))</f>
        <v/>
      </c>
      <c r="O67" s="50" t="str">
        <f>IF(ISBLANK(VLOOKUP(T_IE044PL[[#This Row],[Ścieżka Xpath]],ALL!$C:Q,COLUMN(O$2),0)),"",VLOOKUP(T_IE044PL[[#This Row],[Ścieżka Xpath]],ALL!$C:Q,COLUMN(O$2),0))</f>
        <v/>
      </c>
    </row>
    <row r="68" spans="1:15" ht="15">
      <c r="A68" s="50" t="s">
        <v>1927</v>
      </c>
      <c r="B68" s="38">
        <v>66</v>
      </c>
      <c r="C68" s="38" t="str">
        <f>IF(ISBLANK(VLOOKUP(T_IE044PL[[#This Row],[Ścieżka Xpath]],ALL!$C:E,COLUMN(C$2),0)),"",VLOOKUP(T_IE044PL[[#This Row],[Ścieżka Xpath]],ALL!$C:E,COLUMN(C$2),0))</f>
        <v>12 05 002 000</v>
      </c>
      <c r="D68" s="16" t="str">
        <f>IF(ISBLANK(VLOOKUP(T_IE044PL[[#This Row],[Ścieżka Xpath]],ALL!$C:F,COLUMN(D$2),0)),"",VLOOKUP(T_IE044PL[[#This Row],[Ścieżka Xpath]],ALL!$C:F,COLUMN(D$2),0))</f>
        <v>Rodzaj dokumentu.</v>
      </c>
      <c r="E68" s="16" t="str">
        <f>IF(ISBLANK(VLOOKUP(T_IE044PL[[#This Row],[Ścieżka Xpath]],ALL!$C:G,COLUMN(E$2),0)),"",VLOOKUP(T_IE044PL[[#This Row],[Ścieżka Xpath]],ALL!$C:G,COLUMN(E$2),0))</f>
        <v>Document type.</v>
      </c>
      <c r="F68" s="105" t="str">
        <f>IF(ISBLANK(VLOOKUP(T_IE044PL[[#This Row],[Ścieżka Xpath]],ALL!$C:H,COLUMN(F$2),0)),"",VLOOKUP(T_IE044PL[[#This Row],[Ścieżka Xpath]],ALL!$C:H,COLUMN(F$2),0))</f>
        <v/>
      </c>
      <c r="G68" s="105" t="str">
        <f>IF(ISBLANK(VLOOKUP(T_IE044PL[[#This Row],[Ścieżka Xpath]],ALL!$C:I,COLUMN(G$2),0)),"",VLOOKUP(T_IE044PL[[#This Row],[Ścieżka Xpath]],ALL!$C:I,COLUMN(G$2),0))</f>
        <v>O</v>
      </c>
      <c r="H68" s="105" t="str">
        <f>IF(ISBLANK(VLOOKUP(T_IE044PL[[#This Row],[Ścieżka Xpath]],ALL!$C:J,COLUMN(H$2),0)),"",VLOOKUP(T_IE044PL[[#This Row],[Ścieżka Xpath]],ALL!$C:J,COLUMN(H$2),0))</f>
        <v>an4</v>
      </c>
      <c r="I68" s="105" t="str">
        <f>IF(ISBLANK(VLOOKUP(T_IE044PL[[#This Row],[Ścieżka Xpath]],ALL!$C:K,COLUMN(I$2),0)),"",VLOOKUP(T_IE044PL[[#This Row],[Ścieżka Xpath]],ALL!$C:K,COLUMN(I$2),0))</f>
        <v>CL754</v>
      </c>
      <c r="J68" s="105" t="str">
        <f>IF(ISBLANK(VLOOKUP(T_IE044PL[[#This Row],[Ścieżka Xpath]],ALL!$C:L,COLUMN(J$2),0)),"",VLOOKUP(T_IE044PL[[#This Row],[Ścieżka Xpath]],ALL!$C:L,COLUMN(J$2),0))</f>
        <v>G0360</v>
      </c>
      <c r="K68" s="41" t="str">
        <f>IF(ISBLANK(VLOOKUP(T_IE044PL[[#This Row],[Ścieżka Xpath]],ALL!$C:N,COLUMN(K$2),0)),"",VLOOKUP(T_IE044PL[[#This Row],[Ścieżka Xpath]],ALL!$C:N,COLUMN(K$2),0))</f>
        <v/>
      </c>
      <c r="L68" s="50" t="str">
        <f>IF(ISBLANK(VLOOKUP(T_IE044PL[[#This Row],[Ścieżka Xpath]],ALL!$C:O,COLUMN(L$2),0)),"",VLOOKUP(T_IE044PL[[#This Row],[Ścieżka Xpath]],ALL!$C:O,COLUMN(L$2),0))</f>
        <v/>
      </c>
      <c r="M68" s="50" t="str">
        <f>IF(ISBLANK(VLOOKUP(T_IE044PL[[#This Row],[Ścieżka Xpath]],ALL!$C:P,COLUMN(M$2),0)),"",VLOOKUP(T_IE044PL[[#This Row],[Ścieżka Xpath]],ALL!$C:P,COLUMN(M$2),0))</f>
        <v/>
      </c>
      <c r="N68" s="50" t="str">
        <f>IF(ISBLANK(VLOOKUP(T_IE044PL[[#This Row],[Ścieżka Xpath]],ALL!$C:Q,COLUMN(N$2),0)),"",VLOOKUP(T_IE044PL[[#This Row],[Ścieżka Xpath]],ALL!$C:Q,COLUMN(N$2),0))</f>
        <v/>
      </c>
      <c r="O68" s="50" t="str">
        <f>IF(ISBLANK(VLOOKUP(T_IE044PL[[#This Row],[Ścieżka Xpath]],ALL!$C:Q,COLUMN(O$2),0)),"",VLOOKUP(T_IE044PL[[#This Row],[Ścieżka Xpath]],ALL!$C:Q,COLUMN(O$2),0))</f>
        <v/>
      </c>
    </row>
    <row r="69" spans="1:15" ht="30">
      <c r="A69" s="50" t="s">
        <v>1928</v>
      </c>
      <c r="B69" s="38">
        <v>67</v>
      </c>
      <c r="C69" s="38" t="str">
        <f>IF(ISBLANK(VLOOKUP(T_IE044PL[[#This Row],[Ścieżka Xpath]],ALL!$C:E,COLUMN(C$2),0)),"",VLOOKUP(T_IE044PL[[#This Row],[Ścieżka Xpath]],ALL!$C:E,COLUMN(C$2),0))</f>
        <v>12 05 001 000</v>
      </c>
      <c r="D69" s="16" t="str">
        <f>IF(ISBLANK(VLOOKUP(T_IE044PL[[#This Row],[Ścieżka Xpath]],ALL!$C:F,COLUMN(D$2),0)),"",VLOOKUP(T_IE044PL[[#This Row],[Ścieżka Xpath]],ALL!$C:F,COLUMN(D$2),0))</f>
        <v>Numer dokumentu.</v>
      </c>
      <c r="E69" s="16" t="str">
        <f>IF(ISBLANK(VLOOKUP(T_IE044PL[[#This Row],[Ścieżka Xpath]],ALL!$C:G,COLUMN(E$2),0)),"",VLOOKUP(T_IE044PL[[#This Row],[Ścieżka Xpath]],ALL!$C:G,COLUMN(E$2),0))</f>
        <v>Document reference number.</v>
      </c>
      <c r="F69" s="105" t="str">
        <f>IF(ISBLANK(VLOOKUP(T_IE044PL[[#This Row],[Ścieżka Xpath]],ALL!$C:H,COLUMN(F$2),0)),"",VLOOKUP(T_IE044PL[[#This Row],[Ścieżka Xpath]],ALL!$C:H,COLUMN(F$2),0))</f>
        <v/>
      </c>
      <c r="G69" s="105" t="str">
        <f>IF(ISBLANK(VLOOKUP(T_IE044PL[[#This Row],[Ścieżka Xpath]],ALL!$C:I,COLUMN(G$2),0)),"",VLOOKUP(T_IE044PL[[#This Row],[Ścieżka Xpath]],ALL!$C:I,COLUMN(G$2),0))</f>
        <v>O</v>
      </c>
      <c r="H69" s="105" t="str">
        <f>IF(ISBLANK(VLOOKUP(T_IE044PL[[#This Row],[Ścieżka Xpath]],ALL!$C:J,COLUMN(H$2),0)),"",VLOOKUP(T_IE044PL[[#This Row],[Ścieżka Xpath]],ALL!$C:J,COLUMN(H$2),0))</f>
        <v>an..70</v>
      </c>
      <c r="I69" s="105" t="str">
        <f>IF(ISBLANK(VLOOKUP(T_IE044PL[[#This Row],[Ścieżka Xpath]],ALL!$C:K,COLUMN(I$2),0)),"",VLOOKUP(T_IE044PL[[#This Row],[Ścieżka Xpath]],ALL!$C:K,COLUMN(I$2),0))</f>
        <v/>
      </c>
      <c r="J69" s="105" t="str">
        <f>IF(ISBLANK(VLOOKUP(T_IE044PL[[#This Row],[Ścieżka Xpath]],ALL!$C:L,COLUMN(J$2),0)),"",VLOOKUP(T_IE044PL[[#This Row],[Ścieżka Xpath]],ALL!$C:L,COLUMN(J$2),0))</f>
        <v>G0321; G0360</v>
      </c>
      <c r="K69" s="41" t="str">
        <f>IF(ISBLANK(VLOOKUP(T_IE044PL[[#This Row],[Ścieżka Xpath]],ALL!$C:N,COLUMN(K$2),0)),"",VLOOKUP(T_IE044PL[[#This Row],[Ścieżka Xpath]],ALL!$C:N,COLUMN(K$2),0))</f>
        <v/>
      </c>
      <c r="L69" s="50" t="str">
        <f>IF(ISBLANK(VLOOKUP(T_IE044PL[[#This Row],[Ścieżka Xpath]],ALL!$C:O,COLUMN(L$2),0)),"",VLOOKUP(T_IE044PL[[#This Row],[Ścieżka Xpath]],ALL!$C:O,COLUMN(L$2),0))</f>
        <v/>
      </c>
      <c r="M69" s="50" t="str">
        <f>IF(ISBLANK(VLOOKUP(T_IE044PL[[#This Row],[Ścieżka Xpath]],ALL!$C:P,COLUMN(M$2),0)),"",VLOOKUP(T_IE044PL[[#This Row],[Ścieżka Xpath]],ALL!$C:P,COLUMN(M$2),0))</f>
        <v/>
      </c>
      <c r="N69" s="50" t="str">
        <f>IF(ISBLANK(VLOOKUP(T_IE044PL[[#This Row],[Ścieżka Xpath]],ALL!$C:Q,COLUMN(N$2),0)),"",VLOOKUP(T_IE044PL[[#This Row],[Ścieżka Xpath]],ALL!$C:Q,COLUMN(N$2),0))</f>
        <v/>
      </c>
      <c r="O69" s="50" t="str">
        <f>IF(ISBLANK(VLOOKUP(T_IE044PL[[#This Row],[Ścieżka Xpath]],ALL!$C:Q,COLUMN(O$2),0)),"",VLOOKUP(T_IE044PL[[#This Row],[Ścieżka Xpath]],ALL!$C:Q,COLUMN(O$2),0))</f>
        <v/>
      </c>
    </row>
    <row r="70" spans="1:15" ht="30">
      <c r="A70" s="56" t="s">
        <v>1929</v>
      </c>
      <c r="B70" s="54">
        <v>68</v>
      </c>
      <c r="C70" s="54" t="str">
        <f>IF(ISBLANK(VLOOKUP(T_IE044PL[[#This Row],[Ścieżka Xpath]],ALL!$C:E,COLUMN(C$2),0)),"",VLOOKUP(T_IE044PL[[#This Row],[Ścieżka Xpath]],ALL!$C:E,COLUMN(C$2),0))</f>
        <v>12 04 000 000</v>
      </c>
      <c r="D70" s="62" t="str">
        <f>IF(ISBLANK(VLOOKUP(T_IE044PL[[#This Row],[Ścieżka Xpath]],ALL!$C:F,COLUMN(D$2),0)),"",VLOOKUP(T_IE044PL[[#This Row],[Ścieżka Xpath]],ALL!$C:F,COLUMN(D$2),0))</f>
        <v>Dodatkowe odniesienie dotyczące przesyłki kapitańskiej (wszystkich towarów w zgłoszeniu).</v>
      </c>
      <c r="E70" s="62" t="str">
        <f>IF(ISBLANK(VLOOKUP(T_IE044PL[[#This Row],[Ścieżka Xpath]],ALL!$C:G,COLUMN(E$2),0)),"",VLOOKUP(T_IE044PL[[#This Row],[Ścieżka Xpath]],ALL!$C:G,COLUMN(E$2),0))</f>
        <v>Additional reference (related to all goods items).</v>
      </c>
      <c r="F70" s="66" t="str">
        <f>IF(ISBLANK(VLOOKUP(T_IE044PL[[#This Row],[Ścieżka Xpath]],ALL!$C:H,COLUMN(F$2),0)),"",VLOOKUP(T_IE044PL[[#This Row],[Ścieżka Xpath]],ALL!$C:H,COLUMN(F$2),0))</f>
        <v>0..99</v>
      </c>
      <c r="G70" s="66" t="str">
        <f>IF(ISBLANK(VLOOKUP(T_IE044PL[[#This Row],[Ścieżka Xpath]],ALL!$C:I,COLUMN(G$2),0)),"",VLOOKUP(T_IE044PL[[#This Row],[Ścieżka Xpath]],ALL!$C:I,COLUMN(G$2),0))</f>
        <v>O</v>
      </c>
      <c r="H70" s="66" t="str">
        <f>IF(ISBLANK(VLOOKUP(T_IE044PL[[#This Row],[Ścieżka Xpath]],ALL!$C:J,COLUMN(H$2),0)),"",VLOOKUP(T_IE044PL[[#This Row],[Ścieżka Xpath]],ALL!$C:J,COLUMN(H$2),0))</f>
        <v/>
      </c>
      <c r="I70" s="66" t="str">
        <f>IF(ISBLANK(VLOOKUP(T_IE044PL[[#This Row],[Ścieżka Xpath]],ALL!$C:K,COLUMN(I$2),0)),"",VLOOKUP(T_IE044PL[[#This Row],[Ścieżka Xpath]],ALL!$C:K,COLUMN(I$2),0))</f>
        <v/>
      </c>
      <c r="J70" s="55" t="str">
        <f>IF(ISBLANK(VLOOKUP(T_IE044PL[[#This Row],[Ścieżka Xpath]],ALL!$C:L,COLUMN(J$2),0)),"",VLOOKUP(T_IE044PL[[#This Row],[Ścieżka Xpath]],ALL!$C:L,COLUMN(J$2),0))</f>
        <v>G0360</v>
      </c>
      <c r="K70" s="55" t="str">
        <f>IF(ISBLANK(VLOOKUP(T_IE044PL[[#This Row],[Ścieżka Xpath]],ALL!$C:N,COLUMN(K$2),0)),"",VLOOKUP(T_IE044PL[[#This Row],[Ścieżka Xpath]],ALL!$C:N,COLUMN(K$2),0))</f>
        <v/>
      </c>
      <c r="L70" s="56" t="str">
        <f>IF(ISBLANK(VLOOKUP(T_IE044PL[[#This Row],[Ścieżka Xpath]],ALL!$C:O,COLUMN(L$2),0)),"",VLOOKUP(T_IE044PL[[#This Row],[Ścieżka Xpath]],ALL!$C:O,COLUMN(L$2),0))</f>
        <v/>
      </c>
      <c r="M70" s="56" t="str">
        <f>IF(ISBLANK(VLOOKUP(T_IE044PL[[#This Row],[Ścieżka Xpath]],ALL!$C:P,COLUMN(M$2),0)),"",VLOOKUP(T_IE044PL[[#This Row],[Ścieżka Xpath]],ALL!$C:P,COLUMN(M$2),0))</f>
        <v/>
      </c>
      <c r="N70" s="56" t="str">
        <f>IF(ISBLANK(VLOOKUP(T_IE044PL[[#This Row],[Ścieżka Xpath]],ALL!$C:Q,COLUMN(N$2),0)),"",VLOOKUP(T_IE044PL[[#This Row],[Ścieżka Xpath]],ALL!$C:Q,COLUMN(N$2),0))</f>
        <v/>
      </c>
      <c r="O70" s="56" t="str">
        <f>IF(ISBLANK(VLOOKUP(T_IE044PL[[#This Row],[Ścieżka Xpath]],ALL!$C:Q,COLUMN(O$2),0)),"",VLOOKUP(T_IE044PL[[#This Row],[Ścieżka Xpath]],ALL!$C:Q,COLUMN(O$2),0))</f>
        <v/>
      </c>
    </row>
    <row r="71" spans="1:15" ht="30">
      <c r="A71" s="50" t="s">
        <v>1930</v>
      </c>
      <c r="B71" s="38">
        <v>69</v>
      </c>
      <c r="C71" s="38" t="str">
        <f>IF(ISBLANK(VLOOKUP(T_IE044PL[[#This Row],[Ścieżka Xpath]],ALL!$C:E,COLUMN(C$2),0)),"",VLOOKUP(T_IE044PL[[#This Row],[Ścieżka Xpath]],ALL!$C:E,COLUMN(C$2),0))</f>
        <v>-</v>
      </c>
      <c r="D71" s="16" t="str">
        <f>IF(ISBLANK(VLOOKUP(T_IE044PL[[#This Row],[Ścieżka Xpath]],ALL!$C:F,COLUMN(D$2),0)),"",VLOOKUP(T_IE044PL[[#This Row],[Ścieżka Xpath]],ALL!$C:F,COLUMN(D$2),0))</f>
        <v>Liczba porządkowa służąca do określenia pozycji w danej kolekcji danych.</v>
      </c>
      <c r="E71" s="16" t="str">
        <f>IF(ISBLANK(VLOOKUP(T_IE044PL[[#This Row],[Ścieżka Xpath]],ALL!$C:G,COLUMN(E$2),0)),"",VLOOKUP(T_IE044PL[[#This Row],[Ścieżka Xpath]],ALL!$C:G,COLUMN(E$2),0))</f>
        <v>Sequence number in data group collection to which this data group belongs to.</v>
      </c>
      <c r="F71" s="105" t="str">
        <f>IF(ISBLANK(VLOOKUP(T_IE044PL[[#This Row],[Ścieżka Xpath]],ALL!$C:H,COLUMN(F$2),0)),"",VLOOKUP(T_IE044PL[[#This Row],[Ścieżka Xpath]],ALL!$C:H,COLUMN(F$2),0))</f>
        <v/>
      </c>
      <c r="G71" s="105" t="str">
        <f>IF(ISBLANK(VLOOKUP(T_IE044PL[[#This Row],[Ścieżka Xpath]],ALL!$C:I,COLUMN(G$2),0)),"",VLOOKUP(T_IE044PL[[#This Row],[Ścieżka Xpath]],ALL!$C:I,COLUMN(G$2),0))</f>
        <v>R</v>
      </c>
      <c r="H71" s="105" t="str">
        <f>IF(ISBLANK(VLOOKUP(T_IE044PL[[#This Row],[Ścieżka Xpath]],ALL!$C:J,COLUMN(H$2),0)),"",VLOOKUP(T_IE044PL[[#This Row],[Ścieżka Xpath]],ALL!$C:J,COLUMN(H$2),0))</f>
        <v>n..5</v>
      </c>
      <c r="I71" s="105" t="str">
        <f>IF(ISBLANK(VLOOKUP(T_IE044PL[[#This Row],[Ścieżka Xpath]],ALL!$C:K,COLUMN(I$2),0)),"",VLOOKUP(T_IE044PL[[#This Row],[Ścieżka Xpath]],ALL!$C:K,COLUMN(I$2),0))</f>
        <v/>
      </c>
      <c r="J71" s="105" t="str">
        <f>IF(ISBLANK(VLOOKUP(T_IE044PL[[#This Row],[Ścieżka Xpath]],ALL!$C:L,COLUMN(J$2),0)),"",VLOOKUP(T_IE044PL[[#This Row],[Ścieżka Xpath]],ALL!$C:L,COLUMN(J$2),0))</f>
        <v>R0054</v>
      </c>
      <c r="K71" s="41" t="str">
        <f>IF(ISBLANK(VLOOKUP(T_IE044PL[[#This Row],[Ścieżka Xpath]],ALL!$C:N,COLUMN(K$2),0)),"",VLOOKUP(T_IE044PL[[#This Row],[Ścieżka Xpath]],ALL!$C:N,COLUMN(K$2),0))</f>
        <v/>
      </c>
      <c r="L71" s="50" t="str">
        <f>IF(ISBLANK(VLOOKUP(T_IE044PL[[#This Row],[Ścieżka Xpath]],ALL!$C:O,COLUMN(L$2),0)),"",VLOOKUP(T_IE044PL[[#This Row],[Ścieżka Xpath]],ALL!$C:O,COLUMN(L$2),0))</f>
        <v/>
      </c>
      <c r="M71" s="50" t="str">
        <f>IF(ISBLANK(VLOOKUP(T_IE044PL[[#This Row],[Ścieżka Xpath]],ALL!$C:P,COLUMN(M$2),0)),"",VLOOKUP(T_IE044PL[[#This Row],[Ścieżka Xpath]],ALL!$C:P,COLUMN(M$2),0))</f>
        <v/>
      </c>
      <c r="N71" s="50" t="str">
        <f>IF(ISBLANK(VLOOKUP(T_IE044PL[[#This Row],[Ścieżka Xpath]],ALL!$C:Q,COLUMN(N$2),0)),"",VLOOKUP(T_IE044PL[[#This Row],[Ścieżka Xpath]],ALL!$C:Q,COLUMN(N$2),0))</f>
        <v/>
      </c>
      <c r="O71" s="50" t="str">
        <f>IF(ISBLANK(VLOOKUP(T_IE044PL[[#This Row],[Ścieżka Xpath]],ALL!$C:Q,COLUMN(O$2),0)),"",VLOOKUP(T_IE044PL[[#This Row],[Ścieżka Xpath]],ALL!$C:Q,COLUMN(O$2),0))</f>
        <v/>
      </c>
    </row>
    <row r="72" spans="1:15" ht="30">
      <c r="A72" s="50" t="s">
        <v>1931</v>
      </c>
      <c r="B72" s="38">
        <v>70</v>
      </c>
      <c r="C72" s="38" t="str">
        <f>IF(ISBLANK(VLOOKUP(T_IE044PL[[#This Row],[Ścieżka Xpath]],ALL!$C:E,COLUMN(C$2),0)),"",VLOOKUP(T_IE044PL[[#This Row],[Ścieżka Xpath]],ALL!$C:E,COLUMN(C$2),0))</f>
        <v>12 04 002 000</v>
      </c>
      <c r="D72" s="16" t="str">
        <f>IF(ISBLANK(VLOOKUP(T_IE044PL[[#This Row],[Ścieżka Xpath]],ALL!$C:F,COLUMN(D$2),0)),"",VLOOKUP(T_IE044PL[[#This Row],[Ścieżka Xpath]],ALL!$C:F,COLUMN(D$2),0))</f>
        <v>Rodzaj dodatkowego odniesienia.</v>
      </c>
      <c r="E72" s="16" t="str">
        <f>IF(ISBLANK(VLOOKUP(T_IE044PL[[#This Row],[Ścieżka Xpath]],ALL!$C:G,COLUMN(E$2),0)),"",VLOOKUP(T_IE044PL[[#This Row],[Ścieżka Xpath]],ALL!$C:G,COLUMN(E$2),0))</f>
        <v>Additional reference type.</v>
      </c>
      <c r="F72" s="105" t="str">
        <f>IF(ISBLANK(VLOOKUP(T_IE044PL[[#This Row],[Ścieżka Xpath]],ALL!$C:H,COLUMN(F$2),0)),"",VLOOKUP(T_IE044PL[[#This Row],[Ścieżka Xpath]],ALL!$C:H,COLUMN(F$2),0))</f>
        <v/>
      </c>
      <c r="G72" s="105" t="str">
        <f>IF(ISBLANK(VLOOKUP(T_IE044PL[[#This Row],[Ścieżka Xpath]],ALL!$C:I,COLUMN(G$2),0)),"",VLOOKUP(T_IE044PL[[#This Row],[Ścieżka Xpath]],ALL!$C:I,COLUMN(G$2),0))</f>
        <v>O</v>
      </c>
      <c r="H72" s="105" t="str">
        <f>IF(ISBLANK(VLOOKUP(T_IE044PL[[#This Row],[Ścieżka Xpath]],ALL!$C:J,COLUMN(H$2),0)),"",VLOOKUP(T_IE044PL[[#This Row],[Ścieżka Xpath]],ALL!$C:J,COLUMN(H$2),0))</f>
        <v>an4</v>
      </c>
      <c r="I72" s="105" t="str">
        <f>IF(ISBLANK(VLOOKUP(T_IE044PL[[#This Row],[Ścieżka Xpath]],ALL!$C:K,COLUMN(I$2),0)),"",VLOOKUP(T_IE044PL[[#This Row],[Ścieżka Xpath]],ALL!$C:K,COLUMN(I$2),0))</f>
        <v>CL380</v>
      </c>
      <c r="J72" s="105" t="str">
        <f>IF(ISBLANK(VLOOKUP(T_IE044PL[[#This Row],[Ścieżka Xpath]],ALL!$C:L,COLUMN(J$2),0)),"",VLOOKUP(T_IE044PL[[#This Row],[Ścieżka Xpath]],ALL!$C:L,COLUMN(J$2),0))</f>
        <v>G0057; G0360</v>
      </c>
      <c r="K72" s="41" t="str">
        <f>IF(ISBLANK(VLOOKUP(T_IE044PL[[#This Row],[Ścieżka Xpath]],ALL!$C:N,COLUMN(K$2),0)),"",VLOOKUP(T_IE044PL[[#This Row],[Ścieżka Xpath]],ALL!$C:N,COLUMN(K$2),0))</f>
        <v/>
      </c>
      <c r="L72" s="50" t="str">
        <f>IF(ISBLANK(VLOOKUP(T_IE044PL[[#This Row],[Ścieżka Xpath]],ALL!$C:O,COLUMN(L$2),0)),"",VLOOKUP(T_IE044PL[[#This Row],[Ścieżka Xpath]],ALL!$C:O,COLUMN(L$2),0))</f>
        <v/>
      </c>
      <c r="M72" s="50" t="str">
        <f>IF(ISBLANK(VLOOKUP(T_IE044PL[[#This Row],[Ścieżka Xpath]],ALL!$C:P,COLUMN(M$2),0)),"",VLOOKUP(T_IE044PL[[#This Row],[Ścieżka Xpath]],ALL!$C:P,COLUMN(M$2),0))</f>
        <v/>
      </c>
      <c r="N72" s="50" t="str">
        <f>IF(ISBLANK(VLOOKUP(T_IE044PL[[#This Row],[Ścieżka Xpath]],ALL!$C:Q,COLUMN(N$2),0)),"",VLOOKUP(T_IE044PL[[#This Row],[Ścieżka Xpath]],ALL!$C:Q,COLUMN(N$2),0))</f>
        <v/>
      </c>
      <c r="O72" s="50" t="str">
        <f>IF(ISBLANK(VLOOKUP(T_IE044PL[[#This Row],[Ścieżka Xpath]],ALL!$C:Q,COLUMN(O$2),0)),"",VLOOKUP(T_IE044PL[[#This Row],[Ścieżka Xpath]],ALL!$C:Q,COLUMN(O$2),0))</f>
        <v/>
      </c>
    </row>
    <row r="73" spans="1:15" ht="30">
      <c r="A73" s="50" t="s">
        <v>1932</v>
      </c>
      <c r="B73" s="38">
        <v>71</v>
      </c>
      <c r="C73" s="38" t="str">
        <f>IF(ISBLANK(VLOOKUP(T_IE044PL[[#This Row],[Ścieżka Xpath]],ALL!$C:E,COLUMN(C$2),0)),"",VLOOKUP(T_IE044PL[[#This Row],[Ścieżka Xpath]],ALL!$C:E,COLUMN(C$2),0))</f>
        <v>12 04 001 000</v>
      </c>
      <c r="D73" s="16" t="str">
        <f>IF(ISBLANK(VLOOKUP(T_IE044PL[[#This Row],[Ścieżka Xpath]],ALL!$C:F,COLUMN(D$2),0)),"",VLOOKUP(T_IE044PL[[#This Row],[Ścieżka Xpath]],ALL!$C:F,COLUMN(D$2),0))</f>
        <v>Numer referencyjny.</v>
      </c>
      <c r="E73" s="16" t="str">
        <f>IF(ISBLANK(VLOOKUP(T_IE044PL[[#This Row],[Ścieżka Xpath]],ALL!$C:G,COLUMN(E$2),0)),"",VLOOKUP(T_IE044PL[[#This Row],[Ścieżka Xpath]],ALL!$C:G,COLUMN(E$2),0))</f>
        <v>Additional reference - reference number.</v>
      </c>
      <c r="F73" s="105" t="str">
        <f>IF(ISBLANK(VLOOKUP(T_IE044PL[[#This Row],[Ścieżka Xpath]],ALL!$C:H,COLUMN(F$2),0)),"",VLOOKUP(T_IE044PL[[#This Row],[Ścieżka Xpath]],ALL!$C:H,COLUMN(F$2),0))</f>
        <v/>
      </c>
      <c r="G73" s="105" t="str">
        <f>IF(ISBLANK(VLOOKUP(T_IE044PL[[#This Row],[Ścieżka Xpath]],ALL!$C:I,COLUMN(G$2),0)),"",VLOOKUP(T_IE044PL[[#This Row],[Ścieżka Xpath]],ALL!$C:I,COLUMN(G$2),0))</f>
        <v>O</v>
      </c>
      <c r="H73" s="105" t="str">
        <f>IF(ISBLANK(VLOOKUP(T_IE044PL[[#This Row],[Ścieżka Xpath]],ALL!$C:J,COLUMN(H$2),0)),"",VLOOKUP(T_IE044PL[[#This Row],[Ścieżka Xpath]],ALL!$C:J,COLUMN(H$2),0))</f>
        <v>an..70</v>
      </c>
      <c r="I73" s="105" t="str">
        <f>IF(ISBLANK(VLOOKUP(T_IE044PL[[#This Row],[Ścieżka Xpath]],ALL!$C:K,COLUMN(I$2),0)),"",VLOOKUP(T_IE044PL[[#This Row],[Ścieżka Xpath]],ALL!$C:K,COLUMN(I$2),0))</f>
        <v/>
      </c>
      <c r="J73" s="105" t="str">
        <f>IF(ISBLANK(VLOOKUP(T_IE044PL[[#This Row],[Ścieżka Xpath]],ALL!$C:L,COLUMN(J$2),0)),"",VLOOKUP(T_IE044PL[[#This Row],[Ścieżka Xpath]],ALL!$C:L,COLUMN(J$2),0))</f>
        <v>G0321; G0360</v>
      </c>
      <c r="K73" s="41" t="str">
        <f>IF(ISBLANK(VLOOKUP(T_IE044PL[[#This Row],[Ścieżka Xpath]],ALL!$C:N,COLUMN(K$2),0)),"",VLOOKUP(T_IE044PL[[#This Row],[Ścieżka Xpath]],ALL!$C:N,COLUMN(K$2),0))</f>
        <v/>
      </c>
      <c r="L73" s="50" t="str">
        <f>IF(ISBLANK(VLOOKUP(T_IE044PL[[#This Row],[Ścieżka Xpath]],ALL!$C:O,COLUMN(L$2),0)),"",VLOOKUP(T_IE044PL[[#This Row],[Ścieżka Xpath]],ALL!$C:O,COLUMN(L$2),0))</f>
        <v/>
      </c>
      <c r="M73" s="50" t="str">
        <f>IF(ISBLANK(VLOOKUP(T_IE044PL[[#This Row],[Ścieżka Xpath]],ALL!$C:P,COLUMN(M$2),0)),"",VLOOKUP(T_IE044PL[[#This Row],[Ścieżka Xpath]],ALL!$C:P,COLUMN(M$2),0))</f>
        <v/>
      </c>
      <c r="N73" s="50" t="str">
        <f>IF(ISBLANK(VLOOKUP(T_IE044PL[[#This Row],[Ścieżka Xpath]],ALL!$C:Q,COLUMN(N$2),0)),"",VLOOKUP(T_IE044PL[[#This Row],[Ścieżka Xpath]],ALL!$C:Q,COLUMN(N$2),0))</f>
        <v/>
      </c>
      <c r="O73" s="50" t="str">
        <f>IF(ISBLANK(VLOOKUP(T_IE044PL[[#This Row],[Ścieżka Xpath]],ALL!$C:Q,COLUMN(O$2),0)),"",VLOOKUP(T_IE044PL[[#This Row],[Ścieżka Xpath]],ALL!$C:Q,COLUMN(O$2),0))</f>
        <v/>
      </c>
    </row>
    <row r="74" spans="1:15" ht="15">
      <c r="A74" s="56" t="s">
        <v>1933</v>
      </c>
      <c r="B74" s="54">
        <v>72</v>
      </c>
      <c r="C74" s="54" t="str">
        <f>IF(ISBLANK(VLOOKUP(T_IE044PL[[#This Row],[Ścieżka Xpath]],ALL!$C:E,COLUMN(C$2),0)),"",VLOOKUP(T_IE044PL[[#This Row],[Ścieżka Xpath]],ALL!$C:E,COLUMN(C$2),0))</f>
        <v>-</v>
      </c>
      <c r="D74" s="56" t="str">
        <f>IF(ISBLANK(VLOOKUP(T_IE044PL[[#This Row],[Ścieżka Xpath]],ALL!$C:F,COLUMN(D$2),0)),"",VLOOKUP(T_IE044PL[[#This Row],[Ścieżka Xpath]],ALL!$C:F,COLUMN(D$2),0))</f>
        <v>Dane przesyłki spedytorskiej.</v>
      </c>
      <c r="E74" s="56" t="str">
        <f>IF(ISBLANK(VLOOKUP(T_IE044PL[[#This Row],[Ścieżka Xpath]],ALL!$C:G,COLUMN(E$2),0)),"",VLOOKUP(T_IE044PL[[#This Row],[Ścieżka Xpath]],ALL!$C:G,COLUMN(E$2),0))</f>
        <v>House consignment details.</v>
      </c>
      <c r="F74" s="55" t="str">
        <f>IF(ISBLANK(VLOOKUP(T_IE044PL[[#This Row],[Ścieżka Xpath]],ALL!$C:H,COLUMN(F$2),0)),"",VLOOKUP(T_IE044PL[[#This Row],[Ścieżka Xpath]],ALL!$C:H,COLUMN(F$2),0))</f>
        <v>0..1999</v>
      </c>
      <c r="G74" s="66" t="str">
        <f>IF(ISBLANK(VLOOKUP(T_IE044PL[[#This Row],[Ścieżka Xpath]],ALL!$C:I,COLUMN(G$2),0)),"",VLOOKUP(T_IE044PL[[#This Row],[Ścieżka Xpath]],ALL!$C:I,COLUMN(G$2),0))</f>
        <v>O</v>
      </c>
      <c r="H74" s="55" t="str">
        <f>IF(ISBLANK(VLOOKUP(T_IE044PL[[#This Row],[Ścieżka Xpath]],ALL!$C:J,COLUMN(H$2),0)),"",VLOOKUP(T_IE044PL[[#This Row],[Ścieżka Xpath]],ALL!$C:J,COLUMN(H$2),0))</f>
        <v/>
      </c>
      <c r="I74" s="55" t="str">
        <f>IF(ISBLANK(VLOOKUP(T_IE044PL[[#This Row],[Ścieżka Xpath]],ALL!$C:K,COLUMN(I$2),0)),"",VLOOKUP(T_IE044PL[[#This Row],[Ścieżka Xpath]],ALL!$C:K,COLUMN(I$2),0))</f>
        <v/>
      </c>
      <c r="J74" s="55" t="str">
        <f>IF(ISBLANK(VLOOKUP(T_IE044PL[[#This Row],[Ścieżka Xpath]],ALL!$C:L,COLUMN(J$2),0)),"",VLOOKUP(T_IE044PL[[#This Row],[Ścieżka Xpath]],ALL!$C:L,COLUMN(J$2),0))</f>
        <v>G0360</v>
      </c>
      <c r="K74" s="55" t="str">
        <f>IF(ISBLANK(VLOOKUP(T_IE044PL[[#This Row],[Ścieżka Xpath]],ALL!$C:N,COLUMN(K$2),0)),"",VLOOKUP(T_IE044PL[[#This Row],[Ścieżka Xpath]],ALL!$C:N,COLUMN(K$2),0))</f>
        <v/>
      </c>
      <c r="L74" s="56" t="str">
        <f>IF(ISBLANK(VLOOKUP(T_IE044PL[[#This Row],[Ścieżka Xpath]],ALL!$C:O,COLUMN(L$2),0)),"",VLOOKUP(T_IE044PL[[#This Row],[Ścieżka Xpath]],ALL!$C:O,COLUMN(L$2),0))</f>
        <v/>
      </c>
      <c r="M74" s="56" t="str">
        <f>IF(ISBLANK(VLOOKUP(T_IE044PL[[#This Row],[Ścieżka Xpath]],ALL!$C:P,COLUMN(M$2),0)),"",VLOOKUP(T_IE044PL[[#This Row],[Ścieżka Xpath]],ALL!$C:P,COLUMN(M$2),0))</f>
        <v/>
      </c>
      <c r="N74" s="56" t="str">
        <f>IF(ISBLANK(VLOOKUP(T_IE044PL[[#This Row],[Ścieżka Xpath]],ALL!$C:Q,COLUMN(N$2),0)),"",VLOOKUP(T_IE044PL[[#This Row],[Ścieżka Xpath]],ALL!$C:Q,COLUMN(N$2),0))</f>
        <v/>
      </c>
      <c r="O74" s="56" t="str">
        <f>IF(ISBLANK(VLOOKUP(T_IE044PL[[#This Row],[Ścieżka Xpath]],ALL!$C:Q,COLUMN(O$2),0)),"",VLOOKUP(T_IE044PL[[#This Row],[Ścieżka Xpath]],ALL!$C:Q,COLUMN(O$2),0))</f>
        <v/>
      </c>
    </row>
    <row r="75" spans="1:15" ht="30">
      <c r="A75" s="50" t="s">
        <v>1934</v>
      </c>
      <c r="B75" s="38">
        <v>73</v>
      </c>
      <c r="C75" s="38" t="str">
        <f>IF(ISBLANK(VLOOKUP(T_IE044PL[[#This Row],[Ścieżka Xpath]],ALL!$C:E,COLUMN(C$2),0)),"",VLOOKUP(T_IE044PL[[#This Row],[Ścieżka Xpath]],ALL!$C:E,COLUMN(C$2),0))</f>
        <v>-</v>
      </c>
      <c r="D75" s="16" t="str">
        <f>IF(ISBLANK(VLOOKUP(T_IE044PL[[#This Row],[Ścieżka Xpath]],ALL!$C:F,COLUMN(D$2),0)),"",VLOOKUP(T_IE044PL[[#This Row],[Ścieżka Xpath]],ALL!$C:F,COLUMN(D$2),0))</f>
        <v>Liczba porządkowa służąca do określenia pozycji w danej kolekcji danych.</v>
      </c>
      <c r="E75" s="50" t="str">
        <f>IF(ISBLANK(VLOOKUP(T_IE044PL[[#This Row],[Ścieżka Xpath]],ALL!$C:G,COLUMN(E$2),0)),"",VLOOKUP(T_IE044PL[[#This Row],[Ścieżka Xpath]],ALL!$C:G,COLUMN(E$2),0))</f>
        <v>Sequence number in data group collection to which this data group belongs to.</v>
      </c>
      <c r="F75" s="41" t="str">
        <f>IF(ISBLANK(VLOOKUP(T_IE044PL[[#This Row],[Ścieżka Xpath]],ALL!$C:H,COLUMN(F$2),0)),"",VLOOKUP(T_IE044PL[[#This Row],[Ścieżka Xpath]],ALL!$C:H,COLUMN(F$2),0))</f>
        <v/>
      </c>
      <c r="G75" s="105" t="str">
        <f>IF(ISBLANK(VLOOKUP(T_IE044PL[[#This Row],[Ścieżka Xpath]],ALL!$C:I,COLUMN(G$2),0)),"",VLOOKUP(T_IE044PL[[#This Row],[Ścieżka Xpath]],ALL!$C:I,COLUMN(G$2),0))</f>
        <v>R</v>
      </c>
      <c r="H75" s="105" t="str">
        <f>IF(ISBLANK(VLOOKUP(T_IE044PL[[#This Row],[Ścieżka Xpath]],ALL!$C:J,COLUMN(H$2),0)),"",VLOOKUP(T_IE044PL[[#This Row],[Ścieżka Xpath]],ALL!$C:J,COLUMN(H$2),0))</f>
        <v>n..5</v>
      </c>
      <c r="I75" s="41" t="str">
        <f>IF(ISBLANK(VLOOKUP(T_IE044PL[[#This Row],[Ścieżka Xpath]],ALL!$C:K,COLUMN(I$2),0)),"",VLOOKUP(T_IE044PL[[#This Row],[Ścieżka Xpath]],ALL!$C:K,COLUMN(I$2),0))</f>
        <v/>
      </c>
      <c r="J75" s="105" t="str">
        <f>IF(ISBLANK(VLOOKUP(T_IE044PL[[#This Row],[Ścieżka Xpath]],ALL!$C:L,COLUMN(J$2),0)),"",VLOOKUP(T_IE044PL[[#This Row],[Ścieżka Xpath]],ALL!$C:L,COLUMN(J$2),0))</f>
        <v>R0054</v>
      </c>
      <c r="K75" s="41" t="str">
        <f>IF(ISBLANK(VLOOKUP(T_IE044PL[[#This Row],[Ścieżka Xpath]],ALL!$C:N,COLUMN(K$2),0)),"",VLOOKUP(T_IE044PL[[#This Row],[Ścieżka Xpath]],ALL!$C:N,COLUMN(K$2),0))</f>
        <v/>
      </c>
      <c r="L75" s="50" t="str">
        <f>IF(ISBLANK(VLOOKUP(T_IE044PL[[#This Row],[Ścieżka Xpath]],ALL!$C:O,COLUMN(L$2),0)),"",VLOOKUP(T_IE044PL[[#This Row],[Ścieżka Xpath]],ALL!$C:O,COLUMN(L$2),0))</f>
        <v/>
      </c>
      <c r="M75" s="50" t="str">
        <f>IF(ISBLANK(VLOOKUP(T_IE044PL[[#This Row],[Ścieżka Xpath]],ALL!$C:P,COLUMN(M$2),0)),"",VLOOKUP(T_IE044PL[[#This Row],[Ścieżka Xpath]],ALL!$C:P,COLUMN(M$2),0))</f>
        <v/>
      </c>
      <c r="N75" s="50" t="str">
        <f>IF(ISBLANK(VLOOKUP(T_IE044PL[[#This Row],[Ścieżka Xpath]],ALL!$C:Q,COLUMN(N$2),0)),"",VLOOKUP(T_IE044PL[[#This Row],[Ścieżka Xpath]],ALL!$C:Q,COLUMN(N$2),0))</f>
        <v/>
      </c>
      <c r="O75" s="50" t="str">
        <f>IF(ISBLANK(VLOOKUP(T_IE044PL[[#This Row],[Ścieżka Xpath]],ALL!$C:Q,COLUMN(O$2),0)),"",VLOOKUP(T_IE044PL[[#This Row],[Ścieżka Xpath]],ALL!$C:Q,COLUMN(O$2),0))</f>
        <v/>
      </c>
    </row>
    <row r="76" spans="1:15" ht="30">
      <c r="A76" s="50" t="s">
        <v>1935</v>
      </c>
      <c r="B76" s="38">
        <v>74</v>
      </c>
      <c r="C76" s="38" t="str">
        <f>IF(ISBLANK(VLOOKUP(T_IE044PL[[#This Row],[Ścieżka Xpath]],ALL!$C:E,COLUMN(C$2),0)),"",VLOOKUP(T_IE044PL[[#This Row],[Ścieżka Xpath]],ALL!$C:E,COLUMN(C$2),0))</f>
        <v>18 04 001 000</v>
      </c>
      <c r="D76" s="16" t="str">
        <f>IF(ISBLANK(VLOOKUP(T_IE044PL[[#This Row],[Ścieżka Xpath]],ALL!$C:F,COLUMN(D$2),0)),"",VLOOKUP(T_IE044PL[[#This Row],[Ścieżka Xpath]],ALL!$C:F,COLUMN(D$2),0))</f>
        <v>Masa brutto.</v>
      </c>
      <c r="E76" s="50" t="str">
        <f>IF(ISBLANK(VLOOKUP(T_IE044PL[[#This Row],[Ścieżka Xpath]],ALL!$C:G,COLUMN(E$2),0)),"",VLOOKUP(T_IE044PL[[#This Row],[Ścieżka Xpath]],ALL!$C:G,COLUMN(E$2),0))</f>
        <v>House consignment gross mass.</v>
      </c>
      <c r="F76" s="41" t="str">
        <f>IF(ISBLANK(VLOOKUP(T_IE044PL[[#This Row],[Ścieżka Xpath]],ALL!$C:H,COLUMN(F$2),0)),"",VLOOKUP(T_IE044PL[[#This Row],[Ścieżka Xpath]],ALL!$C:H,COLUMN(F$2),0))</f>
        <v/>
      </c>
      <c r="G76" s="105" t="str">
        <f>IF(ISBLANK(VLOOKUP(T_IE044PL[[#This Row],[Ścieżka Xpath]],ALL!$C:I,COLUMN(G$2),0)),"",VLOOKUP(T_IE044PL[[#This Row],[Ścieżka Xpath]],ALL!$C:I,COLUMN(G$2),0))</f>
        <v>O</v>
      </c>
      <c r="H76" s="105" t="str">
        <f>IF(ISBLANK(VLOOKUP(T_IE044PL[[#This Row],[Ścieżka Xpath]],ALL!$C:J,COLUMN(H$2),0)),"",VLOOKUP(T_IE044PL[[#This Row],[Ścieżka Xpath]],ALL!$C:J,COLUMN(H$2),0))</f>
        <v>n..16,6</v>
      </c>
      <c r="I76" s="41" t="str">
        <f>IF(ISBLANK(VLOOKUP(T_IE044PL[[#This Row],[Ścieżka Xpath]],ALL!$C:K,COLUMN(I$2),0)),"",VLOOKUP(T_IE044PL[[#This Row],[Ścieżka Xpath]],ALL!$C:K,COLUMN(I$2),0))</f>
        <v/>
      </c>
      <c r="J76" s="105" t="str">
        <f>IF(ISBLANK(VLOOKUP(T_IE044PL[[#This Row],[Ścieżka Xpath]],ALL!$C:L,COLUMN(J$2),0)),"",VLOOKUP(T_IE044PL[[#This Row],[Ścieżka Xpath]],ALL!$C:L,COLUMN(J$2),0))</f>
        <v>G0021; G0360</v>
      </c>
      <c r="K76" s="41" t="str">
        <f>IF(ISBLANK(VLOOKUP(T_IE044PL[[#This Row],[Ścieżka Xpath]],ALL!$C:N,COLUMN(K$2),0)),"",VLOOKUP(T_IE044PL[[#This Row],[Ścieżka Xpath]],ALL!$C:N,COLUMN(K$2),0))</f>
        <v/>
      </c>
      <c r="L76" s="50" t="str">
        <f>IF(ISBLANK(VLOOKUP(T_IE044PL[[#This Row],[Ścieżka Xpath]],ALL!$C:O,COLUMN(L$2),0)),"",VLOOKUP(T_IE044PL[[#This Row],[Ścieżka Xpath]],ALL!$C:O,COLUMN(L$2),0))</f>
        <v/>
      </c>
      <c r="M76" s="50" t="str">
        <f>IF(ISBLANK(VLOOKUP(T_IE044PL[[#This Row],[Ścieżka Xpath]],ALL!$C:P,COLUMN(M$2),0)),"",VLOOKUP(T_IE044PL[[#This Row],[Ścieżka Xpath]],ALL!$C:P,COLUMN(M$2),0))</f>
        <v/>
      </c>
      <c r="N76" s="50" t="str">
        <f>IF(ISBLANK(VLOOKUP(T_IE044PL[[#This Row],[Ścieżka Xpath]],ALL!$C:Q,COLUMN(N$2),0)),"",VLOOKUP(T_IE044PL[[#This Row],[Ścieżka Xpath]],ALL!$C:Q,COLUMN(N$2),0))</f>
        <v/>
      </c>
      <c r="O76" s="50" t="str">
        <f>IF(ISBLANK(VLOOKUP(T_IE044PL[[#This Row],[Ścieżka Xpath]],ALL!$C:Q,COLUMN(O$2),0)),"",VLOOKUP(T_IE044PL[[#This Row],[Ścieżka Xpath]],ALL!$C:Q,COLUMN(O$2),0))</f>
        <v/>
      </c>
    </row>
    <row r="77" spans="1:15" ht="15">
      <c r="A77" s="50" t="s">
        <v>1936</v>
      </c>
      <c r="B77" s="38">
        <v>75</v>
      </c>
      <c r="C77" s="38" t="str">
        <f>IF(ISBLANK(VLOOKUP(T_IE044PL[[#This Row],[Ścieżka Xpath]],ALL!$C:E,COLUMN(C$2),0)),"",VLOOKUP(T_IE044PL[[#This Row],[Ścieżka Xpath]],ALL!$C:E,COLUMN(C$2),0))</f>
        <v>12 08 001 000</v>
      </c>
      <c r="D77" s="16" t="str">
        <f>IF(ISBLANK(VLOOKUP(T_IE044PL[[#This Row],[Ścieżka Xpath]],ALL!$C:F,COLUMN(D$2),0)),"",VLOOKUP(T_IE044PL[[#This Row],[Ścieżka Xpath]],ALL!$C:F,COLUMN(D$2),0))</f>
        <v>Numer referencyjny przesyłki.</v>
      </c>
      <c r="E77" s="50" t="str">
        <f>IF(ISBLANK(VLOOKUP(T_IE044PL[[#This Row],[Ścieżka Xpath]],ALL!$C:G,COLUMN(E$2),0)),"",VLOOKUP(T_IE044PL[[#This Row],[Ścieżka Xpath]],ALL!$C:G,COLUMN(E$2),0))</f>
        <v>Unique Consignment Reference number.</v>
      </c>
      <c r="F77" s="41" t="str">
        <f>IF(ISBLANK(VLOOKUP(T_IE044PL[[#This Row],[Ścieżka Xpath]],ALL!$C:H,COLUMN(F$2),0)),"",VLOOKUP(T_IE044PL[[#This Row],[Ścieżka Xpath]],ALL!$C:H,COLUMN(F$2),0))</f>
        <v/>
      </c>
      <c r="G77" s="105" t="str">
        <f>IF(ISBLANK(VLOOKUP(T_IE044PL[[#This Row],[Ścieżka Xpath]],ALL!$C:I,COLUMN(G$2),0)),"",VLOOKUP(T_IE044PL[[#This Row],[Ścieżka Xpath]],ALL!$C:I,COLUMN(G$2),0))</f>
        <v>O</v>
      </c>
      <c r="H77" s="105" t="str">
        <f>IF(ISBLANK(VLOOKUP(T_IE044PL[[#This Row],[Ścieżka Xpath]],ALL!$C:J,COLUMN(H$2),0)),"",VLOOKUP(T_IE044PL[[#This Row],[Ścieżka Xpath]],ALL!$C:J,COLUMN(H$2),0))</f>
        <v>an..70</v>
      </c>
      <c r="I77" s="41" t="str">
        <f>IF(ISBLANK(VLOOKUP(T_IE044PL[[#This Row],[Ścieżka Xpath]],ALL!$C:K,COLUMN(I$2),0)),"",VLOOKUP(T_IE044PL[[#This Row],[Ścieżka Xpath]],ALL!$C:K,COLUMN(I$2),0))</f>
        <v/>
      </c>
      <c r="J77" s="105" t="str">
        <f>IF(ISBLANK(VLOOKUP(T_IE044PL[[#This Row],[Ścieżka Xpath]],ALL!$C:L,COLUMN(J$2),0)),"",VLOOKUP(T_IE044PL[[#This Row],[Ścieżka Xpath]],ALL!$C:L,COLUMN(J$2),0))</f>
        <v>G0360</v>
      </c>
      <c r="K77" s="105" t="str">
        <f>IF(ISBLANK(VLOOKUP(T_IE044PL[[#This Row],[Ścieżka Xpath]],ALL!$C:N,COLUMN(K$2),0)),"",VLOOKUP(T_IE044PL[[#This Row],[Ścieżka Xpath]],ALL!$C:N,COLUMN(K$2),0))</f>
        <v/>
      </c>
      <c r="L77" s="50" t="str">
        <f>IF(ISBLANK(VLOOKUP(T_IE044PL[[#This Row],[Ścieżka Xpath]],ALL!$C:O,COLUMN(L$2),0)),"",VLOOKUP(T_IE044PL[[#This Row],[Ścieżka Xpath]],ALL!$C:O,COLUMN(L$2),0))</f>
        <v/>
      </c>
      <c r="M77" s="50" t="str">
        <f>IF(ISBLANK(VLOOKUP(T_IE044PL[[#This Row],[Ścieżka Xpath]],ALL!$C:P,COLUMN(M$2),0)),"",VLOOKUP(T_IE044PL[[#This Row],[Ścieżka Xpath]],ALL!$C:P,COLUMN(M$2),0))</f>
        <v/>
      </c>
      <c r="N77" s="50" t="str">
        <f>IF(ISBLANK(VLOOKUP(T_IE044PL[[#This Row],[Ścieżka Xpath]],ALL!$C:Q,COLUMN(N$2),0)),"",VLOOKUP(T_IE044PL[[#This Row],[Ścieżka Xpath]],ALL!$C:Q,COLUMN(N$2),0))</f>
        <v/>
      </c>
      <c r="O77" s="50" t="str">
        <f>IF(ISBLANK(VLOOKUP(T_IE044PL[[#This Row],[Ścieżka Xpath]],ALL!$C:Q,COLUMN(O$2),0)),"",VLOOKUP(T_IE044PL[[#This Row],[Ścieżka Xpath]],ALL!$C:Q,COLUMN(O$2),0))</f>
        <v/>
      </c>
    </row>
    <row r="78" spans="1:15" ht="30">
      <c r="A78" s="56" t="s">
        <v>1937</v>
      </c>
      <c r="B78" s="54">
        <v>76</v>
      </c>
      <c r="C78" s="54" t="str">
        <f>IF(ISBLANK(VLOOKUP(T_IE044PL[[#This Row],[Ścieżka Xpath]],ALL!$C:E,COLUMN(C$2),0)),"",VLOOKUP(T_IE044PL[[#This Row],[Ścieżka Xpath]],ALL!$C:E,COLUMN(C$2),0))</f>
        <v>19 05 000 000</v>
      </c>
      <c r="D78" s="62" t="str">
        <f>IF(ISBLANK(VLOOKUP(T_IE044PL[[#This Row],[Ścieżka Xpath]],ALL!$C:F,COLUMN(D$2),0)),"",VLOOKUP(T_IE044PL[[#This Row],[Ścieżka Xpath]],ALL!$C:F,COLUMN(D$2),0))</f>
        <v>Środki transportu w miejscu wyjścia (przesyłka spedytorska).</v>
      </c>
      <c r="E78" s="56" t="str">
        <f>IF(ISBLANK(VLOOKUP(T_IE044PL[[#This Row],[Ścieżka Xpath]],ALL!$C:G,COLUMN(E$2),0)),"",VLOOKUP(T_IE044PL[[#This Row],[Ścieżka Xpath]],ALL!$C:G,COLUMN(E$2),0))</f>
        <v>Departure transport means details (for house consignment).</v>
      </c>
      <c r="F78" s="55" t="str">
        <f>IF(ISBLANK(VLOOKUP(T_IE044PL[[#This Row],[Ścieżka Xpath]],ALL!$C:H,COLUMN(F$2),0)),"",VLOOKUP(T_IE044PL[[#This Row],[Ścieżka Xpath]],ALL!$C:H,COLUMN(F$2),0))</f>
        <v>0..999</v>
      </c>
      <c r="G78" s="66" t="str">
        <f>IF(ISBLANK(VLOOKUP(T_IE044PL[[#This Row],[Ścieżka Xpath]],ALL!$C:I,COLUMN(G$2),0)),"",VLOOKUP(T_IE044PL[[#This Row],[Ścieżka Xpath]],ALL!$C:I,COLUMN(G$2),0))</f>
        <v>O</v>
      </c>
      <c r="H78" s="55" t="str">
        <f>IF(ISBLANK(VLOOKUP(T_IE044PL[[#This Row],[Ścieżka Xpath]],ALL!$C:J,COLUMN(H$2),0)),"",VLOOKUP(T_IE044PL[[#This Row],[Ścieżka Xpath]],ALL!$C:J,COLUMN(H$2),0))</f>
        <v/>
      </c>
      <c r="I78" s="55" t="str">
        <f>IF(ISBLANK(VLOOKUP(T_IE044PL[[#This Row],[Ścieżka Xpath]],ALL!$C:K,COLUMN(I$2),0)),"",VLOOKUP(T_IE044PL[[#This Row],[Ścieżka Xpath]],ALL!$C:K,COLUMN(I$2),0))</f>
        <v/>
      </c>
      <c r="J78" s="55" t="str">
        <f>IF(ISBLANK(VLOOKUP(T_IE044PL[[#This Row],[Ścieżka Xpath]],ALL!$C:L,COLUMN(J$2),0)),"",VLOOKUP(T_IE044PL[[#This Row],[Ścieżka Xpath]],ALL!$C:L,COLUMN(J$2),0))</f>
        <v>G0360</v>
      </c>
      <c r="K78" s="55" t="str">
        <f>IF(ISBLANK(VLOOKUP(T_IE044PL[[#This Row],[Ścieżka Xpath]],ALL!$C:N,COLUMN(K$2),0)),"",VLOOKUP(T_IE044PL[[#This Row],[Ścieżka Xpath]],ALL!$C:N,COLUMN(K$2),0))</f>
        <v/>
      </c>
      <c r="L78" s="56" t="str">
        <f>IF(ISBLANK(VLOOKUP(T_IE044PL[[#This Row],[Ścieżka Xpath]],ALL!$C:O,COLUMN(L$2),0)),"",VLOOKUP(T_IE044PL[[#This Row],[Ścieżka Xpath]],ALL!$C:O,COLUMN(L$2),0))</f>
        <v/>
      </c>
      <c r="M78" s="56" t="str">
        <f>IF(ISBLANK(VLOOKUP(T_IE044PL[[#This Row],[Ścieżka Xpath]],ALL!$C:P,COLUMN(M$2),0)),"",VLOOKUP(T_IE044PL[[#This Row],[Ścieżka Xpath]],ALL!$C:P,COLUMN(M$2),0))</f>
        <v/>
      </c>
      <c r="N78" s="56" t="str">
        <f>IF(ISBLANK(VLOOKUP(T_IE044PL[[#This Row],[Ścieżka Xpath]],ALL!$C:Q,COLUMN(N$2),0)),"",VLOOKUP(T_IE044PL[[#This Row],[Ścieżka Xpath]],ALL!$C:Q,COLUMN(N$2),0))</f>
        <v/>
      </c>
      <c r="O78" s="56" t="str">
        <f>IF(ISBLANK(VLOOKUP(T_IE044PL[[#This Row],[Ścieżka Xpath]],ALL!$C:Q,COLUMN(O$2),0)),"",VLOOKUP(T_IE044PL[[#This Row],[Ścieżka Xpath]],ALL!$C:Q,COLUMN(O$2),0))</f>
        <v/>
      </c>
    </row>
    <row r="79" spans="1:15" ht="30">
      <c r="A79" s="50" t="s">
        <v>1938</v>
      </c>
      <c r="B79" s="38">
        <v>77</v>
      </c>
      <c r="C79" s="38" t="str">
        <f>IF(ISBLANK(VLOOKUP(T_IE044PL[[#This Row],[Ścieżka Xpath]],ALL!$C:E,COLUMN(C$2),0)),"",VLOOKUP(T_IE044PL[[#This Row],[Ścieżka Xpath]],ALL!$C:E,COLUMN(C$2),0))</f>
        <v>-</v>
      </c>
      <c r="D79" s="16" t="str">
        <f>IF(ISBLANK(VLOOKUP(T_IE044PL[[#This Row],[Ścieżka Xpath]],ALL!$C:F,COLUMN(D$2),0)),"",VLOOKUP(T_IE044PL[[#This Row],[Ścieżka Xpath]],ALL!$C:F,COLUMN(D$2),0))</f>
        <v>Liczba porządkowa służąca do określenia pozycji w danej kolekcji danych.</v>
      </c>
      <c r="E79" s="16" t="str">
        <f>IF(ISBLANK(VLOOKUP(T_IE044PL[[#This Row],[Ścieżka Xpath]],ALL!$C:G,COLUMN(E$2),0)),"",VLOOKUP(T_IE044PL[[#This Row],[Ścieżka Xpath]],ALL!$C:G,COLUMN(E$2),0))</f>
        <v>Sequence number in data group collection to which this data group belongs to.</v>
      </c>
      <c r="F79" s="105" t="str">
        <f>IF(ISBLANK(VLOOKUP(T_IE044PL[[#This Row],[Ścieżka Xpath]],ALL!$C:H,COLUMN(F$2),0)),"",VLOOKUP(T_IE044PL[[#This Row],[Ścieżka Xpath]],ALL!$C:H,COLUMN(F$2),0))</f>
        <v/>
      </c>
      <c r="G79" s="105" t="str">
        <f>IF(ISBLANK(VLOOKUP(T_IE044PL[[#This Row],[Ścieżka Xpath]],ALL!$C:I,COLUMN(G$2),0)),"",VLOOKUP(T_IE044PL[[#This Row],[Ścieżka Xpath]],ALL!$C:I,COLUMN(G$2),0))</f>
        <v>R</v>
      </c>
      <c r="H79" s="105" t="str">
        <f>IF(ISBLANK(VLOOKUP(T_IE044PL[[#This Row],[Ścieżka Xpath]],ALL!$C:J,COLUMN(H$2),0)),"",VLOOKUP(T_IE044PL[[#This Row],[Ścieżka Xpath]],ALL!$C:J,COLUMN(H$2),0))</f>
        <v>n..5</v>
      </c>
      <c r="I79" s="105" t="str">
        <f>IF(ISBLANK(VLOOKUP(T_IE044PL[[#This Row],[Ścieżka Xpath]],ALL!$C:K,COLUMN(I$2),0)),"",VLOOKUP(T_IE044PL[[#This Row],[Ścieżka Xpath]],ALL!$C:K,COLUMN(I$2),0))</f>
        <v/>
      </c>
      <c r="J79" s="41" t="str">
        <f>IF(ISBLANK(VLOOKUP(T_IE044PL[[#This Row],[Ścieżka Xpath]],ALL!$C:L,COLUMN(J$2),0)),"",VLOOKUP(T_IE044PL[[#This Row],[Ścieżka Xpath]],ALL!$C:L,COLUMN(J$2),0))</f>
        <v>R0054</v>
      </c>
      <c r="K79" s="41" t="str">
        <f>IF(ISBLANK(VLOOKUP(T_IE044PL[[#This Row],[Ścieżka Xpath]],ALL!$C:N,COLUMN(K$2),0)),"",VLOOKUP(T_IE044PL[[#This Row],[Ścieżka Xpath]],ALL!$C:N,COLUMN(K$2),0))</f>
        <v/>
      </c>
      <c r="L79" s="50" t="str">
        <f>IF(ISBLANK(VLOOKUP(T_IE044PL[[#This Row],[Ścieżka Xpath]],ALL!$C:O,COLUMN(L$2),0)),"",VLOOKUP(T_IE044PL[[#This Row],[Ścieżka Xpath]],ALL!$C:O,COLUMN(L$2),0))</f>
        <v/>
      </c>
      <c r="M79" s="50" t="str">
        <f>IF(ISBLANK(VLOOKUP(T_IE044PL[[#This Row],[Ścieżka Xpath]],ALL!$C:P,COLUMN(M$2),0)),"",VLOOKUP(T_IE044PL[[#This Row],[Ścieżka Xpath]],ALL!$C:P,COLUMN(M$2),0))</f>
        <v/>
      </c>
      <c r="N79" s="50" t="str">
        <f>IF(ISBLANK(VLOOKUP(T_IE044PL[[#This Row],[Ścieżka Xpath]],ALL!$C:Q,COLUMN(N$2),0)),"",VLOOKUP(T_IE044PL[[#This Row],[Ścieżka Xpath]],ALL!$C:Q,COLUMN(N$2),0))</f>
        <v/>
      </c>
      <c r="O79" s="50" t="str">
        <f>IF(ISBLANK(VLOOKUP(T_IE044PL[[#This Row],[Ścieżka Xpath]],ALL!$C:Q,COLUMN(O$2),0)),"",VLOOKUP(T_IE044PL[[#This Row],[Ścieżka Xpath]],ALL!$C:Q,COLUMN(O$2),0))</f>
        <v/>
      </c>
    </row>
    <row r="80" spans="1:15" ht="30">
      <c r="A80" s="50" t="s">
        <v>1939</v>
      </c>
      <c r="B80" s="38">
        <v>78</v>
      </c>
      <c r="C80" s="38" t="str">
        <f>IF(ISBLANK(VLOOKUP(T_IE044PL[[#This Row],[Ścieżka Xpath]],ALL!$C:E,COLUMN(C$2),0)),"",VLOOKUP(T_IE044PL[[#This Row],[Ścieżka Xpath]],ALL!$C:E,COLUMN(C$2),0))</f>
        <v>19 05 061 000</v>
      </c>
      <c r="D80" s="16" t="str">
        <f>IF(ISBLANK(VLOOKUP(T_IE044PL[[#This Row],[Ścieżka Xpath]],ALL!$C:F,COLUMN(D$2),0)),"",VLOOKUP(T_IE044PL[[#This Row],[Ścieżka Xpath]],ALL!$C:F,COLUMN(D$2),0))</f>
        <v>Rodzaj identyfikatora środka transportu w miejscu wyjścia.</v>
      </c>
      <c r="E80" s="16" t="str">
        <f>IF(ISBLANK(VLOOKUP(T_IE044PL[[#This Row],[Ścieżka Xpath]],ALL!$C:G,COLUMN(E$2),0)),"",VLOOKUP(T_IE044PL[[#This Row],[Ścieżka Xpath]],ALL!$C:G,COLUMN(E$2),0))</f>
        <v>Transport means at departure identification type</v>
      </c>
      <c r="F80" s="105" t="str">
        <f>IF(ISBLANK(VLOOKUP(T_IE044PL[[#This Row],[Ścieżka Xpath]],ALL!$C:H,COLUMN(F$2),0)),"",VLOOKUP(T_IE044PL[[#This Row],[Ścieżka Xpath]],ALL!$C:H,COLUMN(F$2),0))</f>
        <v/>
      </c>
      <c r="G80" s="105" t="str">
        <f>IF(ISBLANK(VLOOKUP(T_IE044PL[[#This Row],[Ścieżka Xpath]],ALL!$C:I,COLUMN(G$2),0)),"",VLOOKUP(T_IE044PL[[#This Row],[Ścieżka Xpath]],ALL!$C:I,COLUMN(G$2),0))</f>
        <v>O</v>
      </c>
      <c r="H80" s="105" t="str">
        <f>IF(ISBLANK(VLOOKUP(T_IE044PL[[#This Row],[Ścieżka Xpath]],ALL!$C:J,COLUMN(H$2),0)),"",VLOOKUP(T_IE044PL[[#This Row],[Ścieżka Xpath]],ALL!$C:J,COLUMN(H$2),0))</f>
        <v>n2</v>
      </c>
      <c r="I80" s="105" t="str">
        <f>IF(ISBLANK(VLOOKUP(T_IE044PL[[#This Row],[Ścieżka Xpath]],ALL!$C:K,COLUMN(I$2),0)),"",VLOOKUP(T_IE044PL[[#This Row],[Ścieżka Xpath]],ALL!$C:K,COLUMN(I$2),0))</f>
        <v>CL750</v>
      </c>
      <c r="J80" s="105" t="str">
        <f>IF(ISBLANK(VLOOKUP(T_IE044PL[[#This Row],[Ścieżka Xpath]],ALL!$C:L,COLUMN(J$2),0)),"",VLOOKUP(T_IE044PL[[#This Row],[Ścieżka Xpath]],ALL!$C:L,COLUMN(J$2),0))</f>
        <v>G0360</v>
      </c>
      <c r="K80" s="41" t="str">
        <f>IF(ISBLANK(VLOOKUP(T_IE044PL[[#This Row],[Ścieżka Xpath]],ALL!$C:N,COLUMN(K$2),0)),"",VLOOKUP(T_IE044PL[[#This Row],[Ścieżka Xpath]],ALL!$C:N,COLUMN(K$2),0))</f>
        <v/>
      </c>
      <c r="L80" s="50" t="str">
        <f>IF(ISBLANK(VLOOKUP(T_IE044PL[[#This Row],[Ścieżka Xpath]],ALL!$C:O,COLUMN(L$2),0)),"",VLOOKUP(T_IE044PL[[#This Row],[Ścieżka Xpath]],ALL!$C:O,COLUMN(L$2),0))</f>
        <v/>
      </c>
      <c r="M80" s="50" t="str">
        <f>IF(ISBLANK(VLOOKUP(T_IE044PL[[#This Row],[Ścieżka Xpath]],ALL!$C:P,COLUMN(M$2),0)),"",VLOOKUP(T_IE044PL[[#This Row],[Ścieżka Xpath]],ALL!$C:P,COLUMN(M$2),0))</f>
        <v/>
      </c>
      <c r="N80" s="50" t="str">
        <f>IF(ISBLANK(VLOOKUP(T_IE044PL[[#This Row],[Ścieżka Xpath]],ALL!$C:Q,COLUMN(N$2),0)),"",VLOOKUP(T_IE044PL[[#This Row],[Ścieżka Xpath]],ALL!$C:Q,COLUMN(N$2),0))</f>
        <v/>
      </c>
      <c r="O80" s="50" t="str">
        <f>IF(ISBLANK(VLOOKUP(T_IE044PL[[#This Row],[Ścieżka Xpath]],ALL!$C:Q,COLUMN(O$2),0)),"",VLOOKUP(T_IE044PL[[#This Row],[Ścieżka Xpath]],ALL!$C:Q,COLUMN(O$2),0))</f>
        <v/>
      </c>
    </row>
    <row r="81" spans="1:15" ht="30">
      <c r="A81" s="50" t="s">
        <v>1940</v>
      </c>
      <c r="B81" s="38">
        <v>79</v>
      </c>
      <c r="C81" s="38" t="str">
        <f>IF(ISBLANK(VLOOKUP(T_IE044PL[[#This Row],[Ścieżka Xpath]],ALL!$C:E,COLUMN(C$2),0)),"",VLOOKUP(T_IE044PL[[#This Row],[Ścieżka Xpath]],ALL!$C:E,COLUMN(C$2),0))</f>
        <v>19 05 017 000</v>
      </c>
      <c r="D81" s="16" t="str">
        <f>IF(ISBLANK(VLOOKUP(T_IE044PL[[#This Row],[Ścieżka Xpath]],ALL!$C:F,COLUMN(D$2),0)),"",VLOOKUP(T_IE044PL[[#This Row],[Ścieżka Xpath]],ALL!$C:F,COLUMN(D$2),0))</f>
        <v>Znaki środka transportu w miejscu wyjścia.</v>
      </c>
      <c r="E81" s="16" t="str">
        <f>IF(ISBLANK(VLOOKUP(T_IE044PL[[#This Row],[Ścieżka Xpath]],ALL!$C:G,COLUMN(E$2),0)),"",VLOOKUP(T_IE044PL[[#This Row],[Ścieżka Xpath]],ALL!$C:G,COLUMN(E$2),0))</f>
        <v>Transport means at departure identification number.</v>
      </c>
      <c r="F81" s="105" t="str">
        <f>IF(ISBLANK(VLOOKUP(T_IE044PL[[#This Row],[Ścieżka Xpath]],ALL!$C:H,COLUMN(F$2),0)),"",VLOOKUP(T_IE044PL[[#This Row],[Ścieżka Xpath]],ALL!$C:H,COLUMN(F$2),0))</f>
        <v/>
      </c>
      <c r="G81" s="105" t="str">
        <f>IF(ISBLANK(VLOOKUP(T_IE044PL[[#This Row],[Ścieżka Xpath]],ALL!$C:I,COLUMN(G$2),0)),"",VLOOKUP(T_IE044PL[[#This Row],[Ścieżka Xpath]],ALL!$C:I,COLUMN(G$2),0))</f>
        <v>O</v>
      </c>
      <c r="H81" s="105" t="str">
        <f>IF(ISBLANK(VLOOKUP(T_IE044PL[[#This Row],[Ścieżka Xpath]],ALL!$C:J,COLUMN(H$2),0)),"",VLOOKUP(T_IE044PL[[#This Row],[Ścieżka Xpath]],ALL!$C:J,COLUMN(H$2),0))</f>
        <v>an..35</v>
      </c>
      <c r="I81" s="105" t="str">
        <f>IF(ISBLANK(VLOOKUP(T_IE044PL[[#This Row],[Ścieżka Xpath]],ALL!$C:K,COLUMN(I$2),0)),"",VLOOKUP(T_IE044PL[[#This Row],[Ścieżka Xpath]],ALL!$C:K,COLUMN(I$2),0))</f>
        <v/>
      </c>
      <c r="J81" s="105" t="str">
        <f>IF(ISBLANK(VLOOKUP(T_IE044PL[[#This Row],[Ścieżka Xpath]],ALL!$C:L,COLUMN(J$2),0)),"",VLOOKUP(T_IE044PL[[#This Row],[Ścieżka Xpath]],ALL!$C:L,COLUMN(J$2),0))</f>
        <v>G0360</v>
      </c>
      <c r="K81" s="41" t="str">
        <f>IF(ISBLANK(VLOOKUP(T_IE044PL[[#This Row],[Ścieżka Xpath]],ALL!$C:N,COLUMN(K$2),0)),"",VLOOKUP(T_IE044PL[[#This Row],[Ścieżka Xpath]],ALL!$C:N,COLUMN(K$2),0))</f>
        <v/>
      </c>
      <c r="L81" s="50" t="str">
        <f>IF(ISBLANK(VLOOKUP(T_IE044PL[[#This Row],[Ścieżka Xpath]],ALL!$C:O,COLUMN(L$2),0)),"",VLOOKUP(T_IE044PL[[#This Row],[Ścieżka Xpath]],ALL!$C:O,COLUMN(L$2),0))</f>
        <v/>
      </c>
      <c r="M81" s="50" t="str">
        <f>IF(ISBLANK(VLOOKUP(T_IE044PL[[#This Row],[Ścieżka Xpath]],ALL!$C:P,COLUMN(M$2),0)),"",VLOOKUP(T_IE044PL[[#This Row],[Ścieżka Xpath]],ALL!$C:P,COLUMN(M$2),0))</f>
        <v/>
      </c>
      <c r="N81" s="50" t="str">
        <f>IF(ISBLANK(VLOOKUP(T_IE044PL[[#This Row],[Ścieżka Xpath]],ALL!$C:Q,COLUMN(N$2),0)),"",VLOOKUP(T_IE044PL[[#This Row],[Ścieżka Xpath]],ALL!$C:Q,COLUMN(N$2),0))</f>
        <v/>
      </c>
      <c r="O81" s="50" t="str">
        <f>IF(ISBLANK(VLOOKUP(T_IE044PL[[#This Row],[Ścieżka Xpath]],ALL!$C:Q,COLUMN(O$2),0)),"",VLOOKUP(T_IE044PL[[#This Row],[Ścieżka Xpath]],ALL!$C:Q,COLUMN(O$2),0))</f>
        <v/>
      </c>
    </row>
    <row r="82" spans="1:15" ht="30">
      <c r="A82" s="50" t="s">
        <v>1941</v>
      </c>
      <c r="B82" s="38">
        <v>80</v>
      </c>
      <c r="C82" s="38" t="str">
        <f>IF(ISBLANK(VLOOKUP(T_IE044PL[[#This Row],[Ścieżka Xpath]],ALL!$C:E,COLUMN(C$2),0)),"",VLOOKUP(T_IE044PL[[#This Row],[Ścieżka Xpath]],ALL!$C:E,COLUMN(C$2),0))</f>
        <v>19 05 062 000</v>
      </c>
      <c r="D82" s="16" t="str">
        <f>IF(ISBLANK(VLOOKUP(T_IE044PL[[#This Row],[Ścieżka Xpath]],ALL!$C:F,COLUMN(D$2),0)),"",VLOOKUP(T_IE044PL[[#This Row],[Ścieżka Xpath]],ALL!$C:F,COLUMN(D$2),0))</f>
        <v>Przynależność państwowa środka transportu w miejscu wyjścia.</v>
      </c>
      <c r="E82" s="16" t="str">
        <f>IF(ISBLANK(VLOOKUP(T_IE044PL[[#This Row],[Ścieżka Xpath]],ALL!$C:G,COLUMN(E$2),0)),"",VLOOKUP(T_IE044PL[[#This Row],[Ścieżka Xpath]],ALL!$C:G,COLUMN(E$2),0))</f>
        <v>Nationality of transport means at departure.</v>
      </c>
      <c r="F82" s="105" t="str">
        <f>IF(ISBLANK(VLOOKUP(T_IE044PL[[#This Row],[Ścieżka Xpath]],ALL!$C:H,COLUMN(F$2),0)),"",VLOOKUP(T_IE044PL[[#This Row],[Ścieżka Xpath]],ALL!$C:H,COLUMN(F$2),0))</f>
        <v/>
      </c>
      <c r="G82" s="105" t="str">
        <f>IF(ISBLANK(VLOOKUP(T_IE044PL[[#This Row],[Ścieżka Xpath]],ALL!$C:I,COLUMN(G$2),0)),"",VLOOKUP(T_IE044PL[[#This Row],[Ścieżka Xpath]],ALL!$C:I,COLUMN(G$2),0))</f>
        <v>O</v>
      </c>
      <c r="H82" s="105" t="str">
        <f>IF(ISBLANK(VLOOKUP(T_IE044PL[[#This Row],[Ścieżka Xpath]],ALL!$C:J,COLUMN(H$2),0)),"",VLOOKUP(T_IE044PL[[#This Row],[Ścieżka Xpath]],ALL!$C:J,COLUMN(H$2),0))</f>
        <v>a2</v>
      </c>
      <c r="I82" s="105" t="str">
        <f>IF(ISBLANK(VLOOKUP(T_IE044PL[[#This Row],[Ścieżka Xpath]],ALL!$C:K,COLUMN(I$2),0)),"",VLOOKUP(T_IE044PL[[#This Row],[Ścieżka Xpath]],ALL!$C:K,COLUMN(I$2),0))</f>
        <v>CL165</v>
      </c>
      <c r="J82" s="105" t="str">
        <f>IF(ISBLANK(VLOOKUP(T_IE044PL[[#This Row],[Ścieżka Xpath]],ALL!$C:L,COLUMN(J$2),0)),"",VLOOKUP(T_IE044PL[[#This Row],[Ścieżka Xpath]],ALL!$C:L,COLUMN(J$2),0))</f>
        <v>G0360</v>
      </c>
      <c r="K82" s="41" t="str">
        <f>IF(ISBLANK(VLOOKUP(T_IE044PL[[#This Row],[Ścieżka Xpath]],ALL!$C:N,COLUMN(K$2),0)),"",VLOOKUP(T_IE044PL[[#This Row],[Ścieżka Xpath]],ALL!$C:N,COLUMN(K$2),0))</f>
        <v/>
      </c>
      <c r="L82" s="50" t="str">
        <f>IF(ISBLANK(VLOOKUP(T_IE044PL[[#This Row],[Ścieżka Xpath]],ALL!$C:O,COLUMN(L$2),0)),"",VLOOKUP(T_IE044PL[[#This Row],[Ścieżka Xpath]],ALL!$C:O,COLUMN(L$2),0))</f>
        <v/>
      </c>
      <c r="M82" s="50" t="str">
        <f>IF(ISBLANK(VLOOKUP(T_IE044PL[[#This Row],[Ścieżka Xpath]],ALL!$C:P,COLUMN(M$2),0)),"",VLOOKUP(T_IE044PL[[#This Row],[Ścieżka Xpath]],ALL!$C:P,COLUMN(M$2),0))</f>
        <v/>
      </c>
      <c r="N82" s="50" t="str">
        <f>IF(ISBLANK(VLOOKUP(T_IE044PL[[#This Row],[Ścieżka Xpath]],ALL!$C:Q,COLUMN(N$2),0)),"",VLOOKUP(T_IE044PL[[#This Row],[Ścieżka Xpath]],ALL!$C:Q,COLUMN(N$2),0))</f>
        <v/>
      </c>
      <c r="O82" s="50" t="str">
        <f>IF(ISBLANK(VLOOKUP(T_IE044PL[[#This Row],[Ścieżka Xpath]],ALL!$C:Q,COLUMN(O$2),0)),"",VLOOKUP(T_IE044PL[[#This Row],[Ścieżka Xpath]],ALL!$C:Q,COLUMN(O$2),0))</f>
        <v/>
      </c>
    </row>
    <row r="83" spans="1:15" ht="15">
      <c r="A83" s="56" t="s">
        <v>1942</v>
      </c>
      <c r="B83" s="54">
        <v>81</v>
      </c>
      <c r="C83" s="54" t="str">
        <f>IF(ISBLANK(VLOOKUP(T_IE044PL[[#This Row],[Ścieżka Xpath]],ALL!$C:E,COLUMN(C$2),0)),"",VLOOKUP(T_IE044PL[[#This Row],[Ścieżka Xpath]],ALL!$C:E,COLUMN(C$2),0))</f>
        <v>12 03 000 000</v>
      </c>
      <c r="D83" s="62" t="str">
        <f>IF(ISBLANK(VLOOKUP(T_IE044PL[[#This Row],[Ścieżka Xpath]],ALL!$C:F,COLUMN(D$2),0)),"",VLOOKUP(T_IE044PL[[#This Row],[Ścieżka Xpath]],ALL!$C:F,COLUMN(D$2),0))</f>
        <v>Dokument załączony dotyczący przesyłki spedytorskiej.</v>
      </c>
      <c r="E83" s="56" t="str">
        <f>IF(ISBLANK(VLOOKUP(T_IE044PL[[#This Row],[Ścieżka Xpath]],ALL!$C:G,COLUMN(E$2),0)),"",VLOOKUP(T_IE044PL[[#This Row],[Ścieżka Xpath]],ALL!$C:G,COLUMN(E$2),0))</f>
        <v>Supporting document (related to house consignment).</v>
      </c>
      <c r="F83" s="66" t="str">
        <f>IF(ISBLANK(VLOOKUP(T_IE044PL[[#This Row],[Ścieżka Xpath]],ALL!$C:H,COLUMN(F$2),0)),"",VLOOKUP(T_IE044PL[[#This Row],[Ścieżka Xpath]],ALL!$C:H,COLUMN(F$2),0))</f>
        <v>0..99</v>
      </c>
      <c r="G83" s="66" t="str">
        <f>IF(ISBLANK(VLOOKUP(T_IE044PL[[#This Row],[Ścieżka Xpath]],ALL!$C:I,COLUMN(G$2),0)),"",VLOOKUP(T_IE044PL[[#This Row],[Ścieżka Xpath]],ALL!$C:I,COLUMN(G$2),0))</f>
        <v>O</v>
      </c>
      <c r="H83" s="55" t="str">
        <f>IF(ISBLANK(VLOOKUP(T_IE044PL[[#This Row],[Ścieżka Xpath]],ALL!$C:J,COLUMN(H$2),0)),"",VLOOKUP(T_IE044PL[[#This Row],[Ścieżka Xpath]],ALL!$C:J,COLUMN(H$2),0))</f>
        <v/>
      </c>
      <c r="I83" s="55" t="str">
        <f>IF(ISBLANK(VLOOKUP(T_IE044PL[[#This Row],[Ścieżka Xpath]],ALL!$C:K,COLUMN(I$2),0)),"",VLOOKUP(T_IE044PL[[#This Row],[Ścieżka Xpath]],ALL!$C:K,COLUMN(I$2),0))</f>
        <v/>
      </c>
      <c r="J83" s="55" t="str">
        <f>IF(ISBLANK(VLOOKUP(T_IE044PL[[#This Row],[Ścieżka Xpath]],ALL!$C:L,COLUMN(J$2),0)),"",VLOOKUP(T_IE044PL[[#This Row],[Ścieżka Xpath]],ALL!$C:L,COLUMN(J$2),0))</f>
        <v>G0360</v>
      </c>
      <c r="K83" s="55" t="str">
        <f>IF(ISBLANK(VLOOKUP(T_IE044PL[[#This Row],[Ścieżka Xpath]],ALL!$C:N,COLUMN(K$2),0)),"",VLOOKUP(T_IE044PL[[#This Row],[Ścieżka Xpath]],ALL!$C:N,COLUMN(K$2),0))</f>
        <v/>
      </c>
      <c r="L83" s="56" t="str">
        <f>IF(ISBLANK(VLOOKUP(T_IE044PL[[#This Row],[Ścieżka Xpath]],ALL!$C:O,COLUMN(L$2),0)),"",VLOOKUP(T_IE044PL[[#This Row],[Ścieżka Xpath]],ALL!$C:O,COLUMN(L$2),0))</f>
        <v/>
      </c>
      <c r="M83" s="56" t="str">
        <f>IF(ISBLANK(VLOOKUP(T_IE044PL[[#This Row],[Ścieżka Xpath]],ALL!$C:P,COLUMN(M$2),0)),"",VLOOKUP(T_IE044PL[[#This Row],[Ścieżka Xpath]],ALL!$C:P,COLUMN(M$2),0))</f>
        <v/>
      </c>
      <c r="N83" s="56" t="str">
        <f>IF(ISBLANK(VLOOKUP(T_IE044PL[[#This Row],[Ścieżka Xpath]],ALL!$C:Q,COLUMN(N$2),0)),"",VLOOKUP(T_IE044PL[[#This Row],[Ścieżka Xpath]],ALL!$C:Q,COLUMN(N$2),0))</f>
        <v/>
      </c>
      <c r="O83" s="56" t="str">
        <f>IF(ISBLANK(VLOOKUP(T_IE044PL[[#This Row],[Ścieżka Xpath]],ALL!$C:Q,COLUMN(O$2),0)),"",VLOOKUP(T_IE044PL[[#This Row],[Ścieżka Xpath]],ALL!$C:Q,COLUMN(O$2),0))</f>
        <v/>
      </c>
    </row>
    <row r="84" spans="1:15" ht="30">
      <c r="A84" s="50" t="s">
        <v>1943</v>
      </c>
      <c r="B84" s="38">
        <v>82</v>
      </c>
      <c r="C84" s="38" t="str">
        <f>IF(ISBLANK(VLOOKUP(T_IE044PL[[#This Row],[Ścieżka Xpath]],ALL!$C:E,COLUMN(C$2),0)),"",VLOOKUP(T_IE044PL[[#This Row],[Ścieżka Xpath]],ALL!$C:E,COLUMN(C$2),0))</f>
        <v>-</v>
      </c>
      <c r="D84" s="16" t="str">
        <f>IF(ISBLANK(VLOOKUP(T_IE044PL[[#This Row],[Ścieżka Xpath]],ALL!$C:F,COLUMN(D$2),0)),"",VLOOKUP(T_IE044PL[[#This Row],[Ścieżka Xpath]],ALL!$C:F,COLUMN(D$2),0))</f>
        <v>Liczba porządkowa służąca do określenia pozycji w danej kolekcji danych.</v>
      </c>
      <c r="E84" s="16" t="str">
        <f>IF(ISBLANK(VLOOKUP(T_IE044PL[[#This Row],[Ścieżka Xpath]],ALL!$C:G,COLUMN(E$2),0)),"",VLOOKUP(T_IE044PL[[#This Row],[Ścieżka Xpath]],ALL!$C:G,COLUMN(E$2),0))</f>
        <v>Sequence number in data group collection to which this data group belongs to.</v>
      </c>
      <c r="F84" s="105" t="str">
        <f>IF(ISBLANK(VLOOKUP(T_IE044PL[[#This Row],[Ścieżka Xpath]],ALL!$C:H,COLUMN(F$2),0)),"",VLOOKUP(T_IE044PL[[#This Row],[Ścieżka Xpath]],ALL!$C:H,COLUMN(F$2),0))</f>
        <v/>
      </c>
      <c r="G84" s="105" t="str">
        <f>IF(ISBLANK(VLOOKUP(T_IE044PL[[#This Row],[Ścieżka Xpath]],ALL!$C:I,COLUMN(G$2),0)),"",VLOOKUP(T_IE044PL[[#This Row],[Ścieżka Xpath]],ALL!$C:I,COLUMN(G$2),0))</f>
        <v>R</v>
      </c>
      <c r="H84" s="105" t="str">
        <f>IF(ISBLANK(VLOOKUP(T_IE044PL[[#This Row],[Ścieżka Xpath]],ALL!$C:J,COLUMN(H$2),0)),"",VLOOKUP(T_IE044PL[[#This Row],[Ścieżka Xpath]],ALL!$C:J,COLUMN(H$2),0))</f>
        <v>n..5</v>
      </c>
      <c r="I84" s="41" t="str">
        <f>IF(ISBLANK(VLOOKUP(T_IE044PL[[#This Row],[Ścieżka Xpath]],ALL!$C:K,COLUMN(I$2),0)),"",VLOOKUP(T_IE044PL[[#This Row],[Ścieżka Xpath]],ALL!$C:K,COLUMN(I$2),0))</f>
        <v/>
      </c>
      <c r="J84" s="105" t="str">
        <f>IF(ISBLANK(VLOOKUP(T_IE044PL[[#This Row],[Ścieżka Xpath]],ALL!$C:L,COLUMN(J$2),0)),"",VLOOKUP(T_IE044PL[[#This Row],[Ścieżka Xpath]],ALL!$C:L,COLUMN(J$2),0))</f>
        <v>R0054</v>
      </c>
      <c r="K84" s="41" t="str">
        <f>IF(ISBLANK(VLOOKUP(T_IE044PL[[#This Row],[Ścieżka Xpath]],ALL!$C:N,COLUMN(K$2),0)),"",VLOOKUP(T_IE044PL[[#This Row],[Ścieżka Xpath]],ALL!$C:N,COLUMN(K$2),0))</f>
        <v/>
      </c>
      <c r="L84" s="50" t="str">
        <f>IF(ISBLANK(VLOOKUP(T_IE044PL[[#This Row],[Ścieżka Xpath]],ALL!$C:O,COLUMN(L$2),0)),"",VLOOKUP(T_IE044PL[[#This Row],[Ścieżka Xpath]],ALL!$C:O,COLUMN(L$2),0))</f>
        <v/>
      </c>
      <c r="M84" s="50" t="str">
        <f>IF(ISBLANK(VLOOKUP(T_IE044PL[[#This Row],[Ścieżka Xpath]],ALL!$C:P,COLUMN(M$2),0)),"",VLOOKUP(T_IE044PL[[#This Row],[Ścieżka Xpath]],ALL!$C:P,COLUMN(M$2),0))</f>
        <v/>
      </c>
      <c r="N84" s="50" t="str">
        <f>IF(ISBLANK(VLOOKUP(T_IE044PL[[#This Row],[Ścieżka Xpath]],ALL!$C:Q,COLUMN(N$2),0)),"",VLOOKUP(T_IE044PL[[#This Row],[Ścieżka Xpath]],ALL!$C:Q,COLUMN(N$2),0))</f>
        <v/>
      </c>
      <c r="O84" s="50" t="str">
        <f>IF(ISBLANK(VLOOKUP(T_IE044PL[[#This Row],[Ścieżka Xpath]],ALL!$C:Q,COLUMN(O$2),0)),"",VLOOKUP(T_IE044PL[[#This Row],[Ścieżka Xpath]],ALL!$C:Q,COLUMN(O$2),0))</f>
        <v/>
      </c>
    </row>
    <row r="85" spans="1:15" ht="30">
      <c r="A85" s="50" t="s">
        <v>1944</v>
      </c>
      <c r="B85" s="38">
        <v>83</v>
      </c>
      <c r="C85" s="38" t="str">
        <f>IF(ISBLANK(VLOOKUP(T_IE044PL[[#This Row],[Ścieżka Xpath]],ALL!$C:E,COLUMN(C$2),0)),"",VLOOKUP(T_IE044PL[[#This Row],[Ścieżka Xpath]],ALL!$C:E,COLUMN(C$2),0))</f>
        <v>12 03 002 000</v>
      </c>
      <c r="D85" s="16" t="str">
        <f>IF(ISBLANK(VLOOKUP(T_IE044PL[[#This Row],[Ścieżka Xpath]],ALL!$C:F,COLUMN(D$2),0)),"",VLOOKUP(T_IE044PL[[#This Row],[Ścieżka Xpath]],ALL!$C:F,COLUMN(D$2),0))</f>
        <v>Rodzaj dokumentu.</v>
      </c>
      <c r="E85" s="16" t="str">
        <f>IF(ISBLANK(VLOOKUP(T_IE044PL[[#This Row],[Ścieżka Xpath]],ALL!$C:G,COLUMN(E$2),0)),"",VLOOKUP(T_IE044PL[[#This Row],[Ścieżka Xpath]],ALL!$C:G,COLUMN(E$2),0))</f>
        <v>Document type.</v>
      </c>
      <c r="F85" s="105" t="str">
        <f>IF(ISBLANK(VLOOKUP(T_IE044PL[[#This Row],[Ścieżka Xpath]],ALL!$C:H,COLUMN(F$2),0)),"",VLOOKUP(T_IE044PL[[#This Row],[Ścieżka Xpath]],ALL!$C:H,COLUMN(F$2),0))</f>
        <v/>
      </c>
      <c r="G85" s="105" t="str">
        <f>IF(ISBLANK(VLOOKUP(T_IE044PL[[#This Row],[Ścieżka Xpath]],ALL!$C:I,COLUMN(G$2),0)),"",VLOOKUP(T_IE044PL[[#This Row],[Ścieżka Xpath]],ALL!$C:I,COLUMN(G$2),0))</f>
        <v>O</v>
      </c>
      <c r="H85" s="105" t="str">
        <f>IF(ISBLANK(VLOOKUP(T_IE044PL[[#This Row],[Ścieżka Xpath]],ALL!$C:J,COLUMN(H$2),0)),"",VLOOKUP(T_IE044PL[[#This Row],[Ścieżka Xpath]],ALL!$C:J,COLUMN(H$2),0))</f>
        <v>an4</v>
      </c>
      <c r="I85" s="105" t="str">
        <f>IF(ISBLANK(VLOOKUP(T_IE044PL[[#This Row],[Ścieżka Xpath]],ALL!$C:K,COLUMN(I$2),0)),"",VLOOKUP(T_IE044PL[[#This Row],[Ścieżka Xpath]],ALL!$C:K,COLUMN(I$2),0))</f>
        <v>CL213; PL213</v>
      </c>
      <c r="J85" s="105" t="str">
        <f>IF(ISBLANK(VLOOKUP(T_IE044PL[[#This Row],[Ścieżka Xpath]],ALL!$C:L,COLUMN(J$2),0)),"",VLOOKUP(T_IE044PL[[#This Row],[Ścieżka Xpath]],ALL!$C:L,COLUMN(J$2),0))</f>
        <v>G0057; G0360</v>
      </c>
      <c r="K85" s="41" t="str">
        <f>IF(ISBLANK(VLOOKUP(T_IE044PL[[#This Row],[Ścieżka Xpath]],ALL!$C:N,COLUMN(K$2),0)),"",VLOOKUP(T_IE044PL[[#This Row],[Ścieżka Xpath]],ALL!$C:N,COLUMN(K$2),0))</f>
        <v/>
      </c>
      <c r="L85" s="50" t="str">
        <f>IF(ISBLANK(VLOOKUP(T_IE044PL[[#This Row],[Ścieżka Xpath]],ALL!$C:O,COLUMN(L$2),0)),"",VLOOKUP(T_IE044PL[[#This Row],[Ścieżka Xpath]],ALL!$C:O,COLUMN(L$2),0))</f>
        <v/>
      </c>
      <c r="M85" s="50" t="str">
        <f>IF(ISBLANK(VLOOKUP(T_IE044PL[[#This Row],[Ścieżka Xpath]],ALL!$C:P,COLUMN(M$2),0)),"",VLOOKUP(T_IE044PL[[#This Row],[Ścieżka Xpath]],ALL!$C:P,COLUMN(M$2),0))</f>
        <v/>
      </c>
      <c r="N85" s="50" t="str">
        <f>IF(ISBLANK(VLOOKUP(T_IE044PL[[#This Row],[Ścieżka Xpath]],ALL!$C:Q,COLUMN(N$2),0)),"",VLOOKUP(T_IE044PL[[#This Row],[Ścieżka Xpath]],ALL!$C:Q,COLUMN(N$2),0))</f>
        <v/>
      </c>
      <c r="O85" s="50" t="str">
        <f>IF(ISBLANK(VLOOKUP(T_IE044PL[[#This Row],[Ścieżka Xpath]],ALL!$C:Q,COLUMN(O$2),0)),"",VLOOKUP(T_IE044PL[[#This Row],[Ścieżka Xpath]],ALL!$C:Q,COLUMN(O$2),0))</f>
        <v/>
      </c>
    </row>
    <row r="86" spans="1:15" ht="30">
      <c r="A86" s="50" t="s">
        <v>1945</v>
      </c>
      <c r="B86" s="38">
        <v>84</v>
      </c>
      <c r="C86" s="38" t="str">
        <f>IF(ISBLANK(VLOOKUP(T_IE044PL[[#This Row],[Ścieżka Xpath]],ALL!$C:E,COLUMN(C$2),0)),"",VLOOKUP(T_IE044PL[[#This Row],[Ścieżka Xpath]],ALL!$C:E,COLUMN(C$2),0))</f>
        <v>12 03 001 000</v>
      </c>
      <c r="D86" s="16" t="str">
        <f>IF(ISBLANK(VLOOKUP(T_IE044PL[[#This Row],[Ścieżka Xpath]],ALL!$C:F,COLUMN(D$2),0)),"",VLOOKUP(T_IE044PL[[#This Row],[Ścieżka Xpath]],ALL!$C:F,COLUMN(D$2),0))</f>
        <v>Numer dokumentu.</v>
      </c>
      <c r="E86" s="16" t="str">
        <f>IF(ISBLANK(VLOOKUP(T_IE044PL[[#This Row],[Ścieżka Xpath]],ALL!$C:G,COLUMN(E$2),0)),"",VLOOKUP(T_IE044PL[[#This Row],[Ścieżka Xpath]],ALL!$C:G,COLUMN(E$2),0))</f>
        <v>Document reference number.</v>
      </c>
      <c r="F86" s="105" t="str">
        <f>IF(ISBLANK(VLOOKUP(T_IE044PL[[#This Row],[Ścieżka Xpath]],ALL!$C:H,COLUMN(F$2),0)),"",VLOOKUP(T_IE044PL[[#This Row],[Ścieżka Xpath]],ALL!$C:H,COLUMN(F$2),0))</f>
        <v/>
      </c>
      <c r="G86" s="105" t="str">
        <f>IF(ISBLANK(VLOOKUP(T_IE044PL[[#This Row],[Ścieżka Xpath]],ALL!$C:I,COLUMN(G$2),0)),"",VLOOKUP(T_IE044PL[[#This Row],[Ścieżka Xpath]],ALL!$C:I,COLUMN(G$2),0))</f>
        <v>O</v>
      </c>
      <c r="H86" s="105" t="str">
        <f>IF(ISBLANK(VLOOKUP(T_IE044PL[[#This Row],[Ścieżka Xpath]],ALL!$C:J,COLUMN(H$2),0)),"",VLOOKUP(T_IE044PL[[#This Row],[Ścieżka Xpath]],ALL!$C:J,COLUMN(H$2),0))</f>
        <v>an..70</v>
      </c>
      <c r="I86" s="41" t="str">
        <f>IF(ISBLANK(VLOOKUP(T_IE044PL[[#This Row],[Ścieżka Xpath]],ALL!$C:K,COLUMN(I$2),0)),"",VLOOKUP(T_IE044PL[[#This Row],[Ścieżka Xpath]],ALL!$C:K,COLUMN(I$2),0))</f>
        <v/>
      </c>
      <c r="J86" s="105" t="str">
        <f>IF(ISBLANK(VLOOKUP(T_IE044PL[[#This Row],[Ścieżka Xpath]],ALL!$C:L,COLUMN(J$2),0)),"",VLOOKUP(T_IE044PL[[#This Row],[Ścieżka Xpath]],ALL!$C:L,COLUMN(J$2),0))</f>
        <v>G0321; G0360</v>
      </c>
      <c r="K86" s="41" t="str">
        <f>IF(ISBLANK(VLOOKUP(T_IE044PL[[#This Row],[Ścieżka Xpath]],ALL!$C:N,COLUMN(K$2),0)),"",VLOOKUP(T_IE044PL[[#This Row],[Ścieżka Xpath]],ALL!$C:N,COLUMN(K$2),0))</f>
        <v/>
      </c>
      <c r="L86" s="50" t="str">
        <f>IF(ISBLANK(VLOOKUP(T_IE044PL[[#This Row],[Ścieżka Xpath]],ALL!$C:O,COLUMN(L$2),0)),"",VLOOKUP(T_IE044PL[[#This Row],[Ścieżka Xpath]],ALL!$C:O,COLUMN(L$2),0))</f>
        <v/>
      </c>
      <c r="M86" s="50" t="str">
        <f>IF(ISBLANK(VLOOKUP(T_IE044PL[[#This Row],[Ścieżka Xpath]],ALL!$C:P,COLUMN(M$2),0)),"",VLOOKUP(T_IE044PL[[#This Row],[Ścieżka Xpath]],ALL!$C:P,COLUMN(M$2),0))</f>
        <v/>
      </c>
      <c r="N86" s="50" t="str">
        <f>IF(ISBLANK(VLOOKUP(T_IE044PL[[#This Row],[Ścieżka Xpath]],ALL!$C:Q,COLUMN(N$2),0)),"",VLOOKUP(T_IE044PL[[#This Row],[Ścieżka Xpath]],ALL!$C:Q,COLUMN(N$2),0))</f>
        <v/>
      </c>
      <c r="O86" s="50" t="str">
        <f>IF(ISBLANK(VLOOKUP(T_IE044PL[[#This Row],[Ścieżka Xpath]],ALL!$C:Q,COLUMN(O$2),0)),"",VLOOKUP(T_IE044PL[[#This Row],[Ścieżka Xpath]],ALL!$C:Q,COLUMN(O$2),0))</f>
        <v/>
      </c>
    </row>
    <row r="87" spans="1:15" ht="30">
      <c r="A87" s="50" t="s">
        <v>1946</v>
      </c>
      <c r="B87" s="38">
        <v>85</v>
      </c>
      <c r="C87" s="38" t="str">
        <f>IF(ISBLANK(VLOOKUP(T_IE044PL[[#This Row],[Ścieżka Xpath]],ALL!$C:E,COLUMN(C$2),0)),"",VLOOKUP(T_IE044PL[[#This Row],[Ścieżka Xpath]],ALL!$C:E,COLUMN(C$2),0))</f>
        <v>12 03 079 000</v>
      </c>
      <c r="D87" s="16" t="str">
        <f>IF(ISBLANK(VLOOKUP(T_IE044PL[[#This Row],[Ścieżka Xpath]],ALL!$C:F,COLUMN(D$2),0)),"",VLOOKUP(T_IE044PL[[#This Row],[Ścieżka Xpath]],ALL!$C:F,COLUMN(D$2),0))</f>
        <v>Informacje uzupełniające.</v>
      </c>
      <c r="E87" s="16" t="str">
        <f>IF(ISBLANK(VLOOKUP(T_IE044PL[[#This Row],[Ścieżka Xpath]],ALL!$C:G,COLUMN(E$2),0)),"",VLOOKUP(T_IE044PL[[#This Row],[Ścieżka Xpath]],ALL!$C:G,COLUMN(E$2),0))</f>
        <v>Complement information.</v>
      </c>
      <c r="F87" s="105" t="str">
        <f>IF(ISBLANK(VLOOKUP(T_IE044PL[[#This Row],[Ścieżka Xpath]],ALL!$C:H,COLUMN(F$2),0)),"",VLOOKUP(T_IE044PL[[#This Row],[Ścieżka Xpath]],ALL!$C:H,COLUMN(F$2),0))</f>
        <v/>
      </c>
      <c r="G87" s="105" t="str">
        <f>IF(ISBLANK(VLOOKUP(T_IE044PL[[#This Row],[Ścieżka Xpath]],ALL!$C:I,COLUMN(G$2),0)),"",VLOOKUP(T_IE044PL[[#This Row],[Ścieżka Xpath]],ALL!$C:I,COLUMN(G$2),0))</f>
        <v>O</v>
      </c>
      <c r="H87" s="105" t="str">
        <f>IF(ISBLANK(VLOOKUP(T_IE044PL[[#This Row],[Ścieżka Xpath]],ALL!$C:J,COLUMN(H$2),0)),"",VLOOKUP(T_IE044PL[[#This Row],[Ścieżka Xpath]],ALL!$C:J,COLUMN(H$2),0))</f>
        <v>an..35</v>
      </c>
      <c r="I87" s="41" t="str">
        <f>IF(ISBLANK(VLOOKUP(T_IE044PL[[#This Row],[Ścieżka Xpath]],ALL!$C:K,COLUMN(I$2),0)),"",VLOOKUP(T_IE044PL[[#This Row],[Ścieżka Xpath]],ALL!$C:K,COLUMN(I$2),0))</f>
        <v/>
      </c>
      <c r="J87" s="41" t="str">
        <f>IF(ISBLANK(VLOOKUP(T_IE044PL[[#This Row],[Ścieżka Xpath]],ALL!$C:L,COLUMN(J$2),0)),"",VLOOKUP(T_IE044PL[[#This Row],[Ścieżka Xpath]],ALL!$C:L,COLUMN(J$2),0))</f>
        <v/>
      </c>
      <c r="K87" s="41" t="str">
        <f>IF(ISBLANK(VLOOKUP(T_IE044PL[[#This Row],[Ścieżka Xpath]],ALL!$C:N,COLUMN(K$2),0)),"",VLOOKUP(T_IE044PL[[#This Row],[Ścieżka Xpath]],ALL!$C:N,COLUMN(K$2),0))</f>
        <v/>
      </c>
      <c r="L87" s="50" t="str">
        <f>IF(ISBLANK(VLOOKUP(T_IE044PL[[#This Row],[Ścieżka Xpath]],ALL!$C:O,COLUMN(L$2),0)),"",VLOOKUP(T_IE044PL[[#This Row],[Ścieżka Xpath]],ALL!$C:O,COLUMN(L$2),0))</f>
        <v/>
      </c>
      <c r="M87" s="50" t="str">
        <f>IF(ISBLANK(VLOOKUP(T_IE044PL[[#This Row],[Ścieżka Xpath]],ALL!$C:P,COLUMN(M$2),0)),"",VLOOKUP(T_IE044PL[[#This Row],[Ścieżka Xpath]],ALL!$C:P,COLUMN(M$2),0))</f>
        <v/>
      </c>
      <c r="N87" s="50" t="str">
        <f>IF(ISBLANK(VLOOKUP(T_IE044PL[[#This Row],[Ścieżka Xpath]],ALL!$C:Q,COLUMN(N$2),0)),"",VLOOKUP(T_IE044PL[[#This Row],[Ścieżka Xpath]],ALL!$C:Q,COLUMN(N$2),0))</f>
        <v/>
      </c>
      <c r="O87" s="50" t="str">
        <f>IF(ISBLANK(VLOOKUP(T_IE044PL[[#This Row],[Ścieżka Xpath]],ALL!$C:Q,COLUMN(O$2),0)),"",VLOOKUP(T_IE044PL[[#This Row],[Ścieżka Xpath]],ALL!$C:Q,COLUMN(O$2),0))</f>
        <v/>
      </c>
    </row>
    <row r="88" spans="1:15" ht="30">
      <c r="A88" s="56" t="s">
        <v>1947</v>
      </c>
      <c r="B88" s="54">
        <v>86</v>
      </c>
      <c r="C88" s="54" t="str">
        <f>IF(ISBLANK(VLOOKUP(T_IE044PL[[#This Row],[Ścieżka Xpath]],ALL!$C:E,COLUMN(C$2),0)),"",VLOOKUP(T_IE044PL[[#This Row],[Ścieżka Xpath]],ALL!$C:E,COLUMN(C$2),0))</f>
        <v>12 05 000 000</v>
      </c>
      <c r="D88" s="62" t="str">
        <f>IF(ISBLANK(VLOOKUP(T_IE044PL[[#This Row],[Ścieżka Xpath]],ALL!$C:F,COLUMN(D$2),0)),"",VLOOKUP(T_IE044PL[[#This Row],[Ścieżka Xpath]],ALL!$C:F,COLUMN(D$2),0))</f>
        <v>Dokument przewozowy dotyczący przesyłki spedytorskiej.</v>
      </c>
      <c r="E88" s="56" t="str">
        <f>IF(ISBLANK(VLOOKUP(T_IE044PL[[#This Row],[Ścieżka Xpath]],ALL!$C:G,COLUMN(E$2),0)),"",VLOOKUP(T_IE044PL[[#This Row],[Ścieżka Xpath]],ALL!$C:G,COLUMN(E$2),0))</f>
        <v>Transport document (related to house consignment).</v>
      </c>
      <c r="F88" s="66" t="str">
        <f>IF(ISBLANK(VLOOKUP(T_IE044PL[[#This Row],[Ścieżka Xpath]],ALL!$C:H,COLUMN(F$2),0)),"",VLOOKUP(T_IE044PL[[#This Row],[Ścieżka Xpath]],ALL!$C:H,COLUMN(F$2),0))</f>
        <v>0..99</v>
      </c>
      <c r="G88" s="66" t="str">
        <f>IF(ISBLANK(VLOOKUP(T_IE044PL[[#This Row],[Ścieżka Xpath]],ALL!$C:I,COLUMN(G$2),0)),"",VLOOKUP(T_IE044PL[[#This Row],[Ścieżka Xpath]],ALL!$C:I,COLUMN(G$2),0))</f>
        <v>O</v>
      </c>
      <c r="H88" s="55" t="str">
        <f>IF(ISBLANK(VLOOKUP(T_IE044PL[[#This Row],[Ścieżka Xpath]],ALL!$C:J,COLUMN(H$2),0)),"",VLOOKUP(T_IE044PL[[#This Row],[Ścieżka Xpath]],ALL!$C:J,COLUMN(H$2),0))</f>
        <v/>
      </c>
      <c r="I88" s="55" t="str">
        <f>IF(ISBLANK(VLOOKUP(T_IE044PL[[#This Row],[Ścieżka Xpath]],ALL!$C:K,COLUMN(I$2),0)),"",VLOOKUP(T_IE044PL[[#This Row],[Ścieżka Xpath]],ALL!$C:K,COLUMN(I$2),0))</f>
        <v/>
      </c>
      <c r="J88" s="55" t="str">
        <f>IF(ISBLANK(VLOOKUP(T_IE044PL[[#This Row],[Ścieżka Xpath]],ALL!$C:L,COLUMN(J$2),0)),"",VLOOKUP(T_IE044PL[[#This Row],[Ścieżka Xpath]],ALL!$C:L,COLUMN(J$2),0))</f>
        <v>G0360</v>
      </c>
      <c r="K88" s="55" t="str">
        <f>IF(ISBLANK(VLOOKUP(T_IE044PL[[#This Row],[Ścieżka Xpath]],ALL!$C:N,COLUMN(K$2),0)),"",VLOOKUP(T_IE044PL[[#This Row],[Ścieżka Xpath]],ALL!$C:N,COLUMN(K$2),0))</f>
        <v/>
      </c>
      <c r="L88" s="56" t="str">
        <f>IF(ISBLANK(VLOOKUP(T_IE044PL[[#This Row],[Ścieżka Xpath]],ALL!$C:O,COLUMN(L$2),0)),"",VLOOKUP(T_IE044PL[[#This Row],[Ścieżka Xpath]],ALL!$C:O,COLUMN(L$2),0))</f>
        <v/>
      </c>
      <c r="M88" s="56" t="str">
        <f>IF(ISBLANK(VLOOKUP(T_IE044PL[[#This Row],[Ścieżka Xpath]],ALL!$C:P,COLUMN(M$2),0)),"",VLOOKUP(T_IE044PL[[#This Row],[Ścieżka Xpath]],ALL!$C:P,COLUMN(M$2),0))</f>
        <v/>
      </c>
      <c r="N88" s="56" t="str">
        <f>IF(ISBLANK(VLOOKUP(T_IE044PL[[#This Row],[Ścieżka Xpath]],ALL!$C:Q,COLUMN(N$2),0)),"",VLOOKUP(T_IE044PL[[#This Row],[Ścieżka Xpath]],ALL!$C:Q,COLUMN(N$2),0))</f>
        <v/>
      </c>
      <c r="O88" s="56" t="str">
        <f>IF(ISBLANK(VLOOKUP(T_IE044PL[[#This Row],[Ścieżka Xpath]],ALL!$C:Q,COLUMN(O$2),0)),"",VLOOKUP(T_IE044PL[[#This Row],[Ścieżka Xpath]],ALL!$C:Q,COLUMN(O$2),0))</f>
        <v/>
      </c>
    </row>
    <row r="89" spans="1:15" ht="30">
      <c r="A89" s="50" t="s">
        <v>1948</v>
      </c>
      <c r="B89" s="38">
        <v>87</v>
      </c>
      <c r="C89" s="38" t="str">
        <f>IF(ISBLANK(VLOOKUP(T_IE044PL[[#This Row],[Ścieżka Xpath]],ALL!$C:E,COLUMN(C$2),0)),"",VLOOKUP(T_IE044PL[[#This Row],[Ścieżka Xpath]],ALL!$C:E,COLUMN(C$2),0))</f>
        <v>-</v>
      </c>
      <c r="D89" s="16" t="str">
        <f>IF(ISBLANK(VLOOKUP(T_IE044PL[[#This Row],[Ścieżka Xpath]],ALL!$C:F,COLUMN(D$2),0)),"",VLOOKUP(T_IE044PL[[#This Row],[Ścieżka Xpath]],ALL!$C:F,COLUMN(D$2),0))</f>
        <v>Liczba porządkowa służąca do określenia pozycji w danej kolekcji danych.</v>
      </c>
      <c r="E89" s="16" t="str">
        <f>IF(ISBLANK(VLOOKUP(T_IE044PL[[#This Row],[Ścieżka Xpath]],ALL!$C:G,COLUMN(E$2),0)),"",VLOOKUP(T_IE044PL[[#This Row],[Ścieżka Xpath]],ALL!$C:G,COLUMN(E$2),0))</f>
        <v>Sequence number in data group collection to which this data group belongs to.</v>
      </c>
      <c r="F89" s="105" t="str">
        <f>IF(ISBLANK(VLOOKUP(T_IE044PL[[#This Row],[Ścieżka Xpath]],ALL!$C:H,COLUMN(F$2),0)),"",VLOOKUP(T_IE044PL[[#This Row],[Ścieżka Xpath]],ALL!$C:H,COLUMN(F$2),0))</f>
        <v/>
      </c>
      <c r="G89" s="105" t="str">
        <f>IF(ISBLANK(VLOOKUP(T_IE044PL[[#This Row],[Ścieżka Xpath]],ALL!$C:I,COLUMN(G$2),0)),"",VLOOKUP(T_IE044PL[[#This Row],[Ścieżka Xpath]],ALL!$C:I,COLUMN(G$2),0))</f>
        <v>R</v>
      </c>
      <c r="H89" s="105" t="str">
        <f>IF(ISBLANK(VLOOKUP(T_IE044PL[[#This Row],[Ścieżka Xpath]],ALL!$C:J,COLUMN(H$2),0)),"",VLOOKUP(T_IE044PL[[#This Row],[Ścieżka Xpath]],ALL!$C:J,COLUMN(H$2),0))</f>
        <v>n..5</v>
      </c>
      <c r="I89" s="105" t="str">
        <f>IF(ISBLANK(VLOOKUP(T_IE044PL[[#This Row],[Ścieżka Xpath]],ALL!$C:K,COLUMN(I$2),0)),"",VLOOKUP(T_IE044PL[[#This Row],[Ścieżka Xpath]],ALL!$C:K,COLUMN(I$2),0))</f>
        <v/>
      </c>
      <c r="J89" s="105" t="str">
        <f>IF(ISBLANK(VLOOKUP(T_IE044PL[[#This Row],[Ścieżka Xpath]],ALL!$C:L,COLUMN(J$2),0)),"",VLOOKUP(T_IE044PL[[#This Row],[Ścieżka Xpath]],ALL!$C:L,COLUMN(J$2),0))</f>
        <v>R0054</v>
      </c>
      <c r="K89" s="41" t="str">
        <f>IF(ISBLANK(VLOOKUP(T_IE044PL[[#This Row],[Ścieżka Xpath]],ALL!$C:N,COLUMN(K$2),0)),"",VLOOKUP(T_IE044PL[[#This Row],[Ścieżka Xpath]],ALL!$C:N,COLUMN(K$2),0))</f>
        <v/>
      </c>
      <c r="L89" s="50" t="str">
        <f>IF(ISBLANK(VLOOKUP(T_IE044PL[[#This Row],[Ścieżka Xpath]],ALL!$C:O,COLUMN(L$2),0)),"",VLOOKUP(T_IE044PL[[#This Row],[Ścieżka Xpath]],ALL!$C:O,COLUMN(L$2),0))</f>
        <v/>
      </c>
      <c r="M89" s="50" t="str">
        <f>IF(ISBLANK(VLOOKUP(T_IE044PL[[#This Row],[Ścieżka Xpath]],ALL!$C:P,COLUMN(M$2),0)),"",VLOOKUP(T_IE044PL[[#This Row],[Ścieżka Xpath]],ALL!$C:P,COLUMN(M$2),0))</f>
        <v/>
      </c>
      <c r="N89" s="50" t="str">
        <f>IF(ISBLANK(VLOOKUP(T_IE044PL[[#This Row],[Ścieżka Xpath]],ALL!$C:Q,COLUMN(N$2),0)),"",VLOOKUP(T_IE044PL[[#This Row],[Ścieżka Xpath]],ALL!$C:Q,COLUMN(N$2),0))</f>
        <v/>
      </c>
      <c r="O89" s="50" t="str">
        <f>IF(ISBLANK(VLOOKUP(T_IE044PL[[#This Row],[Ścieżka Xpath]],ALL!$C:Q,COLUMN(O$2),0)),"",VLOOKUP(T_IE044PL[[#This Row],[Ścieżka Xpath]],ALL!$C:Q,COLUMN(O$2),0))</f>
        <v/>
      </c>
    </row>
    <row r="90" spans="1:15" ht="30">
      <c r="A90" s="50" t="s">
        <v>1949</v>
      </c>
      <c r="B90" s="38">
        <v>88</v>
      </c>
      <c r="C90" s="38" t="str">
        <f>IF(ISBLANK(VLOOKUP(T_IE044PL[[#This Row],[Ścieżka Xpath]],ALL!$C:E,COLUMN(C$2),0)),"",VLOOKUP(T_IE044PL[[#This Row],[Ścieżka Xpath]],ALL!$C:E,COLUMN(C$2),0))</f>
        <v>12 05 002 000</v>
      </c>
      <c r="D90" s="16" t="str">
        <f>IF(ISBLANK(VLOOKUP(T_IE044PL[[#This Row],[Ścieżka Xpath]],ALL!$C:F,COLUMN(D$2),0)),"",VLOOKUP(T_IE044PL[[#This Row],[Ścieżka Xpath]],ALL!$C:F,COLUMN(D$2),0))</f>
        <v>Rodzaj dokumentu.</v>
      </c>
      <c r="E90" s="16" t="str">
        <f>IF(ISBLANK(VLOOKUP(T_IE044PL[[#This Row],[Ścieżka Xpath]],ALL!$C:G,COLUMN(E$2),0)),"",VLOOKUP(T_IE044PL[[#This Row],[Ścieżka Xpath]],ALL!$C:G,COLUMN(E$2),0))</f>
        <v>Document type.</v>
      </c>
      <c r="F90" s="105" t="str">
        <f>IF(ISBLANK(VLOOKUP(T_IE044PL[[#This Row],[Ścieżka Xpath]],ALL!$C:H,COLUMN(F$2),0)),"",VLOOKUP(T_IE044PL[[#This Row],[Ścieżka Xpath]],ALL!$C:H,COLUMN(F$2),0))</f>
        <v/>
      </c>
      <c r="G90" s="105" t="str">
        <f>IF(ISBLANK(VLOOKUP(T_IE044PL[[#This Row],[Ścieżka Xpath]],ALL!$C:I,COLUMN(G$2),0)),"",VLOOKUP(T_IE044PL[[#This Row],[Ścieżka Xpath]],ALL!$C:I,COLUMN(G$2),0))</f>
        <v>O</v>
      </c>
      <c r="H90" s="105" t="str">
        <f>IF(ISBLANK(VLOOKUP(T_IE044PL[[#This Row],[Ścieżka Xpath]],ALL!$C:J,COLUMN(H$2),0)),"",VLOOKUP(T_IE044PL[[#This Row],[Ścieżka Xpath]],ALL!$C:J,COLUMN(H$2),0))</f>
        <v>an4</v>
      </c>
      <c r="I90" s="105" t="str">
        <f>IF(ISBLANK(VLOOKUP(T_IE044PL[[#This Row],[Ścieżka Xpath]],ALL!$C:K,COLUMN(I$2),0)),"",VLOOKUP(T_IE044PL[[#This Row],[Ścieżka Xpath]],ALL!$C:K,COLUMN(I$2),0))</f>
        <v>CL754</v>
      </c>
      <c r="J90" s="105" t="str">
        <f>IF(ISBLANK(VLOOKUP(T_IE044PL[[#This Row],[Ścieżka Xpath]],ALL!$C:L,COLUMN(J$2),0)),"",VLOOKUP(T_IE044PL[[#This Row],[Ścieżka Xpath]],ALL!$C:L,COLUMN(J$2),0))</f>
        <v>G0057; G0360</v>
      </c>
      <c r="K90" s="41" t="str">
        <f>IF(ISBLANK(VLOOKUP(T_IE044PL[[#This Row],[Ścieżka Xpath]],ALL!$C:N,COLUMN(K$2),0)),"",VLOOKUP(T_IE044PL[[#This Row],[Ścieżka Xpath]],ALL!$C:N,COLUMN(K$2),0))</f>
        <v/>
      </c>
      <c r="L90" s="50" t="str">
        <f>IF(ISBLANK(VLOOKUP(T_IE044PL[[#This Row],[Ścieżka Xpath]],ALL!$C:O,COLUMN(L$2),0)),"",VLOOKUP(T_IE044PL[[#This Row],[Ścieżka Xpath]],ALL!$C:O,COLUMN(L$2),0))</f>
        <v/>
      </c>
      <c r="M90" s="50" t="str">
        <f>IF(ISBLANK(VLOOKUP(T_IE044PL[[#This Row],[Ścieżka Xpath]],ALL!$C:P,COLUMN(M$2),0)),"",VLOOKUP(T_IE044PL[[#This Row],[Ścieżka Xpath]],ALL!$C:P,COLUMN(M$2),0))</f>
        <v/>
      </c>
      <c r="N90" s="50" t="str">
        <f>IF(ISBLANK(VLOOKUP(T_IE044PL[[#This Row],[Ścieżka Xpath]],ALL!$C:Q,COLUMN(N$2),0)),"",VLOOKUP(T_IE044PL[[#This Row],[Ścieżka Xpath]],ALL!$C:Q,COLUMN(N$2),0))</f>
        <v/>
      </c>
      <c r="O90" s="50" t="str">
        <f>IF(ISBLANK(VLOOKUP(T_IE044PL[[#This Row],[Ścieżka Xpath]],ALL!$C:Q,COLUMN(O$2),0)),"",VLOOKUP(T_IE044PL[[#This Row],[Ścieżka Xpath]],ALL!$C:Q,COLUMN(O$2),0))</f>
        <v/>
      </c>
    </row>
    <row r="91" spans="1:15" ht="30">
      <c r="A91" s="50" t="s">
        <v>1950</v>
      </c>
      <c r="B91" s="38">
        <v>89</v>
      </c>
      <c r="C91" s="38" t="str">
        <f>IF(ISBLANK(VLOOKUP(T_IE044PL[[#This Row],[Ścieżka Xpath]],ALL!$C:E,COLUMN(C$2),0)),"",VLOOKUP(T_IE044PL[[#This Row],[Ścieżka Xpath]],ALL!$C:E,COLUMN(C$2),0))</f>
        <v>12 05 001 000</v>
      </c>
      <c r="D91" s="16" t="str">
        <f>IF(ISBLANK(VLOOKUP(T_IE044PL[[#This Row],[Ścieżka Xpath]],ALL!$C:F,COLUMN(D$2),0)),"",VLOOKUP(T_IE044PL[[#This Row],[Ścieżka Xpath]],ALL!$C:F,COLUMN(D$2),0))</f>
        <v>Numer dokumentu.</v>
      </c>
      <c r="E91" s="16" t="str">
        <f>IF(ISBLANK(VLOOKUP(T_IE044PL[[#This Row],[Ścieżka Xpath]],ALL!$C:G,COLUMN(E$2),0)),"",VLOOKUP(T_IE044PL[[#This Row],[Ścieżka Xpath]],ALL!$C:G,COLUMN(E$2),0))</f>
        <v>Document reference number.</v>
      </c>
      <c r="F91" s="105" t="str">
        <f>IF(ISBLANK(VLOOKUP(T_IE044PL[[#This Row],[Ścieżka Xpath]],ALL!$C:H,COLUMN(F$2),0)),"",VLOOKUP(T_IE044PL[[#This Row],[Ścieżka Xpath]],ALL!$C:H,COLUMN(F$2),0))</f>
        <v/>
      </c>
      <c r="G91" s="105" t="str">
        <f>IF(ISBLANK(VLOOKUP(T_IE044PL[[#This Row],[Ścieżka Xpath]],ALL!$C:I,COLUMN(G$2),0)),"",VLOOKUP(T_IE044PL[[#This Row],[Ścieżka Xpath]],ALL!$C:I,COLUMN(G$2),0))</f>
        <v>O</v>
      </c>
      <c r="H91" s="105" t="str">
        <f>IF(ISBLANK(VLOOKUP(T_IE044PL[[#This Row],[Ścieżka Xpath]],ALL!$C:J,COLUMN(H$2),0)),"",VLOOKUP(T_IE044PL[[#This Row],[Ścieżka Xpath]],ALL!$C:J,COLUMN(H$2),0))</f>
        <v>an..70</v>
      </c>
      <c r="I91" s="105" t="str">
        <f>IF(ISBLANK(VLOOKUP(T_IE044PL[[#This Row],[Ścieżka Xpath]],ALL!$C:K,COLUMN(I$2),0)),"",VLOOKUP(T_IE044PL[[#This Row],[Ścieżka Xpath]],ALL!$C:K,COLUMN(I$2),0))</f>
        <v/>
      </c>
      <c r="J91" s="105" t="str">
        <f>IF(ISBLANK(VLOOKUP(T_IE044PL[[#This Row],[Ścieżka Xpath]],ALL!$C:L,COLUMN(J$2),0)),"",VLOOKUP(T_IE044PL[[#This Row],[Ścieżka Xpath]],ALL!$C:L,COLUMN(J$2),0))</f>
        <v>G0321; G0360</v>
      </c>
      <c r="K91" s="41" t="str">
        <f>IF(ISBLANK(VLOOKUP(T_IE044PL[[#This Row],[Ścieżka Xpath]],ALL!$C:N,COLUMN(K$2),0)),"",VLOOKUP(T_IE044PL[[#This Row],[Ścieżka Xpath]],ALL!$C:N,COLUMN(K$2),0))</f>
        <v/>
      </c>
      <c r="L91" s="50" t="str">
        <f>IF(ISBLANK(VLOOKUP(T_IE044PL[[#This Row],[Ścieżka Xpath]],ALL!$C:O,COLUMN(L$2),0)),"",VLOOKUP(T_IE044PL[[#This Row],[Ścieżka Xpath]],ALL!$C:O,COLUMN(L$2),0))</f>
        <v/>
      </c>
      <c r="M91" s="50" t="str">
        <f>IF(ISBLANK(VLOOKUP(T_IE044PL[[#This Row],[Ścieżka Xpath]],ALL!$C:P,COLUMN(M$2),0)),"",VLOOKUP(T_IE044PL[[#This Row],[Ścieżka Xpath]],ALL!$C:P,COLUMN(M$2),0))</f>
        <v/>
      </c>
      <c r="N91" s="50" t="str">
        <f>IF(ISBLANK(VLOOKUP(T_IE044PL[[#This Row],[Ścieżka Xpath]],ALL!$C:Q,COLUMN(N$2),0)),"",VLOOKUP(T_IE044PL[[#This Row],[Ścieżka Xpath]],ALL!$C:Q,COLUMN(N$2),0))</f>
        <v/>
      </c>
      <c r="O91" s="50" t="str">
        <f>IF(ISBLANK(VLOOKUP(T_IE044PL[[#This Row],[Ścieżka Xpath]],ALL!$C:Q,COLUMN(O$2),0)),"",VLOOKUP(T_IE044PL[[#This Row],[Ścieżka Xpath]],ALL!$C:Q,COLUMN(O$2),0))</f>
        <v/>
      </c>
    </row>
    <row r="92" spans="1:15" ht="30">
      <c r="A92" s="56" t="s">
        <v>1951</v>
      </c>
      <c r="B92" s="54">
        <v>90</v>
      </c>
      <c r="C92" s="54" t="str">
        <f>IF(ISBLANK(VLOOKUP(T_IE044PL[[#This Row],[Ścieżka Xpath]],ALL!$C:E,COLUMN(C$2),0)),"",VLOOKUP(T_IE044PL[[#This Row],[Ścieżka Xpath]],ALL!$C:E,COLUMN(C$2),0))</f>
        <v>12 04 000 000</v>
      </c>
      <c r="D92" s="62" t="str">
        <f>IF(ISBLANK(VLOOKUP(T_IE044PL[[#This Row],[Ścieżka Xpath]],ALL!$C:F,COLUMN(D$2),0)),"",VLOOKUP(T_IE044PL[[#This Row],[Ścieżka Xpath]],ALL!$C:F,COLUMN(D$2),0))</f>
        <v>Dodatkowe odniesienie dotyczące przesyłki spedytorskiej.</v>
      </c>
      <c r="E92" s="56" t="str">
        <f>IF(ISBLANK(VLOOKUP(T_IE044PL[[#This Row],[Ścieżka Xpath]],ALL!$C:G,COLUMN(E$2),0)),"",VLOOKUP(T_IE044PL[[#This Row],[Ścieżka Xpath]],ALL!$C:G,COLUMN(E$2),0))</f>
        <v>Additional reference (related to house consignment).</v>
      </c>
      <c r="F92" s="66" t="str">
        <f>IF(ISBLANK(VLOOKUP(T_IE044PL[[#This Row],[Ścieżka Xpath]],ALL!$C:H,COLUMN(F$2),0)),"",VLOOKUP(T_IE044PL[[#This Row],[Ścieżka Xpath]],ALL!$C:H,COLUMN(F$2),0))</f>
        <v>0..99</v>
      </c>
      <c r="G92" s="66" t="str">
        <f>IF(ISBLANK(VLOOKUP(T_IE044PL[[#This Row],[Ścieżka Xpath]],ALL!$C:I,COLUMN(G$2),0)),"",VLOOKUP(T_IE044PL[[#This Row],[Ścieżka Xpath]],ALL!$C:I,COLUMN(G$2),0))</f>
        <v>O</v>
      </c>
      <c r="H92" s="55" t="str">
        <f>IF(ISBLANK(VLOOKUP(T_IE044PL[[#This Row],[Ścieżka Xpath]],ALL!$C:J,COLUMN(H$2),0)),"",VLOOKUP(T_IE044PL[[#This Row],[Ścieżka Xpath]],ALL!$C:J,COLUMN(H$2),0))</f>
        <v/>
      </c>
      <c r="I92" s="55" t="str">
        <f>IF(ISBLANK(VLOOKUP(T_IE044PL[[#This Row],[Ścieżka Xpath]],ALL!$C:K,COLUMN(I$2),0)),"",VLOOKUP(T_IE044PL[[#This Row],[Ścieżka Xpath]],ALL!$C:K,COLUMN(I$2),0))</f>
        <v/>
      </c>
      <c r="J92" s="55" t="str">
        <f>IF(ISBLANK(VLOOKUP(T_IE044PL[[#This Row],[Ścieżka Xpath]],ALL!$C:L,COLUMN(J$2),0)),"",VLOOKUP(T_IE044PL[[#This Row],[Ścieżka Xpath]],ALL!$C:L,COLUMN(J$2),0))</f>
        <v>G0360</v>
      </c>
      <c r="K92" s="55" t="str">
        <f>IF(ISBLANK(VLOOKUP(T_IE044PL[[#This Row],[Ścieżka Xpath]],ALL!$C:N,COLUMN(K$2),0)),"",VLOOKUP(T_IE044PL[[#This Row],[Ścieżka Xpath]],ALL!$C:N,COLUMN(K$2),0))</f>
        <v/>
      </c>
      <c r="L92" s="56" t="str">
        <f>IF(ISBLANK(VLOOKUP(T_IE044PL[[#This Row],[Ścieżka Xpath]],ALL!$C:O,COLUMN(L$2),0)),"",VLOOKUP(T_IE044PL[[#This Row],[Ścieżka Xpath]],ALL!$C:O,COLUMN(L$2),0))</f>
        <v/>
      </c>
      <c r="M92" s="56" t="str">
        <f>IF(ISBLANK(VLOOKUP(T_IE044PL[[#This Row],[Ścieżka Xpath]],ALL!$C:P,COLUMN(M$2),0)),"",VLOOKUP(T_IE044PL[[#This Row],[Ścieżka Xpath]],ALL!$C:P,COLUMN(M$2),0))</f>
        <v/>
      </c>
      <c r="N92" s="56" t="str">
        <f>IF(ISBLANK(VLOOKUP(T_IE044PL[[#This Row],[Ścieżka Xpath]],ALL!$C:Q,COLUMN(N$2),0)),"",VLOOKUP(T_IE044PL[[#This Row],[Ścieżka Xpath]],ALL!$C:Q,COLUMN(N$2),0))</f>
        <v/>
      </c>
      <c r="O92" s="56" t="str">
        <f>IF(ISBLANK(VLOOKUP(T_IE044PL[[#This Row],[Ścieżka Xpath]],ALL!$C:Q,COLUMN(O$2),0)),"",VLOOKUP(T_IE044PL[[#This Row],[Ścieżka Xpath]],ALL!$C:Q,COLUMN(O$2),0))</f>
        <v/>
      </c>
    </row>
    <row r="93" spans="1:15" ht="30">
      <c r="A93" s="50" t="s">
        <v>1952</v>
      </c>
      <c r="B93" s="38">
        <v>91</v>
      </c>
      <c r="C93" s="38" t="str">
        <f>IF(ISBLANK(VLOOKUP(T_IE044PL[[#This Row],[Ścieżka Xpath]],ALL!$C:E,COLUMN(C$2),0)),"",VLOOKUP(T_IE044PL[[#This Row],[Ścieżka Xpath]],ALL!$C:E,COLUMN(C$2),0))</f>
        <v>-</v>
      </c>
      <c r="D93" s="16" t="str">
        <f>IF(ISBLANK(VLOOKUP(T_IE044PL[[#This Row],[Ścieżka Xpath]],ALL!$C:F,COLUMN(D$2),0)),"",VLOOKUP(T_IE044PL[[#This Row],[Ścieżka Xpath]],ALL!$C:F,COLUMN(D$2),0))</f>
        <v>Liczba porządkowa służąca do określenia pozycji w danej kolekcji danych.</v>
      </c>
      <c r="E93" s="16" t="str">
        <f>IF(ISBLANK(VLOOKUP(T_IE044PL[[#This Row],[Ścieżka Xpath]],ALL!$C:G,COLUMN(E$2),0)),"",VLOOKUP(T_IE044PL[[#This Row],[Ścieżka Xpath]],ALL!$C:G,COLUMN(E$2),0))</f>
        <v>Sequence number in data group collection to which this data group belongs to.</v>
      </c>
      <c r="F93" s="105" t="str">
        <f>IF(ISBLANK(VLOOKUP(T_IE044PL[[#This Row],[Ścieżka Xpath]],ALL!$C:H,COLUMN(F$2),0)),"",VLOOKUP(T_IE044PL[[#This Row],[Ścieżka Xpath]],ALL!$C:H,COLUMN(F$2),0))</f>
        <v/>
      </c>
      <c r="G93" s="105" t="str">
        <f>IF(ISBLANK(VLOOKUP(T_IE044PL[[#This Row],[Ścieżka Xpath]],ALL!$C:I,COLUMN(G$2),0)),"",VLOOKUP(T_IE044PL[[#This Row],[Ścieżka Xpath]],ALL!$C:I,COLUMN(G$2),0))</f>
        <v>R</v>
      </c>
      <c r="H93" s="105" t="str">
        <f>IF(ISBLANK(VLOOKUP(T_IE044PL[[#This Row],[Ścieżka Xpath]],ALL!$C:J,COLUMN(H$2),0)),"",VLOOKUP(T_IE044PL[[#This Row],[Ścieżka Xpath]],ALL!$C:J,COLUMN(H$2),0))</f>
        <v>n..5</v>
      </c>
      <c r="I93" s="105" t="str">
        <f>IF(ISBLANK(VLOOKUP(T_IE044PL[[#This Row],[Ścieżka Xpath]],ALL!$C:K,COLUMN(I$2),0)),"",VLOOKUP(T_IE044PL[[#This Row],[Ścieżka Xpath]],ALL!$C:K,COLUMN(I$2),0))</f>
        <v/>
      </c>
      <c r="J93" s="105" t="str">
        <f>IF(ISBLANK(VLOOKUP(T_IE044PL[[#This Row],[Ścieżka Xpath]],ALL!$C:L,COLUMN(J$2),0)),"",VLOOKUP(T_IE044PL[[#This Row],[Ścieżka Xpath]],ALL!$C:L,COLUMN(J$2),0))</f>
        <v>R0054</v>
      </c>
      <c r="K93" s="41" t="str">
        <f>IF(ISBLANK(VLOOKUP(T_IE044PL[[#This Row],[Ścieżka Xpath]],ALL!$C:N,COLUMN(K$2),0)),"",VLOOKUP(T_IE044PL[[#This Row],[Ścieżka Xpath]],ALL!$C:N,COLUMN(K$2),0))</f>
        <v/>
      </c>
      <c r="L93" s="50" t="str">
        <f>IF(ISBLANK(VLOOKUP(T_IE044PL[[#This Row],[Ścieżka Xpath]],ALL!$C:O,COLUMN(L$2),0)),"",VLOOKUP(T_IE044PL[[#This Row],[Ścieżka Xpath]],ALL!$C:O,COLUMN(L$2),0))</f>
        <v/>
      </c>
      <c r="M93" s="50" t="str">
        <f>IF(ISBLANK(VLOOKUP(T_IE044PL[[#This Row],[Ścieżka Xpath]],ALL!$C:P,COLUMN(M$2),0)),"",VLOOKUP(T_IE044PL[[#This Row],[Ścieżka Xpath]],ALL!$C:P,COLUMN(M$2),0))</f>
        <v/>
      </c>
      <c r="N93" s="50" t="str">
        <f>IF(ISBLANK(VLOOKUP(T_IE044PL[[#This Row],[Ścieżka Xpath]],ALL!$C:Q,COLUMN(N$2),0)),"",VLOOKUP(T_IE044PL[[#This Row],[Ścieżka Xpath]],ALL!$C:Q,COLUMN(N$2),0))</f>
        <v/>
      </c>
      <c r="O93" s="50" t="str">
        <f>IF(ISBLANK(VLOOKUP(T_IE044PL[[#This Row],[Ścieżka Xpath]],ALL!$C:Q,COLUMN(O$2),0)),"",VLOOKUP(T_IE044PL[[#This Row],[Ścieżka Xpath]],ALL!$C:Q,COLUMN(O$2),0))</f>
        <v/>
      </c>
    </row>
    <row r="94" spans="1:15" ht="30">
      <c r="A94" s="50" t="s">
        <v>1953</v>
      </c>
      <c r="B94" s="38">
        <v>92</v>
      </c>
      <c r="C94" s="38" t="str">
        <f>IF(ISBLANK(VLOOKUP(T_IE044PL[[#This Row],[Ścieżka Xpath]],ALL!$C:E,COLUMN(C$2),0)),"",VLOOKUP(T_IE044PL[[#This Row],[Ścieżka Xpath]],ALL!$C:E,COLUMN(C$2),0))</f>
        <v>12 04 002 000</v>
      </c>
      <c r="D94" s="16" t="str">
        <f>IF(ISBLANK(VLOOKUP(T_IE044PL[[#This Row],[Ścieżka Xpath]],ALL!$C:F,COLUMN(D$2),0)),"",VLOOKUP(T_IE044PL[[#This Row],[Ścieżka Xpath]],ALL!$C:F,COLUMN(D$2),0))</f>
        <v>Rodzaj dodatkowego odniesienia.</v>
      </c>
      <c r="E94" s="16" t="str">
        <f>IF(ISBLANK(VLOOKUP(T_IE044PL[[#This Row],[Ścieżka Xpath]],ALL!$C:G,COLUMN(E$2),0)),"",VLOOKUP(T_IE044PL[[#This Row],[Ścieżka Xpath]],ALL!$C:G,COLUMN(E$2),0))</f>
        <v>Additional reference type.</v>
      </c>
      <c r="F94" s="105" t="str">
        <f>IF(ISBLANK(VLOOKUP(T_IE044PL[[#This Row],[Ścieżka Xpath]],ALL!$C:H,COLUMN(F$2),0)),"",VLOOKUP(T_IE044PL[[#This Row],[Ścieżka Xpath]],ALL!$C:H,COLUMN(F$2),0))</f>
        <v/>
      </c>
      <c r="G94" s="105" t="str">
        <f>IF(ISBLANK(VLOOKUP(T_IE044PL[[#This Row],[Ścieżka Xpath]],ALL!$C:I,COLUMN(G$2),0)),"",VLOOKUP(T_IE044PL[[#This Row],[Ścieżka Xpath]],ALL!$C:I,COLUMN(G$2),0))</f>
        <v>O</v>
      </c>
      <c r="H94" s="105" t="str">
        <f>IF(ISBLANK(VLOOKUP(T_IE044PL[[#This Row],[Ścieżka Xpath]],ALL!$C:J,COLUMN(H$2),0)),"",VLOOKUP(T_IE044PL[[#This Row],[Ścieżka Xpath]],ALL!$C:J,COLUMN(H$2),0))</f>
        <v>an4</v>
      </c>
      <c r="I94" s="105" t="str">
        <f>IF(ISBLANK(VLOOKUP(T_IE044PL[[#This Row],[Ścieżka Xpath]],ALL!$C:K,COLUMN(I$2),0)),"",VLOOKUP(T_IE044PL[[#This Row],[Ścieżka Xpath]],ALL!$C:K,COLUMN(I$2),0))</f>
        <v>CL380</v>
      </c>
      <c r="J94" s="105" t="str">
        <f>IF(ISBLANK(VLOOKUP(T_IE044PL[[#This Row],[Ścieżka Xpath]],ALL!$C:L,COLUMN(J$2),0)),"",VLOOKUP(T_IE044PL[[#This Row],[Ścieżka Xpath]],ALL!$C:L,COLUMN(J$2),0))</f>
        <v>G0057; G0360</v>
      </c>
      <c r="K94" s="41" t="str">
        <f>IF(ISBLANK(VLOOKUP(T_IE044PL[[#This Row],[Ścieżka Xpath]],ALL!$C:N,COLUMN(K$2),0)),"",VLOOKUP(T_IE044PL[[#This Row],[Ścieżka Xpath]],ALL!$C:N,COLUMN(K$2),0))</f>
        <v/>
      </c>
      <c r="L94" s="50" t="str">
        <f>IF(ISBLANK(VLOOKUP(T_IE044PL[[#This Row],[Ścieżka Xpath]],ALL!$C:O,COLUMN(L$2),0)),"",VLOOKUP(T_IE044PL[[#This Row],[Ścieżka Xpath]],ALL!$C:O,COLUMN(L$2),0))</f>
        <v/>
      </c>
      <c r="M94" s="50" t="str">
        <f>IF(ISBLANK(VLOOKUP(T_IE044PL[[#This Row],[Ścieżka Xpath]],ALL!$C:P,COLUMN(M$2),0)),"",VLOOKUP(T_IE044PL[[#This Row],[Ścieżka Xpath]],ALL!$C:P,COLUMN(M$2),0))</f>
        <v/>
      </c>
      <c r="N94" s="50" t="str">
        <f>IF(ISBLANK(VLOOKUP(T_IE044PL[[#This Row],[Ścieżka Xpath]],ALL!$C:Q,COLUMN(N$2),0)),"",VLOOKUP(T_IE044PL[[#This Row],[Ścieżka Xpath]],ALL!$C:Q,COLUMN(N$2),0))</f>
        <v/>
      </c>
      <c r="O94" s="50" t="str">
        <f>IF(ISBLANK(VLOOKUP(T_IE044PL[[#This Row],[Ścieżka Xpath]],ALL!$C:Q,COLUMN(O$2),0)),"",VLOOKUP(T_IE044PL[[#This Row],[Ścieżka Xpath]],ALL!$C:Q,COLUMN(O$2),0))</f>
        <v/>
      </c>
    </row>
    <row r="95" spans="1:15" ht="30">
      <c r="A95" s="50" t="s">
        <v>1954</v>
      </c>
      <c r="B95" s="38">
        <v>93</v>
      </c>
      <c r="C95" s="38" t="str">
        <f>IF(ISBLANK(VLOOKUP(T_IE044PL[[#This Row],[Ścieżka Xpath]],ALL!$C:E,COLUMN(C$2),0)),"",VLOOKUP(T_IE044PL[[#This Row],[Ścieżka Xpath]],ALL!$C:E,COLUMN(C$2),0))</f>
        <v>12 04 001 000</v>
      </c>
      <c r="D95" s="16" t="str">
        <f>IF(ISBLANK(VLOOKUP(T_IE044PL[[#This Row],[Ścieżka Xpath]],ALL!$C:F,COLUMN(D$2),0)),"",VLOOKUP(T_IE044PL[[#This Row],[Ścieżka Xpath]],ALL!$C:F,COLUMN(D$2),0))</f>
        <v>Numer referencyjny.</v>
      </c>
      <c r="E95" s="16" t="str">
        <f>IF(ISBLANK(VLOOKUP(T_IE044PL[[#This Row],[Ścieżka Xpath]],ALL!$C:G,COLUMN(E$2),0)),"",VLOOKUP(T_IE044PL[[#This Row],[Ścieżka Xpath]],ALL!$C:G,COLUMN(E$2),0))</f>
        <v>Additional reference - reference number.</v>
      </c>
      <c r="F95" s="105" t="str">
        <f>IF(ISBLANK(VLOOKUP(T_IE044PL[[#This Row],[Ścieżka Xpath]],ALL!$C:H,COLUMN(F$2),0)),"",VLOOKUP(T_IE044PL[[#This Row],[Ścieżka Xpath]],ALL!$C:H,COLUMN(F$2),0))</f>
        <v/>
      </c>
      <c r="G95" s="105" t="str">
        <f>IF(ISBLANK(VLOOKUP(T_IE044PL[[#This Row],[Ścieżka Xpath]],ALL!$C:I,COLUMN(G$2),0)),"",VLOOKUP(T_IE044PL[[#This Row],[Ścieżka Xpath]],ALL!$C:I,COLUMN(G$2),0))</f>
        <v>O</v>
      </c>
      <c r="H95" s="105" t="str">
        <f>IF(ISBLANK(VLOOKUP(T_IE044PL[[#This Row],[Ścieżka Xpath]],ALL!$C:J,COLUMN(H$2),0)),"",VLOOKUP(T_IE044PL[[#This Row],[Ścieżka Xpath]],ALL!$C:J,COLUMN(H$2),0))</f>
        <v>an..70</v>
      </c>
      <c r="I95" s="105" t="str">
        <f>IF(ISBLANK(VLOOKUP(T_IE044PL[[#This Row],[Ścieżka Xpath]],ALL!$C:K,COLUMN(I$2),0)),"",VLOOKUP(T_IE044PL[[#This Row],[Ścieżka Xpath]],ALL!$C:K,COLUMN(I$2),0))</f>
        <v/>
      </c>
      <c r="J95" s="105" t="str">
        <f>IF(ISBLANK(VLOOKUP(T_IE044PL[[#This Row],[Ścieżka Xpath]],ALL!$C:L,COLUMN(J$2),0)),"",VLOOKUP(T_IE044PL[[#This Row],[Ścieżka Xpath]],ALL!$C:L,COLUMN(J$2),0))</f>
        <v>G0321; G0360</v>
      </c>
      <c r="K95" s="41" t="str">
        <f>IF(ISBLANK(VLOOKUP(T_IE044PL[[#This Row],[Ścieżka Xpath]],ALL!$C:N,COLUMN(K$2),0)),"",VLOOKUP(T_IE044PL[[#This Row],[Ścieżka Xpath]],ALL!$C:N,COLUMN(K$2),0))</f>
        <v/>
      </c>
      <c r="L95" s="50" t="str">
        <f>IF(ISBLANK(VLOOKUP(T_IE044PL[[#This Row],[Ścieżka Xpath]],ALL!$C:O,COLUMN(L$2),0)),"",VLOOKUP(T_IE044PL[[#This Row],[Ścieżka Xpath]],ALL!$C:O,COLUMN(L$2),0))</f>
        <v/>
      </c>
      <c r="M95" s="50" t="str">
        <f>IF(ISBLANK(VLOOKUP(T_IE044PL[[#This Row],[Ścieżka Xpath]],ALL!$C:P,COLUMN(M$2),0)),"",VLOOKUP(T_IE044PL[[#This Row],[Ścieżka Xpath]],ALL!$C:P,COLUMN(M$2),0))</f>
        <v/>
      </c>
      <c r="N95" s="50" t="str">
        <f>IF(ISBLANK(VLOOKUP(T_IE044PL[[#This Row],[Ścieżka Xpath]],ALL!$C:Q,COLUMN(N$2),0)),"",VLOOKUP(T_IE044PL[[#This Row],[Ścieżka Xpath]],ALL!$C:Q,COLUMN(N$2),0))</f>
        <v/>
      </c>
      <c r="O95" s="50" t="str">
        <f>IF(ISBLANK(VLOOKUP(T_IE044PL[[#This Row],[Ścieżka Xpath]],ALL!$C:Q,COLUMN(O$2),0)),"",VLOOKUP(T_IE044PL[[#This Row],[Ścieżka Xpath]],ALL!$C:Q,COLUMN(O$2),0))</f>
        <v/>
      </c>
    </row>
    <row r="96" spans="1:15" ht="15">
      <c r="A96" s="56" t="s">
        <v>1955</v>
      </c>
      <c r="B96" s="54">
        <v>94</v>
      </c>
      <c r="C96" s="54" t="str">
        <f>IF(ISBLANK(VLOOKUP(T_IE044PL[[#This Row],[Ścieżka Xpath]],ALL!$C:E,COLUMN(C$2),0)),"",VLOOKUP(T_IE044PL[[#This Row],[Ścieżka Xpath]],ALL!$C:E,COLUMN(C$2),0))</f>
        <v>-</v>
      </c>
      <c r="D96" s="62" t="str">
        <f>IF(ISBLANK(VLOOKUP(T_IE044PL[[#This Row],[Ścieżka Xpath]],ALL!$C:F,COLUMN(D$2),0)),"",VLOOKUP(T_IE044PL[[#This Row],[Ścieżka Xpath]],ALL!$C:F,COLUMN(D$2),0))</f>
        <v>Dane pozycji towarowej.</v>
      </c>
      <c r="E96" s="56" t="str">
        <f>IF(ISBLANK(VLOOKUP(T_IE044PL[[#This Row],[Ścieżka Xpath]],ALL!$C:G,COLUMN(E$2),0)),"",VLOOKUP(T_IE044PL[[#This Row],[Ścieżka Xpath]],ALL!$C:G,COLUMN(E$2),0))</f>
        <v>Consignment item details.</v>
      </c>
      <c r="F96" s="55" t="str">
        <f>IF(ISBLANK(VLOOKUP(T_IE044PL[[#This Row],[Ścieżka Xpath]],ALL!$C:H,COLUMN(F$2),0)),"",VLOOKUP(T_IE044PL[[#This Row],[Ścieżka Xpath]],ALL!$C:H,COLUMN(F$2),0))</f>
        <v>0..999</v>
      </c>
      <c r="G96" s="66" t="str">
        <f>IF(ISBLANK(VLOOKUP(T_IE044PL[[#This Row],[Ścieżka Xpath]],ALL!$C:I,COLUMN(G$2),0)),"",VLOOKUP(T_IE044PL[[#This Row],[Ścieżka Xpath]],ALL!$C:I,COLUMN(G$2),0))</f>
        <v>O</v>
      </c>
      <c r="H96" s="55" t="str">
        <f>IF(ISBLANK(VLOOKUP(T_IE044PL[[#This Row],[Ścieżka Xpath]],ALL!$C:J,COLUMN(H$2),0)),"",VLOOKUP(T_IE044PL[[#This Row],[Ścieżka Xpath]],ALL!$C:J,COLUMN(H$2),0))</f>
        <v/>
      </c>
      <c r="I96" s="55" t="str">
        <f>IF(ISBLANK(VLOOKUP(T_IE044PL[[#This Row],[Ścieżka Xpath]],ALL!$C:K,COLUMN(I$2),0)),"",VLOOKUP(T_IE044PL[[#This Row],[Ścieżka Xpath]],ALL!$C:K,COLUMN(I$2),0))</f>
        <v/>
      </c>
      <c r="J96" s="55" t="str">
        <f>IF(ISBLANK(VLOOKUP(T_IE044PL[[#This Row],[Ścieżka Xpath]],ALL!$C:L,COLUMN(J$2),0)),"",VLOOKUP(T_IE044PL[[#This Row],[Ścieżka Xpath]],ALL!$C:L,COLUMN(J$2),0))</f>
        <v>G0360</v>
      </c>
      <c r="K96" s="55" t="str">
        <f>IF(ISBLANK(VLOOKUP(T_IE044PL[[#This Row],[Ścieżka Xpath]],ALL!$C:N,COLUMN(K$2),0)),"",VLOOKUP(T_IE044PL[[#This Row],[Ścieżka Xpath]],ALL!$C:N,COLUMN(K$2),0))</f>
        <v/>
      </c>
      <c r="L96" s="56" t="str">
        <f>IF(ISBLANK(VLOOKUP(T_IE044PL[[#This Row],[Ścieżka Xpath]],ALL!$C:O,COLUMN(L$2),0)),"",VLOOKUP(T_IE044PL[[#This Row],[Ścieżka Xpath]],ALL!$C:O,COLUMN(L$2),0))</f>
        <v/>
      </c>
      <c r="M96" s="56" t="str">
        <f>IF(ISBLANK(VLOOKUP(T_IE044PL[[#This Row],[Ścieżka Xpath]],ALL!$C:P,COLUMN(M$2),0)),"",VLOOKUP(T_IE044PL[[#This Row],[Ścieżka Xpath]],ALL!$C:P,COLUMN(M$2),0))</f>
        <v/>
      </c>
      <c r="N96" s="56" t="str">
        <f>IF(ISBLANK(VLOOKUP(T_IE044PL[[#This Row],[Ścieżka Xpath]],ALL!$C:Q,COLUMN(N$2),0)),"",VLOOKUP(T_IE044PL[[#This Row],[Ścieżka Xpath]],ALL!$C:Q,COLUMN(N$2),0))</f>
        <v/>
      </c>
      <c r="O96" s="56" t="str">
        <f>IF(ISBLANK(VLOOKUP(T_IE044PL[[#This Row],[Ścieżka Xpath]],ALL!$C:Q,COLUMN(O$2),0)),"",VLOOKUP(T_IE044PL[[#This Row],[Ścieżka Xpath]],ALL!$C:Q,COLUMN(O$2),0))</f>
        <v/>
      </c>
    </row>
    <row r="97" spans="1:15" ht="30">
      <c r="A97" s="50" t="s">
        <v>1956</v>
      </c>
      <c r="B97" s="38">
        <v>95</v>
      </c>
      <c r="C97" s="38" t="str">
        <f>IF(ISBLANK(VLOOKUP(T_IE044PL[[#This Row],[Ścieżka Xpath]],ALL!$C:E,COLUMN(C$2),0)),"",VLOOKUP(T_IE044PL[[#This Row],[Ścieżka Xpath]],ALL!$C:E,COLUMN(C$2),0))</f>
        <v>11 03 001 000</v>
      </c>
      <c r="D97" s="16" t="str">
        <f>IF(ISBLANK(VLOOKUP(T_IE044PL[[#This Row],[Ścieżka Xpath]],ALL!$C:F,COLUMN(D$2),0)),"",VLOOKUP(T_IE044PL[[#This Row],[Ścieżka Xpath]],ALL!$C:F,COLUMN(D$2),0))</f>
        <v>Numer pozycji towarowej w przesyłce spedytorskiej.</v>
      </c>
      <c r="E97" s="16" t="str">
        <f>IF(ISBLANK(VLOOKUP(T_IE044PL[[#This Row],[Ścieżka Xpath]],ALL!$C:G,COLUMN(E$2),0)),"",VLOOKUP(T_IE044PL[[#This Row],[Ścieżka Xpath]],ALL!$C:G,COLUMN(E$2),0))</f>
        <v>House consignment goods item number.</v>
      </c>
      <c r="F97" s="105" t="str">
        <f>IF(ISBLANK(VLOOKUP(T_IE044PL[[#This Row],[Ścieżka Xpath]],ALL!$C:H,COLUMN(F$2),0)),"",VLOOKUP(T_IE044PL[[#This Row],[Ścieżka Xpath]],ALL!$C:H,COLUMN(F$2),0))</f>
        <v/>
      </c>
      <c r="G97" s="105" t="str">
        <f>IF(ISBLANK(VLOOKUP(T_IE044PL[[#This Row],[Ścieżka Xpath]],ALL!$C:I,COLUMN(G$2),0)),"",VLOOKUP(T_IE044PL[[#This Row],[Ścieżka Xpath]],ALL!$C:I,COLUMN(G$2),0))</f>
        <v>R</v>
      </c>
      <c r="H97" s="105" t="str">
        <f>IF(ISBLANK(VLOOKUP(T_IE044PL[[#This Row],[Ścieżka Xpath]],ALL!$C:J,COLUMN(H$2),0)),"",VLOOKUP(T_IE044PL[[#This Row],[Ścieżka Xpath]],ALL!$C:J,COLUMN(H$2),0))</f>
        <v>n..5</v>
      </c>
      <c r="I97" s="41" t="str">
        <f>IF(ISBLANK(VLOOKUP(T_IE044PL[[#This Row],[Ścieżka Xpath]],ALL!$C:K,COLUMN(I$2),0)),"",VLOOKUP(T_IE044PL[[#This Row],[Ścieżka Xpath]],ALL!$C:K,COLUMN(I$2),0))</f>
        <v/>
      </c>
      <c r="J97" s="105" t="str">
        <f>IF(ISBLANK(VLOOKUP(T_IE044PL[[#This Row],[Ścieżka Xpath]],ALL!$C:L,COLUMN(J$2),0)),"",VLOOKUP(T_IE044PL[[#This Row],[Ścieżka Xpath]],ALL!$C:L,COLUMN(J$2),0))</f>
        <v>R0055</v>
      </c>
      <c r="K97" s="41" t="str">
        <f>IF(ISBLANK(VLOOKUP(T_IE044PL[[#This Row],[Ścieżka Xpath]],ALL!$C:N,COLUMN(K$2),0)),"",VLOOKUP(T_IE044PL[[#This Row],[Ścieżka Xpath]],ALL!$C:N,COLUMN(K$2),0))</f>
        <v/>
      </c>
      <c r="L97" s="50" t="str">
        <f>IF(ISBLANK(VLOOKUP(T_IE044PL[[#This Row],[Ścieżka Xpath]],ALL!$C:O,COLUMN(L$2),0)),"",VLOOKUP(T_IE044PL[[#This Row],[Ścieżka Xpath]],ALL!$C:O,COLUMN(L$2),0))</f>
        <v/>
      </c>
      <c r="M97" s="50" t="str">
        <f>IF(ISBLANK(VLOOKUP(T_IE044PL[[#This Row],[Ścieżka Xpath]],ALL!$C:P,COLUMN(M$2),0)),"",VLOOKUP(T_IE044PL[[#This Row],[Ścieżka Xpath]],ALL!$C:P,COLUMN(M$2),0))</f>
        <v/>
      </c>
      <c r="N97" s="50" t="str">
        <f>IF(ISBLANK(VLOOKUP(T_IE044PL[[#This Row],[Ścieżka Xpath]],ALL!$C:Q,COLUMN(N$2),0)),"",VLOOKUP(T_IE044PL[[#This Row],[Ścieżka Xpath]],ALL!$C:Q,COLUMN(N$2),0))</f>
        <v/>
      </c>
      <c r="O97" s="50" t="str">
        <f>IF(ISBLANK(VLOOKUP(T_IE044PL[[#This Row],[Ścieżka Xpath]],ALL!$C:Q,COLUMN(O$2),0)),"",VLOOKUP(T_IE044PL[[#This Row],[Ścieżka Xpath]],ALL!$C:Q,COLUMN(O$2),0))</f>
        <v/>
      </c>
    </row>
    <row r="98" spans="1:15" ht="30">
      <c r="A98" s="50" t="s">
        <v>1957</v>
      </c>
      <c r="B98" s="38">
        <v>96</v>
      </c>
      <c r="C98" s="38" t="str">
        <f>IF(ISBLANK(VLOOKUP(T_IE044PL[[#This Row],[Ścieżka Xpath]],ALL!$C:E,COLUMN(C$2),0)),"",VLOOKUP(T_IE044PL[[#This Row],[Ścieżka Xpath]],ALL!$C:E,COLUMN(C$2),0))</f>
        <v>11 11 001 000</v>
      </c>
      <c r="D98" s="16" t="str">
        <f>IF(ISBLANK(VLOOKUP(T_IE044PL[[#This Row],[Ścieżka Xpath]],ALL!$C:F,COLUMN(D$2),0)),"",VLOOKUP(T_IE044PL[[#This Row],[Ścieżka Xpath]],ALL!$C:F,COLUMN(D$2),0))</f>
        <v>Numer pozycji towarowej w zgłoszeniu.</v>
      </c>
      <c r="E98" s="16" t="str">
        <f>IF(ISBLANK(VLOOKUP(T_IE044PL[[#This Row],[Ścieżka Xpath]],ALL!$C:G,COLUMN(E$2),0)),"",VLOOKUP(T_IE044PL[[#This Row],[Ścieżka Xpath]],ALL!$C:G,COLUMN(E$2),0))</f>
        <v>Declaration goods item number.</v>
      </c>
      <c r="F98" s="105" t="str">
        <f>IF(ISBLANK(VLOOKUP(T_IE044PL[[#This Row],[Ścieżka Xpath]],ALL!$C:H,COLUMN(F$2),0)),"",VLOOKUP(T_IE044PL[[#This Row],[Ścieżka Xpath]],ALL!$C:H,COLUMN(F$2),0))</f>
        <v/>
      </c>
      <c r="G98" s="105" t="str">
        <f>IF(ISBLANK(VLOOKUP(T_IE044PL[[#This Row],[Ścieżka Xpath]],ALL!$C:I,COLUMN(G$2),0)),"",VLOOKUP(T_IE044PL[[#This Row],[Ścieżka Xpath]],ALL!$C:I,COLUMN(G$2),0))</f>
        <v>R</v>
      </c>
      <c r="H98" s="105" t="str">
        <f>IF(ISBLANK(VLOOKUP(T_IE044PL[[#This Row],[Ścieżka Xpath]],ALL!$C:J,COLUMN(H$2),0)),"",VLOOKUP(T_IE044PL[[#This Row],[Ścieżka Xpath]],ALL!$C:J,COLUMN(H$2),0))</f>
        <v>n..5</v>
      </c>
      <c r="I98" s="41" t="str">
        <f>IF(ISBLANK(VLOOKUP(T_IE044PL[[#This Row],[Ścieżka Xpath]],ALL!$C:K,COLUMN(I$2),0)),"",VLOOKUP(T_IE044PL[[#This Row],[Ścieżka Xpath]],ALL!$C:K,COLUMN(I$2),0))</f>
        <v/>
      </c>
      <c r="J98" s="105" t="str">
        <f>IF(ISBLANK(VLOOKUP(T_IE044PL[[#This Row],[Ścieżka Xpath]],ALL!$C:L,COLUMN(J$2),0)),"",VLOOKUP(T_IE044PL[[#This Row],[Ścieżka Xpath]],ALL!$C:L,COLUMN(J$2),0))</f>
        <v>G0005; R0055</v>
      </c>
      <c r="K98" s="41" t="str">
        <f>IF(ISBLANK(VLOOKUP(T_IE044PL[[#This Row],[Ścieżka Xpath]],ALL!$C:N,COLUMN(K$2),0)),"",VLOOKUP(T_IE044PL[[#This Row],[Ścieżka Xpath]],ALL!$C:N,COLUMN(K$2),0))</f>
        <v/>
      </c>
      <c r="L98" s="50" t="str">
        <f>IF(ISBLANK(VLOOKUP(T_IE044PL[[#This Row],[Ścieżka Xpath]],ALL!$C:O,COLUMN(L$2),0)),"",VLOOKUP(T_IE044PL[[#This Row],[Ścieżka Xpath]],ALL!$C:O,COLUMN(L$2),0))</f>
        <v/>
      </c>
      <c r="M98" s="50" t="str">
        <f>IF(ISBLANK(VLOOKUP(T_IE044PL[[#This Row],[Ścieżka Xpath]],ALL!$C:P,COLUMN(M$2),0)),"",VLOOKUP(T_IE044PL[[#This Row],[Ścieżka Xpath]],ALL!$C:P,COLUMN(M$2),0))</f>
        <v/>
      </c>
      <c r="N98" s="50" t="str">
        <f>IF(ISBLANK(VLOOKUP(T_IE044PL[[#This Row],[Ścieżka Xpath]],ALL!$C:Q,COLUMN(N$2),0)),"",VLOOKUP(T_IE044PL[[#This Row],[Ścieżka Xpath]],ALL!$C:Q,COLUMN(N$2),0))</f>
        <v/>
      </c>
      <c r="O98" s="50" t="str">
        <f>IF(ISBLANK(VLOOKUP(T_IE044PL[[#This Row],[Ścieżka Xpath]],ALL!$C:Q,COLUMN(O$2),0)),"",VLOOKUP(T_IE044PL[[#This Row],[Ścieżka Xpath]],ALL!$C:Q,COLUMN(O$2),0))</f>
        <v/>
      </c>
    </row>
    <row r="99" spans="1:15" ht="30">
      <c r="A99" s="50" t="s">
        <v>1958</v>
      </c>
      <c r="B99" s="38">
        <v>97</v>
      </c>
      <c r="C99" s="38" t="str">
        <f>IF(ISBLANK(VLOOKUP(T_IE044PL[[#This Row],[Ścieżka Xpath]],ALL!$C:E,COLUMN(C$2),0)),"",VLOOKUP(T_IE044PL[[#This Row],[Ścieżka Xpath]],ALL!$C:E,COLUMN(C$2),0))</f>
        <v>12 08 001 000</v>
      </c>
      <c r="D99" s="16" t="str">
        <f>IF(ISBLANK(VLOOKUP(T_IE044PL[[#This Row],[Ścieżka Xpath]],ALL!$C:F,COLUMN(D$2),0)),"",VLOOKUP(T_IE044PL[[#This Row],[Ścieżka Xpath]],ALL!$C:F,COLUMN(D$2),0))</f>
        <v>Numer referencyjny przesyłki.</v>
      </c>
      <c r="E99" s="16" t="str">
        <f>IF(ISBLANK(VLOOKUP(T_IE044PL[[#This Row],[Ścieżka Xpath]],ALL!$C:G,COLUMN(E$2),0)),"",VLOOKUP(T_IE044PL[[#This Row],[Ścieżka Xpath]],ALL!$C:G,COLUMN(E$2),0))</f>
        <v>Unique Consignment Reference number.</v>
      </c>
      <c r="F99" s="105" t="str">
        <f>IF(ISBLANK(VLOOKUP(T_IE044PL[[#This Row],[Ścieżka Xpath]],ALL!$C:H,COLUMN(F$2),0)),"",VLOOKUP(T_IE044PL[[#This Row],[Ścieżka Xpath]],ALL!$C:H,COLUMN(F$2),0))</f>
        <v/>
      </c>
      <c r="G99" s="105" t="str">
        <f>IF(ISBLANK(VLOOKUP(T_IE044PL[[#This Row],[Ścieżka Xpath]],ALL!$C:I,COLUMN(G$2),0)),"",VLOOKUP(T_IE044PL[[#This Row],[Ścieżka Xpath]],ALL!$C:I,COLUMN(G$2),0))</f>
        <v>O</v>
      </c>
      <c r="H99" s="105" t="str">
        <f>IF(ISBLANK(VLOOKUP(T_IE044PL[[#This Row],[Ścieżka Xpath]],ALL!$C:J,COLUMN(H$2),0)),"",VLOOKUP(T_IE044PL[[#This Row],[Ścieżka Xpath]],ALL!$C:J,COLUMN(H$2),0))</f>
        <v>an..70</v>
      </c>
      <c r="I99" s="41" t="str">
        <f>IF(ISBLANK(VLOOKUP(T_IE044PL[[#This Row],[Ścieżka Xpath]],ALL!$C:K,COLUMN(I$2),0)),"",VLOOKUP(T_IE044PL[[#This Row],[Ścieżka Xpath]],ALL!$C:K,COLUMN(I$2),0))</f>
        <v/>
      </c>
      <c r="J99" s="105" t="str">
        <f>IF(ISBLANK(VLOOKUP(T_IE044PL[[#This Row],[Ścieżka Xpath]],ALL!$C:L,COLUMN(J$2),0)),"",VLOOKUP(T_IE044PL[[#This Row],[Ścieżka Xpath]],ALL!$C:L,COLUMN(J$2),0))</f>
        <v>G0002; G0360</v>
      </c>
      <c r="K99" s="41" t="str">
        <f>IF(ISBLANK(VLOOKUP(T_IE044PL[[#This Row],[Ścieżka Xpath]],ALL!$C:N,COLUMN(K$2),0)),"",VLOOKUP(T_IE044PL[[#This Row],[Ścieżka Xpath]],ALL!$C:N,COLUMN(K$2),0))</f>
        <v>2.00</v>
      </c>
      <c r="L99" s="50" t="str">
        <f>IF(ISBLANK(VLOOKUP(T_IE044PL[[#This Row],[Ścieżka Xpath]],ALL!$C:O,COLUMN(L$2),0)),"",VLOOKUP(T_IE044PL[[#This Row],[Ścieżka Xpath]],ALL!$C:O,COLUMN(L$2),0))</f>
        <v>Korekta formatu.</v>
      </c>
      <c r="M99" s="50" t="str">
        <f>IF(ISBLANK(VLOOKUP(T_IE044PL[[#This Row],[Ścieżka Xpath]],ALL!$C:P,COLUMN(M$2),0)),"",VLOOKUP(T_IE044PL[[#This Row],[Ścieżka Xpath]],ALL!$C:P,COLUMN(M$2),0))</f>
        <v>Format correction.</v>
      </c>
      <c r="N99" s="50" t="str">
        <f>IF(ISBLANK(VLOOKUP(T_IE044PL[[#This Row],[Ścieżka Xpath]],ALL!$C:Q,COLUMN(N$2),0)),"",VLOOKUP(T_IE044PL[[#This Row],[Ścieżka Xpath]],ALL!$C:Q,COLUMN(N$2),0))</f>
        <v/>
      </c>
      <c r="O99" s="50" t="str">
        <f>IF(ISBLANK(VLOOKUP(T_IE044PL[[#This Row],[Ścieżka Xpath]],ALL!$C:Q,COLUMN(O$2),0)),"",VLOOKUP(T_IE044PL[[#This Row],[Ścieżka Xpath]],ALL!$C:Q,COLUMN(O$2),0))</f>
        <v/>
      </c>
    </row>
    <row r="100" spans="1:15" ht="15">
      <c r="A100" s="56" t="s">
        <v>1959</v>
      </c>
      <c r="B100" s="54">
        <v>98</v>
      </c>
      <c r="C100" s="54" t="str">
        <f>IF(ISBLANK(VLOOKUP(T_IE044PL[[#This Row],[Ścieżka Xpath]],ALL!$C:E,COLUMN(C$2),0)),"",VLOOKUP(T_IE044PL[[#This Row],[Ścieżka Xpath]],ALL!$C:E,COLUMN(C$2),0))</f>
        <v>-</v>
      </c>
      <c r="D100" s="62" t="str">
        <f>IF(ISBLANK(VLOOKUP(T_IE044PL[[#This Row],[Ścieżka Xpath]],ALL!$C:F,COLUMN(D$2),0)),"",VLOOKUP(T_IE044PL[[#This Row],[Ścieżka Xpath]],ALL!$C:F,COLUMN(D$2),0))</f>
        <v>Dane identyfikujące towar.</v>
      </c>
      <c r="E100" s="56" t="str">
        <f>IF(ISBLANK(VLOOKUP(T_IE044PL[[#This Row],[Ścieżka Xpath]],ALL!$C:G,COLUMN(E$2),0)),"",VLOOKUP(T_IE044PL[[#This Row],[Ścieżka Xpath]],ALL!$C:G,COLUMN(E$2),0))</f>
        <v>Details of goods.</v>
      </c>
      <c r="F100" s="55" t="str">
        <f>IF(ISBLANK(VLOOKUP(T_IE044PL[[#This Row],[Ścieżka Xpath]],ALL!$C:H,COLUMN(F$2),0)),"",VLOOKUP(T_IE044PL[[#This Row],[Ścieżka Xpath]],ALL!$C:H,COLUMN(F$2),0))</f>
        <v>0..1</v>
      </c>
      <c r="G100" s="66" t="str">
        <f>IF(ISBLANK(VLOOKUP(T_IE044PL[[#This Row],[Ścieżka Xpath]],ALL!$C:I,COLUMN(G$2),0)),"",VLOOKUP(T_IE044PL[[#This Row],[Ścieżka Xpath]],ALL!$C:I,COLUMN(G$2),0))</f>
        <v>O</v>
      </c>
      <c r="H100" s="55" t="str">
        <f>IF(ISBLANK(VLOOKUP(T_IE044PL[[#This Row],[Ścieżka Xpath]],ALL!$C:J,COLUMN(H$2),0)),"",VLOOKUP(T_IE044PL[[#This Row],[Ścieżka Xpath]],ALL!$C:J,COLUMN(H$2),0))</f>
        <v/>
      </c>
      <c r="I100" s="55" t="str">
        <f>IF(ISBLANK(VLOOKUP(T_IE044PL[[#This Row],[Ścieżka Xpath]],ALL!$C:K,COLUMN(I$2),0)),"",VLOOKUP(T_IE044PL[[#This Row],[Ścieżka Xpath]],ALL!$C:K,COLUMN(I$2),0))</f>
        <v/>
      </c>
      <c r="J100" s="55" t="str">
        <f>IF(ISBLANK(VLOOKUP(T_IE044PL[[#This Row],[Ścieżka Xpath]],ALL!$C:L,COLUMN(J$2),0)),"",VLOOKUP(T_IE044PL[[#This Row],[Ścieżka Xpath]],ALL!$C:L,COLUMN(J$2),0))</f>
        <v>G0360</v>
      </c>
      <c r="K100" s="55" t="str">
        <f>IF(ISBLANK(VLOOKUP(T_IE044PL[[#This Row],[Ścieżka Xpath]],ALL!$C:N,COLUMN(K$2),0)),"",VLOOKUP(T_IE044PL[[#This Row],[Ścieżka Xpath]],ALL!$C:N,COLUMN(K$2),0))</f>
        <v/>
      </c>
      <c r="L100" s="56" t="str">
        <f>IF(ISBLANK(VLOOKUP(T_IE044PL[[#This Row],[Ścieżka Xpath]],ALL!$C:O,COLUMN(L$2),0)),"",VLOOKUP(T_IE044PL[[#This Row],[Ścieżka Xpath]],ALL!$C:O,COLUMN(L$2),0))</f>
        <v/>
      </c>
      <c r="M100" s="56" t="str">
        <f>IF(ISBLANK(VLOOKUP(T_IE044PL[[#This Row],[Ścieżka Xpath]],ALL!$C:P,COLUMN(M$2),0)),"",VLOOKUP(T_IE044PL[[#This Row],[Ścieżka Xpath]],ALL!$C:P,COLUMN(M$2),0))</f>
        <v/>
      </c>
      <c r="N100" s="56" t="str">
        <f>IF(ISBLANK(VLOOKUP(T_IE044PL[[#This Row],[Ścieżka Xpath]],ALL!$C:Q,COLUMN(N$2),0)),"",VLOOKUP(T_IE044PL[[#This Row],[Ścieżka Xpath]],ALL!$C:Q,COLUMN(N$2),0))</f>
        <v/>
      </c>
      <c r="O100" s="56" t="str">
        <f>IF(ISBLANK(VLOOKUP(T_IE044PL[[#This Row],[Ścieżka Xpath]],ALL!$C:Q,COLUMN(O$2),0)),"",VLOOKUP(T_IE044PL[[#This Row],[Ścieżka Xpath]],ALL!$C:Q,COLUMN(O$2),0))</f>
        <v/>
      </c>
    </row>
    <row r="101" spans="1:15" ht="30">
      <c r="A101" s="50" t="s">
        <v>1960</v>
      </c>
      <c r="B101" s="38">
        <v>99</v>
      </c>
      <c r="C101" s="38" t="str">
        <f>IF(ISBLANK(VLOOKUP(T_IE044PL[[#This Row],[Ścieżka Xpath]],ALL!$C:E,COLUMN(C$2),0)),"",VLOOKUP(T_IE044PL[[#This Row],[Ścieżka Xpath]],ALL!$C:E,COLUMN(C$2),0))</f>
        <v>18 05 001 000</v>
      </c>
      <c r="D101" s="16" t="str">
        <f>IF(ISBLANK(VLOOKUP(T_IE044PL[[#This Row],[Ścieżka Xpath]],ALL!$C:F,COLUMN(D$2),0)),"",VLOOKUP(T_IE044PL[[#This Row],[Ścieżka Xpath]],ALL!$C:F,COLUMN(D$2),0))</f>
        <v>Opis towaru.</v>
      </c>
      <c r="E101" s="16" t="str">
        <f>IF(ISBLANK(VLOOKUP(T_IE044PL[[#This Row],[Ścieżka Xpath]],ALL!$C:G,COLUMN(E$2),0)),"",VLOOKUP(T_IE044PL[[#This Row],[Ścieżka Xpath]],ALL!$C:G,COLUMN(E$2),0))</f>
        <v>Goods description.</v>
      </c>
      <c r="F101" s="105" t="str">
        <f>IF(ISBLANK(VLOOKUP(T_IE044PL[[#This Row],[Ścieżka Xpath]],ALL!$C:H,COLUMN(F$2),0)),"",VLOOKUP(T_IE044PL[[#This Row],[Ścieżka Xpath]],ALL!$C:H,COLUMN(F$2),0))</f>
        <v/>
      </c>
      <c r="G101" s="105" t="str">
        <f>IF(ISBLANK(VLOOKUP(T_IE044PL[[#This Row],[Ścieżka Xpath]],ALL!$C:I,COLUMN(G$2),0)),"",VLOOKUP(T_IE044PL[[#This Row],[Ścieżka Xpath]],ALL!$C:I,COLUMN(G$2),0))</f>
        <v>O</v>
      </c>
      <c r="H101" s="105" t="str">
        <f>IF(ISBLANK(VLOOKUP(T_IE044PL[[#This Row],[Ścieżka Xpath]],ALL!$C:J,COLUMN(H$2),0)),"",VLOOKUP(T_IE044PL[[#This Row],[Ścieżka Xpath]],ALL!$C:J,COLUMN(H$2),0))</f>
        <v>an..512</v>
      </c>
      <c r="I101" s="105" t="str">
        <f>IF(ISBLANK(VLOOKUP(T_IE044PL[[#This Row],[Ścieżka Xpath]],ALL!$C:K,COLUMN(I$2),0)),"",VLOOKUP(T_IE044PL[[#This Row],[Ścieżka Xpath]],ALL!$C:K,COLUMN(I$2),0))</f>
        <v/>
      </c>
      <c r="J101" s="105" t="str">
        <f>IF(ISBLANK(VLOOKUP(T_IE044PL[[#This Row],[Ścieżka Xpath]],ALL!$C:L,COLUMN(J$2),0)),"",VLOOKUP(T_IE044PL[[#This Row],[Ścieżka Xpath]],ALL!$C:L,COLUMN(J$2),0))</f>
        <v>G0360</v>
      </c>
      <c r="K101" s="41" t="str">
        <f>IF(ISBLANK(VLOOKUP(T_IE044PL[[#This Row],[Ścieżka Xpath]],ALL!$C:N,COLUMN(K$2),0)),"",VLOOKUP(T_IE044PL[[#This Row],[Ścieżka Xpath]],ALL!$C:N,COLUMN(K$2),0))</f>
        <v>2.00</v>
      </c>
      <c r="L101" s="50" t="str">
        <f>IF(ISBLANK(VLOOKUP(T_IE044PL[[#This Row],[Ścieżka Xpath]],ALL!$C:O,COLUMN(L$2),0)),"",VLOOKUP(T_IE044PL[[#This Row],[Ścieżka Xpath]],ALL!$C:O,COLUMN(L$2),0))</f>
        <v>Korekta opcjonalności.</v>
      </c>
      <c r="M101" s="50" t="str">
        <f>IF(ISBLANK(VLOOKUP(T_IE044PL[[#This Row],[Ścieżka Xpath]],ALL!$C:P,COLUMN(M$2),0)),"",VLOOKUP(T_IE044PL[[#This Row],[Ścieżka Xpath]],ALL!$C:P,COLUMN(M$2),0))</f>
        <v>Optionality correction.</v>
      </c>
      <c r="N101" s="50" t="str">
        <f>IF(ISBLANK(VLOOKUP(T_IE044PL[[#This Row],[Ścieżka Xpath]],ALL!$C:Q,COLUMN(N$2),0)),"",VLOOKUP(T_IE044PL[[#This Row],[Ścieżka Xpath]],ALL!$C:Q,COLUMN(N$2),0))</f>
        <v/>
      </c>
      <c r="O101" s="50" t="str">
        <f>IF(ISBLANK(VLOOKUP(T_IE044PL[[#This Row],[Ścieżka Xpath]],ALL!$C:Q,COLUMN(O$2),0)),"",VLOOKUP(T_IE044PL[[#This Row],[Ścieżka Xpath]],ALL!$C:Q,COLUMN(O$2),0))</f>
        <v/>
      </c>
    </row>
    <row r="102" spans="1:15" ht="45">
      <c r="A102" s="50" t="s">
        <v>1961</v>
      </c>
      <c r="B102" s="38">
        <v>100</v>
      </c>
      <c r="C102" s="38" t="str">
        <f>IF(ISBLANK(VLOOKUP(T_IE044PL[[#This Row],[Ścieżka Xpath]],ALL!$C:E,COLUMN(C$2),0)),"",VLOOKUP(T_IE044PL[[#This Row],[Ścieżka Xpath]],ALL!$C:E,COLUMN(C$2),0))</f>
        <v>18 08 001 000</v>
      </c>
      <c r="D102" s="16" t="str">
        <f>IF(ISBLANK(VLOOKUP(T_IE044PL[[#This Row],[Ścieżka Xpath]],ALL!$C:F,COLUMN(D$2),0)),"",VLOOKUP(T_IE044PL[[#This Row],[Ścieżka Xpath]],ALL!$C:F,COLUMN(D$2),0))</f>
        <v>Kod CUS (Customs union and statistics number) – Kod produktu wg rejestru substancji chemicznych (ECICS – European Customs Inventory of Chemical Substances).</v>
      </c>
      <c r="E102" s="16" t="str">
        <f>IF(ISBLANK(VLOOKUP(T_IE044PL[[#This Row],[Ścieżka Xpath]],ALL!$C:G,COLUMN(E$2),0)),"",VLOOKUP(T_IE044PL[[#This Row],[Ścieżka Xpath]],ALL!$C:G,COLUMN(E$2),0))</f>
        <v>CUS (Customs union and statistics number) code according to the ECICS (European Customs Inventory of Chemical Substances) registry.</v>
      </c>
      <c r="F102" s="105" t="str">
        <f>IF(ISBLANK(VLOOKUP(T_IE044PL[[#This Row],[Ścieżka Xpath]],ALL!$C:H,COLUMN(F$2),0)),"",VLOOKUP(T_IE044PL[[#This Row],[Ścieżka Xpath]],ALL!$C:H,COLUMN(F$2),0))</f>
        <v/>
      </c>
      <c r="G102" s="105" t="str">
        <f>IF(ISBLANK(VLOOKUP(T_IE044PL[[#This Row],[Ścieżka Xpath]],ALL!$C:I,COLUMN(G$2),0)),"",VLOOKUP(T_IE044PL[[#This Row],[Ścieżka Xpath]],ALL!$C:I,COLUMN(G$2),0))</f>
        <v>O</v>
      </c>
      <c r="H102" s="105" t="str">
        <f>IF(ISBLANK(VLOOKUP(T_IE044PL[[#This Row],[Ścieżka Xpath]],ALL!$C:J,COLUMN(H$2),0)),"",VLOOKUP(T_IE044PL[[#This Row],[Ścieżka Xpath]],ALL!$C:J,COLUMN(H$2),0))</f>
        <v>an9</v>
      </c>
      <c r="I102" s="105" t="str">
        <f>IF(ISBLANK(VLOOKUP(T_IE044PL[[#This Row],[Ścieżka Xpath]],ALL!$C:K,COLUMN(I$2),0)),"",VLOOKUP(T_IE044PL[[#This Row],[Ścieżka Xpath]],ALL!$C:K,COLUMN(I$2),0))</f>
        <v>CL016</v>
      </c>
      <c r="J102" s="105" t="str">
        <f>IF(ISBLANK(VLOOKUP(T_IE044PL[[#This Row],[Ścieżka Xpath]],ALL!$C:L,COLUMN(J$2),0)),"",VLOOKUP(T_IE044PL[[#This Row],[Ścieżka Xpath]],ALL!$C:L,COLUMN(J$2),0))</f>
        <v>G0360</v>
      </c>
      <c r="K102" s="41" t="str">
        <f>IF(ISBLANK(VLOOKUP(T_IE044PL[[#This Row],[Ścieżka Xpath]],ALL!$C:N,COLUMN(K$2),0)),"",VLOOKUP(T_IE044PL[[#This Row],[Ścieżka Xpath]],ALL!$C:N,COLUMN(K$2),0))</f>
        <v/>
      </c>
      <c r="L102" s="50" t="str">
        <f>IF(ISBLANK(VLOOKUP(T_IE044PL[[#This Row],[Ścieżka Xpath]],ALL!$C:O,COLUMN(L$2),0)),"",VLOOKUP(T_IE044PL[[#This Row],[Ścieżka Xpath]],ALL!$C:O,COLUMN(L$2),0))</f>
        <v/>
      </c>
      <c r="M102" s="50" t="str">
        <f>IF(ISBLANK(VLOOKUP(T_IE044PL[[#This Row],[Ścieżka Xpath]],ALL!$C:P,COLUMN(M$2),0)),"",VLOOKUP(T_IE044PL[[#This Row],[Ścieżka Xpath]],ALL!$C:P,COLUMN(M$2),0))</f>
        <v/>
      </c>
      <c r="N102" s="50" t="str">
        <f>IF(ISBLANK(VLOOKUP(T_IE044PL[[#This Row],[Ścieżka Xpath]],ALL!$C:Q,COLUMN(N$2),0)),"",VLOOKUP(T_IE044PL[[#This Row],[Ścieżka Xpath]],ALL!$C:Q,COLUMN(N$2),0))</f>
        <v/>
      </c>
      <c r="O102" s="50" t="str">
        <f>IF(ISBLANK(VLOOKUP(T_IE044PL[[#This Row],[Ścieżka Xpath]],ALL!$C:Q,COLUMN(O$2),0)),"",VLOOKUP(T_IE044PL[[#This Row],[Ścieżka Xpath]],ALL!$C:Q,COLUMN(O$2),0))</f>
        <v/>
      </c>
    </row>
    <row r="103" spans="1:15" ht="30">
      <c r="A103" s="56" t="s">
        <v>1962</v>
      </c>
      <c r="B103" s="54">
        <v>101</v>
      </c>
      <c r="C103" s="54" t="str">
        <f>IF(ISBLANK(VLOOKUP(T_IE044PL[[#This Row],[Ścieżka Xpath]],ALL!$C:E,COLUMN(C$2),0)),"",VLOOKUP(T_IE044PL[[#This Row],[Ścieżka Xpath]],ALL!$C:E,COLUMN(C$2),0))</f>
        <v>18 09 000 000</v>
      </c>
      <c r="D103" s="62" t="str">
        <f>IF(ISBLANK(VLOOKUP(T_IE044PL[[#This Row],[Ścieżka Xpath]],ALL!$C:F,COLUMN(D$2),0)),"",VLOOKUP(T_IE044PL[[#This Row],[Ścieżka Xpath]],ALL!$C:F,COLUMN(D$2),0))</f>
        <v>Kod towarowy.</v>
      </c>
      <c r="E103" s="56" t="str">
        <f>IF(ISBLANK(VLOOKUP(T_IE044PL[[#This Row],[Ścieżka Xpath]],ALL!$C:G,COLUMN(E$2),0)),"",VLOOKUP(T_IE044PL[[#This Row],[Ścieżka Xpath]],ALL!$C:G,COLUMN(E$2),0))</f>
        <v>Commodity code identifying goods.</v>
      </c>
      <c r="F103" s="55" t="str">
        <f>IF(ISBLANK(VLOOKUP(T_IE044PL[[#This Row],[Ścieżka Xpath]],ALL!$C:H,COLUMN(F$2),0)),"",VLOOKUP(T_IE044PL[[#This Row],[Ścieżka Xpath]],ALL!$C:H,COLUMN(F$2),0))</f>
        <v>0..1</v>
      </c>
      <c r="G103" s="66" t="str">
        <f>IF(ISBLANK(VLOOKUP(T_IE044PL[[#This Row],[Ścieżka Xpath]],ALL!$C:I,COLUMN(G$2),0)),"",VLOOKUP(T_IE044PL[[#This Row],[Ścieżka Xpath]],ALL!$C:I,COLUMN(G$2),0))</f>
        <v>O</v>
      </c>
      <c r="H103" s="55" t="str">
        <f>IF(ISBLANK(VLOOKUP(T_IE044PL[[#This Row],[Ścieżka Xpath]],ALL!$C:J,COLUMN(H$2),0)),"",VLOOKUP(T_IE044PL[[#This Row],[Ścieżka Xpath]],ALL!$C:J,COLUMN(H$2),0))</f>
        <v/>
      </c>
      <c r="I103" s="55" t="str">
        <f>IF(ISBLANK(VLOOKUP(T_IE044PL[[#This Row],[Ścieżka Xpath]],ALL!$C:K,COLUMN(I$2),0)),"",VLOOKUP(T_IE044PL[[#This Row],[Ścieżka Xpath]],ALL!$C:K,COLUMN(I$2),0))</f>
        <v/>
      </c>
      <c r="J103" s="55" t="str">
        <f>IF(ISBLANK(VLOOKUP(T_IE044PL[[#This Row],[Ścieżka Xpath]],ALL!$C:L,COLUMN(J$2),0)),"",VLOOKUP(T_IE044PL[[#This Row],[Ścieżka Xpath]],ALL!$C:L,COLUMN(J$2),0))</f>
        <v>G0360</v>
      </c>
      <c r="K103" s="55" t="str">
        <f>IF(ISBLANK(VLOOKUP(T_IE044PL[[#This Row],[Ścieżka Xpath]],ALL!$C:N,COLUMN(K$2),0)),"",VLOOKUP(T_IE044PL[[#This Row],[Ścieżka Xpath]],ALL!$C:N,COLUMN(K$2),0))</f>
        <v/>
      </c>
      <c r="L103" s="56" t="str">
        <f>IF(ISBLANK(VLOOKUP(T_IE044PL[[#This Row],[Ścieżka Xpath]],ALL!$C:O,COLUMN(L$2),0)),"",VLOOKUP(T_IE044PL[[#This Row],[Ścieżka Xpath]],ALL!$C:O,COLUMN(L$2),0))</f>
        <v/>
      </c>
      <c r="M103" s="56" t="str">
        <f>IF(ISBLANK(VLOOKUP(T_IE044PL[[#This Row],[Ścieżka Xpath]],ALL!$C:P,COLUMN(M$2),0)),"",VLOOKUP(T_IE044PL[[#This Row],[Ścieżka Xpath]],ALL!$C:P,COLUMN(M$2),0))</f>
        <v/>
      </c>
      <c r="N103" s="56" t="str">
        <f>IF(ISBLANK(VLOOKUP(T_IE044PL[[#This Row],[Ścieżka Xpath]],ALL!$C:Q,COLUMN(N$2),0)),"",VLOOKUP(T_IE044PL[[#This Row],[Ścieżka Xpath]],ALL!$C:Q,COLUMN(N$2),0))</f>
        <v/>
      </c>
      <c r="O103" s="56" t="str">
        <f>IF(ISBLANK(VLOOKUP(T_IE044PL[[#This Row],[Ścieżka Xpath]],ALL!$C:Q,COLUMN(O$2),0)),"",VLOOKUP(T_IE044PL[[#This Row],[Ścieżka Xpath]],ALL!$C:Q,COLUMN(O$2),0))</f>
        <v/>
      </c>
    </row>
    <row r="104" spans="1:15" ht="30">
      <c r="A104" s="50" t="s">
        <v>1963</v>
      </c>
      <c r="B104" s="38">
        <v>102</v>
      </c>
      <c r="C104" s="38" t="str">
        <f>IF(ISBLANK(VLOOKUP(T_IE044PL[[#This Row],[Ścieżka Xpath]],ALL!$C:E,COLUMN(C$2),0)),"",VLOOKUP(T_IE044PL[[#This Row],[Ścieżka Xpath]],ALL!$C:E,COLUMN(C$2),0))</f>
        <v>18 09 056 000</v>
      </c>
      <c r="D104" s="16" t="str">
        <f>IF(ISBLANK(VLOOKUP(T_IE044PL[[#This Row],[Ścieżka Xpath]],ALL!$C:F,COLUMN(D$2),0)),"",VLOOKUP(T_IE044PL[[#This Row],[Ścieżka Xpath]],ALL!$C:F,COLUMN(D$2),0))</f>
        <v>Kod towarowy zgodny z HS (Zharmonizowany System Oznaczania i Kodowania Towarów).</v>
      </c>
      <c r="E104" s="16" t="str">
        <f>IF(ISBLANK(VLOOKUP(T_IE044PL[[#This Row],[Ścieżka Xpath]],ALL!$C:G,COLUMN(E$2),0)),"",VLOOKUP(T_IE044PL[[#This Row],[Ścieżka Xpath]],ALL!$C:G,COLUMN(E$2),0))</f>
        <v>Harmonized System sub-heading code</v>
      </c>
      <c r="F104" s="105" t="str">
        <f>IF(ISBLANK(VLOOKUP(T_IE044PL[[#This Row],[Ścieżka Xpath]],ALL!$C:H,COLUMN(F$2),0)),"",VLOOKUP(T_IE044PL[[#This Row],[Ścieżka Xpath]],ALL!$C:H,COLUMN(F$2),0))</f>
        <v/>
      </c>
      <c r="G104" s="105" t="str">
        <f>IF(ISBLANK(VLOOKUP(T_IE044PL[[#This Row],[Ścieżka Xpath]],ALL!$C:I,COLUMN(G$2),0)),"",VLOOKUP(T_IE044PL[[#This Row],[Ścieżka Xpath]],ALL!$C:I,COLUMN(G$2),0))</f>
        <v>R</v>
      </c>
      <c r="H104" s="105" t="str">
        <f>IF(ISBLANK(VLOOKUP(T_IE044PL[[#This Row],[Ścieżka Xpath]],ALL!$C:J,COLUMN(H$2),0)),"",VLOOKUP(T_IE044PL[[#This Row],[Ścieżka Xpath]],ALL!$C:J,COLUMN(H$2),0))</f>
        <v>an6</v>
      </c>
      <c r="I104" s="105" t="str">
        <f>IF(ISBLANK(VLOOKUP(T_IE044PL[[#This Row],[Ścieżka Xpath]],ALL!$C:K,COLUMN(I$2),0)),"",VLOOKUP(T_IE044PL[[#This Row],[Ścieżka Xpath]],ALL!$C:K,COLUMN(I$2),0))</f>
        <v>CL152</v>
      </c>
      <c r="J104" s="41" t="str">
        <f>IF(ISBLANK(VLOOKUP(T_IE044PL[[#This Row],[Ścieżka Xpath]],ALL!$C:L,COLUMN(J$2),0)),"",VLOOKUP(T_IE044PL[[#This Row],[Ścieżka Xpath]],ALL!$C:L,COLUMN(J$2),0))</f>
        <v/>
      </c>
      <c r="K104" s="41" t="str">
        <f>IF(ISBLANK(VLOOKUP(T_IE044PL[[#This Row],[Ścieżka Xpath]],ALL!$C:N,COLUMN(K$2),0)),"",VLOOKUP(T_IE044PL[[#This Row],[Ścieżka Xpath]],ALL!$C:N,COLUMN(K$2),0))</f>
        <v/>
      </c>
      <c r="L104" s="50" t="str">
        <f>IF(ISBLANK(VLOOKUP(T_IE044PL[[#This Row],[Ścieżka Xpath]],ALL!$C:O,COLUMN(L$2),0)),"",VLOOKUP(T_IE044PL[[#This Row],[Ścieżka Xpath]],ALL!$C:O,COLUMN(L$2),0))</f>
        <v/>
      </c>
      <c r="M104" s="50" t="str">
        <f>IF(ISBLANK(VLOOKUP(T_IE044PL[[#This Row],[Ścieżka Xpath]],ALL!$C:P,COLUMN(M$2),0)),"",VLOOKUP(T_IE044PL[[#This Row],[Ścieżka Xpath]],ALL!$C:P,COLUMN(M$2),0))</f>
        <v/>
      </c>
      <c r="N104" s="50" t="str">
        <f>IF(ISBLANK(VLOOKUP(T_IE044PL[[#This Row],[Ścieżka Xpath]],ALL!$C:Q,COLUMN(N$2),0)),"",VLOOKUP(T_IE044PL[[#This Row],[Ścieżka Xpath]],ALL!$C:Q,COLUMN(N$2),0))</f>
        <v/>
      </c>
      <c r="O104" s="50" t="str">
        <f>IF(ISBLANK(VLOOKUP(T_IE044PL[[#This Row],[Ścieżka Xpath]],ALL!$C:Q,COLUMN(O$2),0)),"",VLOOKUP(T_IE044PL[[#This Row],[Ścieżka Xpath]],ALL!$C:Q,COLUMN(O$2),0))</f>
        <v/>
      </c>
    </row>
    <row r="105" spans="1:15" ht="45">
      <c r="A105" s="50" t="s">
        <v>1964</v>
      </c>
      <c r="B105" s="38">
        <v>103</v>
      </c>
      <c r="C105" s="38" t="str">
        <f>IF(ISBLANK(VLOOKUP(T_IE044PL[[#This Row],[Ścieżka Xpath]],ALL!$C:E,COLUMN(C$2),0)),"",VLOOKUP(T_IE044PL[[#This Row],[Ścieżka Xpath]],ALL!$C:E,COLUMN(C$2),0))</f>
        <v>18 09 057 000</v>
      </c>
      <c r="D105" s="16" t="str">
        <f>IF(ISBLANK(VLOOKUP(T_IE044PL[[#This Row],[Ścieżka Xpath]],ALL!$C:F,COLUMN(D$2),0)),"",VLOOKUP(T_IE044PL[[#This Row],[Ścieżka Xpath]],ALL!$C:F,COLUMN(D$2),0))</f>
        <v>Kod towarowy zgodny z Nomenklatura Scaloną.</v>
      </c>
      <c r="E105" s="16" t="str">
        <f>IF(ISBLANK(VLOOKUP(T_IE044PL[[#This Row],[Ścieżka Xpath]],ALL!$C:G,COLUMN(E$2),0)),"",VLOOKUP(T_IE044PL[[#This Row],[Ścieżka Xpath]],ALL!$C:G,COLUMN(E$2),0))</f>
        <v>Combined nomenclature code</v>
      </c>
      <c r="F105" s="105" t="str">
        <f>IF(ISBLANK(VLOOKUP(T_IE044PL[[#This Row],[Ścieżka Xpath]],ALL!$C:H,COLUMN(F$2),0)),"",VLOOKUP(T_IE044PL[[#This Row],[Ścieżka Xpath]],ALL!$C:H,COLUMN(F$2),0))</f>
        <v/>
      </c>
      <c r="G105" s="105" t="str">
        <f>IF(ISBLANK(VLOOKUP(T_IE044PL[[#This Row],[Ścieżka Xpath]],ALL!$C:I,COLUMN(G$2),0)),"",VLOOKUP(T_IE044PL[[#This Row],[Ścieżka Xpath]],ALL!$C:I,COLUMN(G$2),0))</f>
        <v>D</v>
      </c>
      <c r="H105" s="105" t="str">
        <f>IF(ISBLANK(VLOOKUP(T_IE044PL[[#This Row],[Ścieżka Xpath]],ALL!$C:J,COLUMN(H$2),0)),"",VLOOKUP(T_IE044PL[[#This Row],[Ścieżka Xpath]],ALL!$C:J,COLUMN(H$2),0))</f>
        <v>an2</v>
      </c>
      <c r="I105" s="105" t="str">
        <f>IF(ISBLANK(VLOOKUP(T_IE044PL[[#This Row],[Ścieżka Xpath]],ALL!$C:K,COLUMN(I$2),0)),"",VLOOKUP(T_IE044PL[[#This Row],[Ścieżka Xpath]],ALL!$C:K,COLUMN(I$2),0))</f>
        <v/>
      </c>
      <c r="J105" s="41" t="str">
        <f>IF(ISBLANK(VLOOKUP(T_IE044PL[[#This Row],[Ścieżka Xpath]],ALL!$C:L,COLUMN(J$2),0)),"",VLOOKUP(T_IE044PL[[#This Row],[Ścieżka Xpath]],ALL!$C:L,COLUMN(J$2),0))</f>
        <v>C0816; G0360; R0060</v>
      </c>
      <c r="K105" s="41" t="str">
        <f>IF(ISBLANK(VLOOKUP(T_IE044PL[[#This Row],[Ścieżka Xpath]],ALL!$C:N,COLUMN(K$2),0)),"",VLOOKUP(T_IE044PL[[#This Row],[Ścieżka Xpath]],ALL!$C:N,COLUMN(K$2),0))</f>
        <v/>
      </c>
      <c r="L105" s="50" t="str">
        <f>IF(ISBLANK(VLOOKUP(T_IE044PL[[#This Row],[Ścieżka Xpath]],ALL!$C:O,COLUMN(L$2),0)),"",VLOOKUP(T_IE044PL[[#This Row],[Ścieżka Xpath]],ALL!$C:O,COLUMN(L$2),0))</f>
        <v/>
      </c>
      <c r="M105" s="50" t="str">
        <f>IF(ISBLANK(VLOOKUP(T_IE044PL[[#This Row],[Ścieżka Xpath]],ALL!$C:P,COLUMN(M$2),0)),"",VLOOKUP(T_IE044PL[[#This Row],[Ścieżka Xpath]],ALL!$C:P,COLUMN(M$2),0))</f>
        <v/>
      </c>
      <c r="N105" s="50" t="str">
        <f>IF(ISBLANK(VLOOKUP(T_IE044PL[[#This Row],[Ścieżka Xpath]],ALL!$C:Q,COLUMN(N$2),0)),"",VLOOKUP(T_IE044PL[[#This Row],[Ścieżka Xpath]],ALL!$C:Q,COLUMN(N$2),0))</f>
        <v/>
      </c>
      <c r="O105" s="50" t="str">
        <f>IF(ISBLANK(VLOOKUP(T_IE044PL[[#This Row],[Ścieżka Xpath]],ALL!$C:Q,COLUMN(O$2),0)),"",VLOOKUP(T_IE044PL[[#This Row],[Ścieżka Xpath]],ALL!$C:Q,COLUMN(O$2),0))</f>
        <v/>
      </c>
    </row>
    <row r="106" spans="1:15" ht="30">
      <c r="A106" s="56" t="s">
        <v>1965</v>
      </c>
      <c r="B106" s="54">
        <v>104</v>
      </c>
      <c r="C106" s="54" t="str">
        <f>IF(ISBLANK(VLOOKUP(T_IE044PL[[#This Row],[Ścieżka Xpath]],ALL!$C:E,COLUMN(C$2),0)),"",VLOOKUP(T_IE044PL[[#This Row],[Ścieżka Xpath]],ALL!$C:E,COLUMN(C$2),0))</f>
        <v>-</v>
      </c>
      <c r="D106" s="62" t="str">
        <f>IF(ISBLANK(VLOOKUP(T_IE044PL[[#This Row],[Ścieżka Xpath]],ALL!$C:F,COLUMN(D$2),0)),"",VLOOKUP(T_IE044PL[[#This Row],[Ścieżka Xpath]],ALL!$C:F,COLUMN(D$2),0))</f>
        <v>Szczegóły dot. ilości towaru.</v>
      </c>
      <c r="E106" s="56" t="str">
        <f>IF(ISBLANK(VLOOKUP(T_IE044PL[[#This Row],[Ścieżka Xpath]],ALL!$C:G,COLUMN(E$2),0)),"",VLOOKUP(T_IE044PL[[#This Row],[Ścieżka Xpath]],ALL!$C:G,COLUMN(E$2),0))</f>
        <v>Goods measure details.</v>
      </c>
      <c r="F106" s="55" t="str">
        <f>IF(ISBLANK(VLOOKUP(T_IE044PL[[#This Row],[Ścieżka Xpath]],ALL!$C:H,COLUMN(F$2),0)),"",VLOOKUP(T_IE044PL[[#This Row],[Ścieżka Xpath]],ALL!$C:H,COLUMN(F$2),0))</f>
        <v>0..1</v>
      </c>
      <c r="G106" s="66" t="str">
        <f>IF(ISBLANK(VLOOKUP(T_IE044PL[[#This Row],[Ścieżka Xpath]],ALL!$C:I,COLUMN(G$2),0)),"",VLOOKUP(T_IE044PL[[#This Row],[Ścieżka Xpath]],ALL!$C:I,COLUMN(G$2),0))</f>
        <v>O</v>
      </c>
      <c r="H106" s="55" t="str">
        <f>IF(ISBLANK(VLOOKUP(T_IE044PL[[#This Row],[Ścieżka Xpath]],ALL!$C:J,COLUMN(H$2),0)),"",VLOOKUP(T_IE044PL[[#This Row],[Ścieżka Xpath]],ALL!$C:J,COLUMN(H$2),0))</f>
        <v/>
      </c>
      <c r="I106" s="55" t="str">
        <f>IF(ISBLANK(VLOOKUP(T_IE044PL[[#This Row],[Ścieżka Xpath]],ALL!$C:K,COLUMN(I$2),0)),"",VLOOKUP(T_IE044PL[[#This Row],[Ścieżka Xpath]],ALL!$C:K,COLUMN(I$2),0))</f>
        <v/>
      </c>
      <c r="J106" s="55" t="str">
        <f>IF(ISBLANK(VLOOKUP(T_IE044PL[[#This Row],[Ścieżka Xpath]],ALL!$C:L,COLUMN(J$2),0)),"",VLOOKUP(T_IE044PL[[#This Row],[Ścieżka Xpath]],ALL!$C:L,COLUMN(J$2),0))</f>
        <v>G0360</v>
      </c>
      <c r="K106" s="55" t="str">
        <f>IF(ISBLANK(VLOOKUP(T_IE044PL[[#This Row],[Ścieżka Xpath]],ALL!$C:N,COLUMN(K$2),0)),"",VLOOKUP(T_IE044PL[[#This Row],[Ścieżka Xpath]],ALL!$C:N,COLUMN(K$2),0))</f>
        <v/>
      </c>
      <c r="L106" s="56" t="str">
        <f>IF(ISBLANK(VLOOKUP(T_IE044PL[[#This Row],[Ścieżka Xpath]],ALL!$C:O,COLUMN(L$2),0)),"",VLOOKUP(T_IE044PL[[#This Row],[Ścieżka Xpath]],ALL!$C:O,COLUMN(L$2),0))</f>
        <v/>
      </c>
      <c r="M106" s="56" t="str">
        <f>IF(ISBLANK(VLOOKUP(T_IE044PL[[#This Row],[Ścieżka Xpath]],ALL!$C:P,COLUMN(M$2),0)),"",VLOOKUP(T_IE044PL[[#This Row],[Ścieżka Xpath]],ALL!$C:P,COLUMN(M$2),0))</f>
        <v/>
      </c>
      <c r="N106" s="56" t="str">
        <f>IF(ISBLANK(VLOOKUP(T_IE044PL[[#This Row],[Ścieżka Xpath]],ALL!$C:Q,COLUMN(N$2),0)),"",VLOOKUP(T_IE044PL[[#This Row],[Ścieżka Xpath]],ALL!$C:Q,COLUMN(N$2),0))</f>
        <v/>
      </c>
      <c r="O106" s="56" t="str">
        <f>IF(ISBLANK(VLOOKUP(T_IE044PL[[#This Row],[Ścieżka Xpath]],ALL!$C:Q,COLUMN(O$2),0)),"",VLOOKUP(T_IE044PL[[#This Row],[Ścieżka Xpath]],ALL!$C:Q,COLUMN(O$2),0))</f>
        <v/>
      </c>
    </row>
    <row r="107" spans="1:15" ht="30">
      <c r="A107" s="50" t="s">
        <v>1966</v>
      </c>
      <c r="B107" s="38">
        <v>105</v>
      </c>
      <c r="C107" s="38" t="str">
        <f>IF(ISBLANK(VLOOKUP(T_IE044PL[[#This Row],[Ścieżka Xpath]],ALL!$C:E,COLUMN(C$2),0)),"",VLOOKUP(T_IE044PL[[#This Row],[Ścieżka Xpath]],ALL!$C:E,COLUMN(C$2),0))</f>
        <v>18 04 001 000</v>
      </c>
      <c r="D107" s="16" t="str">
        <f>IF(ISBLANK(VLOOKUP(T_IE044PL[[#This Row],[Ścieżka Xpath]],ALL!$C:F,COLUMN(D$2),0)),"",VLOOKUP(T_IE044PL[[#This Row],[Ścieżka Xpath]],ALL!$C:F,COLUMN(D$2),0))</f>
        <v>Masa brutto.</v>
      </c>
      <c r="E107" s="16" t="str">
        <f>IF(ISBLANK(VLOOKUP(T_IE044PL[[#This Row],[Ścieżka Xpath]],ALL!$C:G,COLUMN(E$2),0)),"",VLOOKUP(T_IE044PL[[#This Row],[Ścieżka Xpath]],ALL!$C:G,COLUMN(E$2),0))</f>
        <v>Gross mass.</v>
      </c>
      <c r="F107" s="105" t="str">
        <f>IF(ISBLANK(VLOOKUP(T_IE044PL[[#This Row],[Ścieżka Xpath]],ALL!$C:H,COLUMN(F$2),0)),"",VLOOKUP(T_IE044PL[[#This Row],[Ścieżka Xpath]],ALL!$C:H,COLUMN(F$2),0))</f>
        <v/>
      </c>
      <c r="G107" s="105" t="str">
        <f>IF(ISBLANK(VLOOKUP(T_IE044PL[[#This Row],[Ścieżka Xpath]],ALL!$C:I,COLUMN(G$2),0)),"",VLOOKUP(T_IE044PL[[#This Row],[Ścieżka Xpath]],ALL!$C:I,COLUMN(G$2),0))</f>
        <v>O</v>
      </c>
      <c r="H107" s="105" t="str">
        <f>IF(ISBLANK(VLOOKUP(T_IE044PL[[#This Row],[Ścieżka Xpath]],ALL!$C:J,COLUMN(H$2),0)),"",VLOOKUP(T_IE044PL[[#This Row],[Ścieżka Xpath]],ALL!$C:J,COLUMN(H$2),0))</f>
        <v>n..16,6</v>
      </c>
      <c r="I107" s="41" t="str">
        <f>IF(ISBLANK(VLOOKUP(T_IE044PL[[#This Row],[Ścieżka Xpath]],ALL!$C:K,COLUMN(I$2),0)),"",VLOOKUP(T_IE044PL[[#This Row],[Ścieżka Xpath]],ALL!$C:K,COLUMN(I$2),0))</f>
        <v/>
      </c>
      <c r="J107" s="41" t="str">
        <f>IF(ISBLANK(VLOOKUP(T_IE044PL[[#This Row],[Ścieżka Xpath]],ALL!$C:L,COLUMN(J$2),0)),"",VLOOKUP(T_IE044PL[[#This Row],[Ścieżka Xpath]],ALL!$C:L,COLUMN(J$2),0))</f>
        <v>G0021; G0360</v>
      </c>
      <c r="K107" s="41" t="str">
        <f>IF(ISBLANK(VLOOKUP(T_IE044PL[[#This Row],[Ścieżka Xpath]],ALL!$C:N,COLUMN(K$2),0)),"",VLOOKUP(T_IE044PL[[#This Row],[Ścieżka Xpath]],ALL!$C:N,COLUMN(K$2),0))</f>
        <v/>
      </c>
      <c r="L107" s="50" t="str">
        <f>IF(ISBLANK(VLOOKUP(T_IE044PL[[#This Row],[Ścieżka Xpath]],ALL!$C:O,COLUMN(L$2),0)),"",VLOOKUP(T_IE044PL[[#This Row],[Ścieżka Xpath]],ALL!$C:O,COLUMN(L$2),0))</f>
        <v/>
      </c>
      <c r="M107" s="50" t="str">
        <f>IF(ISBLANK(VLOOKUP(T_IE044PL[[#This Row],[Ścieżka Xpath]],ALL!$C:P,COLUMN(M$2),0)),"",VLOOKUP(T_IE044PL[[#This Row],[Ścieżka Xpath]],ALL!$C:P,COLUMN(M$2),0))</f>
        <v/>
      </c>
      <c r="N107" s="50" t="str">
        <f>IF(ISBLANK(VLOOKUP(T_IE044PL[[#This Row],[Ścieżka Xpath]],ALL!$C:Q,COLUMN(N$2),0)),"",VLOOKUP(T_IE044PL[[#This Row],[Ścieżka Xpath]],ALL!$C:Q,COLUMN(N$2),0))</f>
        <v/>
      </c>
      <c r="O107" s="50" t="str">
        <f>IF(ISBLANK(VLOOKUP(T_IE044PL[[#This Row],[Ścieżka Xpath]],ALL!$C:Q,COLUMN(O$2),0)),"",VLOOKUP(T_IE044PL[[#This Row],[Ścieżka Xpath]],ALL!$C:Q,COLUMN(O$2),0))</f>
        <v/>
      </c>
    </row>
    <row r="108" spans="1:15" ht="30">
      <c r="A108" s="50" t="s">
        <v>1967</v>
      </c>
      <c r="B108" s="38">
        <v>106</v>
      </c>
      <c r="C108" s="38" t="str">
        <f>IF(ISBLANK(VLOOKUP(T_IE044PL[[#This Row],[Ścieżka Xpath]],ALL!$C:E,COLUMN(C$2),0)),"",VLOOKUP(T_IE044PL[[#This Row],[Ścieżka Xpath]],ALL!$C:E,COLUMN(C$2),0))</f>
        <v>18 01 001 000</v>
      </c>
      <c r="D108" s="16" t="str">
        <f>IF(ISBLANK(VLOOKUP(T_IE044PL[[#This Row],[Ścieżka Xpath]],ALL!$C:F,COLUMN(D$2),0)),"",VLOOKUP(T_IE044PL[[#This Row],[Ścieżka Xpath]],ALL!$C:F,COLUMN(D$2),0))</f>
        <v>Masa netto.</v>
      </c>
      <c r="E108" s="16" t="str">
        <f>IF(ISBLANK(VLOOKUP(T_IE044PL[[#This Row],[Ścieżka Xpath]],ALL!$C:G,COLUMN(E$2),0)),"",VLOOKUP(T_IE044PL[[#This Row],[Ścieżka Xpath]],ALL!$C:G,COLUMN(E$2),0))</f>
        <v>Net mass.</v>
      </c>
      <c r="F108" s="105" t="str">
        <f>IF(ISBLANK(VLOOKUP(T_IE044PL[[#This Row],[Ścieżka Xpath]],ALL!$C:H,COLUMN(F$2),0)),"",VLOOKUP(T_IE044PL[[#This Row],[Ścieżka Xpath]],ALL!$C:H,COLUMN(F$2),0))</f>
        <v/>
      </c>
      <c r="G108" s="105" t="str">
        <f>IF(ISBLANK(VLOOKUP(T_IE044PL[[#This Row],[Ścieżka Xpath]],ALL!$C:I,COLUMN(G$2),0)),"",VLOOKUP(T_IE044PL[[#This Row],[Ścieżka Xpath]],ALL!$C:I,COLUMN(G$2),0))</f>
        <v>O</v>
      </c>
      <c r="H108" s="105" t="str">
        <f>IF(ISBLANK(VLOOKUP(T_IE044PL[[#This Row],[Ścieżka Xpath]],ALL!$C:J,COLUMN(H$2),0)),"",VLOOKUP(T_IE044PL[[#This Row],[Ścieżka Xpath]],ALL!$C:J,COLUMN(H$2),0))</f>
        <v>n..16,6</v>
      </c>
      <c r="I108" s="41" t="str">
        <f>IF(ISBLANK(VLOOKUP(T_IE044PL[[#This Row],[Ścieżka Xpath]],ALL!$C:K,COLUMN(I$2),0)),"",VLOOKUP(T_IE044PL[[#This Row],[Ścieżka Xpath]],ALL!$C:K,COLUMN(I$2),0))</f>
        <v/>
      </c>
      <c r="J108" s="41" t="str">
        <f>IF(ISBLANK(VLOOKUP(T_IE044PL[[#This Row],[Ścieżka Xpath]],ALL!$C:L,COLUMN(J$2),0)),"",VLOOKUP(T_IE044PL[[#This Row],[Ścieżka Xpath]],ALL!$C:L,COLUMN(J$2),0))</f>
        <v>G0360</v>
      </c>
      <c r="K108" s="41" t="str">
        <f>IF(ISBLANK(VLOOKUP(T_IE044PL[[#This Row],[Ścieżka Xpath]],ALL!$C:N,COLUMN(K$2),0)),"",VLOOKUP(T_IE044PL[[#This Row],[Ścieżka Xpath]],ALL!$C:N,COLUMN(K$2),0))</f>
        <v/>
      </c>
      <c r="L108" s="50" t="str">
        <f>IF(ISBLANK(VLOOKUP(T_IE044PL[[#This Row],[Ścieżka Xpath]],ALL!$C:O,COLUMN(L$2),0)),"",VLOOKUP(T_IE044PL[[#This Row],[Ścieżka Xpath]],ALL!$C:O,COLUMN(L$2),0))</f>
        <v/>
      </c>
      <c r="M108" s="50" t="str">
        <f>IF(ISBLANK(VLOOKUP(T_IE044PL[[#This Row],[Ścieżka Xpath]],ALL!$C:P,COLUMN(M$2),0)),"",VLOOKUP(T_IE044PL[[#This Row],[Ścieżka Xpath]],ALL!$C:P,COLUMN(M$2),0))</f>
        <v/>
      </c>
      <c r="N108" s="50" t="str">
        <f>IF(ISBLANK(VLOOKUP(T_IE044PL[[#This Row],[Ścieżka Xpath]],ALL!$C:Q,COLUMN(N$2),0)),"",VLOOKUP(T_IE044PL[[#This Row],[Ścieżka Xpath]],ALL!$C:Q,COLUMN(N$2),0))</f>
        <v/>
      </c>
      <c r="O108" s="50" t="str">
        <f>IF(ISBLANK(VLOOKUP(T_IE044PL[[#This Row],[Ścieżka Xpath]],ALL!$C:Q,COLUMN(O$2),0)),"",VLOOKUP(T_IE044PL[[#This Row],[Ścieżka Xpath]],ALL!$C:Q,COLUMN(O$2),0))</f>
        <v/>
      </c>
    </row>
    <row r="109" spans="1:15" ht="15">
      <c r="A109" s="56" t="s">
        <v>1968</v>
      </c>
      <c r="B109" s="54">
        <v>107</v>
      </c>
      <c r="C109" s="54" t="str">
        <f>IF(ISBLANK(VLOOKUP(T_IE044PL[[#This Row],[Ścieżka Xpath]],ALL!$C:E,COLUMN(C$2),0)),"",VLOOKUP(T_IE044PL[[#This Row],[Ścieżka Xpath]],ALL!$C:E,COLUMN(C$2),0))</f>
        <v>18 06 000 000</v>
      </c>
      <c r="D109" s="62" t="str">
        <f>IF(ISBLANK(VLOOKUP(T_IE044PL[[#This Row],[Ścieżka Xpath]],ALL!$C:F,COLUMN(D$2),0)),"",VLOOKUP(T_IE044PL[[#This Row],[Ścieżka Xpath]],ALL!$C:F,COLUMN(D$2),0))</f>
        <v>Opakowania.</v>
      </c>
      <c r="E109" s="56" t="str">
        <f>IF(ISBLANK(VLOOKUP(T_IE044PL[[#This Row],[Ścieżka Xpath]],ALL!$C:G,COLUMN(E$2),0)),"",VLOOKUP(T_IE044PL[[#This Row],[Ścieżka Xpath]],ALL!$C:G,COLUMN(E$2),0))</f>
        <v>Packaging details.</v>
      </c>
      <c r="F109" s="55" t="str">
        <f>IF(ISBLANK(VLOOKUP(T_IE044PL[[#This Row],[Ścieżka Xpath]],ALL!$C:H,COLUMN(F$2),0)),"",VLOOKUP(T_IE044PL[[#This Row],[Ścieżka Xpath]],ALL!$C:H,COLUMN(F$2),0))</f>
        <v>0..99</v>
      </c>
      <c r="G109" s="66" t="str">
        <f>IF(ISBLANK(VLOOKUP(T_IE044PL[[#This Row],[Ścieżka Xpath]],ALL!$C:I,COLUMN(G$2),0)),"",VLOOKUP(T_IE044PL[[#This Row],[Ścieżka Xpath]],ALL!$C:I,COLUMN(G$2),0))</f>
        <v>O</v>
      </c>
      <c r="H109" s="55" t="str">
        <f>IF(ISBLANK(VLOOKUP(T_IE044PL[[#This Row],[Ścieżka Xpath]],ALL!$C:J,COLUMN(H$2),0)),"",VLOOKUP(T_IE044PL[[#This Row],[Ścieżka Xpath]],ALL!$C:J,COLUMN(H$2),0))</f>
        <v/>
      </c>
      <c r="I109" s="55" t="str">
        <f>IF(ISBLANK(VLOOKUP(T_IE044PL[[#This Row],[Ścieżka Xpath]],ALL!$C:K,COLUMN(I$2),0)),"",VLOOKUP(T_IE044PL[[#This Row],[Ścieżka Xpath]],ALL!$C:K,COLUMN(I$2),0))</f>
        <v/>
      </c>
      <c r="J109" s="55" t="str">
        <f>IF(ISBLANK(VLOOKUP(T_IE044PL[[#This Row],[Ścieżka Xpath]],ALL!$C:L,COLUMN(J$2),0)),"",VLOOKUP(T_IE044PL[[#This Row],[Ścieżka Xpath]],ALL!$C:L,COLUMN(J$2),0))</f>
        <v>G0360</v>
      </c>
      <c r="K109" s="55" t="str">
        <f>IF(ISBLANK(VLOOKUP(T_IE044PL[[#This Row],[Ścieżka Xpath]],ALL!$C:N,COLUMN(K$2),0)),"",VLOOKUP(T_IE044PL[[#This Row],[Ścieżka Xpath]],ALL!$C:N,COLUMN(K$2),0))</f>
        <v/>
      </c>
      <c r="L109" s="56" t="str">
        <f>IF(ISBLANK(VLOOKUP(T_IE044PL[[#This Row],[Ścieżka Xpath]],ALL!$C:O,COLUMN(L$2),0)),"",VLOOKUP(T_IE044PL[[#This Row],[Ścieżka Xpath]],ALL!$C:O,COLUMN(L$2),0))</f>
        <v/>
      </c>
      <c r="M109" s="56" t="str">
        <f>IF(ISBLANK(VLOOKUP(T_IE044PL[[#This Row],[Ścieżka Xpath]],ALL!$C:P,COLUMN(M$2),0)),"",VLOOKUP(T_IE044PL[[#This Row],[Ścieżka Xpath]],ALL!$C:P,COLUMN(M$2),0))</f>
        <v/>
      </c>
      <c r="N109" s="56" t="str">
        <f>IF(ISBLANK(VLOOKUP(T_IE044PL[[#This Row],[Ścieżka Xpath]],ALL!$C:Q,COLUMN(N$2),0)),"",VLOOKUP(T_IE044PL[[#This Row],[Ścieżka Xpath]],ALL!$C:Q,COLUMN(N$2),0))</f>
        <v/>
      </c>
      <c r="O109" s="56" t="str">
        <f>IF(ISBLANK(VLOOKUP(T_IE044PL[[#This Row],[Ścieżka Xpath]],ALL!$C:Q,COLUMN(O$2),0)),"",VLOOKUP(T_IE044PL[[#This Row],[Ścieżka Xpath]],ALL!$C:Q,COLUMN(O$2),0))</f>
        <v/>
      </c>
    </row>
    <row r="110" spans="1:15" ht="30">
      <c r="A110" s="50" t="s">
        <v>1969</v>
      </c>
      <c r="B110" s="38">
        <v>108</v>
      </c>
      <c r="C110" s="38" t="str">
        <f>IF(ISBLANK(VLOOKUP(T_IE044PL[[#This Row],[Ścieżka Xpath]],ALL!$C:E,COLUMN(C$2),0)),"",VLOOKUP(T_IE044PL[[#This Row],[Ścieżka Xpath]],ALL!$C:E,COLUMN(C$2),0))</f>
        <v>-</v>
      </c>
      <c r="D110" s="16" t="str">
        <f>IF(ISBLANK(VLOOKUP(T_IE044PL[[#This Row],[Ścieżka Xpath]],ALL!$C:F,COLUMN(D$2),0)),"",VLOOKUP(T_IE044PL[[#This Row],[Ścieżka Xpath]],ALL!$C:F,COLUMN(D$2),0))</f>
        <v>Liczba porządkowa służąca do określenia pozycji w danej kolekcji danych.</v>
      </c>
      <c r="E110" s="16" t="str">
        <f>IF(ISBLANK(VLOOKUP(T_IE044PL[[#This Row],[Ścieżka Xpath]],ALL!$C:G,COLUMN(E$2),0)),"",VLOOKUP(T_IE044PL[[#This Row],[Ścieżka Xpath]],ALL!$C:G,COLUMN(E$2),0))</f>
        <v>Sequence number in data group collection to which this data group belongs to.</v>
      </c>
      <c r="F110" s="105" t="str">
        <f>IF(ISBLANK(VLOOKUP(T_IE044PL[[#This Row],[Ścieżka Xpath]],ALL!$C:H,COLUMN(F$2),0)),"",VLOOKUP(T_IE044PL[[#This Row],[Ścieżka Xpath]],ALL!$C:H,COLUMN(F$2),0))</f>
        <v/>
      </c>
      <c r="G110" s="105" t="str">
        <f>IF(ISBLANK(VLOOKUP(T_IE044PL[[#This Row],[Ścieżka Xpath]],ALL!$C:I,COLUMN(G$2),0)),"",VLOOKUP(T_IE044PL[[#This Row],[Ścieżka Xpath]],ALL!$C:I,COLUMN(G$2),0))</f>
        <v>R</v>
      </c>
      <c r="H110" s="105" t="str">
        <f>IF(ISBLANK(VLOOKUP(T_IE044PL[[#This Row],[Ścieżka Xpath]],ALL!$C:J,COLUMN(H$2),0)),"",VLOOKUP(T_IE044PL[[#This Row],[Ścieżka Xpath]],ALL!$C:J,COLUMN(H$2),0))</f>
        <v>n..5</v>
      </c>
      <c r="I110" s="105" t="str">
        <f>IF(ISBLANK(VLOOKUP(T_IE044PL[[#This Row],[Ścieżka Xpath]],ALL!$C:K,COLUMN(I$2),0)),"",VLOOKUP(T_IE044PL[[#This Row],[Ścieżka Xpath]],ALL!$C:K,COLUMN(I$2),0))</f>
        <v/>
      </c>
      <c r="J110" s="41" t="str">
        <f>IF(ISBLANK(VLOOKUP(T_IE044PL[[#This Row],[Ścieżka Xpath]],ALL!$C:L,COLUMN(J$2),0)),"",VLOOKUP(T_IE044PL[[#This Row],[Ścieżka Xpath]],ALL!$C:L,COLUMN(J$2),0))</f>
        <v>R0054</v>
      </c>
      <c r="K110" s="41" t="str">
        <f>IF(ISBLANK(VLOOKUP(T_IE044PL[[#This Row],[Ścieżka Xpath]],ALL!$C:N,COLUMN(K$2),0)),"",VLOOKUP(T_IE044PL[[#This Row],[Ścieżka Xpath]],ALL!$C:N,COLUMN(K$2),0))</f>
        <v/>
      </c>
      <c r="L110" s="50" t="str">
        <f>IF(ISBLANK(VLOOKUP(T_IE044PL[[#This Row],[Ścieżka Xpath]],ALL!$C:O,COLUMN(L$2),0)),"",VLOOKUP(T_IE044PL[[#This Row],[Ścieżka Xpath]],ALL!$C:O,COLUMN(L$2),0))</f>
        <v/>
      </c>
      <c r="M110" s="50" t="str">
        <f>IF(ISBLANK(VLOOKUP(T_IE044PL[[#This Row],[Ścieżka Xpath]],ALL!$C:P,COLUMN(M$2),0)),"",VLOOKUP(T_IE044PL[[#This Row],[Ścieżka Xpath]],ALL!$C:P,COLUMN(M$2),0))</f>
        <v/>
      </c>
      <c r="N110" s="50" t="str">
        <f>IF(ISBLANK(VLOOKUP(T_IE044PL[[#This Row],[Ścieżka Xpath]],ALL!$C:Q,COLUMN(N$2),0)),"",VLOOKUP(T_IE044PL[[#This Row],[Ścieżka Xpath]],ALL!$C:Q,COLUMN(N$2),0))</f>
        <v/>
      </c>
      <c r="O110" s="50" t="str">
        <f>IF(ISBLANK(VLOOKUP(T_IE044PL[[#This Row],[Ścieżka Xpath]],ALL!$C:Q,COLUMN(O$2),0)),"",VLOOKUP(T_IE044PL[[#This Row],[Ścieżka Xpath]],ALL!$C:Q,COLUMN(O$2),0))</f>
        <v/>
      </c>
    </row>
    <row r="111" spans="1:15" ht="30">
      <c r="A111" s="50" t="s">
        <v>1970</v>
      </c>
      <c r="B111" s="38">
        <v>109</v>
      </c>
      <c r="C111" s="38" t="str">
        <f>IF(ISBLANK(VLOOKUP(T_IE044PL[[#This Row],[Ścieżka Xpath]],ALL!$C:E,COLUMN(C$2),0)),"",VLOOKUP(T_IE044PL[[#This Row],[Ścieżka Xpath]],ALL!$C:E,COLUMN(C$2),0))</f>
        <v>18 06 003 000</v>
      </c>
      <c r="D111" s="16" t="str">
        <f>IF(ISBLANK(VLOOKUP(T_IE044PL[[#This Row],[Ścieżka Xpath]],ALL!$C:F,COLUMN(D$2),0)),"",VLOOKUP(T_IE044PL[[#This Row],[Ścieżka Xpath]],ALL!$C:F,COLUMN(D$2),0))</f>
        <v>Rodzaj opakowań.</v>
      </c>
      <c r="E111" s="16" t="str">
        <f>IF(ISBLANK(VLOOKUP(T_IE044PL[[#This Row],[Ścieżka Xpath]],ALL!$C:G,COLUMN(E$2),0)),"",VLOOKUP(T_IE044PL[[#This Row],[Ścieżka Xpath]],ALL!$C:G,COLUMN(E$2),0))</f>
        <v>Package type.</v>
      </c>
      <c r="F111" s="105" t="str">
        <f>IF(ISBLANK(VLOOKUP(T_IE044PL[[#This Row],[Ścieżka Xpath]],ALL!$C:H,COLUMN(F$2),0)),"",VLOOKUP(T_IE044PL[[#This Row],[Ścieżka Xpath]],ALL!$C:H,COLUMN(F$2),0))</f>
        <v/>
      </c>
      <c r="G111" s="105" t="str">
        <f>IF(ISBLANK(VLOOKUP(T_IE044PL[[#This Row],[Ścieżka Xpath]],ALL!$C:I,COLUMN(G$2),0)),"",VLOOKUP(T_IE044PL[[#This Row],[Ścieżka Xpath]],ALL!$C:I,COLUMN(G$2),0))</f>
        <v>O</v>
      </c>
      <c r="H111" s="105" t="str">
        <f>IF(ISBLANK(VLOOKUP(T_IE044PL[[#This Row],[Ścieżka Xpath]],ALL!$C:J,COLUMN(H$2),0)),"",VLOOKUP(T_IE044PL[[#This Row],[Ścieżka Xpath]],ALL!$C:J,COLUMN(H$2),0))</f>
        <v>an2</v>
      </c>
      <c r="I111" s="105" t="str">
        <f>IF(ISBLANK(VLOOKUP(T_IE044PL[[#This Row],[Ścieżka Xpath]],ALL!$C:K,COLUMN(I$2),0)),"",VLOOKUP(T_IE044PL[[#This Row],[Ścieżka Xpath]],ALL!$C:K,COLUMN(I$2),0))</f>
        <v>CL017</v>
      </c>
      <c r="J111" s="105" t="str">
        <f>IF(ISBLANK(VLOOKUP(T_IE044PL[[#This Row],[Ścieżka Xpath]],ALL!$C:L,COLUMN(J$2),0)),"",VLOOKUP(T_IE044PL[[#This Row],[Ścieżka Xpath]],ALL!$C:L,COLUMN(J$2),0))</f>
        <v>G0360</v>
      </c>
      <c r="K111" s="41" t="str">
        <f>IF(ISBLANK(VLOOKUP(T_IE044PL[[#This Row],[Ścieżka Xpath]],ALL!$C:N,COLUMN(K$2),0)),"",VLOOKUP(T_IE044PL[[#This Row],[Ścieżka Xpath]],ALL!$C:N,COLUMN(K$2),0))</f>
        <v/>
      </c>
      <c r="L111" s="50" t="str">
        <f>IF(ISBLANK(VLOOKUP(T_IE044PL[[#This Row],[Ścieżka Xpath]],ALL!$C:O,COLUMN(L$2),0)),"",VLOOKUP(T_IE044PL[[#This Row],[Ścieżka Xpath]],ALL!$C:O,COLUMN(L$2),0))</f>
        <v/>
      </c>
      <c r="M111" s="50" t="str">
        <f>IF(ISBLANK(VLOOKUP(T_IE044PL[[#This Row],[Ścieżka Xpath]],ALL!$C:P,COLUMN(M$2),0)),"",VLOOKUP(T_IE044PL[[#This Row],[Ścieżka Xpath]],ALL!$C:P,COLUMN(M$2),0))</f>
        <v/>
      </c>
      <c r="N111" s="50" t="str">
        <f>IF(ISBLANK(VLOOKUP(T_IE044PL[[#This Row],[Ścieżka Xpath]],ALL!$C:Q,COLUMN(N$2),0)),"",VLOOKUP(T_IE044PL[[#This Row],[Ścieżka Xpath]],ALL!$C:Q,COLUMN(N$2),0))</f>
        <v>Usunięcie R0220.</v>
      </c>
      <c r="O111" s="50" t="str">
        <f>IF(ISBLANK(VLOOKUP(T_IE044PL[[#This Row],[Ścieżka Xpath]],ALL!$C:Q,COLUMN(O$2),0)),"",VLOOKUP(T_IE044PL[[#This Row],[Ścieżka Xpath]],ALL!$C:Q,COLUMN(O$2),0))</f>
        <v>Removal of R0220.</v>
      </c>
    </row>
    <row r="112" spans="1:15" ht="45">
      <c r="A112" s="50" t="s">
        <v>1971</v>
      </c>
      <c r="B112" s="38">
        <v>110</v>
      </c>
      <c r="C112" s="38" t="str">
        <f>IF(ISBLANK(VLOOKUP(T_IE044PL[[#This Row],[Ścieżka Xpath]],ALL!$C:E,COLUMN(C$2),0)),"",VLOOKUP(T_IE044PL[[#This Row],[Ścieżka Xpath]],ALL!$C:E,COLUMN(C$2),0))</f>
        <v>18 06 004 000</v>
      </c>
      <c r="D112" s="16" t="str">
        <f>IF(ISBLANK(VLOOKUP(T_IE044PL[[#This Row],[Ścieżka Xpath]],ALL!$C:F,COLUMN(D$2),0)),"",VLOOKUP(T_IE044PL[[#This Row],[Ścieżka Xpath]],ALL!$C:F,COLUMN(D$2),0))</f>
        <v>Ilość opakowań lub liczba sztuk dla towarów nieopakowanych.</v>
      </c>
      <c r="E112" s="16" t="str">
        <f>IF(ISBLANK(VLOOKUP(T_IE044PL[[#This Row],[Ścieżka Xpath]],ALL!$C:G,COLUMN(E$2),0)),"",VLOOKUP(T_IE044PL[[#This Row],[Ścieżka Xpath]],ALL!$C:G,COLUMN(E$2),0))</f>
        <v>Number of packages or items in case of unpacked goods.</v>
      </c>
      <c r="F112" s="105" t="str">
        <f>IF(ISBLANK(VLOOKUP(T_IE044PL[[#This Row],[Ścieżka Xpath]],ALL!$C:H,COLUMN(F$2),0)),"",VLOOKUP(T_IE044PL[[#This Row],[Ścieżka Xpath]],ALL!$C:H,COLUMN(F$2),0))</f>
        <v/>
      </c>
      <c r="G112" s="105" t="str">
        <f>IF(ISBLANK(VLOOKUP(T_IE044PL[[#This Row],[Ścieżka Xpath]],ALL!$C:I,COLUMN(G$2),0)),"",VLOOKUP(T_IE044PL[[#This Row],[Ścieżka Xpath]],ALL!$C:I,COLUMN(G$2),0))</f>
        <v>O</v>
      </c>
      <c r="H112" s="105" t="str">
        <f>IF(ISBLANK(VLOOKUP(T_IE044PL[[#This Row],[Ścieżka Xpath]],ALL!$C:J,COLUMN(H$2),0)),"",VLOOKUP(T_IE044PL[[#This Row],[Ścieżka Xpath]],ALL!$C:J,COLUMN(H$2),0))</f>
        <v>n..8</v>
      </c>
      <c r="I112" s="105" t="str">
        <f>IF(ISBLANK(VLOOKUP(T_IE044PL[[#This Row],[Ścieżka Xpath]],ALL!$C:K,COLUMN(I$2),0)),"",VLOOKUP(T_IE044PL[[#This Row],[Ścieżka Xpath]],ALL!$C:K,COLUMN(I$2),0))</f>
        <v/>
      </c>
      <c r="J112" s="41" t="str">
        <f>IF(ISBLANK(VLOOKUP(T_IE044PL[[#This Row],[Ścieżka Xpath]],ALL!$C:L,COLUMN(J$2),0)),"",VLOOKUP(T_IE044PL[[#This Row],[Ścieżka Xpath]],ALL!$C:L,COLUMN(J$2),0))</f>
        <v>G0021; G0139; G0360</v>
      </c>
      <c r="K112" s="41" t="str">
        <f>IF(ISBLANK(VLOOKUP(T_IE044PL[[#This Row],[Ścieżka Xpath]],ALL!$C:N,COLUMN(K$2),0)),"",VLOOKUP(T_IE044PL[[#This Row],[Ścieżka Xpath]],ALL!$C:N,COLUMN(K$2),0))</f>
        <v/>
      </c>
      <c r="L112" s="50" t="str">
        <f>IF(ISBLANK(VLOOKUP(T_IE044PL[[#This Row],[Ścieżka Xpath]],ALL!$C:O,COLUMN(L$2),0)),"",VLOOKUP(T_IE044PL[[#This Row],[Ścieżka Xpath]],ALL!$C:O,COLUMN(L$2),0))</f>
        <v/>
      </c>
      <c r="M112" s="50" t="str">
        <f>IF(ISBLANK(VLOOKUP(T_IE044PL[[#This Row],[Ścieżka Xpath]],ALL!$C:P,COLUMN(M$2),0)),"",VLOOKUP(T_IE044PL[[#This Row],[Ścieżka Xpath]],ALL!$C:P,COLUMN(M$2),0))</f>
        <v/>
      </c>
      <c r="N112" s="50" t="str">
        <f>IF(ISBLANK(VLOOKUP(T_IE044PL[[#This Row],[Ścieżka Xpath]],ALL!$C:Q,COLUMN(N$2),0)),"",VLOOKUP(T_IE044PL[[#This Row],[Ścieżka Xpath]],ALL!$C:Q,COLUMN(N$2),0))</f>
        <v/>
      </c>
      <c r="O112" s="50" t="str">
        <f>IF(ISBLANK(VLOOKUP(T_IE044PL[[#This Row],[Ścieżka Xpath]],ALL!$C:Q,COLUMN(O$2),0)),"",VLOOKUP(T_IE044PL[[#This Row],[Ścieżka Xpath]],ALL!$C:Q,COLUMN(O$2),0))</f>
        <v/>
      </c>
    </row>
    <row r="113" spans="1:15" ht="30">
      <c r="A113" s="50" t="s">
        <v>1972</v>
      </c>
      <c r="B113" s="38">
        <v>111</v>
      </c>
      <c r="C113" s="38" t="str">
        <f>IF(ISBLANK(VLOOKUP(T_IE044PL[[#This Row],[Ścieżka Xpath]],ALL!$C:E,COLUMN(C$2),0)),"",VLOOKUP(T_IE044PL[[#This Row],[Ścieżka Xpath]],ALL!$C:E,COLUMN(C$2),0))</f>
        <v>18 06 054 000</v>
      </c>
      <c r="D113" s="16" t="str">
        <f>IF(ISBLANK(VLOOKUP(T_IE044PL[[#This Row],[Ścieżka Xpath]],ALL!$C:F,COLUMN(D$2),0)),"",VLOOKUP(T_IE044PL[[#This Row],[Ścieżka Xpath]],ALL!$C:F,COLUMN(D$2),0))</f>
        <v>Znaki opakowań.</v>
      </c>
      <c r="E113" s="16" t="str">
        <f>IF(ISBLANK(VLOOKUP(T_IE044PL[[#This Row],[Ścieżka Xpath]],ALL!$C:G,COLUMN(E$2),0)),"",VLOOKUP(T_IE044PL[[#This Row],[Ścieżka Xpath]],ALL!$C:G,COLUMN(E$2),0))</f>
        <v>Package shipping marks.</v>
      </c>
      <c r="F113" s="105" t="str">
        <f>IF(ISBLANK(VLOOKUP(T_IE044PL[[#This Row],[Ścieżka Xpath]],ALL!$C:H,COLUMN(F$2),0)),"",VLOOKUP(T_IE044PL[[#This Row],[Ścieżka Xpath]],ALL!$C:H,COLUMN(F$2),0))</f>
        <v/>
      </c>
      <c r="G113" s="105" t="str">
        <f>IF(ISBLANK(VLOOKUP(T_IE044PL[[#This Row],[Ścieżka Xpath]],ALL!$C:I,COLUMN(G$2),0)),"",VLOOKUP(T_IE044PL[[#This Row],[Ścieżka Xpath]],ALL!$C:I,COLUMN(G$2),0))</f>
        <v>O</v>
      </c>
      <c r="H113" s="105" t="str">
        <f>IF(ISBLANK(VLOOKUP(T_IE044PL[[#This Row],[Ścieżka Xpath]],ALL!$C:J,COLUMN(H$2),0)),"",VLOOKUP(T_IE044PL[[#This Row],[Ścieżka Xpath]],ALL!$C:J,COLUMN(H$2),0))</f>
        <v>an..512</v>
      </c>
      <c r="I113" s="105" t="str">
        <f>IF(ISBLANK(VLOOKUP(T_IE044PL[[#This Row],[Ścieżka Xpath]],ALL!$C:K,COLUMN(I$2),0)),"",VLOOKUP(T_IE044PL[[#This Row],[Ścieżka Xpath]],ALL!$C:K,COLUMN(I$2),0))</f>
        <v/>
      </c>
      <c r="J113" s="41" t="str">
        <f>IF(ISBLANK(VLOOKUP(T_IE044PL[[#This Row],[Ścieżka Xpath]],ALL!$C:L,COLUMN(J$2),0)),"",VLOOKUP(T_IE044PL[[#This Row],[Ścieżka Xpath]],ALL!$C:L,COLUMN(J$2),0))</f>
        <v>G0360</v>
      </c>
      <c r="K113" s="41" t="str">
        <f>IF(ISBLANK(VLOOKUP(T_IE044PL[[#This Row],[Ścieżka Xpath]],ALL!$C:N,COLUMN(K$2),0)),"",VLOOKUP(T_IE044PL[[#This Row],[Ścieżka Xpath]],ALL!$C:N,COLUMN(K$2),0))</f>
        <v/>
      </c>
      <c r="L113" s="50" t="str">
        <f>IF(ISBLANK(VLOOKUP(T_IE044PL[[#This Row],[Ścieżka Xpath]],ALL!$C:O,COLUMN(L$2),0)),"",VLOOKUP(T_IE044PL[[#This Row],[Ścieżka Xpath]],ALL!$C:O,COLUMN(L$2),0))</f>
        <v/>
      </c>
      <c r="M113" s="50" t="str">
        <f>IF(ISBLANK(VLOOKUP(T_IE044PL[[#This Row],[Ścieżka Xpath]],ALL!$C:P,COLUMN(M$2),0)),"",VLOOKUP(T_IE044PL[[#This Row],[Ścieżka Xpath]],ALL!$C:P,COLUMN(M$2),0))</f>
        <v/>
      </c>
      <c r="N113" s="50" t="str">
        <f>IF(ISBLANK(VLOOKUP(T_IE044PL[[#This Row],[Ścieżka Xpath]],ALL!$C:Q,COLUMN(N$2),0)),"",VLOOKUP(T_IE044PL[[#This Row],[Ścieżka Xpath]],ALL!$C:Q,COLUMN(N$2),0))</f>
        <v/>
      </c>
      <c r="O113" s="50" t="str">
        <f>IF(ISBLANK(VLOOKUP(T_IE044PL[[#This Row],[Ścieżka Xpath]],ALL!$C:Q,COLUMN(O$2),0)),"",VLOOKUP(T_IE044PL[[#This Row],[Ścieżka Xpath]],ALL!$C:Q,COLUMN(O$2),0))</f>
        <v/>
      </c>
    </row>
    <row r="114" spans="1:15" ht="30">
      <c r="A114" s="56" t="s">
        <v>1973</v>
      </c>
      <c r="B114" s="54">
        <v>112</v>
      </c>
      <c r="C114" s="54" t="str">
        <f>IF(ISBLANK(VLOOKUP(T_IE044PL[[#This Row],[Ścieżka Xpath]],ALL!$C:E,COLUMN(C$2),0)),"",VLOOKUP(T_IE044PL[[#This Row],[Ścieżka Xpath]],ALL!$C:E,COLUMN(C$2),0))</f>
        <v>12 03 000 000</v>
      </c>
      <c r="D114" s="62" t="str">
        <f>IF(ISBLANK(VLOOKUP(T_IE044PL[[#This Row],[Ścieżka Xpath]],ALL!$C:F,COLUMN(D$2),0)),"",VLOOKUP(T_IE044PL[[#This Row],[Ścieżka Xpath]],ALL!$C:F,COLUMN(D$2),0))</f>
        <v>Dokument załączony dotyczący pozycji towarowej.</v>
      </c>
      <c r="E114" s="56" t="str">
        <f>IF(ISBLANK(VLOOKUP(T_IE044PL[[#This Row],[Ścieżka Xpath]],ALL!$C:G,COLUMN(E$2),0)),"",VLOOKUP(T_IE044PL[[#This Row],[Ścieżka Xpath]],ALL!$C:G,COLUMN(E$2),0))</f>
        <v>Supporting document (related to goods item).</v>
      </c>
      <c r="F114" s="55" t="str">
        <f>IF(ISBLANK(VLOOKUP(T_IE044PL[[#This Row],[Ścieżka Xpath]],ALL!$C:H,COLUMN(F$2),0)),"",VLOOKUP(T_IE044PL[[#This Row],[Ścieżka Xpath]],ALL!$C:H,COLUMN(F$2),0))</f>
        <v>0..99</v>
      </c>
      <c r="G114" s="66" t="str">
        <f>IF(ISBLANK(VLOOKUP(T_IE044PL[[#This Row],[Ścieżka Xpath]],ALL!$C:I,COLUMN(G$2),0)),"",VLOOKUP(T_IE044PL[[#This Row],[Ścieżka Xpath]],ALL!$C:I,COLUMN(G$2),0))</f>
        <v>O</v>
      </c>
      <c r="H114" s="55" t="str">
        <f>IF(ISBLANK(VLOOKUP(T_IE044PL[[#This Row],[Ścieżka Xpath]],ALL!$C:J,COLUMN(H$2),0)),"",VLOOKUP(T_IE044PL[[#This Row],[Ścieżka Xpath]],ALL!$C:J,COLUMN(H$2),0))</f>
        <v/>
      </c>
      <c r="I114" s="55" t="str">
        <f>IF(ISBLANK(VLOOKUP(T_IE044PL[[#This Row],[Ścieżka Xpath]],ALL!$C:K,COLUMN(I$2),0)),"",VLOOKUP(T_IE044PL[[#This Row],[Ścieżka Xpath]],ALL!$C:K,COLUMN(I$2),0))</f>
        <v/>
      </c>
      <c r="J114" s="55" t="str">
        <f>IF(ISBLANK(VLOOKUP(T_IE044PL[[#This Row],[Ścieżka Xpath]],ALL!$C:L,COLUMN(J$2),0)),"",VLOOKUP(T_IE044PL[[#This Row],[Ścieżka Xpath]],ALL!$C:L,COLUMN(J$2),0))</f>
        <v>G0360</v>
      </c>
      <c r="K114" s="55" t="str">
        <f>IF(ISBLANK(VLOOKUP(T_IE044PL[[#This Row],[Ścieżka Xpath]],ALL!$C:N,COLUMN(K$2),0)),"",VLOOKUP(T_IE044PL[[#This Row],[Ścieżka Xpath]],ALL!$C:N,COLUMN(K$2),0))</f>
        <v/>
      </c>
      <c r="L114" s="56" t="str">
        <f>IF(ISBLANK(VLOOKUP(T_IE044PL[[#This Row],[Ścieżka Xpath]],ALL!$C:O,COLUMN(L$2),0)),"",VLOOKUP(T_IE044PL[[#This Row],[Ścieżka Xpath]],ALL!$C:O,COLUMN(L$2),0))</f>
        <v/>
      </c>
      <c r="M114" s="56" t="str">
        <f>IF(ISBLANK(VLOOKUP(T_IE044PL[[#This Row],[Ścieżka Xpath]],ALL!$C:P,COLUMN(M$2),0)),"",VLOOKUP(T_IE044PL[[#This Row],[Ścieżka Xpath]],ALL!$C:P,COLUMN(M$2),0))</f>
        <v/>
      </c>
      <c r="N114" s="56" t="str">
        <f>IF(ISBLANK(VLOOKUP(T_IE044PL[[#This Row],[Ścieżka Xpath]],ALL!$C:Q,COLUMN(N$2),0)),"",VLOOKUP(T_IE044PL[[#This Row],[Ścieżka Xpath]],ALL!$C:Q,COLUMN(N$2),0))</f>
        <v/>
      </c>
      <c r="O114" s="56" t="str">
        <f>IF(ISBLANK(VLOOKUP(T_IE044PL[[#This Row],[Ścieżka Xpath]],ALL!$C:Q,COLUMN(O$2),0)),"",VLOOKUP(T_IE044PL[[#This Row],[Ścieżka Xpath]],ALL!$C:Q,COLUMN(O$2),0))</f>
        <v/>
      </c>
    </row>
    <row r="115" spans="1:15" ht="30">
      <c r="A115" s="50" t="s">
        <v>1974</v>
      </c>
      <c r="B115" s="38">
        <v>113</v>
      </c>
      <c r="C115" s="38" t="str">
        <f>IF(ISBLANK(VLOOKUP(T_IE044PL[[#This Row],[Ścieżka Xpath]],ALL!$C:E,COLUMN(C$2),0)),"",VLOOKUP(T_IE044PL[[#This Row],[Ścieżka Xpath]],ALL!$C:E,COLUMN(C$2),0))</f>
        <v>-</v>
      </c>
      <c r="D115" s="16" t="str">
        <f>IF(ISBLANK(VLOOKUP(T_IE044PL[[#This Row],[Ścieżka Xpath]],ALL!$C:F,COLUMN(D$2),0)),"",VLOOKUP(T_IE044PL[[#This Row],[Ścieżka Xpath]],ALL!$C:F,COLUMN(D$2),0))</f>
        <v>Liczba porządkowa służąca do określenia pozycji w danej kolekcji danych.</v>
      </c>
      <c r="E115" s="16" t="str">
        <f>IF(ISBLANK(VLOOKUP(T_IE044PL[[#This Row],[Ścieżka Xpath]],ALL!$C:G,COLUMN(E$2),0)),"",VLOOKUP(T_IE044PL[[#This Row],[Ścieżka Xpath]],ALL!$C:G,COLUMN(E$2),0))</f>
        <v>Sequence number in data group collection to which this data group belongs to.</v>
      </c>
      <c r="F115" s="105" t="str">
        <f>IF(ISBLANK(VLOOKUP(T_IE044PL[[#This Row],[Ścieżka Xpath]],ALL!$C:H,COLUMN(F$2),0)),"",VLOOKUP(T_IE044PL[[#This Row],[Ścieżka Xpath]],ALL!$C:H,COLUMN(F$2),0))</f>
        <v/>
      </c>
      <c r="G115" s="105" t="str">
        <f>IF(ISBLANK(VLOOKUP(T_IE044PL[[#This Row],[Ścieżka Xpath]],ALL!$C:I,COLUMN(G$2),0)),"",VLOOKUP(T_IE044PL[[#This Row],[Ścieżka Xpath]],ALL!$C:I,COLUMN(G$2),0))</f>
        <v>R</v>
      </c>
      <c r="H115" s="105" t="str">
        <f>IF(ISBLANK(VLOOKUP(T_IE044PL[[#This Row],[Ścieżka Xpath]],ALL!$C:J,COLUMN(H$2),0)),"",VLOOKUP(T_IE044PL[[#This Row],[Ścieżka Xpath]],ALL!$C:J,COLUMN(H$2),0))</f>
        <v>n..5</v>
      </c>
      <c r="I115" s="41" t="str">
        <f>IF(ISBLANK(VLOOKUP(T_IE044PL[[#This Row],[Ścieżka Xpath]],ALL!$C:K,COLUMN(I$2),0)),"",VLOOKUP(T_IE044PL[[#This Row],[Ścieżka Xpath]],ALL!$C:K,COLUMN(I$2),0))</f>
        <v/>
      </c>
      <c r="J115" s="105" t="str">
        <f>IF(ISBLANK(VLOOKUP(T_IE044PL[[#This Row],[Ścieżka Xpath]],ALL!$C:L,COLUMN(J$2),0)),"",VLOOKUP(T_IE044PL[[#This Row],[Ścieżka Xpath]],ALL!$C:L,COLUMN(J$2),0))</f>
        <v>R0054</v>
      </c>
      <c r="K115" s="41" t="str">
        <f>IF(ISBLANK(VLOOKUP(T_IE044PL[[#This Row],[Ścieżka Xpath]],ALL!$C:N,COLUMN(K$2),0)),"",VLOOKUP(T_IE044PL[[#This Row],[Ścieżka Xpath]],ALL!$C:N,COLUMN(K$2),0))</f>
        <v/>
      </c>
      <c r="L115" s="50" t="str">
        <f>IF(ISBLANK(VLOOKUP(T_IE044PL[[#This Row],[Ścieżka Xpath]],ALL!$C:O,COLUMN(L$2),0)),"",VLOOKUP(T_IE044PL[[#This Row],[Ścieżka Xpath]],ALL!$C:O,COLUMN(L$2),0))</f>
        <v/>
      </c>
      <c r="M115" s="50" t="str">
        <f>IF(ISBLANK(VLOOKUP(T_IE044PL[[#This Row],[Ścieżka Xpath]],ALL!$C:P,COLUMN(M$2),0)),"",VLOOKUP(T_IE044PL[[#This Row],[Ścieżka Xpath]],ALL!$C:P,COLUMN(M$2),0))</f>
        <v/>
      </c>
      <c r="N115" s="50" t="str">
        <f>IF(ISBLANK(VLOOKUP(T_IE044PL[[#This Row],[Ścieżka Xpath]],ALL!$C:Q,COLUMN(N$2),0)),"",VLOOKUP(T_IE044PL[[#This Row],[Ścieżka Xpath]],ALL!$C:Q,COLUMN(N$2),0))</f>
        <v/>
      </c>
      <c r="O115" s="50" t="str">
        <f>IF(ISBLANK(VLOOKUP(T_IE044PL[[#This Row],[Ścieżka Xpath]],ALL!$C:Q,COLUMN(O$2),0)),"",VLOOKUP(T_IE044PL[[#This Row],[Ścieżka Xpath]],ALL!$C:Q,COLUMN(O$2),0))</f>
        <v/>
      </c>
    </row>
    <row r="116" spans="1:15" ht="30">
      <c r="A116" s="50" t="s">
        <v>1975</v>
      </c>
      <c r="B116" s="38">
        <v>114</v>
      </c>
      <c r="C116" s="38" t="str">
        <f>IF(ISBLANK(VLOOKUP(T_IE044PL[[#This Row],[Ścieżka Xpath]],ALL!$C:E,COLUMN(C$2),0)),"",VLOOKUP(T_IE044PL[[#This Row],[Ścieżka Xpath]],ALL!$C:E,COLUMN(C$2),0))</f>
        <v>12 03 002 000</v>
      </c>
      <c r="D116" s="16" t="str">
        <f>IF(ISBLANK(VLOOKUP(T_IE044PL[[#This Row],[Ścieżka Xpath]],ALL!$C:F,COLUMN(D$2),0)),"",VLOOKUP(T_IE044PL[[#This Row],[Ścieżka Xpath]],ALL!$C:F,COLUMN(D$2),0))</f>
        <v>Rodzaj dokumentu.</v>
      </c>
      <c r="E116" s="16" t="str">
        <f>IF(ISBLANK(VLOOKUP(T_IE044PL[[#This Row],[Ścieżka Xpath]],ALL!$C:G,COLUMN(E$2),0)),"",VLOOKUP(T_IE044PL[[#This Row],[Ścieżka Xpath]],ALL!$C:G,COLUMN(E$2),0))</f>
        <v>Document type.</v>
      </c>
      <c r="F116" s="105" t="str">
        <f>IF(ISBLANK(VLOOKUP(T_IE044PL[[#This Row],[Ścieżka Xpath]],ALL!$C:H,COLUMN(F$2),0)),"",VLOOKUP(T_IE044PL[[#This Row],[Ścieżka Xpath]],ALL!$C:H,COLUMN(F$2),0))</f>
        <v/>
      </c>
      <c r="G116" s="105" t="str">
        <f>IF(ISBLANK(VLOOKUP(T_IE044PL[[#This Row],[Ścieżka Xpath]],ALL!$C:I,COLUMN(G$2),0)),"",VLOOKUP(T_IE044PL[[#This Row],[Ścieżka Xpath]],ALL!$C:I,COLUMN(G$2),0))</f>
        <v>O</v>
      </c>
      <c r="H116" s="105" t="str">
        <f>IF(ISBLANK(VLOOKUP(T_IE044PL[[#This Row],[Ścieżka Xpath]],ALL!$C:J,COLUMN(H$2),0)),"",VLOOKUP(T_IE044PL[[#This Row],[Ścieżka Xpath]],ALL!$C:J,COLUMN(H$2),0))</f>
        <v>an4</v>
      </c>
      <c r="I116" s="105" t="str">
        <f>IF(ISBLANK(VLOOKUP(T_IE044PL[[#This Row],[Ścieżka Xpath]],ALL!$C:K,COLUMN(I$2),0)),"",VLOOKUP(T_IE044PL[[#This Row],[Ścieżka Xpath]],ALL!$C:K,COLUMN(I$2),0))</f>
        <v>CL213; PL213</v>
      </c>
      <c r="J116" s="105" t="str">
        <f>IF(ISBLANK(VLOOKUP(T_IE044PL[[#This Row],[Ścieżka Xpath]],ALL!$C:L,COLUMN(J$2),0)),"",VLOOKUP(T_IE044PL[[#This Row],[Ścieżka Xpath]],ALL!$C:L,COLUMN(J$2),0))</f>
        <v>G0057; G0360</v>
      </c>
      <c r="K116" s="41" t="str">
        <f>IF(ISBLANK(VLOOKUP(T_IE044PL[[#This Row],[Ścieżka Xpath]],ALL!$C:N,COLUMN(K$2),0)),"",VLOOKUP(T_IE044PL[[#This Row],[Ścieżka Xpath]],ALL!$C:N,COLUMN(K$2),0))</f>
        <v/>
      </c>
      <c r="L116" s="50" t="str">
        <f>IF(ISBLANK(VLOOKUP(T_IE044PL[[#This Row],[Ścieżka Xpath]],ALL!$C:O,COLUMN(L$2),0)),"",VLOOKUP(T_IE044PL[[#This Row],[Ścieżka Xpath]],ALL!$C:O,COLUMN(L$2),0))</f>
        <v/>
      </c>
      <c r="M116" s="50" t="str">
        <f>IF(ISBLANK(VLOOKUP(T_IE044PL[[#This Row],[Ścieżka Xpath]],ALL!$C:P,COLUMN(M$2),0)),"",VLOOKUP(T_IE044PL[[#This Row],[Ścieżka Xpath]],ALL!$C:P,COLUMN(M$2),0))</f>
        <v/>
      </c>
      <c r="N116" s="50" t="str">
        <f>IF(ISBLANK(VLOOKUP(T_IE044PL[[#This Row],[Ścieżka Xpath]],ALL!$C:Q,COLUMN(N$2),0)),"",VLOOKUP(T_IE044PL[[#This Row],[Ścieżka Xpath]],ALL!$C:Q,COLUMN(N$2),0))</f>
        <v/>
      </c>
      <c r="O116" s="50" t="str">
        <f>IF(ISBLANK(VLOOKUP(T_IE044PL[[#This Row],[Ścieżka Xpath]],ALL!$C:Q,COLUMN(O$2),0)),"",VLOOKUP(T_IE044PL[[#This Row],[Ścieżka Xpath]],ALL!$C:Q,COLUMN(O$2),0))</f>
        <v/>
      </c>
    </row>
    <row r="117" spans="1:15" ht="30">
      <c r="A117" s="50" t="s">
        <v>1976</v>
      </c>
      <c r="B117" s="38">
        <v>115</v>
      </c>
      <c r="C117" s="38" t="str">
        <f>IF(ISBLANK(VLOOKUP(T_IE044PL[[#This Row],[Ścieżka Xpath]],ALL!$C:E,COLUMN(C$2),0)),"",VLOOKUP(T_IE044PL[[#This Row],[Ścieżka Xpath]],ALL!$C:E,COLUMN(C$2),0))</f>
        <v>12 03 001 000</v>
      </c>
      <c r="D117" s="16" t="str">
        <f>IF(ISBLANK(VLOOKUP(T_IE044PL[[#This Row],[Ścieżka Xpath]],ALL!$C:F,COLUMN(D$2),0)),"",VLOOKUP(T_IE044PL[[#This Row],[Ścieżka Xpath]],ALL!$C:F,COLUMN(D$2),0))</f>
        <v>Numer dokumentu.</v>
      </c>
      <c r="E117" s="16" t="str">
        <f>IF(ISBLANK(VLOOKUP(T_IE044PL[[#This Row],[Ścieżka Xpath]],ALL!$C:G,COLUMN(E$2),0)),"",VLOOKUP(T_IE044PL[[#This Row],[Ścieżka Xpath]],ALL!$C:G,COLUMN(E$2),0))</f>
        <v>Document reference number.</v>
      </c>
      <c r="F117" s="105" t="str">
        <f>IF(ISBLANK(VLOOKUP(T_IE044PL[[#This Row],[Ścieżka Xpath]],ALL!$C:H,COLUMN(F$2),0)),"",VLOOKUP(T_IE044PL[[#This Row],[Ścieżka Xpath]],ALL!$C:H,COLUMN(F$2),0))</f>
        <v/>
      </c>
      <c r="G117" s="105" t="str">
        <f>IF(ISBLANK(VLOOKUP(T_IE044PL[[#This Row],[Ścieżka Xpath]],ALL!$C:I,COLUMN(G$2),0)),"",VLOOKUP(T_IE044PL[[#This Row],[Ścieżka Xpath]],ALL!$C:I,COLUMN(G$2),0))</f>
        <v>O</v>
      </c>
      <c r="H117" s="105" t="str">
        <f>IF(ISBLANK(VLOOKUP(T_IE044PL[[#This Row],[Ścieżka Xpath]],ALL!$C:J,COLUMN(H$2),0)),"",VLOOKUP(T_IE044PL[[#This Row],[Ścieżka Xpath]],ALL!$C:J,COLUMN(H$2),0))</f>
        <v>an..70</v>
      </c>
      <c r="I117" s="41" t="str">
        <f>IF(ISBLANK(VLOOKUP(T_IE044PL[[#This Row],[Ścieżka Xpath]],ALL!$C:K,COLUMN(I$2),0)),"",VLOOKUP(T_IE044PL[[#This Row],[Ścieżka Xpath]],ALL!$C:K,COLUMN(I$2),0))</f>
        <v/>
      </c>
      <c r="J117" s="105" t="str">
        <f>IF(ISBLANK(VLOOKUP(T_IE044PL[[#This Row],[Ścieżka Xpath]],ALL!$C:L,COLUMN(J$2),0)),"",VLOOKUP(T_IE044PL[[#This Row],[Ścieżka Xpath]],ALL!$C:L,COLUMN(J$2),0))</f>
        <v>G0321; G0360</v>
      </c>
      <c r="K117" s="41" t="str">
        <f>IF(ISBLANK(VLOOKUP(T_IE044PL[[#This Row],[Ścieżka Xpath]],ALL!$C:N,COLUMN(K$2),0)),"",VLOOKUP(T_IE044PL[[#This Row],[Ścieżka Xpath]],ALL!$C:N,COLUMN(K$2),0))</f>
        <v/>
      </c>
      <c r="L117" s="50" t="str">
        <f>IF(ISBLANK(VLOOKUP(T_IE044PL[[#This Row],[Ścieżka Xpath]],ALL!$C:O,COLUMN(L$2),0)),"",VLOOKUP(T_IE044PL[[#This Row],[Ścieżka Xpath]],ALL!$C:O,COLUMN(L$2),0))</f>
        <v/>
      </c>
      <c r="M117" s="50" t="str">
        <f>IF(ISBLANK(VLOOKUP(T_IE044PL[[#This Row],[Ścieżka Xpath]],ALL!$C:P,COLUMN(M$2),0)),"",VLOOKUP(T_IE044PL[[#This Row],[Ścieżka Xpath]],ALL!$C:P,COLUMN(M$2),0))</f>
        <v/>
      </c>
      <c r="N117" s="50" t="str">
        <f>IF(ISBLANK(VLOOKUP(T_IE044PL[[#This Row],[Ścieżka Xpath]],ALL!$C:Q,COLUMN(N$2),0)),"",VLOOKUP(T_IE044PL[[#This Row],[Ścieżka Xpath]],ALL!$C:Q,COLUMN(N$2),0))</f>
        <v/>
      </c>
      <c r="O117" s="50" t="str">
        <f>IF(ISBLANK(VLOOKUP(T_IE044PL[[#This Row],[Ścieżka Xpath]],ALL!$C:Q,COLUMN(O$2),0)),"",VLOOKUP(T_IE044PL[[#This Row],[Ścieżka Xpath]],ALL!$C:Q,COLUMN(O$2),0))</f>
        <v/>
      </c>
    </row>
    <row r="118" spans="1:15" ht="30">
      <c r="A118" s="50" t="s">
        <v>1977</v>
      </c>
      <c r="B118" s="38">
        <v>116</v>
      </c>
      <c r="C118" s="38" t="str">
        <f>IF(ISBLANK(VLOOKUP(T_IE044PL[[#This Row],[Ścieżka Xpath]],ALL!$C:E,COLUMN(C$2),0)),"",VLOOKUP(T_IE044PL[[#This Row],[Ścieżka Xpath]],ALL!$C:E,COLUMN(C$2),0))</f>
        <v>12 03 079 000</v>
      </c>
      <c r="D118" s="16" t="str">
        <f>IF(ISBLANK(VLOOKUP(T_IE044PL[[#This Row],[Ścieżka Xpath]],ALL!$C:F,COLUMN(D$2),0)),"",VLOOKUP(T_IE044PL[[#This Row],[Ścieżka Xpath]],ALL!$C:F,COLUMN(D$2),0))</f>
        <v>Informacje uzupełniające.</v>
      </c>
      <c r="E118" s="16" t="str">
        <f>IF(ISBLANK(VLOOKUP(T_IE044PL[[#This Row],[Ścieżka Xpath]],ALL!$C:G,COLUMN(E$2),0)),"",VLOOKUP(T_IE044PL[[#This Row],[Ścieżka Xpath]],ALL!$C:G,COLUMN(E$2),0))</f>
        <v>Complement information.</v>
      </c>
      <c r="F118" s="105" t="str">
        <f>IF(ISBLANK(VLOOKUP(T_IE044PL[[#This Row],[Ścieżka Xpath]],ALL!$C:H,COLUMN(F$2),0)),"",VLOOKUP(T_IE044PL[[#This Row],[Ścieżka Xpath]],ALL!$C:H,COLUMN(F$2),0))</f>
        <v/>
      </c>
      <c r="G118" s="105" t="str">
        <f>IF(ISBLANK(VLOOKUP(T_IE044PL[[#This Row],[Ścieżka Xpath]],ALL!$C:I,COLUMN(G$2),0)),"",VLOOKUP(T_IE044PL[[#This Row],[Ścieżka Xpath]],ALL!$C:I,COLUMN(G$2),0))</f>
        <v>O</v>
      </c>
      <c r="H118" s="105" t="str">
        <f>IF(ISBLANK(VLOOKUP(T_IE044PL[[#This Row],[Ścieżka Xpath]],ALL!$C:J,COLUMN(H$2),0)),"",VLOOKUP(T_IE044PL[[#This Row],[Ścieżka Xpath]],ALL!$C:J,COLUMN(H$2),0))</f>
        <v>an..35</v>
      </c>
      <c r="I118" s="41" t="str">
        <f>IF(ISBLANK(VLOOKUP(T_IE044PL[[#This Row],[Ścieżka Xpath]],ALL!$C:K,COLUMN(I$2),0)),"",VLOOKUP(T_IE044PL[[#This Row],[Ścieżka Xpath]],ALL!$C:K,COLUMN(I$2),0))</f>
        <v/>
      </c>
      <c r="J118" s="41" t="str">
        <f>IF(ISBLANK(VLOOKUP(T_IE044PL[[#This Row],[Ścieżka Xpath]],ALL!$C:L,COLUMN(J$2),0)),"",VLOOKUP(T_IE044PL[[#This Row],[Ścieżka Xpath]],ALL!$C:L,COLUMN(J$2),0))</f>
        <v/>
      </c>
      <c r="K118" s="41" t="str">
        <f>IF(ISBLANK(VLOOKUP(T_IE044PL[[#This Row],[Ścieżka Xpath]],ALL!$C:N,COLUMN(K$2),0)),"",VLOOKUP(T_IE044PL[[#This Row],[Ścieżka Xpath]],ALL!$C:N,COLUMN(K$2),0))</f>
        <v/>
      </c>
      <c r="L118" s="50" t="str">
        <f>IF(ISBLANK(VLOOKUP(T_IE044PL[[#This Row],[Ścieżka Xpath]],ALL!$C:O,COLUMN(L$2),0)),"",VLOOKUP(T_IE044PL[[#This Row],[Ścieżka Xpath]],ALL!$C:O,COLUMN(L$2),0))</f>
        <v/>
      </c>
      <c r="M118" s="50" t="str">
        <f>IF(ISBLANK(VLOOKUP(T_IE044PL[[#This Row],[Ścieżka Xpath]],ALL!$C:P,COLUMN(M$2),0)),"",VLOOKUP(T_IE044PL[[#This Row],[Ścieżka Xpath]],ALL!$C:P,COLUMN(M$2),0))</f>
        <v/>
      </c>
      <c r="N118" s="50" t="str">
        <f>IF(ISBLANK(VLOOKUP(T_IE044PL[[#This Row],[Ścieżka Xpath]],ALL!$C:Q,COLUMN(N$2),0)),"",VLOOKUP(T_IE044PL[[#This Row],[Ścieżka Xpath]],ALL!$C:Q,COLUMN(N$2),0))</f>
        <v/>
      </c>
      <c r="O118" s="50" t="str">
        <f>IF(ISBLANK(VLOOKUP(T_IE044PL[[#This Row],[Ścieżka Xpath]],ALL!$C:Q,COLUMN(O$2),0)),"",VLOOKUP(T_IE044PL[[#This Row],[Ścieżka Xpath]],ALL!$C:Q,COLUMN(O$2),0))</f>
        <v/>
      </c>
    </row>
    <row r="119" spans="1:15" ht="30">
      <c r="A119" s="56" t="s">
        <v>1978</v>
      </c>
      <c r="B119" s="54">
        <v>117</v>
      </c>
      <c r="C119" s="54" t="str">
        <f>IF(ISBLANK(VLOOKUP(T_IE044PL[[#This Row],[Ścieżka Xpath]],ALL!$C:E,COLUMN(C$2),0)),"",VLOOKUP(T_IE044PL[[#This Row],[Ścieżka Xpath]],ALL!$C:E,COLUMN(C$2),0))</f>
        <v>12 05 000 000</v>
      </c>
      <c r="D119" s="62" t="str">
        <f>IF(ISBLANK(VLOOKUP(T_IE044PL[[#This Row],[Ścieżka Xpath]],ALL!$C:F,COLUMN(D$2),0)),"",VLOOKUP(T_IE044PL[[#This Row],[Ścieżka Xpath]],ALL!$C:F,COLUMN(D$2),0))</f>
        <v>Dokument transportowy dotyczący pozycji towarowej.</v>
      </c>
      <c r="E119" s="56" t="str">
        <f>IF(ISBLANK(VLOOKUP(T_IE044PL[[#This Row],[Ścieżka Xpath]],ALL!$C:G,COLUMN(E$2),0)),"",VLOOKUP(T_IE044PL[[#This Row],[Ścieżka Xpath]],ALL!$C:G,COLUMN(E$2),0))</f>
        <v>Transport document (related to goods item).</v>
      </c>
      <c r="F119" s="55" t="str">
        <f>IF(ISBLANK(VLOOKUP(T_IE044PL[[#This Row],[Ścieżka Xpath]],ALL!$C:H,COLUMN(F$2),0)),"",VLOOKUP(T_IE044PL[[#This Row],[Ścieżka Xpath]],ALL!$C:H,COLUMN(F$2),0))</f>
        <v>0..99</v>
      </c>
      <c r="G119" s="66" t="str">
        <f>IF(ISBLANK(VLOOKUP(T_IE044PL[[#This Row],[Ścieżka Xpath]],ALL!$C:I,COLUMN(G$2),0)),"",VLOOKUP(T_IE044PL[[#This Row],[Ścieżka Xpath]],ALL!$C:I,COLUMN(G$2),0))</f>
        <v>O</v>
      </c>
      <c r="H119" s="55" t="str">
        <f>IF(ISBLANK(VLOOKUP(T_IE044PL[[#This Row],[Ścieżka Xpath]],ALL!$C:J,COLUMN(H$2),0)),"",VLOOKUP(T_IE044PL[[#This Row],[Ścieżka Xpath]],ALL!$C:J,COLUMN(H$2),0))</f>
        <v/>
      </c>
      <c r="I119" s="55" t="str">
        <f>IF(ISBLANK(VLOOKUP(T_IE044PL[[#This Row],[Ścieżka Xpath]],ALL!$C:K,COLUMN(I$2),0)),"",VLOOKUP(T_IE044PL[[#This Row],[Ścieżka Xpath]],ALL!$C:K,COLUMN(I$2),0))</f>
        <v/>
      </c>
      <c r="J119" s="55" t="str">
        <f>IF(ISBLANK(VLOOKUP(T_IE044PL[[#This Row],[Ścieżka Xpath]],ALL!$C:L,COLUMN(J$2),0)),"",VLOOKUP(T_IE044PL[[#This Row],[Ścieżka Xpath]],ALL!$C:L,COLUMN(J$2),0))</f>
        <v>G0360; G0989</v>
      </c>
      <c r="K119" s="55" t="str">
        <f>IF(ISBLANK(VLOOKUP(T_IE044PL[[#This Row],[Ścieżka Xpath]],ALL!$C:N,COLUMN(K$2),0)),"",VLOOKUP(T_IE044PL[[#This Row],[Ścieżka Xpath]],ALL!$C:N,COLUMN(K$2),0))</f>
        <v/>
      </c>
      <c r="L119" s="56" t="str">
        <f>IF(ISBLANK(VLOOKUP(T_IE044PL[[#This Row],[Ścieżka Xpath]],ALL!$C:O,COLUMN(L$2),0)),"",VLOOKUP(T_IE044PL[[#This Row],[Ścieżka Xpath]],ALL!$C:O,COLUMN(L$2),0))</f>
        <v/>
      </c>
      <c r="M119" s="56" t="str">
        <f>IF(ISBLANK(VLOOKUP(T_IE044PL[[#This Row],[Ścieżka Xpath]],ALL!$C:P,COLUMN(M$2),0)),"",VLOOKUP(T_IE044PL[[#This Row],[Ścieżka Xpath]],ALL!$C:P,COLUMN(M$2),0))</f>
        <v/>
      </c>
      <c r="N119" s="56" t="str">
        <f>IF(ISBLANK(VLOOKUP(T_IE044PL[[#This Row],[Ścieżka Xpath]],ALL!$C:Q,COLUMN(N$2),0)),"",VLOOKUP(T_IE044PL[[#This Row],[Ścieżka Xpath]],ALL!$C:Q,COLUMN(N$2),0))</f>
        <v/>
      </c>
      <c r="O119" s="56" t="str">
        <f>IF(ISBLANK(VLOOKUP(T_IE044PL[[#This Row],[Ścieżka Xpath]],ALL!$C:Q,COLUMN(O$2),0)),"",VLOOKUP(T_IE044PL[[#This Row],[Ścieżka Xpath]],ALL!$C:Q,COLUMN(O$2),0))</f>
        <v/>
      </c>
    </row>
    <row r="120" spans="1:15" ht="30">
      <c r="A120" s="50" t="s">
        <v>1979</v>
      </c>
      <c r="B120" s="38">
        <v>118</v>
      </c>
      <c r="C120" s="38" t="str">
        <f>IF(ISBLANK(VLOOKUP(T_IE044PL[[#This Row],[Ścieżka Xpath]],ALL!$C:E,COLUMN(C$2),0)),"",VLOOKUP(T_IE044PL[[#This Row],[Ścieżka Xpath]],ALL!$C:E,COLUMN(C$2),0))</f>
        <v>-</v>
      </c>
      <c r="D120" s="16" t="str">
        <f>IF(ISBLANK(VLOOKUP(T_IE044PL[[#This Row],[Ścieżka Xpath]],ALL!$C:F,COLUMN(D$2),0)),"",VLOOKUP(T_IE044PL[[#This Row],[Ścieżka Xpath]],ALL!$C:F,COLUMN(D$2),0))</f>
        <v>Liczba porządkowa służąca do określenia pozycji w danej kolekcji danych.</v>
      </c>
      <c r="E120" s="16" t="str">
        <f>IF(ISBLANK(VLOOKUP(T_IE044PL[[#This Row],[Ścieżka Xpath]],ALL!$C:G,COLUMN(E$2),0)),"",VLOOKUP(T_IE044PL[[#This Row],[Ścieżka Xpath]],ALL!$C:G,COLUMN(E$2),0))</f>
        <v>Sequence number in data group collection to which this data group belongs to.</v>
      </c>
      <c r="F120" s="105" t="str">
        <f>IF(ISBLANK(VLOOKUP(T_IE044PL[[#This Row],[Ścieżka Xpath]],ALL!$C:H,COLUMN(F$2),0)),"",VLOOKUP(T_IE044PL[[#This Row],[Ścieżka Xpath]],ALL!$C:H,COLUMN(F$2),0))</f>
        <v/>
      </c>
      <c r="G120" s="105" t="str">
        <f>IF(ISBLANK(VLOOKUP(T_IE044PL[[#This Row],[Ścieżka Xpath]],ALL!$C:I,COLUMN(G$2),0)),"",VLOOKUP(T_IE044PL[[#This Row],[Ścieżka Xpath]],ALL!$C:I,COLUMN(G$2),0))</f>
        <v>R</v>
      </c>
      <c r="H120" s="105" t="str">
        <f>IF(ISBLANK(VLOOKUP(T_IE044PL[[#This Row],[Ścieżka Xpath]],ALL!$C:J,COLUMN(H$2),0)),"",VLOOKUP(T_IE044PL[[#This Row],[Ścieżka Xpath]],ALL!$C:J,COLUMN(H$2),0))</f>
        <v>n..5</v>
      </c>
      <c r="I120" s="105" t="str">
        <f>IF(ISBLANK(VLOOKUP(T_IE044PL[[#This Row],[Ścieżka Xpath]],ALL!$C:K,COLUMN(I$2),0)),"",VLOOKUP(T_IE044PL[[#This Row],[Ścieżka Xpath]],ALL!$C:K,COLUMN(I$2),0))</f>
        <v/>
      </c>
      <c r="J120" s="105" t="str">
        <f>IF(ISBLANK(VLOOKUP(T_IE044PL[[#This Row],[Ścieżka Xpath]],ALL!$C:L,COLUMN(J$2),0)),"",VLOOKUP(T_IE044PL[[#This Row],[Ścieżka Xpath]],ALL!$C:L,COLUMN(J$2),0))</f>
        <v>R0054</v>
      </c>
      <c r="K120" s="41" t="str">
        <f>IF(ISBLANK(VLOOKUP(T_IE044PL[[#This Row],[Ścieżka Xpath]],ALL!$C:N,COLUMN(K$2),0)),"",VLOOKUP(T_IE044PL[[#This Row],[Ścieżka Xpath]],ALL!$C:N,COLUMN(K$2),0))</f>
        <v/>
      </c>
      <c r="L120" s="50" t="str">
        <f>IF(ISBLANK(VLOOKUP(T_IE044PL[[#This Row],[Ścieżka Xpath]],ALL!$C:O,COLUMN(L$2),0)),"",VLOOKUP(T_IE044PL[[#This Row],[Ścieżka Xpath]],ALL!$C:O,COLUMN(L$2),0))</f>
        <v/>
      </c>
      <c r="M120" s="50" t="str">
        <f>IF(ISBLANK(VLOOKUP(T_IE044PL[[#This Row],[Ścieżka Xpath]],ALL!$C:P,COLUMN(M$2),0)),"",VLOOKUP(T_IE044PL[[#This Row],[Ścieżka Xpath]],ALL!$C:P,COLUMN(M$2),0))</f>
        <v/>
      </c>
      <c r="N120" s="50" t="str">
        <f>IF(ISBLANK(VLOOKUP(T_IE044PL[[#This Row],[Ścieżka Xpath]],ALL!$C:Q,COLUMN(N$2),0)),"",VLOOKUP(T_IE044PL[[#This Row],[Ścieżka Xpath]],ALL!$C:Q,COLUMN(N$2),0))</f>
        <v/>
      </c>
      <c r="O120" s="50" t="str">
        <f>IF(ISBLANK(VLOOKUP(T_IE044PL[[#This Row],[Ścieżka Xpath]],ALL!$C:Q,COLUMN(O$2),0)),"",VLOOKUP(T_IE044PL[[#This Row],[Ścieżka Xpath]],ALL!$C:Q,COLUMN(O$2),0))</f>
        <v/>
      </c>
    </row>
    <row r="121" spans="1:15" ht="30">
      <c r="A121" s="50" t="s">
        <v>1980</v>
      </c>
      <c r="B121" s="38">
        <v>119</v>
      </c>
      <c r="C121" s="38" t="str">
        <f>IF(ISBLANK(VLOOKUP(T_IE044PL[[#This Row],[Ścieżka Xpath]],ALL!$C:E,COLUMN(C$2),0)),"",VLOOKUP(T_IE044PL[[#This Row],[Ścieżka Xpath]],ALL!$C:E,COLUMN(C$2),0))</f>
        <v>12 05 002 000</v>
      </c>
      <c r="D121" s="16" t="str">
        <f>IF(ISBLANK(VLOOKUP(T_IE044PL[[#This Row],[Ścieżka Xpath]],ALL!$C:F,COLUMN(D$2),0)),"",VLOOKUP(T_IE044PL[[#This Row],[Ścieżka Xpath]],ALL!$C:F,COLUMN(D$2),0))</f>
        <v>Rodzaj dokumentu.</v>
      </c>
      <c r="E121" s="16" t="str">
        <f>IF(ISBLANK(VLOOKUP(T_IE044PL[[#This Row],[Ścieżka Xpath]],ALL!$C:G,COLUMN(E$2),0)),"",VLOOKUP(T_IE044PL[[#This Row],[Ścieżka Xpath]],ALL!$C:G,COLUMN(E$2),0))</f>
        <v>Document type.</v>
      </c>
      <c r="F121" s="105" t="str">
        <f>IF(ISBLANK(VLOOKUP(T_IE044PL[[#This Row],[Ścieżka Xpath]],ALL!$C:H,COLUMN(F$2),0)),"",VLOOKUP(T_IE044PL[[#This Row],[Ścieżka Xpath]],ALL!$C:H,COLUMN(F$2),0))</f>
        <v/>
      </c>
      <c r="G121" s="105" t="str">
        <f>IF(ISBLANK(VLOOKUP(T_IE044PL[[#This Row],[Ścieżka Xpath]],ALL!$C:I,COLUMN(G$2),0)),"",VLOOKUP(T_IE044PL[[#This Row],[Ścieżka Xpath]],ALL!$C:I,COLUMN(G$2),0))</f>
        <v>O</v>
      </c>
      <c r="H121" s="105" t="str">
        <f>IF(ISBLANK(VLOOKUP(T_IE044PL[[#This Row],[Ścieżka Xpath]],ALL!$C:J,COLUMN(H$2),0)),"",VLOOKUP(T_IE044PL[[#This Row],[Ścieżka Xpath]],ALL!$C:J,COLUMN(H$2),0))</f>
        <v>an4</v>
      </c>
      <c r="I121" s="105" t="str">
        <f>IF(ISBLANK(VLOOKUP(T_IE044PL[[#This Row],[Ścieżka Xpath]],ALL!$C:K,COLUMN(I$2),0)),"",VLOOKUP(T_IE044PL[[#This Row],[Ścieżka Xpath]],ALL!$C:K,COLUMN(I$2),0))</f>
        <v>CL754</v>
      </c>
      <c r="J121" s="105" t="str">
        <f>IF(ISBLANK(VLOOKUP(T_IE044PL[[#This Row],[Ścieżka Xpath]],ALL!$C:L,COLUMN(J$2),0)),"",VLOOKUP(T_IE044PL[[#This Row],[Ścieżka Xpath]],ALL!$C:L,COLUMN(J$2),0))</f>
        <v>G0057; G0360</v>
      </c>
      <c r="K121" s="41" t="str">
        <f>IF(ISBLANK(VLOOKUP(T_IE044PL[[#This Row],[Ścieżka Xpath]],ALL!$C:N,COLUMN(K$2),0)),"",VLOOKUP(T_IE044PL[[#This Row],[Ścieżka Xpath]],ALL!$C:N,COLUMN(K$2),0))</f>
        <v/>
      </c>
      <c r="L121" s="50" t="str">
        <f>IF(ISBLANK(VLOOKUP(T_IE044PL[[#This Row],[Ścieżka Xpath]],ALL!$C:O,COLUMN(L$2),0)),"",VLOOKUP(T_IE044PL[[#This Row],[Ścieżka Xpath]],ALL!$C:O,COLUMN(L$2),0))</f>
        <v/>
      </c>
      <c r="M121" s="50" t="str">
        <f>IF(ISBLANK(VLOOKUP(T_IE044PL[[#This Row],[Ścieżka Xpath]],ALL!$C:P,COLUMN(M$2),0)),"",VLOOKUP(T_IE044PL[[#This Row],[Ścieżka Xpath]],ALL!$C:P,COLUMN(M$2),0))</f>
        <v/>
      </c>
      <c r="N121" s="50" t="str">
        <f>IF(ISBLANK(VLOOKUP(T_IE044PL[[#This Row],[Ścieżka Xpath]],ALL!$C:Q,COLUMN(N$2),0)),"",VLOOKUP(T_IE044PL[[#This Row],[Ścieżka Xpath]],ALL!$C:Q,COLUMN(N$2),0))</f>
        <v/>
      </c>
      <c r="O121" s="50" t="str">
        <f>IF(ISBLANK(VLOOKUP(T_IE044PL[[#This Row],[Ścieżka Xpath]],ALL!$C:Q,COLUMN(O$2),0)),"",VLOOKUP(T_IE044PL[[#This Row],[Ścieżka Xpath]],ALL!$C:Q,COLUMN(O$2),0))</f>
        <v/>
      </c>
    </row>
    <row r="122" spans="1:15" ht="30">
      <c r="A122" s="50" t="s">
        <v>1981</v>
      </c>
      <c r="B122" s="38">
        <v>120</v>
      </c>
      <c r="C122" s="38" t="str">
        <f>IF(ISBLANK(VLOOKUP(T_IE044PL[[#This Row],[Ścieżka Xpath]],ALL!$C:E,COLUMN(C$2),0)),"",VLOOKUP(T_IE044PL[[#This Row],[Ścieżka Xpath]],ALL!$C:E,COLUMN(C$2),0))</f>
        <v>12 05 001 000</v>
      </c>
      <c r="D122" s="16" t="str">
        <f>IF(ISBLANK(VLOOKUP(T_IE044PL[[#This Row],[Ścieżka Xpath]],ALL!$C:F,COLUMN(D$2),0)),"",VLOOKUP(T_IE044PL[[#This Row],[Ścieżka Xpath]],ALL!$C:F,COLUMN(D$2),0))</f>
        <v>Numer dokumentu.</v>
      </c>
      <c r="E122" s="16" t="str">
        <f>IF(ISBLANK(VLOOKUP(T_IE044PL[[#This Row],[Ścieżka Xpath]],ALL!$C:G,COLUMN(E$2),0)),"",VLOOKUP(T_IE044PL[[#This Row],[Ścieżka Xpath]],ALL!$C:G,COLUMN(E$2),0))</f>
        <v>Document reference number.</v>
      </c>
      <c r="F122" s="105" t="str">
        <f>IF(ISBLANK(VLOOKUP(T_IE044PL[[#This Row],[Ścieżka Xpath]],ALL!$C:H,COLUMN(F$2),0)),"",VLOOKUP(T_IE044PL[[#This Row],[Ścieżka Xpath]],ALL!$C:H,COLUMN(F$2),0))</f>
        <v/>
      </c>
      <c r="G122" s="105" t="str">
        <f>IF(ISBLANK(VLOOKUP(T_IE044PL[[#This Row],[Ścieżka Xpath]],ALL!$C:I,COLUMN(G$2),0)),"",VLOOKUP(T_IE044PL[[#This Row],[Ścieżka Xpath]],ALL!$C:I,COLUMN(G$2),0))</f>
        <v>O</v>
      </c>
      <c r="H122" s="105" t="str">
        <f>IF(ISBLANK(VLOOKUP(T_IE044PL[[#This Row],[Ścieżka Xpath]],ALL!$C:J,COLUMN(H$2),0)),"",VLOOKUP(T_IE044PL[[#This Row],[Ścieżka Xpath]],ALL!$C:J,COLUMN(H$2),0))</f>
        <v>an..70</v>
      </c>
      <c r="I122" s="105" t="str">
        <f>IF(ISBLANK(VLOOKUP(T_IE044PL[[#This Row],[Ścieżka Xpath]],ALL!$C:K,COLUMN(I$2),0)),"",VLOOKUP(T_IE044PL[[#This Row],[Ścieżka Xpath]],ALL!$C:K,COLUMN(I$2),0))</f>
        <v/>
      </c>
      <c r="J122" s="105" t="str">
        <f>IF(ISBLANK(VLOOKUP(T_IE044PL[[#This Row],[Ścieżka Xpath]],ALL!$C:L,COLUMN(J$2),0)),"",VLOOKUP(T_IE044PL[[#This Row],[Ścieżka Xpath]],ALL!$C:L,COLUMN(J$2),0))</f>
        <v>G0321; G0360</v>
      </c>
      <c r="K122" s="41" t="str">
        <f>IF(ISBLANK(VLOOKUP(T_IE044PL[[#This Row],[Ścieżka Xpath]],ALL!$C:N,COLUMN(K$2),0)),"",VLOOKUP(T_IE044PL[[#This Row],[Ścieżka Xpath]],ALL!$C:N,COLUMN(K$2),0))</f>
        <v/>
      </c>
      <c r="L122" s="50" t="str">
        <f>IF(ISBLANK(VLOOKUP(T_IE044PL[[#This Row],[Ścieżka Xpath]],ALL!$C:O,COLUMN(L$2),0)),"",VLOOKUP(T_IE044PL[[#This Row],[Ścieżka Xpath]],ALL!$C:O,COLUMN(L$2),0))</f>
        <v/>
      </c>
      <c r="M122" s="50" t="str">
        <f>IF(ISBLANK(VLOOKUP(T_IE044PL[[#This Row],[Ścieżka Xpath]],ALL!$C:P,COLUMN(M$2),0)),"",VLOOKUP(T_IE044PL[[#This Row],[Ścieżka Xpath]],ALL!$C:P,COLUMN(M$2),0))</f>
        <v/>
      </c>
      <c r="N122" s="50" t="str">
        <f>IF(ISBLANK(VLOOKUP(T_IE044PL[[#This Row],[Ścieżka Xpath]],ALL!$C:Q,COLUMN(N$2),0)),"",VLOOKUP(T_IE044PL[[#This Row],[Ścieżka Xpath]],ALL!$C:Q,COLUMN(N$2),0))</f>
        <v/>
      </c>
      <c r="O122" s="50" t="str">
        <f>IF(ISBLANK(VLOOKUP(T_IE044PL[[#This Row],[Ścieżka Xpath]],ALL!$C:Q,COLUMN(O$2),0)),"",VLOOKUP(T_IE044PL[[#This Row],[Ścieżka Xpath]],ALL!$C:Q,COLUMN(O$2),0))</f>
        <v/>
      </c>
    </row>
    <row r="123" spans="1:15" ht="30">
      <c r="A123" s="56" t="s">
        <v>1982</v>
      </c>
      <c r="B123" s="54">
        <v>121</v>
      </c>
      <c r="C123" s="54" t="str">
        <f>IF(ISBLANK(VLOOKUP(T_IE044PL[[#This Row],[Ścieżka Xpath]],ALL!$C:E,COLUMN(C$2),0)),"",VLOOKUP(T_IE044PL[[#This Row],[Ścieżka Xpath]],ALL!$C:E,COLUMN(C$2),0))</f>
        <v>12 04 000 000</v>
      </c>
      <c r="D123" s="62" t="str">
        <f>IF(ISBLANK(VLOOKUP(T_IE044PL[[#This Row],[Ścieżka Xpath]],ALL!$C:F,COLUMN(D$2),0)),"",VLOOKUP(T_IE044PL[[#This Row],[Ścieżka Xpath]],ALL!$C:F,COLUMN(D$2),0))</f>
        <v>Dodatkowe odniesienie dotyczące pozycji towarowej.</v>
      </c>
      <c r="E123" s="56" t="str">
        <f>IF(ISBLANK(VLOOKUP(T_IE044PL[[#This Row],[Ścieżka Xpath]],ALL!$C:G,COLUMN(E$2),0)),"",VLOOKUP(T_IE044PL[[#This Row],[Ścieżka Xpath]],ALL!$C:G,COLUMN(E$2),0))</f>
        <v>Additional reference (related to goods item).</v>
      </c>
      <c r="F123" s="55" t="str">
        <f>IF(ISBLANK(VLOOKUP(T_IE044PL[[#This Row],[Ścieżka Xpath]],ALL!$C:H,COLUMN(F$2),0)),"",VLOOKUP(T_IE044PL[[#This Row],[Ścieżka Xpath]],ALL!$C:H,COLUMN(F$2),0))</f>
        <v>0..99</v>
      </c>
      <c r="G123" s="66" t="str">
        <f>IF(ISBLANK(VLOOKUP(T_IE044PL[[#This Row],[Ścieżka Xpath]],ALL!$C:I,COLUMN(G$2),0)),"",VLOOKUP(T_IE044PL[[#This Row],[Ścieżka Xpath]],ALL!$C:I,COLUMN(G$2),0))</f>
        <v>O</v>
      </c>
      <c r="H123" s="55" t="str">
        <f>IF(ISBLANK(VLOOKUP(T_IE044PL[[#This Row],[Ścieżka Xpath]],ALL!$C:J,COLUMN(H$2),0)),"",VLOOKUP(T_IE044PL[[#This Row],[Ścieżka Xpath]],ALL!$C:J,COLUMN(H$2),0))</f>
        <v/>
      </c>
      <c r="I123" s="55" t="str">
        <f>IF(ISBLANK(VLOOKUP(T_IE044PL[[#This Row],[Ścieżka Xpath]],ALL!$C:K,COLUMN(I$2),0)),"",VLOOKUP(T_IE044PL[[#This Row],[Ścieżka Xpath]],ALL!$C:K,COLUMN(I$2),0))</f>
        <v/>
      </c>
      <c r="J123" s="55" t="str">
        <f>IF(ISBLANK(VLOOKUP(T_IE044PL[[#This Row],[Ścieżka Xpath]],ALL!$C:L,COLUMN(J$2),0)),"",VLOOKUP(T_IE044PL[[#This Row],[Ścieżka Xpath]],ALL!$C:L,COLUMN(J$2),0))</f>
        <v>G0360</v>
      </c>
      <c r="K123" s="55" t="str">
        <f>IF(ISBLANK(VLOOKUP(T_IE044PL[[#This Row],[Ścieżka Xpath]],ALL!$C:N,COLUMN(K$2),0)),"",VLOOKUP(T_IE044PL[[#This Row],[Ścieżka Xpath]],ALL!$C:N,COLUMN(K$2),0))</f>
        <v/>
      </c>
      <c r="L123" s="56" t="str">
        <f>IF(ISBLANK(VLOOKUP(T_IE044PL[[#This Row],[Ścieżka Xpath]],ALL!$C:O,COLUMN(L$2),0)),"",VLOOKUP(T_IE044PL[[#This Row],[Ścieżka Xpath]],ALL!$C:O,COLUMN(L$2),0))</f>
        <v/>
      </c>
      <c r="M123" s="56" t="str">
        <f>IF(ISBLANK(VLOOKUP(T_IE044PL[[#This Row],[Ścieżka Xpath]],ALL!$C:P,COLUMN(M$2),0)),"",VLOOKUP(T_IE044PL[[#This Row],[Ścieżka Xpath]],ALL!$C:P,COLUMN(M$2),0))</f>
        <v/>
      </c>
      <c r="N123" s="56" t="str">
        <f>IF(ISBLANK(VLOOKUP(T_IE044PL[[#This Row],[Ścieżka Xpath]],ALL!$C:Q,COLUMN(N$2),0)),"",VLOOKUP(T_IE044PL[[#This Row],[Ścieżka Xpath]],ALL!$C:Q,COLUMN(N$2),0))</f>
        <v/>
      </c>
      <c r="O123" s="56" t="str">
        <f>IF(ISBLANK(VLOOKUP(T_IE044PL[[#This Row],[Ścieżka Xpath]],ALL!$C:Q,COLUMN(O$2),0)),"",VLOOKUP(T_IE044PL[[#This Row],[Ścieżka Xpath]],ALL!$C:Q,COLUMN(O$2),0))</f>
        <v/>
      </c>
    </row>
    <row r="124" spans="1:15" ht="30">
      <c r="A124" s="50" t="s">
        <v>1983</v>
      </c>
      <c r="B124" s="38">
        <v>122</v>
      </c>
      <c r="C124" s="38" t="str">
        <f>IF(ISBLANK(VLOOKUP(T_IE044PL[[#This Row],[Ścieżka Xpath]],ALL!$C:E,COLUMN(C$2),0)),"",VLOOKUP(T_IE044PL[[#This Row],[Ścieżka Xpath]],ALL!$C:E,COLUMN(C$2),0))</f>
        <v>-</v>
      </c>
      <c r="D124" s="16" t="str">
        <f>IF(ISBLANK(VLOOKUP(T_IE044PL[[#This Row],[Ścieżka Xpath]],ALL!$C:F,COLUMN(D$2),0)),"",VLOOKUP(T_IE044PL[[#This Row],[Ścieżka Xpath]],ALL!$C:F,COLUMN(D$2),0))</f>
        <v>Liczba porządkowa służąca do określenia pozycji w danej kolekcji danych.</v>
      </c>
      <c r="E124" s="16" t="str">
        <f>IF(ISBLANK(VLOOKUP(T_IE044PL[[#This Row],[Ścieżka Xpath]],ALL!$C:G,COLUMN(E$2),0)),"",VLOOKUP(T_IE044PL[[#This Row],[Ścieżka Xpath]],ALL!$C:G,COLUMN(E$2),0))</f>
        <v>Sequence number in data group collection to which this data group belongs to.</v>
      </c>
      <c r="F124" s="105" t="str">
        <f>IF(ISBLANK(VLOOKUP(T_IE044PL[[#This Row],[Ścieżka Xpath]],ALL!$C:H,COLUMN(F$2),0)),"",VLOOKUP(T_IE044PL[[#This Row],[Ścieżka Xpath]],ALL!$C:H,COLUMN(F$2),0))</f>
        <v/>
      </c>
      <c r="G124" s="105" t="str">
        <f>IF(ISBLANK(VLOOKUP(T_IE044PL[[#This Row],[Ścieżka Xpath]],ALL!$C:I,COLUMN(G$2),0)),"",VLOOKUP(T_IE044PL[[#This Row],[Ścieżka Xpath]],ALL!$C:I,COLUMN(G$2),0))</f>
        <v>R</v>
      </c>
      <c r="H124" s="105" t="str">
        <f>IF(ISBLANK(VLOOKUP(T_IE044PL[[#This Row],[Ścieżka Xpath]],ALL!$C:J,COLUMN(H$2),0)),"",VLOOKUP(T_IE044PL[[#This Row],[Ścieżka Xpath]],ALL!$C:J,COLUMN(H$2),0))</f>
        <v>n..5</v>
      </c>
      <c r="I124" s="105" t="str">
        <f>IF(ISBLANK(VLOOKUP(T_IE044PL[[#This Row],[Ścieżka Xpath]],ALL!$C:K,COLUMN(I$2),0)),"",VLOOKUP(T_IE044PL[[#This Row],[Ścieżka Xpath]],ALL!$C:K,COLUMN(I$2),0))</f>
        <v/>
      </c>
      <c r="J124" s="105" t="str">
        <f>IF(ISBLANK(VLOOKUP(T_IE044PL[[#This Row],[Ścieżka Xpath]],ALL!$C:L,COLUMN(J$2),0)),"",VLOOKUP(T_IE044PL[[#This Row],[Ścieżka Xpath]],ALL!$C:L,COLUMN(J$2),0))</f>
        <v>R0054</v>
      </c>
      <c r="K124" s="41" t="str">
        <f>IF(ISBLANK(VLOOKUP(T_IE044PL[[#This Row],[Ścieżka Xpath]],ALL!$C:N,COLUMN(K$2),0)),"",VLOOKUP(T_IE044PL[[#This Row],[Ścieżka Xpath]],ALL!$C:N,COLUMN(K$2),0))</f>
        <v/>
      </c>
      <c r="L124" s="50" t="str">
        <f>IF(ISBLANK(VLOOKUP(T_IE044PL[[#This Row],[Ścieżka Xpath]],ALL!$C:O,COLUMN(L$2),0)),"",VLOOKUP(T_IE044PL[[#This Row],[Ścieżka Xpath]],ALL!$C:O,COLUMN(L$2),0))</f>
        <v/>
      </c>
      <c r="M124" s="50" t="str">
        <f>IF(ISBLANK(VLOOKUP(T_IE044PL[[#This Row],[Ścieżka Xpath]],ALL!$C:P,COLUMN(M$2),0)),"",VLOOKUP(T_IE044PL[[#This Row],[Ścieżka Xpath]],ALL!$C:P,COLUMN(M$2),0))</f>
        <v/>
      </c>
      <c r="N124" s="50" t="str">
        <f>IF(ISBLANK(VLOOKUP(T_IE044PL[[#This Row],[Ścieżka Xpath]],ALL!$C:Q,COLUMN(N$2),0)),"",VLOOKUP(T_IE044PL[[#This Row],[Ścieżka Xpath]],ALL!$C:Q,COLUMN(N$2),0))</f>
        <v/>
      </c>
      <c r="O124" s="50" t="str">
        <f>IF(ISBLANK(VLOOKUP(T_IE044PL[[#This Row],[Ścieżka Xpath]],ALL!$C:Q,COLUMN(O$2),0)),"",VLOOKUP(T_IE044PL[[#This Row],[Ścieżka Xpath]],ALL!$C:Q,COLUMN(O$2),0))</f>
        <v/>
      </c>
    </row>
    <row r="125" spans="1:15" ht="30">
      <c r="A125" s="50" t="s">
        <v>1984</v>
      </c>
      <c r="B125" s="38">
        <v>123</v>
      </c>
      <c r="C125" s="38" t="str">
        <f>IF(ISBLANK(VLOOKUP(T_IE044PL[[#This Row],[Ścieżka Xpath]],ALL!$C:E,COLUMN(C$2),0)),"",VLOOKUP(T_IE044PL[[#This Row],[Ścieżka Xpath]],ALL!$C:E,COLUMN(C$2),0))</f>
        <v>12 04 002 000</v>
      </c>
      <c r="D125" s="16" t="str">
        <f>IF(ISBLANK(VLOOKUP(T_IE044PL[[#This Row],[Ścieżka Xpath]],ALL!$C:F,COLUMN(D$2),0)),"",VLOOKUP(T_IE044PL[[#This Row],[Ścieżka Xpath]],ALL!$C:F,COLUMN(D$2),0))</f>
        <v>Rodzaj dodatkowego odniesienia.</v>
      </c>
      <c r="E125" s="16" t="str">
        <f>IF(ISBLANK(VLOOKUP(T_IE044PL[[#This Row],[Ścieżka Xpath]],ALL!$C:G,COLUMN(E$2),0)),"",VLOOKUP(T_IE044PL[[#This Row],[Ścieżka Xpath]],ALL!$C:G,COLUMN(E$2),0))</f>
        <v>Additional reference type.</v>
      </c>
      <c r="F125" s="105" t="str">
        <f>IF(ISBLANK(VLOOKUP(T_IE044PL[[#This Row],[Ścieżka Xpath]],ALL!$C:H,COLUMN(F$2),0)),"",VLOOKUP(T_IE044PL[[#This Row],[Ścieżka Xpath]],ALL!$C:H,COLUMN(F$2),0))</f>
        <v/>
      </c>
      <c r="G125" s="105" t="str">
        <f>IF(ISBLANK(VLOOKUP(T_IE044PL[[#This Row],[Ścieżka Xpath]],ALL!$C:I,COLUMN(G$2),0)),"",VLOOKUP(T_IE044PL[[#This Row],[Ścieżka Xpath]],ALL!$C:I,COLUMN(G$2),0))</f>
        <v>O</v>
      </c>
      <c r="H125" s="105" t="str">
        <f>IF(ISBLANK(VLOOKUP(T_IE044PL[[#This Row],[Ścieżka Xpath]],ALL!$C:J,COLUMN(H$2),0)),"",VLOOKUP(T_IE044PL[[#This Row],[Ścieżka Xpath]],ALL!$C:J,COLUMN(H$2),0))</f>
        <v>an4</v>
      </c>
      <c r="I125" s="105" t="str">
        <f>IF(ISBLANK(VLOOKUP(T_IE044PL[[#This Row],[Ścieżka Xpath]],ALL!$C:K,COLUMN(I$2),0)),"",VLOOKUP(T_IE044PL[[#This Row],[Ścieżka Xpath]],ALL!$C:K,COLUMN(I$2),0))</f>
        <v>CL380</v>
      </c>
      <c r="J125" s="105" t="str">
        <f>IF(ISBLANK(VLOOKUP(T_IE044PL[[#This Row],[Ścieżka Xpath]],ALL!$C:L,COLUMN(J$2),0)),"",VLOOKUP(T_IE044PL[[#This Row],[Ścieżka Xpath]],ALL!$C:L,COLUMN(J$2),0))</f>
        <v>G0057; G0360</v>
      </c>
      <c r="K125" s="41" t="str">
        <f>IF(ISBLANK(VLOOKUP(T_IE044PL[[#This Row],[Ścieżka Xpath]],ALL!$C:N,COLUMN(K$2),0)),"",VLOOKUP(T_IE044PL[[#This Row],[Ścieżka Xpath]],ALL!$C:N,COLUMN(K$2),0))</f>
        <v/>
      </c>
      <c r="L125" s="50" t="str">
        <f>IF(ISBLANK(VLOOKUP(T_IE044PL[[#This Row],[Ścieżka Xpath]],ALL!$C:O,COLUMN(L$2),0)),"",VLOOKUP(T_IE044PL[[#This Row],[Ścieżka Xpath]],ALL!$C:O,COLUMN(L$2),0))</f>
        <v/>
      </c>
      <c r="M125" s="50" t="str">
        <f>IF(ISBLANK(VLOOKUP(T_IE044PL[[#This Row],[Ścieżka Xpath]],ALL!$C:P,COLUMN(M$2),0)),"",VLOOKUP(T_IE044PL[[#This Row],[Ścieżka Xpath]],ALL!$C:P,COLUMN(M$2),0))</f>
        <v/>
      </c>
      <c r="N125" s="50" t="str">
        <f>IF(ISBLANK(VLOOKUP(T_IE044PL[[#This Row],[Ścieżka Xpath]],ALL!$C:Q,COLUMN(N$2),0)),"",VLOOKUP(T_IE044PL[[#This Row],[Ścieżka Xpath]],ALL!$C:Q,COLUMN(N$2),0))</f>
        <v/>
      </c>
      <c r="O125" s="50" t="str">
        <f>IF(ISBLANK(VLOOKUP(T_IE044PL[[#This Row],[Ścieżka Xpath]],ALL!$C:Q,COLUMN(O$2),0)),"",VLOOKUP(T_IE044PL[[#This Row],[Ścieżka Xpath]],ALL!$C:Q,COLUMN(O$2),0))</f>
        <v/>
      </c>
    </row>
    <row r="126" spans="1:15" ht="45">
      <c r="A126" s="50" t="s">
        <v>1985</v>
      </c>
      <c r="B126" s="38">
        <v>124</v>
      </c>
      <c r="C126" s="38" t="str">
        <f>IF(ISBLANK(VLOOKUP(T_IE044PL[[#This Row],[Ścieżka Xpath]],ALL!$C:E,COLUMN(C$2),0)),"",VLOOKUP(T_IE044PL[[#This Row],[Ścieżka Xpath]],ALL!$C:E,COLUMN(C$2),0))</f>
        <v>12 04 001 000</v>
      </c>
      <c r="D126" s="16" t="str">
        <f>IF(ISBLANK(VLOOKUP(T_IE044PL[[#This Row],[Ścieżka Xpath]],ALL!$C:F,COLUMN(D$2),0)),"",VLOOKUP(T_IE044PL[[#This Row],[Ścieżka Xpath]],ALL!$C:F,COLUMN(D$2),0))</f>
        <v>Numer referencyjny.</v>
      </c>
      <c r="E126" s="16" t="str">
        <f>IF(ISBLANK(VLOOKUP(T_IE044PL[[#This Row],[Ścieżka Xpath]],ALL!$C:G,COLUMN(E$2),0)),"",VLOOKUP(T_IE044PL[[#This Row],[Ścieżka Xpath]],ALL!$C:G,COLUMN(E$2),0))</f>
        <v>Additional reference - reference number.</v>
      </c>
      <c r="F126" s="105" t="str">
        <f>IF(ISBLANK(VLOOKUP(T_IE044PL[[#This Row],[Ścieżka Xpath]],ALL!$C:H,COLUMN(F$2),0)),"",VLOOKUP(T_IE044PL[[#This Row],[Ścieżka Xpath]],ALL!$C:H,COLUMN(F$2),0))</f>
        <v/>
      </c>
      <c r="G126" s="105" t="str">
        <f>IF(ISBLANK(VLOOKUP(T_IE044PL[[#This Row],[Ścieżka Xpath]],ALL!$C:I,COLUMN(G$2),0)),"",VLOOKUP(T_IE044PL[[#This Row],[Ścieżka Xpath]],ALL!$C:I,COLUMN(G$2),0))</f>
        <v>O</v>
      </c>
      <c r="H126" s="105" t="str">
        <f>IF(ISBLANK(VLOOKUP(T_IE044PL[[#This Row],[Ścieżka Xpath]],ALL!$C:J,COLUMN(H$2),0)),"",VLOOKUP(T_IE044PL[[#This Row],[Ścieżka Xpath]],ALL!$C:J,COLUMN(H$2),0))</f>
        <v>an..70</v>
      </c>
      <c r="I126" s="105" t="str">
        <f>IF(ISBLANK(VLOOKUP(T_IE044PL[[#This Row],[Ścieżka Xpath]],ALL!$C:K,COLUMN(I$2),0)),"",VLOOKUP(T_IE044PL[[#This Row],[Ścieżka Xpath]],ALL!$C:K,COLUMN(I$2),0))</f>
        <v/>
      </c>
      <c r="J126" s="105" t="str">
        <f>IF(ISBLANK(VLOOKUP(T_IE044PL[[#This Row],[Ścieżka Xpath]],ALL!$C:L,COLUMN(J$2),0)),"",VLOOKUP(T_IE044PL[[#This Row],[Ścieżka Xpath]],ALL!$C:L,COLUMN(J$2),0))</f>
        <v>G0321; G0360; R0023</v>
      </c>
      <c r="K126" s="41" t="str">
        <f>IF(ISBLANK(VLOOKUP(T_IE044PL[[#This Row],[Ścieżka Xpath]],ALL!$C:N,COLUMN(K$2),0)),"",VLOOKUP(T_IE044PL[[#This Row],[Ścieżka Xpath]],ALL!$C:N,COLUMN(K$2),0))</f>
        <v/>
      </c>
      <c r="L126" s="50" t="str">
        <f>IF(ISBLANK(VLOOKUP(T_IE044PL[[#This Row],[Ścieżka Xpath]],ALL!$C:O,COLUMN(L$2),0)),"",VLOOKUP(T_IE044PL[[#This Row],[Ścieżka Xpath]],ALL!$C:O,COLUMN(L$2),0))</f>
        <v/>
      </c>
      <c r="M126" s="50" t="str">
        <f>IF(ISBLANK(VLOOKUP(T_IE044PL[[#This Row],[Ścieżka Xpath]],ALL!$C:P,COLUMN(M$2),0)),"",VLOOKUP(T_IE044PL[[#This Row],[Ścieżka Xpath]],ALL!$C:P,COLUMN(M$2),0))</f>
        <v/>
      </c>
      <c r="N126" s="50" t="str">
        <f>IF(ISBLANK(VLOOKUP(T_IE044PL[[#This Row],[Ścieżka Xpath]],ALL!$C:Q,COLUMN(N$2),0)),"",VLOOKUP(T_IE044PL[[#This Row],[Ścieżka Xpath]],ALL!$C:Q,COLUMN(N$2),0))</f>
        <v/>
      </c>
      <c r="O126" s="50" t="str">
        <f>IF(ISBLANK(VLOOKUP(T_IE044PL[[#This Row],[Ścieżka Xpath]],ALL!$C:Q,COLUMN(O$2),0)),"",VLOOKUP(T_IE044PL[[#This Row],[Ścieżka Xpath]],ALL!$C:Q,COLUMN(O$2),0))</f>
        <v/>
      </c>
    </row>
    <row r="127" spans="1:15" ht="30">
      <c r="A127" s="56" t="s">
        <v>1986</v>
      </c>
      <c r="B127" s="54">
        <v>125</v>
      </c>
      <c r="C127" s="54" t="str">
        <f>IF(ISBLANK(VLOOKUP(T_IE044PL[[#This Row],[Ścieżka Xpath]],ALL!$C:E,COLUMN(C$2),0)),"",VLOOKUP(T_IE044PL[[#This Row],[Ścieżka Xpath]],ALL!$C:E,COLUMN(C$2),0))</f>
        <v>-</v>
      </c>
      <c r="D127" s="56" t="str">
        <f>IF(ISBLANK(VLOOKUP(T_IE044PL[[#This Row],[Ścieżka Xpath]],ALL!$C:F,COLUMN(D$2),0)),"",VLOOKUP(T_IE044PL[[#This Row],[Ścieżka Xpath]],ALL!$C:F,COLUMN(D$2),0))</f>
        <v>Podpis elektroniczny.</v>
      </c>
      <c r="E127" s="56" t="str">
        <f>IF(ISBLANK(VLOOKUP(T_IE044PL[[#This Row],[Ścieżka Xpath]],ALL!$C:G,COLUMN(E$2),0)),"",VLOOKUP(T_IE044PL[[#This Row],[Ścieżka Xpath]],ALL!$C:G,COLUMN(E$2),0))</f>
        <v>Message's digital signature.</v>
      </c>
      <c r="F127" s="55" t="str">
        <f>IF(ISBLANK(VLOOKUP(T_IE044PL[[#This Row],[Ścieżka Xpath]],ALL!$C:H,COLUMN(F$2),0)),"",VLOOKUP(T_IE044PL[[#This Row],[Ścieżka Xpath]],ALL!$C:H,COLUMN(F$2),0))</f>
        <v>0..1</v>
      </c>
      <c r="G127" s="66" t="str">
        <f>IF(ISBLANK(VLOOKUP(T_IE044PL[[#This Row],[Ścieżka Xpath]],ALL!$C:I,COLUMN(G$2),0)),"",VLOOKUP(T_IE044PL[[#This Row],[Ścieżka Xpath]],ALL!$C:I,COLUMN(G$2),0))</f>
        <v>O</v>
      </c>
      <c r="H127" s="55" t="str">
        <f>IF(ISBLANK(VLOOKUP(T_IE044PL[[#This Row],[Ścieżka Xpath]],ALL!$C:J,COLUMN(H$2),0)),"",VLOOKUP(T_IE044PL[[#This Row],[Ścieżka Xpath]],ALL!$C:J,COLUMN(H$2),0))</f>
        <v/>
      </c>
      <c r="I127" s="55" t="str">
        <f>IF(ISBLANK(VLOOKUP(T_IE044PL[[#This Row],[Ścieżka Xpath]],ALL!$C:K,COLUMN(I$2),0)),"",VLOOKUP(T_IE044PL[[#This Row],[Ścieżka Xpath]],ALL!$C:K,COLUMN(I$2),0))</f>
        <v/>
      </c>
      <c r="J127" s="55" t="str">
        <f>IF(ISBLANK(VLOOKUP(T_IE044PL[[#This Row],[Ścieżka Xpath]],ALL!$C:L,COLUMN(J$2),0)),"",VLOOKUP(T_IE044PL[[#This Row],[Ścieżka Xpath]],ALL!$C:L,COLUMN(J$2),0))</f>
        <v>RP19; RP20</v>
      </c>
      <c r="K127" s="55" t="str">
        <f>IF(ISBLANK(VLOOKUP(T_IE044PL[[#This Row],[Ścieżka Xpath]],ALL!$C:N,COLUMN(K$2),0)),"",VLOOKUP(T_IE044PL[[#This Row],[Ścieżka Xpath]],ALL!$C:N,COLUMN(K$2),0))</f>
        <v/>
      </c>
      <c r="L127" s="56" t="str">
        <f>IF(ISBLANK(VLOOKUP(T_IE044PL[[#This Row],[Ścieżka Xpath]],ALL!$C:O,COLUMN(L$2),0)),"",VLOOKUP(T_IE044PL[[#This Row],[Ścieżka Xpath]],ALL!$C:O,COLUMN(L$2),0))</f>
        <v/>
      </c>
      <c r="M127" s="56" t="str">
        <f>IF(ISBLANK(VLOOKUP(T_IE044PL[[#This Row],[Ścieżka Xpath]],ALL!$C:P,COLUMN(M$2),0)),"",VLOOKUP(T_IE044PL[[#This Row],[Ścieżka Xpath]],ALL!$C:P,COLUMN(M$2),0))</f>
        <v/>
      </c>
      <c r="N127" s="56" t="str">
        <f>IF(ISBLANK(VLOOKUP(T_IE044PL[[#This Row],[Ścieżka Xpath]],ALL!$C:Q,COLUMN(N$2),0)),"",VLOOKUP(T_IE044PL[[#This Row],[Ścieżka Xpath]],ALL!$C:Q,COLUMN(N$2),0))</f>
        <v/>
      </c>
      <c r="O127" s="56" t="str">
        <f>IF(ISBLANK(VLOOKUP(T_IE044PL[[#This Row],[Ścieżka Xpath]],ALL!$C:Q,COLUMN(O$2),0)),"",VLOOKUP(T_IE044PL[[#This Row],[Ścieżka Xpath]],ALL!$C:Q,COLUMN(O$2),0))</f>
        <v/>
      </c>
    </row>
  </sheetData>
  <hyperlinks>
    <hyperlink ref="A1" location="METRYKA!A1" display="METRYKA" xr:uid="{1B38D085-227A-4358-A574-27DB919EE394}"/>
  </hyperlinks>
  <pageMargins left="0.7" right="0.7" top="0.75" bottom="0.75" header="0.3" footer="0.3"/>
  <pageSetup paperSize="9" orientation="portrait" r:id="rId1"/>
  <tableParts count="1">
    <tablePart r:id="rId2"/>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2DD1BA-2568-4322-BA24-71F49AB3A94E}">
  <sheetPr codeName="Arkusz22"/>
  <dimension ref="A1:O33"/>
  <sheetViews>
    <sheetView zoomScale="85" zoomScaleNormal="85" workbookViewId="0"/>
  </sheetViews>
  <sheetFormatPr defaultRowHeight="12.75"/>
  <cols>
    <col min="1" max="1" width="80.7109375" style="15" customWidth="1"/>
    <col min="2" max="2" width="7.7109375" style="19" customWidth="1"/>
    <col min="3" max="3" width="16.7109375" style="19" customWidth="1"/>
    <col min="4" max="5" width="50.7109375" style="20" customWidth="1"/>
    <col min="6" max="11" width="8.7109375" style="23" customWidth="1"/>
    <col min="12" max="13" width="22.7109375" style="15" customWidth="1"/>
    <col min="14" max="14" width="27.28515625" style="15" customWidth="1"/>
    <col min="15" max="15" width="24.85546875" style="15" customWidth="1"/>
  </cols>
  <sheetData>
    <row r="1" spans="1:15" ht="23.25">
      <c r="A1" s="99" t="s">
        <v>3642</v>
      </c>
      <c r="B1" s="153"/>
      <c r="C1" s="138" t="str">
        <f>MID(A3,2,FIND("#",SUBSTITUTE(A3,"/","#",LEN(A3)-LEN(SUBSTITUTE(A3,"/",""))),1)-2)</f>
        <v>IE045PL</v>
      </c>
      <c r="D1" s="50"/>
      <c r="E1" s="50"/>
      <c r="F1" s="41"/>
      <c r="G1" s="41"/>
      <c r="H1" s="41"/>
      <c r="I1" s="41"/>
      <c r="J1" s="41"/>
      <c r="L1" s="20"/>
      <c r="M1" s="20"/>
      <c r="N1" s="20"/>
      <c r="O1" s="20"/>
    </row>
    <row r="2" spans="1:15" ht="30">
      <c r="A2" s="107" t="s">
        <v>1355</v>
      </c>
      <c r="B2" s="107" t="s">
        <v>5040</v>
      </c>
      <c r="C2" s="107" t="s">
        <v>5359</v>
      </c>
      <c r="D2" s="107" t="s">
        <v>5591</v>
      </c>
      <c r="E2" s="107" t="s">
        <v>5592</v>
      </c>
      <c r="F2" s="107" t="s">
        <v>1</v>
      </c>
      <c r="G2" s="107" t="s">
        <v>2</v>
      </c>
      <c r="H2" s="107" t="s">
        <v>3</v>
      </c>
      <c r="I2" s="107" t="s">
        <v>4</v>
      </c>
      <c r="J2" s="107" t="s">
        <v>5</v>
      </c>
      <c r="K2" s="107" t="s">
        <v>4322</v>
      </c>
      <c r="L2" s="107" t="s">
        <v>5360</v>
      </c>
      <c r="M2" s="107" t="s">
        <v>5358</v>
      </c>
      <c r="N2" s="107" t="s">
        <v>5357</v>
      </c>
      <c r="O2" s="107" t="s">
        <v>5590</v>
      </c>
    </row>
    <row r="3" spans="1:15" ht="15">
      <c r="A3" s="133" t="s">
        <v>2021</v>
      </c>
      <c r="B3" s="54">
        <v>1</v>
      </c>
      <c r="C3" s="55" t="str">
        <f>IF(ISBLANK(VLOOKUP(T_IE045PL[[#This Row],[Ścieżka Xpath]],ALL!$C:E,COLUMN(C$2),0)),"",VLOOKUP(T_IE045PL[[#This Row],[Ścieżka Xpath]],ALL!$C:E,COLUMN(C$2),0))</f>
        <v>-</v>
      </c>
      <c r="D3" s="56" t="str">
        <f>IF(ISBLANK(VLOOKUP(T_IE045PL[[#This Row],[Ścieżka Xpath]],ALL!$C:F,COLUMN(D$2),0)),"",VLOOKUP(T_IE045PL[[#This Row],[Ścieżka Xpath]],ALL!$C:F,COLUMN(D$2),0))</f>
        <v>Powiadomienie o zakończeniu tranzytu (w UC wyjścia).</v>
      </c>
      <c r="E3" s="56" t="str">
        <f>IF(ISBLANK(VLOOKUP(T_IE045PL[[#This Row],[Ścieżka Xpath]],ALL!$C:G,COLUMN(E$2),0)),"",VLOOKUP(T_IE045PL[[#This Row],[Ścieżka Xpath]],ALL!$C:G,COLUMN(E$2),0))</f>
        <v>Write off notification (at Office of Departure).</v>
      </c>
      <c r="F3" s="55">
        <f>IF(ISBLANK(VLOOKUP(T_IE045PL[[#This Row],[Ścieżka Xpath]],ALL!$C:H,COLUMN(F$2),0)),"",VLOOKUP(T_IE045PL[[#This Row],[Ścieżka Xpath]],ALL!$C:H,COLUMN(F$2),0))</f>
        <v>1</v>
      </c>
      <c r="G3" s="55" t="str">
        <f>IF(ISBLANK(VLOOKUP(T_IE045PL[[#This Row],[Ścieżka Xpath]],ALL!$C:I,COLUMN(G$2),0)),"",VLOOKUP(T_IE045PL[[#This Row],[Ścieżka Xpath]],ALL!$C:I,COLUMN(G$2),0))</f>
        <v>R</v>
      </c>
      <c r="H3" s="55" t="str">
        <f>IF(ISBLANK(VLOOKUP(T_IE045PL[[#This Row],[Ścieżka Xpath]],ALL!$C:J,COLUMN(H$2),0)),"",VLOOKUP(T_IE045PL[[#This Row],[Ścieżka Xpath]],ALL!$C:J,COLUMN(H$2),0))</f>
        <v/>
      </c>
      <c r="I3" s="55" t="str">
        <f>IF(ISBLANK(VLOOKUP(T_IE045PL[[#This Row],[Ścieżka Xpath]],ALL!$C:K,COLUMN(I$2),0)),"",VLOOKUP(T_IE045PL[[#This Row],[Ścieżka Xpath]],ALL!$C:K,COLUMN(I$2),0))</f>
        <v/>
      </c>
      <c r="J3" s="55" t="str">
        <f>IF(ISBLANK(VLOOKUP(T_IE045PL[[#This Row],[Ścieżka Xpath]],ALL!$C:L,COLUMN(J$2),0)),"",VLOOKUP(T_IE045PL[[#This Row],[Ścieżka Xpath]],ALL!$C:L,COLUMN(J$2),0))</f>
        <v/>
      </c>
      <c r="K3" s="55" t="str">
        <f>IF(ISBLANK(VLOOKUP(T_IE045PL[[#This Row],[Ścieżka Xpath]],ALL!$C:N,COLUMN(K$2),0)),"",VLOOKUP(T_IE045PL[[#This Row],[Ścieżka Xpath]],ALL!$C:N,COLUMN(K$2),0))</f>
        <v/>
      </c>
      <c r="L3" s="55" t="str">
        <f>IF(ISBLANK(VLOOKUP(T_IE045PL[[#This Row],[Ścieżka Xpath]],ALL!$C:O,COLUMN(L$2),0)),"",VLOOKUP(T_IE045PL[[#This Row],[Ścieżka Xpath]],ALL!$C:O,COLUMN(L$2),0))</f>
        <v/>
      </c>
      <c r="M3" s="55" t="str">
        <f>IF(ISBLANK(VLOOKUP(T_IE045PL[[#This Row],[Ścieżka Xpath]],ALL!$C:P,COLUMN(M$2),0)),"",VLOOKUP(T_IE045PL[[#This Row],[Ścieżka Xpath]],ALL!$C:P,COLUMN(M$2),0))</f>
        <v/>
      </c>
      <c r="N3" s="55" t="str">
        <f>IF(ISBLANK(VLOOKUP(T_IE045PL[[#This Row],[Ścieżka Xpath]],ALL!$C:Q,COLUMN(N$2),0)),"",VLOOKUP(T_IE045PL[[#This Row],[Ścieżka Xpath]],ALL!$C:Q,COLUMN(N$2),0))</f>
        <v/>
      </c>
      <c r="O3" s="55" t="str">
        <f>IF(ISBLANK(VLOOKUP(T_IE045PL[[#This Row],[Ścieżka Xpath]],ALL!$C:Q,COLUMN(O$2),0)),"",VLOOKUP(T_IE045PL[[#This Row],[Ścieżka Xpath]],ALL!$C:Q,COLUMN(O$2),0))</f>
        <v/>
      </c>
    </row>
    <row r="4" spans="1:15" ht="15">
      <c r="A4" s="40" t="s">
        <v>2022</v>
      </c>
      <c r="B4" s="38">
        <v>2</v>
      </c>
      <c r="C4" s="38" t="str">
        <f>IF(ISBLANK(VLOOKUP(T_IE045PL[[#This Row],[Ścieżka Xpath]],ALL!$C:E,COLUMN(C$2),0)),"",VLOOKUP(T_IE045PL[[#This Row],[Ścieżka Xpath]],ALL!$C:E,COLUMN(C$2),0))</f>
        <v>-</v>
      </c>
      <c r="D4" s="17" t="str">
        <f>IF(ISBLANK(VLOOKUP(T_IE045PL[[#This Row],[Ścieżka Xpath]],ALL!$C:F,COLUMN(D$2),0)),"",VLOOKUP(T_IE045PL[[#This Row],[Ścieżka Xpath]],ALL!$C:F,COLUMN(D$2),0))</f>
        <v>Numer fazy systemu NCTS2 PLUS. Dla fazy 6 - "NCTS6".</v>
      </c>
      <c r="E4" s="17" t="str">
        <f>IF(ISBLANK(VLOOKUP(T_IE045PL[[#This Row],[Ścieżka Xpath]],ALL!$C:G,COLUMN(E$2),0)),"",VLOOKUP(T_IE045PL[[#This Row],[Ścieżka Xpath]],ALL!$C:G,COLUMN(E$2),0))</f>
        <v>NCTS phase number. For Phase6 - "NCTS6".</v>
      </c>
      <c r="F4" s="134" t="str">
        <f>IF(ISBLANK(VLOOKUP(T_IE045PL[[#This Row],[Ścieżka Xpath]],ALL!$C:H,COLUMN(F$2),0)),"",VLOOKUP(T_IE045PL[[#This Row],[Ścieżka Xpath]],ALL!$C:H,COLUMN(F$2),0))</f>
        <v/>
      </c>
      <c r="G4" s="134" t="str">
        <f>IF(ISBLANK(VLOOKUP(T_IE045PL[[#This Row],[Ścieżka Xpath]],ALL!$C:I,COLUMN(G$2),0)),"",VLOOKUP(T_IE045PL[[#This Row],[Ścieżka Xpath]],ALL!$C:I,COLUMN(G$2),0))</f>
        <v>O</v>
      </c>
      <c r="H4" s="134" t="str">
        <f>IF(ISBLANK(VLOOKUP(T_IE045PL[[#This Row],[Ścieżka Xpath]],ALL!$C:J,COLUMN(H$2),0)),"",VLOOKUP(T_IE045PL[[#This Row],[Ścieżka Xpath]],ALL!$C:J,COLUMN(H$2),0))</f>
        <v/>
      </c>
      <c r="I4" s="134" t="str">
        <f>IF(ISBLANK(VLOOKUP(T_IE045PL[[#This Row],[Ścieżka Xpath]],ALL!$C:K,COLUMN(I$2),0)),"",VLOOKUP(T_IE045PL[[#This Row],[Ścieżka Xpath]],ALL!$C:K,COLUMN(I$2),0))</f>
        <v/>
      </c>
      <c r="J4" s="134" t="str">
        <f>IF(ISBLANK(VLOOKUP(T_IE045PL[[#This Row],[Ścieżka Xpath]],ALL!$C:L,COLUMN(J$2),0)),"",VLOOKUP(T_IE045PL[[#This Row],[Ścieżka Xpath]],ALL!$C:L,COLUMN(J$2),0))</f>
        <v/>
      </c>
      <c r="K4" s="41" t="str">
        <f>IF(ISBLANK(VLOOKUP(T_IE045PL[[#This Row],[Ścieżka Xpath]],ALL!$C:N,COLUMN(K$2),0)),"",VLOOKUP(T_IE045PL[[#This Row],[Ścieżka Xpath]],ALL!$C:N,COLUMN(K$2),0))</f>
        <v/>
      </c>
      <c r="L4" s="40" t="str">
        <f>IF(ISBLANK(VLOOKUP(T_IE045PL[[#This Row],[Ścieżka Xpath]],ALL!$C:O,COLUMN(L$2),0)),"",VLOOKUP(T_IE045PL[[#This Row],[Ścieżka Xpath]],ALL!$C:O,COLUMN(L$2),0))</f>
        <v/>
      </c>
      <c r="M4" s="40" t="str">
        <f>IF(ISBLANK(VLOOKUP(T_IE045PL[[#This Row],[Ścieżka Xpath]],ALL!$C:P,COLUMN(M$2),0)),"",VLOOKUP(T_IE045PL[[#This Row],[Ścieżka Xpath]],ALL!$C:P,COLUMN(M$2),0))</f>
        <v/>
      </c>
      <c r="N4" s="40" t="str">
        <f>IF(ISBLANK(VLOOKUP(T_IE045PL[[#This Row],[Ścieżka Xpath]],ALL!$C:Q,COLUMN(N$2),0)),"",VLOOKUP(T_IE045PL[[#This Row],[Ścieżka Xpath]],ALL!$C:Q,COLUMN(N$2),0))</f>
        <v/>
      </c>
      <c r="O4" s="40" t="str">
        <f>IF(ISBLANK(VLOOKUP(T_IE045PL[[#This Row],[Ścieżka Xpath]],ALL!$C:Q,COLUMN(O$2),0)),"",VLOOKUP(T_IE045PL[[#This Row],[Ścieżka Xpath]],ALL!$C:Q,COLUMN(O$2),0))</f>
        <v/>
      </c>
    </row>
    <row r="5" spans="1:15" ht="45">
      <c r="A5" s="40" t="s">
        <v>2023</v>
      </c>
      <c r="B5" s="38">
        <v>3</v>
      </c>
      <c r="C5" s="38" t="str">
        <f>IF(ISBLANK(VLOOKUP(T_IE045PL[[#This Row],[Ścieżka Xpath]],ALL!$C:E,COLUMN(C$2),0)),"",VLOOKUP(T_IE045PL[[#This Row],[Ścieżka Xpath]],ALL!$C:E,COLUMN(C$2),0))</f>
        <v>-</v>
      </c>
      <c r="D5" s="17" t="str">
        <f>IF(ISBLANK(VLOOKUP(T_IE045PL[[#This Row],[Ścieżka Xpath]],ALL!$C:F,COLUMN(D$2),0)),"",VLOOKUP(T_IE045PL[[#This Row],[Ścieżka Xpath]],ALL!$C:F,COLUMN(D$2),0))</f>
        <v>Identyfikator nadawcy komunikatu. W kierunku do NCTS2PLUS - numer identyfikacyjny Podmiotu. W kiedunku z NCTS2PLUS: "NTA.PL"</v>
      </c>
      <c r="E5" s="17" t="str">
        <f>IF(ISBLANK(VLOOKUP(T_IE045PL[[#This Row],[Ścieżka Xpath]],ALL!$C:G,COLUMN(E$2),0)),"",VLOOKUP(T_IE045PL[[#This Row],[Ścieżka Xpath]],ALL!$C:G,COLUMN(E$2),0))</f>
        <v>Sender's identification. In direction to NCTS2PLUS - sending EO's identificationNumber, otherwise "NTA.PL".</v>
      </c>
      <c r="F5" s="134" t="str">
        <f>IF(ISBLANK(VLOOKUP(T_IE045PL[[#This Row],[Ścieżka Xpath]],ALL!$C:H,COLUMN(F$2),0)),"",VLOOKUP(T_IE045PL[[#This Row],[Ścieżka Xpath]],ALL!$C:H,COLUMN(F$2),0))</f>
        <v/>
      </c>
      <c r="G5" s="134" t="str">
        <f>IF(ISBLANK(VLOOKUP(T_IE045PL[[#This Row],[Ścieżka Xpath]],ALL!$C:I,COLUMN(G$2),0)),"",VLOOKUP(T_IE045PL[[#This Row],[Ścieżka Xpath]],ALL!$C:I,COLUMN(G$2),0))</f>
        <v>R</v>
      </c>
      <c r="H5" s="134" t="str">
        <f>IF(ISBLANK(VLOOKUP(T_IE045PL[[#This Row],[Ścieżka Xpath]],ALL!$C:J,COLUMN(H$2),0)),"",VLOOKUP(T_IE045PL[[#This Row],[Ścieżka Xpath]],ALL!$C:J,COLUMN(H$2),0))</f>
        <v>an..35</v>
      </c>
      <c r="I5" s="134" t="str">
        <f>IF(ISBLANK(VLOOKUP(T_IE045PL[[#This Row],[Ścieżka Xpath]],ALL!$C:K,COLUMN(I$2),0)),"",VLOOKUP(T_IE045PL[[#This Row],[Ścieżka Xpath]],ALL!$C:K,COLUMN(I$2),0))</f>
        <v/>
      </c>
      <c r="J5" s="134" t="str">
        <f>IF(ISBLANK(VLOOKUP(T_IE045PL[[#This Row],[Ścieżka Xpath]],ALL!$C:L,COLUMN(J$2),0)),"",VLOOKUP(T_IE045PL[[#This Row],[Ścieżka Xpath]],ALL!$C:L,COLUMN(J$2),0))</f>
        <v/>
      </c>
      <c r="K5" s="41" t="str">
        <f>IF(ISBLANK(VLOOKUP(T_IE045PL[[#This Row],[Ścieżka Xpath]],ALL!$C:N,COLUMN(K$2),0)),"",VLOOKUP(T_IE045PL[[#This Row],[Ścieżka Xpath]],ALL!$C:N,COLUMN(K$2),0))</f>
        <v/>
      </c>
      <c r="L5" s="40" t="str">
        <f>IF(ISBLANK(VLOOKUP(T_IE045PL[[#This Row],[Ścieżka Xpath]],ALL!$C:O,COLUMN(L$2),0)),"",VLOOKUP(T_IE045PL[[#This Row],[Ścieżka Xpath]],ALL!$C:O,COLUMN(L$2),0))</f>
        <v/>
      </c>
      <c r="M5" s="40" t="str">
        <f>IF(ISBLANK(VLOOKUP(T_IE045PL[[#This Row],[Ścieżka Xpath]],ALL!$C:P,COLUMN(M$2),0)),"",VLOOKUP(T_IE045PL[[#This Row],[Ścieżka Xpath]],ALL!$C:P,COLUMN(M$2),0))</f>
        <v/>
      </c>
      <c r="N5" s="40" t="str">
        <f>IF(ISBLANK(VLOOKUP(T_IE045PL[[#This Row],[Ścieżka Xpath]],ALL!$C:Q,COLUMN(N$2),0)),"",VLOOKUP(T_IE045PL[[#This Row],[Ścieżka Xpath]],ALL!$C:Q,COLUMN(N$2),0))</f>
        <v/>
      </c>
      <c r="O5" s="40" t="str">
        <f>IF(ISBLANK(VLOOKUP(T_IE045PL[[#This Row],[Ścieżka Xpath]],ALL!$C:Q,COLUMN(O$2),0)),"",VLOOKUP(T_IE045PL[[#This Row],[Ścieżka Xpath]],ALL!$C:Q,COLUMN(O$2),0))</f>
        <v/>
      </c>
    </row>
    <row r="6" spans="1:15" ht="45">
      <c r="A6" s="40" t="s">
        <v>2024</v>
      </c>
      <c r="B6" s="38">
        <v>4</v>
      </c>
      <c r="C6" s="38" t="str">
        <f>IF(ISBLANK(VLOOKUP(T_IE045PL[[#This Row],[Ścieżka Xpath]],ALL!$C:E,COLUMN(C$2),0)),"",VLOOKUP(T_IE045PL[[#This Row],[Ścieżka Xpath]],ALL!$C:E,COLUMN(C$2),0))</f>
        <v>-</v>
      </c>
      <c r="D6" s="17" t="str">
        <f>IF(ISBLANK(VLOOKUP(T_IE045PL[[#This Row],[Ścieżka Xpath]],ALL!$C:F,COLUMN(D$2),0)),"",VLOOKUP(T_IE045PL[[#This Row],[Ścieżka Xpath]],ALL!$C:F,COLUMN(D$2),0))</f>
        <v>Identyfikator odbiorcy komunikatu. W kierunku do NCTS2PLUS - "NTA.PL". W kierunku od NCTS2PLUS - numer identyfikacyjny Podmiotu.</v>
      </c>
      <c r="E6" s="17" t="str">
        <f>IF(ISBLANK(VLOOKUP(T_IE045PL[[#This Row],[Ścieżka Xpath]],ALL!$C:G,COLUMN(E$2),0)),"",VLOOKUP(T_IE045PL[[#This Row],[Ścieżka Xpath]],ALL!$C:G,COLUMN(E$2),0))</f>
        <v>Recipient's identification. In direction to NCTS2PLUS - "NTA.PL", otherwise recieiving EO's identificationNumber.</v>
      </c>
      <c r="F6" s="134" t="str">
        <f>IF(ISBLANK(VLOOKUP(T_IE045PL[[#This Row],[Ścieżka Xpath]],ALL!$C:H,COLUMN(F$2),0)),"",VLOOKUP(T_IE045PL[[#This Row],[Ścieżka Xpath]],ALL!$C:H,COLUMN(F$2),0))</f>
        <v/>
      </c>
      <c r="G6" s="134" t="str">
        <f>IF(ISBLANK(VLOOKUP(T_IE045PL[[#This Row],[Ścieżka Xpath]],ALL!$C:I,COLUMN(G$2),0)),"",VLOOKUP(T_IE045PL[[#This Row],[Ścieżka Xpath]],ALL!$C:I,COLUMN(G$2),0))</f>
        <v>R</v>
      </c>
      <c r="H6" s="134" t="str">
        <f>IF(ISBLANK(VLOOKUP(T_IE045PL[[#This Row],[Ścieżka Xpath]],ALL!$C:J,COLUMN(H$2),0)),"",VLOOKUP(T_IE045PL[[#This Row],[Ścieżka Xpath]],ALL!$C:J,COLUMN(H$2),0))</f>
        <v>an..35</v>
      </c>
      <c r="I6" s="134" t="str">
        <f>IF(ISBLANK(VLOOKUP(T_IE045PL[[#This Row],[Ścieżka Xpath]],ALL!$C:K,COLUMN(I$2),0)),"",VLOOKUP(T_IE045PL[[#This Row],[Ścieżka Xpath]],ALL!$C:K,COLUMN(I$2),0))</f>
        <v/>
      </c>
      <c r="J6" s="134" t="str">
        <f>IF(ISBLANK(VLOOKUP(T_IE045PL[[#This Row],[Ścieżka Xpath]],ALL!$C:L,COLUMN(J$2),0)),"",VLOOKUP(T_IE045PL[[#This Row],[Ścieżka Xpath]],ALL!$C:L,COLUMN(J$2),0))</f>
        <v/>
      </c>
      <c r="K6" s="41" t="str">
        <f>IF(ISBLANK(VLOOKUP(T_IE045PL[[#This Row],[Ścieżka Xpath]],ALL!$C:N,COLUMN(K$2),0)),"",VLOOKUP(T_IE045PL[[#This Row],[Ścieżka Xpath]],ALL!$C:N,COLUMN(K$2),0))</f>
        <v/>
      </c>
      <c r="L6" s="40" t="str">
        <f>IF(ISBLANK(VLOOKUP(T_IE045PL[[#This Row],[Ścieżka Xpath]],ALL!$C:O,COLUMN(L$2),0)),"",VLOOKUP(T_IE045PL[[#This Row],[Ścieżka Xpath]],ALL!$C:O,COLUMN(L$2),0))</f>
        <v/>
      </c>
      <c r="M6" s="40" t="str">
        <f>IF(ISBLANK(VLOOKUP(T_IE045PL[[#This Row],[Ścieżka Xpath]],ALL!$C:P,COLUMN(M$2),0)),"",VLOOKUP(T_IE045PL[[#This Row],[Ścieżka Xpath]],ALL!$C:P,COLUMN(M$2),0))</f>
        <v/>
      </c>
      <c r="N6" s="40" t="str">
        <f>IF(ISBLANK(VLOOKUP(T_IE045PL[[#This Row],[Ścieżka Xpath]],ALL!$C:Q,COLUMN(N$2),0)),"",VLOOKUP(T_IE045PL[[#This Row],[Ścieżka Xpath]],ALL!$C:Q,COLUMN(N$2),0))</f>
        <v/>
      </c>
      <c r="O6" s="40" t="str">
        <f>IF(ISBLANK(VLOOKUP(T_IE045PL[[#This Row],[Ścieżka Xpath]],ALL!$C:Q,COLUMN(O$2),0)),"",VLOOKUP(T_IE045PL[[#This Row],[Ścieżka Xpath]],ALL!$C:Q,COLUMN(O$2),0))</f>
        <v/>
      </c>
    </row>
    <row r="7" spans="1:15" ht="30">
      <c r="A7" s="40" t="s">
        <v>2025</v>
      </c>
      <c r="B7" s="38">
        <v>5</v>
      </c>
      <c r="C7" s="38" t="str">
        <f>IF(ISBLANK(VLOOKUP(T_IE045PL[[#This Row],[Ścieżka Xpath]],ALL!$C:E,COLUMN(C$2),0)),"",VLOOKUP(T_IE045PL[[#This Row],[Ścieżka Xpath]],ALL!$C:E,COLUMN(C$2),0))</f>
        <v>-</v>
      </c>
      <c r="D7" s="17" t="str">
        <f>IF(ISBLANK(VLOOKUP(T_IE045PL[[#This Row],[Ścieżka Xpath]],ALL!$C:F,COLUMN(D$2),0)),"",VLOOKUP(T_IE045PL[[#This Row],[Ścieżka Xpath]],ALL!$C:F,COLUMN(D$2),0))</f>
        <v>Data i czas utworzenia komunikatu (wg strefy czasowej CET).</v>
      </c>
      <c r="E7" s="17" t="str">
        <f>IF(ISBLANK(VLOOKUP(T_IE045PL[[#This Row],[Ścieżka Xpath]],ALL!$C:G,COLUMN(E$2),0)),"",VLOOKUP(T_IE045PL[[#This Row],[Ścieżka Xpath]],ALL!$C:G,COLUMN(E$2),0))</f>
        <v>Date and time of message preparation (in CET timezone).</v>
      </c>
      <c r="F7" s="134" t="str">
        <f>IF(ISBLANK(VLOOKUP(T_IE045PL[[#This Row],[Ścieżka Xpath]],ALL!$C:H,COLUMN(F$2),0)),"",VLOOKUP(T_IE045PL[[#This Row],[Ścieżka Xpath]],ALL!$C:H,COLUMN(F$2),0))</f>
        <v/>
      </c>
      <c r="G7" s="134" t="str">
        <f>IF(ISBLANK(VLOOKUP(T_IE045PL[[#This Row],[Ścieżka Xpath]],ALL!$C:I,COLUMN(G$2),0)),"",VLOOKUP(T_IE045PL[[#This Row],[Ścieżka Xpath]],ALL!$C:I,COLUMN(G$2),0))</f>
        <v>R</v>
      </c>
      <c r="H7" s="134" t="str">
        <f>IF(ISBLANK(VLOOKUP(T_IE045PL[[#This Row],[Ścieżka Xpath]],ALL!$C:J,COLUMN(H$2),0)),"",VLOOKUP(T_IE045PL[[#This Row],[Ścieżka Xpath]],ALL!$C:J,COLUMN(H$2),0))</f>
        <v>an19</v>
      </c>
      <c r="I7" s="134" t="str">
        <f>IF(ISBLANK(VLOOKUP(T_IE045PL[[#This Row],[Ścieżka Xpath]],ALL!$C:K,COLUMN(I$2),0)),"",VLOOKUP(T_IE045PL[[#This Row],[Ścieżka Xpath]],ALL!$C:K,COLUMN(I$2),0))</f>
        <v/>
      </c>
      <c r="J7" s="134" t="str">
        <f>IF(ISBLANK(VLOOKUP(T_IE045PL[[#This Row],[Ścieżka Xpath]],ALL!$C:L,COLUMN(J$2),0)),"",VLOOKUP(T_IE045PL[[#This Row],[Ścieżka Xpath]],ALL!$C:L,COLUMN(J$2),0))</f>
        <v>G0002</v>
      </c>
      <c r="K7" s="41" t="str">
        <f>IF(ISBLANK(VLOOKUP(T_IE045PL[[#This Row],[Ścieżka Xpath]],ALL!$C:N,COLUMN(K$2),0)),"",VLOOKUP(T_IE045PL[[#This Row],[Ścieżka Xpath]],ALL!$C:N,COLUMN(K$2),0))</f>
        <v/>
      </c>
      <c r="L7" s="40" t="str">
        <f>IF(ISBLANK(VLOOKUP(T_IE045PL[[#This Row],[Ścieżka Xpath]],ALL!$C:O,COLUMN(L$2),0)),"",VLOOKUP(T_IE045PL[[#This Row],[Ścieżka Xpath]],ALL!$C:O,COLUMN(L$2),0))</f>
        <v/>
      </c>
      <c r="M7" s="40" t="str">
        <f>IF(ISBLANK(VLOOKUP(T_IE045PL[[#This Row],[Ścieżka Xpath]],ALL!$C:P,COLUMN(M$2),0)),"",VLOOKUP(T_IE045PL[[#This Row],[Ścieżka Xpath]],ALL!$C:P,COLUMN(M$2),0))</f>
        <v/>
      </c>
      <c r="N7" s="40" t="str">
        <f>IF(ISBLANK(VLOOKUP(T_IE045PL[[#This Row],[Ścieżka Xpath]],ALL!$C:Q,COLUMN(N$2),0)),"",VLOOKUP(T_IE045PL[[#This Row],[Ścieżka Xpath]],ALL!$C:Q,COLUMN(N$2),0))</f>
        <v/>
      </c>
      <c r="O7" s="40" t="str">
        <f>IF(ISBLANK(VLOOKUP(T_IE045PL[[#This Row],[Ścieżka Xpath]],ALL!$C:Q,COLUMN(O$2),0)),"",VLOOKUP(T_IE045PL[[#This Row],[Ścieżka Xpath]],ALL!$C:Q,COLUMN(O$2),0))</f>
        <v/>
      </c>
    </row>
    <row r="8" spans="1:15" ht="15">
      <c r="A8" s="40" t="s">
        <v>2026</v>
      </c>
      <c r="B8" s="38">
        <v>6</v>
      </c>
      <c r="C8" s="38" t="str">
        <f>IF(ISBLANK(VLOOKUP(T_IE045PL[[#This Row],[Ścieżka Xpath]],ALL!$C:E,COLUMN(C$2),0)),"",VLOOKUP(T_IE045PL[[#This Row],[Ścieżka Xpath]],ALL!$C:E,COLUMN(C$2),0))</f>
        <v>-</v>
      </c>
      <c r="D8" s="17" t="str">
        <f>IF(ISBLANK(VLOOKUP(T_IE045PL[[#This Row],[Ścieżka Xpath]],ALL!$C:F,COLUMN(D$2),0)),"",VLOOKUP(T_IE045PL[[#This Row],[Ścieżka Xpath]],ALL!$C:F,COLUMN(D$2),0))</f>
        <v>Identyfikator (numer własny) komunikatu.</v>
      </c>
      <c r="E8" s="17" t="str">
        <f>IF(ISBLANK(VLOOKUP(T_IE045PL[[#This Row],[Ścieżka Xpath]],ALL!$C:G,COLUMN(E$2),0)),"",VLOOKUP(T_IE045PL[[#This Row],[Ścieżka Xpath]],ALL!$C:G,COLUMN(E$2),0))</f>
        <v>Message identification.</v>
      </c>
      <c r="F8" s="134" t="str">
        <f>IF(ISBLANK(VLOOKUP(T_IE045PL[[#This Row],[Ścieżka Xpath]],ALL!$C:H,COLUMN(F$2),0)),"",VLOOKUP(T_IE045PL[[#This Row],[Ścieżka Xpath]],ALL!$C:H,COLUMN(F$2),0))</f>
        <v/>
      </c>
      <c r="G8" s="134" t="str">
        <f>IF(ISBLANK(VLOOKUP(T_IE045PL[[#This Row],[Ścieżka Xpath]],ALL!$C:I,COLUMN(G$2),0)),"",VLOOKUP(T_IE045PL[[#This Row],[Ścieżka Xpath]],ALL!$C:I,COLUMN(G$2),0))</f>
        <v>R</v>
      </c>
      <c r="H8" s="134" t="str">
        <f>IF(ISBLANK(VLOOKUP(T_IE045PL[[#This Row],[Ścieżka Xpath]],ALL!$C:J,COLUMN(H$2),0)),"",VLOOKUP(T_IE045PL[[#This Row],[Ścieżka Xpath]],ALL!$C:J,COLUMN(H$2),0))</f>
        <v>an..35</v>
      </c>
      <c r="I8" s="134" t="str">
        <f>IF(ISBLANK(VLOOKUP(T_IE045PL[[#This Row],[Ścieżka Xpath]],ALL!$C:K,COLUMN(I$2),0)),"",VLOOKUP(T_IE045PL[[#This Row],[Ścieżka Xpath]],ALL!$C:K,COLUMN(I$2),0))</f>
        <v/>
      </c>
      <c r="J8" s="134" t="str">
        <f>IF(ISBLANK(VLOOKUP(T_IE045PL[[#This Row],[Ścieżka Xpath]],ALL!$C:L,COLUMN(J$2),0)),"",VLOOKUP(T_IE045PL[[#This Row],[Ścieżka Xpath]],ALL!$C:L,COLUMN(J$2),0))</f>
        <v>RP50</v>
      </c>
      <c r="K8" s="41" t="str">
        <f>IF(ISBLANK(VLOOKUP(T_IE045PL[[#This Row],[Ścieżka Xpath]],ALL!$C:N,COLUMN(K$2),0)),"",VLOOKUP(T_IE045PL[[#This Row],[Ścieżka Xpath]],ALL!$C:N,COLUMN(K$2),0))</f>
        <v/>
      </c>
      <c r="L8" s="40" t="str">
        <f>IF(ISBLANK(VLOOKUP(T_IE045PL[[#This Row],[Ścieżka Xpath]],ALL!$C:O,COLUMN(L$2),0)),"",VLOOKUP(T_IE045PL[[#This Row],[Ścieżka Xpath]],ALL!$C:O,COLUMN(L$2),0))</f>
        <v/>
      </c>
      <c r="M8" s="40" t="str">
        <f>IF(ISBLANK(VLOOKUP(T_IE045PL[[#This Row],[Ścieżka Xpath]],ALL!$C:P,COLUMN(M$2),0)),"",VLOOKUP(T_IE045PL[[#This Row],[Ścieżka Xpath]],ALL!$C:P,COLUMN(M$2),0))</f>
        <v/>
      </c>
      <c r="N8" s="40" t="str">
        <f>IF(ISBLANK(VLOOKUP(T_IE045PL[[#This Row],[Ścieżka Xpath]],ALL!$C:Q,COLUMN(N$2),0)),"",VLOOKUP(T_IE045PL[[#This Row],[Ścieżka Xpath]],ALL!$C:Q,COLUMN(N$2),0))</f>
        <v/>
      </c>
      <c r="O8" s="40" t="str">
        <f>IF(ISBLANK(VLOOKUP(T_IE045PL[[#This Row],[Ścieżka Xpath]],ALL!$C:Q,COLUMN(O$2),0)),"",VLOOKUP(T_IE045PL[[#This Row],[Ścieżka Xpath]],ALL!$C:Q,COLUMN(O$2),0))</f>
        <v/>
      </c>
    </row>
    <row r="9" spans="1:15" ht="15">
      <c r="A9" s="40" t="s">
        <v>2027</v>
      </c>
      <c r="B9" s="38">
        <v>7</v>
      </c>
      <c r="C9" s="38" t="str">
        <f>IF(ISBLANK(VLOOKUP(T_IE045PL[[#This Row],[Ścieżka Xpath]],ALL!$C:E,COLUMN(C$2),0)),"",VLOOKUP(T_IE045PL[[#This Row],[Ścieżka Xpath]],ALL!$C:E,COLUMN(C$2),0))</f>
        <v>-</v>
      </c>
      <c r="D9" s="17" t="str">
        <f>IF(ISBLANK(VLOOKUP(T_IE045PL[[#This Row],[Ścieżka Xpath]],ALL!$C:F,COLUMN(D$2),0)),"",VLOOKUP(T_IE045PL[[#This Row],[Ścieżka Xpath]],ALL!$C:F,COLUMN(D$2),0))</f>
        <v>Typ komunikatu.</v>
      </c>
      <c r="E9" s="17" t="str">
        <f>IF(ISBLANK(VLOOKUP(T_IE045PL[[#This Row],[Ścieżka Xpath]],ALL!$C:G,COLUMN(E$2),0)),"",VLOOKUP(T_IE045PL[[#This Row],[Ścieżka Xpath]],ALL!$C:G,COLUMN(E$2),0))</f>
        <v>Messaage type.</v>
      </c>
      <c r="F9" s="134" t="str">
        <f>IF(ISBLANK(VLOOKUP(T_IE045PL[[#This Row],[Ścieżka Xpath]],ALL!$C:H,COLUMN(F$2),0)),"",VLOOKUP(T_IE045PL[[#This Row],[Ścieżka Xpath]],ALL!$C:H,COLUMN(F$2),0))</f>
        <v/>
      </c>
      <c r="G9" s="134" t="str">
        <f>IF(ISBLANK(VLOOKUP(T_IE045PL[[#This Row],[Ścieżka Xpath]],ALL!$C:I,COLUMN(G$2),0)),"",VLOOKUP(T_IE045PL[[#This Row],[Ścieżka Xpath]],ALL!$C:I,COLUMN(G$2),0))</f>
        <v>R</v>
      </c>
      <c r="H9" s="134" t="str">
        <f>IF(ISBLANK(VLOOKUP(T_IE045PL[[#This Row],[Ścieżka Xpath]],ALL!$C:J,COLUMN(H$2),0)),"",VLOOKUP(T_IE045PL[[#This Row],[Ścieżka Xpath]],ALL!$C:J,COLUMN(H$2),0))</f>
        <v>an6</v>
      </c>
      <c r="I9" s="134" t="str">
        <f>IF(ISBLANK(VLOOKUP(T_IE045PL[[#This Row],[Ścieżka Xpath]],ALL!$C:K,COLUMN(I$2),0)),"",VLOOKUP(T_IE045PL[[#This Row],[Ścieżka Xpath]],ALL!$C:K,COLUMN(I$2),0))</f>
        <v>CL060</v>
      </c>
      <c r="J9" s="134" t="str">
        <f>IF(ISBLANK(VLOOKUP(T_IE045PL[[#This Row],[Ścieżka Xpath]],ALL!$C:L,COLUMN(J$2),0)),"",VLOOKUP(T_IE045PL[[#This Row],[Ścieżka Xpath]],ALL!$C:L,COLUMN(J$2),0))</f>
        <v/>
      </c>
      <c r="K9" s="41" t="str">
        <f>IF(ISBLANK(VLOOKUP(T_IE045PL[[#This Row],[Ścieżka Xpath]],ALL!$C:N,COLUMN(K$2),0)),"",VLOOKUP(T_IE045PL[[#This Row],[Ścieżka Xpath]],ALL!$C:N,COLUMN(K$2),0))</f>
        <v/>
      </c>
      <c r="L9" s="40" t="str">
        <f>IF(ISBLANK(VLOOKUP(T_IE045PL[[#This Row],[Ścieżka Xpath]],ALL!$C:O,COLUMN(L$2),0)),"",VLOOKUP(T_IE045PL[[#This Row],[Ścieżka Xpath]],ALL!$C:O,COLUMN(L$2),0))</f>
        <v/>
      </c>
      <c r="M9" s="40" t="str">
        <f>IF(ISBLANK(VLOOKUP(T_IE045PL[[#This Row],[Ścieżka Xpath]],ALL!$C:P,COLUMN(M$2),0)),"",VLOOKUP(T_IE045PL[[#This Row],[Ścieżka Xpath]],ALL!$C:P,COLUMN(M$2),0))</f>
        <v/>
      </c>
      <c r="N9" s="40" t="str">
        <f>IF(ISBLANK(VLOOKUP(T_IE045PL[[#This Row],[Ścieżka Xpath]],ALL!$C:Q,COLUMN(N$2),0)),"",VLOOKUP(T_IE045PL[[#This Row],[Ścieżka Xpath]],ALL!$C:Q,COLUMN(N$2),0))</f>
        <v/>
      </c>
      <c r="O9" s="40" t="str">
        <f>IF(ISBLANK(VLOOKUP(T_IE045PL[[#This Row],[Ścieżka Xpath]],ALL!$C:Q,COLUMN(O$2),0)),"",VLOOKUP(T_IE045PL[[#This Row],[Ścieżka Xpath]],ALL!$C:Q,COLUMN(O$2),0))</f>
        <v/>
      </c>
    </row>
    <row r="10" spans="1:15" ht="30">
      <c r="A10" s="40" t="s">
        <v>2028</v>
      </c>
      <c r="B10" s="38">
        <v>8</v>
      </c>
      <c r="C10" s="38" t="str">
        <f>IF(ISBLANK(VLOOKUP(T_IE045PL[[#This Row],[Ścieżka Xpath]],ALL!$C:E,COLUMN(C$2),0)),"",VLOOKUP(T_IE045PL[[#This Row],[Ścieżka Xpath]],ALL!$C:E,COLUMN(C$2),0))</f>
        <v>-</v>
      </c>
      <c r="D10" s="17" t="str">
        <f>IF(ISBLANK(VLOOKUP(T_IE045PL[[#This Row],[Ścieżka Xpath]],ALL!$C:F,COLUMN(D$2),0)),"",VLOOKUP(T_IE045PL[[#This Row],[Ścieżka Xpath]],ALL!$C:F,COLUMN(D$2),0))</f>
        <v>Element nieużywany.</v>
      </c>
      <c r="E10" s="17" t="str">
        <f>IF(ISBLANK(VLOOKUP(T_IE045PL[[#This Row],[Ścieżka Xpath]],ALL!$C:G,COLUMN(E$2),0)),"",VLOOKUP(T_IE045PL[[#This Row],[Ścieżka Xpath]],ALL!$C:G,COLUMN(E$2),0))</f>
        <v>Not used.</v>
      </c>
      <c r="F10" s="134" t="str">
        <f>IF(ISBLANK(VLOOKUP(T_IE045PL[[#This Row],[Ścieżka Xpath]],ALL!$C:H,COLUMN(F$2),0)),"",VLOOKUP(T_IE045PL[[#This Row],[Ścieżka Xpath]],ALL!$C:H,COLUMN(F$2),0))</f>
        <v/>
      </c>
      <c r="G10" s="134" t="str">
        <f>IF(ISBLANK(VLOOKUP(T_IE045PL[[#This Row],[Ścieżka Xpath]],ALL!$C:I,COLUMN(G$2),0)),"",VLOOKUP(T_IE045PL[[#This Row],[Ścieżka Xpath]],ALL!$C:I,COLUMN(G$2),0))</f>
        <v>D</v>
      </c>
      <c r="H10" s="134" t="str">
        <f>IF(ISBLANK(VLOOKUP(T_IE045PL[[#This Row],[Ścieżka Xpath]],ALL!$C:J,COLUMN(H$2),0)),"",VLOOKUP(T_IE045PL[[#This Row],[Ścieżka Xpath]],ALL!$C:J,COLUMN(H$2),0))</f>
        <v>an..35</v>
      </c>
      <c r="I10" s="134" t="str">
        <f>IF(ISBLANK(VLOOKUP(T_IE045PL[[#This Row],[Ścieżka Xpath]],ALL!$C:K,COLUMN(I$2),0)),"",VLOOKUP(T_IE045PL[[#This Row],[Ścieżka Xpath]],ALL!$C:K,COLUMN(I$2),0))</f>
        <v/>
      </c>
      <c r="J10" s="134" t="str">
        <f>IF(ISBLANK(VLOOKUP(T_IE045PL[[#This Row],[Ścieżka Xpath]],ALL!$C:L,COLUMN(J$2),0)),"",VLOOKUP(T_IE045PL[[#This Row],[Ścieżka Xpath]],ALL!$C:L,COLUMN(J$2),0))</f>
        <v>C0511; R0008</v>
      </c>
      <c r="K10" s="41" t="str">
        <f>IF(ISBLANK(VLOOKUP(T_IE045PL[[#This Row],[Ścieżka Xpath]],ALL!$C:N,COLUMN(K$2),0)),"",VLOOKUP(T_IE045PL[[#This Row],[Ścieżka Xpath]],ALL!$C:N,COLUMN(K$2),0))</f>
        <v/>
      </c>
      <c r="L10" s="40" t="str">
        <f>IF(ISBLANK(VLOOKUP(T_IE045PL[[#This Row],[Ścieżka Xpath]],ALL!$C:O,COLUMN(L$2),0)),"",VLOOKUP(T_IE045PL[[#This Row],[Ścieżka Xpath]],ALL!$C:O,COLUMN(L$2),0))</f>
        <v/>
      </c>
      <c r="M10" s="40" t="str">
        <f>IF(ISBLANK(VLOOKUP(T_IE045PL[[#This Row],[Ścieżka Xpath]],ALL!$C:P,COLUMN(M$2),0)),"",VLOOKUP(T_IE045PL[[#This Row],[Ścieżka Xpath]],ALL!$C:P,COLUMN(M$2),0))</f>
        <v/>
      </c>
      <c r="N10" s="40" t="str">
        <f>IF(ISBLANK(VLOOKUP(T_IE045PL[[#This Row],[Ścieżka Xpath]],ALL!$C:Q,COLUMN(N$2),0)),"",VLOOKUP(T_IE045PL[[#This Row],[Ścieżka Xpath]],ALL!$C:Q,COLUMN(N$2),0))</f>
        <v/>
      </c>
      <c r="O10" s="40" t="str">
        <f>IF(ISBLANK(VLOOKUP(T_IE045PL[[#This Row],[Ścieżka Xpath]],ALL!$C:Q,COLUMN(O$2),0)),"",VLOOKUP(T_IE045PL[[#This Row],[Ścieżka Xpath]],ALL!$C:Q,COLUMN(O$2),0))</f>
        <v/>
      </c>
    </row>
    <row r="11" spans="1:15" ht="15">
      <c r="A11" s="133" t="s">
        <v>2029</v>
      </c>
      <c r="B11" s="54">
        <v>9</v>
      </c>
      <c r="C11" s="54" t="str">
        <f>IF(ISBLANK(VLOOKUP(T_IE045PL[[#This Row],[Ścieżka Xpath]],ALL!$C:E,COLUMN(C$2),0)),"",VLOOKUP(T_IE045PL[[#This Row],[Ścieżka Xpath]],ALL!$C:E,COLUMN(C$2),0))</f>
        <v>-</v>
      </c>
      <c r="D11" s="65" t="str">
        <f>IF(ISBLANK(VLOOKUP(T_IE045PL[[#This Row],[Ścieżka Xpath]],ALL!$C:F,COLUMN(D$2),0)),"",VLOOKUP(T_IE045PL[[#This Row],[Ścieżka Xpath]],ALL!$C:F,COLUMN(D$2),0))</f>
        <v>Dane zgłoszenia tranzytowego</v>
      </c>
      <c r="E11" s="56" t="str">
        <f>IF(ISBLANK(VLOOKUP(T_IE045PL[[#This Row],[Ścieżka Xpath]],ALL!$C:G,COLUMN(E$2),0)),"",VLOOKUP(T_IE045PL[[#This Row],[Ścieżka Xpath]],ALL!$C:G,COLUMN(E$2),0))</f>
        <v>Transit declaration data.</v>
      </c>
      <c r="F11" s="55">
        <f>IF(ISBLANK(VLOOKUP(T_IE045PL[[#This Row],[Ścieżka Xpath]],ALL!$C:H,COLUMN(F$2),0)),"",VLOOKUP(T_IE045PL[[#This Row],[Ścieżka Xpath]],ALL!$C:H,COLUMN(F$2),0))</f>
        <v>1</v>
      </c>
      <c r="G11" s="55" t="str">
        <f>IF(ISBLANK(VLOOKUP(T_IE045PL[[#This Row],[Ścieżka Xpath]],ALL!$C:I,COLUMN(G$2),0)),"",VLOOKUP(T_IE045PL[[#This Row],[Ścieżka Xpath]],ALL!$C:I,COLUMN(G$2),0))</f>
        <v>R</v>
      </c>
      <c r="H11" s="55" t="str">
        <f>IF(ISBLANK(VLOOKUP(T_IE045PL[[#This Row],[Ścieżka Xpath]],ALL!$C:J,COLUMN(H$2),0)),"",VLOOKUP(T_IE045PL[[#This Row],[Ścieżka Xpath]],ALL!$C:J,COLUMN(H$2),0))</f>
        <v/>
      </c>
      <c r="I11" s="55" t="str">
        <f>IF(ISBLANK(VLOOKUP(T_IE045PL[[#This Row],[Ścieżka Xpath]],ALL!$C:K,COLUMN(I$2),0)),"",VLOOKUP(T_IE045PL[[#This Row],[Ścieżka Xpath]],ALL!$C:K,COLUMN(I$2),0))</f>
        <v/>
      </c>
      <c r="J11" s="55" t="str">
        <f>IF(ISBLANK(VLOOKUP(T_IE045PL[[#This Row],[Ścieżka Xpath]],ALL!$C:L,COLUMN(J$2),0)),"",VLOOKUP(T_IE045PL[[#This Row],[Ścieżka Xpath]],ALL!$C:L,COLUMN(J$2),0))</f>
        <v/>
      </c>
      <c r="K11" s="55" t="str">
        <f>IF(ISBLANK(VLOOKUP(T_IE045PL[[#This Row],[Ścieżka Xpath]],ALL!$C:N,COLUMN(K$2),0)),"",VLOOKUP(T_IE045PL[[#This Row],[Ścieżka Xpath]],ALL!$C:N,COLUMN(K$2),0))</f>
        <v/>
      </c>
      <c r="L11" s="133" t="str">
        <f>IF(ISBLANK(VLOOKUP(T_IE045PL[[#This Row],[Ścieżka Xpath]],ALL!$C:O,COLUMN(L$2),0)),"",VLOOKUP(T_IE045PL[[#This Row],[Ścieżka Xpath]],ALL!$C:O,COLUMN(L$2),0))</f>
        <v/>
      </c>
      <c r="M11" s="133" t="str">
        <f>IF(ISBLANK(VLOOKUP(T_IE045PL[[#This Row],[Ścieżka Xpath]],ALL!$C:P,COLUMN(M$2),0)),"",VLOOKUP(T_IE045PL[[#This Row],[Ścieżka Xpath]],ALL!$C:P,COLUMN(M$2),0))</f>
        <v/>
      </c>
      <c r="N11" s="133" t="str">
        <f>IF(ISBLANK(VLOOKUP(T_IE045PL[[#This Row],[Ścieżka Xpath]],ALL!$C:Q,COLUMN(N$2),0)),"",VLOOKUP(T_IE045PL[[#This Row],[Ścieżka Xpath]],ALL!$C:Q,COLUMN(N$2),0))</f>
        <v/>
      </c>
      <c r="O11" s="133" t="str">
        <f>IF(ISBLANK(VLOOKUP(T_IE045PL[[#This Row],[Ścieżka Xpath]],ALL!$C:Q,COLUMN(O$2),0)),"",VLOOKUP(T_IE045PL[[#This Row],[Ścieżka Xpath]],ALL!$C:Q,COLUMN(O$2),0))</f>
        <v/>
      </c>
    </row>
    <row r="12" spans="1:15" ht="15">
      <c r="A12" s="40" t="s">
        <v>2030</v>
      </c>
      <c r="B12" s="38">
        <v>10</v>
      </c>
      <c r="C12" s="38" t="str">
        <f>IF(ISBLANK(VLOOKUP(T_IE045PL[[#This Row],[Ścieżka Xpath]],ALL!$C:E,COLUMN(C$2),0)),"",VLOOKUP(T_IE045PL[[#This Row],[Ścieżka Xpath]],ALL!$C:E,COLUMN(C$2),0))</f>
        <v>-</v>
      </c>
      <c r="D12" s="16" t="str">
        <f>IF(ISBLANK(VLOOKUP(T_IE045PL[[#This Row],[Ścieżka Xpath]],ALL!$C:F,COLUMN(D$2),0)),"",VLOOKUP(T_IE045PL[[#This Row],[Ścieżka Xpath]],ALL!$C:F,COLUMN(D$2),0))</f>
        <v>Numer ewidencyjny zgłoszenia.</v>
      </c>
      <c r="E12" s="50" t="str">
        <f>IF(ISBLANK(VLOOKUP(T_IE045PL[[#This Row],[Ścieżka Xpath]],ALL!$C:G,COLUMN(E$2),0)),"",VLOOKUP(T_IE045PL[[#This Row],[Ścieżka Xpath]],ALL!$C:G,COLUMN(E$2),0))</f>
        <v>Movement reference number.</v>
      </c>
      <c r="F12" s="41" t="str">
        <f>IF(ISBLANK(VLOOKUP(T_IE045PL[[#This Row],[Ścieżka Xpath]],ALL!$C:H,COLUMN(F$2),0)),"",VLOOKUP(T_IE045PL[[#This Row],[Ścieżka Xpath]],ALL!$C:H,COLUMN(F$2),0))</f>
        <v/>
      </c>
      <c r="G12" s="41" t="str">
        <f>IF(ISBLANK(VLOOKUP(T_IE045PL[[#This Row],[Ścieżka Xpath]],ALL!$C:I,COLUMN(G$2),0)),"",VLOOKUP(T_IE045PL[[#This Row],[Ścieżka Xpath]],ALL!$C:I,COLUMN(G$2),0))</f>
        <v>R</v>
      </c>
      <c r="H12" s="41" t="str">
        <f>IF(ISBLANK(VLOOKUP(T_IE045PL[[#This Row],[Ścieżka Xpath]],ALL!$C:J,COLUMN(H$2),0)),"",VLOOKUP(T_IE045PL[[#This Row],[Ścieżka Xpath]],ALL!$C:J,COLUMN(H$2),0))</f>
        <v>an18</v>
      </c>
      <c r="I12" s="41" t="str">
        <f>IF(ISBLANK(VLOOKUP(T_IE045PL[[#This Row],[Ścieżka Xpath]],ALL!$C:K,COLUMN(I$2),0)),"",VLOOKUP(T_IE045PL[[#This Row],[Ścieżka Xpath]],ALL!$C:K,COLUMN(I$2),0))</f>
        <v/>
      </c>
      <c r="J12" s="134" t="str">
        <f>IF(ISBLANK(VLOOKUP(T_IE045PL[[#This Row],[Ścieżka Xpath]],ALL!$C:L,COLUMN(J$2),0)),"",VLOOKUP(T_IE045PL[[#This Row],[Ścieżka Xpath]],ALL!$C:L,COLUMN(J$2),0))</f>
        <v>G0002</v>
      </c>
      <c r="K12" s="41" t="str">
        <f>IF(ISBLANK(VLOOKUP(T_IE045PL[[#This Row],[Ścieżka Xpath]],ALL!$C:N,COLUMN(K$2),0)),"",VLOOKUP(T_IE045PL[[#This Row],[Ścieżka Xpath]],ALL!$C:N,COLUMN(K$2),0))</f>
        <v/>
      </c>
      <c r="L12" s="40" t="str">
        <f>IF(ISBLANK(VLOOKUP(T_IE045PL[[#This Row],[Ścieżka Xpath]],ALL!$C:O,COLUMN(L$2),0)),"",VLOOKUP(T_IE045PL[[#This Row],[Ścieżka Xpath]],ALL!$C:O,COLUMN(L$2),0))</f>
        <v/>
      </c>
      <c r="M12" s="40" t="str">
        <f>IF(ISBLANK(VLOOKUP(T_IE045PL[[#This Row],[Ścieżka Xpath]],ALL!$C:P,COLUMN(M$2),0)),"",VLOOKUP(T_IE045PL[[#This Row],[Ścieżka Xpath]],ALL!$C:P,COLUMN(M$2),0))</f>
        <v/>
      </c>
      <c r="N12" s="40" t="str">
        <f>IF(ISBLANK(VLOOKUP(T_IE045PL[[#This Row],[Ścieżka Xpath]],ALL!$C:Q,COLUMN(N$2),0)),"",VLOOKUP(T_IE045PL[[#This Row],[Ścieżka Xpath]],ALL!$C:Q,COLUMN(N$2),0))</f>
        <v/>
      </c>
      <c r="O12" s="40" t="str">
        <f>IF(ISBLANK(VLOOKUP(T_IE045PL[[#This Row],[Ścieżka Xpath]],ALL!$C:Q,COLUMN(O$2),0)),"",VLOOKUP(T_IE045PL[[#This Row],[Ścieżka Xpath]],ALL!$C:Q,COLUMN(O$2),0))</f>
        <v/>
      </c>
    </row>
    <row r="13" spans="1:15" ht="15">
      <c r="A13" s="40" t="s">
        <v>2031</v>
      </c>
      <c r="B13" s="38">
        <v>11</v>
      </c>
      <c r="C13" s="38" t="str">
        <f>IF(ISBLANK(VLOOKUP(T_IE045PL[[#This Row],[Ścieżka Xpath]],ALL!$C:E,COLUMN(C$2),0)),"",VLOOKUP(T_IE045PL[[#This Row],[Ścieżka Xpath]],ALL!$C:E,COLUMN(C$2),0))</f>
        <v>-</v>
      </c>
      <c r="D13" s="16" t="str">
        <f>IF(ISBLANK(VLOOKUP(T_IE045PL[[#This Row],[Ścieżka Xpath]],ALL!$C:F,COLUMN(D$2),0)),"",VLOOKUP(T_IE045PL[[#This Row],[Ścieżka Xpath]],ALL!$C:F,COLUMN(D$2),0))</f>
        <v>Data zwolnienia towarów z procedury tranzytu.</v>
      </c>
      <c r="E13" s="50" t="str">
        <f>IF(ISBLANK(VLOOKUP(T_IE045PL[[#This Row],[Ścieżka Xpath]],ALL!$C:G,COLUMN(E$2),0)),"",VLOOKUP(T_IE045PL[[#This Row],[Ścieżka Xpath]],ALL!$C:G,COLUMN(E$2),0))</f>
        <v>Write off date.</v>
      </c>
      <c r="F13" s="41" t="str">
        <f>IF(ISBLANK(VLOOKUP(T_IE045PL[[#This Row],[Ścieżka Xpath]],ALL!$C:H,COLUMN(F$2),0)),"",VLOOKUP(T_IE045PL[[#This Row],[Ścieżka Xpath]],ALL!$C:H,COLUMN(F$2),0))</f>
        <v/>
      </c>
      <c r="G13" s="41" t="str">
        <f>IF(ISBLANK(VLOOKUP(T_IE045PL[[#This Row],[Ścieżka Xpath]],ALL!$C:I,COLUMN(G$2),0)),"",VLOOKUP(T_IE045PL[[#This Row],[Ścieżka Xpath]],ALL!$C:I,COLUMN(G$2),0))</f>
        <v>R</v>
      </c>
      <c r="H13" s="41" t="str">
        <f>IF(ISBLANK(VLOOKUP(T_IE045PL[[#This Row],[Ścieżka Xpath]],ALL!$C:J,COLUMN(H$2),0)),"",VLOOKUP(T_IE045PL[[#This Row],[Ścieżka Xpath]],ALL!$C:J,COLUMN(H$2),0))</f>
        <v>an10</v>
      </c>
      <c r="I13" s="41" t="str">
        <f>IF(ISBLANK(VLOOKUP(T_IE045PL[[#This Row],[Ścieżka Xpath]],ALL!$C:K,COLUMN(I$2),0)),"",VLOOKUP(T_IE045PL[[#This Row],[Ścieżka Xpath]],ALL!$C:K,COLUMN(I$2),0))</f>
        <v/>
      </c>
      <c r="J13" s="134" t="str">
        <f>IF(ISBLANK(VLOOKUP(T_IE045PL[[#This Row],[Ścieżka Xpath]],ALL!$C:L,COLUMN(J$2),0)),"",VLOOKUP(T_IE045PL[[#This Row],[Ścieżka Xpath]],ALL!$C:L,COLUMN(J$2),0))</f>
        <v>G0002</v>
      </c>
      <c r="K13" s="41" t="str">
        <f>IF(ISBLANK(VLOOKUP(T_IE045PL[[#This Row],[Ścieżka Xpath]],ALL!$C:N,COLUMN(K$2),0)),"",VLOOKUP(T_IE045PL[[#This Row],[Ścieżka Xpath]],ALL!$C:N,COLUMN(K$2),0))</f>
        <v/>
      </c>
      <c r="L13" s="40" t="str">
        <f>IF(ISBLANK(VLOOKUP(T_IE045PL[[#This Row],[Ścieżka Xpath]],ALL!$C:O,COLUMN(L$2),0)),"",VLOOKUP(T_IE045PL[[#This Row],[Ścieżka Xpath]],ALL!$C:O,COLUMN(L$2),0))</f>
        <v/>
      </c>
      <c r="M13" s="40" t="str">
        <f>IF(ISBLANK(VLOOKUP(T_IE045PL[[#This Row],[Ścieżka Xpath]],ALL!$C:P,COLUMN(M$2),0)),"",VLOOKUP(T_IE045PL[[#This Row],[Ścieżka Xpath]],ALL!$C:P,COLUMN(M$2),0))</f>
        <v/>
      </c>
      <c r="N13" s="40" t="str">
        <f>IF(ISBLANK(VLOOKUP(T_IE045PL[[#This Row],[Ścieżka Xpath]],ALL!$C:Q,COLUMN(N$2),0)),"",VLOOKUP(T_IE045PL[[#This Row],[Ścieżka Xpath]],ALL!$C:Q,COLUMN(N$2),0))</f>
        <v/>
      </c>
      <c r="O13" s="40" t="str">
        <f>IF(ISBLANK(VLOOKUP(T_IE045PL[[#This Row],[Ścieżka Xpath]],ALL!$C:Q,COLUMN(O$2),0)),"",VLOOKUP(T_IE045PL[[#This Row],[Ścieżka Xpath]],ALL!$C:Q,COLUMN(O$2),0))</f>
        <v/>
      </c>
    </row>
    <row r="14" spans="1:15" ht="15">
      <c r="A14" s="133" t="s">
        <v>2032</v>
      </c>
      <c r="B14" s="54">
        <v>12</v>
      </c>
      <c r="C14" s="54" t="str">
        <f>IF(ISBLANK(VLOOKUP(T_IE045PL[[#This Row],[Ścieżka Xpath]],ALL!$C:E,COLUMN(C$2),0)),"",VLOOKUP(T_IE045PL[[#This Row],[Ścieżka Xpath]],ALL!$C:E,COLUMN(C$2),0))</f>
        <v>17 03 000 000</v>
      </c>
      <c r="D14" s="56" t="str">
        <f>IF(ISBLANK(VLOOKUP(T_IE045PL[[#This Row],[Ścieżka Xpath]],ALL!$C:F,COLUMN(D$2),0)),"",VLOOKUP(T_IE045PL[[#This Row],[Ścieżka Xpath]],ALL!$C:F,COLUMN(D$2),0))</f>
        <v>Urząd celny wyjścia.</v>
      </c>
      <c r="E14" s="56" t="str">
        <f>IF(ISBLANK(VLOOKUP(T_IE045PL[[#This Row],[Ścieżka Xpath]],ALL!$C:G,COLUMN(E$2),0)),"",VLOOKUP(T_IE045PL[[#This Row],[Ścieżka Xpath]],ALL!$C:G,COLUMN(E$2),0))</f>
        <v>Customs Office of departure.</v>
      </c>
      <c r="F14" s="55">
        <f>IF(ISBLANK(VLOOKUP(T_IE045PL[[#This Row],[Ścieżka Xpath]],ALL!$C:H,COLUMN(F$2),0)),"",VLOOKUP(T_IE045PL[[#This Row],[Ścieżka Xpath]],ALL!$C:H,COLUMN(F$2),0))</f>
        <v>1</v>
      </c>
      <c r="G14" s="55" t="str">
        <f>IF(ISBLANK(VLOOKUP(T_IE045PL[[#This Row],[Ścieżka Xpath]],ALL!$C:I,COLUMN(G$2),0)),"",VLOOKUP(T_IE045PL[[#This Row],[Ścieżka Xpath]],ALL!$C:I,COLUMN(G$2),0))</f>
        <v>R</v>
      </c>
      <c r="H14" s="55" t="str">
        <f>IF(ISBLANK(VLOOKUP(T_IE045PL[[#This Row],[Ścieżka Xpath]],ALL!$C:J,COLUMN(H$2),0)),"",VLOOKUP(T_IE045PL[[#This Row],[Ścieżka Xpath]],ALL!$C:J,COLUMN(H$2),0))</f>
        <v/>
      </c>
      <c r="I14" s="55" t="str">
        <f>IF(ISBLANK(VLOOKUP(T_IE045PL[[#This Row],[Ścieżka Xpath]],ALL!$C:K,COLUMN(I$2),0)),"",VLOOKUP(T_IE045PL[[#This Row],[Ścieżka Xpath]],ALL!$C:K,COLUMN(I$2),0))</f>
        <v/>
      </c>
      <c r="J14" s="55" t="str">
        <f>IF(ISBLANK(VLOOKUP(T_IE045PL[[#This Row],[Ścieżka Xpath]],ALL!$C:L,COLUMN(J$2),0)),"",VLOOKUP(T_IE045PL[[#This Row],[Ścieżka Xpath]],ALL!$C:L,COLUMN(J$2),0))</f>
        <v/>
      </c>
      <c r="K14" s="55" t="str">
        <f>IF(ISBLANK(VLOOKUP(T_IE045PL[[#This Row],[Ścieżka Xpath]],ALL!$C:N,COLUMN(K$2),0)),"",VLOOKUP(T_IE045PL[[#This Row],[Ścieżka Xpath]],ALL!$C:N,COLUMN(K$2),0))</f>
        <v/>
      </c>
      <c r="L14" s="133" t="str">
        <f>IF(ISBLANK(VLOOKUP(T_IE045PL[[#This Row],[Ścieżka Xpath]],ALL!$C:O,COLUMN(L$2),0)),"",VLOOKUP(T_IE045PL[[#This Row],[Ścieżka Xpath]],ALL!$C:O,COLUMN(L$2),0))</f>
        <v/>
      </c>
      <c r="M14" s="133" t="str">
        <f>IF(ISBLANK(VLOOKUP(T_IE045PL[[#This Row],[Ścieżka Xpath]],ALL!$C:P,COLUMN(M$2),0)),"",VLOOKUP(T_IE045PL[[#This Row],[Ścieżka Xpath]],ALL!$C:P,COLUMN(M$2),0))</f>
        <v/>
      </c>
      <c r="N14" s="133" t="str">
        <f>IF(ISBLANK(VLOOKUP(T_IE045PL[[#This Row],[Ścieżka Xpath]],ALL!$C:Q,COLUMN(N$2),0)),"",VLOOKUP(T_IE045PL[[#This Row],[Ścieżka Xpath]],ALL!$C:Q,COLUMN(N$2),0))</f>
        <v/>
      </c>
      <c r="O14" s="133" t="str">
        <f>IF(ISBLANK(VLOOKUP(T_IE045PL[[#This Row],[Ścieżka Xpath]],ALL!$C:Q,COLUMN(O$2),0)),"",VLOOKUP(T_IE045PL[[#This Row],[Ścieżka Xpath]],ALL!$C:Q,COLUMN(O$2),0))</f>
        <v/>
      </c>
    </row>
    <row r="15" spans="1:15" ht="15">
      <c r="A15" s="40" t="s">
        <v>2033</v>
      </c>
      <c r="B15" s="38">
        <v>13</v>
      </c>
      <c r="C15" s="38" t="str">
        <f>IF(ISBLANK(VLOOKUP(T_IE045PL[[#This Row],[Ścieżka Xpath]],ALL!$C:E,COLUMN(C$2),0)),"",VLOOKUP(T_IE045PL[[#This Row],[Ścieżka Xpath]],ALL!$C:E,COLUMN(C$2),0))</f>
        <v>17 03 001 000</v>
      </c>
      <c r="D15" s="16" t="str">
        <f>IF(ISBLANK(VLOOKUP(T_IE045PL[[#This Row],[Ścieżka Xpath]],ALL!$C:F,COLUMN(D$2),0)),"",VLOOKUP(T_IE045PL[[#This Row],[Ścieżka Xpath]],ALL!$C:F,COLUMN(D$2),0))</f>
        <v>Kod urzędu celnego wyjścia.</v>
      </c>
      <c r="E15" s="50" t="str">
        <f>IF(ISBLANK(VLOOKUP(T_IE045PL[[#This Row],[Ścieżka Xpath]],ALL!$C:G,COLUMN(E$2),0)),"",VLOOKUP(T_IE045PL[[#This Row],[Ścieżka Xpath]],ALL!$C:G,COLUMN(E$2),0))</f>
        <v>Customs Office of Departure code.</v>
      </c>
      <c r="F15" s="41" t="str">
        <f>IF(ISBLANK(VLOOKUP(T_IE045PL[[#This Row],[Ścieżka Xpath]],ALL!$C:H,COLUMN(F$2),0)),"",VLOOKUP(T_IE045PL[[#This Row],[Ścieżka Xpath]],ALL!$C:H,COLUMN(F$2),0))</f>
        <v/>
      </c>
      <c r="G15" s="41" t="str">
        <f>IF(ISBLANK(VLOOKUP(T_IE045PL[[#This Row],[Ścieżka Xpath]],ALL!$C:I,COLUMN(G$2),0)),"",VLOOKUP(T_IE045PL[[#This Row],[Ścieżka Xpath]],ALL!$C:I,COLUMN(G$2),0))</f>
        <v>R</v>
      </c>
      <c r="H15" s="41" t="str">
        <f>IF(ISBLANK(VLOOKUP(T_IE045PL[[#This Row],[Ścieżka Xpath]],ALL!$C:J,COLUMN(H$2),0)),"",VLOOKUP(T_IE045PL[[#This Row],[Ścieżka Xpath]],ALL!$C:J,COLUMN(H$2),0))</f>
        <v>an8</v>
      </c>
      <c r="I15" s="41" t="str">
        <f>IF(ISBLANK(VLOOKUP(T_IE045PL[[#This Row],[Ścieżka Xpath]],ALL!$C:K,COLUMN(I$2),0)),"",VLOOKUP(T_IE045PL[[#This Row],[Ścieżka Xpath]],ALL!$C:K,COLUMN(I$2),0))</f>
        <v>CL171</v>
      </c>
      <c r="J15" s="41" t="str">
        <f>IF(ISBLANK(VLOOKUP(T_IE045PL[[#This Row],[Ścieżka Xpath]],ALL!$C:L,COLUMN(J$2),0)),"",VLOOKUP(T_IE045PL[[#This Row],[Ścieżka Xpath]],ALL!$C:L,COLUMN(J$2),0))</f>
        <v/>
      </c>
      <c r="K15" s="41" t="str">
        <f>IF(ISBLANK(VLOOKUP(T_IE045PL[[#This Row],[Ścieżka Xpath]],ALL!$C:N,COLUMN(K$2),0)),"",VLOOKUP(T_IE045PL[[#This Row],[Ścieżka Xpath]],ALL!$C:N,COLUMN(K$2),0))</f>
        <v/>
      </c>
      <c r="L15" s="40" t="str">
        <f>IF(ISBLANK(VLOOKUP(T_IE045PL[[#This Row],[Ścieżka Xpath]],ALL!$C:O,COLUMN(L$2),0)),"",VLOOKUP(T_IE045PL[[#This Row],[Ścieżka Xpath]],ALL!$C:O,COLUMN(L$2),0))</f>
        <v/>
      </c>
      <c r="M15" s="40" t="str">
        <f>IF(ISBLANK(VLOOKUP(T_IE045PL[[#This Row],[Ścieżka Xpath]],ALL!$C:P,COLUMN(M$2),0)),"",VLOOKUP(T_IE045PL[[#This Row],[Ścieżka Xpath]],ALL!$C:P,COLUMN(M$2),0))</f>
        <v/>
      </c>
      <c r="N15" s="40" t="str">
        <f>IF(ISBLANK(VLOOKUP(T_IE045PL[[#This Row],[Ścieżka Xpath]],ALL!$C:Q,COLUMN(N$2),0)),"",VLOOKUP(T_IE045PL[[#This Row],[Ścieżka Xpath]],ALL!$C:Q,COLUMN(N$2),0))</f>
        <v/>
      </c>
      <c r="O15" s="40" t="str">
        <f>IF(ISBLANK(VLOOKUP(T_IE045PL[[#This Row],[Ścieżka Xpath]],ALL!$C:Q,COLUMN(O$2),0)),"",VLOOKUP(T_IE045PL[[#This Row],[Ścieżka Xpath]],ALL!$C:Q,COLUMN(O$2),0))</f>
        <v/>
      </c>
    </row>
    <row r="16" spans="1:15" ht="30">
      <c r="A16" s="133" t="s">
        <v>2034</v>
      </c>
      <c r="B16" s="54">
        <v>14</v>
      </c>
      <c r="C16" s="54" t="str">
        <f>IF(ISBLANK(VLOOKUP(T_IE045PL[[#This Row],[Ścieżka Xpath]],ALL!$C:E,COLUMN(C$2),0)),"",VLOOKUP(T_IE045PL[[#This Row],[Ścieżka Xpath]],ALL!$C:E,COLUMN(C$2),0))</f>
        <v>13 07 000 000</v>
      </c>
      <c r="D16" s="62" t="str">
        <f>IF(ISBLANK(VLOOKUP(T_IE045PL[[#This Row],[Ścieżka Xpath]],ALL!$C:F,COLUMN(D$2),0)),"",VLOOKUP(T_IE045PL[[#This Row],[Ścieżka Xpath]],ALL!$C:F,COLUMN(D$2),0))</f>
        <v>Osoba uprawniona do korzystania z procedury tranzytu (np. Podmiot, agencja celna, osoba fizyczna)</v>
      </c>
      <c r="E16" s="56" t="str">
        <f>IF(ISBLANK(VLOOKUP(T_IE045PL[[#This Row],[Ścieżka Xpath]],ALL!$C:G,COLUMN(E$2),0)),"",VLOOKUP(T_IE045PL[[#This Row],[Ścieżka Xpath]],ALL!$C:G,COLUMN(E$2),0))</f>
        <v>Holder of the transit procedure (e.g.: EO, customs agency, natural person).</v>
      </c>
      <c r="F16" s="55">
        <f>IF(ISBLANK(VLOOKUP(T_IE045PL[[#This Row],[Ścieżka Xpath]],ALL!$C:H,COLUMN(F$2),0)),"",VLOOKUP(T_IE045PL[[#This Row],[Ścieżka Xpath]],ALL!$C:H,COLUMN(F$2),0))</f>
        <v>1</v>
      </c>
      <c r="G16" s="55" t="str">
        <f>IF(ISBLANK(VLOOKUP(T_IE045PL[[#This Row],[Ścieżka Xpath]],ALL!$C:I,COLUMN(G$2),0)),"",VLOOKUP(T_IE045PL[[#This Row],[Ścieżka Xpath]],ALL!$C:I,COLUMN(G$2),0))</f>
        <v>R</v>
      </c>
      <c r="H16" s="55" t="str">
        <f>IF(ISBLANK(VLOOKUP(T_IE045PL[[#This Row],[Ścieżka Xpath]],ALL!$C:J,COLUMN(H$2),0)),"",VLOOKUP(T_IE045PL[[#This Row],[Ścieżka Xpath]],ALL!$C:J,COLUMN(H$2),0))</f>
        <v/>
      </c>
      <c r="I16" s="55" t="str">
        <f>IF(ISBLANK(VLOOKUP(T_IE045PL[[#This Row],[Ścieżka Xpath]],ALL!$C:K,COLUMN(I$2),0)),"",VLOOKUP(T_IE045PL[[#This Row],[Ścieżka Xpath]],ALL!$C:K,COLUMN(I$2),0))</f>
        <v/>
      </c>
      <c r="J16" s="55" t="str">
        <f>IF(ISBLANK(VLOOKUP(T_IE045PL[[#This Row],[Ścieżka Xpath]],ALL!$C:L,COLUMN(J$2),0)),"",VLOOKUP(T_IE045PL[[#This Row],[Ścieżka Xpath]],ALL!$C:L,COLUMN(J$2),0))</f>
        <v/>
      </c>
      <c r="K16" s="55" t="str">
        <f>IF(ISBLANK(VLOOKUP(T_IE045PL[[#This Row],[Ścieżka Xpath]],ALL!$C:N,COLUMN(K$2),0)),"",VLOOKUP(T_IE045PL[[#This Row],[Ścieżka Xpath]],ALL!$C:N,COLUMN(K$2),0))</f>
        <v/>
      </c>
      <c r="L16" s="133" t="str">
        <f>IF(ISBLANK(VLOOKUP(T_IE045PL[[#This Row],[Ścieżka Xpath]],ALL!$C:O,COLUMN(L$2),0)),"",VLOOKUP(T_IE045PL[[#This Row],[Ścieżka Xpath]],ALL!$C:O,COLUMN(L$2),0))</f>
        <v/>
      </c>
      <c r="M16" s="133" t="str">
        <f>IF(ISBLANK(VLOOKUP(T_IE045PL[[#This Row],[Ścieżka Xpath]],ALL!$C:P,COLUMN(M$2),0)),"",VLOOKUP(T_IE045PL[[#This Row],[Ścieżka Xpath]],ALL!$C:P,COLUMN(M$2),0))</f>
        <v/>
      </c>
      <c r="N16" s="133" t="str">
        <f>IF(ISBLANK(VLOOKUP(T_IE045PL[[#This Row],[Ścieżka Xpath]],ALL!$C:Q,COLUMN(N$2),0)),"",VLOOKUP(T_IE045PL[[#This Row],[Ścieżka Xpath]],ALL!$C:Q,COLUMN(N$2),0))</f>
        <v/>
      </c>
      <c r="O16" s="133" t="str">
        <f>IF(ISBLANK(VLOOKUP(T_IE045PL[[#This Row],[Ścieżka Xpath]],ALL!$C:Q,COLUMN(O$2),0)),"",VLOOKUP(T_IE045PL[[#This Row],[Ścieżka Xpath]],ALL!$C:Q,COLUMN(O$2),0))</f>
        <v/>
      </c>
    </row>
    <row r="17" spans="1:15" ht="30">
      <c r="A17" s="40" t="s">
        <v>2035</v>
      </c>
      <c r="B17" s="38">
        <v>15</v>
      </c>
      <c r="C17" s="38" t="str">
        <f>IF(ISBLANK(VLOOKUP(T_IE045PL[[#This Row],[Ścieżka Xpath]],ALL!$C:E,COLUMN(C$2),0)),"",VLOOKUP(T_IE045PL[[#This Row],[Ścieżka Xpath]],ALL!$C:E,COLUMN(C$2),0))</f>
        <v>13 07 017 000</v>
      </c>
      <c r="D17" s="16" t="str">
        <f>IF(ISBLANK(VLOOKUP(T_IE045PL[[#This Row],[Ścieżka Xpath]],ALL!$C:F,COLUMN(D$2),0)),"",VLOOKUP(T_IE045PL[[#This Row],[Ścieżka Xpath]],ALL!$C:F,COLUMN(D$2),0))</f>
        <v>Numer identyfikacyjny.</v>
      </c>
      <c r="E17" s="50" t="str">
        <f>IF(ISBLANK(VLOOKUP(T_IE045PL[[#This Row],[Ścieżka Xpath]],ALL!$C:G,COLUMN(E$2),0)),"",VLOOKUP(T_IE045PL[[#This Row],[Ścieżka Xpath]],ALL!$C:G,COLUMN(E$2),0))</f>
        <v>Identfication number.</v>
      </c>
      <c r="F17" s="41" t="str">
        <f>IF(ISBLANK(VLOOKUP(T_IE045PL[[#This Row],[Ścieżka Xpath]],ALL!$C:H,COLUMN(F$2),0)),"",VLOOKUP(T_IE045PL[[#This Row],[Ścieżka Xpath]],ALL!$C:H,COLUMN(F$2),0))</f>
        <v/>
      </c>
      <c r="G17" s="41" t="str">
        <f>IF(ISBLANK(VLOOKUP(T_IE045PL[[#This Row],[Ścieżka Xpath]],ALL!$C:I,COLUMN(G$2),0)),"",VLOOKUP(T_IE045PL[[#This Row],[Ścieżka Xpath]],ALL!$C:I,COLUMN(G$2),0))</f>
        <v>O</v>
      </c>
      <c r="H17" s="41" t="str">
        <f>IF(ISBLANK(VLOOKUP(T_IE045PL[[#This Row],[Ścieżka Xpath]],ALL!$C:J,COLUMN(H$2),0)),"",VLOOKUP(T_IE045PL[[#This Row],[Ścieżka Xpath]],ALL!$C:J,COLUMN(H$2),0))</f>
        <v>an..17</v>
      </c>
      <c r="I17" s="41" t="str">
        <f>IF(ISBLANK(VLOOKUP(T_IE045PL[[#This Row],[Ścieżka Xpath]],ALL!$C:K,COLUMN(I$2),0)),"",VLOOKUP(T_IE045PL[[#This Row],[Ścieżka Xpath]],ALL!$C:K,COLUMN(I$2),0))</f>
        <v/>
      </c>
      <c r="J17" s="41" t="str">
        <f>IF(ISBLANK(VLOOKUP(T_IE045PL[[#This Row],[Ścieżka Xpath]],ALL!$C:L,COLUMN(J$2),0)),"",VLOOKUP(T_IE045PL[[#This Row],[Ścieżka Xpath]],ALL!$C:L,COLUMN(J$2),0))</f>
        <v>G0120; R0850</v>
      </c>
      <c r="K17" s="41" t="str">
        <f>IF(ISBLANK(VLOOKUP(T_IE045PL[[#This Row],[Ścieżka Xpath]],ALL!$C:N,COLUMN(K$2),0)),"",VLOOKUP(T_IE045PL[[#This Row],[Ścieżka Xpath]],ALL!$C:N,COLUMN(K$2),0))</f>
        <v/>
      </c>
      <c r="L17" s="40" t="str">
        <f>IF(ISBLANK(VLOOKUP(T_IE045PL[[#This Row],[Ścieżka Xpath]],ALL!$C:O,COLUMN(L$2),0)),"",VLOOKUP(T_IE045PL[[#This Row],[Ścieżka Xpath]],ALL!$C:O,COLUMN(L$2),0))</f>
        <v/>
      </c>
      <c r="M17" s="40" t="str">
        <f>IF(ISBLANK(VLOOKUP(T_IE045PL[[#This Row],[Ścieżka Xpath]],ALL!$C:P,COLUMN(M$2),0)),"",VLOOKUP(T_IE045PL[[#This Row],[Ścieżka Xpath]],ALL!$C:P,COLUMN(M$2),0))</f>
        <v/>
      </c>
      <c r="N17" s="40" t="str">
        <f>IF(ISBLANK(VLOOKUP(T_IE045PL[[#This Row],[Ścieżka Xpath]],ALL!$C:Q,COLUMN(N$2),0)),"",VLOOKUP(T_IE045PL[[#This Row],[Ścieżka Xpath]],ALL!$C:Q,COLUMN(N$2),0))</f>
        <v/>
      </c>
      <c r="O17" s="40" t="str">
        <f>IF(ISBLANK(VLOOKUP(T_IE045PL[[#This Row],[Ścieżka Xpath]],ALL!$C:Q,COLUMN(O$2),0)),"",VLOOKUP(T_IE045PL[[#This Row],[Ścieżka Xpath]],ALL!$C:Q,COLUMN(O$2),0))</f>
        <v/>
      </c>
    </row>
    <row r="18" spans="1:15" ht="30">
      <c r="A18" s="40" t="s">
        <v>2036</v>
      </c>
      <c r="B18" s="38">
        <v>16</v>
      </c>
      <c r="C18" s="38" t="str">
        <f>IF(ISBLANK(VLOOKUP(T_IE045PL[[#This Row],[Ścieżka Xpath]],ALL!$C:E,COLUMN(C$2),0)),"",VLOOKUP(T_IE045PL[[#This Row],[Ścieżka Xpath]],ALL!$C:E,COLUMN(C$2),0))</f>
        <v>13 07 078 000</v>
      </c>
      <c r="D18" s="16" t="str">
        <f>IF(ISBLANK(VLOOKUP(T_IE045PL[[#This Row],[Ścieżka Xpath]],ALL!$C:F,COLUMN(D$2),0)),"",VLOOKUP(T_IE045PL[[#This Row],[Ścieżka Xpath]],ALL!$C:F,COLUMN(D$2),0))</f>
        <v>Numer identyfikacyjny posiadacza karnetu TIR (nadany przez Międzynarodową Unię Transportu Drogowego).</v>
      </c>
      <c r="E18" s="50" t="str">
        <f>IF(ISBLANK(VLOOKUP(T_IE045PL[[#This Row],[Ścieżka Xpath]],ALL!$C:G,COLUMN(E$2),0)),"",VLOOKUP(T_IE045PL[[#This Row],[Ścieżka Xpath]],ALL!$C:G,COLUMN(E$2),0))</f>
        <v>Identtification number of the TIR carnet holder (assigned by IRU).</v>
      </c>
      <c r="F18" s="41" t="str">
        <f>IF(ISBLANK(VLOOKUP(T_IE045PL[[#This Row],[Ścieżka Xpath]],ALL!$C:H,COLUMN(F$2),0)),"",VLOOKUP(T_IE045PL[[#This Row],[Ścieżka Xpath]],ALL!$C:H,COLUMN(F$2),0))</f>
        <v/>
      </c>
      <c r="G18" s="41" t="str">
        <f>IF(ISBLANK(VLOOKUP(T_IE045PL[[#This Row],[Ścieżka Xpath]],ALL!$C:I,COLUMN(G$2),0)),"",VLOOKUP(T_IE045PL[[#This Row],[Ścieżka Xpath]],ALL!$C:I,COLUMN(G$2),0))</f>
        <v>D</v>
      </c>
      <c r="H18" s="41" t="str">
        <f>IF(ISBLANK(VLOOKUP(T_IE045PL[[#This Row],[Ścieżka Xpath]],ALL!$C:J,COLUMN(H$2),0)),"",VLOOKUP(T_IE045PL[[#This Row],[Ścieżka Xpath]],ALL!$C:J,COLUMN(H$2),0))</f>
        <v>an.17</v>
      </c>
      <c r="I18" s="41" t="str">
        <f>IF(ISBLANK(VLOOKUP(T_IE045PL[[#This Row],[Ścieżka Xpath]],ALL!$C:K,COLUMN(I$2),0)),"",VLOOKUP(T_IE045PL[[#This Row],[Ścieżka Xpath]],ALL!$C:K,COLUMN(I$2),0))</f>
        <v/>
      </c>
      <c r="J18" s="41" t="str">
        <f>IF(ISBLANK(VLOOKUP(T_IE045PL[[#This Row],[Ścieżka Xpath]],ALL!$C:L,COLUMN(J$2),0)),"",VLOOKUP(T_IE045PL[[#This Row],[Ścieżka Xpath]],ALL!$C:L,COLUMN(J$2),0))</f>
        <v>C0904; G0002</v>
      </c>
      <c r="K18" s="41" t="str">
        <f>IF(ISBLANK(VLOOKUP(T_IE045PL[[#This Row],[Ścieżka Xpath]],ALL!$C:N,COLUMN(K$2),0)),"",VLOOKUP(T_IE045PL[[#This Row],[Ścieżka Xpath]],ALL!$C:N,COLUMN(K$2),0))</f>
        <v/>
      </c>
      <c r="L18" s="40" t="str">
        <f>IF(ISBLANK(VLOOKUP(T_IE045PL[[#This Row],[Ścieżka Xpath]],ALL!$C:O,COLUMN(L$2),0)),"",VLOOKUP(T_IE045PL[[#This Row],[Ścieżka Xpath]],ALL!$C:O,COLUMN(L$2),0))</f>
        <v/>
      </c>
      <c r="M18" s="40" t="str">
        <f>IF(ISBLANK(VLOOKUP(T_IE045PL[[#This Row],[Ścieżka Xpath]],ALL!$C:P,COLUMN(M$2),0)),"",VLOOKUP(T_IE045PL[[#This Row],[Ścieżka Xpath]],ALL!$C:P,COLUMN(M$2),0))</f>
        <v/>
      </c>
      <c r="N18" s="40" t="str">
        <f>IF(ISBLANK(VLOOKUP(T_IE045PL[[#This Row],[Ścieżka Xpath]],ALL!$C:Q,COLUMN(N$2),0)),"",VLOOKUP(T_IE045PL[[#This Row],[Ścieżka Xpath]],ALL!$C:Q,COLUMN(N$2),0))</f>
        <v/>
      </c>
      <c r="O18" s="40" t="str">
        <f>IF(ISBLANK(VLOOKUP(T_IE045PL[[#This Row],[Ścieżka Xpath]],ALL!$C:Q,COLUMN(O$2),0)),"",VLOOKUP(T_IE045PL[[#This Row],[Ścieżka Xpath]],ALL!$C:Q,COLUMN(O$2),0))</f>
        <v/>
      </c>
    </row>
    <row r="19" spans="1:15" ht="15">
      <c r="A19" s="40" t="s">
        <v>2037</v>
      </c>
      <c r="B19" s="38">
        <v>17</v>
      </c>
      <c r="C19" s="38" t="str">
        <f>IF(ISBLANK(VLOOKUP(T_IE045PL[[#This Row],[Ścieżka Xpath]],ALL!$C:E,COLUMN(C$2),0)),"",VLOOKUP(T_IE045PL[[#This Row],[Ścieżka Xpath]],ALL!$C:E,COLUMN(C$2),0))</f>
        <v>13 07 016 000</v>
      </c>
      <c r="D19" s="16" t="str">
        <f>IF(ISBLANK(VLOOKUP(T_IE045PL[[#This Row],[Ścieżka Xpath]],ALL!$C:F,COLUMN(D$2),0)),"",VLOOKUP(T_IE045PL[[#This Row],[Ścieżka Xpath]],ALL!$C:F,COLUMN(D$2),0))</f>
        <v>Nazwa lub imię i nazwisko.</v>
      </c>
      <c r="E19" s="50" t="str">
        <f>IF(ISBLANK(VLOOKUP(T_IE045PL[[#This Row],[Ścieżka Xpath]],ALL!$C:G,COLUMN(E$2),0)),"",VLOOKUP(T_IE045PL[[#This Row],[Ścieżka Xpath]],ALL!$C:G,COLUMN(E$2),0))</f>
        <v>Name or name and surname.</v>
      </c>
      <c r="F19" s="41" t="str">
        <f>IF(ISBLANK(VLOOKUP(T_IE045PL[[#This Row],[Ścieżka Xpath]],ALL!$C:H,COLUMN(F$2),0)),"",VLOOKUP(T_IE045PL[[#This Row],[Ścieżka Xpath]],ALL!$C:H,COLUMN(F$2),0))</f>
        <v/>
      </c>
      <c r="G19" s="41" t="str">
        <f>IF(ISBLANK(VLOOKUP(T_IE045PL[[#This Row],[Ścieżka Xpath]],ALL!$C:I,COLUMN(G$2),0)),"",VLOOKUP(T_IE045PL[[#This Row],[Ścieżka Xpath]],ALL!$C:I,COLUMN(G$2),0))</f>
        <v>D</v>
      </c>
      <c r="H19" s="41" t="str">
        <f>IF(ISBLANK(VLOOKUP(T_IE045PL[[#This Row],[Ścieżka Xpath]],ALL!$C:J,COLUMN(H$2),0)),"",VLOOKUP(T_IE045PL[[#This Row],[Ścieżka Xpath]],ALL!$C:J,COLUMN(H$2),0))</f>
        <v>an..70</v>
      </c>
      <c r="I19" s="41" t="str">
        <f>IF(ISBLANK(VLOOKUP(T_IE045PL[[#This Row],[Ścieżka Xpath]],ALL!$C:K,COLUMN(I$2),0)),"",VLOOKUP(T_IE045PL[[#This Row],[Ścieżka Xpath]],ALL!$C:K,COLUMN(I$2),0))</f>
        <v/>
      </c>
      <c r="J19" s="41" t="str">
        <f>IF(ISBLANK(VLOOKUP(T_IE045PL[[#This Row],[Ścieżka Xpath]],ALL!$C:L,COLUMN(J$2),0)),"",VLOOKUP(T_IE045PL[[#This Row],[Ścieżka Xpath]],ALL!$C:L,COLUMN(J$2),0))</f>
        <v>C0250</v>
      </c>
      <c r="K19" s="41" t="str">
        <f>IF(ISBLANK(VLOOKUP(T_IE045PL[[#This Row],[Ścieżka Xpath]],ALL!$C:N,COLUMN(K$2),0)),"",VLOOKUP(T_IE045PL[[#This Row],[Ścieżka Xpath]],ALL!$C:N,COLUMN(K$2),0))</f>
        <v/>
      </c>
      <c r="L19" s="40" t="str">
        <f>IF(ISBLANK(VLOOKUP(T_IE045PL[[#This Row],[Ścieżka Xpath]],ALL!$C:O,COLUMN(L$2),0)),"",VLOOKUP(T_IE045PL[[#This Row],[Ścieżka Xpath]],ALL!$C:O,COLUMN(L$2),0))</f>
        <v/>
      </c>
      <c r="M19" s="40" t="str">
        <f>IF(ISBLANK(VLOOKUP(T_IE045PL[[#This Row],[Ścieżka Xpath]],ALL!$C:P,COLUMN(M$2),0)),"",VLOOKUP(T_IE045PL[[#This Row],[Ścieżka Xpath]],ALL!$C:P,COLUMN(M$2),0))</f>
        <v/>
      </c>
      <c r="N19" s="40" t="str">
        <f>IF(ISBLANK(VLOOKUP(T_IE045PL[[#This Row],[Ścieżka Xpath]],ALL!$C:Q,COLUMN(N$2),0)),"",VLOOKUP(T_IE045PL[[#This Row],[Ścieżka Xpath]],ALL!$C:Q,COLUMN(N$2),0))</f>
        <v/>
      </c>
      <c r="O19" s="40" t="str">
        <f>IF(ISBLANK(VLOOKUP(T_IE045PL[[#This Row],[Ścieżka Xpath]],ALL!$C:Q,COLUMN(O$2),0)),"",VLOOKUP(T_IE045PL[[#This Row],[Ścieżka Xpath]],ALL!$C:Q,COLUMN(O$2),0))</f>
        <v/>
      </c>
    </row>
    <row r="20" spans="1:15" ht="30">
      <c r="A20" s="133" t="s">
        <v>2038</v>
      </c>
      <c r="B20" s="54">
        <v>18</v>
      </c>
      <c r="C20" s="54" t="str">
        <f>IF(ISBLANK(VLOOKUP(T_IE045PL[[#This Row],[Ścieżka Xpath]],ALL!$C:E,COLUMN(C$2),0)),"",VLOOKUP(T_IE045PL[[#This Row],[Ścieżka Xpath]],ALL!$C:E,COLUMN(C$2),0))</f>
        <v>13 07 018 000</v>
      </c>
      <c r="D20" s="62" t="str">
        <f>IF(ISBLANK(VLOOKUP(T_IE045PL[[#This Row],[Ścieżka Xpath]],ALL!$C:F,COLUMN(D$2),0)),"",VLOOKUP(T_IE045PL[[#This Row],[Ścieżka Xpath]],ALL!$C:F,COLUMN(D$2),0))</f>
        <v>Adres osoby uprawnionej do korzystania z procedury tranzytu.</v>
      </c>
      <c r="E20" s="56" t="str">
        <f>IF(ISBLANK(VLOOKUP(T_IE045PL[[#This Row],[Ścieżka Xpath]],ALL!$C:G,COLUMN(E$2),0)),"",VLOOKUP(T_IE045PL[[#This Row],[Ścieżka Xpath]],ALL!$C:G,COLUMN(E$2),0))</f>
        <v>Holder of the transit procedure address.</v>
      </c>
      <c r="F20" s="55" t="str">
        <f>IF(ISBLANK(VLOOKUP(T_IE045PL[[#This Row],[Ścieżka Xpath]],ALL!$C:H,COLUMN(F$2),0)),"",VLOOKUP(T_IE045PL[[#This Row],[Ścieżka Xpath]],ALL!$C:H,COLUMN(F$2),0))</f>
        <v>0..1</v>
      </c>
      <c r="G20" s="55" t="str">
        <f>IF(ISBLANK(VLOOKUP(T_IE045PL[[#This Row],[Ścieżka Xpath]],ALL!$C:I,COLUMN(G$2),0)),"",VLOOKUP(T_IE045PL[[#This Row],[Ścieżka Xpath]],ALL!$C:I,COLUMN(G$2),0))</f>
        <v>D</v>
      </c>
      <c r="H20" s="55" t="str">
        <f>IF(ISBLANK(VLOOKUP(T_IE045PL[[#This Row],[Ścieżka Xpath]],ALL!$C:J,COLUMN(H$2),0)),"",VLOOKUP(T_IE045PL[[#This Row],[Ścieżka Xpath]],ALL!$C:J,COLUMN(H$2),0))</f>
        <v/>
      </c>
      <c r="I20" s="55" t="str">
        <f>IF(ISBLANK(VLOOKUP(T_IE045PL[[#This Row],[Ścieżka Xpath]],ALL!$C:K,COLUMN(I$2),0)),"",VLOOKUP(T_IE045PL[[#This Row],[Ścieżka Xpath]],ALL!$C:K,COLUMN(I$2),0))</f>
        <v/>
      </c>
      <c r="J20" s="55" t="str">
        <f>IF(ISBLANK(VLOOKUP(T_IE045PL[[#This Row],[Ścieżka Xpath]],ALL!$C:L,COLUMN(J$2),0)),"",VLOOKUP(T_IE045PL[[#This Row],[Ścieżka Xpath]],ALL!$C:L,COLUMN(J$2),0))</f>
        <v>C0250</v>
      </c>
      <c r="K20" s="55" t="str">
        <f>IF(ISBLANK(VLOOKUP(T_IE045PL[[#This Row],[Ścieżka Xpath]],ALL!$C:N,COLUMN(K$2),0)),"",VLOOKUP(T_IE045PL[[#This Row],[Ścieżka Xpath]],ALL!$C:N,COLUMN(K$2),0))</f>
        <v/>
      </c>
      <c r="L20" s="133" t="str">
        <f>IF(ISBLANK(VLOOKUP(T_IE045PL[[#This Row],[Ścieżka Xpath]],ALL!$C:O,COLUMN(L$2),0)),"",VLOOKUP(T_IE045PL[[#This Row],[Ścieżka Xpath]],ALL!$C:O,COLUMN(L$2),0))</f>
        <v/>
      </c>
      <c r="M20" s="133" t="str">
        <f>IF(ISBLANK(VLOOKUP(T_IE045PL[[#This Row],[Ścieżka Xpath]],ALL!$C:P,COLUMN(M$2),0)),"",VLOOKUP(T_IE045PL[[#This Row],[Ścieżka Xpath]],ALL!$C:P,COLUMN(M$2),0))</f>
        <v/>
      </c>
      <c r="N20" s="133" t="str">
        <f>IF(ISBLANK(VLOOKUP(T_IE045PL[[#This Row],[Ścieżka Xpath]],ALL!$C:Q,COLUMN(N$2),0)),"",VLOOKUP(T_IE045PL[[#This Row],[Ścieżka Xpath]],ALL!$C:Q,COLUMN(N$2),0))</f>
        <v/>
      </c>
      <c r="O20" s="133" t="str">
        <f>IF(ISBLANK(VLOOKUP(T_IE045PL[[#This Row],[Ścieżka Xpath]],ALL!$C:Q,COLUMN(O$2),0)),"",VLOOKUP(T_IE045PL[[#This Row],[Ścieżka Xpath]],ALL!$C:Q,COLUMN(O$2),0))</f>
        <v/>
      </c>
    </row>
    <row r="21" spans="1:15" ht="15">
      <c r="A21" s="40" t="s">
        <v>2039</v>
      </c>
      <c r="B21" s="38">
        <v>19</v>
      </c>
      <c r="C21" s="38" t="str">
        <f>IF(ISBLANK(VLOOKUP(T_IE045PL[[#This Row],[Ścieżka Xpath]],ALL!$C:E,COLUMN(C$2),0)),"",VLOOKUP(T_IE045PL[[#This Row],[Ścieżka Xpath]],ALL!$C:E,COLUMN(C$2),0))</f>
        <v>13 07 018 019</v>
      </c>
      <c r="D21" s="16" t="str">
        <f>IF(ISBLANK(VLOOKUP(T_IE045PL[[#This Row],[Ścieżka Xpath]],ALL!$C:F,COLUMN(D$2),0)),"",VLOOKUP(T_IE045PL[[#This Row],[Ścieżka Xpath]],ALL!$C:F,COLUMN(D$2),0))</f>
        <v>Ulica i numer.</v>
      </c>
      <c r="E21" s="50" t="str">
        <f>IF(ISBLANK(VLOOKUP(T_IE045PL[[#This Row],[Ścieżka Xpath]],ALL!$C:G,COLUMN(E$2),0)),"",VLOOKUP(T_IE045PL[[#This Row],[Ścieżka Xpath]],ALL!$C:G,COLUMN(E$2),0))</f>
        <v>Street and number.</v>
      </c>
      <c r="F21" s="41" t="str">
        <f>IF(ISBLANK(VLOOKUP(T_IE045PL[[#This Row],[Ścieżka Xpath]],ALL!$C:H,COLUMN(F$2),0)),"",VLOOKUP(T_IE045PL[[#This Row],[Ścieżka Xpath]],ALL!$C:H,COLUMN(F$2),0))</f>
        <v/>
      </c>
      <c r="G21" s="105" t="str">
        <f>IF(ISBLANK(VLOOKUP(T_IE045PL[[#This Row],[Ścieżka Xpath]],ALL!$C:I,COLUMN(G$2),0)),"",VLOOKUP(T_IE045PL[[#This Row],[Ścieżka Xpath]],ALL!$C:I,COLUMN(G$2),0))</f>
        <v>R</v>
      </c>
      <c r="H21" s="105" t="str">
        <f>IF(ISBLANK(VLOOKUP(T_IE045PL[[#This Row],[Ścieżka Xpath]],ALL!$C:J,COLUMN(H$2),0)),"",VLOOKUP(T_IE045PL[[#This Row],[Ścieżka Xpath]],ALL!$C:J,COLUMN(H$2),0))</f>
        <v>an..70</v>
      </c>
      <c r="I21" s="105" t="str">
        <f>IF(ISBLANK(VLOOKUP(T_IE045PL[[#This Row],[Ścieżka Xpath]],ALL!$C:K,COLUMN(I$2),0)),"",VLOOKUP(T_IE045PL[[#This Row],[Ścieżka Xpath]],ALL!$C:K,COLUMN(I$2),0))</f>
        <v/>
      </c>
      <c r="J21" s="105" t="str">
        <f>IF(ISBLANK(VLOOKUP(T_IE045PL[[#This Row],[Ścieżka Xpath]],ALL!$C:L,COLUMN(J$2),0)),"",VLOOKUP(T_IE045PL[[#This Row],[Ścieżka Xpath]],ALL!$C:L,COLUMN(J$2),0))</f>
        <v/>
      </c>
      <c r="K21" s="41" t="str">
        <f>IF(ISBLANK(VLOOKUP(T_IE045PL[[#This Row],[Ścieżka Xpath]],ALL!$C:N,COLUMN(K$2),0)),"",VLOOKUP(T_IE045PL[[#This Row],[Ścieżka Xpath]],ALL!$C:N,COLUMN(K$2),0))</f>
        <v/>
      </c>
      <c r="L21" s="40" t="str">
        <f>IF(ISBLANK(VLOOKUP(T_IE045PL[[#This Row],[Ścieżka Xpath]],ALL!$C:O,COLUMN(L$2),0)),"",VLOOKUP(T_IE045PL[[#This Row],[Ścieżka Xpath]],ALL!$C:O,COLUMN(L$2),0))</f>
        <v/>
      </c>
      <c r="M21" s="40" t="str">
        <f>IF(ISBLANK(VLOOKUP(T_IE045PL[[#This Row],[Ścieżka Xpath]],ALL!$C:P,COLUMN(M$2),0)),"",VLOOKUP(T_IE045PL[[#This Row],[Ścieżka Xpath]],ALL!$C:P,COLUMN(M$2),0))</f>
        <v/>
      </c>
      <c r="N21" s="40" t="str">
        <f>IF(ISBLANK(VLOOKUP(T_IE045PL[[#This Row],[Ścieżka Xpath]],ALL!$C:Q,COLUMN(N$2),0)),"",VLOOKUP(T_IE045PL[[#This Row],[Ścieżka Xpath]],ALL!$C:Q,COLUMN(N$2),0))</f>
        <v/>
      </c>
      <c r="O21" s="40" t="str">
        <f>IF(ISBLANK(VLOOKUP(T_IE045PL[[#This Row],[Ścieżka Xpath]],ALL!$C:Q,COLUMN(O$2),0)),"",VLOOKUP(T_IE045PL[[#This Row],[Ścieżka Xpath]],ALL!$C:Q,COLUMN(O$2),0))</f>
        <v/>
      </c>
    </row>
    <row r="22" spans="1:15" ht="15">
      <c r="A22" s="40" t="s">
        <v>2040</v>
      </c>
      <c r="B22" s="38">
        <v>20</v>
      </c>
      <c r="C22" s="38" t="str">
        <f>IF(ISBLANK(VLOOKUP(T_IE045PL[[#This Row],[Ścieżka Xpath]],ALL!$C:E,COLUMN(C$2),0)),"",VLOOKUP(T_IE045PL[[#This Row],[Ścieżka Xpath]],ALL!$C:E,COLUMN(C$2),0))</f>
        <v>13 07 018 021</v>
      </c>
      <c r="D22" s="16" t="str">
        <f>IF(ISBLANK(VLOOKUP(T_IE045PL[[#This Row],[Ścieżka Xpath]],ALL!$C:F,COLUMN(D$2),0)),"",VLOOKUP(T_IE045PL[[#This Row],[Ścieżka Xpath]],ALL!$C:F,COLUMN(D$2),0))</f>
        <v>Kod pocztowy.</v>
      </c>
      <c r="E22" s="50" t="str">
        <f>IF(ISBLANK(VLOOKUP(T_IE045PL[[#This Row],[Ścieżka Xpath]],ALL!$C:G,COLUMN(E$2),0)),"",VLOOKUP(T_IE045PL[[#This Row],[Ścieżka Xpath]],ALL!$C:G,COLUMN(E$2),0))</f>
        <v>ZIP, postcode.</v>
      </c>
      <c r="F22" s="41" t="str">
        <f>IF(ISBLANK(VLOOKUP(T_IE045PL[[#This Row],[Ścieżka Xpath]],ALL!$C:H,COLUMN(F$2),0)),"",VLOOKUP(T_IE045PL[[#This Row],[Ścieżka Xpath]],ALL!$C:H,COLUMN(F$2),0))</f>
        <v/>
      </c>
      <c r="G22" s="105" t="str">
        <f>IF(ISBLANK(VLOOKUP(T_IE045PL[[#This Row],[Ścieżka Xpath]],ALL!$C:I,COLUMN(G$2),0)),"",VLOOKUP(T_IE045PL[[#This Row],[Ścieżka Xpath]],ALL!$C:I,COLUMN(G$2),0))</f>
        <v>D</v>
      </c>
      <c r="H22" s="105" t="str">
        <f>IF(ISBLANK(VLOOKUP(T_IE045PL[[#This Row],[Ścieżka Xpath]],ALL!$C:J,COLUMN(H$2),0)),"",VLOOKUP(T_IE045PL[[#This Row],[Ścieżka Xpath]],ALL!$C:J,COLUMN(H$2),0))</f>
        <v>an..17</v>
      </c>
      <c r="I22" s="105" t="str">
        <f>IF(ISBLANK(VLOOKUP(T_IE045PL[[#This Row],[Ścieżka Xpath]],ALL!$C:K,COLUMN(I$2),0)),"",VLOOKUP(T_IE045PL[[#This Row],[Ścieżka Xpath]],ALL!$C:K,COLUMN(I$2),0))</f>
        <v/>
      </c>
      <c r="J22" s="105" t="str">
        <f>IF(ISBLANK(VLOOKUP(T_IE045PL[[#This Row],[Ścieżka Xpath]],ALL!$C:L,COLUMN(J$2),0)),"",VLOOKUP(T_IE045PL[[#This Row],[Ścieżka Xpath]],ALL!$C:L,COLUMN(J$2),0))</f>
        <v>C0505</v>
      </c>
      <c r="K22" s="41" t="str">
        <f>IF(ISBLANK(VLOOKUP(T_IE045PL[[#This Row],[Ścieżka Xpath]],ALL!$C:N,COLUMN(K$2),0)),"",VLOOKUP(T_IE045PL[[#This Row],[Ścieżka Xpath]],ALL!$C:N,COLUMN(K$2),0))</f>
        <v/>
      </c>
      <c r="L22" s="40" t="str">
        <f>IF(ISBLANK(VLOOKUP(T_IE045PL[[#This Row],[Ścieżka Xpath]],ALL!$C:O,COLUMN(L$2),0)),"",VLOOKUP(T_IE045PL[[#This Row],[Ścieżka Xpath]],ALL!$C:O,COLUMN(L$2),0))</f>
        <v/>
      </c>
      <c r="M22" s="40" t="str">
        <f>IF(ISBLANK(VLOOKUP(T_IE045PL[[#This Row],[Ścieżka Xpath]],ALL!$C:P,COLUMN(M$2),0)),"",VLOOKUP(T_IE045PL[[#This Row],[Ścieżka Xpath]],ALL!$C:P,COLUMN(M$2),0))</f>
        <v/>
      </c>
      <c r="N22" s="40" t="str">
        <f>IF(ISBLANK(VLOOKUP(T_IE045PL[[#This Row],[Ścieżka Xpath]],ALL!$C:Q,COLUMN(N$2),0)),"",VLOOKUP(T_IE045PL[[#This Row],[Ścieżka Xpath]],ALL!$C:Q,COLUMN(N$2),0))</f>
        <v/>
      </c>
      <c r="O22" s="40" t="str">
        <f>IF(ISBLANK(VLOOKUP(T_IE045PL[[#This Row],[Ścieżka Xpath]],ALL!$C:Q,COLUMN(O$2),0)),"",VLOOKUP(T_IE045PL[[#This Row],[Ścieżka Xpath]],ALL!$C:Q,COLUMN(O$2),0))</f>
        <v/>
      </c>
    </row>
    <row r="23" spans="1:15" ht="15">
      <c r="A23" s="40" t="s">
        <v>2041</v>
      </c>
      <c r="B23" s="38">
        <v>21</v>
      </c>
      <c r="C23" s="38" t="str">
        <f>IF(ISBLANK(VLOOKUP(T_IE045PL[[#This Row],[Ścieżka Xpath]],ALL!$C:E,COLUMN(C$2),0)),"",VLOOKUP(T_IE045PL[[#This Row],[Ścieżka Xpath]],ALL!$C:E,COLUMN(C$2),0))</f>
        <v>13 07 018 022</v>
      </c>
      <c r="D23" s="16" t="str">
        <f>IF(ISBLANK(VLOOKUP(T_IE045PL[[#This Row],[Ścieżka Xpath]],ALL!$C:F,COLUMN(D$2),0)),"",VLOOKUP(T_IE045PL[[#This Row],[Ścieżka Xpath]],ALL!$C:F,COLUMN(D$2),0))</f>
        <v>Miasto.</v>
      </c>
      <c r="E23" s="50" t="str">
        <f>IF(ISBLANK(VLOOKUP(T_IE045PL[[#This Row],[Ścieżka Xpath]],ALL!$C:G,COLUMN(E$2),0)),"",VLOOKUP(T_IE045PL[[#This Row],[Ścieżka Xpath]],ALL!$C:G,COLUMN(E$2),0))</f>
        <v>City.</v>
      </c>
      <c r="F23" s="41" t="str">
        <f>IF(ISBLANK(VLOOKUP(T_IE045PL[[#This Row],[Ścieżka Xpath]],ALL!$C:H,COLUMN(F$2),0)),"",VLOOKUP(T_IE045PL[[#This Row],[Ścieżka Xpath]],ALL!$C:H,COLUMN(F$2),0))</f>
        <v/>
      </c>
      <c r="G23" s="105" t="str">
        <f>IF(ISBLANK(VLOOKUP(T_IE045PL[[#This Row],[Ścieżka Xpath]],ALL!$C:I,COLUMN(G$2),0)),"",VLOOKUP(T_IE045PL[[#This Row],[Ścieżka Xpath]],ALL!$C:I,COLUMN(G$2),0))</f>
        <v>R</v>
      </c>
      <c r="H23" s="105" t="str">
        <f>IF(ISBLANK(VLOOKUP(T_IE045PL[[#This Row],[Ścieżka Xpath]],ALL!$C:J,COLUMN(H$2),0)),"",VLOOKUP(T_IE045PL[[#This Row],[Ścieżka Xpath]],ALL!$C:J,COLUMN(H$2),0))</f>
        <v>an..35</v>
      </c>
      <c r="I23" s="105" t="str">
        <f>IF(ISBLANK(VLOOKUP(T_IE045PL[[#This Row],[Ścieżka Xpath]],ALL!$C:K,COLUMN(I$2),0)),"",VLOOKUP(T_IE045PL[[#This Row],[Ścieżka Xpath]],ALL!$C:K,COLUMN(I$2),0))</f>
        <v/>
      </c>
      <c r="J23" s="105" t="str">
        <f>IF(ISBLANK(VLOOKUP(T_IE045PL[[#This Row],[Ścieżka Xpath]],ALL!$C:L,COLUMN(J$2),0)),"",VLOOKUP(T_IE045PL[[#This Row],[Ścieżka Xpath]],ALL!$C:L,COLUMN(J$2),0))</f>
        <v/>
      </c>
      <c r="K23" s="41" t="str">
        <f>IF(ISBLANK(VLOOKUP(T_IE045PL[[#This Row],[Ścieżka Xpath]],ALL!$C:N,COLUMN(K$2),0)),"",VLOOKUP(T_IE045PL[[#This Row],[Ścieżka Xpath]],ALL!$C:N,COLUMN(K$2),0))</f>
        <v/>
      </c>
      <c r="L23" s="40" t="str">
        <f>IF(ISBLANK(VLOOKUP(T_IE045PL[[#This Row],[Ścieżka Xpath]],ALL!$C:O,COLUMN(L$2),0)),"",VLOOKUP(T_IE045PL[[#This Row],[Ścieżka Xpath]],ALL!$C:O,COLUMN(L$2),0))</f>
        <v/>
      </c>
      <c r="M23" s="40" t="str">
        <f>IF(ISBLANK(VLOOKUP(T_IE045PL[[#This Row],[Ścieżka Xpath]],ALL!$C:P,COLUMN(M$2),0)),"",VLOOKUP(T_IE045PL[[#This Row],[Ścieżka Xpath]],ALL!$C:P,COLUMN(M$2),0))</f>
        <v/>
      </c>
      <c r="N23" s="40" t="str">
        <f>IF(ISBLANK(VLOOKUP(T_IE045PL[[#This Row],[Ścieżka Xpath]],ALL!$C:Q,COLUMN(N$2),0)),"",VLOOKUP(T_IE045PL[[#This Row],[Ścieżka Xpath]],ALL!$C:Q,COLUMN(N$2),0))</f>
        <v/>
      </c>
      <c r="O23" s="40" t="str">
        <f>IF(ISBLANK(VLOOKUP(T_IE045PL[[#This Row],[Ścieżka Xpath]],ALL!$C:Q,COLUMN(O$2),0)),"",VLOOKUP(T_IE045PL[[#This Row],[Ścieżka Xpath]],ALL!$C:Q,COLUMN(O$2),0))</f>
        <v/>
      </c>
    </row>
    <row r="24" spans="1:15" ht="15">
      <c r="A24" s="40" t="s">
        <v>2042</v>
      </c>
      <c r="B24" s="38">
        <v>22</v>
      </c>
      <c r="C24" s="38" t="str">
        <f>IF(ISBLANK(VLOOKUP(T_IE045PL[[#This Row],[Ścieżka Xpath]],ALL!$C:E,COLUMN(C$2),0)),"",VLOOKUP(T_IE045PL[[#This Row],[Ścieżka Xpath]],ALL!$C:E,COLUMN(C$2),0))</f>
        <v>13 07 018 020</v>
      </c>
      <c r="D24" s="16" t="str">
        <f>IF(ISBLANK(VLOOKUP(T_IE045PL[[#This Row],[Ścieżka Xpath]],ALL!$C:F,COLUMN(D$2),0)),"",VLOOKUP(T_IE045PL[[#This Row],[Ścieżka Xpath]],ALL!$C:F,COLUMN(D$2),0))</f>
        <v>Kod kraju.</v>
      </c>
      <c r="E24" s="50" t="str">
        <f>IF(ISBLANK(VLOOKUP(T_IE045PL[[#This Row],[Ścieżka Xpath]],ALL!$C:G,COLUMN(E$2),0)),"",VLOOKUP(T_IE045PL[[#This Row],[Ścieżka Xpath]],ALL!$C:G,COLUMN(E$2),0))</f>
        <v>Country code.</v>
      </c>
      <c r="F24" s="41" t="str">
        <f>IF(ISBLANK(VLOOKUP(T_IE045PL[[#This Row],[Ścieżka Xpath]],ALL!$C:H,COLUMN(F$2),0)),"",VLOOKUP(T_IE045PL[[#This Row],[Ścieżka Xpath]],ALL!$C:H,COLUMN(F$2),0))</f>
        <v/>
      </c>
      <c r="G24" s="105" t="str">
        <f>IF(ISBLANK(VLOOKUP(T_IE045PL[[#This Row],[Ścieżka Xpath]],ALL!$C:I,COLUMN(G$2),0)),"",VLOOKUP(T_IE045PL[[#This Row],[Ścieżka Xpath]],ALL!$C:I,COLUMN(G$2),0))</f>
        <v>R</v>
      </c>
      <c r="H24" s="105" t="str">
        <f>IF(ISBLANK(VLOOKUP(T_IE045PL[[#This Row],[Ścieżka Xpath]],ALL!$C:J,COLUMN(H$2),0)),"",VLOOKUP(T_IE045PL[[#This Row],[Ścieżka Xpath]],ALL!$C:J,COLUMN(H$2),0))</f>
        <v>a2</v>
      </c>
      <c r="I24" s="41" t="str">
        <f>IF(ISBLANK(VLOOKUP(T_IE045PL[[#This Row],[Ścieżka Xpath]],ALL!$C:K,COLUMN(I$2),0)),"",VLOOKUP(T_IE045PL[[#This Row],[Ścieżka Xpath]],ALL!$C:K,COLUMN(I$2),0))</f>
        <v>CL248</v>
      </c>
      <c r="J24" s="41" t="str">
        <f>IF(ISBLANK(VLOOKUP(T_IE045PL[[#This Row],[Ścieżka Xpath]],ALL!$C:L,COLUMN(J$2),0)),"",VLOOKUP(T_IE045PL[[#This Row],[Ścieżka Xpath]],ALL!$C:L,COLUMN(J$2),0))</f>
        <v/>
      </c>
      <c r="K24" s="41" t="str">
        <f>IF(ISBLANK(VLOOKUP(T_IE045PL[[#This Row],[Ścieżka Xpath]],ALL!$C:N,COLUMN(K$2),0)),"",VLOOKUP(T_IE045PL[[#This Row],[Ścieżka Xpath]],ALL!$C:N,COLUMN(K$2),0))</f>
        <v/>
      </c>
      <c r="L24" s="40" t="str">
        <f>IF(ISBLANK(VLOOKUP(T_IE045PL[[#This Row],[Ścieżka Xpath]],ALL!$C:O,COLUMN(L$2),0)),"",VLOOKUP(T_IE045PL[[#This Row],[Ścieżka Xpath]],ALL!$C:O,COLUMN(L$2),0))</f>
        <v/>
      </c>
      <c r="M24" s="40" t="str">
        <f>IF(ISBLANK(VLOOKUP(T_IE045PL[[#This Row],[Ścieżka Xpath]],ALL!$C:P,COLUMN(M$2),0)),"",VLOOKUP(T_IE045PL[[#This Row],[Ścieżka Xpath]],ALL!$C:P,COLUMN(M$2),0))</f>
        <v/>
      </c>
      <c r="N24" s="40" t="str">
        <f>IF(ISBLANK(VLOOKUP(T_IE045PL[[#This Row],[Ścieżka Xpath]],ALL!$C:Q,COLUMN(N$2),0)),"",VLOOKUP(T_IE045PL[[#This Row],[Ścieżka Xpath]],ALL!$C:Q,COLUMN(N$2),0))</f>
        <v/>
      </c>
      <c r="O24" s="40" t="str">
        <f>IF(ISBLANK(VLOOKUP(T_IE045PL[[#This Row],[Ścieżka Xpath]],ALL!$C:Q,COLUMN(O$2),0)),"",VLOOKUP(T_IE045PL[[#This Row],[Ścieżka Xpath]],ALL!$C:Q,COLUMN(O$2),0))</f>
        <v/>
      </c>
    </row>
    <row r="25" spans="1:15" ht="15">
      <c r="A25" s="133" t="s">
        <v>2043</v>
      </c>
      <c r="B25" s="54">
        <v>23</v>
      </c>
      <c r="C25" s="54" t="str">
        <f>IF(ISBLANK(VLOOKUP(T_IE045PL[[#This Row],[Ścieżka Xpath]],ALL!$C:E,COLUMN(C$2),0)),"",VLOOKUP(T_IE045PL[[#This Row],[Ścieżka Xpath]],ALL!$C:E,COLUMN(C$2),0))</f>
        <v>-</v>
      </c>
      <c r="D25" s="56" t="str">
        <f>IF(ISBLANK(VLOOKUP(T_IE045PL[[#This Row],[Ścieżka Xpath]],ALL!$C:F,COLUMN(D$2),0)),"",VLOOKUP(T_IE045PL[[#This Row],[Ścieżka Xpath]],ALL!$C:F,COLUMN(D$2),0))</f>
        <v>Gwarant.</v>
      </c>
      <c r="E25" s="56" t="str">
        <f>IF(ISBLANK(VLOOKUP(T_IE045PL[[#This Row],[Ścieżka Xpath]],ALL!$C:G,COLUMN(E$2),0)),"",VLOOKUP(T_IE045PL[[#This Row],[Ścieżka Xpath]],ALL!$C:G,COLUMN(E$2),0))</f>
        <v>Guarantor.</v>
      </c>
      <c r="F25" s="55" t="str">
        <f>IF(ISBLANK(VLOOKUP(T_IE045PL[[#This Row],[Ścieżka Xpath]],ALL!$C:H,COLUMN(F$2),0)),"",VLOOKUP(T_IE045PL[[#This Row],[Ścieżka Xpath]],ALL!$C:H,COLUMN(F$2),0))</f>
        <v>0..1</v>
      </c>
      <c r="G25" s="55" t="str">
        <f>IF(ISBLANK(VLOOKUP(T_IE045PL[[#This Row],[Ścieżka Xpath]],ALL!$C:I,COLUMN(G$2),0)),"",VLOOKUP(T_IE045PL[[#This Row],[Ścieżka Xpath]],ALL!$C:I,COLUMN(G$2),0))</f>
        <v>O</v>
      </c>
      <c r="H25" s="55" t="str">
        <f>IF(ISBLANK(VLOOKUP(T_IE045PL[[#This Row],[Ścieżka Xpath]],ALL!$C:J,COLUMN(H$2),0)),"",VLOOKUP(T_IE045PL[[#This Row],[Ścieżka Xpath]],ALL!$C:J,COLUMN(H$2),0))</f>
        <v/>
      </c>
      <c r="I25" s="55" t="str">
        <f>IF(ISBLANK(VLOOKUP(T_IE045PL[[#This Row],[Ścieżka Xpath]],ALL!$C:K,COLUMN(I$2),0)),"",VLOOKUP(T_IE045PL[[#This Row],[Ścieżka Xpath]],ALL!$C:K,COLUMN(I$2),0))</f>
        <v/>
      </c>
      <c r="J25" s="55" t="str">
        <f>IF(ISBLANK(VLOOKUP(T_IE045PL[[#This Row],[Ścieżka Xpath]],ALL!$C:L,COLUMN(J$2),0)),"",VLOOKUP(T_IE045PL[[#This Row],[Ścieżka Xpath]],ALL!$C:L,COLUMN(J$2),0))</f>
        <v/>
      </c>
      <c r="K25" s="55" t="str">
        <f>IF(ISBLANK(VLOOKUP(T_IE045PL[[#This Row],[Ścieżka Xpath]],ALL!$C:N,COLUMN(K$2),0)),"",VLOOKUP(T_IE045PL[[#This Row],[Ścieżka Xpath]],ALL!$C:N,COLUMN(K$2),0))</f>
        <v/>
      </c>
      <c r="L25" s="133" t="str">
        <f>IF(ISBLANK(VLOOKUP(T_IE045PL[[#This Row],[Ścieżka Xpath]],ALL!$C:O,COLUMN(L$2),0)),"",VLOOKUP(T_IE045PL[[#This Row],[Ścieżka Xpath]],ALL!$C:O,COLUMN(L$2),0))</f>
        <v/>
      </c>
      <c r="M25" s="133" t="str">
        <f>IF(ISBLANK(VLOOKUP(T_IE045PL[[#This Row],[Ścieżka Xpath]],ALL!$C:P,COLUMN(M$2),0)),"",VLOOKUP(T_IE045PL[[#This Row],[Ścieżka Xpath]],ALL!$C:P,COLUMN(M$2),0))</f>
        <v/>
      </c>
      <c r="N25" s="133" t="str">
        <f>IF(ISBLANK(VLOOKUP(T_IE045PL[[#This Row],[Ścieżka Xpath]],ALL!$C:Q,COLUMN(N$2),0)),"",VLOOKUP(T_IE045PL[[#This Row],[Ścieżka Xpath]],ALL!$C:Q,COLUMN(N$2),0))</f>
        <v/>
      </c>
      <c r="O25" s="133" t="str">
        <f>IF(ISBLANK(VLOOKUP(T_IE045PL[[#This Row],[Ścieżka Xpath]],ALL!$C:Q,COLUMN(O$2),0)),"",VLOOKUP(T_IE045PL[[#This Row],[Ścieżka Xpath]],ALL!$C:Q,COLUMN(O$2),0))</f>
        <v/>
      </c>
    </row>
    <row r="26" spans="1:15" ht="30">
      <c r="A26" s="40" t="s">
        <v>2044</v>
      </c>
      <c r="B26" s="38">
        <v>24</v>
      </c>
      <c r="C26" s="38" t="str">
        <f>IF(ISBLANK(VLOOKUP(T_IE045PL[[#This Row],[Ścieżka Xpath]],ALL!$C:E,COLUMN(C$2),0)),"",VLOOKUP(T_IE045PL[[#This Row],[Ścieżka Xpath]],ALL!$C:E,COLUMN(C$2),0))</f>
        <v>-</v>
      </c>
      <c r="D26" s="16" t="str">
        <f>IF(ISBLANK(VLOOKUP(T_IE045PL[[#This Row],[Ścieżka Xpath]],ALL!$C:F,COLUMN(D$2),0)),"",VLOOKUP(T_IE045PL[[#This Row],[Ścieżka Xpath]],ALL!$C:F,COLUMN(D$2),0))</f>
        <v>Numer identyfikacyjny.</v>
      </c>
      <c r="E26" s="50" t="str">
        <f>IF(ISBLANK(VLOOKUP(T_IE045PL[[#This Row],[Ścieżka Xpath]],ALL!$C:G,COLUMN(E$2),0)),"",VLOOKUP(T_IE045PL[[#This Row],[Ścieżka Xpath]],ALL!$C:G,COLUMN(E$2),0))</f>
        <v>Identfication number.</v>
      </c>
      <c r="F26" s="41" t="str">
        <f>IF(ISBLANK(VLOOKUP(T_IE045PL[[#This Row],[Ścieżka Xpath]],ALL!$C:H,COLUMN(F$2),0)),"",VLOOKUP(T_IE045PL[[#This Row],[Ścieżka Xpath]],ALL!$C:H,COLUMN(F$2),0))</f>
        <v/>
      </c>
      <c r="G26" s="105" t="str">
        <f>IF(ISBLANK(VLOOKUP(T_IE045PL[[#This Row],[Ścieżka Xpath]],ALL!$C:I,COLUMN(G$2),0)),"",VLOOKUP(T_IE045PL[[#This Row],[Ścieżka Xpath]],ALL!$C:I,COLUMN(G$2),0))</f>
        <v>R</v>
      </c>
      <c r="H26" s="105" t="str">
        <f>IF(ISBLANK(VLOOKUP(T_IE045PL[[#This Row],[Ścieżka Xpath]],ALL!$C:J,COLUMN(H$2),0)),"",VLOOKUP(T_IE045PL[[#This Row],[Ścieżka Xpath]],ALL!$C:J,COLUMN(H$2),0))</f>
        <v>an..17</v>
      </c>
      <c r="I26" s="41" t="str">
        <f>IF(ISBLANK(VLOOKUP(T_IE045PL[[#This Row],[Ścieżka Xpath]],ALL!$C:K,COLUMN(I$2),0)),"",VLOOKUP(T_IE045PL[[#This Row],[Ścieżka Xpath]],ALL!$C:K,COLUMN(I$2),0))</f>
        <v/>
      </c>
      <c r="J26" s="41" t="str">
        <f>IF(ISBLANK(VLOOKUP(T_IE045PL[[#This Row],[Ścieżka Xpath]],ALL!$C:L,COLUMN(J$2),0)),"",VLOOKUP(T_IE045PL[[#This Row],[Ścieżka Xpath]],ALL!$C:L,COLUMN(J$2),0))</f>
        <v>G0002; R0860</v>
      </c>
      <c r="K26" s="41" t="str">
        <f>IF(ISBLANK(VLOOKUP(T_IE045PL[[#This Row],[Ścieżka Xpath]],ALL!$C:N,COLUMN(K$2),0)),"",VLOOKUP(T_IE045PL[[#This Row],[Ścieżka Xpath]],ALL!$C:N,COLUMN(K$2),0))</f>
        <v/>
      </c>
      <c r="L26" s="40" t="str">
        <f>IF(ISBLANK(VLOOKUP(T_IE045PL[[#This Row],[Ścieżka Xpath]],ALL!$C:O,COLUMN(L$2),0)),"",VLOOKUP(T_IE045PL[[#This Row],[Ścieżka Xpath]],ALL!$C:O,COLUMN(L$2),0))</f>
        <v/>
      </c>
      <c r="M26" s="40" t="str">
        <f>IF(ISBLANK(VLOOKUP(T_IE045PL[[#This Row],[Ścieżka Xpath]],ALL!$C:P,COLUMN(M$2),0)),"",VLOOKUP(T_IE045PL[[#This Row],[Ścieżka Xpath]],ALL!$C:P,COLUMN(M$2),0))</f>
        <v/>
      </c>
      <c r="N26" s="40" t="str">
        <f>IF(ISBLANK(VLOOKUP(T_IE045PL[[#This Row],[Ścieżka Xpath]],ALL!$C:Q,COLUMN(N$2),0)),"",VLOOKUP(T_IE045PL[[#This Row],[Ścieżka Xpath]],ALL!$C:Q,COLUMN(N$2),0))</f>
        <v/>
      </c>
      <c r="O26" s="40" t="str">
        <f>IF(ISBLANK(VLOOKUP(T_IE045PL[[#This Row],[Ścieżka Xpath]],ALL!$C:Q,COLUMN(O$2),0)),"",VLOOKUP(T_IE045PL[[#This Row],[Ścieżka Xpath]],ALL!$C:Q,COLUMN(O$2),0))</f>
        <v/>
      </c>
    </row>
    <row r="27" spans="1:15" ht="15">
      <c r="A27" s="40" t="s">
        <v>2045</v>
      </c>
      <c r="B27" s="38">
        <v>25</v>
      </c>
      <c r="C27" s="38" t="str">
        <f>IF(ISBLANK(VLOOKUP(T_IE045PL[[#This Row],[Ścieżka Xpath]],ALL!$C:E,COLUMN(C$2),0)),"",VLOOKUP(T_IE045PL[[#This Row],[Ścieżka Xpath]],ALL!$C:E,COLUMN(C$2),0))</f>
        <v>-</v>
      </c>
      <c r="D27" s="16" t="str">
        <f>IF(ISBLANK(VLOOKUP(T_IE045PL[[#This Row],[Ścieżka Xpath]],ALL!$C:F,COLUMN(D$2),0)),"",VLOOKUP(T_IE045PL[[#This Row],[Ścieżka Xpath]],ALL!$C:F,COLUMN(D$2),0))</f>
        <v>Nazwa gwaranta.</v>
      </c>
      <c r="E27" s="50" t="str">
        <f>IF(ISBLANK(VLOOKUP(T_IE045PL[[#This Row],[Ścieżka Xpath]],ALL!$C:G,COLUMN(E$2),0)),"",VLOOKUP(T_IE045PL[[#This Row],[Ścieżka Xpath]],ALL!$C:G,COLUMN(E$2),0))</f>
        <v>Guarantor name.</v>
      </c>
      <c r="F27" s="41" t="str">
        <f>IF(ISBLANK(VLOOKUP(T_IE045PL[[#This Row],[Ścieżka Xpath]],ALL!$C:H,COLUMN(F$2),0)),"",VLOOKUP(T_IE045PL[[#This Row],[Ścieżka Xpath]],ALL!$C:H,COLUMN(F$2),0))</f>
        <v/>
      </c>
      <c r="G27" s="105" t="str">
        <f>IF(ISBLANK(VLOOKUP(T_IE045PL[[#This Row],[Ścieżka Xpath]],ALL!$C:I,COLUMN(G$2),0)),"",VLOOKUP(T_IE045PL[[#This Row],[Ścieżka Xpath]],ALL!$C:I,COLUMN(G$2),0))</f>
        <v>D</v>
      </c>
      <c r="H27" s="105" t="str">
        <f>IF(ISBLANK(VLOOKUP(T_IE045PL[[#This Row],[Ścieżka Xpath]],ALL!$C:J,COLUMN(H$2),0)),"",VLOOKUP(T_IE045PL[[#This Row],[Ścieżka Xpath]],ALL!$C:J,COLUMN(H$2),0))</f>
        <v>an..70</v>
      </c>
      <c r="I27" s="41" t="str">
        <f>IF(ISBLANK(VLOOKUP(T_IE045PL[[#This Row],[Ścieżka Xpath]],ALL!$C:K,COLUMN(I$2),0)),"",VLOOKUP(T_IE045PL[[#This Row],[Ścieżka Xpath]],ALL!$C:K,COLUMN(I$2),0))</f>
        <v/>
      </c>
      <c r="J27" s="41" t="str">
        <f>IF(ISBLANK(VLOOKUP(T_IE045PL[[#This Row],[Ścieżka Xpath]],ALL!$C:L,COLUMN(J$2),0)),"",VLOOKUP(T_IE045PL[[#This Row],[Ścieżka Xpath]],ALL!$C:L,COLUMN(J$2),0))</f>
        <v>C0250</v>
      </c>
      <c r="K27" s="41" t="str">
        <f>IF(ISBLANK(VLOOKUP(T_IE045PL[[#This Row],[Ścieżka Xpath]],ALL!$C:N,COLUMN(K$2),0)),"",VLOOKUP(T_IE045PL[[#This Row],[Ścieżka Xpath]],ALL!$C:N,COLUMN(K$2),0))</f>
        <v/>
      </c>
      <c r="L27" s="40" t="str">
        <f>IF(ISBLANK(VLOOKUP(T_IE045PL[[#This Row],[Ścieżka Xpath]],ALL!$C:O,COLUMN(L$2),0)),"",VLOOKUP(T_IE045PL[[#This Row],[Ścieżka Xpath]],ALL!$C:O,COLUMN(L$2),0))</f>
        <v/>
      </c>
      <c r="M27" s="40" t="str">
        <f>IF(ISBLANK(VLOOKUP(T_IE045PL[[#This Row],[Ścieżka Xpath]],ALL!$C:P,COLUMN(M$2),0)),"",VLOOKUP(T_IE045PL[[#This Row],[Ścieżka Xpath]],ALL!$C:P,COLUMN(M$2),0))</f>
        <v/>
      </c>
      <c r="N27" s="40" t="str">
        <f>IF(ISBLANK(VLOOKUP(T_IE045PL[[#This Row],[Ścieżka Xpath]],ALL!$C:Q,COLUMN(N$2),0)),"",VLOOKUP(T_IE045PL[[#This Row],[Ścieżka Xpath]],ALL!$C:Q,COLUMN(N$2),0))</f>
        <v/>
      </c>
      <c r="O27" s="40" t="str">
        <f>IF(ISBLANK(VLOOKUP(T_IE045PL[[#This Row],[Ścieżka Xpath]],ALL!$C:Q,COLUMN(O$2),0)),"",VLOOKUP(T_IE045PL[[#This Row],[Ścieżka Xpath]],ALL!$C:Q,COLUMN(O$2),0))</f>
        <v/>
      </c>
    </row>
    <row r="28" spans="1:15" ht="15">
      <c r="A28" s="133" t="s">
        <v>2046</v>
      </c>
      <c r="B28" s="54">
        <v>26</v>
      </c>
      <c r="C28" s="54" t="str">
        <f>IF(ISBLANK(VLOOKUP(T_IE045PL[[#This Row],[Ścieżka Xpath]],ALL!$C:E,COLUMN(C$2),0)),"",VLOOKUP(T_IE045PL[[#This Row],[Ścieżka Xpath]],ALL!$C:E,COLUMN(C$2),0))</f>
        <v>-</v>
      </c>
      <c r="D28" s="56" t="str">
        <f>IF(ISBLANK(VLOOKUP(T_IE045PL[[#This Row],[Ścieżka Xpath]],ALL!$C:F,COLUMN(D$2),0)),"",VLOOKUP(T_IE045PL[[#This Row],[Ścieżka Xpath]],ALL!$C:F,COLUMN(D$2),0))</f>
        <v>Adres gwaranta.</v>
      </c>
      <c r="E28" s="56" t="str">
        <f>IF(ISBLANK(VLOOKUP(T_IE045PL[[#This Row],[Ścieżka Xpath]],ALL!$C:G,COLUMN(E$2),0)),"",VLOOKUP(T_IE045PL[[#This Row],[Ścieżka Xpath]],ALL!$C:G,COLUMN(E$2),0))</f>
        <v>Guarantor address.</v>
      </c>
      <c r="F28" s="55" t="str">
        <f>IF(ISBLANK(VLOOKUP(T_IE045PL[[#This Row],[Ścieżka Xpath]],ALL!$C:H,COLUMN(F$2),0)),"",VLOOKUP(T_IE045PL[[#This Row],[Ścieżka Xpath]],ALL!$C:H,COLUMN(F$2),0))</f>
        <v>0..1</v>
      </c>
      <c r="G28" s="55" t="str">
        <f>IF(ISBLANK(VLOOKUP(T_IE045PL[[#This Row],[Ścieżka Xpath]],ALL!$C:I,COLUMN(G$2),0)),"",VLOOKUP(T_IE045PL[[#This Row],[Ścieżka Xpath]],ALL!$C:I,COLUMN(G$2),0))</f>
        <v>D</v>
      </c>
      <c r="H28" s="55" t="str">
        <f>IF(ISBLANK(VLOOKUP(T_IE045PL[[#This Row],[Ścieżka Xpath]],ALL!$C:J,COLUMN(H$2),0)),"",VLOOKUP(T_IE045PL[[#This Row],[Ścieżka Xpath]],ALL!$C:J,COLUMN(H$2),0))</f>
        <v/>
      </c>
      <c r="I28" s="55" t="str">
        <f>IF(ISBLANK(VLOOKUP(T_IE045PL[[#This Row],[Ścieżka Xpath]],ALL!$C:K,COLUMN(I$2),0)),"",VLOOKUP(T_IE045PL[[#This Row],[Ścieżka Xpath]],ALL!$C:K,COLUMN(I$2),0))</f>
        <v/>
      </c>
      <c r="J28" s="55" t="str">
        <f>IF(ISBLANK(VLOOKUP(T_IE045PL[[#This Row],[Ścieżka Xpath]],ALL!$C:L,COLUMN(J$2),0)),"",VLOOKUP(T_IE045PL[[#This Row],[Ścieżka Xpath]],ALL!$C:L,COLUMN(J$2),0))</f>
        <v>C0250</v>
      </c>
      <c r="K28" s="55" t="str">
        <f>IF(ISBLANK(VLOOKUP(T_IE045PL[[#This Row],[Ścieżka Xpath]],ALL!$C:N,COLUMN(K$2),0)),"",VLOOKUP(T_IE045PL[[#This Row],[Ścieżka Xpath]],ALL!$C:N,COLUMN(K$2),0))</f>
        <v/>
      </c>
      <c r="L28" s="133" t="str">
        <f>IF(ISBLANK(VLOOKUP(T_IE045PL[[#This Row],[Ścieżka Xpath]],ALL!$C:O,COLUMN(L$2),0)),"",VLOOKUP(T_IE045PL[[#This Row],[Ścieżka Xpath]],ALL!$C:O,COLUMN(L$2),0))</f>
        <v/>
      </c>
      <c r="M28" s="133" t="str">
        <f>IF(ISBLANK(VLOOKUP(T_IE045PL[[#This Row],[Ścieżka Xpath]],ALL!$C:P,COLUMN(M$2),0)),"",VLOOKUP(T_IE045PL[[#This Row],[Ścieżka Xpath]],ALL!$C:P,COLUMN(M$2),0))</f>
        <v/>
      </c>
      <c r="N28" s="133" t="str">
        <f>IF(ISBLANK(VLOOKUP(T_IE045PL[[#This Row],[Ścieżka Xpath]],ALL!$C:Q,COLUMN(N$2),0)),"",VLOOKUP(T_IE045PL[[#This Row],[Ścieżka Xpath]],ALL!$C:Q,COLUMN(N$2),0))</f>
        <v/>
      </c>
      <c r="O28" s="133" t="str">
        <f>IF(ISBLANK(VLOOKUP(T_IE045PL[[#This Row],[Ścieżka Xpath]],ALL!$C:Q,COLUMN(O$2),0)),"",VLOOKUP(T_IE045PL[[#This Row],[Ścieżka Xpath]],ALL!$C:Q,COLUMN(O$2),0))</f>
        <v/>
      </c>
    </row>
    <row r="29" spans="1:15" ht="15">
      <c r="A29" s="40" t="s">
        <v>2047</v>
      </c>
      <c r="B29" s="38">
        <v>27</v>
      </c>
      <c r="C29" s="38" t="str">
        <f>IF(ISBLANK(VLOOKUP(T_IE045PL[[#This Row],[Ścieżka Xpath]],ALL!$C:E,COLUMN(C$2),0)),"",VLOOKUP(T_IE045PL[[#This Row],[Ścieżka Xpath]],ALL!$C:E,COLUMN(C$2),0))</f>
        <v>-</v>
      </c>
      <c r="D29" s="16" t="str">
        <f>IF(ISBLANK(VLOOKUP(T_IE045PL[[#This Row],[Ścieżka Xpath]],ALL!$C:F,COLUMN(D$2),0)),"",VLOOKUP(T_IE045PL[[#This Row],[Ścieżka Xpath]],ALL!$C:F,COLUMN(D$2),0))</f>
        <v>Ulica i numer domu.</v>
      </c>
      <c r="E29" s="50" t="str">
        <f>IF(ISBLANK(VLOOKUP(T_IE045PL[[#This Row],[Ścieżka Xpath]],ALL!$C:G,COLUMN(E$2),0)),"",VLOOKUP(T_IE045PL[[#This Row],[Ścieżka Xpath]],ALL!$C:G,COLUMN(E$2),0))</f>
        <v>Street and number.</v>
      </c>
      <c r="F29" s="41" t="str">
        <f>IF(ISBLANK(VLOOKUP(T_IE045PL[[#This Row],[Ścieżka Xpath]],ALL!$C:H,COLUMN(F$2),0)),"",VLOOKUP(T_IE045PL[[#This Row],[Ścieżka Xpath]],ALL!$C:H,COLUMN(F$2),0))</f>
        <v/>
      </c>
      <c r="G29" s="105" t="str">
        <f>IF(ISBLANK(VLOOKUP(T_IE045PL[[#This Row],[Ścieżka Xpath]],ALL!$C:I,COLUMN(G$2),0)),"",VLOOKUP(T_IE045PL[[#This Row],[Ścieżka Xpath]],ALL!$C:I,COLUMN(G$2),0))</f>
        <v>R</v>
      </c>
      <c r="H29" s="105" t="str">
        <f>IF(ISBLANK(VLOOKUP(T_IE045PL[[#This Row],[Ścieżka Xpath]],ALL!$C:J,COLUMN(H$2),0)),"",VLOOKUP(T_IE045PL[[#This Row],[Ścieżka Xpath]],ALL!$C:J,COLUMN(H$2),0))</f>
        <v>an..70</v>
      </c>
      <c r="I29" s="41" t="str">
        <f>IF(ISBLANK(VLOOKUP(T_IE045PL[[#This Row],[Ścieżka Xpath]],ALL!$C:K,COLUMN(I$2),0)),"",VLOOKUP(T_IE045PL[[#This Row],[Ścieżka Xpath]],ALL!$C:K,COLUMN(I$2),0))</f>
        <v/>
      </c>
      <c r="J29" s="41" t="str">
        <f>IF(ISBLANK(VLOOKUP(T_IE045PL[[#This Row],[Ścieżka Xpath]],ALL!$C:L,COLUMN(J$2),0)),"",VLOOKUP(T_IE045PL[[#This Row],[Ścieżka Xpath]],ALL!$C:L,COLUMN(J$2),0))</f>
        <v/>
      </c>
      <c r="K29" s="41" t="str">
        <f>IF(ISBLANK(VLOOKUP(T_IE045PL[[#This Row],[Ścieżka Xpath]],ALL!$C:N,COLUMN(K$2),0)),"",VLOOKUP(T_IE045PL[[#This Row],[Ścieżka Xpath]],ALL!$C:N,COLUMN(K$2),0))</f>
        <v/>
      </c>
      <c r="L29" s="40" t="str">
        <f>IF(ISBLANK(VLOOKUP(T_IE045PL[[#This Row],[Ścieżka Xpath]],ALL!$C:O,COLUMN(L$2),0)),"",VLOOKUP(T_IE045PL[[#This Row],[Ścieżka Xpath]],ALL!$C:O,COLUMN(L$2),0))</f>
        <v/>
      </c>
      <c r="M29" s="40" t="str">
        <f>IF(ISBLANK(VLOOKUP(T_IE045PL[[#This Row],[Ścieżka Xpath]],ALL!$C:P,COLUMN(M$2),0)),"",VLOOKUP(T_IE045PL[[#This Row],[Ścieżka Xpath]],ALL!$C:P,COLUMN(M$2),0))</f>
        <v/>
      </c>
      <c r="N29" s="40" t="str">
        <f>IF(ISBLANK(VLOOKUP(T_IE045PL[[#This Row],[Ścieżka Xpath]],ALL!$C:Q,COLUMN(N$2),0)),"",VLOOKUP(T_IE045PL[[#This Row],[Ścieżka Xpath]],ALL!$C:Q,COLUMN(N$2),0))</f>
        <v/>
      </c>
      <c r="O29" s="40" t="str">
        <f>IF(ISBLANK(VLOOKUP(T_IE045PL[[#This Row],[Ścieżka Xpath]],ALL!$C:Q,COLUMN(O$2),0)),"",VLOOKUP(T_IE045PL[[#This Row],[Ścieżka Xpath]],ALL!$C:Q,COLUMN(O$2),0))</f>
        <v/>
      </c>
    </row>
    <row r="30" spans="1:15" ht="15">
      <c r="A30" s="40" t="s">
        <v>2048</v>
      </c>
      <c r="B30" s="38">
        <v>28</v>
      </c>
      <c r="C30" s="38" t="str">
        <f>IF(ISBLANK(VLOOKUP(T_IE045PL[[#This Row],[Ścieżka Xpath]],ALL!$C:E,COLUMN(C$2),0)),"",VLOOKUP(T_IE045PL[[#This Row],[Ścieżka Xpath]],ALL!$C:E,COLUMN(C$2),0))</f>
        <v>-</v>
      </c>
      <c r="D30" s="16" t="str">
        <f>IF(ISBLANK(VLOOKUP(T_IE045PL[[#This Row],[Ścieżka Xpath]],ALL!$C:F,COLUMN(D$2),0)),"",VLOOKUP(T_IE045PL[[#This Row],[Ścieżka Xpath]],ALL!$C:F,COLUMN(D$2),0))</f>
        <v>Kod pocztowy.</v>
      </c>
      <c r="E30" s="50" t="str">
        <f>IF(ISBLANK(VLOOKUP(T_IE045PL[[#This Row],[Ścieżka Xpath]],ALL!$C:G,COLUMN(E$2),0)),"",VLOOKUP(T_IE045PL[[#This Row],[Ścieżka Xpath]],ALL!$C:G,COLUMN(E$2),0))</f>
        <v>ZIP, postcode.</v>
      </c>
      <c r="F30" s="41" t="str">
        <f>IF(ISBLANK(VLOOKUP(T_IE045PL[[#This Row],[Ścieżka Xpath]],ALL!$C:H,COLUMN(F$2),0)),"",VLOOKUP(T_IE045PL[[#This Row],[Ścieżka Xpath]],ALL!$C:H,COLUMN(F$2),0))</f>
        <v/>
      </c>
      <c r="G30" s="105" t="str">
        <f>IF(ISBLANK(VLOOKUP(T_IE045PL[[#This Row],[Ścieżka Xpath]],ALL!$C:I,COLUMN(G$2),0)),"",VLOOKUP(T_IE045PL[[#This Row],[Ścieżka Xpath]],ALL!$C:I,COLUMN(G$2),0))</f>
        <v>D</v>
      </c>
      <c r="H30" s="105" t="str">
        <f>IF(ISBLANK(VLOOKUP(T_IE045PL[[#This Row],[Ścieżka Xpath]],ALL!$C:J,COLUMN(H$2),0)),"",VLOOKUP(T_IE045PL[[#This Row],[Ścieżka Xpath]],ALL!$C:J,COLUMN(H$2),0))</f>
        <v>an..17</v>
      </c>
      <c r="I30" s="41" t="str">
        <f>IF(ISBLANK(VLOOKUP(T_IE045PL[[#This Row],[Ścieżka Xpath]],ALL!$C:K,COLUMN(I$2),0)),"",VLOOKUP(T_IE045PL[[#This Row],[Ścieżka Xpath]],ALL!$C:K,COLUMN(I$2),0))</f>
        <v/>
      </c>
      <c r="J30" s="41" t="str">
        <f>IF(ISBLANK(VLOOKUP(T_IE045PL[[#This Row],[Ścieżka Xpath]],ALL!$C:L,COLUMN(J$2),0)),"",VLOOKUP(T_IE045PL[[#This Row],[Ścieżka Xpath]],ALL!$C:L,COLUMN(J$2),0))</f>
        <v>C0505</v>
      </c>
      <c r="K30" s="41" t="str">
        <f>IF(ISBLANK(VLOOKUP(T_IE045PL[[#This Row],[Ścieżka Xpath]],ALL!$C:N,COLUMN(K$2),0)),"",VLOOKUP(T_IE045PL[[#This Row],[Ścieżka Xpath]],ALL!$C:N,COLUMN(K$2),0))</f>
        <v/>
      </c>
      <c r="L30" s="40" t="str">
        <f>IF(ISBLANK(VLOOKUP(T_IE045PL[[#This Row],[Ścieżka Xpath]],ALL!$C:O,COLUMN(L$2),0)),"",VLOOKUP(T_IE045PL[[#This Row],[Ścieżka Xpath]],ALL!$C:O,COLUMN(L$2),0))</f>
        <v/>
      </c>
      <c r="M30" s="40" t="str">
        <f>IF(ISBLANK(VLOOKUP(T_IE045PL[[#This Row],[Ścieżka Xpath]],ALL!$C:P,COLUMN(M$2),0)),"",VLOOKUP(T_IE045PL[[#This Row],[Ścieżka Xpath]],ALL!$C:P,COLUMN(M$2),0))</f>
        <v/>
      </c>
      <c r="N30" s="40" t="str">
        <f>IF(ISBLANK(VLOOKUP(T_IE045PL[[#This Row],[Ścieżka Xpath]],ALL!$C:Q,COLUMN(N$2),0)),"",VLOOKUP(T_IE045PL[[#This Row],[Ścieżka Xpath]],ALL!$C:Q,COLUMN(N$2),0))</f>
        <v/>
      </c>
      <c r="O30" s="40" t="str">
        <f>IF(ISBLANK(VLOOKUP(T_IE045PL[[#This Row],[Ścieżka Xpath]],ALL!$C:Q,COLUMN(O$2),0)),"",VLOOKUP(T_IE045PL[[#This Row],[Ścieżka Xpath]],ALL!$C:Q,COLUMN(O$2),0))</f>
        <v/>
      </c>
    </row>
    <row r="31" spans="1:15" ht="15">
      <c r="A31" s="40" t="s">
        <v>2049</v>
      </c>
      <c r="B31" s="38">
        <v>29</v>
      </c>
      <c r="C31" s="38" t="str">
        <f>IF(ISBLANK(VLOOKUP(T_IE045PL[[#This Row],[Ścieżka Xpath]],ALL!$C:E,COLUMN(C$2),0)),"",VLOOKUP(T_IE045PL[[#This Row],[Ścieżka Xpath]],ALL!$C:E,COLUMN(C$2),0))</f>
        <v>-</v>
      </c>
      <c r="D31" s="16" t="str">
        <f>IF(ISBLANK(VLOOKUP(T_IE045PL[[#This Row],[Ścieżka Xpath]],ALL!$C:F,COLUMN(D$2),0)),"",VLOOKUP(T_IE045PL[[#This Row],[Ścieżka Xpath]],ALL!$C:F,COLUMN(D$2),0))</f>
        <v>Miasto.</v>
      </c>
      <c r="E31" s="50" t="str">
        <f>IF(ISBLANK(VLOOKUP(T_IE045PL[[#This Row],[Ścieżka Xpath]],ALL!$C:G,COLUMN(E$2),0)),"",VLOOKUP(T_IE045PL[[#This Row],[Ścieżka Xpath]],ALL!$C:G,COLUMN(E$2),0))</f>
        <v>City.</v>
      </c>
      <c r="F31" s="41" t="str">
        <f>IF(ISBLANK(VLOOKUP(T_IE045PL[[#This Row],[Ścieżka Xpath]],ALL!$C:H,COLUMN(F$2),0)),"",VLOOKUP(T_IE045PL[[#This Row],[Ścieżka Xpath]],ALL!$C:H,COLUMN(F$2),0))</f>
        <v/>
      </c>
      <c r="G31" s="105" t="str">
        <f>IF(ISBLANK(VLOOKUP(T_IE045PL[[#This Row],[Ścieżka Xpath]],ALL!$C:I,COLUMN(G$2),0)),"",VLOOKUP(T_IE045PL[[#This Row],[Ścieżka Xpath]],ALL!$C:I,COLUMN(G$2),0))</f>
        <v>R</v>
      </c>
      <c r="H31" s="105" t="str">
        <f>IF(ISBLANK(VLOOKUP(T_IE045PL[[#This Row],[Ścieżka Xpath]],ALL!$C:J,COLUMN(H$2),0)),"",VLOOKUP(T_IE045PL[[#This Row],[Ścieżka Xpath]],ALL!$C:J,COLUMN(H$2),0))</f>
        <v>an..35</v>
      </c>
      <c r="I31" s="41" t="str">
        <f>IF(ISBLANK(VLOOKUP(T_IE045PL[[#This Row],[Ścieżka Xpath]],ALL!$C:K,COLUMN(I$2),0)),"",VLOOKUP(T_IE045PL[[#This Row],[Ścieżka Xpath]],ALL!$C:K,COLUMN(I$2),0))</f>
        <v/>
      </c>
      <c r="J31" s="41" t="str">
        <f>IF(ISBLANK(VLOOKUP(T_IE045PL[[#This Row],[Ścieżka Xpath]],ALL!$C:L,COLUMN(J$2),0)),"",VLOOKUP(T_IE045PL[[#This Row],[Ścieżka Xpath]],ALL!$C:L,COLUMN(J$2),0))</f>
        <v/>
      </c>
      <c r="K31" s="41" t="str">
        <f>IF(ISBLANK(VLOOKUP(T_IE045PL[[#This Row],[Ścieżka Xpath]],ALL!$C:N,COLUMN(K$2),0)),"",VLOOKUP(T_IE045PL[[#This Row],[Ścieżka Xpath]],ALL!$C:N,COLUMN(K$2),0))</f>
        <v/>
      </c>
      <c r="L31" s="40" t="str">
        <f>IF(ISBLANK(VLOOKUP(T_IE045PL[[#This Row],[Ścieżka Xpath]],ALL!$C:O,COLUMN(L$2),0)),"",VLOOKUP(T_IE045PL[[#This Row],[Ścieżka Xpath]],ALL!$C:O,COLUMN(L$2),0))</f>
        <v/>
      </c>
      <c r="M31" s="40" t="str">
        <f>IF(ISBLANK(VLOOKUP(T_IE045PL[[#This Row],[Ścieżka Xpath]],ALL!$C:P,COLUMN(M$2),0)),"",VLOOKUP(T_IE045PL[[#This Row],[Ścieżka Xpath]],ALL!$C:P,COLUMN(M$2),0))</f>
        <v/>
      </c>
      <c r="N31" s="40" t="str">
        <f>IF(ISBLANK(VLOOKUP(T_IE045PL[[#This Row],[Ścieżka Xpath]],ALL!$C:Q,COLUMN(N$2),0)),"",VLOOKUP(T_IE045PL[[#This Row],[Ścieżka Xpath]],ALL!$C:Q,COLUMN(N$2),0))</f>
        <v/>
      </c>
      <c r="O31" s="40" t="str">
        <f>IF(ISBLANK(VLOOKUP(T_IE045PL[[#This Row],[Ścieżka Xpath]],ALL!$C:Q,COLUMN(O$2),0)),"",VLOOKUP(T_IE045PL[[#This Row],[Ścieżka Xpath]],ALL!$C:Q,COLUMN(O$2),0))</f>
        <v/>
      </c>
    </row>
    <row r="32" spans="1:15" ht="15">
      <c r="A32" s="40" t="s">
        <v>2050</v>
      </c>
      <c r="B32" s="38">
        <v>30</v>
      </c>
      <c r="C32" s="38" t="str">
        <f>IF(ISBLANK(VLOOKUP(T_IE045PL[[#This Row],[Ścieżka Xpath]],ALL!$C:E,COLUMN(C$2),0)),"",VLOOKUP(T_IE045PL[[#This Row],[Ścieżka Xpath]],ALL!$C:E,COLUMN(C$2),0))</f>
        <v>-</v>
      </c>
      <c r="D32" s="16" t="str">
        <f>IF(ISBLANK(VLOOKUP(T_IE045PL[[#This Row],[Ścieżka Xpath]],ALL!$C:F,COLUMN(D$2),0)),"",VLOOKUP(T_IE045PL[[#This Row],[Ścieżka Xpath]],ALL!$C:F,COLUMN(D$2),0))</f>
        <v>Kod kraju.</v>
      </c>
      <c r="E32" s="50" t="str">
        <f>IF(ISBLANK(VLOOKUP(T_IE045PL[[#This Row],[Ścieżka Xpath]],ALL!$C:G,COLUMN(E$2),0)),"",VLOOKUP(T_IE045PL[[#This Row],[Ścieżka Xpath]],ALL!$C:G,COLUMN(E$2),0))</f>
        <v>Country code.</v>
      </c>
      <c r="F32" s="41" t="str">
        <f>IF(ISBLANK(VLOOKUP(T_IE045PL[[#This Row],[Ścieżka Xpath]],ALL!$C:H,COLUMN(F$2),0)),"",VLOOKUP(T_IE045PL[[#This Row],[Ścieżka Xpath]],ALL!$C:H,COLUMN(F$2),0))</f>
        <v/>
      </c>
      <c r="G32" s="105" t="str">
        <f>IF(ISBLANK(VLOOKUP(T_IE045PL[[#This Row],[Ścieżka Xpath]],ALL!$C:I,COLUMN(G$2),0)),"",VLOOKUP(T_IE045PL[[#This Row],[Ścieżka Xpath]],ALL!$C:I,COLUMN(G$2),0))</f>
        <v>R</v>
      </c>
      <c r="H32" s="105" t="str">
        <f>IF(ISBLANK(VLOOKUP(T_IE045PL[[#This Row],[Ścieżka Xpath]],ALL!$C:J,COLUMN(H$2),0)),"",VLOOKUP(T_IE045PL[[#This Row],[Ścieżka Xpath]],ALL!$C:J,COLUMN(H$2),0))</f>
        <v>a2</v>
      </c>
      <c r="I32" s="41" t="str">
        <f>IF(ISBLANK(VLOOKUP(T_IE045PL[[#This Row],[Ścieżka Xpath]],ALL!$C:K,COLUMN(I$2),0)),"",VLOOKUP(T_IE045PL[[#This Row],[Ścieżka Xpath]],ALL!$C:K,COLUMN(I$2),0))</f>
        <v>CL070</v>
      </c>
      <c r="J32" s="41" t="str">
        <f>IF(ISBLANK(VLOOKUP(T_IE045PL[[#This Row],[Ścieżka Xpath]],ALL!$C:L,COLUMN(J$2),0)),"",VLOOKUP(T_IE045PL[[#This Row],[Ścieżka Xpath]],ALL!$C:L,COLUMN(J$2),0))</f>
        <v/>
      </c>
      <c r="K32" s="41" t="str">
        <f>IF(ISBLANK(VLOOKUP(T_IE045PL[[#This Row],[Ścieżka Xpath]],ALL!$C:N,COLUMN(K$2),0)),"",VLOOKUP(T_IE045PL[[#This Row],[Ścieżka Xpath]],ALL!$C:N,COLUMN(K$2),0))</f>
        <v/>
      </c>
      <c r="L32" s="40" t="str">
        <f>IF(ISBLANK(VLOOKUP(T_IE045PL[[#This Row],[Ścieżka Xpath]],ALL!$C:O,COLUMN(L$2),0)),"",VLOOKUP(T_IE045PL[[#This Row],[Ścieżka Xpath]],ALL!$C:O,COLUMN(L$2),0))</f>
        <v/>
      </c>
      <c r="M32" s="40" t="str">
        <f>IF(ISBLANK(VLOOKUP(T_IE045PL[[#This Row],[Ścieżka Xpath]],ALL!$C:P,COLUMN(M$2),0)),"",VLOOKUP(T_IE045PL[[#This Row],[Ścieżka Xpath]],ALL!$C:P,COLUMN(M$2),0))</f>
        <v/>
      </c>
      <c r="N32" s="40" t="str">
        <f>IF(ISBLANK(VLOOKUP(T_IE045PL[[#This Row],[Ścieżka Xpath]],ALL!$C:Q,COLUMN(N$2),0)),"",VLOOKUP(T_IE045PL[[#This Row],[Ścieżka Xpath]],ALL!$C:Q,COLUMN(N$2),0))</f>
        <v/>
      </c>
      <c r="O32" s="40" t="str">
        <f>IF(ISBLANK(VLOOKUP(T_IE045PL[[#This Row],[Ścieżka Xpath]],ALL!$C:Q,COLUMN(O$2),0)),"",VLOOKUP(T_IE045PL[[#This Row],[Ścieżka Xpath]],ALL!$C:Q,COLUMN(O$2),0))</f>
        <v/>
      </c>
    </row>
    <row r="33" spans="1:15" ht="15">
      <c r="A33" s="133" t="s">
        <v>2051</v>
      </c>
      <c r="B33" s="54">
        <v>31</v>
      </c>
      <c r="C33" s="54" t="str">
        <f>IF(ISBLANK(VLOOKUP(T_IE045PL[[#This Row],[Ścieżka Xpath]],ALL!$C:E,COLUMN(C$2),0)),"",VLOOKUP(T_IE045PL[[#This Row],[Ścieżka Xpath]],ALL!$C:E,COLUMN(C$2),0))</f>
        <v>-</v>
      </c>
      <c r="D33" s="56" t="str">
        <f>IF(ISBLANK(VLOOKUP(T_IE045PL[[#This Row],[Ścieżka Xpath]],ALL!$C:F,COLUMN(D$2),0)),"",VLOOKUP(T_IE045PL[[#This Row],[Ścieżka Xpath]],ALL!$C:F,COLUMN(D$2),0))</f>
        <v>Podpis elektroniczny.</v>
      </c>
      <c r="E33" s="56" t="str">
        <f>IF(ISBLANK(VLOOKUP(T_IE045PL[[#This Row],[Ścieżka Xpath]],ALL!$C:G,COLUMN(E$2),0)),"",VLOOKUP(T_IE045PL[[#This Row],[Ścieżka Xpath]],ALL!$C:G,COLUMN(E$2),0))</f>
        <v>Message's digital signature.</v>
      </c>
      <c r="F33" s="55" t="str">
        <f>IF(ISBLANK(VLOOKUP(T_IE045PL[[#This Row],[Ścieżka Xpath]],ALL!$C:H,COLUMN(F$2),0)),"",VLOOKUP(T_IE045PL[[#This Row],[Ścieżka Xpath]],ALL!$C:H,COLUMN(F$2),0))</f>
        <v>0..1</v>
      </c>
      <c r="G33" s="55" t="str">
        <f>IF(ISBLANK(VLOOKUP(T_IE045PL[[#This Row],[Ścieżka Xpath]],ALL!$C:I,COLUMN(G$2),0)),"",VLOOKUP(T_IE045PL[[#This Row],[Ścieżka Xpath]],ALL!$C:I,COLUMN(G$2),0))</f>
        <v>O</v>
      </c>
      <c r="H33" s="55" t="str">
        <f>IF(ISBLANK(VLOOKUP(T_IE045PL[[#This Row],[Ścieżka Xpath]],ALL!$C:J,COLUMN(H$2),0)),"",VLOOKUP(T_IE045PL[[#This Row],[Ścieżka Xpath]],ALL!$C:J,COLUMN(H$2),0))</f>
        <v/>
      </c>
      <c r="I33" s="55" t="str">
        <f>IF(ISBLANK(VLOOKUP(T_IE045PL[[#This Row],[Ścieżka Xpath]],ALL!$C:K,COLUMN(I$2),0)),"",VLOOKUP(T_IE045PL[[#This Row],[Ścieżka Xpath]],ALL!$C:K,COLUMN(I$2),0))</f>
        <v/>
      </c>
      <c r="J33" s="55" t="str">
        <f>IF(ISBLANK(VLOOKUP(T_IE045PL[[#This Row],[Ścieżka Xpath]],ALL!$C:L,COLUMN(J$2),0)),"",VLOOKUP(T_IE045PL[[#This Row],[Ścieżka Xpath]],ALL!$C:L,COLUMN(J$2),0))</f>
        <v/>
      </c>
      <c r="K33" s="55" t="str">
        <f>IF(ISBLANK(VLOOKUP(T_IE045PL[[#This Row],[Ścieżka Xpath]],ALL!$C:N,COLUMN(K$2),0)),"",VLOOKUP(T_IE045PL[[#This Row],[Ścieżka Xpath]],ALL!$C:N,COLUMN(K$2),0))</f>
        <v/>
      </c>
      <c r="L33" s="133" t="str">
        <f>IF(ISBLANK(VLOOKUP(T_IE045PL[[#This Row],[Ścieżka Xpath]],ALL!$C:O,COLUMN(L$2),0)),"",VLOOKUP(T_IE045PL[[#This Row],[Ścieżka Xpath]],ALL!$C:O,COLUMN(L$2),0))</f>
        <v/>
      </c>
      <c r="M33" s="133" t="str">
        <f>IF(ISBLANK(VLOOKUP(T_IE045PL[[#This Row],[Ścieżka Xpath]],ALL!$C:P,COLUMN(M$2),0)),"",VLOOKUP(T_IE045PL[[#This Row],[Ścieżka Xpath]],ALL!$C:P,COLUMN(M$2),0))</f>
        <v/>
      </c>
      <c r="N33" s="133" t="str">
        <f>IF(ISBLANK(VLOOKUP(T_IE045PL[[#This Row],[Ścieżka Xpath]],ALL!$C:Q,COLUMN(N$2),0)),"",VLOOKUP(T_IE045PL[[#This Row],[Ścieżka Xpath]],ALL!$C:Q,COLUMN(N$2),0))</f>
        <v/>
      </c>
      <c r="O33" s="133" t="str">
        <f>IF(ISBLANK(VLOOKUP(T_IE045PL[[#This Row],[Ścieżka Xpath]],ALL!$C:Q,COLUMN(O$2),0)),"",VLOOKUP(T_IE045PL[[#This Row],[Ścieżka Xpath]],ALL!$C:Q,COLUMN(O$2),0))</f>
        <v/>
      </c>
    </row>
  </sheetData>
  <hyperlinks>
    <hyperlink ref="A1" location="METRYKA!A1" display="METRYKA" xr:uid="{FE607DE9-487E-4AD1-BE15-628AE555E872}"/>
  </hyperlinks>
  <pageMargins left="0.7" right="0.7" top="0.75" bottom="0.75" header="0.3" footer="0.3"/>
  <pageSetup paperSize="9" orientation="portrait" r:id="rId1"/>
  <tableParts count="1">
    <tablePart r:id="rId2"/>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F5FF28-0F82-4895-8C45-CE861A4E25A8}">
  <sheetPr codeName="Arkusz23"/>
  <dimension ref="A1:O33"/>
  <sheetViews>
    <sheetView zoomScale="85" zoomScaleNormal="85" workbookViewId="0">
      <selection activeCell="D20" sqref="D20"/>
    </sheetView>
  </sheetViews>
  <sheetFormatPr defaultRowHeight="12.75"/>
  <cols>
    <col min="1" max="1" width="80.7109375" style="15" customWidth="1"/>
    <col min="2" max="2" width="7.7109375" style="19" customWidth="1"/>
    <col min="3" max="3" width="16.7109375" style="18" customWidth="1"/>
    <col min="4" max="5" width="50.7109375" style="20" customWidth="1"/>
    <col min="6" max="6" width="11.28515625" style="23" customWidth="1"/>
    <col min="7" max="7" width="16.5703125" style="23" customWidth="1"/>
    <col min="8" max="8" width="10.28515625" style="23" customWidth="1"/>
    <col min="9" max="9" width="10.42578125" style="23" customWidth="1"/>
    <col min="10" max="10" width="9.5703125" style="23" customWidth="1"/>
    <col min="11" max="11" width="10.140625" style="23" customWidth="1"/>
    <col min="12" max="13" width="22.7109375" style="20" customWidth="1"/>
    <col min="14" max="14" width="27.28515625" style="20" customWidth="1"/>
    <col min="15" max="15" width="24.85546875" style="20" customWidth="1"/>
  </cols>
  <sheetData>
    <row r="1" spans="1:15" ht="23.25">
      <c r="A1" s="99" t="s">
        <v>3642</v>
      </c>
      <c r="B1" s="153"/>
      <c r="C1" s="138" t="str">
        <f>MID(A3,2,FIND("#",SUBSTITUTE(A3,"/","#",LEN(A3)-LEN(SUBSTITUTE(A3,"/",""))),1)-2)</f>
        <v>IE051PL</v>
      </c>
      <c r="D1" s="50"/>
      <c r="E1" s="50"/>
      <c r="F1" s="41"/>
      <c r="G1" s="41"/>
      <c r="H1" s="41"/>
      <c r="I1" s="41"/>
      <c r="J1" s="41"/>
    </row>
    <row r="2" spans="1:15" s="15" customFormat="1" ht="30">
      <c r="A2" s="107" t="s">
        <v>1355</v>
      </c>
      <c r="B2" s="107" t="s">
        <v>5040</v>
      </c>
      <c r="C2" s="107" t="s">
        <v>5359</v>
      </c>
      <c r="D2" s="107" t="s">
        <v>5591</v>
      </c>
      <c r="E2" s="107" t="s">
        <v>5592</v>
      </c>
      <c r="F2" s="107" t="s">
        <v>1</v>
      </c>
      <c r="G2" s="107" t="s">
        <v>2</v>
      </c>
      <c r="H2" s="107" t="s">
        <v>3</v>
      </c>
      <c r="I2" s="107" t="s">
        <v>4</v>
      </c>
      <c r="J2" s="107" t="s">
        <v>5</v>
      </c>
      <c r="K2" s="107" t="s">
        <v>4322</v>
      </c>
      <c r="L2" s="107" t="s">
        <v>5360</v>
      </c>
      <c r="M2" s="107" t="s">
        <v>5358</v>
      </c>
      <c r="N2" s="107" t="s">
        <v>5357</v>
      </c>
      <c r="O2" s="107" t="s">
        <v>5590</v>
      </c>
    </row>
    <row r="3" spans="1:15" ht="30">
      <c r="A3" s="133" t="s">
        <v>2054</v>
      </c>
      <c r="B3" s="54">
        <v>1</v>
      </c>
      <c r="C3" s="54" t="str">
        <f>IF(ISBLANK(VLOOKUP(T_IE051PL[[#This Row],[Ścieżka Xpath]],ALL!$C:E,COLUMN(C$2),0)),"",VLOOKUP(T_IE051PL[[#This Row],[Ścieżka Xpath]],ALL!$C:E,COLUMN(C$2),0))</f>
        <v>-</v>
      </c>
      <c r="D3" s="69" t="str">
        <f>IF(ISBLANK(VLOOKUP(T_IE051PL[[#This Row],[Ścieżka Xpath]],ALL!$C:F,COLUMN(D$2),0)),"",VLOOKUP(T_IE051PL[[#This Row],[Ścieżka Xpath]],ALL!$C:F,COLUMN(D$2),0))</f>
        <v>Brak zwolnienia do tranzytu.</v>
      </c>
      <c r="E3" s="69" t="str">
        <f>IF(ISBLANK(VLOOKUP(T_IE051PL[[#This Row],[Ścieżka Xpath]],ALL!$C:G,COLUMN(E$2),0)),"",VLOOKUP(T_IE051PL[[#This Row],[Ścieżka Xpath]],ALL!$C:G,COLUMN(E$2),0))</f>
        <v>No release for transit notification.</v>
      </c>
      <c r="F3" s="55">
        <f>IF(ISBLANK(VLOOKUP(T_IE051PL[[#This Row],[Ścieżka Xpath]],ALL!$C:H,COLUMN(F$2),0)),"",VLOOKUP(T_IE051PL[[#This Row],[Ścieżka Xpath]],ALL!$C:H,COLUMN(F$2),0))</f>
        <v>1</v>
      </c>
      <c r="G3" s="55" t="str">
        <f>IF(ISBLANK(VLOOKUP(T_IE051PL[[#This Row],[Ścieżka Xpath]],ALL!$C:I,COLUMN(G$2),0)),"",VLOOKUP(T_IE051PL[[#This Row],[Ścieżka Xpath]],ALL!$C:I,COLUMN(G$2),0))</f>
        <v>R</v>
      </c>
      <c r="H3" s="55" t="str">
        <f>IF(ISBLANK(VLOOKUP(T_IE051PL[[#This Row],[Ścieżka Xpath]],ALL!$C:J,COLUMN(H$2),0)),"",VLOOKUP(T_IE051PL[[#This Row],[Ścieżka Xpath]],ALL!$C:J,COLUMN(H$2),0))</f>
        <v/>
      </c>
      <c r="I3" s="55" t="str">
        <f>IF(ISBLANK(VLOOKUP(T_IE051PL[[#This Row],[Ścieżka Xpath]],ALL!$C:K,COLUMN(I$2),0)),"",VLOOKUP(T_IE051PL[[#This Row],[Ścieżka Xpath]],ALL!$C:K,COLUMN(I$2),0))</f>
        <v/>
      </c>
      <c r="J3" s="55" t="str">
        <f>IF(ISBLANK(VLOOKUP(T_IE051PL[[#This Row],[Ścieżka Xpath]],ALL!$C:L,COLUMN(J$2),0)),"",VLOOKUP(T_IE051PL[[#This Row],[Ścieżka Xpath]],ALL!$C:L,COLUMN(J$2),0))</f>
        <v/>
      </c>
      <c r="K3" s="55" t="str">
        <f>IF(ISBLANK(VLOOKUP(T_IE051PL[[#This Row],[Ścieżka Xpath]],ALL!$C:N,COLUMN(K$2),0)),"",VLOOKUP(T_IE051PL[[#This Row],[Ścieżka Xpath]],ALL!$C:N,COLUMN(K$2),0))</f>
        <v>2.00</v>
      </c>
      <c r="L3" s="56" t="str">
        <f>IF(ISBLANK(VLOOKUP(T_IE051PL[[#This Row],[Ścieżka Xpath]],ALL!$C:O,COLUMN(L$2),0)),"",VLOOKUP(T_IE051PL[[#This Row],[Ścieżka Xpath]],ALL!$C:O,COLUMN(L$2),0))</f>
        <v>Korekta opcjonalności i liczności.</v>
      </c>
      <c r="M3" s="56" t="str">
        <f>IF(ISBLANK(VLOOKUP(T_IE051PL[[#This Row],[Ścieżka Xpath]],ALL!$C:P,COLUMN(M$2),0)),"",VLOOKUP(T_IE051PL[[#This Row],[Ścieżka Xpath]],ALL!$C:P,COLUMN(M$2),0))</f>
        <v>Optionality and multiplicity correction.</v>
      </c>
      <c r="N3" s="56" t="str">
        <f>IF(ISBLANK(VLOOKUP(T_IE051PL[[#This Row],[Ścieżka Xpath]],ALL!$C:Q,COLUMN(N$2),0)),"",VLOOKUP(T_IE051PL[[#This Row],[Ścieżka Xpath]],ALL!$C:Q,COLUMN(N$2),0))</f>
        <v/>
      </c>
      <c r="O3" s="56" t="str">
        <f>IF(ISBLANK(VLOOKUP(T_IE051PL[[#This Row],[Ścieżka Xpath]],ALL!$C:Q,COLUMN(O$2),0)),"",VLOOKUP(T_IE051PL[[#This Row],[Ścieżka Xpath]],ALL!$C:Q,COLUMN(O$2),0))</f>
        <v/>
      </c>
    </row>
    <row r="4" spans="1:15" ht="15">
      <c r="A4" s="40" t="s">
        <v>2055</v>
      </c>
      <c r="B4" s="38">
        <v>2</v>
      </c>
      <c r="C4" s="38" t="str">
        <f>IF(ISBLANK(VLOOKUP(T_IE051PL[[#This Row],[Ścieżka Xpath]],ALL!$C:E,COLUMN(C$2),0)),"",VLOOKUP(T_IE051PL[[#This Row],[Ścieżka Xpath]],ALL!$C:E,COLUMN(C$2),0))</f>
        <v>-</v>
      </c>
      <c r="D4" s="17" t="str">
        <f>IF(ISBLANK(VLOOKUP(T_IE051PL[[#This Row],[Ścieżka Xpath]],ALL!$C:F,COLUMN(D$2),0)),"",VLOOKUP(T_IE051PL[[#This Row],[Ścieżka Xpath]],ALL!$C:F,COLUMN(D$2),0))</f>
        <v>Numer fazy systemu NCTS2 PLUS. Dla fazy 6 - "NCTS6".</v>
      </c>
      <c r="E4" s="17" t="str">
        <f>IF(ISBLANK(VLOOKUP(T_IE051PL[[#This Row],[Ścieżka Xpath]],ALL!$C:G,COLUMN(E$2),0)),"",VLOOKUP(T_IE051PL[[#This Row],[Ścieżka Xpath]],ALL!$C:G,COLUMN(E$2),0))</f>
        <v>NCTS phase number. For Phase6 - "NCTS6".</v>
      </c>
      <c r="F4" s="134" t="str">
        <f>IF(ISBLANK(VLOOKUP(T_IE051PL[[#This Row],[Ścieżka Xpath]],ALL!$C:H,COLUMN(F$2),0)),"",VLOOKUP(T_IE051PL[[#This Row],[Ścieżka Xpath]],ALL!$C:H,COLUMN(F$2),0))</f>
        <v/>
      </c>
      <c r="G4" s="134" t="str">
        <f>IF(ISBLANK(VLOOKUP(T_IE051PL[[#This Row],[Ścieżka Xpath]],ALL!$C:I,COLUMN(G$2),0)),"",VLOOKUP(T_IE051PL[[#This Row],[Ścieżka Xpath]],ALL!$C:I,COLUMN(G$2),0))</f>
        <v>O</v>
      </c>
      <c r="H4" s="134" t="str">
        <f>IF(ISBLANK(VLOOKUP(T_IE051PL[[#This Row],[Ścieżka Xpath]],ALL!$C:J,COLUMN(H$2),0)),"",VLOOKUP(T_IE051PL[[#This Row],[Ścieżka Xpath]],ALL!$C:J,COLUMN(H$2),0))</f>
        <v/>
      </c>
      <c r="I4" s="134" t="str">
        <f>IF(ISBLANK(VLOOKUP(T_IE051PL[[#This Row],[Ścieżka Xpath]],ALL!$C:K,COLUMN(I$2),0)),"",VLOOKUP(T_IE051PL[[#This Row],[Ścieżka Xpath]],ALL!$C:K,COLUMN(I$2),0))</f>
        <v/>
      </c>
      <c r="J4" s="134" t="str">
        <f>IF(ISBLANK(VLOOKUP(T_IE051PL[[#This Row],[Ścieżka Xpath]],ALL!$C:L,COLUMN(J$2),0)),"",VLOOKUP(T_IE051PL[[#This Row],[Ścieżka Xpath]],ALL!$C:L,COLUMN(J$2),0))</f>
        <v/>
      </c>
      <c r="K4" s="41" t="str">
        <f>IF(ISBLANK(VLOOKUP(T_IE051PL[[#This Row],[Ścieżka Xpath]],ALL!$C:N,COLUMN(K$2),0)),"",VLOOKUP(T_IE051PL[[#This Row],[Ścieżka Xpath]],ALL!$C:N,COLUMN(K$2),0))</f>
        <v/>
      </c>
      <c r="L4" s="50" t="str">
        <f>IF(ISBLANK(VLOOKUP(T_IE051PL[[#This Row],[Ścieżka Xpath]],ALL!$C:O,COLUMN(L$2),0)),"",VLOOKUP(T_IE051PL[[#This Row],[Ścieżka Xpath]],ALL!$C:O,COLUMN(L$2),0))</f>
        <v/>
      </c>
      <c r="M4" s="50" t="str">
        <f>IF(ISBLANK(VLOOKUP(T_IE051PL[[#This Row],[Ścieżka Xpath]],ALL!$C:P,COLUMN(M$2),0)),"",VLOOKUP(T_IE051PL[[#This Row],[Ścieżka Xpath]],ALL!$C:P,COLUMN(M$2),0))</f>
        <v/>
      </c>
      <c r="N4" s="50" t="str">
        <f>IF(ISBLANK(VLOOKUP(T_IE051PL[[#This Row],[Ścieżka Xpath]],ALL!$C:Q,COLUMN(N$2),0)),"",VLOOKUP(T_IE051PL[[#This Row],[Ścieżka Xpath]],ALL!$C:Q,COLUMN(N$2),0))</f>
        <v/>
      </c>
      <c r="O4" s="50" t="str">
        <f>IF(ISBLANK(VLOOKUP(T_IE051PL[[#This Row],[Ścieżka Xpath]],ALL!$C:Q,COLUMN(O$2),0)),"",VLOOKUP(T_IE051PL[[#This Row],[Ścieżka Xpath]],ALL!$C:Q,COLUMN(O$2),0))</f>
        <v/>
      </c>
    </row>
    <row r="5" spans="1:15" ht="45">
      <c r="A5" s="40" t="s">
        <v>2056</v>
      </c>
      <c r="B5" s="38">
        <v>3</v>
      </c>
      <c r="C5" s="38" t="str">
        <f>IF(ISBLANK(VLOOKUP(T_IE051PL[[#This Row],[Ścieżka Xpath]],ALL!$C:E,COLUMN(C$2),0)),"",VLOOKUP(T_IE051PL[[#This Row],[Ścieżka Xpath]],ALL!$C:E,COLUMN(C$2),0))</f>
        <v>-</v>
      </c>
      <c r="D5" s="17" t="str">
        <f>IF(ISBLANK(VLOOKUP(T_IE051PL[[#This Row],[Ścieżka Xpath]],ALL!$C:F,COLUMN(D$2),0)),"",VLOOKUP(T_IE051PL[[#This Row],[Ścieżka Xpath]],ALL!$C:F,COLUMN(D$2),0))</f>
        <v>Identyfikator nadawcy komunikatu. W kierunku do NCTS2PLUS - numer identyfikacyjny Podmiotu. W kiedunku z NCTS2PLUS: "NTA.PL"</v>
      </c>
      <c r="E5" s="17" t="str">
        <f>IF(ISBLANK(VLOOKUP(T_IE051PL[[#This Row],[Ścieżka Xpath]],ALL!$C:G,COLUMN(E$2),0)),"",VLOOKUP(T_IE051PL[[#This Row],[Ścieżka Xpath]],ALL!$C:G,COLUMN(E$2),0))</f>
        <v>Sender's identification. In direction to NCTS2PLUS - sending EO's identificationNumber, otherwise "NTA.PL".</v>
      </c>
      <c r="F5" s="134" t="str">
        <f>IF(ISBLANK(VLOOKUP(T_IE051PL[[#This Row],[Ścieżka Xpath]],ALL!$C:H,COLUMN(F$2),0)),"",VLOOKUP(T_IE051PL[[#This Row],[Ścieżka Xpath]],ALL!$C:H,COLUMN(F$2),0))</f>
        <v/>
      </c>
      <c r="G5" s="134" t="str">
        <f>IF(ISBLANK(VLOOKUP(T_IE051PL[[#This Row],[Ścieżka Xpath]],ALL!$C:I,COLUMN(G$2),0)),"",VLOOKUP(T_IE051PL[[#This Row],[Ścieżka Xpath]],ALL!$C:I,COLUMN(G$2),0))</f>
        <v>R</v>
      </c>
      <c r="H5" s="134" t="str">
        <f>IF(ISBLANK(VLOOKUP(T_IE051PL[[#This Row],[Ścieżka Xpath]],ALL!$C:J,COLUMN(H$2),0)),"",VLOOKUP(T_IE051PL[[#This Row],[Ścieżka Xpath]],ALL!$C:J,COLUMN(H$2),0))</f>
        <v>an..35</v>
      </c>
      <c r="I5" s="134" t="str">
        <f>IF(ISBLANK(VLOOKUP(T_IE051PL[[#This Row],[Ścieżka Xpath]],ALL!$C:K,COLUMN(I$2),0)),"",VLOOKUP(T_IE051PL[[#This Row],[Ścieżka Xpath]],ALL!$C:K,COLUMN(I$2),0))</f>
        <v/>
      </c>
      <c r="J5" s="134" t="str">
        <f>IF(ISBLANK(VLOOKUP(T_IE051PL[[#This Row],[Ścieżka Xpath]],ALL!$C:L,COLUMN(J$2),0)),"",VLOOKUP(T_IE051PL[[#This Row],[Ścieżka Xpath]],ALL!$C:L,COLUMN(J$2),0))</f>
        <v/>
      </c>
      <c r="K5" s="41" t="str">
        <f>IF(ISBLANK(VLOOKUP(T_IE051PL[[#This Row],[Ścieżka Xpath]],ALL!$C:N,COLUMN(K$2),0)),"",VLOOKUP(T_IE051PL[[#This Row],[Ścieżka Xpath]],ALL!$C:N,COLUMN(K$2),0))</f>
        <v/>
      </c>
      <c r="L5" s="50" t="str">
        <f>IF(ISBLANK(VLOOKUP(T_IE051PL[[#This Row],[Ścieżka Xpath]],ALL!$C:O,COLUMN(L$2),0)),"",VLOOKUP(T_IE051PL[[#This Row],[Ścieżka Xpath]],ALL!$C:O,COLUMN(L$2),0))</f>
        <v/>
      </c>
      <c r="M5" s="50" t="str">
        <f>IF(ISBLANK(VLOOKUP(T_IE051PL[[#This Row],[Ścieżka Xpath]],ALL!$C:P,COLUMN(M$2),0)),"",VLOOKUP(T_IE051PL[[#This Row],[Ścieżka Xpath]],ALL!$C:P,COLUMN(M$2),0))</f>
        <v/>
      </c>
      <c r="N5" s="50" t="str">
        <f>IF(ISBLANK(VLOOKUP(T_IE051PL[[#This Row],[Ścieżka Xpath]],ALL!$C:Q,COLUMN(N$2),0)),"",VLOOKUP(T_IE051PL[[#This Row],[Ścieżka Xpath]],ALL!$C:Q,COLUMN(N$2),0))</f>
        <v/>
      </c>
      <c r="O5" s="50" t="str">
        <f>IF(ISBLANK(VLOOKUP(T_IE051PL[[#This Row],[Ścieżka Xpath]],ALL!$C:Q,COLUMN(O$2),0)),"",VLOOKUP(T_IE051PL[[#This Row],[Ścieżka Xpath]],ALL!$C:Q,COLUMN(O$2),0))</f>
        <v/>
      </c>
    </row>
    <row r="6" spans="1:15" ht="45">
      <c r="A6" s="40" t="s">
        <v>2057</v>
      </c>
      <c r="B6" s="38">
        <v>4</v>
      </c>
      <c r="C6" s="38" t="str">
        <f>IF(ISBLANK(VLOOKUP(T_IE051PL[[#This Row],[Ścieżka Xpath]],ALL!$C:E,COLUMN(C$2),0)),"",VLOOKUP(T_IE051PL[[#This Row],[Ścieżka Xpath]],ALL!$C:E,COLUMN(C$2),0))</f>
        <v>-</v>
      </c>
      <c r="D6" s="17" t="str">
        <f>IF(ISBLANK(VLOOKUP(T_IE051PL[[#This Row],[Ścieżka Xpath]],ALL!$C:F,COLUMN(D$2),0)),"",VLOOKUP(T_IE051PL[[#This Row],[Ścieżka Xpath]],ALL!$C:F,COLUMN(D$2),0))</f>
        <v>Identyfikator odbiorcy komunikatu. W kierunku do NCTS2PLUS - "NTA.PL". W kierunku od NCTS2PLUS - numer identyfikacyjny Podmiotu.</v>
      </c>
      <c r="E6" s="17" t="str">
        <f>IF(ISBLANK(VLOOKUP(T_IE051PL[[#This Row],[Ścieżka Xpath]],ALL!$C:G,COLUMN(E$2),0)),"",VLOOKUP(T_IE051PL[[#This Row],[Ścieżka Xpath]],ALL!$C:G,COLUMN(E$2),0))</f>
        <v>Recipient's identification. In direction to NCTS2PLUS - "NTA.PL", otherwise recieiving EO's identificationNumber.</v>
      </c>
      <c r="F6" s="134" t="str">
        <f>IF(ISBLANK(VLOOKUP(T_IE051PL[[#This Row],[Ścieżka Xpath]],ALL!$C:H,COLUMN(F$2),0)),"",VLOOKUP(T_IE051PL[[#This Row],[Ścieżka Xpath]],ALL!$C:H,COLUMN(F$2),0))</f>
        <v/>
      </c>
      <c r="G6" s="134" t="str">
        <f>IF(ISBLANK(VLOOKUP(T_IE051PL[[#This Row],[Ścieżka Xpath]],ALL!$C:I,COLUMN(G$2),0)),"",VLOOKUP(T_IE051PL[[#This Row],[Ścieżka Xpath]],ALL!$C:I,COLUMN(G$2),0))</f>
        <v>R</v>
      </c>
      <c r="H6" s="134" t="str">
        <f>IF(ISBLANK(VLOOKUP(T_IE051PL[[#This Row],[Ścieżka Xpath]],ALL!$C:J,COLUMN(H$2),0)),"",VLOOKUP(T_IE051PL[[#This Row],[Ścieżka Xpath]],ALL!$C:J,COLUMN(H$2),0))</f>
        <v>an..35</v>
      </c>
      <c r="I6" s="134" t="str">
        <f>IF(ISBLANK(VLOOKUP(T_IE051PL[[#This Row],[Ścieżka Xpath]],ALL!$C:K,COLUMN(I$2),0)),"",VLOOKUP(T_IE051PL[[#This Row],[Ścieżka Xpath]],ALL!$C:K,COLUMN(I$2),0))</f>
        <v/>
      </c>
      <c r="J6" s="134" t="str">
        <f>IF(ISBLANK(VLOOKUP(T_IE051PL[[#This Row],[Ścieżka Xpath]],ALL!$C:L,COLUMN(J$2),0)),"",VLOOKUP(T_IE051PL[[#This Row],[Ścieżka Xpath]],ALL!$C:L,COLUMN(J$2),0))</f>
        <v/>
      </c>
      <c r="K6" s="41" t="str">
        <f>IF(ISBLANK(VLOOKUP(T_IE051PL[[#This Row],[Ścieżka Xpath]],ALL!$C:N,COLUMN(K$2),0)),"",VLOOKUP(T_IE051PL[[#This Row],[Ścieżka Xpath]],ALL!$C:N,COLUMN(K$2),0))</f>
        <v/>
      </c>
      <c r="L6" s="50" t="str">
        <f>IF(ISBLANK(VLOOKUP(T_IE051PL[[#This Row],[Ścieżka Xpath]],ALL!$C:O,COLUMN(L$2),0)),"",VLOOKUP(T_IE051PL[[#This Row],[Ścieżka Xpath]],ALL!$C:O,COLUMN(L$2),0))</f>
        <v/>
      </c>
      <c r="M6" s="50" t="str">
        <f>IF(ISBLANK(VLOOKUP(T_IE051PL[[#This Row],[Ścieżka Xpath]],ALL!$C:P,COLUMN(M$2),0)),"",VLOOKUP(T_IE051PL[[#This Row],[Ścieżka Xpath]],ALL!$C:P,COLUMN(M$2),0))</f>
        <v/>
      </c>
      <c r="N6" s="50" t="str">
        <f>IF(ISBLANK(VLOOKUP(T_IE051PL[[#This Row],[Ścieżka Xpath]],ALL!$C:Q,COLUMN(N$2),0)),"",VLOOKUP(T_IE051PL[[#This Row],[Ścieżka Xpath]],ALL!$C:Q,COLUMN(N$2),0))</f>
        <v/>
      </c>
      <c r="O6" s="50" t="str">
        <f>IF(ISBLANK(VLOOKUP(T_IE051PL[[#This Row],[Ścieżka Xpath]],ALL!$C:Q,COLUMN(O$2),0)),"",VLOOKUP(T_IE051PL[[#This Row],[Ścieżka Xpath]],ALL!$C:Q,COLUMN(O$2),0))</f>
        <v/>
      </c>
    </row>
    <row r="7" spans="1:15" ht="30">
      <c r="A7" s="40" t="s">
        <v>2058</v>
      </c>
      <c r="B7" s="38">
        <v>5</v>
      </c>
      <c r="C7" s="38" t="str">
        <f>IF(ISBLANK(VLOOKUP(T_IE051PL[[#This Row],[Ścieżka Xpath]],ALL!$C:E,COLUMN(C$2),0)),"",VLOOKUP(T_IE051PL[[#This Row],[Ścieżka Xpath]],ALL!$C:E,COLUMN(C$2),0))</f>
        <v>-</v>
      </c>
      <c r="D7" s="17" t="str">
        <f>IF(ISBLANK(VLOOKUP(T_IE051PL[[#This Row],[Ścieżka Xpath]],ALL!$C:F,COLUMN(D$2),0)),"",VLOOKUP(T_IE051PL[[#This Row],[Ścieżka Xpath]],ALL!$C:F,COLUMN(D$2),0))</f>
        <v>Data i czas utworzenia komunikatu (wg strefy czasowej CET).</v>
      </c>
      <c r="E7" s="17" t="str">
        <f>IF(ISBLANK(VLOOKUP(T_IE051PL[[#This Row],[Ścieżka Xpath]],ALL!$C:G,COLUMN(E$2),0)),"",VLOOKUP(T_IE051PL[[#This Row],[Ścieżka Xpath]],ALL!$C:G,COLUMN(E$2),0))</f>
        <v>Date and time of message preparation (in CET timezone).</v>
      </c>
      <c r="F7" s="134" t="str">
        <f>IF(ISBLANK(VLOOKUP(T_IE051PL[[#This Row],[Ścieżka Xpath]],ALL!$C:H,COLUMN(F$2),0)),"",VLOOKUP(T_IE051PL[[#This Row],[Ścieżka Xpath]],ALL!$C:H,COLUMN(F$2),0))</f>
        <v/>
      </c>
      <c r="G7" s="134" t="str">
        <f>IF(ISBLANK(VLOOKUP(T_IE051PL[[#This Row],[Ścieżka Xpath]],ALL!$C:I,COLUMN(G$2),0)),"",VLOOKUP(T_IE051PL[[#This Row],[Ścieżka Xpath]],ALL!$C:I,COLUMN(G$2),0))</f>
        <v>R</v>
      </c>
      <c r="H7" s="134" t="str">
        <f>IF(ISBLANK(VLOOKUP(T_IE051PL[[#This Row],[Ścieżka Xpath]],ALL!$C:J,COLUMN(H$2),0)),"",VLOOKUP(T_IE051PL[[#This Row],[Ścieżka Xpath]],ALL!$C:J,COLUMN(H$2),0))</f>
        <v>an19</v>
      </c>
      <c r="I7" s="134" t="str">
        <f>IF(ISBLANK(VLOOKUP(T_IE051PL[[#This Row],[Ścieżka Xpath]],ALL!$C:K,COLUMN(I$2),0)),"",VLOOKUP(T_IE051PL[[#This Row],[Ścieżka Xpath]],ALL!$C:K,COLUMN(I$2),0))</f>
        <v/>
      </c>
      <c r="J7" s="134" t="str">
        <f>IF(ISBLANK(VLOOKUP(T_IE051PL[[#This Row],[Ścieżka Xpath]],ALL!$C:L,COLUMN(J$2),0)),"",VLOOKUP(T_IE051PL[[#This Row],[Ścieżka Xpath]],ALL!$C:L,COLUMN(J$2),0))</f>
        <v>G0002</v>
      </c>
      <c r="K7" s="41" t="str">
        <f>IF(ISBLANK(VLOOKUP(T_IE051PL[[#This Row],[Ścieżka Xpath]],ALL!$C:N,COLUMN(K$2),0)),"",VLOOKUP(T_IE051PL[[#This Row],[Ścieżka Xpath]],ALL!$C:N,COLUMN(K$2),0))</f>
        <v/>
      </c>
      <c r="L7" s="50" t="str">
        <f>IF(ISBLANK(VLOOKUP(T_IE051PL[[#This Row],[Ścieżka Xpath]],ALL!$C:O,COLUMN(L$2),0)),"",VLOOKUP(T_IE051PL[[#This Row],[Ścieżka Xpath]],ALL!$C:O,COLUMN(L$2),0))</f>
        <v/>
      </c>
      <c r="M7" s="50" t="str">
        <f>IF(ISBLANK(VLOOKUP(T_IE051PL[[#This Row],[Ścieżka Xpath]],ALL!$C:P,COLUMN(M$2),0)),"",VLOOKUP(T_IE051PL[[#This Row],[Ścieżka Xpath]],ALL!$C:P,COLUMN(M$2),0))</f>
        <v/>
      </c>
      <c r="N7" s="50" t="str">
        <f>IF(ISBLANK(VLOOKUP(T_IE051PL[[#This Row],[Ścieżka Xpath]],ALL!$C:Q,COLUMN(N$2),0)),"",VLOOKUP(T_IE051PL[[#This Row],[Ścieżka Xpath]],ALL!$C:Q,COLUMN(N$2),0))</f>
        <v/>
      </c>
      <c r="O7" s="50" t="str">
        <f>IF(ISBLANK(VLOOKUP(T_IE051PL[[#This Row],[Ścieżka Xpath]],ALL!$C:Q,COLUMN(O$2),0)),"",VLOOKUP(T_IE051PL[[#This Row],[Ścieżka Xpath]],ALL!$C:Q,COLUMN(O$2),0))</f>
        <v/>
      </c>
    </row>
    <row r="8" spans="1:15" ht="15">
      <c r="A8" s="40" t="s">
        <v>2059</v>
      </c>
      <c r="B8" s="38">
        <v>6</v>
      </c>
      <c r="C8" s="38" t="str">
        <f>IF(ISBLANK(VLOOKUP(T_IE051PL[[#This Row],[Ścieżka Xpath]],ALL!$C:E,COLUMN(C$2),0)),"",VLOOKUP(T_IE051PL[[#This Row],[Ścieżka Xpath]],ALL!$C:E,COLUMN(C$2),0))</f>
        <v>-</v>
      </c>
      <c r="D8" s="17" t="str">
        <f>IF(ISBLANK(VLOOKUP(T_IE051PL[[#This Row],[Ścieżka Xpath]],ALL!$C:F,COLUMN(D$2),0)),"",VLOOKUP(T_IE051PL[[#This Row],[Ścieżka Xpath]],ALL!$C:F,COLUMN(D$2),0))</f>
        <v>Identyfikator (numer własny) komunikatu.</v>
      </c>
      <c r="E8" s="17" t="str">
        <f>IF(ISBLANK(VLOOKUP(T_IE051PL[[#This Row],[Ścieżka Xpath]],ALL!$C:G,COLUMN(E$2),0)),"",VLOOKUP(T_IE051PL[[#This Row],[Ścieżka Xpath]],ALL!$C:G,COLUMN(E$2),0))</f>
        <v>Message identification.</v>
      </c>
      <c r="F8" s="134" t="str">
        <f>IF(ISBLANK(VLOOKUP(T_IE051PL[[#This Row],[Ścieżka Xpath]],ALL!$C:H,COLUMN(F$2),0)),"",VLOOKUP(T_IE051PL[[#This Row],[Ścieżka Xpath]],ALL!$C:H,COLUMN(F$2),0))</f>
        <v/>
      </c>
      <c r="G8" s="134" t="str">
        <f>IF(ISBLANK(VLOOKUP(T_IE051PL[[#This Row],[Ścieżka Xpath]],ALL!$C:I,COLUMN(G$2),0)),"",VLOOKUP(T_IE051PL[[#This Row],[Ścieżka Xpath]],ALL!$C:I,COLUMN(G$2),0))</f>
        <v>R</v>
      </c>
      <c r="H8" s="134" t="str">
        <f>IF(ISBLANK(VLOOKUP(T_IE051PL[[#This Row],[Ścieżka Xpath]],ALL!$C:J,COLUMN(H$2),0)),"",VLOOKUP(T_IE051PL[[#This Row],[Ścieżka Xpath]],ALL!$C:J,COLUMN(H$2),0))</f>
        <v>an..35</v>
      </c>
      <c r="I8" s="134" t="str">
        <f>IF(ISBLANK(VLOOKUP(T_IE051PL[[#This Row],[Ścieżka Xpath]],ALL!$C:K,COLUMN(I$2),0)),"",VLOOKUP(T_IE051PL[[#This Row],[Ścieżka Xpath]],ALL!$C:K,COLUMN(I$2),0))</f>
        <v/>
      </c>
      <c r="J8" s="134" t="str">
        <f>IF(ISBLANK(VLOOKUP(T_IE051PL[[#This Row],[Ścieżka Xpath]],ALL!$C:L,COLUMN(J$2),0)),"",VLOOKUP(T_IE051PL[[#This Row],[Ścieżka Xpath]],ALL!$C:L,COLUMN(J$2),0))</f>
        <v>RP50</v>
      </c>
      <c r="K8" s="41" t="str">
        <f>IF(ISBLANK(VLOOKUP(T_IE051PL[[#This Row],[Ścieżka Xpath]],ALL!$C:N,COLUMN(K$2),0)),"",VLOOKUP(T_IE051PL[[#This Row],[Ścieżka Xpath]],ALL!$C:N,COLUMN(K$2),0))</f>
        <v/>
      </c>
      <c r="L8" s="50" t="str">
        <f>IF(ISBLANK(VLOOKUP(T_IE051PL[[#This Row],[Ścieżka Xpath]],ALL!$C:O,COLUMN(L$2),0)),"",VLOOKUP(T_IE051PL[[#This Row],[Ścieżka Xpath]],ALL!$C:O,COLUMN(L$2),0))</f>
        <v/>
      </c>
      <c r="M8" s="50" t="str">
        <f>IF(ISBLANK(VLOOKUP(T_IE051PL[[#This Row],[Ścieżka Xpath]],ALL!$C:P,COLUMN(M$2),0)),"",VLOOKUP(T_IE051PL[[#This Row],[Ścieżka Xpath]],ALL!$C:P,COLUMN(M$2),0))</f>
        <v/>
      </c>
      <c r="N8" s="50" t="str">
        <f>IF(ISBLANK(VLOOKUP(T_IE051PL[[#This Row],[Ścieżka Xpath]],ALL!$C:Q,COLUMN(N$2),0)),"",VLOOKUP(T_IE051PL[[#This Row],[Ścieżka Xpath]],ALL!$C:Q,COLUMN(N$2),0))</f>
        <v/>
      </c>
      <c r="O8" s="50" t="str">
        <f>IF(ISBLANK(VLOOKUP(T_IE051PL[[#This Row],[Ścieżka Xpath]],ALL!$C:Q,COLUMN(O$2),0)),"",VLOOKUP(T_IE051PL[[#This Row],[Ścieżka Xpath]],ALL!$C:Q,COLUMN(O$2),0))</f>
        <v/>
      </c>
    </row>
    <row r="9" spans="1:15" ht="15">
      <c r="A9" s="40" t="s">
        <v>2060</v>
      </c>
      <c r="B9" s="38">
        <v>7</v>
      </c>
      <c r="C9" s="38" t="str">
        <f>IF(ISBLANK(VLOOKUP(T_IE051PL[[#This Row],[Ścieżka Xpath]],ALL!$C:E,COLUMN(C$2),0)),"",VLOOKUP(T_IE051PL[[#This Row],[Ścieżka Xpath]],ALL!$C:E,COLUMN(C$2),0))</f>
        <v>-</v>
      </c>
      <c r="D9" s="17" t="str">
        <f>IF(ISBLANK(VLOOKUP(T_IE051PL[[#This Row],[Ścieżka Xpath]],ALL!$C:F,COLUMN(D$2),0)),"",VLOOKUP(T_IE051PL[[#This Row],[Ścieżka Xpath]],ALL!$C:F,COLUMN(D$2),0))</f>
        <v>Typ komunikatu.</v>
      </c>
      <c r="E9" s="17" t="str">
        <f>IF(ISBLANK(VLOOKUP(T_IE051PL[[#This Row],[Ścieżka Xpath]],ALL!$C:G,COLUMN(E$2),0)),"",VLOOKUP(T_IE051PL[[#This Row],[Ścieżka Xpath]],ALL!$C:G,COLUMN(E$2),0))</f>
        <v>Messaage type.</v>
      </c>
      <c r="F9" s="134" t="str">
        <f>IF(ISBLANK(VLOOKUP(T_IE051PL[[#This Row],[Ścieżka Xpath]],ALL!$C:H,COLUMN(F$2),0)),"",VLOOKUP(T_IE051PL[[#This Row],[Ścieżka Xpath]],ALL!$C:H,COLUMN(F$2),0))</f>
        <v/>
      </c>
      <c r="G9" s="134" t="str">
        <f>IF(ISBLANK(VLOOKUP(T_IE051PL[[#This Row],[Ścieżka Xpath]],ALL!$C:I,COLUMN(G$2),0)),"",VLOOKUP(T_IE051PL[[#This Row],[Ścieżka Xpath]],ALL!$C:I,COLUMN(G$2),0))</f>
        <v>R</v>
      </c>
      <c r="H9" s="134" t="str">
        <f>IF(ISBLANK(VLOOKUP(T_IE051PL[[#This Row],[Ścieżka Xpath]],ALL!$C:J,COLUMN(H$2),0)),"",VLOOKUP(T_IE051PL[[#This Row],[Ścieżka Xpath]],ALL!$C:J,COLUMN(H$2),0))</f>
        <v>an6</v>
      </c>
      <c r="I9" s="134" t="str">
        <f>IF(ISBLANK(VLOOKUP(T_IE051PL[[#This Row],[Ścieżka Xpath]],ALL!$C:K,COLUMN(I$2),0)),"",VLOOKUP(T_IE051PL[[#This Row],[Ścieżka Xpath]],ALL!$C:K,COLUMN(I$2),0))</f>
        <v>CL060</v>
      </c>
      <c r="J9" s="134" t="str">
        <f>IF(ISBLANK(VLOOKUP(T_IE051PL[[#This Row],[Ścieżka Xpath]],ALL!$C:L,COLUMN(J$2),0)),"",VLOOKUP(T_IE051PL[[#This Row],[Ścieżka Xpath]],ALL!$C:L,COLUMN(J$2),0))</f>
        <v/>
      </c>
      <c r="K9" s="41" t="str">
        <f>IF(ISBLANK(VLOOKUP(T_IE051PL[[#This Row],[Ścieżka Xpath]],ALL!$C:N,COLUMN(K$2),0)),"",VLOOKUP(T_IE051PL[[#This Row],[Ścieżka Xpath]],ALL!$C:N,COLUMN(K$2),0))</f>
        <v/>
      </c>
      <c r="L9" s="50" t="str">
        <f>IF(ISBLANK(VLOOKUP(T_IE051PL[[#This Row],[Ścieżka Xpath]],ALL!$C:O,COLUMN(L$2),0)),"",VLOOKUP(T_IE051PL[[#This Row],[Ścieżka Xpath]],ALL!$C:O,COLUMN(L$2),0))</f>
        <v/>
      </c>
      <c r="M9" s="50" t="str">
        <f>IF(ISBLANK(VLOOKUP(T_IE051PL[[#This Row],[Ścieżka Xpath]],ALL!$C:P,COLUMN(M$2),0)),"",VLOOKUP(T_IE051PL[[#This Row],[Ścieżka Xpath]],ALL!$C:P,COLUMN(M$2),0))</f>
        <v/>
      </c>
      <c r="N9" s="50" t="str">
        <f>IF(ISBLANK(VLOOKUP(T_IE051PL[[#This Row],[Ścieżka Xpath]],ALL!$C:Q,COLUMN(N$2),0)),"",VLOOKUP(T_IE051PL[[#This Row],[Ścieżka Xpath]],ALL!$C:Q,COLUMN(N$2),0))</f>
        <v/>
      </c>
      <c r="O9" s="50" t="str">
        <f>IF(ISBLANK(VLOOKUP(T_IE051PL[[#This Row],[Ścieżka Xpath]],ALL!$C:Q,COLUMN(O$2),0)),"",VLOOKUP(T_IE051PL[[#This Row],[Ścieżka Xpath]],ALL!$C:Q,COLUMN(O$2),0))</f>
        <v/>
      </c>
    </row>
    <row r="10" spans="1:15" ht="30">
      <c r="A10" s="40" t="s">
        <v>2061</v>
      </c>
      <c r="B10" s="38">
        <v>8</v>
      </c>
      <c r="C10" s="38" t="str">
        <f>IF(ISBLANK(VLOOKUP(T_IE051PL[[#This Row],[Ścieżka Xpath]],ALL!$C:E,COLUMN(C$2),0)),"",VLOOKUP(T_IE051PL[[#This Row],[Ścieżka Xpath]],ALL!$C:E,COLUMN(C$2),0))</f>
        <v>-</v>
      </c>
      <c r="D10" s="17" t="str">
        <f>IF(ISBLANK(VLOOKUP(T_IE051PL[[#This Row],[Ścieżka Xpath]],ALL!$C:F,COLUMN(D$2),0)),"",VLOOKUP(T_IE051PL[[#This Row],[Ścieżka Xpath]],ALL!$C:F,COLUMN(D$2),0))</f>
        <v>Identyfikator komunikatu IEA15, do którego odnosi się komunikat IE051.</v>
      </c>
      <c r="E10" s="17" t="str">
        <f>IF(ISBLANK(VLOOKUP(T_IE051PL[[#This Row],[Ścieżka Xpath]],ALL!$C:G,COLUMN(E$2),0)),"",VLOOKUP(T_IE051PL[[#This Row],[Ścieżka Xpath]],ALL!$C:G,COLUMN(E$2),0))</f>
        <v>Message identifier of IEA15 to which IE051 corresponds.</v>
      </c>
      <c r="F10" s="134" t="str">
        <f>IF(ISBLANK(VLOOKUP(T_IE051PL[[#This Row],[Ścieżka Xpath]],ALL!$C:H,COLUMN(F$2),0)),"",VLOOKUP(T_IE051PL[[#This Row],[Ścieżka Xpath]],ALL!$C:H,COLUMN(F$2),0))</f>
        <v/>
      </c>
      <c r="G10" s="134" t="str">
        <f>IF(ISBLANK(VLOOKUP(T_IE051PL[[#This Row],[Ścieżka Xpath]],ALL!$C:I,COLUMN(G$2),0)),"",VLOOKUP(T_IE051PL[[#This Row],[Ścieżka Xpath]],ALL!$C:I,COLUMN(G$2),0))</f>
        <v>D</v>
      </c>
      <c r="H10" s="134" t="str">
        <f>IF(ISBLANK(VLOOKUP(T_IE051PL[[#This Row],[Ścieżka Xpath]],ALL!$C:J,COLUMN(H$2),0)),"",VLOOKUP(T_IE051PL[[#This Row],[Ścieżka Xpath]],ALL!$C:J,COLUMN(H$2),0))</f>
        <v>an..35</v>
      </c>
      <c r="I10" s="134" t="str">
        <f>IF(ISBLANK(VLOOKUP(T_IE051PL[[#This Row],[Ścieżka Xpath]],ALL!$C:K,COLUMN(I$2),0)),"",VLOOKUP(T_IE051PL[[#This Row],[Ścieżka Xpath]],ALL!$C:K,COLUMN(I$2),0))</f>
        <v/>
      </c>
      <c r="J10" s="134" t="str">
        <f>IF(ISBLANK(VLOOKUP(T_IE051PL[[#This Row],[Ścieżka Xpath]],ALL!$C:L,COLUMN(J$2),0)),"",VLOOKUP(T_IE051PL[[#This Row],[Ścieżka Xpath]],ALL!$C:L,COLUMN(J$2),0))</f>
        <v>C0511; R0008</v>
      </c>
      <c r="K10" s="41" t="str">
        <f>IF(ISBLANK(VLOOKUP(T_IE051PL[[#This Row],[Ścieżka Xpath]],ALL!$C:N,COLUMN(K$2),0)),"",VLOOKUP(T_IE051PL[[#This Row],[Ścieżka Xpath]],ALL!$C:N,COLUMN(K$2),0))</f>
        <v/>
      </c>
      <c r="L10" s="50" t="str">
        <f>IF(ISBLANK(VLOOKUP(T_IE051PL[[#This Row],[Ścieżka Xpath]],ALL!$C:O,COLUMN(L$2),0)),"",VLOOKUP(T_IE051PL[[#This Row],[Ścieżka Xpath]],ALL!$C:O,COLUMN(L$2),0))</f>
        <v/>
      </c>
      <c r="M10" s="50" t="str">
        <f>IF(ISBLANK(VLOOKUP(T_IE051PL[[#This Row],[Ścieżka Xpath]],ALL!$C:P,COLUMN(M$2),0)),"",VLOOKUP(T_IE051PL[[#This Row],[Ścieżka Xpath]],ALL!$C:P,COLUMN(M$2),0))</f>
        <v/>
      </c>
      <c r="N10" s="50" t="str">
        <f>IF(ISBLANK(VLOOKUP(T_IE051PL[[#This Row],[Ścieżka Xpath]],ALL!$C:Q,COLUMN(N$2),0)),"",VLOOKUP(T_IE051PL[[#This Row],[Ścieżka Xpath]],ALL!$C:Q,COLUMN(N$2),0))</f>
        <v/>
      </c>
      <c r="O10" s="50" t="str">
        <f>IF(ISBLANK(VLOOKUP(T_IE051PL[[#This Row],[Ścieżka Xpath]],ALL!$C:Q,COLUMN(O$2),0)),"",VLOOKUP(T_IE051PL[[#This Row],[Ścieżka Xpath]],ALL!$C:Q,COLUMN(O$2),0))</f>
        <v/>
      </c>
    </row>
    <row r="11" spans="1:15" ht="15">
      <c r="A11" s="133" t="s">
        <v>2062</v>
      </c>
      <c r="B11" s="54">
        <v>9</v>
      </c>
      <c r="C11" s="54" t="str">
        <f>IF(ISBLANK(VLOOKUP(T_IE051PL[[#This Row],[Ścieżka Xpath]],ALL!$C:E,COLUMN(C$2),0)),"",VLOOKUP(T_IE051PL[[#This Row],[Ścieżka Xpath]],ALL!$C:E,COLUMN(C$2),0))</f>
        <v>-</v>
      </c>
      <c r="D11" s="65" t="str">
        <f>IF(ISBLANK(VLOOKUP(T_IE051PL[[#This Row],[Ścieżka Xpath]],ALL!$C:F,COLUMN(D$2),0)),"",VLOOKUP(T_IE051PL[[#This Row],[Ścieżka Xpath]],ALL!$C:F,COLUMN(D$2),0))</f>
        <v>Dane zgłoszenia tranzytowego</v>
      </c>
      <c r="E11" s="56" t="str">
        <f>IF(ISBLANK(VLOOKUP(T_IE051PL[[#This Row],[Ścieżka Xpath]],ALL!$C:G,COLUMN(E$2),0)),"",VLOOKUP(T_IE051PL[[#This Row],[Ścieżka Xpath]],ALL!$C:G,COLUMN(E$2),0))</f>
        <v>Transit declaration data.</v>
      </c>
      <c r="F11" s="55">
        <f>IF(ISBLANK(VLOOKUP(T_IE051PL[[#This Row],[Ścieżka Xpath]],ALL!$C:H,COLUMN(F$2),0)),"",VLOOKUP(T_IE051PL[[#This Row],[Ścieżka Xpath]],ALL!$C:H,COLUMN(F$2),0))</f>
        <v>1</v>
      </c>
      <c r="G11" s="55" t="str">
        <f>IF(ISBLANK(VLOOKUP(T_IE051PL[[#This Row],[Ścieżka Xpath]],ALL!$C:I,COLUMN(G$2),0)),"",VLOOKUP(T_IE051PL[[#This Row],[Ścieżka Xpath]],ALL!$C:I,COLUMN(G$2),0))</f>
        <v>R</v>
      </c>
      <c r="H11" s="55" t="str">
        <f>IF(ISBLANK(VLOOKUP(T_IE051PL[[#This Row],[Ścieżka Xpath]],ALL!$C:J,COLUMN(H$2),0)),"",VLOOKUP(T_IE051PL[[#This Row],[Ścieżka Xpath]],ALL!$C:J,COLUMN(H$2),0))</f>
        <v/>
      </c>
      <c r="I11" s="55" t="str">
        <f>IF(ISBLANK(VLOOKUP(T_IE051PL[[#This Row],[Ścieżka Xpath]],ALL!$C:K,COLUMN(I$2),0)),"",VLOOKUP(T_IE051PL[[#This Row],[Ścieżka Xpath]],ALL!$C:K,COLUMN(I$2),0))</f>
        <v/>
      </c>
      <c r="J11" s="55" t="str">
        <f>IF(ISBLANK(VLOOKUP(T_IE051PL[[#This Row],[Ścieżka Xpath]],ALL!$C:L,COLUMN(J$2),0)),"",VLOOKUP(T_IE051PL[[#This Row],[Ścieżka Xpath]],ALL!$C:L,COLUMN(J$2),0))</f>
        <v/>
      </c>
      <c r="K11" s="55" t="str">
        <f>IF(ISBLANK(VLOOKUP(T_IE051PL[[#This Row],[Ścieżka Xpath]],ALL!$C:N,COLUMN(K$2),0)),"",VLOOKUP(T_IE051PL[[#This Row],[Ścieżka Xpath]],ALL!$C:N,COLUMN(K$2),0))</f>
        <v/>
      </c>
      <c r="L11" s="56" t="str">
        <f>IF(ISBLANK(VLOOKUP(T_IE051PL[[#This Row],[Ścieżka Xpath]],ALL!$C:O,COLUMN(L$2),0)),"",VLOOKUP(T_IE051PL[[#This Row],[Ścieżka Xpath]],ALL!$C:O,COLUMN(L$2),0))</f>
        <v/>
      </c>
      <c r="M11" s="56" t="str">
        <f>IF(ISBLANK(VLOOKUP(T_IE051PL[[#This Row],[Ścieżka Xpath]],ALL!$C:P,COLUMN(M$2),0)),"",VLOOKUP(T_IE051PL[[#This Row],[Ścieżka Xpath]],ALL!$C:P,COLUMN(M$2),0))</f>
        <v/>
      </c>
      <c r="N11" s="56" t="str">
        <f>IF(ISBLANK(VLOOKUP(T_IE051PL[[#This Row],[Ścieżka Xpath]],ALL!$C:Q,COLUMN(N$2),0)),"",VLOOKUP(T_IE051PL[[#This Row],[Ścieżka Xpath]],ALL!$C:Q,COLUMN(N$2),0))</f>
        <v/>
      </c>
      <c r="O11" s="56" t="str">
        <f>IF(ISBLANK(VLOOKUP(T_IE051PL[[#This Row],[Ścieżka Xpath]],ALL!$C:Q,COLUMN(O$2),0)),"",VLOOKUP(T_IE051PL[[#This Row],[Ścieżka Xpath]],ALL!$C:Q,COLUMN(O$2),0))</f>
        <v/>
      </c>
    </row>
    <row r="12" spans="1:15" ht="15">
      <c r="A12" s="40" t="s">
        <v>2063</v>
      </c>
      <c r="B12" s="38">
        <v>10</v>
      </c>
      <c r="C12" s="38" t="str">
        <f>IF(ISBLANK(VLOOKUP(T_IE051PL[[#This Row],[Ścieżka Xpath]],ALL!$C:E,COLUMN(C$2),0)),"",VLOOKUP(T_IE051PL[[#This Row],[Ścieżka Xpath]],ALL!$C:E,COLUMN(C$2),0))</f>
        <v>-</v>
      </c>
      <c r="D12" s="16" t="str">
        <f>IF(ISBLANK(VLOOKUP(T_IE051PL[[#This Row],[Ścieżka Xpath]],ALL!$C:F,COLUMN(D$2),0)),"",VLOOKUP(T_IE051PL[[#This Row],[Ścieżka Xpath]],ALL!$C:F,COLUMN(D$2),0))</f>
        <v>Numer ewidencyjny zgłoszenia</v>
      </c>
      <c r="E12" s="16" t="str">
        <f>IF(ISBLANK(VLOOKUP(T_IE051PL[[#This Row],[Ścieżka Xpath]],ALL!$C:G,COLUMN(E$2),0)),"",VLOOKUP(T_IE051PL[[#This Row],[Ścieżka Xpath]],ALL!$C:G,COLUMN(E$2),0))</f>
        <v>Movement reference number.</v>
      </c>
      <c r="F12" s="105" t="str">
        <f>IF(ISBLANK(VLOOKUP(T_IE051PL[[#This Row],[Ścieżka Xpath]],ALL!$C:H,COLUMN(F$2),0)),"",VLOOKUP(T_IE051PL[[#This Row],[Ścieżka Xpath]],ALL!$C:H,COLUMN(F$2),0))</f>
        <v/>
      </c>
      <c r="G12" s="105" t="str">
        <f>IF(ISBLANK(VLOOKUP(T_IE051PL[[#This Row],[Ścieżka Xpath]],ALL!$C:I,COLUMN(G$2),0)),"",VLOOKUP(T_IE051PL[[#This Row],[Ścieżka Xpath]],ALL!$C:I,COLUMN(G$2),0))</f>
        <v>R</v>
      </c>
      <c r="H12" s="105" t="str">
        <f>IF(ISBLANK(VLOOKUP(T_IE051PL[[#This Row],[Ścieżka Xpath]],ALL!$C:J,COLUMN(H$2),0)),"",VLOOKUP(T_IE051PL[[#This Row],[Ścieżka Xpath]],ALL!$C:J,COLUMN(H$2),0))</f>
        <v>an18</v>
      </c>
      <c r="I12" s="105" t="str">
        <f>IF(ISBLANK(VLOOKUP(T_IE051PL[[#This Row],[Ścieżka Xpath]],ALL!$C:K,COLUMN(I$2),0)),"",VLOOKUP(T_IE051PL[[#This Row],[Ścieżka Xpath]],ALL!$C:K,COLUMN(I$2),0))</f>
        <v/>
      </c>
      <c r="J12" s="105" t="str">
        <f>IF(ISBLANK(VLOOKUP(T_IE051PL[[#This Row],[Ścieżka Xpath]],ALL!$C:L,COLUMN(J$2),0)),"",VLOOKUP(T_IE051PL[[#This Row],[Ścieżka Xpath]],ALL!$C:L,COLUMN(J$2),0))</f>
        <v>G0002</v>
      </c>
      <c r="K12" s="41" t="str">
        <f>IF(ISBLANK(VLOOKUP(T_IE051PL[[#This Row],[Ścieżka Xpath]],ALL!$C:N,COLUMN(K$2),0)),"",VLOOKUP(T_IE051PL[[#This Row],[Ścieżka Xpath]],ALL!$C:N,COLUMN(K$2),0))</f>
        <v>2.00</v>
      </c>
      <c r="L12" s="50" t="str">
        <f>IF(ISBLANK(VLOOKUP(T_IE051PL[[#This Row],[Ścieżka Xpath]],ALL!$C:O,COLUMN(L$2),0)),"",VLOOKUP(T_IE051PL[[#This Row],[Ścieżka Xpath]],ALL!$C:O,COLUMN(L$2),0))</f>
        <v>Korekta formatu.</v>
      </c>
      <c r="M12" s="50" t="str">
        <f>IF(ISBLANK(VLOOKUP(T_IE051PL[[#This Row],[Ścieżka Xpath]],ALL!$C:P,COLUMN(M$2),0)),"",VLOOKUP(T_IE051PL[[#This Row],[Ścieżka Xpath]],ALL!$C:P,COLUMN(M$2),0))</f>
        <v>Format correction.</v>
      </c>
      <c r="N12" s="50" t="str">
        <f>IF(ISBLANK(VLOOKUP(T_IE051PL[[#This Row],[Ścieżka Xpath]],ALL!$C:Q,COLUMN(N$2),0)),"",VLOOKUP(T_IE051PL[[#This Row],[Ścieżka Xpath]],ALL!$C:Q,COLUMN(N$2),0))</f>
        <v/>
      </c>
      <c r="O12" s="50" t="str">
        <f>IF(ISBLANK(VLOOKUP(T_IE051PL[[#This Row],[Ścieżka Xpath]],ALL!$C:Q,COLUMN(O$2),0)),"",VLOOKUP(T_IE051PL[[#This Row],[Ścieżka Xpath]],ALL!$C:Q,COLUMN(O$2),0))</f>
        <v/>
      </c>
    </row>
    <row r="13" spans="1:15" ht="30">
      <c r="A13" s="40" t="s">
        <v>2064</v>
      </c>
      <c r="B13" s="38">
        <v>11</v>
      </c>
      <c r="C13" s="38" t="str">
        <f>IF(ISBLANK(VLOOKUP(T_IE051PL[[#This Row],[Ścieżka Xpath]],ALL!$C:E,COLUMN(C$2),0)),"",VLOOKUP(T_IE051PL[[#This Row],[Ścieżka Xpath]],ALL!$C:E,COLUMN(C$2),0))</f>
        <v>-</v>
      </c>
      <c r="D13" s="17" t="str">
        <f>IF(ISBLANK(VLOOKUP(T_IE051PL[[#This Row],[Ścieżka Xpath]],ALL!$C:F,COLUMN(D$2),0)),"",VLOOKUP(T_IE051PL[[#This Row],[Ścieżka Xpath]],ALL!$C:F,COLUMN(D$2),0))</f>
        <v>Data i czas nadesłanie zgłoszenia (wg strefy czasowej CET).</v>
      </c>
      <c r="E13" s="50" t="str">
        <f>IF(ISBLANK(VLOOKUP(T_IE051PL[[#This Row],[Ścieżka Xpath]],ALL!$C:G,COLUMN(E$2),0)),"",VLOOKUP(T_IE051PL[[#This Row],[Ścieżka Xpath]],ALL!$C:G,COLUMN(E$2),0))</f>
        <v>Declaration submission date and time (in CET timezone).</v>
      </c>
      <c r="F13" s="41" t="str">
        <f>IF(ISBLANK(VLOOKUP(T_IE051PL[[#This Row],[Ścieżka Xpath]],ALL!$C:H,COLUMN(F$2),0)),"",VLOOKUP(T_IE051PL[[#This Row],[Ścieżka Xpath]],ALL!$C:H,COLUMN(F$2),0))</f>
        <v/>
      </c>
      <c r="G13" s="134" t="str">
        <f>IF(ISBLANK(VLOOKUP(T_IE051PL[[#This Row],[Ścieżka Xpath]],ALL!$C:I,COLUMN(G$2),0)),"",VLOOKUP(T_IE051PL[[#This Row],[Ścieżka Xpath]],ALL!$C:I,COLUMN(G$2),0))</f>
        <v>R</v>
      </c>
      <c r="H13" s="134" t="str">
        <f>IF(ISBLANK(VLOOKUP(T_IE051PL[[#This Row],[Ścieżka Xpath]],ALL!$C:J,COLUMN(H$2),0)),"",VLOOKUP(T_IE051PL[[#This Row],[Ścieżka Xpath]],ALL!$C:J,COLUMN(H$2),0))</f>
        <v>an19</v>
      </c>
      <c r="I13" s="41" t="str">
        <f>IF(ISBLANK(VLOOKUP(T_IE051PL[[#This Row],[Ścieżka Xpath]],ALL!$C:K,COLUMN(I$2),0)),"",VLOOKUP(T_IE051PL[[#This Row],[Ścieżka Xpath]],ALL!$C:K,COLUMN(I$2),0))</f>
        <v/>
      </c>
      <c r="J13" s="41" t="str">
        <f>IF(ISBLANK(VLOOKUP(T_IE051PL[[#This Row],[Ścieżka Xpath]],ALL!$C:L,COLUMN(J$2),0)),"",VLOOKUP(T_IE051PL[[#This Row],[Ścieżka Xpath]],ALL!$C:L,COLUMN(J$2),0))</f>
        <v>G0002</v>
      </c>
      <c r="K13" s="41" t="str">
        <f>IF(ISBLANK(VLOOKUP(T_IE051PL[[#This Row],[Ścieżka Xpath]],ALL!$C:N,COLUMN(K$2),0)),"",VLOOKUP(T_IE051PL[[#This Row],[Ścieżka Xpath]],ALL!$C:N,COLUMN(K$2),0))</f>
        <v/>
      </c>
      <c r="L13" s="50" t="str">
        <f>IF(ISBLANK(VLOOKUP(T_IE051PL[[#This Row],[Ścieżka Xpath]],ALL!$C:O,COLUMN(L$2),0)),"",VLOOKUP(T_IE051PL[[#This Row],[Ścieżka Xpath]],ALL!$C:O,COLUMN(L$2),0))</f>
        <v/>
      </c>
      <c r="M13" s="50" t="str">
        <f>IF(ISBLANK(VLOOKUP(T_IE051PL[[#This Row],[Ścieżka Xpath]],ALL!$C:P,COLUMN(M$2),0)),"",VLOOKUP(T_IE051PL[[#This Row],[Ścieżka Xpath]],ALL!$C:P,COLUMN(M$2),0))</f>
        <v/>
      </c>
      <c r="N13" s="50" t="str">
        <f>IF(ISBLANK(VLOOKUP(T_IE051PL[[#This Row],[Ścieżka Xpath]],ALL!$C:Q,COLUMN(N$2),0)),"",VLOOKUP(T_IE051PL[[#This Row],[Ścieżka Xpath]],ALL!$C:Q,COLUMN(N$2),0))</f>
        <v/>
      </c>
      <c r="O13" s="50" t="str">
        <f>IF(ISBLANK(VLOOKUP(T_IE051PL[[#This Row],[Ścieżka Xpath]],ALL!$C:Q,COLUMN(O$2),0)),"",VLOOKUP(T_IE051PL[[#This Row],[Ścieżka Xpath]],ALL!$C:Q,COLUMN(O$2),0))</f>
        <v/>
      </c>
    </row>
    <row r="14" spans="1:15" ht="15">
      <c r="A14" s="40" t="s">
        <v>2065</v>
      </c>
      <c r="B14" s="38">
        <v>12</v>
      </c>
      <c r="C14" s="38" t="str">
        <f>IF(ISBLANK(VLOOKUP(T_IE051PL[[#This Row],[Ścieżka Xpath]],ALL!$C:E,COLUMN(C$2),0)),"",VLOOKUP(T_IE051PL[[#This Row],[Ścieżka Xpath]],ALL!$C:E,COLUMN(C$2),0))</f>
        <v>-</v>
      </c>
      <c r="D14" s="17" t="str">
        <f>IF(ISBLANK(VLOOKUP(T_IE051PL[[#This Row],[Ścieżka Xpath]],ALL!$C:F,COLUMN(D$2),0)),"",VLOOKUP(T_IE051PL[[#This Row],[Ścieżka Xpath]],ALL!$C:F,COLUMN(D$2),0))</f>
        <v>Kod przyczyny niezwolnienia do tranzytu.</v>
      </c>
      <c r="E14" s="50" t="str">
        <f>IF(ISBLANK(VLOOKUP(T_IE051PL[[#This Row],[Ścieżka Xpath]],ALL!$C:G,COLUMN(E$2),0)),"",VLOOKUP(T_IE051PL[[#This Row],[Ścieżka Xpath]],ALL!$C:G,COLUMN(E$2),0))</f>
        <v>No release motivation code.</v>
      </c>
      <c r="F14" s="41" t="str">
        <f>IF(ISBLANK(VLOOKUP(T_IE051PL[[#This Row],[Ścieżka Xpath]],ALL!$C:H,COLUMN(F$2),0)),"",VLOOKUP(T_IE051PL[[#This Row],[Ścieżka Xpath]],ALL!$C:H,COLUMN(F$2),0))</f>
        <v/>
      </c>
      <c r="G14" s="134" t="str">
        <f>IF(ISBLANK(VLOOKUP(T_IE051PL[[#This Row],[Ścieżka Xpath]],ALL!$C:I,COLUMN(G$2),0)),"",VLOOKUP(T_IE051PL[[#This Row],[Ścieżka Xpath]],ALL!$C:I,COLUMN(G$2),0))</f>
        <v>R</v>
      </c>
      <c r="H14" s="134" t="str">
        <f>IF(ISBLANK(VLOOKUP(T_IE051PL[[#This Row],[Ścieżka Xpath]],ALL!$C:J,COLUMN(H$2),0)),"",VLOOKUP(T_IE051PL[[#This Row],[Ścieżka Xpath]],ALL!$C:J,COLUMN(H$2),0))</f>
        <v>an2</v>
      </c>
      <c r="I14" s="41" t="str">
        <f>IF(ISBLANK(VLOOKUP(T_IE051PL[[#This Row],[Ścieżka Xpath]],ALL!$C:K,COLUMN(I$2),0)),"",VLOOKUP(T_IE051PL[[#This Row],[Ścieżka Xpath]],ALL!$C:K,COLUMN(I$2),0))</f>
        <v>CL211</v>
      </c>
      <c r="J14" s="41" t="str">
        <f>IF(ISBLANK(VLOOKUP(T_IE051PL[[#This Row],[Ścieżka Xpath]],ALL!$C:L,COLUMN(J$2),0)),"",VLOOKUP(T_IE051PL[[#This Row],[Ścieżka Xpath]],ALL!$C:L,COLUMN(J$2),0))</f>
        <v/>
      </c>
      <c r="K14" s="41" t="str">
        <f>IF(ISBLANK(VLOOKUP(T_IE051PL[[#This Row],[Ścieżka Xpath]],ALL!$C:N,COLUMN(K$2),0)),"",VLOOKUP(T_IE051PL[[#This Row],[Ścieżka Xpath]],ALL!$C:N,COLUMN(K$2),0))</f>
        <v/>
      </c>
      <c r="L14" s="50" t="str">
        <f>IF(ISBLANK(VLOOKUP(T_IE051PL[[#This Row],[Ścieżka Xpath]],ALL!$C:O,COLUMN(L$2),0)),"",VLOOKUP(T_IE051PL[[#This Row],[Ścieżka Xpath]],ALL!$C:O,COLUMN(L$2),0))</f>
        <v/>
      </c>
      <c r="M14" s="50" t="str">
        <f>IF(ISBLANK(VLOOKUP(T_IE051PL[[#This Row],[Ścieżka Xpath]],ALL!$C:P,COLUMN(M$2),0)),"",VLOOKUP(T_IE051PL[[#This Row],[Ścieżka Xpath]],ALL!$C:P,COLUMN(M$2),0))</f>
        <v/>
      </c>
      <c r="N14" s="50" t="str">
        <f>IF(ISBLANK(VLOOKUP(T_IE051PL[[#This Row],[Ścieżka Xpath]],ALL!$C:Q,COLUMN(N$2),0)),"",VLOOKUP(T_IE051PL[[#This Row],[Ścieżka Xpath]],ALL!$C:Q,COLUMN(N$2),0))</f>
        <v/>
      </c>
      <c r="O14" s="50" t="str">
        <f>IF(ISBLANK(VLOOKUP(T_IE051PL[[#This Row],[Ścieżka Xpath]],ALL!$C:Q,COLUMN(O$2),0)),"",VLOOKUP(T_IE051PL[[#This Row],[Ścieżka Xpath]],ALL!$C:Q,COLUMN(O$2),0))</f>
        <v/>
      </c>
    </row>
    <row r="15" spans="1:15" ht="15">
      <c r="A15" s="40" t="s">
        <v>2066</v>
      </c>
      <c r="B15" s="38">
        <v>13</v>
      </c>
      <c r="C15" s="38" t="str">
        <f>IF(ISBLANK(VLOOKUP(T_IE051PL[[#This Row],[Ścieżka Xpath]],ALL!$C:E,COLUMN(C$2),0)),"",VLOOKUP(T_IE051PL[[#This Row],[Ścieżka Xpath]],ALL!$C:E,COLUMN(C$2),0))</f>
        <v>-</v>
      </c>
      <c r="D15" s="17" t="str">
        <f>IF(ISBLANK(VLOOKUP(T_IE051PL[[#This Row],[Ścieżka Xpath]],ALL!$C:F,COLUMN(D$2),0)),"",VLOOKUP(T_IE051PL[[#This Row],[Ścieżka Xpath]],ALL!$C:F,COLUMN(D$2),0))</f>
        <v>Opis przyczyny niezwolnienia do tranzytu.</v>
      </c>
      <c r="E15" s="50" t="str">
        <f>IF(ISBLANK(VLOOKUP(T_IE051PL[[#This Row],[Ścieżka Xpath]],ALL!$C:G,COLUMN(E$2),0)),"",VLOOKUP(T_IE051PL[[#This Row],[Ścieżka Xpath]],ALL!$C:G,COLUMN(E$2),0))</f>
        <v>No release motivation text.</v>
      </c>
      <c r="F15" s="41" t="str">
        <f>IF(ISBLANK(VLOOKUP(T_IE051PL[[#This Row],[Ścieżka Xpath]],ALL!$C:H,COLUMN(F$2),0)),"",VLOOKUP(T_IE051PL[[#This Row],[Ścieżka Xpath]],ALL!$C:H,COLUMN(F$2),0))</f>
        <v/>
      </c>
      <c r="G15" s="134" t="str">
        <f>IF(ISBLANK(VLOOKUP(T_IE051PL[[#This Row],[Ścieżka Xpath]],ALL!$C:I,COLUMN(G$2),0)),"",VLOOKUP(T_IE051PL[[#This Row],[Ścieżka Xpath]],ALL!$C:I,COLUMN(G$2),0))</f>
        <v>R</v>
      </c>
      <c r="H15" s="134" t="str">
        <f>IF(ISBLANK(VLOOKUP(T_IE051PL[[#This Row],[Ścieżka Xpath]],ALL!$C:J,COLUMN(H$2),0)),"",VLOOKUP(T_IE051PL[[#This Row],[Ścieżka Xpath]],ALL!$C:J,COLUMN(H$2),0))</f>
        <v>an..512</v>
      </c>
      <c r="I15" s="41" t="str">
        <f>IF(ISBLANK(VLOOKUP(T_IE051PL[[#This Row],[Ścieżka Xpath]],ALL!$C:K,COLUMN(I$2),0)),"",VLOOKUP(T_IE051PL[[#This Row],[Ścieżka Xpath]],ALL!$C:K,COLUMN(I$2),0))</f>
        <v/>
      </c>
      <c r="J15" s="41" t="str">
        <f>IF(ISBLANK(VLOOKUP(T_IE051PL[[#This Row],[Ścieżka Xpath]],ALL!$C:L,COLUMN(J$2),0)),"",VLOOKUP(T_IE051PL[[#This Row],[Ścieżka Xpath]],ALL!$C:L,COLUMN(J$2),0))</f>
        <v/>
      </c>
      <c r="K15" s="41" t="str">
        <f>IF(ISBLANK(VLOOKUP(T_IE051PL[[#This Row],[Ścieżka Xpath]],ALL!$C:N,COLUMN(K$2),0)),"",VLOOKUP(T_IE051PL[[#This Row],[Ścieżka Xpath]],ALL!$C:N,COLUMN(K$2),0))</f>
        <v/>
      </c>
      <c r="L15" s="50" t="str">
        <f>IF(ISBLANK(VLOOKUP(T_IE051PL[[#This Row],[Ścieżka Xpath]],ALL!$C:O,COLUMN(L$2),0)),"",VLOOKUP(T_IE051PL[[#This Row],[Ścieżka Xpath]],ALL!$C:O,COLUMN(L$2),0))</f>
        <v/>
      </c>
      <c r="M15" s="50" t="str">
        <f>IF(ISBLANK(VLOOKUP(T_IE051PL[[#This Row],[Ścieżka Xpath]],ALL!$C:P,COLUMN(M$2),0)),"",VLOOKUP(T_IE051PL[[#This Row],[Ścieżka Xpath]],ALL!$C:P,COLUMN(M$2),0))</f>
        <v/>
      </c>
      <c r="N15" s="50" t="str">
        <f>IF(ISBLANK(VLOOKUP(T_IE051PL[[#This Row],[Ścieżka Xpath]],ALL!$C:Q,COLUMN(N$2),0)),"",VLOOKUP(T_IE051PL[[#This Row],[Ścieżka Xpath]],ALL!$C:Q,COLUMN(N$2),0))</f>
        <v/>
      </c>
      <c r="O15" s="50" t="str">
        <f>IF(ISBLANK(VLOOKUP(T_IE051PL[[#This Row],[Ścieżka Xpath]],ALL!$C:Q,COLUMN(O$2),0)),"",VLOOKUP(T_IE051PL[[#This Row],[Ścieżka Xpath]],ALL!$C:Q,COLUMN(O$2),0))</f>
        <v/>
      </c>
    </row>
    <row r="16" spans="1:15" ht="15">
      <c r="A16" s="133" t="s">
        <v>2067</v>
      </c>
      <c r="B16" s="54">
        <v>14</v>
      </c>
      <c r="C16" s="54" t="str">
        <f>IF(ISBLANK(VLOOKUP(T_IE051PL[[#This Row],[Ścieżka Xpath]],ALL!$C:E,COLUMN(C$2),0)),"",VLOOKUP(T_IE051PL[[#This Row],[Ścieżka Xpath]],ALL!$C:E,COLUMN(C$2),0))</f>
        <v>17 03 000 000</v>
      </c>
      <c r="D16" s="56" t="str">
        <f>IF(ISBLANK(VLOOKUP(T_IE051PL[[#This Row],[Ścieżka Xpath]],ALL!$C:F,COLUMN(D$2),0)),"",VLOOKUP(T_IE051PL[[#This Row],[Ścieżka Xpath]],ALL!$C:F,COLUMN(D$2),0))</f>
        <v>Urząd celny wyjścia.</v>
      </c>
      <c r="E16" s="56" t="str">
        <f>IF(ISBLANK(VLOOKUP(T_IE051PL[[#This Row],[Ścieżka Xpath]],ALL!$C:G,COLUMN(E$2),0)),"",VLOOKUP(T_IE051PL[[#This Row],[Ścieżka Xpath]],ALL!$C:G,COLUMN(E$2),0))</f>
        <v>Customs Office of departure.</v>
      </c>
      <c r="F16" s="55">
        <f>IF(ISBLANK(VLOOKUP(T_IE051PL[[#This Row],[Ścieżka Xpath]],ALL!$C:H,COLUMN(F$2),0)),"",VLOOKUP(T_IE051PL[[#This Row],[Ścieżka Xpath]],ALL!$C:H,COLUMN(F$2),0))</f>
        <v>1</v>
      </c>
      <c r="G16" s="55" t="str">
        <f>IF(ISBLANK(VLOOKUP(T_IE051PL[[#This Row],[Ścieżka Xpath]],ALL!$C:I,COLUMN(G$2),0)),"",VLOOKUP(T_IE051PL[[#This Row],[Ścieżka Xpath]],ALL!$C:I,COLUMN(G$2),0))</f>
        <v>R</v>
      </c>
      <c r="H16" s="55" t="str">
        <f>IF(ISBLANK(VLOOKUP(T_IE051PL[[#This Row],[Ścieżka Xpath]],ALL!$C:J,COLUMN(H$2),0)),"",VLOOKUP(T_IE051PL[[#This Row],[Ścieżka Xpath]],ALL!$C:J,COLUMN(H$2),0))</f>
        <v/>
      </c>
      <c r="I16" s="55" t="str">
        <f>IF(ISBLANK(VLOOKUP(T_IE051PL[[#This Row],[Ścieżka Xpath]],ALL!$C:K,COLUMN(I$2),0)),"",VLOOKUP(T_IE051PL[[#This Row],[Ścieżka Xpath]],ALL!$C:K,COLUMN(I$2),0))</f>
        <v/>
      </c>
      <c r="J16" s="55" t="str">
        <f>IF(ISBLANK(VLOOKUP(T_IE051PL[[#This Row],[Ścieżka Xpath]],ALL!$C:L,COLUMN(J$2),0)),"",VLOOKUP(T_IE051PL[[#This Row],[Ścieżka Xpath]],ALL!$C:L,COLUMN(J$2),0))</f>
        <v/>
      </c>
      <c r="K16" s="55" t="str">
        <f>IF(ISBLANK(VLOOKUP(T_IE051PL[[#This Row],[Ścieżka Xpath]],ALL!$C:N,COLUMN(K$2),0)),"",VLOOKUP(T_IE051PL[[#This Row],[Ścieżka Xpath]],ALL!$C:N,COLUMN(K$2),0))</f>
        <v/>
      </c>
      <c r="L16" s="56" t="str">
        <f>IF(ISBLANK(VLOOKUP(T_IE051PL[[#This Row],[Ścieżka Xpath]],ALL!$C:O,COLUMN(L$2),0)),"",VLOOKUP(T_IE051PL[[#This Row],[Ścieżka Xpath]],ALL!$C:O,COLUMN(L$2),0))</f>
        <v/>
      </c>
      <c r="M16" s="56" t="str">
        <f>IF(ISBLANK(VLOOKUP(T_IE051PL[[#This Row],[Ścieżka Xpath]],ALL!$C:P,COLUMN(M$2),0)),"",VLOOKUP(T_IE051PL[[#This Row],[Ścieżka Xpath]],ALL!$C:P,COLUMN(M$2),0))</f>
        <v/>
      </c>
      <c r="N16" s="56" t="str">
        <f>IF(ISBLANK(VLOOKUP(T_IE051PL[[#This Row],[Ścieżka Xpath]],ALL!$C:Q,COLUMN(N$2),0)),"",VLOOKUP(T_IE051PL[[#This Row],[Ścieżka Xpath]],ALL!$C:Q,COLUMN(N$2),0))</f>
        <v/>
      </c>
      <c r="O16" s="56" t="str">
        <f>IF(ISBLANK(VLOOKUP(T_IE051PL[[#This Row],[Ścieżka Xpath]],ALL!$C:Q,COLUMN(O$2),0)),"",VLOOKUP(T_IE051PL[[#This Row],[Ścieżka Xpath]],ALL!$C:Q,COLUMN(O$2),0))</f>
        <v/>
      </c>
    </row>
    <row r="17" spans="1:15" ht="15">
      <c r="A17" s="40" t="s">
        <v>2068</v>
      </c>
      <c r="B17" s="38">
        <v>15</v>
      </c>
      <c r="C17" s="38" t="str">
        <f>IF(ISBLANK(VLOOKUP(T_IE051PL[[#This Row],[Ścieżka Xpath]],ALL!$C:E,COLUMN(C$2),0)),"",VLOOKUP(T_IE051PL[[#This Row],[Ścieżka Xpath]],ALL!$C:E,COLUMN(C$2),0))</f>
        <v>17 03 001 000</v>
      </c>
      <c r="D17" s="50" t="str">
        <f>IF(ISBLANK(VLOOKUP(T_IE051PL[[#This Row],[Ścieżka Xpath]],ALL!$C:F,COLUMN(D$2),0)),"",VLOOKUP(T_IE051PL[[#This Row],[Ścieżka Xpath]],ALL!$C:F,COLUMN(D$2),0))</f>
        <v>Kod urzędu celnego wyjścia.</v>
      </c>
      <c r="E17" s="50" t="str">
        <f>IF(ISBLANK(VLOOKUP(T_IE051PL[[#This Row],[Ścieżka Xpath]],ALL!$C:G,COLUMN(E$2),0)),"",VLOOKUP(T_IE051PL[[#This Row],[Ścieżka Xpath]],ALL!$C:G,COLUMN(E$2),0))</f>
        <v>Customs Office of Departure code.</v>
      </c>
      <c r="F17" s="41" t="str">
        <f>IF(ISBLANK(VLOOKUP(T_IE051PL[[#This Row],[Ścieżka Xpath]],ALL!$C:H,COLUMN(F$2),0)),"",VLOOKUP(T_IE051PL[[#This Row],[Ścieżka Xpath]],ALL!$C:H,COLUMN(F$2),0))</f>
        <v/>
      </c>
      <c r="G17" s="41" t="str">
        <f>IF(ISBLANK(VLOOKUP(T_IE051PL[[#This Row],[Ścieżka Xpath]],ALL!$C:I,COLUMN(G$2),0)),"",VLOOKUP(T_IE051PL[[#This Row],[Ścieżka Xpath]],ALL!$C:I,COLUMN(G$2),0))</f>
        <v>R</v>
      </c>
      <c r="H17" s="41" t="str">
        <f>IF(ISBLANK(VLOOKUP(T_IE051PL[[#This Row],[Ścieżka Xpath]],ALL!$C:J,COLUMN(H$2),0)),"",VLOOKUP(T_IE051PL[[#This Row],[Ścieżka Xpath]],ALL!$C:J,COLUMN(H$2),0))</f>
        <v>an8</v>
      </c>
      <c r="I17" s="41" t="str">
        <f>IF(ISBLANK(VLOOKUP(T_IE051PL[[#This Row],[Ścieżka Xpath]],ALL!$C:K,COLUMN(I$2),0)),"",VLOOKUP(T_IE051PL[[#This Row],[Ścieżka Xpath]],ALL!$C:K,COLUMN(I$2),0))</f>
        <v>CL171</v>
      </c>
      <c r="J17" s="41" t="str">
        <f>IF(ISBLANK(VLOOKUP(T_IE051PL[[#This Row],[Ścieżka Xpath]],ALL!$C:L,COLUMN(J$2),0)),"",VLOOKUP(T_IE051PL[[#This Row],[Ścieżka Xpath]],ALL!$C:L,COLUMN(J$2),0))</f>
        <v/>
      </c>
      <c r="K17" s="41" t="str">
        <f>IF(ISBLANK(VLOOKUP(T_IE051PL[[#This Row],[Ścieżka Xpath]],ALL!$C:N,COLUMN(K$2),0)),"",VLOOKUP(T_IE051PL[[#This Row],[Ścieżka Xpath]],ALL!$C:N,COLUMN(K$2),0))</f>
        <v/>
      </c>
      <c r="L17" s="50" t="str">
        <f>IF(ISBLANK(VLOOKUP(T_IE051PL[[#This Row],[Ścieżka Xpath]],ALL!$C:O,COLUMN(L$2),0)),"",VLOOKUP(T_IE051PL[[#This Row],[Ścieżka Xpath]],ALL!$C:O,COLUMN(L$2),0))</f>
        <v/>
      </c>
      <c r="M17" s="50" t="str">
        <f>IF(ISBLANK(VLOOKUP(T_IE051PL[[#This Row],[Ścieżka Xpath]],ALL!$C:P,COLUMN(M$2),0)),"",VLOOKUP(T_IE051PL[[#This Row],[Ścieżka Xpath]],ALL!$C:P,COLUMN(M$2),0))</f>
        <v/>
      </c>
      <c r="N17" s="50" t="str">
        <f>IF(ISBLANK(VLOOKUP(T_IE051PL[[#This Row],[Ścieżka Xpath]],ALL!$C:Q,COLUMN(N$2),0)),"",VLOOKUP(T_IE051PL[[#This Row],[Ścieżka Xpath]],ALL!$C:Q,COLUMN(N$2),0))</f>
        <v/>
      </c>
      <c r="O17" s="50" t="str">
        <f>IF(ISBLANK(VLOOKUP(T_IE051PL[[#This Row],[Ścieżka Xpath]],ALL!$C:Q,COLUMN(O$2),0)),"",VLOOKUP(T_IE051PL[[#This Row],[Ścieżka Xpath]],ALL!$C:Q,COLUMN(O$2),0))</f>
        <v/>
      </c>
    </row>
    <row r="18" spans="1:15" ht="30">
      <c r="A18" s="133" t="s">
        <v>2069</v>
      </c>
      <c r="B18" s="54">
        <v>16</v>
      </c>
      <c r="C18" s="54" t="str">
        <f>IF(ISBLANK(VLOOKUP(T_IE051PL[[#This Row],[Ścieżka Xpath]],ALL!$C:E,COLUMN(C$2),0)),"",VLOOKUP(T_IE051PL[[#This Row],[Ścieżka Xpath]],ALL!$C:E,COLUMN(C$2),0))</f>
        <v>13 07 000 000</v>
      </c>
      <c r="D18" s="56" t="str">
        <f>IF(ISBLANK(VLOOKUP(T_IE051PL[[#This Row],[Ścieżka Xpath]],ALL!$C:F,COLUMN(D$2),0)),"",VLOOKUP(T_IE051PL[[#This Row],[Ścieżka Xpath]],ALL!$C:F,COLUMN(D$2),0))</f>
        <v>Osoba uprawniona do korzystania z procedury tranzytu (np. Podmiot, agencja celna, osoba fizyczna)</v>
      </c>
      <c r="E18" s="56" t="str">
        <f>IF(ISBLANK(VLOOKUP(T_IE051PL[[#This Row],[Ścieżka Xpath]],ALL!$C:G,COLUMN(E$2),0)),"",VLOOKUP(T_IE051PL[[#This Row],[Ścieżka Xpath]],ALL!$C:G,COLUMN(E$2),0))</f>
        <v>Holder of the transit procedure (e.g.: EO, customs agency, natural person).</v>
      </c>
      <c r="F18" s="55">
        <f>IF(ISBLANK(VLOOKUP(T_IE051PL[[#This Row],[Ścieżka Xpath]],ALL!$C:H,COLUMN(F$2),0)),"",VLOOKUP(T_IE051PL[[#This Row],[Ścieżka Xpath]],ALL!$C:H,COLUMN(F$2),0))</f>
        <v>1</v>
      </c>
      <c r="G18" s="55" t="str">
        <f>IF(ISBLANK(VLOOKUP(T_IE051PL[[#This Row],[Ścieżka Xpath]],ALL!$C:I,COLUMN(G$2),0)),"",VLOOKUP(T_IE051PL[[#This Row],[Ścieżka Xpath]],ALL!$C:I,COLUMN(G$2),0))</f>
        <v>R</v>
      </c>
      <c r="H18" s="55" t="str">
        <f>IF(ISBLANK(VLOOKUP(T_IE051PL[[#This Row],[Ścieżka Xpath]],ALL!$C:J,COLUMN(H$2),0)),"",VLOOKUP(T_IE051PL[[#This Row],[Ścieżka Xpath]],ALL!$C:J,COLUMN(H$2),0))</f>
        <v/>
      </c>
      <c r="I18" s="55" t="str">
        <f>IF(ISBLANK(VLOOKUP(T_IE051PL[[#This Row],[Ścieżka Xpath]],ALL!$C:K,COLUMN(I$2),0)),"",VLOOKUP(T_IE051PL[[#This Row],[Ścieżka Xpath]],ALL!$C:K,COLUMN(I$2),0))</f>
        <v/>
      </c>
      <c r="J18" s="55" t="str">
        <f>IF(ISBLANK(VLOOKUP(T_IE051PL[[#This Row],[Ścieżka Xpath]],ALL!$C:L,COLUMN(J$2),0)),"",VLOOKUP(T_IE051PL[[#This Row],[Ścieżka Xpath]],ALL!$C:L,COLUMN(J$2),0))</f>
        <v/>
      </c>
      <c r="K18" s="55" t="str">
        <f>IF(ISBLANK(VLOOKUP(T_IE051PL[[#This Row],[Ścieżka Xpath]],ALL!$C:N,COLUMN(K$2),0)),"",VLOOKUP(T_IE051PL[[#This Row],[Ścieżka Xpath]],ALL!$C:N,COLUMN(K$2),0))</f>
        <v/>
      </c>
      <c r="L18" s="56" t="str">
        <f>IF(ISBLANK(VLOOKUP(T_IE051PL[[#This Row],[Ścieżka Xpath]],ALL!$C:O,COLUMN(L$2),0)),"",VLOOKUP(T_IE051PL[[#This Row],[Ścieżka Xpath]],ALL!$C:O,COLUMN(L$2),0))</f>
        <v/>
      </c>
      <c r="M18" s="56" t="str">
        <f>IF(ISBLANK(VLOOKUP(T_IE051PL[[#This Row],[Ścieżka Xpath]],ALL!$C:P,COLUMN(M$2),0)),"",VLOOKUP(T_IE051PL[[#This Row],[Ścieżka Xpath]],ALL!$C:P,COLUMN(M$2),0))</f>
        <v/>
      </c>
      <c r="N18" s="56" t="str">
        <f>IF(ISBLANK(VLOOKUP(T_IE051PL[[#This Row],[Ścieżka Xpath]],ALL!$C:Q,COLUMN(N$2),0)),"",VLOOKUP(T_IE051PL[[#This Row],[Ścieżka Xpath]],ALL!$C:Q,COLUMN(N$2),0))</f>
        <v/>
      </c>
      <c r="O18" s="56" t="str">
        <f>IF(ISBLANK(VLOOKUP(T_IE051PL[[#This Row],[Ścieżka Xpath]],ALL!$C:Q,COLUMN(O$2),0)),"",VLOOKUP(T_IE051PL[[#This Row],[Ścieżka Xpath]],ALL!$C:Q,COLUMN(O$2),0))</f>
        <v/>
      </c>
    </row>
    <row r="19" spans="1:15" ht="30">
      <c r="A19" s="40" t="s">
        <v>2070</v>
      </c>
      <c r="B19" s="38">
        <v>17</v>
      </c>
      <c r="C19" s="38" t="str">
        <f>IF(ISBLANK(VLOOKUP(T_IE051PL[[#This Row],[Ścieżka Xpath]],ALL!$C:E,COLUMN(C$2),0)),"",VLOOKUP(T_IE051PL[[#This Row],[Ścieżka Xpath]],ALL!$C:E,COLUMN(C$2),0))</f>
        <v>13 07 017 000</v>
      </c>
      <c r="D19" s="50" t="str">
        <f>IF(ISBLANK(VLOOKUP(T_IE051PL[[#This Row],[Ścieżka Xpath]],ALL!$C:F,COLUMN(D$2),0)),"",VLOOKUP(T_IE051PL[[#This Row],[Ścieżka Xpath]],ALL!$C:F,COLUMN(D$2),0))</f>
        <v>Numer identyfikacyjny.</v>
      </c>
      <c r="E19" s="50" t="str">
        <f>IF(ISBLANK(VLOOKUP(T_IE051PL[[#This Row],[Ścieżka Xpath]],ALL!$C:G,COLUMN(E$2),0)),"",VLOOKUP(T_IE051PL[[#This Row],[Ścieżka Xpath]],ALL!$C:G,COLUMN(E$2),0))</f>
        <v>Identfication number.</v>
      </c>
      <c r="F19" s="41" t="str">
        <f>IF(ISBLANK(VLOOKUP(T_IE051PL[[#This Row],[Ścieżka Xpath]],ALL!$C:H,COLUMN(F$2),0)),"",VLOOKUP(T_IE051PL[[#This Row],[Ścieżka Xpath]],ALL!$C:H,COLUMN(F$2),0))</f>
        <v/>
      </c>
      <c r="G19" s="41" t="str">
        <f>IF(ISBLANK(VLOOKUP(T_IE051PL[[#This Row],[Ścieżka Xpath]],ALL!$C:I,COLUMN(G$2),0)),"",VLOOKUP(T_IE051PL[[#This Row],[Ścieżka Xpath]],ALL!$C:I,COLUMN(G$2),0))</f>
        <v>O</v>
      </c>
      <c r="H19" s="41" t="str">
        <f>IF(ISBLANK(VLOOKUP(T_IE051PL[[#This Row],[Ścieżka Xpath]],ALL!$C:J,COLUMN(H$2),0)),"",VLOOKUP(T_IE051PL[[#This Row],[Ścieżka Xpath]],ALL!$C:J,COLUMN(H$2),0))</f>
        <v>an..17</v>
      </c>
      <c r="I19" s="41" t="str">
        <f>IF(ISBLANK(VLOOKUP(T_IE051PL[[#This Row],[Ścieżka Xpath]],ALL!$C:K,COLUMN(I$2),0)),"",VLOOKUP(T_IE051PL[[#This Row],[Ścieżka Xpath]],ALL!$C:K,COLUMN(I$2),0))</f>
        <v/>
      </c>
      <c r="J19" s="41" t="str">
        <f>IF(ISBLANK(VLOOKUP(T_IE051PL[[#This Row],[Ścieżka Xpath]],ALL!$C:L,COLUMN(J$2),0)),"",VLOOKUP(T_IE051PL[[#This Row],[Ścieżka Xpath]],ALL!$C:L,COLUMN(J$2),0))</f>
        <v>G0120; R0850</v>
      </c>
      <c r="K19" s="41" t="str">
        <f>IF(ISBLANK(VLOOKUP(T_IE051PL[[#This Row],[Ścieżka Xpath]],ALL!$C:N,COLUMN(K$2),0)),"",VLOOKUP(T_IE051PL[[#This Row],[Ścieżka Xpath]],ALL!$C:N,COLUMN(K$2),0))</f>
        <v>2.00</v>
      </c>
      <c r="L19" s="50" t="str">
        <f>IF(ISBLANK(VLOOKUP(T_IE051PL[[#This Row],[Ścieżka Xpath]],ALL!$C:O,COLUMN(L$2),0)),"",VLOOKUP(T_IE051PL[[#This Row],[Ścieżka Xpath]],ALL!$C:O,COLUMN(L$2),0))</f>
        <v>Korekta opcjonalności.</v>
      </c>
      <c r="M19" s="50" t="str">
        <f>IF(ISBLANK(VLOOKUP(T_IE051PL[[#This Row],[Ścieżka Xpath]],ALL!$C:P,COLUMN(M$2),0)),"",VLOOKUP(T_IE051PL[[#This Row],[Ścieżka Xpath]],ALL!$C:P,COLUMN(M$2),0))</f>
        <v>Optionality correction.</v>
      </c>
      <c r="N19" s="50" t="str">
        <f>IF(ISBLANK(VLOOKUP(T_IE051PL[[#This Row],[Ścieżka Xpath]],ALL!$C:Q,COLUMN(N$2),0)),"",VLOOKUP(T_IE051PL[[#This Row],[Ścieżka Xpath]],ALL!$C:Q,COLUMN(N$2),0))</f>
        <v/>
      </c>
      <c r="O19" s="50" t="str">
        <f>IF(ISBLANK(VLOOKUP(T_IE051PL[[#This Row],[Ścieżka Xpath]],ALL!$C:Q,COLUMN(O$2),0)),"",VLOOKUP(T_IE051PL[[#This Row],[Ścieżka Xpath]],ALL!$C:Q,COLUMN(O$2),0))</f>
        <v/>
      </c>
    </row>
    <row r="20" spans="1:15" ht="30">
      <c r="A20" s="40" t="s">
        <v>2071</v>
      </c>
      <c r="B20" s="38">
        <v>18</v>
      </c>
      <c r="C20" s="38" t="str">
        <f>IF(ISBLANK(VLOOKUP(T_IE051PL[[#This Row],[Ścieżka Xpath]],ALL!$C:E,COLUMN(C$2),0)),"",VLOOKUP(T_IE051PL[[#This Row],[Ścieżka Xpath]],ALL!$C:E,COLUMN(C$2),0))</f>
        <v>13 07 078 000</v>
      </c>
      <c r="D20" s="50" t="str">
        <f>IF(ISBLANK(VLOOKUP(T_IE051PL[[#This Row],[Ścieżka Xpath]],ALL!$C:F,COLUMN(D$2),0)),"",VLOOKUP(T_IE051PL[[#This Row],[Ścieżka Xpath]],ALL!$C:F,COLUMN(D$2),0))</f>
        <v>Numer identyfikacyjny posiadacza karnetu TIR (nadany przez Międzynarodową Unię Transportu Drogowego).</v>
      </c>
      <c r="E20" s="50" t="str">
        <f>IF(ISBLANK(VLOOKUP(T_IE051PL[[#This Row],[Ścieżka Xpath]],ALL!$C:G,COLUMN(E$2),0)),"",VLOOKUP(T_IE051PL[[#This Row],[Ścieżka Xpath]],ALL!$C:G,COLUMN(E$2),0))</f>
        <v>Identtification number of the TIR carnet holder (assigned by IRU).</v>
      </c>
      <c r="F20" s="41" t="str">
        <f>IF(ISBLANK(VLOOKUP(T_IE051PL[[#This Row],[Ścieżka Xpath]],ALL!$C:H,COLUMN(F$2),0)),"",VLOOKUP(T_IE051PL[[#This Row],[Ścieżka Xpath]],ALL!$C:H,COLUMN(F$2),0))</f>
        <v/>
      </c>
      <c r="G20" s="41" t="str">
        <f>IF(ISBLANK(VLOOKUP(T_IE051PL[[#This Row],[Ścieżka Xpath]],ALL!$C:I,COLUMN(G$2),0)),"",VLOOKUP(T_IE051PL[[#This Row],[Ścieżka Xpath]],ALL!$C:I,COLUMN(G$2),0))</f>
        <v>D</v>
      </c>
      <c r="H20" s="41" t="str">
        <f>IF(ISBLANK(VLOOKUP(T_IE051PL[[#This Row],[Ścieżka Xpath]],ALL!$C:J,COLUMN(H$2),0)),"",VLOOKUP(T_IE051PL[[#This Row],[Ścieżka Xpath]],ALL!$C:J,COLUMN(H$2),0))</f>
        <v>an..17</v>
      </c>
      <c r="I20" s="41" t="str">
        <f>IF(ISBLANK(VLOOKUP(T_IE051PL[[#This Row],[Ścieżka Xpath]],ALL!$C:K,COLUMN(I$2),0)),"",VLOOKUP(T_IE051PL[[#This Row],[Ścieżka Xpath]],ALL!$C:K,COLUMN(I$2),0))</f>
        <v/>
      </c>
      <c r="J20" s="41" t="str">
        <f>IF(ISBLANK(VLOOKUP(T_IE051PL[[#This Row],[Ścieżka Xpath]],ALL!$C:L,COLUMN(J$2),0)),"",VLOOKUP(T_IE051PL[[#This Row],[Ścieżka Xpath]],ALL!$C:L,COLUMN(J$2),0))</f>
        <v>C0904; G0002</v>
      </c>
      <c r="K20" s="41" t="str">
        <f>IF(ISBLANK(VLOOKUP(T_IE051PL[[#This Row],[Ścieżka Xpath]],ALL!$C:N,COLUMN(K$2),0)),"",VLOOKUP(T_IE051PL[[#This Row],[Ścieżka Xpath]],ALL!$C:N,COLUMN(K$2),0))</f>
        <v/>
      </c>
      <c r="L20" s="50" t="str">
        <f>IF(ISBLANK(VLOOKUP(T_IE051PL[[#This Row],[Ścieżka Xpath]],ALL!$C:O,COLUMN(L$2),0)),"",VLOOKUP(T_IE051PL[[#This Row],[Ścieżka Xpath]],ALL!$C:O,COLUMN(L$2),0))</f>
        <v/>
      </c>
      <c r="M20" s="50" t="str">
        <f>IF(ISBLANK(VLOOKUP(T_IE051PL[[#This Row],[Ścieżka Xpath]],ALL!$C:P,COLUMN(M$2),0)),"",VLOOKUP(T_IE051PL[[#This Row],[Ścieżka Xpath]],ALL!$C:P,COLUMN(M$2),0))</f>
        <v/>
      </c>
      <c r="N20" s="50" t="str">
        <f>IF(ISBLANK(VLOOKUP(T_IE051PL[[#This Row],[Ścieżka Xpath]],ALL!$C:Q,COLUMN(N$2),0)),"",VLOOKUP(T_IE051PL[[#This Row],[Ścieżka Xpath]],ALL!$C:Q,COLUMN(N$2),0))</f>
        <v/>
      </c>
      <c r="O20" s="50" t="str">
        <f>IF(ISBLANK(VLOOKUP(T_IE051PL[[#This Row],[Ścieżka Xpath]],ALL!$C:Q,COLUMN(O$2),0)),"",VLOOKUP(T_IE051PL[[#This Row],[Ścieżka Xpath]],ALL!$C:Q,COLUMN(O$2),0))</f>
        <v/>
      </c>
    </row>
    <row r="21" spans="1:15" ht="15">
      <c r="A21" s="40" t="s">
        <v>2072</v>
      </c>
      <c r="B21" s="38">
        <v>19</v>
      </c>
      <c r="C21" s="38" t="str">
        <f>IF(ISBLANK(VLOOKUP(T_IE051PL[[#This Row],[Ścieżka Xpath]],ALL!$C:E,COLUMN(C$2),0)),"",VLOOKUP(T_IE051PL[[#This Row],[Ścieżka Xpath]],ALL!$C:E,COLUMN(C$2),0))</f>
        <v>13 07 016 000</v>
      </c>
      <c r="D21" s="50" t="str">
        <f>IF(ISBLANK(VLOOKUP(T_IE051PL[[#This Row],[Ścieżka Xpath]],ALL!$C:F,COLUMN(D$2),0)),"",VLOOKUP(T_IE051PL[[#This Row],[Ścieżka Xpath]],ALL!$C:F,COLUMN(D$2),0))</f>
        <v>Nazwa lub imię i nazwisko.</v>
      </c>
      <c r="E21" s="50" t="str">
        <f>IF(ISBLANK(VLOOKUP(T_IE051PL[[#This Row],[Ścieżka Xpath]],ALL!$C:G,COLUMN(E$2),0)),"",VLOOKUP(T_IE051PL[[#This Row],[Ścieżka Xpath]],ALL!$C:G,COLUMN(E$2),0))</f>
        <v>Name or name and surname.</v>
      </c>
      <c r="F21" s="41" t="str">
        <f>IF(ISBLANK(VLOOKUP(T_IE051PL[[#This Row],[Ścieżka Xpath]],ALL!$C:H,COLUMN(F$2),0)),"",VLOOKUP(T_IE051PL[[#This Row],[Ścieżka Xpath]],ALL!$C:H,COLUMN(F$2),0))</f>
        <v/>
      </c>
      <c r="G21" s="41" t="str">
        <f>IF(ISBLANK(VLOOKUP(T_IE051PL[[#This Row],[Ścieżka Xpath]],ALL!$C:I,COLUMN(G$2),0)),"",VLOOKUP(T_IE051PL[[#This Row],[Ścieżka Xpath]],ALL!$C:I,COLUMN(G$2),0))</f>
        <v>D</v>
      </c>
      <c r="H21" s="41" t="str">
        <f>IF(ISBLANK(VLOOKUP(T_IE051PL[[#This Row],[Ścieżka Xpath]],ALL!$C:J,COLUMN(H$2),0)),"",VLOOKUP(T_IE051PL[[#This Row],[Ścieżka Xpath]],ALL!$C:J,COLUMN(H$2),0))</f>
        <v>an..70</v>
      </c>
      <c r="I21" s="41" t="str">
        <f>IF(ISBLANK(VLOOKUP(T_IE051PL[[#This Row],[Ścieżka Xpath]],ALL!$C:K,COLUMN(I$2),0)),"",VLOOKUP(T_IE051PL[[#This Row],[Ścieżka Xpath]],ALL!$C:K,COLUMN(I$2),0))</f>
        <v/>
      </c>
      <c r="J21" s="41" t="str">
        <f>IF(ISBLANK(VLOOKUP(T_IE051PL[[#This Row],[Ścieżka Xpath]],ALL!$C:L,COLUMN(J$2),0)),"",VLOOKUP(T_IE051PL[[#This Row],[Ścieżka Xpath]],ALL!$C:L,COLUMN(J$2),0))</f>
        <v>C0250</v>
      </c>
      <c r="K21" s="41" t="str">
        <f>IF(ISBLANK(VLOOKUP(T_IE051PL[[#This Row],[Ścieżka Xpath]],ALL!$C:N,COLUMN(K$2),0)),"",VLOOKUP(T_IE051PL[[#This Row],[Ścieżka Xpath]],ALL!$C:N,COLUMN(K$2),0))</f>
        <v/>
      </c>
      <c r="L21" s="50" t="str">
        <f>IF(ISBLANK(VLOOKUP(T_IE051PL[[#This Row],[Ścieżka Xpath]],ALL!$C:O,COLUMN(L$2),0)),"",VLOOKUP(T_IE051PL[[#This Row],[Ścieżka Xpath]],ALL!$C:O,COLUMN(L$2),0))</f>
        <v/>
      </c>
      <c r="M21" s="50" t="str">
        <f>IF(ISBLANK(VLOOKUP(T_IE051PL[[#This Row],[Ścieżka Xpath]],ALL!$C:P,COLUMN(M$2),0)),"",VLOOKUP(T_IE051PL[[#This Row],[Ścieżka Xpath]],ALL!$C:P,COLUMN(M$2),0))</f>
        <v/>
      </c>
      <c r="N21" s="50" t="str">
        <f>IF(ISBLANK(VLOOKUP(T_IE051PL[[#This Row],[Ścieżka Xpath]],ALL!$C:Q,COLUMN(N$2),0)),"",VLOOKUP(T_IE051PL[[#This Row],[Ścieżka Xpath]],ALL!$C:Q,COLUMN(N$2),0))</f>
        <v/>
      </c>
      <c r="O21" s="50" t="str">
        <f>IF(ISBLANK(VLOOKUP(T_IE051PL[[#This Row],[Ścieżka Xpath]],ALL!$C:Q,COLUMN(O$2),0)),"",VLOOKUP(T_IE051PL[[#This Row],[Ścieżka Xpath]],ALL!$C:Q,COLUMN(O$2),0))</f>
        <v/>
      </c>
    </row>
    <row r="22" spans="1:15" ht="30">
      <c r="A22" s="133" t="s">
        <v>2073</v>
      </c>
      <c r="B22" s="54">
        <v>20</v>
      </c>
      <c r="C22" s="54" t="str">
        <f>IF(ISBLANK(VLOOKUP(T_IE051PL[[#This Row],[Ścieżka Xpath]],ALL!$C:E,COLUMN(C$2),0)),"",VLOOKUP(T_IE051PL[[#This Row],[Ścieżka Xpath]],ALL!$C:E,COLUMN(C$2),0))</f>
        <v>13 07 018 000</v>
      </c>
      <c r="D22" s="56" t="str">
        <f>IF(ISBLANK(VLOOKUP(T_IE051PL[[#This Row],[Ścieżka Xpath]],ALL!$C:F,COLUMN(D$2),0)),"",VLOOKUP(T_IE051PL[[#This Row],[Ścieżka Xpath]],ALL!$C:F,COLUMN(D$2),0))</f>
        <v>Adres osoby uprawnionej do korzystania z procedury tranzytu.</v>
      </c>
      <c r="E22" s="56" t="str">
        <f>IF(ISBLANK(VLOOKUP(T_IE051PL[[#This Row],[Ścieżka Xpath]],ALL!$C:G,COLUMN(E$2),0)),"",VLOOKUP(T_IE051PL[[#This Row],[Ścieżka Xpath]],ALL!$C:G,COLUMN(E$2),0))</f>
        <v>Holder's of the transit procedure address.</v>
      </c>
      <c r="F22" s="55" t="str">
        <f>IF(ISBLANK(VLOOKUP(T_IE051PL[[#This Row],[Ścieżka Xpath]],ALL!$C:H,COLUMN(F$2),0)),"",VLOOKUP(T_IE051PL[[#This Row],[Ścieżka Xpath]],ALL!$C:H,COLUMN(F$2),0))</f>
        <v>0..1</v>
      </c>
      <c r="G22" s="55" t="str">
        <f>IF(ISBLANK(VLOOKUP(T_IE051PL[[#This Row],[Ścieżka Xpath]],ALL!$C:I,COLUMN(G$2),0)),"",VLOOKUP(T_IE051PL[[#This Row],[Ścieżka Xpath]],ALL!$C:I,COLUMN(G$2),0))</f>
        <v>D</v>
      </c>
      <c r="H22" s="55" t="str">
        <f>IF(ISBLANK(VLOOKUP(T_IE051PL[[#This Row],[Ścieżka Xpath]],ALL!$C:J,COLUMN(H$2),0)),"",VLOOKUP(T_IE051PL[[#This Row],[Ścieżka Xpath]],ALL!$C:J,COLUMN(H$2),0))</f>
        <v/>
      </c>
      <c r="I22" s="55" t="str">
        <f>IF(ISBLANK(VLOOKUP(T_IE051PL[[#This Row],[Ścieżka Xpath]],ALL!$C:K,COLUMN(I$2),0)),"",VLOOKUP(T_IE051PL[[#This Row],[Ścieżka Xpath]],ALL!$C:K,COLUMN(I$2),0))</f>
        <v/>
      </c>
      <c r="J22" s="55" t="str">
        <f>IF(ISBLANK(VLOOKUP(T_IE051PL[[#This Row],[Ścieżka Xpath]],ALL!$C:L,COLUMN(J$2),0)),"",VLOOKUP(T_IE051PL[[#This Row],[Ścieżka Xpath]],ALL!$C:L,COLUMN(J$2),0))</f>
        <v>C0250</v>
      </c>
      <c r="K22" s="55" t="str">
        <f>IF(ISBLANK(VLOOKUP(T_IE051PL[[#This Row],[Ścieżka Xpath]],ALL!$C:N,COLUMN(K$2),0)),"",VLOOKUP(T_IE051PL[[#This Row],[Ścieżka Xpath]],ALL!$C:N,COLUMN(K$2),0))</f>
        <v/>
      </c>
      <c r="L22" s="56" t="str">
        <f>IF(ISBLANK(VLOOKUP(T_IE051PL[[#This Row],[Ścieżka Xpath]],ALL!$C:O,COLUMN(L$2),0)),"",VLOOKUP(T_IE051PL[[#This Row],[Ścieżka Xpath]],ALL!$C:O,COLUMN(L$2),0))</f>
        <v/>
      </c>
      <c r="M22" s="56" t="str">
        <f>IF(ISBLANK(VLOOKUP(T_IE051PL[[#This Row],[Ścieżka Xpath]],ALL!$C:P,COLUMN(M$2),0)),"",VLOOKUP(T_IE051PL[[#This Row],[Ścieżka Xpath]],ALL!$C:P,COLUMN(M$2),0))</f>
        <v/>
      </c>
      <c r="N22" s="56" t="str">
        <f>IF(ISBLANK(VLOOKUP(T_IE051PL[[#This Row],[Ścieżka Xpath]],ALL!$C:Q,COLUMN(N$2),0)),"",VLOOKUP(T_IE051PL[[#This Row],[Ścieżka Xpath]],ALL!$C:Q,COLUMN(N$2),0))</f>
        <v/>
      </c>
      <c r="O22" s="56" t="str">
        <f>IF(ISBLANK(VLOOKUP(T_IE051PL[[#This Row],[Ścieżka Xpath]],ALL!$C:Q,COLUMN(O$2),0)),"",VLOOKUP(T_IE051PL[[#This Row],[Ścieżka Xpath]],ALL!$C:Q,COLUMN(O$2),0))</f>
        <v/>
      </c>
    </row>
    <row r="23" spans="1:15" ht="15">
      <c r="A23" s="40" t="s">
        <v>2074</v>
      </c>
      <c r="B23" s="38">
        <v>21</v>
      </c>
      <c r="C23" s="38" t="str">
        <f>IF(ISBLANK(VLOOKUP(T_IE051PL[[#This Row],[Ścieżka Xpath]],ALL!$C:E,COLUMN(C$2),0)),"",VLOOKUP(T_IE051PL[[#This Row],[Ścieżka Xpath]],ALL!$C:E,COLUMN(C$2),0))</f>
        <v>13 07 018 019</v>
      </c>
      <c r="D23" s="50" t="str">
        <f>IF(ISBLANK(VLOOKUP(T_IE051PL[[#This Row],[Ścieżka Xpath]],ALL!$C:F,COLUMN(D$2),0)),"",VLOOKUP(T_IE051PL[[#This Row],[Ścieżka Xpath]],ALL!$C:F,COLUMN(D$2),0))</f>
        <v>Ulica i numer.</v>
      </c>
      <c r="E23" s="50" t="str">
        <f>IF(ISBLANK(VLOOKUP(T_IE051PL[[#This Row],[Ścieżka Xpath]],ALL!$C:G,COLUMN(E$2),0)),"",VLOOKUP(T_IE051PL[[#This Row],[Ścieżka Xpath]],ALL!$C:G,COLUMN(E$2),0))</f>
        <v>Street and number.</v>
      </c>
      <c r="F23" s="41" t="str">
        <f>IF(ISBLANK(VLOOKUP(T_IE051PL[[#This Row],[Ścieżka Xpath]],ALL!$C:H,COLUMN(F$2),0)),"",VLOOKUP(T_IE051PL[[#This Row],[Ścieżka Xpath]],ALL!$C:H,COLUMN(F$2),0))</f>
        <v/>
      </c>
      <c r="G23" s="41" t="str">
        <f>IF(ISBLANK(VLOOKUP(T_IE051PL[[#This Row],[Ścieżka Xpath]],ALL!$C:I,COLUMN(G$2),0)),"",VLOOKUP(T_IE051PL[[#This Row],[Ścieżka Xpath]],ALL!$C:I,COLUMN(G$2),0))</f>
        <v>R</v>
      </c>
      <c r="H23" s="41" t="str">
        <f>IF(ISBLANK(VLOOKUP(T_IE051PL[[#This Row],[Ścieżka Xpath]],ALL!$C:J,COLUMN(H$2),0)),"",VLOOKUP(T_IE051PL[[#This Row],[Ścieżka Xpath]],ALL!$C:J,COLUMN(H$2),0))</f>
        <v>an..70</v>
      </c>
      <c r="I23" s="41" t="str">
        <f>IF(ISBLANK(VLOOKUP(T_IE051PL[[#This Row],[Ścieżka Xpath]],ALL!$C:K,COLUMN(I$2),0)),"",VLOOKUP(T_IE051PL[[#This Row],[Ścieżka Xpath]],ALL!$C:K,COLUMN(I$2),0))</f>
        <v/>
      </c>
      <c r="J23" s="41" t="str">
        <f>IF(ISBLANK(VLOOKUP(T_IE051PL[[#This Row],[Ścieżka Xpath]],ALL!$C:L,COLUMN(J$2),0)),"",VLOOKUP(T_IE051PL[[#This Row],[Ścieżka Xpath]],ALL!$C:L,COLUMN(J$2),0))</f>
        <v/>
      </c>
      <c r="K23" s="41" t="str">
        <f>IF(ISBLANK(VLOOKUP(T_IE051PL[[#This Row],[Ścieżka Xpath]],ALL!$C:N,COLUMN(K$2),0)),"",VLOOKUP(T_IE051PL[[#This Row],[Ścieżka Xpath]],ALL!$C:N,COLUMN(K$2),0))</f>
        <v/>
      </c>
      <c r="L23" s="50" t="str">
        <f>IF(ISBLANK(VLOOKUP(T_IE051PL[[#This Row],[Ścieżka Xpath]],ALL!$C:O,COLUMN(L$2),0)),"",VLOOKUP(T_IE051PL[[#This Row],[Ścieżka Xpath]],ALL!$C:O,COLUMN(L$2),0))</f>
        <v/>
      </c>
      <c r="M23" s="50" t="str">
        <f>IF(ISBLANK(VLOOKUP(T_IE051PL[[#This Row],[Ścieżka Xpath]],ALL!$C:P,COLUMN(M$2),0)),"",VLOOKUP(T_IE051PL[[#This Row],[Ścieżka Xpath]],ALL!$C:P,COLUMN(M$2),0))</f>
        <v/>
      </c>
      <c r="N23" s="50" t="str">
        <f>IF(ISBLANK(VLOOKUP(T_IE051PL[[#This Row],[Ścieżka Xpath]],ALL!$C:Q,COLUMN(N$2),0)),"",VLOOKUP(T_IE051PL[[#This Row],[Ścieżka Xpath]],ALL!$C:Q,COLUMN(N$2),0))</f>
        <v/>
      </c>
      <c r="O23" s="50" t="str">
        <f>IF(ISBLANK(VLOOKUP(T_IE051PL[[#This Row],[Ścieżka Xpath]],ALL!$C:Q,COLUMN(O$2),0)),"",VLOOKUP(T_IE051PL[[#This Row],[Ścieżka Xpath]],ALL!$C:Q,COLUMN(O$2),0))</f>
        <v/>
      </c>
    </row>
    <row r="24" spans="1:15" ht="15">
      <c r="A24" s="40" t="s">
        <v>2075</v>
      </c>
      <c r="B24" s="38">
        <v>22</v>
      </c>
      <c r="C24" s="38" t="str">
        <f>IF(ISBLANK(VLOOKUP(T_IE051PL[[#This Row],[Ścieżka Xpath]],ALL!$C:E,COLUMN(C$2),0)),"",VLOOKUP(T_IE051PL[[#This Row],[Ścieżka Xpath]],ALL!$C:E,COLUMN(C$2),0))</f>
        <v>13 07 018 021</v>
      </c>
      <c r="D24" s="50" t="str">
        <f>IF(ISBLANK(VLOOKUP(T_IE051PL[[#This Row],[Ścieżka Xpath]],ALL!$C:F,COLUMN(D$2),0)),"",VLOOKUP(T_IE051PL[[#This Row],[Ścieżka Xpath]],ALL!$C:F,COLUMN(D$2),0))</f>
        <v>Kod pocztowy.</v>
      </c>
      <c r="E24" s="50" t="str">
        <f>IF(ISBLANK(VLOOKUP(T_IE051PL[[#This Row],[Ścieżka Xpath]],ALL!$C:G,COLUMN(E$2),0)),"",VLOOKUP(T_IE051PL[[#This Row],[Ścieżka Xpath]],ALL!$C:G,COLUMN(E$2),0))</f>
        <v>ZIP, postcode.</v>
      </c>
      <c r="F24" s="41" t="str">
        <f>IF(ISBLANK(VLOOKUP(T_IE051PL[[#This Row],[Ścieżka Xpath]],ALL!$C:H,COLUMN(F$2),0)),"",VLOOKUP(T_IE051PL[[#This Row],[Ścieżka Xpath]],ALL!$C:H,COLUMN(F$2),0))</f>
        <v/>
      </c>
      <c r="G24" s="41" t="str">
        <f>IF(ISBLANK(VLOOKUP(T_IE051PL[[#This Row],[Ścieżka Xpath]],ALL!$C:I,COLUMN(G$2),0)),"",VLOOKUP(T_IE051PL[[#This Row],[Ścieżka Xpath]],ALL!$C:I,COLUMN(G$2),0))</f>
        <v>D</v>
      </c>
      <c r="H24" s="41" t="str">
        <f>IF(ISBLANK(VLOOKUP(T_IE051PL[[#This Row],[Ścieżka Xpath]],ALL!$C:J,COLUMN(H$2),0)),"",VLOOKUP(T_IE051PL[[#This Row],[Ścieżka Xpath]],ALL!$C:J,COLUMN(H$2),0))</f>
        <v>an..17</v>
      </c>
      <c r="I24" s="41" t="str">
        <f>IF(ISBLANK(VLOOKUP(T_IE051PL[[#This Row],[Ścieżka Xpath]],ALL!$C:K,COLUMN(I$2),0)),"",VLOOKUP(T_IE051PL[[#This Row],[Ścieżka Xpath]],ALL!$C:K,COLUMN(I$2),0))</f>
        <v/>
      </c>
      <c r="J24" s="41" t="str">
        <f>IF(ISBLANK(VLOOKUP(T_IE051PL[[#This Row],[Ścieżka Xpath]],ALL!$C:L,COLUMN(J$2),0)),"",VLOOKUP(T_IE051PL[[#This Row],[Ścieżka Xpath]],ALL!$C:L,COLUMN(J$2),0))</f>
        <v>C0505</v>
      </c>
      <c r="K24" s="41" t="str">
        <f>IF(ISBLANK(VLOOKUP(T_IE051PL[[#This Row],[Ścieżka Xpath]],ALL!$C:N,COLUMN(K$2),0)),"",VLOOKUP(T_IE051PL[[#This Row],[Ścieżka Xpath]],ALL!$C:N,COLUMN(K$2),0))</f>
        <v/>
      </c>
      <c r="L24" s="50" t="str">
        <f>IF(ISBLANK(VLOOKUP(T_IE051PL[[#This Row],[Ścieżka Xpath]],ALL!$C:O,COLUMN(L$2),0)),"",VLOOKUP(T_IE051PL[[#This Row],[Ścieżka Xpath]],ALL!$C:O,COLUMN(L$2),0))</f>
        <v/>
      </c>
      <c r="M24" s="50" t="str">
        <f>IF(ISBLANK(VLOOKUP(T_IE051PL[[#This Row],[Ścieżka Xpath]],ALL!$C:P,COLUMN(M$2),0)),"",VLOOKUP(T_IE051PL[[#This Row],[Ścieżka Xpath]],ALL!$C:P,COLUMN(M$2),0))</f>
        <v/>
      </c>
      <c r="N24" s="50" t="str">
        <f>IF(ISBLANK(VLOOKUP(T_IE051PL[[#This Row],[Ścieżka Xpath]],ALL!$C:Q,COLUMN(N$2),0)),"",VLOOKUP(T_IE051PL[[#This Row],[Ścieżka Xpath]],ALL!$C:Q,COLUMN(N$2),0))</f>
        <v/>
      </c>
      <c r="O24" s="50" t="str">
        <f>IF(ISBLANK(VLOOKUP(T_IE051PL[[#This Row],[Ścieżka Xpath]],ALL!$C:Q,COLUMN(O$2),0)),"",VLOOKUP(T_IE051PL[[#This Row],[Ścieżka Xpath]],ALL!$C:Q,COLUMN(O$2),0))</f>
        <v/>
      </c>
    </row>
    <row r="25" spans="1:15" ht="15">
      <c r="A25" s="40" t="s">
        <v>2076</v>
      </c>
      <c r="B25" s="38">
        <v>23</v>
      </c>
      <c r="C25" s="38" t="str">
        <f>IF(ISBLANK(VLOOKUP(T_IE051PL[[#This Row],[Ścieżka Xpath]],ALL!$C:E,COLUMN(C$2),0)),"",VLOOKUP(T_IE051PL[[#This Row],[Ścieżka Xpath]],ALL!$C:E,COLUMN(C$2),0))</f>
        <v>13 07 018 022</v>
      </c>
      <c r="D25" s="50" t="str">
        <f>IF(ISBLANK(VLOOKUP(T_IE051PL[[#This Row],[Ścieżka Xpath]],ALL!$C:F,COLUMN(D$2),0)),"",VLOOKUP(T_IE051PL[[#This Row],[Ścieżka Xpath]],ALL!$C:F,COLUMN(D$2),0))</f>
        <v>Miasto.</v>
      </c>
      <c r="E25" s="50" t="str">
        <f>IF(ISBLANK(VLOOKUP(T_IE051PL[[#This Row],[Ścieżka Xpath]],ALL!$C:G,COLUMN(E$2),0)),"",VLOOKUP(T_IE051PL[[#This Row],[Ścieżka Xpath]],ALL!$C:G,COLUMN(E$2),0))</f>
        <v>City.</v>
      </c>
      <c r="F25" s="41" t="str">
        <f>IF(ISBLANK(VLOOKUP(T_IE051PL[[#This Row],[Ścieżka Xpath]],ALL!$C:H,COLUMN(F$2),0)),"",VLOOKUP(T_IE051PL[[#This Row],[Ścieżka Xpath]],ALL!$C:H,COLUMN(F$2),0))</f>
        <v/>
      </c>
      <c r="G25" s="41" t="str">
        <f>IF(ISBLANK(VLOOKUP(T_IE051PL[[#This Row],[Ścieżka Xpath]],ALL!$C:I,COLUMN(G$2),0)),"",VLOOKUP(T_IE051PL[[#This Row],[Ścieżka Xpath]],ALL!$C:I,COLUMN(G$2),0))</f>
        <v>R</v>
      </c>
      <c r="H25" s="41" t="str">
        <f>IF(ISBLANK(VLOOKUP(T_IE051PL[[#This Row],[Ścieżka Xpath]],ALL!$C:J,COLUMN(H$2),0)),"",VLOOKUP(T_IE051PL[[#This Row],[Ścieżka Xpath]],ALL!$C:J,COLUMN(H$2),0))</f>
        <v>an..35</v>
      </c>
      <c r="I25" s="41" t="str">
        <f>IF(ISBLANK(VLOOKUP(T_IE051PL[[#This Row],[Ścieżka Xpath]],ALL!$C:K,COLUMN(I$2),0)),"",VLOOKUP(T_IE051PL[[#This Row],[Ścieżka Xpath]],ALL!$C:K,COLUMN(I$2),0))</f>
        <v/>
      </c>
      <c r="J25" s="41" t="str">
        <f>IF(ISBLANK(VLOOKUP(T_IE051PL[[#This Row],[Ścieżka Xpath]],ALL!$C:L,COLUMN(J$2),0)),"",VLOOKUP(T_IE051PL[[#This Row],[Ścieżka Xpath]],ALL!$C:L,COLUMN(J$2),0))</f>
        <v/>
      </c>
      <c r="K25" s="41" t="str">
        <f>IF(ISBLANK(VLOOKUP(T_IE051PL[[#This Row],[Ścieżka Xpath]],ALL!$C:N,COLUMN(K$2),0)),"",VLOOKUP(T_IE051PL[[#This Row],[Ścieżka Xpath]],ALL!$C:N,COLUMN(K$2),0))</f>
        <v/>
      </c>
      <c r="L25" s="50" t="str">
        <f>IF(ISBLANK(VLOOKUP(T_IE051PL[[#This Row],[Ścieżka Xpath]],ALL!$C:O,COLUMN(L$2),0)),"",VLOOKUP(T_IE051PL[[#This Row],[Ścieżka Xpath]],ALL!$C:O,COLUMN(L$2),0))</f>
        <v/>
      </c>
      <c r="M25" s="50" t="str">
        <f>IF(ISBLANK(VLOOKUP(T_IE051PL[[#This Row],[Ścieżka Xpath]],ALL!$C:P,COLUMN(M$2),0)),"",VLOOKUP(T_IE051PL[[#This Row],[Ścieżka Xpath]],ALL!$C:P,COLUMN(M$2),0))</f>
        <v/>
      </c>
      <c r="N25" s="50" t="str">
        <f>IF(ISBLANK(VLOOKUP(T_IE051PL[[#This Row],[Ścieżka Xpath]],ALL!$C:Q,COLUMN(N$2),0)),"",VLOOKUP(T_IE051PL[[#This Row],[Ścieżka Xpath]],ALL!$C:Q,COLUMN(N$2),0))</f>
        <v/>
      </c>
      <c r="O25" s="50" t="str">
        <f>IF(ISBLANK(VLOOKUP(T_IE051PL[[#This Row],[Ścieżka Xpath]],ALL!$C:Q,COLUMN(O$2),0)),"",VLOOKUP(T_IE051PL[[#This Row],[Ścieżka Xpath]],ALL!$C:Q,COLUMN(O$2),0))</f>
        <v/>
      </c>
    </row>
    <row r="26" spans="1:15" ht="15">
      <c r="A26" s="40" t="s">
        <v>2077</v>
      </c>
      <c r="B26" s="38">
        <v>24</v>
      </c>
      <c r="C26" s="38" t="str">
        <f>IF(ISBLANK(VLOOKUP(T_IE051PL[[#This Row],[Ścieżka Xpath]],ALL!$C:E,COLUMN(C$2),0)),"",VLOOKUP(T_IE051PL[[#This Row],[Ścieżka Xpath]],ALL!$C:E,COLUMN(C$2),0))</f>
        <v>13 07 018 020</v>
      </c>
      <c r="D26" s="50" t="str">
        <f>IF(ISBLANK(VLOOKUP(T_IE051PL[[#This Row],[Ścieżka Xpath]],ALL!$C:F,COLUMN(D$2),0)),"",VLOOKUP(T_IE051PL[[#This Row],[Ścieżka Xpath]],ALL!$C:F,COLUMN(D$2),0))</f>
        <v>Kod kraju.</v>
      </c>
      <c r="E26" s="50" t="str">
        <f>IF(ISBLANK(VLOOKUP(T_IE051PL[[#This Row],[Ścieżka Xpath]],ALL!$C:G,COLUMN(E$2),0)),"",VLOOKUP(T_IE051PL[[#This Row],[Ścieżka Xpath]],ALL!$C:G,COLUMN(E$2),0))</f>
        <v>Country code.</v>
      </c>
      <c r="F26" s="41" t="str">
        <f>IF(ISBLANK(VLOOKUP(T_IE051PL[[#This Row],[Ścieżka Xpath]],ALL!$C:H,COLUMN(F$2),0)),"",VLOOKUP(T_IE051PL[[#This Row],[Ścieżka Xpath]],ALL!$C:H,COLUMN(F$2),0))</f>
        <v/>
      </c>
      <c r="G26" s="41" t="str">
        <f>IF(ISBLANK(VLOOKUP(T_IE051PL[[#This Row],[Ścieżka Xpath]],ALL!$C:I,COLUMN(G$2),0)),"",VLOOKUP(T_IE051PL[[#This Row],[Ścieżka Xpath]],ALL!$C:I,COLUMN(G$2),0))</f>
        <v>R</v>
      </c>
      <c r="H26" s="41" t="str">
        <f>IF(ISBLANK(VLOOKUP(T_IE051PL[[#This Row],[Ścieżka Xpath]],ALL!$C:J,COLUMN(H$2),0)),"",VLOOKUP(T_IE051PL[[#This Row],[Ścieżka Xpath]],ALL!$C:J,COLUMN(H$2),0))</f>
        <v>a2</v>
      </c>
      <c r="I26" s="41" t="str">
        <f>IF(ISBLANK(VLOOKUP(T_IE051PL[[#This Row],[Ścieżka Xpath]],ALL!$C:K,COLUMN(I$2),0)),"",VLOOKUP(T_IE051PL[[#This Row],[Ścieżka Xpath]],ALL!$C:K,COLUMN(I$2),0))</f>
        <v>CL248</v>
      </c>
      <c r="J26" s="41" t="str">
        <f>IF(ISBLANK(VLOOKUP(T_IE051PL[[#This Row],[Ścieżka Xpath]],ALL!$C:L,COLUMN(J$2),0)),"",VLOOKUP(T_IE051PL[[#This Row],[Ścieżka Xpath]],ALL!$C:L,COLUMN(J$2),0))</f>
        <v/>
      </c>
      <c r="K26" s="41" t="str">
        <f>IF(ISBLANK(VLOOKUP(T_IE051PL[[#This Row],[Ścieżka Xpath]],ALL!$C:N,COLUMN(K$2),0)),"",VLOOKUP(T_IE051PL[[#This Row],[Ścieżka Xpath]],ALL!$C:N,COLUMN(K$2),0))</f>
        <v/>
      </c>
      <c r="L26" s="50" t="str">
        <f>IF(ISBLANK(VLOOKUP(T_IE051PL[[#This Row],[Ścieżka Xpath]],ALL!$C:O,COLUMN(L$2),0)),"",VLOOKUP(T_IE051PL[[#This Row],[Ścieżka Xpath]],ALL!$C:O,COLUMN(L$2),0))</f>
        <v/>
      </c>
      <c r="M26" s="50" t="str">
        <f>IF(ISBLANK(VLOOKUP(T_IE051PL[[#This Row],[Ścieżka Xpath]],ALL!$C:P,COLUMN(M$2),0)),"",VLOOKUP(T_IE051PL[[#This Row],[Ścieżka Xpath]],ALL!$C:P,COLUMN(M$2),0))</f>
        <v/>
      </c>
      <c r="N26" s="50" t="str">
        <f>IF(ISBLANK(VLOOKUP(T_IE051PL[[#This Row],[Ścieżka Xpath]],ALL!$C:Q,COLUMN(N$2),0)),"",VLOOKUP(T_IE051PL[[#This Row],[Ścieżka Xpath]],ALL!$C:Q,COLUMN(N$2),0))</f>
        <v/>
      </c>
      <c r="O26" s="50" t="str">
        <f>IF(ISBLANK(VLOOKUP(T_IE051PL[[#This Row],[Ścieżka Xpath]],ALL!$C:Q,COLUMN(O$2),0)),"",VLOOKUP(T_IE051PL[[#This Row],[Ścieżka Xpath]],ALL!$C:Q,COLUMN(O$2),0))</f>
        <v/>
      </c>
    </row>
    <row r="27" spans="1:15" ht="30">
      <c r="A27" s="133" t="s">
        <v>2078</v>
      </c>
      <c r="B27" s="54">
        <v>25</v>
      </c>
      <c r="C27" s="54" t="str">
        <f>IF(ISBLANK(VLOOKUP(T_IE051PL[[#This Row],[Ścieżka Xpath]],ALL!$C:E,COLUMN(C$2),0)),"",VLOOKUP(T_IE051PL[[#This Row],[Ścieżka Xpath]],ALL!$C:E,COLUMN(C$2),0))</f>
        <v>13 06 000 000</v>
      </c>
      <c r="D27" s="56" t="str">
        <f>IF(ISBLANK(VLOOKUP(T_IE051PL[[#This Row],[Ścieżka Xpath]],ALL!$C:F,COLUMN(D$2),0)),"",VLOOKUP(T_IE051PL[[#This Row],[Ścieżka Xpath]],ALL!$C:F,COLUMN(D$2),0))</f>
        <v>Przedstawiciel osoby uprawnionej do procedury tranzytu.</v>
      </c>
      <c r="E27" s="56" t="str">
        <f>IF(ISBLANK(VLOOKUP(T_IE051PL[[#This Row],[Ścieżka Xpath]],ALL!$C:G,COLUMN(E$2),0)),"",VLOOKUP(T_IE051PL[[#This Row],[Ścieżka Xpath]],ALL!$C:G,COLUMN(E$2),0))</f>
        <v>Representative of the Holder of the transit procedure.</v>
      </c>
      <c r="F27" s="55" t="str">
        <f>IF(ISBLANK(VLOOKUP(T_IE051PL[[#This Row],[Ścieżka Xpath]],ALL!$C:H,COLUMN(F$2),0)),"",VLOOKUP(T_IE051PL[[#This Row],[Ścieżka Xpath]],ALL!$C:H,COLUMN(F$2),0))</f>
        <v>0..1</v>
      </c>
      <c r="G27" s="55" t="str">
        <f>IF(ISBLANK(VLOOKUP(T_IE051PL[[#This Row],[Ścieżka Xpath]],ALL!$C:I,COLUMN(G$2),0)),"",VLOOKUP(T_IE051PL[[#This Row],[Ścieżka Xpath]],ALL!$C:I,COLUMN(G$2),0))</f>
        <v>O</v>
      </c>
      <c r="H27" s="55" t="str">
        <f>IF(ISBLANK(VLOOKUP(T_IE051PL[[#This Row],[Ścieżka Xpath]],ALL!$C:J,COLUMN(H$2),0)),"",VLOOKUP(T_IE051PL[[#This Row],[Ścieżka Xpath]],ALL!$C:J,COLUMN(H$2),0))</f>
        <v/>
      </c>
      <c r="I27" s="55" t="str">
        <f>IF(ISBLANK(VLOOKUP(T_IE051PL[[#This Row],[Ścieżka Xpath]],ALL!$C:K,COLUMN(I$2),0)),"",VLOOKUP(T_IE051PL[[#This Row],[Ścieżka Xpath]],ALL!$C:K,COLUMN(I$2),0))</f>
        <v/>
      </c>
      <c r="J27" s="55" t="str">
        <f>IF(ISBLANK(VLOOKUP(T_IE051PL[[#This Row],[Ścieżka Xpath]],ALL!$C:L,COLUMN(J$2),0)),"",VLOOKUP(T_IE051PL[[#This Row],[Ścieżka Xpath]],ALL!$C:L,COLUMN(J$2),0))</f>
        <v>G0850</v>
      </c>
      <c r="K27" s="55" t="str">
        <f>IF(ISBLANK(VLOOKUP(T_IE051PL[[#This Row],[Ścieżka Xpath]],ALL!$C:N,COLUMN(K$2),0)),"",VLOOKUP(T_IE051PL[[#This Row],[Ścieżka Xpath]],ALL!$C:N,COLUMN(K$2),0))</f>
        <v/>
      </c>
      <c r="L27" s="56" t="str">
        <f>IF(ISBLANK(VLOOKUP(T_IE051PL[[#This Row],[Ścieżka Xpath]],ALL!$C:O,COLUMN(L$2),0)),"",VLOOKUP(T_IE051PL[[#This Row],[Ścieżka Xpath]],ALL!$C:O,COLUMN(L$2),0))</f>
        <v/>
      </c>
      <c r="M27" s="56" t="str">
        <f>IF(ISBLANK(VLOOKUP(T_IE051PL[[#This Row],[Ścieżka Xpath]],ALL!$C:P,COLUMN(M$2),0)),"",VLOOKUP(T_IE051PL[[#This Row],[Ścieżka Xpath]],ALL!$C:P,COLUMN(M$2),0))</f>
        <v/>
      </c>
      <c r="N27" s="56" t="str">
        <f>IF(ISBLANK(VLOOKUP(T_IE051PL[[#This Row],[Ścieżka Xpath]],ALL!$C:Q,COLUMN(N$2),0)),"",VLOOKUP(T_IE051PL[[#This Row],[Ścieżka Xpath]],ALL!$C:Q,COLUMN(N$2),0))</f>
        <v/>
      </c>
      <c r="O27" s="56" t="str">
        <f>IF(ISBLANK(VLOOKUP(T_IE051PL[[#This Row],[Ścieżka Xpath]],ALL!$C:Q,COLUMN(O$2),0)),"",VLOOKUP(T_IE051PL[[#This Row],[Ścieżka Xpath]],ALL!$C:Q,COLUMN(O$2),0))</f>
        <v/>
      </c>
    </row>
    <row r="28" spans="1:15" ht="15">
      <c r="A28" s="40" t="s">
        <v>2079</v>
      </c>
      <c r="B28" s="38">
        <v>26</v>
      </c>
      <c r="C28" s="38" t="str">
        <f>IF(ISBLANK(VLOOKUP(T_IE051PL[[#This Row],[Ścieżka Xpath]],ALL!$C:E,COLUMN(C$2),0)),"",VLOOKUP(T_IE051PL[[#This Row],[Ścieżka Xpath]],ALL!$C:E,COLUMN(C$2),0))</f>
        <v>13 06 017 000</v>
      </c>
      <c r="D28" s="50" t="str">
        <f>IF(ISBLANK(VLOOKUP(T_IE051PL[[#This Row],[Ścieżka Xpath]],ALL!$C:F,COLUMN(D$2),0)),"",VLOOKUP(T_IE051PL[[#This Row],[Ścieżka Xpath]],ALL!$C:F,COLUMN(D$2),0))</f>
        <v>Numer identyfikacyjny.</v>
      </c>
      <c r="E28" s="50" t="str">
        <f>IF(ISBLANK(VLOOKUP(T_IE051PL[[#This Row],[Ścieżka Xpath]],ALL!$C:G,COLUMN(E$2),0)),"",VLOOKUP(T_IE051PL[[#This Row],[Ścieżka Xpath]],ALL!$C:G,COLUMN(E$2),0))</f>
        <v>Identification number.</v>
      </c>
      <c r="F28" s="41" t="str">
        <f>IF(ISBLANK(VLOOKUP(T_IE051PL[[#This Row],[Ścieżka Xpath]],ALL!$C:H,COLUMN(F$2),0)),"",VLOOKUP(T_IE051PL[[#This Row],[Ścieżka Xpath]],ALL!$C:H,COLUMN(F$2),0))</f>
        <v/>
      </c>
      <c r="G28" s="41" t="str">
        <f>IF(ISBLANK(VLOOKUP(T_IE051PL[[#This Row],[Ścieżka Xpath]],ALL!$C:I,COLUMN(G$2),0)),"",VLOOKUP(T_IE051PL[[#This Row],[Ścieżka Xpath]],ALL!$C:I,COLUMN(G$2),0))</f>
        <v>R</v>
      </c>
      <c r="H28" s="41" t="str">
        <f>IF(ISBLANK(VLOOKUP(T_IE051PL[[#This Row],[Ścieżka Xpath]],ALL!$C:J,COLUMN(H$2),0)),"",VLOOKUP(T_IE051PL[[#This Row],[Ścieżka Xpath]],ALL!$C:J,COLUMN(H$2),0))</f>
        <v>an..17</v>
      </c>
      <c r="I28" s="41" t="str">
        <f>IF(ISBLANK(VLOOKUP(T_IE051PL[[#This Row],[Ścieżka Xpath]],ALL!$C:K,COLUMN(I$2),0)),"",VLOOKUP(T_IE051PL[[#This Row],[Ścieżka Xpath]],ALL!$C:K,COLUMN(I$2),0))</f>
        <v/>
      </c>
      <c r="J28" s="41" t="str">
        <f>IF(ISBLANK(VLOOKUP(T_IE051PL[[#This Row],[Ścieżka Xpath]],ALL!$C:L,COLUMN(J$2),0)),"",VLOOKUP(T_IE051PL[[#This Row],[Ścieżka Xpath]],ALL!$C:L,COLUMN(J$2),0))</f>
        <v>G0002</v>
      </c>
      <c r="K28" s="41" t="str">
        <f>IF(ISBLANK(VLOOKUP(T_IE051PL[[#This Row],[Ścieżka Xpath]],ALL!$C:N,COLUMN(K$2),0)),"",VLOOKUP(T_IE051PL[[#This Row],[Ścieżka Xpath]],ALL!$C:N,COLUMN(K$2),0))</f>
        <v/>
      </c>
      <c r="L28" s="50" t="str">
        <f>IF(ISBLANK(VLOOKUP(T_IE051PL[[#This Row],[Ścieżka Xpath]],ALL!$C:O,COLUMN(L$2),0)),"",VLOOKUP(T_IE051PL[[#This Row],[Ścieżka Xpath]],ALL!$C:O,COLUMN(L$2),0))</f>
        <v/>
      </c>
      <c r="M28" s="50" t="str">
        <f>IF(ISBLANK(VLOOKUP(T_IE051PL[[#This Row],[Ścieżka Xpath]],ALL!$C:P,COLUMN(M$2),0)),"",VLOOKUP(T_IE051PL[[#This Row],[Ścieżka Xpath]],ALL!$C:P,COLUMN(M$2),0))</f>
        <v/>
      </c>
      <c r="N28" s="50" t="str">
        <f>IF(ISBLANK(VLOOKUP(T_IE051PL[[#This Row],[Ścieżka Xpath]],ALL!$C:Q,COLUMN(N$2),0)),"",VLOOKUP(T_IE051PL[[#This Row],[Ścieżka Xpath]],ALL!$C:Q,COLUMN(N$2),0))</f>
        <v/>
      </c>
      <c r="O28" s="50" t="str">
        <f>IF(ISBLANK(VLOOKUP(T_IE051PL[[#This Row],[Ścieżka Xpath]],ALL!$C:Q,COLUMN(O$2),0)),"",VLOOKUP(T_IE051PL[[#This Row],[Ścieżka Xpath]],ALL!$C:Q,COLUMN(O$2),0))</f>
        <v/>
      </c>
    </row>
    <row r="29" spans="1:15" ht="15">
      <c r="A29" s="133" t="s">
        <v>2080</v>
      </c>
      <c r="B29" s="54">
        <v>27</v>
      </c>
      <c r="C29" s="54" t="str">
        <f>IF(ISBLANK(VLOOKUP(T_IE051PL[[#This Row],[Ścieżka Xpath]],ALL!$C:E,COLUMN(C$2),0)),"",VLOOKUP(T_IE051PL[[#This Row],[Ścieżka Xpath]],ALL!$C:E,COLUMN(C$2),0))</f>
        <v>13 06 074 000</v>
      </c>
      <c r="D29" s="56" t="str">
        <f>IF(ISBLANK(VLOOKUP(T_IE051PL[[#This Row],[Ścieżka Xpath]],ALL!$C:F,COLUMN(D$2),0)),"",VLOOKUP(T_IE051PL[[#This Row],[Ścieżka Xpath]],ALL!$C:F,COLUMN(D$2),0))</f>
        <v>Osoba do kontaktu z przedstawiecielem.</v>
      </c>
      <c r="E29" s="56" t="str">
        <f>IF(ISBLANK(VLOOKUP(T_IE051PL[[#This Row],[Ścieżka Xpath]],ALL!$C:G,COLUMN(E$2),0)),"",VLOOKUP(T_IE051PL[[#This Row],[Ścieżka Xpath]],ALL!$C:G,COLUMN(E$2),0))</f>
        <v>Representative's contact person.</v>
      </c>
      <c r="F29" s="55" t="str">
        <f>IF(ISBLANK(VLOOKUP(T_IE051PL[[#This Row],[Ścieżka Xpath]],ALL!$C:H,COLUMN(F$2),0)),"",VLOOKUP(T_IE051PL[[#This Row],[Ścieżka Xpath]],ALL!$C:H,COLUMN(F$2),0))</f>
        <v>0..1</v>
      </c>
      <c r="G29" s="55" t="str">
        <f>IF(ISBLANK(VLOOKUP(T_IE051PL[[#This Row],[Ścieżka Xpath]],ALL!$C:I,COLUMN(G$2),0)),"",VLOOKUP(T_IE051PL[[#This Row],[Ścieżka Xpath]],ALL!$C:I,COLUMN(G$2),0))</f>
        <v>D</v>
      </c>
      <c r="H29" s="55" t="str">
        <f>IF(ISBLANK(VLOOKUP(T_IE051PL[[#This Row],[Ścieżka Xpath]],ALL!$C:J,COLUMN(H$2),0)),"",VLOOKUP(T_IE051PL[[#This Row],[Ścieżka Xpath]],ALL!$C:J,COLUMN(H$2),0))</f>
        <v/>
      </c>
      <c r="I29" s="55" t="str">
        <f>IF(ISBLANK(VLOOKUP(T_IE051PL[[#This Row],[Ścieżka Xpath]],ALL!$C:K,COLUMN(I$2),0)),"",VLOOKUP(T_IE051PL[[#This Row],[Ścieżka Xpath]],ALL!$C:K,COLUMN(I$2),0))</f>
        <v/>
      </c>
      <c r="J29" s="55" t="str">
        <f>IF(ISBLANK(VLOOKUP(T_IE051PL[[#This Row],[Ścieżka Xpath]],ALL!$C:L,COLUMN(J$2),0)),"",VLOOKUP(T_IE051PL[[#This Row],[Ścieżka Xpath]],ALL!$C:L,COLUMN(J$2),0))</f>
        <v>G0105</v>
      </c>
      <c r="K29" s="55" t="str">
        <f>IF(ISBLANK(VLOOKUP(T_IE051PL[[#This Row],[Ścieżka Xpath]],ALL!$C:N,COLUMN(K$2),0)),"",VLOOKUP(T_IE051PL[[#This Row],[Ścieżka Xpath]],ALL!$C:N,COLUMN(K$2),0))</f>
        <v/>
      </c>
      <c r="L29" s="56" t="str">
        <f>IF(ISBLANK(VLOOKUP(T_IE051PL[[#This Row],[Ścieżka Xpath]],ALL!$C:O,COLUMN(L$2),0)),"",VLOOKUP(T_IE051PL[[#This Row],[Ścieżka Xpath]],ALL!$C:O,COLUMN(L$2),0))</f>
        <v/>
      </c>
      <c r="M29" s="56" t="str">
        <f>IF(ISBLANK(VLOOKUP(T_IE051PL[[#This Row],[Ścieżka Xpath]],ALL!$C:P,COLUMN(M$2),0)),"",VLOOKUP(T_IE051PL[[#This Row],[Ścieżka Xpath]],ALL!$C:P,COLUMN(M$2),0))</f>
        <v/>
      </c>
      <c r="N29" s="56" t="str">
        <f>IF(ISBLANK(VLOOKUP(T_IE051PL[[#This Row],[Ścieżka Xpath]],ALL!$C:Q,COLUMN(N$2),0)),"",VLOOKUP(T_IE051PL[[#This Row],[Ścieżka Xpath]],ALL!$C:Q,COLUMN(N$2),0))</f>
        <v/>
      </c>
      <c r="O29" s="56" t="str">
        <f>IF(ISBLANK(VLOOKUP(T_IE051PL[[#This Row],[Ścieżka Xpath]],ALL!$C:Q,COLUMN(O$2),0)),"",VLOOKUP(T_IE051PL[[#This Row],[Ścieżka Xpath]],ALL!$C:Q,COLUMN(O$2),0))</f>
        <v/>
      </c>
    </row>
    <row r="30" spans="1:15" ht="15">
      <c r="A30" s="40" t="s">
        <v>2081</v>
      </c>
      <c r="B30" s="38">
        <v>28</v>
      </c>
      <c r="C30" s="38" t="str">
        <f>IF(ISBLANK(VLOOKUP(T_IE051PL[[#This Row],[Ścieżka Xpath]],ALL!$C:E,COLUMN(C$2),0)),"",VLOOKUP(T_IE051PL[[#This Row],[Ścieżka Xpath]],ALL!$C:E,COLUMN(C$2),0))</f>
        <v>13 06 074 016</v>
      </c>
      <c r="D30" s="50" t="str">
        <f>IF(ISBLANK(VLOOKUP(T_IE051PL[[#This Row],[Ścieżka Xpath]],ALL!$C:F,COLUMN(D$2),0)),"",VLOOKUP(T_IE051PL[[#This Row],[Ścieżka Xpath]],ALL!$C:F,COLUMN(D$2),0))</f>
        <v>Imię i nazwisko.</v>
      </c>
      <c r="E30" s="50" t="str">
        <f>IF(ISBLANK(VLOOKUP(T_IE051PL[[#This Row],[Ścieżka Xpath]],ALL!$C:G,COLUMN(E$2),0)),"",VLOOKUP(T_IE051PL[[#This Row],[Ścieżka Xpath]],ALL!$C:G,COLUMN(E$2),0))</f>
        <v>Name and surname.</v>
      </c>
      <c r="F30" s="41" t="str">
        <f>IF(ISBLANK(VLOOKUP(T_IE051PL[[#This Row],[Ścieżka Xpath]],ALL!$C:H,COLUMN(F$2),0)),"",VLOOKUP(T_IE051PL[[#This Row],[Ścieżka Xpath]],ALL!$C:H,COLUMN(F$2),0))</f>
        <v/>
      </c>
      <c r="G30" s="41" t="str">
        <f>IF(ISBLANK(VLOOKUP(T_IE051PL[[#This Row],[Ścieżka Xpath]],ALL!$C:I,COLUMN(G$2),0)),"",VLOOKUP(T_IE051PL[[#This Row],[Ścieżka Xpath]],ALL!$C:I,COLUMN(G$2),0))</f>
        <v>R</v>
      </c>
      <c r="H30" s="41" t="str">
        <f>IF(ISBLANK(VLOOKUP(T_IE051PL[[#This Row],[Ścieżka Xpath]],ALL!$C:J,COLUMN(H$2),0)),"",VLOOKUP(T_IE051PL[[#This Row],[Ścieżka Xpath]],ALL!$C:J,COLUMN(H$2),0))</f>
        <v>an..70</v>
      </c>
      <c r="I30" s="41" t="str">
        <f>IF(ISBLANK(VLOOKUP(T_IE051PL[[#This Row],[Ścieżka Xpath]],ALL!$C:K,COLUMN(I$2),0)),"",VLOOKUP(T_IE051PL[[#This Row],[Ścieżka Xpath]],ALL!$C:K,COLUMN(I$2),0))</f>
        <v/>
      </c>
      <c r="J30" s="41" t="str">
        <f>IF(ISBLANK(VLOOKUP(T_IE051PL[[#This Row],[Ścieżka Xpath]],ALL!$C:L,COLUMN(J$2),0)),"",VLOOKUP(T_IE051PL[[#This Row],[Ścieżka Xpath]],ALL!$C:L,COLUMN(J$2),0))</f>
        <v/>
      </c>
      <c r="K30" s="41" t="str">
        <f>IF(ISBLANK(VLOOKUP(T_IE051PL[[#This Row],[Ścieżka Xpath]],ALL!$C:N,COLUMN(K$2),0)),"",VLOOKUP(T_IE051PL[[#This Row],[Ścieżka Xpath]],ALL!$C:N,COLUMN(K$2),0))</f>
        <v/>
      </c>
      <c r="L30" s="50" t="str">
        <f>IF(ISBLANK(VLOOKUP(T_IE051PL[[#This Row],[Ścieżka Xpath]],ALL!$C:O,COLUMN(L$2),0)),"",VLOOKUP(T_IE051PL[[#This Row],[Ścieżka Xpath]],ALL!$C:O,COLUMN(L$2),0))</f>
        <v/>
      </c>
      <c r="M30" s="50" t="str">
        <f>IF(ISBLANK(VLOOKUP(T_IE051PL[[#This Row],[Ścieżka Xpath]],ALL!$C:P,COLUMN(M$2),0)),"",VLOOKUP(T_IE051PL[[#This Row],[Ścieżka Xpath]],ALL!$C:P,COLUMN(M$2),0))</f>
        <v/>
      </c>
      <c r="N30" s="50" t="str">
        <f>IF(ISBLANK(VLOOKUP(T_IE051PL[[#This Row],[Ścieżka Xpath]],ALL!$C:Q,COLUMN(N$2),0)),"",VLOOKUP(T_IE051PL[[#This Row],[Ścieżka Xpath]],ALL!$C:Q,COLUMN(N$2),0))</f>
        <v/>
      </c>
      <c r="O30" s="50" t="str">
        <f>IF(ISBLANK(VLOOKUP(T_IE051PL[[#This Row],[Ścieżka Xpath]],ALL!$C:Q,COLUMN(O$2),0)),"",VLOOKUP(T_IE051PL[[#This Row],[Ścieżka Xpath]],ALL!$C:Q,COLUMN(O$2),0))</f>
        <v/>
      </c>
    </row>
    <row r="31" spans="1:15" ht="15">
      <c r="A31" s="40" t="s">
        <v>2082</v>
      </c>
      <c r="B31" s="38">
        <v>29</v>
      </c>
      <c r="C31" s="38" t="str">
        <f>IF(ISBLANK(VLOOKUP(T_IE051PL[[#This Row],[Ścieżka Xpath]],ALL!$C:E,COLUMN(C$2),0)),"",VLOOKUP(T_IE051PL[[#This Row],[Ścieżka Xpath]],ALL!$C:E,COLUMN(C$2),0))</f>
        <v>13 06 074 075</v>
      </c>
      <c r="D31" s="50" t="str">
        <f>IF(ISBLANK(VLOOKUP(T_IE051PL[[#This Row],[Ścieżka Xpath]],ALL!$C:F,COLUMN(D$2),0)),"",VLOOKUP(T_IE051PL[[#This Row],[Ścieżka Xpath]],ALL!$C:F,COLUMN(D$2),0))</f>
        <v>Numer telefonu.</v>
      </c>
      <c r="E31" s="50" t="str">
        <f>IF(ISBLANK(VLOOKUP(T_IE051PL[[#This Row],[Ścieżka Xpath]],ALL!$C:G,COLUMN(E$2),0)),"",VLOOKUP(T_IE051PL[[#This Row],[Ścieżka Xpath]],ALL!$C:G,COLUMN(E$2),0))</f>
        <v>Phone number.</v>
      </c>
      <c r="F31" s="41" t="str">
        <f>IF(ISBLANK(VLOOKUP(T_IE051PL[[#This Row],[Ścieżka Xpath]],ALL!$C:H,COLUMN(F$2),0)),"",VLOOKUP(T_IE051PL[[#This Row],[Ścieżka Xpath]],ALL!$C:H,COLUMN(F$2),0))</f>
        <v/>
      </c>
      <c r="G31" s="41" t="str">
        <f>IF(ISBLANK(VLOOKUP(T_IE051PL[[#This Row],[Ścieżka Xpath]],ALL!$C:I,COLUMN(G$2),0)),"",VLOOKUP(T_IE051PL[[#This Row],[Ścieżka Xpath]],ALL!$C:I,COLUMN(G$2),0))</f>
        <v>R</v>
      </c>
      <c r="H31" s="41" t="str">
        <f>IF(ISBLANK(VLOOKUP(T_IE051PL[[#This Row],[Ścieżka Xpath]],ALL!$C:J,COLUMN(H$2),0)),"",VLOOKUP(T_IE051PL[[#This Row],[Ścieżka Xpath]],ALL!$C:J,COLUMN(H$2),0))</f>
        <v>an..35</v>
      </c>
      <c r="I31" s="41" t="str">
        <f>IF(ISBLANK(VLOOKUP(T_IE051PL[[#This Row],[Ścieżka Xpath]],ALL!$C:K,COLUMN(I$2),0)),"",VLOOKUP(T_IE051PL[[#This Row],[Ścieżka Xpath]],ALL!$C:K,COLUMN(I$2),0))</f>
        <v/>
      </c>
      <c r="J31" s="41" t="str">
        <f>IF(ISBLANK(VLOOKUP(T_IE051PL[[#This Row],[Ścieżka Xpath]],ALL!$C:L,COLUMN(J$2),0)),"",VLOOKUP(T_IE051PL[[#This Row],[Ścieżka Xpath]],ALL!$C:L,COLUMN(J$2),0))</f>
        <v/>
      </c>
      <c r="K31" s="41" t="str">
        <f>IF(ISBLANK(VLOOKUP(T_IE051PL[[#This Row],[Ścieżka Xpath]],ALL!$C:N,COLUMN(K$2),0)),"",VLOOKUP(T_IE051PL[[#This Row],[Ścieżka Xpath]],ALL!$C:N,COLUMN(K$2),0))</f>
        <v/>
      </c>
      <c r="L31" s="50" t="str">
        <f>IF(ISBLANK(VLOOKUP(T_IE051PL[[#This Row],[Ścieżka Xpath]],ALL!$C:O,COLUMN(L$2),0)),"",VLOOKUP(T_IE051PL[[#This Row],[Ścieżka Xpath]],ALL!$C:O,COLUMN(L$2),0))</f>
        <v/>
      </c>
      <c r="M31" s="50" t="str">
        <f>IF(ISBLANK(VLOOKUP(T_IE051PL[[#This Row],[Ścieżka Xpath]],ALL!$C:P,COLUMN(M$2),0)),"",VLOOKUP(T_IE051PL[[#This Row],[Ścieżka Xpath]],ALL!$C:P,COLUMN(M$2),0))</f>
        <v/>
      </c>
      <c r="N31" s="50" t="str">
        <f>IF(ISBLANK(VLOOKUP(T_IE051PL[[#This Row],[Ścieżka Xpath]],ALL!$C:Q,COLUMN(N$2),0)),"",VLOOKUP(T_IE051PL[[#This Row],[Ścieżka Xpath]],ALL!$C:Q,COLUMN(N$2),0))</f>
        <v/>
      </c>
      <c r="O31" s="50" t="str">
        <f>IF(ISBLANK(VLOOKUP(T_IE051PL[[#This Row],[Ścieżka Xpath]],ALL!$C:Q,COLUMN(O$2),0)),"",VLOOKUP(T_IE051PL[[#This Row],[Ścieżka Xpath]],ALL!$C:Q,COLUMN(O$2),0))</f>
        <v/>
      </c>
    </row>
    <row r="32" spans="1:15" ht="15">
      <c r="A32" s="40" t="s">
        <v>2083</v>
      </c>
      <c r="B32" s="38">
        <v>30</v>
      </c>
      <c r="C32" s="38" t="str">
        <f>IF(ISBLANK(VLOOKUP(T_IE051PL[[#This Row],[Ścieżka Xpath]],ALL!$C:E,COLUMN(C$2),0)),"",VLOOKUP(T_IE051PL[[#This Row],[Ścieżka Xpath]],ALL!$C:E,COLUMN(C$2),0))</f>
        <v>13 06 074 076</v>
      </c>
      <c r="D32" s="50" t="str">
        <f>IF(ISBLANK(VLOOKUP(T_IE051PL[[#This Row],[Ścieżka Xpath]],ALL!$C:F,COLUMN(D$2),0)),"",VLOOKUP(T_IE051PL[[#This Row],[Ścieżka Xpath]],ALL!$C:F,COLUMN(D$2),0))</f>
        <v>Adres e-mail.</v>
      </c>
      <c r="E32" s="50" t="str">
        <f>IF(ISBLANK(VLOOKUP(T_IE051PL[[#This Row],[Ścieżka Xpath]],ALL!$C:G,COLUMN(E$2),0)),"",VLOOKUP(T_IE051PL[[#This Row],[Ścieżka Xpath]],ALL!$C:G,COLUMN(E$2),0))</f>
        <v>Email address.</v>
      </c>
      <c r="F32" s="41" t="str">
        <f>IF(ISBLANK(VLOOKUP(T_IE051PL[[#This Row],[Ścieżka Xpath]],ALL!$C:H,COLUMN(F$2),0)),"",VLOOKUP(T_IE051PL[[#This Row],[Ścieżka Xpath]],ALL!$C:H,COLUMN(F$2),0))</f>
        <v/>
      </c>
      <c r="G32" s="41" t="str">
        <f>IF(ISBLANK(VLOOKUP(T_IE051PL[[#This Row],[Ścieżka Xpath]],ALL!$C:I,COLUMN(G$2),0)),"",VLOOKUP(T_IE051PL[[#This Row],[Ścieżka Xpath]],ALL!$C:I,COLUMN(G$2),0))</f>
        <v>O</v>
      </c>
      <c r="H32" s="41" t="str">
        <f>IF(ISBLANK(VLOOKUP(T_IE051PL[[#This Row],[Ścieżka Xpath]],ALL!$C:J,COLUMN(H$2),0)),"",VLOOKUP(T_IE051PL[[#This Row],[Ścieżka Xpath]],ALL!$C:J,COLUMN(H$2),0))</f>
        <v>an..256</v>
      </c>
      <c r="I32" s="41" t="str">
        <f>IF(ISBLANK(VLOOKUP(T_IE051PL[[#This Row],[Ścieżka Xpath]],ALL!$C:K,COLUMN(I$2),0)),"",VLOOKUP(T_IE051PL[[#This Row],[Ścieżka Xpath]],ALL!$C:K,COLUMN(I$2),0))</f>
        <v/>
      </c>
      <c r="J32" s="41" t="str">
        <f>IF(ISBLANK(VLOOKUP(T_IE051PL[[#This Row],[Ścieżka Xpath]],ALL!$C:L,COLUMN(J$2),0)),"",VLOOKUP(T_IE051PL[[#This Row],[Ścieżka Xpath]],ALL!$C:L,COLUMN(J$2),0))</f>
        <v>G0002</v>
      </c>
      <c r="K32" s="41" t="str">
        <f>IF(ISBLANK(VLOOKUP(T_IE051PL[[#This Row],[Ścieżka Xpath]],ALL!$C:N,COLUMN(K$2),0)),"",VLOOKUP(T_IE051PL[[#This Row],[Ścieżka Xpath]],ALL!$C:N,COLUMN(K$2),0))</f>
        <v/>
      </c>
      <c r="L32" s="50" t="str">
        <f>IF(ISBLANK(VLOOKUP(T_IE051PL[[#This Row],[Ścieżka Xpath]],ALL!$C:O,COLUMN(L$2),0)),"",VLOOKUP(T_IE051PL[[#This Row],[Ścieżka Xpath]],ALL!$C:O,COLUMN(L$2),0))</f>
        <v/>
      </c>
      <c r="M32" s="50" t="str">
        <f>IF(ISBLANK(VLOOKUP(T_IE051PL[[#This Row],[Ścieżka Xpath]],ALL!$C:P,COLUMN(M$2),0)),"",VLOOKUP(T_IE051PL[[#This Row],[Ścieżka Xpath]],ALL!$C:P,COLUMN(M$2),0))</f>
        <v/>
      </c>
      <c r="N32" s="50" t="str">
        <f>IF(ISBLANK(VLOOKUP(T_IE051PL[[#This Row],[Ścieżka Xpath]],ALL!$C:Q,COLUMN(N$2),0)),"",VLOOKUP(T_IE051PL[[#This Row],[Ścieżka Xpath]],ALL!$C:Q,COLUMN(N$2),0))</f>
        <v/>
      </c>
      <c r="O32" s="50" t="str">
        <f>IF(ISBLANK(VLOOKUP(T_IE051PL[[#This Row],[Ścieżka Xpath]],ALL!$C:Q,COLUMN(O$2),0)),"",VLOOKUP(T_IE051PL[[#This Row],[Ścieżka Xpath]],ALL!$C:Q,COLUMN(O$2),0))</f>
        <v/>
      </c>
    </row>
    <row r="33" spans="1:15" ht="15">
      <c r="A33" s="133" t="s">
        <v>2084</v>
      </c>
      <c r="B33" s="54">
        <v>31</v>
      </c>
      <c r="C33" s="54" t="str">
        <f>IF(ISBLANK(VLOOKUP(T_IE051PL[[#This Row],[Ścieżka Xpath]],ALL!$C:E,COLUMN(C$2),0)),"",VLOOKUP(T_IE051PL[[#This Row],[Ścieżka Xpath]],ALL!$C:E,COLUMN(C$2),0))</f>
        <v>-</v>
      </c>
      <c r="D33" s="56" t="str">
        <f>IF(ISBLANK(VLOOKUP(T_IE051PL[[#This Row],[Ścieżka Xpath]],ALL!$C:F,COLUMN(D$2),0)),"",VLOOKUP(T_IE051PL[[#This Row],[Ścieżka Xpath]],ALL!$C:F,COLUMN(D$2),0))</f>
        <v>Podpis elektroniczny.</v>
      </c>
      <c r="E33" s="56" t="str">
        <f>IF(ISBLANK(VLOOKUP(T_IE051PL[[#This Row],[Ścieżka Xpath]],ALL!$C:G,COLUMN(E$2),0)),"",VLOOKUP(T_IE051PL[[#This Row],[Ścieżka Xpath]],ALL!$C:G,COLUMN(E$2),0))</f>
        <v>Message's digital signature.</v>
      </c>
      <c r="F33" s="55" t="str">
        <f>IF(ISBLANK(VLOOKUP(T_IE051PL[[#This Row],[Ścieżka Xpath]],ALL!$C:H,COLUMN(F$2),0)),"",VLOOKUP(T_IE051PL[[#This Row],[Ścieżka Xpath]],ALL!$C:H,COLUMN(F$2),0))</f>
        <v>0..1</v>
      </c>
      <c r="G33" s="55" t="str">
        <f>IF(ISBLANK(VLOOKUP(T_IE051PL[[#This Row],[Ścieżka Xpath]],ALL!$C:I,COLUMN(G$2),0)),"",VLOOKUP(T_IE051PL[[#This Row],[Ścieżka Xpath]],ALL!$C:I,COLUMN(G$2),0))</f>
        <v>O</v>
      </c>
      <c r="H33" s="55" t="str">
        <f>IF(ISBLANK(VLOOKUP(T_IE051PL[[#This Row],[Ścieżka Xpath]],ALL!$C:J,COLUMN(H$2),0)),"",VLOOKUP(T_IE051PL[[#This Row],[Ścieżka Xpath]],ALL!$C:J,COLUMN(H$2),0))</f>
        <v/>
      </c>
      <c r="I33" s="55" t="str">
        <f>IF(ISBLANK(VLOOKUP(T_IE051PL[[#This Row],[Ścieżka Xpath]],ALL!$C:K,COLUMN(I$2),0)),"",VLOOKUP(T_IE051PL[[#This Row],[Ścieżka Xpath]],ALL!$C:K,COLUMN(I$2),0))</f>
        <v/>
      </c>
      <c r="J33" s="55" t="str">
        <f>IF(ISBLANK(VLOOKUP(T_IE051PL[[#This Row],[Ścieżka Xpath]],ALL!$C:L,COLUMN(J$2),0)),"",VLOOKUP(T_IE051PL[[#This Row],[Ścieżka Xpath]],ALL!$C:L,COLUMN(J$2),0))</f>
        <v/>
      </c>
      <c r="K33" s="55" t="str">
        <f>IF(ISBLANK(VLOOKUP(T_IE051PL[[#This Row],[Ścieżka Xpath]],ALL!$C:N,COLUMN(K$2),0)),"",VLOOKUP(T_IE051PL[[#This Row],[Ścieżka Xpath]],ALL!$C:N,COLUMN(K$2),0))</f>
        <v/>
      </c>
      <c r="L33" s="56" t="str">
        <f>IF(ISBLANK(VLOOKUP(T_IE051PL[[#This Row],[Ścieżka Xpath]],ALL!$C:O,COLUMN(L$2),0)),"",VLOOKUP(T_IE051PL[[#This Row],[Ścieżka Xpath]],ALL!$C:O,COLUMN(L$2),0))</f>
        <v/>
      </c>
      <c r="M33" s="56" t="str">
        <f>IF(ISBLANK(VLOOKUP(T_IE051PL[[#This Row],[Ścieżka Xpath]],ALL!$C:P,COLUMN(M$2),0)),"",VLOOKUP(T_IE051PL[[#This Row],[Ścieżka Xpath]],ALL!$C:P,COLUMN(M$2),0))</f>
        <v/>
      </c>
      <c r="N33" s="56" t="str">
        <f>IF(ISBLANK(VLOOKUP(T_IE051PL[[#This Row],[Ścieżka Xpath]],ALL!$C:Q,COLUMN(N$2),0)),"",VLOOKUP(T_IE051PL[[#This Row],[Ścieżka Xpath]],ALL!$C:Q,COLUMN(N$2),0))</f>
        <v/>
      </c>
      <c r="O33" s="56" t="str">
        <f>IF(ISBLANK(VLOOKUP(T_IE051PL[[#This Row],[Ścieżka Xpath]],ALL!$C:Q,COLUMN(O$2),0)),"",VLOOKUP(T_IE051PL[[#This Row],[Ścieżka Xpath]],ALL!$C:Q,COLUMN(O$2),0))</f>
        <v/>
      </c>
    </row>
  </sheetData>
  <hyperlinks>
    <hyperlink ref="A1" location="METRYKA!A1" display="METRYKA" xr:uid="{ACFEC0FB-23FD-43C9-991B-AC97F2ABEBAB}"/>
  </hyperlinks>
  <pageMargins left="0.7" right="0.7" top="0.75" bottom="0.75" header="0.3" footer="0.3"/>
  <pageSetup paperSize="9" orientation="portrait" r:id="rId1"/>
  <tableParts count="1">
    <tablePart r:id="rId2"/>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30E57C-99C1-467F-96AA-AAB322798AA1}">
  <sheetPr codeName="Arkusz24"/>
  <dimension ref="A1:O40"/>
  <sheetViews>
    <sheetView zoomScale="85" zoomScaleNormal="85" workbookViewId="0">
      <selection activeCell="D20" sqref="D20"/>
    </sheetView>
  </sheetViews>
  <sheetFormatPr defaultRowHeight="12.75"/>
  <cols>
    <col min="1" max="1" width="80.7109375" style="19" customWidth="1"/>
    <col min="2" max="2" width="7.7109375" style="19" customWidth="1"/>
    <col min="3" max="3" width="16.7109375" style="18" customWidth="1"/>
    <col min="4" max="5" width="50.7109375" style="20" customWidth="1"/>
    <col min="6" max="11" width="8.7109375" style="23" customWidth="1"/>
    <col min="12" max="13" width="22.7109375" style="20" customWidth="1"/>
    <col min="14" max="14" width="27.28515625" style="20" customWidth="1"/>
    <col min="15" max="15" width="24.85546875" style="20" customWidth="1"/>
  </cols>
  <sheetData>
    <row r="1" spans="1:15" ht="23.25">
      <c r="A1" s="99" t="s">
        <v>3642</v>
      </c>
      <c r="B1" s="153"/>
      <c r="C1" s="138" t="str">
        <f>MID(A3,2,FIND("#",SUBSTITUTE(A3,"/","#",LEN(A3)-LEN(SUBSTITUTE(A3,"/",""))),1)-2)</f>
        <v>IE054PL</v>
      </c>
      <c r="D1" s="50"/>
      <c r="E1" s="50"/>
      <c r="F1" s="41"/>
      <c r="G1" s="41"/>
      <c r="H1" s="41"/>
      <c r="I1" s="41"/>
      <c r="J1" s="41"/>
    </row>
    <row r="2" spans="1:15" ht="30">
      <c r="A2" s="107" t="s">
        <v>1355</v>
      </c>
      <c r="B2" s="107" t="s">
        <v>5040</v>
      </c>
      <c r="C2" s="107" t="s">
        <v>5359</v>
      </c>
      <c r="D2" s="115" t="s">
        <v>5591</v>
      </c>
      <c r="E2" s="115" t="s">
        <v>5592</v>
      </c>
      <c r="F2" s="107" t="s">
        <v>1</v>
      </c>
      <c r="G2" s="107" t="s">
        <v>2</v>
      </c>
      <c r="H2" s="107" t="s">
        <v>3</v>
      </c>
      <c r="I2" s="107" t="s">
        <v>4</v>
      </c>
      <c r="J2" s="107" t="s">
        <v>5</v>
      </c>
      <c r="K2" s="107" t="s">
        <v>4322</v>
      </c>
      <c r="L2" s="107" t="s">
        <v>5360</v>
      </c>
      <c r="M2" s="107" t="s">
        <v>5358</v>
      </c>
      <c r="N2" s="107" t="s">
        <v>5357</v>
      </c>
      <c r="O2" s="107" t="s">
        <v>5590</v>
      </c>
    </row>
    <row r="3" spans="1:15" ht="30">
      <c r="A3" s="60" t="s">
        <v>2088</v>
      </c>
      <c r="B3" s="63">
        <v>1</v>
      </c>
      <c r="C3" s="61" t="str">
        <f>IF(ISBLANK(VLOOKUP(T_054PL[[#This Row],[Ścieżka Xpath]],ALL!$C:E,COLUMN(C$2),0)),"",VLOOKUP(T_054PL[[#This Row],[Ścieżka Xpath]],ALL!$C:E,COLUMN(C$2),0))</f>
        <v>-</v>
      </c>
      <c r="D3" s="65" t="str">
        <f>IF(ISBLANK(VLOOKUP(T_054PL[[#This Row],[Ścieżka Xpath]],ALL!$C:F,COLUMN(D$2),0)),"",VLOOKUP(T_054PL[[#This Row],[Ścieżka Xpath]],ALL!$C:F,COLUMN(D$2),0))</f>
        <v>Dane zgłoszenia tranzytowego wymagane na poziomie krajowym.</v>
      </c>
      <c r="E3" s="65" t="str">
        <f>IF(ISBLANK(VLOOKUP(T_054PL[[#This Row],[Ścieżka Xpath]],ALL!$C:G,COLUMN(E$2),0)),"",VLOOKUP(T_054PL[[#This Row],[Ścieżka Xpath]],ALL!$C:G,COLUMN(E$2),0))</f>
        <v>Node grouping nationally required transit data.</v>
      </c>
      <c r="F3" s="103">
        <f>IF(ISBLANK(VLOOKUP(T_054PL[[#This Row],[Ścieżka Xpath]],ALL!$C:H,COLUMN(F$2),0)),"",VLOOKUP(T_054PL[[#This Row],[Ścieżka Xpath]],ALL!$C:H,COLUMN(F$2),0))</f>
        <v>1</v>
      </c>
      <c r="G3" s="103" t="str">
        <f>IF(ISBLANK(VLOOKUP(T_054PL[[#This Row],[Ścieżka Xpath]],ALL!$C:I,COLUMN(G$2),0)),"",VLOOKUP(T_054PL[[#This Row],[Ścieżka Xpath]],ALL!$C:I,COLUMN(G$2),0))</f>
        <v>R</v>
      </c>
      <c r="H3" s="103" t="str">
        <f>IF(ISBLANK(VLOOKUP(T_054PL[[#This Row],[Ścieżka Xpath]],ALL!$C:J,COLUMN(H$2),0)),"",VLOOKUP(T_054PL[[#This Row],[Ścieżka Xpath]],ALL!$C:J,COLUMN(H$2),0))</f>
        <v/>
      </c>
      <c r="I3" s="103" t="str">
        <f>IF(ISBLANK(VLOOKUP(T_054PL[[#This Row],[Ścieżka Xpath]],ALL!$C:K,COLUMN(I$2),0)),"",VLOOKUP(T_054PL[[#This Row],[Ścieżka Xpath]],ALL!$C:K,COLUMN(I$2),0))</f>
        <v/>
      </c>
      <c r="J3" s="103" t="str">
        <f>IF(ISBLANK(VLOOKUP(T_054PL[[#This Row],[Ścieżka Xpath]],ALL!$C:L,COLUMN(J$2),0)),"",VLOOKUP(T_054PL[[#This Row],[Ścieżka Xpath]],ALL!$C:L,COLUMN(J$2),0))</f>
        <v/>
      </c>
      <c r="K3" s="103" t="str">
        <f>IF(ISBLANK(VLOOKUP(T_054PL[[#This Row],[Ścieżka Xpath]],ALL!$C:N,COLUMN(K$2),0)),"",VLOOKUP(T_054PL[[#This Row],[Ścieżka Xpath]],ALL!$C:N,COLUMN(K$2),0))</f>
        <v/>
      </c>
      <c r="L3" s="65" t="str">
        <f>IF(ISBLANK(VLOOKUP(T_054PL[[#This Row],[Ścieżka Xpath]],ALL!$C:O,COLUMN(L$2),0)),"",VLOOKUP(T_054PL[[#This Row],[Ścieżka Xpath]],ALL!$C:O,COLUMN(L$2),0))</f>
        <v/>
      </c>
      <c r="M3" s="65" t="str">
        <f>IF(ISBLANK(VLOOKUP(T_054PL[[#This Row],[Ścieżka Xpath]],ALL!$C:P,COLUMN(M$2),0)),"",VLOOKUP(T_054PL[[#This Row],[Ścieżka Xpath]],ALL!$C:P,COLUMN(M$2),0))</f>
        <v/>
      </c>
      <c r="N3" s="65" t="str">
        <f>IF(ISBLANK(VLOOKUP(T_054PL[[#This Row],[Ścieżka Xpath]],ALL!$C:Q,COLUMN(N$2),0)),"",VLOOKUP(T_054PL[[#This Row],[Ścieżka Xpath]],ALL!$C:Q,COLUMN(N$2),0))</f>
        <v/>
      </c>
      <c r="O3" s="65" t="str">
        <f>IF(ISBLANK(VLOOKUP(T_054PL[[#This Row],[Ścieżka Xpath]],ALL!$C:Q,COLUMN(O$2),0)),"",VLOOKUP(T_054PL[[#This Row],[Ścieżka Xpath]],ALL!$C:Q,COLUMN(O$2),0))</f>
        <v/>
      </c>
    </row>
    <row r="4" spans="1:15" ht="30">
      <c r="A4" s="60" t="s">
        <v>2089</v>
      </c>
      <c r="B4" s="63">
        <v>2</v>
      </c>
      <c r="C4" s="61" t="str">
        <f>IF(ISBLANK(VLOOKUP(T_054PL[[#This Row],[Ścieżka Xpath]],ALL!$C:E,COLUMN(C$2),0)),"",VLOOKUP(T_054PL[[#This Row],[Ścieżka Xpath]],ALL!$C:E,COLUMN(C$2),0))</f>
        <v>-</v>
      </c>
      <c r="D4" s="62" t="str">
        <f>IF(ISBLANK(VLOOKUP(T_054PL[[#This Row],[Ścieżka Xpath]],ALL!$C:F,COLUMN(D$2),0)),"",VLOOKUP(T_054PL[[#This Row],[Ścieżka Xpath]],ALL!$C:F,COLUMN(D$2),0))</f>
        <v>Kanał komunikacyjny do wysyłki kolejnych komunikatów z NCTS2PLUS do Podmiotu.</v>
      </c>
      <c r="E4" s="62" t="str">
        <f>IF(ISBLANK(VLOOKUP(T_054PL[[#This Row],[Ścieżka Xpath]],ALL!$C:G,COLUMN(E$2),0)),"",VLOOKUP(T_054PL[[#This Row],[Ścieżka Xpath]],ALL!$C:G,COLUMN(E$2),0))</f>
        <v>Communication channel to be used for further messages to be sent from NCTS2PLUS to EO.</v>
      </c>
      <c r="F4" s="66">
        <f>IF(ISBLANK(VLOOKUP(T_054PL[[#This Row],[Ścieżka Xpath]],ALL!$C:H,COLUMN(F$2),0)),"",VLOOKUP(T_054PL[[#This Row],[Ścieżka Xpath]],ALL!$C:H,COLUMN(F$2),0))</f>
        <v>1</v>
      </c>
      <c r="G4" s="66" t="str">
        <f>IF(ISBLANK(VLOOKUP(T_054PL[[#This Row],[Ścieżka Xpath]],ALL!$C:I,COLUMN(G$2),0)),"",VLOOKUP(T_054PL[[#This Row],[Ścieżka Xpath]],ALL!$C:I,COLUMN(G$2),0))</f>
        <v>R</v>
      </c>
      <c r="H4" s="66" t="str">
        <f>IF(ISBLANK(VLOOKUP(T_054PL[[#This Row],[Ścieżka Xpath]],ALL!$C:J,COLUMN(H$2),0)),"",VLOOKUP(T_054PL[[#This Row],[Ścieżka Xpath]],ALL!$C:J,COLUMN(H$2),0))</f>
        <v/>
      </c>
      <c r="I4" s="66" t="str">
        <f>IF(ISBLANK(VLOOKUP(T_054PL[[#This Row],[Ścieżka Xpath]],ALL!$C:K,COLUMN(I$2),0)),"",VLOOKUP(T_054PL[[#This Row],[Ścieżka Xpath]],ALL!$C:K,COLUMN(I$2),0))</f>
        <v/>
      </c>
      <c r="J4" s="66" t="str">
        <f>IF(ISBLANK(VLOOKUP(T_054PL[[#This Row],[Ścieżka Xpath]],ALL!$C:L,COLUMN(J$2),0)),"",VLOOKUP(T_054PL[[#This Row],[Ścieżka Xpath]],ALL!$C:L,COLUMN(J$2),0))</f>
        <v/>
      </c>
      <c r="K4" s="55" t="str">
        <f>IF(ISBLANK(VLOOKUP(T_054PL[[#This Row],[Ścieżka Xpath]],ALL!$C:N,COLUMN(K$2),0)),"",VLOOKUP(T_054PL[[#This Row],[Ścieżka Xpath]],ALL!$C:N,COLUMN(K$2),0))</f>
        <v/>
      </c>
      <c r="L4" s="56" t="str">
        <f>IF(ISBLANK(VLOOKUP(T_054PL[[#This Row],[Ścieżka Xpath]],ALL!$C:O,COLUMN(L$2),0)),"",VLOOKUP(T_054PL[[#This Row],[Ścieżka Xpath]],ALL!$C:O,COLUMN(L$2),0))</f>
        <v/>
      </c>
      <c r="M4" s="56" t="str">
        <f>IF(ISBLANK(VLOOKUP(T_054PL[[#This Row],[Ścieżka Xpath]],ALL!$C:P,COLUMN(M$2),0)),"",VLOOKUP(T_054PL[[#This Row],[Ścieżka Xpath]],ALL!$C:P,COLUMN(M$2),0))</f>
        <v/>
      </c>
      <c r="N4" s="56" t="str">
        <f>IF(ISBLANK(VLOOKUP(T_054PL[[#This Row],[Ścieżka Xpath]],ALL!$C:Q,COLUMN(N$2),0)),"",VLOOKUP(T_054PL[[#This Row],[Ścieżka Xpath]],ALL!$C:Q,COLUMN(N$2),0))</f>
        <v/>
      </c>
      <c r="O4" s="56" t="str">
        <f>IF(ISBLANK(VLOOKUP(T_054PL[[#This Row],[Ścieżka Xpath]],ALL!$C:Q,COLUMN(O$2),0)),"",VLOOKUP(T_054PL[[#This Row],[Ścieżka Xpath]],ALL!$C:Q,COLUMN(O$2),0))</f>
        <v/>
      </c>
    </row>
    <row r="5" spans="1:15" ht="60">
      <c r="A5" s="10" t="s">
        <v>2090</v>
      </c>
      <c r="B5" s="11">
        <v>3</v>
      </c>
      <c r="C5" s="11" t="str">
        <f>IF(ISBLANK(VLOOKUP(T_054PL[[#This Row],[Ścieżka Xpath]],ALL!$C:E,COLUMN(C$2),0)),"",VLOOKUP(T_054PL[[#This Row],[Ścieżka Xpath]],ALL!$C:E,COLUMN(C$2),0))</f>
        <v>-</v>
      </c>
      <c r="D5" s="16" t="str">
        <f>IF(ISBLANK(VLOOKUP(T_054PL[[#This Row],[Ścieżka Xpath]],ALL!$C:F,COLUMN(D$2),0)),"",VLOOKUP(T_054PL[[#This Row],[Ścieżka Xpath]],ALL!$C:F,COLUMN(D$2),0))</f>
        <v>System, przez który mają być wysyłane następne komunikaty do podmiotu (SEAP/BCP). Brak oznacza, że wysyłane będą tym systemem, przez który przeyszły do NCTS2PLUS.</v>
      </c>
      <c r="E5" s="16" t="str">
        <f>IF(ISBLANK(VLOOKUP(T_054PL[[#This Row],[Ścieżka Xpath]],ALL!$C:G,COLUMN(E$2),0)),"",VLOOKUP(T_054PL[[#This Row],[Ścieżka Xpath]],ALL!$C:G,COLUMN(E$2),0))</f>
        <v>System (SEAP/BCP) to be used for sending messages to EO. Lack of attribute means that messages will be sent by the same system through which messages came to NCTS2PLUS.</v>
      </c>
      <c r="F5" s="105" t="str">
        <f>IF(ISBLANK(VLOOKUP(T_054PL[[#This Row],[Ścieżka Xpath]],ALL!$C:H,COLUMN(F$2),0)),"",VLOOKUP(T_054PL[[#This Row],[Ścieżka Xpath]],ALL!$C:H,COLUMN(F$2),0))</f>
        <v/>
      </c>
      <c r="G5" s="105" t="str">
        <f>IF(ISBLANK(VLOOKUP(T_054PL[[#This Row],[Ścieżka Xpath]],ALL!$C:I,COLUMN(G$2),0)),"",VLOOKUP(T_054PL[[#This Row],[Ścieżka Xpath]],ALL!$C:I,COLUMN(G$2),0))</f>
        <v>O</v>
      </c>
      <c r="H5" s="105" t="str">
        <f>IF(ISBLANK(VLOOKUP(T_054PL[[#This Row],[Ścieżka Xpath]],ALL!$C:J,COLUMN(H$2),0)),"",VLOOKUP(T_054PL[[#This Row],[Ścieżka Xpath]],ALL!$C:J,COLUMN(H$2),0))</f>
        <v>an..4</v>
      </c>
      <c r="I5" s="105" t="str">
        <f>IF(ISBLANK(VLOOKUP(T_054PL[[#This Row],[Ścieżka Xpath]],ALL!$C:K,COLUMN(I$2),0)),"",VLOOKUP(T_054PL[[#This Row],[Ścieżka Xpath]],ALL!$C:K,COLUMN(I$2),0))</f>
        <v/>
      </c>
      <c r="J5" s="105" t="str">
        <f>IF(ISBLANK(VLOOKUP(T_054PL[[#This Row],[Ścieżka Xpath]],ALL!$C:L,COLUMN(J$2),0)),"",VLOOKUP(T_054PL[[#This Row],[Ścieżka Xpath]],ALL!$C:L,COLUMN(J$2),0))</f>
        <v/>
      </c>
      <c r="K5" s="41" t="str">
        <f>IF(ISBLANK(VLOOKUP(T_054PL[[#This Row],[Ścieżka Xpath]],ALL!$C:N,COLUMN(K$2),0)),"",VLOOKUP(T_054PL[[#This Row],[Ścieżka Xpath]],ALL!$C:N,COLUMN(K$2),0))</f>
        <v/>
      </c>
      <c r="L5" s="50" t="str">
        <f>IF(ISBLANK(VLOOKUP(T_054PL[[#This Row],[Ścieżka Xpath]],ALL!$C:O,COLUMN(L$2),0)),"",VLOOKUP(T_054PL[[#This Row],[Ścieżka Xpath]],ALL!$C:O,COLUMN(L$2),0))</f>
        <v/>
      </c>
      <c r="M5" s="50" t="str">
        <f>IF(ISBLANK(VLOOKUP(T_054PL[[#This Row],[Ścieżka Xpath]],ALL!$C:P,COLUMN(M$2),0)),"",VLOOKUP(T_054PL[[#This Row],[Ścieżka Xpath]],ALL!$C:P,COLUMN(M$2),0))</f>
        <v/>
      </c>
      <c r="N5" s="50" t="str">
        <f>IF(ISBLANK(VLOOKUP(T_054PL[[#This Row],[Ścieżka Xpath]],ALL!$C:Q,COLUMN(N$2),0)),"",VLOOKUP(T_054PL[[#This Row],[Ścieżka Xpath]],ALL!$C:Q,COLUMN(N$2),0))</f>
        <v/>
      </c>
      <c r="O5" s="50" t="str">
        <f>IF(ISBLANK(VLOOKUP(T_054PL[[#This Row],[Ścieżka Xpath]],ALL!$C:Q,COLUMN(O$2),0)),"",VLOOKUP(T_054PL[[#This Row],[Ścieżka Xpath]],ALL!$C:Q,COLUMN(O$2),0))</f>
        <v/>
      </c>
    </row>
    <row r="6" spans="1:15" ht="15">
      <c r="A6" s="60" t="s">
        <v>2091</v>
      </c>
      <c r="B6" s="63">
        <v>4</v>
      </c>
      <c r="C6" s="61" t="str">
        <f>IF(ISBLANK(VLOOKUP(T_054PL[[#This Row],[Ścieżka Xpath]],ALL!$C:E,COLUMN(C$2),0)),"",VLOOKUP(T_054PL[[#This Row],[Ścieżka Xpath]],ALL!$C:E,COLUMN(C$2),0))</f>
        <v>-</v>
      </c>
      <c r="D6" s="62" t="str">
        <f>IF(ISBLANK(VLOOKUP(T_054PL[[#This Row],[Ścieżka Xpath]],ALL!$C:F,COLUMN(D$2),0)),"",VLOOKUP(T_054PL[[#This Row],[Ścieżka Xpath]],ALL!$C:F,COLUMN(D$2),0))</f>
        <v>Szczegóły kanału email.</v>
      </c>
      <c r="E6" s="62" t="str">
        <f>IF(ISBLANK(VLOOKUP(T_054PL[[#This Row],[Ścieżka Xpath]],ALL!$C:G,COLUMN(E$2),0)),"",VLOOKUP(T_054PL[[#This Row],[Ścieżka Xpath]],ALL!$C:G,COLUMN(E$2),0))</f>
        <v>Details of email channel.</v>
      </c>
      <c r="F6" s="66" t="str">
        <f>IF(ISBLANK(VLOOKUP(T_054PL[[#This Row],[Ścieżka Xpath]],ALL!$C:H,COLUMN(F$2),0)),"",VLOOKUP(T_054PL[[#This Row],[Ścieżka Xpath]],ALL!$C:H,COLUMN(F$2),0))</f>
        <v>0..1</v>
      </c>
      <c r="G6" s="66" t="str">
        <f>IF(ISBLANK(VLOOKUP(T_054PL[[#This Row],[Ścieżka Xpath]],ALL!$C:I,COLUMN(G$2),0)),"",VLOOKUP(T_054PL[[#This Row],[Ścieżka Xpath]],ALL!$C:I,COLUMN(G$2),0))</f>
        <v>D</v>
      </c>
      <c r="H6" s="66" t="str">
        <f>IF(ISBLANK(VLOOKUP(T_054PL[[#This Row],[Ścieżka Xpath]],ALL!$C:J,COLUMN(H$2),0)),"",VLOOKUP(T_054PL[[#This Row],[Ścieżka Xpath]],ALL!$C:J,COLUMN(H$2),0))</f>
        <v/>
      </c>
      <c r="I6" s="66" t="str">
        <f>IF(ISBLANK(VLOOKUP(T_054PL[[#This Row],[Ścieżka Xpath]],ALL!$C:K,COLUMN(I$2),0)),"",VLOOKUP(T_054PL[[#This Row],[Ścieżka Xpath]],ALL!$C:K,COLUMN(I$2),0))</f>
        <v/>
      </c>
      <c r="J6" s="66" t="str">
        <f>IF(ISBLANK(VLOOKUP(T_054PL[[#This Row],[Ścieżka Xpath]],ALL!$C:L,COLUMN(J$2),0)),"",VLOOKUP(T_054PL[[#This Row],[Ścieżka Xpath]],ALL!$C:L,COLUMN(J$2),0))</f>
        <v>RP18</v>
      </c>
      <c r="K6" s="55" t="str">
        <f>IF(ISBLANK(VLOOKUP(T_054PL[[#This Row],[Ścieżka Xpath]],ALL!$C:N,COLUMN(K$2),0)),"",VLOOKUP(T_054PL[[#This Row],[Ścieżka Xpath]],ALL!$C:N,COLUMN(K$2),0))</f>
        <v/>
      </c>
      <c r="L6" s="56" t="str">
        <f>IF(ISBLANK(VLOOKUP(T_054PL[[#This Row],[Ścieżka Xpath]],ALL!$C:O,COLUMN(L$2),0)),"",VLOOKUP(T_054PL[[#This Row],[Ścieżka Xpath]],ALL!$C:O,COLUMN(L$2),0))</f>
        <v/>
      </c>
      <c r="M6" s="56" t="str">
        <f>IF(ISBLANK(VLOOKUP(T_054PL[[#This Row],[Ścieżka Xpath]],ALL!$C:P,COLUMN(M$2),0)),"",VLOOKUP(T_054PL[[#This Row],[Ścieżka Xpath]],ALL!$C:P,COLUMN(M$2),0))</f>
        <v/>
      </c>
      <c r="N6" s="56" t="str">
        <f>IF(ISBLANK(VLOOKUP(T_054PL[[#This Row],[Ścieżka Xpath]],ALL!$C:Q,COLUMN(N$2),0)),"",VLOOKUP(T_054PL[[#This Row],[Ścieżka Xpath]],ALL!$C:Q,COLUMN(N$2),0))</f>
        <v/>
      </c>
      <c r="O6" s="56" t="str">
        <f>IF(ISBLANK(VLOOKUP(T_054PL[[#This Row],[Ścieżka Xpath]],ALL!$C:Q,COLUMN(O$2),0)),"",VLOOKUP(T_054PL[[#This Row],[Ścieżka Xpath]],ALL!$C:Q,COLUMN(O$2),0))</f>
        <v/>
      </c>
    </row>
    <row r="7" spans="1:15" ht="30">
      <c r="A7" s="10" t="s">
        <v>2092</v>
      </c>
      <c r="B7" s="11">
        <v>5</v>
      </c>
      <c r="C7" s="11" t="str">
        <f>IF(ISBLANK(VLOOKUP(T_054PL[[#This Row],[Ścieżka Xpath]],ALL!$C:E,COLUMN(C$2),0)),"",VLOOKUP(T_054PL[[#This Row],[Ścieżka Xpath]],ALL!$C:E,COLUMN(C$2),0))</f>
        <v>-</v>
      </c>
      <c r="D7" s="16" t="str">
        <f>IF(ISBLANK(VLOOKUP(T_054PL[[#This Row],[Ścieżka Xpath]],ALL!$C:F,COLUMN(D$2),0)),"",VLOOKUP(T_054PL[[#This Row],[Ścieżka Xpath]],ALL!$C:F,COLUMN(D$2),0))</f>
        <v>Adres email, na który mają być wysyłane komunikaty do Podmiotu.</v>
      </c>
      <c r="E7" s="16" t="str">
        <f>IF(ISBLANK(VLOOKUP(T_054PL[[#This Row],[Ścieżka Xpath]],ALL!$C:G,COLUMN(E$2),0)),"",VLOOKUP(T_054PL[[#This Row],[Ścieżka Xpath]],ALL!$C:G,COLUMN(E$2),0))</f>
        <v>Email address to which messages from NCTS2PLUS to EO will be sent.</v>
      </c>
      <c r="F7" s="105" t="str">
        <f>IF(ISBLANK(VLOOKUP(T_054PL[[#This Row],[Ścieżka Xpath]],ALL!$C:H,COLUMN(F$2),0)),"",VLOOKUP(T_054PL[[#This Row],[Ścieżka Xpath]],ALL!$C:H,COLUMN(F$2),0))</f>
        <v/>
      </c>
      <c r="G7" s="105" t="str">
        <f>IF(ISBLANK(VLOOKUP(T_054PL[[#This Row],[Ścieżka Xpath]],ALL!$C:I,COLUMN(G$2),0)),"",VLOOKUP(T_054PL[[#This Row],[Ścieżka Xpath]],ALL!$C:I,COLUMN(G$2),0))</f>
        <v>R</v>
      </c>
      <c r="H7" s="105" t="str">
        <f>IF(ISBLANK(VLOOKUP(T_054PL[[#This Row],[Ścieżka Xpath]],ALL!$C:J,COLUMN(H$2),0)),"",VLOOKUP(T_054PL[[#This Row],[Ścieżka Xpath]],ALL!$C:J,COLUMN(H$2),0))</f>
        <v>an5..70</v>
      </c>
      <c r="I7" s="105" t="str">
        <f>IF(ISBLANK(VLOOKUP(T_054PL[[#This Row],[Ścieżka Xpath]],ALL!$C:K,COLUMN(I$2),0)),"",VLOOKUP(T_054PL[[#This Row],[Ścieżka Xpath]],ALL!$C:K,COLUMN(I$2),0))</f>
        <v/>
      </c>
      <c r="J7" s="105" t="str">
        <f>IF(ISBLANK(VLOOKUP(T_054PL[[#This Row],[Ścieżka Xpath]],ALL!$C:L,COLUMN(J$2),0)),"",VLOOKUP(T_054PL[[#This Row],[Ścieżka Xpath]],ALL!$C:L,COLUMN(J$2),0))</f>
        <v/>
      </c>
      <c r="K7" s="41" t="str">
        <f>IF(ISBLANK(VLOOKUP(T_054PL[[#This Row],[Ścieżka Xpath]],ALL!$C:N,COLUMN(K$2),0)),"",VLOOKUP(T_054PL[[#This Row],[Ścieżka Xpath]],ALL!$C:N,COLUMN(K$2),0))</f>
        <v/>
      </c>
      <c r="L7" s="50" t="str">
        <f>IF(ISBLANK(VLOOKUP(T_054PL[[#This Row],[Ścieżka Xpath]],ALL!$C:O,COLUMN(L$2),0)),"",VLOOKUP(T_054PL[[#This Row],[Ścieżka Xpath]],ALL!$C:O,COLUMN(L$2),0))</f>
        <v/>
      </c>
      <c r="M7" s="50" t="str">
        <f>IF(ISBLANK(VLOOKUP(T_054PL[[#This Row],[Ścieżka Xpath]],ALL!$C:P,COLUMN(M$2),0)),"",VLOOKUP(T_054PL[[#This Row],[Ścieżka Xpath]],ALL!$C:P,COLUMN(M$2),0))</f>
        <v/>
      </c>
      <c r="N7" s="50" t="str">
        <f>IF(ISBLANK(VLOOKUP(T_054PL[[#This Row],[Ścieżka Xpath]],ALL!$C:Q,COLUMN(N$2),0)),"",VLOOKUP(T_054PL[[#This Row],[Ścieżka Xpath]],ALL!$C:Q,COLUMN(N$2),0))</f>
        <v/>
      </c>
      <c r="O7" s="50" t="str">
        <f>IF(ISBLANK(VLOOKUP(T_054PL[[#This Row],[Ścieżka Xpath]],ALL!$C:Q,COLUMN(O$2),0)),"",VLOOKUP(T_054PL[[#This Row],[Ścieżka Xpath]],ALL!$C:Q,COLUMN(O$2),0))</f>
        <v/>
      </c>
    </row>
    <row r="8" spans="1:15" ht="15">
      <c r="A8" s="60" t="s">
        <v>2119</v>
      </c>
      <c r="B8" s="63">
        <v>6</v>
      </c>
      <c r="C8" s="61" t="str">
        <f>IF(ISBLANK(VLOOKUP(T_054PL[[#This Row],[Ścieżka Xpath]],ALL!$C:E,COLUMN(C$2),0)),"",VLOOKUP(T_054PL[[#This Row],[Ścieżka Xpath]],ALL!$C:E,COLUMN(C$2),0))</f>
        <v>-</v>
      </c>
      <c r="D8" s="62" t="str">
        <f>IF(ISBLANK(VLOOKUP(T_054PL[[#This Row],[Ścieżka Xpath]],ALL!$C:F,COLUMN(D$2),0)),"",VLOOKUP(T_054PL[[#This Row],[Ścieżka Xpath]],ALL!$C:F,COLUMN(D$2),0))</f>
        <v>Szczegóły kanału WebService.</v>
      </c>
      <c r="E8" s="62" t="str">
        <f>IF(ISBLANK(VLOOKUP(T_054PL[[#This Row],[Ścieżka Xpath]],ALL!$C:G,COLUMN(E$2),0)),"",VLOOKUP(T_054PL[[#This Row],[Ścieżka Xpath]],ALL!$C:G,COLUMN(E$2),0))</f>
        <v>Details of WebService channel.</v>
      </c>
      <c r="F8" s="66" t="str">
        <f>IF(ISBLANK(VLOOKUP(T_054PL[[#This Row],[Ścieżka Xpath]],ALL!$C:H,COLUMN(F$2),0)),"",VLOOKUP(T_054PL[[#This Row],[Ścieżka Xpath]],ALL!$C:H,COLUMN(F$2),0))</f>
        <v>0..1</v>
      </c>
      <c r="G8" s="66" t="str">
        <f>IF(ISBLANK(VLOOKUP(T_054PL[[#This Row],[Ścieżka Xpath]],ALL!$C:I,COLUMN(G$2),0)),"",VLOOKUP(T_054PL[[#This Row],[Ścieżka Xpath]],ALL!$C:I,COLUMN(G$2),0))</f>
        <v>D</v>
      </c>
      <c r="H8" s="66" t="str">
        <f>IF(ISBLANK(VLOOKUP(T_054PL[[#This Row],[Ścieżka Xpath]],ALL!$C:J,COLUMN(H$2),0)),"",VLOOKUP(T_054PL[[#This Row],[Ścieżka Xpath]],ALL!$C:J,COLUMN(H$2),0))</f>
        <v/>
      </c>
      <c r="I8" s="66" t="str">
        <f>IF(ISBLANK(VLOOKUP(T_054PL[[#This Row],[Ścieżka Xpath]],ALL!$C:K,COLUMN(I$2),0)),"",VLOOKUP(T_054PL[[#This Row],[Ścieżka Xpath]],ALL!$C:K,COLUMN(I$2),0))</f>
        <v/>
      </c>
      <c r="J8" s="66" t="str">
        <f>IF(ISBLANK(VLOOKUP(T_054PL[[#This Row],[Ścieżka Xpath]],ALL!$C:L,COLUMN(J$2),0)),"",VLOOKUP(T_054PL[[#This Row],[Ścieżka Xpath]],ALL!$C:L,COLUMN(J$2),0))</f>
        <v>RP18</v>
      </c>
      <c r="K8" s="55" t="str">
        <f>IF(ISBLANK(VLOOKUP(T_054PL[[#This Row],[Ścieżka Xpath]],ALL!$C:N,COLUMN(K$2),0)),"",VLOOKUP(T_054PL[[#This Row],[Ścieżka Xpath]],ALL!$C:N,COLUMN(K$2),0))</f>
        <v/>
      </c>
      <c r="L8" s="56" t="str">
        <f>IF(ISBLANK(VLOOKUP(T_054PL[[#This Row],[Ścieżka Xpath]],ALL!$C:O,COLUMN(L$2),0)),"",VLOOKUP(T_054PL[[#This Row],[Ścieżka Xpath]],ALL!$C:O,COLUMN(L$2),0))</f>
        <v/>
      </c>
      <c r="M8" s="56" t="str">
        <f>IF(ISBLANK(VLOOKUP(T_054PL[[#This Row],[Ścieżka Xpath]],ALL!$C:P,COLUMN(M$2),0)),"",VLOOKUP(T_054PL[[#This Row],[Ścieżka Xpath]],ALL!$C:P,COLUMN(M$2),0))</f>
        <v/>
      </c>
      <c r="N8" s="56" t="str">
        <f>IF(ISBLANK(VLOOKUP(T_054PL[[#This Row],[Ścieżka Xpath]],ALL!$C:Q,COLUMN(N$2),0)),"",VLOOKUP(T_054PL[[#This Row],[Ścieżka Xpath]],ALL!$C:Q,COLUMN(N$2),0))</f>
        <v/>
      </c>
      <c r="O8" s="56" t="str">
        <f>IF(ISBLANK(VLOOKUP(T_054PL[[#This Row],[Ścieżka Xpath]],ALL!$C:Q,COLUMN(O$2),0)),"",VLOOKUP(T_054PL[[#This Row],[Ścieżka Xpath]],ALL!$C:Q,COLUMN(O$2),0))</f>
        <v/>
      </c>
    </row>
    <row r="9" spans="1:15" ht="45">
      <c r="A9" s="10" t="s">
        <v>2120</v>
      </c>
      <c r="B9" s="11">
        <v>7</v>
      </c>
      <c r="C9" s="11" t="str">
        <f>IF(ISBLANK(VLOOKUP(T_054PL[[#This Row],[Ścieżka Xpath]],ALL!$C:E,COLUMN(C$2),0)),"",VLOOKUP(T_054PL[[#This Row],[Ścieżka Xpath]],ALL!$C:E,COLUMN(C$2),0))</f>
        <v>-</v>
      </c>
      <c r="D9" s="16" t="str">
        <f>IF(ISBLANK(VLOOKUP(T_054PL[[#This Row],[Ścieżka Xpath]],ALL!$C:F,COLUMN(D$2),0)),"",VLOOKUP(T_054PL[[#This Row],[Ścieżka Xpath]],ALL!$C:F,COLUMN(D$2),0))</f>
        <v>Adres url, na który mają być wysyłane komunikaty do Podmiotu. Dane autoryzacyjne zostaną odczytane z danych Podmiotu zarejestrowanych w SZPROT</v>
      </c>
      <c r="E9" s="16" t="str">
        <f>IF(ISBLANK(VLOOKUP(T_054PL[[#This Row],[Ścieżka Xpath]],ALL!$C:G,COLUMN(E$2),0)),"",VLOOKUP(T_054PL[[#This Row],[Ścieżka Xpath]],ALL!$C:G,COLUMN(E$2),0))</f>
        <v>WebService URL address to which messages from NCTS2PLUS to EO will be sent. Authorisation credentials will be checked against data registered in SZPROT.</v>
      </c>
      <c r="F9" s="105" t="str">
        <f>IF(ISBLANK(VLOOKUP(T_054PL[[#This Row],[Ścieżka Xpath]],ALL!$C:H,COLUMN(F$2),0)),"",VLOOKUP(T_054PL[[#This Row],[Ścieżka Xpath]],ALL!$C:H,COLUMN(F$2),0))</f>
        <v/>
      </c>
      <c r="G9" s="105" t="str">
        <f>IF(ISBLANK(VLOOKUP(T_054PL[[#This Row],[Ścieżka Xpath]],ALL!$C:I,COLUMN(G$2),0)),"",VLOOKUP(T_054PL[[#This Row],[Ścieżka Xpath]],ALL!$C:I,COLUMN(G$2),0))</f>
        <v>R</v>
      </c>
      <c r="H9" s="105" t="str">
        <f>IF(ISBLANK(VLOOKUP(T_054PL[[#This Row],[Ścieżka Xpath]],ALL!$C:J,COLUMN(H$2),0)),"",VLOOKUP(T_054PL[[#This Row],[Ścieżka Xpath]],ALL!$C:J,COLUMN(H$2),0))</f>
        <v>an..400</v>
      </c>
      <c r="I9" s="105" t="str">
        <f>IF(ISBLANK(VLOOKUP(T_054PL[[#This Row],[Ścieżka Xpath]],ALL!$C:K,COLUMN(I$2),0)),"",VLOOKUP(T_054PL[[#This Row],[Ścieżka Xpath]],ALL!$C:K,COLUMN(I$2),0))</f>
        <v/>
      </c>
      <c r="J9" s="105" t="str">
        <f>IF(ISBLANK(VLOOKUP(T_054PL[[#This Row],[Ścieżka Xpath]],ALL!$C:L,COLUMN(J$2),0)),"",VLOOKUP(T_054PL[[#This Row],[Ścieżka Xpath]],ALL!$C:L,COLUMN(J$2),0))</f>
        <v>RP23</v>
      </c>
      <c r="K9" s="41" t="str">
        <f>IF(ISBLANK(VLOOKUP(T_054PL[[#This Row],[Ścieżka Xpath]],ALL!$C:N,COLUMN(K$2),0)),"",VLOOKUP(T_054PL[[#This Row],[Ścieżka Xpath]],ALL!$C:N,COLUMN(K$2),0))</f>
        <v/>
      </c>
      <c r="L9" s="50" t="str">
        <f>IF(ISBLANK(VLOOKUP(T_054PL[[#This Row],[Ścieżka Xpath]],ALL!$C:O,COLUMN(L$2),0)),"",VLOOKUP(T_054PL[[#This Row],[Ścieżka Xpath]],ALL!$C:O,COLUMN(L$2),0))</f>
        <v/>
      </c>
      <c r="M9" s="50" t="str">
        <f>IF(ISBLANK(VLOOKUP(T_054PL[[#This Row],[Ścieżka Xpath]],ALL!$C:P,COLUMN(M$2),0)),"",VLOOKUP(T_054PL[[#This Row],[Ścieżka Xpath]],ALL!$C:P,COLUMN(M$2),0))</f>
        <v/>
      </c>
      <c r="N9" s="50" t="str">
        <f>IF(ISBLANK(VLOOKUP(T_054PL[[#This Row],[Ścieżka Xpath]],ALL!$C:Q,COLUMN(N$2),0)),"",VLOOKUP(T_054PL[[#This Row],[Ścieżka Xpath]],ALL!$C:Q,COLUMN(N$2),0))</f>
        <v/>
      </c>
      <c r="O9" s="50" t="str">
        <f>IF(ISBLANK(VLOOKUP(T_054PL[[#This Row],[Ścieżka Xpath]],ALL!$C:Q,COLUMN(O$2),0)),"",VLOOKUP(T_054PL[[#This Row],[Ścieżka Xpath]],ALL!$C:Q,COLUMN(O$2),0))</f>
        <v/>
      </c>
    </row>
    <row r="10" spans="1:15" ht="15">
      <c r="A10" s="60" t="s">
        <v>2121</v>
      </c>
      <c r="B10" s="63">
        <v>8</v>
      </c>
      <c r="C10" s="61" t="str">
        <f>IF(ISBLANK(VLOOKUP(T_054PL[[#This Row],[Ścieżka Xpath]],ALL!$C:E,COLUMN(C$2),0)),"",VLOOKUP(T_054PL[[#This Row],[Ścieżka Xpath]],ALL!$C:E,COLUMN(C$2),0))</f>
        <v>-</v>
      </c>
      <c r="D10" s="62" t="str">
        <f>IF(ISBLANK(VLOOKUP(T_054PL[[#This Row],[Ścieżka Xpath]],ALL!$C:F,COLUMN(D$2),0)),"",VLOOKUP(T_054PL[[#This Row],[Ścieżka Xpath]],ALL!$C:F,COLUMN(D$2),0))</f>
        <v>Szczegóły kanalu SEAP.</v>
      </c>
      <c r="E10" s="62" t="str">
        <f>IF(ISBLANK(VLOOKUP(T_054PL[[#This Row],[Ścieżka Xpath]],ALL!$C:G,COLUMN(E$2),0)),"",VLOOKUP(T_054PL[[#This Row],[Ścieżka Xpath]],ALL!$C:G,COLUMN(E$2),0))</f>
        <v>Details of SEAP channel.</v>
      </c>
      <c r="F10" s="66" t="str">
        <f>IF(ISBLANK(VLOOKUP(T_054PL[[#This Row],[Ścieżka Xpath]],ALL!$C:H,COLUMN(F$2),0)),"",VLOOKUP(T_054PL[[#This Row],[Ścieżka Xpath]],ALL!$C:H,COLUMN(F$2),0))</f>
        <v>0..1</v>
      </c>
      <c r="G10" s="66" t="str">
        <f>IF(ISBLANK(VLOOKUP(T_054PL[[#This Row],[Ścieżka Xpath]],ALL!$C:I,COLUMN(G$2),0)),"",VLOOKUP(T_054PL[[#This Row],[Ścieżka Xpath]],ALL!$C:I,COLUMN(G$2),0))</f>
        <v>D</v>
      </c>
      <c r="H10" s="66" t="str">
        <f>IF(ISBLANK(VLOOKUP(T_054PL[[#This Row],[Ścieżka Xpath]],ALL!$C:J,COLUMN(H$2),0)),"",VLOOKUP(T_054PL[[#This Row],[Ścieżka Xpath]],ALL!$C:J,COLUMN(H$2),0))</f>
        <v/>
      </c>
      <c r="I10" s="66" t="str">
        <f>IF(ISBLANK(VLOOKUP(T_054PL[[#This Row],[Ścieżka Xpath]],ALL!$C:K,COLUMN(I$2),0)),"",VLOOKUP(T_054PL[[#This Row],[Ścieżka Xpath]],ALL!$C:K,COLUMN(I$2),0))</f>
        <v/>
      </c>
      <c r="J10" s="66" t="str">
        <f>IF(ISBLANK(VLOOKUP(T_054PL[[#This Row],[Ścieżka Xpath]],ALL!$C:L,COLUMN(J$2),0)),"",VLOOKUP(T_054PL[[#This Row],[Ścieżka Xpath]],ALL!$C:L,COLUMN(J$2),0))</f>
        <v>RP18</v>
      </c>
      <c r="K10" s="55" t="str">
        <f>IF(ISBLANK(VLOOKUP(T_054PL[[#This Row],[Ścieżka Xpath]],ALL!$C:N,COLUMN(K$2),0)),"",VLOOKUP(T_054PL[[#This Row],[Ścieżka Xpath]],ALL!$C:N,COLUMN(K$2),0))</f>
        <v/>
      </c>
      <c r="L10" s="56" t="str">
        <f>IF(ISBLANK(VLOOKUP(T_054PL[[#This Row],[Ścieżka Xpath]],ALL!$C:O,COLUMN(L$2),0)),"",VLOOKUP(T_054PL[[#This Row],[Ścieżka Xpath]],ALL!$C:O,COLUMN(L$2),0))</f>
        <v/>
      </c>
      <c r="M10" s="56" t="str">
        <f>IF(ISBLANK(VLOOKUP(T_054PL[[#This Row],[Ścieżka Xpath]],ALL!$C:P,COLUMN(M$2),0)),"",VLOOKUP(T_054PL[[#This Row],[Ścieżka Xpath]],ALL!$C:P,COLUMN(M$2),0))</f>
        <v/>
      </c>
      <c r="N10" s="56" t="str">
        <f>IF(ISBLANK(VLOOKUP(T_054PL[[#This Row],[Ścieżka Xpath]],ALL!$C:Q,COLUMN(N$2),0)),"",VLOOKUP(T_054PL[[#This Row],[Ścieżka Xpath]],ALL!$C:Q,COLUMN(N$2),0))</f>
        <v/>
      </c>
      <c r="O10" s="56" t="str">
        <f>IF(ISBLANK(VLOOKUP(T_054PL[[#This Row],[Ścieżka Xpath]],ALL!$C:Q,COLUMN(O$2),0)),"",VLOOKUP(T_054PL[[#This Row],[Ścieżka Xpath]],ALL!$C:Q,COLUMN(O$2),0))</f>
        <v/>
      </c>
    </row>
    <row r="11" spans="1:15" ht="30">
      <c r="A11" s="10" t="s">
        <v>2122</v>
      </c>
      <c r="B11" s="11">
        <v>9</v>
      </c>
      <c r="C11" s="11" t="str">
        <f>IF(ISBLANK(VLOOKUP(T_054PL[[#This Row],[Ścieżka Xpath]],ALL!$C:E,COLUMN(C$2),0)),"",VLOOKUP(T_054PL[[#This Row],[Ścieżka Xpath]],ALL!$C:E,COLUMN(C$2),0))</f>
        <v>-</v>
      </c>
      <c r="D11" s="16" t="str">
        <f>IF(ISBLANK(VLOOKUP(T_054PL[[#This Row],[Ścieżka Xpath]],ALL!$C:F,COLUMN(D$2),0)),"",VLOOKUP(T_054PL[[#This Row],[Ścieżka Xpath]],ALL!$C:F,COLUMN(D$2),0))</f>
        <v>Identyfikator użytkownika w systemie SEAP, na który mają być wysyłane następne komunikaty do Podmiotu.</v>
      </c>
      <c r="E11" s="16" t="str">
        <f>IF(ISBLANK(VLOOKUP(T_054PL[[#This Row],[Ścieżka Xpath]],ALL!$C:G,COLUMN(E$2),0)),"",VLOOKUP(T_054PL[[#This Row],[Ścieżka Xpath]],ALL!$C:G,COLUMN(E$2),0))</f>
        <v>Seap identifier to which messages from NCTS2PLUS to EO will be sent.</v>
      </c>
      <c r="F11" s="105" t="str">
        <f>IF(ISBLANK(VLOOKUP(T_054PL[[#This Row],[Ścieżka Xpath]],ALL!$C:H,COLUMN(F$2),0)),"",VLOOKUP(T_054PL[[#This Row],[Ścieżka Xpath]],ALL!$C:H,COLUMN(F$2),0))</f>
        <v/>
      </c>
      <c r="G11" s="105" t="str">
        <f>IF(ISBLANK(VLOOKUP(T_054PL[[#This Row],[Ścieżka Xpath]],ALL!$C:I,COLUMN(G$2),0)),"",VLOOKUP(T_054PL[[#This Row],[Ścieżka Xpath]],ALL!$C:I,COLUMN(G$2),0))</f>
        <v>R</v>
      </c>
      <c r="H11" s="105" t="str">
        <f>IF(ISBLANK(VLOOKUP(T_054PL[[#This Row],[Ścieżka Xpath]],ALL!$C:J,COLUMN(H$2),0)),"",VLOOKUP(T_054PL[[#This Row],[Ścieżka Xpath]],ALL!$C:J,COLUMN(H$2),0))</f>
        <v>an..40</v>
      </c>
      <c r="I11" s="105" t="str">
        <f>IF(ISBLANK(VLOOKUP(T_054PL[[#This Row],[Ścieżka Xpath]],ALL!$C:K,COLUMN(I$2),0)),"",VLOOKUP(T_054PL[[#This Row],[Ścieżka Xpath]],ALL!$C:K,COLUMN(I$2),0))</f>
        <v/>
      </c>
      <c r="J11" s="105" t="str">
        <f>IF(ISBLANK(VLOOKUP(T_054PL[[#This Row],[Ścieżka Xpath]],ALL!$C:L,COLUMN(J$2),0)),"",VLOOKUP(T_054PL[[#This Row],[Ścieżka Xpath]],ALL!$C:L,COLUMN(J$2),0))</f>
        <v/>
      </c>
      <c r="K11" s="41" t="str">
        <f>IF(ISBLANK(VLOOKUP(T_054PL[[#This Row],[Ścieżka Xpath]],ALL!$C:N,COLUMN(K$2),0)),"",VLOOKUP(T_054PL[[#This Row],[Ścieżka Xpath]],ALL!$C:N,COLUMN(K$2),0))</f>
        <v/>
      </c>
      <c r="L11" s="50" t="str">
        <f>IF(ISBLANK(VLOOKUP(T_054PL[[#This Row],[Ścieżka Xpath]],ALL!$C:O,COLUMN(L$2),0)),"",VLOOKUP(T_054PL[[#This Row],[Ścieżka Xpath]],ALL!$C:O,COLUMN(L$2),0))</f>
        <v/>
      </c>
      <c r="M11" s="50" t="str">
        <f>IF(ISBLANK(VLOOKUP(T_054PL[[#This Row],[Ścieżka Xpath]],ALL!$C:P,COLUMN(M$2),0)),"",VLOOKUP(T_054PL[[#This Row],[Ścieżka Xpath]],ALL!$C:P,COLUMN(M$2),0))</f>
        <v/>
      </c>
      <c r="N11" s="50" t="str">
        <f>IF(ISBLANK(VLOOKUP(T_054PL[[#This Row],[Ścieżka Xpath]],ALL!$C:Q,COLUMN(N$2),0)),"",VLOOKUP(T_054PL[[#This Row],[Ścieżka Xpath]],ALL!$C:Q,COLUMN(N$2),0))</f>
        <v/>
      </c>
      <c r="O11" s="50" t="str">
        <f>IF(ISBLANK(VLOOKUP(T_054PL[[#This Row],[Ścieżka Xpath]],ALL!$C:Q,COLUMN(O$2),0)),"",VLOOKUP(T_054PL[[#This Row],[Ścieżka Xpath]],ALL!$C:Q,COLUMN(O$2),0))</f>
        <v/>
      </c>
    </row>
    <row r="12" spans="1:15" ht="15">
      <c r="A12" s="60" t="s">
        <v>2123</v>
      </c>
      <c r="B12" s="63">
        <v>10</v>
      </c>
      <c r="C12" s="61" t="str">
        <f>IF(ISBLANK(VLOOKUP(T_054PL[[#This Row],[Ścieżka Xpath]],ALL!$C:E,COLUMN(C$2),0)),"",VLOOKUP(T_054PL[[#This Row],[Ścieżka Xpath]],ALL!$C:E,COLUMN(C$2),0))</f>
        <v>-</v>
      </c>
      <c r="D12" s="62" t="str">
        <f>IF(ISBLANK(VLOOKUP(T_054PL[[#This Row],[Ścieżka Xpath]],ALL!$C:F,COLUMN(D$2),0)),"",VLOOKUP(T_054PL[[#This Row],[Ścieżka Xpath]],ALL!$C:F,COLUMN(D$2),0))</f>
        <v>Szczegóły kanału ePUAP.</v>
      </c>
      <c r="E12" s="62" t="str">
        <f>IF(ISBLANK(VLOOKUP(T_054PL[[#This Row],[Ścieżka Xpath]],ALL!$C:G,COLUMN(E$2),0)),"",VLOOKUP(T_054PL[[#This Row],[Ścieżka Xpath]],ALL!$C:G,COLUMN(E$2),0))</f>
        <v>Details of ePUAP channel.</v>
      </c>
      <c r="F12" s="66" t="str">
        <f>IF(ISBLANK(VLOOKUP(T_054PL[[#This Row],[Ścieżka Xpath]],ALL!$C:H,COLUMN(F$2),0)),"",VLOOKUP(T_054PL[[#This Row],[Ścieżka Xpath]],ALL!$C:H,COLUMN(F$2),0))</f>
        <v>0..1</v>
      </c>
      <c r="G12" s="66" t="str">
        <f>IF(ISBLANK(VLOOKUP(T_054PL[[#This Row],[Ścieżka Xpath]],ALL!$C:I,COLUMN(G$2),0)),"",VLOOKUP(T_054PL[[#This Row],[Ścieżka Xpath]],ALL!$C:I,COLUMN(G$2),0))</f>
        <v>D</v>
      </c>
      <c r="H12" s="66" t="str">
        <f>IF(ISBLANK(VLOOKUP(T_054PL[[#This Row],[Ścieżka Xpath]],ALL!$C:J,COLUMN(H$2),0)),"",VLOOKUP(T_054PL[[#This Row],[Ścieżka Xpath]],ALL!$C:J,COLUMN(H$2),0))</f>
        <v/>
      </c>
      <c r="I12" s="66" t="str">
        <f>IF(ISBLANK(VLOOKUP(T_054PL[[#This Row],[Ścieżka Xpath]],ALL!$C:K,COLUMN(I$2),0)),"",VLOOKUP(T_054PL[[#This Row],[Ścieżka Xpath]],ALL!$C:K,COLUMN(I$2),0))</f>
        <v/>
      </c>
      <c r="J12" s="66" t="str">
        <f>IF(ISBLANK(VLOOKUP(T_054PL[[#This Row],[Ścieżka Xpath]],ALL!$C:L,COLUMN(J$2),0)),"",VLOOKUP(T_054PL[[#This Row],[Ścieżka Xpath]],ALL!$C:L,COLUMN(J$2),0))</f>
        <v>RP18</v>
      </c>
      <c r="K12" s="55" t="str">
        <f>IF(ISBLANK(VLOOKUP(T_054PL[[#This Row],[Ścieżka Xpath]],ALL!$C:N,COLUMN(K$2),0)),"",VLOOKUP(T_054PL[[#This Row],[Ścieżka Xpath]],ALL!$C:N,COLUMN(K$2),0))</f>
        <v/>
      </c>
      <c r="L12" s="56" t="str">
        <f>IF(ISBLANK(VLOOKUP(T_054PL[[#This Row],[Ścieżka Xpath]],ALL!$C:O,COLUMN(L$2),0)),"",VLOOKUP(T_054PL[[#This Row],[Ścieżka Xpath]],ALL!$C:O,COLUMN(L$2),0))</f>
        <v/>
      </c>
      <c r="M12" s="56" t="str">
        <f>IF(ISBLANK(VLOOKUP(T_054PL[[#This Row],[Ścieżka Xpath]],ALL!$C:P,COLUMN(M$2),0)),"",VLOOKUP(T_054PL[[#This Row],[Ścieżka Xpath]],ALL!$C:P,COLUMN(M$2),0))</f>
        <v/>
      </c>
      <c r="N12" s="56" t="str">
        <f>IF(ISBLANK(VLOOKUP(T_054PL[[#This Row],[Ścieżka Xpath]],ALL!$C:Q,COLUMN(N$2),0)),"",VLOOKUP(T_054PL[[#This Row],[Ścieżka Xpath]],ALL!$C:Q,COLUMN(N$2),0))</f>
        <v/>
      </c>
      <c r="O12" s="56" t="str">
        <f>IF(ISBLANK(VLOOKUP(T_054PL[[#This Row],[Ścieżka Xpath]],ALL!$C:Q,COLUMN(O$2),0)),"",VLOOKUP(T_054PL[[#This Row],[Ścieżka Xpath]],ALL!$C:Q,COLUMN(O$2),0))</f>
        <v/>
      </c>
    </row>
    <row r="13" spans="1:15" ht="30">
      <c r="A13" s="10" t="s">
        <v>4556</v>
      </c>
      <c r="B13" s="11">
        <v>11</v>
      </c>
      <c r="C13" s="11" t="str">
        <f>IF(ISBLANK(VLOOKUP(T_054PL[[#This Row],[Ścieżka Xpath]],ALL!$C:E,COLUMN(C$2),0)),"",VLOOKUP(T_054PL[[#This Row],[Ścieżka Xpath]],ALL!$C:E,COLUMN(C$2),0))</f>
        <v>-</v>
      </c>
      <c r="D13" s="16" t="str">
        <f>IF(ISBLANK(VLOOKUP(T_054PL[[#This Row],[Ścieżka Xpath]],ALL!$C:F,COLUMN(D$2),0)),"",VLOOKUP(T_054PL[[#This Row],[Ścieżka Xpath]],ALL!$C:F,COLUMN(D$2),0))</f>
        <v>Identyfikator podmiotu w systemie ePuap, na który mają być wysyłane komunikaty do Podmiotu.</v>
      </c>
      <c r="E13" s="16" t="str">
        <f>IF(ISBLANK(VLOOKUP(T_054PL[[#This Row],[Ścieżka Xpath]],ALL!$C:G,COLUMN(E$2),0)),"",VLOOKUP(T_054PL[[#This Row],[Ścieżka Xpath]],ALL!$C:G,COLUMN(E$2),0))</f>
        <v>EO's identifier in ePUAP to which messages from NCTS2PLUS to EO will be sent.</v>
      </c>
      <c r="F13" s="105" t="str">
        <f>IF(ISBLANK(VLOOKUP(T_054PL[[#This Row],[Ścieżka Xpath]],ALL!$C:H,COLUMN(F$2),0)),"",VLOOKUP(T_054PL[[#This Row],[Ścieżka Xpath]],ALL!$C:H,COLUMN(F$2),0))</f>
        <v/>
      </c>
      <c r="G13" s="105" t="str">
        <f>IF(ISBLANK(VLOOKUP(T_054PL[[#This Row],[Ścieżka Xpath]],ALL!$C:I,COLUMN(G$2),0)),"",VLOOKUP(T_054PL[[#This Row],[Ścieżka Xpath]],ALL!$C:I,COLUMN(G$2),0))</f>
        <v>R</v>
      </c>
      <c r="H13" s="105" t="str">
        <f>IF(ISBLANK(VLOOKUP(T_054PL[[#This Row],[Ścieżka Xpath]],ALL!$C:J,COLUMN(H$2),0)),"",VLOOKUP(T_054PL[[#This Row],[Ścieżka Xpath]],ALL!$C:J,COLUMN(H$2),0))</f>
        <v>an..100</v>
      </c>
      <c r="I13" s="105" t="str">
        <f>IF(ISBLANK(VLOOKUP(T_054PL[[#This Row],[Ścieżka Xpath]],ALL!$C:K,COLUMN(I$2),0)),"",VLOOKUP(T_054PL[[#This Row],[Ścieżka Xpath]],ALL!$C:K,COLUMN(I$2),0))</f>
        <v/>
      </c>
      <c r="J13" s="105" t="str">
        <f>IF(ISBLANK(VLOOKUP(T_054PL[[#This Row],[Ścieżka Xpath]],ALL!$C:L,COLUMN(J$2),0)),"",VLOOKUP(T_054PL[[#This Row],[Ścieżka Xpath]],ALL!$C:L,COLUMN(J$2),0))</f>
        <v/>
      </c>
      <c r="K13" s="41" t="str">
        <f>IF(ISBLANK(VLOOKUP(T_054PL[[#This Row],[Ścieżka Xpath]],ALL!$C:N,COLUMN(K$2),0)),"",VLOOKUP(T_054PL[[#This Row],[Ścieżka Xpath]],ALL!$C:N,COLUMN(K$2),0))</f>
        <v/>
      </c>
      <c r="L13" s="50" t="str">
        <f>IF(ISBLANK(VLOOKUP(T_054PL[[#This Row],[Ścieżka Xpath]],ALL!$C:O,COLUMN(L$2),0)),"",VLOOKUP(T_054PL[[#This Row],[Ścieżka Xpath]],ALL!$C:O,COLUMN(L$2),0))</f>
        <v/>
      </c>
      <c r="M13" s="50" t="str">
        <f>IF(ISBLANK(VLOOKUP(T_054PL[[#This Row],[Ścieżka Xpath]],ALL!$C:P,COLUMN(M$2),0)),"",VLOOKUP(T_054PL[[#This Row],[Ścieżka Xpath]],ALL!$C:P,COLUMN(M$2),0))</f>
        <v/>
      </c>
      <c r="N13" s="50" t="str">
        <f>IF(ISBLANK(VLOOKUP(T_054PL[[#This Row],[Ścieżka Xpath]],ALL!$C:Q,COLUMN(N$2),0)),"",VLOOKUP(T_054PL[[#This Row],[Ścieżka Xpath]],ALL!$C:Q,COLUMN(N$2),0))</f>
        <v/>
      </c>
      <c r="O13" s="50" t="str">
        <f>IF(ISBLANK(VLOOKUP(T_054PL[[#This Row],[Ścieżka Xpath]],ALL!$C:Q,COLUMN(O$2),0)),"",VLOOKUP(T_054PL[[#This Row],[Ścieżka Xpath]],ALL!$C:Q,COLUMN(O$2),0))</f>
        <v/>
      </c>
    </row>
    <row r="14" spans="1:15" ht="30">
      <c r="A14" s="10" t="s">
        <v>2124</v>
      </c>
      <c r="B14" s="11">
        <v>12</v>
      </c>
      <c r="C14" s="11" t="str">
        <f>IF(ISBLANK(VLOOKUP(T_054PL[[#This Row],[Ścieżka Xpath]],ALL!$C:E,COLUMN(C$2),0)),"",VLOOKUP(T_054PL[[#This Row],[Ścieżka Xpath]],ALL!$C:E,COLUMN(C$2),0))</f>
        <v>-</v>
      </c>
      <c r="D14" s="16" t="str">
        <f>IF(ISBLANK(VLOOKUP(T_054PL[[#This Row],[Ścieżka Xpath]],ALL!$C:F,COLUMN(D$2),0)),"",VLOOKUP(T_054PL[[#This Row],[Ścieżka Xpath]],ALL!$C:F,COLUMN(D$2),0))</f>
        <v>Identyfikator skrytki w systemie ePuap, na którą mają być wysyłane komunikaty do Podmiotu.</v>
      </c>
      <c r="E14" s="16" t="str">
        <f>IF(ISBLANK(VLOOKUP(T_054PL[[#This Row],[Ścieżka Xpath]],ALL!$C:G,COLUMN(E$2),0)),"",VLOOKUP(T_054PL[[#This Row],[Ścieżka Xpath]],ALL!$C:G,COLUMN(E$2),0))</f>
        <v>ePUAP box identifier to which messages from NCTS2PLUS to EO will be sent.</v>
      </c>
      <c r="F14" s="105" t="str">
        <f>IF(ISBLANK(VLOOKUP(T_054PL[[#This Row],[Ścieżka Xpath]],ALL!$C:H,COLUMN(F$2),0)),"",VLOOKUP(T_054PL[[#This Row],[Ścieżka Xpath]],ALL!$C:H,COLUMN(F$2),0))</f>
        <v/>
      </c>
      <c r="G14" s="105" t="str">
        <f>IF(ISBLANK(VLOOKUP(T_054PL[[#This Row],[Ścieżka Xpath]],ALL!$C:I,COLUMN(G$2),0)),"",VLOOKUP(T_054PL[[#This Row],[Ścieżka Xpath]],ALL!$C:I,COLUMN(G$2),0))</f>
        <v>R</v>
      </c>
      <c r="H14" s="105" t="str">
        <f>IF(ISBLANK(VLOOKUP(T_054PL[[#This Row],[Ścieżka Xpath]],ALL!$C:J,COLUMN(H$2),0)),"",VLOOKUP(T_054PL[[#This Row],[Ścieżka Xpath]],ALL!$C:J,COLUMN(H$2),0))</f>
        <v>an..200</v>
      </c>
      <c r="I14" s="105" t="str">
        <f>IF(ISBLANK(VLOOKUP(T_054PL[[#This Row],[Ścieżka Xpath]],ALL!$C:K,COLUMN(I$2),0)),"",VLOOKUP(T_054PL[[#This Row],[Ścieżka Xpath]],ALL!$C:K,COLUMN(I$2),0))</f>
        <v/>
      </c>
      <c r="J14" s="105" t="str">
        <f>IF(ISBLANK(VLOOKUP(T_054PL[[#This Row],[Ścieżka Xpath]],ALL!$C:L,COLUMN(J$2),0)),"",VLOOKUP(T_054PL[[#This Row],[Ścieżka Xpath]],ALL!$C:L,COLUMN(J$2),0))</f>
        <v/>
      </c>
      <c r="K14" s="41" t="str">
        <f>IF(ISBLANK(VLOOKUP(T_054PL[[#This Row],[Ścieżka Xpath]],ALL!$C:N,COLUMN(K$2),0)),"",VLOOKUP(T_054PL[[#This Row],[Ścieżka Xpath]],ALL!$C:N,COLUMN(K$2),0))</f>
        <v/>
      </c>
      <c r="L14" s="50" t="str">
        <f>IF(ISBLANK(VLOOKUP(T_054PL[[#This Row],[Ścieżka Xpath]],ALL!$C:O,COLUMN(L$2),0)),"",VLOOKUP(T_054PL[[#This Row],[Ścieżka Xpath]],ALL!$C:O,COLUMN(L$2),0))</f>
        <v/>
      </c>
      <c r="M14" s="50" t="str">
        <f>IF(ISBLANK(VLOOKUP(T_054PL[[#This Row],[Ścieżka Xpath]],ALL!$C:P,COLUMN(M$2),0)),"",VLOOKUP(T_054PL[[#This Row],[Ścieżka Xpath]],ALL!$C:P,COLUMN(M$2),0))</f>
        <v/>
      </c>
      <c r="N14" s="50" t="str">
        <f>IF(ISBLANK(VLOOKUP(T_054PL[[#This Row],[Ścieżka Xpath]],ALL!$C:Q,COLUMN(N$2),0)),"",VLOOKUP(T_054PL[[#This Row],[Ścieżka Xpath]],ALL!$C:Q,COLUMN(N$2),0))</f>
        <v/>
      </c>
      <c r="O14" s="50" t="str">
        <f>IF(ISBLANK(VLOOKUP(T_054PL[[#This Row],[Ścieżka Xpath]],ALL!$C:Q,COLUMN(O$2),0)),"",VLOOKUP(T_054PL[[#This Row],[Ścieżka Xpath]],ALL!$C:Q,COLUMN(O$2),0))</f>
        <v/>
      </c>
    </row>
    <row r="15" spans="1:15" ht="75">
      <c r="A15" s="60" t="s">
        <v>2093</v>
      </c>
      <c r="B15" s="63">
        <v>13</v>
      </c>
      <c r="C15" s="61" t="str">
        <f>IF(ISBLANK(VLOOKUP(T_054PL[[#This Row],[Ścieżka Xpath]],ALL!$C:E,COLUMN(C$2),0)),"",VLOOKUP(T_054PL[[#This Row],[Ścieżka Xpath]],ALL!$C:E,COLUMN(C$2),0))</f>
        <v>-</v>
      </c>
      <c r="D15" s="62" t="str">
        <f>IF(ISBLANK(VLOOKUP(T_054PL[[#This Row],[Ścieżka Xpath]],ALL!$C:F,COLUMN(D$2),0)),"",VLOOKUP(T_054PL[[#This Row],[Ścieżka Xpath]],ALL!$C:F,COLUMN(D$2),0))</f>
        <v>Węzeł używany w przypadku wysyłania komunikatu przez osobę trzecią w imieniu osoby uprawnionej do procedury tranzytu (HolderOfTheTransitProcedure). Brak tego elementu oznacza, że osoba uprawniona do procedury tranzytu sama przesyła komunikat.</v>
      </c>
      <c r="E15" s="65" t="str">
        <f>IF(ISBLANK(VLOOKUP(T_054PL[[#This Row],[Ścieżka Xpath]],ALL!$C:G,COLUMN(E$2),0)),"",VLOOKUP(T_054PL[[#This Row],[Ścieżka Xpath]],ALL!$C:G,COLUMN(E$2),0))</f>
        <v>Node used when message to NCTS2PLUS is sent by Holder's representative not by Holder himself.</v>
      </c>
      <c r="F15" s="103" t="str">
        <f>IF(ISBLANK(VLOOKUP(T_054PL[[#This Row],[Ścieżka Xpath]],ALL!$C:H,COLUMN(F$2),0)),"",VLOOKUP(T_054PL[[#This Row],[Ścieżka Xpath]],ALL!$C:H,COLUMN(F$2),0))</f>
        <v>0..1</v>
      </c>
      <c r="G15" s="103" t="str">
        <f>IF(ISBLANK(VLOOKUP(T_054PL[[#This Row],[Ścieżka Xpath]],ALL!$C:I,COLUMN(G$2),0)),"",VLOOKUP(T_054PL[[#This Row],[Ścieżka Xpath]],ALL!$C:I,COLUMN(G$2),0))</f>
        <v>O</v>
      </c>
      <c r="H15" s="103" t="str">
        <f>IF(ISBLANK(VLOOKUP(T_054PL[[#This Row],[Ścieżka Xpath]],ALL!$C:J,COLUMN(H$2),0)),"",VLOOKUP(T_054PL[[#This Row],[Ścieżka Xpath]],ALL!$C:J,COLUMN(H$2),0))</f>
        <v/>
      </c>
      <c r="I15" s="103" t="str">
        <f>IF(ISBLANK(VLOOKUP(T_054PL[[#This Row],[Ścieżka Xpath]],ALL!$C:K,COLUMN(I$2),0)),"",VLOOKUP(T_054PL[[#This Row],[Ścieżka Xpath]],ALL!$C:K,COLUMN(I$2),0))</f>
        <v/>
      </c>
      <c r="J15" s="103" t="str">
        <f>IF(ISBLANK(VLOOKUP(T_054PL[[#This Row],[Ścieżka Xpath]],ALL!$C:L,COLUMN(J$2),0)),"",VLOOKUP(T_054PL[[#This Row],[Ścieżka Xpath]],ALL!$C:L,COLUMN(J$2),0))</f>
        <v>RP21</v>
      </c>
      <c r="K15" s="55" t="str">
        <f>IF(ISBLANK(VLOOKUP(T_054PL[[#This Row],[Ścieżka Xpath]],ALL!$C:N,COLUMN(K$2),0)),"",VLOOKUP(T_054PL[[#This Row],[Ścieżka Xpath]],ALL!$C:N,COLUMN(K$2),0))</f>
        <v>2.00</v>
      </c>
      <c r="L15" s="56" t="str">
        <f>IF(ISBLANK(VLOOKUP(T_054PL[[#This Row],[Ścieżka Xpath]],ALL!$C:O,COLUMN(L$2),0)),"",VLOOKUP(T_054PL[[#This Row],[Ścieżka Xpath]],ALL!$C:O,COLUMN(L$2),0))</f>
        <v>Korekta reguł.</v>
      </c>
      <c r="M15" s="56" t="str">
        <f>IF(ISBLANK(VLOOKUP(T_054PL[[#This Row],[Ścieżka Xpath]],ALL!$C:P,COLUMN(M$2),0)),"",VLOOKUP(T_054PL[[#This Row],[Ścieżka Xpath]],ALL!$C:P,COLUMN(M$2),0))</f>
        <v>Rules correction.</v>
      </c>
      <c r="N15" s="56" t="str">
        <f>IF(ISBLANK(VLOOKUP(T_054PL[[#This Row],[Ścieżka Xpath]],ALL!$C:Q,COLUMN(N$2),0)),"",VLOOKUP(T_054PL[[#This Row],[Ścieżka Xpath]],ALL!$C:Q,COLUMN(N$2),0))</f>
        <v/>
      </c>
      <c r="O15" s="56" t="str">
        <f>IF(ISBLANK(VLOOKUP(T_054PL[[#This Row],[Ścieżka Xpath]],ALL!$C:Q,COLUMN(O$2),0)),"",VLOOKUP(T_054PL[[#This Row],[Ścieżka Xpath]],ALL!$C:Q,COLUMN(O$2),0))</f>
        <v/>
      </c>
    </row>
    <row r="16" spans="1:15" ht="30">
      <c r="A16" s="10" t="s">
        <v>2094</v>
      </c>
      <c r="B16" s="11">
        <v>14</v>
      </c>
      <c r="C16" s="11" t="str">
        <f>IF(ISBLANK(VLOOKUP(T_054PL[[#This Row],[Ścieżka Xpath]],ALL!$C:E,COLUMN(C$2),0)),"",VLOOKUP(T_054PL[[#This Row],[Ścieżka Xpath]],ALL!$C:E,COLUMN(C$2),0))</f>
        <v>-</v>
      </c>
      <c r="D16" s="17" t="str">
        <f>IF(ISBLANK(VLOOKUP(T_054PL[[#This Row],[Ścieżka Xpath]],ALL!$C:F,COLUMN(D$2),0)),"",VLOOKUP(T_054PL[[#This Row],[Ścieżka Xpath]],ALL!$C:F,COLUMN(D$2),0))</f>
        <v>Numer identyfikacyjny.</v>
      </c>
      <c r="E16" s="17" t="str">
        <f>IF(ISBLANK(VLOOKUP(T_054PL[[#This Row],[Ścieżka Xpath]],ALL!$C:G,COLUMN(E$2),0)),"",VLOOKUP(T_054PL[[#This Row],[Ścieżka Xpath]],ALL!$C:G,COLUMN(E$2),0))</f>
        <v>Identification number.</v>
      </c>
      <c r="F16" s="134" t="str">
        <f>IF(ISBLANK(VLOOKUP(T_054PL[[#This Row],[Ścieżka Xpath]],ALL!$C:H,COLUMN(F$2),0)),"",VLOOKUP(T_054PL[[#This Row],[Ścieżka Xpath]],ALL!$C:H,COLUMN(F$2),0))</f>
        <v/>
      </c>
      <c r="G16" s="134" t="str">
        <f>IF(ISBLANK(VLOOKUP(T_054PL[[#This Row],[Ścieżka Xpath]],ALL!$C:I,COLUMN(G$2),0)),"",VLOOKUP(T_054PL[[#This Row],[Ścieżka Xpath]],ALL!$C:I,COLUMN(G$2),0))</f>
        <v>R</v>
      </c>
      <c r="H16" s="134" t="str">
        <f>IF(ISBLANK(VLOOKUP(T_054PL[[#This Row],[Ścieżka Xpath]],ALL!$C:J,COLUMN(H$2),0)),"",VLOOKUP(T_054PL[[#This Row],[Ścieżka Xpath]],ALL!$C:J,COLUMN(H$2),0))</f>
        <v>an..17</v>
      </c>
      <c r="I16" s="134" t="str">
        <f>IF(ISBLANK(VLOOKUP(T_054PL[[#This Row],[Ścieżka Xpath]],ALL!$C:K,COLUMN(I$2),0)),"",VLOOKUP(T_054PL[[#This Row],[Ścieżka Xpath]],ALL!$C:K,COLUMN(I$2),0))</f>
        <v/>
      </c>
      <c r="J16" s="134" t="str">
        <f>IF(ISBLANK(VLOOKUP(T_054PL[[#This Row],[Ścieżka Xpath]],ALL!$C:L,COLUMN(J$2),0)),"",VLOOKUP(T_054PL[[#This Row],[Ścieżka Xpath]],ALL!$C:L,COLUMN(J$2),0))</f>
        <v>G0002; R0850</v>
      </c>
      <c r="K16" s="41" t="str">
        <f>IF(ISBLANK(VLOOKUP(T_054PL[[#This Row],[Ścieżka Xpath]],ALL!$C:N,COLUMN(K$2),0)),"",VLOOKUP(T_054PL[[#This Row],[Ścieżka Xpath]],ALL!$C:N,COLUMN(K$2),0))</f>
        <v/>
      </c>
      <c r="L16" s="50" t="str">
        <f>IF(ISBLANK(VLOOKUP(T_054PL[[#This Row],[Ścieżka Xpath]],ALL!$C:O,COLUMN(L$2),0)),"",VLOOKUP(T_054PL[[#This Row],[Ścieżka Xpath]],ALL!$C:O,COLUMN(L$2),0))</f>
        <v/>
      </c>
      <c r="M16" s="50" t="str">
        <f>IF(ISBLANK(VLOOKUP(T_054PL[[#This Row],[Ścieżka Xpath]],ALL!$C:P,COLUMN(M$2),0)),"",VLOOKUP(T_054PL[[#This Row],[Ścieżka Xpath]],ALL!$C:P,COLUMN(M$2),0))</f>
        <v/>
      </c>
      <c r="N16" s="50" t="str">
        <f>IF(ISBLANK(VLOOKUP(T_054PL[[#This Row],[Ścieżka Xpath]],ALL!$C:Q,COLUMN(N$2),0)),"",VLOOKUP(T_054PL[[#This Row],[Ścieżka Xpath]],ALL!$C:Q,COLUMN(N$2),0))</f>
        <v/>
      </c>
      <c r="O16" s="50" t="str">
        <f>IF(ISBLANK(VLOOKUP(T_054PL[[#This Row],[Ścieżka Xpath]],ALL!$C:Q,COLUMN(O$2),0)),"",VLOOKUP(T_054PL[[#This Row],[Ścieżka Xpath]],ALL!$C:Q,COLUMN(O$2),0))</f>
        <v/>
      </c>
    </row>
    <row r="17" spans="1:15" ht="30">
      <c r="A17" s="69" t="s">
        <v>2095</v>
      </c>
      <c r="B17" s="63">
        <v>15</v>
      </c>
      <c r="C17" s="54" t="str">
        <f>IF(ISBLANK(VLOOKUP(T_054PL[[#This Row],[Ścieżka Xpath]],ALL!$C:E,COLUMN(C$2),0)),"",VLOOKUP(T_054PL[[#This Row],[Ścieżka Xpath]],ALL!$C:E,COLUMN(C$2),0))</f>
        <v>-</v>
      </c>
      <c r="D17" s="56" t="str">
        <f>IF(ISBLANK(VLOOKUP(T_054PL[[#This Row],[Ścieżka Xpath]],ALL!$C:F,COLUMN(D$2),0)),"",VLOOKUP(T_054PL[[#This Row],[Ścieżka Xpath]],ALL!$C:F,COLUMN(D$2),0))</f>
        <v>Wniosek o zwolnienie do tranzytu.</v>
      </c>
      <c r="E17" s="56" t="str">
        <f>IF(ISBLANK(VLOOKUP(T_054PL[[#This Row],[Ścieżka Xpath]],ALL!$C:G,COLUMN(E$2),0)),"",VLOOKUP(T_054PL[[#This Row],[Ścieżka Xpath]],ALL!$C:G,COLUMN(E$2),0))</f>
        <v>Release request.</v>
      </c>
      <c r="F17" s="55">
        <f>IF(ISBLANK(VLOOKUP(T_054PL[[#This Row],[Ścieżka Xpath]],ALL!$C:H,COLUMN(F$2),0)),"",VLOOKUP(T_054PL[[#This Row],[Ścieżka Xpath]],ALL!$C:H,COLUMN(F$2),0))</f>
        <v>1</v>
      </c>
      <c r="G17" s="55" t="str">
        <f>IF(ISBLANK(VLOOKUP(T_054PL[[#This Row],[Ścieżka Xpath]],ALL!$C:I,COLUMN(G$2),0)),"",VLOOKUP(T_054PL[[#This Row],[Ścieżka Xpath]],ALL!$C:I,COLUMN(G$2),0))</f>
        <v>R</v>
      </c>
      <c r="H17" s="55" t="str">
        <f>IF(ISBLANK(VLOOKUP(T_054PL[[#This Row],[Ścieżka Xpath]],ALL!$C:J,COLUMN(H$2),0)),"",VLOOKUP(T_054PL[[#This Row],[Ścieżka Xpath]],ALL!$C:J,COLUMN(H$2),0))</f>
        <v/>
      </c>
      <c r="I17" s="55" t="str">
        <f>IF(ISBLANK(VLOOKUP(T_054PL[[#This Row],[Ścieżka Xpath]],ALL!$C:K,COLUMN(I$2),0)),"",VLOOKUP(T_054PL[[#This Row],[Ścieżka Xpath]],ALL!$C:K,COLUMN(I$2),0))</f>
        <v/>
      </c>
      <c r="J17" s="55" t="str">
        <f>IF(ISBLANK(VLOOKUP(T_054PL[[#This Row],[Ścieżka Xpath]],ALL!$C:L,COLUMN(J$2),0)),"",VLOOKUP(T_054PL[[#This Row],[Ścieżka Xpath]],ALL!$C:L,COLUMN(J$2),0))</f>
        <v/>
      </c>
      <c r="K17" s="55" t="str">
        <f>IF(ISBLANK(VLOOKUP(T_054PL[[#This Row],[Ścieżka Xpath]],ALL!$C:N,COLUMN(K$2),0)),"",VLOOKUP(T_054PL[[#This Row],[Ścieżka Xpath]],ALL!$C:N,COLUMN(K$2),0))</f>
        <v>2.00</v>
      </c>
      <c r="L17" s="56" t="str">
        <f>IF(ISBLANK(VLOOKUP(T_054PL[[#This Row],[Ścieżka Xpath]],ALL!$C:O,COLUMN(L$2),0)),"",VLOOKUP(T_054PL[[#This Row],[Ścieżka Xpath]],ALL!$C:O,COLUMN(L$2),0))</f>
        <v>Korekta opcjonalności i liczności.</v>
      </c>
      <c r="M17" s="56" t="str">
        <f>IF(ISBLANK(VLOOKUP(T_054PL[[#This Row],[Ścieżka Xpath]],ALL!$C:P,COLUMN(M$2),0)),"",VLOOKUP(T_054PL[[#This Row],[Ścieżka Xpath]],ALL!$C:P,COLUMN(M$2),0))</f>
        <v>Optionality and multiplicity correction.</v>
      </c>
      <c r="N17" s="56" t="str">
        <f>IF(ISBLANK(VLOOKUP(T_054PL[[#This Row],[Ścieżka Xpath]],ALL!$C:Q,COLUMN(N$2),0)),"",VLOOKUP(T_054PL[[#This Row],[Ścieżka Xpath]],ALL!$C:Q,COLUMN(N$2),0))</f>
        <v/>
      </c>
      <c r="O17" s="56" t="str">
        <f>IF(ISBLANK(VLOOKUP(T_054PL[[#This Row],[Ścieżka Xpath]],ALL!$C:Q,COLUMN(O$2),0)),"",VLOOKUP(T_054PL[[#This Row],[Ścieżka Xpath]],ALL!$C:Q,COLUMN(O$2),0))</f>
        <v/>
      </c>
    </row>
    <row r="18" spans="1:15" ht="15">
      <c r="A18" s="57" t="s">
        <v>2096</v>
      </c>
      <c r="B18" s="11">
        <v>16</v>
      </c>
      <c r="C18" s="38" t="str">
        <f>IF(ISBLANK(VLOOKUP(T_054PL[[#This Row],[Ścieżka Xpath]],ALL!$C:E,COLUMN(C$2),0)),"",VLOOKUP(T_054PL[[#This Row],[Ścieżka Xpath]],ALL!$C:E,COLUMN(C$2),0))</f>
        <v>-</v>
      </c>
      <c r="D18" s="17" t="str">
        <f>IF(ISBLANK(VLOOKUP(T_054PL[[#This Row],[Ścieżka Xpath]],ALL!$C:F,COLUMN(D$2),0)),"",VLOOKUP(T_054PL[[#This Row],[Ścieżka Xpath]],ALL!$C:F,COLUMN(D$2),0))</f>
        <v>Numer fazy systemu NCTS2 PLUS. Dla fazy 6 - "NCTS6".</v>
      </c>
      <c r="E18" s="50" t="str">
        <f>IF(ISBLANK(VLOOKUP(T_054PL[[#This Row],[Ścieżka Xpath]],ALL!$C:G,COLUMN(E$2),0)),"",VLOOKUP(T_054PL[[#This Row],[Ścieżka Xpath]],ALL!$C:G,COLUMN(E$2),0))</f>
        <v>NCTS phase number. For Phase6 - "NCTS6".</v>
      </c>
      <c r="F18" s="41" t="str">
        <f>IF(ISBLANK(VLOOKUP(T_054PL[[#This Row],[Ścieżka Xpath]],ALL!$C:H,COLUMN(F$2),0)),"",VLOOKUP(T_054PL[[#This Row],[Ścieżka Xpath]],ALL!$C:H,COLUMN(F$2),0))</f>
        <v/>
      </c>
      <c r="G18" s="134" t="str">
        <f>IF(ISBLANK(VLOOKUP(T_054PL[[#This Row],[Ścieżka Xpath]],ALL!$C:I,COLUMN(G$2),0)),"",VLOOKUP(T_054PL[[#This Row],[Ścieżka Xpath]],ALL!$C:I,COLUMN(G$2),0))</f>
        <v>O</v>
      </c>
      <c r="H18" s="134" t="str">
        <f>IF(ISBLANK(VLOOKUP(T_054PL[[#This Row],[Ścieżka Xpath]],ALL!$C:J,COLUMN(H$2),0)),"",VLOOKUP(T_054PL[[#This Row],[Ścieżka Xpath]],ALL!$C:J,COLUMN(H$2),0))</f>
        <v/>
      </c>
      <c r="I18" s="134" t="str">
        <f>IF(ISBLANK(VLOOKUP(T_054PL[[#This Row],[Ścieżka Xpath]],ALL!$C:K,COLUMN(I$2),0)),"",VLOOKUP(T_054PL[[#This Row],[Ścieżka Xpath]],ALL!$C:K,COLUMN(I$2),0))</f>
        <v/>
      </c>
      <c r="J18" s="134" t="str">
        <f>IF(ISBLANK(VLOOKUP(T_054PL[[#This Row],[Ścieżka Xpath]],ALL!$C:L,COLUMN(J$2),0)),"",VLOOKUP(T_054PL[[#This Row],[Ścieżka Xpath]],ALL!$C:L,COLUMN(J$2),0))</f>
        <v/>
      </c>
      <c r="K18" s="41" t="str">
        <f>IF(ISBLANK(VLOOKUP(T_054PL[[#This Row],[Ścieżka Xpath]],ALL!$C:N,COLUMN(K$2),0)),"",VLOOKUP(T_054PL[[#This Row],[Ścieżka Xpath]],ALL!$C:N,COLUMN(K$2),0))</f>
        <v/>
      </c>
      <c r="L18" s="50" t="str">
        <f>IF(ISBLANK(VLOOKUP(T_054PL[[#This Row],[Ścieżka Xpath]],ALL!$C:O,COLUMN(L$2),0)),"",VLOOKUP(T_054PL[[#This Row],[Ścieżka Xpath]],ALL!$C:O,COLUMN(L$2),0))</f>
        <v/>
      </c>
      <c r="M18" s="50" t="str">
        <f>IF(ISBLANK(VLOOKUP(T_054PL[[#This Row],[Ścieżka Xpath]],ALL!$C:P,COLUMN(M$2),0)),"",VLOOKUP(T_054PL[[#This Row],[Ścieżka Xpath]],ALL!$C:P,COLUMN(M$2),0))</f>
        <v/>
      </c>
      <c r="N18" s="50" t="str">
        <f>IF(ISBLANK(VLOOKUP(T_054PL[[#This Row],[Ścieżka Xpath]],ALL!$C:Q,COLUMN(N$2),0)),"",VLOOKUP(T_054PL[[#This Row],[Ścieżka Xpath]],ALL!$C:Q,COLUMN(N$2),0))</f>
        <v/>
      </c>
      <c r="O18" s="50" t="str">
        <f>IF(ISBLANK(VLOOKUP(T_054PL[[#This Row],[Ścieżka Xpath]],ALL!$C:Q,COLUMN(O$2),0)),"",VLOOKUP(T_054PL[[#This Row],[Ścieżka Xpath]],ALL!$C:Q,COLUMN(O$2),0))</f>
        <v/>
      </c>
    </row>
    <row r="19" spans="1:15" ht="45">
      <c r="A19" s="57" t="s">
        <v>2097</v>
      </c>
      <c r="B19" s="11">
        <v>17</v>
      </c>
      <c r="C19" s="38" t="str">
        <f>IF(ISBLANK(VLOOKUP(T_054PL[[#This Row],[Ścieżka Xpath]],ALL!$C:E,COLUMN(C$2),0)),"",VLOOKUP(T_054PL[[#This Row],[Ścieżka Xpath]],ALL!$C:E,COLUMN(C$2),0))</f>
        <v>-</v>
      </c>
      <c r="D19" s="17" t="str">
        <f>IF(ISBLANK(VLOOKUP(T_054PL[[#This Row],[Ścieżka Xpath]],ALL!$C:F,COLUMN(D$2),0)),"",VLOOKUP(T_054PL[[#This Row],[Ścieżka Xpath]],ALL!$C:F,COLUMN(D$2),0))</f>
        <v>Identyfikator nadawcy komunikatu. W kierunku do NCTS2PLUS - numer identyfikacyjny Podmiotu. W kiedunku z NCTS2PLUS: "NTA.PL"</v>
      </c>
      <c r="E19" s="50" t="str">
        <f>IF(ISBLANK(VLOOKUP(T_054PL[[#This Row],[Ścieżka Xpath]],ALL!$C:G,COLUMN(E$2),0)),"",VLOOKUP(T_054PL[[#This Row],[Ścieżka Xpath]],ALL!$C:G,COLUMN(E$2),0))</f>
        <v>Sender's identification. In direction to NCTS2PLUS - sending EO's identificationNumber, otherwise "NTA.PL".</v>
      </c>
      <c r="F19" s="41" t="str">
        <f>IF(ISBLANK(VLOOKUP(T_054PL[[#This Row],[Ścieżka Xpath]],ALL!$C:H,COLUMN(F$2),0)),"",VLOOKUP(T_054PL[[#This Row],[Ścieżka Xpath]],ALL!$C:H,COLUMN(F$2),0))</f>
        <v/>
      </c>
      <c r="G19" s="134" t="str">
        <f>IF(ISBLANK(VLOOKUP(T_054PL[[#This Row],[Ścieżka Xpath]],ALL!$C:I,COLUMN(G$2),0)),"",VLOOKUP(T_054PL[[#This Row],[Ścieżka Xpath]],ALL!$C:I,COLUMN(G$2),0))</f>
        <v>R</v>
      </c>
      <c r="H19" s="134" t="str">
        <f>IF(ISBLANK(VLOOKUP(T_054PL[[#This Row],[Ścieżka Xpath]],ALL!$C:J,COLUMN(H$2),0)),"",VLOOKUP(T_054PL[[#This Row],[Ścieżka Xpath]],ALL!$C:J,COLUMN(H$2),0))</f>
        <v>an..35</v>
      </c>
      <c r="I19" s="134" t="str">
        <f>IF(ISBLANK(VLOOKUP(T_054PL[[#This Row],[Ścieżka Xpath]],ALL!$C:K,COLUMN(I$2),0)),"",VLOOKUP(T_054PL[[#This Row],[Ścieżka Xpath]],ALL!$C:K,COLUMN(I$2),0))</f>
        <v/>
      </c>
      <c r="J19" s="134" t="str">
        <f>IF(ISBLANK(VLOOKUP(T_054PL[[#This Row],[Ścieżka Xpath]],ALL!$C:L,COLUMN(J$2),0)),"",VLOOKUP(T_054PL[[#This Row],[Ścieżka Xpath]],ALL!$C:L,COLUMN(J$2),0))</f>
        <v/>
      </c>
      <c r="K19" s="41" t="str">
        <f>IF(ISBLANK(VLOOKUP(T_054PL[[#This Row],[Ścieżka Xpath]],ALL!$C:N,COLUMN(K$2),0)),"",VLOOKUP(T_054PL[[#This Row],[Ścieżka Xpath]],ALL!$C:N,COLUMN(K$2),0))</f>
        <v/>
      </c>
      <c r="L19" s="50" t="str">
        <f>IF(ISBLANK(VLOOKUP(T_054PL[[#This Row],[Ścieżka Xpath]],ALL!$C:O,COLUMN(L$2),0)),"",VLOOKUP(T_054PL[[#This Row],[Ścieżka Xpath]],ALL!$C:O,COLUMN(L$2),0))</f>
        <v/>
      </c>
      <c r="M19" s="50" t="str">
        <f>IF(ISBLANK(VLOOKUP(T_054PL[[#This Row],[Ścieżka Xpath]],ALL!$C:P,COLUMN(M$2),0)),"",VLOOKUP(T_054PL[[#This Row],[Ścieżka Xpath]],ALL!$C:P,COLUMN(M$2),0))</f>
        <v/>
      </c>
      <c r="N19" s="50" t="str">
        <f>IF(ISBLANK(VLOOKUP(T_054PL[[#This Row],[Ścieżka Xpath]],ALL!$C:Q,COLUMN(N$2),0)),"",VLOOKUP(T_054PL[[#This Row],[Ścieżka Xpath]],ALL!$C:Q,COLUMN(N$2),0))</f>
        <v/>
      </c>
      <c r="O19" s="50" t="str">
        <f>IF(ISBLANK(VLOOKUP(T_054PL[[#This Row],[Ścieżka Xpath]],ALL!$C:Q,COLUMN(O$2),0)),"",VLOOKUP(T_054PL[[#This Row],[Ścieżka Xpath]],ALL!$C:Q,COLUMN(O$2),0))</f>
        <v/>
      </c>
    </row>
    <row r="20" spans="1:15" ht="45">
      <c r="A20" s="57" t="s">
        <v>2098</v>
      </c>
      <c r="B20" s="11">
        <v>18</v>
      </c>
      <c r="C20" s="38" t="str">
        <f>IF(ISBLANK(VLOOKUP(T_054PL[[#This Row],[Ścieżka Xpath]],ALL!$C:E,COLUMN(C$2),0)),"",VLOOKUP(T_054PL[[#This Row],[Ścieżka Xpath]],ALL!$C:E,COLUMN(C$2),0))</f>
        <v>-</v>
      </c>
      <c r="D20" s="17" t="str">
        <f>IF(ISBLANK(VLOOKUP(T_054PL[[#This Row],[Ścieżka Xpath]],ALL!$C:F,COLUMN(D$2),0)),"",VLOOKUP(T_054PL[[#This Row],[Ścieżka Xpath]],ALL!$C:F,COLUMN(D$2),0))</f>
        <v>Identyfikator odbiorcy komunikatu. W kierunku do NCTS2PLUS - "NTA.PL". W kierunku od NCTS2PLUS - numer identyfikacyjny Podmiotu.</v>
      </c>
      <c r="E20" s="17" t="str">
        <f>IF(ISBLANK(VLOOKUP(T_054PL[[#This Row],[Ścieżka Xpath]],ALL!$C:G,COLUMN(E$2),0)),"",VLOOKUP(T_054PL[[#This Row],[Ścieżka Xpath]],ALL!$C:G,COLUMN(E$2),0))</f>
        <v>Recipient's identification. In direction to NCTS2PLUS - "NTA.PL", otherwise recieiving EO's identificationNumber.</v>
      </c>
      <c r="F20" s="134" t="str">
        <f>IF(ISBLANK(VLOOKUP(T_054PL[[#This Row],[Ścieżka Xpath]],ALL!$C:H,COLUMN(F$2),0)),"",VLOOKUP(T_054PL[[#This Row],[Ścieżka Xpath]],ALL!$C:H,COLUMN(F$2),0))</f>
        <v/>
      </c>
      <c r="G20" s="134" t="str">
        <f>IF(ISBLANK(VLOOKUP(T_054PL[[#This Row],[Ścieżka Xpath]],ALL!$C:I,COLUMN(G$2),0)),"",VLOOKUP(T_054PL[[#This Row],[Ścieżka Xpath]],ALL!$C:I,COLUMN(G$2),0))</f>
        <v>R</v>
      </c>
      <c r="H20" s="134" t="str">
        <f>IF(ISBLANK(VLOOKUP(T_054PL[[#This Row],[Ścieżka Xpath]],ALL!$C:J,COLUMN(H$2),0)),"",VLOOKUP(T_054PL[[#This Row],[Ścieżka Xpath]],ALL!$C:J,COLUMN(H$2),0))</f>
        <v>an..35</v>
      </c>
      <c r="I20" s="134" t="str">
        <f>IF(ISBLANK(VLOOKUP(T_054PL[[#This Row],[Ścieżka Xpath]],ALL!$C:K,COLUMN(I$2),0)),"",VLOOKUP(T_054PL[[#This Row],[Ścieżka Xpath]],ALL!$C:K,COLUMN(I$2),0))</f>
        <v/>
      </c>
      <c r="J20" s="134" t="str">
        <f>IF(ISBLANK(VLOOKUP(T_054PL[[#This Row],[Ścieżka Xpath]],ALL!$C:L,COLUMN(J$2),0)),"",VLOOKUP(T_054PL[[#This Row],[Ścieżka Xpath]],ALL!$C:L,COLUMN(J$2),0))</f>
        <v/>
      </c>
      <c r="K20" s="41" t="str">
        <f>IF(ISBLANK(VLOOKUP(T_054PL[[#This Row],[Ścieżka Xpath]],ALL!$C:N,COLUMN(K$2),0)),"",VLOOKUP(T_054PL[[#This Row],[Ścieżka Xpath]],ALL!$C:N,COLUMN(K$2),0))</f>
        <v/>
      </c>
      <c r="L20" s="50" t="str">
        <f>IF(ISBLANK(VLOOKUP(T_054PL[[#This Row],[Ścieżka Xpath]],ALL!$C:O,COLUMN(L$2),0)),"",VLOOKUP(T_054PL[[#This Row],[Ścieżka Xpath]],ALL!$C:O,COLUMN(L$2),0))</f>
        <v/>
      </c>
      <c r="M20" s="50" t="str">
        <f>IF(ISBLANK(VLOOKUP(T_054PL[[#This Row],[Ścieżka Xpath]],ALL!$C:P,COLUMN(M$2),0)),"",VLOOKUP(T_054PL[[#This Row],[Ścieżka Xpath]],ALL!$C:P,COLUMN(M$2),0))</f>
        <v/>
      </c>
      <c r="N20" s="50" t="str">
        <f>IF(ISBLANK(VLOOKUP(T_054PL[[#This Row],[Ścieżka Xpath]],ALL!$C:Q,COLUMN(N$2),0)),"",VLOOKUP(T_054PL[[#This Row],[Ścieżka Xpath]],ALL!$C:Q,COLUMN(N$2),0))</f>
        <v/>
      </c>
      <c r="O20" s="50" t="str">
        <f>IF(ISBLANK(VLOOKUP(T_054PL[[#This Row],[Ścieżka Xpath]],ALL!$C:Q,COLUMN(O$2),0)),"",VLOOKUP(T_054PL[[#This Row],[Ścieżka Xpath]],ALL!$C:Q,COLUMN(O$2),0))</f>
        <v/>
      </c>
    </row>
    <row r="21" spans="1:15" ht="30">
      <c r="A21" s="57" t="s">
        <v>2099</v>
      </c>
      <c r="B21" s="11">
        <v>19</v>
      </c>
      <c r="C21" s="38" t="str">
        <f>IF(ISBLANK(VLOOKUP(T_054PL[[#This Row],[Ścieżka Xpath]],ALL!$C:E,COLUMN(C$2),0)),"",VLOOKUP(T_054PL[[#This Row],[Ścieżka Xpath]],ALL!$C:E,COLUMN(C$2),0))</f>
        <v>-</v>
      </c>
      <c r="D21" s="17" t="str">
        <f>IF(ISBLANK(VLOOKUP(T_054PL[[#This Row],[Ścieżka Xpath]],ALL!$C:F,COLUMN(D$2),0)),"",VLOOKUP(T_054PL[[#This Row],[Ścieżka Xpath]],ALL!$C:F,COLUMN(D$2),0))</f>
        <v>Data i czas utworzenia komunikatu (wg strefy czasowej CET).</v>
      </c>
      <c r="E21" s="17" t="str">
        <f>IF(ISBLANK(VLOOKUP(T_054PL[[#This Row],[Ścieżka Xpath]],ALL!$C:G,COLUMN(E$2),0)),"",VLOOKUP(T_054PL[[#This Row],[Ścieżka Xpath]],ALL!$C:G,COLUMN(E$2),0))</f>
        <v>Date and time of message preparation (in CET timezone).</v>
      </c>
      <c r="F21" s="134" t="str">
        <f>IF(ISBLANK(VLOOKUP(T_054PL[[#This Row],[Ścieżka Xpath]],ALL!$C:H,COLUMN(F$2),0)),"",VLOOKUP(T_054PL[[#This Row],[Ścieżka Xpath]],ALL!$C:H,COLUMN(F$2),0))</f>
        <v/>
      </c>
      <c r="G21" s="134" t="str">
        <f>IF(ISBLANK(VLOOKUP(T_054PL[[#This Row],[Ścieżka Xpath]],ALL!$C:I,COLUMN(G$2),0)),"",VLOOKUP(T_054PL[[#This Row],[Ścieżka Xpath]],ALL!$C:I,COLUMN(G$2),0))</f>
        <v>R</v>
      </c>
      <c r="H21" s="134" t="str">
        <f>IF(ISBLANK(VLOOKUP(T_054PL[[#This Row],[Ścieżka Xpath]],ALL!$C:J,COLUMN(H$2),0)),"",VLOOKUP(T_054PL[[#This Row],[Ścieżka Xpath]],ALL!$C:J,COLUMN(H$2),0))</f>
        <v>an19</v>
      </c>
      <c r="I21" s="134" t="str">
        <f>IF(ISBLANK(VLOOKUP(T_054PL[[#This Row],[Ścieżka Xpath]],ALL!$C:K,COLUMN(I$2),0)),"",VLOOKUP(T_054PL[[#This Row],[Ścieżka Xpath]],ALL!$C:K,COLUMN(I$2),0))</f>
        <v/>
      </c>
      <c r="J21" s="134" t="str">
        <f>IF(ISBLANK(VLOOKUP(T_054PL[[#This Row],[Ścieżka Xpath]],ALL!$C:L,COLUMN(J$2),0)),"",VLOOKUP(T_054PL[[#This Row],[Ścieżka Xpath]],ALL!$C:L,COLUMN(J$2),0))</f>
        <v>G0002</v>
      </c>
      <c r="K21" s="41" t="str">
        <f>IF(ISBLANK(VLOOKUP(T_054PL[[#This Row],[Ścieżka Xpath]],ALL!$C:N,COLUMN(K$2),0)),"",VLOOKUP(T_054PL[[#This Row],[Ścieżka Xpath]],ALL!$C:N,COLUMN(K$2),0))</f>
        <v/>
      </c>
      <c r="L21" s="50" t="str">
        <f>IF(ISBLANK(VLOOKUP(T_054PL[[#This Row],[Ścieżka Xpath]],ALL!$C:O,COLUMN(L$2),0)),"",VLOOKUP(T_054PL[[#This Row],[Ścieżka Xpath]],ALL!$C:O,COLUMN(L$2),0))</f>
        <v/>
      </c>
      <c r="M21" s="50" t="str">
        <f>IF(ISBLANK(VLOOKUP(T_054PL[[#This Row],[Ścieżka Xpath]],ALL!$C:P,COLUMN(M$2),0)),"",VLOOKUP(T_054PL[[#This Row],[Ścieżka Xpath]],ALL!$C:P,COLUMN(M$2),0))</f>
        <v/>
      </c>
      <c r="N21" s="50" t="str">
        <f>IF(ISBLANK(VLOOKUP(T_054PL[[#This Row],[Ścieżka Xpath]],ALL!$C:Q,COLUMN(N$2),0)),"",VLOOKUP(T_054PL[[#This Row],[Ścieżka Xpath]],ALL!$C:Q,COLUMN(N$2),0))</f>
        <v/>
      </c>
      <c r="O21" s="50" t="str">
        <f>IF(ISBLANK(VLOOKUP(T_054PL[[#This Row],[Ścieżka Xpath]],ALL!$C:Q,COLUMN(O$2),0)),"",VLOOKUP(T_054PL[[#This Row],[Ścieżka Xpath]],ALL!$C:Q,COLUMN(O$2),0))</f>
        <v/>
      </c>
    </row>
    <row r="22" spans="1:15" ht="15">
      <c r="A22" s="57" t="s">
        <v>2100</v>
      </c>
      <c r="B22" s="11">
        <v>20</v>
      </c>
      <c r="C22" s="38" t="str">
        <f>IF(ISBLANK(VLOOKUP(T_054PL[[#This Row],[Ścieżka Xpath]],ALL!$C:E,COLUMN(C$2),0)),"",VLOOKUP(T_054PL[[#This Row],[Ścieżka Xpath]],ALL!$C:E,COLUMN(C$2),0))</f>
        <v>-</v>
      </c>
      <c r="D22" s="17" t="str">
        <f>IF(ISBLANK(VLOOKUP(T_054PL[[#This Row],[Ścieżka Xpath]],ALL!$C:F,COLUMN(D$2),0)),"",VLOOKUP(T_054PL[[#This Row],[Ścieżka Xpath]],ALL!$C:F,COLUMN(D$2),0))</f>
        <v>Identyfikator (numer własny) komunikatu.</v>
      </c>
      <c r="E22" s="17" t="str">
        <f>IF(ISBLANK(VLOOKUP(T_054PL[[#This Row],[Ścieżka Xpath]],ALL!$C:G,COLUMN(E$2),0)),"",VLOOKUP(T_054PL[[#This Row],[Ścieżka Xpath]],ALL!$C:G,COLUMN(E$2),0))</f>
        <v>Message identification.</v>
      </c>
      <c r="F22" s="134" t="str">
        <f>IF(ISBLANK(VLOOKUP(T_054PL[[#This Row],[Ścieżka Xpath]],ALL!$C:H,COLUMN(F$2),0)),"",VLOOKUP(T_054PL[[#This Row],[Ścieżka Xpath]],ALL!$C:H,COLUMN(F$2),0))</f>
        <v/>
      </c>
      <c r="G22" s="134" t="str">
        <f>IF(ISBLANK(VLOOKUP(T_054PL[[#This Row],[Ścieżka Xpath]],ALL!$C:I,COLUMN(G$2),0)),"",VLOOKUP(T_054PL[[#This Row],[Ścieżka Xpath]],ALL!$C:I,COLUMN(G$2),0))</f>
        <v>R</v>
      </c>
      <c r="H22" s="134" t="str">
        <f>IF(ISBLANK(VLOOKUP(T_054PL[[#This Row],[Ścieżka Xpath]],ALL!$C:J,COLUMN(H$2),0)),"",VLOOKUP(T_054PL[[#This Row],[Ścieżka Xpath]],ALL!$C:J,COLUMN(H$2),0))</f>
        <v>an..35</v>
      </c>
      <c r="I22" s="134" t="str">
        <f>IF(ISBLANK(VLOOKUP(T_054PL[[#This Row],[Ścieżka Xpath]],ALL!$C:K,COLUMN(I$2),0)),"",VLOOKUP(T_054PL[[#This Row],[Ścieżka Xpath]],ALL!$C:K,COLUMN(I$2),0))</f>
        <v/>
      </c>
      <c r="J22" s="134" t="str">
        <f>IF(ISBLANK(VLOOKUP(T_054PL[[#This Row],[Ścieżka Xpath]],ALL!$C:L,COLUMN(J$2),0)),"",VLOOKUP(T_054PL[[#This Row],[Ścieżka Xpath]],ALL!$C:L,COLUMN(J$2),0))</f>
        <v/>
      </c>
      <c r="K22" s="41" t="str">
        <f>IF(ISBLANK(VLOOKUP(T_054PL[[#This Row],[Ścieżka Xpath]],ALL!$C:N,COLUMN(K$2),0)),"",VLOOKUP(T_054PL[[#This Row],[Ścieżka Xpath]],ALL!$C:N,COLUMN(K$2),0))</f>
        <v/>
      </c>
      <c r="L22" s="50" t="str">
        <f>IF(ISBLANK(VLOOKUP(T_054PL[[#This Row],[Ścieżka Xpath]],ALL!$C:O,COLUMN(L$2),0)),"",VLOOKUP(T_054PL[[#This Row],[Ścieżka Xpath]],ALL!$C:O,COLUMN(L$2),0))</f>
        <v/>
      </c>
      <c r="M22" s="50" t="str">
        <f>IF(ISBLANK(VLOOKUP(T_054PL[[#This Row],[Ścieżka Xpath]],ALL!$C:P,COLUMN(M$2),0)),"",VLOOKUP(T_054PL[[#This Row],[Ścieżka Xpath]],ALL!$C:P,COLUMN(M$2),0))</f>
        <v/>
      </c>
      <c r="N22" s="50" t="str">
        <f>IF(ISBLANK(VLOOKUP(T_054PL[[#This Row],[Ścieżka Xpath]],ALL!$C:Q,COLUMN(N$2),0)),"",VLOOKUP(T_054PL[[#This Row],[Ścieżka Xpath]],ALL!$C:Q,COLUMN(N$2),0))</f>
        <v/>
      </c>
      <c r="O22" s="50" t="str">
        <f>IF(ISBLANK(VLOOKUP(T_054PL[[#This Row],[Ścieżka Xpath]],ALL!$C:Q,COLUMN(O$2),0)),"",VLOOKUP(T_054PL[[#This Row],[Ścieżka Xpath]],ALL!$C:Q,COLUMN(O$2),0))</f>
        <v/>
      </c>
    </row>
    <row r="23" spans="1:15" ht="15">
      <c r="A23" s="57" t="s">
        <v>2101</v>
      </c>
      <c r="B23" s="11">
        <v>21</v>
      </c>
      <c r="C23" s="38" t="str">
        <f>IF(ISBLANK(VLOOKUP(T_054PL[[#This Row],[Ścieżka Xpath]],ALL!$C:E,COLUMN(C$2),0)),"",VLOOKUP(T_054PL[[#This Row],[Ścieżka Xpath]],ALL!$C:E,COLUMN(C$2),0))</f>
        <v>-</v>
      </c>
      <c r="D23" s="17" t="str">
        <f>IF(ISBLANK(VLOOKUP(T_054PL[[#This Row],[Ścieżka Xpath]],ALL!$C:F,COLUMN(D$2),0)),"",VLOOKUP(T_054PL[[#This Row],[Ścieżka Xpath]],ALL!$C:F,COLUMN(D$2),0))</f>
        <v>Typ komunikatu.</v>
      </c>
      <c r="E23" s="17" t="str">
        <f>IF(ISBLANK(VLOOKUP(T_054PL[[#This Row],[Ścieżka Xpath]],ALL!$C:G,COLUMN(E$2),0)),"",VLOOKUP(T_054PL[[#This Row],[Ścieżka Xpath]],ALL!$C:G,COLUMN(E$2),0))</f>
        <v>Messaage type.</v>
      </c>
      <c r="F23" s="134" t="str">
        <f>IF(ISBLANK(VLOOKUP(T_054PL[[#This Row],[Ścieżka Xpath]],ALL!$C:H,COLUMN(F$2),0)),"",VLOOKUP(T_054PL[[#This Row],[Ścieżka Xpath]],ALL!$C:H,COLUMN(F$2),0))</f>
        <v/>
      </c>
      <c r="G23" s="134" t="str">
        <f>IF(ISBLANK(VLOOKUP(T_054PL[[#This Row],[Ścieżka Xpath]],ALL!$C:I,COLUMN(G$2),0)),"",VLOOKUP(T_054PL[[#This Row],[Ścieżka Xpath]],ALL!$C:I,COLUMN(G$2),0))</f>
        <v>R</v>
      </c>
      <c r="H23" s="134" t="str">
        <f>IF(ISBLANK(VLOOKUP(T_054PL[[#This Row],[Ścieżka Xpath]],ALL!$C:J,COLUMN(H$2),0)),"",VLOOKUP(T_054PL[[#This Row],[Ścieżka Xpath]],ALL!$C:J,COLUMN(H$2),0))</f>
        <v>an6</v>
      </c>
      <c r="I23" s="134" t="str">
        <f>IF(ISBLANK(VLOOKUP(T_054PL[[#This Row],[Ścieżka Xpath]],ALL!$C:K,COLUMN(I$2),0)),"",VLOOKUP(T_054PL[[#This Row],[Ścieżka Xpath]],ALL!$C:K,COLUMN(I$2),0))</f>
        <v>CL060</v>
      </c>
      <c r="J23" s="134" t="str">
        <f>IF(ISBLANK(VLOOKUP(T_054PL[[#This Row],[Ścieżka Xpath]],ALL!$C:L,COLUMN(J$2),0)),"",VLOOKUP(T_054PL[[#This Row],[Ścieżka Xpath]],ALL!$C:L,COLUMN(J$2),0))</f>
        <v/>
      </c>
      <c r="K23" s="41" t="str">
        <f>IF(ISBLANK(VLOOKUP(T_054PL[[#This Row],[Ścieżka Xpath]],ALL!$C:N,COLUMN(K$2),0)),"",VLOOKUP(T_054PL[[#This Row],[Ścieżka Xpath]],ALL!$C:N,COLUMN(K$2),0))</f>
        <v/>
      </c>
      <c r="L23" s="50" t="str">
        <f>IF(ISBLANK(VLOOKUP(T_054PL[[#This Row],[Ścieżka Xpath]],ALL!$C:O,COLUMN(L$2),0)),"",VLOOKUP(T_054PL[[#This Row],[Ścieżka Xpath]],ALL!$C:O,COLUMN(L$2),0))</f>
        <v/>
      </c>
      <c r="M23" s="50" t="str">
        <f>IF(ISBLANK(VLOOKUP(T_054PL[[#This Row],[Ścieżka Xpath]],ALL!$C:P,COLUMN(M$2),0)),"",VLOOKUP(T_054PL[[#This Row],[Ścieżka Xpath]],ALL!$C:P,COLUMN(M$2),0))</f>
        <v/>
      </c>
      <c r="N23" s="50" t="str">
        <f>IF(ISBLANK(VLOOKUP(T_054PL[[#This Row],[Ścieżka Xpath]],ALL!$C:Q,COLUMN(N$2),0)),"",VLOOKUP(T_054PL[[#This Row],[Ścieżka Xpath]],ALL!$C:Q,COLUMN(N$2),0))</f>
        <v/>
      </c>
      <c r="O23" s="50" t="str">
        <f>IF(ISBLANK(VLOOKUP(T_054PL[[#This Row],[Ścieżka Xpath]],ALL!$C:Q,COLUMN(O$2),0)),"",VLOOKUP(T_054PL[[#This Row],[Ścieżka Xpath]],ALL!$C:Q,COLUMN(O$2),0))</f>
        <v/>
      </c>
    </row>
    <row r="24" spans="1:15" ht="30">
      <c r="A24" s="57" t="s">
        <v>2102</v>
      </c>
      <c r="B24" s="11">
        <v>22</v>
      </c>
      <c r="C24" s="38" t="str">
        <f>IF(ISBLANK(VLOOKUP(T_054PL[[#This Row],[Ścieżka Xpath]],ALL!$C:E,COLUMN(C$2),0)),"",VLOOKUP(T_054PL[[#This Row],[Ścieżka Xpath]],ALL!$C:E,COLUMN(C$2),0))</f>
        <v>-</v>
      </c>
      <c r="D24" s="17" t="str">
        <f>IF(ISBLANK(VLOOKUP(T_054PL[[#This Row],[Ścieżka Xpath]],ALL!$C:F,COLUMN(D$2),0)),"",VLOOKUP(T_054PL[[#This Row],[Ścieżka Xpath]],ALL!$C:F,COLUMN(D$2),0))</f>
        <v>Element nieużywany.</v>
      </c>
      <c r="E24" s="17" t="str">
        <f>IF(ISBLANK(VLOOKUP(T_054PL[[#This Row],[Ścieżka Xpath]],ALL!$C:G,COLUMN(E$2),0)),"",VLOOKUP(T_054PL[[#This Row],[Ścieżka Xpath]],ALL!$C:G,COLUMN(E$2),0))</f>
        <v>Not used.</v>
      </c>
      <c r="F24" s="134" t="str">
        <f>IF(ISBLANK(VLOOKUP(T_054PL[[#This Row],[Ścieżka Xpath]],ALL!$C:H,COLUMN(F$2),0)),"",VLOOKUP(T_054PL[[#This Row],[Ścieżka Xpath]],ALL!$C:H,COLUMN(F$2),0))</f>
        <v/>
      </c>
      <c r="G24" s="134" t="str">
        <f>IF(ISBLANK(VLOOKUP(T_054PL[[#This Row],[Ścieżka Xpath]],ALL!$C:I,COLUMN(G$2),0)),"",VLOOKUP(T_054PL[[#This Row],[Ścieżka Xpath]],ALL!$C:I,COLUMN(G$2),0))</f>
        <v>D</v>
      </c>
      <c r="H24" s="134" t="str">
        <f>IF(ISBLANK(VLOOKUP(T_054PL[[#This Row],[Ścieżka Xpath]],ALL!$C:J,COLUMN(H$2),0)),"",VLOOKUP(T_054PL[[#This Row],[Ścieżka Xpath]],ALL!$C:J,COLUMN(H$2),0))</f>
        <v>an..35</v>
      </c>
      <c r="I24" s="134" t="str">
        <f>IF(ISBLANK(VLOOKUP(T_054PL[[#This Row],[Ścieżka Xpath]],ALL!$C:K,COLUMN(I$2),0)),"",VLOOKUP(T_054PL[[#This Row],[Ścieżka Xpath]],ALL!$C:K,COLUMN(I$2),0))</f>
        <v/>
      </c>
      <c r="J24" s="134" t="str">
        <f>IF(ISBLANK(VLOOKUP(T_054PL[[#This Row],[Ścieżka Xpath]],ALL!$C:L,COLUMN(J$2),0)),"",VLOOKUP(T_054PL[[#This Row],[Ścieżka Xpath]],ALL!$C:L,COLUMN(J$2),0))</f>
        <v>C0511; R0008</v>
      </c>
      <c r="K24" s="41" t="str">
        <f>IF(ISBLANK(VLOOKUP(T_054PL[[#This Row],[Ścieżka Xpath]],ALL!$C:N,COLUMN(K$2),0)),"",VLOOKUP(T_054PL[[#This Row],[Ścieżka Xpath]],ALL!$C:N,COLUMN(K$2),0))</f>
        <v/>
      </c>
      <c r="L24" s="50" t="str">
        <f>IF(ISBLANK(VLOOKUP(T_054PL[[#This Row],[Ścieżka Xpath]],ALL!$C:O,COLUMN(L$2),0)),"",VLOOKUP(T_054PL[[#This Row],[Ścieżka Xpath]],ALL!$C:O,COLUMN(L$2),0))</f>
        <v/>
      </c>
      <c r="M24" s="50" t="str">
        <f>IF(ISBLANK(VLOOKUP(T_054PL[[#This Row],[Ścieżka Xpath]],ALL!$C:P,COLUMN(M$2),0)),"",VLOOKUP(T_054PL[[#This Row],[Ścieżka Xpath]],ALL!$C:P,COLUMN(M$2),0))</f>
        <v/>
      </c>
      <c r="N24" s="50" t="str">
        <f>IF(ISBLANK(VLOOKUP(T_054PL[[#This Row],[Ścieżka Xpath]],ALL!$C:Q,COLUMN(N$2),0)),"",VLOOKUP(T_054PL[[#This Row],[Ścieżka Xpath]],ALL!$C:Q,COLUMN(N$2),0))</f>
        <v/>
      </c>
      <c r="O24" s="50" t="str">
        <f>IF(ISBLANK(VLOOKUP(T_054PL[[#This Row],[Ścieżka Xpath]],ALL!$C:Q,COLUMN(O$2),0)),"",VLOOKUP(T_054PL[[#This Row],[Ścieżka Xpath]],ALL!$C:Q,COLUMN(O$2),0))</f>
        <v/>
      </c>
    </row>
    <row r="25" spans="1:15" ht="30">
      <c r="A25" s="69" t="s">
        <v>2103</v>
      </c>
      <c r="B25" s="63">
        <v>23</v>
      </c>
      <c r="C25" s="54" t="str">
        <f>IF(ISBLANK(VLOOKUP(T_054PL[[#This Row],[Ścieżka Xpath]],ALL!$C:E,COLUMN(C$2),0)),"",VLOOKUP(T_054PL[[#This Row],[Ścieżka Xpath]],ALL!$C:E,COLUMN(C$2),0))</f>
        <v>-</v>
      </c>
      <c r="D25" s="110" t="str">
        <f>IF(ISBLANK(VLOOKUP(T_054PL[[#This Row],[Ścieżka Xpath]],ALL!$C:F,COLUMN(D$2),0)),"",VLOOKUP(T_054PL[[#This Row],[Ścieżka Xpath]],ALL!$C:F,COLUMN(D$2),0))</f>
        <v>Dane zgłoszenia tranzytowego</v>
      </c>
      <c r="E25" s="110" t="str">
        <f>IF(ISBLANK(VLOOKUP(T_054PL[[#This Row],[Ścieżka Xpath]],ALL!$C:G,COLUMN(E$2),0)),"",VLOOKUP(T_054PL[[#This Row],[Ścieżka Xpath]],ALL!$C:G,COLUMN(E$2),0))</f>
        <v>Transit declaration data.</v>
      </c>
      <c r="F25" s="104">
        <f>IF(ISBLANK(VLOOKUP(T_054PL[[#This Row],[Ścieżka Xpath]],ALL!$C:H,COLUMN(F$2),0)),"",VLOOKUP(T_054PL[[#This Row],[Ścieżka Xpath]],ALL!$C:H,COLUMN(F$2),0))</f>
        <v>1</v>
      </c>
      <c r="G25" s="104" t="str">
        <f>IF(ISBLANK(VLOOKUP(T_054PL[[#This Row],[Ścieżka Xpath]],ALL!$C:I,COLUMN(G$2),0)),"",VLOOKUP(T_054PL[[#This Row],[Ścieżka Xpath]],ALL!$C:I,COLUMN(G$2),0))</f>
        <v>R</v>
      </c>
      <c r="H25" s="104" t="str">
        <f>IF(ISBLANK(VLOOKUP(T_054PL[[#This Row],[Ścieżka Xpath]],ALL!$C:J,COLUMN(H$2),0)),"",VLOOKUP(T_054PL[[#This Row],[Ścieżka Xpath]],ALL!$C:J,COLUMN(H$2),0))</f>
        <v/>
      </c>
      <c r="I25" s="104" t="str">
        <f>IF(ISBLANK(VLOOKUP(T_054PL[[#This Row],[Ścieżka Xpath]],ALL!$C:K,COLUMN(I$2),0)),"",VLOOKUP(T_054PL[[#This Row],[Ścieżka Xpath]],ALL!$C:K,COLUMN(I$2),0))</f>
        <v/>
      </c>
      <c r="J25" s="104" t="str">
        <f>IF(ISBLANK(VLOOKUP(T_054PL[[#This Row],[Ścieżka Xpath]],ALL!$C:L,COLUMN(J$2),0)),"",VLOOKUP(T_054PL[[#This Row],[Ścieżka Xpath]],ALL!$C:L,COLUMN(J$2),0))</f>
        <v/>
      </c>
      <c r="K25" s="55" t="str">
        <f>IF(ISBLANK(VLOOKUP(T_054PL[[#This Row],[Ścieżka Xpath]],ALL!$C:N,COLUMN(K$2),0)),"",VLOOKUP(T_054PL[[#This Row],[Ścieżka Xpath]],ALL!$C:N,COLUMN(K$2),0))</f>
        <v>2.00</v>
      </c>
      <c r="L25" s="56" t="str">
        <f>IF(ISBLANK(VLOOKUP(T_054PL[[#This Row],[Ścieżka Xpath]],ALL!$C:O,COLUMN(L$2),0)),"",VLOOKUP(T_054PL[[#This Row],[Ścieżka Xpath]],ALL!$C:O,COLUMN(L$2),0))</f>
        <v>Korekta opcjonalności i liczności.</v>
      </c>
      <c r="M25" s="56" t="str">
        <f>IF(ISBLANK(VLOOKUP(T_054PL[[#This Row],[Ścieżka Xpath]],ALL!$C:P,COLUMN(M$2),0)),"",VLOOKUP(T_054PL[[#This Row],[Ścieżka Xpath]],ALL!$C:P,COLUMN(M$2),0))</f>
        <v>Optionality and multiplicity correction.</v>
      </c>
      <c r="N25" s="56" t="str">
        <f>IF(ISBLANK(VLOOKUP(T_054PL[[#This Row],[Ścieżka Xpath]],ALL!$C:Q,COLUMN(N$2),0)),"",VLOOKUP(T_054PL[[#This Row],[Ścieżka Xpath]],ALL!$C:Q,COLUMN(N$2),0))</f>
        <v/>
      </c>
      <c r="O25" s="56" t="str">
        <f>IF(ISBLANK(VLOOKUP(T_054PL[[#This Row],[Ścieżka Xpath]],ALL!$C:Q,COLUMN(O$2),0)),"",VLOOKUP(T_054PL[[#This Row],[Ścieżka Xpath]],ALL!$C:Q,COLUMN(O$2),0))</f>
        <v/>
      </c>
    </row>
    <row r="26" spans="1:15" ht="15">
      <c r="A26" s="57" t="s">
        <v>2104</v>
      </c>
      <c r="B26" s="11">
        <v>24</v>
      </c>
      <c r="C26" s="38" t="str">
        <f>IF(ISBLANK(VLOOKUP(T_054PL[[#This Row],[Ścieżka Xpath]],ALL!$C:E,COLUMN(C$2),0)),"",VLOOKUP(T_054PL[[#This Row],[Ścieżka Xpath]],ALL!$C:E,COLUMN(C$2),0))</f>
        <v>-</v>
      </c>
      <c r="D26" s="17" t="str">
        <f>IF(ISBLANK(VLOOKUP(T_054PL[[#This Row],[Ścieżka Xpath]],ALL!$C:F,COLUMN(D$2),0)),"",VLOOKUP(T_054PL[[#This Row],[Ścieżka Xpath]],ALL!$C:F,COLUMN(D$2),0))</f>
        <v>Numer ewidencyjny zgłoszenia</v>
      </c>
      <c r="E26" s="17" t="str">
        <f>IF(ISBLANK(VLOOKUP(T_054PL[[#This Row],[Ścieżka Xpath]],ALL!$C:G,COLUMN(E$2),0)),"",VLOOKUP(T_054PL[[#This Row],[Ścieżka Xpath]],ALL!$C:G,COLUMN(E$2),0))</f>
        <v>Movement reference number.</v>
      </c>
      <c r="F26" s="134" t="str">
        <f>IF(ISBLANK(VLOOKUP(T_054PL[[#This Row],[Ścieżka Xpath]],ALL!$C:H,COLUMN(F$2),0)),"",VLOOKUP(T_054PL[[#This Row],[Ścieżka Xpath]],ALL!$C:H,COLUMN(F$2),0))</f>
        <v/>
      </c>
      <c r="G26" s="134" t="str">
        <f>IF(ISBLANK(VLOOKUP(T_054PL[[#This Row],[Ścieżka Xpath]],ALL!$C:I,COLUMN(G$2),0)),"",VLOOKUP(T_054PL[[#This Row],[Ścieżka Xpath]],ALL!$C:I,COLUMN(G$2),0))</f>
        <v>R</v>
      </c>
      <c r="H26" s="134" t="str">
        <f>IF(ISBLANK(VLOOKUP(T_054PL[[#This Row],[Ścieżka Xpath]],ALL!$C:J,COLUMN(H$2),0)),"",VLOOKUP(T_054PL[[#This Row],[Ścieżka Xpath]],ALL!$C:J,COLUMN(H$2),0))</f>
        <v>an18</v>
      </c>
      <c r="I26" s="134" t="str">
        <f>IF(ISBLANK(VLOOKUP(T_054PL[[#This Row],[Ścieżka Xpath]],ALL!$C:K,COLUMN(I$2),0)),"",VLOOKUP(T_054PL[[#This Row],[Ścieżka Xpath]],ALL!$C:K,COLUMN(I$2),0))</f>
        <v/>
      </c>
      <c r="J26" s="134" t="str">
        <f>IF(ISBLANK(VLOOKUP(T_054PL[[#This Row],[Ścieżka Xpath]],ALL!$C:L,COLUMN(J$2),0)),"",VLOOKUP(T_054PL[[#This Row],[Ścieżka Xpath]],ALL!$C:L,COLUMN(J$2),0))</f>
        <v>G0002</v>
      </c>
      <c r="K26" s="41" t="str">
        <f>IF(ISBLANK(VLOOKUP(T_054PL[[#This Row],[Ścieżka Xpath]],ALL!$C:N,COLUMN(K$2),0)),"",VLOOKUP(T_054PL[[#This Row],[Ścieżka Xpath]],ALL!$C:N,COLUMN(K$2),0))</f>
        <v>2.00</v>
      </c>
      <c r="L26" s="50" t="str">
        <f>IF(ISBLANK(VLOOKUP(T_054PL[[#This Row],[Ścieżka Xpath]],ALL!$C:O,COLUMN(L$2),0)),"",VLOOKUP(T_054PL[[#This Row],[Ścieżka Xpath]],ALL!$C:O,COLUMN(L$2),0))</f>
        <v>Korekta formatu.</v>
      </c>
      <c r="M26" s="50" t="str">
        <f>IF(ISBLANK(VLOOKUP(T_054PL[[#This Row],[Ścieżka Xpath]],ALL!$C:P,COLUMN(M$2),0)),"",VLOOKUP(T_054PL[[#This Row],[Ścieżka Xpath]],ALL!$C:P,COLUMN(M$2),0))</f>
        <v>Format correction.</v>
      </c>
      <c r="N26" s="50" t="str">
        <f>IF(ISBLANK(VLOOKUP(T_054PL[[#This Row],[Ścieżka Xpath]],ALL!$C:Q,COLUMN(N$2),0)),"",VLOOKUP(T_054PL[[#This Row],[Ścieżka Xpath]],ALL!$C:Q,COLUMN(N$2),0))</f>
        <v/>
      </c>
      <c r="O26" s="50" t="str">
        <f>IF(ISBLANK(VLOOKUP(T_054PL[[#This Row],[Ścieżka Xpath]],ALL!$C:Q,COLUMN(O$2),0)),"",VLOOKUP(T_054PL[[#This Row],[Ścieżka Xpath]],ALL!$C:Q,COLUMN(O$2),0))</f>
        <v/>
      </c>
    </row>
    <row r="27" spans="1:15" ht="15">
      <c r="A27" s="57" t="s">
        <v>2105</v>
      </c>
      <c r="B27" s="11">
        <v>25</v>
      </c>
      <c r="C27" s="38" t="str">
        <f>IF(ISBLANK(VLOOKUP(T_054PL[[#This Row],[Ścieżka Xpath]],ALL!$C:E,COLUMN(C$2),0)),"",VLOOKUP(T_054PL[[#This Row],[Ścieżka Xpath]],ALL!$C:E,COLUMN(C$2),0))</f>
        <v>-</v>
      </c>
      <c r="D27" s="17" t="str">
        <f>IF(ISBLANK(VLOOKUP(T_054PL[[#This Row],[Ścieżka Xpath]],ALL!$C:F,COLUMN(D$2),0)),"",VLOOKUP(T_054PL[[#This Row],[Ścieżka Xpath]],ALL!$C:F,COLUMN(D$2),0))</f>
        <v>Flaga czy zawnioskowano o zwolnienie do tranzytu.</v>
      </c>
      <c r="E27" s="50" t="str">
        <f>IF(ISBLANK(VLOOKUP(T_054PL[[#This Row],[Ścieżka Xpath]],ALL!$C:G,COLUMN(E$2),0)),"",VLOOKUP(T_054PL[[#This Row],[Ścieżka Xpath]],ALL!$C:G,COLUMN(E$2),0))</f>
        <v>Release requested flag.</v>
      </c>
      <c r="F27" s="41" t="str">
        <f>IF(ISBLANK(VLOOKUP(T_054PL[[#This Row],[Ścieżka Xpath]],ALL!$C:H,COLUMN(F$2),0)),"",VLOOKUP(T_054PL[[#This Row],[Ścieżka Xpath]],ALL!$C:H,COLUMN(F$2),0))</f>
        <v/>
      </c>
      <c r="G27" s="134" t="str">
        <f>IF(ISBLANK(VLOOKUP(T_054PL[[#This Row],[Ścieżka Xpath]],ALL!$C:I,COLUMN(G$2),0)),"",VLOOKUP(T_054PL[[#This Row],[Ścieżka Xpath]],ALL!$C:I,COLUMN(G$2),0))</f>
        <v>R</v>
      </c>
      <c r="H27" s="134" t="str">
        <f>IF(ISBLANK(VLOOKUP(T_054PL[[#This Row],[Ścieżka Xpath]],ALL!$C:J,COLUMN(H$2),0)),"",VLOOKUP(T_054PL[[#This Row],[Ścieżka Xpath]],ALL!$C:J,COLUMN(H$2),0))</f>
        <v>n1</v>
      </c>
      <c r="I27" s="41" t="str">
        <f>IF(ISBLANK(VLOOKUP(T_054PL[[#This Row],[Ścieżka Xpath]],ALL!$C:K,COLUMN(I$2),0)),"",VLOOKUP(T_054PL[[#This Row],[Ścieżka Xpath]],ALL!$C:K,COLUMN(I$2),0))</f>
        <v>CL027</v>
      </c>
      <c r="J27" s="41" t="str">
        <f>IF(ISBLANK(VLOOKUP(T_054PL[[#This Row],[Ścieżka Xpath]],ALL!$C:L,COLUMN(J$2),0)),"",VLOOKUP(T_054PL[[#This Row],[Ścieżka Xpath]],ALL!$C:L,COLUMN(J$2),0))</f>
        <v/>
      </c>
      <c r="K27" s="41" t="str">
        <f>IF(ISBLANK(VLOOKUP(T_054PL[[#This Row],[Ścieżka Xpath]],ALL!$C:N,COLUMN(K$2),0)),"",VLOOKUP(T_054PL[[#This Row],[Ścieżka Xpath]],ALL!$C:N,COLUMN(K$2),0))</f>
        <v/>
      </c>
      <c r="L27" s="50" t="str">
        <f>IF(ISBLANK(VLOOKUP(T_054PL[[#This Row],[Ścieżka Xpath]],ALL!$C:O,COLUMN(L$2),0)),"",VLOOKUP(T_054PL[[#This Row],[Ścieżka Xpath]],ALL!$C:O,COLUMN(L$2),0))</f>
        <v/>
      </c>
      <c r="M27" s="50" t="str">
        <f>IF(ISBLANK(VLOOKUP(T_054PL[[#This Row],[Ścieżka Xpath]],ALL!$C:P,COLUMN(M$2),0)),"",VLOOKUP(T_054PL[[#This Row],[Ścieżka Xpath]],ALL!$C:P,COLUMN(M$2),0))</f>
        <v/>
      </c>
      <c r="N27" s="50" t="str">
        <f>IF(ISBLANK(VLOOKUP(T_054PL[[#This Row],[Ścieżka Xpath]],ALL!$C:Q,COLUMN(N$2),0)),"",VLOOKUP(T_054PL[[#This Row],[Ścieżka Xpath]],ALL!$C:Q,COLUMN(N$2),0))</f>
        <v/>
      </c>
      <c r="O27" s="50" t="str">
        <f>IF(ISBLANK(VLOOKUP(T_054PL[[#This Row],[Ścieżka Xpath]],ALL!$C:Q,COLUMN(O$2),0)),"",VLOOKUP(T_054PL[[#This Row],[Ścieżka Xpath]],ALL!$C:Q,COLUMN(O$2),0))</f>
        <v/>
      </c>
    </row>
    <row r="28" spans="1:15" ht="30">
      <c r="A28" s="57" t="s">
        <v>2106</v>
      </c>
      <c r="B28" s="11">
        <v>26</v>
      </c>
      <c r="C28" s="38" t="str">
        <f>IF(ISBLANK(VLOOKUP(T_054PL[[#This Row],[Ścieżka Xpath]],ALL!$C:E,COLUMN(C$2),0)),"",VLOOKUP(T_054PL[[#This Row],[Ścieżka Xpath]],ALL!$C:E,COLUMN(C$2),0))</f>
        <v>-</v>
      </c>
      <c r="D28" s="17" t="str">
        <f>IF(ISBLANK(VLOOKUP(T_054PL[[#This Row],[Ścieżka Xpath]],ALL!$C:F,COLUMN(D$2),0)),"",VLOOKUP(T_054PL[[#This Row],[Ścieżka Xpath]],ALL!$C:F,COLUMN(D$2),0))</f>
        <v>Data i czas wniosku o zwolnienie (wg strefy czasowej CET).</v>
      </c>
      <c r="E28" s="17" t="str">
        <f>IF(ISBLANK(VLOOKUP(T_054PL[[#This Row],[Ścieżka Xpath]],ALL!$C:G,COLUMN(E$2),0)),"",VLOOKUP(T_054PL[[#This Row],[Ścieżka Xpath]],ALL!$C:G,COLUMN(E$2),0))</f>
        <v>Release requst date and time (in CET timezone).</v>
      </c>
      <c r="F28" s="134" t="str">
        <f>IF(ISBLANK(VLOOKUP(T_054PL[[#This Row],[Ścieżka Xpath]],ALL!$C:H,COLUMN(F$2),0)),"",VLOOKUP(T_054PL[[#This Row],[Ścieżka Xpath]],ALL!$C:H,COLUMN(F$2),0))</f>
        <v/>
      </c>
      <c r="G28" s="134" t="str">
        <f>IF(ISBLANK(VLOOKUP(T_054PL[[#This Row],[Ścieżka Xpath]],ALL!$C:I,COLUMN(G$2),0)),"",VLOOKUP(T_054PL[[#This Row],[Ścieżka Xpath]],ALL!$C:I,COLUMN(G$2),0))</f>
        <v>R</v>
      </c>
      <c r="H28" s="134" t="str">
        <f>IF(ISBLANK(VLOOKUP(T_054PL[[#This Row],[Ścieżka Xpath]],ALL!$C:J,COLUMN(H$2),0)),"",VLOOKUP(T_054PL[[#This Row],[Ścieżka Xpath]],ALL!$C:J,COLUMN(H$2),0))</f>
        <v>an19</v>
      </c>
      <c r="I28" s="134" t="str">
        <f>IF(ISBLANK(VLOOKUP(T_054PL[[#This Row],[Ścieżka Xpath]],ALL!$C:K,COLUMN(I$2),0)),"",VLOOKUP(T_054PL[[#This Row],[Ścieżka Xpath]],ALL!$C:K,COLUMN(I$2),0))</f>
        <v/>
      </c>
      <c r="J28" s="134" t="str">
        <f>IF(ISBLANK(VLOOKUP(T_054PL[[#This Row],[Ścieżka Xpath]],ALL!$C:L,COLUMN(J$2),0)),"",VLOOKUP(T_054PL[[#This Row],[Ścieżka Xpath]],ALL!$C:L,COLUMN(J$2),0))</f>
        <v>G0002</v>
      </c>
      <c r="K28" s="41" t="str">
        <f>IF(ISBLANK(VLOOKUP(T_054PL[[#This Row],[Ścieżka Xpath]],ALL!$C:N,COLUMN(K$2),0)),"",VLOOKUP(T_054PL[[#This Row],[Ścieżka Xpath]],ALL!$C:N,COLUMN(K$2),0))</f>
        <v/>
      </c>
      <c r="L28" s="50" t="str">
        <f>IF(ISBLANK(VLOOKUP(T_054PL[[#This Row],[Ścieżka Xpath]],ALL!$C:O,COLUMN(L$2),0)),"",VLOOKUP(T_054PL[[#This Row],[Ścieżka Xpath]],ALL!$C:O,COLUMN(L$2),0))</f>
        <v/>
      </c>
      <c r="M28" s="50" t="str">
        <f>IF(ISBLANK(VLOOKUP(T_054PL[[#This Row],[Ścieżka Xpath]],ALL!$C:P,COLUMN(M$2),0)),"",VLOOKUP(T_054PL[[#This Row],[Ścieżka Xpath]],ALL!$C:P,COLUMN(M$2),0))</f>
        <v/>
      </c>
      <c r="N28" s="50" t="str">
        <f>IF(ISBLANK(VLOOKUP(T_054PL[[#This Row],[Ścieżka Xpath]],ALL!$C:Q,COLUMN(N$2),0)),"",VLOOKUP(T_054PL[[#This Row],[Ścieżka Xpath]],ALL!$C:Q,COLUMN(N$2),0))</f>
        <v/>
      </c>
      <c r="O28" s="50" t="str">
        <f>IF(ISBLANK(VLOOKUP(T_054PL[[#This Row],[Ścieżka Xpath]],ALL!$C:Q,COLUMN(O$2),0)),"",VLOOKUP(T_054PL[[#This Row],[Ścieżka Xpath]],ALL!$C:Q,COLUMN(O$2),0))</f>
        <v/>
      </c>
    </row>
    <row r="29" spans="1:15" ht="15">
      <c r="A29" s="69" t="s">
        <v>2107</v>
      </c>
      <c r="B29" s="63">
        <v>27</v>
      </c>
      <c r="C29" s="54" t="str">
        <f>IF(ISBLANK(VLOOKUP(T_054PL[[#This Row],[Ścieżka Xpath]],ALL!$C:E,COLUMN(C$2),0)),"",VLOOKUP(T_054PL[[#This Row],[Ścieżka Xpath]],ALL!$C:E,COLUMN(C$2),0))</f>
        <v>17 03 000 000</v>
      </c>
      <c r="D29" s="56" t="str">
        <f>IF(ISBLANK(VLOOKUP(T_054PL[[#This Row],[Ścieżka Xpath]],ALL!$C:F,COLUMN(D$2),0)),"",VLOOKUP(T_054PL[[#This Row],[Ścieżka Xpath]],ALL!$C:F,COLUMN(D$2),0))</f>
        <v>Urząd celny wyjścia.</v>
      </c>
      <c r="E29" s="56" t="str">
        <f>IF(ISBLANK(VLOOKUP(T_054PL[[#This Row],[Ścieżka Xpath]],ALL!$C:G,COLUMN(E$2),0)),"",VLOOKUP(T_054PL[[#This Row],[Ścieżka Xpath]],ALL!$C:G,COLUMN(E$2),0))</f>
        <v>Customs Office of departure.</v>
      </c>
      <c r="F29" s="55">
        <f>IF(ISBLANK(VLOOKUP(T_054PL[[#This Row],[Ścieżka Xpath]],ALL!$C:H,COLUMN(F$2),0)),"",VLOOKUP(T_054PL[[#This Row],[Ścieżka Xpath]],ALL!$C:H,COLUMN(F$2),0))</f>
        <v>1</v>
      </c>
      <c r="G29" s="55" t="str">
        <f>IF(ISBLANK(VLOOKUP(T_054PL[[#This Row],[Ścieżka Xpath]],ALL!$C:I,COLUMN(G$2),0)),"",VLOOKUP(T_054PL[[#This Row],[Ścieżka Xpath]],ALL!$C:I,COLUMN(G$2),0))</f>
        <v>R</v>
      </c>
      <c r="H29" s="55" t="str">
        <f>IF(ISBLANK(VLOOKUP(T_054PL[[#This Row],[Ścieżka Xpath]],ALL!$C:J,COLUMN(H$2),0)),"",VLOOKUP(T_054PL[[#This Row],[Ścieżka Xpath]],ALL!$C:J,COLUMN(H$2),0))</f>
        <v/>
      </c>
      <c r="I29" s="55" t="str">
        <f>IF(ISBLANK(VLOOKUP(T_054PL[[#This Row],[Ścieżka Xpath]],ALL!$C:K,COLUMN(I$2),0)),"",VLOOKUP(T_054PL[[#This Row],[Ścieżka Xpath]],ALL!$C:K,COLUMN(I$2),0))</f>
        <v/>
      </c>
      <c r="J29" s="55" t="str">
        <f>IF(ISBLANK(VLOOKUP(T_054PL[[#This Row],[Ścieżka Xpath]],ALL!$C:L,COLUMN(J$2),0)),"",VLOOKUP(T_054PL[[#This Row],[Ścieżka Xpath]],ALL!$C:L,COLUMN(J$2),0))</f>
        <v/>
      </c>
      <c r="K29" s="55" t="str">
        <f>IF(ISBLANK(VLOOKUP(T_054PL[[#This Row],[Ścieżka Xpath]],ALL!$C:N,COLUMN(K$2),0)),"",VLOOKUP(T_054PL[[#This Row],[Ścieżka Xpath]],ALL!$C:N,COLUMN(K$2),0))</f>
        <v/>
      </c>
      <c r="L29" s="56" t="str">
        <f>IF(ISBLANK(VLOOKUP(T_054PL[[#This Row],[Ścieżka Xpath]],ALL!$C:O,COLUMN(L$2),0)),"",VLOOKUP(T_054PL[[#This Row],[Ścieżka Xpath]],ALL!$C:O,COLUMN(L$2),0))</f>
        <v/>
      </c>
      <c r="M29" s="56" t="str">
        <f>IF(ISBLANK(VLOOKUP(T_054PL[[#This Row],[Ścieżka Xpath]],ALL!$C:P,COLUMN(M$2),0)),"",VLOOKUP(T_054PL[[#This Row],[Ścieżka Xpath]],ALL!$C:P,COLUMN(M$2),0))</f>
        <v/>
      </c>
      <c r="N29" s="56" t="str">
        <f>IF(ISBLANK(VLOOKUP(T_054PL[[#This Row],[Ścieżka Xpath]],ALL!$C:Q,COLUMN(N$2),0)),"",VLOOKUP(T_054PL[[#This Row],[Ścieżka Xpath]],ALL!$C:Q,COLUMN(N$2),0))</f>
        <v/>
      </c>
      <c r="O29" s="56" t="str">
        <f>IF(ISBLANK(VLOOKUP(T_054PL[[#This Row],[Ścieżka Xpath]],ALL!$C:Q,COLUMN(O$2),0)),"",VLOOKUP(T_054PL[[#This Row],[Ścieżka Xpath]],ALL!$C:Q,COLUMN(O$2),0))</f>
        <v/>
      </c>
    </row>
    <row r="30" spans="1:15" ht="15">
      <c r="A30" s="57" t="s">
        <v>2108</v>
      </c>
      <c r="B30" s="11">
        <v>28</v>
      </c>
      <c r="C30" s="38" t="str">
        <f>IF(ISBLANK(VLOOKUP(T_054PL[[#This Row],[Ścieżka Xpath]],ALL!$C:E,COLUMN(C$2),0)),"",VLOOKUP(T_054PL[[#This Row],[Ścieżka Xpath]],ALL!$C:E,COLUMN(C$2),0))</f>
        <v>17 03 001 000</v>
      </c>
      <c r="D30" s="50" t="str">
        <f>IF(ISBLANK(VLOOKUP(T_054PL[[#This Row],[Ścieżka Xpath]],ALL!$C:F,COLUMN(D$2),0)),"",VLOOKUP(T_054PL[[#This Row],[Ścieżka Xpath]],ALL!$C:F,COLUMN(D$2),0))</f>
        <v>Kod urzędu celnego wyjścia.</v>
      </c>
      <c r="E30" s="50" t="str">
        <f>IF(ISBLANK(VLOOKUP(T_054PL[[#This Row],[Ścieżka Xpath]],ALL!$C:G,COLUMN(E$2),0)),"",VLOOKUP(T_054PL[[#This Row],[Ścieżka Xpath]],ALL!$C:G,COLUMN(E$2),0))</f>
        <v>Customs Office of Departure code.</v>
      </c>
      <c r="F30" s="41" t="str">
        <f>IF(ISBLANK(VLOOKUP(T_054PL[[#This Row],[Ścieżka Xpath]],ALL!$C:H,COLUMN(F$2),0)),"",VLOOKUP(T_054PL[[#This Row],[Ścieżka Xpath]],ALL!$C:H,COLUMN(F$2),0))</f>
        <v/>
      </c>
      <c r="G30" s="41" t="str">
        <f>IF(ISBLANK(VLOOKUP(T_054PL[[#This Row],[Ścieżka Xpath]],ALL!$C:I,COLUMN(G$2),0)),"",VLOOKUP(T_054PL[[#This Row],[Ścieżka Xpath]],ALL!$C:I,COLUMN(G$2),0))</f>
        <v>R</v>
      </c>
      <c r="H30" s="41" t="str">
        <f>IF(ISBLANK(VLOOKUP(T_054PL[[#This Row],[Ścieżka Xpath]],ALL!$C:J,COLUMN(H$2),0)),"",VLOOKUP(T_054PL[[#This Row],[Ścieżka Xpath]],ALL!$C:J,COLUMN(H$2),0))</f>
        <v>an8</v>
      </c>
      <c r="I30" s="41" t="str">
        <f>IF(ISBLANK(VLOOKUP(T_054PL[[#This Row],[Ścieżka Xpath]],ALL!$C:K,COLUMN(I$2),0)),"",VLOOKUP(T_054PL[[#This Row],[Ścieżka Xpath]],ALL!$C:K,COLUMN(I$2),0))</f>
        <v>CL171</v>
      </c>
      <c r="J30" s="41" t="str">
        <f>IF(ISBLANK(VLOOKUP(T_054PL[[#This Row],[Ścieżka Xpath]],ALL!$C:L,COLUMN(J$2),0)),"",VLOOKUP(T_054PL[[#This Row],[Ścieżka Xpath]],ALL!$C:L,COLUMN(J$2),0))</f>
        <v/>
      </c>
      <c r="K30" s="41" t="str">
        <f>IF(ISBLANK(VLOOKUP(T_054PL[[#This Row],[Ścieżka Xpath]],ALL!$C:N,COLUMN(K$2),0)),"",VLOOKUP(T_054PL[[#This Row],[Ścieżka Xpath]],ALL!$C:N,COLUMN(K$2),0))</f>
        <v/>
      </c>
      <c r="L30" s="50" t="str">
        <f>IF(ISBLANK(VLOOKUP(T_054PL[[#This Row],[Ścieżka Xpath]],ALL!$C:O,COLUMN(L$2),0)),"",VLOOKUP(T_054PL[[#This Row],[Ścieżka Xpath]],ALL!$C:O,COLUMN(L$2),0))</f>
        <v/>
      </c>
      <c r="M30" s="50" t="str">
        <f>IF(ISBLANK(VLOOKUP(T_054PL[[#This Row],[Ścieżka Xpath]],ALL!$C:P,COLUMN(M$2),0)),"",VLOOKUP(T_054PL[[#This Row],[Ścieżka Xpath]],ALL!$C:P,COLUMN(M$2),0))</f>
        <v/>
      </c>
      <c r="N30" s="50" t="str">
        <f>IF(ISBLANK(VLOOKUP(T_054PL[[#This Row],[Ścieżka Xpath]],ALL!$C:Q,COLUMN(N$2),0)),"",VLOOKUP(T_054PL[[#This Row],[Ścieżka Xpath]],ALL!$C:Q,COLUMN(N$2),0))</f>
        <v/>
      </c>
      <c r="O30" s="50" t="str">
        <f>IF(ISBLANK(VLOOKUP(T_054PL[[#This Row],[Ścieżka Xpath]],ALL!$C:Q,COLUMN(O$2),0)),"",VLOOKUP(T_054PL[[#This Row],[Ścieżka Xpath]],ALL!$C:Q,COLUMN(O$2),0))</f>
        <v/>
      </c>
    </row>
    <row r="31" spans="1:15" ht="30">
      <c r="A31" s="69" t="s">
        <v>2109</v>
      </c>
      <c r="B31" s="63">
        <v>29</v>
      </c>
      <c r="C31" s="54" t="str">
        <f>IF(ISBLANK(VLOOKUP(T_054PL[[#This Row],[Ścieżka Xpath]],ALL!$C:E,COLUMN(C$2),0)),"",VLOOKUP(T_054PL[[#This Row],[Ścieżka Xpath]],ALL!$C:E,COLUMN(C$2),0))</f>
        <v>13 07 000 000</v>
      </c>
      <c r="D31" s="56" t="str">
        <f>IF(ISBLANK(VLOOKUP(T_054PL[[#This Row],[Ścieżka Xpath]],ALL!$C:F,COLUMN(D$2),0)),"",VLOOKUP(T_054PL[[#This Row],[Ścieżka Xpath]],ALL!$C:F,COLUMN(D$2),0))</f>
        <v>Osoba uprawniona do korzystania z procedury tranzytu (np. Podmiot, agencja celna, osoba fizyczna)</v>
      </c>
      <c r="E31" s="56" t="str">
        <f>IF(ISBLANK(VLOOKUP(T_054PL[[#This Row],[Ścieżka Xpath]],ALL!$C:G,COLUMN(E$2),0)),"",VLOOKUP(T_054PL[[#This Row],[Ścieżka Xpath]],ALL!$C:G,COLUMN(E$2),0))</f>
        <v>Holder of the transit procedure (e.g.: EO, customs agency, natural person).</v>
      </c>
      <c r="F31" s="55">
        <f>IF(ISBLANK(VLOOKUP(T_054PL[[#This Row],[Ścieżka Xpath]],ALL!$C:H,COLUMN(F$2),0)),"",VLOOKUP(T_054PL[[#This Row],[Ścieżka Xpath]],ALL!$C:H,COLUMN(F$2),0))</f>
        <v>1</v>
      </c>
      <c r="G31" s="55" t="str">
        <f>IF(ISBLANK(VLOOKUP(T_054PL[[#This Row],[Ścieżka Xpath]],ALL!$C:I,COLUMN(G$2),0)),"",VLOOKUP(T_054PL[[#This Row],[Ścieżka Xpath]],ALL!$C:I,COLUMN(G$2),0))</f>
        <v>R</v>
      </c>
      <c r="H31" s="55" t="str">
        <f>IF(ISBLANK(VLOOKUP(T_054PL[[#This Row],[Ścieżka Xpath]],ALL!$C:J,COLUMN(H$2),0)),"",VLOOKUP(T_054PL[[#This Row],[Ścieżka Xpath]],ALL!$C:J,COLUMN(H$2),0))</f>
        <v/>
      </c>
      <c r="I31" s="55" t="str">
        <f>IF(ISBLANK(VLOOKUP(T_054PL[[#This Row],[Ścieżka Xpath]],ALL!$C:K,COLUMN(I$2),0)),"",VLOOKUP(T_054PL[[#This Row],[Ścieżka Xpath]],ALL!$C:K,COLUMN(I$2),0))</f>
        <v/>
      </c>
      <c r="J31" s="55" t="str">
        <f>IF(ISBLANK(VLOOKUP(T_054PL[[#This Row],[Ścieżka Xpath]],ALL!$C:L,COLUMN(J$2),0)),"",VLOOKUP(T_054PL[[#This Row],[Ścieżka Xpath]],ALL!$C:L,COLUMN(J$2),0))</f>
        <v/>
      </c>
      <c r="K31" s="55" t="str">
        <f>IF(ISBLANK(VLOOKUP(T_054PL[[#This Row],[Ścieżka Xpath]],ALL!$C:N,COLUMN(K$2),0)),"",VLOOKUP(T_054PL[[#This Row],[Ścieżka Xpath]],ALL!$C:N,COLUMN(K$2),0))</f>
        <v/>
      </c>
      <c r="L31" s="56" t="str">
        <f>IF(ISBLANK(VLOOKUP(T_054PL[[#This Row],[Ścieżka Xpath]],ALL!$C:O,COLUMN(L$2),0)),"",VLOOKUP(T_054PL[[#This Row],[Ścieżka Xpath]],ALL!$C:O,COLUMN(L$2),0))</f>
        <v/>
      </c>
      <c r="M31" s="56" t="str">
        <f>IF(ISBLANK(VLOOKUP(T_054PL[[#This Row],[Ścieżka Xpath]],ALL!$C:P,COLUMN(M$2),0)),"",VLOOKUP(T_054PL[[#This Row],[Ścieżka Xpath]],ALL!$C:P,COLUMN(M$2),0))</f>
        <v/>
      </c>
      <c r="N31" s="56" t="str">
        <f>IF(ISBLANK(VLOOKUP(T_054PL[[#This Row],[Ścieżka Xpath]],ALL!$C:Q,COLUMN(N$2),0)),"",VLOOKUP(T_054PL[[#This Row],[Ścieżka Xpath]],ALL!$C:Q,COLUMN(N$2),0))</f>
        <v/>
      </c>
      <c r="O31" s="56" t="str">
        <f>IF(ISBLANK(VLOOKUP(T_054PL[[#This Row],[Ścieżka Xpath]],ALL!$C:Q,COLUMN(O$2),0)),"",VLOOKUP(T_054PL[[#This Row],[Ścieżka Xpath]],ALL!$C:Q,COLUMN(O$2),0))</f>
        <v/>
      </c>
    </row>
    <row r="32" spans="1:15" ht="30">
      <c r="A32" s="57" t="s">
        <v>2110</v>
      </c>
      <c r="B32" s="11">
        <v>30</v>
      </c>
      <c r="C32" s="38" t="str">
        <f>IF(ISBLANK(VLOOKUP(T_054PL[[#This Row],[Ścieżka Xpath]],ALL!$C:E,COLUMN(C$2),0)),"",VLOOKUP(T_054PL[[#This Row],[Ścieżka Xpath]],ALL!$C:E,COLUMN(C$2),0))</f>
        <v>13 07 017 000</v>
      </c>
      <c r="D32" s="50" t="str">
        <f>IF(ISBLANK(VLOOKUP(T_054PL[[#This Row],[Ścieżka Xpath]],ALL!$C:F,COLUMN(D$2),0)),"",VLOOKUP(T_054PL[[#This Row],[Ścieżka Xpath]],ALL!$C:F,COLUMN(D$2),0))</f>
        <v>Numer identyfikacyjny.</v>
      </c>
      <c r="E32" s="50" t="str">
        <f>IF(ISBLANK(VLOOKUP(T_054PL[[#This Row],[Ścieżka Xpath]],ALL!$C:G,COLUMN(E$2),0)),"",VLOOKUP(T_054PL[[#This Row],[Ścieżka Xpath]],ALL!$C:G,COLUMN(E$2),0))</f>
        <v>Identfication number.</v>
      </c>
      <c r="F32" s="41" t="str">
        <f>IF(ISBLANK(VLOOKUP(T_054PL[[#This Row],[Ścieżka Xpath]],ALL!$C:H,COLUMN(F$2),0)),"",VLOOKUP(T_054PL[[#This Row],[Ścieżka Xpath]],ALL!$C:H,COLUMN(F$2),0))</f>
        <v/>
      </c>
      <c r="G32" s="41" t="str">
        <f>IF(ISBLANK(VLOOKUP(T_054PL[[#This Row],[Ścieżka Xpath]],ALL!$C:I,COLUMN(G$2),0)),"",VLOOKUP(T_054PL[[#This Row],[Ścieżka Xpath]],ALL!$C:I,COLUMN(G$2),0))</f>
        <v>O</v>
      </c>
      <c r="H32" s="41" t="str">
        <f>IF(ISBLANK(VLOOKUP(T_054PL[[#This Row],[Ścieżka Xpath]],ALL!$C:J,COLUMN(H$2),0)),"",VLOOKUP(T_054PL[[#This Row],[Ścieżka Xpath]],ALL!$C:J,COLUMN(H$2),0))</f>
        <v>an..17</v>
      </c>
      <c r="I32" s="41" t="str">
        <f>IF(ISBLANK(VLOOKUP(T_054PL[[#This Row],[Ścieżka Xpath]],ALL!$C:K,COLUMN(I$2),0)),"",VLOOKUP(T_054PL[[#This Row],[Ścieżka Xpath]],ALL!$C:K,COLUMN(I$2),0))</f>
        <v/>
      </c>
      <c r="J32" s="41" t="str">
        <f>IF(ISBLANK(VLOOKUP(T_054PL[[#This Row],[Ścieżka Xpath]],ALL!$C:L,COLUMN(J$2),0)),"",VLOOKUP(T_054PL[[#This Row],[Ścieżka Xpath]],ALL!$C:L,COLUMN(J$2),0))</f>
        <v>G0120; R0850</v>
      </c>
      <c r="K32" s="41" t="str">
        <f>IF(ISBLANK(VLOOKUP(T_054PL[[#This Row],[Ścieżka Xpath]],ALL!$C:N,COLUMN(K$2),0)),"",VLOOKUP(T_054PL[[#This Row],[Ścieżka Xpath]],ALL!$C:N,COLUMN(K$2),0))</f>
        <v/>
      </c>
      <c r="L32" s="50" t="str">
        <f>IF(ISBLANK(VLOOKUP(T_054PL[[#This Row],[Ścieżka Xpath]],ALL!$C:O,COLUMN(L$2),0)),"",VLOOKUP(T_054PL[[#This Row],[Ścieżka Xpath]],ALL!$C:O,COLUMN(L$2),0))</f>
        <v/>
      </c>
      <c r="M32" s="50" t="str">
        <f>IF(ISBLANK(VLOOKUP(T_054PL[[#This Row],[Ścieżka Xpath]],ALL!$C:P,COLUMN(M$2),0)),"",VLOOKUP(T_054PL[[#This Row],[Ścieżka Xpath]],ALL!$C:P,COLUMN(M$2),0))</f>
        <v/>
      </c>
      <c r="N32" s="50" t="str">
        <f>IF(ISBLANK(VLOOKUP(T_054PL[[#This Row],[Ścieżka Xpath]],ALL!$C:Q,COLUMN(N$2),0)),"",VLOOKUP(T_054PL[[#This Row],[Ścieżka Xpath]],ALL!$C:Q,COLUMN(N$2),0))</f>
        <v/>
      </c>
      <c r="O32" s="50" t="str">
        <f>IF(ISBLANK(VLOOKUP(T_054PL[[#This Row],[Ścieżka Xpath]],ALL!$C:Q,COLUMN(O$2),0)),"",VLOOKUP(T_054PL[[#This Row],[Ścieżka Xpath]],ALL!$C:Q,COLUMN(O$2),0))</f>
        <v/>
      </c>
    </row>
    <row r="33" spans="1:15" ht="30">
      <c r="A33" s="57" t="s">
        <v>2111</v>
      </c>
      <c r="B33" s="11">
        <v>31</v>
      </c>
      <c r="C33" s="38" t="str">
        <f>IF(ISBLANK(VLOOKUP(T_054PL[[#This Row],[Ścieżka Xpath]],ALL!$C:E,COLUMN(C$2),0)),"",VLOOKUP(T_054PL[[#This Row],[Ścieżka Xpath]],ALL!$C:E,COLUMN(C$2),0))</f>
        <v>13 07 078 000</v>
      </c>
      <c r="D33" s="50" t="str">
        <f>IF(ISBLANK(VLOOKUP(T_054PL[[#This Row],[Ścieżka Xpath]],ALL!$C:F,COLUMN(D$2),0)),"",VLOOKUP(T_054PL[[#This Row],[Ścieżka Xpath]],ALL!$C:F,COLUMN(D$2),0))</f>
        <v>Numer identyfikacyjny posiadacza karnetu TIR (nadany przez Międzynarodową Unię Transportu Drogowego).</v>
      </c>
      <c r="E33" s="50" t="str">
        <f>IF(ISBLANK(VLOOKUP(T_054PL[[#This Row],[Ścieżka Xpath]],ALL!$C:G,COLUMN(E$2),0)),"",VLOOKUP(T_054PL[[#This Row],[Ścieżka Xpath]],ALL!$C:G,COLUMN(E$2),0))</f>
        <v>Identtification number of the TIR carnet holder (assigned by IRU).</v>
      </c>
      <c r="F33" s="41" t="str">
        <f>IF(ISBLANK(VLOOKUP(T_054PL[[#This Row],[Ścieżka Xpath]],ALL!$C:H,COLUMN(F$2),0)),"",VLOOKUP(T_054PL[[#This Row],[Ścieżka Xpath]],ALL!$C:H,COLUMN(F$2),0))</f>
        <v/>
      </c>
      <c r="G33" s="41" t="str">
        <f>IF(ISBLANK(VLOOKUP(T_054PL[[#This Row],[Ścieżka Xpath]],ALL!$C:I,COLUMN(G$2),0)),"",VLOOKUP(T_054PL[[#This Row],[Ścieżka Xpath]],ALL!$C:I,COLUMN(G$2),0))</f>
        <v>D</v>
      </c>
      <c r="H33" s="41" t="str">
        <f>IF(ISBLANK(VLOOKUP(T_054PL[[#This Row],[Ścieżka Xpath]],ALL!$C:J,COLUMN(H$2),0)),"",VLOOKUP(T_054PL[[#This Row],[Ścieżka Xpath]],ALL!$C:J,COLUMN(H$2),0))</f>
        <v>an..17</v>
      </c>
      <c r="I33" s="41" t="str">
        <f>IF(ISBLANK(VLOOKUP(T_054PL[[#This Row],[Ścieżka Xpath]],ALL!$C:K,COLUMN(I$2),0)),"",VLOOKUP(T_054PL[[#This Row],[Ścieżka Xpath]],ALL!$C:K,COLUMN(I$2),0))</f>
        <v/>
      </c>
      <c r="J33" s="41" t="str">
        <f>IF(ISBLANK(VLOOKUP(T_054PL[[#This Row],[Ścieżka Xpath]],ALL!$C:L,COLUMN(J$2),0)),"",VLOOKUP(T_054PL[[#This Row],[Ścieżka Xpath]],ALL!$C:L,COLUMN(J$2),0))</f>
        <v>C0904; G0002</v>
      </c>
      <c r="K33" s="41" t="str">
        <f>IF(ISBLANK(VLOOKUP(T_054PL[[#This Row],[Ścieżka Xpath]],ALL!$C:N,COLUMN(K$2),0)),"",VLOOKUP(T_054PL[[#This Row],[Ścieżka Xpath]],ALL!$C:N,COLUMN(K$2),0))</f>
        <v/>
      </c>
      <c r="L33" s="50" t="str">
        <f>IF(ISBLANK(VLOOKUP(T_054PL[[#This Row],[Ścieżka Xpath]],ALL!$C:O,COLUMN(L$2),0)),"",VLOOKUP(T_054PL[[#This Row],[Ścieżka Xpath]],ALL!$C:O,COLUMN(L$2),0))</f>
        <v/>
      </c>
      <c r="M33" s="50" t="str">
        <f>IF(ISBLANK(VLOOKUP(T_054PL[[#This Row],[Ścieżka Xpath]],ALL!$C:P,COLUMN(M$2),0)),"",VLOOKUP(T_054PL[[#This Row],[Ścieżka Xpath]],ALL!$C:P,COLUMN(M$2),0))</f>
        <v/>
      </c>
      <c r="N33" s="50" t="str">
        <f>IF(ISBLANK(VLOOKUP(T_054PL[[#This Row],[Ścieżka Xpath]],ALL!$C:Q,COLUMN(N$2),0)),"",VLOOKUP(T_054PL[[#This Row],[Ścieżka Xpath]],ALL!$C:Q,COLUMN(N$2),0))</f>
        <v/>
      </c>
      <c r="O33" s="50" t="str">
        <f>IF(ISBLANK(VLOOKUP(T_054PL[[#This Row],[Ścieżka Xpath]],ALL!$C:Q,COLUMN(O$2),0)),"",VLOOKUP(T_054PL[[#This Row],[Ścieżka Xpath]],ALL!$C:Q,COLUMN(O$2),0))</f>
        <v/>
      </c>
    </row>
    <row r="34" spans="1:15" ht="15">
      <c r="A34" s="57" t="s">
        <v>2112</v>
      </c>
      <c r="B34" s="11">
        <v>32</v>
      </c>
      <c r="C34" s="38" t="str">
        <f>IF(ISBLANK(VLOOKUP(T_054PL[[#This Row],[Ścieżka Xpath]],ALL!$C:E,COLUMN(C$2),0)),"",VLOOKUP(T_054PL[[#This Row],[Ścieżka Xpath]],ALL!$C:E,COLUMN(C$2),0))</f>
        <v>13 07 016 000</v>
      </c>
      <c r="D34" s="50" t="str">
        <f>IF(ISBLANK(VLOOKUP(T_054PL[[#This Row],[Ścieżka Xpath]],ALL!$C:F,COLUMN(D$2),0)),"",VLOOKUP(T_054PL[[#This Row],[Ścieżka Xpath]],ALL!$C:F,COLUMN(D$2),0))</f>
        <v>Nazwa lub imię i nazwisko.</v>
      </c>
      <c r="E34" s="50" t="str">
        <f>IF(ISBLANK(VLOOKUP(T_054PL[[#This Row],[Ścieżka Xpath]],ALL!$C:G,COLUMN(E$2),0)),"",VLOOKUP(T_054PL[[#This Row],[Ścieżka Xpath]],ALL!$C:G,COLUMN(E$2),0))</f>
        <v>Name or name and surname.</v>
      </c>
      <c r="F34" s="41" t="str">
        <f>IF(ISBLANK(VLOOKUP(T_054PL[[#This Row],[Ścieżka Xpath]],ALL!$C:H,COLUMN(F$2),0)),"",VLOOKUP(T_054PL[[#This Row],[Ścieżka Xpath]],ALL!$C:H,COLUMN(F$2),0))</f>
        <v/>
      </c>
      <c r="G34" s="41" t="str">
        <f>IF(ISBLANK(VLOOKUP(T_054PL[[#This Row],[Ścieżka Xpath]],ALL!$C:I,COLUMN(G$2),0)),"",VLOOKUP(T_054PL[[#This Row],[Ścieżka Xpath]],ALL!$C:I,COLUMN(G$2),0))</f>
        <v>D</v>
      </c>
      <c r="H34" s="41" t="str">
        <f>IF(ISBLANK(VLOOKUP(T_054PL[[#This Row],[Ścieżka Xpath]],ALL!$C:J,COLUMN(H$2),0)),"",VLOOKUP(T_054PL[[#This Row],[Ścieżka Xpath]],ALL!$C:J,COLUMN(H$2),0))</f>
        <v>an..70</v>
      </c>
      <c r="I34" s="41" t="str">
        <f>IF(ISBLANK(VLOOKUP(T_054PL[[#This Row],[Ścieżka Xpath]],ALL!$C:K,COLUMN(I$2),0)),"",VLOOKUP(T_054PL[[#This Row],[Ścieżka Xpath]],ALL!$C:K,COLUMN(I$2),0))</f>
        <v/>
      </c>
      <c r="J34" s="41" t="str">
        <f>IF(ISBLANK(VLOOKUP(T_054PL[[#This Row],[Ścieżka Xpath]],ALL!$C:L,COLUMN(J$2),0)),"",VLOOKUP(T_054PL[[#This Row],[Ścieżka Xpath]],ALL!$C:L,COLUMN(J$2),0))</f>
        <v>C0250</v>
      </c>
      <c r="K34" s="41" t="str">
        <f>IF(ISBLANK(VLOOKUP(T_054PL[[#This Row],[Ścieżka Xpath]],ALL!$C:N,COLUMN(K$2),0)),"",VLOOKUP(T_054PL[[#This Row],[Ścieżka Xpath]],ALL!$C:N,COLUMN(K$2),0))</f>
        <v/>
      </c>
      <c r="L34" s="50" t="str">
        <f>IF(ISBLANK(VLOOKUP(T_054PL[[#This Row],[Ścieżka Xpath]],ALL!$C:O,COLUMN(L$2),0)),"",VLOOKUP(T_054PL[[#This Row],[Ścieżka Xpath]],ALL!$C:O,COLUMN(L$2),0))</f>
        <v/>
      </c>
      <c r="M34" s="50" t="str">
        <f>IF(ISBLANK(VLOOKUP(T_054PL[[#This Row],[Ścieżka Xpath]],ALL!$C:P,COLUMN(M$2),0)),"",VLOOKUP(T_054PL[[#This Row],[Ścieżka Xpath]],ALL!$C:P,COLUMN(M$2),0))</f>
        <v/>
      </c>
      <c r="N34" s="50" t="str">
        <f>IF(ISBLANK(VLOOKUP(T_054PL[[#This Row],[Ścieżka Xpath]],ALL!$C:Q,COLUMN(N$2),0)),"",VLOOKUP(T_054PL[[#This Row],[Ścieżka Xpath]],ALL!$C:Q,COLUMN(N$2),0))</f>
        <v/>
      </c>
      <c r="O34" s="50" t="str">
        <f>IF(ISBLANK(VLOOKUP(T_054PL[[#This Row],[Ścieżka Xpath]],ALL!$C:Q,COLUMN(O$2),0)),"",VLOOKUP(T_054PL[[#This Row],[Ścieżka Xpath]],ALL!$C:Q,COLUMN(O$2),0))</f>
        <v/>
      </c>
    </row>
    <row r="35" spans="1:15" ht="30">
      <c r="A35" s="69" t="s">
        <v>2113</v>
      </c>
      <c r="B35" s="63">
        <v>33</v>
      </c>
      <c r="C35" s="54" t="str">
        <f>IF(ISBLANK(VLOOKUP(T_054PL[[#This Row],[Ścieżka Xpath]],ALL!$C:E,COLUMN(C$2),0)),"",VLOOKUP(T_054PL[[#This Row],[Ścieżka Xpath]],ALL!$C:E,COLUMN(C$2),0))</f>
        <v>13 07 018 000</v>
      </c>
      <c r="D35" s="56" t="str">
        <f>IF(ISBLANK(VLOOKUP(T_054PL[[#This Row],[Ścieżka Xpath]],ALL!$C:F,COLUMN(D$2),0)),"",VLOOKUP(T_054PL[[#This Row],[Ścieżka Xpath]],ALL!$C:F,COLUMN(D$2),0))</f>
        <v>Adres osoby uprawnionej do korzystania z procedury tranzytu.</v>
      </c>
      <c r="E35" s="56" t="str">
        <f>IF(ISBLANK(VLOOKUP(T_054PL[[#This Row],[Ścieżka Xpath]],ALL!$C:G,COLUMN(E$2),0)),"",VLOOKUP(T_054PL[[#This Row],[Ścieżka Xpath]],ALL!$C:G,COLUMN(E$2),0))</f>
        <v>Holder's of the transit procedure address.</v>
      </c>
      <c r="F35" s="55" t="str">
        <f>IF(ISBLANK(VLOOKUP(T_054PL[[#This Row],[Ścieżka Xpath]],ALL!$C:H,COLUMN(F$2),0)),"",VLOOKUP(T_054PL[[#This Row],[Ścieżka Xpath]],ALL!$C:H,COLUMN(F$2),0))</f>
        <v>0..1</v>
      </c>
      <c r="G35" s="55" t="str">
        <f>IF(ISBLANK(VLOOKUP(T_054PL[[#This Row],[Ścieżka Xpath]],ALL!$C:I,COLUMN(G$2),0)),"",VLOOKUP(T_054PL[[#This Row],[Ścieżka Xpath]],ALL!$C:I,COLUMN(G$2),0))</f>
        <v>D</v>
      </c>
      <c r="H35" s="55" t="str">
        <f>IF(ISBLANK(VLOOKUP(T_054PL[[#This Row],[Ścieżka Xpath]],ALL!$C:J,COLUMN(H$2),0)),"",VLOOKUP(T_054PL[[#This Row],[Ścieżka Xpath]],ALL!$C:J,COLUMN(H$2),0))</f>
        <v/>
      </c>
      <c r="I35" s="55" t="str">
        <f>IF(ISBLANK(VLOOKUP(T_054PL[[#This Row],[Ścieżka Xpath]],ALL!$C:K,COLUMN(I$2),0)),"",VLOOKUP(T_054PL[[#This Row],[Ścieżka Xpath]],ALL!$C:K,COLUMN(I$2),0))</f>
        <v/>
      </c>
      <c r="J35" s="55" t="str">
        <f>IF(ISBLANK(VLOOKUP(T_054PL[[#This Row],[Ścieżka Xpath]],ALL!$C:L,COLUMN(J$2),0)),"",VLOOKUP(T_054PL[[#This Row],[Ścieżka Xpath]],ALL!$C:L,COLUMN(J$2),0))</f>
        <v>C0250</v>
      </c>
      <c r="K35" s="55" t="str">
        <f>IF(ISBLANK(VLOOKUP(T_054PL[[#This Row],[Ścieżka Xpath]],ALL!$C:N,COLUMN(K$2),0)),"",VLOOKUP(T_054PL[[#This Row],[Ścieżka Xpath]],ALL!$C:N,COLUMN(K$2),0))</f>
        <v/>
      </c>
      <c r="L35" s="56" t="str">
        <f>IF(ISBLANK(VLOOKUP(T_054PL[[#This Row],[Ścieżka Xpath]],ALL!$C:O,COLUMN(L$2),0)),"",VLOOKUP(T_054PL[[#This Row],[Ścieżka Xpath]],ALL!$C:O,COLUMN(L$2),0))</f>
        <v/>
      </c>
      <c r="M35" s="56" t="str">
        <f>IF(ISBLANK(VLOOKUP(T_054PL[[#This Row],[Ścieżka Xpath]],ALL!$C:P,COLUMN(M$2),0)),"",VLOOKUP(T_054PL[[#This Row],[Ścieżka Xpath]],ALL!$C:P,COLUMN(M$2),0))</f>
        <v/>
      </c>
      <c r="N35" s="56" t="str">
        <f>IF(ISBLANK(VLOOKUP(T_054PL[[#This Row],[Ścieżka Xpath]],ALL!$C:Q,COLUMN(N$2),0)),"",VLOOKUP(T_054PL[[#This Row],[Ścieżka Xpath]],ALL!$C:Q,COLUMN(N$2),0))</f>
        <v/>
      </c>
      <c r="O35" s="56" t="str">
        <f>IF(ISBLANK(VLOOKUP(T_054PL[[#This Row],[Ścieżka Xpath]],ALL!$C:Q,COLUMN(O$2),0)),"",VLOOKUP(T_054PL[[#This Row],[Ścieżka Xpath]],ALL!$C:Q,COLUMN(O$2),0))</f>
        <v/>
      </c>
    </row>
    <row r="36" spans="1:15" ht="15">
      <c r="A36" s="57" t="s">
        <v>2114</v>
      </c>
      <c r="B36" s="11">
        <v>34</v>
      </c>
      <c r="C36" s="38" t="str">
        <f>IF(ISBLANK(VLOOKUP(T_054PL[[#This Row],[Ścieżka Xpath]],ALL!$C:E,COLUMN(C$2),0)),"",VLOOKUP(T_054PL[[#This Row],[Ścieżka Xpath]],ALL!$C:E,COLUMN(C$2),0))</f>
        <v>13 07 018 019</v>
      </c>
      <c r="D36" s="50" t="str">
        <f>IF(ISBLANK(VLOOKUP(T_054PL[[#This Row],[Ścieżka Xpath]],ALL!$C:F,COLUMN(D$2),0)),"",VLOOKUP(T_054PL[[#This Row],[Ścieżka Xpath]],ALL!$C:F,COLUMN(D$2),0))</f>
        <v>Ulica i numer.</v>
      </c>
      <c r="E36" s="50" t="str">
        <f>IF(ISBLANK(VLOOKUP(T_054PL[[#This Row],[Ścieżka Xpath]],ALL!$C:G,COLUMN(E$2),0)),"",VLOOKUP(T_054PL[[#This Row],[Ścieżka Xpath]],ALL!$C:G,COLUMN(E$2),0))</f>
        <v>Street and number.</v>
      </c>
      <c r="F36" s="41" t="str">
        <f>IF(ISBLANK(VLOOKUP(T_054PL[[#This Row],[Ścieżka Xpath]],ALL!$C:H,COLUMN(F$2),0)),"",VLOOKUP(T_054PL[[#This Row],[Ścieżka Xpath]],ALL!$C:H,COLUMN(F$2),0))</f>
        <v/>
      </c>
      <c r="G36" s="41" t="str">
        <f>IF(ISBLANK(VLOOKUP(T_054PL[[#This Row],[Ścieżka Xpath]],ALL!$C:I,COLUMN(G$2),0)),"",VLOOKUP(T_054PL[[#This Row],[Ścieżka Xpath]],ALL!$C:I,COLUMN(G$2),0))</f>
        <v>R</v>
      </c>
      <c r="H36" s="41" t="str">
        <f>IF(ISBLANK(VLOOKUP(T_054PL[[#This Row],[Ścieżka Xpath]],ALL!$C:J,COLUMN(H$2),0)),"",VLOOKUP(T_054PL[[#This Row],[Ścieżka Xpath]],ALL!$C:J,COLUMN(H$2),0))</f>
        <v>an..70</v>
      </c>
      <c r="I36" s="41" t="str">
        <f>IF(ISBLANK(VLOOKUP(T_054PL[[#This Row],[Ścieżka Xpath]],ALL!$C:K,COLUMN(I$2),0)),"",VLOOKUP(T_054PL[[#This Row],[Ścieżka Xpath]],ALL!$C:K,COLUMN(I$2),0))</f>
        <v/>
      </c>
      <c r="J36" s="41" t="str">
        <f>IF(ISBLANK(VLOOKUP(T_054PL[[#This Row],[Ścieżka Xpath]],ALL!$C:L,COLUMN(J$2),0)),"",VLOOKUP(T_054PL[[#This Row],[Ścieżka Xpath]],ALL!$C:L,COLUMN(J$2),0))</f>
        <v/>
      </c>
      <c r="K36" s="41" t="str">
        <f>IF(ISBLANK(VLOOKUP(T_054PL[[#This Row],[Ścieżka Xpath]],ALL!$C:N,COLUMN(K$2),0)),"",VLOOKUP(T_054PL[[#This Row],[Ścieżka Xpath]],ALL!$C:N,COLUMN(K$2),0))</f>
        <v/>
      </c>
      <c r="L36" s="50" t="str">
        <f>IF(ISBLANK(VLOOKUP(T_054PL[[#This Row],[Ścieżka Xpath]],ALL!$C:O,COLUMN(L$2),0)),"",VLOOKUP(T_054PL[[#This Row],[Ścieżka Xpath]],ALL!$C:O,COLUMN(L$2),0))</f>
        <v/>
      </c>
      <c r="M36" s="50" t="str">
        <f>IF(ISBLANK(VLOOKUP(T_054PL[[#This Row],[Ścieżka Xpath]],ALL!$C:P,COLUMN(M$2),0)),"",VLOOKUP(T_054PL[[#This Row],[Ścieżka Xpath]],ALL!$C:P,COLUMN(M$2),0))</f>
        <v/>
      </c>
      <c r="N36" s="50" t="str">
        <f>IF(ISBLANK(VLOOKUP(T_054PL[[#This Row],[Ścieżka Xpath]],ALL!$C:Q,COLUMN(N$2),0)),"",VLOOKUP(T_054PL[[#This Row],[Ścieżka Xpath]],ALL!$C:Q,COLUMN(N$2),0))</f>
        <v/>
      </c>
      <c r="O36" s="50" t="str">
        <f>IF(ISBLANK(VLOOKUP(T_054PL[[#This Row],[Ścieżka Xpath]],ALL!$C:Q,COLUMN(O$2),0)),"",VLOOKUP(T_054PL[[#This Row],[Ścieżka Xpath]],ALL!$C:Q,COLUMN(O$2),0))</f>
        <v/>
      </c>
    </row>
    <row r="37" spans="1:15" ht="15">
      <c r="A37" s="57" t="s">
        <v>2115</v>
      </c>
      <c r="B37" s="11">
        <v>35</v>
      </c>
      <c r="C37" s="38" t="str">
        <f>IF(ISBLANK(VLOOKUP(T_054PL[[#This Row],[Ścieżka Xpath]],ALL!$C:E,COLUMN(C$2),0)),"",VLOOKUP(T_054PL[[#This Row],[Ścieżka Xpath]],ALL!$C:E,COLUMN(C$2),0))</f>
        <v>13 07 018 021</v>
      </c>
      <c r="D37" s="50" t="str">
        <f>IF(ISBLANK(VLOOKUP(T_054PL[[#This Row],[Ścieżka Xpath]],ALL!$C:F,COLUMN(D$2),0)),"",VLOOKUP(T_054PL[[#This Row],[Ścieżka Xpath]],ALL!$C:F,COLUMN(D$2),0))</f>
        <v>Kod pocztowy.</v>
      </c>
      <c r="E37" s="50" t="str">
        <f>IF(ISBLANK(VLOOKUP(T_054PL[[#This Row],[Ścieżka Xpath]],ALL!$C:G,COLUMN(E$2),0)),"",VLOOKUP(T_054PL[[#This Row],[Ścieżka Xpath]],ALL!$C:G,COLUMN(E$2),0))</f>
        <v>ZIP, postcode.</v>
      </c>
      <c r="F37" s="41" t="str">
        <f>IF(ISBLANK(VLOOKUP(T_054PL[[#This Row],[Ścieżka Xpath]],ALL!$C:H,COLUMN(F$2),0)),"",VLOOKUP(T_054PL[[#This Row],[Ścieżka Xpath]],ALL!$C:H,COLUMN(F$2),0))</f>
        <v/>
      </c>
      <c r="G37" s="41" t="str">
        <f>IF(ISBLANK(VLOOKUP(T_054PL[[#This Row],[Ścieżka Xpath]],ALL!$C:I,COLUMN(G$2),0)),"",VLOOKUP(T_054PL[[#This Row],[Ścieżka Xpath]],ALL!$C:I,COLUMN(G$2),0))</f>
        <v>D</v>
      </c>
      <c r="H37" s="41" t="str">
        <f>IF(ISBLANK(VLOOKUP(T_054PL[[#This Row],[Ścieżka Xpath]],ALL!$C:J,COLUMN(H$2),0)),"",VLOOKUP(T_054PL[[#This Row],[Ścieżka Xpath]],ALL!$C:J,COLUMN(H$2),0))</f>
        <v>an..17</v>
      </c>
      <c r="I37" s="41" t="str">
        <f>IF(ISBLANK(VLOOKUP(T_054PL[[#This Row],[Ścieżka Xpath]],ALL!$C:K,COLUMN(I$2),0)),"",VLOOKUP(T_054PL[[#This Row],[Ścieżka Xpath]],ALL!$C:K,COLUMN(I$2),0))</f>
        <v/>
      </c>
      <c r="J37" s="41" t="str">
        <f>IF(ISBLANK(VLOOKUP(T_054PL[[#This Row],[Ścieżka Xpath]],ALL!$C:L,COLUMN(J$2),0)),"",VLOOKUP(T_054PL[[#This Row],[Ścieżka Xpath]],ALL!$C:L,COLUMN(J$2),0))</f>
        <v>C0505</v>
      </c>
      <c r="K37" s="41" t="str">
        <f>IF(ISBLANK(VLOOKUP(T_054PL[[#This Row],[Ścieżka Xpath]],ALL!$C:N,COLUMN(K$2),0)),"",VLOOKUP(T_054PL[[#This Row],[Ścieżka Xpath]],ALL!$C:N,COLUMN(K$2),0))</f>
        <v/>
      </c>
      <c r="L37" s="50" t="str">
        <f>IF(ISBLANK(VLOOKUP(T_054PL[[#This Row],[Ścieżka Xpath]],ALL!$C:O,COLUMN(L$2),0)),"",VLOOKUP(T_054PL[[#This Row],[Ścieżka Xpath]],ALL!$C:O,COLUMN(L$2),0))</f>
        <v/>
      </c>
      <c r="M37" s="50" t="str">
        <f>IF(ISBLANK(VLOOKUP(T_054PL[[#This Row],[Ścieżka Xpath]],ALL!$C:P,COLUMN(M$2),0)),"",VLOOKUP(T_054PL[[#This Row],[Ścieżka Xpath]],ALL!$C:P,COLUMN(M$2),0))</f>
        <v/>
      </c>
      <c r="N37" s="50" t="str">
        <f>IF(ISBLANK(VLOOKUP(T_054PL[[#This Row],[Ścieżka Xpath]],ALL!$C:Q,COLUMN(N$2),0)),"",VLOOKUP(T_054PL[[#This Row],[Ścieżka Xpath]],ALL!$C:Q,COLUMN(N$2),0))</f>
        <v/>
      </c>
      <c r="O37" s="50" t="str">
        <f>IF(ISBLANK(VLOOKUP(T_054PL[[#This Row],[Ścieżka Xpath]],ALL!$C:Q,COLUMN(O$2),0)),"",VLOOKUP(T_054PL[[#This Row],[Ścieżka Xpath]],ALL!$C:Q,COLUMN(O$2),0))</f>
        <v/>
      </c>
    </row>
    <row r="38" spans="1:15" ht="15">
      <c r="A38" s="57" t="s">
        <v>2116</v>
      </c>
      <c r="B38" s="11">
        <v>36</v>
      </c>
      <c r="C38" s="38" t="str">
        <f>IF(ISBLANK(VLOOKUP(T_054PL[[#This Row],[Ścieżka Xpath]],ALL!$C:E,COLUMN(C$2),0)),"",VLOOKUP(T_054PL[[#This Row],[Ścieżka Xpath]],ALL!$C:E,COLUMN(C$2),0))</f>
        <v>13 07 018 022</v>
      </c>
      <c r="D38" s="50" t="str">
        <f>IF(ISBLANK(VLOOKUP(T_054PL[[#This Row],[Ścieżka Xpath]],ALL!$C:F,COLUMN(D$2),0)),"",VLOOKUP(T_054PL[[#This Row],[Ścieżka Xpath]],ALL!$C:F,COLUMN(D$2),0))</f>
        <v>Miasto.</v>
      </c>
      <c r="E38" s="50" t="str">
        <f>IF(ISBLANK(VLOOKUP(T_054PL[[#This Row],[Ścieżka Xpath]],ALL!$C:G,COLUMN(E$2),0)),"",VLOOKUP(T_054PL[[#This Row],[Ścieżka Xpath]],ALL!$C:G,COLUMN(E$2),0))</f>
        <v>City.</v>
      </c>
      <c r="F38" s="41" t="str">
        <f>IF(ISBLANK(VLOOKUP(T_054PL[[#This Row],[Ścieżka Xpath]],ALL!$C:H,COLUMN(F$2),0)),"",VLOOKUP(T_054PL[[#This Row],[Ścieżka Xpath]],ALL!$C:H,COLUMN(F$2),0))</f>
        <v/>
      </c>
      <c r="G38" s="41" t="str">
        <f>IF(ISBLANK(VLOOKUP(T_054PL[[#This Row],[Ścieżka Xpath]],ALL!$C:I,COLUMN(G$2),0)),"",VLOOKUP(T_054PL[[#This Row],[Ścieżka Xpath]],ALL!$C:I,COLUMN(G$2),0))</f>
        <v>R</v>
      </c>
      <c r="H38" s="41" t="str">
        <f>IF(ISBLANK(VLOOKUP(T_054PL[[#This Row],[Ścieżka Xpath]],ALL!$C:J,COLUMN(H$2),0)),"",VLOOKUP(T_054PL[[#This Row],[Ścieżka Xpath]],ALL!$C:J,COLUMN(H$2),0))</f>
        <v>an..35</v>
      </c>
      <c r="I38" s="41" t="str">
        <f>IF(ISBLANK(VLOOKUP(T_054PL[[#This Row],[Ścieżka Xpath]],ALL!$C:K,COLUMN(I$2),0)),"",VLOOKUP(T_054PL[[#This Row],[Ścieżka Xpath]],ALL!$C:K,COLUMN(I$2),0))</f>
        <v/>
      </c>
      <c r="J38" s="41" t="str">
        <f>IF(ISBLANK(VLOOKUP(T_054PL[[#This Row],[Ścieżka Xpath]],ALL!$C:L,COLUMN(J$2),0)),"",VLOOKUP(T_054PL[[#This Row],[Ścieżka Xpath]],ALL!$C:L,COLUMN(J$2),0))</f>
        <v/>
      </c>
      <c r="K38" s="41" t="str">
        <f>IF(ISBLANK(VLOOKUP(T_054PL[[#This Row],[Ścieżka Xpath]],ALL!$C:N,COLUMN(K$2),0)),"",VLOOKUP(T_054PL[[#This Row],[Ścieżka Xpath]],ALL!$C:N,COLUMN(K$2),0))</f>
        <v/>
      </c>
      <c r="L38" s="50" t="str">
        <f>IF(ISBLANK(VLOOKUP(T_054PL[[#This Row],[Ścieżka Xpath]],ALL!$C:O,COLUMN(L$2),0)),"",VLOOKUP(T_054PL[[#This Row],[Ścieżka Xpath]],ALL!$C:O,COLUMN(L$2),0))</f>
        <v/>
      </c>
      <c r="M38" s="50" t="str">
        <f>IF(ISBLANK(VLOOKUP(T_054PL[[#This Row],[Ścieżka Xpath]],ALL!$C:P,COLUMN(M$2),0)),"",VLOOKUP(T_054PL[[#This Row],[Ścieżka Xpath]],ALL!$C:P,COLUMN(M$2),0))</f>
        <v/>
      </c>
      <c r="N38" s="50" t="str">
        <f>IF(ISBLANK(VLOOKUP(T_054PL[[#This Row],[Ścieżka Xpath]],ALL!$C:Q,COLUMN(N$2),0)),"",VLOOKUP(T_054PL[[#This Row],[Ścieżka Xpath]],ALL!$C:Q,COLUMN(N$2),0))</f>
        <v/>
      </c>
      <c r="O38" s="50" t="str">
        <f>IF(ISBLANK(VLOOKUP(T_054PL[[#This Row],[Ścieżka Xpath]],ALL!$C:Q,COLUMN(O$2),0)),"",VLOOKUP(T_054PL[[#This Row],[Ścieżka Xpath]],ALL!$C:Q,COLUMN(O$2),0))</f>
        <v/>
      </c>
    </row>
    <row r="39" spans="1:15" ht="15">
      <c r="A39" s="57" t="s">
        <v>2117</v>
      </c>
      <c r="B39" s="11">
        <v>37</v>
      </c>
      <c r="C39" s="38" t="str">
        <f>IF(ISBLANK(VLOOKUP(T_054PL[[#This Row],[Ścieżka Xpath]],ALL!$C:E,COLUMN(C$2),0)),"",VLOOKUP(T_054PL[[#This Row],[Ścieżka Xpath]],ALL!$C:E,COLUMN(C$2),0))</f>
        <v>13 07 018 020</v>
      </c>
      <c r="D39" s="50" t="str">
        <f>IF(ISBLANK(VLOOKUP(T_054PL[[#This Row],[Ścieżka Xpath]],ALL!$C:F,COLUMN(D$2),0)),"",VLOOKUP(T_054PL[[#This Row],[Ścieżka Xpath]],ALL!$C:F,COLUMN(D$2),0))</f>
        <v>Kod kraju.</v>
      </c>
      <c r="E39" s="50" t="str">
        <f>IF(ISBLANK(VLOOKUP(T_054PL[[#This Row],[Ścieżka Xpath]],ALL!$C:G,COLUMN(E$2),0)),"",VLOOKUP(T_054PL[[#This Row],[Ścieżka Xpath]],ALL!$C:G,COLUMN(E$2),0))</f>
        <v>Country code.</v>
      </c>
      <c r="F39" s="41" t="str">
        <f>IF(ISBLANK(VLOOKUP(T_054PL[[#This Row],[Ścieżka Xpath]],ALL!$C:H,COLUMN(F$2),0)),"",VLOOKUP(T_054PL[[#This Row],[Ścieżka Xpath]],ALL!$C:H,COLUMN(F$2),0))</f>
        <v/>
      </c>
      <c r="G39" s="41" t="str">
        <f>IF(ISBLANK(VLOOKUP(T_054PL[[#This Row],[Ścieżka Xpath]],ALL!$C:I,COLUMN(G$2),0)),"",VLOOKUP(T_054PL[[#This Row],[Ścieżka Xpath]],ALL!$C:I,COLUMN(G$2),0))</f>
        <v>R</v>
      </c>
      <c r="H39" s="41" t="str">
        <f>IF(ISBLANK(VLOOKUP(T_054PL[[#This Row],[Ścieżka Xpath]],ALL!$C:J,COLUMN(H$2),0)),"",VLOOKUP(T_054PL[[#This Row],[Ścieżka Xpath]],ALL!$C:J,COLUMN(H$2),0))</f>
        <v>a2</v>
      </c>
      <c r="I39" s="41" t="str">
        <f>IF(ISBLANK(VLOOKUP(T_054PL[[#This Row],[Ścieżka Xpath]],ALL!$C:K,COLUMN(I$2),0)),"",VLOOKUP(T_054PL[[#This Row],[Ścieżka Xpath]],ALL!$C:K,COLUMN(I$2),0))</f>
        <v>CL248</v>
      </c>
      <c r="J39" s="41" t="str">
        <f>IF(ISBLANK(VLOOKUP(T_054PL[[#This Row],[Ścieżka Xpath]],ALL!$C:L,COLUMN(J$2),0)),"",VLOOKUP(T_054PL[[#This Row],[Ścieżka Xpath]],ALL!$C:L,COLUMN(J$2),0))</f>
        <v/>
      </c>
      <c r="K39" s="41" t="str">
        <f>IF(ISBLANK(VLOOKUP(T_054PL[[#This Row],[Ścieżka Xpath]],ALL!$C:N,COLUMN(K$2),0)),"",VLOOKUP(T_054PL[[#This Row],[Ścieżka Xpath]],ALL!$C:N,COLUMN(K$2),0))</f>
        <v/>
      </c>
      <c r="L39" s="50" t="str">
        <f>IF(ISBLANK(VLOOKUP(T_054PL[[#This Row],[Ścieżka Xpath]],ALL!$C:O,COLUMN(L$2),0)),"",VLOOKUP(T_054PL[[#This Row],[Ścieżka Xpath]],ALL!$C:O,COLUMN(L$2),0))</f>
        <v/>
      </c>
      <c r="M39" s="50" t="str">
        <f>IF(ISBLANK(VLOOKUP(T_054PL[[#This Row],[Ścieżka Xpath]],ALL!$C:P,COLUMN(M$2),0)),"",VLOOKUP(T_054PL[[#This Row],[Ścieżka Xpath]],ALL!$C:P,COLUMN(M$2),0))</f>
        <v/>
      </c>
      <c r="N39" s="50" t="str">
        <f>IF(ISBLANK(VLOOKUP(T_054PL[[#This Row],[Ścieżka Xpath]],ALL!$C:Q,COLUMN(N$2),0)),"",VLOOKUP(T_054PL[[#This Row],[Ścieżka Xpath]],ALL!$C:Q,COLUMN(N$2),0))</f>
        <v/>
      </c>
      <c r="O39" s="50" t="str">
        <f>IF(ISBLANK(VLOOKUP(T_054PL[[#This Row],[Ścieżka Xpath]],ALL!$C:Q,COLUMN(O$2),0)),"",VLOOKUP(T_054PL[[#This Row],[Ścieżka Xpath]],ALL!$C:Q,COLUMN(O$2),0))</f>
        <v/>
      </c>
    </row>
    <row r="40" spans="1:15" ht="30">
      <c r="A40" s="69" t="s">
        <v>2118</v>
      </c>
      <c r="B40" s="63">
        <v>38</v>
      </c>
      <c r="C40" s="54" t="str">
        <f>IF(ISBLANK(VLOOKUP(T_054PL[[#This Row],[Ścieżka Xpath]],ALL!$C:E,COLUMN(C$2),0)),"",VLOOKUP(T_054PL[[#This Row],[Ścieżka Xpath]],ALL!$C:E,COLUMN(C$2),0))</f>
        <v>-</v>
      </c>
      <c r="D40" s="56" t="str">
        <f>IF(ISBLANK(VLOOKUP(T_054PL[[#This Row],[Ścieżka Xpath]],ALL!$C:F,COLUMN(D$2),0)),"",VLOOKUP(T_054PL[[#This Row],[Ścieżka Xpath]],ALL!$C:F,COLUMN(D$2),0))</f>
        <v>Podpis elektroniczny.</v>
      </c>
      <c r="E40" s="56" t="str">
        <f>IF(ISBLANK(VLOOKUP(T_054PL[[#This Row],[Ścieżka Xpath]],ALL!$C:G,COLUMN(E$2),0)),"",VLOOKUP(T_054PL[[#This Row],[Ścieżka Xpath]],ALL!$C:G,COLUMN(E$2),0))</f>
        <v>Message's digital signature.</v>
      </c>
      <c r="F40" s="55" t="str">
        <f>IF(ISBLANK(VLOOKUP(T_054PL[[#This Row],[Ścieżka Xpath]],ALL!$C:H,COLUMN(F$2),0)),"",VLOOKUP(T_054PL[[#This Row],[Ścieżka Xpath]],ALL!$C:H,COLUMN(F$2),0))</f>
        <v>0..1</v>
      </c>
      <c r="G40" s="55" t="str">
        <f>IF(ISBLANK(VLOOKUP(T_054PL[[#This Row],[Ścieżka Xpath]],ALL!$C:I,COLUMN(G$2),0)),"",VLOOKUP(T_054PL[[#This Row],[Ścieżka Xpath]],ALL!$C:I,COLUMN(G$2),0))</f>
        <v>O</v>
      </c>
      <c r="H40" s="55" t="str">
        <f>IF(ISBLANK(VLOOKUP(T_054PL[[#This Row],[Ścieżka Xpath]],ALL!$C:J,COLUMN(H$2),0)),"",VLOOKUP(T_054PL[[#This Row],[Ścieżka Xpath]],ALL!$C:J,COLUMN(H$2),0))</f>
        <v/>
      </c>
      <c r="I40" s="55" t="str">
        <f>IF(ISBLANK(VLOOKUP(T_054PL[[#This Row],[Ścieżka Xpath]],ALL!$C:K,COLUMN(I$2),0)),"",VLOOKUP(T_054PL[[#This Row],[Ścieżka Xpath]],ALL!$C:K,COLUMN(I$2),0))</f>
        <v/>
      </c>
      <c r="J40" s="55" t="str">
        <f>IF(ISBLANK(VLOOKUP(T_054PL[[#This Row],[Ścieżka Xpath]],ALL!$C:L,COLUMN(J$2),0)),"",VLOOKUP(T_054PL[[#This Row],[Ścieżka Xpath]],ALL!$C:L,COLUMN(J$2),0))</f>
        <v>RP19; RP20</v>
      </c>
      <c r="K40" s="55" t="str">
        <f>IF(ISBLANK(VLOOKUP(T_054PL[[#This Row],[Ścieżka Xpath]],ALL!$C:N,COLUMN(K$2),0)),"",VLOOKUP(T_054PL[[#This Row],[Ścieżka Xpath]],ALL!$C:N,COLUMN(K$2),0))</f>
        <v/>
      </c>
      <c r="L40" s="56" t="str">
        <f>IF(ISBLANK(VLOOKUP(T_054PL[[#This Row],[Ścieżka Xpath]],ALL!$C:O,COLUMN(L$2),0)),"",VLOOKUP(T_054PL[[#This Row],[Ścieżka Xpath]],ALL!$C:O,COLUMN(L$2),0))</f>
        <v/>
      </c>
      <c r="M40" s="56" t="str">
        <f>IF(ISBLANK(VLOOKUP(T_054PL[[#This Row],[Ścieżka Xpath]],ALL!$C:P,COLUMN(M$2),0)),"",VLOOKUP(T_054PL[[#This Row],[Ścieżka Xpath]],ALL!$C:P,COLUMN(M$2),0))</f>
        <v/>
      </c>
      <c r="N40" s="56" t="str">
        <f>IF(ISBLANK(VLOOKUP(T_054PL[[#This Row],[Ścieżka Xpath]],ALL!$C:Q,COLUMN(N$2),0)),"",VLOOKUP(T_054PL[[#This Row],[Ścieżka Xpath]],ALL!$C:Q,COLUMN(N$2),0))</f>
        <v/>
      </c>
      <c r="O40" s="56" t="str">
        <f>IF(ISBLANK(VLOOKUP(T_054PL[[#This Row],[Ścieżka Xpath]],ALL!$C:Q,COLUMN(O$2),0)),"",VLOOKUP(T_054PL[[#This Row],[Ścieżka Xpath]],ALL!$C:Q,COLUMN(O$2),0))</f>
        <v/>
      </c>
    </row>
  </sheetData>
  <hyperlinks>
    <hyperlink ref="A13" r:id="rId1" xr:uid="{0D03CC7E-3F21-4701-B3F7-855D0D1BBAB0}"/>
    <hyperlink ref="A1" location="METRYKA!A1" display="METRYKA" xr:uid="{4BC93162-2CBD-4742-AAEB-36AC0239868E}"/>
  </hyperlinks>
  <pageMargins left="0.7" right="0.7" top="0.75" bottom="0.75" header="0.3" footer="0.3"/>
  <pageSetup paperSize="9" orientation="portrait" r:id="rId2"/>
  <tableParts count="1">
    <tablePart r:id="rId3"/>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6597F-48AC-4322-9332-F4A3F1DDE523}">
  <sheetPr codeName="Arkusz25"/>
  <dimension ref="A1:O31"/>
  <sheetViews>
    <sheetView zoomScale="85" zoomScaleNormal="85" workbookViewId="0">
      <selection activeCell="J11" sqref="J11"/>
    </sheetView>
  </sheetViews>
  <sheetFormatPr defaultRowHeight="12.75"/>
  <cols>
    <col min="1" max="1" width="80.7109375" customWidth="1"/>
    <col min="2" max="2" width="7.7109375" customWidth="1"/>
    <col min="3" max="3" width="16.7109375" style="8" customWidth="1"/>
    <col min="4" max="5" width="50.7109375" style="20" customWidth="1"/>
    <col min="6" max="11" width="8.7109375" style="23" customWidth="1"/>
    <col min="12" max="15" width="22.7109375" customWidth="1"/>
  </cols>
  <sheetData>
    <row r="1" spans="1:15" ht="23.25">
      <c r="A1" s="99" t="s">
        <v>3642</v>
      </c>
      <c r="B1" s="153"/>
      <c r="C1" s="138" t="str">
        <f>MID(A3,2,FIND("#",SUBSTITUTE(A3,"/","#",LEN(A3)-LEN(SUBSTITUTE(A3,"/",""))),1)-2)</f>
        <v>IE055PL</v>
      </c>
      <c r="D1" s="50"/>
      <c r="E1" s="50"/>
      <c r="F1" s="41"/>
      <c r="G1" s="41"/>
      <c r="H1" s="41"/>
      <c r="I1" s="41"/>
      <c r="J1" s="41"/>
      <c r="L1" s="20"/>
      <c r="M1" s="20"/>
      <c r="N1" s="20"/>
      <c r="O1" s="20"/>
    </row>
    <row r="2" spans="1:15" ht="30">
      <c r="A2" s="107" t="s">
        <v>1355</v>
      </c>
      <c r="B2" s="107" t="s">
        <v>5040</v>
      </c>
      <c r="C2" s="107" t="s">
        <v>5359</v>
      </c>
      <c r="D2" s="115" t="s">
        <v>5591</v>
      </c>
      <c r="E2" s="115" t="s">
        <v>5592</v>
      </c>
      <c r="F2" s="107" t="s">
        <v>1</v>
      </c>
      <c r="G2" s="107" t="s">
        <v>2</v>
      </c>
      <c r="H2" s="107" t="s">
        <v>3</v>
      </c>
      <c r="I2" s="107" t="s">
        <v>4</v>
      </c>
      <c r="J2" s="107" t="s">
        <v>5</v>
      </c>
      <c r="K2" s="107" t="s">
        <v>4322</v>
      </c>
      <c r="L2" s="107" t="s">
        <v>5360</v>
      </c>
      <c r="M2" s="107" t="s">
        <v>5358</v>
      </c>
      <c r="N2" s="107" t="s">
        <v>5357</v>
      </c>
      <c r="O2" s="107" t="s">
        <v>5590</v>
      </c>
    </row>
    <row r="3" spans="1:15" ht="30">
      <c r="A3" s="69" t="s">
        <v>2125</v>
      </c>
      <c r="B3" s="54">
        <v>1</v>
      </c>
      <c r="C3" s="54" t="str">
        <f>IF(ISBLANK(VLOOKUP(T_IE055PL[[#This Row],[Ścieżka Xpath]],ALL!$C:E,COLUMN(C$2),0)),"",VLOOKUP(T_IE055PL[[#This Row],[Ścieżka Xpath]],ALL!$C:E,COLUMN(C$2),0))</f>
        <v>-</v>
      </c>
      <c r="D3" s="56" t="str">
        <f>IF(ISBLANK(VLOOKUP(T_IE055PL[[#This Row],[Ścieżka Xpath]],ALL!$C:F,COLUMN(D$2),0)),"",VLOOKUP(T_IE055PL[[#This Row],[Ścieżka Xpath]],ALL!$C:F,COLUMN(D$2),0))</f>
        <v>Powiadomienie o nieważnym zabezpieczeniu.</v>
      </c>
      <c r="E3" s="56" t="str">
        <f>IF(ISBLANK(VLOOKUP(T_IE055PL[[#This Row],[Ścieżka Xpath]],ALL!$C:G,COLUMN(E$2),0)),"",VLOOKUP(T_IE055PL[[#This Row],[Ścieżka Xpath]],ALL!$C:G,COLUMN(E$2),0))</f>
        <v>Guarantee not valid notification.</v>
      </c>
      <c r="F3" s="55">
        <f>IF(ISBLANK(VLOOKUP(T_IE055PL[[#This Row],[Ścieżka Xpath]],ALL!$C:H,COLUMN(F$2),0)),"",VLOOKUP(T_IE055PL[[#This Row],[Ścieżka Xpath]],ALL!$C:H,COLUMN(F$2),0))</f>
        <v>1</v>
      </c>
      <c r="G3" s="55" t="str">
        <f>IF(ISBLANK(VLOOKUP(T_IE055PL[[#This Row],[Ścieżka Xpath]],ALL!$C:I,COLUMN(G$2),0)),"",VLOOKUP(T_IE055PL[[#This Row],[Ścieżka Xpath]],ALL!$C:I,COLUMN(G$2),0))</f>
        <v>R</v>
      </c>
      <c r="H3" s="55" t="str">
        <f>IF(ISBLANK(VLOOKUP(T_IE055PL[[#This Row],[Ścieżka Xpath]],ALL!$C:J,COLUMN(H$2),0)),"",VLOOKUP(T_IE055PL[[#This Row],[Ścieżka Xpath]],ALL!$C:J,COLUMN(H$2),0))</f>
        <v/>
      </c>
      <c r="I3" s="55" t="str">
        <f>IF(ISBLANK(VLOOKUP(T_IE055PL[[#This Row],[Ścieżka Xpath]],ALL!$C:K,COLUMN(I$2),0)),"",VLOOKUP(T_IE055PL[[#This Row],[Ścieżka Xpath]],ALL!$C:K,COLUMN(I$2),0))</f>
        <v/>
      </c>
      <c r="J3" s="55" t="str">
        <f>IF(ISBLANK(VLOOKUP(T_IE055PL[[#This Row],[Ścieżka Xpath]],ALL!$C:L,COLUMN(J$2),0)),"",VLOOKUP(T_IE055PL[[#This Row],[Ścieżka Xpath]],ALL!$C:L,COLUMN(J$2),0))</f>
        <v/>
      </c>
      <c r="K3" s="55" t="str">
        <f>IF(ISBLANK(VLOOKUP(T_IE055PL[[#This Row],[Ścieżka Xpath]],ALL!$C:N,COLUMN(K$2),0)),"",VLOOKUP(T_IE055PL[[#This Row],[Ścieżka Xpath]],ALL!$C:N,COLUMN(K$2),0))</f>
        <v>2.00</v>
      </c>
      <c r="L3" s="56" t="str">
        <f>IF(ISBLANK(VLOOKUP(T_IE055PL[[#This Row],[Ścieżka Xpath]],ALL!$C:O,COLUMN(L$2),0)),"",VLOOKUP(T_IE055PL[[#This Row],[Ścieżka Xpath]],ALL!$C:O,COLUMN(L$2),0))</f>
        <v>Korekta opcjonalności i liczności.</v>
      </c>
      <c r="M3" s="56" t="str">
        <f>IF(ISBLANK(VLOOKUP(T_IE055PL[[#This Row],[Ścieżka Xpath]],ALL!$C:P,COLUMN(M$2),0)),"",VLOOKUP(T_IE055PL[[#This Row],[Ścieżka Xpath]],ALL!$C:P,COLUMN(M$2),0))</f>
        <v>Optionality and multiplicity correction.</v>
      </c>
      <c r="N3" s="56" t="str">
        <f>IF(ISBLANK(VLOOKUP(T_IE055PL[[#This Row],[Ścieżka Xpath]],ALL!$C:Q,COLUMN(N$2),0)),"",VLOOKUP(T_IE055PL[[#This Row],[Ścieżka Xpath]],ALL!$C:Q,COLUMN(N$2),0))</f>
        <v/>
      </c>
      <c r="O3" s="56" t="str">
        <f>IF(ISBLANK(VLOOKUP(T_IE055PL[[#This Row],[Ścieżka Xpath]],ALL!$C:Q,COLUMN(O$2),0)),"",VLOOKUP(T_IE055PL[[#This Row],[Ścieżka Xpath]],ALL!$C:Q,COLUMN(O$2),0))</f>
        <v/>
      </c>
    </row>
    <row r="4" spans="1:15" ht="15">
      <c r="A4" s="57" t="s">
        <v>2126</v>
      </c>
      <c r="B4" s="38">
        <v>2</v>
      </c>
      <c r="C4" s="38" t="str">
        <f>IF(ISBLANK(VLOOKUP(T_IE055PL[[#This Row],[Ścieżka Xpath]],ALL!$C:E,COLUMN(C$2),0)),"",VLOOKUP(T_IE055PL[[#This Row],[Ścieżka Xpath]],ALL!$C:E,COLUMN(C$2),0))</f>
        <v>-</v>
      </c>
      <c r="D4" s="17" t="str">
        <f>IF(ISBLANK(VLOOKUP(T_IE055PL[[#This Row],[Ścieżka Xpath]],ALL!$C:F,COLUMN(D$2),0)),"",VLOOKUP(T_IE055PL[[#This Row],[Ścieżka Xpath]],ALL!$C:F,COLUMN(D$2),0))</f>
        <v>Numer fazy systemu NCTS2 PLUS. Dla fazy 6 - "NCTS6".</v>
      </c>
      <c r="E4" s="17" t="str">
        <f>IF(ISBLANK(VLOOKUP(T_IE055PL[[#This Row],[Ścieżka Xpath]],ALL!$C:G,COLUMN(E$2),0)),"",VLOOKUP(T_IE055PL[[#This Row],[Ścieżka Xpath]],ALL!$C:G,COLUMN(E$2),0))</f>
        <v>NCTS phase number. For Phase6 - "NCTS6".</v>
      </c>
      <c r="F4" s="134" t="str">
        <f>IF(ISBLANK(VLOOKUP(T_IE055PL[[#This Row],[Ścieżka Xpath]],ALL!$C:H,COLUMN(F$2),0)),"",VLOOKUP(T_IE055PL[[#This Row],[Ścieżka Xpath]],ALL!$C:H,COLUMN(F$2),0))</f>
        <v/>
      </c>
      <c r="G4" s="134" t="str">
        <f>IF(ISBLANK(VLOOKUP(T_IE055PL[[#This Row],[Ścieżka Xpath]],ALL!$C:I,COLUMN(G$2),0)),"",VLOOKUP(T_IE055PL[[#This Row],[Ścieżka Xpath]],ALL!$C:I,COLUMN(G$2),0))</f>
        <v>O</v>
      </c>
      <c r="H4" s="134" t="str">
        <f>IF(ISBLANK(VLOOKUP(T_IE055PL[[#This Row],[Ścieżka Xpath]],ALL!$C:J,COLUMN(H$2),0)),"",VLOOKUP(T_IE055PL[[#This Row],[Ścieżka Xpath]],ALL!$C:J,COLUMN(H$2),0))</f>
        <v/>
      </c>
      <c r="I4" s="134" t="str">
        <f>IF(ISBLANK(VLOOKUP(T_IE055PL[[#This Row],[Ścieżka Xpath]],ALL!$C:K,COLUMN(I$2),0)),"",VLOOKUP(T_IE055PL[[#This Row],[Ścieżka Xpath]],ALL!$C:K,COLUMN(I$2),0))</f>
        <v/>
      </c>
      <c r="J4" s="134" t="str">
        <f>IF(ISBLANK(VLOOKUP(T_IE055PL[[#This Row],[Ścieżka Xpath]],ALL!$C:L,COLUMN(J$2),0)),"",VLOOKUP(T_IE055PL[[#This Row],[Ścieżka Xpath]],ALL!$C:L,COLUMN(J$2),0))</f>
        <v/>
      </c>
      <c r="K4" s="41" t="str">
        <f>IF(ISBLANK(VLOOKUP(T_IE055PL[[#This Row],[Ścieżka Xpath]],ALL!$C:N,COLUMN(K$2),0)),"",VLOOKUP(T_IE055PL[[#This Row],[Ścieżka Xpath]],ALL!$C:N,COLUMN(K$2),0))</f>
        <v/>
      </c>
      <c r="L4" s="50" t="str">
        <f>IF(ISBLANK(VLOOKUP(T_IE055PL[[#This Row],[Ścieżka Xpath]],ALL!$C:O,COLUMN(L$2),0)),"",VLOOKUP(T_IE055PL[[#This Row],[Ścieżka Xpath]],ALL!$C:O,COLUMN(L$2),0))</f>
        <v/>
      </c>
      <c r="M4" s="50" t="str">
        <f>IF(ISBLANK(VLOOKUP(T_IE055PL[[#This Row],[Ścieżka Xpath]],ALL!$C:P,COLUMN(M$2),0)),"",VLOOKUP(T_IE055PL[[#This Row],[Ścieżka Xpath]],ALL!$C:P,COLUMN(M$2),0))</f>
        <v/>
      </c>
      <c r="N4" s="50" t="str">
        <f>IF(ISBLANK(VLOOKUP(T_IE055PL[[#This Row],[Ścieżka Xpath]],ALL!$C:Q,COLUMN(N$2),0)),"",VLOOKUP(T_IE055PL[[#This Row],[Ścieżka Xpath]],ALL!$C:Q,COLUMN(N$2),0))</f>
        <v/>
      </c>
      <c r="O4" s="50" t="str">
        <f>IF(ISBLANK(VLOOKUP(T_IE055PL[[#This Row],[Ścieżka Xpath]],ALL!$C:Q,COLUMN(O$2),0)),"",VLOOKUP(T_IE055PL[[#This Row],[Ścieżka Xpath]],ALL!$C:Q,COLUMN(O$2),0))</f>
        <v/>
      </c>
    </row>
    <row r="5" spans="1:15" ht="45">
      <c r="A5" s="57" t="s">
        <v>2127</v>
      </c>
      <c r="B5" s="38">
        <v>3</v>
      </c>
      <c r="C5" s="38" t="str">
        <f>IF(ISBLANK(VLOOKUP(T_IE055PL[[#This Row],[Ścieżka Xpath]],ALL!$C:E,COLUMN(C$2),0)),"",VLOOKUP(T_IE055PL[[#This Row],[Ścieżka Xpath]],ALL!$C:E,COLUMN(C$2),0))</f>
        <v>-</v>
      </c>
      <c r="D5" s="17" t="str">
        <f>IF(ISBLANK(VLOOKUP(T_IE055PL[[#This Row],[Ścieżka Xpath]],ALL!$C:F,COLUMN(D$2),0)),"",VLOOKUP(T_IE055PL[[#This Row],[Ścieżka Xpath]],ALL!$C:F,COLUMN(D$2),0))</f>
        <v>Identyfikator nadawcy komunikatu. W kierunku do NCTS2PLUS - numer identyfikacyjny Podmiotu. W kiedunku z NCTS2PLUS: "NTA.PL"</v>
      </c>
      <c r="E5" s="17" t="str">
        <f>IF(ISBLANK(VLOOKUP(T_IE055PL[[#This Row],[Ścieżka Xpath]],ALL!$C:G,COLUMN(E$2),0)),"",VLOOKUP(T_IE055PL[[#This Row],[Ścieżka Xpath]],ALL!$C:G,COLUMN(E$2),0))</f>
        <v>Sender's identification. In direction to NCTS2PLUS - sending EO's identificationNumber, otherwise "NTA.PL".</v>
      </c>
      <c r="F5" s="134" t="str">
        <f>IF(ISBLANK(VLOOKUP(T_IE055PL[[#This Row],[Ścieżka Xpath]],ALL!$C:H,COLUMN(F$2),0)),"",VLOOKUP(T_IE055PL[[#This Row],[Ścieżka Xpath]],ALL!$C:H,COLUMN(F$2),0))</f>
        <v/>
      </c>
      <c r="G5" s="134" t="str">
        <f>IF(ISBLANK(VLOOKUP(T_IE055PL[[#This Row],[Ścieżka Xpath]],ALL!$C:I,COLUMN(G$2),0)),"",VLOOKUP(T_IE055PL[[#This Row],[Ścieżka Xpath]],ALL!$C:I,COLUMN(G$2),0))</f>
        <v>R</v>
      </c>
      <c r="H5" s="134" t="str">
        <f>IF(ISBLANK(VLOOKUP(T_IE055PL[[#This Row],[Ścieżka Xpath]],ALL!$C:J,COLUMN(H$2),0)),"",VLOOKUP(T_IE055PL[[#This Row],[Ścieżka Xpath]],ALL!$C:J,COLUMN(H$2),0))</f>
        <v>an..35</v>
      </c>
      <c r="I5" s="134" t="str">
        <f>IF(ISBLANK(VLOOKUP(T_IE055PL[[#This Row],[Ścieżka Xpath]],ALL!$C:K,COLUMN(I$2),0)),"",VLOOKUP(T_IE055PL[[#This Row],[Ścieżka Xpath]],ALL!$C:K,COLUMN(I$2),0))</f>
        <v/>
      </c>
      <c r="J5" s="134" t="str">
        <f>IF(ISBLANK(VLOOKUP(T_IE055PL[[#This Row],[Ścieżka Xpath]],ALL!$C:L,COLUMN(J$2),0)),"",VLOOKUP(T_IE055PL[[#This Row],[Ścieżka Xpath]],ALL!$C:L,COLUMN(J$2),0))</f>
        <v/>
      </c>
      <c r="K5" s="41" t="str">
        <f>IF(ISBLANK(VLOOKUP(T_IE055PL[[#This Row],[Ścieżka Xpath]],ALL!$C:N,COLUMN(K$2),0)),"",VLOOKUP(T_IE055PL[[#This Row],[Ścieżka Xpath]],ALL!$C:N,COLUMN(K$2),0))</f>
        <v/>
      </c>
      <c r="L5" s="50" t="str">
        <f>IF(ISBLANK(VLOOKUP(T_IE055PL[[#This Row],[Ścieżka Xpath]],ALL!$C:O,COLUMN(L$2),0)),"",VLOOKUP(T_IE055PL[[#This Row],[Ścieżka Xpath]],ALL!$C:O,COLUMN(L$2),0))</f>
        <v/>
      </c>
      <c r="M5" s="50" t="str">
        <f>IF(ISBLANK(VLOOKUP(T_IE055PL[[#This Row],[Ścieżka Xpath]],ALL!$C:P,COLUMN(M$2),0)),"",VLOOKUP(T_IE055PL[[#This Row],[Ścieżka Xpath]],ALL!$C:P,COLUMN(M$2),0))</f>
        <v/>
      </c>
      <c r="N5" s="50" t="str">
        <f>IF(ISBLANK(VLOOKUP(T_IE055PL[[#This Row],[Ścieżka Xpath]],ALL!$C:Q,COLUMN(N$2),0)),"",VLOOKUP(T_IE055PL[[#This Row],[Ścieżka Xpath]],ALL!$C:Q,COLUMN(N$2),0))</f>
        <v/>
      </c>
      <c r="O5" s="50" t="str">
        <f>IF(ISBLANK(VLOOKUP(T_IE055PL[[#This Row],[Ścieżka Xpath]],ALL!$C:Q,COLUMN(O$2),0)),"",VLOOKUP(T_IE055PL[[#This Row],[Ścieżka Xpath]],ALL!$C:Q,COLUMN(O$2),0))</f>
        <v/>
      </c>
    </row>
    <row r="6" spans="1:15" ht="45">
      <c r="A6" s="57" t="s">
        <v>2128</v>
      </c>
      <c r="B6" s="38">
        <v>4</v>
      </c>
      <c r="C6" s="38" t="str">
        <f>IF(ISBLANK(VLOOKUP(T_IE055PL[[#This Row],[Ścieżka Xpath]],ALL!$C:E,COLUMN(C$2),0)),"",VLOOKUP(T_IE055PL[[#This Row],[Ścieżka Xpath]],ALL!$C:E,COLUMN(C$2),0))</f>
        <v>-</v>
      </c>
      <c r="D6" s="17" t="str">
        <f>IF(ISBLANK(VLOOKUP(T_IE055PL[[#This Row],[Ścieżka Xpath]],ALL!$C:F,COLUMN(D$2),0)),"",VLOOKUP(T_IE055PL[[#This Row],[Ścieżka Xpath]],ALL!$C:F,COLUMN(D$2),0))</f>
        <v>Identyfikator odbiorcy komunikatu. W kierunku do NCTS2PLUS - "NTA.PL". W kierunku od NCTS2PLUS - numer identyfikacyjny Podmiotu.</v>
      </c>
      <c r="E6" s="17" t="str">
        <f>IF(ISBLANK(VLOOKUP(T_IE055PL[[#This Row],[Ścieżka Xpath]],ALL!$C:G,COLUMN(E$2),0)),"",VLOOKUP(T_IE055PL[[#This Row],[Ścieżka Xpath]],ALL!$C:G,COLUMN(E$2),0))</f>
        <v>Recipient's identification. In direction to NCTS2PLUS - "NTA.PL", otherwise recieiving EO's identificationNumber.</v>
      </c>
      <c r="F6" s="134" t="str">
        <f>IF(ISBLANK(VLOOKUP(T_IE055PL[[#This Row],[Ścieżka Xpath]],ALL!$C:H,COLUMN(F$2),0)),"",VLOOKUP(T_IE055PL[[#This Row],[Ścieżka Xpath]],ALL!$C:H,COLUMN(F$2),0))</f>
        <v/>
      </c>
      <c r="G6" s="134" t="str">
        <f>IF(ISBLANK(VLOOKUP(T_IE055PL[[#This Row],[Ścieżka Xpath]],ALL!$C:I,COLUMN(G$2),0)),"",VLOOKUP(T_IE055PL[[#This Row],[Ścieżka Xpath]],ALL!$C:I,COLUMN(G$2),0))</f>
        <v>R</v>
      </c>
      <c r="H6" s="134" t="str">
        <f>IF(ISBLANK(VLOOKUP(T_IE055PL[[#This Row],[Ścieżka Xpath]],ALL!$C:J,COLUMN(H$2),0)),"",VLOOKUP(T_IE055PL[[#This Row],[Ścieżka Xpath]],ALL!$C:J,COLUMN(H$2),0))</f>
        <v>an..35</v>
      </c>
      <c r="I6" s="134" t="str">
        <f>IF(ISBLANK(VLOOKUP(T_IE055PL[[#This Row],[Ścieżka Xpath]],ALL!$C:K,COLUMN(I$2),0)),"",VLOOKUP(T_IE055PL[[#This Row],[Ścieżka Xpath]],ALL!$C:K,COLUMN(I$2),0))</f>
        <v/>
      </c>
      <c r="J6" s="134" t="str">
        <f>IF(ISBLANK(VLOOKUP(T_IE055PL[[#This Row],[Ścieżka Xpath]],ALL!$C:L,COLUMN(J$2),0)),"",VLOOKUP(T_IE055PL[[#This Row],[Ścieżka Xpath]],ALL!$C:L,COLUMN(J$2),0))</f>
        <v/>
      </c>
      <c r="K6" s="41" t="str">
        <f>IF(ISBLANK(VLOOKUP(T_IE055PL[[#This Row],[Ścieżka Xpath]],ALL!$C:N,COLUMN(K$2),0)),"",VLOOKUP(T_IE055PL[[#This Row],[Ścieżka Xpath]],ALL!$C:N,COLUMN(K$2),0))</f>
        <v/>
      </c>
      <c r="L6" s="50" t="str">
        <f>IF(ISBLANK(VLOOKUP(T_IE055PL[[#This Row],[Ścieżka Xpath]],ALL!$C:O,COLUMN(L$2),0)),"",VLOOKUP(T_IE055PL[[#This Row],[Ścieżka Xpath]],ALL!$C:O,COLUMN(L$2),0))</f>
        <v/>
      </c>
      <c r="M6" s="50" t="str">
        <f>IF(ISBLANK(VLOOKUP(T_IE055PL[[#This Row],[Ścieżka Xpath]],ALL!$C:P,COLUMN(M$2),0)),"",VLOOKUP(T_IE055PL[[#This Row],[Ścieżka Xpath]],ALL!$C:P,COLUMN(M$2),0))</f>
        <v/>
      </c>
      <c r="N6" s="50" t="str">
        <f>IF(ISBLANK(VLOOKUP(T_IE055PL[[#This Row],[Ścieżka Xpath]],ALL!$C:Q,COLUMN(N$2),0)),"",VLOOKUP(T_IE055PL[[#This Row],[Ścieżka Xpath]],ALL!$C:Q,COLUMN(N$2),0))</f>
        <v/>
      </c>
      <c r="O6" s="50" t="str">
        <f>IF(ISBLANK(VLOOKUP(T_IE055PL[[#This Row],[Ścieżka Xpath]],ALL!$C:Q,COLUMN(O$2),0)),"",VLOOKUP(T_IE055PL[[#This Row],[Ścieżka Xpath]],ALL!$C:Q,COLUMN(O$2),0))</f>
        <v/>
      </c>
    </row>
    <row r="7" spans="1:15" ht="30">
      <c r="A7" s="57" t="s">
        <v>2129</v>
      </c>
      <c r="B7" s="38">
        <v>5</v>
      </c>
      <c r="C7" s="38" t="str">
        <f>IF(ISBLANK(VLOOKUP(T_IE055PL[[#This Row],[Ścieżka Xpath]],ALL!$C:E,COLUMN(C$2),0)),"",VLOOKUP(T_IE055PL[[#This Row],[Ścieżka Xpath]],ALL!$C:E,COLUMN(C$2),0))</f>
        <v>-</v>
      </c>
      <c r="D7" s="17" t="str">
        <f>IF(ISBLANK(VLOOKUP(T_IE055PL[[#This Row],[Ścieżka Xpath]],ALL!$C:F,COLUMN(D$2),0)),"",VLOOKUP(T_IE055PL[[#This Row],[Ścieżka Xpath]],ALL!$C:F,COLUMN(D$2),0))</f>
        <v>Data i czas utworzenia komunikatu (wg strefy czasowej CET).</v>
      </c>
      <c r="E7" s="17" t="str">
        <f>IF(ISBLANK(VLOOKUP(T_IE055PL[[#This Row],[Ścieżka Xpath]],ALL!$C:G,COLUMN(E$2),0)),"",VLOOKUP(T_IE055PL[[#This Row],[Ścieżka Xpath]],ALL!$C:G,COLUMN(E$2),0))</f>
        <v>Date and time of message preparation (in CET timezone).</v>
      </c>
      <c r="F7" s="134" t="str">
        <f>IF(ISBLANK(VLOOKUP(T_IE055PL[[#This Row],[Ścieżka Xpath]],ALL!$C:H,COLUMN(F$2),0)),"",VLOOKUP(T_IE055PL[[#This Row],[Ścieżka Xpath]],ALL!$C:H,COLUMN(F$2),0))</f>
        <v/>
      </c>
      <c r="G7" s="134" t="str">
        <f>IF(ISBLANK(VLOOKUP(T_IE055PL[[#This Row],[Ścieżka Xpath]],ALL!$C:I,COLUMN(G$2),0)),"",VLOOKUP(T_IE055PL[[#This Row],[Ścieżka Xpath]],ALL!$C:I,COLUMN(G$2),0))</f>
        <v>R</v>
      </c>
      <c r="H7" s="134" t="str">
        <f>IF(ISBLANK(VLOOKUP(T_IE055PL[[#This Row],[Ścieżka Xpath]],ALL!$C:J,COLUMN(H$2),0)),"",VLOOKUP(T_IE055PL[[#This Row],[Ścieżka Xpath]],ALL!$C:J,COLUMN(H$2),0))</f>
        <v>an19</v>
      </c>
      <c r="I7" s="134" t="str">
        <f>IF(ISBLANK(VLOOKUP(T_IE055PL[[#This Row],[Ścieżka Xpath]],ALL!$C:K,COLUMN(I$2),0)),"",VLOOKUP(T_IE055PL[[#This Row],[Ścieżka Xpath]],ALL!$C:K,COLUMN(I$2),0))</f>
        <v/>
      </c>
      <c r="J7" s="134" t="str">
        <f>IF(ISBLANK(VLOOKUP(T_IE055PL[[#This Row],[Ścieżka Xpath]],ALL!$C:L,COLUMN(J$2),0)),"",VLOOKUP(T_IE055PL[[#This Row],[Ścieżka Xpath]],ALL!$C:L,COLUMN(J$2),0))</f>
        <v>G0002</v>
      </c>
      <c r="K7" s="41" t="str">
        <f>IF(ISBLANK(VLOOKUP(T_IE055PL[[#This Row],[Ścieżka Xpath]],ALL!$C:N,COLUMN(K$2),0)),"",VLOOKUP(T_IE055PL[[#This Row],[Ścieżka Xpath]],ALL!$C:N,COLUMN(K$2),0))</f>
        <v/>
      </c>
      <c r="L7" s="50" t="str">
        <f>IF(ISBLANK(VLOOKUP(T_IE055PL[[#This Row],[Ścieżka Xpath]],ALL!$C:O,COLUMN(L$2),0)),"",VLOOKUP(T_IE055PL[[#This Row],[Ścieżka Xpath]],ALL!$C:O,COLUMN(L$2),0))</f>
        <v/>
      </c>
      <c r="M7" s="50" t="str">
        <f>IF(ISBLANK(VLOOKUP(T_IE055PL[[#This Row],[Ścieżka Xpath]],ALL!$C:P,COLUMN(M$2),0)),"",VLOOKUP(T_IE055PL[[#This Row],[Ścieżka Xpath]],ALL!$C:P,COLUMN(M$2),0))</f>
        <v/>
      </c>
      <c r="N7" s="50" t="str">
        <f>IF(ISBLANK(VLOOKUP(T_IE055PL[[#This Row],[Ścieżka Xpath]],ALL!$C:Q,COLUMN(N$2),0)),"",VLOOKUP(T_IE055PL[[#This Row],[Ścieżka Xpath]],ALL!$C:Q,COLUMN(N$2),0))</f>
        <v/>
      </c>
      <c r="O7" s="50" t="str">
        <f>IF(ISBLANK(VLOOKUP(T_IE055PL[[#This Row],[Ścieżka Xpath]],ALL!$C:Q,COLUMN(O$2),0)),"",VLOOKUP(T_IE055PL[[#This Row],[Ścieżka Xpath]],ALL!$C:Q,COLUMN(O$2),0))</f>
        <v/>
      </c>
    </row>
    <row r="8" spans="1:15" ht="15">
      <c r="A8" s="57" t="s">
        <v>2130</v>
      </c>
      <c r="B8" s="38">
        <v>6</v>
      </c>
      <c r="C8" s="38" t="str">
        <f>IF(ISBLANK(VLOOKUP(T_IE055PL[[#This Row],[Ścieżka Xpath]],ALL!$C:E,COLUMN(C$2),0)),"",VLOOKUP(T_IE055PL[[#This Row],[Ścieżka Xpath]],ALL!$C:E,COLUMN(C$2),0))</f>
        <v>-</v>
      </c>
      <c r="D8" s="17" t="str">
        <f>IF(ISBLANK(VLOOKUP(T_IE055PL[[#This Row],[Ścieżka Xpath]],ALL!$C:F,COLUMN(D$2),0)),"",VLOOKUP(T_IE055PL[[#This Row],[Ścieżka Xpath]],ALL!$C:F,COLUMN(D$2),0))</f>
        <v>Identyfikator (numer własny) komunikatu.</v>
      </c>
      <c r="E8" s="17" t="str">
        <f>IF(ISBLANK(VLOOKUP(T_IE055PL[[#This Row],[Ścieżka Xpath]],ALL!$C:G,COLUMN(E$2),0)),"",VLOOKUP(T_IE055PL[[#This Row],[Ścieżka Xpath]],ALL!$C:G,COLUMN(E$2),0))</f>
        <v>Message identification.</v>
      </c>
      <c r="F8" s="134" t="str">
        <f>IF(ISBLANK(VLOOKUP(T_IE055PL[[#This Row],[Ścieżka Xpath]],ALL!$C:H,COLUMN(F$2),0)),"",VLOOKUP(T_IE055PL[[#This Row],[Ścieżka Xpath]],ALL!$C:H,COLUMN(F$2),0))</f>
        <v/>
      </c>
      <c r="G8" s="134" t="str">
        <f>IF(ISBLANK(VLOOKUP(T_IE055PL[[#This Row],[Ścieżka Xpath]],ALL!$C:I,COLUMN(G$2),0)),"",VLOOKUP(T_IE055PL[[#This Row],[Ścieżka Xpath]],ALL!$C:I,COLUMN(G$2),0))</f>
        <v>R</v>
      </c>
      <c r="H8" s="134" t="str">
        <f>IF(ISBLANK(VLOOKUP(T_IE055PL[[#This Row],[Ścieżka Xpath]],ALL!$C:J,COLUMN(H$2),0)),"",VLOOKUP(T_IE055PL[[#This Row],[Ścieżka Xpath]],ALL!$C:J,COLUMN(H$2),0))</f>
        <v>an..35</v>
      </c>
      <c r="I8" s="134" t="str">
        <f>IF(ISBLANK(VLOOKUP(T_IE055PL[[#This Row],[Ścieżka Xpath]],ALL!$C:K,COLUMN(I$2),0)),"",VLOOKUP(T_IE055PL[[#This Row],[Ścieżka Xpath]],ALL!$C:K,COLUMN(I$2),0))</f>
        <v/>
      </c>
      <c r="J8" s="134" t="str">
        <f>IF(ISBLANK(VLOOKUP(T_IE055PL[[#This Row],[Ścieżka Xpath]],ALL!$C:L,COLUMN(J$2),0)),"",VLOOKUP(T_IE055PL[[#This Row],[Ścieżka Xpath]],ALL!$C:L,COLUMN(J$2),0))</f>
        <v>RP50</v>
      </c>
      <c r="K8" s="41" t="str">
        <f>IF(ISBLANK(VLOOKUP(T_IE055PL[[#This Row],[Ścieżka Xpath]],ALL!$C:N,COLUMN(K$2),0)),"",VLOOKUP(T_IE055PL[[#This Row],[Ścieżka Xpath]],ALL!$C:N,COLUMN(K$2),0))</f>
        <v/>
      </c>
      <c r="L8" s="50" t="str">
        <f>IF(ISBLANK(VLOOKUP(T_IE055PL[[#This Row],[Ścieżka Xpath]],ALL!$C:O,COLUMN(L$2),0)),"",VLOOKUP(T_IE055PL[[#This Row],[Ścieżka Xpath]],ALL!$C:O,COLUMN(L$2),0))</f>
        <v/>
      </c>
      <c r="M8" s="50" t="str">
        <f>IF(ISBLANK(VLOOKUP(T_IE055PL[[#This Row],[Ścieżka Xpath]],ALL!$C:P,COLUMN(M$2),0)),"",VLOOKUP(T_IE055PL[[#This Row],[Ścieżka Xpath]],ALL!$C:P,COLUMN(M$2),0))</f>
        <v/>
      </c>
      <c r="N8" s="50" t="str">
        <f>IF(ISBLANK(VLOOKUP(T_IE055PL[[#This Row],[Ścieżka Xpath]],ALL!$C:Q,COLUMN(N$2),0)),"",VLOOKUP(T_IE055PL[[#This Row],[Ścieżka Xpath]],ALL!$C:Q,COLUMN(N$2),0))</f>
        <v/>
      </c>
      <c r="O8" s="50" t="str">
        <f>IF(ISBLANK(VLOOKUP(T_IE055PL[[#This Row],[Ścieżka Xpath]],ALL!$C:Q,COLUMN(O$2),0)),"",VLOOKUP(T_IE055PL[[#This Row],[Ścieżka Xpath]],ALL!$C:Q,COLUMN(O$2),0))</f>
        <v/>
      </c>
    </row>
    <row r="9" spans="1:15" ht="15">
      <c r="A9" s="57" t="s">
        <v>2131</v>
      </c>
      <c r="B9" s="38">
        <v>7</v>
      </c>
      <c r="C9" s="38" t="str">
        <f>IF(ISBLANK(VLOOKUP(T_IE055PL[[#This Row],[Ścieżka Xpath]],ALL!$C:E,COLUMN(C$2),0)),"",VLOOKUP(T_IE055PL[[#This Row],[Ścieżka Xpath]],ALL!$C:E,COLUMN(C$2),0))</f>
        <v>-</v>
      </c>
      <c r="D9" s="17" t="str">
        <f>IF(ISBLANK(VLOOKUP(T_IE055PL[[#This Row],[Ścieżka Xpath]],ALL!$C:F,COLUMN(D$2),0)),"",VLOOKUP(T_IE055PL[[#This Row],[Ścieżka Xpath]],ALL!$C:F,COLUMN(D$2),0))</f>
        <v>Typ komunikatu.</v>
      </c>
      <c r="E9" s="17" t="str">
        <f>IF(ISBLANK(VLOOKUP(T_IE055PL[[#This Row],[Ścieżka Xpath]],ALL!$C:G,COLUMN(E$2),0)),"",VLOOKUP(T_IE055PL[[#This Row],[Ścieżka Xpath]],ALL!$C:G,COLUMN(E$2),0))</f>
        <v>Messaage type.</v>
      </c>
      <c r="F9" s="134" t="str">
        <f>IF(ISBLANK(VLOOKUP(T_IE055PL[[#This Row],[Ścieżka Xpath]],ALL!$C:H,COLUMN(F$2),0)),"",VLOOKUP(T_IE055PL[[#This Row],[Ścieżka Xpath]],ALL!$C:H,COLUMN(F$2),0))</f>
        <v/>
      </c>
      <c r="G9" s="134" t="str">
        <f>IF(ISBLANK(VLOOKUP(T_IE055PL[[#This Row],[Ścieżka Xpath]],ALL!$C:I,COLUMN(G$2),0)),"",VLOOKUP(T_IE055PL[[#This Row],[Ścieżka Xpath]],ALL!$C:I,COLUMN(G$2),0))</f>
        <v>R</v>
      </c>
      <c r="H9" s="134" t="str">
        <f>IF(ISBLANK(VLOOKUP(T_IE055PL[[#This Row],[Ścieżka Xpath]],ALL!$C:J,COLUMN(H$2),0)),"",VLOOKUP(T_IE055PL[[#This Row],[Ścieżka Xpath]],ALL!$C:J,COLUMN(H$2),0))</f>
        <v>an6</v>
      </c>
      <c r="I9" s="134" t="str">
        <f>IF(ISBLANK(VLOOKUP(T_IE055PL[[#This Row],[Ścieżka Xpath]],ALL!$C:K,COLUMN(I$2),0)),"",VLOOKUP(T_IE055PL[[#This Row],[Ścieżka Xpath]],ALL!$C:K,COLUMN(I$2),0))</f>
        <v>CL060</v>
      </c>
      <c r="J9" s="134" t="str">
        <f>IF(ISBLANK(VLOOKUP(T_IE055PL[[#This Row],[Ścieżka Xpath]],ALL!$C:L,COLUMN(J$2),0)),"",VLOOKUP(T_IE055PL[[#This Row],[Ścieżka Xpath]],ALL!$C:L,COLUMN(J$2),0))</f>
        <v/>
      </c>
      <c r="K9" s="41" t="str">
        <f>IF(ISBLANK(VLOOKUP(T_IE055PL[[#This Row],[Ścieżka Xpath]],ALL!$C:N,COLUMN(K$2),0)),"",VLOOKUP(T_IE055PL[[#This Row],[Ścieżka Xpath]],ALL!$C:N,COLUMN(K$2),0))</f>
        <v/>
      </c>
      <c r="L9" s="50" t="str">
        <f>IF(ISBLANK(VLOOKUP(T_IE055PL[[#This Row],[Ścieżka Xpath]],ALL!$C:O,COLUMN(L$2),0)),"",VLOOKUP(T_IE055PL[[#This Row],[Ścieżka Xpath]],ALL!$C:O,COLUMN(L$2),0))</f>
        <v/>
      </c>
      <c r="M9" s="50" t="str">
        <f>IF(ISBLANK(VLOOKUP(T_IE055PL[[#This Row],[Ścieżka Xpath]],ALL!$C:P,COLUMN(M$2),0)),"",VLOOKUP(T_IE055PL[[#This Row],[Ścieżka Xpath]],ALL!$C:P,COLUMN(M$2),0))</f>
        <v/>
      </c>
      <c r="N9" s="50" t="str">
        <f>IF(ISBLANK(VLOOKUP(T_IE055PL[[#This Row],[Ścieżka Xpath]],ALL!$C:Q,COLUMN(N$2),0)),"",VLOOKUP(T_IE055PL[[#This Row],[Ścieżka Xpath]],ALL!$C:Q,COLUMN(N$2),0))</f>
        <v/>
      </c>
      <c r="O9" s="50" t="str">
        <f>IF(ISBLANK(VLOOKUP(T_IE055PL[[#This Row],[Ścieżka Xpath]],ALL!$C:Q,COLUMN(O$2),0)),"",VLOOKUP(T_IE055PL[[#This Row],[Ścieżka Xpath]],ALL!$C:Q,COLUMN(O$2),0))</f>
        <v/>
      </c>
    </row>
    <row r="10" spans="1:15" ht="30">
      <c r="A10" s="57" t="s">
        <v>2132</v>
      </c>
      <c r="B10" s="38">
        <v>8</v>
      </c>
      <c r="C10" s="38" t="str">
        <f>IF(ISBLANK(VLOOKUP(T_IE055PL[[#This Row],[Ścieżka Xpath]],ALL!$C:E,COLUMN(C$2),0)),"",VLOOKUP(T_IE055PL[[#This Row],[Ścieżka Xpath]],ALL!$C:E,COLUMN(C$2),0))</f>
        <v>-</v>
      </c>
      <c r="D10" s="17" t="str">
        <f>IF(ISBLANK(VLOOKUP(T_IE055PL[[#This Row],[Ścieżka Xpath]],ALL!$C:F,COLUMN(D$2),0)),"",VLOOKUP(T_IE055PL[[#This Row],[Ścieżka Xpath]],ALL!$C:F,COLUMN(D$2),0))</f>
        <v>Element nieużywany.</v>
      </c>
      <c r="E10" s="17" t="str">
        <f>IF(ISBLANK(VLOOKUP(T_IE055PL[[#This Row],[Ścieżka Xpath]],ALL!$C:G,COLUMN(E$2),0)),"",VLOOKUP(T_IE055PL[[#This Row],[Ścieżka Xpath]],ALL!$C:G,COLUMN(E$2),0))</f>
        <v>Not used.</v>
      </c>
      <c r="F10" s="134" t="str">
        <f>IF(ISBLANK(VLOOKUP(T_IE055PL[[#This Row],[Ścieżka Xpath]],ALL!$C:H,COLUMN(F$2),0)),"",VLOOKUP(T_IE055PL[[#This Row],[Ścieżka Xpath]],ALL!$C:H,COLUMN(F$2),0))</f>
        <v/>
      </c>
      <c r="G10" s="134" t="str">
        <f>IF(ISBLANK(VLOOKUP(T_IE055PL[[#This Row],[Ścieżka Xpath]],ALL!$C:I,COLUMN(G$2),0)),"",VLOOKUP(T_IE055PL[[#This Row],[Ścieżka Xpath]],ALL!$C:I,COLUMN(G$2),0))</f>
        <v>D</v>
      </c>
      <c r="H10" s="134" t="str">
        <f>IF(ISBLANK(VLOOKUP(T_IE055PL[[#This Row],[Ścieżka Xpath]],ALL!$C:J,COLUMN(H$2),0)),"",VLOOKUP(T_IE055PL[[#This Row],[Ścieżka Xpath]],ALL!$C:J,COLUMN(H$2),0))</f>
        <v>an..35</v>
      </c>
      <c r="I10" s="134" t="str">
        <f>IF(ISBLANK(VLOOKUP(T_IE055PL[[#This Row],[Ścieżka Xpath]],ALL!$C:K,COLUMN(I$2),0)),"",VLOOKUP(T_IE055PL[[#This Row],[Ścieżka Xpath]],ALL!$C:K,COLUMN(I$2),0))</f>
        <v/>
      </c>
      <c r="J10" s="134" t="str">
        <f>IF(ISBLANK(VLOOKUP(T_IE055PL[[#This Row],[Ścieżka Xpath]],ALL!$C:L,COLUMN(J$2),0)),"",VLOOKUP(T_IE055PL[[#This Row],[Ścieżka Xpath]],ALL!$C:L,COLUMN(J$2),0))</f>
        <v>C0511; R0008</v>
      </c>
      <c r="K10" s="41" t="str">
        <f>IF(ISBLANK(VLOOKUP(T_IE055PL[[#This Row],[Ścieżka Xpath]],ALL!$C:N,COLUMN(K$2),0)),"",VLOOKUP(T_IE055PL[[#This Row],[Ścieżka Xpath]],ALL!$C:N,COLUMN(K$2),0))</f>
        <v/>
      </c>
      <c r="L10" s="50" t="str">
        <f>IF(ISBLANK(VLOOKUP(T_IE055PL[[#This Row],[Ścieżka Xpath]],ALL!$C:O,COLUMN(L$2),0)),"",VLOOKUP(T_IE055PL[[#This Row],[Ścieżka Xpath]],ALL!$C:O,COLUMN(L$2),0))</f>
        <v/>
      </c>
      <c r="M10" s="50" t="str">
        <f>IF(ISBLANK(VLOOKUP(T_IE055PL[[#This Row],[Ścieżka Xpath]],ALL!$C:P,COLUMN(M$2),0)),"",VLOOKUP(T_IE055PL[[#This Row],[Ścieżka Xpath]],ALL!$C:P,COLUMN(M$2),0))</f>
        <v/>
      </c>
      <c r="N10" s="50" t="str">
        <f>IF(ISBLANK(VLOOKUP(T_IE055PL[[#This Row],[Ścieżka Xpath]],ALL!$C:Q,COLUMN(N$2),0)),"",VLOOKUP(T_IE055PL[[#This Row],[Ścieżka Xpath]],ALL!$C:Q,COLUMN(N$2),0))</f>
        <v/>
      </c>
      <c r="O10" s="50" t="str">
        <f>IF(ISBLANK(VLOOKUP(T_IE055PL[[#This Row],[Ścieżka Xpath]],ALL!$C:Q,COLUMN(O$2),0)),"",VLOOKUP(T_IE055PL[[#This Row],[Ścieżka Xpath]],ALL!$C:Q,COLUMN(O$2),0))</f>
        <v/>
      </c>
    </row>
    <row r="11" spans="1:15" ht="15">
      <c r="A11" s="69" t="s">
        <v>2133</v>
      </c>
      <c r="B11" s="54">
        <v>9</v>
      </c>
      <c r="C11" s="54" t="str">
        <f>IF(ISBLANK(VLOOKUP(T_IE055PL[[#This Row],[Ścieżka Xpath]],ALL!$C:E,COLUMN(C$2),0)),"",VLOOKUP(T_IE055PL[[#This Row],[Ścieżka Xpath]],ALL!$C:E,COLUMN(C$2),0))</f>
        <v>-</v>
      </c>
      <c r="D11" s="65" t="str">
        <f>IF(ISBLANK(VLOOKUP(T_IE055PL[[#This Row],[Ścieżka Xpath]],ALL!$C:F,COLUMN(D$2),0)),"",VLOOKUP(T_IE055PL[[#This Row],[Ścieżka Xpath]],ALL!$C:F,COLUMN(D$2),0))</f>
        <v>Dane zgłoszenia tranzytowego</v>
      </c>
      <c r="E11" s="56" t="str">
        <f>IF(ISBLANK(VLOOKUP(T_IE055PL[[#This Row],[Ścieżka Xpath]],ALL!$C:G,COLUMN(E$2),0)),"",VLOOKUP(T_IE055PL[[#This Row],[Ścieżka Xpath]],ALL!$C:G,COLUMN(E$2),0))</f>
        <v>Transit declaration data.</v>
      </c>
      <c r="F11" s="55">
        <f>IF(ISBLANK(VLOOKUP(T_IE055PL[[#This Row],[Ścieżka Xpath]],ALL!$C:H,COLUMN(F$2),0)),"",VLOOKUP(T_IE055PL[[#This Row],[Ścieżka Xpath]],ALL!$C:H,COLUMN(F$2),0))</f>
        <v>1</v>
      </c>
      <c r="G11" s="55" t="str">
        <f>IF(ISBLANK(VLOOKUP(T_IE055PL[[#This Row],[Ścieżka Xpath]],ALL!$C:I,COLUMN(G$2),0)),"",VLOOKUP(T_IE055PL[[#This Row],[Ścieżka Xpath]],ALL!$C:I,COLUMN(G$2),0))</f>
        <v>R</v>
      </c>
      <c r="H11" s="55" t="str">
        <f>IF(ISBLANK(VLOOKUP(T_IE055PL[[#This Row],[Ścieżka Xpath]],ALL!$C:J,COLUMN(H$2),0)),"",VLOOKUP(T_IE055PL[[#This Row],[Ścieżka Xpath]],ALL!$C:J,COLUMN(H$2),0))</f>
        <v/>
      </c>
      <c r="I11" s="55" t="str">
        <f>IF(ISBLANK(VLOOKUP(T_IE055PL[[#This Row],[Ścieżka Xpath]],ALL!$C:K,COLUMN(I$2),0)),"",VLOOKUP(T_IE055PL[[#This Row],[Ścieżka Xpath]],ALL!$C:K,COLUMN(I$2),0))</f>
        <v/>
      </c>
      <c r="J11" s="55" t="str">
        <f>IF(ISBLANK(VLOOKUP(T_IE055PL[[#This Row],[Ścieżka Xpath]],ALL!$C:L,COLUMN(J$2),0)),"",VLOOKUP(T_IE055PL[[#This Row],[Ścieżka Xpath]],ALL!$C:L,COLUMN(J$2),0))</f>
        <v/>
      </c>
      <c r="K11" s="55" t="str">
        <f>IF(ISBLANK(VLOOKUP(T_IE055PL[[#This Row],[Ścieżka Xpath]],ALL!$C:N,COLUMN(K$2),0)),"",VLOOKUP(T_IE055PL[[#This Row],[Ścieżka Xpath]],ALL!$C:N,COLUMN(K$2),0))</f>
        <v/>
      </c>
      <c r="L11" s="56" t="str">
        <f>IF(ISBLANK(VLOOKUP(T_IE055PL[[#This Row],[Ścieżka Xpath]],ALL!$C:O,COLUMN(L$2),0)),"",VLOOKUP(T_IE055PL[[#This Row],[Ścieżka Xpath]],ALL!$C:O,COLUMN(L$2),0))</f>
        <v/>
      </c>
      <c r="M11" s="56" t="str">
        <f>IF(ISBLANK(VLOOKUP(T_IE055PL[[#This Row],[Ścieżka Xpath]],ALL!$C:P,COLUMN(M$2),0)),"",VLOOKUP(T_IE055PL[[#This Row],[Ścieżka Xpath]],ALL!$C:P,COLUMN(M$2),0))</f>
        <v/>
      </c>
      <c r="N11" s="56" t="str">
        <f>IF(ISBLANK(VLOOKUP(T_IE055PL[[#This Row],[Ścieżka Xpath]],ALL!$C:Q,COLUMN(N$2),0)),"",VLOOKUP(T_IE055PL[[#This Row],[Ścieżka Xpath]],ALL!$C:Q,COLUMN(N$2),0))</f>
        <v/>
      </c>
      <c r="O11" s="56" t="str">
        <f>IF(ISBLANK(VLOOKUP(T_IE055PL[[#This Row],[Ścieżka Xpath]],ALL!$C:Q,COLUMN(O$2),0)),"",VLOOKUP(T_IE055PL[[#This Row],[Ścieżka Xpath]],ALL!$C:Q,COLUMN(O$2),0))</f>
        <v/>
      </c>
    </row>
    <row r="12" spans="1:15" ht="15">
      <c r="A12" s="57" t="s">
        <v>2134</v>
      </c>
      <c r="B12" s="38">
        <v>10</v>
      </c>
      <c r="C12" s="38" t="str">
        <f>IF(ISBLANK(VLOOKUP(T_IE055PL[[#This Row],[Ścieżka Xpath]],ALL!$C:E,COLUMN(C$2),0)),"",VLOOKUP(T_IE055PL[[#This Row],[Ścieżka Xpath]],ALL!$C:E,COLUMN(C$2),0))</f>
        <v>-</v>
      </c>
      <c r="D12" s="17" t="str">
        <f>IF(ISBLANK(VLOOKUP(T_IE055PL[[#This Row],[Ścieżka Xpath]],ALL!$C:F,COLUMN(D$2),0)),"",VLOOKUP(T_IE055PL[[#This Row],[Ścieżka Xpath]],ALL!$C:F,COLUMN(D$2),0))</f>
        <v>Numer ewidencyjny zgłoszenia</v>
      </c>
      <c r="E12" s="17" t="str">
        <f>IF(ISBLANK(VLOOKUP(T_IE055PL[[#This Row],[Ścieżka Xpath]],ALL!$C:G,COLUMN(E$2),0)),"",VLOOKUP(T_IE055PL[[#This Row],[Ścieżka Xpath]],ALL!$C:G,COLUMN(E$2),0))</f>
        <v>Movement reference number.</v>
      </c>
      <c r="F12" s="134" t="str">
        <f>IF(ISBLANK(VLOOKUP(T_IE055PL[[#This Row],[Ścieżka Xpath]],ALL!$C:H,COLUMN(F$2),0)),"",VLOOKUP(T_IE055PL[[#This Row],[Ścieżka Xpath]],ALL!$C:H,COLUMN(F$2),0))</f>
        <v/>
      </c>
      <c r="G12" s="134" t="str">
        <f>IF(ISBLANK(VLOOKUP(T_IE055PL[[#This Row],[Ścieżka Xpath]],ALL!$C:I,COLUMN(G$2),0)),"",VLOOKUP(T_IE055PL[[#This Row],[Ścieżka Xpath]],ALL!$C:I,COLUMN(G$2),0))</f>
        <v>R</v>
      </c>
      <c r="H12" s="134" t="str">
        <f>IF(ISBLANK(VLOOKUP(T_IE055PL[[#This Row],[Ścieżka Xpath]],ALL!$C:J,COLUMN(H$2),0)),"",VLOOKUP(T_IE055PL[[#This Row],[Ścieżka Xpath]],ALL!$C:J,COLUMN(H$2),0))</f>
        <v>an18</v>
      </c>
      <c r="I12" s="134" t="str">
        <f>IF(ISBLANK(VLOOKUP(T_IE055PL[[#This Row],[Ścieżka Xpath]],ALL!$C:K,COLUMN(I$2),0)),"",VLOOKUP(T_IE055PL[[#This Row],[Ścieżka Xpath]],ALL!$C:K,COLUMN(I$2),0))</f>
        <v/>
      </c>
      <c r="J12" s="134" t="str">
        <f>IF(ISBLANK(VLOOKUP(T_IE055PL[[#This Row],[Ścieżka Xpath]],ALL!$C:L,COLUMN(J$2),0)),"",VLOOKUP(T_IE055PL[[#This Row],[Ścieżka Xpath]],ALL!$C:L,COLUMN(J$2),0))</f>
        <v>G0002</v>
      </c>
      <c r="K12" s="41" t="str">
        <f>IF(ISBLANK(VLOOKUP(T_IE055PL[[#This Row],[Ścieżka Xpath]],ALL!$C:N,COLUMN(K$2),0)),"",VLOOKUP(T_IE055PL[[#This Row],[Ścieżka Xpath]],ALL!$C:N,COLUMN(K$2),0))</f>
        <v>2.00</v>
      </c>
      <c r="L12" s="50" t="str">
        <f>IF(ISBLANK(VLOOKUP(T_IE055PL[[#This Row],[Ścieżka Xpath]],ALL!$C:O,COLUMN(L$2),0)),"",VLOOKUP(T_IE055PL[[#This Row],[Ścieżka Xpath]],ALL!$C:O,COLUMN(L$2),0))</f>
        <v>Korekta formatu.</v>
      </c>
      <c r="M12" s="50" t="str">
        <f>IF(ISBLANK(VLOOKUP(T_IE055PL[[#This Row],[Ścieżka Xpath]],ALL!$C:P,COLUMN(M$2),0)),"",VLOOKUP(T_IE055PL[[#This Row],[Ścieżka Xpath]],ALL!$C:P,COLUMN(M$2),0))</f>
        <v>Format correction.</v>
      </c>
      <c r="N12" s="50" t="str">
        <f>IF(ISBLANK(VLOOKUP(T_IE055PL[[#This Row],[Ścieżka Xpath]],ALL!$C:Q,COLUMN(N$2),0)),"",VLOOKUP(T_IE055PL[[#This Row],[Ścieżka Xpath]],ALL!$C:Q,COLUMN(N$2),0))</f>
        <v/>
      </c>
      <c r="O12" s="50" t="str">
        <f>IF(ISBLANK(VLOOKUP(T_IE055PL[[#This Row],[Ścieżka Xpath]],ALL!$C:Q,COLUMN(O$2),0)),"",VLOOKUP(T_IE055PL[[#This Row],[Ścieżka Xpath]],ALL!$C:Q,COLUMN(O$2),0))</f>
        <v/>
      </c>
    </row>
    <row r="13" spans="1:15" ht="15">
      <c r="A13" s="57" t="s">
        <v>2135</v>
      </c>
      <c r="B13" s="38">
        <v>11</v>
      </c>
      <c r="C13" s="38" t="str">
        <f>IF(ISBLANK(VLOOKUP(T_IE055PL[[#This Row],[Ścieżka Xpath]],ALL!$C:E,COLUMN(C$2),0)),"",VLOOKUP(T_IE055PL[[#This Row],[Ścieżka Xpath]],ALL!$C:E,COLUMN(C$2),0))</f>
        <v>15 09 001 000</v>
      </c>
      <c r="D13" s="17" t="str">
        <f>IF(ISBLANK(VLOOKUP(T_IE055PL[[#This Row],[Ścieżka Xpath]],ALL!$C:F,COLUMN(D$2),0)),"",VLOOKUP(T_IE055PL[[#This Row],[Ścieżka Xpath]],ALL!$C:F,COLUMN(D$2),0))</f>
        <v>Data przyjęcia zgłoszenia.</v>
      </c>
      <c r="E13" s="50" t="str">
        <f>IF(ISBLANK(VLOOKUP(T_IE055PL[[#This Row],[Ścieżka Xpath]],ALL!$C:G,COLUMN(E$2),0)),"",VLOOKUP(T_IE055PL[[#This Row],[Ścieżka Xpath]],ALL!$C:G,COLUMN(E$2),0))</f>
        <v>Declaration acceptance date.</v>
      </c>
      <c r="F13" s="41" t="str">
        <f>IF(ISBLANK(VLOOKUP(T_IE055PL[[#This Row],[Ścieżka Xpath]],ALL!$C:H,COLUMN(F$2),0)),"",VLOOKUP(T_IE055PL[[#This Row],[Ścieżka Xpath]],ALL!$C:H,COLUMN(F$2),0))</f>
        <v/>
      </c>
      <c r="G13" s="134" t="str">
        <f>IF(ISBLANK(VLOOKUP(T_IE055PL[[#This Row],[Ścieżka Xpath]],ALL!$C:I,COLUMN(G$2),0)),"",VLOOKUP(T_IE055PL[[#This Row],[Ścieżka Xpath]],ALL!$C:I,COLUMN(G$2),0))</f>
        <v>R</v>
      </c>
      <c r="H13" s="134" t="str">
        <f>IF(ISBLANK(VLOOKUP(T_IE055PL[[#This Row],[Ścieżka Xpath]],ALL!$C:J,COLUMN(H$2),0)),"",VLOOKUP(T_IE055PL[[#This Row],[Ścieżka Xpath]],ALL!$C:J,COLUMN(H$2),0))</f>
        <v>an10</v>
      </c>
      <c r="I13" s="41" t="str">
        <f>IF(ISBLANK(VLOOKUP(T_IE055PL[[#This Row],[Ścieżka Xpath]],ALL!$C:K,COLUMN(I$2),0)),"",VLOOKUP(T_IE055PL[[#This Row],[Ścieżka Xpath]],ALL!$C:K,COLUMN(I$2),0))</f>
        <v/>
      </c>
      <c r="J13" s="41" t="str">
        <f>IF(ISBLANK(VLOOKUP(T_IE055PL[[#This Row],[Ścieżka Xpath]],ALL!$C:L,COLUMN(J$2),0)),"",VLOOKUP(T_IE055PL[[#This Row],[Ścieżka Xpath]],ALL!$C:L,COLUMN(J$2),0))</f>
        <v>G0002</v>
      </c>
      <c r="K13" s="41" t="str">
        <f>IF(ISBLANK(VLOOKUP(T_IE055PL[[#This Row],[Ścieżka Xpath]],ALL!$C:N,COLUMN(K$2),0)),"",VLOOKUP(T_IE055PL[[#This Row],[Ścieżka Xpath]],ALL!$C:N,COLUMN(K$2),0))</f>
        <v/>
      </c>
      <c r="L13" s="50" t="str">
        <f>IF(ISBLANK(VLOOKUP(T_IE055PL[[#This Row],[Ścieżka Xpath]],ALL!$C:O,COLUMN(L$2),0)),"",VLOOKUP(T_IE055PL[[#This Row],[Ścieżka Xpath]],ALL!$C:O,COLUMN(L$2),0))</f>
        <v/>
      </c>
      <c r="M13" s="50" t="str">
        <f>IF(ISBLANK(VLOOKUP(T_IE055PL[[#This Row],[Ścieżka Xpath]],ALL!$C:P,COLUMN(M$2),0)),"",VLOOKUP(T_IE055PL[[#This Row],[Ścieżka Xpath]],ALL!$C:P,COLUMN(M$2),0))</f>
        <v/>
      </c>
      <c r="N13" s="50" t="str">
        <f>IF(ISBLANK(VLOOKUP(T_IE055PL[[#This Row],[Ścieżka Xpath]],ALL!$C:Q,COLUMN(N$2),0)),"",VLOOKUP(T_IE055PL[[#This Row],[Ścieżka Xpath]],ALL!$C:Q,COLUMN(N$2),0))</f>
        <v/>
      </c>
      <c r="O13" s="50" t="str">
        <f>IF(ISBLANK(VLOOKUP(T_IE055PL[[#This Row],[Ścieżka Xpath]],ALL!$C:Q,COLUMN(O$2),0)),"",VLOOKUP(T_IE055PL[[#This Row],[Ścieżka Xpath]],ALL!$C:Q,COLUMN(O$2),0))</f>
        <v/>
      </c>
    </row>
    <row r="14" spans="1:15" ht="15">
      <c r="A14" s="69" t="s">
        <v>2136</v>
      </c>
      <c r="B14" s="54">
        <v>12</v>
      </c>
      <c r="C14" s="54" t="str">
        <f>IF(ISBLANK(VLOOKUP(T_IE055PL[[#This Row],[Ścieżka Xpath]],ALL!$C:E,COLUMN(C$2),0)),"",VLOOKUP(T_IE055PL[[#This Row],[Ścieżka Xpath]],ALL!$C:E,COLUMN(C$2),0))</f>
        <v>17 03 000 000</v>
      </c>
      <c r="D14" s="56" t="str">
        <f>IF(ISBLANK(VLOOKUP(T_IE055PL[[#This Row],[Ścieżka Xpath]],ALL!$C:F,COLUMN(D$2),0)),"",VLOOKUP(T_IE055PL[[#This Row],[Ścieżka Xpath]],ALL!$C:F,COLUMN(D$2),0))</f>
        <v>Urząd celny wyjścia.</v>
      </c>
      <c r="E14" s="56" t="str">
        <f>IF(ISBLANK(VLOOKUP(T_IE055PL[[#This Row],[Ścieżka Xpath]],ALL!$C:G,COLUMN(E$2),0)),"",VLOOKUP(T_IE055PL[[#This Row],[Ścieżka Xpath]],ALL!$C:G,COLUMN(E$2),0))</f>
        <v>Customs Office of departure.</v>
      </c>
      <c r="F14" s="55">
        <f>IF(ISBLANK(VLOOKUP(T_IE055PL[[#This Row],[Ścieżka Xpath]],ALL!$C:H,COLUMN(F$2),0)),"",VLOOKUP(T_IE055PL[[#This Row],[Ścieżka Xpath]],ALL!$C:H,COLUMN(F$2),0))</f>
        <v>1</v>
      </c>
      <c r="G14" s="55" t="str">
        <f>IF(ISBLANK(VLOOKUP(T_IE055PL[[#This Row],[Ścieżka Xpath]],ALL!$C:I,COLUMN(G$2),0)),"",VLOOKUP(T_IE055PL[[#This Row],[Ścieżka Xpath]],ALL!$C:I,COLUMN(G$2),0))</f>
        <v>R</v>
      </c>
      <c r="H14" s="55" t="str">
        <f>IF(ISBLANK(VLOOKUP(T_IE055PL[[#This Row],[Ścieżka Xpath]],ALL!$C:J,COLUMN(H$2),0)),"",VLOOKUP(T_IE055PL[[#This Row],[Ścieżka Xpath]],ALL!$C:J,COLUMN(H$2),0))</f>
        <v/>
      </c>
      <c r="I14" s="55" t="str">
        <f>IF(ISBLANK(VLOOKUP(T_IE055PL[[#This Row],[Ścieżka Xpath]],ALL!$C:K,COLUMN(I$2),0)),"",VLOOKUP(T_IE055PL[[#This Row],[Ścieżka Xpath]],ALL!$C:K,COLUMN(I$2),0))</f>
        <v/>
      </c>
      <c r="J14" s="55" t="str">
        <f>IF(ISBLANK(VLOOKUP(T_IE055PL[[#This Row],[Ścieżka Xpath]],ALL!$C:L,COLUMN(J$2),0)),"",VLOOKUP(T_IE055PL[[#This Row],[Ścieżka Xpath]],ALL!$C:L,COLUMN(J$2),0))</f>
        <v/>
      </c>
      <c r="K14" s="55" t="str">
        <f>IF(ISBLANK(VLOOKUP(T_IE055PL[[#This Row],[Ścieżka Xpath]],ALL!$C:N,COLUMN(K$2),0)),"",VLOOKUP(T_IE055PL[[#This Row],[Ścieżka Xpath]],ALL!$C:N,COLUMN(K$2),0))</f>
        <v/>
      </c>
      <c r="L14" s="56" t="str">
        <f>IF(ISBLANK(VLOOKUP(T_IE055PL[[#This Row],[Ścieżka Xpath]],ALL!$C:O,COLUMN(L$2),0)),"",VLOOKUP(T_IE055PL[[#This Row],[Ścieżka Xpath]],ALL!$C:O,COLUMN(L$2),0))</f>
        <v/>
      </c>
      <c r="M14" s="56" t="str">
        <f>IF(ISBLANK(VLOOKUP(T_IE055PL[[#This Row],[Ścieżka Xpath]],ALL!$C:P,COLUMN(M$2),0)),"",VLOOKUP(T_IE055PL[[#This Row],[Ścieżka Xpath]],ALL!$C:P,COLUMN(M$2),0))</f>
        <v/>
      </c>
      <c r="N14" s="56" t="str">
        <f>IF(ISBLANK(VLOOKUP(T_IE055PL[[#This Row],[Ścieżka Xpath]],ALL!$C:Q,COLUMN(N$2),0)),"",VLOOKUP(T_IE055PL[[#This Row],[Ścieżka Xpath]],ALL!$C:Q,COLUMN(N$2),0))</f>
        <v/>
      </c>
      <c r="O14" s="56" t="str">
        <f>IF(ISBLANK(VLOOKUP(T_IE055PL[[#This Row],[Ścieżka Xpath]],ALL!$C:Q,COLUMN(O$2),0)),"",VLOOKUP(T_IE055PL[[#This Row],[Ścieżka Xpath]],ALL!$C:Q,COLUMN(O$2),0))</f>
        <v/>
      </c>
    </row>
    <row r="15" spans="1:15" ht="15">
      <c r="A15" s="57" t="s">
        <v>2137</v>
      </c>
      <c r="B15" s="38">
        <v>13</v>
      </c>
      <c r="C15" s="38" t="str">
        <f>IF(ISBLANK(VLOOKUP(T_IE055PL[[#This Row],[Ścieżka Xpath]],ALL!$C:E,COLUMN(C$2),0)),"",VLOOKUP(T_IE055PL[[#This Row],[Ścieżka Xpath]],ALL!$C:E,COLUMN(C$2),0))</f>
        <v>17 03 001 000</v>
      </c>
      <c r="D15" s="17" t="str">
        <f>IF(ISBLANK(VLOOKUP(T_IE055PL[[#This Row],[Ścieżka Xpath]],ALL!$C:F,COLUMN(D$2),0)),"",VLOOKUP(T_IE055PL[[#This Row],[Ścieżka Xpath]],ALL!$C:F,COLUMN(D$2),0))</f>
        <v>Kod urzędu celnego wyjścia.</v>
      </c>
      <c r="E15" s="50" t="str">
        <f>IF(ISBLANK(VLOOKUP(T_IE055PL[[#This Row],[Ścieżka Xpath]],ALL!$C:G,COLUMN(E$2),0)),"",VLOOKUP(T_IE055PL[[#This Row],[Ścieżka Xpath]],ALL!$C:G,COLUMN(E$2),0))</f>
        <v>Customs Office of Departure code.</v>
      </c>
      <c r="F15" s="41" t="str">
        <f>IF(ISBLANK(VLOOKUP(T_IE055PL[[#This Row],[Ścieżka Xpath]],ALL!$C:H,COLUMN(F$2),0)),"",VLOOKUP(T_IE055PL[[#This Row],[Ścieżka Xpath]],ALL!$C:H,COLUMN(F$2),0))</f>
        <v/>
      </c>
      <c r="G15" s="134" t="str">
        <f>IF(ISBLANK(VLOOKUP(T_IE055PL[[#This Row],[Ścieżka Xpath]],ALL!$C:I,COLUMN(G$2),0)),"",VLOOKUP(T_IE055PL[[#This Row],[Ścieżka Xpath]],ALL!$C:I,COLUMN(G$2),0))</f>
        <v>R</v>
      </c>
      <c r="H15" s="134" t="str">
        <f>IF(ISBLANK(VLOOKUP(T_IE055PL[[#This Row],[Ścieżka Xpath]],ALL!$C:J,COLUMN(H$2),0)),"",VLOOKUP(T_IE055PL[[#This Row],[Ścieżka Xpath]],ALL!$C:J,COLUMN(H$2),0))</f>
        <v>an8</v>
      </c>
      <c r="I15" s="41" t="str">
        <f>IF(ISBLANK(VLOOKUP(T_IE055PL[[#This Row],[Ścieżka Xpath]],ALL!$C:K,COLUMN(I$2),0)),"",VLOOKUP(T_IE055PL[[#This Row],[Ścieżka Xpath]],ALL!$C:K,COLUMN(I$2),0))</f>
        <v>CL171</v>
      </c>
      <c r="J15" s="41" t="str">
        <f>IF(ISBLANK(VLOOKUP(T_IE055PL[[#This Row],[Ścieżka Xpath]],ALL!$C:L,COLUMN(J$2),0)),"",VLOOKUP(T_IE055PL[[#This Row],[Ścieżka Xpath]],ALL!$C:L,COLUMN(J$2),0))</f>
        <v/>
      </c>
      <c r="K15" s="41" t="str">
        <f>IF(ISBLANK(VLOOKUP(T_IE055PL[[#This Row],[Ścieżka Xpath]],ALL!$C:N,COLUMN(K$2),0)),"",VLOOKUP(T_IE055PL[[#This Row],[Ścieżka Xpath]],ALL!$C:N,COLUMN(K$2),0))</f>
        <v/>
      </c>
      <c r="L15" s="50" t="str">
        <f>IF(ISBLANK(VLOOKUP(T_IE055PL[[#This Row],[Ścieżka Xpath]],ALL!$C:O,COLUMN(L$2),0)),"",VLOOKUP(T_IE055PL[[#This Row],[Ścieżka Xpath]],ALL!$C:O,COLUMN(L$2),0))</f>
        <v/>
      </c>
      <c r="M15" s="50" t="str">
        <f>IF(ISBLANK(VLOOKUP(T_IE055PL[[#This Row],[Ścieżka Xpath]],ALL!$C:P,COLUMN(M$2),0)),"",VLOOKUP(T_IE055PL[[#This Row],[Ścieżka Xpath]],ALL!$C:P,COLUMN(M$2),0))</f>
        <v/>
      </c>
      <c r="N15" s="50" t="str">
        <f>IF(ISBLANK(VLOOKUP(T_IE055PL[[#This Row],[Ścieżka Xpath]],ALL!$C:Q,COLUMN(N$2),0)),"",VLOOKUP(T_IE055PL[[#This Row],[Ścieżka Xpath]],ALL!$C:Q,COLUMN(N$2),0))</f>
        <v/>
      </c>
      <c r="O15" s="50" t="str">
        <f>IF(ISBLANK(VLOOKUP(T_IE055PL[[#This Row],[Ścieżka Xpath]],ALL!$C:Q,COLUMN(O$2),0)),"",VLOOKUP(T_IE055PL[[#This Row],[Ścieżka Xpath]],ALL!$C:Q,COLUMN(O$2),0))</f>
        <v/>
      </c>
    </row>
    <row r="16" spans="1:15" ht="30">
      <c r="A16" s="69" t="s">
        <v>2138</v>
      </c>
      <c r="B16" s="54">
        <v>14</v>
      </c>
      <c r="C16" s="54" t="str">
        <f>IF(ISBLANK(VLOOKUP(T_IE055PL[[#This Row],[Ścieżka Xpath]],ALL!$C:E,COLUMN(C$2),0)),"",VLOOKUP(T_IE055PL[[#This Row],[Ścieżka Xpath]],ALL!$C:E,COLUMN(C$2),0))</f>
        <v>13 07 000 000</v>
      </c>
      <c r="D16" s="56" t="str">
        <f>IF(ISBLANK(VLOOKUP(T_IE055PL[[#This Row],[Ścieżka Xpath]],ALL!$C:F,COLUMN(D$2),0)),"",VLOOKUP(T_IE055PL[[#This Row],[Ścieżka Xpath]],ALL!$C:F,COLUMN(D$2),0))</f>
        <v>Osoba uprawniona do korzystania z procedury tranzytu (np. Podmiot, agencja celna, osoba fizyczna)</v>
      </c>
      <c r="E16" s="56" t="str">
        <f>IF(ISBLANK(VLOOKUP(T_IE055PL[[#This Row],[Ścieżka Xpath]],ALL!$C:G,COLUMN(E$2),0)),"",VLOOKUP(T_IE055PL[[#This Row],[Ścieżka Xpath]],ALL!$C:G,COLUMN(E$2),0))</f>
        <v>Holder of the transit procedure (e.g.: EO, customs agency, natural person).</v>
      </c>
      <c r="F16" s="55">
        <f>IF(ISBLANK(VLOOKUP(T_IE055PL[[#This Row],[Ścieżka Xpath]],ALL!$C:H,COLUMN(F$2),0)),"",VLOOKUP(T_IE055PL[[#This Row],[Ścieżka Xpath]],ALL!$C:H,COLUMN(F$2),0))</f>
        <v>1</v>
      </c>
      <c r="G16" s="55" t="str">
        <f>IF(ISBLANK(VLOOKUP(T_IE055PL[[#This Row],[Ścieżka Xpath]],ALL!$C:I,COLUMN(G$2),0)),"",VLOOKUP(T_IE055PL[[#This Row],[Ścieżka Xpath]],ALL!$C:I,COLUMN(G$2),0))</f>
        <v>R</v>
      </c>
      <c r="H16" s="55" t="str">
        <f>IF(ISBLANK(VLOOKUP(T_IE055PL[[#This Row],[Ścieżka Xpath]],ALL!$C:J,COLUMN(H$2),0)),"",VLOOKUP(T_IE055PL[[#This Row],[Ścieżka Xpath]],ALL!$C:J,COLUMN(H$2),0))</f>
        <v/>
      </c>
      <c r="I16" s="55" t="str">
        <f>IF(ISBLANK(VLOOKUP(T_IE055PL[[#This Row],[Ścieżka Xpath]],ALL!$C:K,COLUMN(I$2),0)),"",VLOOKUP(T_IE055PL[[#This Row],[Ścieżka Xpath]],ALL!$C:K,COLUMN(I$2),0))</f>
        <v/>
      </c>
      <c r="J16" s="55" t="str">
        <f>IF(ISBLANK(VLOOKUP(T_IE055PL[[#This Row],[Ścieżka Xpath]],ALL!$C:L,COLUMN(J$2),0)),"",VLOOKUP(T_IE055PL[[#This Row],[Ścieżka Xpath]],ALL!$C:L,COLUMN(J$2),0))</f>
        <v/>
      </c>
      <c r="K16" s="55" t="str">
        <f>IF(ISBLANK(VLOOKUP(T_IE055PL[[#This Row],[Ścieżka Xpath]],ALL!$C:N,COLUMN(K$2),0)),"",VLOOKUP(T_IE055PL[[#This Row],[Ścieżka Xpath]],ALL!$C:N,COLUMN(K$2),0))</f>
        <v/>
      </c>
      <c r="L16" s="56" t="str">
        <f>IF(ISBLANK(VLOOKUP(T_IE055PL[[#This Row],[Ścieżka Xpath]],ALL!$C:O,COLUMN(L$2),0)),"",VLOOKUP(T_IE055PL[[#This Row],[Ścieżka Xpath]],ALL!$C:O,COLUMN(L$2),0))</f>
        <v/>
      </c>
      <c r="M16" s="56" t="str">
        <f>IF(ISBLANK(VLOOKUP(T_IE055PL[[#This Row],[Ścieżka Xpath]],ALL!$C:P,COLUMN(M$2),0)),"",VLOOKUP(T_IE055PL[[#This Row],[Ścieżka Xpath]],ALL!$C:P,COLUMN(M$2),0))</f>
        <v/>
      </c>
      <c r="N16" s="56" t="str">
        <f>IF(ISBLANK(VLOOKUP(T_IE055PL[[#This Row],[Ścieżka Xpath]],ALL!$C:Q,COLUMN(N$2),0)),"",VLOOKUP(T_IE055PL[[#This Row],[Ścieżka Xpath]],ALL!$C:Q,COLUMN(N$2),0))</f>
        <v/>
      </c>
      <c r="O16" s="56" t="str">
        <f>IF(ISBLANK(VLOOKUP(T_IE055PL[[#This Row],[Ścieżka Xpath]],ALL!$C:Q,COLUMN(O$2),0)),"",VLOOKUP(T_IE055PL[[#This Row],[Ścieżka Xpath]],ALL!$C:Q,COLUMN(O$2),0))</f>
        <v/>
      </c>
    </row>
    <row r="17" spans="1:15" ht="30">
      <c r="A17" s="57" t="s">
        <v>2139</v>
      </c>
      <c r="B17" s="38">
        <v>15</v>
      </c>
      <c r="C17" s="38" t="str">
        <f>IF(ISBLANK(VLOOKUP(T_IE055PL[[#This Row],[Ścieżka Xpath]],ALL!$C:E,COLUMN(C$2),0)),"",VLOOKUP(T_IE055PL[[#This Row],[Ścieżka Xpath]],ALL!$C:E,COLUMN(C$2),0))</f>
        <v>13 07 017 000</v>
      </c>
      <c r="D17" s="50" t="str">
        <f>IF(ISBLANK(VLOOKUP(T_IE055PL[[#This Row],[Ścieżka Xpath]],ALL!$C:F,COLUMN(D$2),0)),"",VLOOKUP(T_IE055PL[[#This Row],[Ścieżka Xpath]],ALL!$C:F,COLUMN(D$2),0))</f>
        <v>Numer identyfikacyjny.</v>
      </c>
      <c r="E17" s="50" t="str">
        <f>IF(ISBLANK(VLOOKUP(T_IE055PL[[#This Row],[Ścieżka Xpath]],ALL!$C:G,COLUMN(E$2),0)),"",VLOOKUP(T_IE055PL[[#This Row],[Ścieżka Xpath]],ALL!$C:G,COLUMN(E$2),0))</f>
        <v>Identfication number.</v>
      </c>
      <c r="F17" s="41" t="str">
        <f>IF(ISBLANK(VLOOKUP(T_IE055PL[[#This Row],[Ścieżka Xpath]],ALL!$C:H,COLUMN(F$2),0)),"",VLOOKUP(T_IE055PL[[#This Row],[Ścieżka Xpath]],ALL!$C:H,COLUMN(F$2),0))</f>
        <v/>
      </c>
      <c r="G17" s="41" t="str">
        <f>IF(ISBLANK(VLOOKUP(T_IE055PL[[#This Row],[Ścieżka Xpath]],ALL!$C:I,COLUMN(G$2),0)),"",VLOOKUP(T_IE055PL[[#This Row],[Ścieżka Xpath]],ALL!$C:I,COLUMN(G$2),0))</f>
        <v>O</v>
      </c>
      <c r="H17" s="41" t="str">
        <f>IF(ISBLANK(VLOOKUP(T_IE055PL[[#This Row],[Ścieżka Xpath]],ALL!$C:J,COLUMN(H$2),0)),"",VLOOKUP(T_IE055PL[[#This Row],[Ścieżka Xpath]],ALL!$C:J,COLUMN(H$2),0))</f>
        <v>an..17</v>
      </c>
      <c r="I17" s="41" t="str">
        <f>IF(ISBLANK(VLOOKUP(T_IE055PL[[#This Row],[Ścieżka Xpath]],ALL!$C:K,COLUMN(I$2),0)),"",VLOOKUP(T_IE055PL[[#This Row],[Ścieżka Xpath]],ALL!$C:K,COLUMN(I$2),0))</f>
        <v/>
      </c>
      <c r="J17" s="41" t="str">
        <f>IF(ISBLANK(VLOOKUP(T_IE055PL[[#This Row],[Ścieżka Xpath]],ALL!$C:L,COLUMN(J$2),0)),"",VLOOKUP(T_IE055PL[[#This Row],[Ścieżka Xpath]],ALL!$C:L,COLUMN(J$2),0))</f>
        <v>G0120; R0850</v>
      </c>
      <c r="K17" s="41" t="str">
        <f>IF(ISBLANK(VLOOKUP(T_IE055PL[[#This Row],[Ścieżka Xpath]],ALL!$C:N,COLUMN(K$2),0)),"",VLOOKUP(T_IE055PL[[#This Row],[Ścieżka Xpath]],ALL!$C:N,COLUMN(K$2),0))</f>
        <v/>
      </c>
      <c r="L17" s="50" t="str">
        <f>IF(ISBLANK(VLOOKUP(T_IE055PL[[#This Row],[Ścieżka Xpath]],ALL!$C:O,COLUMN(L$2),0)),"",VLOOKUP(T_IE055PL[[#This Row],[Ścieżka Xpath]],ALL!$C:O,COLUMN(L$2),0))</f>
        <v/>
      </c>
      <c r="M17" s="50" t="str">
        <f>IF(ISBLANK(VLOOKUP(T_IE055PL[[#This Row],[Ścieżka Xpath]],ALL!$C:P,COLUMN(M$2),0)),"",VLOOKUP(T_IE055PL[[#This Row],[Ścieżka Xpath]],ALL!$C:P,COLUMN(M$2),0))</f>
        <v/>
      </c>
      <c r="N17" s="50" t="str">
        <f>IF(ISBLANK(VLOOKUP(T_IE055PL[[#This Row],[Ścieżka Xpath]],ALL!$C:Q,COLUMN(N$2),0)),"",VLOOKUP(T_IE055PL[[#This Row],[Ścieżka Xpath]],ALL!$C:Q,COLUMN(N$2),0))</f>
        <v/>
      </c>
      <c r="O17" s="50" t="str">
        <f>IF(ISBLANK(VLOOKUP(T_IE055PL[[#This Row],[Ścieżka Xpath]],ALL!$C:Q,COLUMN(O$2),0)),"",VLOOKUP(T_IE055PL[[#This Row],[Ścieżka Xpath]],ALL!$C:Q,COLUMN(O$2),0))</f>
        <v/>
      </c>
    </row>
    <row r="18" spans="1:15" ht="15">
      <c r="A18" s="57" t="s">
        <v>2140</v>
      </c>
      <c r="B18" s="38">
        <v>16</v>
      </c>
      <c r="C18" s="38" t="str">
        <f>IF(ISBLANK(VLOOKUP(T_IE055PL[[#This Row],[Ścieżka Xpath]],ALL!$C:E,COLUMN(C$2),0)),"",VLOOKUP(T_IE055PL[[#This Row],[Ścieżka Xpath]],ALL!$C:E,COLUMN(C$2),0))</f>
        <v>13 07 016 000</v>
      </c>
      <c r="D18" s="50" t="str">
        <f>IF(ISBLANK(VLOOKUP(T_IE055PL[[#This Row],[Ścieżka Xpath]],ALL!$C:F,COLUMN(D$2),0)),"",VLOOKUP(T_IE055PL[[#This Row],[Ścieżka Xpath]],ALL!$C:F,COLUMN(D$2),0))</f>
        <v>Nazwa lub imię i nazwisko.</v>
      </c>
      <c r="E18" s="50" t="str">
        <f>IF(ISBLANK(VLOOKUP(T_IE055PL[[#This Row],[Ścieżka Xpath]],ALL!$C:G,COLUMN(E$2),0)),"",VLOOKUP(T_IE055PL[[#This Row],[Ścieżka Xpath]],ALL!$C:G,COLUMN(E$2),0))</f>
        <v>Name or name and surname.</v>
      </c>
      <c r="F18" s="41" t="str">
        <f>IF(ISBLANK(VLOOKUP(T_IE055PL[[#This Row],[Ścieżka Xpath]],ALL!$C:H,COLUMN(F$2),0)),"",VLOOKUP(T_IE055PL[[#This Row],[Ścieżka Xpath]],ALL!$C:H,COLUMN(F$2),0))</f>
        <v/>
      </c>
      <c r="G18" s="41" t="str">
        <f>IF(ISBLANK(VLOOKUP(T_IE055PL[[#This Row],[Ścieżka Xpath]],ALL!$C:I,COLUMN(G$2),0)),"",VLOOKUP(T_IE055PL[[#This Row],[Ścieżka Xpath]],ALL!$C:I,COLUMN(G$2),0))</f>
        <v>O</v>
      </c>
      <c r="H18" s="41" t="str">
        <f>IF(ISBLANK(VLOOKUP(T_IE055PL[[#This Row],[Ścieżka Xpath]],ALL!$C:J,COLUMN(H$2),0)),"",VLOOKUP(T_IE055PL[[#This Row],[Ścieżka Xpath]],ALL!$C:J,COLUMN(H$2),0))</f>
        <v>an..70</v>
      </c>
      <c r="I18" s="41" t="str">
        <f>IF(ISBLANK(VLOOKUP(T_IE055PL[[#This Row],[Ścieżka Xpath]],ALL!$C:K,COLUMN(I$2),0)),"",VLOOKUP(T_IE055PL[[#This Row],[Ścieżka Xpath]],ALL!$C:K,COLUMN(I$2),0))</f>
        <v/>
      </c>
      <c r="J18" s="41" t="str">
        <f>IF(ISBLANK(VLOOKUP(T_IE055PL[[#This Row],[Ścieżka Xpath]],ALL!$C:L,COLUMN(J$2),0)),"",VLOOKUP(T_IE055PL[[#This Row],[Ścieżka Xpath]],ALL!$C:L,COLUMN(J$2),0))</f>
        <v/>
      </c>
      <c r="K18" s="41" t="str">
        <f>IF(ISBLANK(VLOOKUP(T_IE055PL[[#This Row],[Ścieżka Xpath]],ALL!$C:N,COLUMN(K$2),0)),"",VLOOKUP(T_IE055PL[[#This Row],[Ścieżka Xpath]],ALL!$C:N,COLUMN(K$2),0))</f>
        <v/>
      </c>
      <c r="L18" s="50" t="str">
        <f>IF(ISBLANK(VLOOKUP(T_IE055PL[[#This Row],[Ścieżka Xpath]],ALL!$C:O,COLUMN(L$2),0)),"",VLOOKUP(T_IE055PL[[#This Row],[Ścieżka Xpath]],ALL!$C:O,COLUMN(L$2),0))</f>
        <v/>
      </c>
      <c r="M18" s="50" t="str">
        <f>IF(ISBLANK(VLOOKUP(T_IE055PL[[#This Row],[Ścieżka Xpath]],ALL!$C:P,COLUMN(M$2),0)),"",VLOOKUP(T_IE055PL[[#This Row],[Ścieżka Xpath]],ALL!$C:P,COLUMN(M$2),0))</f>
        <v/>
      </c>
      <c r="N18" s="50" t="str">
        <f>IF(ISBLANK(VLOOKUP(T_IE055PL[[#This Row],[Ścieżka Xpath]],ALL!$C:Q,COLUMN(N$2),0)),"",VLOOKUP(T_IE055PL[[#This Row],[Ścieżka Xpath]],ALL!$C:Q,COLUMN(N$2),0))</f>
        <v/>
      </c>
      <c r="O18" s="50" t="str">
        <f>IF(ISBLANK(VLOOKUP(T_IE055PL[[#This Row],[Ścieżka Xpath]],ALL!$C:Q,COLUMN(O$2),0)),"",VLOOKUP(T_IE055PL[[#This Row],[Ścieżka Xpath]],ALL!$C:Q,COLUMN(O$2),0))</f>
        <v/>
      </c>
    </row>
    <row r="19" spans="1:15" ht="30">
      <c r="A19" s="69" t="s">
        <v>2141</v>
      </c>
      <c r="B19" s="54">
        <v>17</v>
      </c>
      <c r="C19" s="54" t="str">
        <f>IF(ISBLANK(VLOOKUP(T_IE055PL[[#This Row],[Ścieżka Xpath]],ALL!$C:E,COLUMN(C$2),0)),"",VLOOKUP(T_IE055PL[[#This Row],[Ścieżka Xpath]],ALL!$C:E,COLUMN(C$2),0))</f>
        <v>13 07 018 000</v>
      </c>
      <c r="D19" s="56" t="str">
        <f>IF(ISBLANK(VLOOKUP(T_IE055PL[[#This Row],[Ścieżka Xpath]],ALL!$C:F,COLUMN(D$2),0)),"",VLOOKUP(T_IE055PL[[#This Row],[Ścieżka Xpath]],ALL!$C:F,COLUMN(D$2),0))</f>
        <v>Adres osoby uprawnionej do korzystania z procedury tranzytu.</v>
      </c>
      <c r="E19" s="56" t="str">
        <f>IF(ISBLANK(VLOOKUP(T_IE055PL[[#This Row],[Ścieżka Xpath]],ALL!$C:G,COLUMN(E$2),0)),"",VLOOKUP(T_IE055PL[[#This Row],[Ścieżka Xpath]],ALL!$C:G,COLUMN(E$2),0))</f>
        <v>Holder's of the transit procedure address.</v>
      </c>
      <c r="F19" s="55" t="str">
        <f>IF(ISBLANK(VLOOKUP(T_IE055PL[[#This Row],[Ścieżka Xpath]],ALL!$C:H,COLUMN(F$2),0)),"",VLOOKUP(T_IE055PL[[#This Row],[Ścieżka Xpath]],ALL!$C:H,COLUMN(F$2),0))</f>
        <v>0..1</v>
      </c>
      <c r="G19" s="55" t="str">
        <f>IF(ISBLANK(VLOOKUP(T_IE055PL[[#This Row],[Ścieżka Xpath]],ALL!$C:I,COLUMN(G$2),0)),"",VLOOKUP(T_IE055PL[[#This Row],[Ścieżka Xpath]],ALL!$C:I,COLUMN(G$2),0))</f>
        <v>O</v>
      </c>
      <c r="H19" s="55" t="str">
        <f>IF(ISBLANK(VLOOKUP(T_IE055PL[[#This Row],[Ścieżka Xpath]],ALL!$C:J,COLUMN(H$2),0)),"",VLOOKUP(T_IE055PL[[#This Row],[Ścieżka Xpath]],ALL!$C:J,COLUMN(H$2),0))</f>
        <v/>
      </c>
      <c r="I19" s="55" t="str">
        <f>IF(ISBLANK(VLOOKUP(T_IE055PL[[#This Row],[Ścieżka Xpath]],ALL!$C:K,COLUMN(I$2),0)),"",VLOOKUP(T_IE055PL[[#This Row],[Ścieżka Xpath]],ALL!$C:K,COLUMN(I$2),0))</f>
        <v/>
      </c>
      <c r="J19" s="55" t="str">
        <f>IF(ISBLANK(VLOOKUP(T_IE055PL[[#This Row],[Ścieżka Xpath]],ALL!$C:L,COLUMN(J$2),0)),"",VLOOKUP(T_IE055PL[[#This Row],[Ścieżka Xpath]],ALL!$C:L,COLUMN(J$2),0))</f>
        <v/>
      </c>
      <c r="K19" s="55" t="str">
        <f>IF(ISBLANK(VLOOKUP(T_IE055PL[[#This Row],[Ścieżka Xpath]],ALL!$C:N,COLUMN(K$2),0)),"",VLOOKUP(T_IE055PL[[#This Row],[Ścieżka Xpath]],ALL!$C:N,COLUMN(K$2),0))</f>
        <v/>
      </c>
      <c r="L19" s="56" t="str">
        <f>IF(ISBLANK(VLOOKUP(T_IE055PL[[#This Row],[Ścieżka Xpath]],ALL!$C:O,COLUMN(L$2),0)),"",VLOOKUP(T_IE055PL[[#This Row],[Ścieżka Xpath]],ALL!$C:O,COLUMN(L$2),0))</f>
        <v/>
      </c>
      <c r="M19" s="56" t="str">
        <f>IF(ISBLANK(VLOOKUP(T_IE055PL[[#This Row],[Ścieżka Xpath]],ALL!$C:P,COLUMN(M$2),0)),"",VLOOKUP(T_IE055PL[[#This Row],[Ścieżka Xpath]],ALL!$C:P,COLUMN(M$2),0))</f>
        <v/>
      </c>
      <c r="N19" s="56" t="str">
        <f>IF(ISBLANK(VLOOKUP(T_IE055PL[[#This Row],[Ścieżka Xpath]],ALL!$C:Q,COLUMN(N$2),0)),"",VLOOKUP(T_IE055PL[[#This Row],[Ścieżka Xpath]],ALL!$C:Q,COLUMN(N$2),0))</f>
        <v/>
      </c>
      <c r="O19" s="56" t="str">
        <f>IF(ISBLANK(VLOOKUP(T_IE055PL[[#This Row],[Ścieżka Xpath]],ALL!$C:Q,COLUMN(O$2),0)),"",VLOOKUP(T_IE055PL[[#This Row],[Ścieżka Xpath]],ALL!$C:Q,COLUMN(O$2),0))</f>
        <v/>
      </c>
    </row>
    <row r="20" spans="1:15" ht="15">
      <c r="A20" s="57" t="s">
        <v>2142</v>
      </c>
      <c r="B20" s="38">
        <v>18</v>
      </c>
      <c r="C20" s="38" t="str">
        <f>IF(ISBLANK(VLOOKUP(T_IE055PL[[#This Row],[Ścieżka Xpath]],ALL!$C:E,COLUMN(C$2),0)),"",VLOOKUP(T_IE055PL[[#This Row],[Ścieżka Xpath]],ALL!$C:E,COLUMN(C$2),0))</f>
        <v>13 07 018 019</v>
      </c>
      <c r="D20" s="50" t="str">
        <f>IF(ISBLANK(VLOOKUP(T_IE055PL[[#This Row],[Ścieżka Xpath]],ALL!$C:F,COLUMN(D$2),0)),"",VLOOKUP(T_IE055PL[[#This Row],[Ścieżka Xpath]],ALL!$C:F,COLUMN(D$2),0))</f>
        <v>Ulica i numer.</v>
      </c>
      <c r="E20" s="50" t="str">
        <f>IF(ISBLANK(VLOOKUP(T_IE055PL[[#This Row],[Ścieżka Xpath]],ALL!$C:G,COLUMN(E$2),0)),"",VLOOKUP(T_IE055PL[[#This Row],[Ścieżka Xpath]],ALL!$C:G,COLUMN(E$2),0))</f>
        <v>Street and number.</v>
      </c>
      <c r="F20" s="41" t="str">
        <f>IF(ISBLANK(VLOOKUP(T_IE055PL[[#This Row],[Ścieżka Xpath]],ALL!$C:H,COLUMN(F$2),0)),"",VLOOKUP(T_IE055PL[[#This Row],[Ścieżka Xpath]],ALL!$C:H,COLUMN(F$2),0))</f>
        <v/>
      </c>
      <c r="G20" s="41" t="str">
        <f>IF(ISBLANK(VLOOKUP(T_IE055PL[[#This Row],[Ścieżka Xpath]],ALL!$C:I,COLUMN(G$2),0)),"",VLOOKUP(T_IE055PL[[#This Row],[Ścieżka Xpath]],ALL!$C:I,COLUMN(G$2),0))</f>
        <v>R</v>
      </c>
      <c r="H20" s="41" t="str">
        <f>IF(ISBLANK(VLOOKUP(T_IE055PL[[#This Row],[Ścieżka Xpath]],ALL!$C:J,COLUMN(H$2),0)),"",VLOOKUP(T_IE055PL[[#This Row],[Ścieżka Xpath]],ALL!$C:J,COLUMN(H$2),0))</f>
        <v>an..70</v>
      </c>
      <c r="I20" s="41" t="str">
        <f>IF(ISBLANK(VLOOKUP(T_IE055PL[[#This Row],[Ścieżka Xpath]],ALL!$C:K,COLUMN(I$2),0)),"",VLOOKUP(T_IE055PL[[#This Row],[Ścieżka Xpath]],ALL!$C:K,COLUMN(I$2),0))</f>
        <v/>
      </c>
      <c r="J20" s="41" t="str">
        <f>IF(ISBLANK(VLOOKUP(T_IE055PL[[#This Row],[Ścieżka Xpath]],ALL!$C:L,COLUMN(J$2),0)),"",VLOOKUP(T_IE055PL[[#This Row],[Ścieżka Xpath]],ALL!$C:L,COLUMN(J$2),0))</f>
        <v/>
      </c>
      <c r="K20" s="41" t="str">
        <f>IF(ISBLANK(VLOOKUP(T_IE055PL[[#This Row],[Ścieżka Xpath]],ALL!$C:N,COLUMN(K$2),0)),"",VLOOKUP(T_IE055PL[[#This Row],[Ścieżka Xpath]],ALL!$C:N,COLUMN(K$2),0))</f>
        <v/>
      </c>
      <c r="L20" s="50" t="str">
        <f>IF(ISBLANK(VLOOKUP(T_IE055PL[[#This Row],[Ścieżka Xpath]],ALL!$C:O,COLUMN(L$2),0)),"",VLOOKUP(T_IE055PL[[#This Row],[Ścieżka Xpath]],ALL!$C:O,COLUMN(L$2),0))</f>
        <v/>
      </c>
      <c r="M20" s="50" t="str">
        <f>IF(ISBLANK(VLOOKUP(T_IE055PL[[#This Row],[Ścieżka Xpath]],ALL!$C:P,COLUMN(M$2),0)),"",VLOOKUP(T_IE055PL[[#This Row],[Ścieżka Xpath]],ALL!$C:P,COLUMN(M$2),0))</f>
        <v/>
      </c>
      <c r="N20" s="50" t="str">
        <f>IF(ISBLANK(VLOOKUP(T_IE055PL[[#This Row],[Ścieżka Xpath]],ALL!$C:Q,COLUMN(N$2),0)),"",VLOOKUP(T_IE055PL[[#This Row],[Ścieżka Xpath]],ALL!$C:Q,COLUMN(N$2),0))</f>
        <v/>
      </c>
      <c r="O20" s="50" t="str">
        <f>IF(ISBLANK(VLOOKUP(T_IE055PL[[#This Row],[Ścieżka Xpath]],ALL!$C:Q,COLUMN(O$2),0)),"",VLOOKUP(T_IE055PL[[#This Row],[Ścieżka Xpath]],ALL!$C:Q,COLUMN(O$2),0))</f>
        <v/>
      </c>
    </row>
    <row r="21" spans="1:15" ht="15">
      <c r="A21" s="57" t="s">
        <v>2143</v>
      </c>
      <c r="B21" s="38">
        <v>19</v>
      </c>
      <c r="C21" s="38" t="str">
        <f>IF(ISBLANK(VLOOKUP(T_IE055PL[[#This Row],[Ścieżka Xpath]],ALL!$C:E,COLUMN(C$2),0)),"",VLOOKUP(T_IE055PL[[#This Row],[Ścieżka Xpath]],ALL!$C:E,COLUMN(C$2),0))</f>
        <v>13 07 018 021</v>
      </c>
      <c r="D21" s="50" t="str">
        <f>IF(ISBLANK(VLOOKUP(T_IE055PL[[#This Row],[Ścieżka Xpath]],ALL!$C:F,COLUMN(D$2),0)),"",VLOOKUP(T_IE055PL[[#This Row],[Ścieżka Xpath]],ALL!$C:F,COLUMN(D$2),0))</f>
        <v>Kod pocztowy.</v>
      </c>
      <c r="E21" s="50" t="str">
        <f>IF(ISBLANK(VLOOKUP(T_IE055PL[[#This Row],[Ścieżka Xpath]],ALL!$C:G,COLUMN(E$2),0)),"",VLOOKUP(T_IE055PL[[#This Row],[Ścieżka Xpath]],ALL!$C:G,COLUMN(E$2),0))</f>
        <v>ZIP, postcode.</v>
      </c>
      <c r="F21" s="41" t="str">
        <f>IF(ISBLANK(VLOOKUP(T_IE055PL[[#This Row],[Ścieżka Xpath]],ALL!$C:H,COLUMN(F$2),0)),"",VLOOKUP(T_IE055PL[[#This Row],[Ścieżka Xpath]],ALL!$C:H,COLUMN(F$2),0))</f>
        <v/>
      </c>
      <c r="G21" s="41" t="str">
        <f>IF(ISBLANK(VLOOKUP(T_IE055PL[[#This Row],[Ścieżka Xpath]],ALL!$C:I,COLUMN(G$2),0)),"",VLOOKUP(T_IE055PL[[#This Row],[Ścieżka Xpath]],ALL!$C:I,COLUMN(G$2),0))</f>
        <v>D</v>
      </c>
      <c r="H21" s="41" t="str">
        <f>IF(ISBLANK(VLOOKUP(T_IE055PL[[#This Row],[Ścieżka Xpath]],ALL!$C:J,COLUMN(H$2),0)),"",VLOOKUP(T_IE055PL[[#This Row],[Ścieżka Xpath]],ALL!$C:J,COLUMN(H$2),0))</f>
        <v>an..17</v>
      </c>
      <c r="I21" s="41" t="str">
        <f>IF(ISBLANK(VLOOKUP(T_IE055PL[[#This Row],[Ścieżka Xpath]],ALL!$C:K,COLUMN(I$2),0)),"",VLOOKUP(T_IE055PL[[#This Row],[Ścieżka Xpath]],ALL!$C:K,COLUMN(I$2),0))</f>
        <v/>
      </c>
      <c r="J21" s="41" t="str">
        <f>IF(ISBLANK(VLOOKUP(T_IE055PL[[#This Row],[Ścieżka Xpath]],ALL!$C:L,COLUMN(J$2),0)),"",VLOOKUP(T_IE055PL[[#This Row],[Ścieżka Xpath]],ALL!$C:L,COLUMN(J$2),0))</f>
        <v>C0505</v>
      </c>
      <c r="K21" s="41" t="str">
        <f>IF(ISBLANK(VLOOKUP(T_IE055PL[[#This Row],[Ścieżka Xpath]],ALL!$C:N,COLUMN(K$2),0)),"",VLOOKUP(T_IE055PL[[#This Row],[Ścieżka Xpath]],ALL!$C:N,COLUMN(K$2),0))</f>
        <v/>
      </c>
      <c r="L21" s="50" t="str">
        <f>IF(ISBLANK(VLOOKUP(T_IE055PL[[#This Row],[Ścieżka Xpath]],ALL!$C:O,COLUMN(L$2),0)),"",VLOOKUP(T_IE055PL[[#This Row],[Ścieżka Xpath]],ALL!$C:O,COLUMN(L$2),0))</f>
        <v/>
      </c>
      <c r="M21" s="50" t="str">
        <f>IF(ISBLANK(VLOOKUP(T_IE055PL[[#This Row],[Ścieżka Xpath]],ALL!$C:P,COLUMN(M$2),0)),"",VLOOKUP(T_IE055PL[[#This Row],[Ścieżka Xpath]],ALL!$C:P,COLUMN(M$2),0))</f>
        <v/>
      </c>
      <c r="N21" s="50" t="str">
        <f>IF(ISBLANK(VLOOKUP(T_IE055PL[[#This Row],[Ścieżka Xpath]],ALL!$C:Q,COLUMN(N$2),0)),"",VLOOKUP(T_IE055PL[[#This Row],[Ścieżka Xpath]],ALL!$C:Q,COLUMN(N$2),0))</f>
        <v/>
      </c>
      <c r="O21" s="50" t="str">
        <f>IF(ISBLANK(VLOOKUP(T_IE055PL[[#This Row],[Ścieżka Xpath]],ALL!$C:Q,COLUMN(O$2),0)),"",VLOOKUP(T_IE055PL[[#This Row],[Ścieżka Xpath]],ALL!$C:Q,COLUMN(O$2),0))</f>
        <v/>
      </c>
    </row>
    <row r="22" spans="1:15" ht="15">
      <c r="A22" s="57" t="s">
        <v>2144</v>
      </c>
      <c r="B22" s="38">
        <v>20</v>
      </c>
      <c r="C22" s="38" t="str">
        <f>IF(ISBLANK(VLOOKUP(T_IE055PL[[#This Row],[Ścieżka Xpath]],ALL!$C:E,COLUMN(C$2),0)),"",VLOOKUP(T_IE055PL[[#This Row],[Ścieżka Xpath]],ALL!$C:E,COLUMN(C$2),0))</f>
        <v>13 07 018 022</v>
      </c>
      <c r="D22" s="50" t="str">
        <f>IF(ISBLANK(VLOOKUP(T_IE055PL[[#This Row],[Ścieżka Xpath]],ALL!$C:F,COLUMN(D$2),0)),"",VLOOKUP(T_IE055PL[[#This Row],[Ścieżka Xpath]],ALL!$C:F,COLUMN(D$2),0))</f>
        <v>Miasto.</v>
      </c>
      <c r="E22" s="50" t="str">
        <f>IF(ISBLANK(VLOOKUP(T_IE055PL[[#This Row],[Ścieżka Xpath]],ALL!$C:G,COLUMN(E$2),0)),"",VLOOKUP(T_IE055PL[[#This Row],[Ścieżka Xpath]],ALL!$C:G,COLUMN(E$2),0))</f>
        <v>City.</v>
      </c>
      <c r="F22" s="41" t="str">
        <f>IF(ISBLANK(VLOOKUP(T_IE055PL[[#This Row],[Ścieżka Xpath]],ALL!$C:H,COLUMN(F$2),0)),"",VLOOKUP(T_IE055PL[[#This Row],[Ścieżka Xpath]],ALL!$C:H,COLUMN(F$2),0))</f>
        <v/>
      </c>
      <c r="G22" s="41" t="str">
        <f>IF(ISBLANK(VLOOKUP(T_IE055PL[[#This Row],[Ścieżka Xpath]],ALL!$C:I,COLUMN(G$2),0)),"",VLOOKUP(T_IE055PL[[#This Row],[Ścieżka Xpath]],ALL!$C:I,COLUMN(G$2),0))</f>
        <v>R</v>
      </c>
      <c r="H22" s="41" t="str">
        <f>IF(ISBLANK(VLOOKUP(T_IE055PL[[#This Row],[Ścieżka Xpath]],ALL!$C:J,COLUMN(H$2),0)),"",VLOOKUP(T_IE055PL[[#This Row],[Ścieżka Xpath]],ALL!$C:J,COLUMN(H$2),0))</f>
        <v>an..35</v>
      </c>
      <c r="I22" s="41" t="str">
        <f>IF(ISBLANK(VLOOKUP(T_IE055PL[[#This Row],[Ścieżka Xpath]],ALL!$C:K,COLUMN(I$2),0)),"",VLOOKUP(T_IE055PL[[#This Row],[Ścieżka Xpath]],ALL!$C:K,COLUMN(I$2),0))</f>
        <v/>
      </c>
      <c r="J22" s="41" t="str">
        <f>IF(ISBLANK(VLOOKUP(T_IE055PL[[#This Row],[Ścieżka Xpath]],ALL!$C:L,COLUMN(J$2),0)),"",VLOOKUP(T_IE055PL[[#This Row],[Ścieżka Xpath]],ALL!$C:L,COLUMN(J$2),0))</f>
        <v/>
      </c>
      <c r="K22" s="41" t="str">
        <f>IF(ISBLANK(VLOOKUP(T_IE055PL[[#This Row],[Ścieżka Xpath]],ALL!$C:N,COLUMN(K$2),0)),"",VLOOKUP(T_IE055PL[[#This Row],[Ścieżka Xpath]],ALL!$C:N,COLUMN(K$2),0))</f>
        <v/>
      </c>
      <c r="L22" s="50" t="str">
        <f>IF(ISBLANK(VLOOKUP(T_IE055PL[[#This Row],[Ścieżka Xpath]],ALL!$C:O,COLUMN(L$2),0)),"",VLOOKUP(T_IE055PL[[#This Row],[Ścieżka Xpath]],ALL!$C:O,COLUMN(L$2),0))</f>
        <v/>
      </c>
      <c r="M22" s="50" t="str">
        <f>IF(ISBLANK(VLOOKUP(T_IE055PL[[#This Row],[Ścieżka Xpath]],ALL!$C:P,COLUMN(M$2),0)),"",VLOOKUP(T_IE055PL[[#This Row],[Ścieżka Xpath]],ALL!$C:P,COLUMN(M$2),0))</f>
        <v/>
      </c>
      <c r="N22" s="50" t="str">
        <f>IF(ISBLANK(VLOOKUP(T_IE055PL[[#This Row],[Ścieżka Xpath]],ALL!$C:Q,COLUMN(N$2),0)),"",VLOOKUP(T_IE055PL[[#This Row],[Ścieżka Xpath]],ALL!$C:Q,COLUMN(N$2),0))</f>
        <v/>
      </c>
      <c r="O22" s="50" t="str">
        <f>IF(ISBLANK(VLOOKUP(T_IE055PL[[#This Row],[Ścieżka Xpath]],ALL!$C:Q,COLUMN(O$2),0)),"",VLOOKUP(T_IE055PL[[#This Row],[Ścieżka Xpath]],ALL!$C:Q,COLUMN(O$2),0))</f>
        <v/>
      </c>
    </row>
    <row r="23" spans="1:15" ht="15">
      <c r="A23" s="57" t="s">
        <v>2145</v>
      </c>
      <c r="B23" s="38">
        <v>21</v>
      </c>
      <c r="C23" s="38" t="str">
        <f>IF(ISBLANK(VLOOKUP(T_IE055PL[[#This Row],[Ścieżka Xpath]],ALL!$C:E,COLUMN(C$2),0)),"",VLOOKUP(T_IE055PL[[#This Row],[Ścieżka Xpath]],ALL!$C:E,COLUMN(C$2),0))</f>
        <v>13 07 018 020</v>
      </c>
      <c r="D23" s="50" t="str">
        <f>IF(ISBLANK(VLOOKUP(T_IE055PL[[#This Row],[Ścieżka Xpath]],ALL!$C:F,COLUMN(D$2),0)),"",VLOOKUP(T_IE055PL[[#This Row],[Ścieżka Xpath]],ALL!$C:F,COLUMN(D$2),0))</f>
        <v>Kod kraju.</v>
      </c>
      <c r="E23" s="50" t="str">
        <f>IF(ISBLANK(VLOOKUP(T_IE055PL[[#This Row],[Ścieżka Xpath]],ALL!$C:G,COLUMN(E$2),0)),"",VLOOKUP(T_IE055PL[[#This Row],[Ścieżka Xpath]],ALL!$C:G,COLUMN(E$2),0))</f>
        <v>Country code.</v>
      </c>
      <c r="F23" s="41" t="str">
        <f>IF(ISBLANK(VLOOKUP(T_IE055PL[[#This Row],[Ścieżka Xpath]],ALL!$C:H,COLUMN(F$2),0)),"",VLOOKUP(T_IE055PL[[#This Row],[Ścieżka Xpath]],ALL!$C:H,COLUMN(F$2),0))</f>
        <v/>
      </c>
      <c r="G23" s="41" t="str">
        <f>IF(ISBLANK(VLOOKUP(T_IE055PL[[#This Row],[Ścieżka Xpath]],ALL!$C:I,COLUMN(G$2),0)),"",VLOOKUP(T_IE055PL[[#This Row],[Ścieżka Xpath]],ALL!$C:I,COLUMN(G$2),0))</f>
        <v>R</v>
      </c>
      <c r="H23" s="41" t="str">
        <f>IF(ISBLANK(VLOOKUP(T_IE055PL[[#This Row],[Ścieżka Xpath]],ALL!$C:J,COLUMN(H$2),0)),"",VLOOKUP(T_IE055PL[[#This Row],[Ścieżka Xpath]],ALL!$C:J,COLUMN(H$2),0))</f>
        <v>a2</v>
      </c>
      <c r="I23" s="41" t="str">
        <f>IF(ISBLANK(VLOOKUP(T_IE055PL[[#This Row],[Ścieżka Xpath]],ALL!$C:K,COLUMN(I$2),0)),"",VLOOKUP(T_IE055PL[[#This Row],[Ścieżka Xpath]],ALL!$C:K,COLUMN(I$2),0))</f>
        <v>CL248</v>
      </c>
      <c r="J23" s="41" t="str">
        <f>IF(ISBLANK(VLOOKUP(T_IE055PL[[#This Row],[Ścieżka Xpath]],ALL!$C:L,COLUMN(J$2),0)),"",VLOOKUP(T_IE055PL[[#This Row],[Ścieżka Xpath]],ALL!$C:L,COLUMN(J$2),0))</f>
        <v/>
      </c>
      <c r="K23" s="41" t="str">
        <f>IF(ISBLANK(VLOOKUP(T_IE055PL[[#This Row],[Ścieżka Xpath]],ALL!$C:N,COLUMN(K$2),0)),"",VLOOKUP(T_IE055PL[[#This Row],[Ścieżka Xpath]],ALL!$C:N,COLUMN(K$2),0))</f>
        <v/>
      </c>
      <c r="L23" s="50" t="str">
        <f>IF(ISBLANK(VLOOKUP(T_IE055PL[[#This Row],[Ścieżka Xpath]],ALL!$C:O,COLUMN(L$2),0)),"",VLOOKUP(T_IE055PL[[#This Row],[Ścieżka Xpath]],ALL!$C:O,COLUMN(L$2),0))</f>
        <v/>
      </c>
      <c r="M23" s="50" t="str">
        <f>IF(ISBLANK(VLOOKUP(T_IE055PL[[#This Row],[Ścieżka Xpath]],ALL!$C:P,COLUMN(M$2),0)),"",VLOOKUP(T_IE055PL[[#This Row],[Ścieżka Xpath]],ALL!$C:P,COLUMN(M$2),0))</f>
        <v/>
      </c>
      <c r="N23" s="50" t="str">
        <f>IF(ISBLANK(VLOOKUP(T_IE055PL[[#This Row],[Ścieżka Xpath]],ALL!$C:Q,COLUMN(N$2),0)),"",VLOOKUP(T_IE055PL[[#This Row],[Ścieżka Xpath]],ALL!$C:Q,COLUMN(N$2),0))</f>
        <v/>
      </c>
      <c r="O23" s="50" t="str">
        <f>IF(ISBLANK(VLOOKUP(T_IE055PL[[#This Row],[Ścieżka Xpath]],ALL!$C:Q,COLUMN(O$2),0)),"",VLOOKUP(T_IE055PL[[#This Row],[Ścieżka Xpath]],ALL!$C:Q,COLUMN(O$2),0))</f>
        <v/>
      </c>
    </row>
    <row r="24" spans="1:15" ht="15">
      <c r="A24" s="69" t="s">
        <v>2146</v>
      </c>
      <c r="B24" s="54">
        <v>22</v>
      </c>
      <c r="C24" s="54" t="str">
        <f>IF(ISBLANK(VLOOKUP(T_IE055PL[[#This Row],[Ścieżka Xpath]],ALL!$C:E,COLUMN(C$2),0)),"",VLOOKUP(T_IE055PL[[#This Row],[Ścieżka Xpath]],ALL!$C:E,COLUMN(C$2),0))</f>
        <v>99 03 000 000</v>
      </c>
      <c r="D24" s="56" t="str">
        <f>IF(ISBLANK(VLOOKUP(T_IE055PL[[#This Row],[Ścieżka Xpath]],ALL!$C:F,COLUMN(D$2),0)),"",VLOOKUP(T_IE055PL[[#This Row],[Ścieżka Xpath]],ALL!$C:F,COLUMN(D$2),0))</f>
        <v>Odniesienie do zabezpieczenia.</v>
      </c>
      <c r="E24" s="56" t="str">
        <f>IF(ISBLANK(VLOOKUP(T_IE055PL[[#This Row],[Ścieżka Xpath]],ALL!$C:G,COLUMN(E$2),0)),"",VLOOKUP(T_IE055PL[[#This Row],[Ścieżka Xpath]],ALL!$C:G,COLUMN(E$2),0))</f>
        <v>Guarantee reference details.</v>
      </c>
      <c r="F24" s="55" t="str">
        <f>IF(ISBLANK(VLOOKUP(T_IE055PL[[#This Row],[Ścieżka Xpath]],ALL!$C:H,COLUMN(F$2),0)),"",VLOOKUP(T_IE055PL[[#This Row],[Ścieżka Xpath]],ALL!$C:H,COLUMN(F$2),0))</f>
        <v>1..99</v>
      </c>
      <c r="G24" s="55" t="str">
        <f>IF(ISBLANK(VLOOKUP(T_IE055PL[[#This Row],[Ścieżka Xpath]],ALL!$C:I,COLUMN(G$2),0)),"",VLOOKUP(T_IE055PL[[#This Row],[Ścieżka Xpath]],ALL!$C:I,COLUMN(G$2),0))</f>
        <v>R</v>
      </c>
      <c r="H24" s="55" t="str">
        <f>IF(ISBLANK(VLOOKUP(T_IE055PL[[#This Row],[Ścieżka Xpath]],ALL!$C:J,COLUMN(H$2),0)),"",VLOOKUP(T_IE055PL[[#This Row],[Ścieżka Xpath]],ALL!$C:J,COLUMN(H$2),0))</f>
        <v/>
      </c>
      <c r="I24" s="55" t="str">
        <f>IF(ISBLANK(VLOOKUP(T_IE055PL[[#This Row],[Ścieżka Xpath]],ALL!$C:K,COLUMN(I$2),0)),"",VLOOKUP(T_IE055PL[[#This Row],[Ścieżka Xpath]],ALL!$C:K,COLUMN(I$2),0))</f>
        <v/>
      </c>
      <c r="J24" s="55" t="str">
        <f>IF(ISBLANK(VLOOKUP(T_IE055PL[[#This Row],[Ścieżka Xpath]],ALL!$C:L,COLUMN(J$2),0)),"",VLOOKUP(T_IE055PL[[#This Row],[Ścieżka Xpath]],ALL!$C:L,COLUMN(J$2),0))</f>
        <v/>
      </c>
      <c r="K24" s="55" t="str">
        <f>IF(ISBLANK(VLOOKUP(T_IE055PL[[#This Row],[Ścieżka Xpath]],ALL!$C:N,COLUMN(K$2),0)),"",VLOOKUP(T_IE055PL[[#This Row],[Ścieżka Xpath]],ALL!$C:N,COLUMN(K$2),0))</f>
        <v>2.00</v>
      </c>
      <c r="L24" s="56" t="str">
        <f>IF(ISBLANK(VLOOKUP(T_IE055PL[[#This Row],[Ścieżka Xpath]],ALL!$C:O,COLUMN(L$2),0)),"",VLOOKUP(T_IE055PL[[#This Row],[Ścieżka Xpath]],ALL!$C:O,COLUMN(L$2),0))</f>
        <v>Korekta liczności.</v>
      </c>
      <c r="M24" s="56" t="str">
        <f>IF(ISBLANK(VLOOKUP(T_IE055PL[[#This Row],[Ścieżka Xpath]],ALL!$C:P,COLUMN(M$2),0)),"",VLOOKUP(T_IE055PL[[#This Row],[Ścieżka Xpath]],ALL!$C:P,COLUMN(M$2),0))</f>
        <v>Multiplicity correction.</v>
      </c>
      <c r="N24" s="56" t="str">
        <f>IF(ISBLANK(VLOOKUP(T_IE055PL[[#This Row],[Ścieżka Xpath]],ALL!$C:Q,COLUMN(N$2),0)),"",VLOOKUP(T_IE055PL[[#This Row],[Ścieżka Xpath]],ALL!$C:Q,COLUMN(N$2),0))</f>
        <v/>
      </c>
      <c r="O24" s="56" t="str">
        <f>IF(ISBLANK(VLOOKUP(T_IE055PL[[#This Row],[Ścieżka Xpath]],ALL!$C:Q,COLUMN(O$2),0)),"",VLOOKUP(T_IE055PL[[#This Row],[Ścieżka Xpath]],ALL!$C:Q,COLUMN(O$2),0))</f>
        <v/>
      </c>
    </row>
    <row r="25" spans="1:15" ht="30">
      <c r="A25" s="57" t="s">
        <v>2147</v>
      </c>
      <c r="B25" s="38">
        <v>23</v>
      </c>
      <c r="C25" s="38" t="str">
        <f>IF(ISBLANK(VLOOKUP(T_IE055PL[[#This Row],[Ścieżka Xpath]],ALL!$C:E,COLUMN(C$2),0)),"",VLOOKUP(T_IE055PL[[#This Row],[Ścieżka Xpath]],ALL!$C:E,COLUMN(C$2),0))</f>
        <v>-</v>
      </c>
      <c r="D25" s="50" t="str">
        <f>IF(ISBLANK(VLOOKUP(T_IE055PL[[#This Row],[Ścieżka Xpath]],ALL!$C:F,COLUMN(D$2),0)),"",VLOOKUP(T_IE055PL[[#This Row],[Ścieżka Xpath]],ALL!$C:F,COLUMN(D$2),0))</f>
        <v>Liczba porządkowa służąca do określenia pozycji w danej kolekcji danych.</v>
      </c>
      <c r="E25" s="50" t="str">
        <f>IF(ISBLANK(VLOOKUP(T_IE055PL[[#This Row],[Ścieżka Xpath]],ALL!$C:G,COLUMN(E$2),0)),"",VLOOKUP(T_IE055PL[[#This Row],[Ścieżka Xpath]],ALL!$C:G,COLUMN(E$2),0))</f>
        <v>Sequence number in data group collection to which this data group belongs to.</v>
      </c>
      <c r="F25" s="41" t="str">
        <f>IF(ISBLANK(VLOOKUP(T_IE055PL[[#This Row],[Ścieżka Xpath]],ALL!$C:H,COLUMN(F$2),0)),"",VLOOKUP(T_IE055PL[[#This Row],[Ścieżka Xpath]],ALL!$C:H,COLUMN(F$2),0))</f>
        <v/>
      </c>
      <c r="G25" s="41" t="str">
        <f>IF(ISBLANK(VLOOKUP(T_IE055PL[[#This Row],[Ścieżka Xpath]],ALL!$C:I,COLUMN(G$2),0)),"",VLOOKUP(T_IE055PL[[#This Row],[Ścieżka Xpath]],ALL!$C:I,COLUMN(G$2),0))</f>
        <v>R</v>
      </c>
      <c r="H25" s="41" t="str">
        <f>IF(ISBLANK(VLOOKUP(T_IE055PL[[#This Row],[Ścieżka Xpath]],ALL!$C:J,COLUMN(H$2),0)),"",VLOOKUP(T_IE055PL[[#This Row],[Ścieżka Xpath]],ALL!$C:J,COLUMN(H$2),0))</f>
        <v>n..5</v>
      </c>
      <c r="I25" s="41" t="str">
        <f>IF(ISBLANK(VLOOKUP(T_IE055PL[[#This Row],[Ścieżka Xpath]],ALL!$C:K,COLUMN(I$2),0)),"",VLOOKUP(T_IE055PL[[#This Row],[Ścieżka Xpath]],ALL!$C:K,COLUMN(I$2),0))</f>
        <v/>
      </c>
      <c r="J25" s="41" t="str">
        <f>IF(ISBLANK(VLOOKUP(T_IE055PL[[#This Row],[Ścieżka Xpath]],ALL!$C:L,COLUMN(J$2),0)),"",VLOOKUP(T_IE055PL[[#This Row],[Ścieżka Xpath]],ALL!$C:L,COLUMN(J$2),0))</f>
        <v>R0987</v>
      </c>
      <c r="K25" s="41" t="str">
        <f>IF(ISBLANK(VLOOKUP(T_IE055PL[[#This Row],[Ścieżka Xpath]],ALL!$C:N,COLUMN(K$2),0)),"",VLOOKUP(T_IE055PL[[#This Row],[Ścieżka Xpath]],ALL!$C:N,COLUMN(K$2),0))</f>
        <v/>
      </c>
      <c r="L25" s="50" t="str">
        <f>IF(ISBLANK(VLOOKUP(T_IE055PL[[#This Row],[Ścieżka Xpath]],ALL!$C:O,COLUMN(L$2),0)),"",VLOOKUP(T_IE055PL[[#This Row],[Ścieżka Xpath]],ALL!$C:O,COLUMN(L$2),0))</f>
        <v/>
      </c>
      <c r="M25" s="50" t="str">
        <f>IF(ISBLANK(VLOOKUP(T_IE055PL[[#This Row],[Ścieżka Xpath]],ALL!$C:P,COLUMN(M$2),0)),"",VLOOKUP(T_IE055PL[[#This Row],[Ścieżka Xpath]],ALL!$C:P,COLUMN(M$2),0))</f>
        <v/>
      </c>
      <c r="N25" s="50" t="str">
        <f>IF(ISBLANK(VLOOKUP(T_IE055PL[[#This Row],[Ścieżka Xpath]],ALL!$C:Q,COLUMN(N$2),0)),"",VLOOKUP(T_IE055PL[[#This Row],[Ścieżka Xpath]],ALL!$C:Q,COLUMN(N$2),0))</f>
        <v/>
      </c>
      <c r="O25" s="50" t="str">
        <f>IF(ISBLANK(VLOOKUP(T_IE055PL[[#This Row],[Ścieżka Xpath]],ALL!$C:Q,COLUMN(O$2),0)),"",VLOOKUP(T_IE055PL[[#This Row],[Ścieżka Xpath]],ALL!$C:Q,COLUMN(O$2),0))</f>
        <v/>
      </c>
    </row>
    <row r="26" spans="1:15" ht="15">
      <c r="A26" s="57" t="s">
        <v>2148</v>
      </c>
      <c r="B26" s="38">
        <v>24</v>
      </c>
      <c r="C26" s="38" t="str">
        <f>IF(ISBLANK(VLOOKUP(T_IE055PL[[#This Row],[Ścieżka Xpath]],ALL!$C:E,COLUMN(C$2),0)),"",VLOOKUP(T_IE055PL[[#This Row],[Ścieżka Xpath]],ALL!$C:E,COLUMN(C$2),0))</f>
        <v>99 03 069 000</v>
      </c>
      <c r="D26" s="50" t="str">
        <f>IF(ISBLANK(VLOOKUP(T_IE055PL[[#This Row],[Ścieżka Xpath]],ALL!$C:F,COLUMN(D$2),0)),"",VLOOKUP(T_IE055PL[[#This Row],[Ścieżka Xpath]],ALL!$C:F,COLUMN(D$2),0))</f>
        <v>Numer GRN.</v>
      </c>
      <c r="E26" s="50" t="str">
        <f>IF(ISBLANK(VLOOKUP(T_IE055PL[[#This Row],[Ścieżka Xpath]],ALL!$C:G,COLUMN(E$2),0)),"",VLOOKUP(T_IE055PL[[#This Row],[Ścieżka Xpath]],ALL!$C:G,COLUMN(E$2),0))</f>
        <v>GRN number.</v>
      </c>
      <c r="F26" s="41" t="str">
        <f>IF(ISBLANK(VLOOKUP(T_IE055PL[[#This Row],[Ścieżka Xpath]],ALL!$C:H,COLUMN(F$2),0)),"",VLOOKUP(T_IE055PL[[#This Row],[Ścieżka Xpath]],ALL!$C:H,COLUMN(F$2),0))</f>
        <v/>
      </c>
      <c r="G26" s="41" t="str">
        <f>IF(ISBLANK(VLOOKUP(T_IE055PL[[#This Row],[Ścieżka Xpath]],ALL!$C:I,COLUMN(G$2),0)),"",VLOOKUP(T_IE055PL[[#This Row],[Ścieżka Xpath]],ALL!$C:I,COLUMN(G$2),0))</f>
        <v>R</v>
      </c>
      <c r="H26" s="41" t="str">
        <f>IF(ISBLANK(VLOOKUP(T_IE055PL[[#This Row],[Ścieżka Xpath]],ALL!$C:J,COLUMN(H$2),0)),"",VLOOKUP(T_IE055PL[[#This Row],[Ścieżka Xpath]],ALL!$C:J,COLUMN(H$2),0))</f>
        <v>an..24</v>
      </c>
      <c r="I26" s="41" t="str">
        <f>IF(ISBLANK(VLOOKUP(T_IE055PL[[#This Row],[Ścieżka Xpath]],ALL!$C:K,COLUMN(I$2),0)),"",VLOOKUP(T_IE055PL[[#This Row],[Ścieżka Xpath]],ALL!$C:K,COLUMN(I$2),0))</f>
        <v/>
      </c>
      <c r="J26" s="41" t="str">
        <f>IF(ISBLANK(VLOOKUP(T_IE055PL[[#This Row],[Ścieżka Xpath]],ALL!$C:L,COLUMN(J$2),0)),"",VLOOKUP(T_IE055PL[[#This Row],[Ścieżka Xpath]],ALL!$C:L,COLUMN(J$2),0))</f>
        <v>G0002</v>
      </c>
      <c r="K26" s="41" t="str">
        <f>IF(ISBLANK(VLOOKUP(T_IE055PL[[#This Row],[Ścieżka Xpath]],ALL!$C:N,COLUMN(K$2),0)),"",VLOOKUP(T_IE055PL[[#This Row],[Ścieżka Xpath]],ALL!$C:N,COLUMN(K$2),0))</f>
        <v>2.00</v>
      </c>
      <c r="L26" s="50" t="str">
        <f>IF(ISBLANK(VLOOKUP(T_IE055PL[[#This Row],[Ścieżka Xpath]],ALL!$C:O,COLUMN(L$2),0)),"",VLOOKUP(T_IE055PL[[#This Row],[Ścieżka Xpath]],ALL!$C:O,COLUMN(L$2),0))</f>
        <v>Korekta formatu.</v>
      </c>
      <c r="M26" s="50" t="str">
        <f>IF(ISBLANK(VLOOKUP(T_IE055PL[[#This Row],[Ścieżka Xpath]],ALL!$C:P,COLUMN(M$2),0)),"",VLOOKUP(T_IE055PL[[#This Row],[Ścieżka Xpath]],ALL!$C:P,COLUMN(M$2),0))</f>
        <v>Format correction.</v>
      </c>
      <c r="N26" s="50" t="str">
        <f>IF(ISBLANK(VLOOKUP(T_IE055PL[[#This Row],[Ścieżka Xpath]],ALL!$C:Q,COLUMN(N$2),0)),"",VLOOKUP(T_IE055PL[[#This Row],[Ścieżka Xpath]],ALL!$C:Q,COLUMN(N$2),0))</f>
        <v/>
      </c>
      <c r="O26" s="50" t="str">
        <f>IF(ISBLANK(VLOOKUP(T_IE055PL[[#This Row],[Ścieżka Xpath]],ALL!$C:Q,COLUMN(O$2),0)),"",VLOOKUP(T_IE055PL[[#This Row],[Ścieżka Xpath]],ALL!$C:Q,COLUMN(O$2),0))</f>
        <v/>
      </c>
    </row>
    <row r="27" spans="1:15" ht="15">
      <c r="A27" s="69" t="s">
        <v>2149</v>
      </c>
      <c r="B27" s="54">
        <v>25</v>
      </c>
      <c r="C27" s="54" t="str">
        <f>IF(ISBLANK(VLOOKUP(T_IE055PL[[#This Row],[Ścieżka Xpath]],ALL!$C:E,COLUMN(C$2),0)),"",VLOOKUP(T_IE055PL[[#This Row],[Ścieżka Xpath]],ALL!$C:E,COLUMN(C$2),0))</f>
        <v>-</v>
      </c>
      <c r="D27" s="56" t="str">
        <f>IF(ISBLANK(VLOOKUP(T_IE055PL[[#This Row],[Ścieżka Xpath]],ALL!$C:F,COLUMN(D$2),0)),"",VLOOKUP(T_IE055PL[[#This Row],[Ścieżka Xpath]],ALL!$C:F,COLUMN(D$2),0))</f>
        <v>Informacja o powodach nieważności zabezpieczenia.</v>
      </c>
      <c r="E27" s="56" t="str">
        <f>IF(ISBLANK(VLOOKUP(T_IE055PL[[#This Row],[Ścieżka Xpath]],ALL!$C:G,COLUMN(E$2),0)),"",VLOOKUP(T_IE055PL[[#This Row],[Ścieżka Xpath]],ALL!$C:G,COLUMN(E$2),0))</f>
        <v>Invalid guarantee reason.</v>
      </c>
      <c r="F27" s="55" t="str">
        <f>IF(ISBLANK(VLOOKUP(T_IE055PL[[#This Row],[Ścieżka Xpath]],ALL!$C:H,COLUMN(F$2),0)),"",VLOOKUP(T_IE055PL[[#This Row],[Ścieżka Xpath]],ALL!$C:H,COLUMN(F$2),0))</f>
        <v>1..9</v>
      </c>
      <c r="G27" s="55" t="str">
        <f>IF(ISBLANK(VLOOKUP(T_IE055PL[[#This Row],[Ścieżka Xpath]],ALL!$C:I,COLUMN(G$2),0)),"",VLOOKUP(T_IE055PL[[#This Row],[Ścieżka Xpath]],ALL!$C:I,COLUMN(G$2),0))</f>
        <v>R</v>
      </c>
      <c r="H27" s="55" t="str">
        <f>IF(ISBLANK(VLOOKUP(T_IE055PL[[#This Row],[Ścieżka Xpath]],ALL!$C:J,COLUMN(H$2),0)),"",VLOOKUP(T_IE055PL[[#This Row],[Ścieżka Xpath]],ALL!$C:J,COLUMN(H$2),0))</f>
        <v/>
      </c>
      <c r="I27" s="55" t="str">
        <f>IF(ISBLANK(VLOOKUP(T_IE055PL[[#This Row],[Ścieżka Xpath]],ALL!$C:K,COLUMN(I$2),0)),"",VLOOKUP(T_IE055PL[[#This Row],[Ścieżka Xpath]],ALL!$C:K,COLUMN(I$2),0))</f>
        <v/>
      </c>
      <c r="J27" s="55" t="str">
        <f>IF(ISBLANK(VLOOKUP(T_IE055PL[[#This Row],[Ścieżka Xpath]],ALL!$C:L,COLUMN(J$2),0)),"",VLOOKUP(T_IE055PL[[#This Row],[Ścieżka Xpath]],ALL!$C:L,COLUMN(J$2),0))</f>
        <v/>
      </c>
      <c r="K27" s="55" t="str">
        <f>IF(ISBLANK(VLOOKUP(T_IE055PL[[#This Row],[Ścieżka Xpath]],ALL!$C:N,COLUMN(K$2),0)),"",VLOOKUP(T_IE055PL[[#This Row],[Ścieżka Xpath]],ALL!$C:N,COLUMN(K$2),0))</f>
        <v>2.00</v>
      </c>
      <c r="L27" s="56" t="str">
        <f>IF(ISBLANK(VLOOKUP(T_IE055PL[[#This Row],[Ścieżka Xpath]],ALL!$C:O,COLUMN(L$2),0)),"",VLOOKUP(T_IE055PL[[#This Row],[Ścieżka Xpath]],ALL!$C:O,COLUMN(L$2),0))</f>
        <v>Korekta liczności.</v>
      </c>
      <c r="M27" s="56" t="str">
        <f>IF(ISBLANK(VLOOKUP(T_IE055PL[[#This Row],[Ścieżka Xpath]],ALL!$C:P,COLUMN(M$2),0)),"",VLOOKUP(T_IE055PL[[#This Row],[Ścieżka Xpath]],ALL!$C:P,COLUMN(M$2),0))</f>
        <v>Multiplicity correction.</v>
      </c>
      <c r="N27" s="56" t="str">
        <f>IF(ISBLANK(VLOOKUP(T_IE055PL[[#This Row],[Ścieżka Xpath]],ALL!$C:Q,COLUMN(N$2),0)),"",VLOOKUP(T_IE055PL[[#This Row],[Ścieżka Xpath]],ALL!$C:Q,COLUMN(N$2),0))</f>
        <v/>
      </c>
      <c r="O27" s="56" t="str">
        <f>IF(ISBLANK(VLOOKUP(T_IE055PL[[#This Row],[Ścieżka Xpath]],ALL!$C:Q,COLUMN(O$2),0)),"",VLOOKUP(T_IE055PL[[#This Row],[Ścieżka Xpath]],ALL!$C:Q,COLUMN(O$2),0))</f>
        <v/>
      </c>
    </row>
    <row r="28" spans="1:15" ht="30">
      <c r="A28" s="57" t="s">
        <v>2150</v>
      </c>
      <c r="B28" s="38">
        <v>26</v>
      </c>
      <c r="C28" s="38" t="str">
        <f>IF(ISBLANK(VLOOKUP(T_IE055PL[[#This Row],[Ścieżka Xpath]],ALL!$C:E,COLUMN(C$2),0)),"",VLOOKUP(T_IE055PL[[#This Row],[Ścieżka Xpath]],ALL!$C:E,COLUMN(C$2),0))</f>
        <v>-</v>
      </c>
      <c r="D28" s="16" t="str">
        <f>IF(ISBLANK(VLOOKUP(T_IE055PL[[#This Row],[Ścieżka Xpath]],ALL!$C:F,COLUMN(D$2),0)),"",VLOOKUP(T_IE055PL[[#This Row],[Ścieżka Xpath]],ALL!$C:F,COLUMN(D$2),0))</f>
        <v>Liczba porządkowa służąca do określenia pozycji w danej kolekcji danych.</v>
      </c>
      <c r="E28" s="50" t="str">
        <f>IF(ISBLANK(VLOOKUP(T_IE055PL[[#This Row],[Ścieżka Xpath]],ALL!$C:G,COLUMN(E$2),0)),"",VLOOKUP(T_IE055PL[[#This Row],[Ścieżka Xpath]],ALL!$C:G,COLUMN(E$2),0))</f>
        <v>Sequence number in data group collection to which this data group belongs to.</v>
      </c>
      <c r="F28" s="41" t="str">
        <f>IF(ISBLANK(VLOOKUP(T_IE055PL[[#This Row],[Ścieżka Xpath]],ALL!$C:H,COLUMN(F$2),0)),"",VLOOKUP(T_IE055PL[[#This Row],[Ścieżka Xpath]],ALL!$C:H,COLUMN(F$2),0))</f>
        <v/>
      </c>
      <c r="G28" s="41" t="str">
        <f>IF(ISBLANK(VLOOKUP(T_IE055PL[[#This Row],[Ścieżka Xpath]],ALL!$C:I,COLUMN(G$2),0)),"",VLOOKUP(T_IE055PL[[#This Row],[Ścieżka Xpath]],ALL!$C:I,COLUMN(G$2),0))</f>
        <v>R</v>
      </c>
      <c r="H28" s="41" t="str">
        <f>IF(ISBLANK(VLOOKUP(T_IE055PL[[#This Row],[Ścieżka Xpath]],ALL!$C:J,COLUMN(H$2),0)),"",VLOOKUP(T_IE055PL[[#This Row],[Ścieżka Xpath]],ALL!$C:J,COLUMN(H$2),0))</f>
        <v>n..5</v>
      </c>
      <c r="I28" s="41" t="str">
        <f>IF(ISBLANK(VLOOKUP(T_IE055PL[[#This Row],[Ścieżka Xpath]],ALL!$C:K,COLUMN(I$2),0)),"",VLOOKUP(T_IE055PL[[#This Row],[Ścieżka Xpath]],ALL!$C:K,COLUMN(I$2),0))</f>
        <v/>
      </c>
      <c r="J28" s="41" t="str">
        <f>IF(ISBLANK(VLOOKUP(T_IE055PL[[#This Row],[Ścieżka Xpath]],ALL!$C:L,COLUMN(J$2),0)),"",VLOOKUP(T_IE055PL[[#This Row],[Ścieżka Xpath]],ALL!$C:L,COLUMN(J$2),0))</f>
        <v>R0987</v>
      </c>
      <c r="K28" s="41" t="str">
        <f>IF(ISBLANK(VLOOKUP(T_IE055PL[[#This Row],[Ścieżka Xpath]],ALL!$C:N,COLUMN(K$2),0)),"",VLOOKUP(T_IE055PL[[#This Row],[Ścieżka Xpath]],ALL!$C:N,COLUMN(K$2),0))</f>
        <v/>
      </c>
      <c r="L28" s="50" t="str">
        <f>IF(ISBLANK(VLOOKUP(T_IE055PL[[#This Row],[Ścieżka Xpath]],ALL!$C:O,COLUMN(L$2),0)),"",VLOOKUP(T_IE055PL[[#This Row],[Ścieżka Xpath]],ALL!$C:O,COLUMN(L$2),0))</f>
        <v/>
      </c>
      <c r="M28" s="50" t="str">
        <f>IF(ISBLANK(VLOOKUP(T_IE055PL[[#This Row],[Ścieżka Xpath]],ALL!$C:P,COLUMN(M$2),0)),"",VLOOKUP(T_IE055PL[[#This Row],[Ścieżka Xpath]],ALL!$C:P,COLUMN(M$2),0))</f>
        <v/>
      </c>
      <c r="N28" s="50" t="str">
        <f>IF(ISBLANK(VLOOKUP(T_IE055PL[[#This Row],[Ścieżka Xpath]],ALL!$C:Q,COLUMN(N$2),0)),"",VLOOKUP(T_IE055PL[[#This Row],[Ścieżka Xpath]],ALL!$C:Q,COLUMN(N$2),0))</f>
        <v/>
      </c>
      <c r="O28" s="50" t="str">
        <f>IF(ISBLANK(VLOOKUP(T_IE055PL[[#This Row],[Ścieżka Xpath]],ALL!$C:Q,COLUMN(O$2),0)),"",VLOOKUP(T_IE055PL[[#This Row],[Ścieżka Xpath]],ALL!$C:Q,COLUMN(O$2),0))</f>
        <v/>
      </c>
    </row>
    <row r="29" spans="1:15" ht="30">
      <c r="A29" s="57" t="s">
        <v>2151</v>
      </c>
      <c r="B29" s="38">
        <v>27</v>
      </c>
      <c r="C29" s="38" t="str">
        <f>IF(ISBLANK(VLOOKUP(T_IE055PL[[#This Row],[Ścieżka Xpath]],ALL!$C:E,COLUMN(C$2),0)),"",VLOOKUP(T_IE055PL[[#This Row],[Ścieżka Xpath]],ALL!$C:E,COLUMN(C$2),0))</f>
        <v>-</v>
      </c>
      <c r="D29" s="50" t="str">
        <f>IF(ISBLANK(VLOOKUP(T_IE055PL[[#This Row],[Ścieżka Xpath]],ALL!$C:F,COLUMN(D$2),0)),"",VLOOKUP(T_IE055PL[[#This Row],[Ścieżka Xpath]],ALL!$C:F,COLUMN(D$2),0))</f>
        <v>Kod nieważności zabezpieczenia.</v>
      </c>
      <c r="E29" s="50" t="str">
        <f>IF(ISBLANK(VLOOKUP(T_IE055PL[[#This Row],[Ścieżka Xpath]],ALL!$C:G,COLUMN(E$2),0)),"",VLOOKUP(T_IE055PL[[#This Row],[Ścieżka Xpath]],ALL!$C:G,COLUMN(E$2),0))</f>
        <v>Guarantee invalidity code.</v>
      </c>
      <c r="F29" s="41" t="str">
        <f>IF(ISBLANK(VLOOKUP(T_IE055PL[[#This Row],[Ścieżka Xpath]],ALL!$C:H,COLUMN(F$2),0)),"",VLOOKUP(T_IE055PL[[#This Row],[Ścieżka Xpath]],ALL!$C:H,COLUMN(F$2),0))</f>
        <v/>
      </c>
      <c r="G29" s="41" t="str">
        <f>IF(ISBLANK(VLOOKUP(T_IE055PL[[#This Row],[Ścieżka Xpath]],ALL!$C:I,COLUMN(G$2),0)),"",VLOOKUP(T_IE055PL[[#This Row],[Ścieżka Xpath]],ALL!$C:I,COLUMN(G$2),0))</f>
        <v>R</v>
      </c>
      <c r="H29" s="41" t="str">
        <f>IF(ISBLANK(VLOOKUP(T_IE055PL[[#This Row],[Ścieżka Xpath]],ALL!$C:J,COLUMN(H$2),0)),"",VLOOKUP(T_IE055PL[[#This Row],[Ścieżka Xpath]],ALL!$C:J,COLUMN(H$2),0))</f>
        <v>an..3</v>
      </c>
      <c r="I29" s="41" t="str">
        <f>IF(ISBLANK(VLOOKUP(T_IE055PL[[#This Row],[Ścieżka Xpath]],ALL!$C:K,COLUMN(I$2),0)),"",VLOOKUP(T_IE055PL[[#This Row],[Ścieżka Xpath]],ALL!$C:K,COLUMN(I$2),0))</f>
        <v>CL252; PL252</v>
      </c>
      <c r="J29" s="41" t="str">
        <f>IF(ISBLANK(VLOOKUP(T_IE055PL[[#This Row],[Ścieżka Xpath]],ALL!$C:L,COLUMN(J$2),0)),"",VLOOKUP(T_IE055PL[[#This Row],[Ścieżka Xpath]],ALL!$C:L,COLUMN(J$2),0))</f>
        <v/>
      </c>
      <c r="K29" s="41" t="str">
        <f>IF(ISBLANK(VLOOKUP(T_IE055PL[[#This Row],[Ścieżka Xpath]],ALL!$C:N,COLUMN(K$2),0)),"",VLOOKUP(T_IE055PL[[#This Row],[Ścieżka Xpath]],ALL!$C:N,COLUMN(K$2),0))</f>
        <v>2.00</v>
      </c>
      <c r="L29" s="50" t="str">
        <f>IF(ISBLANK(VLOOKUP(T_IE055PL[[#This Row],[Ścieżka Xpath]],ALL!$C:O,COLUMN(L$2),0)),"",VLOOKUP(T_IE055PL[[#This Row],[Ścieżka Xpath]],ALL!$C:O,COLUMN(L$2),0))</f>
        <v>Korekta formatu.</v>
      </c>
      <c r="M29" s="50" t="str">
        <f>IF(ISBLANK(VLOOKUP(T_IE055PL[[#This Row],[Ścieżka Xpath]],ALL!$C:P,COLUMN(M$2),0)),"",VLOOKUP(T_IE055PL[[#This Row],[Ścieżka Xpath]],ALL!$C:P,COLUMN(M$2),0))</f>
        <v>Format correction.</v>
      </c>
      <c r="N29" s="50" t="str">
        <f>IF(ISBLANK(VLOOKUP(T_IE055PL[[#This Row],[Ścieżka Xpath]],ALL!$C:Q,COLUMN(N$2),0)),"",VLOOKUP(T_IE055PL[[#This Row],[Ścieżka Xpath]],ALL!$C:Q,COLUMN(N$2),0))</f>
        <v/>
      </c>
      <c r="O29" s="50" t="str">
        <f>IF(ISBLANK(VLOOKUP(T_IE055PL[[#This Row],[Ścieżka Xpath]],ALL!$C:Q,COLUMN(O$2),0)),"",VLOOKUP(T_IE055PL[[#This Row],[Ścieżka Xpath]],ALL!$C:Q,COLUMN(O$2),0))</f>
        <v/>
      </c>
    </row>
    <row r="30" spans="1:15" ht="15">
      <c r="A30" s="57" t="s">
        <v>2152</v>
      </c>
      <c r="B30" s="38">
        <v>28</v>
      </c>
      <c r="C30" s="38" t="str">
        <f>IF(ISBLANK(VLOOKUP(T_IE055PL[[#This Row],[Ścieżka Xpath]],ALL!$C:E,COLUMN(C$2),0)),"",VLOOKUP(T_IE055PL[[#This Row],[Ścieżka Xpath]],ALL!$C:E,COLUMN(C$2),0))</f>
        <v>-</v>
      </c>
      <c r="D30" s="50" t="str">
        <f>IF(ISBLANK(VLOOKUP(T_IE055PL[[#This Row],[Ścieżka Xpath]],ALL!$C:F,COLUMN(D$2),0)),"",VLOOKUP(T_IE055PL[[#This Row],[Ścieżka Xpath]],ALL!$C:F,COLUMN(D$2),0))</f>
        <v>Opis przyczyny nieważości zabezpieczenia.</v>
      </c>
      <c r="E30" s="50" t="str">
        <f>IF(ISBLANK(VLOOKUP(T_IE055PL[[#This Row],[Ścieżka Xpath]],ALL!$C:G,COLUMN(E$2),0)),"",VLOOKUP(T_IE055PL[[#This Row],[Ścieżka Xpath]],ALL!$C:G,COLUMN(E$2),0))</f>
        <v>Details on guarantee invalidity.</v>
      </c>
      <c r="F30" s="41" t="str">
        <f>IF(ISBLANK(VLOOKUP(T_IE055PL[[#This Row],[Ścieżka Xpath]],ALL!$C:H,COLUMN(F$2),0)),"",VLOOKUP(T_IE055PL[[#This Row],[Ścieżka Xpath]],ALL!$C:H,COLUMN(F$2),0))</f>
        <v/>
      </c>
      <c r="G30" s="41" t="str">
        <f>IF(ISBLANK(VLOOKUP(T_IE055PL[[#This Row],[Ścieżka Xpath]],ALL!$C:I,COLUMN(G$2),0)),"",VLOOKUP(T_IE055PL[[#This Row],[Ścieżka Xpath]],ALL!$C:I,COLUMN(G$2),0))</f>
        <v>O</v>
      </c>
      <c r="H30" s="41" t="str">
        <f>IF(ISBLANK(VLOOKUP(T_IE055PL[[#This Row],[Ścieżka Xpath]],ALL!$C:J,COLUMN(H$2),0)),"",VLOOKUP(T_IE055PL[[#This Row],[Ścieżka Xpath]],ALL!$C:J,COLUMN(H$2),0))</f>
        <v>an..512</v>
      </c>
      <c r="I30" s="41" t="str">
        <f>IF(ISBLANK(VLOOKUP(T_IE055PL[[#This Row],[Ścieżka Xpath]],ALL!$C:K,COLUMN(I$2),0)),"",VLOOKUP(T_IE055PL[[#This Row],[Ścieżka Xpath]],ALL!$C:K,COLUMN(I$2),0))</f>
        <v/>
      </c>
      <c r="J30" s="41" t="str">
        <f>IF(ISBLANK(VLOOKUP(T_IE055PL[[#This Row],[Ścieżka Xpath]],ALL!$C:L,COLUMN(J$2),0)),"",VLOOKUP(T_IE055PL[[#This Row],[Ścieżka Xpath]],ALL!$C:L,COLUMN(J$2),0))</f>
        <v/>
      </c>
      <c r="K30" s="41" t="str">
        <f>IF(ISBLANK(VLOOKUP(T_IE055PL[[#This Row],[Ścieżka Xpath]],ALL!$C:N,COLUMN(K$2),0)),"",VLOOKUP(T_IE055PL[[#This Row],[Ścieżka Xpath]],ALL!$C:N,COLUMN(K$2),0))</f>
        <v/>
      </c>
      <c r="L30" s="50" t="str">
        <f>IF(ISBLANK(VLOOKUP(T_IE055PL[[#This Row],[Ścieżka Xpath]],ALL!$C:O,COLUMN(L$2),0)),"",VLOOKUP(T_IE055PL[[#This Row],[Ścieżka Xpath]],ALL!$C:O,COLUMN(L$2),0))</f>
        <v/>
      </c>
      <c r="M30" s="50" t="str">
        <f>IF(ISBLANK(VLOOKUP(T_IE055PL[[#This Row],[Ścieżka Xpath]],ALL!$C:P,COLUMN(M$2),0)),"",VLOOKUP(T_IE055PL[[#This Row],[Ścieżka Xpath]],ALL!$C:P,COLUMN(M$2),0))</f>
        <v/>
      </c>
      <c r="N30" s="50" t="str">
        <f>IF(ISBLANK(VLOOKUP(T_IE055PL[[#This Row],[Ścieżka Xpath]],ALL!$C:Q,COLUMN(N$2),0)),"",VLOOKUP(T_IE055PL[[#This Row],[Ścieżka Xpath]],ALL!$C:Q,COLUMN(N$2),0))</f>
        <v/>
      </c>
      <c r="O30" s="50" t="str">
        <f>IF(ISBLANK(VLOOKUP(T_IE055PL[[#This Row],[Ścieżka Xpath]],ALL!$C:Q,COLUMN(O$2),0)),"",VLOOKUP(T_IE055PL[[#This Row],[Ścieżka Xpath]],ALL!$C:Q,COLUMN(O$2),0))</f>
        <v/>
      </c>
    </row>
    <row r="31" spans="1:15" ht="15">
      <c r="A31" s="69" t="s">
        <v>2153</v>
      </c>
      <c r="B31" s="54">
        <v>29</v>
      </c>
      <c r="C31" s="54" t="str">
        <f>IF(ISBLANK(VLOOKUP(T_IE055PL[[#This Row],[Ścieżka Xpath]],ALL!$C:E,COLUMN(C$2),0)),"",VLOOKUP(T_IE055PL[[#This Row],[Ścieżka Xpath]],ALL!$C:E,COLUMN(C$2),0))</f>
        <v>-</v>
      </c>
      <c r="D31" s="56" t="str">
        <f>IF(ISBLANK(VLOOKUP(T_IE055PL[[#This Row],[Ścieżka Xpath]],ALL!$C:F,COLUMN(D$2),0)),"",VLOOKUP(T_IE055PL[[#This Row],[Ścieżka Xpath]],ALL!$C:F,COLUMN(D$2),0))</f>
        <v>Podpis elektroniczny.</v>
      </c>
      <c r="E31" s="56" t="str">
        <f>IF(ISBLANK(VLOOKUP(T_IE055PL[[#This Row],[Ścieżka Xpath]],ALL!$C:G,COLUMN(E$2),0)),"",VLOOKUP(T_IE055PL[[#This Row],[Ścieżka Xpath]],ALL!$C:G,COLUMN(E$2),0))</f>
        <v>Message's digital signature.</v>
      </c>
      <c r="F31" s="55" t="str">
        <f>IF(ISBLANK(VLOOKUP(T_IE055PL[[#This Row],[Ścieżka Xpath]],ALL!$C:H,COLUMN(F$2),0)),"",VLOOKUP(T_IE055PL[[#This Row],[Ścieżka Xpath]],ALL!$C:H,COLUMN(F$2),0))</f>
        <v>0..1</v>
      </c>
      <c r="G31" s="55" t="str">
        <f>IF(ISBLANK(VLOOKUP(T_IE055PL[[#This Row],[Ścieżka Xpath]],ALL!$C:I,COLUMN(G$2),0)),"",VLOOKUP(T_IE055PL[[#This Row],[Ścieżka Xpath]],ALL!$C:I,COLUMN(G$2),0))</f>
        <v>O</v>
      </c>
      <c r="H31" s="55" t="str">
        <f>IF(ISBLANK(VLOOKUP(T_IE055PL[[#This Row],[Ścieżka Xpath]],ALL!$C:J,COLUMN(H$2),0)),"",VLOOKUP(T_IE055PL[[#This Row],[Ścieżka Xpath]],ALL!$C:J,COLUMN(H$2),0))</f>
        <v/>
      </c>
      <c r="I31" s="55" t="str">
        <f>IF(ISBLANK(VLOOKUP(T_IE055PL[[#This Row],[Ścieżka Xpath]],ALL!$C:K,COLUMN(I$2),0)),"",VLOOKUP(T_IE055PL[[#This Row],[Ścieżka Xpath]],ALL!$C:K,COLUMN(I$2),0))</f>
        <v/>
      </c>
      <c r="J31" s="55" t="str">
        <f>IF(ISBLANK(VLOOKUP(T_IE055PL[[#This Row],[Ścieżka Xpath]],ALL!$C:L,COLUMN(J$2),0)),"",VLOOKUP(T_IE055PL[[#This Row],[Ścieżka Xpath]],ALL!$C:L,COLUMN(J$2),0))</f>
        <v/>
      </c>
      <c r="K31" s="55" t="str">
        <f>IF(ISBLANK(VLOOKUP(T_IE055PL[[#This Row],[Ścieżka Xpath]],ALL!$C:N,COLUMN(K$2),0)),"",VLOOKUP(T_IE055PL[[#This Row],[Ścieżka Xpath]],ALL!$C:N,COLUMN(K$2),0))</f>
        <v/>
      </c>
      <c r="L31" s="56" t="str">
        <f>IF(ISBLANK(VLOOKUP(T_IE055PL[[#This Row],[Ścieżka Xpath]],ALL!$C:O,COLUMN(L$2),0)),"",VLOOKUP(T_IE055PL[[#This Row],[Ścieżka Xpath]],ALL!$C:O,COLUMN(L$2),0))</f>
        <v/>
      </c>
      <c r="M31" s="56" t="str">
        <f>IF(ISBLANK(VLOOKUP(T_IE055PL[[#This Row],[Ścieżka Xpath]],ALL!$C:P,COLUMN(M$2),0)),"",VLOOKUP(T_IE055PL[[#This Row],[Ścieżka Xpath]],ALL!$C:P,COLUMN(M$2),0))</f>
        <v/>
      </c>
      <c r="N31" s="56" t="str">
        <f>IF(ISBLANK(VLOOKUP(T_IE055PL[[#This Row],[Ścieżka Xpath]],ALL!$C:Q,COLUMN(N$2),0)),"",VLOOKUP(T_IE055PL[[#This Row],[Ścieżka Xpath]],ALL!$C:Q,COLUMN(N$2),0))</f>
        <v/>
      </c>
      <c r="O31" s="56" t="str">
        <f>IF(ISBLANK(VLOOKUP(T_IE055PL[[#This Row],[Ścieżka Xpath]],ALL!$C:Q,COLUMN(O$2),0)),"",VLOOKUP(T_IE055PL[[#This Row],[Ścieżka Xpath]],ALL!$C:Q,COLUMN(O$2),0))</f>
        <v/>
      </c>
    </row>
  </sheetData>
  <hyperlinks>
    <hyperlink ref="A1" location="METRYKA!A1" display="METRYKA" xr:uid="{59698C4E-8B41-474E-8EC5-E8EA7DCC8D24}"/>
  </hyperlinks>
  <pageMargins left="0.7" right="0.7" top="0.75" bottom="0.75" header="0.3" footer="0.3"/>
  <pageSetup paperSize="9" orientation="portrait" r:id="rId1"/>
  <tableParts count="1">
    <tablePart r:id="rId2"/>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AD1484-C1A0-4798-851D-996C35A51434}">
  <sheetPr codeName="Arkusz26"/>
  <dimension ref="A1:O45"/>
  <sheetViews>
    <sheetView topLeftCell="A9" zoomScale="85" zoomScaleNormal="85" workbookViewId="0">
      <selection activeCell="D33" sqref="D33"/>
    </sheetView>
  </sheetViews>
  <sheetFormatPr defaultRowHeight="12.75"/>
  <cols>
    <col min="1" max="1" width="80.7109375" style="19" customWidth="1"/>
    <col min="2" max="2" width="7.7109375" style="18" customWidth="1"/>
    <col min="3" max="3" width="16.7109375" style="18" customWidth="1"/>
    <col min="4" max="5" width="50.7109375" style="20" customWidth="1"/>
    <col min="6" max="11" width="8.7109375" style="23" customWidth="1"/>
    <col min="12" max="15" width="22.7109375" style="20" customWidth="1"/>
  </cols>
  <sheetData>
    <row r="1" spans="1:15" ht="23.25">
      <c r="A1" s="99" t="s">
        <v>3642</v>
      </c>
      <c r="B1" s="153"/>
      <c r="C1" s="138" t="str">
        <f>MID(A3,2,FIND("#",SUBSTITUTE(A3,"/","#",LEN(A3)-LEN(SUBSTITUTE(A3,"/",""))),1)-2)</f>
        <v>IE056PL</v>
      </c>
      <c r="D1" s="50"/>
      <c r="E1" s="50"/>
      <c r="F1" s="41"/>
      <c r="G1" s="41"/>
      <c r="H1" s="41"/>
      <c r="I1" s="41"/>
      <c r="J1" s="41"/>
    </row>
    <row r="2" spans="1:15" ht="30">
      <c r="A2" s="107" t="s">
        <v>1355</v>
      </c>
      <c r="B2" s="107" t="s">
        <v>5040</v>
      </c>
      <c r="C2" s="107" t="s">
        <v>5359</v>
      </c>
      <c r="D2" s="115" t="s">
        <v>5591</v>
      </c>
      <c r="E2" s="115" t="s">
        <v>5592</v>
      </c>
      <c r="F2" s="107" t="s">
        <v>1</v>
      </c>
      <c r="G2" s="107" t="s">
        <v>2</v>
      </c>
      <c r="H2" s="107" t="s">
        <v>3</v>
      </c>
      <c r="I2" s="107" t="s">
        <v>4</v>
      </c>
      <c r="J2" s="107" t="s">
        <v>5</v>
      </c>
      <c r="K2" s="107" t="s">
        <v>4322</v>
      </c>
      <c r="L2" s="107" t="s">
        <v>5360</v>
      </c>
      <c r="M2" s="107" t="s">
        <v>5358</v>
      </c>
      <c r="N2" s="107" t="s">
        <v>5357</v>
      </c>
      <c r="O2" s="107" t="s">
        <v>5590</v>
      </c>
    </row>
    <row r="3" spans="1:15" ht="30">
      <c r="A3" s="69" t="s">
        <v>4320</v>
      </c>
      <c r="B3" s="54">
        <v>1</v>
      </c>
      <c r="C3" s="54" t="str">
        <f>IF(ISBLANK(VLOOKUP(T_IE056PL[[#This Row],[Ścieżka Xpath]],ALL!$C:E,COLUMN(C$2),0)),"",VLOOKUP(T_IE056PL[[#This Row],[Ścieżka Xpath]],ALL!$C:E,COLUMN(C$2),0))</f>
        <v>-</v>
      </c>
      <c r="D3" s="56" t="str">
        <f>IF(ISBLANK(VLOOKUP(T_IE056PL[[#This Row],[Ścieżka Xpath]],ALL!$C:F,COLUMN(D$2),0)),"",VLOOKUP(T_IE056PL[[#This Row],[Ścieżka Xpath]],ALL!$C:F,COLUMN(D$2),0))</f>
        <v>Dane zgłoszenia tranzytowego wymagane na poziomie krajowym.</v>
      </c>
      <c r="E3" s="56" t="str">
        <f>IF(ISBLANK(VLOOKUP(T_IE056PL[[#This Row],[Ścieżka Xpath]],ALL!$C:G,COLUMN(E$2),0)),"",VLOOKUP(T_IE056PL[[#This Row],[Ścieżka Xpath]],ALL!$C:G,COLUMN(E$2),0))</f>
        <v>Node grouping nationally required transit data.</v>
      </c>
      <c r="F3" s="55" t="str">
        <f>IF(ISBLANK(VLOOKUP(T_IE056PL[[#This Row],[Ścieżka Xpath]],ALL!$C:H,COLUMN(F$2),0)),"",VLOOKUP(T_IE056PL[[#This Row],[Ścieżka Xpath]],ALL!$C:H,COLUMN(F$2),0))</f>
        <v>0..1</v>
      </c>
      <c r="G3" s="55" t="str">
        <f>IF(ISBLANK(VLOOKUP(T_IE056PL[[#This Row],[Ścieżka Xpath]],ALL!$C:I,COLUMN(G$2),0)),"",VLOOKUP(T_IE056PL[[#This Row],[Ścieżka Xpath]],ALL!$C:I,COLUMN(G$2),0))</f>
        <v>O</v>
      </c>
      <c r="H3" s="55" t="str">
        <f>IF(ISBLANK(VLOOKUP(T_IE056PL[[#This Row],[Ścieżka Xpath]],ALL!$C:J,COLUMN(H$2),0)),"",VLOOKUP(T_IE056PL[[#This Row],[Ścieżka Xpath]],ALL!$C:J,COLUMN(H$2),0))</f>
        <v/>
      </c>
      <c r="I3" s="55" t="str">
        <f>IF(ISBLANK(VLOOKUP(T_IE056PL[[#This Row],[Ścieżka Xpath]],ALL!$C:K,COLUMN(I$2),0)),"",VLOOKUP(T_IE056PL[[#This Row],[Ścieżka Xpath]],ALL!$C:K,COLUMN(I$2),0))</f>
        <v/>
      </c>
      <c r="J3" s="55" t="str">
        <f>IF(ISBLANK(VLOOKUP(T_IE056PL[[#This Row],[Ścieżka Xpath]],ALL!$C:L,COLUMN(J$2),0)),"",VLOOKUP(T_IE056PL[[#This Row],[Ścieżka Xpath]],ALL!$C:L,COLUMN(J$2),0))</f>
        <v/>
      </c>
      <c r="K3" s="55" t="str">
        <f>IF(ISBLANK(VLOOKUP(T_IE056PL[[#This Row],[Ścieżka Xpath]],ALL!$C:N,COLUMN(K$2),0)),"",VLOOKUP(T_IE056PL[[#This Row],[Ścieżka Xpath]],ALL!$C:N,COLUMN(K$2),0))</f>
        <v>2.00</v>
      </c>
      <c r="L3" s="56" t="str">
        <f>IF(ISBLANK(VLOOKUP(T_IE056PL[[#This Row],[Ścieżka Xpath]],ALL!$C:O,COLUMN(L$2),0)),"",VLOOKUP(T_IE056PL[[#This Row],[Ścieżka Xpath]],ALL!$C:O,COLUMN(L$2),0))</f>
        <v>Reorganizacja struktury.</v>
      </c>
      <c r="M3" s="56" t="str">
        <f>IF(ISBLANK(VLOOKUP(T_IE056PL[[#This Row],[Ścieżka Xpath]],ALL!$C:P,COLUMN(M$2),0)),"",VLOOKUP(T_IE056PL[[#This Row],[Ścieżka Xpath]],ALL!$C:P,COLUMN(M$2),0))</f>
        <v>Structure reorganisation.</v>
      </c>
      <c r="N3" s="56" t="str">
        <f>IF(ISBLANK(VLOOKUP(T_IE056PL[[#This Row],[Ścieżka Xpath]],ALL!$C:Q,COLUMN(N$2),0)),"",VLOOKUP(T_IE056PL[[#This Row],[Ścieżka Xpath]],ALL!$C:Q,COLUMN(N$2),0))</f>
        <v/>
      </c>
      <c r="O3" s="56" t="str">
        <f>IF(ISBLANK(VLOOKUP(T_IE056PL[[#This Row],[Ścieżka Xpath]],ALL!$C:Q,COLUMN(O$2),0)),"",VLOOKUP(T_IE056PL[[#This Row],[Ścieżka Xpath]],ALL!$C:Q,COLUMN(O$2),0))</f>
        <v/>
      </c>
    </row>
    <row r="4" spans="1:15" ht="30">
      <c r="A4" s="69" t="s">
        <v>4329</v>
      </c>
      <c r="B4" s="54">
        <v>2</v>
      </c>
      <c r="C4" s="54" t="str">
        <f>IF(ISBLANK(VLOOKUP(T_IE056PL[[#This Row],[Ścieżka Xpath]],ALL!$C:E,COLUMN(C$2),0)),"",VLOOKUP(T_IE056PL[[#This Row],[Ścieżka Xpath]],ALL!$C:E,COLUMN(C$2),0))</f>
        <v>-</v>
      </c>
      <c r="D4" s="56" t="str">
        <f>IF(ISBLANK(VLOOKUP(T_IE056PL[[#This Row],[Ścieżka Xpath]],ALL!$C:F,COLUMN(D$2),0)),"",VLOOKUP(T_IE056PL[[#This Row],[Ścieżka Xpath]],ALL!$C:F,COLUMN(D$2),0))</f>
        <v>Informacje z systemu AIS-ICS2 dot. wprowadzenia.</v>
      </c>
      <c r="E4" s="56" t="str">
        <f>IF(ISBLANK(VLOOKUP(T_IE056PL[[#This Row],[Ścieżka Xpath]],ALL!$C:G,COLUMN(E$2),0)),"",VLOOKUP(T_IE056PL[[#This Row],[Ścieżka Xpath]],ALL!$C:G,COLUMN(E$2),0))</f>
        <v>AIS-ICS2 entry information.</v>
      </c>
      <c r="F4" s="55">
        <f>IF(ISBLANK(VLOOKUP(T_IE056PL[[#This Row],[Ścieżka Xpath]],ALL!$C:H,COLUMN(F$2),0)),"",VLOOKUP(T_IE056PL[[#This Row],[Ścieżka Xpath]],ALL!$C:H,COLUMN(F$2),0))</f>
        <v>1</v>
      </c>
      <c r="G4" s="55" t="str">
        <f>IF(ISBLANK(VLOOKUP(T_IE056PL[[#This Row],[Ścieżka Xpath]],ALL!$C:I,COLUMN(G$2),0)),"",VLOOKUP(T_IE056PL[[#This Row],[Ścieżka Xpath]],ALL!$C:I,COLUMN(G$2),0))</f>
        <v>R</v>
      </c>
      <c r="H4" s="55" t="str">
        <f>IF(ISBLANK(VLOOKUP(T_IE056PL[[#This Row],[Ścieżka Xpath]],ALL!$C:J,COLUMN(H$2),0)),"",VLOOKUP(T_IE056PL[[#This Row],[Ścieżka Xpath]],ALL!$C:J,COLUMN(H$2),0))</f>
        <v/>
      </c>
      <c r="I4" s="55" t="str">
        <f>IF(ISBLANK(VLOOKUP(T_IE056PL[[#This Row],[Ścieżka Xpath]],ALL!$C:K,COLUMN(I$2),0)),"",VLOOKUP(T_IE056PL[[#This Row],[Ścieżka Xpath]],ALL!$C:K,COLUMN(I$2),0))</f>
        <v/>
      </c>
      <c r="J4" s="55" t="str">
        <f>IF(ISBLANK(VLOOKUP(T_IE056PL[[#This Row],[Ścieżka Xpath]],ALL!$C:L,COLUMN(J$2),0)),"",VLOOKUP(T_IE056PL[[#This Row],[Ścieżka Xpath]],ALL!$C:L,COLUMN(J$2),0))</f>
        <v/>
      </c>
      <c r="K4" s="55" t="str">
        <f>IF(ISBLANK(VLOOKUP(T_IE056PL[[#This Row],[Ścieżka Xpath]],ALL!$C:N,COLUMN(K$2),0)),"",VLOOKUP(T_IE056PL[[#This Row],[Ścieżka Xpath]],ALL!$C:N,COLUMN(K$2),0))</f>
        <v>2.00</v>
      </c>
      <c r="L4" s="56" t="str">
        <f>IF(ISBLANK(VLOOKUP(T_IE056PL[[#This Row],[Ścieżka Xpath]],ALL!$C:O,COLUMN(L$2),0)),"",VLOOKUP(T_IE056PL[[#This Row],[Ścieżka Xpath]],ALL!$C:O,COLUMN(L$2),0))</f>
        <v>Reorganizacja struktury.</v>
      </c>
      <c r="M4" s="56" t="str">
        <f>IF(ISBLANK(VLOOKUP(T_IE056PL[[#This Row],[Ścieżka Xpath]],ALL!$C:P,COLUMN(M$2),0)),"",VLOOKUP(T_IE056PL[[#This Row],[Ścieżka Xpath]],ALL!$C:P,COLUMN(M$2),0))</f>
        <v>Structure reorganisation.</v>
      </c>
      <c r="N4" s="56" t="str">
        <f>IF(ISBLANK(VLOOKUP(T_IE056PL[[#This Row],[Ścieżka Xpath]],ALL!$C:Q,COLUMN(N$2),0)),"",VLOOKUP(T_IE056PL[[#This Row],[Ścieżka Xpath]],ALL!$C:Q,COLUMN(N$2),0))</f>
        <v/>
      </c>
      <c r="O4" s="56" t="str">
        <f>IF(ISBLANK(VLOOKUP(T_IE056PL[[#This Row],[Ścieżka Xpath]],ALL!$C:Q,COLUMN(O$2),0)),"",VLOOKUP(T_IE056PL[[#This Row],[Ścieżka Xpath]],ALL!$C:Q,COLUMN(O$2),0))</f>
        <v/>
      </c>
    </row>
    <row r="5" spans="1:15" ht="30">
      <c r="A5" s="57" t="s">
        <v>4330</v>
      </c>
      <c r="B5" s="38">
        <v>3</v>
      </c>
      <c r="C5" s="38" t="str">
        <f>IF(ISBLANK(VLOOKUP(T_IE056PL[[#This Row],[Ścieżka Xpath]],ALL!$C:E,COLUMN(C$2),0)),"",VLOOKUP(T_IE056PL[[#This Row],[Ścieżka Xpath]],ALL!$C:E,COLUMN(C$2),0))</f>
        <v>-</v>
      </c>
      <c r="D5" s="50" t="str">
        <f>IF(ISBLANK(VLOOKUP(T_IE056PL[[#This Row],[Ścieżka Xpath]],ALL!$C:F,COLUMN(D$2),0)),"",VLOOKUP(T_IE056PL[[#This Row],[Ścieżka Xpath]],ALL!$C:F,COLUMN(D$2),0))</f>
        <v>Numer przesyłki spedytorskiej</v>
      </c>
      <c r="E5" s="17" t="str">
        <f>IF(ISBLANK(VLOOKUP(T_IE056PL[[#This Row],[Ścieżka Xpath]],ALL!$C:G,COLUMN(E$2),0)),"",VLOOKUP(T_IE056PL[[#This Row],[Ścieżka Xpath]],ALL!$C:G,COLUMN(E$2),0))</f>
        <v>House Consignment number.</v>
      </c>
      <c r="F5" s="134" t="str">
        <f>IF(ISBLANK(VLOOKUP(T_IE056PL[[#This Row],[Ścieżka Xpath]],ALL!$C:H,COLUMN(F$2),0)),"",VLOOKUP(T_IE056PL[[#This Row],[Ścieżka Xpath]],ALL!$C:H,COLUMN(F$2),0))</f>
        <v/>
      </c>
      <c r="G5" s="41" t="str">
        <f>IF(ISBLANK(VLOOKUP(T_IE056PL[[#This Row],[Ścieżka Xpath]],ALL!$C:I,COLUMN(G$2),0)),"",VLOOKUP(T_IE056PL[[#This Row],[Ścieżka Xpath]],ALL!$C:I,COLUMN(G$2),0))</f>
        <v>R</v>
      </c>
      <c r="H5" s="41" t="str">
        <f>IF(ISBLANK(VLOOKUP(T_IE056PL[[#This Row],[Ścieżka Xpath]],ALL!$C:J,COLUMN(H$2),0)),"",VLOOKUP(T_IE056PL[[#This Row],[Ścieżka Xpath]],ALL!$C:J,COLUMN(H$2),0))</f>
        <v>n..5</v>
      </c>
      <c r="I5" s="134" t="str">
        <f>IF(ISBLANK(VLOOKUP(T_IE056PL[[#This Row],[Ścieżka Xpath]],ALL!$C:K,COLUMN(I$2),0)),"",VLOOKUP(T_IE056PL[[#This Row],[Ścieżka Xpath]],ALL!$C:K,COLUMN(I$2),0))</f>
        <v/>
      </c>
      <c r="J5" s="134" t="str">
        <f>IF(ISBLANK(VLOOKUP(T_IE056PL[[#This Row],[Ścieżka Xpath]],ALL!$C:L,COLUMN(J$2),0)),"",VLOOKUP(T_IE056PL[[#This Row],[Ścieżka Xpath]],ALL!$C:L,COLUMN(J$2),0))</f>
        <v/>
      </c>
      <c r="K5" s="41" t="str">
        <f>IF(ISBLANK(VLOOKUP(T_IE056PL[[#This Row],[Ścieżka Xpath]],ALL!$C:N,COLUMN(K$2),0)),"",VLOOKUP(T_IE056PL[[#This Row],[Ścieżka Xpath]],ALL!$C:N,COLUMN(K$2),0))</f>
        <v>2.00</v>
      </c>
      <c r="L5" s="50" t="str">
        <f>IF(ISBLANK(VLOOKUP(T_IE056PL[[#This Row],[Ścieżka Xpath]],ALL!$C:O,COLUMN(L$2),0)),"",VLOOKUP(T_IE056PL[[#This Row],[Ścieżka Xpath]],ALL!$C:O,COLUMN(L$2),0))</f>
        <v>Reorganizacja struktury.</v>
      </c>
      <c r="M5" s="50" t="str">
        <f>IF(ISBLANK(VLOOKUP(T_IE056PL[[#This Row],[Ścieżka Xpath]],ALL!$C:P,COLUMN(M$2),0)),"",VLOOKUP(T_IE056PL[[#This Row],[Ścieżka Xpath]],ALL!$C:P,COLUMN(M$2),0))</f>
        <v>Structure reorganisation.</v>
      </c>
      <c r="N5" s="50" t="str">
        <f>IF(ISBLANK(VLOOKUP(T_IE056PL[[#This Row],[Ścieżka Xpath]],ALL!$C:Q,COLUMN(N$2),0)),"",VLOOKUP(T_IE056PL[[#This Row],[Ścieżka Xpath]],ALL!$C:Q,COLUMN(N$2),0))</f>
        <v/>
      </c>
      <c r="O5" s="50" t="str">
        <f>IF(ISBLANK(VLOOKUP(T_IE056PL[[#This Row],[Ścieżka Xpath]],ALL!$C:Q,COLUMN(O$2),0)),"",VLOOKUP(T_IE056PL[[#This Row],[Ścieżka Xpath]],ALL!$C:Q,COLUMN(O$2),0))</f>
        <v/>
      </c>
    </row>
    <row r="6" spans="1:15" ht="30">
      <c r="A6" s="57" t="s">
        <v>4331</v>
      </c>
      <c r="B6" s="38">
        <v>4</v>
      </c>
      <c r="C6" s="38" t="str">
        <f>IF(ISBLANK(VLOOKUP(T_IE056PL[[#This Row],[Ścieżka Xpath]],ALL!$C:E,COLUMN(C$2),0)),"",VLOOKUP(T_IE056PL[[#This Row],[Ścieżka Xpath]],ALL!$C:E,COLUMN(C$2),0))</f>
        <v>-</v>
      </c>
      <c r="D6" s="50" t="str">
        <f>IF(ISBLANK(VLOOKUP(T_IE056PL[[#This Row],[Ścieżka Xpath]],ALL!$C:F,COLUMN(D$2),0)),"",VLOOKUP(T_IE056PL[[#This Row],[Ścieżka Xpath]],ALL!$C:F,COLUMN(D$2),0))</f>
        <v>Flaga odmowy wprowadzenia.</v>
      </c>
      <c r="E6" s="17" t="str">
        <f>IF(ISBLANK(VLOOKUP(T_IE056PL[[#This Row],[Ścieżka Xpath]],ALL!$C:G,COLUMN(E$2),0)),"",VLOOKUP(T_IE056PL[[#This Row],[Ścieżka Xpath]],ALL!$C:G,COLUMN(E$2),0))</f>
        <v>Entry refusal flag.</v>
      </c>
      <c r="F6" s="134" t="str">
        <f>IF(ISBLANK(VLOOKUP(T_IE056PL[[#This Row],[Ścieżka Xpath]],ALL!$C:H,COLUMN(F$2),0)),"",VLOOKUP(T_IE056PL[[#This Row],[Ścieżka Xpath]],ALL!$C:H,COLUMN(F$2),0))</f>
        <v/>
      </c>
      <c r="G6" s="41" t="str">
        <f>IF(ISBLANK(VLOOKUP(T_IE056PL[[#This Row],[Ścieżka Xpath]],ALL!$C:I,COLUMN(G$2),0)),"",VLOOKUP(T_IE056PL[[#This Row],[Ścieżka Xpath]],ALL!$C:I,COLUMN(G$2),0))</f>
        <v>R</v>
      </c>
      <c r="H6" s="41" t="str">
        <f>IF(ISBLANK(VLOOKUP(T_IE056PL[[#This Row],[Ścieżka Xpath]],ALL!$C:J,COLUMN(H$2),0)),"",VLOOKUP(T_IE056PL[[#This Row],[Ścieżka Xpath]],ALL!$C:J,COLUMN(H$2),0))</f>
        <v>n1</v>
      </c>
      <c r="I6" s="134" t="str">
        <f>IF(ISBLANK(VLOOKUP(T_IE056PL[[#This Row],[Ścieżka Xpath]],ALL!$C:K,COLUMN(I$2),0)),"",VLOOKUP(T_IE056PL[[#This Row],[Ścieżka Xpath]],ALL!$C:K,COLUMN(I$2),0))</f>
        <v/>
      </c>
      <c r="J6" s="134" t="str">
        <f>IF(ISBLANK(VLOOKUP(T_IE056PL[[#This Row],[Ścieżka Xpath]],ALL!$C:L,COLUMN(J$2),0)),"",VLOOKUP(T_IE056PL[[#This Row],[Ścieżka Xpath]],ALL!$C:L,COLUMN(J$2),0))</f>
        <v/>
      </c>
      <c r="K6" s="41" t="str">
        <f>IF(ISBLANK(VLOOKUP(T_IE056PL[[#This Row],[Ścieżka Xpath]],ALL!$C:N,COLUMN(K$2),0)),"",VLOOKUP(T_IE056PL[[#This Row],[Ścieżka Xpath]],ALL!$C:N,COLUMN(K$2),0))</f>
        <v>2.00</v>
      </c>
      <c r="L6" s="50" t="str">
        <f>IF(ISBLANK(VLOOKUP(T_IE056PL[[#This Row],[Ścieżka Xpath]],ALL!$C:O,COLUMN(L$2),0)),"",VLOOKUP(T_IE056PL[[#This Row],[Ścieżka Xpath]],ALL!$C:O,COLUMN(L$2),0))</f>
        <v>Reorganizacja struktury.</v>
      </c>
      <c r="M6" s="50" t="str">
        <f>IF(ISBLANK(VLOOKUP(T_IE056PL[[#This Row],[Ścieżka Xpath]],ALL!$C:P,COLUMN(M$2),0)),"",VLOOKUP(T_IE056PL[[#This Row],[Ścieżka Xpath]],ALL!$C:P,COLUMN(M$2),0))</f>
        <v>Structure reorganisation.</v>
      </c>
      <c r="N6" s="50" t="str">
        <f>IF(ISBLANK(VLOOKUP(T_IE056PL[[#This Row],[Ścieżka Xpath]],ALL!$C:Q,COLUMN(N$2),0)),"",VLOOKUP(T_IE056PL[[#This Row],[Ścieżka Xpath]],ALL!$C:Q,COLUMN(N$2),0))</f>
        <v/>
      </c>
      <c r="O6" s="50" t="str">
        <f>IF(ISBLANK(VLOOKUP(T_IE056PL[[#This Row],[Ścieżka Xpath]],ALL!$C:Q,COLUMN(O$2),0)),"",VLOOKUP(T_IE056PL[[#This Row],[Ścieżka Xpath]],ALL!$C:Q,COLUMN(O$2),0))</f>
        <v/>
      </c>
    </row>
    <row r="7" spans="1:15" ht="30">
      <c r="A7" s="57" t="s">
        <v>4332</v>
      </c>
      <c r="B7" s="38">
        <v>5</v>
      </c>
      <c r="C7" s="38" t="str">
        <f>IF(ISBLANK(VLOOKUP(T_IE056PL[[#This Row],[Ścieżka Xpath]],ALL!$C:E,COLUMN(C$2),0)),"",VLOOKUP(T_IE056PL[[#This Row],[Ścieżka Xpath]],ALL!$C:E,COLUMN(C$2),0))</f>
        <v>-</v>
      </c>
      <c r="D7" s="50" t="str">
        <f>IF(ISBLANK(VLOOKUP(T_IE056PL[[#This Row],[Ścieżka Xpath]],ALL!$C:F,COLUMN(D$2),0)),"",VLOOKUP(T_IE056PL[[#This Row],[Ścieżka Xpath]],ALL!$C:F,COLUMN(D$2),0))</f>
        <v>Informacje z systemu AIS-ICS2 dot. wprowadzenia.</v>
      </c>
      <c r="E7" s="17" t="str">
        <f>IF(ISBLANK(VLOOKUP(T_IE056PL[[#This Row],[Ścieżka Xpath]],ALL!$C:G,COLUMN(E$2),0)),"",VLOOKUP(T_IE056PL[[#This Row],[Ścieżka Xpath]],ALL!$C:G,COLUMN(E$2),0))</f>
        <v>AIS-ICS2 entry information.</v>
      </c>
      <c r="F7" s="134" t="str">
        <f>IF(ISBLANK(VLOOKUP(T_IE056PL[[#This Row],[Ścieżka Xpath]],ALL!$C:H,COLUMN(F$2),0)),"",VLOOKUP(T_IE056PL[[#This Row],[Ścieżka Xpath]],ALL!$C:H,COLUMN(F$2),0))</f>
        <v/>
      </c>
      <c r="G7" s="41" t="str">
        <f>IF(ISBLANK(VLOOKUP(T_IE056PL[[#This Row],[Ścieżka Xpath]],ALL!$C:I,COLUMN(G$2),0)),"",VLOOKUP(T_IE056PL[[#This Row],[Ścieżka Xpath]],ALL!$C:I,COLUMN(G$2),0))</f>
        <v>O</v>
      </c>
      <c r="H7" s="41" t="str">
        <f>IF(ISBLANK(VLOOKUP(T_IE056PL[[#This Row],[Ścieżka Xpath]],ALL!$C:J,COLUMN(H$2),0)),"",VLOOKUP(T_IE056PL[[#This Row],[Ścieżka Xpath]],ALL!$C:J,COLUMN(H$2),0))</f>
        <v>an..1024</v>
      </c>
      <c r="I7" s="134" t="str">
        <f>IF(ISBLANK(VLOOKUP(T_IE056PL[[#This Row],[Ścieżka Xpath]],ALL!$C:K,COLUMN(I$2),0)),"",VLOOKUP(T_IE056PL[[#This Row],[Ścieżka Xpath]],ALL!$C:K,COLUMN(I$2),0))</f>
        <v/>
      </c>
      <c r="J7" s="134" t="str">
        <f>IF(ISBLANK(VLOOKUP(T_IE056PL[[#This Row],[Ścieżka Xpath]],ALL!$C:L,COLUMN(J$2),0)),"",VLOOKUP(T_IE056PL[[#This Row],[Ścieżka Xpath]],ALL!$C:L,COLUMN(J$2),0))</f>
        <v/>
      </c>
      <c r="K7" s="41" t="str">
        <f>IF(ISBLANK(VLOOKUP(T_IE056PL[[#This Row],[Ścieżka Xpath]],ALL!$C:N,COLUMN(K$2),0)),"",VLOOKUP(T_IE056PL[[#This Row],[Ścieżka Xpath]],ALL!$C:N,COLUMN(K$2),0))</f>
        <v>2.00</v>
      </c>
      <c r="L7" s="50" t="str">
        <f>IF(ISBLANK(VLOOKUP(T_IE056PL[[#This Row],[Ścieżka Xpath]],ALL!$C:O,COLUMN(L$2),0)),"",VLOOKUP(T_IE056PL[[#This Row],[Ścieżka Xpath]],ALL!$C:O,COLUMN(L$2),0))</f>
        <v>Reorganizacja struktury.</v>
      </c>
      <c r="M7" s="50" t="str">
        <f>IF(ISBLANK(VLOOKUP(T_IE056PL[[#This Row],[Ścieżka Xpath]],ALL!$C:P,COLUMN(M$2),0)),"",VLOOKUP(T_IE056PL[[#This Row],[Ścieżka Xpath]],ALL!$C:P,COLUMN(M$2),0))</f>
        <v>Structure reorganisation.</v>
      </c>
      <c r="N7" s="50" t="str">
        <f>IF(ISBLANK(VLOOKUP(T_IE056PL[[#This Row],[Ścieżka Xpath]],ALL!$C:Q,COLUMN(N$2),0)),"",VLOOKUP(T_IE056PL[[#This Row],[Ścieżka Xpath]],ALL!$C:Q,COLUMN(N$2),0))</f>
        <v/>
      </c>
      <c r="O7" s="50" t="str">
        <f>IF(ISBLANK(VLOOKUP(T_IE056PL[[#This Row],[Ścieżka Xpath]],ALL!$C:Q,COLUMN(O$2),0)),"",VLOOKUP(T_IE056PL[[#This Row],[Ścieżka Xpath]],ALL!$C:Q,COLUMN(O$2),0))</f>
        <v/>
      </c>
    </row>
    <row r="8" spans="1:15" ht="15">
      <c r="A8" s="69" t="s">
        <v>2163</v>
      </c>
      <c r="B8" s="54">
        <v>6</v>
      </c>
      <c r="C8" s="54" t="str">
        <f>IF(ISBLANK(VLOOKUP(T_IE056PL[[#This Row],[Ścieżka Xpath]],ALL!$C:E,COLUMN(C$2),0)),"",VLOOKUP(T_IE056PL[[#This Row],[Ścieżka Xpath]],ALL!$C:E,COLUMN(C$2),0))</f>
        <v>-</v>
      </c>
      <c r="D8" s="110" t="str">
        <f>IF(ISBLANK(VLOOKUP(T_IE056PL[[#This Row],[Ścieżka Xpath]],ALL!$C:F,COLUMN(D$2),0)),"",VLOOKUP(T_IE056PL[[#This Row],[Ścieżka Xpath]],ALL!$C:F,COLUMN(D$2),0))</f>
        <v>Odrzucenie z UC wyjścia.</v>
      </c>
      <c r="E8" s="110" t="str">
        <f>IF(ISBLANK(VLOOKUP(T_IE056PL[[#This Row],[Ścieżka Xpath]],ALL!$C:G,COLUMN(E$2),0)),"",VLOOKUP(T_IE056PL[[#This Row],[Ścieżka Xpath]],ALL!$C:G,COLUMN(E$2),0))</f>
        <v>Rejection from Office of Departure.</v>
      </c>
      <c r="F8" s="104">
        <f>IF(ISBLANK(VLOOKUP(T_IE056PL[[#This Row],[Ścieżka Xpath]],ALL!$C:H,COLUMN(F$2),0)),"",VLOOKUP(T_IE056PL[[#This Row],[Ścieżka Xpath]],ALL!$C:H,COLUMN(F$2),0))</f>
        <v>1</v>
      </c>
      <c r="G8" s="104" t="str">
        <f>IF(ISBLANK(VLOOKUP(T_IE056PL[[#This Row],[Ścieżka Xpath]],ALL!$C:I,COLUMN(G$2),0)),"",VLOOKUP(T_IE056PL[[#This Row],[Ścieżka Xpath]],ALL!$C:I,COLUMN(G$2),0))</f>
        <v>R</v>
      </c>
      <c r="H8" s="104" t="str">
        <f>IF(ISBLANK(VLOOKUP(T_IE056PL[[#This Row],[Ścieżka Xpath]],ALL!$C:J,COLUMN(H$2),0)),"",VLOOKUP(T_IE056PL[[#This Row],[Ścieżka Xpath]],ALL!$C:J,COLUMN(H$2),0))</f>
        <v/>
      </c>
      <c r="I8" s="104" t="str">
        <f>IF(ISBLANK(VLOOKUP(T_IE056PL[[#This Row],[Ścieżka Xpath]],ALL!$C:K,COLUMN(I$2),0)),"",VLOOKUP(T_IE056PL[[#This Row],[Ścieżka Xpath]],ALL!$C:K,COLUMN(I$2),0))</f>
        <v/>
      </c>
      <c r="J8" s="104" t="str">
        <f>IF(ISBLANK(VLOOKUP(T_IE056PL[[#This Row],[Ścieżka Xpath]],ALL!$C:L,COLUMN(J$2),0)),"",VLOOKUP(T_IE056PL[[#This Row],[Ścieżka Xpath]],ALL!$C:L,COLUMN(J$2),0))</f>
        <v/>
      </c>
      <c r="K8" s="55" t="str">
        <f>IF(ISBLANK(VLOOKUP(T_IE056PL[[#This Row],[Ścieżka Xpath]],ALL!$C:N,COLUMN(K$2),0)),"",VLOOKUP(T_IE056PL[[#This Row],[Ścieżka Xpath]],ALL!$C:N,COLUMN(K$2),0))</f>
        <v/>
      </c>
      <c r="L8" s="56" t="str">
        <f>IF(ISBLANK(VLOOKUP(T_IE056PL[[#This Row],[Ścieżka Xpath]],ALL!$C:O,COLUMN(L$2),0)),"",VLOOKUP(T_IE056PL[[#This Row],[Ścieżka Xpath]],ALL!$C:O,COLUMN(L$2),0))</f>
        <v/>
      </c>
      <c r="M8" s="56" t="str">
        <f>IF(ISBLANK(VLOOKUP(T_IE056PL[[#This Row],[Ścieżka Xpath]],ALL!$C:P,COLUMN(M$2),0)),"",VLOOKUP(T_IE056PL[[#This Row],[Ścieżka Xpath]],ALL!$C:P,COLUMN(M$2),0))</f>
        <v/>
      </c>
      <c r="N8" s="56" t="str">
        <f>IF(ISBLANK(VLOOKUP(T_IE056PL[[#This Row],[Ścieżka Xpath]],ALL!$C:Q,COLUMN(N$2),0)),"",VLOOKUP(T_IE056PL[[#This Row],[Ścieżka Xpath]],ALL!$C:Q,COLUMN(N$2),0))</f>
        <v/>
      </c>
      <c r="O8" s="56" t="str">
        <f>IF(ISBLANK(VLOOKUP(T_IE056PL[[#This Row],[Ścieżka Xpath]],ALL!$C:Q,COLUMN(O$2),0)),"",VLOOKUP(T_IE056PL[[#This Row],[Ścieżka Xpath]],ALL!$C:Q,COLUMN(O$2),0))</f>
        <v/>
      </c>
    </row>
    <row r="9" spans="1:15" ht="15">
      <c r="A9" s="57" t="s">
        <v>2164</v>
      </c>
      <c r="B9" s="38">
        <v>7</v>
      </c>
      <c r="C9" s="38" t="str">
        <f>IF(ISBLANK(VLOOKUP(T_IE056PL[[#This Row],[Ścieżka Xpath]],ALL!$C:E,COLUMN(C$2),0)),"",VLOOKUP(T_IE056PL[[#This Row],[Ścieżka Xpath]],ALL!$C:E,COLUMN(C$2),0))</f>
        <v>-</v>
      </c>
      <c r="D9" s="17" t="str">
        <f>IF(ISBLANK(VLOOKUP(T_IE056PL[[#This Row],[Ścieżka Xpath]],ALL!$C:F,COLUMN(D$2),0)),"",VLOOKUP(T_IE056PL[[#This Row],[Ścieżka Xpath]],ALL!$C:F,COLUMN(D$2),0))</f>
        <v>Numer fazy systemu NCTS2 PLUS. Dla fazy 6 - "NCTS6".</v>
      </c>
      <c r="E9" s="17" t="str">
        <f>IF(ISBLANK(VLOOKUP(T_IE056PL[[#This Row],[Ścieżka Xpath]],ALL!$C:G,COLUMN(E$2),0)),"",VLOOKUP(T_IE056PL[[#This Row],[Ścieżka Xpath]],ALL!$C:G,COLUMN(E$2),0))</f>
        <v>NCTS phase number. For Phase6 - "NCTS6".</v>
      </c>
      <c r="F9" s="134" t="str">
        <f>IF(ISBLANK(VLOOKUP(T_IE056PL[[#This Row],[Ścieżka Xpath]],ALL!$C:H,COLUMN(F$2),0)),"",VLOOKUP(T_IE056PL[[#This Row],[Ścieżka Xpath]],ALL!$C:H,COLUMN(F$2),0))</f>
        <v/>
      </c>
      <c r="G9" s="134" t="str">
        <f>IF(ISBLANK(VLOOKUP(T_IE056PL[[#This Row],[Ścieżka Xpath]],ALL!$C:I,COLUMN(G$2),0)),"",VLOOKUP(T_IE056PL[[#This Row],[Ścieżka Xpath]],ALL!$C:I,COLUMN(G$2),0))</f>
        <v>O</v>
      </c>
      <c r="H9" s="134" t="str">
        <f>IF(ISBLANK(VLOOKUP(T_IE056PL[[#This Row],[Ścieżka Xpath]],ALL!$C:J,COLUMN(H$2),0)),"",VLOOKUP(T_IE056PL[[#This Row],[Ścieżka Xpath]],ALL!$C:J,COLUMN(H$2),0))</f>
        <v/>
      </c>
      <c r="I9" s="134" t="str">
        <f>IF(ISBLANK(VLOOKUP(T_IE056PL[[#This Row],[Ścieżka Xpath]],ALL!$C:K,COLUMN(I$2),0)),"",VLOOKUP(T_IE056PL[[#This Row],[Ścieżka Xpath]],ALL!$C:K,COLUMN(I$2),0))</f>
        <v/>
      </c>
      <c r="J9" s="134" t="str">
        <f>IF(ISBLANK(VLOOKUP(T_IE056PL[[#This Row],[Ścieżka Xpath]],ALL!$C:L,COLUMN(J$2),0)),"",VLOOKUP(T_IE056PL[[#This Row],[Ścieżka Xpath]],ALL!$C:L,COLUMN(J$2),0))</f>
        <v/>
      </c>
      <c r="K9" s="41" t="str">
        <f>IF(ISBLANK(VLOOKUP(T_IE056PL[[#This Row],[Ścieżka Xpath]],ALL!$C:N,COLUMN(K$2),0)),"",VLOOKUP(T_IE056PL[[#This Row],[Ścieżka Xpath]],ALL!$C:N,COLUMN(K$2),0))</f>
        <v/>
      </c>
      <c r="L9" s="50" t="str">
        <f>IF(ISBLANK(VLOOKUP(T_IE056PL[[#This Row],[Ścieżka Xpath]],ALL!$C:O,COLUMN(L$2),0)),"",VLOOKUP(T_IE056PL[[#This Row],[Ścieżka Xpath]],ALL!$C:O,COLUMN(L$2),0))</f>
        <v/>
      </c>
      <c r="M9" s="50" t="str">
        <f>IF(ISBLANK(VLOOKUP(T_IE056PL[[#This Row],[Ścieżka Xpath]],ALL!$C:P,COLUMN(M$2),0)),"",VLOOKUP(T_IE056PL[[#This Row],[Ścieżka Xpath]],ALL!$C:P,COLUMN(M$2),0))</f>
        <v/>
      </c>
      <c r="N9" s="50" t="str">
        <f>IF(ISBLANK(VLOOKUP(T_IE056PL[[#This Row],[Ścieżka Xpath]],ALL!$C:Q,COLUMN(N$2),0)),"",VLOOKUP(T_IE056PL[[#This Row],[Ścieżka Xpath]],ALL!$C:Q,COLUMN(N$2),0))</f>
        <v/>
      </c>
      <c r="O9" s="50" t="str">
        <f>IF(ISBLANK(VLOOKUP(T_IE056PL[[#This Row],[Ścieżka Xpath]],ALL!$C:Q,COLUMN(O$2),0)),"",VLOOKUP(T_IE056PL[[#This Row],[Ścieżka Xpath]],ALL!$C:Q,COLUMN(O$2),0))</f>
        <v/>
      </c>
    </row>
    <row r="10" spans="1:15" ht="45">
      <c r="A10" s="57" t="s">
        <v>2165</v>
      </c>
      <c r="B10" s="38">
        <v>8</v>
      </c>
      <c r="C10" s="38" t="str">
        <f>IF(ISBLANK(VLOOKUP(T_IE056PL[[#This Row],[Ścieżka Xpath]],ALL!$C:E,COLUMN(C$2),0)),"",VLOOKUP(T_IE056PL[[#This Row],[Ścieżka Xpath]],ALL!$C:E,COLUMN(C$2),0))</f>
        <v>-</v>
      </c>
      <c r="D10" s="17" t="str">
        <f>IF(ISBLANK(VLOOKUP(T_IE056PL[[#This Row],[Ścieżka Xpath]],ALL!$C:F,COLUMN(D$2),0)),"",VLOOKUP(T_IE056PL[[#This Row],[Ścieżka Xpath]],ALL!$C:F,COLUMN(D$2),0))</f>
        <v>Identyfikator nadawcy komunikatu. W kierunku do NCTS2PLUS - numer identyfikacyjny Podmiotu. W kiedunku z NCTS2PLUS: "NTA.PL"</v>
      </c>
      <c r="E10" s="17" t="str">
        <f>IF(ISBLANK(VLOOKUP(T_IE056PL[[#This Row],[Ścieżka Xpath]],ALL!$C:G,COLUMN(E$2),0)),"",VLOOKUP(T_IE056PL[[#This Row],[Ścieżka Xpath]],ALL!$C:G,COLUMN(E$2),0))</f>
        <v>Sender's identification. In direction to NCTS2PLUS - sending EO's identificationNumber, otherwise "NTA.PL".</v>
      </c>
      <c r="F10" s="134" t="str">
        <f>IF(ISBLANK(VLOOKUP(T_IE056PL[[#This Row],[Ścieżka Xpath]],ALL!$C:H,COLUMN(F$2),0)),"",VLOOKUP(T_IE056PL[[#This Row],[Ścieżka Xpath]],ALL!$C:H,COLUMN(F$2),0))</f>
        <v/>
      </c>
      <c r="G10" s="134" t="str">
        <f>IF(ISBLANK(VLOOKUP(T_IE056PL[[#This Row],[Ścieżka Xpath]],ALL!$C:I,COLUMN(G$2),0)),"",VLOOKUP(T_IE056PL[[#This Row],[Ścieżka Xpath]],ALL!$C:I,COLUMN(G$2),0))</f>
        <v>R</v>
      </c>
      <c r="H10" s="134" t="str">
        <f>IF(ISBLANK(VLOOKUP(T_IE056PL[[#This Row],[Ścieżka Xpath]],ALL!$C:J,COLUMN(H$2),0)),"",VLOOKUP(T_IE056PL[[#This Row],[Ścieżka Xpath]],ALL!$C:J,COLUMN(H$2),0))</f>
        <v>an..35</v>
      </c>
      <c r="I10" s="134" t="str">
        <f>IF(ISBLANK(VLOOKUP(T_IE056PL[[#This Row],[Ścieżka Xpath]],ALL!$C:K,COLUMN(I$2),0)),"",VLOOKUP(T_IE056PL[[#This Row],[Ścieżka Xpath]],ALL!$C:K,COLUMN(I$2),0))</f>
        <v/>
      </c>
      <c r="J10" s="134" t="str">
        <f>IF(ISBLANK(VLOOKUP(T_IE056PL[[#This Row],[Ścieżka Xpath]],ALL!$C:L,COLUMN(J$2),0)),"",VLOOKUP(T_IE056PL[[#This Row],[Ścieżka Xpath]],ALL!$C:L,COLUMN(J$2),0))</f>
        <v/>
      </c>
      <c r="K10" s="41" t="str">
        <f>IF(ISBLANK(VLOOKUP(T_IE056PL[[#This Row],[Ścieżka Xpath]],ALL!$C:N,COLUMN(K$2),0)),"",VLOOKUP(T_IE056PL[[#This Row],[Ścieżka Xpath]],ALL!$C:N,COLUMN(K$2),0))</f>
        <v/>
      </c>
      <c r="L10" s="50" t="str">
        <f>IF(ISBLANK(VLOOKUP(T_IE056PL[[#This Row],[Ścieżka Xpath]],ALL!$C:O,COLUMN(L$2),0)),"",VLOOKUP(T_IE056PL[[#This Row],[Ścieżka Xpath]],ALL!$C:O,COLUMN(L$2),0))</f>
        <v/>
      </c>
      <c r="M10" s="50" t="str">
        <f>IF(ISBLANK(VLOOKUP(T_IE056PL[[#This Row],[Ścieżka Xpath]],ALL!$C:P,COLUMN(M$2),0)),"",VLOOKUP(T_IE056PL[[#This Row],[Ścieżka Xpath]],ALL!$C:P,COLUMN(M$2),0))</f>
        <v/>
      </c>
      <c r="N10" s="50" t="str">
        <f>IF(ISBLANK(VLOOKUP(T_IE056PL[[#This Row],[Ścieżka Xpath]],ALL!$C:Q,COLUMN(N$2),0)),"",VLOOKUP(T_IE056PL[[#This Row],[Ścieżka Xpath]],ALL!$C:Q,COLUMN(N$2),0))</f>
        <v/>
      </c>
      <c r="O10" s="50" t="str">
        <f>IF(ISBLANK(VLOOKUP(T_IE056PL[[#This Row],[Ścieżka Xpath]],ALL!$C:Q,COLUMN(O$2),0)),"",VLOOKUP(T_IE056PL[[#This Row],[Ścieżka Xpath]],ALL!$C:Q,COLUMN(O$2),0))</f>
        <v/>
      </c>
    </row>
    <row r="11" spans="1:15" ht="45">
      <c r="A11" s="57" t="s">
        <v>2166</v>
      </c>
      <c r="B11" s="38">
        <v>9</v>
      </c>
      <c r="C11" s="38" t="str">
        <f>IF(ISBLANK(VLOOKUP(T_IE056PL[[#This Row],[Ścieżka Xpath]],ALL!$C:E,COLUMN(C$2),0)),"",VLOOKUP(T_IE056PL[[#This Row],[Ścieżka Xpath]],ALL!$C:E,COLUMN(C$2),0))</f>
        <v>-</v>
      </c>
      <c r="D11" s="17" t="str">
        <f>IF(ISBLANK(VLOOKUP(T_IE056PL[[#This Row],[Ścieżka Xpath]],ALL!$C:F,COLUMN(D$2),0)),"",VLOOKUP(T_IE056PL[[#This Row],[Ścieżka Xpath]],ALL!$C:F,COLUMN(D$2),0))</f>
        <v>Identyfikator odbiorcy komunikatu. W kierunku do NCTS2PLUS - "NTA.PL". W kierunku od NCTS2PLUS - numer identyfikacyjny Podmiotu.</v>
      </c>
      <c r="E11" s="17" t="str">
        <f>IF(ISBLANK(VLOOKUP(T_IE056PL[[#This Row],[Ścieżka Xpath]],ALL!$C:G,COLUMN(E$2),0)),"",VLOOKUP(T_IE056PL[[#This Row],[Ścieżka Xpath]],ALL!$C:G,COLUMN(E$2),0))</f>
        <v>Recipient's identification. In direction to NCTS2PLUS - "NTA.PL", otherwise recieiving EO's identificationNumber.</v>
      </c>
      <c r="F11" s="134" t="str">
        <f>IF(ISBLANK(VLOOKUP(T_IE056PL[[#This Row],[Ścieżka Xpath]],ALL!$C:H,COLUMN(F$2),0)),"",VLOOKUP(T_IE056PL[[#This Row],[Ścieżka Xpath]],ALL!$C:H,COLUMN(F$2),0))</f>
        <v/>
      </c>
      <c r="G11" s="134" t="str">
        <f>IF(ISBLANK(VLOOKUP(T_IE056PL[[#This Row],[Ścieżka Xpath]],ALL!$C:I,COLUMN(G$2),0)),"",VLOOKUP(T_IE056PL[[#This Row],[Ścieżka Xpath]],ALL!$C:I,COLUMN(G$2),0))</f>
        <v>R</v>
      </c>
      <c r="H11" s="134" t="str">
        <f>IF(ISBLANK(VLOOKUP(T_IE056PL[[#This Row],[Ścieżka Xpath]],ALL!$C:J,COLUMN(H$2),0)),"",VLOOKUP(T_IE056PL[[#This Row],[Ścieżka Xpath]],ALL!$C:J,COLUMN(H$2),0))</f>
        <v>an..35</v>
      </c>
      <c r="I11" s="134" t="str">
        <f>IF(ISBLANK(VLOOKUP(T_IE056PL[[#This Row],[Ścieżka Xpath]],ALL!$C:K,COLUMN(I$2),0)),"",VLOOKUP(T_IE056PL[[#This Row],[Ścieżka Xpath]],ALL!$C:K,COLUMN(I$2),0))</f>
        <v/>
      </c>
      <c r="J11" s="134" t="str">
        <f>IF(ISBLANK(VLOOKUP(T_IE056PL[[#This Row],[Ścieżka Xpath]],ALL!$C:L,COLUMN(J$2),0)),"",VLOOKUP(T_IE056PL[[#This Row],[Ścieżka Xpath]],ALL!$C:L,COLUMN(J$2),0))</f>
        <v/>
      </c>
      <c r="K11" s="41" t="str">
        <f>IF(ISBLANK(VLOOKUP(T_IE056PL[[#This Row],[Ścieżka Xpath]],ALL!$C:N,COLUMN(K$2),0)),"",VLOOKUP(T_IE056PL[[#This Row],[Ścieżka Xpath]],ALL!$C:N,COLUMN(K$2),0))</f>
        <v/>
      </c>
      <c r="L11" s="50" t="str">
        <f>IF(ISBLANK(VLOOKUP(T_IE056PL[[#This Row],[Ścieżka Xpath]],ALL!$C:O,COLUMN(L$2),0)),"",VLOOKUP(T_IE056PL[[#This Row],[Ścieżka Xpath]],ALL!$C:O,COLUMN(L$2),0))</f>
        <v/>
      </c>
      <c r="M11" s="50" t="str">
        <f>IF(ISBLANK(VLOOKUP(T_IE056PL[[#This Row],[Ścieżka Xpath]],ALL!$C:P,COLUMN(M$2),0)),"",VLOOKUP(T_IE056PL[[#This Row],[Ścieżka Xpath]],ALL!$C:P,COLUMN(M$2),0))</f>
        <v/>
      </c>
      <c r="N11" s="50" t="str">
        <f>IF(ISBLANK(VLOOKUP(T_IE056PL[[#This Row],[Ścieżka Xpath]],ALL!$C:Q,COLUMN(N$2),0)),"",VLOOKUP(T_IE056PL[[#This Row],[Ścieżka Xpath]],ALL!$C:Q,COLUMN(N$2),0))</f>
        <v/>
      </c>
      <c r="O11" s="50" t="str">
        <f>IF(ISBLANK(VLOOKUP(T_IE056PL[[#This Row],[Ścieżka Xpath]],ALL!$C:Q,COLUMN(O$2),0)),"",VLOOKUP(T_IE056PL[[#This Row],[Ścieżka Xpath]],ALL!$C:Q,COLUMN(O$2),0))</f>
        <v/>
      </c>
    </row>
    <row r="12" spans="1:15" ht="30">
      <c r="A12" s="57" t="s">
        <v>2167</v>
      </c>
      <c r="B12" s="38">
        <v>10</v>
      </c>
      <c r="C12" s="38" t="str">
        <f>IF(ISBLANK(VLOOKUP(T_IE056PL[[#This Row],[Ścieżka Xpath]],ALL!$C:E,COLUMN(C$2),0)),"",VLOOKUP(T_IE056PL[[#This Row],[Ścieżka Xpath]],ALL!$C:E,COLUMN(C$2),0))</f>
        <v>-</v>
      </c>
      <c r="D12" s="17" t="str">
        <f>IF(ISBLANK(VLOOKUP(T_IE056PL[[#This Row],[Ścieżka Xpath]],ALL!$C:F,COLUMN(D$2),0)),"",VLOOKUP(T_IE056PL[[#This Row],[Ścieżka Xpath]],ALL!$C:F,COLUMN(D$2),0))</f>
        <v>Data i czas utworzenia komunikatu (wg strefy czasowej CET).</v>
      </c>
      <c r="E12" s="50" t="str">
        <f>IF(ISBLANK(VLOOKUP(T_IE056PL[[#This Row],[Ścieżka Xpath]],ALL!$C:G,COLUMN(E$2),0)),"",VLOOKUP(T_IE056PL[[#This Row],[Ścieżka Xpath]],ALL!$C:G,COLUMN(E$2),0))</f>
        <v>Date and time of message preparation (in CET timezone).</v>
      </c>
      <c r="F12" s="41" t="str">
        <f>IF(ISBLANK(VLOOKUP(T_IE056PL[[#This Row],[Ścieżka Xpath]],ALL!$C:H,COLUMN(F$2),0)),"",VLOOKUP(T_IE056PL[[#This Row],[Ścieżka Xpath]],ALL!$C:H,COLUMN(F$2),0))</f>
        <v/>
      </c>
      <c r="G12" s="134" t="str">
        <f>IF(ISBLANK(VLOOKUP(T_IE056PL[[#This Row],[Ścieżka Xpath]],ALL!$C:I,COLUMN(G$2),0)),"",VLOOKUP(T_IE056PL[[#This Row],[Ścieżka Xpath]],ALL!$C:I,COLUMN(G$2),0))</f>
        <v>R</v>
      </c>
      <c r="H12" s="134" t="str">
        <f>IF(ISBLANK(VLOOKUP(T_IE056PL[[#This Row],[Ścieżka Xpath]],ALL!$C:J,COLUMN(H$2),0)),"",VLOOKUP(T_IE056PL[[#This Row],[Ścieżka Xpath]],ALL!$C:J,COLUMN(H$2),0))</f>
        <v>an19</v>
      </c>
      <c r="I12" s="134" t="str">
        <f>IF(ISBLANK(VLOOKUP(T_IE056PL[[#This Row],[Ścieżka Xpath]],ALL!$C:K,COLUMN(I$2),0)),"",VLOOKUP(T_IE056PL[[#This Row],[Ścieżka Xpath]],ALL!$C:K,COLUMN(I$2),0))</f>
        <v/>
      </c>
      <c r="J12" s="134" t="str">
        <f>IF(ISBLANK(VLOOKUP(T_IE056PL[[#This Row],[Ścieżka Xpath]],ALL!$C:L,COLUMN(J$2),0)),"",VLOOKUP(T_IE056PL[[#This Row],[Ścieżka Xpath]],ALL!$C:L,COLUMN(J$2),0))</f>
        <v>G0002</v>
      </c>
      <c r="K12" s="41" t="str">
        <f>IF(ISBLANK(VLOOKUP(T_IE056PL[[#This Row],[Ścieżka Xpath]],ALL!$C:N,COLUMN(K$2),0)),"",VLOOKUP(T_IE056PL[[#This Row],[Ścieżka Xpath]],ALL!$C:N,COLUMN(K$2),0))</f>
        <v/>
      </c>
      <c r="L12" s="50" t="str">
        <f>IF(ISBLANK(VLOOKUP(T_IE056PL[[#This Row],[Ścieżka Xpath]],ALL!$C:O,COLUMN(L$2),0)),"",VLOOKUP(T_IE056PL[[#This Row],[Ścieżka Xpath]],ALL!$C:O,COLUMN(L$2),0))</f>
        <v/>
      </c>
      <c r="M12" s="50" t="str">
        <f>IF(ISBLANK(VLOOKUP(T_IE056PL[[#This Row],[Ścieżka Xpath]],ALL!$C:P,COLUMN(M$2),0)),"",VLOOKUP(T_IE056PL[[#This Row],[Ścieżka Xpath]],ALL!$C:P,COLUMN(M$2),0))</f>
        <v/>
      </c>
      <c r="N12" s="50" t="str">
        <f>IF(ISBLANK(VLOOKUP(T_IE056PL[[#This Row],[Ścieżka Xpath]],ALL!$C:Q,COLUMN(N$2),0)),"",VLOOKUP(T_IE056PL[[#This Row],[Ścieżka Xpath]],ALL!$C:Q,COLUMN(N$2),0))</f>
        <v/>
      </c>
      <c r="O12" s="50" t="str">
        <f>IF(ISBLANK(VLOOKUP(T_IE056PL[[#This Row],[Ścieżka Xpath]],ALL!$C:Q,COLUMN(O$2),0)),"",VLOOKUP(T_IE056PL[[#This Row],[Ścieżka Xpath]],ALL!$C:Q,COLUMN(O$2),0))</f>
        <v/>
      </c>
    </row>
    <row r="13" spans="1:15" ht="15">
      <c r="A13" s="57" t="s">
        <v>2168</v>
      </c>
      <c r="B13" s="38">
        <v>11</v>
      </c>
      <c r="C13" s="38" t="str">
        <f>IF(ISBLANK(VLOOKUP(T_IE056PL[[#This Row],[Ścieżka Xpath]],ALL!$C:E,COLUMN(C$2),0)),"",VLOOKUP(T_IE056PL[[#This Row],[Ścieżka Xpath]],ALL!$C:E,COLUMN(C$2),0))</f>
        <v>-</v>
      </c>
      <c r="D13" s="17" t="str">
        <f>IF(ISBLANK(VLOOKUP(T_IE056PL[[#This Row],[Ścieżka Xpath]],ALL!$C:F,COLUMN(D$2),0)),"",VLOOKUP(T_IE056PL[[#This Row],[Ścieżka Xpath]],ALL!$C:F,COLUMN(D$2),0))</f>
        <v>Identyfikator (numer własny) komunikatu.</v>
      </c>
      <c r="E13" s="17" t="str">
        <f>IF(ISBLANK(VLOOKUP(T_IE056PL[[#This Row],[Ścieżka Xpath]],ALL!$C:G,COLUMN(E$2),0)),"",VLOOKUP(T_IE056PL[[#This Row],[Ścieżka Xpath]],ALL!$C:G,COLUMN(E$2),0))</f>
        <v>Message identification.</v>
      </c>
      <c r="F13" s="134" t="str">
        <f>IF(ISBLANK(VLOOKUP(T_IE056PL[[#This Row],[Ścieżka Xpath]],ALL!$C:H,COLUMN(F$2),0)),"",VLOOKUP(T_IE056PL[[#This Row],[Ścieżka Xpath]],ALL!$C:H,COLUMN(F$2),0))</f>
        <v/>
      </c>
      <c r="G13" s="134" t="str">
        <f>IF(ISBLANK(VLOOKUP(T_IE056PL[[#This Row],[Ścieżka Xpath]],ALL!$C:I,COLUMN(G$2),0)),"",VLOOKUP(T_IE056PL[[#This Row],[Ścieżka Xpath]],ALL!$C:I,COLUMN(G$2),0))</f>
        <v>R</v>
      </c>
      <c r="H13" s="134" t="str">
        <f>IF(ISBLANK(VLOOKUP(T_IE056PL[[#This Row],[Ścieżka Xpath]],ALL!$C:J,COLUMN(H$2),0)),"",VLOOKUP(T_IE056PL[[#This Row],[Ścieżka Xpath]],ALL!$C:J,COLUMN(H$2),0))</f>
        <v>an..35</v>
      </c>
      <c r="I13" s="134" t="str">
        <f>IF(ISBLANK(VLOOKUP(T_IE056PL[[#This Row],[Ścieżka Xpath]],ALL!$C:K,COLUMN(I$2),0)),"",VLOOKUP(T_IE056PL[[#This Row],[Ścieżka Xpath]],ALL!$C:K,COLUMN(I$2),0))</f>
        <v/>
      </c>
      <c r="J13" s="134" t="str">
        <f>IF(ISBLANK(VLOOKUP(T_IE056PL[[#This Row],[Ścieżka Xpath]],ALL!$C:L,COLUMN(J$2),0)),"",VLOOKUP(T_IE056PL[[#This Row],[Ścieżka Xpath]],ALL!$C:L,COLUMN(J$2),0))</f>
        <v>RP50</v>
      </c>
      <c r="K13" s="41" t="str">
        <f>IF(ISBLANK(VLOOKUP(T_IE056PL[[#This Row],[Ścieżka Xpath]],ALL!$C:N,COLUMN(K$2),0)),"",VLOOKUP(T_IE056PL[[#This Row],[Ścieżka Xpath]],ALL!$C:N,COLUMN(K$2),0))</f>
        <v/>
      </c>
      <c r="L13" s="50" t="str">
        <f>IF(ISBLANK(VLOOKUP(T_IE056PL[[#This Row],[Ścieżka Xpath]],ALL!$C:O,COLUMN(L$2),0)),"",VLOOKUP(T_IE056PL[[#This Row],[Ścieżka Xpath]],ALL!$C:O,COLUMN(L$2),0))</f>
        <v/>
      </c>
      <c r="M13" s="50" t="str">
        <f>IF(ISBLANK(VLOOKUP(T_IE056PL[[#This Row],[Ścieżka Xpath]],ALL!$C:P,COLUMN(M$2),0)),"",VLOOKUP(T_IE056PL[[#This Row],[Ścieżka Xpath]],ALL!$C:P,COLUMN(M$2),0))</f>
        <v/>
      </c>
      <c r="N13" s="50" t="str">
        <f>IF(ISBLANK(VLOOKUP(T_IE056PL[[#This Row],[Ścieżka Xpath]],ALL!$C:Q,COLUMN(N$2),0)),"",VLOOKUP(T_IE056PL[[#This Row],[Ścieżka Xpath]],ALL!$C:Q,COLUMN(N$2),0))</f>
        <v/>
      </c>
      <c r="O13" s="50" t="str">
        <f>IF(ISBLANK(VLOOKUP(T_IE056PL[[#This Row],[Ścieżka Xpath]],ALL!$C:Q,COLUMN(O$2),0)),"",VLOOKUP(T_IE056PL[[#This Row],[Ścieżka Xpath]],ALL!$C:Q,COLUMN(O$2),0))</f>
        <v/>
      </c>
    </row>
    <row r="14" spans="1:15" ht="15">
      <c r="A14" s="57" t="s">
        <v>2169</v>
      </c>
      <c r="B14" s="38">
        <v>12</v>
      </c>
      <c r="C14" s="38" t="str">
        <f>IF(ISBLANK(VLOOKUP(T_IE056PL[[#This Row],[Ścieżka Xpath]],ALL!$C:E,COLUMN(C$2),0)),"",VLOOKUP(T_IE056PL[[#This Row],[Ścieżka Xpath]],ALL!$C:E,COLUMN(C$2),0))</f>
        <v>-</v>
      </c>
      <c r="D14" s="17" t="str">
        <f>IF(ISBLANK(VLOOKUP(T_IE056PL[[#This Row],[Ścieżka Xpath]],ALL!$C:F,COLUMN(D$2),0)),"",VLOOKUP(T_IE056PL[[#This Row],[Ścieżka Xpath]],ALL!$C:F,COLUMN(D$2),0))</f>
        <v>Typ komunikatu.</v>
      </c>
      <c r="E14" s="50" t="str">
        <f>IF(ISBLANK(VLOOKUP(T_IE056PL[[#This Row],[Ścieżka Xpath]],ALL!$C:G,COLUMN(E$2),0)),"",VLOOKUP(T_IE056PL[[#This Row],[Ścieżka Xpath]],ALL!$C:G,COLUMN(E$2),0))</f>
        <v>Messaage type.</v>
      </c>
      <c r="F14" s="41" t="str">
        <f>IF(ISBLANK(VLOOKUP(T_IE056PL[[#This Row],[Ścieżka Xpath]],ALL!$C:H,COLUMN(F$2),0)),"",VLOOKUP(T_IE056PL[[#This Row],[Ścieżka Xpath]],ALL!$C:H,COLUMN(F$2),0))</f>
        <v/>
      </c>
      <c r="G14" s="134" t="str">
        <f>IF(ISBLANK(VLOOKUP(T_IE056PL[[#This Row],[Ścieżka Xpath]],ALL!$C:I,COLUMN(G$2),0)),"",VLOOKUP(T_IE056PL[[#This Row],[Ścieżka Xpath]],ALL!$C:I,COLUMN(G$2),0))</f>
        <v>R</v>
      </c>
      <c r="H14" s="134" t="str">
        <f>IF(ISBLANK(VLOOKUP(T_IE056PL[[#This Row],[Ścieżka Xpath]],ALL!$C:J,COLUMN(H$2),0)),"",VLOOKUP(T_IE056PL[[#This Row],[Ścieżka Xpath]],ALL!$C:J,COLUMN(H$2),0))</f>
        <v>an6</v>
      </c>
      <c r="I14" s="134" t="str">
        <f>IF(ISBLANK(VLOOKUP(T_IE056PL[[#This Row],[Ścieżka Xpath]],ALL!$C:K,COLUMN(I$2),0)),"",VLOOKUP(T_IE056PL[[#This Row],[Ścieżka Xpath]],ALL!$C:K,COLUMN(I$2),0))</f>
        <v>CL060</v>
      </c>
      <c r="J14" s="134" t="str">
        <f>IF(ISBLANK(VLOOKUP(T_IE056PL[[#This Row],[Ścieżka Xpath]],ALL!$C:L,COLUMN(J$2),0)),"",VLOOKUP(T_IE056PL[[#This Row],[Ścieżka Xpath]],ALL!$C:L,COLUMN(J$2),0))</f>
        <v/>
      </c>
      <c r="K14" s="41" t="str">
        <f>IF(ISBLANK(VLOOKUP(T_IE056PL[[#This Row],[Ścieżka Xpath]],ALL!$C:N,COLUMN(K$2),0)),"",VLOOKUP(T_IE056PL[[#This Row],[Ścieżka Xpath]],ALL!$C:N,COLUMN(K$2),0))</f>
        <v/>
      </c>
      <c r="L14" s="50" t="str">
        <f>IF(ISBLANK(VLOOKUP(T_IE056PL[[#This Row],[Ścieżka Xpath]],ALL!$C:O,COLUMN(L$2),0)),"",VLOOKUP(T_IE056PL[[#This Row],[Ścieżka Xpath]],ALL!$C:O,COLUMN(L$2),0))</f>
        <v/>
      </c>
      <c r="M14" s="50" t="str">
        <f>IF(ISBLANK(VLOOKUP(T_IE056PL[[#This Row],[Ścieżka Xpath]],ALL!$C:P,COLUMN(M$2),0)),"",VLOOKUP(T_IE056PL[[#This Row],[Ścieżka Xpath]],ALL!$C:P,COLUMN(M$2),0))</f>
        <v/>
      </c>
      <c r="N14" s="50" t="str">
        <f>IF(ISBLANK(VLOOKUP(T_IE056PL[[#This Row],[Ścieżka Xpath]],ALL!$C:Q,COLUMN(N$2),0)),"",VLOOKUP(T_IE056PL[[#This Row],[Ścieżka Xpath]],ALL!$C:Q,COLUMN(N$2),0))</f>
        <v/>
      </c>
      <c r="O14" s="50" t="str">
        <f>IF(ISBLANK(VLOOKUP(T_IE056PL[[#This Row],[Ścieżka Xpath]],ALL!$C:Q,COLUMN(O$2),0)),"",VLOOKUP(T_IE056PL[[#This Row],[Ścieżka Xpath]],ALL!$C:Q,COLUMN(O$2),0))</f>
        <v/>
      </c>
    </row>
    <row r="15" spans="1:15" ht="30">
      <c r="A15" s="57" t="s">
        <v>2170</v>
      </c>
      <c r="B15" s="38">
        <v>13</v>
      </c>
      <c r="C15" s="38" t="str">
        <f>IF(ISBLANK(VLOOKUP(T_IE056PL[[#This Row],[Ścieżka Xpath]],ALL!$C:E,COLUMN(C$2),0)),"",VLOOKUP(T_IE056PL[[#This Row],[Ścieżka Xpath]],ALL!$C:E,COLUMN(C$2),0))</f>
        <v>-</v>
      </c>
      <c r="D15" s="17" t="str">
        <f>IF(ISBLANK(VLOOKUP(T_IE056PL[[#This Row],[Ścieżka Xpath]],ALL!$C:F,COLUMN(D$2),0)),"",VLOOKUP(T_IE056PL[[#This Row],[Ścieżka Xpath]],ALL!$C:F,COLUMN(D$2),0))</f>
        <v>Identyfikator komunikatu odrzucanego przez komunikat IE056.</v>
      </c>
      <c r="E15" s="50" t="str">
        <f>IF(ISBLANK(VLOOKUP(T_IE056PL[[#This Row],[Ścieżka Xpath]],ALL!$C:G,COLUMN(E$2),0)),"",VLOOKUP(T_IE056PL[[#This Row],[Ścieżka Xpath]],ALL!$C:G,COLUMN(E$2),0))</f>
        <v>Message identifier of IE being rejected with IE056.</v>
      </c>
      <c r="F15" s="41" t="str">
        <f>IF(ISBLANK(VLOOKUP(T_IE056PL[[#This Row],[Ścieżka Xpath]],ALL!$C:H,COLUMN(F$2),0)),"",VLOOKUP(T_IE056PL[[#This Row],[Ścieżka Xpath]],ALL!$C:H,COLUMN(F$2),0))</f>
        <v/>
      </c>
      <c r="G15" s="134" t="str">
        <f>IF(ISBLANK(VLOOKUP(T_IE056PL[[#This Row],[Ścieżka Xpath]],ALL!$C:I,COLUMN(G$2),0)),"",VLOOKUP(T_IE056PL[[#This Row],[Ścieżka Xpath]],ALL!$C:I,COLUMN(G$2),0))</f>
        <v>D</v>
      </c>
      <c r="H15" s="134" t="str">
        <f>IF(ISBLANK(VLOOKUP(T_IE056PL[[#This Row],[Ścieżka Xpath]],ALL!$C:J,COLUMN(H$2),0)),"",VLOOKUP(T_IE056PL[[#This Row],[Ścieżka Xpath]],ALL!$C:J,COLUMN(H$2),0))</f>
        <v>an..35</v>
      </c>
      <c r="I15" s="134" t="str">
        <f>IF(ISBLANK(VLOOKUP(T_IE056PL[[#This Row],[Ścieżka Xpath]],ALL!$C:K,COLUMN(I$2),0)),"",VLOOKUP(T_IE056PL[[#This Row],[Ścieżka Xpath]],ALL!$C:K,COLUMN(I$2),0))</f>
        <v/>
      </c>
      <c r="J15" s="134" t="str">
        <f>IF(ISBLANK(VLOOKUP(T_IE056PL[[#This Row],[Ścieżka Xpath]],ALL!$C:L,COLUMN(J$2),0)),"",VLOOKUP(T_IE056PL[[#This Row],[Ścieżka Xpath]],ALL!$C:L,COLUMN(J$2),0))</f>
        <v>C0511; R0008</v>
      </c>
      <c r="K15" s="41" t="str">
        <f>IF(ISBLANK(VLOOKUP(T_IE056PL[[#This Row],[Ścieżka Xpath]],ALL!$C:N,COLUMN(K$2),0)),"",VLOOKUP(T_IE056PL[[#This Row],[Ścieżka Xpath]],ALL!$C:N,COLUMN(K$2),0))</f>
        <v/>
      </c>
      <c r="L15" s="50" t="str">
        <f>IF(ISBLANK(VLOOKUP(T_IE056PL[[#This Row],[Ścieżka Xpath]],ALL!$C:O,COLUMN(L$2),0)),"",VLOOKUP(T_IE056PL[[#This Row],[Ścieżka Xpath]],ALL!$C:O,COLUMN(L$2),0))</f>
        <v/>
      </c>
      <c r="M15" s="50" t="str">
        <f>IF(ISBLANK(VLOOKUP(T_IE056PL[[#This Row],[Ścieżka Xpath]],ALL!$C:P,COLUMN(M$2),0)),"",VLOOKUP(T_IE056PL[[#This Row],[Ścieżka Xpath]],ALL!$C:P,COLUMN(M$2),0))</f>
        <v/>
      </c>
      <c r="N15" s="50" t="str">
        <f>IF(ISBLANK(VLOOKUP(T_IE056PL[[#This Row],[Ścieżka Xpath]],ALL!$C:Q,COLUMN(N$2),0)),"",VLOOKUP(T_IE056PL[[#This Row],[Ścieżka Xpath]],ALL!$C:Q,COLUMN(N$2),0))</f>
        <v/>
      </c>
      <c r="O15" s="50" t="str">
        <f>IF(ISBLANK(VLOOKUP(T_IE056PL[[#This Row],[Ścieżka Xpath]],ALL!$C:Q,COLUMN(O$2),0)),"",VLOOKUP(T_IE056PL[[#This Row],[Ścieżka Xpath]],ALL!$C:Q,COLUMN(O$2),0))</f>
        <v/>
      </c>
    </row>
    <row r="16" spans="1:15" ht="15">
      <c r="A16" s="69" t="s">
        <v>2171</v>
      </c>
      <c r="B16" s="54">
        <v>14</v>
      </c>
      <c r="C16" s="54" t="str">
        <f>IF(ISBLANK(VLOOKUP(T_IE056PL[[#This Row],[Ścieżka Xpath]],ALL!$C:E,COLUMN(C$2),0)),"",VLOOKUP(T_IE056PL[[#This Row],[Ścieżka Xpath]],ALL!$C:E,COLUMN(C$2),0))</f>
        <v>-</v>
      </c>
      <c r="D16" s="65" t="str">
        <f>IF(ISBLANK(VLOOKUP(T_IE056PL[[#This Row],[Ścieżka Xpath]],ALL!$C:F,COLUMN(D$2),0)),"",VLOOKUP(T_IE056PL[[#This Row],[Ścieżka Xpath]],ALL!$C:F,COLUMN(D$2),0))</f>
        <v>Dane zgłoszenia tranzytowego</v>
      </c>
      <c r="E16" s="56" t="str">
        <f>IF(ISBLANK(VLOOKUP(T_IE056PL[[#This Row],[Ścieżka Xpath]],ALL!$C:G,COLUMN(E$2),0)),"",VLOOKUP(T_IE056PL[[#This Row],[Ścieżka Xpath]],ALL!$C:G,COLUMN(E$2),0))</f>
        <v>Transit declaration data.</v>
      </c>
      <c r="F16" s="55">
        <f>IF(ISBLANK(VLOOKUP(T_IE056PL[[#This Row],[Ścieżka Xpath]],ALL!$C:H,COLUMN(F$2),0)),"",VLOOKUP(T_IE056PL[[#This Row],[Ścieżka Xpath]],ALL!$C:H,COLUMN(F$2),0))</f>
        <v>1</v>
      </c>
      <c r="G16" s="104" t="str">
        <f>IF(ISBLANK(VLOOKUP(T_IE056PL[[#This Row],[Ścieżka Xpath]],ALL!$C:I,COLUMN(G$2),0)),"",VLOOKUP(T_IE056PL[[#This Row],[Ścieżka Xpath]],ALL!$C:I,COLUMN(G$2),0))</f>
        <v>R</v>
      </c>
      <c r="H16" s="104" t="str">
        <f>IF(ISBLANK(VLOOKUP(T_IE056PL[[#This Row],[Ścieżka Xpath]],ALL!$C:J,COLUMN(H$2),0)),"",VLOOKUP(T_IE056PL[[#This Row],[Ścieżka Xpath]],ALL!$C:J,COLUMN(H$2),0))</f>
        <v/>
      </c>
      <c r="I16" s="55" t="str">
        <f>IF(ISBLANK(VLOOKUP(T_IE056PL[[#This Row],[Ścieżka Xpath]],ALL!$C:K,COLUMN(I$2),0)),"",VLOOKUP(T_IE056PL[[#This Row],[Ścieżka Xpath]],ALL!$C:K,COLUMN(I$2),0))</f>
        <v/>
      </c>
      <c r="J16" s="55" t="str">
        <f>IF(ISBLANK(VLOOKUP(T_IE056PL[[#This Row],[Ścieżka Xpath]],ALL!$C:L,COLUMN(J$2),0)),"",VLOOKUP(T_IE056PL[[#This Row],[Ścieżka Xpath]],ALL!$C:L,COLUMN(J$2),0))</f>
        <v/>
      </c>
      <c r="K16" s="55" t="str">
        <f>IF(ISBLANK(VLOOKUP(T_IE056PL[[#This Row],[Ścieżka Xpath]],ALL!$C:N,COLUMN(K$2),0)),"",VLOOKUP(T_IE056PL[[#This Row],[Ścieżka Xpath]],ALL!$C:N,COLUMN(K$2),0))</f>
        <v/>
      </c>
      <c r="L16" s="56" t="str">
        <f>IF(ISBLANK(VLOOKUP(T_IE056PL[[#This Row],[Ścieżka Xpath]],ALL!$C:O,COLUMN(L$2),0)),"",VLOOKUP(T_IE056PL[[#This Row],[Ścieżka Xpath]],ALL!$C:O,COLUMN(L$2),0))</f>
        <v/>
      </c>
      <c r="M16" s="56" t="str">
        <f>IF(ISBLANK(VLOOKUP(T_IE056PL[[#This Row],[Ścieżka Xpath]],ALL!$C:P,COLUMN(M$2),0)),"",VLOOKUP(T_IE056PL[[#This Row],[Ścieżka Xpath]],ALL!$C:P,COLUMN(M$2),0))</f>
        <v/>
      </c>
      <c r="N16" s="56" t="str">
        <f>IF(ISBLANK(VLOOKUP(T_IE056PL[[#This Row],[Ścieżka Xpath]],ALL!$C:Q,COLUMN(N$2),0)),"",VLOOKUP(T_IE056PL[[#This Row],[Ścieżka Xpath]],ALL!$C:Q,COLUMN(N$2),0))</f>
        <v/>
      </c>
      <c r="O16" s="56" t="str">
        <f>IF(ISBLANK(VLOOKUP(T_IE056PL[[#This Row],[Ścieżka Xpath]],ALL!$C:Q,COLUMN(O$2),0)),"",VLOOKUP(T_IE056PL[[#This Row],[Ścieżka Xpath]],ALL!$C:Q,COLUMN(O$2),0))</f>
        <v/>
      </c>
    </row>
    <row r="17" spans="1:15" ht="15">
      <c r="A17" s="57" t="s">
        <v>2172</v>
      </c>
      <c r="B17" s="38">
        <v>15</v>
      </c>
      <c r="C17" s="38" t="str">
        <f>IF(ISBLANK(VLOOKUP(T_IE056PL[[#This Row],[Ścieżka Xpath]],ALL!$C:E,COLUMN(C$2),0)),"",VLOOKUP(T_IE056PL[[#This Row],[Ścieżka Xpath]],ALL!$C:E,COLUMN(C$2),0))</f>
        <v>12 09 001 000</v>
      </c>
      <c r="D17" s="16" t="str">
        <f>IF(ISBLANK(VLOOKUP(T_IE056PL[[#This Row],[Ścieżka Xpath]],ALL!$C:F,COLUMN(D$2),0)),"",VLOOKUP(T_IE056PL[[#This Row],[Ścieżka Xpath]],ALL!$C:F,COLUMN(D$2),0))</f>
        <v>Lokalny numer ewidencyjny zgłoszenia.</v>
      </c>
      <c r="E17" s="50" t="str">
        <f>IF(ISBLANK(VLOOKUP(T_IE056PL[[#This Row],[Ścieżka Xpath]],ALL!$C:G,COLUMN(E$2),0)),"",VLOOKUP(T_IE056PL[[#This Row],[Ścieżka Xpath]],ALL!$C:G,COLUMN(E$2),0))</f>
        <v>Local reference number.</v>
      </c>
      <c r="F17" s="41" t="str">
        <f>IF(ISBLANK(VLOOKUP(T_IE056PL[[#This Row],[Ścieżka Xpath]],ALL!$C:H,COLUMN(F$2),0)),"",VLOOKUP(T_IE056PL[[#This Row],[Ścieżka Xpath]],ALL!$C:H,COLUMN(F$2),0))</f>
        <v/>
      </c>
      <c r="G17" s="41" t="str">
        <f>IF(ISBLANK(VLOOKUP(T_IE056PL[[#This Row],[Ścieżka Xpath]],ALL!$C:I,COLUMN(G$2),0)),"",VLOOKUP(T_IE056PL[[#This Row],[Ścieżka Xpath]],ALL!$C:I,COLUMN(G$2),0))</f>
        <v>D</v>
      </c>
      <c r="H17" s="41" t="str">
        <f>IF(ISBLANK(VLOOKUP(T_IE056PL[[#This Row],[Ścieżka Xpath]],ALL!$C:J,COLUMN(H$2),0)),"",VLOOKUP(T_IE056PL[[#This Row],[Ścieżka Xpath]],ALL!$C:J,COLUMN(H$2),0))</f>
        <v>an..22</v>
      </c>
      <c r="I17" s="41" t="str">
        <f>IF(ISBLANK(VLOOKUP(T_IE056PL[[#This Row],[Ścieżka Xpath]],ALL!$C:K,COLUMN(I$2),0)),"",VLOOKUP(T_IE056PL[[#This Row],[Ścieżka Xpath]],ALL!$C:K,COLUMN(I$2),0))</f>
        <v/>
      </c>
      <c r="J17" s="105" t="str">
        <f>IF(ISBLANK(VLOOKUP(T_IE056PL[[#This Row],[Ścieżka Xpath]],ALL!$C:L,COLUMN(J$2),0)),"",VLOOKUP(T_IE056PL[[#This Row],[Ścieżka Xpath]],ALL!$C:L,COLUMN(J$2),0))</f>
        <v>C0467</v>
      </c>
      <c r="K17" s="41" t="str">
        <f>IF(ISBLANK(VLOOKUP(T_IE056PL[[#This Row],[Ścieżka Xpath]],ALL!$C:N,COLUMN(K$2),0)),"",VLOOKUP(T_IE056PL[[#This Row],[Ścieżka Xpath]],ALL!$C:N,COLUMN(K$2),0))</f>
        <v/>
      </c>
      <c r="L17" s="50" t="str">
        <f>IF(ISBLANK(VLOOKUP(T_IE056PL[[#This Row],[Ścieżka Xpath]],ALL!$C:O,COLUMN(L$2),0)),"",VLOOKUP(T_IE056PL[[#This Row],[Ścieżka Xpath]],ALL!$C:O,COLUMN(L$2),0))</f>
        <v/>
      </c>
      <c r="M17" s="50" t="str">
        <f>IF(ISBLANK(VLOOKUP(T_IE056PL[[#This Row],[Ścieżka Xpath]],ALL!$C:P,COLUMN(M$2),0)),"",VLOOKUP(T_IE056PL[[#This Row],[Ścieżka Xpath]],ALL!$C:P,COLUMN(M$2),0))</f>
        <v/>
      </c>
      <c r="N17" s="50" t="str">
        <f>IF(ISBLANK(VLOOKUP(T_IE056PL[[#This Row],[Ścieżka Xpath]],ALL!$C:Q,COLUMN(N$2),0)),"",VLOOKUP(T_IE056PL[[#This Row],[Ścieżka Xpath]],ALL!$C:Q,COLUMN(N$2),0))</f>
        <v/>
      </c>
      <c r="O17" s="50" t="str">
        <f>IF(ISBLANK(VLOOKUP(T_IE056PL[[#This Row],[Ścieżka Xpath]],ALL!$C:Q,COLUMN(O$2),0)),"",VLOOKUP(T_IE056PL[[#This Row],[Ścieżka Xpath]],ALL!$C:Q,COLUMN(O$2),0))</f>
        <v/>
      </c>
    </row>
    <row r="18" spans="1:15" ht="30">
      <c r="A18" s="57" t="s">
        <v>2173</v>
      </c>
      <c r="B18" s="38">
        <v>16</v>
      </c>
      <c r="C18" s="38" t="str">
        <f>IF(ISBLANK(VLOOKUP(T_IE056PL[[#This Row],[Ścieżka Xpath]],ALL!$C:E,COLUMN(C$2),0)),"",VLOOKUP(T_IE056PL[[#This Row],[Ścieżka Xpath]],ALL!$C:E,COLUMN(C$2),0))</f>
        <v>-</v>
      </c>
      <c r="D18" s="16" t="str">
        <f>IF(ISBLANK(VLOOKUP(T_IE056PL[[#This Row],[Ścieżka Xpath]],ALL!$C:F,COLUMN(D$2),0)),"",VLOOKUP(T_IE056PL[[#This Row],[Ścieżka Xpath]],ALL!$C:F,COLUMN(D$2),0))</f>
        <v>Numer ewidencyjny zgłoszenia.</v>
      </c>
      <c r="E18" s="50" t="str">
        <f>IF(ISBLANK(VLOOKUP(T_IE056PL[[#This Row],[Ścieżka Xpath]],ALL!$C:G,COLUMN(E$2),0)),"",VLOOKUP(T_IE056PL[[#This Row],[Ścieżka Xpath]],ALL!$C:G,COLUMN(E$2),0))</f>
        <v>Movement reference number.</v>
      </c>
      <c r="F18" s="41" t="str">
        <f>IF(ISBLANK(VLOOKUP(T_IE056PL[[#This Row],[Ścieżka Xpath]],ALL!$C:H,COLUMN(F$2),0)),"",VLOOKUP(T_IE056PL[[#This Row],[Ścieżka Xpath]],ALL!$C:H,COLUMN(F$2),0))</f>
        <v/>
      </c>
      <c r="G18" s="41" t="str">
        <f>IF(ISBLANK(VLOOKUP(T_IE056PL[[#This Row],[Ścieżka Xpath]],ALL!$C:I,COLUMN(G$2),0)),"",VLOOKUP(T_IE056PL[[#This Row],[Ścieżka Xpath]],ALL!$C:I,COLUMN(G$2),0))</f>
        <v>D</v>
      </c>
      <c r="H18" s="41" t="str">
        <f>IF(ISBLANK(VLOOKUP(T_IE056PL[[#This Row],[Ścieżka Xpath]],ALL!$C:J,COLUMN(H$2),0)),"",VLOOKUP(T_IE056PL[[#This Row],[Ścieżka Xpath]],ALL!$C:J,COLUMN(H$2),0))</f>
        <v>an18</v>
      </c>
      <c r="I18" s="41" t="str">
        <f>IF(ISBLANK(VLOOKUP(T_IE056PL[[#This Row],[Ścieżka Xpath]],ALL!$C:K,COLUMN(I$2),0)),"",VLOOKUP(T_IE056PL[[#This Row],[Ścieżka Xpath]],ALL!$C:K,COLUMN(I$2),0))</f>
        <v/>
      </c>
      <c r="J18" s="105" t="str">
        <f>IF(ISBLANK(VLOOKUP(T_IE056PL[[#This Row],[Ścieżka Xpath]],ALL!$C:L,COLUMN(J$2),0)),"",VLOOKUP(T_IE056PL[[#This Row],[Ścieżka Xpath]],ALL!$C:L,COLUMN(J$2),0))</f>
        <v>C0467; G0002</v>
      </c>
      <c r="K18" s="41" t="str">
        <f>IF(ISBLANK(VLOOKUP(T_IE056PL[[#This Row],[Ścieżka Xpath]],ALL!$C:N,COLUMN(K$2),0)),"",VLOOKUP(T_IE056PL[[#This Row],[Ścieżka Xpath]],ALL!$C:N,COLUMN(K$2),0))</f>
        <v/>
      </c>
      <c r="L18" s="50" t="str">
        <f>IF(ISBLANK(VLOOKUP(T_IE056PL[[#This Row],[Ścieżka Xpath]],ALL!$C:O,COLUMN(L$2),0)),"",VLOOKUP(T_IE056PL[[#This Row],[Ścieżka Xpath]],ALL!$C:O,COLUMN(L$2),0))</f>
        <v/>
      </c>
      <c r="M18" s="50" t="str">
        <f>IF(ISBLANK(VLOOKUP(T_IE056PL[[#This Row],[Ścieżka Xpath]],ALL!$C:P,COLUMN(M$2),0)),"",VLOOKUP(T_IE056PL[[#This Row],[Ścieżka Xpath]],ALL!$C:P,COLUMN(M$2),0))</f>
        <v/>
      </c>
      <c r="N18" s="50" t="str">
        <f>IF(ISBLANK(VLOOKUP(T_IE056PL[[#This Row],[Ścieżka Xpath]],ALL!$C:Q,COLUMN(N$2),0)),"",VLOOKUP(T_IE056PL[[#This Row],[Ścieżka Xpath]],ALL!$C:Q,COLUMN(N$2),0))</f>
        <v/>
      </c>
      <c r="O18" s="50" t="str">
        <f>IF(ISBLANK(VLOOKUP(T_IE056PL[[#This Row],[Ścieżka Xpath]],ALL!$C:Q,COLUMN(O$2),0)),"",VLOOKUP(T_IE056PL[[#This Row],[Ścieżka Xpath]],ALL!$C:Q,COLUMN(O$2),0))</f>
        <v/>
      </c>
    </row>
    <row r="19" spans="1:15" ht="15">
      <c r="A19" s="57" t="s">
        <v>2174</v>
      </c>
      <c r="B19" s="38">
        <v>17</v>
      </c>
      <c r="C19" s="38" t="str">
        <f>IF(ISBLANK(VLOOKUP(T_IE056PL[[#This Row],[Ścieżka Xpath]],ALL!$C:E,COLUMN(C$2),0)),"",VLOOKUP(T_IE056PL[[#This Row],[Ścieżka Xpath]],ALL!$C:E,COLUMN(C$2),0))</f>
        <v>-</v>
      </c>
      <c r="D19" s="16" t="str">
        <f>IF(ISBLANK(VLOOKUP(T_IE056PL[[#This Row],[Ścieżka Xpath]],ALL!$C:F,COLUMN(D$2),0)),"",VLOOKUP(T_IE056PL[[#This Row],[Ścieżka Xpath]],ALL!$C:F,COLUMN(D$2),0))</f>
        <v>Kod biznesowy odrzucenia.</v>
      </c>
      <c r="E19" s="50" t="str">
        <f>IF(ISBLANK(VLOOKUP(T_IE056PL[[#This Row],[Ścieżka Xpath]],ALL!$C:G,COLUMN(E$2),0)),"",VLOOKUP(T_IE056PL[[#This Row],[Ścieżka Xpath]],ALL!$C:G,COLUMN(E$2),0))</f>
        <v>Business rejection code.</v>
      </c>
      <c r="F19" s="41" t="str">
        <f>IF(ISBLANK(VLOOKUP(T_IE056PL[[#This Row],[Ścieżka Xpath]],ALL!$C:H,COLUMN(F$2),0)),"",VLOOKUP(T_IE056PL[[#This Row],[Ścieżka Xpath]],ALL!$C:H,COLUMN(F$2),0))</f>
        <v/>
      </c>
      <c r="G19" s="41" t="str">
        <f>IF(ISBLANK(VLOOKUP(T_IE056PL[[#This Row],[Ścieżka Xpath]],ALL!$C:I,COLUMN(G$2),0)),"",VLOOKUP(T_IE056PL[[#This Row],[Ścieżka Xpath]],ALL!$C:I,COLUMN(G$2),0))</f>
        <v>R</v>
      </c>
      <c r="H19" s="41" t="str">
        <f>IF(ISBLANK(VLOOKUP(T_IE056PL[[#This Row],[Ścieżka Xpath]],ALL!$C:J,COLUMN(H$2),0)),"",VLOOKUP(T_IE056PL[[#This Row],[Ścieżka Xpath]],ALL!$C:J,COLUMN(H$2),0))</f>
        <v>an3</v>
      </c>
      <c r="I19" s="41" t="str">
        <f>IF(ISBLANK(VLOOKUP(T_IE056PL[[#This Row],[Ścieżka Xpath]],ALL!$C:K,COLUMN(I$2),0)),"",VLOOKUP(T_IE056PL[[#This Row],[Ścieżka Xpath]],ALL!$C:K,COLUMN(I$2),0))</f>
        <v>CL560</v>
      </c>
      <c r="J19" s="41" t="str">
        <f>IF(ISBLANK(VLOOKUP(T_IE056PL[[#This Row],[Ścieżka Xpath]],ALL!$C:L,COLUMN(J$2),0)),"",VLOOKUP(T_IE056PL[[#This Row],[Ścieżka Xpath]],ALL!$C:L,COLUMN(J$2),0))</f>
        <v>R0852</v>
      </c>
      <c r="K19" s="41" t="str">
        <f>IF(ISBLANK(VLOOKUP(T_IE056PL[[#This Row],[Ścieżka Xpath]],ALL!$C:N,COLUMN(K$2),0)),"",VLOOKUP(T_IE056PL[[#This Row],[Ścieżka Xpath]],ALL!$C:N,COLUMN(K$2),0))</f>
        <v/>
      </c>
      <c r="L19" s="50" t="str">
        <f>IF(ISBLANK(VLOOKUP(T_IE056PL[[#This Row],[Ścieżka Xpath]],ALL!$C:O,COLUMN(L$2),0)),"",VLOOKUP(T_IE056PL[[#This Row],[Ścieżka Xpath]],ALL!$C:O,COLUMN(L$2),0))</f>
        <v/>
      </c>
      <c r="M19" s="50" t="str">
        <f>IF(ISBLANK(VLOOKUP(T_IE056PL[[#This Row],[Ścieżka Xpath]],ALL!$C:P,COLUMN(M$2),0)),"",VLOOKUP(T_IE056PL[[#This Row],[Ścieżka Xpath]],ALL!$C:P,COLUMN(M$2),0))</f>
        <v/>
      </c>
      <c r="N19" s="50" t="str">
        <f>IF(ISBLANK(VLOOKUP(T_IE056PL[[#This Row],[Ścieżka Xpath]],ALL!$C:Q,COLUMN(N$2),0)),"",VLOOKUP(T_IE056PL[[#This Row],[Ścieżka Xpath]],ALL!$C:Q,COLUMN(N$2),0))</f>
        <v/>
      </c>
      <c r="O19" s="50" t="str">
        <f>IF(ISBLANK(VLOOKUP(T_IE056PL[[#This Row],[Ścieżka Xpath]],ALL!$C:Q,COLUMN(O$2),0)),"",VLOOKUP(T_IE056PL[[#This Row],[Ścieżka Xpath]],ALL!$C:Q,COLUMN(O$2),0))</f>
        <v/>
      </c>
    </row>
    <row r="20" spans="1:15" ht="30">
      <c r="A20" s="57" t="s">
        <v>2175</v>
      </c>
      <c r="B20" s="38">
        <v>18</v>
      </c>
      <c r="C20" s="38" t="str">
        <f>IF(ISBLANK(VLOOKUP(T_IE056PL[[#This Row],[Ścieżka Xpath]],ALL!$C:E,COLUMN(C$2),0)),"",VLOOKUP(T_IE056PL[[#This Row],[Ścieżka Xpath]],ALL!$C:E,COLUMN(C$2),0))</f>
        <v>-</v>
      </c>
      <c r="D20" s="17" t="str">
        <f>IF(ISBLANK(VLOOKUP(T_IE056PL[[#This Row],[Ścieżka Xpath]],ALL!$C:F,COLUMN(D$2),0)),"",VLOOKUP(T_IE056PL[[#This Row],[Ścieżka Xpath]],ALL!$C:F,COLUMN(D$2),0))</f>
        <v>Datai czas odrzucenia komunikatu (wg strefy czasowej CET).</v>
      </c>
      <c r="E20" s="50" t="str">
        <f>IF(ISBLANK(VLOOKUP(T_IE056PL[[#This Row],[Ścieżka Xpath]],ALL!$C:G,COLUMN(E$2),0)),"",VLOOKUP(T_IE056PL[[#This Row],[Ścieżka Xpath]],ALL!$C:G,COLUMN(E$2),0))</f>
        <v>Date and time of message rejection (in CET timezone).</v>
      </c>
      <c r="F20" s="41" t="str">
        <f>IF(ISBLANK(VLOOKUP(T_IE056PL[[#This Row],[Ścieżka Xpath]],ALL!$C:H,COLUMN(F$2),0)),"",VLOOKUP(T_IE056PL[[#This Row],[Ścieżka Xpath]],ALL!$C:H,COLUMN(F$2),0))</f>
        <v/>
      </c>
      <c r="G20" s="41" t="str">
        <f>IF(ISBLANK(VLOOKUP(T_IE056PL[[#This Row],[Ścieżka Xpath]],ALL!$C:I,COLUMN(G$2),0)),"",VLOOKUP(T_IE056PL[[#This Row],[Ścieżka Xpath]],ALL!$C:I,COLUMN(G$2),0))</f>
        <v>R</v>
      </c>
      <c r="H20" s="41" t="str">
        <f>IF(ISBLANK(VLOOKUP(T_IE056PL[[#This Row],[Ścieżka Xpath]],ALL!$C:J,COLUMN(H$2),0)),"",VLOOKUP(T_IE056PL[[#This Row],[Ścieżka Xpath]],ALL!$C:J,COLUMN(H$2),0))</f>
        <v>an19</v>
      </c>
      <c r="I20" s="41" t="str">
        <f>IF(ISBLANK(VLOOKUP(T_IE056PL[[#This Row],[Ścieżka Xpath]],ALL!$C:K,COLUMN(I$2),0)),"",VLOOKUP(T_IE056PL[[#This Row],[Ścieżka Xpath]],ALL!$C:K,COLUMN(I$2),0))</f>
        <v/>
      </c>
      <c r="J20" s="41" t="str">
        <f>IF(ISBLANK(VLOOKUP(T_IE056PL[[#This Row],[Ścieżka Xpath]],ALL!$C:L,COLUMN(J$2),0)),"",VLOOKUP(T_IE056PL[[#This Row],[Ścieżka Xpath]],ALL!$C:L,COLUMN(J$2),0))</f>
        <v>G0002</v>
      </c>
      <c r="K20" s="41" t="str">
        <f>IF(ISBLANK(VLOOKUP(T_IE056PL[[#This Row],[Ścieżka Xpath]],ALL!$C:N,COLUMN(K$2),0)),"",VLOOKUP(T_IE056PL[[#This Row],[Ścieżka Xpath]],ALL!$C:N,COLUMN(K$2),0))</f>
        <v/>
      </c>
      <c r="L20" s="50" t="str">
        <f>IF(ISBLANK(VLOOKUP(T_IE056PL[[#This Row],[Ścieżka Xpath]],ALL!$C:O,COLUMN(L$2),0)),"",VLOOKUP(T_IE056PL[[#This Row],[Ścieżka Xpath]],ALL!$C:O,COLUMN(L$2),0))</f>
        <v/>
      </c>
      <c r="M20" s="50" t="str">
        <f>IF(ISBLANK(VLOOKUP(T_IE056PL[[#This Row],[Ścieżka Xpath]],ALL!$C:P,COLUMN(M$2),0)),"",VLOOKUP(T_IE056PL[[#This Row],[Ścieżka Xpath]],ALL!$C:P,COLUMN(M$2),0))</f>
        <v/>
      </c>
      <c r="N20" s="50" t="str">
        <f>IF(ISBLANK(VLOOKUP(T_IE056PL[[#This Row],[Ścieżka Xpath]],ALL!$C:Q,COLUMN(N$2),0)),"",VLOOKUP(T_IE056PL[[#This Row],[Ścieżka Xpath]],ALL!$C:Q,COLUMN(N$2),0))</f>
        <v/>
      </c>
      <c r="O20" s="50" t="str">
        <f>IF(ISBLANK(VLOOKUP(T_IE056PL[[#This Row],[Ścieżka Xpath]],ALL!$C:Q,COLUMN(O$2),0)),"",VLOOKUP(T_IE056PL[[#This Row],[Ścieżka Xpath]],ALL!$C:Q,COLUMN(O$2),0))</f>
        <v/>
      </c>
    </row>
    <row r="21" spans="1:15" ht="30">
      <c r="A21" s="57" t="s">
        <v>2176</v>
      </c>
      <c r="B21" s="38">
        <v>19</v>
      </c>
      <c r="C21" s="38" t="str">
        <f>IF(ISBLANK(VLOOKUP(T_IE056PL[[#This Row],[Ścieżka Xpath]],ALL!$C:E,COLUMN(C$2),0)),"",VLOOKUP(T_IE056PL[[#This Row],[Ścieżka Xpath]],ALL!$C:E,COLUMN(C$2),0))</f>
        <v>-</v>
      </c>
      <c r="D21" s="17" t="str">
        <f>IF(ISBLANK(VLOOKUP(T_IE056PL[[#This Row],[Ścieżka Xpath]],ALL!$C:F,COLUMN(D$2),0)),"",VLOOKUP(T_IE056PL[[#This Row],[Ścieżka Xpath]],ALL!$C:F,COLUMN(D$2),0))</f>
        <v>Kod odrzucenia.</v>
      </c>
      <c r="E21" s="50" t="str">
        <f>IF(ISBLANK(VLOOKUP(T_IE056PL[[#This Row],[Ścieżka Xpath]],ALL!$C:G,COLUMN(E$2),0)),"",VLOOKUP(T_IE056PL[[#This Row],[Ścieżka Xpath]],ALL!$C:G,COLUMN(E$2),0))</f>
        <v>Rejection code.</v>
      </c>
      <c r="F21" s="41" t="str">
        <f>IF(ISBLANK(VLOOKUP(T_IE056PL[[#This Row],[Ścieżka Xpath]],ALL!$C:H,COLUMN(F$2),0)),"",VLOOKUP(T_IE056PL[[#This Row],[Ścieżka Xpath]],ALL!$C:H,COLUMN(F$2),0))</f>
        <v/>
      </c>
      <c r="G21" s="41" t="str">
        <f>IF(ISBLANK(VLOOKUP(T_IE056PL[[#This Row],[Ścieżka Xpath]],ALL!$C:I,COLUMN(G$2),0)),"",VLOOKUP(T_IE056PL[[#This Row],[Ścieżka Xpath]],ALL!$C:I,COLUMN(G$2),0))</f>
        <v>D</v>
      </c>
      <c r="H21" s="41" t="str">
        <f>IF(ISBLANK(VLOOKUP(T_IE056PL[[#This Row],[Ścieżka Xpath]],ALL!$C:J,COLUMN(H$2),0)),"",VLOOKUP(T_IE056PL[[#This Row],[Ścieżka Xpath]],ALL!$C:J,COLUMN(H$2),0))</f>
        <v>n..2</v>
      </c>
      <c r="I21" s="41" t="str">
        <f>IF(ISBLANK(VLOOKUP(T_IE056PL[[#This Row],[Ścieżka Xpath]],ALL!$C:K,COLUMN(I$2),0)),"",VLOOKUP(T_IE056PL[[#This Row],[Ścieżka Xpath]],ALL!$C:K,COLUMN(I$2),0))</f>
        <v>CL226</v>
      </c>
      <c r="J21" s="41" t="str">
        <f>IF(ISBLANK(VLOOKUP(T_IE056PL[[#This Row],[Ścieżka Xpath]],ALL!$C:L,COLUMN(J$2),0)),"",VLOOKUP(T_IE056PL[[#This Row],[Ścieżka Xpath]],ALL!$C:L,COLUMN(J$2),0))</f>
        <v>C0091</v>
      </c>
      <c r="K21" s="41" t="str">
        <f>IF(ISBLANK(VLOOKUP(T_IE056PL[[#This Row],[Ścieżka Xpath]],ALL!$C:N,COLUMN(K$2),0)),"",VLOOKUP(T_IE056PL[[#This Row],[Ścieżka Xpath]],ALL!$C:N,COLUMN(K$2),0))</f>
        <v/>
      </c>
      <c r="L21" s="50" t="str">
        <f>IF(ISBLANK(VLOOKUP(T_IE056PL[[#This Row],[Ścieżka Xpath]],ALL!$C:O,COLUMN(L$2),0)),"",VLOOKUP(T_IE056PL[[#This Row],[Ścieżka Xpath]],ALL!$C:O,COLUMN(L$2),0))</f>
        <v/>
      </c>
      <c r="M21" s="50" t="str">
        <f>IF(ISBLANK(VLOOKUP(T_IE056PL[[#This Row],[Ścieżka Xpath]],ALL!$C:P,COLUMN(M$2),0)),"",VLOOKUP(T_IE056PL[[#This Row],[Ścieżka Xpath]],ALL!$C:P,COLUMN(M$2),0))</f>
        <v/>
      </c>
      <c r="N21" s="50" t="str">
        <f>IF(ISBLANK(VLOOKUP(T_IE056PL[[#This Row],[Ścieżka Xpath]],ALL!$C:Q,COLUMN(N$2),0)),"",VLOOKUP(T_IE056PL[[#This Row],[Ścieżka Xpath]],ALL!$C:Q,COLUMN(N$2),0))</f>
        <v>Zmiana opcjonalności (R-&gt;D). Dodanie C0091.</v>
      </c>
      <c r="O21" s="50" t="str">
        <f>IF(ISBLANK(VLOOKUP(T_IE056PL[[#This Row],[Ścieżka Xpath]],ALL!$C:Q,COLUMN(O$2),0)),"",VLOOKUP(T_IE056PL[[#This Row],[Ścieżka Xpath]],ALL!$C:Q,COLUMN(O$2),0))</f>
        <v>Optionality change (R-&gt;D). Addition C0091.</v>
      </c>
    </row>
    <row r="22" spans="1:15" ht="30">
      <c r="A22" s="57" t="s">
        <v>2177</v>
      </c>
      <c r="B22" s="38">
        <v>20</v>
      </c>
      <c r="C22" s="38" t="str">
        <f>IF(ISBLANK(VLOOKUP(T_IE056PL[[#This Row],[Ścieżka Xpath]],ALL!$C:E,COLUMN(C$2),0)),"",VLOOKUP(T_IE056PL[[#This Row],[Ścieżka Xpath]],ALL!$C:E,COLUMN(C$2),0))</f>
        <v>-</v>
      </c>
      <c r="D22" s="17" t="str">
        <f>IF(ISBLANK(VLOOKUP(T_IE056PL[[#This Row],[Ścieżka Xpath]],ALL!$C:F,COLUMN(D$2),0)),"",VLOOKUP(T_IE056PL[[#This Row],[Ścieżka Xpath]],ALL!$C:F,COLUMN(D$2),0))</f>
        <v>Powód odrzucenia.</v>
      </c>
      <c r="E22" s="50" t="str">
        <f>IF(ISBLANK(VLOOKUP(T_IE056PL[[#This Row],[Ścieżka Xpath]],ALL!$C:G,COLUMN(E$2),0)),"",VLOOKUP(T_IE056PL[[#This Row],[Ścieżka Xpath]],ALL!$C:G,COLUMN(E$2),0))</f>
        <v>Rejection reason.</v>
      </c>
      <c r="F22" s="41" t="str">
        <f>IF(ISBLANK(VLOOKUP(T_IE056PL[[#This Row],[Ścieżka Xpath]],ALL!$C:H,COLUMN(F$2),0)),"",VLOOKUP(T_IE056PL[[#This Row],[Ścieżka Xpath]],ALL!$C:H,COLUMN(F$2),0))</f>
        <v/>
      </c>
      <c r="G22" s="41" t="str">
        <f>IF(ISBLANK(VLOOKUP(T_IE056PL[[#This Row],[Ścieżka Xpath]],ALL!$C:I,COLUMN(G$2),0)),"",VLOOKUP(T_IE056PL[[#This Row],[Ścieżka Xpath]],ALL!$C:I,COLUMN(G$2),0))</f>
        <v>D</v>
      </c>
      <c r="H22" s="41" t="str">
        <f>IF(ISBLANK(VLOOKUP(T_IE056PL[[#This Row],[Ścieżka Xpath]],ALL!$C:J,COLUMN(H$2),0)),"",VLOOKUP(T_IE056PL[[#This Row],[Ścieżka Xpath]],ALL!$C:J,COLUMN(H$2),0))</f>
        <v>an..512</v>
      </c>
      <c r="I22" s="41" t="str">
        <f>IF(ISBLANK(VLOOKUP(T_IE056PL[[#This Row],[Ścieżka Xpath]],ALL!$C:K,COLUMN(I$2),0)),"",VLOOKUP(T_IE056PL[[#This Row],[Ścieżka Xpath]],ALL!$C:K,COLUMN(I$2),0))</f>
        <v/>
      </c>
      <c r="J22" s="41" t="str">
        <f>IF(ISBLANK(VLOOKUP(T_IE056PL[[#This Row],[Ścieżka Xpath]],ALL!$C:L,COLUMN(J$2),0)),"",VLOOKUP(T_IE056PL[[#This Row],[Ścieżka Xpath]],ALL!$C:L,COLUMN(J$2),0))</f>
        <v>C0495</v>
      </c>
      <c r="K22" s="41" t="str">
        <f>IF(ISBLANK(VLOOKUP(T_IE056PL[[#This Row],[Ścieżka Xpath]],ALL!$C:N,COLUMN(K$2),0)),"",VLOOKUP(T_IE056PL[[#This Row],[Ścieżka Xpath]],ALL!$C:N,COLUMN(K$2),0))</f>
        <v/>
      </c>
      <c r="L22" s="50" t="str">
        <f>IF(ISBLANK(VLOOKUP(T_IE056PL[[#This Row],[Ścieżka Xpath]],ALL!$C:O,COLUMN(L$2),0)),"",VLOOKUP(T_IE056PL[[#This Row],[Ścieżka Xpath]],ALL!$C:O,COLUMN(L$2),0))</f>
        <v/>
      </c>
      <c r="M22" s="50" t="str">
        <f>IF(ISBLANK(VLOOKUP(T_IE056PL[[#This Row],[Ścieżka Xpath]],ALL!$C:P,COLUMN(M$2),0)),"",VLOOKUP(T_IE056PL[[#This Row],[Ścieżka Xpath]],ALL!$C:P,COLUMN(M$2),0))</f>
        <v/>
      </c>
      <c r="N22" s="50" t="str">
        <f>IF(ISBLANK(VLOOKUP(T_IE056PL[[#This Row],[Ścieżka Xpath]],ALL!$C:Q,COLUMN(N$2),0)),"",VLOOKUP(T_IE056PL[[#This Row],[Ścieżka Xpath]],ALL!$C:Q,COLUMN(N$2),0))</f>
        <v>Zmiana C0492 na C0495.</v>
      </c>
      <c r="O22" s="50" t="str">
        <f>IF(ISBLANK(VLOOKUP(T_IE056PL[[#This Row],[Ścieżka Xpath]],ALL!$C:Q,COLUMN(O$2),0)),"",VLOOKUP(T_IE056PL[[#This Row],[Ścieżka Xpath]],ALL!$C:Q,COLUMN(O$2),0))</f>
        <v>C0492 replaced with C0495.</v>
      </c>
    </row>
    <row r="23" spans="1:15" ht="30">
      <c r="A23" s="69" t="s">
        <v>2178</v>
      </c>
      <c r="B23" s="54">
        <v>21</v>
      </c>
      <c r="C23" s="54" t="str">
        <f>IF(ISBLANK(VLOOKUP(T_IE056PL[[#This Row],[Ścieżka Xpath]],ALL!$C:E,COLUMN(C$2),0)),"",VLOOKUP(T_IE056PL[[#This Row],[Ścieżka Xpath]],ALL!$C:E,COLUMN(C$2),0))</f>
        <v>-</v>
      </c>
      <c r="D23" s="56" t="str">
        <f>IF(ISBLANK(VLOOKUP(T_IE056PL[[#This Row],[Ścieżka Xpath]],ALL!$C:F,COLUMN(D$2),0)),"",VLOOKUP(T_IE056PL[[#This Row],[Ścieżka Xpath]],ALL!$C:F,COLUMN(D$2),0))</f>
        <v>Dane PDS.</v>
      </c>
      <c r="E23" s="56" t="str">
        <f>IF(ISBLANK(VLOOKUP(T_IE056PL[[#This Row],[Ścieżka Xpath]],ALL!$C:G,COLUMN(E$2),0)),"",VLOOKUP(T_IE056PL[[#This Row],[Ścieżka Xpath]],ALL!$C:G,COLUMN(E$2),0))</f>
        <v>ENS details.</v>
      </c>
      <c r="F23" s="55" t="str">
        <f>IF(ISBLANK(VLOOKUP(T_IE056PL[[#This Row],[Ścieżka Xpath]],ALL!$C:H,COLUMN(F$2),0)),"",VLOOKUP(T_IE056PL[[#This Row],[Ścieżka Xpath]],ALL!$C:H,COLUMN(F$2),0))</f>
        <v>0..1</v>
      </c>
      <c r="G23" s="55" t="str">
        <f>IF(ISBLANK(VLOOKUP(T_IE056PL[[#This Row],[Ścieżka Xpath]],ALL!$C:I,COLUMN(G$2),0)),"",VLOOKUP(T_IE056PL[[#This Row],[Ścieżka Xpath]],ALL!$C:I,COLUMN(G$2),0))</f>
        <v>D</v>
      </c>
      <c r="H23" s="55" t="str">
        <f>IF(ISBLANK(VLOOKUP(T_IE056PL[[#This Row],[Ścieżka Xpath]],ALL!$C:J,COLUMN(H$2),0)),"",VLOOKUP(T_IE056PL[[#This Row],[Ścieżka Xpath]],ALL!$C:J,COLUMN(H$2),0))</f>
        <v/>
      </c>
      <c r="I23" s="55" t="str">
        <f>IF(ISBLANK(VLOOKUP(T_IE056PL[[#This Row],[Ścieżka Xpath]],ALL!$C:K,COLUMN(I$2),0)),"",VLOOKUP(T_IE056PL[[#This Row],[Ścieżka Xpath]],ALL!$C:K,COLUMN(I$2),0))</f>
        <v/>
      </c>
      <c r="J23" s="55" t="str">
        <f>IF(ISBLANK(VLOOKUP(T_IE056PL[[#This Row],[Ścieżka Xpath]],ALL!$C:L,COLUMN(J$2),0)),"",VLOOKUP(T_IE056PL[[#This Row],[Ścieżka Xpath]],ALL!$C:L,COLUMN(J$2),0))</f>
        <v>C0177; G0080</v>
      </c>
      <c r="K23" s="55" t="str">
        <f>IF(ISBLANK(VLOOKUP(T_IE056PL[[#This Row],[Ścieżka Xpath]],ALL!$C:N,COLUMN(K$2),0)),"",VLOOKUP(T_IE056PL[[#This Row],[Ścieżka Xpath]],ALL!$C:N,COLUMN(K$2),0))</f>
        <v/>
      </c>
      <c r="L23" s="56" t="str">
        <f>IF(ISBLANK(VLOOKUP(T_IE056PL[[#This Row],[Ścieżka Xpath]],ALL!$C:O,COLUMN(L$2),0)),"",VLOOKUP(T_IE056PL[[#This Row],[Ścieżka Xpath]],ALL!$C:O,COLUMN(L$2),0))</f>
        <v/>
      </c>
      <c r="M23" s="56" t="str">
        <f>IF(ISBLANK(VLOOKUP(T_IE056PL[[#This Row],[Ścieżka Xpath]],ALL!$C:P,COLUMN(M$2),0)),"",VLOOKUP(T_IE056PL[[#This Row],[Ścieżka Xpath]],ALL!$C:P,COLUMN(M$2),0))</f>
        <v/>
      </c>
      <c r="N23" s="56" t="str">
        <f>IF(ISBLANK(VLOOKUP(T_IE056PL[[#This Row],[Ścieżka Xpath]],ALL!$C:Q,COLUMN(N$2),0)),"",VLOOKUP(T_IE056PL[[#This Row],[Ścieżka Xpath]],ALL!$C:Q,COLUMN(N$2),0))</f>
        <v/>
      </c>
      <c r="O23" s="56" t="str">
        <f>IF(ISBLANK(VLOOKUP(T_IE056PL[[#This Row],[Ścieżka Xpath]],ALL!$C:Q,COLUMN(O$2),0)),"",VLOOKUP(T_IE056PL[[#This Row],[Ścieżka Xpath]],ALL!$C:Q,COLUMN(O$2),0))</f>
        <v/>
      </c>
    </row>
    <row r="24" spans="1:15" ht="15">
      <c r="A24" s="57" t="s">
        <v>2179</v>
      </c>
      <c r="B24" s="38">
        <v>22</v>
      </c>
      <c r="C24" s="38" t="str">
        <f>IF(ISBLANK(VLOOKUP(T_IE056PL[[#This Row],[Ścieżka Xpath]],ALL!$C:E,COLUMN(C$2),0)),"",VLOOKUP(T_IE056PL[[#This Row],[Ścieżka Xpath]],ALL!$C:E,COLUMN(C$2),0))</f>
        <v>-</v>
      </c>
      <c r="D24" s="16" t="str">
        <f>IF(ISBLANK(VLOOKUP(T_IE056PL[[#This Row],[Ścieżka Xpath]],ALL!$C:F,COLUMN(D$2),0)),"",VLOOKUP(T_IE056PL[[#This Row],[Ścieżka Xpath]],ALL!$C:F,COLUMN(D$2),0))</f>
        <v>Numer ewidencyjny PDS.</v>
      </c>
      <c r="E24" s="50" t="str">
        <f>IF(ISBLANK(VLOOKUP(T_IE056PL[[#This Row],[Ścieżka Xpath]],ALL!$C:G,COLUMN(E$2),0)),"",VLOOKUP(T_IE056PL[[#This Row],[Ścieżka Xpath]],ALL!$C:G,COLUMN(E$2),0))</f>
        <v>ENS MRN.</v>
      </c>
      <c r="F24" s="41" t="str">
        <f>IF(ISBLANK(VLOOKUP(T_IE056PL[[#This Row],[Ścieżka Xpath]],ALL!$C:H,COLUMN(F$2),0)),"",VLOOKUP(T_IE056PL[[#This Row],[Ścieżka Xpath]],ALL!$C:H,COLUMN(F$2),0))</f>
        <v/>
      </c>
      <c r="G24" s="41" t="str">
        <f>IF(ISBLANK(VLOOKUP(T_IE056PL[[#This Row],[Ścieżka Xpath]],ALL!$C:I,COLUMN(G$2),0)),"",VLOOKUP(T_IE056PL[[#This Row],[Ścieżka Xpath]],ALL!$C:I,COLUMN(G$2),0))</f>
        <v>R</v>
      </c>
      <c r="H24" s="41" t="str">
        <f>IF(ISBLANK(VLOOKUP(T_IE056PL[[#This Row],[Ścieżka Xpath]],ALL!$C:J,COLUMN(H$2),0)),"",VLOOKUP(T_IE056PL[[#This Row],[Ścieżka Xpath]],ALL!$C:J,COLUMN(H$2),0))</f>
        <v>an18</v>
      </c>
      <c r="I24" s="41" t="str">
        <f>IF(ISBLANK(VLOOKUP(T_IE056PL[[#This Row],[Ścieżka Xpath]],ALL!$C:K,COLUMN(I$2),0)),"",VLOOKUP(T_IE056PL[[#This Row],[Ścieżka Xpath]],ALL!$C:K,COLUMN(I$2),0))</f>
        <v/>
      </c>
      <c r="J24" s="41" t="str">
        <f>IF(ISBLANK(VLOOKUP(T_IE056PL[[#This Row],[Ścieżka Xpath]],ALL!$C:L,COLUMN(J$2),0)),"",VLOOKUP(T_IE056PL[[#This Row],[Ścieżka Xpath]],ALL!$C:L,COLUMN(J$2),0))</f>
        <v>G0002</v>
      </c>
      <c r="K24" s="41" t="str">
        <f>IF(ISBLANK(VLOOKUP(T_IE056PL[[#This Row],[Ścieżka Xpath]],ALL!$C:N,COLUMN(K$2),0)),"",VLOOKUP(T_IE056PL[[#This Row],[Ścieżka Xpath]],ALL!$C:N,COLUMN(K$2),0))</f>
        <v/>
      </c>
      <c r="L24" s="50" t="str">
        <f>IF(ISBLANK(VLOOKUP(T_IE056PL[[#This Row],[Ścieżka Xpath]],ALL!$C:O,COLUMN(L$2),0)),"",VLOOKUP(T_IE056PL[[#This Row],[Ścieżka Xpath]],ALL!$C:O,COLUMN(L$2),0))</f>
        <v/>
      </c>
      <c r="M24" s="50" t="str">
        <f>IF(ISBLANK(VLOOKUP(T_IE056PL[[#This Row],[Ścieżka Xpath]],ALL!$C:P,COLUMN(M$2),0)),"",VLOOKUP(T_IE056PL[[#This Row],[Ścieżka Xpath]],ALL!$C:P,COLUMN(M$2),0))</f>
        <v/>
      </c>
      <c r="N24" s="50" t="str">
        <f>IF(ISBLANK(VLOOKUP(T_IE056PL[[#This Row],[Ścieżka Xpath]],ALL!$C:Q,COLUMN(N$2),0)),"",VLOOKUP(T_IE056PL[[#This Row],[Ścieżka Xpath]],ALL!$C:Q,COLUMN(N$2),0))</f>
        <v/>
      </c>
      <c r="O24" s="50" t="str">
        <f>IF(ISBLANK(VLOOKUP(T_IE056PL[[#This Row],[Ścieżka Xpath]],ALL!$C:Q,COLUMN(O$2),0)),"",VLOOKUP(T_IE056PL[[#This Row],[Ścieżka Xpath]],ALL!$C:Q,COLUMN(O$2),0))</f>
        <v/>
      </c>
    </row>
    <row r="25" spans="1:15" ht="15">
      <c r="A25" s="69" t="s">
        <v>2180</v>
      </c>
      <c r="B25" s="54">
        <v>23</v>
      </c>
      <c r="C25" s="54" t="str">
        <f>IF(ISBLANK(VLOOKUP(T_IE056PL[[#This Row],[Ścieżka Xpath]],ALL!$C:E,COLUMN(C$2),0)),"",VLOOKUP(T_IE056PL[[#This Row],[Ścieżka Xpath]],ALL!$C:E,COLUMN(C$2),0))</f>
        <v>17 03 000 000</v>
      </c>
      <c r="D25" s="62" t="str">
        <f>IF(ISBLANK(VLOOKUP(T_IE056PL[[#This Row],[Ścieżka Xpath]],ALL!$C:F,COLUMN(D$2),0)),"",VLOOKUP(T_IE056PL[[#This Row],[Ścieżka Xpath]],ALL!$C:F,COLUMN(D$2),0))</f>
        <v>Urząd celny wyjścia.</v>
      </c>
      <c r="E25" s="56" t="str">
        <f>IF(ISBLANK(VLOOKUP(T_IE056PL[[#This Row],[Ścieżka Xpath]],ALL!$C:G,COLUMN(E$2),0)),"",VLOOKUP(T_IE056PL[[#This Row],[Ścieżka Xpath]],ALL!$C:G,COLUMN(E$2),0))</f>
        <v>Customs Office of departure.</v>
      </c>
      <c r="F25" s="55">
        <f>IF(ISBLANK(VLOOKUP(T_IE056PL[[#This Row],[Ścieżka Xpath]],ALL!$C:H,COLUMN(F$2),0)),"",VLOOKUP(T_IE056PL[[#This Row],[Ścieżka Xpath]],ALL!$C:H,COLUMN(F$2),0))</f>
        <v>1</v>
      </c>
      <c r="G25" s="55" t="str">
        <f>IF(ISBLANK(VLOOKUP(T_IE056PL[[#This Row],[Ścieżka Xpath]],ALL!$C:I,COLUMN(G$2),0)),"",VLOOKUP(T_IE056PL[[#This Row],[Ścieżka Xpath]],ALL!$C:I,COLUMN(G$2),0))</f>
        <v>R</v>
      </c>
      <c r="H25" s="55" t="str">
        <f>IF(ISBLANK(VLOOKUP(T_IE056PL[[#This Row],[Ścieżka Xpath]],ALL!$C:J,COLUMN(H$2),0)),"",VLOOKUP(T_IE056PL[[#This Row],[Ścieżka Xpath]],ALL!$C:J,COLUMN(H$2),0))</f>
        <v/>
      </c>
      <c r="I25" s="55" t="str">
        <f>IF(ISBLANK(VLOOKUP(T_IE056PL[[#This Row],[Ścieżka Xpath]],ALL!$C:K,COLUMN(I$2),0)),"",VLOOKUP(T_IE056PL[[#This Row],[Ścieżka Xpath]],ALL!$C:K,COLUMN(I$2),0))</f>
        <v/>
      </c>
      <c r="J25" s="55" t="str">
        <f>IF(ISBLANK(VLOOKUP(T_IE056PL[[#This Row],[Ścieżka Xpath]],ALL!$C:L,COLUMN(J$2),0)),"",VLOOKUP(T_IE056PL[[#This Row],[Ścieżka Xpath]],ALL!$C:L,COLUMN(J$2),0))</f>
        <v/>
      </c>
      <c r="K25" s="55" t="str">
        <f>IF(ISBLANK(VLOOKUP(T_IE056PL[[#This Row],[Ścieżka Xpath]],ALL!$C:N,COLUMN(K$2),0)),"",VLOOKUP(T_IE056PL[[#This Row],[Ścieżka Xpath]],ALL!$C:N,COLUMN(K$2),0))</f>
        <v/>
      </c>
      <c r="L25" s="56" t="str">
        <f>IF(ISBLANK(VLOOKUP(T_IE056PL[[#This Row],[Ścieżka Xpath]],ALL!$C:O,COLUMN(L$2),0)),"",VLOOKUP(T_IE056PL[[#This Row],[Ścieżka Xpath]],ALL!$C:O,COLUMN(L$2),0))</f>
        <v/>
      </c>
      <c r="M25" s="56" t="str">
        <f>IF(ISBLANK(VLOOKUP(T_IE056PL[[#This Row],[Ścieżka Xpath]],ALL!$C:P,COLUMN(M$2),0)),"",VLOOKUP(T_IE056PL[[#This Row],[Ścieżka Xpath]],ALL!$C:P,COLUMN(M$2),0))</f>
        <v/>
      </c>
      <c r="N25" s="56" t="str">
        <f>IF(ISBLANK(VLOOKUP(T_IE056PL[[#This Row],[Ścieżka Xpath]],ALL!$C:Q,COLUMN(N$2),0)),"",VLOOKUP(T_IE056PL[[#This Row],[Ścieżka Xpath]],ALL!$C:Q,COLUMN(N$2),0))</f>
        <v/>
      </c>
      <c r="O25" s="56" t="str">
        <f>IF(ISBLANK(VLOOKUP(T_IE056PL[[#This Row],[Ścieżka Xpath]],ALL!$C:Q,COLUMN(O$2),0)),"",VLOOKUP(T_IE056PL[[#This Row],[Ścieżka Xpath]],ALL!$C:Q,COLUMN(O$2),0))</f>
        <v/>
      </c>
    </row>
    <row r="26" spans="1:15" ht="15">
      <c r="A26" s="57" t="s">
        <v>2181</v>
      </c>
      <c r="B26" s="38">
        <v>24</v>
      </c>
      <c r="C26" s="38" t="str">
        <f>IF(ISBLANK(VLOOKUP(T_IE056PL[[#This Row],[Ścieżka Xpath]],ALL!$C:E,COLUMN(C$2),0)),"",VLOOKUP(T_IE056PL[[#This Row],[Ścieżka Xpath]],ALL!$C:E,COLUMN(C$2),0))</f>
        <v>17 03 001 000</v>
      </c>
      <c r="D26" s="16" t="str">
        <f>IF(ISBLANK(VLOOKUP(T_IE056PL[[#This Row],[Ścieżka Xpath]],ALL!$C:F,COLUMN(D$2),0)),"",VLOOKUP(T_IE056PL[[#This Row],[Ścieżka Xpath]],ALL!$C:F,COLUMN(D$2),0))</f>
        <v>Kod urzędu celnego wyjścia.</v>
      </c>
      <c r="E26" s="50" t="str">
        <f>IF(ISBLANK(VLOOKUP(T_IE056PL[[#This Row],[Ścieżka Xpath]],ALL!$C:G,COLUMN(E$2),0)),"",VLOOKUP(T_IE056PL[[#This Row],[Ścieżka Xpath]],ALL!$C:G,COLUMN(E$2),0))</f>
        <v>Customs Office of Departure code.</v>
      </c>
      <c r="F26" s="41" t="str">
        <f>IF(ISBLANK(VLOOKUP(T_IE056PL[[#This Row],[Ścieżka Xpath]],ALL!$C:H,COLUMN(F$2),0)),"",VLOOKUP(T_IE056PL[[#This Row],[Ścieżka Xpath]],ALL!$C:H,COLUMN(F$2),0))</f>
        <v/>
      </c>
      <c r="G26" s="41" t="str">
        <f>IF(ISBLANK(VLOOKUP(T_IE056PL[[#This Row],[Ścieżka Xpath]],ALL!$C:I,COLUMN(G$2),0)),"",VLOOKUP(T_IE056PL[[#This Row],[Ścieżka Xpath]],ALL!$C:I,COLUMN(G$2),0))</f>
        <v>R</v>
      </c>
      <c r="H26" s="41" t="str">
        <f>IF(ISBLANK(VLOOKUP(T_IE056PL[[#This Row],[Ścieżka Xpath]],ALL!$C:J,COLUMN(H$2),0)),"",VLOOKUP(T_IE056PL[[#This Row],[Ścieżka Xpath]],ALL!$C:J,COLUMN(H$2),0))</f>
        <v>an8</v>
      </c>
      <c r="I26" s="41" t="str">
        <f>IF(ISBLANK(VLOOKUP(T_IE056PL[[#This Row],[Ścieżka Xpath]],ALL!$C:K,COLUMN(I$2),0)),"",VLOOKUP(T_IE056PL[[#This Row],[Ścieżka Xpath]],ALL!$C:K,COLUMN(I$2),0))</f>
        <v>CL171</v>
      </c>
      <c r="J26" s="41" t="str">
        <f>IF(ISBLANK(VLOOKUP(T_IE056PL[[#This Row],[Ścieżka Xpath]],ALL!$C:L,COLUMN(J$2),0)),"",VLOOKUP(T_IE056PL[[#This Row],[Ścieżka Xpath]],ALL!$C:L,COLUMN(J$2),0))</f>
        <v/>
      </c>
      <c r="K26" s="41" t="str">
        <f>IF(ISBLANK(VLOOKUP(T_IE056PL[[#This Row],[Ścieżka Xpath]],ALL!$C:N,COLUMN(K$2),0)),"",VLOOKUP(T_IE056PL[[#This Row],[Ścieżka Xpath]],ALL!$C:N,COLUMN(K$2),0))</f>
        <v/>
      </c>
      <c r="L26" s="50" t="str">
        <f>IF(ISBLANK(VLOOKUP(T_IE056PL[[#This Row],[Ścieżka Xpath]],ALL!$C:O,COLUMN(L$2),0)),"",VLOOKUP(T_IE056PL[[#This Row],[Ścieżka Xpath]],ALL!$C:O,COLUMN(L$2),0))</f>
        <v/>
      </c>
      <c r="M26" s="50" t="str">
        <f>IF(ISBLANK(VLOOKUP(T_IE056PL[[#This Row],[Ścieżka Xpath]],ALL!$C:P,COLUMN(M$2),0)),"",VLOOKUP(T_IE056PL[[#This Row],[Ścieżka Xpath]],ALL!$C:P,COLUMN(M$2),0))</f>
        <v/>
      </c>
      <c r="N26" s="50" t="str">
        <f>IF(ISBLANK(VLOOKUP(T_IE056PL[[#This Row],[Ścieżka Xpath]],ALL!$C:Q,COLUMN(N$2),0)),"",VLOOKUP(T_IE056PL[[#This Row],[Ścieżka Xpath]],ALL!$C:Q,COLUMN(N$2),0))</f>
        <v/>
      </c>
      <c r="O26" s="50" t="str">
        <f>IF(ISBLANK(VLOOKUP(T_IE056PL[[#This Row],[Ścieżka Xpath]],ALL!$C:Q,COLUMN(O$2),0)),"",VLOOKUP(T_IE056PL[[#This Row],[Ścieżka Xpath]],ALL!$C:Q,COLUMN(O$2),0))</f>
        <v/>
      </c>
    </row>
    <row r="27" spans="1:15" ht="30">
      <c r="A27" s="69" t="s">
        <v>2182</v>
      </c>
      <c r="B27" s="54">
        <v>25</v>
      </c>
      <c r="C27" s="54" t="str">
        <f>IF(ISBLANK(VLOOKUP(T_IE056PL[[#This Row],[Ścieżka Xpath]],ALL!$C:E,COLUMN(C$2),0)),"",VLOOKUP(T_IE056PL[[#This Row],[Ścieżka Xpath]],ALL!$C:E,COLUMN(C$2),0))</f>
        <v>13 07 000 000</v>
      </c>
      <c r="D27" s="62" t="str">
        <f>IF(ISBLANK(VLOOKUP(T_IE056PL[[#This Row],[Ścieżka Xpath]],ALL!$C:F,COLUMN(D$2),0)),"",VLOOKUP(T_IE056PL[[#This Row],[Ścieżka Xpath]],ALL!$C:F,COLUMN(D$2),0))</f>
        <v>Osoba uprawniona do korzystania z procedury tranzytu (np. Podmiot, agencja celna, osoba fizyczna)</v>
      </c>
      <c r="E27" s="56" t="str">
        <f>IF(ISBLANK(VLOOKUP(T_IE056PL[[#This Row],[Ścieżka Xpath]],ALL!$C:G,COLUMN(E$2),0)),"",VLOOKUP(T_IE056PL[[#This Row],[Ścieżka Xpath]],ALL!$C:G,COLUMN(E$2),0))</f>
        <v>Holder of the transit procedure (e.g.: EO, customs agency, natural person).</v>
      </c>
      <c r="F27" s="55">
        <f>IF(ISBLANK(VLOOKUP(T_IE056PL[[#This Row],[Ścieżka Xpath]],ALL!$C:H,COLUMN(F$2),0)),"",VLOOKUP(T_IE056PL[[#This Row],[Ścieżka Xpath]],ALL!$C:H,COLUMN(F$2),0))</f>
        <v>1</v>
      </c>
      <c r="G27" s="55" t="str">
        <f>IF(ISBLANK(VLOOKUP(T_IE056PL[[#This Row],[Ścieżka Xpath]],ALL!$C:I,COLUMN(G$2),0)),"",VLOOKUP(T_IE056PL[[#This Row],[Ścieżka Xpath]],ALL!$C:I,COLUMN(G$2),0))</f>
        <v>R</v>
      </c>
      <c r="H27" s="55" t="str">
        <f>IF(ISBLANK(VLOOKUP(T_IE056PL[[#This Row],[Ścieżka Xpath]],ALL!$C:J,COLUMN(H$2),0)),"",VLOOKUP(T_IE056PL[[#This Row],[Ścieżka Xpath]],ALL!$C:J,COLUMN(H$2),0))</f>
        <v/>
      </c>
      <c r="I27" s="55" t="str">
        <f>IF(ISBLANK(VLOOKUP(T_IE056PL[[#This Row],[Ścieżka Xpath]],ALL!$C:K,COLUMN(I$2),0)),"",VLOOKUP(T_IE056PL[[#This Row],[Ścieżka Xpath]],ALL!$C:K,COLUMN(I$2),0))</f>
        <v/>
      </c>
      <c r="J27" s="55" t="str">
        <f>IF(ISBLANK(VLOOKUP(T_IE056PL[[#This Row],[Ścieżka Xpath]],ALL!$C:L,COLUMN(J$2),0)),"",VLOOKUP(T_IE056PL[[#This Row],[Ścieżka Xpath]],ALL!$C:L,COLUMN(J$2),0))</f>
        <v>G0868</v>
      </c>
      <c r="K27" s="55" t="str">
        <f>IF(ISBLANK(VLOOKUP(T_IE056PL[[#This Row],[Ścieżka Xpath]],ALL!$C:N,COLUMN(K$2),0)),"",VLOOKUP(T_IE056PL[[#This Row],[Ścieżka Xpath]],ALL!$C:N,COLUMN(K$2),0))</f>
        <v/>
      </c>
      <c r="L27" s="56" t="str">
        <f>IF(ISBLANK(VLOOKUP(T_IE056PL[[#This Row],[Ścieżka Xpath]],ALL!$C:O,COLUMN(L$2),0)),"",VLOOKUP(T_IE056PL[[#This Row],[Ścieżka Xpath]],ALL!$C:O,COLUMN(L$2),0))</f>
        <v/>
      </c>
      <c r="M27" s="56" t="str">
        <f>IF(ISBLANK(VLOOKUP(T_IE056PL[[#This Row],[Ścieżka Xpath]],ALL!$C:P,COLUMN(M$2),0)),"",VLOOKUP(T_IE056PL[[#This Row],[Ścieżka Xpath]],ALL!$C:P,COLUMN(M$2),0))</f>
        <v/>
      </c>
      <c r="N27" s="56" t="str">
        <f>IF(ISBLANK(VLOOKUP(T_IE056PL[[#This Row],[Ścieżka Xpath]],ALL!$C:Q,COLUMN(N$2),0)),"",VLOOKUP(T_IE056PL[[#This Row],[Ścieżka Xpath]],ALL!$C:Q,COLUMN(N$2),0))</f>
        <v/>
      </c>
      <c r="O27" s="56" t="str">
        <f>IF(ISBLANK(VLOOKUP(T_IE056PL[[#This Row],[Ścieżka Xpath]],ALL!$C:Q,COLUMN(O$2),0)),"",VLOOKUP(T_IE056PL[[#This Row],[Ścieżka Xpath]],ALL!$C:Q,COLUMN(O$2),0))</f>
        <v/>
      </c>
    </row>
    <row r="28" spans="1:15" ht="30">
      <c r="A28" s="57" t="s">
        <v>2183</v>
      </c>
      <c r="B28" s="38">
        <v>26</v>
      </c>
      <c r="C28" s="38" t="str">
        <f>IF(ISBLANK(VLOOKUP(T_IE056PL[[#This Row],[Ścieżka Xpath]],ALL!$C:E,COLUMN(C$2),0)),"",VLOOKUP(T_IE056PL[[#This Row],[Ścieżka Xpath]],ALL!$C:E,COLUMN(C$2),0))</f>
        <v>13 07 017 000</v>
      </c>
      <c r="D28" s="16" t="str">
        <f>IF(ISBLANK(VLOOKUP(T_IE056PL[[#This Row],[Ścieżka Xpath]],ALL!$C:F,COLUMN(D$2),0)),"",VLOOKUP(T_IE056PL[[#This Row],[Ścieżka Xpath]],ALL!$C:F,COLUMN(D$2),0))</f>
        <v>Numer identyfikacyjny.</v>
      </c>
      <c r="E28" s="50" t="str">
        <f>IF(ISBLANK(VLOOKUP(T_IE056PL[[#This Row],[Ścieżka Xpath]],ALL!$C:G,COLUMN(E$2),0)),"",VLOOKUP(T_IE056PL[[#This Row],[Ścieżka Xpath]],ALL!$C:G,COLUMN(E$2),0))</f>
        <v>Identfication number.</v>
      </c>
      <c r="F28" s="41" t="str">
        <f>IF(ISBLANK(VLOOKUP(T_IE056PL[[#This Row],[Ścieżka Xpath]],ALL!$C:H,COLUMN(F$2),0)),"",VLOOKUP(T_IE056PL[[#This Row],[Ścieżka Xpath]],ALL!$C:H,COLUMN(F$2),0))</f>
        <v/>
      </c>
      <c r="G28" s="41" t="str">
        <f>IF(ISBLANK(VLOOKUP(T_IE056PL[[#This Row],[Ścieżka Xpath]],ALL!$C:I,COLUMN(G$2),0)),"",VLOOKUP(T_IE056PL[[#This Row],[Ścieżka Xpath]],ALL!$C:I,COLUMN(G$2),0))</f>
        <v>O</v>
      </c>
      <c r="H28" s="41" t="str">
        <f>IF(ISBLANK(VLOOKUP(T_IE056PL[[#This Row],[Ścieżka Xpath]],ALL!$C:J,COLUMN(H$2),0)),"",VLOOKUP(T_IE056PL[[#This Row],[Ścieżka Xpath]],ALL!$C:J,COLUMN(H$2),0))</f>
        <v>an..17</v>
      </c>
      <c r="I28" s="41" t="str">
        <f>IF(ISBLANK(VLOOKUP(T_IE056PL[[#This Row],[Ścieżka Xpath]],ALL!$C:K,COLUMN(I$2),0)),"",VLOOKUP(T_IE056PL[[#This Row],[Ścieżka Xpath]],ALL!$C:K,COLUMN(I$2),0))</f>
        <v/>
      </c>
      <c r="J28" s="41" t="str">
        <f>IF(ISBLANK(VLOOKUP(T_IE056PL[[#This Row],[Ścieżka Xpath]],ALL!$C:L,COLUMN(J$2),0)),"",VLOOKUP(T_IE056PL[[#This Row],[Ścieżka Xpath]],ALL!$C:L,COLUMN(J$2),0))</f>
        <v>G0120; R0850</v>
      </c>
      <c r="K28" s="41" t="str">
        <f>IF(ISBLANK(VLOOKUP(T_IE056PL[[#This Row],[Ścieżka Xpath]],ALL!$C:N,COLUMN(K$2),0)),"",VLOOKUP(T_IE056PL[[#This Row],[Ścieżka Xpath]],ALL!$C:N,COLUMN(K$2),0))</f>
        <v/>
      </c>
      <c r="L28" s="50" t="str">
        <f>IF(ISBLANK(VLOOKUP(T_IE056PL[[#This Row],[Ścieżka Xpath]],ALL!$C:O,COLUMN(L$2),0)),"",VLOOKUP(T_IE056PL[[#This Row],[Ścieżka Xpath]],ALL!$C:O,COLUMN(L$2),0))</f>
        <v/>
      </c>
      <c r="M28" s="50" t="str">
        <f>IF(ISBLANK(VLOOKUP(T_IE056PL[[#This Row],[Ścieżka Xpath]],ALL!$C:P,COLUMN(M$2),0)),"",VLOOKUP(T_IE056PL[[#This Row],[Ścieżka Xpath]],ALL!$C:P,COLUMN(M$2),0))</f>
        <v/>
      </c>
      <c r="N28" s="50" t="str">
        <f>IF(ISBLANK(VLOOKUP(T_IE056PL[[#This Row],[Ścieżka Xpath]],ALL!$C:Q,COLUMN(N$2),0)),"",VLOOKUP(T_IE056PL[[#This Row],[Ścieżka Xpath]],ALL!$C:Q,COLUMN(N$2),0))</f>
        <v/>
      </c>
      <c r="O28" s="50" t="str">
        <f>IF(ISBLANK(VLOOKUP(T_IE056PL[[#This Row],[Ścieżka Xpath]],ALL!$C:Q,COLUMN(O$2),0)),"",VLOOKUP(T_IE056PL[[#This Row],[Ścieżka Xpath]],ALL!$C:Q,COLUMN(O$2),0))</f>
        <v/>
      </c>
    </row>
    <row r="29" spans="1:15" ht="30">
      <c r="A29" s="57" t="s">
        <v>2184</v>
      </c>
      <c r="B29" s="38">
        <v>27</v>
      </c>
      <c r="C29" s="38" t="str">
        <f>IF(ISBLANK(VLOOKUP(T_IE056PL[[#This Row],[Ścieżka Xpath]],ALL!$C:E,COLUMN(C$2),0)),"",VLOOKUP(T_IE056PL[[#This Row],[Ścieżka Xpath]],ALL!$C:E,COLUMN(C$2),0))</f>
        <v>13 07 078 000</v>
      </c>
      <c r="D29" s="16" t="str">
        <f>IF(ISBLANK(VLOOKUP(T_IE056PL[[#This Row],[Ścieżka Xpath]],ALL!$C:F,COLUMN(D$2),0)),"",VLOOKUP(T_IE056PL[[#This Row],[Ścieżka Xpath]],ALL!$C:F,COLUMN(D$2),0))</f>
        <v>Numer identyfikacyjny posiadacza karnetu TIR (nadany przez Międzynarodową Unię Transportu Drogowego).</v>
      </c>
      <c r="E29" s="50" t="str">
        <f>IF(ISBLANK(VLOOKUP(T_IE056PL[[#This Row],[Ścieżka Xpath]],ALL!$C:G,COLUMN(E$2),0)),"",VLOOKUP(T_IE056PL[[#This Row],[Ścieżka Xpath]],ALL!$C:G,COLUMN(E$2),0))</f>
        <v>Identtification number of the TIR carnet holder (assigned by IRU).</v>
      </c>
      <c r="F29" s="41" t="str">
        <f>IF(ISBLANK(VLOOKUP(T_IE056PL[[#This Row],[Ścieżka Xpath]],ALL!$C:H,COLUMN(F$2),0)),"",VLOOKUP(T_IE056PL[[#This Row],[Ścieżka Xpath]],ALL!$C:H,COLUMN(F$2),0))</f>
        <v/>
      </c>
      <c r="G29" s="41" t="str">
        <f>IF(ISBLANK(VLOOKUP(T_IE056PL[[#This Row],[Ścieżka Xpath]],ALL!$C:I,COLUMN(G$2),0)),"",VLOOKUP(T_IE056PL[[#This Row],[Ścieżka Xpath]],ALL!$C:I,COLUMN(G$2),0))</f>
        <v>O</v>
      </c>
      <c r="H29" s="41" t="str">
        <f>IF(ISBLANK(VLOOKUP(T_IE056PL[[#This Row],[Ścieżka Xpath]],ALL!$C:J,COLUMN(H$2),0)),"",VLOOKUP(T_IE056PL[[#This Row],[Ścieżka Xpath]],ALL!$C:J,COLUMN(H$2),0))</f>
        <v>an.17</v>
      </c>
      <c r="I29" s="41" t="str">
        <f>IF(ISBLANK(VLOOKUP(T_IE056PL[[#This Row],[Ścieżka Xpath]],ALL!$C:K,COLUMN(I$2),0)),"",VLOOKUP(T_IE056PL[[#This Row],[Ścieżka Xpath]],ALL!$C:K,COLUMN(I$2),0))</f>
        <v/>
      </c>
      <c r="J29" s="41" t="str">
        <f>IF(ISBLANK(VLOOKUP(T_IE056PL[[#This Row],[Ścieżka Xpath]],ALL!$C:L,COLUMN(J$2),0)),"",VLOOKUP(T_IE056PL[[#This Row],[Ścieżka Xpath]],ALL!$C:L,COLUMN(J$2),0))</f>
        <v>G0002</v>
      </c>
      <c r="K29" s="41" t="str">
        <f>IF(ISBLANK(VLOOKUP(T_IE056PL[[#This Row],[Ścieżka Xpath]],ALL!$C:N,COLUMN(K$2),0)),"",VLOOKUP(T_IE056PL[[#This Row],[Ścieżka Xpath]],ALL!$C:N,COLUMN(K$2),0))</f>
        <v/>
      </c>
      <c r="L29" s="50" t="str">
        <f>IF(ISBLANK(VLOOKUP(T_IE056PL[[#This Row],[Ścieżka Xpath]],ALL!$C:O,COLUMN(L$2),0)),"",VLOOKUP(T_IE056PL[[#This Row],[Ścieżka Xpath]],ALL!$C:O,COLUMN(L$2),0))</f>
        <v/>
      </c>
      <c r="M29" s="50" t="str">
        <f>IF(ISBLANK(VLOOKUP(T_IE056PL[[#This Row],[Ścieżka Xpath]],ALL!$C:P,COLUMN(M$2),0)),"",VLOOKUP(T_IE056PL[[#This Row],[Ścieżka Xpath]],ALL!$C:P,COLUMN(M$2),0))</f>
        <v/>
      </c>
      <c r="N29" s="50" t="str">
        <f>IF(ISBLANK(VLOOKUP(T_IE056PL[[#This Row],[Ścieżka Xpath]],ALL!$C:Q,COLUMN(N$2),0)),"",VLOOKUP(T_IE056PL[[#This Row],[Ścieżka Xpath]],ALL!$C:Q,COLUMN(N$2),0))</f>
        <v/>
      </c>
      <c r="O29" s="50" t="str">
        <f>IF(ISBLANK(VLOOKUP(T_IE056PL[[#This Row],[Ścieżka Xpath]],ALL!$C:Q,COLUMN(O$2),0)),"",VLOOKUP(T_IE056PL[[#This Row],[Ścieżka Xpath]],ALL!$C:Q,COLUMN(O$2),0))</f>
        <v/>
      </c>
    </row>
    <row r="30" spans="1:15" ht="15">
      <c r="A30" s="57" t="s">
        <v>2185</v>
      </c>
      <c r="B30" s="38">
        <v>28</v>
      </c>
      <c r="C30" s="38" t="str">
        <f>IF(ISBLANK(VLOOKUP(T_IE056PL[[#This Row],[Ścieżka Xpath]],ALL!$C:E,COLUMN(C$2),0)),"",VLOOKUP(T_IE056PL[[#This Row],[Ścieżka Xpath]],ALL!$C:E,COLUMN(C$2),0))</f>
        <v>13 07 016 000</v>
      </c>
      <c r="D30" s="16" t="str">
        <f>IF(ISBLANK(VLOOKUP(T_IE056PL[[#This Row],[Ścieżka Xpath]],ALL!$C:F,COLUMN(D$2),0)),"",VLOOKUP(T_IE056PL[[#This Row],[Ścieżka Xpath]],ALL!$C:F,COLUMN(D$2),0))</f>
        <v>Nazwa lub imię i nazwisko.</v>
      </c>
      <c r="E30" s="50" t="str">
        <f>IF(ISBLANK(VLOOKUP(T_IE056PL[[#This Row],[Ścieżka Xpath]],ALL!$C:G,COLUMN(E$2),0)),"",VLOOKUP(T_IE056PL[[#This Row],[Ścieżka Xpath]],ALL!$C:G,COLUMN(E$2),0))</f>
        <v>Name or name and surname.</v>
      </c>
      <c r="F30" s="41" t="str">
        <f>IF(ISBLANK(VLOOKUP(T_IE056PL[[#This Row],[Ścieżka Xpath]],ALL!$C:H,COLUMN(F$2),0)),"",VLOOKUP(T_IE056PL[[#This Row],[Ścieżka Xpath]],ALL!$C:H,COLUMN(F$2),0))</f>
        <v/>
      </c>
      <c r="G30" s="41" t="str">
        <f>IF(ISBLANK(VLOOKUP(T_IE056PL[[#This Row],[Ścieżka Xpath]],ALL!$C:I,COLUMN(G$2),0)),"",VLOOKUP(T_IE056PL[[#This Row],[Ścieżka Xpath]],ALL!$C:I,COLUMN(G$2),0))</f>
        <v>D</v>
      </c>
      <c r="H30" s="41" t="str">
        <f>IF(ISBLANK(VLOOKUP(T_IE056PL[[#This Row],[Ścieżka Xpath]],ALL!$C:J,COLUMN(H$2),0)),"",VLOOKUP(T_IE056PL[[#This Row],[Ścieżka Xpath]],ALL!$C:J,COLUMN(H$2),0))</f>
        <v>an..70</v>
      </c>
      <c r="I30" s="41" t="str">
        <f>IF(ISBLANK(VLOOKUP(T_IE056PL[[#This Row],[Ścieżka Xpath]],ALL!$C:K,COLUMN(I$2),0)),"",VLOOKUP(T_IE056PL[[#This Row],[Ścieżka Xpath]],ALL!$C:K,COLUMN(I$2),0))</f>
        <v/>
      </c>
      <c r="J30" s="41" t="str">
        <f>IF(ISBLANK(VLOOKUP(T_IE056PL[[#This Row],[Ścieżka Xpath]],ALL!$C:L,COLUMN(J$2),0)),"",VLOOKUP(T_IE056PL[[#This Row],[Ścieżka Xpath]],ALL!$C:L,COLUMN(J$2),0))</f>
        <v>C0250</v>
      </c>
      <c r="K30" s="41" t="str">
        <f>IF(ISBLANK(VLOOKUP(T_IE056PL[[#This Row],[Ścieżka Xpath]],ALL!$C:N,COLUMN(K$2),0)),"",VLOOKUP(T_IE056PL[[#This Row],[Ścieżka Xpath]],ALL!$C:N,COLUMN(K$2),0))</f>
        <v/>
      </c>
      <c r="L30" s="50" t="str">
        <f>IF(ISBLANK(VLOOKUP(T_IE056PL[[#This Row],[Ścieżka Xpath]],ALL!$C:O,COLUMN(L$2),0)),"",VLOOKUP(T_IE056PL[[#This Row],[Ścieżka Xpath]],ALL!$C:O,COLUMN(L$2),0))</f>
        <v/>
      </c>
      <c r="M30" s="50" t="str">
        <f>IF(ISBLANK(VLOOKUP(T_IE056PL[[#This Row],[Ścieżka Xpath]],ALL!$C:P,COLUMN(M$2),0)),"",VLOOKUP(T_IE056PL[[#This Row],[Ścieżka Xpath]],ALL!$C:P,COLUMN(M$2),0))</f>
        <v/>
      </c>
      <c r="N30" s="50" t="str">
        <f>IF(ISBLANK(VLOOKUP(T_IE056PL[[#This Row],[Ścieżka Xpath]],ALL!$C:Q,COLUMN(N$2),0)),"",VLOOKUP(T_IE056PL[[#This Row],[Ścieżka Xpath]],ALL!$C:Q,COLUMN(N$2),0))</f>
        <v/>
      </c>
      <c r="O30" s="50" t="str">
        <f>IF(ISBLANK(VLOOKUP(T_IE056PL[[#This Row],[Ścieżka Xpath]],ALL!$C:Q,COLUMN(O$2),0)),"",VLOOKUP(T_IE056PL[[#This Row],[Ścieżka Xpath]],ALL!$C:Q,COLUMN(O$2),0))</f>
        <v/>
      </c>
    </row>
    <row r="31" spans="1:15" ht="30">
      <c r="A31" s="69" t="s">
        <v>2186</v>
      </c>
      <c r="B31" s="54">
        <v>29</v>
      </c>
      <c r="C31" s="54" t="str">
        <f>IF(ISBLANK(VLOOKUP(T_IE056PL[[#This Row],[Ścieżka Xpath]],ALL!$C:E,COLUMN(C$2),0)),"",VLOOKUP(T_IE056PL[[#This Row],[Ścieżka Xpath]],ALL!$C:E,COLUMN(C$2),0))</f>
        <v>13 07 018 000</v>
      </c>
      <c r="D31" s="62" t="str">
        <f>IF(ISBLANK(VLOOKUP(T_IE056PL[[#This Row],[Ścieżka Xpath]],ALL!$C:F,COLUMN(D$2),0)),"",VLOOKUP(T_IE056PL[[#This Row],[Ścieżka Xpath]],ALL!$C:F,COLUMN(D$2),0))</f>
        <v>Adres osoby uprawnionej do korzystania z procedury tranzytu.</v>
      </c>
      <c r="E31" s="56" t="str">
        <f>IF(ISBLANK(VLOOKUP(T_IE056PL[[#This Row],[Ścieżka Xpath]],ALL!$C:G,COLUMN(E$2),0)),"",VLOOKUP(T_IE056PL[[#This Row],[Ścieżka Xpath]],ALL!$C:G,COLUMN(E$2),0))</f>
        <v>Holder's of the transit procedure address.</v>
      </c>
      <c r="F31" s="55" t="str">
        <f>IF(ISBLANK(VLOOKUP(T_IE056PL[[#This Row],[Ścieżka Xpath]],ALL!$C:H,COLUMN(F$2),0)),"",VLOOKUP(T_IE056PL[[#This Row],[Ścieżka Xpath]],ALL!$C:H,COLUMN(F$2),0))</f>
        <v>0..1</v>
      </c>
      <c r="G31" s="55" t="str">
        <f>IF(ISBLANK(VLOOKUP(T_IE056PL[[#This Row],[Ścieżka Xpath]],ALL!$C:I,COLUMN(G$2),0)),"",VLOOKUP(T_IE056PL[[#This Row],[Ścieżka Xpath]],ALL!$C:I,COLUMN(G$2),0))</f>
        <v>D</v>
      </c>
      <c r="H31" s="55" t="str">
        <f>IF(ISBLANK(VLOOKUP(T_IE056PL[[#This Row],[Ścieżka Xpath]],ALL!$C:J,COLUMN(H$2),0)),"",VLOOKUP(T_IE056PL[[#This Row],[Ścieżka Xpath]],ALL!$C:J,COLUMN(H$2),0))</f>
        <v/>
      </c>
      <c r="I31" s="55" t="str">
        <f>IF(ISBLANK(VLOOKUP(T_IE056PL[[#This Row],[Ścieżka Xpath]],ALL!$C:K,COLUMN(I$2),0)),"",VLOOKUP(T_IE056PL[[#This Row],[Ścieżka Xpath]],ALL!$C:K,COLUMN(I$2),0))</f>
        <v/>
      </c>
      <c r="J31" s="55" t="str">
        <f>IF(ISBLANK(VLOOKUP(T_IE056PL[[#This Row],[Ścieżka Xpath]],ALL!$C:L,COLUMN(J$2),0)),"",VLOOKUP(T_IE056PL[[#This Row],[Ścieżka Xpath]],ALL!$C:L,COLUMN(J$2),0))</f>
        <v>C0250</v>
      </c>
      <c r="K31" s="55" t="str">
        <f>IF(ISBLANK(VLOOKUP(T_IE056PL[[#This Row],[Ścieżka Xpath]],ALL!$C:N,COLUMN(K$2),0)),"",VLOOKUP(T_IE056PL[[#This Row],[Ścieżka Xpath]],ALL!$C:N,COLUMN(K$2),0))</f>
        <v/>
      </c>
      <c r="L31" s="56" t="str">
        <f>IF(ISBLANK(VLOOKUP(T_IE056PL[[#This Row],[Ścieżka Xpath]],ALL!$C:O,COLUMN(L$2),0)),"",VLOOKUP(T_IE056PL[[#This Row],[Ścieżka Xpath]],ALL!$C:O,COLUMN(L$2),0))</f>
        <v/>
      </c>
      <c r="M31" s="56" t="str">
        <f>IF(ISBLANK(VLOOKUP(T_IE056PL[[#This Row],[Ścieżka Xpath]],ALL!$C:P,COLUMN(M$2),0)),"",VLOOKUP(T_IE056PL[[#This Row],[Ścieżka Xpath]],ALL!$C:P,COLUMN(M$2),0))</f>
        <v/>
      </c>
      <c r="N31" s="56" t="str">
        <f>IF(ISBLANK(VLOOKUP(T_IE056PL[[#This Row],[Ścieżka Xpath]],ALL!$C:Q,COLUMN(N$2),0)),"",VLOOKUP(T_IE056PL[[#This Row],[Ścieżka Xpath]],ALL!$C:Q,COLUMN(N$2),0))</f>
        <v/>
      </c>
      <c r="O31" s="56" t="str">
        <f>IF(ISBLANK(VLOOKUP(T_IE056PL[[#This Row],[Ścieżka Xpath]],ALL!$C:Q,COLUMN(O$2),0)),"",VLOOKUP(T_IE056PL[[#This Row],[Ścieżka Xpath]],ALL!$C:Q,COLUMN(O$2),0))</f>
        <v/>
      </c>
    </row>
    <row r="32" spans="1:15" ht="15">
      <c r="A32" s="57" t="s">
        <v>2187</v>
      </c>
      <c r="B32" s="38">
        <v>30</v>
      </c>
      <c r="C32" s="38" t="str">
        <f>IF(ISBLANK(VLOOKUP(T_IE056PL[[#This Row],[Ścieżka Xpath]],ALL!$C:E,COLUMN(C$2),0)),"",VLOOKUP(T_IE056PL[[#This Row],[Ścieżka Xpath]],ALL!$C:E,COLUMN(C$2),0))</f>
        <v>13 07 018 019</v>
      </c>
      <c r="D32" s="16" t="str">
        <f>IF(ISBLANK(VLOOKUP(T_IE056PL[[#This Row],[Ścieżka Xpath]],ALL!$C:F,COLUMN(D$2),0)),"",VLOOKUP(T_IE056PL[[#This Row],[Ścieżka Xpath]],ALL!$C:F,COLUMN(D$2),0))</f>
        <v>Ulica i numer.</v>
      </c>
      <c r="E32" s="50" t="str">
        <f>IF(ISBLANK(VLOOKUP(T_IE056PL[[#This Row],[Ścieżka Xpath]],ALL!$C:G,COLUMN(E$2),0)),"",VLOOKUP(T_IE056PL[[#This Row],[Ścieżka Xpath]],ALL!$C:G,COLUMN(E$2),0))</f>
        <v>Street and number.</v>
      </c>
      <c r="F32" s="41" t="str">
        <f>IF(ISBLANK(VLOOKUP(T_IE056PL[[#This Row],[Ścieżka Xpath]],ALL!$C:H,COLUMN(F$2),0)),"",VLOOKUP(T_IE056PL[[#This Row],[Ścieżka Xpath]],ALL!$C:H,COLUMN(F$2),0))</f>
        <v/>
      </c>
      <c r="G32" s="105" t="str">
        <f>IF(ISBLANK(VLOOKUP(T_IE056PL[[#This Row],[Ścieżka Xpath]],ALL!$C:I,COLUMN(G$2),0)),"",VLOOKUP(T_IE056PL[[#This Row],[Ścieżka Xpath]],ALL!$C:I,COLUMN(G$2),0))</f>
        <v>R</v>
      </c>
      <c r="H32" s="105" t="str">
        <f>IF(ISBLANK(VLOOKUP(T_IE056PL[[#This Row],[Ścieżka Xpath]],ALL!$C:J,COLUMN(H$2),0)),"",VLOOKUP(T_IE056PL[[#This Row],[Ścieżka Xpath]],ALL!$C:J,COLUMN(H$2),0))</f>
        <v>an..70</v>
      </c>
      <c r="I32" s="105" t="str">
        <f>IF(ISBLANK(VLOOKUP(T_IE056PL[[#This Row],[Ścieżka Xpath]],ALL!$C:K,COLUMN(I$2),0)),"",VLOOKUP(T_IE056PL[[#This Row],[Ścieżka Xpath]],ALL!$C:K,COLUMN(I$2),0))</f>
        <v/>
      </c>
      <c r="J32" s="105" t="str">
        <f>IF(ISBLANK(VLOOKUP(T_IE056PL[[#This Row],[Ścieżka Xpath]],ALL!$C:L,COLUMN(J$2),0)),"",VLOOKUP(T_IE056PL[[#This Row],[Ścieżka Xpath]],ALL!$C:L,COLUMN(J$2),0))</f>
        <v/>
      </c>
      <c r="K32" s="41" t="str">
        <f>IF(ISBLANK(VLOOKUP(T_IE056PL[[#This Row],[Ścieżka Xpath]],ALL!$C:N,COLUMN(K$2),0)),"",VLOOKUP(T_IE056PL[[#This Row],[Ścieżka Xpath]],ALL!$C:N,COLUMN(K$2),0))</f>
        <v/>
      </c>
      <c r="L32" s="50" t="str">
        <f>IF(ISBLANK(VLOOKUP(T_IE056PL[[#This Row],[Ścieżka Xpath]],ALL!$C:O,COLUMN(L$2),0)),"",VLOOKUP(T_IE056PL[[#This Row],[Ścieżka Xpath]],ALL!$C:O,COLUMN(L$2),0))</f>
        <v/>
      </c>
      <c r="M32" s="50" t="str">
        <f>IF(ISBLANK(VLOOKUP(T_IE056PL[[#This Row],[Ścieżka Xpath]],ALL!$C:P,COLUMN(M$2),0)),"",VLOOKUP(T_IE056PL[[#This Row],[Ścieżka Xpath]],ALL!$C:P,COLUMN(M$2),0))</f>
        <v/>
      </c>
      <c r="N32" s="50" t="str">
        <f>IF(ISBLANK(VLOOKUP(T_IE056PL[[#This Row],[Ścieżka Xpath]],ALL!$C:Q,COLUMN(N$2),0)),"",VLOOKUP(T_IE056PL[[#This Row],[Ścieżka Xpath]],ALL!$C:Q,COLUMN(N$2),0))</f>
        <v/>
      </c>
      <c r="O32" s="50" t="str">
        <f>IF(ISBLANK(VLOOKUP(T_IE056PL[[#This Row],[Ścieżka Xpath]],ALL!$C:Q,COLUMN(O$2),0)),"",VLOOKUP(T_IE056PL[[#This Row],[Ścieżka Xpath]],ALL!$C:Q,COLUMN(O$2),0))</f>
        <v/>
      </c>
    </row>
    <row r="33" spans="1:15" ht="15">
      <c r="A33" s="57" t="s">
        <v>2188</v>
      </c>
      <c r="B33" s="38">
        <v>31</v>
      </c>
      <c r="C33" s="38" t="str">
        <f>IF(ISBLANK(VLOOKUP(T_IE056PL[[#This Row],[Ścieżka Xpath]],ALL!$C:E,COLUMN(C$2),0)),"",VLOOKUP(T_IE056PL[[#This Row],[Ścieżka Xpath]],ALL!$C:E,COLUMN(C$2),0))</f>
        <v>13 07 018 021</v>
      </c>
      <c r="D33" s="16" t="str">
        <f>IF(ISBLANK(VLOOKUP(T_IE056PL[[#This Row],[Ścieżka Xpath]],ALL!$C:F,COLUMN(D$2),0)),"",VLOOKUP(T_IE056PL[[#This Row],[Ścieżka Xpath]],ALL!$C:F,COLUMN(D$2),0))</f>
        <v>Kod pocztowy.</v>
      </c>
      <c r="E33" s="50" t="str">
        <f>IF(ISBLANK(VLOOKUP(T_IE056PL[[#This Row],[Ścieżka Xpath]],ALL!$C:G,COLUMN(E$2),0)),"",VLOOKUP(T_IE056PL[[#This Row],[Ścieżka Xpath]],ALL!$C:G,COLUMN(E$2),0))</f>
        <v>ZIP, postcode.</v>
      </c>
      <c r="F33" s="41" t="str">
        <f>IF(ISBLANK(VLOOKUP(T_IE056PL[[#This Row],[Ścieżka Xpath]],ALL!$C:H,COLUMN(F$2),0)),"",VLOOKUP(T_IE056PL[[#This Row],[Ścieżka Xpath]],ALL!$C:H,COLUMN(F$2),0))</f>
        <v/>
      </c>
      <c r="G33" s="105" t="str">
        <f>IF(ISBLANK(VLOOKUP(T_IE056PL[[#This Row],[Ścieżka Xpath]],ALL!$C:I,COLUMN(G$2),0)),"",VLOOKUP(T_IE056PL[[#This Row],[Ścieżka Xpath]],ALL!$C:I,COLUMN(G$2),0))</f>
        <v>D</v>
      </c>
      <c r="H33" s="105" t="str">
        <f>IF(ISBLANK(VLOOKUP(T_IE056PL[[#This Row],[Ścieżka Xpath]],ALL!$C:J,COLUMN(H$2),0)),"",VLOOKUP(T_IE056PL[[#This Row],[Ścieżka Xpath]],ALL!$C:J,COLUMN(H$2),0))</f>
        <v>an..17</v>
      </c>
      <c r="I33" s="105" t="str">
        <f>IF(ISBLANK(VLOOKUP(T_IE056PL[[#This Row],[Ścieżka Xpath]],ALL!$C:K,COLUMN(I$2),0)),"",VLOOKUP(T_IE056PL[[#This Row],[Ścieżka Xpath]],ALL!$C:K,COLUMN(I$2),0))</f>
        <v/>
      </c>
      <c r="J33" s="105" t="str">
        <f>IF(ISBLANK(VLOOKUP(T_IE056PL[[#This Row],[Ścieżka Xpath]],ALL!$C:L,COLUMN(J$2),0)),"",VLOOKUP(T_IE056PL[[#This Row],[Ścieżka Xpath]],ALL!$C:L,COLUMN(J$2),0))</f>
        <v>C0505</v>
      </c>
      <c r="K33" s="41" t="str">
        <f>IF(ISBLANK(VLOOKUP(T_IE056PL[[#This Row],[Ścieżka Xpath]],ALL!$C:N,COLUMN(K$2),0)),"",VLOOKUP(T_IE056PL[[#This Row],[Ścieżka Xpath]],ALL!$C:N,COLUMN(K$2),0))</f>
        <v/>
      </c>
      <c r="L33" s="50" t="str">
        <f>IF(ISBLANK(VLOOKUP(T_IE056PL[[#This Row],[Ścieżka Xpath]],ALL!$C:O,COLUMN(L$2),0)),"",VLOOKUP(T_IE056PL[[#This Row],[Ścieżka Xpath]],ALL!$C:O,COLUMN(L$2),0))</f>
        <v/>
      </c>
      <c r="M33" s="50" t="str">
        <f>IF(ISBLANK(VLOOKUP(T_IE056PL[[#This Row],[Ścieżka Xpath]],ALL!$C:P,COLUMN(M$2),0)),"",VLOOKUP(T_IE056PL[[#This Row],[Ścieżka Xpath]],ALL!$C:P,COLUMN(M$2),0))</f>
        <v/>
      </c>
      <c r="N33" s="50" t="str">
        <f>IF(ISBLANK(VLOOKUP(T_IE056PL[[#This Row],[Ścieżka Xpath]],ALL!$C:Q,COLUMN(N$2),0)),"",VLOOKUP(T_IE056PL[[#This Row],[Ścieżka Xpath]],ALL!$C:Q,COLUMN(N$2),0))</f>
        <v/>
      </c>
      <c r="O33" s="50" t="str">
        <f>IF(ISBLANK(VLOOKUP(T_IE056PL[[#This Row],[Ścieżka Xpath]],ALL!$C:Q,COLUMN(O$2),0)),"",VLOOKUP(T_IE056PL[[#This Row],[Ścieżka Xpath]],ALL!$C:Q,COLUMN(O$2),0))</f>
        <v/>
      </c>
    </row>
    <row r="34" spans="1:15" ht="15">
      <c r="A34" s="57" t="s">
        <v>2189</v>
      </c>
      <c r="B34" s="38">
        <v>32</v>
      </c>
      <c r="C34" s="38" t="str">
        <f>IF(ISBLANK(VLOOKUP(T_IE056PL[[#This Row],[Ścieżka Xpath]],ALL!$C:E,COLUMN(C$2),0)),"",VLOOKUP(T_IE056PL[[#This Row],[Ścieżka Xpath]],ALL!$C:E,COLUMN(C$2),0))</f>
        <v>13 07 018 022</v>
      </c>
      <c r="D34" s="16" t="str">
        <f>IF(ISBLANK(VLOOKUP(T_IE056PL[[#This Row],[Ścieżka Xpath]],ALL!$C:F,COLUMN(D$2),0)),"",VLOOKUP(T_IE056PL[[#This Row],[Ścieżka Xpath]],ALL!$C:F,COLUMN(D$2),0))</f>
        <v>Miasto.</v>
      </c>
      <c r="E34" s="50" t="str">
        <f>IF(ISBLANK(VLOOKUP(T_IE056PL[[#This Row],[Ścieżka Xpath]],ALL!$C:G,COLUMN(E$2),0)),"",VLOOKUP(T_IE056PL[[#This Row],[Ścieżka Xpath]],ALL!$C:G,COLUMN(E$2),0))</f>
        <v>City.</v>
      </c>
      <c r="F34" s="41" t="str">
        <f>IF(ISBLANK(VLOOKUP(T_IE056PL[[#This Row],[Ścieżka Xpath]],ALL!$C:H,COLUMN(F$2),0)),"",VLOOKUP(T_IE056PL[[#This Row],[Ścieżka Xpath]],ALL!$C:H,COLUMN(F$2),0))</f>
        <v/>
      </c>
      <c r="G34" s="105" t="str">
        <f>IF(ISBLANK(VLOOKUP(T_IE056PL[[#This Row],[Ścieżka Xpath]],ALL!$C:I,COLUMN(G$2),0)),"",VLOOKUP(T_IE056PL[[#This Row],[Ścieżka Xpath]],ALL!$C:I,COLUMN(G$2),0))</f>
        <v>R</v>
      </c>
      <c r="H34" s="105" t="str">
        <f>IF(ISBLANK(VLOOKUP(T_IE056PL[[#This Row],[Ścieżka Xpath]],ALL!$C:J,COLUMN(H$2),0)),"",VLOOKUP(T_IE056PL[[#This Row],[Ścieżka Xpath]],ALL!$C:J,COLUMN(H$2),0))</f>
        <v>an..35</v>
      </c>
      <c r="I34" s="105" t="str">
        <f>IF(ISBLANK(VLOOKUP(T_IE056PL[[#This Row],[Ścieżka Xpath]],ALL!$C:K,COLUMN(I$2),0)),"",VLOOKUP(T_IE056PL[[#This Row],[Ścieżka Xpath]],ALL!$C:K,COLUMN(I$2),0))</f>
        <v/>
      </c>
      <c r="J34" s="105" t="str">
        <f>IF(ISBLANK(VLOOKUP(T_IE056PL[[#This Row],[Ścieżka Xpath]],ALL!$C:L,COLUMN(J$2),0)),"",VLOOKUP(T_IE056PL[[#This Row],[Ścieżka Xpath]],ALL!$C:L,COLUMN(J$2),0))</f>
        <v/>
      </c>
      <c r="K34" s="41" t="str">
        <f>IF(ISBLANK(VLOOKUP(T_IE056PL[[#This Row],[Ścieżka Xpath]],ALL!$C:N,COLUMN(K$2),0)),"",VLOOKUP(T_IE056PL[[#This Row],[Ścieżka Xpath]],ALL!$C:N,COLUMN(K$2),0))</f>
        <v/>
      </c>
      <c r="L34" s="50" t="str">
        <f>IF(ISBLANK(VLOOKUP(T_IE056PL[[#This Row],[Ścieżka Xpath]],ALL!$C:O,COLUMN(L$2),0)),"",VLOOKUP(T_IE056PL[[#This Row],[Ścieżka Xpath]],ALL!$C:O,COLUMN(L$2),0))</f>
        <v/>
      </c>
      <c r="M34" s="50" t="str">
        <f>IF(ISBLANK(VLOOKUP(T_IE056PL[[#This Row],[Ścieżka Xpath]],ALL!$C:P,COLUMN(M$2),0)),"",VLOOKUP(T_IE056PL[[#This Row],[Ścieżka Xpath]],ALL!$C:P,COLUMN(M$2),0))</f>
        <v/>
      </c>
      <c r="N34" s="50" t="str">
        <f>IF(ISBLANK(VLOOKUP(T_IE056PL[[#This Row],[Ścieżka Xpath]],ALL!$C:Q,COLUMN(N$2),0)),"",VLOOKUP(T_IE056PL[[#This Row],[Ścieżka Xpath]],ALL!$C:Q,COLUMN(N$2),0))</f>
        <v/>
      </c>
      <c r="O34" s="50" t="str">
        <f>IF(ISBLANK(VLOOKUP(T_IE056PL[[#This Row],[Ścieżka Xpath]],ALL!$C:Q,COLUMN(O$2),0)),"",VLOOKUP(T_IE056PL[[#This Row],[Ścieżka Xpath]],ALL!$C:Q,COLUMN(O$2),0))</f>
        <v/>
      </c>
    </row>
    <row r="35" spans="1:15" ht="15">
      <c r="A35" s="57" t="s">
        <v>2190</v>
      </c>
      <c r="B35" s="38">
        <v>33</v>
      </c>
      <c r="C35" s="38" t="str">
        <f>IF(ISBLANK(VLOOKUP(T_IE056PL[[#This Row],[Ścieżka Xpath]],ALL!$C:E,COLUMN(C$2),0)),"",VLOOKUP(T_IE056PL[[#This Row],[Ścieżka Xpath]],ALL!$C:E,COLUMN(C$2),0))</f>
        <v>13 07 018 020</v>
      </c>
      <c r="D35" s="16" t="str">
        <f>IF(ISBLANK(VLOOKUP(T_IE056PL[[#This Row],[Ścieżka Xpath]],ALL!$C:F,COLUMN(D$2),0)),"",VLOOKUP(T_IE056PL[[#This Row],[Ścieżka Xpath]],ALL!$C:F,COLUMN(D$2),0))</f>
        <v>Kod kraju.</v>
      </c>
      <c r="E35" s="50" t="str">
        <f>IF(ISBLANK(VLOOKUP(T_IE056PL[[#This Row],[Ścieżka Xpath]],ALL!$C:G,COLUMN(E$2),0)),"",VLOOKUP(T_IE056PL[[#This Row],[Ścieżka Xpath]],ALL!$C:G,COLUMN(E$2),0))</f>
        <v>Country code.</v>
      </c>
      <c r="F35" s="41" t="str">
        <f>IF(ISBLANK(VLOOKUP(T_IE056PL[[#This Row],[Ścieżka Xpath]],ALL!$C:H,COLUMN(F$2),0)),"",VLOOKUP(T_IE056PL[[#This Row],[Ścieżka Xpath]],ALL!$C:H,COLUMN(F$2),0))</f>
        <v/>
      </c>
      <c r="G35" s="105" t="str">
        <f>IF(ISBLANK(VLOOKUP(T_IE056PL[[#This Row],[Ścieżka Xpath]],ALL!$C:I,COLUMN(G$2),0)),"",VLOOKUP(T_IE056PL[[#This Row],[Ścieżka Xpath]],ALL!$C:I,COLUMN(G$2),0))</f>
        <v>R</v>
      </c>
      <c r="H35" s="105" t="str">
        <f>IF(ISBLANK(VLOOKUP(T_IE056PL[[#This Row],[Ścieżka Xpath]],ALL!$C:J,COLUMN(H$2),0)),"",VLOOKUP(T_IE056PL[[#This Row],[Ścieżka Xpath]],ALL!$C:J,COLUMN(H$2),0))</f>
        <v>a2</v>
      </c>
      <c r="I35" s="105" t="str">
        <f>IF(ISBLANK(VLOOKUP(T_IE056PL[[#This Row],[Ścieżka Xpath]],ALL!$C:K,COLUMN(I$2),0)),"",VLOOKUP(T_IE056PL[[#This Row],[Ścieżka Xpath]],ALL!$C:K,COLUMN(I$2),0))</f>
        <v>CL248</v>
      </c>
      <c r="J35" s="105" t="str">
        <f>IF(ISBLANK(VLOOKUP(T_IE056PL[[#This Row],[Ścieżka Xpath]],ALL!$C:L,COLUMN(J$2),0)),"",VLOOKUP(T_IE056PL[[#This Row],[Ścieżka Xpath]],ALL!$C:L,COLUMN(J$2),0))</f>
        <v/>
      </c>
      <c r="K35" s="41" t="str">
        <f>IF(ISBLANK(VLOOKUP(T_IE056PL[[#This Row],[Ścieżka Xpath]],ALL!$C:N,COLUMN(K$2),0)),"",VLOOKUP(T_IE056PL[[#This Row],[Ścieżka Xpath]],ALL!$C:N,COLUMN(K$2),0))</f>
        <v/>
      </c>
      <c r="L35" s="50" t="str">
        <f>IF(ISBLANK(VLOOKUP(T_IE056PL[[#This Row],[Ścieżka Xpath]],ALL!$C:O,COLUMN(L$2),0)),"",VLOOKUP(T_IE056PL[[#This Row],[Ścieżka Xpath]],ALL!$C:O,COLUMN(L$2),0))</f>
        <v/>
      </c>
      <c r="M35" s="50" t="str">
        <f>IF(ISBLANK(VLOOKUP(T_IE056PL[[#This Row],[Ścieżka Xpath]],ALL!$C:P,COLUMN(M$2),0)),"",VLOOKUP(T_IE056PL[[#This Row],[Ścieżka Xpath]],ALL!$C:P,COLUMN(M$2),0))</f>
        <v/>
      </c>
      <c r="N35" s="50" t="str">
        <f>IF(ISBLANK(VLOOKUP(T_IE056PL[[#This Row],[Ścieżka Xpath]],ALL!$C:Q,COLUMN(N$2),0)),"",VLOOKUP(T_IE056PL[[#This Row],[Ścieżka Xpath]],ALL!$C:Q,COLUMN(N$2),0))</f>
        <v/>
      </c>
      <c r="O35" s="50" t="str">
        <f>IF(ISBLANK(VLOOKUP(T_IE056PL[[#This Row],[Ścieżka Xpath]],ALL!$C:Q,COLUMN(O$2),0)),"",VLOOKUP(T_IE056PL[[#This Row],[Ścieżka Xpath]],ALL!$C:Q,COLUMN(O$2),0))</f>
        <v/>
      </c>
    </row>
    <row r="36" spans="1:15" ht="30">
      <c r="A36" s="69" t="s">
        <v>2191</v>
      </c>
      <c r="B36" s="54">
        <v>34</v>
      </c>
      <c r="C36" s="54" t="str">
        <f>IF(ISBLANK(VLOOKUP(T_IE056PL[[#This Row],[Ścieżka Xpath]],ALL!$C:E,COLUMN(C$2),0)),"",VLOOKUP(T_IE056PL[[#This Row],[Ścieżka Xpath]],ALL!$C:E,COLUMN(C$2),0))</f>
        <v>13 06 000 000</v>
      </c>
      <c r="D36" s="56" t="str">
        <f>IF(ISBLANK(VLOOKUP(T_IE056PL[[#This Row],[Ścieżka Xpath]],ALL!$C:F,COLUMN(D$2),0)),"",VLOOKUP(T_IE056PL[[#This Row],[Ścieżka Xpath]],ALL!$C:F,COLUMN(D$2),0))</f>
        <v>Przedstawiciel osoby uprawnionej do procedury tranzytu.</v>
      </c>
      <c r="E36" s="56" t="str">
        <f>IF(ISBLANK(VLOOKUP(T_IE056PL[[#This Row],[Ścieżka Xpath]],ALL!$C:G,COLUMN(E$2),0)),"",VLOOKUP(T_IE056PL[[#This Row],[Ścieżka Xpath]],ALL!$C:G,COLUMN(E$2),0))</f>
        <v>Representative of the Holder of the transit procedure.</v>
      </c>
      <c r="F36" s="55" t="str">
        <f>IF(ISBLANK(VLOOKUP(T_IE056PL[[#This Row],[Ścieżka Xpath]],ALL!$C:H,COLUMN(F$2),0)),"",VLOOKUP(T_IE056PL[[#This Row],[Ścieżka Xpath]],ALL!$C:H,COLUMN(F$2),0))</f>
        <v>0..1</v>
      </c>
      <c r="G36" s="55" t="str">
        <f>IF(ISBLANK(VLOOKUP(T_IE056PL[[#This Row],[Ścieżka Xpath]],ALL!$C:I,COLUMN(G$2),0)),"",VLOOKUP(T_IE056PL[[#This Row],[Ścieżka Xpath]],ALL!$C:I,COLUMN(G$2),0))</f>
        <v>O</v>
      </c>
      <c r="H36" s="55" t="str">
        <f>IF(ISBLANK(VLOOKUP(T_IE056PL[[#This Row],[Ścieżka Xpath]],ALL!$C:J,COLUMN(H$2),0)),"",VLOOKUP(T_IE056PL[[#This Row],[Ścieżka Xpath]],ALL!$C:J,COLUMN(H$2),0))</f>
        <v/>
      </c>
      <c r="I36" s="55" t="str">
        <f>IF(ISBLANK(VLOOKUP(T_IE056PL[[#This Row],[Ścieżka Xpath]],ALL!$C:K,COLUMN(I$2),0)),"",VLOOKUP(T_IE056PL[[#This Row],[Ścieżka Xpath]],ALL!$C:K,COLUMN(I$2),0))</f>
        <v/>
      </c>
      <c r="J36" s="55" t="str">
        <f>IF(ISBLANK(VLOOKUP(T_IE056PL[[#This Row],[Ścieżka Xpath]],ALL!$C:L,COLUMN(J$2),0)),"",VLOOKUP(T_IE056PL[[#This Row],[Ścieżka Xpath]],ALL!$C:L,COLUMN(J$2),0))</f>
        <v>G0860</v>
      </c>
      <c r="K36" s="55" t="str">
        <f>IF(ISBLANK(VLOOKUP(T_IE056PL[[#This Row],[Ścieżka Xpath]],ALL!$C:N,COLUMN(K$2),0)),"",VLOOKUP(T_IE056PL[[#This Row],[Ścieżka Xpath]],ALL!$C:N,COLUMN(K$2),0))</f>
        <v/>
      </c>
      <c r="L36" s="56" t="str">
        <f>IF(ISBLANK(VLOOKUP(T_IE056PL[[#This Row],[Ścieżka Xpath]],ALL!$C:O,COLUMN(L$2),0)),"",VLOOKUP(T_IE056PL[[#This Row],[Ścieżka Xpath]],ALL!$C:O,COLUMN(L$2),0))</f>
        <v/>
      </c>
      <c r="M36" s="56" t="str">
        <f>IF(ISBLANK(VLOOKUP(T_IE056PL[[#This Row],[Ścieżka Xpath]],ALL!$C:P,COLUMN(M$2),0)),"",VLOOKUP(T_IE056PL[[#This Row],[Ścieżka Xpath]],ALL!$C:P,COLUMN(M$2),0))</f>
        <v/>
      </c>
      <c r="N36" s="56" t="str">
        <f>IF(ISBLANK(VLOOKUP(T_IE056PL[[#This Row],[Ścieżka Xpath]],ALL!$C:Q,COLUMN(N$2),0)),"",VLOOKUP(T_IE056PL[[#This Row],[Ścieżka Xpath]],ALL!$C:Q,COLUMN(N$2),0))</f>
        <v/>
      </c>
      <c r="O36" s="56" t="str">
        <f>IF(ISBLANK(VLOOKUP(T_IE056PL[[#This Row],[Ścieżka Xpath]],ALL!$C:Q,COLUMN(O$2),0)),"",VLOOKUP(T_IE056PL[[#This Row],[Ścieżka Xpath]],ALL!$C:Q,COLUMN(O$2),0))</f>
        <v/>
      </c>
    </row>
    <row r="37" spans="1:15" ht="15">
      <c r="A37" s="57" t="s">
        <v>2192</v>
      </c>
      <c r="B37" s="38">
        <v>35</v>
      </c>
      <c r="C37" s="38" t="str">
        <f>IF(ISBLANK(VLOOKUP(T_IE056PL[[#This Row],[Ścieżka Xpath]],ALL!$C:E,COLUMN(C$2),0)),"",VLOOKUP(T_IE056PL[[#This Row],[Ścieżka Xpath]],ALL!$C:E,COLUMN(C$2),0))</f>
        <v>13 06 017 000</v>
      </c>
      <c r="D37" s="16" t="str">
        <f>IF(ISBLANK(VLOOKUP(T_IE056PL[[#This Row],[Ścieżka Xpath]],ALL!$C:F,COLUMN(D$2),0)),"",VLOOKUP(T_IE056PL[[#This Row],[Ścieżka Xpath]],ALL!$C:F,COLUMN(D$2),0))</f>
        <v>Numer identyfikacyjny.</v>
      </c>
      <c r="E37" s="50" t="str">
        <f>IF(ISBLANK(VLOOKUP(T_IE056PL[[#This Row],[Ścieżka Xpath]],ALL!$C:G,COLUMN(E$2),0)),"",VLOOKUP(T_IE056PL[[#This Row],[Ścieżka Xpath]],ALL!$C:G,COLUMN(E$2),0))</f>
        <v>Identification number.</v>
      </c>
      <c r="F37" s="41" t="str">
        <f>IF(ISBLANK(VLOOKUP(T_IE056PL[[#This Row],[Ścieżka Xpath]],ALL!$C:H,COLUMN(F$2),0)),"",VLOOKUP(T_IE056PL[[#This Row],[Ścieżka Xpath]],ALL!$C:H,COLUMN(F$2),0))</f>
        <v/>
      </c>
      <c r="G37" s="41" t="str">
        <f>IF(ISBLANK(VLOOKUP(T_IE056PL[[#This Row],[Ścieżka Xpath]],ALL!$C:I,COLUMN(G$2),0)),"",VLOOKUP(T_IE056PL[[#This Row],[Ścieżka Xpath]],ALL!$C:I,COLUMN(G$2),0))</f>
        <v>R</v>
      </c>
      <c r="H37" s="41" t="str">
        <f>IF(ISBLANK(VLOOKUP(T_IE056PL[[#This Row],[Ścieżka Xpath]],ALL!$C:J,COLUMN(H$2),0)),"",VLOOKUP(T_IE056PL[[#This Row],[Ścieżka Xpath]],ALL!$C:J,COLUMN(H$2),0))</f>
        <v>an..17</v>
      </c>
      <c r="I37" s="41" t="str">
        <f>IF(ISBLANK(VLOOKUP(T_IE056PL[[#This Row],[Ścieżka Xpath]],ALL!$C:K,COLUMN(I$2),0)),"",VLOOKUP(T_IE056PL[[#This Row],[Ścieżka Xpath]],ALL!$C:K,COLUMN(I$2),0))</f>
        <v/>
      </c>
      <c r="J37" s="41" t="str">
        <f>IF(ISBLANK(VLOOKUP(T_IE056PL[[#This Row],[Ścieżka Xpath]],ALL!$C:L,COLUMN(J$2),0)),"",VLOOKUP(T_IE056PL[[#This Row],[Ścieżka Xpath]],ALL!$C:L,COLUMN(J$2),0))</f>
        <v>R0850</v>
      </c>
      <c r="K37" s="41" t="str">
        <f>IF(ISBLANK(VLOOKUP(T_IE056PL[[#This Row],[Ścieżka Xpath]],ALL!$C:N,COLUMN(K$2),0)),"",VLOOKUP(T_IE056PL[[#This Row],[Ścieżka Xpath]],ALL!$C:N,COLUMN(K$2),0))</f>
        <v/>
      </c>
      <c r="L37" s="50" t="str">
        <f>IF(ISBLANK(VLOOKUP(T_IE056PL[[#This Row],[Ścieżka Xpath]],ALL!$C:O,COLUMN(L$2),0)),"",VLOOKUP(T_IE056PL[[#This Row],[Ścieżka Xpath]],ALL!$C:O,COLUMN(L$2),0))</f>
        <v/>
      </c>
      <c r="M37" s="50" t="str">
        <f>IF(ISBLANK(VLOOKUP(T_IE056PL[[#This Row],[Ścieżka Xpath]],ALL!$C:P,COLUMN(M$2),0)),"",VLOOKUP(T_IE056PL[[#This Row],[Ścieżka Xpath]],ALL!$C:P,COLUMN(M$2),0))</f>
        <v/>
      </c>
      <c r="N37" s="50" t="str">
        <f>IF(ISBLANK(VLOOKUP(T_IE056PL[[#This Row],[Ścieżka Xpath]],ALL!$C:Q,COLUMN(N$2),0)),"",VLOOKUP(T_IE056PL[[#This Row],[Ścieżka Xpath]],ALL!$C:Q,COLUMN(N$2),0))</f>
        <v/>
      </c>
      <c r="O37" s="50" t="str">
        <f>IF(ISBLANK(VLOOKUP(T_IE056PL[[#This Row],[Ścieżka Xpath]],ALL!$C:Q,COLUMN(O$2),0)),"",VLOOKUP(T_IE056PL[[#This Row],[Ścieżka Xpath]],ALL!$C:Q,COLUMN(O$2),0))</f>
        <v/>
      </c>
    </row>
    <row r="38" spans="1:15" ht="15">
      <c r="A38" s="57" t="s">
        <v>2193</v>
      </c>
      <c r="B38" s="38">
        <v>36</v>
      </c>
      <c r="C38" s="38" t="str">
        <f>IF(ISBLANK(VLOOKUP(T_IE056PL[[#This Row],[Ścieżka Xpath]],ALL!$C:E,COLUMN(C$2),0)),"",VLOOKUP(T_IE056PL[[#This Row],[Ścieżka Xpath]],ALL!$C:E,COLUMN(C$2),0))</f>
        <v>13 06 030 000</v>
      </c>
      <c r="D38" s="16" t="str">
        <f>IF(ISBLANK(VLOOKUP(T_IE056PL[[#This Row],[Ścieżka Xpath]],ALL!$C:F,COLUMN(D$2),0)),"",VLOOKUP(T_IE056PL[[#This Row],[Ścieżka Xpath]],ALL!$C:F,COLUMN(D$2),0))</f>
        <v>Status przedstawicielstwa.</v>
      </c>
      <c r="E38" s="50" t="str">
        <f>IF(ISBLANK(VLOOKUP(T_IE056PL[[#This Row],[Ścieżka Xpath]],ALL!$C:G,COLUMN(E$2),0)),"",VLOOKUP(T_IE056PL[[#This Row],[Ścieżka Xpath]],ALL!$C:G,COLUMN(E$2),0))</f>
        <v>Representative's status.</v>
      </c>
      <c r="F38" s="41" t="str">
        <f>IF(ISBLANK(VLOOKUP(T_IE056PL[[#This Row],[Ścieżka Xpath]],ALL!$C:H,COLUMN(F$2),0)),"",VLOOKUP(T_IE056PL[[#This Row],[Ścieżka Xpath]],ALL!$C:H,COLUMN(F$2),0))</f>
        <v/>
      </c>
      <c r="G38" s="41" t="str">
        <f>IF(ISBLANK(VLOOKUP(T_IE056PL[[#This Row],[Ścieżka Xpath]],ALL!$C:I,COLUMN(G$2),0)),"",VLOOKUP(T_IE056PL[[#This Row],[Ścieżka Xpath]],ALL!$C:I,COLUMN(G$2),0))</f>
        <v>R</v>
      </c>
      <c r="H38" s="41" t="str">
        <f>IF(ISBLANK(VLOOKUP(T_IE056PL[[#This Row],[Ścieżka Xpath]],ALL!$C:J,COLUMN(H$2),0)),"",VLOOKUP(T_IE056PL[[#This Row],[Ścieżka Xpath]],ALL!$C:J,COLUMN(H$2),0))</f>
        <v>n1</v>
      </c>
      <c r="I38" s="41" t="str">
        <f>IF(ISBLANK(VLOOKUP(T_IE056PL[[#This Row],[Ścieżka Xpath]],ALL!$C:K,COLUMN(I$2),0)),"",VLOOKUP(T_IE056PL[[#This Row],[Ścieżka Xpath]],ALL!$C:K,COLUMN(I$2),0))</f>
        <v>CL094</v>
      </c>
      <c r="J38" s="41" t="str">
        <f>IF(ISBLANK(VLOOKUP(T_IE056PL[[#This Row],[Ścieżka Xpath]],ALL!$C:L,COLUMN(J$2),0)),"",VLOOKUP(T_IE056PL[[#This Row],[Ścieżka Xpath]],ALL!$C:L,COLUMN(J$2),0))</f>
        <v/>
      </c>
      <c r="K38" s="41" t="str">
        <f>IF(ISBLANK(VLOOKUP(T_IE056PL[[#This Row],[Ścieżka Xpath]],ALL!$C:N,COLUMN(K$2),0)),"",VLOOKUP(T_IE056PL[[#This Row],[Ścieżka Xpath]],ALL!$C:N,COLUMN(K$2),0))</f>
        <v/>
      </c>
      <c r="L38" s="50" t="str">
        <f>IF(ISBLANK(VLOOKUP(T_IE056PL[[#This Row],[Ścieżka Xpath]],ALL!$C:O,COLUMN(L$2),0)),"",VLOOKUP(T_IE056PL[[#This Row],[Ścieżka Xpath]],ALL!$C:O,COLUMN(L$2),0))</f>
        <v/>
      </c>
      <c r="M38" s="50" t="str">
        <f>IF(ISBLANK(VLOOKUP(T_IE056PL[[#This Row],[Ścieżka Xpath]],ALL!$C:P,COLUMN(M$2),0)),"",VLOOKUP(T_IE056PL[[#This Row],[Ścieżka Xpath]],ALL!$C:P,COLUMN(M$2),0))</f>
        <v/>
      </c>
      <c r="N38" s="50" t="str">
        <f>IF(ISBLANK(VLOOKUP(T_IE056PL[[#This Row],[Ścieżka Xpath]],ALL!$C:Q,COLUMN(N$2),0)),"",VLOOKUP(T_IE056PL[[#This Row],[Ścieżka Xpath]],ALL!$C:Q,COLUMN(N$2),0))</f>
        <v/>
      </c>
      <c r="O38" s="50" t="str">
        <f>IF(ISBLANK(VLOOKUP(T_IE056PL[[#This Row],[Ścieżka Xpath]],ALL!$C:Q,COLUMN(O$2),0)),"",VLOOKUP(T_IE056PL[[#This Row],[Ścieżka Xpath]],ALL!$C:Q,COLUMN(O$2),0))</f>
        <v/>
      </c>
    </row>
    <row r="39" spans="1:15" ht="15">
      <c r="A39" s="69" t="s">
        <v>2194</v>
      </c>
      <c r="B39" s="54">
        <v>37</v>
      </c>
      <c r="C39" s="54" t="str">
        <f>IF(ISBLANK(VLOOKUP(T_IE056PL[[#This Row],[Ścieżka Xpath]],ALL!$C:E,COLUMN(C$2),0)),"",VLOOKUP(T_IE056PL[[#This Row],[Ścieżka Xpath]],ALL!$C:E,COLUMN(C$2),0))</f>
        <v>-</v>
      </c>
      <c r="D39" s="56" t="str">
        <f>IF(ISBLANK(VLOOKUP(T_IE056PL[[#This Row],[Ścieżka Xpath]],ALL!$C:F,COLUMN(D$2),0)),"",VLOOKUP(T_IE056PL[[#This Row],[Ścieżka Xpath]],ALL!$C:F,COLUMN(D$2),0))</f>
        <v>Szczegóły błędów.</v>
      </c>
      <c r="E39" s="56" t="str">
        <f>IF(ISBLANK(VLOOKUP(T_IE056PL[[#This Row],[Ścieżka Xpath]],ALL!$C:G,COLUMN(E$2),0)),"",VLOOKUP(T_IE056PL[[#This Row],[Ścieżka Xpath]],ALL!$C:G,COLUMN(E$2),0))</f>
        <v>Error details.</v>
      </c>
      <c r="F39" s="55" t="str">
        <f>IF(ISBLANK(VLOOKUP(T_IE056PL[[#This Row],[Ścieżka Xpath]],ALL!$C:H,COLUMN(F$2),0)),"",VLOOKUP(T_IE056PL[[#This Row],[Ścieżka Xpath]],ALL!$C:H,COLUMN(F$2),0))</f>
        <v>0..9999</v>
      </c>
      <c r="G39" s="55" t="str">
        <f>IF(ISBLANK(VLOOKUP(T_IE056PL[[#This Row],[Ścieżka Xpath]],ALL!$C:I,COLUMN(G$2),0)),"",VLOOKUP(T_IE056PL[[#This Row],[Ścieżka Xpath]],ALL!$C:I,COLUMN(G$2),0))</f>
        <v>O</v>
      </c>
      <c r="H39" s="55" t="str">
        <f>IF(ISBLANK(VLOOKUP(T_IE056PL[[#This Row],[Ścieżka Xpath]],ALL!$C:J,COLUMN(H$2),0)),"",VLOOKUP(T_IE056PL[[#This Row],[Ścieżka Xpath]],ALL!$C:J,COLUMN(H$2),0))</f>
        <v/>
      </c>
      <c r="I39" s="55" t="str">
        <f>IF(ISBLANK(VLOOKUP(T_IE056PL[[#This Row],[Ścieżka Xpath]],ALL!$C:K,COLUMN(I$2),0)),"",VLOOKUP(T_IE056PL[[#This Row],[Ścieżka Xpath]],ALL!$C:K,COLUMN(I$2),0))</f>
        <v/>
      </c>
      <c r="J39" s="55" t="str">
        <f>IF(ISBLANK(VLOOKUP(T_IE056PL[[#This Row],[Ścieżka Xpath]],ALL!$C:L,COLUMN(J$2),0)),"",VLOOKUP(T_IE056PL[[#This Row],[Ścieżka Xpath]],ALL!$C:L,COLUMN(J$2),0))</f>
        <v>G0217</v>
      </c>
      <c r="K39" s="55" t="str">
        <f>IF(ISBLANK(VLOOKUP(T_IE056PL[[#This Row],[Ścieżka Xpath]],ALL!$C:N,COLUMN(K$2),0)),"",VLOOKUP(T_IE056PL[[#This Row],[Ścieżka Xpath]],ALL!$C:N,COLUMN(K$2),0))</f>
        <v/>
      </c>
      <c r="L39" s="56" t="str">
        <f>IF(ISBLANK(VLOOKUP(T_IE056PL[[#This Row],[Ścieżka Xpath]],ALL!$C:O,COLUMN(L$2),0)),"",VLOOKUP(T_IE056PL[[#This Row],[Ścieżka Xpath]],ALL!$C:O,COLUMN(L$2),0))</f>
        <v/>
      </c>
      <c r="M39" s="56" t="str">
        <f>IF(ISBLANK(VLOOKUP(T_IE056PL[[#This Row],[Ścieżka Xpath]],ALL!$C:P,COLUMN(M$2),0)),"",VLOOKUP(T_IE056PL[[#This Row],[Ścieżka Xpath]],ALL!$C:P,COLUMN(M$2),0))</f>
        <v/>
      </c>
      <c r="N39" s="56" t="str">
        <f>IF(ISBLANK(VLOOKUP(T_IE056PL[[#This Row],[Ścieżka Xpath]],ALL!$C:Q,COLUMN(N$2),0)),"",VLOOKUP(T_IE056PL[[#This Row],[Ścieżka Xpath]],ALL!$C:Q,COLUMN(N$2),0))</f>
        <v/>
      </c>
      <c r="O39" s="56" t="str">
        <f>IF(ISBLANK(VLOOKUP(T_IE056PL[[#This Row],[Ścieżka Xpath]],ALL!$C:Q,COLUMN(O$2),0)),"",VLOOKUP(T_IE056PL[[#This Row],[Ścieżka Xpath]],ALL!$C:Q,COLUMN(O$2),0))</f>
        <v/>
      </c>
    </row>
    <row r="40" spans="1:15" ht="15">
      <c r="A40" s="57" t="s">
        <v>2195</v>
      </c>
      <c r="B40" s="38">
        <v>38</v>
      </c>
      <c r="C40" s="38" t="str">
        <f>IF(ISBLANK(VLOOKUP(T_IE056PL[[#This Row],[Ścieżka Xpath]],ALL!$C:E,COLUMN(C$2),0)),"",VLOOKUP(T_IE056PL[[#This Row],[Ścieżka Xpath]],ALL!$C:E,COLUMN(C$2),0))</f>
        <v>-</v>
      </c>
      <c r="D40" s="17" t="str">
        <f>IF(ISBLANK(VLOOKUP(T_IE056PL[[#This Row],[Ścieżka Xpath]],ALL!$C:F,COLUMN(D$2),0)),"",VLOOKUP(T_IE056PL[[#This Row],[Ścieżka Xpath]],ALL!$C:F,COLUMN(D$2),0))</f>
        <v>Wskaźnik miejsca błędu.</v>
      </c>
      <c r="E40" s="50" t="str">
        <f>IF(ISBLANK(VLOOKUP(T_IE056PL[[#This Row],[Ścieżka Xpath]],ALL!$C:G,COLUMN(E$2),0)),"",VLOOKUP(T_IE056PL[[#This Row],[Ścieżka Xpath]],ALL!$C:G,COLUMN(E$2),0))</f>
        <v>Error pointer.</v>
      </c>
      <c r="F40" s="41" t="str">
        <f>IF(ISBLANK(VLOOKUP(T_IE056PL[[#This Row],[Ścieżka Xpath]],ALL!$C:H,COLUMN(F$2),0)),"",VLOOKUP(T_IE056PL[[#This Row],[Ścieżka Xpath]],ALL!$C:H,COLUMN(F$2),0))</f>
        <v/>
      </c>
      <c r="G40" s="41" t="str">
        <f>IF(ISBLANK(VLOOKUP(T_IE056PL[[#This Row],[Ścieżka Xpath]],ALL!$C:I,COLUMN(G$2),0)),"",VLOOKUP(T_IE056PL[[#This Row],[Ścieżka Xpath]],ALL!$C:I,COLUMN(G$2),0))</f>
        <v>R</v>
      </c>
      <c r="H40" s="41" t="str">
        <f>IF(ISBLANK(VLOOKUP(T_IE056PL[[#This Row],[Ścieżka Xpath]],ALL!$C:J,COLUMN(H$2),0)),"",VLOOKUP(T_IE056PL[[#This Row],[Ścieżka Xpath]],ALL!$C:J,COLUMN(H$2),0))</f>
        <v>an..512</v>
      </c>
      <c r="I40" s="41" t="str">
        <f>IF(ISBLANK(VLOOKUP(T_IE056PL[[#This Row],[Ścieżka Xpath]],ALL!$C:K,COLUMN(I$2),0)),"",VLOOKUP(T_IE056PL[[#This Row],[Ścieżka Xpath]],ALL!$C:K,COLUMN(I$2),0))</f>
        <v/>
      </c>
      <c r="J40" s="41" t="str">
        <f>IF(ISBLANK(VLOOKUP(T_IE056PL[[#This Row],[Ścieżka Xpath]],ALL!$C:L,COLUMN(J$2),0)),"",VLOOKUP(T_IE056PL[[#This Row],[Ścieżka Xpath]],ALL!$C:L,COLUMN(J$2),0))</f>
        <v>G0009</v>
      </c>
      <c r="K40" s="41" t="str">
        <f>IF(ISBLANK(VLOOKUP(T_IE056PL[[#This Row],[Ścieżka Xpath]],ALL!$C:N,COLUMN(K$2),0)),"",VLOOKUP(T_IE056PL[[#This Row],[Ścieżka Xpath]],ALL!$C:N,COLUMN(K$2),0))</f>
        <v/>
      </c>
      <c r="L40" s="50" t="str">
        <f>IF(ISBLANK(VLOOKUP(T_IE056PL[[#This Row],[Ścieżka Xpath]],ALL!$C:O,COLUMN(L$2),0)),"",VLOOKUP(T_IE056PL[[#This Row],[Ścieżka Xpath]],ALL!$C:O,COLUMN(L$2),0))</f>
        <v/>
      </c>
      <c r="M40" s="50" t="str">
        <f>IF(ISBLANK(VLOOKUP(T_IE056PL[[#This Row],[Ścieżka Xpath]],ALL!$C:P,COLUMN(M$2),0)),"",VLOOKUP(T_IE056PL[[#This Row],[Ścieżka Xpath]],ALL!$C:P,COLUMN(M$2),0))</f>
        <v/>
      </c>
      <c r="N40" s="50" t="str">
        <f>IF(ISBLANK(VLOOKUP(T_IE056PL[[#This Row],[Ścieżka Xpath]],ALL!$C:Q,COLUMN(N$2),0)),"",VLOOKUP(T_IE056PL[[#This Row],[Ścieżka Xpath]],ALL!$C:Q,COLUMN(N$2),0))</f>
        <v/>
      </c>
      <c r="O40" s="50" t="str">
        <f>IF(ISBLANK(VLOOKUP(T_IE056PL[[#This Row],[Ścieżka Xpath]],ALL!$C:Q,COLUMN(O$2),0)),"",VLOOKUP(T_IE056PL[[#This Row],[Ścieżka Xpath]],ALL!$C:Q,COLUMN(O$2),0))</f>
        <v/>
      </c>
    </row>
    <row r="41" spans="1:15" ht="45">
      <c r="A41" s="57" t="s">
        <v>2196</v>
      </c>
      <c r="B41" s="38">
        <v>39</v>
      </c>
      <c r="C41" s="38" t="str">
        <f>IF(ISBLANK(VLOOKUP(T_IE056PL[[#This Row],[Ścieżka Xpath]],ALL!$C:E,COLUMN(C$2),0)),"",VLOOKUP(T_IE056PL[[#This Row],[Ścieżka Xpath]],ALL!$C:E,COLUMN(C$2),0))</f>
        <v>-</v>
      </c>
      <c r="D41" s="17" t="str">
        <f>IF(ISBLANK(VLOOKUP(T_IE056PL[[#This Row],[Ścieżka Xpath]],ALL!$C:F,COLUMN(D$2),0)),"",VLOOKUP(T_IE056PL[[#This Row],[Ścieżka Xpath]],ALL!$C:F,COLUMN(D$2),0))</f>
        <v>Kod błędu.</v>
      </c>
      <c r="E41" s="50" t="str">
        <f>IF(ISBLANK(VLOOKUP(T_IE056PL[[#This Row],[Ścieżka Xpath]],ALL!$C:G,COLUMN(E$2),0)),"",VLOOKUP(T_IE056PL[[#This Row],[Ścieżka Xpath]],ALL!$C:G,COLUMN(E$2),0))</f>
        <v>Error code.</v>
      </c>
      <c r="F41" s="41" t="str">
        <f>IF(ISBLANK(VLOOKUP(T_IE056PL[[#This Row],[Ścieżka Xpath]],ALL!$C:H,COLUMN(F$2),0)),"",VLOOKUP(T_IE056PL[[#This Row],[Ścieżka Xpath]],ALL!$C:H,COLUMN(F$2),0))</f>
        <v/>
      </c>
      <c r="G41" s="41" t="str">
        <f>IF(ISBLANK(VLOOKUP(T_IE056PL[[#This Row],[Ścieżka Xpath]],ALL!$C:I,COLUMN(G$2),0)),"",VLOOKUP(T_IE056PL[[#This Row],[Ścieżka Xpath]],ALL!$C:I,COLUMN(G$2),0))</f>
        <v>R</v>
      </c>
      <c r="H41" s="41" t="str">
        <f>IF(ISBLANK(VLOOKUP(T_IE056PL[[#This Row],[Ścieżka Xpath]],ALL!$C:J,COLUMN(H$2),0)),"",VLOOKUP(T_IE056PL[[#This Row],[Ścieżka Xpath]],ALL!$C:J,COLUMN(H$2),0))</f>
        <v>n2</v>
      </c>
      <c r="I41" s="41" t="str">
        <f>IF(ISBLANK(VLOOKUP(T_IE056PL[[#This Row],[Ścieżka Xpath]],ALL!$C:K,COLUMN(I$2),0)),"",VLOOKUP(T_IE056PL[[#This Row],[Ścieżka Xpath]],ALL!$C:K,COLUMN(I$2),0))</f>
        <v>CL437</v>
      </c>
      <c r="J41" s="41" t="str">
        <f>IF(ISBLANK(VLOOKUP(T_IE056PL[[#This Row],[Ścieżka Xpath]],ALL!$C:L,COLUMN(J$2),0)),"",VLOOKUP(T_IE056PL[[#This Row],[Ścieżka Xpath]],ALL!$C:L,COLUMN(J$2),0))</f>
        <v>R0437</v>
      </c>
      <c r="K41" s="41" t="str">
        <f>IF(ISBLANK(VLOOKUP(T_IE056PL[[#This Row],[Ścieżka Xpath]],ALL!$C:N,COLUMN(K$2),0)),"",VLOOKUP(T_IE056PL[[#This Row],[Ścieżka Xpath]],ALL!$C:N,COLUMN(K$2),0))</f>
        <v/>
      </c>
      <c r="L41" s="41" t="str">
        <f>IF(ISBLANK(VLOOKUP(T_IE056PL[[#This Row],[Ścieżka Xpath]],ALL!$C:O,COLUMN(L$2),0)),"",VLOOKUP(T_IE056PL[[#This Row],[Ścieżka Xpath]],ALL!$C:O,COLUMN(L$2),0))</f>
        <v/>
      </c>
      <c r="M41" s="50" t="str">
        <f>IF(ISBLANK(VLOOKUP(T_IE056PL[[#This Row],[Ścieżka Xpath]],ALL!$C:P,COLUMN(M$2),0)),"",VLOOKUP(T_IE056PL[[#This Row],[Ścieżka Xpath]],ALL!$C:P,COLUMN(M$2),0))</f>
        <v/>
      </c>
      <c r="N41" s="50" t="str">
        <f>IF(ISBLANK(VLOOKUP(T_IE056PL[[#This Row],[Ścieżka Xpath]],ALL!$C:Q,COLUMN(N$2),0)),"",VLOOKUP(T_IE056PL[[#This Row],[Ścieżka Xpath]],ALL!$C:Q,COLUMN(N$2),0))</f>
        <v>Zmiana CL180 na CL437. Dodanie R0437.</v>
      </c>
      <c r="O41" s="50" t="str">
        <f>IF(ISBLANK(VLOOKUP(T_IE056PL[[#This Row],[Ścieżka Xpath]],ALL!$C:Q,COLUMN(O$2),0)),"",VLOOKUP(T_IE056PL[[#This Row],[Ścieżka Xpath]],ALL!$C:Q,COLUMN(O$2),0))</f>
        <v>CL180 changed to CL347. Addition of R0437.</v>
      </c>
    </row>
    <row r="42" spans="1:15" ht="15">
      <c r="A42" s="57" t="s">
        <v>2197</v>
      </c>
      <c r="B42" s="38">
        <v>40</v>
      </c>
      <c r="C42" s="38" t="str">
        <f>IF(ISBLANK(VLOOKUP(T_IE056PL[[#This Row],[Ścieżka Xpath]],ALL!$C:E,COLUMN(C$2),0)),"",VLOOKUP(T_IE056PL[[#This Row],[Ścieżka Xpath]],ALL!$C:E,COLUMN(C$2),0))</f>
        <v>-</v>
      </c>
      <c r="D42" s="17" t="str">
        <f>IF(ISBLANK(VLOOKUP(T_IE056PL[[#This Row],[Ścieżka Xpath]],ALL!$C:F,COLUMN(D$2),0)),"",VLOOKUP(T_IE056PL[[#This Row],[Ścieżka Xpath]],ALL!$C:F,COLUMN(D$2),0))</f>
        <v>Przyczyna błędu.</v>
      </c>
      <c r="E42" s="50" t="str">
        <f>IF(ISBLANK(VLOOKUP(T_IE056PL[[#This Row],[Ścieżka Xpath]],ALL!$C:G,COLUMN(E$2),0)),"",VLOOKUP(T_IE056PL[[#This Row],[Ścieżka Xpath]],ALL!$C:G,COLUMN(E$2),0))</f>
        <v>Error reason.</v>
      </c>
      <c r="F42" s="41" t="str">
        <f>IF(ISBLANK(VLOOKUP(T_IE056PL[[#This Row],[Ścieżka Xpath]],ALL!$C:H,COLUMN(F$2),0)),"",VLOOKUP(T_IE056PL[[#This Row],[Ścieżka Xpath]],ALL!$C:H,COLUMN(F$2),0))</f>
        <v/>
      </c>
      <c r="G42" s="41" t="str">
        <f>IF(ISBLANK(VLOOKUP(T_IE056PL[[#This Row],[Ścieżka Xpath]],ALL!$C:I,COLUMN(G$2),0)),"",VLOOKUP(T_IE056PL[[#This Row],[Ścieżka Xpath]],ALL!$C:I,COLUMN(G$2),0))</f>
        <v>R</v>
      </c>
      <c r="H42" s="41" t="str">
        <f>IF(ISBLANK(VLOOKUP(T_IE056PL[[#This Row],[Ścieżka Xpath]],ALL!$C:J,COLUMN(H$2),0)),"",VLOOKUP(T_IE056PL[[#This Row],[Ścieżka Xpath]],ALL!$C:J,COLUMN(H$2),0))</f>
        <v>an..70</v>
      </c>
      <c r="I42" s="41" t="str">
        <f>IF(ISBLANK(VLOOKUP(T_IE056PL[[#This Row],[Ścieżka Xpath]],ALL!$C:K,COLUMN(I$2),0)),"",VLOOKUP(T_IE056PL[[#This Row],[Ścieżka Xpath]],ALL!$C:K,COLUMN(I$2),0))</f>
        <v/>
      </c>
      <c r="J42" s="41" t="str">
        <f>IF(ISBLANK(VLOOKUP(T_IE056PL[[#This Row],[Ścieżka Xpath]],ALL!$C:L,COLUMN(J$2),0)),"",VLOOKUP(T_IE056PL[[#This Row],[Ścieżka Xpath]],ALL!$C:L,COLUMN(J$2),0))</f>
        <v>G0010</v>
      </c>
      <c r="K42" s="41" t="str">
        <f>IF(ISBLANK(VLOOKUP(T_IE056PL[[#This Row],[Ścieżka Xpath]],ALL!$C:N,COLUMN(K$2),0)),"",VLOOKUP(T_IE056PL[[#This Row],[Ścieżka Xpath]],ALL!$C:N,COLUMN(K$2),0))</f>
        <v/>
      </c>
      <c r="L42" s="50" t="str">
        <f>IF(ISBLANK(VLOOKUP(T_IE056PL[[#This Row],[Ścieżka Xpath]],ALL!$C:O,COLUMN(L$2),0)),"",VLOOKUP(T_IE056PL[[#This Row],[Ścieżka Xpath]],ALL!$C:O,COLUMN(L$2),0))</f>
        <v/>
      </c>
      <c r="M42" s="50" t="str">
        <f>IF(ISBLANK(VLOOKUP(T_IE056PL[[#This Row],[Ścieżka Xpath]],ALL!$C:P,COLUMN(M$2),0)),"",VLOOKUP(T_IE056PL[[#This Row],[Ścieżka Xpath]],ALL!$C:P,COLUMN(M$2),0))</f>
        <v/>
      </c>
      <c r="N42" s="50" t="str">
        <f>IF(ISBLANK(VLOOKUP(T_IE056PL[[#This Row],[Ścieżka Xpath]],ALL!$C:Q,COLUMN(N$2),0)),"",VLOOKUP(T_IE056PL[[#This Row],[Ścieżka Xpath]],ALL!$C:Q,COLUMN(N$2),0))</f>
        <v/>
      </c>
      <c r="O42" s="50" t="str">
        <f>IF(ISBLANK(VLOOKUP(T_IE056PL[[#This Row],[Ścieżka Xpath]],ALL!$C:Q,COLUMN(O$2),0)),"",VLOOKUP(T_IE056PL[[#This Row],[Ścieżka Xpath]],ALL!$C:Q,COLUMN(O$2),0))</f>
        <v/>
      </c>
    </row>
    <row r="43" spans="1:15" ht="30">
      <c r="A43" s="57" t="s">
        <v>2198</v>
      </c>
      <c r="B43" s="38">
        <v>41</v>
      </c>
      <c r="C43" s="38" t="str">
        <f>IF(ISBLANK(VLOOKUP(T_IE056PL[[#This Row],[Ścieżka Xpath]],ALL!$C:E,COLUMN(C$2),0)),"",VLOOKUP(T_IE056PL[[#This Row],[Ścieżka Xpath]],ALL!$C:E,COLUMN(C$2),0))</f>
        <v>-</v>
      </c>
      <c r="D43" s="17" t="str">
        <f>IF(ISBLANK(VLOOKUP(T_IE056PL[[#This Row],[Ścieżka Xpath]],ALL!$C:F,COLUMN(D$2),0)),"",VLOOKUP(T_IE056PL[[#This Row],[Ścieżka Xpath]],ALL!$C:F,COLUMN(D$2),0))</f>
        <v>Wartość powodująca błąd.</v>
      </c>
      <c r="E43" s="50" t="str">
        <f>IF(ISBLANK(VLOOKUP(T_IE056PL[[#This Row],[Ścieżka Xpath]],ALL!$C:G,COLUMN(E$2),0)),"",VLOOKUP(T_IE056PL[[#This Row],[Ścieżka Xpath]],ALL!$C:G,COLUMN(E$2),0))</f>
        <v>Original attribute value.</v>
      </c>
      <c r="F43" s="41" t="str">
        <f>IF(ISBLANK(VLOOKUP(T_IE056PL[[#This Row],[Ścieżka Xpath]],ALL!$C:H,COLUMN(F$2),0)),"",VLOOKUP(T_IE056PL[[#This Row],[Ścieżka Xpath]],ALL!$C:H,COLUMN(F$2),0))</f>
        <v/>
      </c>
      <c r="G43" s="41" t="str">
        <f>IF(ISBLANK(VLOOKUP(T_IE056PL[[#This Row],[Ścieżka Xpath]],ALL!$C:I,COLUMN(G$2),0)),"",VLOOKUP(T_IE056PL[[#This Row],[Ścieżka Xpath]],ALL!$C:I,COLUMN(G$2),0))</f>
        <v>D</v>
      </c>
      <c r="H43" s="41" t="str">
        <f>IF(ISBLANK(VLOOKUP(T_IE056PL[[#This Row],[Ścieżka Xpath]],ALL!$C:J,COLUMN(H$2),0)),"",VLOOKUP(T_IE056PL[[#This Row],[Ścieżka Xpath]],ALL!$C:J,COLUMN(H$2),0))</f>
        <v>an..512</v>
      </c>
      <c r="I43" s="41" t="str">
        <f>IF(ISBLANK(VLOOKUP(T_IE056PL[[#This Row],[Ścieżka Xpath]],ALL!$C:K,COLUMN(I$2),0)),"",VLOOKUP(T_IE056PL[[#This Row],[Ścieżka Xpath]],ALL!$C:K,COLUMN(I$2),0))</f>
        <v/>
      </c>
      <c r="J43" s="41" t="str">
        <f>IF(ISBLANK(VLOOKUP(T_IE056PL[[#This Row],[Ścieżka Xpath]],ALL!$C:L,COLUMN(J$2),0)),"",VLOOKUP(T_IE056PL[[#This Row],[Ścieżka Xpath]],ALL!$C:L,COLUMN(J$2),0))</f>
        <v>C0092</v>
      </c>
      <c r="K43" s="41" t="str">
        <f>IF(ISBLANK(VLOOKUP(T_IE056PL[[#This Row],[Ścieżka Xpath]],ALL!$C:N,COLUMN(K$2),0)),"",VLOOKUP(T_IE056PL[[#This Row],[Ścieżka Xpath]],ALL!$C:N,COLUMN(K$2),0))</f>
        <v/>
      </c>
      <c r="L43" s="50" t="str">
        <f>IF(ISBLANK(VLOOKUP(T_IE056PL[[#This Row],[Ścieżka Xpath]],ALL!$C:O,COLUMN(L$2),0)),"",VLOOKUP(T_IE056PL[[#This Row],[Ścieżka Xpath]],ALL!$C:O,COLUMN(L$2),0))</f>
        <v/>
      </c>
      <c r="M43" s="50" t="str">
        <f>IF(ISBLANK(VLOOKUP(T_IE056PL[[#This Row],[Ścieżka Xpath]],ALL!$C:P,COLUMN(M$2),0)),"",VLOOKUP(T_IE056PL[[#This Row],[Ścieżka Xpath]],ALL!$C:P,COLUMN(M$2),0))</f>
        <v/>
      </c>
      <c r="N43" s="50" t="str">
        <f>IF(ISBLANK(VLOOKUP(T_IE056PL[[#This Row],[Ścieżka Xpath]],ALL!$C:Q,COLUMN(N$2),0)),"",VLOOKUP(T_IE056PL[[#This Row],[Ścieżka Xpath]],ALL!$C:Q,COLUMN(N$2),0))</f>
        <v>Zmiana opcjonalności (O-&gt;D). Dodanie C0092.</v>
      </c>
      <c r="O43" s="50" t="str">
        <f>IF(ISBLANK(VLOOKUP(T_IE056PL[[#This Row],[Ścieżka Xpath]],ALL!$C:Q,COLUMN(O$2),0)),"",VLOOKUP(T_IE056PL[[#This Row],[Ścieżka Xpath]],ALL!$C:Q,COLUMN(O$2),0))</f>
        <v>Optionality change (O-&gt;D). Addition of C0092.</v>
      </c>
    </row>
    <row r="44" spans="1:15" ht="30">
      <c r="A44" s="57" t="s">
        <v>2199</v>
      </c>
      <c r="B44" s="38">
        <v>42</v>
      </c>
      <c r="C44" s="38" t="str">
        <f>IF(ISBLANK(VLOOKUP(T_IE056PL[[#This Row],[Ścieżka Xpath]],ALL!$C:E,COLUMN(C$2),0)),"",VLOOKUP(T_IE056PL[[#This Row],[Ścieżka Xpath]],ALL!$C:E,COLUMN(C$2),0))</f>
        <v>-</v>
      </c>
      <c r="D44" s="17" t="str">
        <f>IF(ISBLANK(VLOOKUP(T_IE056PL[[#This Row],[Ścieżka Xpath]],ALL!$C:F,COLUMN(D$2),0)),"",VLOOKUP(T_IE056PL[[#This Row],[Ścieżka Xpath]],ALL!$C:F,COLUMN(D$2),0))</f>
        <v>Opis błędu.</v>
      </c>
      <c r="E44" s="50" t="str">
        <f>IF(ISBLANK(VLOOKUP(T_IE056PL[[#This Row],[Ścieżka Xpath]],ALL!$C:G,COLUMN(E$2),0)),"",VLOOKUP(T_IE056PL[[#This Row],[Ścieżka Xpath]],ALL!$C:G,COLUMN(E$2),0))</f>
        <v>Error description.</v>
      </c>
      <c r="F44" s="41" t="str">
        <f>IF(ISBLANK(VLOOKUP(T_IE056PL[[#This Row],[Ścieżka Xpath]],ALL!$C:H,COLUMN(F$2),0)),"",VLOOKUP(T_IE056PL[[#This Row],[Ścieżka Xpath]],ALL!$C:H,COLUMN(F$2),0))</f>
        <v/>
      </c>
      <c r="G44" s="41" t="str">
        <f>IF(ISBLANK(VLOOKUP(T_IE056PL[[#This Row],[Ścieżka Xpath]],ALL!$C:I,COLUMN(G$2),0)),"",VLOOKUP(T_IE056PL[[#This Row],[Ścieżka Xpath]],ALL!$C:I,COLUMN(G$2),0))</f>
        <v>D</v>
      </c>
      <c r="H44" s="41" t="str">
        <f>IF(ISBLANK(VLOOKUP(T_IE056PL[[#This Row],[Ścieżka Xpath]],ALL!$C:J,COLUMN(H$2),0)),"",VLOOKUP(T_IE056PL[[#This Row],[Ścieżka Xpath]],ALL!$C:J,COLUMN(H$2),0))</f>
        <v>an..512</v>
      </c>
      <c r="I44" s="41" t="str">
        <f>IF(ISBLANK(VLOOKUP(T_IE056PL[[#This Row],[Ścieżka Xpath]],ALL!$C:K,COLUMN(I$2),0)),"",VLOOKUP(T_IE056PL[[#This Row],[Ścieżka Xpath]],ALL!$C:K,COLUMN(I$2),0))</f>
        <v/>
      </c>
      <c r="J44" s="41" t="str">
        <f>IF(ISBLANK(VLOOKUP(T_IE056PL[[#This Row],[Ścieżka Xpath]],ALL!$C:L,COLUMN(J$2),0)),"",VLOOKUP(T_IE056PL[[#This Row],[Ścieżka Xpath]],ALL!$C:L,COLUMN(J$2),0))</f>
        <v>C0093; G0080</v>
      </c>
      <c r="K44" s="41" t="str">
        <f>IF(ISBLANK(VLOOKUP(T_IE056PL[[#This Row],[Ścieżka Xpath]],ALL!$C:N,COLUMN(K$2),0)),"",VLOOKUP(T_IE056PL[[#This Row],[Ścieżka Xpath]],ALL!$C:N,COLUMN(K$2),0))</f>
        <v/>
      </c>
      <c r="L44" s="50" t="str">
        <f>IF(ISBLANK(VLOOKUP(T_IE056PL[[#This Row],[Ścieżka Xpath]],ALL!$C:O,COLUMN(L$2),0)),"",VLOOKUP(T_IE056PL[[#This Row],[Ścieżka Xpath]],ALL!$C:O,COLUMN(L$2),0))</f>
        <v/>
      </c>
      <c r="M44" s="50" t="str">
        <f>IF(ISBLANK(VLOOKUP(T_IE056PL[[#This Row],[Ścieżka Xpath]],ALL!$C:P,COLUMN(M$2),0)),"",VLOOKUP(T_IE056PL[[#This Row],[Ścieżka Xpath]],ALL!$C:P,COLUMN(M$2),0))</f>
        <v/>
      </c>
      <c r="N44" s="50" t="str">
        <f>IF(ISBLANK(VLOOKUP(T_IE056PL[[#This Row],[Ścieżka Xpath]],ALL!$C:Q,COLUMN(N$2),0)),"",VLOOKUP(T_IE056PL[[#This Row],[Ścieżka Xpath]],ALL!$C:Q,COLUMN(N$2),0))</f>
        <v>Nowy element w Fazie 6.</v>
      </c>
      <c r="O44" s="50" t="str">
        <f>IF(ISBLANK(VLOOKUP(T_IE056PL[[#This Row],[Ścieżka Xpath]],ALL!$C:Q,COLUMN(O$2),0)),"",VLOOKUP(T_IE056PL[[#This Row],[Ścieżka Xpath]],ALL!$C:Q,COLUMN(O$2),0))</f>
        <v>P6 new element.</v>
      </c>
    </row>
    <row r="45" spans="1:15" ht="15">
      <c r="A45" s="69" t="s">
        <v>2200</v>
      </c>
      <c r="B45" s="54">
        <v>43</v>
      </c>
      <c r="C45" s="54" t="str">
        <f>IF(ISBLANK(VLOOKUP(T_IE056PL[[#This Row],[Ścieżka Xpath]],ALL!$C:E,COLUMN(C$2),0)),"",VLOOKUP(T_IE056PL[[#This Row],[Ścieżka Xpath]],ALL!$C:E,COLUMN(C$2),0))</f>
        <v>-</v>
      </c>
      <c r="D45" s="56" t="str">
        <f>IF(ISBLANK(VLOOKUP(T_IE056PL[[#This Row],[Ścieżka Xpath]],ALL!$C:F,COLUMN(D$2),0)),"",VLOOKUP(T_IE056PL[[#This Row],[Ścieżka Xpath]],ALL!$C:F,COLUMN(D$2),0))</f>
        <v>Podpis elektroniczny.</v>
      </c>
      <c r="E45" s="56" t="str">
        <f>IF(ISBLANK(VLOOKUP(T_IE056PL[[#This Row],[Ścieżka Xpath]],ALL!$C:G,COLUMN(E$2),0)),"",VLOOKUP(T_IE056PL[[#This Row],[Ścieżka Xpath]],ALL!$C:G,COLUMN(E$2),0))</f>
        <v>Message's digital signature.</v>
      </c>
      <c r="F45" s="55" t="str">
        <f>IF(ISBLANK(VLOOKUP(T_IE056PL[[#This Row],[Ścieżka Xpath]],ALL!$C:H,COLUMN(F$2),0)),"",VLOOKUP(T_IE056PL[[#This Row],[Ścieżka Xpath]],ALL!$C:H,COLUMN(F$2),0))</f>
        <v>0..1</v>
      </c>
      <c r="G45" s="55" t="str">
        <f>IF(ISBLANK(VLOOKUP(T_IE056PL[[#This Row],[Ścieżka Xpath]],ALL!$C:I,COLUMN(G$2),0)),"",VLOOKUP(T_IE056PL[[#This Row],[Ścieżka Xpath]],ALL!$C:I,COLUMN(G$2),0))</f>
        <v>O</v>
      </c>
      <c r="H45" s="55" t="str">
        <f>IF(ISBLANK(VLOOKUP(T_IE056PL[[#This Row],[Ścieżka Xpath]],ALL!$C:J,COLUMN(H$2),0)),"",VLOOKUP(T_IE056PL[[#This Row],[Ścieżka Xpath]],ALL!$C:J,COLUMN(H$2),0))</f>
        <v/>
      </c>
      <c r="I45" s="55" t="str">
        <f>IF(ISBLANK(VLOOKUP(T_IE056PL[[#This Row],[Ścieżka Xpath]],ALL!$C:K,COLUMN(I$2),0)),"",VLOOKUP(T_IE056PL[[#This Row],[Ścieżka Xpath]],ALL!$C:K,COLUMN(I$2),0))</f>
        <v/>
      </c>
      <c r="J45" s="55" t="str">
        <f>IF(ISBLANK(VLOOKUP(T_IE056PL[[#This Row],[Ścieżka Xpath]],ALL!$C:L,COLUMN(J$2),0)),"",VLOOKUP(T_IE056PL[[#This Row],[Ścieżka Xpath]],ALL!$C:L,COLUMN(J$2),0))</f>
        <v/>
      </c>
      <c r="K45" s="55" t="str">
        <f>IF(ISBLANK(VLOOKUP(T_IE056PL[[#This Row],[Ścieżka Xpath]],ALL!$C:N,COLUMN(K$2),0)),"",VLOOKUP(T_IE056PL[[#This Row],[Ścieżka Xpath]],ALL!$C:N,COLUMN(K$2),0))</f>
        <v/>
      </c>
      <c r="L45" s="56" t="str">
        <f>IF(ISBLANK(VLOOKUP(T_IE056PL[[#This Row],[Ścieżka Xpath]],ALL!$C:O,COLUMN(L$2),0)),"",VLOOKUP(T_IE056PL[[#This Row],[Ścieżka Xpath]],ALL!$C:O,COLUMN(L$2),0))</f>
        <v/>
      </c>
      <c r="M45" s="56" t="str">
        <f>IF(ISBLANK(VLOOKUP(T_IE056PL[[#This Row],[Ścieżka Xpath]],ALL!$C:P,COLUMN(M$2),0)),"",VLOOKUP(T_IE056PL[[#This Row],[Ścieżka Xpath]],ALL!$C:P,COLUMN(M$2),0))</f>
        <v/>
      </c>
      <c r="N45" s="56" t="str">
        <f>IF(ISBLANK(VLOOKUP(T_IE056PL[[#This Row],[Ścieżka Xpath]],ALL!$C:Q,COLUMN(N$2),0)),"",VLOOKUP(T_IE056PL[[#This Row],[Ścieżka Xpath]],ALL!$C:Q,COLUMN(N$2),0))</f>
        <v/>
      </c>
      <c r="O45" s="56" t="str">
        <f>IF(ISBLANK(VLOOKUP(T_IE056PL[[#This Row],[Ścieżka Xpath]],ALL!$C:Q,COLUMN(O$2),0)),"",VLOOKUP(T_IE056PL[[#This Row],[Ścieżka Xpath]],ALL!$C:Q,COLUMN(O$2),0))</f>
        <v/>
      </c>
    </row>
  </sheetData>
  <hyperlinks>
    <hyperlink ref="A1" location="METRYKA!A1" display="METRYKA" xr:uid="{6FAF0D3E-68F1-4CB0-9BCA-FA07741CA7E1}"/>
  </hyperlinks>
  <pageMargins left="0.7" right="0.7" top="0.75" bottom="0.75" header="0.3" footer="0.3"/>
  <pageSetup paperSize="9" orientation="portrait" r:id="rId1"/>
  <tableParts count="1">
    <tablePart r:id="rId2"/>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EF3EB-108C-46DC-BF62-4BB01485142A}">
  <sheetPr codeName="Arkusz27"/>
  <dimension ref="A1:O27"/>
  <sheetViews>
    <sheetView zoomScale="85" zoomScaleNormal="85" workbookViewId="0">
      <selection activeCell="C3" sqref="C3"/>
    </sheetView>
  </sheetViews>
  <sheetFormatPr defaultRowHeight="12.75"/>
  <cols>
    <col min="1" max="1" width="80.7109375" customWidth="1"/>
    <col min="2" max="2" width="7.7109375" customWidth="1"/>
    <col min="3" max="3" width="16.7109375" style="18" customWidth="1"/>
    <col min="4" max="5" width="50.7109375" style="20" customWidth="1"/>
    <col min="6" max="11" width="8.7109375" style="23" customWidth="1"/>
    <col min="12" max="15" width="22.7109375" style="20" customWidth="1"/>
  </cols>
  <sheetData>
    <row r="1" spans="1:15" ht="23.25">
      <c r="A1" s="99" t="s">
        <v>3642</v>
      </c>
      <c r="B1" s="153"/>
      <c r="C1" s="138" t="str">
        <f>MID(A3,2,FIND("#",SUBSTITUTE(A3,"/","#",LEN(A3)-LEN(SUBSTITUTE(A3,"/",""))),1)-2)</f>
        <v>IE057PL</v>
      </c>
      <c r="D1" s="50"/>
      <c r="E1" s="50"/>
      <c r="F1" s="41"/>
      <c r="G1" s="41"/>
      <c r="H1" s="41"/>
      <c r="I1" s="41"/>
      <c r="J1" s="41"/>
    </row>
    <row r="2" spans="1:15" ht="30">
      <c r="A2" s="107" t="s">
        <v>1355</v>
      </c>
      <c r="B2" s="107" t="s">
        <v>5040</v>
      </c>
      <c r="C2" s="107" t="s">
        <v>5359</v>
      </c>
      <c r="D2" s="115" t="s">
        <v>5591</v>
      </c>
      <c r="E2" s="115" t="s">
        <v>5592</v>
      </c>
      <c r="F2" s="107" t="s">
        <v>1</v>
      </c>
      <c r="G2" s="107" t="s">
        <v>2</v>
      </c>
      <c r="H2" s="107" t="s">
        <v>3</v>
      </c>
      <c r="I2" s="107" t="s">
        <v>4</v>
      </c>
      <c r="J2" s="107" t="s">
        <v>5</v>
      </c>
      <c r="K2" s="107" t="s">
        <v>4322</v>
      </c>
      <c r="L2" s="107" t="s">
        <v>5360</v>
      </c>
      <c r="M2" s="107" t="s">
        <v>5358</v>
      </c>
      <c r="N2" s="107" t="s">
        <v>5357</v>
      </c>
      <c r="O2" s="107" t="s">
        <v>5590</v>
      </c>
    </row>
    <row r="3" spans="1:15" ht="15">
      <c r="A3" s="59" t="s">
        <v>2218</v>
      </c>
      <c r="B3" s="22">
        <v>1</v>
      </c>
      <c r="C3" s="54" t="str">
        <f>IF(ISBLANK(VLOOKUP(T_IE057PL[[#This Row],[Ścieżka Xpath]],ALL!$C:E,COLUMN(C$2),0)),"",VLOOKUP(T_IE057PL[[#This Row],[Ścieżka Xpath]],ALL!$C:E,COLUMN(C$2),0))</f>
        <v>-</v>
      </c>
      <c r="D3" s="56" t="str">
        <f>IF(ISBLANK(VLOOKUP(T_IE057PL[[#This Row],[Ścieżka Xpath]],ALL!$C:F,COLUMN(D$2),0)),"",VLOOKUP(T_IE057PL[[#This Row],[Ścieżka Xpath]],ALL!$C:F,COLUMN(D$2),0))</f>
        <v>Odrzucenie z UC przeznaczenia.</v>
      </c>
      <c r="E3" s="56" t="str">
        <f>IF(ISBLANK(VLOOKUP(T_IE057PL[[#This Row],[Ścieżka Xpath]],ALL!$C:G,COLUMN(E$2),0)),"",VLOOKUP(T_IE057PL[[#This Row],[Ścieżka Xpath]],ALL!$C:G,COLUMN(E$2),0))</f>
        <v>Rejection from Office of Destination.</v>
      </c>
      <c r="F3" s="55">
        <f>IF(ISBLANK(VLOOKUP(T_IE057PL[[#This Row],[Ścieżka Xpath]],ALL!$C:H,COLUMN(F$2),0)),"",VLOOKUP(T_IE057PL[[#This Row],[Ścieżka Xpath]],ALL!$C:H,COLUMN(F$2),0))</f>
        <v>1</v>
      </c>
      <c r="G3" s="55" t="str">
        <f>IF(ISBLANK(VLOOKUP(T_IE057PL[[#This Row],[Ścieżka Xpath]],ALL!$C:I,COLUMN(G$2),0)),"",VLOOKUP(T_IE057PL[[#This Row],[Ścieżka Xpath]],ALL!$C:I,COLUMN(G$2),0))</f>
        <v>R</v>
      </c>
      <c r="H3" s="55" t="str">
        <f>IF(ISBLANK(VLOOKUP(T_IE057PL[[#This Row],[Ścieżka Xpath]],ALL!$C:J,COLUMN(H$2),0)),"",VLOOKUP(T_IE057PL[[#This Row],[Ścieżka Xpath]],ALL!$C:J,COLUMN(H$2),0))</f>
        <v/>
      </c>
      <c r="I3" s="55" t="str">
        <f>IF(ISBLANK(VLOOKUP(T_IE057PL[[#This Row],[Ścieżka Xpath]],ALL!$C:K,COLUMN(I$2),0)),"",VLOOKUP(T_IE057PL[[#This Row],[Ścieżka Xpath]],ALL!$C:K,COLUMN(I$2),0))</f>
        <v/>
      </c>
      <c r="J3" s="55" t="str">
        <f>IF(ISBLANK(VLOOKUP(T_IE057PL[[#This Row],[Ścieżka Xpath]],ALL!$C:L,COLUMN(J$2),0)),"",VLOOKUP(T_IE057PL[[#This Row],[Ścieżka Xpath]],ALL!$C:L,COLUMN(J$2),0))</f>
        <v/>
      </c>
      <c r="K3" s="55" t="str">
        <f>IF(ISBLANK(VLOOKUP(T_IE057PL[[#This Row],[Ścieżka Xpath]],ALL!$C:N,COLUMN(K$2),0)),"",VLOOKUP(T_IE057PL[[#This Row],[Ścieżka Xpath]],ALL!$C:N,COLUMN(K$2),0))</f>
        <v/>
      </c>
      <c r="L3" s="56" t="str">
        <f>IF(ISBLANK(VLOOKUP(T_IE057PL[[#This Row],[Ścieżka Xpath]],ALL!$C:O,COLUMN(L$2),0)),"",VLOOKUP(T_IE057PL[[#This Row],[Ścieżka Xpath]],ALL!$C:O,COLUMN(L$2),0))</f>
        <v/>
      </c>
      <c r="M3" s="56" t="str">
        <f>IF(ISBLANK(VLOOKUP(T_IE057PL[[#This Row],[Ścieżka Xpath]],ALL!$C:P,COLUMN(M$2),0)),"",VLOOKUP(T_IE057PL[[#This Row],[Ścieżka Xpath]],ALL!$C:P,COLUMN(M$2),0))</f>
        <v/>
      </c>
      <c r="N3" s="56" t="str">
        <f>IF(ISBLANK(VLOOKUP(T_IE057PL[[#This Row],[Ścieżka Xpath]],ALL!$C:Q,COLUMN(N$2),0)),"",VLOOKUP(T_IE057PL[[#This Row],[Ścieżka Xpath]],ALL!$C:Q,COLUMN(N$2),0))</f>
        <v/>
      </c>
      <c r="O3" s="56" t="str">
        <f>IF(ISBLANK(VLOOKUP(T_IE057PL[[#This Row],[Ścieżka Xpath]],ALL!$C:Q,COLUMN(O$2),0)),"",VLOOKUP(T_IE057PL[[#This Row],[Ścieżka Xpath]],ALL!$C:Q,COLUMN(O$2),0))</f>
        <v/>
      </c>
    </row>
    <row r="4" spans="1:15" ht="15">
      <c r="A4" s="9" t="s">
        <v>2219</v>
      </c>
      <c r="B4" s="12">
        <v>2</v>
      </c>
      <c r="C4" s="38" t="str">
        <f>IF(ISBLANK(VLOOKUP(T_IE057PL[[#This Row],[Ścieżka Xpath]],ALL!$C:E,COLUMN(C$2),0)),"",VLOOKUP(T_IE057PL[[#This Row],[Ścieżka Xpath]],ALL!$C:E,COLUMN(C$2),0))</f>
        <v>-</v>
      </c>
      <c r="D4" s="17" t="str">
        <f>IF(ISBLANK(VLOOKUP(T_IE057PL[[#This Row],[Ścieżka Xpath]],ALL!$C:F,COLUMN(D$2),0)),"",VLOOKUP(T_IE057PL[[#This Row],[Ścieżka Xpath]],ALL!$C:F,COLUMN(D$2),0))</f>
        <v>Numer fazy systemu NCTS2 PLUS. Dla fazy 6 - "NCTS6".</v>
      </c>
      <c r="E4" s="17" t="str">
        <f>IF(ISBLANK(VLOOKUP(T_IE057PL[[#This Row],[Ścieżka Xpath]],ALL!$C:G,COLUMN(E$2),0)),"",VLOOKUP(T_IE057PL[[#This Row],[Ścieżka Xpath]],ALL!$C:G,COLUMN(E$2),0))</f>
        <v>NCTS phase number. For Phase6 - "NCTS6".</v>
      </c>
      <c r="F4" s="134" t="str">
        <f>IF(ISBLANK(VLOOKUP(T_IE057PL[[#This Row],[Ścieżka Xpath]],ALL!$C:H,COLUMN(F$2),0)),"",VLOOKUP(T_IE057PL[[#This Row],[Ścieżka Xpath]],ALL!$C:H,COLUMN(F$2),0))</f>
        <v/>
      </c>
      <c r="G4" s="134" t="str">
        <f>IF(ISBLANK(VLOOKUP(T_IE057PL[[#This Row],[Ścieżka Xpath]],ALL!$C:I,COLUMN(G$2),0)),"",VLOOKUP(T_IE057PL[[#This Row],[Ścieżka Xpath]],ALL!$C:I,COLUMN(G$2),0))</f>
        <v>O</v>
      </c>
      <c r="H4" s="134" t="str">
        <f>IF(ISBLANK(VLOOKUP(T_IE057PL[[#This Row],[Ścieżka Xpath]],ALL!$C:J,COLUMN(H$2),0)),"",VLOOKUP(T_IE057PL[[#This Row],[Ścieżka Xpath]],ALL!$C:J,COLUMN(H$2),0))</f>
        <v/>
      </c>
      <c r="I4" s="134" t="str">
        <f>IF(ISBLANK(VLOOKUP(T_IE057PL[[#This Row],[Ścieżka Xpath]],ALL!$C:K,COLUMN(I$2),0)),"",VLOOKUP(T_IE057PL[[#This Row],[Ścieżka Xpath]],ALL!$C:K,COLUMN(I$2),0))</f>
        <v/>
      </c>
      <c r="J4" s="134" t="str">
        <f>IF(ISBLANK(VLOOKUP(T_IE057PL[[#This Row],[Ścieżka Xpath]],ALL!$C:L,COLUMN(J$2),0)),"",VLOOKUP(T_IE057PL[[#This Row],[Ścieżka Xpath]],ALL!$C:L,COLUMN(J$2),0))</f>
        <v/>
      </c>
      <c r="K4" s="23" t="str">
        <f>IF(ISBLANK(VLOOKUP(T_IE057PL[[#This Row],[Ścieżka Xpath]],ALL!$C:N,COLUMN(K$2),0)),"",VLOOKUP(T_IE057PL[[#This Row],[Ścieżka Xpath]],ALL!$C:N,COLUMN(K$2),0))</f>
        <v/>
      </c>
      <c r="L4" s="20" t="str">
        <f>IF(ISBLANK(VLOOKUP(T_IE057PL[[#This Row],[Ścieżka Xpath]],ALL!$C:O,COLUMN(L$2),0)),"",VLOOKUP(T_IE057PL[[#This Row],[Ścieżka Xpath]],ALL!$C:O,COLUMN(L$2),0))</f>
        <v/>
      </c>
      <c r="M4" s="20" t="str">
        <f>IF(ISBLANK(VLOOKUP(T_IE057PL[[#This Row],[Ścieżka Xpath]],ALL!$C:P,COLUMN(M$2),0)),"",VLOOKUP(T_IE057PL[[#This Row],[Ścieżka Xpath]],ALL!$C:P,COLUMN(M$2),0))</f>
        <v/>
      </c>
      <c r="N4" s="20" t="str">
        <f>IF(ISBLANK(VLOOKUP(T_IE057PL[[#This Row],[Ścieżka Xpath]],ALL!$C:Q,COLUMN(N$2),0)),"",VLOOKUP(T_IE057PL[[#This Row],[Ścieżka Xpath]],ALL!$C:Q,COLUMN(N$2),0))</f>
        <v/>
      </c>
      <c r="O4" s="20" t="str">
        <f>IF(ISBLANK(VLOOKUP(T_IE057PL[[#This Row],[Ścieżka Xpath]],ALL!$C:Q,COLUMN(O$2),0)),"",VLOOKUP(T_IE057PL[[#This Row],[Ścieżka Xpath]],ALL!$C:Q,COLUMN(O$2),0))</f>
        <v/>
      </c>
    </row>
    <row r="5" spans="1:15" ht="45">
      <c r="A5" s="9" t="s">
        <v>2220</v>
      </c>
      <c r="B5" s="12">
        <v>3</v>
      </c>
      <c r="C5" s="38" t="str">
        <f>IF(ISBLANK(VLOOKUP(T_IE057PL[[#This Row],[Ścieżka Xpath]],ALL!$C:E,COLUMN(C$2),0)),"",VLOOKUP(T_IE057PL[[#This Row],[Ścieżka Xpath]],ALL!$C:E,COLUMN(C$2),0))</f>
        <v>-</v>
      </c>
      <c r="D5" s="17" t="str">
        <f>IF(ISBLANK(VLOOKUP(T_IE057PL[[#This Row],[Ścieżka Xpath]],ALL!$C:F,COLUMN(D$2),0)),"",VLOOKUP(T_IE057PL[[#This Row],[Ścieżka Xpath]],ALL!$C:F,COLUMN(D$2),0))</f>
        <v>Identyfikator nadawcy komunikatu. W kierunku do NCTS2PLUS - numer identyfikacyjny Podmiotu. W kiedunku z NCTS2PLUS: "NTA.PL"</v>
      </c>
      <c r="E5" s="17" t="str">
        <f>IF(ISBLANK(VLOOKUP(T_IE057PL[[#This Row],[Ścieżka Xpath]],ALL!$C:G,COLUMN(E$2),0)),"",VLOOKUP(T_IE057PL[[#This Row],[Ścieżka Xpath]],ALL!$C:G,COLUMN(E$2),0))</f>
        <v>Sender's identification. In direction to NCTS2PLUS - sending EO's identificationNumber, otherwise "NTA.PL".</v>
      </c>
      <c r="F5" s="134" t="str">
        <f>IF(ISBLANK(VLOOKUP(T_IE057PL[[#This Row],[Ścieżka Xpath]],ALL!$C:H,COLUMN(F$2),0)),"",VLOOKUP(T_IE057PL[[#This Row],[Ścieżka Xpath]],ALL!$C:H,COLUMN(F$2),0))</f>
        <v/>
      </c>
      <c r="G5" s="134" t="str">
        <f>IF(ISBLANK(VLOOKUP(T_IE057PL[[#This Row],[Ścieżka Xpath]],ALL!$C:I,COLUMN(G$2),0)),"",VLOOKUP(T_IE057PL[[#This Row],[Ścieżka Xpath]],ALL!$C:I,COLUMN(G$2),0))</f>
        <v>R</v>
      </c>
      <c r="H5" s="134" t="str">
        <f>IF(ISBLANK(VLOOKUP(T_IE057PL[[#This Row],[Ścieżka Xpath]],ALL!$C:J,COLUMN(H$2),0)),"",VLOOKUP(T_IE057PL[[#This Row],[Ścieżka Xpath]],ALL!$C:J,COLUMN(H$2),0))</f>
        <v>an..35</v>
      </c>
      <c r="I5" s="134" t="str">
        <f>IF(ISBLANK(VLOOKUP(T_IE057PL[[#This Row],[Ścieżka Xpath]],ALL!$C:K,COLUMN(I$2),0)),"",VLOOKUP(T_IE057PL[[#This Row],[Ścieżka Xpath]],ALL!$C:K,COLUMN(I$2),0))</f>
        <v/>
      </c>
      <c r="J5" s="134" t="str">
        <f>IF(ISBLANK(VLOOKUP(T_IE057PL[[#This Row],[Ścieżka Xpath]],ALL!$C:L,COLUMN(J$2),0)),"",VLOOKUP(T_IE057PL[[#This Row],[Ścieżka Xpath]],ALL!$C:L,COLUMN(J$2),0))</f>
        <v/>
      </c>
      <c r="K5" s="23" t="str">
        <f>IF(ISBLANK(VLOOKUP(T_IE057PL[[#This Row],[Ścieżka Xpath]],ALL!$C:N,COLUMN(K$2),0)),"",VLOOKUP(T_IE057PL[[#This Row],[Ścieżka Xpath]],ALL!$C:N,COLUMN(K$2),0))</f>
        <v/>
      </c>
      <c r="L5" s="20" t="str">
        <f>IF(ISBLANK(VLOOKUP(T_IE057PL[[#This Row],[Ścieżka Xpath]],ALL!$C:O,COLUMN(L$2),0)),"",VLOOKUP(T_IE057PL[[#This Row],[Ścieżka Xpath]],ALL!$C:O,COLUMN(L$2),0))</f>
        <v/>
      </c>
      <c r="M5" s="20" t="str">
        <f>IF(ISBLANK(VLOOKUP(T_IE057PL[[#This Row],[Ścieżka Xpath]],ALL!$C:P,COLUMN(M$2),0)),"",VLOOKUP(T_IE057PL[[#This Row],[Ścieżka Xpath]],ALL!$C:P,COLUMN(M$2),0))</f>
        <v/>
      </c>
      <c r="N5" s="20" t="str">
        <f>IF(ISBLANK(VLOOKUP(T_IE057PL[[#This Row],[Ścieżka Xpath]],ALL!$C:Q,COLUMN(N$2),0)),"",VLOOKUP(T_IE057PL[[#This Row],[Ścieżka Xpath]],ALL!$C:Q,COLUMN(N$2),0))</f>
        <v/>
      </c>
      <c r="O5" s="20" t="str">
        <f>IF(ISBLANK(VLOOKUP(T_IE057PL[[#This Row],[Ścieżka Xpath]],ALL!$C:Q,COLUMN(O$2),0)),"",VLOOKUP(T_IE057PL[[#This Row],[Ścieżka Xpath]],ALL!$C:Q,COLUMN(O$2),0))</f>
        <v/>
      </c>
    </row>
    <row r="6" spans="1:15" ht="45">
      <c r="A6" s="9" t="s">
        <v>2221</v>
      </c>
      <c r="B6" s="12">
        <v>4</v>
      </c>
      <c r="C6" s="38" t="str">
        <f>IF(ISBLANK(VLOOKUP(T_IE057PL[[#This Row],[Ścieżka Xpath]],ALL!$C:E,COLUMN(C$2),0)),"",VLOOKUP(T_IE057PL[[#This Row],[Ścieżka Xpath]],ALL!$C:E,COLUMN(C$2),0))</f>
        <v>-</v>
      </c>
      <c r="D6" s="17" t="str">
        <f>IF(ISBLANK(VLOOKUP(T_IE057PL[[#This Row],[Ścieżka Xpath]],ALL!$C:F,COLUMN(D$2),0)),"",VLOOKUP(T_IE057PL[[#This Row],[Ścieżka Xpath]],ALL!$C:F,COLUMN(D$2),0))</f>
        <v>Identyfikator odbiorcy komunikatu. W kierunku do NCTS2PLUS - "NTA.PL". W kierunku od NCTS2PLUS - numer identyfikacyjny Podmiotu.</v>
      </c>
      <c r="E6" s="17" t="str">
        <f>IF(ISBLANK(VLOOKUP(T_IE057PL[[#This Row],[Ścieżka Xpath]],ALL!$C:G,COLUMN(E$2),0)),"",VLOOKUP(T_IE057PL[[#This Row],[Ścieżka Xpath]],ALL!$C:G,COLUMN(E$2),0))</f>
        <v>Recipient's identification. In direction to NCTS2PLUS - "NTA.PL", otherwise recieiving EO's identificationNumber.</v>
      </c>
      <c r="F6" s="134" t="str">
        <f>IF(ISBLANK(VLOOKUP(T_IE057PL[[#This Row],[Ścieżka Xpath]],ALL!$C:H,COLUMN(F$2),0)),"",VLOOKUP(T_IE057PL[[#This Row],[Ścieżka Xpath]],ALL!$C:H,COLUMN(F$2),0))</f>
        <v/>
      </c>
      <c r="G6" s="134" t="str">
        <f>IF(ISBLANK(VLOOKUP(T_IE057PL[[#This Row],[Ścieżka Xpath]],ALL!$C:I,COLUMN(G$2),0)),"",VLOOKUP(T_IE057PL[[#This Row],[Ścieżka Xpath]],ALL!$C:I,COLUMN(G$2),0))</f>
        <v>R</v>
      </c>
      <c r="H6" s="134" t="str">
        <f>IF(ISBLANK(VLOOKUP(T_IE057PL[[#This Row],[Ścieżka Xpath]],ALL!$C:J,COLUMN(H$2),0)),"",VLOOKUP(T_IE057PL[[#This Row],[Ścieżka Xpath]],ALL!$C:J,COLUMN(H$2),0))</f>
        <v>an..35</v>
      </c>
      <c r="I6" s="134" t="str">
        <f>IF(ISBLANK(VLOOKUP(T_IE057PL[[#This Row],[Ścieżka Xpath]],ALL!$C:K,COLUMN(I$2),0)),"",VLOOKUP(T_IE057PL[[#This Row],[Ścieżka Xpath]],ALL!$C:K,COLUMN(I$2),0))</f>
        <v/>
      </c>
      <c r="J6" s="134" t="str">
        <f>IF(ISBLANK(VLOOKUP(T_IE057PL[[#This Row],[Ścieżka Xpath]],ALL!$C:L,COLUMN(J$2),0)),"",VLOOKUP(T_IE057PL[[#This Row],[Ścieżka Xpath]],ALL!$C:L,COLUMN(J$2),0))</f>
        <v/>
      </c>
      <c r="K6" s="23" t="str">
        <f>IF(ISBLANK(VLOOKUP(T_IE057PL[[#This Row],[Ścieżka Xpath]],ALL!$C:N,COLUMN(K$2),0)),"",VLOOKUP(T_IE057PL[[#This Row],[Ścieżka Xpath]],ALL!$C:N,COLUMN(K$2),0))</f>
        <v/>
      </c>
      <c r="L6" s="20" t="str">
        <f>IF(ISBLANK(VLOOKUP(T_IE057PL[[#This Row],[Ścieżka Xpath]],ALL!$C:O,COLUMN(L$2),0)),"",VLOOKUP(T_IE057PL[[#This Row],[Ścieżka Xpath]],ALL!$C:O,COLUMN(L$2),0))</f>
        <v/>
      </c>
      <c r="M6" s="20" t="str">
        <f>IF(ISBLANK(VLOOKUP(T_IE057PL[[#This Row],[Ścieżka Xpath]],ALL!$C:P,COLUMN(M$2),0)),"",VLOOKUP(T_IE057PL[[#This Row],[Ścieżka Xpath]],ALL!$C:P,COLUMN(M$2),0))</f>
        <v/>
      </c>
      <c r="N6" s="20" t="str">
        <f>IF(ISBLANK(VLOOKUP(T_IE057PL[[#This Row],[Ścieżka Xpath]],ALL!$C:Q,COLUMN(N$2),0)),"",VLOOKUP(T_IE057PL[[#This Row],[Ścieżka Xpath]],ALL!$C:Q,COLUMN(N$2),0))</f>
        <v/>
      </c>
      <c r="O6" s="20" t="str">
        <f>IF(ISBLANK(VLOOKUP(T_IE057PL[[#This Row],[Ścieżka Xpath]],ALL!$C:Q,COLUMN(O$2),0)),"",VLOOKUP(T_IE057PL[[#This Row],[Ścieżka Xpath]],ALL!$C:Q,COLUMN(O$2),0))</f>
        <v/>
      </c>
    </row>
    <row r="7" spans="1:15" ht="30">
      <c r="A7" s="9" t="s">
        <v>2222</v>
      </c>
      <c r="B7" s="12">
        <v>5</v>
      </c>
      <c r="C7" s="38" t="str">
        <f>IF(ISBLANK(VLOOKUP(T_IE057PL[[#This Row],[Ścieżka Xpath]],ALL!$C:E,COLUMN(C$2),0)),"",VLOOKUP(T_IE057PL[[#This Row],[Ścieżka Xpath]],ALL!$C:E,COLUMN(C$2),0))</f>
        <v>-</v>
      </c>
      <c r="D7" s="17" t="str">
        <f>IF(ISBLANK(VLOOKUP(T_IE057PL[[#This Row],[Ścieżka Xpath]],ALL!$C:F,COLUMN(D$2),0)),"",VLOOKUP(T_IE057PL[[#This Row],[Ścieżka Xpath]],ALL!$C:F,COLUMN(D$2),0))</f>
        <v>Data i czas utworzenia komunikatu (wg strefy czasowej CET).</v>
      </c>
      <c r="E7" s="50" t="str">
        <f>IF(ISBLANK(VLOOKUP(T_IE057PL[[#This Row],[Ścieżka Xpath]],ALL!$C:G,COLUMN(E$2),0)),"",VLOOKUP(T_IE057PL[[#This Row],[Ścieżka Xpath]],ALL!$C:G,COLUMN(E$2),0))</f>
        <v>Date and time of message preparation (in CET timezone).</v>
      </c>
      <c r="F7" s="41" t="str">
        <f>IF(ISBLANK(VLOOKUP(T_IE057PL[[#This Row],[Ścieżka Xpath]],ALL!$C:H,COLUMN(F$2),0)),"",VLOOKUP(T_IE057PL[[#This Row],[Ścieżka Xpath]],ALL!$C:H,COLUMN(F$2),0))</f>
        <v/>
      </c>
      <c r="G7" s="134" t="str">
        <f>IF(ISBLANK(VLOOKUP(T_IE057PL[[#This Row],[Ścieżka Xpath]],ALL!$C:I,COLUMN(G$2),0)),"",VLOOKUP(T_IE057PL[[#This Row],[Ścieżka Xpath]],ALL!$C:I,COLUMN(G$2),0))</f>
        <v>R</v>
      </c>
      <c r="H7" s="134" t="str">
        <f>IF(ISBLANK(VLOOKUP(T_IE057PL[[#This Row],[Ścieżka Xpath]],ALL!$C:J,COLUMN(H$2),0)),"",VLOOKUP(T_IE057PL[[#This Row],[Ścieżka Xpath]],ALL!$C:J,COLUMN(H$2),0))</f>
        <v>an19</v>
      </c>
      <c r="I7" s="134" t="str">
        <f>IF(ISBLANK(VLOOKUP(T_IE057PL[[#This Row],[Ścieżka Xpath]],ALL!$C:K,COLUMN(I$2),0)),"",VLOOKUP(T_IE057PL[[#This Row],[Ścieżka Xpath]],ALL!$C:K,COLUMN(I$2),0))</f>
        <v/>
      </c>
      <c r="J7" s="134" t="str">
        <f>IF(ISBLANK(VLOOKUP(T_IE057PL[[#This Row],[Ścieżka Xpath]],ALL!$C:L,COLUMN(J$2),0)),"",VLOOKUP(T_IE057PL[[#This Row],[Ścieżka Xpath]],ALL!$C:L,COLUMN(J$2),0))</f>
        <v>G0002</v>
      </c>
      <c r="K7" s="23" t="str">
        <f>IF(ISBLANK(VLOOKUP(T_IE057PL[[#This Row],[Ścieżka Xpath]],ALL!$C:N,COLUMN(K$2),0)),"",VLOOKUP(T_IE057PL[[#This Row],[Ścieżka Xpath]],ALL!$C:N,COLUMN(K$2),0))</f>
        <v/>
      </c>
      <c r="L7" s="20" t="str">
        <f>IF(ISBLANK(VLOOKUP(T_IE057PL[[#This Row],[Ścieżka Xpath]],ALL!$C:O,COLUMN(L$2),0)),"",VLOOKUP(T_IE057PL[[#This Row],[Ścieżka Xpath]],ALL!$C:O,COLUMN(L$2),0))</f>
        <v/>
      </c>
      <c r="M7" s="20" t="str">
        <f>IF(ISBLANK(VLOOKUP(T_IE057PL[[#This Row],[Ścieżka Xpath]],ALL!$C:P,COLUMN(M$2),0)),"",VLOOKUP(T_IE057PL[[#This Row],[Ścieżka Xpath]],ALL!$C:P,COLUMN(M$2),0))</f>
        <v/>
      </c>
      <c r="N7" s="20" t="str">
        <f>IF(ISBLANK(VLOOKUP(T_IE057PL[[#This Row],[Ścieżka Xpath]],ALL!$C:Q,COLUMN(N$2),0)),"",VLOOKUP(T_IE057PL[[#This Row],[Ścieżka Xpath]],ALL!$C:Q,COLUMN(N$2),0))</f>
        <v/>
      </c>
      <c r="O7" s="20" t="str">
        <f>IF(ISBLANK(VLOOKUP(T_IE057PL[[#This Row],[Ścieżka Xpath]],ALL!$C:Q,COLUMN(O$2),0)),"",VLOOKUP(T_IE057PL[[#This Row],[Ścieżka Xpath]],ALL!$C:Q,COLUMN(O$2),0))</f>
        <v/>
      </c>
    </row>
    <row r="8" spans="1:15" ht="15">
      <c r="A8" s="9" t="s">
        <v>2223</v>
      </c>
      <c r="B8" s="12">
        <v>6</v>
      </c>
      <c r="C8" s="38" t="str">
        <f>IF(ISBLANK(VLOOKUP(T_IE057PL[[#This Row],[Ścieżka Xpath]],ALL!$C:E,COLUMN(C$2),0)),"",VLOOKUP(T_IE057PL[[#This Row],[Ścieżka Xpath]],ALL!$C:E,COLUMN(C$2),0))</f>
        <v>-</v>
      </c>
      <c r="D8" s="17" t="str">
        <f>IF(ISBLANK(VLOOKUP(T_IE057PL[[#This Row],[Ścieżka Xpath]],ALL!$C:F,COLUMN(D$2),0)),"",VLOOKUP(T_IE057PL[[#This Row],[Ścieżka Xpath]],ALL!$C:F,COLUMN(D$2),0))</f>
        <v>Identyfikator (numer własny) komunikatu.</v>
      </c>
      <c r="E8" s="17" t="str">
        <f>IF(ISBLANK(VLOOKUP(T_IE057PL[[#This Row],[Ścieżka Xpath]],ALL!$C:G,COLUMN(E$2),0)),"",VLOOKUP(T_IE057PL[[#This Row],[Ścieżka Xpath]],ALL!$C:G,COLUMN(E$2),0))</f>
        <v>Message identification.</v>
      </c>
      <c r="F8" s="134" t="str">
        <f>IF(ISBLANK(VLOOKUP(T_IE057PL[[#This Row],[Ścieżka Xpath]],ALL!$C:H,COLUMN(F$2),0)),"",VLOOKUP(T_IE057PL[[#This Row],[Ścieżka Xpath]],ALL!$C:H,COLUMN(F$2),0))</f>
        <v/>
      </c>
      <c r="G8" s="134" t="str">
        <f>IF(ISBLANK(VLOOKUP(T_IE057PL[[#This Row],[Ścieżka Xpath]],ALL!$C:I,COLUMN(G$2),0)),"",VLOOKUP(T_IE057PL[[#This Row],[Ścieżka Xpath]],ALL!$C:I,COLUMN(G$2),0))</f>
        <v>R</v>
      </c>
      <c r="H8" s="134" t="str">
        <f>IF(ISBLANK(VLOOKUP(T_IE057PL[[#This Row],[Ścieżka Xpath]],ALL!$C:J,COLUMN(H$2),0)),"",VLOOKUP(T_IE057PL[[#This Row],[Ścieżka Xpath]],ALL!$C:J,COLUMN(H$2),0))</f>
        <v>an..35</v>
      </c>
      <c r="I8" s="134" t="str">
        <f>IF(ISBLANK(VLOOKUP(T_IE057PL[[#This Row],[Ścieżka Xpath]],ALL!$C:K,COLUMN(I$2),0)),"",VLOOKUP(T_IE057PL[[#This Row],[Ścieżka Xpath]],ALL!$C:K,COLUMN(I$2),0))</f>
        <v/>
      </c>
      <c r="J8" s="134" t="str">
        <f>IF(ISBLANK(VLOOKUP(T_IE057PL[[#This Row],[Ścieżka Xpath]],ALL!$C:L,COLUMN(J$2),0)),"",VLOOKUP(T_IE057PL[[#This Row],[Ścieżka Xpath]],ALL!$C:L,COLUMN(J$2),0))</f>
        <v>RP50</v>
      </c>
      <c r="K8" s="23" t="str">
        <f>IF(ISBLANK(VLOOKUP(T_IE057PL[[#This Row],[Ścieżka Xpath]],ALL!$C:N,COLUMN(K$2),0)),"",VLOOKUP(T_IE057PL[[#This Row],[Ścieżka Xpath]],ALL!$C:N,COLUMN(K$2),0))</f>
        <v/>
      </c>
      <c r="L8" s="20" t="str">
        <f>IF(ISBLANK(VLOOKUP(T_IE057PL[[#This Row],[Ścieżka Xpath]],ALL!$C:O,COLUMN(L$2),0)),"",VLOOKUP(T_IE057PL[[#This Row],[Ścieżka Xpath]],ALL!$C:O,COLUMN(L$2),0))</f>
        <v/>
      </c>
      <c r="M8" s="20" t="str">
        <f>IF(ISBLANK(VLOOKUP(T_IE057PL[[#This Row],[Ścieżka Xpath]],ALL!$C:P,COLUMN(M$2),0)),"",VLOOKUP(T_IE057PL[[#This Row],[Ścieżka Xpath]],ALL!$C:P,COLUMN(M$2),0))</f>
        <v/>
      </c>
      <c r="N8" s="20" t="str">
        <f>IF(ISBLANK(VLOOKUP(T_IE057PL[[#This Row],[Ścieżka Xpath]],ALL!$C:Q,COLUMN(N$2),0)),"",VLOOKUP(T_IE057PL[[#This Row],[Ścieżka Xpath]],ALL!$C:Q,COLUMN(N$2),0))</f>
        <v/>
      </c>
      <c r="O8" s="20" t="str">
        <f>IF(ISBLANK(VLOOKUP(T_IE057PL[[#This Row],[Ścieżka Xpath]],ALL!$C:Q,COLUMN(O$2),0)),"",VLOOKUP(T_IE057PL[[#This Row],[Ścieżka Xpath]],ALL!$C:Q,COLUMN(O$2),0))</f>
        <v/>
      </c>
    </row>
    <row r="9" spans="1:15" ht="15">
      <c r="A9" s="9" t="s">
        <v>2224</v>
      </c>
      <c r="B9" s="12">
        <v>7</v>
      </c>
      <c r="C9" s="38" t="str">
        <f>IF(ISBLANK(VLOOKUP(T_IE057PL[[#This Row],[Ścieżka Xpath]],ALL!$C:E,COLUMN(C$2),0)),"",VLOOKUP(T_IE057PL[[#This Row],[Ścieżka Xpath]],ALL!$C:E,COLUMN(C$2),0))</f>
        <v>-</v>
      </c>
      <c r="D9" s="17" t="str">
        <f>IF(ISBLANK(VLOOKUP(T_IE057PL[[#This Row],[Ścieżka Xpath]],ALL!$C:F,COLUMN(D$2),0)),"",VLOOKUP(T_IE057PL[[#This Row],[Ścieżka Xpath]],ALL!$C:F,COLUMN(D$2),0))</f>
        <v>Typ komunikatu.</v>
      </c>
      <c r="E9" s="50" t="str">
        <f>IF(ISBLANK(VLOOKUP(T_IE057PL[[#This Row],[Ścieżka Xpath]],ALL!$C:G,COLUMN(E$2),0)),"",VLOOKUP(T_IE057PL[[#This Row],[Ścieżka Xpath]],ALL!$C:G,COLUMN(E$2),0))</f>
        <v>Messaage type.</v>
      </c>
      <c r="F9" s="41" t="str">
        <f>IF(ISBLANK(VLOOKUP(T_IE057PL[[#This Row],[Ścieżka Xpath]],ALL!$C:H,COLUMN(F$2),0)),"",VLOOKUP(T_IE057PL[[#This Row],[Ścieżka Xpath]],ALL!$C:H,COLUMN(F$2),0))</f>
        <v/>
      </c>
      <c r="G9" s="134" t="str">
        <f>IF(ISBLANK(VLOOKUP(T_IE057PL[[#This Row],[Ścieżka Xpath]],ALL!$C:I,COLUMN(G$2),0)),"",VLOOKUP(T_IE057PL[[#This Row],[Ścieżka Xpath]],ALL!$C:I,COLUMN(G$2),0))</f>
        <v>R</v>
      </c>
      <c r="H9" s="134" t="str">
        <f>IF(ISBLANK(VLOOKUP(T_IE057PL[[#This Row],[Ścieżka Xpath]],ALL!$C:J,COLUMN(H$2),0)),"",VLOOKUP(T_IE057PL[[#This Row],[Ścieżka Xpath]],ALL!$C:J,COLUMN(H$2),0))</f>
        <v>an6</v>
      </c>
      <c r="I9" s="134" t="str">
        <f>IF(ISBLANK(VLOOKUP(T_IE057PL[[#This Row],[Ścieżka Xpath]],ALL!$C:K,COLUMN(I$2),0)),"",VLOOKUP(T_IE057PL[[#This Row],[Ścieżka Xpath]],ALL!$C:K,COLUMN(I$2),0))</f>
        <v>CL060</v>
      </c>
      <c r="J9" s="134" t="str">
        <f>IF(ISBLANK(VLOOKUP(T_IE057PL[[#This Row],[Ścieżka Xpath]],ALL!$C:L,COLUMN(J$2),0)),"",VLOOKUP(T_IE057PL[[#This Row],[Ścieżka Xpath]],ALL!$C:L,COLUMN(J$2),0))</f>
        <v/>
      </c>
      <c r="K9" s="23" t="str">
        <f>IF(ISBLANK(VLOOKUP(T_IE057PL[[#This Row],[Ścieżka Xpath]],ALL!$C:N,COLUMN(K$2),0)),"",VLOOKUP(T_IE057PL[[#This Row],[Ścieżka Xpath]],ALL!$C:N,COLUMN(K$2),0))</f>
        <v/>
      </c>
      <c r="L9" s="20" t="str">
        <f>IF(ISBLANK(VLOOKUP(T_IE057PL[[#This Row],[Ścieżka Xpath]],ALL!$C:O,COLUMN(L$2),0)),"",VLOOKUP(T_IE057PL[[#This Row],[Ścieżka Xpath]],ALL!$C:O,COLUMN(L$2),0))</f>
        <v/>
      </c>
      <c r="M9" s="20" t="str">
        <f>IF(ISBLANK(VLOOKUP(T_IE057PL[[#This Row],[Ścieżka Xpath]],ALL!$C:P,COLUMN(M$2),0)),"",VLOOKUP(T_IE057PL[[#This Row],[Ścieżka Xpath]],ALL!$C:P,COLUMN(M$2),0))</f>
        <v/>
      </c>
      <c r="N9" s="20" t="str">
        <f>IF(ISBLANK(VLOOKUP(T_IE057PL[[#This Row],[Ścieżka Xpath]],ALL!$C:Q,COLUMN(N$2),0)),"",VLOOKUP(T_IE057PL[[#This Row],[Ścieżka Xpath]],ALL!$C:Q,COLUMN(N$2),0))</f>
        <v/>
      </c>
      <c r="O9" s="20" t="str">
        <f>IF(ISBLANK(VLOOKUP(T_IE057PL[[#This Row],[Ścieżka Xpath]],ALL!$C:Q,COLUMN(O$2),0)),"",VLOOKUP(T_IE057PL[[#This Row],[Ścieżka Xpath]],ALL!$C:Q,COLUMN(O$2),0))</f>
        <v/>
      </c>
    </row>
    <row r="10" spans="1:15" ht="30">
      <c r="A10" s="9" t="s">
        <v>2225</v>
      </c>
      <c r="B10" s="12">
        <v>8</v>
      </c>
      <c r="C10" s="38" t="str">
        <f>IF(ISBLANK(VLOOKUP(T_IE057PL[[#This Row],[Ścieżka Xpath]],ALL!$C:E,COLUMN(C$2),0)),"",VLOOKUP(T_IE057PL[[#This Row],[Ścieżka Xpath]],ALL!$C:E,COLUMN(C$2),0))</f>
        <v>-</v>
      </c>
      <c r="D10" s="17" t="str">
        <f>IF(ISBLANK(VLOOKUP(T_IE057PL[[#This Row],[Ścieżka Xpath]],ALL!$C:F,COLUMN(D$2),0)),"",VLOOKUP(T_IE057PL[[#This Row],[Ścieżka Xpath]],ALL!$C:F,COLUMN(D$2),0))</f>
        <v>Identyfikator komunikatu odrzucanego przez komunikat IE057.</v>
      </c>
      <c r="E10" s="50" t="str">
        <f>IF(ISBLANK(VLOOKUP(T_IE057PL[[#This Row],[Ścieżka Xpath]],ALL!$C:G,COLUMN(E$2),0)),"",VLOOKUP(T_IE057PL[[#This Row],[Ścieżka Xpath]],ALL!$C:G,COLUMN(E$2),0))</f>
        <v>Message identifier of IE being rejected with IE057.</v>
      </c>
      <c r="F10" s="41" t="str">
        <f>IF(ISBLANK(VLOOKUP(T_IE057PL[[#This Row],[Ścieżka Xpath]],ALL!$C:H,COLUMN(F$2),0)),"",VLOOKUP(T_IE057PL[[#This Row],[Ścieżka Xpath]],ALL!$C:H,COLUMN(F$2),0))</f>
        <v/>
      </c>
      <c r="G10" s="134" t="str">
        <f>IF(ISBLANK(VLOOKUP(T_IE057PL[[#This Row],[Ścieżka Xpath]],ALL!$C:I,COLUMN(G$2),0)),"",VLOOKUP(T_IE057PL[[#This Row],[Ścieżka Xpath]],ALL!$C:I,COLUMN(G$2),0))</f>
        <v>D</v>
      </c>
      <c r="H10" s="134" t="str">
        <f>IF(ISBLANK(VLOOKUP(T_IE057PL[[#This Row],[Ścieżka Xpath]],ALL!$C:J,COLUMN(H$2),0)),"",VLOOKUP(T_IE057PL[[#This Row],[Ścieżka Xpath]],ALL!$C:J,COLUMN(H$2),0))</f>
        <v>an..35</v>
      </c>
      <c r="I10" s="134" t="str">
        <f>IF(ISBLANK(VLOOKUP(T_IE057PL[[#This Row],[Ścieżka Xpath]],ALL!$C:K,COLUMN(I$2),0)),"",VLOOKUP(T_IE057PL[[#This Row],[Ścieżka Xpath]],ALL!$C:K,COLUMN(I$2),0))</f>
        <v/>
      </c>
      <c r="J10" s="134" t="str">
        <f>IF(ISBLANK(VLOOKUP(T_IE057PL[[#This Row],[Ścieżka Xpath]],ALL!$C:L,COLUMN(J$2),0)),"",VLOOKUP(T_IE057PL[[#This Row],[Ścieżka Xpath]],ALL!$C:L,COLUMN(J$2),0))</f>
        <v>C0511; R0008</v>
      </c>
      <c r="K10" s="23" t="str">
        <f>IF(ISBLANK(VLOOKUP(T_IE057PL[[#This Row],[Ścieżka Xpath]],ALL!$C:N,COLUMN(K$2),0)),"",VLOOKUP(T_IE057PL[[#This Row],[Ścieżka Xpath]],ALL!$C:N,COLUMN(K$2),0))</f>
        <v/>
      </c>
      <c r="L10" s="20" t="str">
        <f>IF(ISBLANK(VLOOKUP(T_IE057PL[[#This Row],[Ścieżka Xpath]],ALL!$C:O,COLUMN(L$2),0)),"",VLOOKUP(T_IE057PL[[#This Row],[Ścieżka Xpath]],ALL!$C:O,COLUMN(L$2),0))</f>
        <v/>
      </c>
      <c r="M10" s="20" t="str">
        <f>IF(ISBLANK(VLOOKUP(T_IE057PL[[#This Row],[Ścieżka Xpath]],ALL!$C:P,COLUMN(M$2),0)),"",VLOOKUP(T_IE057PL[[#This Row],[Ścieżka Xpath]],ALL!$C:P,COLUMN(M$2),0))</f>
        <v/>
      </c>
      <c r="N10" s="20" t="str">
        <f>IF(ISBLANK(VLOOKUP(T_IE057PL[[#This Row],[Ścieżka Xpath]],ALL!$C:Q,COLUMN(N$2),0)),"",VLOOKUP(T_IE057PL[[#This Row],[Ścieżka Xpath]],ALL!$C:Q,COLUMN(N$2),0))</f>
        <v/>
      </c>
      <c r="O10" s="20" t="str">
        <f>IF(ISBLANK(VLOOKUP(T_IE057PL[[#This Row],[Ścieżka Xpath]],ALL!$C:Q,COLUMN(O$2),0)),"",VLOOKUP(T_IE057PL[[#This Row],[Ścieżka Xpath]],ALL!$C:Q,COLUMN(O$2),0))</f>
        <v/>
      </c>
    </row>
    <row r="11" spans="1:15" ht="15">
      <c r="A11" s="59" t="s">
        <v>2226</v>
      </c>
      <c r="B11" s="22">
        <v>9</v>
      </c>
      <c r="C11" s="54" t="str">
        <f>IF(ISBLANK(VLOOKUP(T_IE057PL[[#This Row],[Ścieżka Xpath]],ALL!$C:E,COLUMN(C$2),0)),"",VLOOKUP(T_IE057PL[[#This Row],[Ścieżka Xpath]],ALL!$C:E,COLUMN(C$2),0))</f>
        <v>-</v>
      </c>
      <c r="D11" s="65" t="str">
        <f>IF(ISBLANK(VLOOKUP(T_IE057PL[[#This Row],[Ścieżka Xpath]],ALL!$C:F,COLUMN(D$2),0)),"",VLOOKUP(T_IE057PL[[#This Row],[Ścieżka Xpath]],ALL!$C:F,COLUMN(D$2),0))</f>
        <v>Dane zgłoszenia tranzytowego</v>
      </c>
      <c r="E11" s="56" t="str">
        <f>IF(ISBLANK(VLOOKUP(T_IE057PL[[#This Row],[Ścieżka Xpath]],ALL!$C:G,COLUMN(E$2),0)),"",VLOOKUP(T_IE057PL[[#This Row],[Ścieżka Xpath]],ALL!$C:G,COLUMN(E$2),0))</f>
        <v>Transit declaration data.</v>
      </c>
      <c r="F11" s="55">
        <f>IF(ISBLANK(VLOOKUP(T_IE057PL[[#This Row],[Ścieżka Xpath]],ALL!$C:H,COLUMN(F$2),0)),"",VLOOKUP(T_IE057PL[[#This Row],[Ścieżka Xpath]],ALL!$C:H,COLUMN(F$2),0))</f>
        <v>1</v>
      </c>
      <c r="G11" s="104" t="str">
        <f>IF(ISBLANK(VLOOKUP(T_IE057PL[[#This Row],[Ścieżka Xpath]],ALL!$C:I,COLUMN(G$2),0)),"",VLOOKUP(T_IE057PL[[#This Row],[Ścieżka Xpath]],ALL!$C:I,COLUMN(G$2),0))</f>
        <v>R</v>
      </c>
      <c r="H11" s="104" t="str">
        <f>IF(ISBLANK(VLOOKUP(T_IE057PL[[#This Row],[Ścieżka Xpath]],ALL!$C:J,COLUMN(H$2),0)),"",VLOOKUP(T_IE057PL[[#This Row],[Ścieżka Xpath]],ALL!$C:J,COLUMN(H$2),0))</f>
        <v/>
      </c>
      <c r="I11" s="104" t="str">
        <f>IF(ISBLANK(VLOOKUP(T_IE057PL[[#This Row],[Ścieżka Xpath]],ALL!$C:K,COLUMN(I$2),0)),"",VLOOKUP(T_IE057PL[[#This Row],[Ścieżka Xpath]],ALL!$C:K,COLUMN(I$2),0))</f>
        <v/>
      </c>
      <c r="J11" s="104" t="str">
        <f>IF(ISBLANK(VLOOKUP(T_IE057PL[[#This Row],[Ścieżka Xpath]],ALL!$C:L,COLUMN(J$2),0)),"",VLOOKUP(T_IE057PL[[#This Row],[Ścieżka Xpath]],ALL!$C:L,COLUMN(J$2),0))</f>
        <v/>
      </c>
      <c r="K11" s="147" t="str">
        <f>IF(ISBLANK(VLOOKUP(T_IE057PL[[#This Row],[Ścieżka Xpath]],ALL!$C:N,COLUMN(K$2),0)),"",VLOOKUP(T_IE057PL[[#This Row],[Ścieżka Xpath]],ALL!$C:N,COLUMN(K$2),0))</f>
        <v/>
      </c>
      <c r="L11" s="36" t="str">
        <f>IF(ISBLANK(VLOOKUP(T_IE057PL[[#This Row],[Ścieżka Xpath]],ALL!$C:O,COLUMN(L$2),0)),"",VLOOKUP(T_IE057PL[[#This Row],[Ścieżka Xpath]],ALL!$C:O,COLUMN(L$2),0))</f>
        <v/>
      </c>
      <c r="M11" s="36" t="str">
        <f>IF(ISBLANK(VLOOKUP(T_IE057PL[[#This Row],[Ścieżka Xpath]],ALL!$C:P,COLUMN(M$2),0)),"",VLOOKUP(T_IE057PL[[#This Row],[Ścieżka Xpath]],ALL!$C:P,COLUMN(M$2),0))</f>
        <v/>
      </c>
      <c r="N11" s="36" t="str">
        <f>IF(ISBLANK(VLOOKUP(T_IE057PL[[#This Row],[Ścieżka Xpath]],ALL!$C:Q,COLUMN(N$2),0)),"",VLOOKUP(T_IE057PL[[#This Row],[Ścieżka Xpath]],ALL!$C:Q,COLUMN(N$2),0))</f>
        <v/>
      </c>
      <c r="O11" s="36" t="str">
        <f>IF(ISBLANK(VLOOKUP(T_IE057PL[[#This Row],[Ścieżka Xpath]],ALL!$C:Q,COLUMN(O$2),0)),"",VLOOKUP(T_IE057PL[[#This Row],[Ścieżka Xpath]],ALL!$C:Q,COLUMN(O$2),0))</f>
        <v/>
      </c>
    </row>
    <row r="12" spans="1:15" ht="15">
      <c r="A12" s="9" t="s">
        <v>2227</v>
      </c>
      <c r="B12" s="12">
        <v>10</v>
      </c>
      <c r="C12" s="38" t="str">
        <f>IF(ISBLANK(VLOOKUP(T_IE057PL[[#This Row],[Ścieżka Xpath]],ALL!$C:E,COLUMN(C$2),0)),"",VLOOKUP(T_IE057PL[[#This Row],[Ścieżka Xpath]],ALL!$C:E,COLUMN(C$2),0))</f>
        <v>-</v>
      </c>
      <c r="D12" s="17" t="str">
        <f>IF(ISBLANK(VLOOKUP(T_IE057PL[[#This Row],[Ścieżka Xpath]],ALL!$C:F,COLUMN(D$2),0)),"",VLOOKUP(T_IE057PL[[#This Row],[Ścieżka Xpath]],ALL!$C:F,COLUMN(D$2),0))</f>
        <v>Numer ewidencyjny zgłoszenia.</v>
      </c>
      <c r="E12" s="50" t="str">
        <f>IF(ISBLANK(VLOOKUP(T_IE057PL[[#This Row],[Ścieżka Xpath]],ALL!$C:G,COLUMN(E$2),0)),"",VLOOKUP(T_IE057PL[[#This Row],[Ścieżka Xpath]],ALL!$C:G,COLUMN(E$2),0))</f>
        <v>Movement reference number.</v>
      </c>
      <c r="F12" s="41" t="str">
        <f>IF(ISBLANK(VLOOKUP(T_IE057PL[[#This Row],[Ścieżka Xpath]],ALL!$C:H,COLUMN(F$2),0)),"",VLOOKUP(T_IE057PL[[#This Row],[Ścieżka Xpath]],ALL!$C:H,COLUMN(F$2),0))</f>
        <v/>
      </c>
      <c r="G12" s="41" t="str">
        <f>IF(ISBLANK(VLOOKUP(T_IE057PL[[#This Row],[Ścieżka Xpath]],ALL!$C:I,COLUMN(G$2),0)),"",VLOOKUP(T_IE057PL[[#This Row],[Ścieżka Xpath]],ALL!$C:I,COLUMN(G$2),0))</f>
        <v>R</v>
      </c>
      <c r="H12" s="41" t="str">
        <f>IF(ISBLANK(VLOOKUP(T_IE057PL[[#This Row],[Ścieżka Xpath]],ALL!$C:J,COLUMN(H$2),0)),"",VLOOKUP(T_IE057PL[[#This Row],[Ścieżka Xpath]],ALL!$C:J,COLUMN(H$2),0))</f>
        <v>an18</v>
      </c>
      <c r="I12" s="41" t="str">
        <f>IF(ISBLANK(VLOOKUP(T_IE057PL[[#This Row],[Ścieżka Xpath]],ALL!$C:K,COLUMN(I$2),0)),"",VLOOKUP(T_IE057PL[[#This Row],[Ścieżka Xpath]],ALL!$C:K,COLUMN(I$2),0))</f>
        <v/>
      </c>
      <c r="J12" s="134" t="str">
        <f>IF(ISBLANK(VLOOKUP(T_IE057PL[[#This Row],[Ścieżka Xpath]],ALL!$C:L,COLUMN(J$2),0)),"",VLOOKUP(T_IE057PL[[#This Row],[Ścieżka Xpath]],ALL!$C:L,COLUMN(J$2),0))</f>
        <v>G0002</v>
      </c>
      <c r="K12" s="23" t="str">
        <f>IF(ISBLANK(VLOOKUP(T_IE057PL[[#This Row],[Ścieżka Xpath]],ALL!$C:N,COLUMN(K$2),0)),"",VLOOKUP(T_IE057PL[[#This Row],[Ścieżka Xpath]],ALL!$C:N,COLUMN(K$2),0))</f>
        <v/>
      </c>
      <c r="L12" s="20" t="str">
        <f>IF(ISBLANK(VLOOKUP(T_IE057PL[[#This Row],[Ścieżka Xpath]],ALL!$C:O,COLUMN(L$2),0)),"",VLOOKUP(T_IE057PL[[#This Row],[Ścieżka Xpath]],ALL!$C:O,COLUMN(L$2),0))</f>
        <v/>
      </c>
      <c r="M12" s="20" t="str">
        <f>IF(ISBLANK(VLOOKUP(T_IE057PL[[#This Row],[Ścieżka Xpath]],ALL!$C:P,COLUMN(M$2),0)),"",VLOOKUP(T_IE057PL[[#This Row],[Ścieżka Xpath]],ALL!$C:P,COLUMN(M$2),0))</f>
        <v/>
      </c>
      <c r="N12" s="20" t="str">
        <f>IF(ISBLANK(VLOOKUP(T_IE057PL[[#This Row],[Ścieżka Xpath]],ALL!$C:Q,COLUMN(N$2),0)),"",VLOOKUP(T_IE057PL[[#This Row],[Ścieżka Xpath]],ALL!$C:Q,COLUMN(N$2),0))</f>
        <v/>
      </c>
      <c r="O12" s="20" t="str">
        <f>IF(ISBLANK(VLOOKUP(T_IE057PL[[#This Row],[Ścieżka Xpath]],ALL!$C:Q,COLUMN(O$2),0)),"",VLOOKUP(T_IE057PL[[#This Row],[Ścieżka Xpath]],ALL!$C:Q,COLUMN(O$2),0))</f>
        <v/>
      </c>
    </row>
    <row r="13" spans="1:15" ht="15">
      <c r="A13" s="9" t="s">
        <v>2228</v>
      </c>
      <c r="B13" s="12">
        <v>11</v>
      </c>
      <c r="C13" s="38" t="str">
        <f>IF(ISBLANK(VLOOKUP(T_IE057PL[[#This Row],[Ścieżka Xpath]],ALL!$C:E,COLUMN(C$2),0)),"",VLOOKUP(T_IE057PL[[#This Row],[Ścieżka Xpath]],ALL!$C:E,COLUMN(C$2),0))</f>
        <v>-</v>
      </c>
      <c r="D13" s="17" t="str">
        <f>IF(ISBLANK(VLOOKUP(T_IE057PL[[#This Row],[Ścieżka Xpath]],ALL!$C:F,COLUMN(D$2),0)),"",VLOOKUP(T_IE057PL[[#This Row],[Ścieżka Xpath]],ALL!$C:F,COLUMN(D$2),0))</f>
        <v>Kod biznesowy odrzucenia.</v>
      </c>
      <c r="E13" s="50" t="str">
        <f>IF(ISBLANK(VLOOKUP(T_IE057PL[[#This Row],[Ścieżka Xpath]],ALL!$C:G,COLUMN(E$2),0)),"",VLOOKUP(T_IE057PL[[#This Row],[Ścieżka Xpath]],ALL!$C:G,COLUMN(E$2),0))</f>
        <v>Business rejection code.</v>
      </c>
      <c r="F13" s="41" t="str">
        <f>IF(ISBLANK(VLOOKUP(T_IE057PL[[#This Row],[Ścieżka Xpath]],ALL!$C:H,COLUMN(F$2),0)),"",VLOOKUP(T_IE057PL[[#This Row],[Ścieżka Xpath]],ALL!$C:H,COLUMN(F$2),0))</f>
        <v/>
      </c>
      <c r="G13" s="41" t="str">
        <f>IF(ISBLANK(VLOOKUP(T_IE057PL[[#This Row],[Ścieżka Xpath]],ALL!$C:I,COLUMN(G$2),0)),"",VLOOKUP(T_IE057PL[[#This Row],[Ścieżka Xpath]],ALL!$C:I,COLUMN(G$2),0))</f>
        <v>R</v>
      </c>
      <c r="H13" s="41" t="str">
        <f>IF(ISBLANK(VLOOKUP(T_IE057PL[[#This Row],[Ścieżka Xpath]],ALL!$C:J,COLUMN(H$2),0)),"",VLOOKUP(T_IE057PL[[#This Row],[Ścieżka Xpath]],ALL!$C:J,COLUMN(H$2),0))</f>
        <v>an3</v>
      </c>
      <c r="I13" s="41" t="str">
        <f>IF(ISBLANK(VLOOKUP(T_IE057PL[[#This Row],[Ścieżka Xpath]],ALL!$C:K,COLUMN(I$2),0)),"",VLOOKUP(T_IE057PL[[#This Row],[Ścieżka Xpath]],ALL!$C:K,COLUMN(I$2),0))</f>
        <v>CL570</v>
      </c>
      <c r="J13" s="41" t="str">
        <f>IF(ISBLANK(VLOOKUP(T_IE057PL[[#This Row],[Ścieżka Xpath]],ALL!$C:L,COLUMN(J$2),0)),"",VLOOKUP(T_IE057PL[[#This Row],[Ścieżka Xpath]],ALL!$C:L,COLUMN(J$2),0))</f>
        <v/>
      </c>
      <c r="K13" s="23" t="str">
        <f>IF(ISBLANK(VLOOKUP(T_IE057PL[[#This Row],[Ścieżka Xpath]],ALL!$C:N,COLUMN(K$2),0)),"",VLOOKUP(T_IE057PL[[#This Row],[Ścieżka Xpath]],ALL!$C:N,COLUMN(K$2),0))</f>
        <v/>
      </c>
      <c r="L13" s="20" t="str">
        <f>IF(ISBLANK(VLOOKUP(T_IE057PL[[#This Row],[Ścieżka Xpath]],ALL!$C:O,COLUMN(L$2),0)),"",VLOOKUP(T_IE057PL[[#This Row],[Ścieżka Xpath]],ALL!$C:O,COLUMN(L$2),0))</f>
        <v/>
      </c>
      <c r="M13" s="20" t="str">
        <f>IF(ISBLANK(VLOOKUP(T_IE057PL[[#This Row],[Ścieżka Xpath]],ALL!$C:P,COLUMN(M$2),0)),"",VLOOKUP(T_IE057PL[[#This Row],[Ścieżka Xpath]],ALL!$C:P,COLUMN(M$2),0))</f>
        <v/>
      </c>
      <c r="N13" s="20" t="str">
        <f>IF(ISBLANK(VLOOKUP(T_IE057PL[[#This Row],[Ścieżka Xpath]],ALL!$C:Q,COLUMN(N$2),0)),"",VLOOKUP(T_IE057PL[[#This Row],[Ścieżka Xpath]],ALL!$C:Q,COLUMN(N$2),0))</f>
        <v/>
      </c>
      <c r="O13" s="20" t="str">
        <f>IF(ISBLANK(VLOOKUP(T_IE057PL[[#This Row],[Ścieżka Xpath]],ALL!$C:Q,COLUMN(O$2),0)),"",VLOOKUP(T_IE057PL[[#This Row],[Ścieżka Xpath]],ALL!$C:Q,COLUMN(O$2),0))</f>
        <v/>
      </c>
    </row>
    <row r="14" spans="1:15" ht="30">
      <c r="A14" s="9" t="s">
        <v>2229</v>
      </c>
      <c r="B14" s="12">
        <v>12</v>
      </c>
      <c r="C14" s="38" t="str">
        <f>IF(ISBLANK(VLOOKUP(T_IE057PL[[#This Row],[Ścieżka Xpath]],ALL!$C:E,COLUMN(C$2),0)),"",VLOOKUP(T_IE057PL[[#This Row],[Ścieżka Xpath]],ALL!$C:E,COLUMN(C$2),0))</f>
        <v>-</v>
      </c>
      <c r="D14" s="17" t="str">
        <f>IF(ISBLANK(VLOOKUP(T_IE057PL[[#This Row],[Ścieżka Xpath]],ALL!$C:F,COLUMN(D$2),0)),"",VLOOKUP(T_IE057PL[[#This Row],[Ścieżka Xpath]],ALL!$C:F,COLUMN(D$2),0))</f>
        <v>Datai czas odrzucenia komunikatu (wg strefy czasowej CET).</v>
      </c>
      <c r="E14" s="50" t="str">
        <f>IF(ISBLANK(VLOOKUP(T_IE057PL[[#This Row],[Ścieżka Xpath]],ALL!$C:G,COLUMN(E$2),0)),"",VLOOKUP(T_IE057PL[[#This Row],[Ścieżka Xpath]],ALL!$C:G,COLUMN(E$2),0))</f>
        <v>Date and time of message rejection (in CET timezone).</v>
      </c>
      <c r="F14" s="41" t="str">
        <f>IF(ISBLANK(VLOOKUP(T_IE057PL[[#This Row],[Ścieżka Xpath]],ALL!$C:H,COLUMN(F$2),0)),"",VLOOKUP(T_IE057PL[[#This Row],[Ścieżka Xpath]],ALL!$C:H,COLUMN(F$2),0))</f>
        <v/>
      </c>
      <c r="G14" s="41" t="str">
        <f>IF(ISBLANK(VLOOKUP(T_IE057PL[[#This Row],[Ścieżka Xpath]],ALL!$C:I,COLUMN(G$2),0)),"",VLOOKUP(T_IE057PL[[#This Row],[Ścieżka Xpath]],ALL!$C:I,COLUMN(G$2),0))</f>
        <v>R</v>
      </c>
      <c r="H14" s="41" t="str">
        <f>IF(ISBLANK(VLOOKUP(T_IE057PL[[#This Row],[Ścieżka Xpath]],ALL!$C:J,COLUMN(H$2),0)),"",VLOOKUP(T_IE057PL[[#This Row],[Ścieżka Xpath]],ALL!$C:J,COLUMN(H$2),0))</f>
        <v>an19</v>
      </c>
      <c r="I14" s="41" t="str">
        <f>IF(ISBLANK(VLOOKUP(T_IE057PL[[#This Row],[Ścieżka Xpath]],ALL!$C:K,COLUMN(I$2),0)),"",VLOOKUP(T_IE057PL[[#This Row],[Ścieżka Xpath]],ALL!$C:K,COLUMN(I$2),0))</f>
        <v/>
      </c>
      <c r="J14" s="41" t="str">
        <f>IF(ISBLANK(VLOOKUP(T_IE057PL[[#This Row],[Ścieżka Xpath]],ALL!$C:L,COLUMN(J$2),0)),"",VLOOKUP(T_IE057PL[[#This Row],[Ścieżka Xpath]],ALL!$C:L,COLUMN(J$2),0))</f>
        <v>G0002</v>
      </c>
      <c r="K14" s="23" t="str">
        <f>IF(ISBLANK(VLOOKUP(T_IE057PL[[#This Row],[Ścieżka Xpath]],ALL!$C:N,COLUMN(K$2),0)),"",VLOOKUP(T_IE057PL[[#This Row],[Ścieżka Xpath]],ALL!$C:N,COLUMN(K$2),0))</f>
        <v/>
      </c>
      <c r="L14" s="20" t="str">
        <f>IF(ISBLANK(VLOOKUP(T_IE057PL[[#This Row],[Ścieżka Xpath]],ALL!$C:O,COLUMN(L$2),0)),"",VLOOKUP(T_IE057PL[[#This Row],[Ścieżka Xpath]],ALL!$C:O,COLUMN(L$2),0))</f>
        <v/>
      </c>
      <c r="M14" s="20" t="str">
        <f>IF(ISBLANK(VLOOKUP(T_IE057PL[[#This Row],[Ścieżka Xpath]],ALL!$C:P,COLUMN(M$2),0)),"",VLOOKUP(T_IE057PL[[#This Row],[Ścieżka Xpath]],ALL!$C:P,COLUMN(M$2),0))</f>
        <v/>
      </c>
      <c r="N14" s="20" t="str">
        <f>IF(ISBLANK(VLOOKUP(T_IE057PL[[#This Row],[Ścieżka Xpath]],ALL!$C:Q,COLUMN(N$2),0)),"",VLOOKUP(T_IE057PL[[#This Row],[Ścieżka Xpath]],ALL!$C:Q,COLUMN(N$2),0))</f>
        <v/>
      </c>
      <c r="O14" s="20" t="str">
        <f>IF(ISBLANK(VLOOKUP(T_IE057PL[[#This Row],[Ścieżka Xpath]],ALL!$C:Q,COLUMN(O$2),0)),"",VLOOKUP(T_IE057PL[[#This Row],[Ścieżka Xpath]],ALL!$C:Q,COLUMN(O$2),0))</f>
        <v/>
      </c>
    </row>
    <row r="15" spans="1:15" ht="15">
      <c r="A15" s="9" t="s">
        <v>2230</v>
      </c>
      <c r="B15" s="12">
        <v>13</v>
      </c>
      <c r="C15" s="38" t="str">
        <f>IF(ISBLANK(VLOOKUP(T_IE057PL[[#This Row],[Ścieżka Xpath]],ALL!$C:E,COLUMN(C$2),0)),"",VLOOKUP(T_IE057PL[[#This Row],[Ścieżka Xpath]],ALL!$C:E,COLUMN(C$2),0))</f>
        <v>-</v>
      </c>
      <c r="D15" s="17" t="str">
        <f>IF(ISBLANK(VLOOKUP(T_IE057PL[[#This Row],[Ścieżka Xpath]],ALL!$C:F,COLUMN(D$2),0)),"",VLOOKUP(T_IE057PL[[#This Row],[Ścieżka Xpath]],ALL!$C:F,COLUMN(D$2),0))</f>
        <v>Kod odrzucenia.</v>
      </c>
      <c r="E15" s="50" t="str">
        <f>IF(ISBLANK(VLOOKUP(T_IE057PL[[#This Row],[Ścieżka Xpath]],ALL!$C:G,COLUMN(E$2),0)),"",VLOOKUP(T_IE057PL[[#This Row],[Ścieżka Xpath]],ALL!$C:G,COLUMN(E$2),0))</f>
        <v>Rejection code.</v>
      </c>
      <c r="F15" s="41" t="str">
        <f>IF(ISBLANK(VLOOKUP(T_IE057PL[[#This Row],[Ścieżka Xpath]],ALL!$C:H,COLUMN(F$2),0)),"",VLOOKUP(T_IE057PL[[#This Row],[Ścieżka Xpath]],ALL!$C:H,COLUMN(F$2),0))</f>
        <v/>
      </c>
      <c r="G15" s="41" t="str">
        <f>IF(ISBLANK(VLOOKUP(T_IE057PL[[#This Row],[Ścieżka Xpath]],ALL!$C:I,COLUMN(G$2),0)),"",VLOOKUP(T_IE057PL[[#This Row],[Ścieżka Xpath]],ALL!$C:I,COLUMN(G$2),0))</f>
        <v>R</v>
      </c>
      <c r="H15" s="41" t="str">
        <f>IF(ISBLANK(VLOOKUP(T_IE057PL[[#This Row],[Ścieżka Xpath]],ALL!$C:J,COLUMN(H$2),0)),"",VLOOKUP(T_IE057PL[[#This Row],[Ścieżka Xpath]],ALL!$C:J,COLUMN(H$2),0))</f>
        <v>n..2</v>
      </c>
      <c r="I15" s="41" t="str">
        <f>IF(ISBLANK(VLOOKUP(T_IE057PL[[#This Row],[Ścieżka Xpath]],ALL!$C:K,COLUMN(I$2),0)),"",VLOOKUP(T_IE057PL[[#This Row],[Ścieżka Xpath]],ALL!$C:K,COLUMN(I$2),0))</f>
        <v>CL227</v>
      </c>
      <c r="J15" s="41" t="str">
        <f>IF(ISBLANK(VLOOKUP(T_IE057PL[[#This Row],[Ścieżka Xpath]],ALL!$C:L,COLUMN(J$2),0)),"",VLOOKUP(T_IE057PL[[#This Row],[Ścieżka Xpath]],ALL!$C:L,COLUMN(J$2),0))</f>
        <v/>
      </c>
      <c r="K15" s="23" t="str">
        <f>IF(ISBLANK(VLOOKUP(T_IE057PL[[#This Row],[Ścieżka Xpath]],ALL!$C:N,COLUMN(K$2),0)),"",VLOOKUP(T_IE057PL[[#This Row],[Ścieżka Xpath]],ALL!$C:N,COLUMN(K$2),0))</f>
        <v/>
      </c>
      <c r="L15" s="20" t="str">
        <f>IF(ISBLANK(VLOOKUP(T_IE057PL[[#This Row],[Ścieżka Xpath]],ALL!$C:O,COLUMN(L$2),0)),"",VLOOKUP(T_IE057PL[[#This Row],[Ścieżka Xpath]],ALL!$C:O,COLUMN(L$2),0))</f>
        <v/>
      </c>
      <c r="M15" s="20" t="str">
        <f>IF(ISBLANK(VLOOKUP(T_IE057PL[[#This Row],[Ścieżka Xpath]],ALL!$C:P,COLUMN(M$2),0)),"",VLOOKUP(T_IE057PL[[#This Row],[Ścieżka Xpath]],ALL!$C:P,COLUMN(M$2),0))</f>
        <v/>
      </c>
      <c r="N15" s="20" t="str">
        <f>IF(ISBLANK(VLOOKUP(T_IE057PL[[#This Row],[Ścieżka Xpath]],ALL!$C:Q,COLUMN(N$2),0)),"",VLOOKUP(T_IE057PL[[#This Row],[Ścieżka Xpath]],ALL!$C:Q,COLUMN(N$2),0))</f>
        <v/>
      </c>
      <c r="O15" s="20" t="str">
        <f>IF(ISBLANK(VLOOKUP(T_IE057PL[[#This Row],[Ścieżka Xpath]],ALL!$C:Q,COLUMN(O$2),0)),"",VLOOKUP(T_IE057PL[[#This Row],[Ścieżka Xpath]],ALL!$C:Q,COLUMN(O$2),0))</f>
        <v/>
      </c>
    </row>
    <row r="16" spans="1:15" ht="15">
      <c r="A16" s="9" t="s">
        <v>2231</v>
      </c>
      <c r="B16" s="12">
        <v>14</v>
      </c>
      <c r="C16" s="38" t="str">
        <f>IF(ISBLANK(VLOOKUP(T_IE057PL[[#This Row],[Ścieżka Xpath]],ALL!$C:E,COLUMN(C$2),0)),"",VLOOKUP(T_IE057PL[[#This Row],[Ścieżka Xpath]],ALL!$C:E,COLUMN(C$2),0))</f>
        <v>-</v>
      </c>
      <c r="D16" s="17" t="str">
        <f>IF(ISBLANK(VLOOKUP(T_IE057PL[[#This Row],[Ścieżka Xpath]],ALL!$C:F,COLUMN(D$2),0)),"",VLOOKUP(T_IE057PL[[#This Row],[Ścieżka Xpath]],ALL!$C:F,COLUMN(D$2),0))</f>
        <v>Powód odrzucenia.</v>
      </c>
      <c r="E16" s="50" t="str">
        <f>IF(ISBLANK(VLOOKUP(T_IE057PL[[#This Row],[Ścieżka Xpath]],ALL!$C:G,COLUMN(E$2),0)),"",VLOOKUP(T_IE057PL[[#This Row],[Ścieżka Xpath]],ALL!$C:G,COLUMN(E$2),0))</f>
        <v>Rejection reason.</v>
      </c>
      <c r="F16" s="41" t="str">
        <f>IF(ISBLANK(VLOOKUP(T_IE057PL[[#This Row],[Ścieżka Xpath]],ALL!$C:H,COLUMN(F$2),0)),"",VLOOKUP(T_IE057PL[[#This Row],[Ścieżka Xpath]],ALL!$C:H,COLUMN(F$2),0))</f>
        <v/>
      </c>
      <c r="G16" s="41" t="str">
        <f>IF(ISBLANK(VLOOKUP(T_IE057PL[[#This Row],[Ścieżka Xpath]],ALL!$C:I,COLUMN(G$2),0)),"",VLOOKUP(T_IE057PL[[#This Row],[Ścieżka Xpath]],ALL!$C:I,COLUMN(G$2),0))</f>
        <v>D</v>
      </c>
      <c r="H16" s="41" t="str">
        <f>IF(ISBLANK(VLOOKUP(T_IE057PL[[#This Row],[Ścieżka Xpath]],ALL!$C:J,COLUMN(H$2),0)),"",VLOOKUP(T_IE057PL[[#This Row],[Ścieżka Xpath]],ALL!$C:J,COLUMN(H$2),0))</f>
        <v>an..512</v>
      </c>
      <c r="I16" s="41" t="str">
        <f>IF(ISBLANK(VLOOKUP(T_IE057PL[[#This Row],[Ścieżka Xpath]],ALL!$C:K,COLUMN(I$2),0)),"",VLOOKUP(T_IE057PL[[#This Row],[Ścieżka Xpath]],ALL!$C:K,COLUMN(I$2),0))</f>
        <v/>
      </c>
      <c r="J16" s="41" t="str">
        <f>IF(ISBLANK(VLOOKUP(T_IE057PL[[#This Row],[Ścieżka Xpath]],ALL!$C:L,COLUMN(J$2),0)),"",VLOOKUP(T_IE057PL[[#This Row],[Ścieżka Xpath]],ALL!$C:L,COLUMN(J$2),0))</f>
        <v>C0492</v>
      </c>
      <c r="K16" s="23" t="str">
        <f>IF(ISBLANK(VLOOKUP(T_IE057PL[[#This Row],[Ścieżka Xpath]],ALL!$C:N,COLUMN(K$2),0)),"",VLOOKUP(T_IE057PL[[#This Row],[Ścieżka Xpath]],ALL!$C:N,COLUMN(K$2),0))</f>
        <v/>
      </c>
      <c r="L16" s="20" t="str">
        <f>IF(ISBLANK(VLOOKUP(T_IE057PL[[#This Row],[Ścieżka Xpath]],ALL!$C:O,COLUMN(L$2),0)),"",VLOOKUP(T_IE057PL[[#This Row],[Ścieżka Xpath]],ALL!$C:O,COLUMN(L$2),0))</f>
        <v/>
      </c>
      <c r="M16" s="20" t="str">
        <f>IF(ISBLANK(VLOOKUP(T_IE057PL[[#This Row],[Ścieżka Xpath]],ALL!$C:P,COLUMN(M$2),0)),"",VLOOKUP(T_IE057PL[[#This Row],[Ścieżka Xpath]],ALL!$C:P,COLUMN(M$2),0))</f>
        <v/>
      </c>
      <c r="N16" s="20" t="str">
        <f>IF(ISBLANK(VLOOKUP(T_IE057PL[[#This Row],[Ścieżka Xpath]],ALL!$C:Q,COLUMN(N$2),0)),"",VLOOKUP(T_IE057PL[[#This Row],[Ścieżka Xpath]],ALL!$C:Q,COLUMN(N$2),0))</f>
        <v/>
      </c>
      <c r="O16" s="20" t="str">
        <f>IF(ISBLANK(VLOOKUP(T_IE057PL[[#This Row],[Ścieżka Xpath]],ALL!$C:Q,COLUMN(O$2),0)),"",VLOOKUP(T_IE057PL[[#This Row],[Ścieżka Xpath]],ALL!$C:Q,COLUMN(O$2),0))</f>
        <v/>
      </c>
    </row>
    <row r="17" spans="1:15" ht="15">
      <c r="A17" s="59" t="s">
        <v>2232</v>
      </c>
      <c r="B17" s="22">
        <v>15</v>
      </c>
      <c r="C17" s="54" t="str">
        <f>IF(ISBLANK(VLOOKUP(T_IE057PL[[#This Row],[Ścieżka Xpath]],ALL!$C:E,COLUMN(C$2),0)),"",VLOOKUP(T_IE057PL[[#This Row],[Ścieżka Xpath]],ALL!$C:E,COLUMN(C$2),0))</f>
        <v/>
      </c>
      <c r="D17" s="65" t="str">
        <f>IF(ISBLANK(VLOOKUP(T_IE057PL[[#This Row],[Ścieżka Xpath]],ALL!$C:F,COLUMN(D$2),0)),"",VLOOKUP(T_IE057PL[[#This Row],[Ścieżka Xpath]],ALL!$C:F,COLUMN(D$2),0))</f>
        <v>Rzeczywisty urząd celny przeznaczenia.</v>
      </c>
      <c r="E17" s="56" t="str">
        <f>IF(ISBLANK(VLOOKUP(T_IE057PL[[#This Row],[Ścieżka Xpath]],ALL!$C:G,COLUMN(E$2),0)),"",VLOOKUP(T_IE057PL[[#This Row],[Ścieżka Xpath]],ALL!$C:G,COLUMN(E$2),0))</f>
        <v>Actual Customs Office of Destination.</v>
      </c>
      <c r="F17" s="55">
        <f>IF(ISBLANK(VLOOKUP(T_IE057PL[[#This Row],[Ścieżka Xpath]],ALL!$C:H,COLUMN(F$2),0)),"",VLOOKUP(T_IE057PL[[#This Row],[Ścieżka Xpath]],ALL!$C:H,COLUMN(F$2),0))</f>
        <v>1</v>
      </c>
      <c r="G17" s="55" t="str">
        <f>IF(ISBLANK(VLOOKUP(T_IE057PL[[#This Row],[Ścieżka Xpath]],ALL!$C:I,COLUMN(G$2),0)),"",VLOOKUP(T_IE057PL[[#This Row],[Ścieżka Xpath]],ALL!$C:I,COLUMN(G$2),0))</f>
        <v>R</v>
      </c>
      <c r="H17" s="55" t="str">
        <f>IF(ISBLANK(VLOOKUP(T_IE057PL[[#This Row],[Ścieżka Xpath]],ALL!$C:J,COLUMN(H$2),0)),"",VLOOKUP(T_IE057PL[[#This Row],[Ścieżka Xpath]],ALL!$C:J,COLUMN(H$2),0))</f>
        <v/>
      </c>
      <c r="I17" s="55" t="str">
        <f>IF(ISBLANK(VLOOKUP(T_IE057PL[[#This Row],[Ścieżka Xpath]],ALL!$C:K,COLUMN(I$2),0)),"",VLOOKUP(T_IE057PL[[#This Row],[Ścieżka Xpath]],ALL!$C:K,COLUMN(I$2),0))</f>
        <v/>
      </c>
      <c r="J17" s="104" t="str">
        <f>IF(ISBLANK(VLOOKUP(T_IE057PL[[#This Row],[Ścieżka Xpath]],ALL!$C:L,COLUMN(J$2),0)),"",VLOOKUP(T_IE057PL[[#This Row],[Ścieżka Xpath]],ALL!$C:L,COLUMN(J$2),0))</f>
        <v/>
      </c>
      <c r="K17" s="147" t="str">
        <f>IF(ISBLANK(VLOOKUP(T_IE057PL[[#This Row],[Ścieżka Xpath]],ALL!$C:N,COLUMN(K$2),0)),"",VLOOKUP(T_IE057PL[[#This Row],[Ścieżka Xpath]],ALL!$C:N,COLUMN(K$2),0))</f>
        <v/>
      </c>
      <c r="L17" s="36" t="str">
        <f>IF(ISBLANK(VLOOKUP(T_IE057PL[[#This Row],[Ścieżka Xpath]],ALL!$C:O,COLUMN(L$2),0)),"",VLOOKUP(T_IE057PL[[#This Row],[Ścieżka Xpath]],ALL!$C:O,COLUMN(L$2),0))</f>
        <v/>
      </c>
      <c r="M17" s="36" t="str">
        <f>IF(ISBLANK(VLOOKUP(T_IE057PL[[#This Row],[Ścieżka Xpath]],ALL!$C:P,COLUMN(M$2),0)),"",VLOOKUP(T_IE057PL[[#This Row],[Ścieżka Xpath]],ALL!$C:P,COLUMN(M$2),0))</f>
        <v/>
      </c>
      <c r="N17" s="36" t="str">
        <f>IF(ISBLANK(VLOOKUP(T_IE057PL[[#This Row],[Ścieżka Xpath]],ALL!$C:Q,COLUMN(N$2),0)),"",VLOOKUP(T_IE057PL[[#This Row],[Ścieżka Xpath]],ALL!$C:Q,COLUMN(N$2),0))</f>
        <v/>
      </c>
      <c r="O17" s="36" t="str">
        <f>IF(ISBLANK(VLOOKUP(T_IE057PL[[#This Row],[Ścieżka Xpath]],ALL!$C:Q,COLUMN(O$2),0)),"",VLOOKUP(T_IE057PL[[#This Row],[Ścieżka Xpath]],ALL!$C:Q,COLUMN(O$2),0))</f>
        <v/>
      </c>
    </row>
    <row r="18" spans="1:15" ht="15">
      <c r="A18" s="9" t="s">
        <v>2233</v>
      </c>
      <c r="B18" s="12">
        <v>16</v>
      </c>
      <c r="C18" s="38" t="str">
        <f>IF(ISBLANK(VLOOKUP(T_IE057PL[[#This Row],[Ścieżka Xpath]],ALL!$C:E,COLUMN(C$2),0)),"",VLOOKUP(T_IE057PL[[#This Row],[Ścieżka Xpath]],ALL!$C:E,COLUMN(C$2),0))</f>
        <v/>
      </c>
      <c r="D18" s="17" t="str">
        <f>IF(ISBLANK(VLOOKUP(T_IE057PL[[#This Row],[Ścieżka Xpath]],ALL!$C:F,COLUMN(D$2),0)),"",VLOOKUP(T_IE057PL[[#This Row],[Ścieżka Xpath]],ALL!$C:F,COLUMN(D$2),0))</f>
        <v>Kod rzeczywistego urzędu celnego przeznaczenia.</v>
      </c>
      <c r="E18" s="50" t="str">
        <f>IF(ISBLANK(VLOOKUP(T_IE057PL[[#This Row],[Ścieżka Xpath]],ALL!$C:G,COLUMN(E$2),0)),"",VLOOKUP(T_IE057PL[[#This Row],[Ścieżka Xpath]],ALL!$C:G,COLUMN(E$2),0))</f>
        <v>Actual Customs Office of Destination code.</v>
      </c>
      <c r="F18" s="41" t="str">
        <f>IF(ISBLANK(VLOOKUP(T_IE057PL[[#This Row],[Ścieżka Xpath]],ALL!$C:H,COLUMN(F$2),0)),"",VLOOKUP(T_IE057PL[[#This Row],[Ścieżka Xpath]],ALL!$C:H,COLUMN(F$2),0))</f>
        <v/>
      </c>
      <c r="G18" s="41" t="str">
        <f>IF(ISBLANK(VLOOKUP(T_IE057PL[[#This Row],[Ścieżka Xpath]],ALL!$C:I,COLUMN(G$2),0)),"",VLOOKUP(T_IE057PL[[#This Row],[Ścieżka Xpath]],ALL!$C:I,COLUMN(G$2),0))</f>
        <v>R</v>
      </c>
      <c r="H18" s="41" t="str">
        <f>IF(ISBLANK(VLOOKUP(T_IE057PL[[#This Row],[Ścieżka Xpath]],ALL!$C:J,COLUMN(H$2),0)),"",VLOOKUP(T_IE057PL[[#This Row],[Ścieżka Xpath]],ALL!$C:J,COLUMN(H$2),0))</f>
        <v>an8</v>
      </c>
      <c r="I18" s="41" t="str">
        <f>IF(ISBLANK(VLOOKUP(T_IE057PL[[#This Row],[Ścieżka Xpath]],ALL!$C:K,COLUMN(I$2),0)),"",VLOOKUP(T_IE057PL[[#This Row],[Ścieżka Xpath]],ALL!$C:K,COLUMN(I$2),0))</f>
        <v>CL172</v>
      </c>
      <c r="J18" s="41" t="str">
        <f>IF(ISBLANK(VLOOKUP(T_IE057PL[[#This Row],[Ścieżka Xpath]],ALL!$C:L,COLUMN(J$2),0)),"",VLOOKUP(T_IE057PL[[#This Row],[Ścieżka Xpath]],ALL!$C:L,COLUMN(J$2),0))</f>
        <v/>
      </c>
      <c r="K18" s="23" t="str">
        <f>IF(ISBLANK(VLOOKUP(T_IE057PL[[#This Row],[Ścieżka Xpath]],ALL!$C:N,COLUMN(K$2),0)),"",VLOOKUP(T_IE057PL[[#This Row],[Ścieżka Xpath]],ALL!$C:N,COLUMN(K$2),0))</f>
        <v/>
      </c>
      <c r="L18" s="20" t="str">
        <f>IF(ISBLANK(VLOOKUP(T_IE057PL[[#This Row],[Ścieżka Xpath]],ALL!$C:O,COLUMN(L$2),0)),"",VLOOKUP(T_IE057PL[[#This Row],[Ścieżka Xpath]],ALL!$C:O,COLUMN(L$2),0))</f>
        <v/>
      </c>
      <c r="M18" s="20" t="str">
        <f>IF(ISBLANK(VLOOKUP(T_IE057PL[[#This Row],[Ścieżka Xpath]],ALL!$C:P,COLUMN(M$2),0)),"",VLOOKUP(T_IE057PL[[#This Row],[Ścieżka Xpath]],ALL!$C:P,COLUMN(M$2),0))</f>
        <v/>
      </c>
      <c r="N18" s="20" t="str">
        <f>IF(ISBLANK(VLOOKUP(T_IE057PL[[#This Row],[Ścieżka Xpath]],ALL!$C:Q,COLUMN(N$2),0)),"",VLOOKUP(T_IE057PL[[#This Row],[Ścieżka Xpath]],ALL!$C:Q,COLUMN(N$2),0))</f>
        <v/>
      </c>
      <c r="O18" s="20" t="str">
        <f>IF(ISBLANK(VLOOKUP(T_IE057PL[[#This Row],[Ścieżka Xpath]],ALL!$C:Q,COLUMN(O$2),0)),"",VLOOKUP(T_IE057PL[[#This Row],[Ścieżka Xpath]],ALL!$C:Q,COLUMN(O$2),0))</f>
        <v/>
      </c>
    </row>
    <row r="19" spans="1:15" ht="15">
      <c r="A19" s="59" t="s">
        <v>2234</v>
      </c>
      <c r="B19" s="22">
        <v>17</v>
      </c>
      <c r="C19" s="54" t="str">
        <f>IF(ISBLANK(VLOOKUP(T_IE057PL[[#This Row],[Ścieżka Xpath]],ALL!$C:E,COLUMN(C$2),0)),"",VLOOKUP(T_IE057PL[[#This Row],[Ścieżka Xpath]],ALL!$C:E,COLUMN(C$2),0))</f>
        <v>-</v>
      </c>
      <c r="D19" s="65" t="str">
        <f>IF(ISBLANK(VLOOKUP(T_IE057PL[[#This Row],[Ścieżka Xpath]],ALL!$C:F,COLUMN(D$2),0)),"",VLOOKUP(T_IE057PL[[#This Row],[Ścieżka Xpath]],ALL!$C:F,COLUMN(D$2),0))</f>
        <v>Przedstawiający (podmiot w miejscu przeznaczenia).</v>
      </c>
      <c r="E19" s="56" t="str">
        <f>IF(ISBLANK(VLOOKUP(T_IE057PL[[#This Row],[Ścieżka Xpath]],ALL!$C:G,COLUMN(E$2),0)),"",VLOOKUP(T_IE057PL[[#This Row],[Ścieżka Xpath]],ALL!$C:G,COLUMN(E$2),0))</f>
        <v>Trader at destination.</v>
      </c>
      <c r="F19" s="55">
        <f>IF(ISBLANK(VLOOKUP(T_IE057PL[[#This Row],[Ścieżka Xpath]],ALL!$C:H,COLUMN(F$2),0)),"",VLOOKUP(T_IE057PL[[#This Row],[Ścieżka Xpath]],ALL!$C:H,COLUMN(F$2),0))</f>
        <v>1</v>
      </c>
      <c r="G19" s="55" t="str">
        <f>IF(ISBLANK(VLOOKUP(T_IE057PL[[#This Row],[Ścieżka Xpath]],ALL!$C:I,COLUMN(G$2),0)),"",VLOOKUP(T_IE057PL[[#This Row],[Ścieżka Xpath]],ALL!$C:I,COLUMN(G$2),0))</f>
        <v>R</v>
      </c>
      <c r="H19" s="55" t="str">
        <f>IF(ISBLANK(VLOOKUP(T_IE057PL[[#This Row],[Ścieżka Xpath]],ALL!$C:J,COLUMN(H$2),0)),"",VLOOKUP(T_IE057PL[[#This Row],[Ścieżka Xpath]],ALL!$C:J,COLUMN(H$2),0))</f>
        <v/>
      </c>
      <c r="I19" s="55" t="str">
        <f>IF(ISBLANK(VLOOKUP(T_IE057PL[[#This Row],[Ścieżka Xpath]],ALL!$C:K,COLUMN(I$2),0)),"",VLOOKUP(T_IE057PL[[#This Row],[Ścieżka Xpath]],ALL!$C:K,COLUMN(I$2),0))</f>
        <v/>
      </c>
      <c r="J19" s="55" t="str">
        <f>IF(ISBLANK(VLOOKUP(T_IE057PL[[#This Row],[Ścieżka Xpath]],ALL!$C:L,COLUMN(J$2),0)),"",VLOOKUP(T_IE057PL[[#This Row],[Ścieżka Xpath]],ALL!$C:L,COLUMN(J$2),0))</f>
        <v>G0868</v>
      </c>
      <c r="K19" s="147" t="str">
        <f>IF(ISBLANK(VLOOKUP(T_IE057PL[[#This Row],[Ścieżka Xpath]],ALL!$C:N,COLUMN(K$2),0)),"",VLOOKUP(T_IE057PL[[#This Row],[Ścieżka Xpath]],ALL!$C:N,COLUMN(K$2),0))</f>
        <v/>
      </c>
      <c r="L19" s="36" t="str">
        <f>IF(ISBLANK(VLOOKUP(T_IE057PL[[#This Row],[Ścieżka Xpath]],ALL!$C:O,COLUMN(L$2),0)),"",VLOOKUP(T_IE057PL[[#This Row],[Ścieżka Xpath]],ALL!$C:O,COLUMN(L$2),0))</f>
        <v/>
      </c>
      <c r="M19" s="36" t="str">
        <f>IF(ISBLANK(VLOOKUP(T_IE057PL[[#This Row],[Ścieżka Xpath]],ALL!$C:P,COLUMN(M$2),0)),"",VLOOKUP(T_IE057PL[[#This Row],[Ścieżka Xpath]],ALL!$C:P,COLUMN(M$2),0))</f>
        <v/>
      </c>
      <c r="N19" s="36" t="str">
        <f>IF(ISBLANK(VLOOKUP(T_IE057PL[[#This Row],[Ścieżka Xpath]],ALL!$C:Q,COLUMN(N$2),0)),"",VLOOKUP(T_IE057PL[[#This Row],[Ścieżka Xpath]],ALL!$C:Q,COLUMN(N$2),0))</f>
        <v/>
      </c>
      <c r="O19" s="36" t="str">
        <f>IF(ISBLANK(VLOOKUP(T_IE057PL[[#This Row],[Ścieżka Xpath]],ALL!$C:Q,COLUMN(O$2),0)),"",VLOOKUP(T_IE057PL[[#This Row],[Ścieżka Xpath]],ALL!$C:Q,COLUMN(O$2),0))</f>
        <v/>
      </c>
    </row>
    <row r="20" spans="1:15" ht="15">
      <c r="A20" s="9" t="s">
        <v>2235</v>
      </c>
      <c r="B20" s="12">
        <v>18</v>
      </c>
      <c r="C20" s="38" t="str">
        <f>IF(ISBLANK(VLOOKUP(T_IE057PL[[#This Row],[Ścieżka Xpath]],ALL!$C:E,COLUMN(C$2),0)),"",VLOOKUP(T_IE057PL[[#This Row],[Ścieżka Xpath]],ALL!$C:E,COLUMN(C$2),0))</f>
        <v>-</v>
      </c>
      <c r="D20" s="17" t="str">
        <f>IF(ISBLANK(VLOOKUP(T_IE057PL[[#This Row],[Ścieżka Xpath]],ALL!$C:F,COLUMN(D$2),0)),"",VLOOKUP(T_IE057PL[[#This Row],[Ścieżka Xpath]],ALL!$C:F,COLUMN(D$2),0))</f>
        <v>Numer EORI.</v>
      </c>
      <c r="E20" s="50" t="str">
        <f>IF(ISBLANK(VLOOKUP(T_IE057PL[[#This Row],[Ścieżka Xpath]],ALL!$C:G,COLUMN(E$2),0)),"",VLOOKUP(T_IE057PL[[#This Row],[Ścieżka Xpath]],ALL!$C:G,COLUMN(E$2),0))</f>
        <v>EORI number.</v>
      </c>
      <c r="F20" s="41" t="str">
        <f>IF(ISBLANK(VLOOKUP(T_IE057PL[[#This Row],[Ścieżka Xpath]],ALL!$C:H,COLUMN(F$2),0)),"",VLOOKUP(T_IE057PL[[#This Row],[Ścieżka Xpath]],ALL!$C:H,COLUMN(F$2),0))</f>
        <v/>
      </c>
      <c r="G20" s="41" t="str">
        <f>IF(ISBLANK(VLOOKUP(T_IE057PL[[#This Row],[Ścieżka Xpath]],ALL!$C:I,COLUMN(G$2),0)),"",VLOOKUP(T_IE057PL[[#This Row],[Ścieżka Xpath]],ALL!$C:I,COLUMN(G$2),0))</f>
        <v>R</v>
      </c>
      <c r="H20" s="41" t="str">
        <f>IF(ISBLANK(VLOOKUP(T_IE057PL[[#This Row],[Ścieżka Xpath]],ALL!$C:J,COLUMN(H$2),0)),"",VLOOKUP(T_IE057PL[[#This Row],[Ścieżka Xpath]],ALL!$C:J,COLUMN(H$2),0))</f>
        <v>an..17</v>
      </c>
      <c r="I20" s="41" t="str">
        <f>IF(ISBLANK(VLOOKUP(T_IE057PL[[#This Row],[Ścieżka Xpath]],ALL!$C:K,COLUMN(I$2),0)),"",VLOOKUP(T_IE057PL[[#This Row],[Ścieżka Xpath]],ALL!$C:K,COLUMN(I$2),0))</f>
        <v/>
      </c>
      <c r="J20" s="41" t="str">
        <f>IF(ISBLANK(VLOOKUP(T_IE057PL[[#This Row],[Ścieżka Xpath]],ALL!$C:L,COLUMN(J$2),0)),"",VLOOKUP(T_IE057PL[[#This Row],[Ścieżka Xpath]],ALL!$C:L,COLUMN(J$2),0))</f>
        <v>R0850</v>
      </c>
      <c r="K20" s="23" t="str">
        <f>IF(ISBLANK(VLOOKUP(T_IE057PL[[#This Row],[Ścieżka Xpath]],ALL!$C:N,COLUMN(K$2),0)),"",VLOOKUP(T_IE057PL[[#This Row],[Ścieżka Xpath]],ALL!$C:N,COLUMN(K$2),0))</f>
        <v/>
      </c>
      <c r="L20" s="20" t="str">
        <f>IF(ISBLANK(VLOOKUP(T_IE057PL[[#This Row],[Ścieżka Xpath]],ALL!$C:O,COLUMN(L$2),0)),"",VLOOKUP(T_IE057PL[[#This Row],[Ścieżka Xpath]],ALL!$C:O,COLUMN(L$2),0))</f>
        <v/>
      </c>
      <c r="M20" s="20" t="str">
        <f>IF(ISBLANK(VLOOKUP(T_IE057PL[[#This Row],[Ścieżka Xpath]],ALL!$C:P,COLUMN(M$2),0)),"",VLOOKUP(T_IE057PL[[#This Row],[Ścieżka Xpath]],ALL!$C:P,COLUMN(M$2),0))</f>
        <v/>
      </c>
      <c r="N20" s="20" t="str">
        <f>IF(ISBLANK(VLOOKUP(T_IE057PL[[#This Row],[Ścieżka Xpath]],ALL!$C:Q,COLUMN(N$2),0)),"",VLOOKUP(T_IE057PL[[#This Row],[Ścieżka Xpath]],ALL!$C:Q,COLUMN(N$2),0))</f>
        <v/>
      </c>
      <c r="O20" s="20" t="str">
        <f>IF(ISBLANK(VLOOKUP(T_IE057PL[[#This Row],[Ścieżka Xpath]],ALL!$C:Q,COLUMN(O$2),0)),"",VLOOKUP(T_IE057PL[[#This Row],[Ścieżka Xpath]],ALL!$C:Q,COLUMN(O$2),0))</f>
        <v/>
      </c>
    </row>
    <row r="21" spans="1:15" ht="15">
      <c r="A21" s="59" t="s">
        <v>2236</v>
      </c>
      <c r="B21" s="22">
        <v>19</v>
      </c>
      <c r="C21" s="54" t="str">
        <f>IF(ISBLANK(VLOOKUP(T_IE057PL[[#This Row],[Ścieżka Xpath]],ALL!$C:E,COLUMN(C$2),0)),"",VLOOKUP(T_IE057PL[[#This Row],[Ścieżka Xpath]],ALL!$C:E,COLUMN(C$2),0))</f>
        <v>-</v>
      </c>
      <c r="D21" s="56" t="str">
        <f>IF(ISBLANK(VLOOKUP(T_IE057PL[[#This Row],[Ścieżka Xpath]],ALL!$C:F,COLUMN(D$2),0)),"",VLOOKUP(T_IE057PL[[#This Row],[Ścieżka Xpath]],ALL!$C:F,COLUMN(D$2),0))</f>
        <v>Szczegóły błędów.</v>
      </c>
      <c r="E21" s="56" t="str">
        <f>IF(ISBLANK(VLOOKUP(T_IE057PL[[#This Row],[Ścieżka Xpath]],ALL!$C:G,COLUMN(E$2),0)),"",VLOOKUP(T_IE057PL[[#This Row],[Ścieżka Xpath]],ALL!$C:G,COLUMN(E$2),0))</f>
        <v>Error details.</v>
      </c>
      <c r="F21" s="55" t="str">
        <f>IF(ISBLANK(VLOOKUP(T_IE057PL[[#This Row],[Ścieżka Xpath]],ALL!$C:H,COLUMN(F$2),0)),"",VLOOKUP(T_IE057PL[[#This Row],[Ścieżka Xpath]],ALL!$C:H,COLUMN(F$2),0))</f>
        <v>0..9999</v>
      </c>
      <c r="G21" s="55" t="str">
        <f>IF(ISBLANK(VLOOKUP(T_IE057PL[[#This Row],[Ścieżka Xpath]],ALL!$C:I,COLUMN(G$2),0)),"",VLOOKUP(T_IE057PL[[#This Row],[Ścieżka Xpath]],ALL!$C:I,COLUMN(G$2),0))</f>
        <v>O</v>
      </c>
      <c r="H21" s="55" t="str">
        <f>IF(ISBLANK(VLOOKUP(T_IE057PL[[#This Row],[Ścieżka Xpath]],ALL!$C:J,COLUMN(H$2),0)),"",VLOOKUP(T_IE057PL[[#This Row],[Ścieżka Xpath]],ALL!$C:J,COLUMN(H$2),0))</f>
        <v/>
      </c>
      <c r="I21" s="55" t="str">
        <f>IF(ISBLANK(VLOOKUP(T_IE057PL[[#This Row],[Ścieżka Xpath]],ALL!$C:K,COLUMN(I$2),0)),"",VLOOKUP(T_IE057PL[[#This Row],[Ścieżka Xpath]],ALL!$C:K,COLUMN(I$2),0))</f>
        <v/>
      </c>
      <c r="J21" s="55" t="str">
        <f>IF(ISBLANK(VLOOKUP(T_IE057PL[[#This Row],[Ścieżka Xpath]],ALL!$C:L,COLUMN(J$2),0)),"",VLOOKUP(T_IE057PL[[#This Row],[Ścieżka Xpath]],ALL!$C:L,COLUMN(J$2),0))</f>
        <v>G0217</v>
      </c>
      <c r="K21" s="147" t="str">
        <f>IF(ISBLANK(VLOOKUP(T_IE057PL[[#This Row],[Ścieżka Xpath]],ALL!$C:N,COLUMN(K$2),0)),"",VLOOKUP(T_IE057PL[[#This Row],[Ścieżka Xpath]],ALL!$C:N,COLUMN(K$2),0))</f>
        <v/>
      </c>
      <c r="L21" s="36" t="str">
        <f>IF(ISBLANK(VLOOKUP(T_IE057PL[[#This Row],[Ścieżka Xpath]],ALL!$C:O,COLUMN(L$2),0)),"",VLOOKUP(T_IE057PL[[#This Row],[Ścieżka Xpath]],ALL!$C:O,COLUMN(L$2),0))</f>
        <v/>
      </c>
      <c r="M21" s="36" t="str">
        <f>IF(ISBLANK(VLOOKUP(T_IE057PL[[#This Row],[Ścieżka Xpath]],ALL!$C:P,COLUMN(M$2),0)),"",VLOOKUP(T_IE057PL[[#This Row],[Ścieżka Xpath]],ALL!$C:P,COLUMN(M$2),0))</f>
        <v/>
      </c>
      <c r="N21" s="36" t="str">
        <f>IF(ISBLANK(VLOOKUP(T_IE057PL[[#This Row],[Ścieżka Xpath]],ALL!$C:Q,COLUMN(N$2),0)),"",VLOOKUP(T_IE057PL[[#This Row],[Ścieżka Xpath]],ALL!$C:Q,COLUMN(N$2),0))</f>
        <v/>
      </c>
      <c r="O21" s="36" t="str">
        <f>IF(ISBLANK(VLOOKUP(T_IE057PL[[#This Row],[Ścieżka Xpath]],ALL!$C:Q,COLUMN(O$2),0)),"",VLOOKUP(T_IE057PL[[#This Row],[Ścieżka Xpath]],ALL!$C:Q,COLUMN(O$2),0))</f>
        <v/>
      </c>
    </row>
    <row r="22" spans="1:15" ht="15">
      <c r="A22" s="9" t="s">
        <v>2237</v>
      </c>
      <c r="B22" s="12">
        <v>20</v>
      </c>
      <c r="C22" s="38" t="str">
        <f>IF(ISBLANK(VLOOKUP(T_IE057PL[[#This Row],[Ścieżka Xpath]],ALL!$C:E,COLUMN(C$2),0)),"",VLOOKUP(T_IE057PL[[#This Row],[Ścieżka Xpath]],ALL!$C:E,COLUMN(C$2),0))</f>
        <v>-</v>
      </c>
      <c r="D22" s="17" t="str">
        <f>IF(ISBLANK(VLOOKUP(T_IE057PL[[#This Row],[Ścieżka Xpath]],ALL!$C:F,COLUMN(D$2),0)),"",VLOOKUP(T_IE057PL[[#This Row],[Ścieżka Xpath]],ALL!$C:F,COLUMN(D$2),0))</f>
        <v>Wskaźnik miejsca błędu.</v>
      </c>
      <c r="E22" s="50" t="str">
        <f>IF(ISBLANK(VLOOKUP(T_IE057PL[[#This Row],[Ścieżka Xpath]],ALL!$C:G,COLUMN(E$2),0)),"",VLOOKUP(T_IE057PL[[#This Row],[Ścieżka Xpath]],ALL!$C:G,COLUMN(E$2),0))</f>
        <v>Error pointer.</v>
      </c>
      <c r="F22" s="41" t="str">
        <f>IF(ISBLANK(VLOOKUP(T_IE057PL[[#This Row],[Ścieżka Xpath]],ALL!$C:H,COLUMN(F$2),0)),"",VLOOKUP(T_IE057PL[[#This Row],[Ścieżka Xpath]],ALL!$C:H,COLUMN(F$2),0))</f>
        <v/>
      </c>
      <c r="G22" s="41" t="str">
        <f>IF(ISBLANK(VLOOKUP(T_IE057PL[[#This Row],[Ścieżka Xpath]],ALL!$C:I,COLUMN(G$2),0)),"",VLOOKUP(T_IE057PL[[#This Row],[Ścieżka Xpath]],ALL!$C:I,COLUMN(G$2),0))</f>
        <v>R</v>
      </c>
      <c r="H22" s="41" t="str">
        <f>IF(ISBLANK(VLOOKUP(T_IE057PL[[#This Row],[Ścieżka Xpath]],ALL!$C:J,COLUMN(H$2),0)),"",VLOOKUP(T_IE057PL[[#This Row],[Ścieżka Xpath]],ALL!$C:J,COLUMN(H$2),0))</f>
        <v>an..512</v>
      </c>
      <c r="I22" s="41" t="str">
        <f>IF(ISBLANK(VLOOKUP(T_IE057PL[[#This Row],[Ścieżka Xpath]],ALL!$C:K,COLUMN(I$2),0)),"",VLOOKUP(T_IE057PL[[#This Row],[Ścieżka Xpath]],ALL!$C:K,COLUMN(I$2),0))</f>
        <v/>
      </c>
      <c r="J22" s="41" t="str">
        <f>IF(ISBLANK(VLOOKUP(T_IE057PL[[#This Row],[Ścieżka Xpath]],ALL!$C:L,COLUMN(J$2),0)),"",VLOOKUP(T_IE057PL[[#This Row],[Ścieżka Xpath]],ALL!$C:L,COLUMN(J$2),0))</f>
        <v>G0009</v>
      </c>
      <c r="K22" s="23" t="str">
        <f>IF(ISBLANK(VLOOKUP(T_IE057PL[[#This Row],[Ścieżka Xpath]],ALL!$C:N,COLUMN(K$2),0)),"",VLOOKUP(T_IE057PL[[#This Row],[Ścieżka Xpath]],ALL!$C:N,COLUMN(K$2),0))</f>
        <v/>
      </c>
      <c r="L22" s="20" t="str">
        <f>IF(ISBLANK(VLOOKUP(T_IE057PL[[#This Row],[Ścieżka Xpath]],ALL!$C:O,COLUMN(L$2),0)),"",VLOOKUP(T_IE057PL[[#This Row],[Ścieżka Xpath]],ALL!$C:O,COLUMN(L$2),0))</f>
        <v/>
      </c>
      <c r="M22" s="20" t="str">
        <f>IF(ISBLANK(VLOOKUP(T_IE057PL[[#This Row],[Ścieżka Xpath]],ALL!$C:P,COLUMN(M$2),0)),"",VLOOKUP(T_IE057PL[[#This Row],[Ścieżka Xpath]],ALL!$C:P,COLUMN(M$2),0))</f>
        <v/>
      </c>
      <c r="N22" s="20" t="str">
        <f>IF(ISBLANK(VLOOKUP(T_IE057PL[[#This Row],[Ścieżka Xpath]],ALL!$C:Q,COLUMN(N$2),0)),"",VLOOKUP(T_IE057PL[[#This Row],[Ścieżka Xpath]],ALL!$C:Q,COLUMN(N$2),0))</f>
        <v/>
      </c>
      <c r="O22" s="20" t="str">
        <f>IF(ISBLANK(VLOOKUP(T_IE057PL[[#This Row],[Ścieżka Xpath]],ALL!$C:Q,COLUMN(O$2),0)),"",VLOOKUP(T_IE057PL[[#This Row],[Ścieżka Xpath]],ALL!$C:Q,COLUMN(O$2),0))</f>
        <v/>
      </c>
    </row>
    <row r="23" spans="1:15" ht="15">
      <c r="A23" s="9" t="s">
        <v>2238</v>
      </c>
      <c r="B23" s="12">
        <v>21</v>
      </c>
      <c r="C23" s="38" t="str">
        <f>IF(ISBLANK(VLOOKUP(T_IE057PL[[#This Row],[Ścieżka Xpath]],ALL!$C:E,COLUMN(C$2),0)),"",VLOOKUP(T_IE057PL[[#This Row],[Ścieżka Xpath]],ALL!$C:E,COLUMN(C$2),0))</f>
        <v>-</v>
      </c>
      <c r="D23" s="17" t="str">
        <f>IF(ISBLANK(VLOOKUP(T_IE057PL[[#This Row],[Ścieżka Xpath]],ALL!$C:F,COLUMN(D$2),0)),"",VLOOKUP(T_IE057PL[[#This Row],[Ścieżka Xpath]],ALL!$C:F,COLUMN(D$2),0))</f>
        <v>Kod błędu.</v>
      </c>
      <c r="E23" s="50" t="str">
        <f>IF(ISBLANK(VLOOKUP(T_IE057PL[[#This Row],[Ścieżka Xpath]],ALL!$C:G,COLUMN(E$2),0)),"",VLOOKUP(T_IE057PL[[#This Row],[Ścieżka Xpath]],ALL!$C:G,COLUMN(E$2),0))</f>
        <v>Error code.</v>
      </c>
      <c r="F23" s="41" t="str">
        <f>IF(ISBLANK(VLOOKUP(T_IE057PL[[#This Row],[Ścieżka Xpath]],ALL!$C:H,COLUMN(F$2),0)),"",VLOOKUP(T_IE057PL[[#This Row],[Ścieżka Xpath]],ALL!$C:H,COLUMN(F$2),0))</f>
        <v/>
      </c>
      <c r="G23" s="41" t="str">
        <f>IF(ISBLANK(VLOOKUP(T_IE057PL[[#This Row],[Ścieżka Xpath]],ALL!$C:I,COLUMN(G$2),0)),"",VLOOKUP(T_IE057PL[[#This Row],[Ścieżka Xpath]],ALL!$C:I,COLUMN(G$2),0))</f>
        <v>R</v>
      </c>
      <c r="H23" s="41" t="str">
        <f>IF(ISBLANK(VLOOKUP(T_IE057PL[[#This Row],[Ścieżka Xpath]],ALL!$C:J,COLUMN(H$2),0)),"",VLOOKUP(T_IE057PL[[#This Row],[Ścieżka Xpath]],ALL!$C:J,COLUMN(H$2),0))</f>
        <v>n2</v>
      </c>
      <c r="I23" s="41" t="str">
        <f>IF(ISBLANK(VLOOKUP(T_IE057PL[[#This Row],[Ścieżka Xpath]],ALL!$C:K,COLUMN(I$2),0)),"",VLOOKUP(T_IE057PL[[#This Row],[Ścieżka Xpath]],ALL!$C:K,COLUMN(I$2),0))</f>
        <v>CL180</v>
      </c>
      <c r="J23" s="41" t="str">
        <f>IF(ISBLANK(VLOOKUP(T_IE057PL[[#This Row],[Ścieżka Xpath]],ALL!$C:L,COLUMN(J$2),0)),"",VLOOKUP(T_IE057PL[[#This Row],[Ścieżka Xpath]],ALL!$C:L,COLUMN(J$2),0))</f>
        <v/>
      </c>
      <c r="K23" s="23" t="str">
        <f>IF(ISBLANK(VLOOKUP(T_IE057PL[[#This Row],[Ścieżka Xpath]],ALL!$C:N,COLUMN(K$2),0)),"",VLOOKUP(T_IE057PL[[#This Row],[Ścieżka Xpath]],ALL!$C:N,COLUMN(K$2),0))</f>
        <v/>
      </c>
      <c r="L23" s="20" t="str">
        <f>IF(ISBLANK(VLOOKUP(T_IE057PL[[#This Row],[Ścieżka Xpath]],ALL!$C:O,COLUMN(L$2),0)),"",VLOOKUP(T_IE057PL[[#This Row],[Ścieżka Xpath]],ALL!$C:O,COLUMN(L$2),0))</f>
        <v/>
      </c>
      <c r="M23" s="20" t="str">
        <f>IF(ISBLANK(VLOOKUP(T_IE057PL[[#This Row],[Ścieżka Xpath]],ALL!$C:P,COLUMN(M$2),0)),"",VLOOKUP(T_IE057PL[[#This Row],[Ścieżka Xpath]],ALL!$C:P,COLUMN(M$2),0))</f>
        <v/>
      </c>
      <c r="N23" s="20" t="str">
        <f>IF(ISBLANK(VLOOKUP(T_IE057PL[[#This Row],[Ścieżka Xpath]],ALL!$C:Q,COLUMN(N$2),0)),"",VLOOKUP(T_IE057PL[[#This Row],[Ścieżka Xpath]],ALL!$C:Q,COLUMN(N$2),0))</f>
        <v/>
      </c>
      <c r="O23" s="20" t="str">
        <f>IF(ISBLANK(VLOOKUP(T_IE057PL[[#This Row],[Ścieżka Xpath]],ALL!$C:Q,COLUMN(O$2),0)),"",VLOOKUP(T_IE057PL[[#This Row],[Ścieżka Xpath]],ALL!$C:Q,COLUMN(O$2),0))</f>
        <v/>
      </c>
    </row>
    <row r="24" spans="1:15" ht="15">
      <c r="A24" s="9" t="s">
        <v>2239</v>
      </c>
      <c r="B24" s="12">
        <v>22</v>
      </c>
      <c r="C24" s="38" t="str">
        <f>IF(ISBLANK(VLOOKUP(T_IE057PL[[#This Row],[Ścieżka Xpath]],ALL!$C:E,COLUMN(C$2),0)),"",VLOOKUP(T_IE057PL[[#This Row],[Ścieżka Xpath]],ALL!$C:E,COLUMN(C$2),0))</f>
        <v>-</v>
      </c>
      <c r="D24" s="17" t="str">
        <f>IF(ISBLANK(VLOOKUP(T_IE057PL[[#This Row],[Ścieżka Xpath]],ALL!$C:F,COLUMN(D$2),0)),"",VLOOKUP(T_IE057PL[[#This Row],[Ścieżka Xpath]],ALL!$C:F,COLUMN(D$2),0))</f>
        <v>Przyczyna błędu.</v>
      </c>
      <c r="E24" s="50" t="str">
        <f>IF(ISBLANK(VLOOKUP(T_IE057PL[[#This Row],[Ścieżka Xpath]],ALL!$C:G,COLUMN(E$2),0)),"",VLOOKUP(T_IE057PL[[#This Row],[Ścieżka Xpath]],ALL!$C:G,COLUMN(E$2),0))</f>
        <v>Error reason.</v>
      </c>
      <c r="F24" s="41" t="str">
        <f>IF(ISBLANK(VLOOKUP(T_IE057PL[[#This Row],[Ścieżka Xpath]],ALL!$C:H,COLUMN(F$2),0)),"",VLOOKUP(T_IE057PL[[#This Row],[Ścieżka Xpath]],ALL!$C:H,COLUMN(F$2),0))</f>
        <v/>
      </c>
      <c r="G24" s="41" t="str">
        <f>IF(ISBLANK(VLOOKUP(T_IE057PL[[#This Row],[Ścieżka Xpath]],ALL!$C:I,COLUMN(G$2),0)),"",VLOOKUP(T_IE057PL[[#This Row],[Ścieżka Xpath]],ALL!$C:I,COLUMN(G$2),0))</f>
        <v>R</v>
      </c>
      <c r="H24" s="41" t="str">
        <f>IF(ISBLANK(VLOOKUP(T_IE057PL[[#This Row],[Ścieżka Xpath]],ALL!$C:J,COLUMN(H$2),0)),"",VLOOKUP(T_IE057PL[[#This Row],[Ścieżka Xpath]],ALL!$C:J,COLUMN(H$2),0))</f>
        <v>an..7</v>
      </c>
      <c r="I24" s="41" t="str">
        <f>IF(ISBLANK(VLOOKUP(T_IE057PL[[#This Row],[Ścieżka Xpath]],ALL!$C:K,COLUMN(I$2),0)),"",VLOOKUP(T_IE057PL[[#This Row],[Ścieżka Xpath]],ALL!$C:K,COLUMN(I$2),0))</f>
        <v/>
      </c>
      <c r="J24" s="41" t="str">
        <f>IF(ISBLANK(VLOOKUP(T_IE057PL[[#This Row],[Ścieżka Xpath]],ALL!$C:L,COLUMN(J$2),0)),"",VLOOKUP(T_IE057PL[[#This Row],[Ścieżka Xpath]],ALL!$C:L,COLUMN(J$2),0))</f>
        <v>G0010</v>
      </c>
      <c r="K24" s="23" t="str">
        <f>IF(ISBLANK(VLOOKUP(T_IE057PL[[#This Row],[Ścieżka Xpath]],ALL!$C:N,COLUMN(K$2),0)),"",VLOOKUP(T_IE057PL[[#This Row],[Ścieżka Xpath]],ALL!$C:N,COLUMN(K$2),0))</f>
        <v>2.00</v>
      </c>
      <c r="L24" s="20" t="str">
        <f>IF(ISBLANK(VLOOKUP(T_IE057PL[[#This Row],[Ścieżka Xpath]],ALL!$C:O,COLUMN(L$2),0)),"",VLOOKUP(T_IE057PL[[#This Row],[Ścieżka Xpath]],ALL!$C:O,COLUMN(L$2),0))</f>
        <v>Korekta formatu.</v>
      </c>
      <c r="M24" s="20" t="str">
        <f>IF(ISBLANK(VLOOKUP(T_IE057PL[[#This Row],[Ścieżka Xpath]],ALL!$C:P,COLUMN(M$2),0)),"",VLOOKUP(T_IE057PL[[#This Row],[Ścieżka Xpath]],ALL!$C:P,COLUMN(M$2),0))</f>
        <v>Format correction.</v>
      </c>
      <c r="N24" s="20" t="str">
        <f>IF(ISBLANK(VLOOKUP(T_IE057PL[[#This Row],[Ścieżka Xpath]],ALL!$C:Q,COLUMN(N$2),0)),"",VLOOKUP(T_IE057PL[[#This Row],[Ścieżka Xpath]],ALL!$C:Q,COLUMN(N$2),0))</f>
        <v/>
      </c>
      <c r="O24" s="20" t="str">
        <f>IF(ISBLANK(VLOOKUP(T_IE057PL[[#This Row],[Ścieżka Xpath]],ALL!$C:Q,COLUMN(O$2),0)),"",VLOOKUP(T_IE057PL[[#This Row],[Ścieżka Xpath]],ALL!$C:Q,COLUMN(O$2),0))</f>
        <v/>
      </c>
    </row>
    <row r="25" spans="1:15" ht="15">
      <c r="A25" s="9" t="s">
        <v>2240</v>
      </c>
      <c r="B25" s="12">
        <v>23</v>
      </c>
      <c r="C25" s="38" t="str">
        <f>IF(ISBLANK(VLOOKUP(T_IE057PL[[#This Row],[Ścieżka Xpath]],ALL!$C:E,COLUMN(C$2),0)),"",VLOOKUP(T_IE057PL[[#This Row],[Ścieżka Xpath]],ALL!$C:E,COLUMN(C$2),0))</f>
        <v>-</v>
      </c>
      <c r="D25" s="17" t="str">
        <f>IF(ISBLANK(VLOOKUP(T_IE057PL[[#This Row],[Ścieżka Xpath]],ALL!$C:F,COLUMN(D$2),0)),"",VLOOKUP(T_IE057PL[[#This Row],[Ścieżka Xpath]],ALL!$C:F,COLUMN(D$2),0))</f>
        <v>Wartość powodująca błąd.</v>
      </c>
      <c r="E25" s="50" t="str">
        <f>IF(ISBLANK(VLOOKUP(T_IE057PL[[#This Row],[Ścieżka Xpath]],ALL!$C:G,COLUMN(E$2),0)),"",VLOOKUP(T_IE057PL[[#This Row],[Ścieżka Xpath]],ALL!$C:G,COLUMN(E$2),0))</f>
        <v>Original attribute value.</v>
      </c>
      <c r="F25" s="41" t="str">
        <f>IF(ISBLANK(VLOOKUP(T_IE057PL[[#This Row],[Ścieżka Xpath]],ALL!$C:H,COLUMN(F$2),0)),"",VLOOKUP(T_IE057PL[[#This Row],[Ścieżka Xpath]],ALL!$C:H,COLUMN(F$2),0))</f>
        <v/>
      </c>
      <c r="G25" s="41" t="str">
        <f>IF(ISBLANK(VLOOKUP(T_IE057PL[[#This Row],[Ścieżka Xpath]],ALL!$C:I,COLUMN(G$2),0)),"",VLOOKUP(T_IE057PL[[#This Row],[Ścieżka Xpath]],ALL!$C:I,COLUMN(G$2),0))</f>
        <v>O</v>
      </c>
      <c r="H25" s="41" t="str">
        <f>IF(ISBLANK(VLOOKUP(T_IE057PL[[#This Row],[Ścieżka Xpath]],ALL!$C:J,COLUMN(H$2),0)),"",VLOOKUP(T_IE057PL[[#This Row],[Ścieżka Xpath]],ALL!$C:J,COLUMN(H$2),0))</f>
        <v>an..512</v>
      </c>
      <c r="I25" s="41" t="str">
        <f>IF(ISBLANK(VLOOKUP(T_IE057PL[[#This Row],[Ścieżka Xpath]],ALL!$C:K,COLUMN(I$2),0)),"",VLOOKUP(T_IE057PL[[#This Row],[Ścieżka Xpath]],ALL!$C:K,COLUMN(I$2),0))</f>
        <v/>
      </c>
      <c r="J25" s="41" t="str">
        <f>IF(ISBLANK(VLOOKUP(T_IE057PL[[#This Row],[Ścieżka Xpath]],ALL!$C:L,COLUMN(J$2),0)),"",VLOOKUP(T_IE057PL[[#This Row],[Ścieżka Xpath]],ALL!$C:L,COLUMN(J$2),0))</f>
        <v/>
      </c>
      <c r="K25" s="23" t="str">
        <f>IF(ISBLANK(VLOOKUP(T_IE057PL[[#This Row],[Ścieżka Xpath]],ALL!$C:N,COLUMN(K$2),0)),"",VLOOKUP(T_IE057PL[[#This Row],[Ścieżka Xpath]],ALL!$C:N,COLUMN(K$2),0))</f>
        <v/>
      </c>
      <c r="L25" s="20" t="str">
        <f>IF(ISBLANK(VLOOKUP(T_IE057PL[[#This Row],[Ścieżka Xpath]],ALL!$C:O,COLUMN(L$2),0)),"",VLOOKUP(T_IE057PL[[#This Row],[Ścieżka Xpath]],ALL!$C:O,COLUMN(L$2),0))</f>
        <v/>
      </c>
      <c r="M25" s="20" t="str">
        <f>IF(ISBLANK(VLOOKUP(T_IE057PL[[#This Row],[Ścieżka Xpath]],ALL!$C:P,COLUMN(M$2),0)),"",VLOOKUP(T_IE057PL[[#This Row],[Ścieżka Xpath]],ALL!$C:P,COLUMN(M$2),0))</f>
        <v/>
      </c>
      <c r="N25" s="20" t="str">
        <f>IF(ISBLANK(VLOOKUP(T_IE057PL[[#This Row],[Ścieżka Xpath]],ALL!$C:Q,COLUMN(N$2),0)),"",VLOOKUP(T_IE057PL[[#This Row],[Ścieżka Xpath]],ALL!$C:Q,COLUMN(N$2),0))</f>
        <v/>
      </c>
      <c r="O25" s="20" t="str">
        <f>IF(ISBLANK(VLOOKUP(T_IE057PL[[#This Row],[Ścieżka Xpath]],ALL!$C:Q,COLUMN(O$2),0)),"",VLOOKUP(T_IE057PL[[#This Row],[Ścieżka Xpath]],ALL!$C:Q,COLUMN(O$2),0))</f>
        <v/>
      </c>
    </row>
    <row r="26" spans="1:15" ht="15">
      <c r="A26" s="59" t="s">
        <v>2241</v>
      </c>
      <c r="B26" s="22">
        <v>24</v>
      </c>
      <c r="C26" s="54" t="str">
        <f>IF(ISBLANK(VLOOKUP(T_IE057PL[[#This Row],[Ścieżka Xpath]],ALL!$C:E,COLUMN(C$2),0)),"",VLOOKUP(T_IE057PL[[#This Row],[Ścieżka Xpath]],ALL!$C:E,COLUMN(C$2),0))</f>
        <v>-</v>
      </c>
      <c r="D26" s="56" t="str">
        <f>IF(ISBLANK(VLOOKUP(T_IE057PL[[#This Row],[Ścieżka Xpath]],ALL!$C:F,COLUMN(D$2),0)),"",VLOOKUP(T_IE057PL[[#This Row],[Ścieżka Xpath]],ALL!$C:F,COLUMN(D$2),0))</f>
        <v>Podpis elektroniczny.</v>
      </c>
      <c r="E26" s="56" t="str">
        <f>IF(ISBLANK(VLOOKUP(T_IE057PL[[#This Row],[Ścieżka Xpath]],ALL!$C:G,COLUMN(E$2),0)),"",VLOOKUP(T_IE057PL[[#This Row],[Ścieżka Xpath]],ALL!$C:G,COLUMN(E$2),0))</f>
        <v>Message's digital signature.</v>
      </c>
      <c r="F26" s="55" t="str">
        <f>IF(ISBLANK(VLOOKUP(T_IE057PL[[#This Row],[Ścieżka Xpath]],ALL!$C:H,COLUMN(F$2),0)),"",VLOOKUP(T_IE057PL[[#This Row],[Ścieżka Xpath]],ALL!$C:H,COLUMN(F$2),0))</f>
        <v>0..1</v>
      </c>
      <c r="G26" s="55" t="str">
        <f>IF(ISBLANK(VLOOKUP(T_IE057PL[[#This Row],[Ścieżka Xpath]],ALL!$C:I,COLUMN(G$2),0)),"",VLOOKUP(T_IE057PL[[#This Row],[Ścieżka Xpath]],ALL!$C:I,COLUMN(G$2),0))</f>
        <v>O</v>
      </c>
      <c r="H26" s="55" t="str">
        <f>IF(ISBLANK(VLOOKUP(T_IE057PL[[#This Row],[Ścieżka Xpath]],ALL!$C:J,COLUMN(H$2),0)),"",VLOOKUP(T_IE057PL[[#This Row],[Ścieżka Xpath]],ALL!$C:J,COLUMN(H$2),0))</f>
        <v/>
      </c>
      <c r="I26" s="55" t="str">
        <f>IF(ISBLANK(VLOOKUP(T_IE057PL[[#This Row],[Ścieżka Xpath]],ALL!$C:K,COLUMN(I$2),0)),"",VLOOKUP(T_IE057PL[[#This Row],[Ścieżka Xpath]],ALL!$C:K,COLUMN(I$2),0))</f>
        <v/>
      </c>
      <c r="J26" s="55" t="str">
        <f>IF(ISBLANK(VLOOKUP(T_IE057PL[[#This Row],[Ścieżka Xpath]],ALL!$C:L,COLUMN(J$2),0)),"",VLOOKUP(T_IE057PL[[#This Row],[Ścieżka Xpath]],ALL!$C:L,COLUMN(J$2),0))</f>
        <v/>
      </c>
      <c r="K26" s="185" t="str">
        <f>IF(ISBLANK(VLOOKUP(T_IE057PL[[#This Row],[Ścieżka Xpath]],ALL!$C:N,COLUMN(K$2),0)),"",VLOOKUP(T_IE057PL[[#This Row],[Ścieżka Xpath]],ALL!$C:N,COLUMN(K$2),0))</f>
        <v/>
      </c>
      <c r="L26" s="36" t="str">
        <f>IF(ISBLANK(VLOOKUP(T_IE057PL[[#This Row],[Ścieżka Xpath]],ALL!$C:O,COLUMN(L$2),0)),"",VLOOKUP(T_IE057PL[[#This Row],[Ścieżka Xpath]],ALL!$C:O,COLUMN(L$2),0))</f>
        <v/>
      </c>
      <c r="M26" s="36" t="str">
        <f>IF(ISBLANK(VLOOKUP(T_IE057PL[[#This Row],[Ścieżka Xpath]],ALL!$C:P,COLUMN(M$2),0)),"",VLOOKUP(T_IE057PL[[#This Row],[Ścieżka Xpath]],ALL!$C:P,COLUMN(M$2),0))</f>
        <v/>
      </c>
      <c r="N26" s="36" t="str">
        <f>IF(ISBLANK(VLOOKUP(T_IE057PL[[#This Row],[Ścieżka Xpath]],ALL!$C:Q,COLUMN(N$2),0)),"",VLOOKUP(T_IE057PL[[#This Row],[Ścieżka Xpath]],ALL!$C:Q,COLUMN(N$2),0))</f>
        <v/>
      </c>
      <c r="O26" s="36" t="str">
        <f>IF(ISBLANK(VLOOKUP(T_IE057PL[[#This Row],[Ścieżka Xpath]],ALL!$C:Q,COLUMN(O$2),0)),"",VLOOKUP(T_IE057PL[[#This Row],[Ścieżka Xpath]],ALL!$C:Q,COLUMN(O$2),0))</f>
        <v/>
      </c>
    </row>
    <row r="27" spans="1:15">
      <c r="J27" s="184"/>
    </row>
  </sheetData>
  <hyperlinks>
    <hyperlink ref="A1" location="METRYKA!A1" display="METRYKA" xr:uid="{CCBBCF3B-BF90-48B0-A688-CB45ACE569C4}"/>
  </hyperlinks>
  <pageMargins left="0.7" right="0.7" top="0.75" bottom="0.75" header="0.3" footer="0.3"/>
  <pageSetup paperSize="9" orientation="portrait" r:id="rId1"/>
  <tableParts count="1">
    <tablePart r:id="rId2"/>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12F998-F132-4F59-A989-6646930A8F16}">
  <sheetPr codeName="Arkusz28"/>
  <dimension ref="A1:O34"/>
  <sheetViews>
    <sheetView zoomScale="85" zoomScaleNormal="85" workbookViewId="0">
      <selection activeCell="E20" sqref="E20"/>
    </sheetView>
  </sheetViews>
  <sheetFormatPr defaultRowHeight="12.75"/>
  <cols>
    <col min="1" max="1" width="80.7109375" style="19" customWidth="1"/>
    <col min="2" max="2" width="7.5703125" style="18" bestFit="1" customWidth="1"/>
    <col min="3" max="3" width="16.7109375" style="18" customWidth="1"/>
    <col min="4" max="5" width="50.7109375" style="20" customWidth="1"/>
    <col min="6" max="11" width="8.7109375" style="23" customWidth="1"/>
    <col min="12" max="15" width="22.7109375" style="20" customWidth="1"/>
  </cols>
  <sheetData>
    <row r="1" spans="1:15" ht="23.25">
      <c r="A1" s="99" t="s">
        <v>3642</v>
      </c>
      <c r="B1" s="153"/>
      <c r="C1" s="138" t="str">
        <f>MID(A3,2,FIND("#",SUBSTITUTE(A3,"/","#",LEN(A3)-LEN(SUBSTITUTE(A3,"/",""))),1)-2)</f>
        <v>IE058PL</v>
      </c>
      <c r="D1" s="50"/>
      <c r="E1" s="50"/>
      <c r="F1" s="41"/>
      <c r="G1" s="41"/>
      <c r="H1" s="41"/>
      <c r="I1" s="41"/>
      <c r="J1" s="41"/>
    </row>
    <row r="2" spans="1:15" ht="30">
      <c r="A2" s="107" t="s">
        <v>1355</v>
      </c>
      <c r="B2" s="107" t="s">
        <v>5040</v>
      </c>
      <c r="C2" s="107" t="s">
        <v>5359</v>
      </c>
      <c r="D2" s="115" t="s">
        <v>5591</v>
      </c>
      <c r="E2" s="115" t="s">
        <v>5592</v>
      </c>
      <c r="F2" s="107" t="s">
        <v>1</v>
      </c>
      <c r="G2" s="107" t="s">
        <v>2</v>
      </c>
      <c r="H2" s="107" t="s">
        <v>3</v>
      </c>
      <c r="I2" s="107" t="s">
        <v>4</v>
      </c>
      <c r="J2" s="107" t="s">
        <v>5</v>
      </c>
      <c r="K2" s="107" t="s">
        <v>4322</v>
      </c>
      <c r="L2" s="107" t="s">
        <v>5360</v>
      </c>
      <c r="M2" s="107" t="s">
        <v>5358</v>
      </c>
      <c r="N2" s="107" t="s">
        <v>5357</v>
      </c>
      <c r="O2" s="107" t="s">
        <v>5590</v>
      </c>
    </row>
    <row r="3" spans="1:15" ht="30">
      <c r="A3" s="69" t="s">
        <v>4321</v>
      </c>
      <c r="B3" s="54">
        <v>1</v>
      </c>
      <c r="C3" s="54" t="str">
        <f>IF(ISBLANK(VLOOKUP(T_IE058PL[[#This Row],[Ścieżka Xpath]],ALL!$C:E,COLUMN(C$2),0)),"",VLOOKUP(T_IE058PL[[#This Row],[Ścieżka Xpath]],ALL!$C:E,COLUMN(C$2),0))</f>
        <v>-</v>
      </c>
      <c r="D3" s="56" t="str">
        <f>IF(ISBLANK(VLOOKUP(T_IE058PL[[#This Row],[Ścieżka Xpath]],ALL!$C:F,COLUMN(D$2),0)),"",VLOOKUP(T_IE058PL[[#This Row],[Ścieżka Xpath]],ALL!$C:F,COLUMN(D$2),0))</f>
        <v>Dane zgłoszenia tranzytowego wymagane na poziomie krajowym.</v>
      </c>
      <c r="E3" s="56" t="str">
        <f>IF(ISBLANK(VLOOKUP(T_IE058PL[[#This Row],[Ścieżka Xpath]],ALL!$C:G,COLUMN(E$2),0)),"",VLOOKUP(T_IE058PL[[#This Row],[Ścieżka Xpath]],ALL!$C:G,COLUMN(E$2),0))</f>
        <v>Node grouping nationally required transit data.</v>
      </c>
      <c r="F3" s="55" t="str">
        <f>IF(ISBLANK(VLOOKUP(T_IE058PL[[#This Row],[Ścieżka Xpath]],ALL!$C:H,COLUMN(F$2),0)),"",VLOOKUP(T_IE058PL[[#This Row],[Ścieżka Xpath]],ALL!$C:H,COLUMN(F$2),0))</f>
        <v>0..1</v>
      </c>
      <c r="G3" s="55" t="str">
        <f>IF(ISBLANK(VLOOKUP(T_IE058PL[[#This Row],[Ścieżka Xpath]],ALL!$C:I,COLUMN(G$2),0)),"",VLOOKUP(T_IE058PL[[#This Row],[Ścieżka Xpath]],ALL!$C:I,COLUMN(G$2),0))</f>
        <v>O</v>
      </c>
      <c r="H3" s="55" t="str">
        <f>IF(ISBLANK(VLOOKUP(T_IE058PL[[#This Row],[Ścieżka Xpath]],ALL!$C:J,COLUMN(H$2),0)),"",VLOOKUP(T_IE058PL[[#This Row],[Ścieżka Xpath]],ALL!$C:J,COLUMN(H$2),0))</f>
        <v/>
      </c>
      <c r="I3" s="55" t="str">
        <f>IF(ISBLANK(VLOOKUP(T_IE058PL[[#This Row],[Ścieżka Xpath]],ALL!$C:K,COLUMN(I$2),0)),"",VLOOKUP(T_IE058PL[[#This Row],[Ścieżka Xpath]],ALL!$C:K,COLUMN(I$2),0))</f>
        <v/>
      </c>
      <c r="J3" s="55" t="str">
        <f>IF(ISBLANK(VLOOKUP(T_IE058PL[[#This Row],[Ścieżka Xpath]],ALL!$C:L,COLUMN(J$2),0)),"",VLOOKUP(T_IE058PL[[#This Row],[Ścieżka Xpath]],ALL!$C:L,COLUMN(J$2),0))</f>
        <v/>
      </c>
      <c r="K3" s="24" t="str">
        <f>IF(ISBLANK(VLOOKUP(T_IE058PL[[#This Row],[Ścieżka Xpath]],ALL!$C:N,COLUMN(K$2),0)),"",VLOOKUP(T_IE058PL[[#This Row],[Ścieżka Xpath]],ALL!$C:N,COLUMN(K$2),0))</f>
        <v>2.00</v>
      </c>
      <c r="L3" s="56" t="str">
        <f>IF(ISBLANK(VLOOKUP(T_IE058PL[[#This Row],[Ścieżka Xpath]],ALL!$C:O,COLUMN(L$2),0)),"",VLOOKUP(T_IE058PL[[#This Row],[Ścieżka Xpath]],ALL!$C:O,COLUMN(L$2),0))</f>
        <v>Reorganizacja struktury.</v>
      </c>
      <c r="M3" s="56" t="str">
        <f>IF(ISBLANK(VLOOKUP(T_IE058PL[[#This Row],[Ścieżka Xpath]],ALL!$C:P,COLUMN(M$2),0)),"",VLOOKUP(T_IE058PL[[#This Row],[Ścieżka Xpath]],ALL!$C:P,COLUMN(M$2),0))</f>
        <v>Structure reorganisation.</v>
      </c>
      <c r="N3" s="56" t="str">
        <f>IF(ISBLANK(VLOOKUP(T_IE058PL[[#This Row],[Ścieżka Xpath]],ALL!$C:Q,COLUMN(N$2),0)),"",VLOOKUP(T_IE058PL[[#This Row],[Ścieżka Xpath]],ALL!$C:Q,COLUMN(N$2),0))</f>
        <v/>
      </c>
      <c r="O3" s="56" t="str">
        <f>IF(ISBLANK(VLOOKUP(T_IE058PL[[#This Row],[Ścieżka Xpath]],ALL!$C:Q,COLUMN(O$2),0)),"",VLOOKUP(T_IE058PL[[#This Row],[Ścieżka Xpath]],ALL!$C:Q,COLUMN(O$2),0))</f>
        <v/>
      </c>
    </row>
    <row r="4" spans="1:15" ht="30">
      <c r="A4" s="69" t="s">
        <v>4333</v>
      </c>
      <c r="B4" s="54">
        <v>2</v>
      </c>
      <c r="C4" s="54" t="str">
        <f>IF(ISBLANK(VLOOKUP(T_IE058PL[[#This Row],[Ścieżka Xpath]],ALL!$C:E,COLUMN(C$2),0)),"",VLOOKUP(T_IE058PL[[#This Row],[Ścieżka Xpath]],ALL!$C:E,COLUMN(C$2),0))</f>
        <v>-</v>
      </c>
      <c r="D4" s="56" t="str">
        <f>IF(ISBLANK(VLOOKUP(T_IE058PL[[#This Row],[Ścieżka Xpath]],ALL!$C:F,COLUMN(D$2),0)),"",VLOOKUP(T_IE058PL[[#This Row],[Ścieżka Xpath]],ALL!$C:F,COLUMN(D$2),0))</f>
        <v>Informacje z systemu AIS-ICS2 dot. wprowadzenia.</v>
      </c>
      <c r="E4" s="56" t="str">
        <f>IF(ISBLANK(VLOOKUP(T_IE058PL[[#This Row],[Ścieżka Xpath]],ALL!$C:G,COLUMN(E$2),0)),"",VLOOKUP(T_IE058PL[[#This Row],[Ścieżka Xpath]],ALL!$C:G,COLUMN(E$2),0))</f>
        <v>AIS-ICS2 entry information.</v>
      </c>
      <c r="F4" s="55">
        <f>IF(ISBLANK(VLOOKUP(T_IE058PL[[#This Row],[Ścieżka Xpath]],ALL!$C:H,COLUMN(F$2),0)),"",VLOOKUP(T_IE058PL[[#This Row],[Ścieżka Xpath]],ALL!$C:H,COLUMN(F$2),0))</f>
        <v>1</v>
      </c>
      <c r="G4" s="55" t="str">
        <f>IF(ISBLANK(VLOOKUP(T_IE058PL[[#This Row],[Ścieżka Xpath]],ALL!$C:I,COLUMN(G$2),0)),"",VLOOKUP(T_IE058PL[[#This Row],[Ścieżka Xpath]],ALL!$C:I,COLUMN(G$2),0))</f>
        <v>R</v>
      </c>
      <c r="H4" s="55" t="str">
        <f>IF(ISBLANK(VLOOKUP(T_IE058PL[[#This Row],[Ścieżka Xpath]],ALL!$C:J,COLUMN(H$2),0)),"",VLOOKUP(T_IE058PL[[#This Row],[Ścieżka Xpath]],ALL!$C:J,COLUMN(H$2),0))</f>
        <v/>
      </c>
      <c r="I4" s="55" t="str">
        <f>IF(ISBLANK(VLOOKUP(T_IE058PL[[#This Row],[Ścieżka Xpath]],ALL!$C:K,COLUMN(I$2),0)),"",VLOOKUP(T_IE058PL[[#This Row],[Ścieżka Xpath]],ALL!$C:K,COLUMN(I$2),0))</f>
        <v/>
      </c>
      <c r="J4" s="55" t="str">
        <f>IF(ISBLANK(VLOOKUP(T_IE058PL[[#This Row],[Ścieżka Xpath]],ALL!$C:L,COLUMN(J$2),0)),"",VLOOKUP(T_IE058PL[[#This Row],[Ścieżka Xpath]],ALL!$C:L,COLUMN(J$2),0))</f>
        <v/>
      </c>
      <c r="K4" s="24" t="str">
        <f>IF(ISBLANK(VLOOKUP(T_IE058PL[[#This Row],[Ścieżka Xpath]],ALL!$C:N,COLUMN(K$2),0)),"",VLOOKUP(T_IE058PL[[#This Row],[Ścieżka Xpath]],ALL!$C:N,COLUMN(K$2),0))</f>
        <v>2.00</v>
      </c>
      <c r="L4" s="56" t="str">
        <f>IF(ISBLANK(VLOOKUP(T_IE058PL[[#This Row],[Ścieżka Xpath]],ALL!$C:O,COLUMN(L$2),0)),"",VLOOKUP(T_IE058PL[[#This Row],[Ścieżka Xpath]],ALL!$C:O,COLUMN(L$2),0))</f>
        <v>Reorganizacja struktury.</v>
      </c>
      <c r="M4" s="56" t="str">
        <f>IF(ISBLANK(VLOOKUP(T_IE058PL[[#This Row],[Ścieżka Xpath]],ALL!$C:P,COLUMN(M$2),0)),"",VLOOKUP(T_IE058PL[[#This Row],[Ścieżka Xpath]],ALL!$C:P,COLUMN(M$2),0))</f>
        <v>Structure reorganisation.</v>
      </c>
      <c r="N4" s="56" t="str">
        <f>IF(ISBLANK(VLOOKUP(T_IE058PL[[#This Row],[Ścieżka Xpath]],ALL!$C:Q,COLUMN(N$2),0)),"",VLOOKUP(T_IE058PL[[#This Row],[Ścieżka Xpath]],ALL!$C:Q,COLUMN(N$2),0))</f>
        <v/>
      </c>
      <c r="O4" s="56" t="str">
        <f>IF(ISBLANK(VLOOKUP(T_IE058PL[[#This Row],[Ścieżka Xpath]],ALL!$C:Q,COLUMN(O$2),0)),"",VLOOKUP(T_IE058PL[[#This Row],[Ścieżka Xpath]],ALL!$C:Q,COLUMN(O$2),0))</f>
        <v/>
      </c>
    </row>
    <row r="5" spans="1:15" ht="30">
      <c r="A5" s="57" t="s">
        <v>4334</v>
      </c>
      <c r="B5" s="38">
        <v>3</v>
      </c>
      <c r="C5" s="38" t="str">
        <f>IF(ISBLANK(VLOOKUP(T_IE058PL[[#This Row],[Ścieżka Xpath]],ALL!$C:E,COLUMN(C$2),0)),"",VLOOKUP(T_IE058PL[[#This Row],[Ścieżka Xpath]],ALL!$C:E,COLUMN(C$2),0))</f>
        <v>-</v>
      </c>
      <c r="D5" s="50" t="str">
        <f>IF(ISBLANK(VLOOKUP(T_IE058PL[[#This Row],[Ścieżka Xpath]],ALL!$C:F,COLUMN(D$2),0)),"",VLOOKUP(T_IE058PL[[#This Row],[Ścieżka Xpath]],ALL!$C:F,COLUMN(D$2),0))</f>
        <v>Numer przesyłki spedytorskiej</v>
      </c>
      <c r="E5" s="17" t="str">
        <f>IF(ISBLANK(VLOOKUP(T_IE058PL[[#This Row],[Ścieżka Xpath]],ALL!$C:G,COLUMN(E$2),0)),"",VLOOKUP(T_IE058PL[[#This Row],[Ścieżka Xpath]],ALL!$C:G,COLUMN(E$2),0))</f>
        <v>House Consignment number.</v>
      </c>
      <c r="F5" s="134" t="str">
        <f>IF(ISBLANK(VLOOKUP(T_IE058PL[[#This Row],[Ścieżka Xpath]],ALL!$C:H,COLUMN(F$2),0)),"",VLOOKUP(T_IE058PL[[#This Row],[Ścieżka Xpath]],ALL!$C:H,COLUMN(F$2),0))</f>
        <v/>
      </c>
      <c r="G5" s="41" t="str">
        <f>IF(ISBLANK(VLOOKUP(T_IE058PL[[#This Row],[Ścieżka Xpath]],ALL!$C:I,COLUMN(G$2),0)),"",VLOOKUP(T_IE058PL[[#This Row],[Ścieżka Xpath]],ALL!$C:I,COLUMN(G$2),0))</f>
        <v>R</v>
      </c>
      <c r="H5" s="41" t="str">
        <f>IF(ISBLANK(VLOOKUP(T_IE058PL[[#This Row],[Ścieżka Xpath]],ALL!$C:J,COLUMN(H$2),0)),"",VLOOKUP(T_IE058PL[[#This Row],[Ścieżka Xpath]],ALL!$C:J,COLUMN(H$2),0))</f>
        <v>n..5</v>
      </c>
      <c r="I5" s="134" t="str">
        <f>IF(ISBLANK(VLOOKUP(T_IE058PL[[#This Row],[Ścieżka Xpath]],ALL!$C:K,COLUMN(I$2),0)),"",VLOOKUP(T_IE058PL[[#This Row],[Ścieżka Xpath]],ALL!$C:K,COLUMN(I$2),0))</f>
        <v/>
      </c>
      <c r="J5" s="134" t="str">
        <f>IF(ISBLANK(VLOOKUP(T_IE058PL[[#This Row],[Ścieżka Xpath]],ALL!$C:L,COLUMN(J$2),0)),"",VLOOKUP(T_IE058PL[[#This Row],[Ścieżka Xpath]],ALL!$C:L,COLUMN(J$2),0))</f>
        <v/>
      </c>
      <c r="K5" s="137" t="str">
        <f>IF(ISBLANK(VLOOKUP(T_IE058PL[[#This Row],[Ścieżka Xpath]],ALL!$C:N,COLUMN(K$2),0)),"",VLOOKUP(T_IE058PL[[#This Row],[Ścieżka Xpath]],ALL!$C:N,COLUMN(K$2),0))</f>
        <v>2.00</v>
      </c>
      <c r="L5" s="50" t="str">
        <f>IF(ISBLANK(VLOOKUP(T_IE058PL[[#This Row],[Ścieżka Xpath]],ALL!$C:O,COLUMN(L$2),0)),"",VLOOKUP(T_IE058PL[[#This Row],[Ścieżka Xpath]],ALL!$C:O,COLUMN(L$2),0))</f>
        <v>Reorganizacja struktury.</v>
      </c>
      <c r="M5" s="50" t="str">
        <f>IF(ISBLANK(VLOOKUP(T_IE058PL[[#This Row],[Ścieżka Xpath]],ALL!$C:P,COLUMN(M$2),0)),"",VLOOKUP(T_IE058PL[[#This Row],[Ścieżka Xpath]],ALL!$C:P,COLUMN(M$2),0))</f>
        <v>Structure reorganisation.</v>
      </c>
      <c r="N5" s="50" t="str">
        <f>IF(ISBLANK(VLOOKUP(T_IE058PL[[#This Row],[Ścieżka Xpath]],ALL!$C:Q,COLUMN(N$2),0)),"",VLOOKUP(T_IE058PL[[#This Row],[Ścieżka Xpath]],ALL!$C:Q,COLUMN(N$2),0))</f>
        <v/>
      </c>
      <c r="O5" s="50" t="str">
        <f>IF(ISBLANK(VLOOKUP(T_IE058PL[[#This Row],[Ścieżka Xpath]],ALL!$C:Q,COLUMN(O$2),0)),"",VLOOKUP(T_IE058PL[[#This Row],[Ścieżka Xpath]],ALL!$C:Q,COLUMN(O$2),0))</f>
        <v/>
      </c>
    </row>
    <row r="6" spans="1:15" ht="30">
      <c r="A6" s="57" t="s">
        <v>4335</v>
      </c>
      <c r="B6" s="38">
        <v>4</v>
      </c>
      <c r="C6" s="38" t="str">
        <f>IF(ISBLANK(VLOOKUP(T_IE058PL[[#This Row],[Ścieżka Xpath]],ALL!$C:E,COLUMN(C$2),0)),"",VLOOKUP(T_IE058PL[[#This Row],[Ścieżka Xpath]],ALL!$C:E,COLUMN(C$2),0))</f>
        <v>-</v>
      </c>
      <c r="D6" s="50" t="str">
        <f>IF(ISBLANK(VLOOKUP(T_IE058PL[[#This Row],[Ścieżka Xpath]],ALL!$C:F,COLUMN(D$2),0)),"",VLOOKUP(T_IE058PL[[#This Row],[Ścieżka Xpath]],ALL!$C:F,COLUMN(D$2),0))</f>
        <v>Flaga odmowy wprowadzenia.</v>
      </c>
      <c r="E6" s="17" t="str">
        <f>IF(ISBLANK(VLOOKUP(T_IE058PL[[#This Row],[Ścieżka Xpath]],ALL!$C:G,COLUMN(E$2),0)),"",VLOOKUP(T_IE058PL[[#This Row],[Ścieżka Xpath]],ALL!$C:G,COLUMN(E$2),0))</f>
        <v>Entry refusal flag.</v>
      </c>
      <c r="F6" s="134" t="str">
        <f>IF(ISBLANK(VLOOKUP(T_IE058PL[[#This Row],[Ścieżka Xpath]],ALL!$C:H,COLUMN(F$2),0)),"",VLOOKUP(T_IE058PL[[#This Row],[Ścieżka Xpath]],ALL!$C:H,COLUMN(F$2),0))</f>
        <v/>
      </c>
      <c r="G6" s="41" t="str">
        <f>IF(ISBLANK(VLOOKUP(T_IE058PL[[#This Row],[Ścieżka Xpath]],ALL!$C:I,COLUMN(G$2),0)),"",VLOOKUP(T_IE058PL[[#This Row],[Ścieżka Xpath]],ALL!$C:I,COLUMN(G$2),0))</f>
        <v>R</v>
      </c>
      <c r="H6" s="41" t="str">
        <f>IF(ISBLANK(VLOOKUP(T_IE058PL[[#This Row],[Ścieżka Xpath]],ALL!$C:J,COLUMN(H$2),0)),"",VLOOKUP(T_IE058PL[[#This Row],[Ścieżka Xpath]],ALL!$C:J,COLUMN(H$2),0))</f>
        <v>n1</v>
      </c>
      <c r="I6" s="134" t="str">
        <f>IF(ISBLANK(VLOOKUP(T_IE058PL[[#This Row],[Ścieżka Xpath]],ALL!$C:K,COLUMN(I$2),0)),"",VLOOKUP(T_IE058PL[[#This Row],[Ścieżka Xpath]],ALL!$C:K,COLUMN(I$2),0))</f>
        <v/>
      </c>
      <c r="J6" s="134" t="str">
        <f>IF(ISBLANK(VLOOKUP(T_IE058PL[[#This Row],[Ścieżka Xpath]],ALL!$C:L,COLUMN(J$2),0)),"",VLOOKUP(T_IE058PL[[#This Row],[Ścieżka Xpath]],ALL!$C:L,COLUMN(J$2),0))</f>
        <v/>
      </c>
      <c r="K6" s="137" t="str">
        <f>IF(ISBLANK(VLOOKUP(T_IE058PL[[#This Row],[Ścieżka Xpath]],ALL!$C:N,COLUMN(K$2),0)),"",VLOOKUP(T_IE058PL[[#This Row],[Ścieżka Xpath]],ALL!$C:N,COLUMN(K$2),0))</f>
        <v>2.00</v>
      </c>
      <c r="L6" s="50" t="str">
        <f>IF(ISBLANK(VLOOKUP(T_IE058PL[[#This Row],[Ścieżka Xpath]],ALL!$C:O,COLUMN(L$2),0)),"",VLOOKUP(T_IE058PL[[#This Row],[Ścieżka Xpath]],ALL!$C:O,COLUMN(L$2),0))</f>
        <v>Reorganizacja struktury.</v>
      </c>
      <c r="M6" s="50" t="str">
        <f>IF(ISBLANK(VLOOKUP(T_IE058PL[[#This Row],[Ścieżka Xpath]],ALL!$C:P,COLUMN(M$2),0)),"",VLOOKUP(T_IE058PL[[#This Row],[Ścieżka Xpath]],ALL!$C:P,COLUMN(M$2),0))</f>
        <v>Structure reorganisation.</v>
      </c>
      <c r="N6" s="50" t="str">
        <f>IF(ISBLANK(VLOOKUP(T_IE058PL[[#This Row],[Ścieżka Xpath]],ALL!$C:Q,COLUMN(N$2),0)),"",VLOOKUP(T_IE058PL[[#This Row],[Ścieżka Xpath]],ALL!$C:Q,COLUMN(N$2),0))</f>
        <v/>
      </c>
      <c r="O6" s="50" t="str">
        <f>IF(ISBLANK(VLOOKUP(T_IE058PL[[#This Row],[Ścieżka Xpath]],ALL!$C:Q,COLUMN(O$2),0)),"",VLOOKUP(T_IE058PL[[#This Row],[Ścieżka Xpath]],ALL!$C:Q,COLUMN(O$2),0))</f>
        <v/>
      </c>
    </row>
    <row r="7" spans="1:15" ht="30">
      <c r="A7" s="57" t="s">
        <v>4336</v>
      </c>
      <c r="B7" s="38">
        <v>5</v>
      </c>
      <c r="C7" s="38" t="str">
        <f>IF(ISBLANK(VLOOKUP(T_IE058PL[[#This Row],[Ścieżka Xpath]],ALL!$C:E,COLUMN(C$2),0)),"",VLOOKUP(T_IE058PL[[#This Row],[Ścieżka Xpath]],ALL!$C:E,COLUMN(C$2),0))</f>
        <v>-</v>
      </c>
      <c r="D7" s="50" t="str">
        <f>IF(ISBLANK(VLOOKUP(T_IE058PL[[#This Row],[Ścieżka Xpath]],ALL!$C:F,COLUMN(D$2),0)),"",VLOOKUP(T_IE058PL[[#This Row],[Ścieżka Xpath]],ALL!$C:F,COLUMN(D$2),0))</f>
        <v>Informacje z systemu AIS-ICS2 dot. wprowadzenia.</v>
      </c>
      <c r="E7" s="17" t="str">
        <f>IF(ISBLANK(VLOOKUP(T_IE058PL[[#This Row],[Ścieżka Xpath]],ALL!$C:G,COLUMN(E$2),0)),"",VLOOKUP(T_IE058PL[[#This Row],[Ścieżka Xpath]],ALL!$C:G,COLUMN(E$2),0))</f>
        <v>AIS-ICS2 entry information.</v>
      </c>
      <c r="F7" s="134" t="str">
        <f>IF(ISBLANK(VLOOKUP(T_IE058PL[[#This Row],[Ścieżka Xpath]],ALL!$C:H,COLUMN(F$2),0)),"",VLOOKUP(T_IE058PL[[#This Row],[Ścieżka Xpath]],ALL!$C:H,COLUMN(F$2),0))</f>
        <v/>
      </c>
      <c r="G7" s="41" t="str">
        <f>IF(ISBLANK(VLOOKUP(T_IE058PL[[#This Row],[Ścieżka Xpath]],ALL!$C:I,COLUMN(G$2),0)),"",VLOOKUP(T_IE058PL[[#This Row],[Ścieżka Xpath]],ALL!$C:I,COLUMN(G$2),0))</f>
        <v>O</v>
      </c>
      <c r="H7" s="41" t="str">
        <f>IF(ISBLANK(VLOOKUP(T_IE058PL[[#This Row],[Ścieżka Xpath]],ALL!$C:J,COLUMN(H$2),0)),"",VLOOKUP(T_IE058PL[[#This Row],[Ścieżka Xpath]],ALL!$C:J,COLUMN(H$2),0))</f>
        <v>an..1024</v>
      </c>
      <c r="I7" s="134" t="str">
        <f>IF(ISBLANK(VLOOKUP(T_IE058PL[[#This Row],[Ścieżka Xpath]],ALL!$C:K,COLUMN(I$2),0)),"",VLOOKUP(T_IE058PL[[#This Row],[Ścieżka Xpath]],ALL!$C:K,COLUMN(I$2),0))</f>
        <v/>
      </c>
      <c r="J7" s="134" t="str">
        <f>IF(ISBLANK(VLOOKUP(T_IE058PL[[#This Row],[Ścieżka Xpath]],ALL!$C:L,COLUMN(J$2),0)),"",VLOOKUP(T_IE058PL[[#This Row],[Ścieżka Xpath]],ALL!$C:L,COLUMN(J$2),0))</f>
        <v/>
      </c>
      <c r="K7" s="137" t="str">
        <f>IF(ISBLANK(VLOOKUP(T_IE058PL[[#This Row],[Ścieżka Xpath]],ALL!$C:N,COLUMN(K$2),0)),"",VLOOKUP(T_IE058PL[[#This Row],[Ścieżka Xpath]],ALL!$C:N,COLUMN(K$2),0))</f>
        <v>2.00</v>
      </c>
      <c r="L7" s="50" t="str">
        <f>IF(ISBLANK(VLOOKUP(T_IE058PL[[#This Row],[Ścieżka Xpath]],ALL!$C:O,COLUMN(L$2),0)),"",VLOOKUP(T_IE058PL[[#This Row],[Ścieżka Xpath]],ALL!$C:O,COLUMN(L$2),0))</f>
        <v>Reorganizacja struktury.</v>
      </c>
      <c r="M7" s="50" t="str">
        <f>IF(ISBLANK(VLOOKUP(T_IE058PL[[#This Row],[Ścieżka Xpath]],ALL!$C:P,COLUMN(M$2),0)),"",VLOOKUP(T_IE058PL[[#This Row],[Ścieżka Xpath]],ALL!$C:P,COLUMN(M$2),0))</f>
        <v>Structure reorganisation.</v>
      </c>
      <c r="N7" s="50" t="str">
        <f>IF(ISBLANK(VLOOKUP(T_IE058PL[[#This Row],[Ścieżka Xpath]],ALL!$C:Q,COLUMN(N$2),0)),"",VLOOKUP(T_IE058PL[[#This Row],[Ścieżka Xpath]],ALL!$C:Q,COLUMN(N$2),0))</f>
        <v/>
      </c>
      <c r="O7" s="50" t="str">
        <f>IF(ISBLANK(VLOOKUP(T_IE058PL[[#This Row],[Ścieżka Xpath]],ALL!$C:Q,COLUMN(O$2),0)),"",VLOOKUP(T_IE058PL[[#This Row],[Ścieżka Xpath]],ALL!$C:Q,COLUMN(O$2),0))</f>
        <v/>
      </c>
    </row>
    <row r="8" spans="1:15" ht="15">
      <c r="A8" s="69" t="s">
        <v>2247</v>
      </c>
      <c r="B8" s="54">
        <v>6</v>
      </c>
      <c r="C8" s="54" t="str">
        <f>IF(ISBLANK(VLOOKUP(T_IE058PL[[#This Row],[Ścieżka Xpath]],ALL!$C:E,COLUMN(C$2),0)),"",VLOOKUP(T_IE058PL[[#This Row],[Ścieżka Xpath]],ALL!$C:E,COLUMN(C$2),0))</f>
        <v>-</v>
      </c>
      <c r="D8" s="110" t="str">
        <f>IF(ISBLANK(VLOOKUP(T_IE058PL[[#This Row],[Ścieżka Xpath]],ALL!$C:F,COLUMN(D$2),0)),"",VLOOKUP(T_IE058PL[[#This Row],[Ścieżka Xpath]],ALL!$C:F,COLUMN(D$2),0))</f>
        <v>Odrzucenie  z UC tranzytowego.</v>
      </c>
      <c r="E8" s="56" t="str">
        <f>IF(ISBLANK(VLOOKUP(T_IE058PL[[#This Row],[Ścieżka Xpath]],ALL!$C:G,COLUMN(E$2),0)),"",VLOOKUP(T_IE058PL[[#This Row],[Ścieżka Xpath]],ALL!$C:G,COLUMN(E$2),0))</f>
        <v>Rejection from Office of Transit.</v>
      </c>
      <c r="F8" s="55">
        <f>IF(ISBLANK(VLOOKUP(T_IE058PL[[#This Row],[Ścieżka Xpath]],ALL!$C:H,COLUMN(F$2),0)),"",VLOOKUP(T_IE058PL[[#This Row],[Ścieżka Xpath]],ALL!$C:H,COLUMN(F$2),0))</f>
        <v>1</v>
      </c>
      <c r="G8" s="104" t="str">
        <f>IF(ISBLANK(VLOOKUP(T_IE058PL[[#This Row],[Ścieżka Xpath]],ALL!$C:I,COLUMN(G$2),0)),"",VLOOKUP(T_IE058PL[[#This Row],[Ścieżka Xpath]],ALL!$C:I,COLUMN(G$2),0))</f>
        <v>R</v>
      </c>
      <c r="H8" s="104" t="str">
        <f>IF(ISBLANK(VLOOKUP(T_IE058PL[[#This Row],[Ścieżka Xpath]],ALL!$C:J,COLUMN(H$2),0)),"",VLOOKUP(T_IE058PL[[#This Row],[Ścieżka Xpath]],ALL!$C:J,COLUMN(H$2),0))</f>
        <v/>
      </c>
      <c r="I8" s="104" t="str">
        <f>IF(ISBLANK(VLOOKUP(T_IE058PL[[#This Row],[Ścieżka Xpath]],ALL!$C:K,COLUMN(I$2),0)),"",VLOOKUP(T_IE058PL[[#This Row],[Ścieżka Xpath]],ALL!$C:K,COLUMN(I$2),0))</f>
        <v/>
      </c>
      <c r="J8" s="104" t="str">
        <f>IF(ISBLANK(VLOOKUP(T_IE058PL[[#This Row],[Ścieżka Xpath]],ALL!$C:L,COLUMN(J$2),0)),"",VLOOKUP(T_IE058PL[[#This Row],[Ścieżka Xpath]],ALL!$C:L,COLUMN(J$2),0))</f>
        <v/>
      </c>
      <c r="K8" s="55" t="str">
        <f>IF(ISBLANK(VLOOKUP(T_IE058PL[[#This Row],[Ścieżka Xpath]],ALL!$C:N,COLUMN(K$2),0)),"",VLOOKUP(T_IE058PL[[#This Row],[Ścieżka Xpath]],ALL!$C:N,COLUMN(K$2),0))</f>
        <v/>
      </c>
      <c r="L8" s="56" t="str">
        <f>IF(ISBLANK(VLOOKUP(T_IE058PL[[#This Row],[Ścieżka Xpath]],ALL!$C:O,COLUMN(L$2),0)),"",VLOOKUP(T_IE058PL[[#This Row],[Ścieżka Xpath]],ALL!$C:O,COLUMN(L$2),0))</f>
        <v/>
      </c>
      <c r="M8" s="56" t="str">
        <f>IF(ISBLANK(VLOOKUP(T_IE058PL[[#This Row],[Ścieżka Xpath]],ALL!$C:P,COLUMN(M$2),0)),"",VLOOKUP(T_IE058PL[[#This Row],[Ścieżka Xpath]],ALL!$C:P,COLUMN(M$2),0))</f>
        <v/>
      </c>
      <c r="N8" s="56" t="str">
        <f>IF(ISBLANK(VLOOKUP(T_IE058PL[[#This Row],[Ścieżka Xpath]],ALL!$C:Q,COLUMN(N$2),0)),"",VLOOKUP(T_IE058PL[[#This Row],[Ścieżka Xpath]],ALL!$C:Q,COLUMN(N$2),0))</f>
        <v/>
      </c>
      <c r="O8" s="56" t="str">
        <f>IF(ISBLANK(VLOOKUP(T_IE058PL[[#This Row],[Ścieżka Xpath]],ALL!$C:Q,COLUMN(O$2),0)),"",VLOOKUP(T_IE058PL[[#This Row],[Ścieżka Xpath]],ALL!$C:Q,COLUMN(O$2),0))</f>
        <v/>
      </c>
    </row>
    <row r="9" spans="1:15" ht="15">
      <c r="A9" s="57" t="s">
        <v>2248</v>
      </c>
      <c r="B9" s="38">
        <v>7</v>
      </c>
      <c r="C9" s="38" t="str">
        <f>IF(ISBLANK(VLOOKUP(T_IE058PL[[#This Row],[Ścieżka Xpath]],ALL!$C:E,COLUMN(C$2),0)),"",VLOOKUP(T_IE058PL[[#This Row],[Ścieżka Xpath]],ALL!$C:E,COLUMN(C$2),0))</f>
        <v>-</v>
      </c>
      <c r="D9" s="17" t="str">
        <f>IF(ISBLANK(VLOOKUP(T_IE058PL[[#This Row],[Ścieżka Xpath]],ALL!$C:F,COLUMN(D$2),0)),"",VLOOKUP(T_IE058PL[[#This Row],[Ścieżka Xpath]],ALL!$C:F,COLUMN(D$2),0))</f>
        <v>Numer fazy systemu NCTS2 PLUS. Dla fazy 6 - "NCTS6".</v>
      </c>
      <c r="E9" s="17" t="str">
        <f>IF(ISBLANK(VLOOKUP(T_IE058PL[[#This Row],[Ścieżka Xpath]],ALL!$C:G,COLUMN(E$2),0)),"",VLOOKUP(T_IE058PL[[#This Row],[Ścieżka Xpath]],ALL!$C:G,COLUMN(E$2),0))</f>
        <v>NCTS phase number. For Phase6 - "NCTS6".</v>
      </c>
      <c r="F9" s="134" t="str">
        <f>IF(ISBLANK(VLOOKUP(T_IE058PL[[#This Row],[Ścieżka Xpath]],ALL!$C:H,COLUMN(F$2),0)),"",VLOOKUP(T_IE058PL[[#This Row],[Ścieżka Xpath]],ALL!$C:H,COLUMN(F$2),0))</f>
        <v/>
      </c>
      <c r="G9" s="134" t="str">
        <f>IF(ISBLANK(VLOOKUP(T_IE058PL[[#This Row],[Ścieżka Xpath]],ALL!$C:I,COLUMN(G$2),0)),"",VLOOKUP(T_IE058PL[[#This Row],[Ścieżka Xpath]],ALL!$C:I,COLUMN(G$2),0))</f>
        <v>O</v>
      </c>
      <c r="H9" s="134" t="str">
        <f>IF(ISBLANK(VLOOKUP(T_IE058PL[[#This Row],[Ścieżka Xpath]],ALL!$C:J,COLUMN(H$2),0)),"",VLOOKUP(T_IE058PL[[#This Row],[Ścieżka Xpath]],ALL!$C:J,COLUMN(H$2),0))</f>
        <v/>
      </c>
      <c r="I9" s="134" t="str">
        <f>IF(ISBLANK(VLOOKUP(T_IE058PL[[#This Row],[Ścieżka Xpath]],ALL!$C:K,COLUMN(I$2),0)),"",VLOOKUP(T_IE058PL[[#This Row],[Ścieżka Xpath]],ALL!$C:K,COLUMN(I$2),0))</f>
        <v/>
      </c>
      <c r="J9" s="134" t="str">
        <f>IF(ISBLANK(VLOOKUP(T_IE058PL[[#This Row],[Ścieżka Xpath]],ALL!$C:L,COLUMN(J$2),0)),"",VLOOKUP(T_IE058PL[[#This Row],[Ścieżka Xpath]],ALL!$C:L,COLUMN(J$2),0))</f>
        <v/>
      </c>
      <c r="K9" s="41" t="str">
        <f>IF(ISBLANK(VLOOKUP(T_IE058PL[[#This Row],[Ścieżka Xpath]],ALL!$C:N,COLUMN(K$2),0)),"",VLOOKUP(T_IE058PL[[#This Row],[Ścieżka Xpath]],ALL!$C:N,COLUMN(K$2),0))</f>
        <v/>
      </c>
      <c r="L9" s="50" t="str">
        <f>IF(ISBLANK(VLOOKUP(T_IE058PL[[#This Row],[Ścieżka Xpath]],ALL!$C:O,COLUMN(L$2),0)),"",VLOOKUP(T_IE058PL[[#This Row],[Ścieżka Xpath]],ALL!$C:O,COLUMN(L$2),0))</f>
        <v/>
      </c>
      <c r="M9" s="50" t="str">
        <f>IF(ISBLANK(VLOOKUP(T_IE058PL[[#This Row],[Ścieżka Xpath]],ALL!$C:P,COLUMN(M$2),0)),"",VLOOKUP(T_IE058PL[[#This Row],[Ścieżka Xpath]],ALL!$C:P,COLUMN(M$2),0))</f>
        <v/>
      </c>
      <c r="N9" s="50" t="str">
        <f>IF(ISBLANK(VLOOKUP(T_IE058PL[[#This Row],[Ścieżka Xpath]],ALL!$C:Q,COLUMN(N$2),0)),"",VLOOKUP(T_IE058PL[[#This Row],[Ścieżka Xpath]],ALL!$C:Q,COLUMN(N$2),0))</f>
        <v/>
      </c>
      <c r="O9" s="50" t="str">
        <f>IF(ISBLANK(VLOOKUP(T_IE058PL[[#This Row],[Ścieżka Xpath]],ALL!$C:Q,COLUMN(O$2),0)),"",VLOOKUP(T_IE058PL[[#This Row],[Ścieżka Xpath]],ALL!$C:Q,COLUMN(O$2),0))</f>
        <v/>
      </c>
    </row>
    <row r="10" spans="1:15" ht="45">
      <c r="A10" s="57" t="s">
        <v>2249</v>
      </c>
      <c r="B10" s="38">
        <v>8</v>
      </c>
      <c r="C10" s="38" t="str">
        <f>IF(ISBLANK(VLOOKUP(T_IE058PL[[#This Row],[Ścieżka Xpath]],ALL!$C:E,COLUMN(C$2),0)),"",VLOOKUP(T_IE058PL[[#This Row],[Ścieżka Xpath]],ALL!$C:E,COLUMN(C$2),0))</f>
        <v>-</v>
      </c>
      <c r="D10" s="17" t="str">
        <f>IF(ISBLANK(VLOOKUP(T_IE058PL[[#This Row],[Ścieżka Xpath]],ALL!$C:F,COLUMN(D$2),0)),"",VLOOKUP(T_IE058PL[[#This Row],[Ścieżka Xpath]],ALL!$C:F,COLUMN(D$2),0))</f>
        <v>Identyfikator nadawcy komunikatu. W kierunku do NCTS2PLUS - numer identyfikacyjny Podmiotu. W kiedunku z NCTS2PLUS: "NTA.PL"</v>
      </c>
      <c r="E10" s="17" t="str">
        <f>IF(ISBLANK(VLOOKUP(T_IE058PL[[#This Row],[Ścieżka Xpath]],ALL!$C:G,COLUMN(E$2),0)),"",VLOOKUP(T_IE058PL[[#This Row],[Ścieżka Xpath]],ALL!$C:G,COLUMN(E$2),0))</f>
        <v>Sender's identification. In direction to NCTS2PLUS - sending EO's identificationNumber, otherwise "NTA.PL".</v>
      </c>
      <c r="F10" s="134" t="str">
        <f>IF(ISBLANK(VLOOKUP(T_IE058PL[[#This Row],[Ścieżka Xpath]],ALL!$C:H,COLUMN(F$2),0)),"",VLOOKUP(T_IE058PL[[#This Row],[Ścieżka Xpath]],ALL!$C:H,COLUMN(F$2),0))</f>
        <v/>
      </c>
      <c r="G10" s="134" t="str">
        <f>IF(ISBLANK(VLOOKUP(T_IE058PL[[#This Row],[Ścieżka Xpath]],ALL!$C:I,COLUMN(G$2),0)),"",VLOOKUP(T_IE058PL[[#This Row],[Ścieżka Xpath]],ALL!$C:I,COLUMN(G$2),0))</f>
        <v>R</v>
      </c>
      <c r="H10" s="134" t="str">
        <f>IF(ISBLANK(VLOOKUP(T_IE058PL[[#This Row],[Ścieżka Xpath]],ALL!$C:J,COLUMN(H$2),0)),"",VLOOKUP(T_IE058PL[[#This Row],[Ścieżka Xpath]],ALL!$C:J,COLUMN(H$2),0))</f>
        <v>an..35</v>
      </c>
      <c r="I10" s="134" t="str">
        <f>IF(ISBLANK(VLOOKUP(T_IE058PL[[#This Row],[Ścieżka Xpath]],ALL!$C:K,COLUMN(I$2),0)),"",VLOOKUP(T_IE058PL[[#This Row],[Ścieżka Xpath]],ALL!$C:K,COLUMN(I$2),0))</f>
        <v/>
      </c>
      <c r="J10" s="134" t="str">
        <f>IF(ISBLANK(VLOOKUP(T_IE058PL[[#This Row],[Ścieżka Xpath]],ALL!$C:L,COLUMN(J$2),0)),"",VLOOKUP(T_IE058PL[[#This Row],[Ścieżka Xpath]],ALL!$C:L,COLUMN(J$2),0))</f>
        <v/>
      </c>
      <c r="K10" s="41" t="str">
        <f>IF(ISBLANK(VLOOKUP(T_IE058PL[[#This Row],[Ścieżka Xpath]],ALL!$C:N,COLUMN(K$2),0)),"",VLOOKUP(T_IE058PL[[#This Row],[Ścieżka Xpath]],ALL!$C:N,COLUMN(K$2),0))</f>
        <v/>
      </c>
      <c r="L10" s="50" t="str">
        <f>IF(ISBLANK(VLOOKUP(T_IE058PL[[#This Row],[Ścieżka Xpath]],ALL!$C:O,COLUMN(L$2),0)),"",VLOOKUP(T_IE058PL[[#This Row],[Ścieżka Xpath]],ALL!$C:O,COLUMN(L$2),0))</f>
        <v/>
      </c>
      <c r="M10" s="50" t="str">
        <f>IF(ISBLANK(VLOOKUP(T_IE058PL[[#This Row],[Ścieżka Xpath]],ALL!$C:P,COLUMN(M$2),0)),"",VLOOKUP(T_IE058PL[[#This Row],[Ścieżka Xpath]],ALL!$C:P,COLUMN(M$2),0))</f>
        <v/>
      </c>
      <c r="N10" s="50" t="str">
        <f>IF(ISBLANK(VLOOKUP(T_IE058PL[[#This Row],[Ścieżka Xpath]],ALL!$C:Q,COLUMN(N$2),0)),"",VLOOKUP(T_IE058PL[[#This Row],[Ścieżka Xpath]],ALL!$C:Q,COLUMN(N$2),0))</f>
        <v/>
      </c>
      <c r="O10" s="50" t="str">
        <f>IF(ISBLANK(VLOOKUP(T_IE058PL[[#This Row],[Ścieżka Xpath]],ALL!$C:Q,COLUMN(O$2),0)),"",VLOOKUP(T_IE058PL[[#This Row],[Ścieżka Xpath]],ALL!$C:Q,COLUMN(O$2),0))</f>
        <v/>
      </c>
    </row>
    <row r="11" spans="1:15" ht="45">
      <c r="A11" s="57" t="s">
        <v>2250</v>
      </c>
      <c r="B11" s="38">
        <v>9</v>
      </c>
      <c r="C11" s="38" t="str">
        <f>IF(ISBLANK(VLOOKUP(T_IE058PL[[#This Row],[Ścieżka Xpath]],ALL!$C:E,COLUMN(C$2),0)),"",VLOOKUP(T_IE058PL[[#This Row],[Ścieżka Xpath]],ALL!$C:E,COLUMN(C$2),0))</f>
        <v>-</v>
      </c>
      <c r="D11" s="17" t="str">
        <f>IF(ISBLANK(VLOOKUP(T_IE058PL[[#This Row],[Ścieżka Xpath]],ALL!$C:F,COLUMN(D$2),0)),"",VLOOKUP(T_IE058PL[[#This Row],[Ścieżka Xpath]],ALL!$C:F,COLUMN(D$2),0))</f>
        <v>Identyfikator odbiorcy komunikatu. W kierunku do NCTS2PLUS - "NTA.PL". W kierunku od NCTS2PLUS - numer identyfikacyjny Podmiotu.</v>
      </c>
      <c r="E11" s="17" t="str">
        <f>IF(ISBLANK(VLOOKUP(T_IE058PL[[#This Row],[Ścieżka Xpath]],ALL!$C:G,COLUMN(E$2),0)),"",VLOOKUP(T_IE058PL[[#This Row],[Ścieżka Xpath]],ALL!$C:G,COLUMN(E$2),0))</f>
        <v>Recipient's identification. In direction to NCTS2PLUS - "NTA.PL", otherwise recieiving EO's identificationNumber.</v>
      </c>
      <c r="F11" s="134" t="str">
        <f>IF(ISBLANK(VLOOKUP(T_IE058PL[[#This Row],[Ścieżka Xpath]],ALL!$C:H,COLUMN(F$2),0)),"",VLOOKUP(T_IE058PL[[#This Row],[Ścieżka Xpath]],ALL!$C:H,COLUMN(F$2),0))</f>
        <v/>
      </c>
      <c r="G11" s="134" t="str">
        <f>IF(ISBLANK(VLOOKUP(T_IE058PL[[#This Row],[Ścieżka Xpath]],ALL!$C:I,COLUMN(G$2),0)),"",VLOOKUP(T_IE058PL[[#This Row],[Ścieżka Xpath]],ALL!$C:I,COLUMN(G$2),0))</f>
        <v>R</v>
      </c>
      <c r="H11" s="134" t="str">
        <f>IF(ISBLANK(VLOOKUP(T_IE058PL[[#This Row],[Ścieżka Xpath]],ALL!$C:J,COLUMN(H$2),0)),"",VLOOKUP(T_IE058PL[[#This Row],[Ścieżka Xpath]],ALL!$C:J,COLUMN(H$2),0))</f>
        <v>an..35</v>
      </c>
      <c r="I11" s="134" t="str">
        <f>IF(ISBLANK(VLOOKUP(T_IE058PL[[#This Row],[Ścieżka Xpath]],ALL!$C:K,COLUMN(I$2),0)),"",VLOOKUP(T_IE058PL[[#This Row],[Ścieżka Xpath]],ALL!$C:K,COLUMN(I$2),0))</f>
        <v/>
      </c>
      <c r="J11" s="134" t="str">
        <f>IF(ISBLANK(VLOOKUP(T_IE058PL[[#This Row],[Ścieżka Xpath]],ALL!$C:L,COLUMN(J$2),0)),"",VLOOKUP(T_IE058PL[[#This Row],[Ścieżka Xpath]],ALL!$C:L,COLUMN(J$2),0))</f>
        <v/>
      </c>
      <c r="K11" s="41" t="str">
        <f>IF(ISBLANK(VLOOKUP(T_IE058PL[[#This Row],[Ścieżka Xpath]],ALL!$C:N,COLUMN(K$2),0)),"",VLOOKUP(T_IE058PL[[#This Row],[Ścieżka Xpath]],ALL!$C:N,COLUMN(K$2),0))</f>
        <v/>
      </c>
      <c r="L11" s="50" t="str">
        <f>IF(ISBLANK(VLOOKUP(T_IE058PL[[#This Row],[Ścieżka Xpath]],ALL!$C:O,COLUMN(L$2),0)),"",VLOOKUP(T_IE058PL[[#This Row],[Ścieżka Xpath]],ALL!$C:O,COLUMN(L$2),0))</f>
        <v/>
      </c>
      <c r="M11" s="50" t="str">
        <f>IF(ISBLANK(VLOOKUP(T_IE058PL[[#This Row],[Ścieżka Xpath]],ALL!$C:P,COLUMN(M$2),0)),"",VLOOKUP(T_IE058PL[[#This Row],[Ścieżka Xpath]],ALL!$C:P,COLUMN(M$2),0))</f>
        <v/>
      </c>
      <c r="N11" s="50" t="str">
        <f>IF(ISBLANK(VLOOKUP(T_IE058PL[[#This Row],[Ścieżka Xpath]],ALL!$C:Q,COLUMN(N$2),0)),"",VLOOKUP(T_IE058PL[[#This Row],[Ścieżka Xpath]],ALL!$C:Q,COLUMN(N$2),0))</f>
        <v/>
      </c>
      <c r="O11" s="50" t="str">
        <f>IF(ISBLANK(VLOOKUP(T_IE058PL[[#This Row],[Ścieżka Xpath]],ALL!$C:Q,COLUMN(O$2),0)),"",VLOOKUP(T_IE058PL[[#This Row],[Ścieżka Xpath]],ALL!$C:Q,COLUMN(O$2),0))</f>
        <v/>
      </c>
    </row>
    <row r="12" spans="1:15" ht="30">
      <c r="A12" s="57" t="s">
        <v>2251</v>
      </c>
      <c r="B12" s="38">
        <v>10</v>
      </c>
      <c r="C12" s="38" t="str">
        <f>IF(ISBLANK(VLOOKUP(T_IE058PL[[#This Row],[Ścieżka Xpath]],ALL!$C:E,COLUMN(C$2),0)),"",VLOOKUP(T_IE058PL[[#This Row],[Ścieżka Xpath]],ALL!$C:E,COLUMN(C$2),0))</f>
        <v>-</v>
      </c>
      <c r="D12" s="17" t="str">
        <f>IF(ISBLANK(VLOOKUP(T_IE058PL[[#This Row],[Ścieżka Xpath]],ALL!$C:F,COLUMN(D$2),0)),"",VLOOKUP(T_IE058PL[[#This Row],[Ścieżka Xpath]],ALL!$C:F,COLUMN(D$2),0))</f>
        <v>Data i czas utworzenia komunikatu (wg strefy czasowej CET).</v>
      </c>
      <c r="E12" s="50" t="str">
        <f>IF(ISBLANK(VLOOKUP(T_IE058PL[[#This Row],[Ścieżka Xpath]],ALL!$C:G,COLUMN(E$2),0)),"",VLOOKUP(T_IE058PL[[#This Row],[Ścieżka Xpath]],ALL!$C:G,COLUMN(E$2),0))</f>
        <v>Date and time of message preparation (in CET timezone).</v>
      </c>
      <c r="F12" s="41" t="str">
        <f>IF(ISBLANK(VLOOKUP(T_IE058PL[[#This Row],[Ścieżka Xpath]],ALL!$C:H,COLUMN(F$2),0)),"",VLOOKUP(T_IE058PL[[#This Row],[Ścieżka Xpath]],ALL!$C:H,COLUMN(F$2),0))</f>
        <v/>
      </c>
      <c r="G12" s="134" t="str">
        <f>IF(ISBLANK(VLOOKUP(T_IE058PL[[#This Row],[Ścieżka Xpath]],ALL!$C:I,COLUMN(G$2),0)),"",VLOOKUP(T_IE058PL[[#This Row],[Ścieżka Xpath]],ALL!$C:I,COLUMN(G$2),0))</f>
        <v>R</v>
      </c>
      <c r="H12" s="134" t="str">
        <f>IF(ISBLANK(VLOOKUP(T_IE058PL[[#This Row],[Ścieżka Xpath]],ALL!$C:J,COLUMN(H$2),0)),"",VLOOKUP(T_IE058PL[[#This Row],[Ścieżka Xpath]],ALL!$C:J,COLUMN(H$2),0))</f>
        <v>an19</v>
      </c>
      <c r="I12" s="134" t="str">
        <f>IF(ISBLANK(VLOOKUP(T_IE058PL[[#This Row],[Ścieżka Xpath]],ALL!$C:K,COLUMN(I$2),0)),"",VLOOKUP(T_IE058PL[[#This Row],[Ścieżka Xpath]],ALL!$C:K,COLUMN(I$2),0))</f>
        <v/>
      </c>
      <c r="J12" s="134" t="str">
        <f>IF(ISBLANK(VLOOKUP(T_IE058PL[[#This Row],[Ścieżka Xpath]],ALL!$C:L,COLUMN(J$2),0)),"",VLOOKUP(T_IE058PL[[#This Row],[Ścieżka Xpath]],ALL!$C:L,COLUMN(J$2),0))</f>
        <v>G0002</v>
      </c>
      <c r="K12" s="41" t="str">
        <f>IF(ISBLANK(VLOOKUP(T_IE058PL[[#This Row],[Ścieżka Xpath]],ALL!$C:N,COLUMN(K$2),0)),"",VLOOKUP(T_IE058PL[[#This Row],[Ścieżka Xpath]],ALL!$C:N,COLUMN(K$2),0))</f>
        <v/>
      </c>
      <c r="L12" s="50" t="str">
        <f>IF(ISBLANK(VLOOKUP(T_IE058PL[[#This Row],[Ścieżka Xpath]],ALL!$C:O,COLUMN(L$2),0)),"",VLOOKUP(T_IE058PL[[#This Row],[Ścieżka Xpath]],ALL!$C:O,COLUMN(L$2),0))</f>
        <v/>
      </c>
      <c r="M12" s="50" t="str">
        <f>IF(ISBLANK(VLOOKUP(T_IE058PL[[#This Row],[Ścieżka Xpath]],ALL!$C:P,COLUMN(M$2),0)),"",VLOOKUP(T_IE058PL[[#This Row],[Ścieżka Xpath]],ALL!$C:P,COLUMN(M$2),0))</f>
        <v/>
      </c>
      <c r="N12" s="50" t="str">
        <f>IF(ISBLANK(VLOOKUP(T_IE058PL[[#This Row],[Ścieżka Xpath]],ALL!$C:Q,COLUMN(N$2),0)),"",VLOOKUP(T_IE058PL[[#This Row],[Ścieżka Xpath]],ALL!$C:Q,COLUMN(N$2),0))</f>
        <v/>
      </c>
      <c r="O12" s="50" t="str">
        <f>IF(ISBLANK(VLOOKUP(T_IE058PL[[#This Row],[Ścieżka Xpath]],ALL!$C:Q,COLUMN(O$2),0)),"",VLOOKUP(T_IE058PL[[#This Row],[Ścieżka Xpath]],ALL!$C:Q,COLUMN(O$2),0))</f>
        <v/>
      </c>
    </row>
    <row r="13" spans="1:15" ht="15">
      <c r="A13" s="57" t="s">
        <v>2252</v>
      </c>
      <c r="B13" s="38">
        <v>11</v>
      </c>
      <c r="C13" s="38" t="str">
        <f>IF(ISBLANK(VLOOKUP(T_IE058PL[[#This Row],[Ścieżka Xpath]],ALL!$C:E,COLUMN(C$2),0)),"",VLOOKUP(T_IE058PL[[#This Row],[Ścieżka Xpath]],ALL!$C:E,COLUMN(C$2),0))</f>
        <v>-</v>
      </c>
      <c r="D13" s="17" t="str">
        <f>IF(ISBLANK(VLOOKUP(T_IE058PL[[#This Row],[Ścieżka Xpath]],ALL!$C:F,COLUMN(D$2),0)),"",VLOOKUP(T_IE058PL[[#This Row],[Ścieżka Xpath]],ALL!$C:F,COLUMN(D$2),0))</f>
        <v>Identyfikator (numer własny) komunikatu.</v>
      </c>
      <c r="E13" s="17" t="str">
        <f>IF(ISBLANK(VLOOKUP(T_IE058PL[[#This Row],[Ścieżka Xpath]],ALL!$C:G,COLUMN(E$2),0)),"",VLOOKUP(T_IE058PL[[#This Row],[Ścieżka Xpath]],ALL!$C:G,COLUMN(E$2),0))</f>
        <v>Message identification.</v>
      </c>
      <c r="F13" s="134" t="str">
        <f>IF(ISBLANK(VLOOKUP(T_IE058PL[[#This Row],[Ścieżka Xpath]],ALL!$C:H,COLUMN(F$2),0)),"",VLOOKUP(T_IE058PL[[#This Row],[Ścieżka Xpath]],ALL!$C:H,COLUMN(F$2),0))</f>
        <v/>
      </c>
      <c r="G13" s="134" t="str">
        <f>IF(ISBLANK(VLOOKUP(T_IE058PL[[#This Row],[Ścieżka Xpath]],ALL!$C:I,COLUMN(G$2),0)),"",VLOOKUP(T_IE058PL[[#This Row],[Ścieżka Xpath]],ALL!$C:I,COLUMN(G$2),0))</f>
        <v>R</v>
      </c>
      <c r="H13" s="134" t="str">
        <f>IF(ISBLANK(VLOOKUP(T_IE058PL[[#This Row],[Ścieżka Xpath]],ALL!$C:J,COLUMN(H$2),0)),"",VLOOKUP(T_IE058PL[[#This Row],[Ścieżka Xpath]],ALL!$C:J,COLUMN(H$2),0))</f>
        <v>an..35</v>
      </c>
      <c r="I13" s="134" t="str">
        <f>IF(ISBLANK(VLOOKUP(T_IE058PL[[#This Row],[Ścieżka Xpath]],ALL!$C:K,COLUMN(I$2),0)),"",VLOOKUP(T_IE058PL[[#This Row],[Ścieżka Xpath]],ALL!$C:K,COLUMN(I$2),0))</f>
        <v/>
      </c>
      <c r="J13" s="134" t="str">
        <f>IF(ISBLANK(VLOOKUP(T_IE058PL[[#This Row],[Ścieżka Xpath]],ALL!$C:L,COLUMN(J$2),0)),"",VLOOKUP(T_IE058PL[[#This Row],[Ścieżka Xpath]],ALL!$C:L,COLUMN(J$2),0))</f>
        <v>RP50</v>
      </c>
      <c r="K13" s="41" t="str">
        <f>IF(ISBLANK(VLOOKUP(T_IE058PL[[#This Row],[Ścieżka Xpath]],ALL!$C:N,COLUMN(K$2),0)),"",VLOOKUP(T_IE058PL[[#This Row],[Ścieżka Xpath]],ALL!$C:N,COLUMN(K$2),0))</f>
        <v/>
      </c>
      <c r="L13" s="50" t="str">
        <f>IF(ISBLANK(VLOOKUP(T_IE058PL[[#This Row],[Ścieżka Xpath]],ALL!$C:O,COLUMN(L$2),0)),"",VLOOKUP(T_IE058PL[[#This Row],[Ścieżka Xpath]],ALL!$C:O,COLUMN(L$2),0))</f>
        <v/>
      </c>
      <c r="M13" s="50" t="str">
        <f>IF(ISBLANK(VLOOKUP(T_IE058PL[[#This Row],[Ścieżka Xpath]],ALL!$C:P,COLUMN(M$2),0)),"",VLOOKUP(T_IE058PL[[#This Row],[Ścieżka Xpath]],ALL!$C:P,COLUMN(M$2),0))</f>
        <v/>
      </c>
      <c r="N13" s="50" t="str">
        <f>IF(ISBLANK(VLOOKUP(T_IE058PL[[#This Row],[Ścieżka Xpath]],ALL!$C:Q,COLUMN(N$2),0)),"",VLOOKUP(T_IE058PL[[#This Row],[Ścieżka Xpath]],ALL!$C:Q,COLUMN(N$2),0))</f>
        <v/>
      </c>
      <c r="O13" s="50" t="str">
        <f>IF(ISBLANK(VLOOKUP(T_IE058PL[[#This Row],[Ścieżka Xpath]],ALL!$C:Q,COLUMN(O$2),0)),"",VLOOKUP(T_IE058PL[[#This Row],[Ścieżka Xpath]],ALL!$C:Q,COLUMN(O$2),0))</f>
        <v/>
      </c>
    </row>
    <row r="14" spans="1:15" ht="15">
      <c r="A14" s="57" t="s">
        <v>2253</v>
      </c>
      <c r="B14" s="38">
        <v>12</v>
      </c>
      <c r="C14" s="38" t="str">
        <f>IF(ISBLANK(VLOOKUP(T_IE058PL[[#This Row],[Ścieżka Xpath]],ALL!$C:E,COLUMN(C$2),0)),"",VLOOKUP(T_IE058PL[[#This Row],[Ścieżka Xpath]],ALL!$C:E,COLUMN(C$2),0))</f>
        <v>-</v>
      </c>
      <c r="D14" s="17" t="str">
        <f>IF(ISBLANK(VLOOKUP(T_IE058PL[[#This Row],[Ścieżka Xpath]],ALL!$C:F,COLUMN(D$2),0)),"",VLOOKUP(T_IE058PL[[#This Row],[Ścieżka Xpath]],ALL!$C:F,COLUMN(D$2),0))</f>
        <v>Typ komunikatu.</v>
      </c>
      <c r="E14" s="50" t="str">
        <f>IF(ISBLANK(VLOOKUP(T_IE058PL[[#This Row],[Ścieżka Xpath]],ALL!$C:G,COLUMN(E$2),0)),"",VLOOKUP(T_IE058PL[[#This Row],[Ścieżka Xpath]],ALL!$C:G,COLUMN(E$2),0))</f>
        <v>Messaage type.</v>
      </c>
      <c r="F14" s="41" t="str">
        <f>IF(ISBLANK(VLOOKUP(T_IE058PL[[#This Row],[Ścieżka Xpath]],ALL!$C:H,COLUMN(F$2),0)),"",VLOOKUP(T_IE058PL[[#This Row],[Ścieżka Xpath]],ALL!$C:H,COLUMN(F$2),0))</f>
        <v/>
      </c>
      <c r="G14" s="134" t="str">
        <f>IF(ISBLANK(VLOOKUP(T_IE058PL[[#This Row],[Ścieżka Xpath]],ALL!$C:I,COLUMN(G$2),0)),"",VLOOKUP(T_IE058PL[[#This Row],[Ścieżka Xpath]],ALL!$C:I,COLUMN(G$2),0))</f>
        <v>R</v>
      </c>
      <c r="H14" s="134" t="str">
        <f>IF(ISBLANK(VLOOKUP(T_IE058PL[[#This Row],[Ścieżka Xpath]],ALL!$C:J,COLUMN(H$2),0)),"",VLOOKUP(T_IE058PL[[#This Row],[Ścieżka Xpath]],ALL!$C:J,COLUMN(H$2),0))</f>
        <v>an6</v>
      </c>
      <c r="I14" s="134" t="str">
        <f>IF(ISBLANK(VLOOKUP(T_IE058PL[[#This Row],[Ścieżka Xpath]],ALL!$C:K,COLUMN(I$2),0)),"",VLOOKUP(T_IE058PL[[#This Row],[Ścieżka Xpath]],ALL!$C:K,COLUMN(I$2),0))</f>
        <v>CL060</v>
      </c>
      <c r="J14" s="134" t="str">
        <f>IF(ISBLANK(VLOOKUP(T_IE058PL[[#This Row],[Ścieżka Xpath]],ALL!$C:L,COLUMN(J$2),0)),"",VLOOKUP(T_IE058PL[[#This Row],[Ścieżka Xpath]],ALL!$C:L,COLUMN(J$2),0))</f>
        <v/>
      </c>
      <c r="K14" s="41" t="str">
        <f>IF(ISBLANK(VLOOKUP(T_IE058PL[[#This Row],[Ścieżka Xpath]],ALL!$C:N,COLUMN(K$2),0)),"",VLOOKUP(T_IE058PL[[#This Row],[Ścieżka Xpath]],ALL!$C:N,COLUMN(K$2),0))</f>
        <v/>
      </c>
      <c r="L14" s="50" t="str">
        <f>IF(ISBLANK(VLOOKUP(T_IE058PL[[#This Row],[Ścieżka Xpath]],ALL!$C:O,COLUMN(L$2),0)),"",VLOOKUP(T_IE058PL[[#This Row],[Ścieżka Xpath]],ALL!$C:O,COLUMN(L$2),0))</f>
        <v/>
      </c>
      <c r="M14" s="50" t="str">
        <f>IF(ISBLANK(VLOOKUP(T_IE058PL[[#This Row],[Ścieżka Xpath]],ALL!$C:P,COLUMN(M$2),0)),"",VLOOKUP(T_IE058PL[[#This Row],[Ścieżka Xpath]],ALL!$C:P,COLUMN(M$2),0))</f>
        <v/>
      </c>
      <c r="N14" s="50" t="str">
        <f>IF(ISBLANK(VLOOKUP(T_IE058PL[[#This Row],[Ścieżka Xpath]],ALL!$C:Q,COLUMN(N$2),0)),"",VLOOKUP(T_IE058PL[[#This Row],[Ścieżka Xpath]],ALL!$C:Q,COLUMN(N$2),0))</f>
        <v/>
      </c>
      <c r="O14" s="50" t="str">
        <f>IF(ISBLANK(VLOOKUP(T_IE058PL[[#This Row],[Ścieżka Xpath]],ALL!$C:Q,COLUMN(O$2),0)),"",VLOOKUP(T_IE058PL[[#This Row],[Ścieżka Xpath]],ALL!$C:Q,COLUMN(O$2),0))</f>
        <v/>
      </c>
    </row>
    <row r="15" spans="1:15" ht="30">
      <c r="A15" s="57" t="s">
        <v>2254</v>
      </c>
      <c r="B15" s="38">
        <v>13</v>
      </c>
      <c r="C15" s="38" t="str">
        <f>IF(ISBLANK(VLOOKUP(T_IE058PL[[#This Row],[Ścieżka Xpath]],ALL!$C:E,COLUMN(C$2),0)),"",VLOOKUP(T_IE058PL[[#This Row],[Ścieżka Xpath]],ALL!$C:E,COLUMN(C$2),0))</f>
        <v>-</v>
      </c>
      <c r="D15" s="17" t="str">
        <f>IF(ISBLANK(VLOOKUP(T_IE058PL[[#This Row],[Ścieżka Xpath]],ALL!$C:F,COLUMN(D$2),0)),"",VLOOKUP(T_IE058PL[[#This Row],[Ścieżka Xpath]],ALL!$C:F,COLUMN(D$2),0))</f>
        <v>Identyfikator komunikatu IE117 odrzucanego przez komunikat IE058.</v>
      </c>
      <c r="E15" s="50" t="str">
        <f>IF(ISBLANK(VLOOKUP(T_IE058PL[[#This Row],[Ścieżka Xpath]],ALL!$C:G,COLUMN(E$2),0)),"",VLOOKUP(T_IE058PL[[#This Row],[Ścieżka Xpath]],ALL!$C:G,COLUMN(E$2),0))</f>
        <v>Message identifier of IE117 being rejected with IE058.</v>
      </c>
      <c r="F15" s="41" t="str">
        <f>IF(ISBLANK(VLOOKUP(T_IE058PL[[#This Row],[Ścieżka Xpath]],ALL!$C:H,COLUMN(F$2),0)),"",VLOOKUP(T_IE058PL[[#This Row],[Ścieżka Xpath]],ALL!$C:H,COLUMN(F$2),0))</f>
        <v/>
      </c>
      <c r="G15" s="134" t="str">
        <f>IF(ISBLANK(VLOOKUP(T_IE058PL[[#This Row],[Ścieżka Xpath]],ALL!$C:I,COLUMN(G$2),0)),"",VLOOKUP(T_IE058PL[[#This Row],[Ścieżka Xpath]],ALL!$C:I,COLUMN(G$2),0))</f>
        <v>D</v>
      </c>
      <c r="H15" s="134" t="str">
        <f>IF(ISBLANK(VLOOKUP(T_IE058PL[[#This Row],[Ścieżka Xpath]],ALL!$C:J,COLUMN(H$2),0)),"",VLOOKUP(T_IE058PL[[#This Row],[Ścieżka Xpath]],ALL!$C:J,COLUMN(H$2),0))</f>
        <v>an..35</v>
      </c>
      <c r="I15" s="134" t="str">
        <f>IF(ISBLANK(VLOOKUP(T_IE058PL[[#This Row],[Ścieżka Xpath]],ALL!$C:K,COLUMN(I$2),0)),"",VLOOKUP(T_IE058PL[[#This Row],[Ścieżka Xpath]],ALL!$C:K,COLUMN(I$2),0))</f>
        <v/>
      </c>
      <c r="J15" s="134" t="str">
        <f>IF(ISBLANK(VLOOKUP(T_IE058PL[[#This Row],[Ścieżka Xpath]],ALL!$C:L,COLUMN(J$2),0)),"",VLOOKUP(T_IE058PL[[#This Row],[Ścieżka Xpath]],ALL!$C:L,COLUMN(J$2),0))</f>
        <v>C0511; R0008</v>
      </c>
      <c r="K15" s="41" t="str">
        <f>IF(ISBLANK(VLOOKUP(T_IE058PL[[#This Row],[Ścieżka Xpath]],ALL!$C:N,COLUMN(K$2),0)),"",VLOOKUP(T_IE058PL[[#This Row],[Ścieżka Xpath]],ALL!$C:N,COLUMN(K$2),0))</f>
        <v/>
      </c>
      <c r="L15" s="50" t="str">
        <f>IF(ISBLANK(VLOOKUP(T_IE058PL[[#This Row],[Ścieżka Xpath]],ALL!$C:O,COLUMN(L$2),0)),"",VLOOKUP(T_IE058PL[[#This Row],[Ścieżka Xpath]],ALL!$C:O,COLUMN(L$2),0))</f>
        <v/>
      </c>
      <c r="M15" s="50" t="str">
        <f>IF(ISBLANK(VLOOKUP(T_IE058PL[[#This Row],[Ścieżka Xpath]],ALL!$C:P,COLUMN(M$2),0)),"",VLOOKUP(T_IE058PL[[#This Row],[Ścieżka Xpath]],ALL!$C:P,COLUMN(M$2),0))</f>
        <v/>
      </c>
      <c r="N15" s="50" t="str">
        <f>IF(ISBLANK(VLOOKUP(T_IE058PL[[#This Row],[Ścieżka Xpath]],ALL!$C:Q,COLUMN(N$2),0)),"",VLOOKUP(T_IE058PL[[#This Row],[Ścieżka Xpath]],ALL!$C:Q,COLUMN(N$2),0))</f>
        <v/>
      </c>
      <c r="O15" s="50" t="str">
        <f>IF(ISBLANK(VLOOKUP(T_IE058PL[[#This Row],[Ścieżka Xpath]],ALL!$C:Q,COLUMN(O$2),0)),"",VLOOKUP(T_IE058PL[[#This Row],[Ścieżka Xpath]],ALL!$C:Q,COLUMN(O$2),0))</f>
        <v/>
      </c>
    </row>
    <row r="16" spans="1:15" ht="15">
      <c r="A16" s="69" t="s">
        <v>2255</v>
      </c>
      <c r="B16" s="54">
        <v>14</v>
      </c>
      <c r="C16" s="54" t="str">
        <f>IF(ISBLANK(VLOOKUP(T_IE058PL[[#This Row],[Ścieżka Xpath]],ALL!$C:E,COLUMN(C$2),0)),"",VLOOKUP(T_IE058PL[[#This Row],[Ścieżka Xpath]],ALL!$C:E,COLUMN(C$2),0))</f>
        <v>-</v>
      </c>
      <c r="D16" s="65" t="str">
        <f>IF(ISBLANK(VLOOKUP(T_IE058PL[[#This Row],[Ścieżka Xpath]],ALL!$C:F,COLUMN(D$2),0)),"",VLOOKUP(T_IE058PL[[#This Row],[Ścieżka Xpath]],ALL!$C:F,COLUMN(D$2),0))</f>
        <v>Dane zgłoszenia tranzytowego</v>
      </c>
      <c r="E16" s="56" t="str">
        <f>IF(ISBLANK(VLOOKUP(T_IE058PL[[#This Row],[Ścieżka Xpath]],ALL!$C:G,COLUMN(E$2),0)),"",VLOOKUP(T_IE058PL[[#This Row],[Ścieżka Xpath]],ALL!$C:G,COLUMN(E$2),0))</f>
        <v>Transit declaration data.</v>
      </c>
      <c r="F16" s="55">
        <f>IF(ISBLANK(VLOOKUP(T_IE058PL[[#This Row],[Ścieżka Xpath]],ALL!$C:H,COLUMN(F$2),0)),"",VLOOKUP(T_IE058PL[[#This Row],[Ścieżka Xpath]],ALL!$C:H,COLUMN(F$2),0))</f>
        <v>1</v>
      </c>
      <c r="G16" s="104" t="str">
        <f>IF(ISBLANK(VLOOKUP(T_IE058PL[[#This Row],[Ścieżka Xpath]],ALL!$C:I,COLUMN(G$2),0)),"",VLOOKUP(T_IE058PL[[#This Row],[Ścieżka Xpath]],ALL!$C:I,COLUMN(G$2),0))</f>
        <v>R</v>
      </c>
      <c r="H16" s="104" t="str">
        <f>IF(ISBLANK(VLOOKUP(T_IE058PL[[#This Row],[Ścieżka Xpath]],ALL!$C:J,COLUMN(H$2),0)),"",VLOOKUP(T_IE058PL[[#This Row],[Ścieżka Xpath]],ALL!$C:J,COLUMN(H$2),0))</f>
        <v/>
      </c>
      <c r="I16" s="104" t="str">
        <f>IF(ISBLANK(VLOOKUP(T_IE058PL[[#This Row],[Ścieżka Xpath]],ALL!$C:K,COLUMN(I$2),0)),"",VLOOKUP(T_IE058PL[[#This Row],[Ścieżka Xpath]],ALL!$C:K,COLUMN(I$2),0))</f>
        <v/>
      </c>
      <c r="J16" s="104" t="str">
        <f>IF(ISBLANK(VLOOKUP(T_IE058PL[[#This Row],[Ścieżka Xpath]],ALL!$C:L,COLUMN(J$2),0)),"",VLOOKUP(T_IE058PL[[#This Row],[Ścieżka Xpath]],ALL!$C:L,COLUMN(J$2),0))</f>
        <v/>
      </c>
      <c r="K16" s="55" t="str">
        <f>IF(ISBLANK(VLOOKUP(T_IE058PL[[#This Row],[Ścieżka Xpath]],ALL!$C:N,COLUMN(K$2),0)),"",VLOOKUP(T_IE058PL[[#This Row],[Ścieżka Xpath]],ALL!$C:N,COLUMN(K$2),0))</f>
        <v/>
      </c>
      <c r="L16" s="56" t="str">
        <f>IF(ISBLANK(VLOOKUP(T_IE058PL[[#This Row],[Ścieżka Xpath]],ALL!$C:O,COLUMN(L$2),0)),"",VLOOKUP(T_IE058PL[[#This Row],[Ścieżka Xpath]],ALL!$C:O,COLUMN(L$2),0))</f>
        <v/>
      </c>
      <c r="M16" s="56" t="str">
        <f>IF(ISBLANK(VLOOKUP(T_IE058PL[[#This Row],[Ścieżka Xpath]],ALL!$C:P,COLUMN(M$2),0)),"",VLOOKUP(T_IE058PL[[#This Row],[Ścieżka Xpath]],ALL!$C:P,COLUMN(M$2),0))</f>
        <v/>
      </c>
      <c r="N16" s="56" t="str">
        <f>IF(ISBLANK(VLOOKUP(T_IE058PL[[#This Row],[Ścieżka Xpath]],ALL!$C:Q,COLUMN(N$2),0)),"",VLOOKUP(T_IE058PL[[#This Row],[Ścieżka Xpath]],ALL!$C:Q,COLUMN(N$2),0))</f>
        <v/>
      </c>
      <c r="O16" s="56" t="str">
        <f>IF(ISBLANK(VLOOKUP(T_IE058PL[[#This Row],[Ścieżka Xpath]],ALL!$C:Q,COLUMN(O$2),0)),"",VLOOKUP(T_IE058PL[[#This Row],[Ścieżka Xpath]],ALL!$C:Q,COLUMN(O$2),0))</f>
        <v/>
      </c>
    </row>
    <row r="17" spans="1:15" ht="15">
      <c r="A17" s="57" t="s">
        <v>2256</v>
      </c>
      <c r="B17" s="38">
        <v>15</v>
      </c>
      <c r="C17" s="38" t="str">
        <f>IF(ISBLANK(VLOOKUP(T_IE058PL[[#This Row],[Ścieżka Xpath]],ALL!$C:E,COLUMN(C$2),0)),"",VLOOKUP(T_IE058PL[[#This Row],[Ścieżka Xpath]],ALL!$C:E,COLUMN(C$2),0))</f>
        <v>-</v>
      </c>
      <c r="D17" s="16" t="str">
        <f>IF(ISBLANK(VLOOKUP(T_IE058PL[[#This Row],[Ścieżka Xpath]],ALL!$C:F,COLUMN(D$2),0)),"",VLOOKUP(T_IE058PL[[#This Row],[Ścieżka Xpath]],ALL!$C:F,COLUMN(D$2),0))</f>
        <v>Numer ewidencyjny zgłoszenia.</v>
      </c>
      <c r="E17" s="50" t="str">
        <f>IF(ISBLANK(VLOOKUP(T_IE058PL[[#This Row],[Ścieżka Xpath]],ALL!$C:G,COLUMN(E$2),0)),"",VLOOKUP(T_IE058PL[[#This Row],[Ścieżka Xpath]],ALL!$C:G,COLUMN(E$2),0))</f>
        <v>Movement reference number.</v>
      </c>
      <c r="F17" s="41" t="str">
        <f>IF(ISBLANK(VLOOKUP(T_IE058PL[[#This Row],[Ścieżka Xpath]],ALL!$C:H,COLUMN(F$2),0)),"",VLOOKUP(T_IE058PL[[#This Row],[Ścieżka Xpath]],ALL!$C:H,COLUMN(F$2),0))</f>
        <v/>
      </c>
      <c r="G17" s="41" t="str">
        <f>IF(ISBLANK(VLOOKUP(T_IE058PL[[#This Row],[Ścieżka Xpath]],ALL!$C:I,COLUMN(G$2),0)),"",VLOOKUP(T_IE058PL[[#This Row],[Ścieżka Xpath]],ALL!$C:I,COLUMN(G$2),0))</f>
        <v>R</v>
      </c>
      <c r="H17" s="41" t="str">
        <f>IF(ISBLANK(VLOOKUP(T_IE058PL[[#This Row],[Ścieżka Xpath]],ALL!$C:J,COLUMN(H$2),0)),"",VLOOKUP(T_IE058PL[[#This Row],[Ścieżka Xpath]],ALL!$C:J,COLUMN(H$2),0))</f>
        <v>an18</v>
      </c>
      <c r="I17" s="41" t="str">
        <f>IF(ISBLANK(VLOOKUP(T_IE058PL[[#This Row],[Ścieżka Xpath]],ALL!$C:K,COLUMN(I$2),0)),"",VLOOKUP(T_IE058PL[[#This Row],[Ścieżka Xpath]],ALL!$C:K,COLUMN(I$2),0))</f>
        <v/>
      </c>
      <c r="J17" s="105" t="str">
        <f>IF(ISBLANK(VLOOKUP(T_IE058PL[[#This Row],[Ścieżka Xpath]],ALL!$C:L,COLUMN(J$2),0)),"",VLOOKUP(T_IE058PL[[#This Row],[Ścieżka Xpath]],ALL!$C:L,COLUMN(J$2),0))</f>
        <v>G0002</v>
      </c>
      <c r="K17" s="41" t="str">
        <f>IF(ISBLANK(VLOOKUP(T_IE058PL[[#This Row],[Ścieżka Xpath]],ALL!$C:N,COLUMN(K$2),0)),"",VLOOKUP(T_IE058PL[[#This Row],[Ścieżka Xpath]],ALL!$C:N,COLUMN(K$2),0))</f>
        <v/>
      </c>
      <c r="L17" s="50" t="str">
        <f>IF(ISBLANK(VLOOKUP(T_IE058PL[[#This Row],[Ścieżka Xpath]],ALL!$C:O,COLUMN(L$2),0)),"",VLOOKUP(T_IE058PL[[#This Row],[Ścieżka Xpath]],ALL!$C:O,COLUMN(L$2),0))</f>
        <v/>
      </c>
      <c r="M17" s="50" t="str">
        <f>IF(ISBLANK(VLOOKUP(T_IE058PL[[#This Row],[Ścieżka Xpath]],ALL!$C:P,COLUMN(M$2),0)),"",VLOOKUP(T_IE058PL[[#This Row],[Ścieżka Xpath]],ALL!$C:P,COLUMN(M$2),0))</f>
        <v/>
      </c>
      <c r="N17" s="50" t="str">
        <f>IF(ISBLANK(VLOOKUP(T_IE058PL[[#This Row],[Ścieżka Xpath]],ALL!$C:Q,COLUMN(N$2),0)),"",VLOOKUP(T_IE058PL[[#This Row],[Ścieżka Xpath]],ALL!$C:Q,COLUMN(N$2),0))</f>
        <v/>
      </c>
      <c r="O17" s="50" t="str">
        <f>IF(ISBLANK(VLOOKUP(T_IE058PL[[#This Row],[Ścieżka Xpath]],ALL!$C:Q,COLUMN(O$2),0)),"",VLOOKUP(T_IE058PL[[#This Row],[Ścieżka Xpath]],ALL!$C:Q,COLUMN(O$2),0))</f>
        <v/>
      </c>
    </row>
    <row r="18" spans="1:15" ht="15">
      <c r="A18" s="57" t="s">
        <v>2257</v>
      </c>
      <c r="B18" s="38">
        <v>16</v>
      </c>
      <c r="C18" s="38" t="str">
        <f>IF(ISBLANK(VLOOKUP(T_IE058PL[[#This Row],[Ścieżka Xpath]],ALL!$C:E,COLUMN(C$2),0)),"",VLOOKUP(T_IE058PL[[#This Row],[Ścieżka Xpath]],ALL!$C:E,COLUMN(C$2),0))</f>
        <v>-</v>
      </c>
      <c r="D18" s="16" t="str">
        <f>IF(ISBLANK(VLOOKUP(T_IE058PL[[#This Row],[Ścieżka Xpath]],ALL!$C:F,COLUMN(D$2),0)),"",VLOOKUP(T_IE058PL[[#This Row],[Ścieżka Xpath]],ALL!$C:F,COLUMN(D$2),0))</f>
        <v>Kod biznesowy odrzucenia.</v>
      </c>
      <c r="E18" s="50" t="str">
        <f>IF(ISBLANK(VLOOKUP(T_IE058PL[[#This Row],[Ścieżka Xpath]],ALL!$C:G,COLUMN(E$2),0)),"",VLOOKUP(T_IE058PL[[#This Row],[Ścieżka Xpath]],ALL!$C:G,COLUMN(E$2),0))</f>
        <v>Business rejection code.</v>
      </c>
      <c r="F18" s="41" t="str">
        <f>IF(ISBLANK(VLOOKUP(T_IE058PL[[#This Row],[Ścieżka Xpath]],ALL!$C:H,COLUMN(F$2),0)),"",VLOOKUP(T_IE058PL[[#This Row],[Ścieżka Xpath]],ALL!$C:H,COLUMN(F$2),0))</f>
        <v/>
      </c>
      <c r="G18" s="41" t="str">
        <f>IF(ISBLANK(VLOOKUP(T_IE058PL[[#This Row],[Ścieżka Xpath]],ALL!$C:I,COLUMN(G$2),0)),"",VLOOKUP(T_IE058PL[[#This Row],[Ścieżka Xpath]],ALL!$C:I,COLUMN(G$2),0))</f>
        <v>R</v>
      </c>
      <c r="H18" s="41" t="str">
        <f>IF(ISBLANK(VLOOKUP(T_IE058PL[[#This Row],[Ścieżka Xpath]],ALL!$C:J,COLUMN(H$2),0)),"",VLOOKUP(T_IE058PL[[#This Row],[Ścieżka Xpath]],ALL!$C:J,COLUMN(H$2),0))</f>
        <v>an3</v>
      </c>
      <c r="I18" s="41" t="str">
        <f>IF(ISBLANK(VLOOKUP(T_IE058PL[[#This Row],[Ścieżka Xpath]],ALL!$C:K,COLUMN(I$2),0)),"",VLOOKUP(T_IE058PL[[#This Row],[Ścieżka Xpath]],ALL!$C:K,COLUMN(I$2),0))</f>
        <v>CL580</v>
      </c>
      <c r="J18" s="41" t="str">
        <f>IF(ISBLANK(VLOOKUP(T_IE058PL[[#This Row],[Ścieżka Xpath]],ALL!$C:L,COLUMN(J$2),0)),"",VLOOKUP(T_IE058PL[[#This Row],[Ścieżka Xpath]],ALL!$C:L,COLUMN(J$2),0))</f>
        <v/>
      </c>
      <c r="K18" s="41" t="str">
        <f>IF(ISBLANK(VLOOKUP(T_IE058PL[[#This Row],[Ścieżka Xpath]],ALL!$C:N,COLUMN(K$2),0)),"",VLOOKUP(T_IE058PL[[#This Row],[Ścieżka Xpath]],ALL!$C:N,COLUMN(K$2),0))</f>
        <v/>
      </c>
      <c r="L18" s="50" t="str">
        <f>IF(ISBLANK(VLOOKUP(T_IE058PL[[#This Row],[Ścieżka Xpath]],ALL!$C:O,COLUMN(L$2),0)),"",VLOOKUP(T_IE058PL[[#This Row],[Ścieżka Xpath]],ALL!$C:O,COLUMN(L$2),0))</f>
        <v/>
      </c>
      <c r="M18" s="50" t="str">
        <f>IF(ISBLANK(VLOOKUP(T_IE058PL[[#This Row],[Ścieżka Xpath]],ALL!$C:P,COLUMN(M$2),0)),"",VLOOKUP(T_IE058PL[[#This Row],[Ścieżka Xpath]],ALL!$C:P,COLUMN(M$2),0))</f>
        <v/>
      </c>
      <c r="N18" s="50" t="str">
        <f>IF(ISBLANK(VLOOKUP(T_IE058PL[[#This Row],[Ścieżka Xpath]],ALL!$C:Q,COLUMN(N$2),0)),"",VLOOKUP(T_IE058PL[[#This Row],[Ścieżka Xpath]],ALL!$C:Q,COLUMN(N$2),0))</f>
        <v/>
      </c>
      <c r="O18" s="50" t="str">
        <f>IF(ISBLANK(VLOOKUP(T_IE058PL[[#This Row],[Ścieżka Xpath]],ALL!$C:Q,COLUMN(O$2),0)),"",VLOOKUP(T_IE058PL[[#This Row],[Ścieżka Xpath]],ALL!$C:Q,COLUMN(O$2),0))</f>
        <v/>
      </c>
    </row>
    <row r="19" spans="1:15" ht="30">
      <c r="A19" s="57" t="s">
        <v>2258</v>
      </c>
      <c r="B19" s="38">
        <v>17</v>
      </c>
      <c r="C19" s="38" t="str">
        <f>IF(ISBLANK(VLOOKUP(T_IE058PL[[#This Row],[Ścieżka Xpath]],ALL!$C:E,COLUMN(C$2),0)),"",VLOOKUP(T_IE058PL[[#This Row],[Ścieżka Xpath]],ALL!$C:E,COLUMN(C$2),0))</f>
        <v>-</v>
      </c>
      <c r="D19" s="17" t="str">
        <f>IF(ISBLANK(VLOOKUP(T_IE058PL[[#This Row],[Ścieżka Xpath]],ALL!$C:F,COLUMN(D$2),0)),"",VLOOKUP(T_IE058PL[[#This Row],[Ścieżka Xpath]],ALL!$C:F,COLUMN(D$2),0))</f>
        <v>Datai czas odrzucenia komunikatu (wg strefy czasowej CET).</v>
      </c>
      <c r="E19" s="50" t="str">
        <f>IF(ISBLANK(VLOOKUP(T_IE058PL[[#This Row],[Ścieżka Xpath]],ALL!$C:G,COLUMN(E$2),0)),"",VLOOKUP(T_IE058PL[[#This Row],[Ścieżka Xpath]],ALL!$C:G,COLUMN(E$2),0))</f>
        <v>Date and time of message rejection (in CET timezone).</v>
      </c>
      <c r="F19" s="41" t="str">
        <f>IF(ISBLANK(VLOOKUP(T_IE058PL[[#This Row],[Ścieżka Xpath]],ALL!$C:H,COLUMN(F$2),0)),"",VLOOKUP(T_IE058PL[[#This Row],[Ścieżka Xpath]],ALL!$C:H,COLUMN(F$2),0))</f>
        <v/>
      </c>
      <c r="G19" s="41" t="str">
        <f>IF(ISBLANK(VLOOKUP(T_IE058PL[[#This Row],[Ścieżka Xpath]],ALL!$C:I,COLUMN(G$2),0)),"",VLOOKUP(T_IE058PL[[#This Row],[Ścieżka Xpath]],ALL!$C:I,COLUMN(G$2),0))</f>
        <v>R</v>
      </c>
      <c r="H19" s="41" t="str">
        <f>IF(ISBLANK(VLOOKUP(T_IE058PL[[#This Row],[Ścieżka Xpath]],ALL!$C:J,COLUMN(H$2),0)),"",VLOOKUP(T_IE058PL[[#This Row],[Ścieżka Xpath]],ALL!$C:J,COLUMN(H$2),0))</f>
        <v>an19</v>
      </c>
      <c r="I19" s="41" t="str">
        <f>IF(ISBLANK(VLOOKUP(T_IE058PL[[#This Row],[Ścieżka Xpath]],ALL!$C:K,COLUMN(I$2),0)),"",VLOOKUP(T_IE058PL[[#This Row],[Ścieżka Xpath]],ALL!$C:K,COLUMN(I$2),0))</f>
        <v/>
      </c>
      <c r="J19" s="41" t="str">
        <f>IF(ISBLANK(VLOOKUP(T_IE058PL[[#This Row],[Ścieżka Xpath]],ALL!$C:L,COLUMN(J$2),0)),"",VLOOKUP(T_IE058PL[[#This Row],[Ścieżka Xpath]],ALL!$C:L,COLUMN(J$2),0))</f>
        <v>G0002</v>
      </c>
      <c r="K19" s="41" t="str">
        <f>IF(ISBLANK(VLOOKUP(T_IE058PL[[#This Row],[Ścieżka Xpath]],ALL!$C:N,COLUMN(K$2),0)),"",VLOOKUP(T_IE058PL[[#This Row],[Ścieżka Xpath]],ALL!$C:N,COLUMN(K$2),0))</f>
        <v/>
      </c>
      <c r="L19" s="50" t="str">
        <f>IF(ISBLANK(VLOOKUP(T_IE058PL[[#This Row],[Ścieżka Xpath]],ALL!$C:O,COLUMN(L$2),0)),"",VLOOKUP(T_IE058PL[[#This Row],[Ścieżka Xpath]],ALL!$C:O,COLUMN(L$2),0))</f>
        <v/>
      </c>
      <c r="M19" s="50" t="str">
        <f>IF(ISBLANK(VLOOKUP(T_IE058PL[[#This Row],[Ścieżka Xpath]],ALL!$C:P,COLUMN(M$2),0)),"",VLOOKUP(T_IE058PL[[#This Row],[Ścieżka Xpath]],ALL!$C:P,COLUMN(M$2),0))</f>
        <v/>
      </c>
      <c r="N19" s="50" t="str">
        <f>IF(ISBLANK(VLOOKUP(T_IE058PL[[#This Row],[Ścieżka Xpath]],ALL!$C:Q,COLUMN(N$2),0)),"",VLOOKUP(T_IE058PL[[#This Row],[Ścieżka Xpath]],ALL!$C:Q,COLUMN(N$2),0))</f>
        <v/>
      </c>
      <c r="O19" s="50" t="str">
        <f>IF(ISBLANK(VLOOKUP(T_IE058PL[[#This Row],[Ścieżka Xpath]],ALL!$C:Q,COLUMN(O$2),0)),"",VLOOKUP(T_IE058PL[[#This Row],[Ścieżka Xpath]],ALL!$C:Q,COLUMN(O$2),0))</f>
        <v/>
      </c>
    </row>
    <row r="20" spans="1:15" ht="15">
      <c r="A20" s="57" t="s">
        <v>2259</v>
      </c>
      <c r="B20" s="38">
        <v>18</v>
      </c>
      <c r="C20" s="38" t="str">
        <f>IF(ISBLANK(VLOOKUP(T_IE058PL[[#This Row],[Ścieżka Xpath]],ALL!$C:E,COLUMN(C$2),0)),"",VLOOKUP(T_IE058PL[[#This Row],[Ścieżka Xpath]],ALL!$C:E,COLUMN(C$2),0))</f>
        <v>-</v>
      </c>
      <c r="D20" s="17" t="str">
        <f>IF(ISBLANK(VLOOKUP(T_IE058PL[[#This Row],[Ścieżka Xpath]],ALL!$C:F,COLUMN(D$2),0)),"",VLOOKUP(T_IE058PL[[#This Row],[Ścieżka Xpath]],ALL!$C:F,COLUMN(D$2),0))</f>
        <v>Kod odrzucenia.</v>
      </c>
      <c r="E20" s="50" t="str">
        <f>IF(ISBLANK(VLOOKUP(T_IE058PL[[#This Row],[Ścieżka Xpath]],ALL!$C:G,COLUMN(E$2),0)),"",VLOOKUP(T_IE058PL[[#This Row],[Ścieżka Xpath]],ALL!$C:G,COLUMN(E$2),0))</f>
        <v>Rejection code.</v>
      </c>
      <c r="F20" s="41" t="str">
        <f>IF(ISBLANK(VLOOKUP(T_IE058PL[[#This Row],[Ścieżka Xpath]],ALL!$C:H,COLUMN(F$2),0)),"",VLOOKUP(T_IE058PL[[#This Row],[Ścieżka Xpath]],ALL!$C:H,COLUMN(F$2),0))</f>
        <v/>
      </c>
      <c r="G20" s="41" t="str">
        <f>IF(ISBLANK(VLOOKUP(T_IE058PL[[#This Row],[Ścieżka Xpath]],ALL!$C:I,COLUMN(G$2),0)),"",VLOOKUP(T_IE058PL[[#This Row],[Ścieżka Xpath]],ALL!$C:I,COLUMN(G$2),0))</f>
        <v>R</v>
      </c>
      <c r="H20" s="41" t="str">
        <f>IF(ISBLANK(VLOOKUP(T_IE058PL[[#This Row],[Ścieżka Xpath]],ALL!$C:J,COLUMN(H$2),0)),"",VLOOKUP(T_IE058PL[[#This Row],[Ścieżka Xpath]],ALL!$C:J,COLUMN(H$2),0))</f>
        <v>n..2</v>
      </c>
      <c r="I20" s="41" t="str">
        <f>IF(ISBLANK(VLOOKUP(T_IE058PL[[#This Row],[Ścieżka Xpath]],ALL!$C:K,COLUMN(I$2),0)),"",VLOOKUP(T_IE058PL[[#This Row],[Ścieżka Xpath]],ALL!$C:K,COLUMN(I$2),0))</f>
        <v>CL581</v>
      </c>
      <c r="J20" s="41" t="str">
        <f>IF(ISBLANK(VLOOKUP(T_IE058PL[[#This Row],[Ścieżka Xpath]],ALL!$C:L,COLUMN(J$2),0)),"",VLOOKUP(T_IE058PL[[#This Row],[Ścieżka Xpath]],ALL!$C:L,COLUMN(J$2),0))</f>
        <v/>
      </c>
      <c r="K20" s="41" t="str">
        <f>IF(ISBLANK(VLOOKUP(T_IE058PL[[#This Row],[Ścieżka Xpath]],ALL!$C:N,COLUMN(K$2),0)),"",VLOOKUP(T_IE058PL[[#This Row],[Ścieżka Xpath]],ALL!$C:N,COLUMN(K$2),0))</f>
        <v/>
      </c>
      <c r="L20" s="50" t="str">
        <f>IF(ISBLANK(VLOOKUP(T_IE058PL[[#This Row],[Ścieżka Xpath]],ALL!$C:O,COLUMN(L$2),0)),"",VLOOKUP(T_IE058PL[[#This Row],[Ścieżka Xpath]],ALL!$C:O,COLUMN(L$2),0))</f>
        <v/>
      </c>
      <c r="M20" s="50" t="str">
        <f>IF(ISBLANK(VLOOKUP(T_IE058PL[[#This Row],[Ścieżka Xpath]],ALL!$C:P,COLUMN(M$2),0)),"",VLOOKUP(T_IE058PL[[#This Row],[Ścieżka Xpath]],ALL!$C:P,COLUMN(M$2),0))</f>
        <v/>
      </c>
      <c r="N20" s="50" t="str">
        <f>IF(ISBLANK(VLOOKUP(T_IE058PL[[#This Row],[Ścieżka Xpath]],ALL!$C:Q,COLUMN(N$2),0)),"",VLOOKUP(T_IE058PL[[#This Row],[Ścieżka Xpath]],ALL!$C:Q,COLUMN(N$2),0))</f>
        <v/>
      </c>
      <c r="O20" s="50" t="str">
        <f>IF(ISBLANK(VLOOKUP(T_IE058PL[[#This Row],[Ścieżka Xpath]],ALL!$C:Q,COLUMN(O$2),0)),"",VLOOKUP(T_IE058PL[[#This Row],[Ścieżka Xpath]],ALL!$C:Q,COLUMN(O$2),0))</f>
        <v/>
      </c>
    </row>
    <row r="21" spans="1:15" ht="15">
      <c r="A21" s="57" t="s">
        <v>2260</v>
      </c>
      <c r="B21" s="38">
        <v>19</v>
      </c>
      <c r="C21" s="38" t="str">
        <f>IF(ISBLANK(VLOOKUP(T_IE058PL[[#This Row],[Ścieżka Xpath]],ALL!$C:E,COLUMN(C$2),0)),"",VLOOKUP(T_IE058PL[[#This Row],[Ścieżka Xpath]],ALL!$C:E,COLUMN(C$2),0))</f>
        <v>-</v>
      </c>
      <c r="D21" s="17" t="str">
        <f>IF(ISBLANK(VLOOKUP(T_IE058PL[[#This Row],[Ścieżka Xpath]],ALL!$C:F,COLUMN(D$2),0)),"",VLOOKUP(T_IE058PL[[#This Row],[Ścieżka Xpath]],ALL!$C:F,COLUMN(D$2),0))</f>
        <v>Powód odrzucenia.</v>
      </c>
      <c r="E21" s="50" t="str">
        <f>IF(ISBLANK(VLOOKUP(T_IE058PL[[#This Row],[Ścieżka Xpath]],ALL!$C:G,COLUMN(E$2),0)),"",VLOOKUP(T_IE058PL[[#This Row],[Ścieżka Xpath]],ALL!$C:G,COLUMN(E$2),0))</f>
        <v>Rejection reason.</v>
      </c>
      <c r="F21" s="41" t="str">
        <f>IF(ISBLANK(VLOOKUP(T_IE058PL[[#This Row],[Ścieżka Xpath]],ALL!$C:H,COLUMN(F$2),0)),"",VLOOKUP(T_IE058PL[[#This Row],[Ścieżka Xpath]],ALL!$C:H,COLUMN(F$2),0))</f>
        <v/>
      </c>
      <c r="G21" s="41" t="str">
        <f>IF(ISBLANK(VLOOKUP(T_IE058PL[[#This Row],[Ścieżka Xpath]],ALL!$C:I,COLUMN(G$2),0)),"",VLOOKUP(T_IE058PL[[#This Row],[Ścieżka Xpath]],ALL!$C:I,COLUMN(G$2),0))</f>
        <v>D</v>
      </c>
      <c r="H21" s="41" t="str">
        <f>IF(ISBLANK(VLOOKUP(T_IE058PL[[#This Row],[Ścieżka Xpath]],ALL!$C:J,COLUMN(H$2),0)),"",VLOOKUP(T_IE058PL[[#This Row],[Ścieżka Xpath]],ALL!$C:J,COLUMN(H$2),0))</f>
        <v>an..512</v>
      </c>
      <c r="I21" s="41" t="str">
        <f>IF(ISBLANK(VLOOKUP(T_IE058PL[[#This Row],[Ścieżka Xpath]],ALL!$C:K,COLUMN(I$2),0)),"",VLOOKUP(T_IE058PL[[#This Row],[Ścieżka Xpath]],ALL!$C:K,COLUMN(I$2),0))</f>
        <v/>
      </c>
      <c r="J21" s="41" t="str">
        <f>IF(ISBLANK(VLOOKUP(T_IE058PL[[#This Row],[Ścieżka Xpath]],ALL!$C:L,COLUMN(J$2),0)),"",VLOOKUP(T_IE058PL[[#This Row],[Ścieżka Xpath]],ALL!$C:L,COLUMN(J$2),0))</f>
        <v>C0492</v>
      </c>
      <c r="K21" s="41" t="str">
        <f>IF(ISBLANK(VLOOKUP(T_IE058PL[[#This Row],[Ścieżka Xpath]],ALL!$C:N,COLUMN(K$2),0)),"",VLOOKUP(T_IE058PL[[#This Row],[Ścieżka Xpath]],ALL!$C:N,COLUMN(K$2),0))</f>
        <v/>
      </c>
      <c r="L21" s="50" t="str">
        <f>IF(ISBLANK(VLOOKUP(T_IE058PL[[#This Row],[Ścieżka Xpath]],ALL!$C:O,COLUMN(L$2),0)),"",VLOOKUP(T_IE058PL[[#This Row],[Ścieżka Xpath]],ALL!$C:O,COLUMN(L$2),0))</f>
        <v/>
      </c>
      <c r="M21" s="50" t="str">
        <f>IF(ISBLANK(VLOOKUP(T_IE058PL[[#This Row],[Ścieżka Xpath]],ALL!$C:P,COLUMN(M$2),0)),"",VLOOKUP(T_IE058PL[[#This Row],[Ścieżka Xpath]],ALL!$C:P,COLUMN(M$2),0))</f>
        <v/>
      </c>
      <c r="N21" s="50" t="str">
        <f>IF(ISBLANK(VLOOKUP(T_IE058PL[[#This Row],[Ścieżka Xpath]],ALL!$C:Q,COLUMN(N$2),0)),"",VLOOKUP(T_IE058PL[[#This Row],[Ścieżka Xpath]],ALL!$C:Q,COLUMN(N$2),0))</f>
        <v/>
      </c>
      <c r="O21" s="50" t="str">
        <f>IF(ISBLANK(VLOOKUP(T_IE058PL[[#This Row],[Ścieżka Xpath]],ALL!$C:Q,COLUMN(O$2),0)),"",VLOOKUP(T_IE058PL[[#This Row],[Ścieżka Xpath]],ALL!$C:Q,COLUMN(O$2),0))</f>
        <v/>
      </c>
    </row>
    <row r="22" spans="1:15" ht="15">
      <c r="A22" s="69" t="s">
        <v>2261</v>
      </c>
      <c r="B22" s="54">
        <v>20</v>
      </c>
      <c r="C22" s="54" t="str">
        <f>IF(ISBLANK(VLOOKUP(T_IE058PL[[#This Row],[Ścieżka Xpath]],ALL!$C:E,COLUMN(C$2),0)),"",VLOOKUP(T_IE058PL[[#This Row],[Ścieżka Xpath]],ALL!$C:E,COLUMN(C$2),0))</f>
        <v/>
      </c>
      <c r="D22" s="56" t="str">
        <f>IF(ISBLANK(VLOOKUP(T_IE058PL[[#This Row],[Ścieżka Xpath]],ALL!$C:F,COLUMN(D$2),0)),"",VLOOKUP(T_IE058PL[[#This Row],[Ścieżka Xpath]],ALL!$C:F,COLUMN(D$2),0))</f>
        <v>Rzeczywisty urząd celny tranzytowy.</v>
      </c>
      <c r="E22" s="56" t="str">
        <f>IF(ISBLANK(VLOOKUP(T_IE058PL[[#This Row],[Ścieżka Xpath]],ALL!$C:G,COLUMN(E$2),0)),"",VLOOKUP(T_IE058PL[[#This Row],[Ścieżka Xpath]],ALL!$C:G,COLUMN(E$2),0))</f>
        <v>Actual Customs Office of Transit.</v>
      </c>
      <c r="F22" s="55">
        <f>IF(ISBLANK(VLOOKUP(T_IE058PL[[#This Row],[Ścieżka Xpath]],ALL!$C:H,COLUMN(F$2),0)),"",VLOOKUP(T_IE058PL[[#This Row],[Ścieżka Xpath]],ALL!$C:H,COLUMN(F$2),0))</f>
        <v>1</v>
      </c>
      <c r="G22" s="55" t="str">
        <f>IF(ISBLANK(VLOOKUP(T_IE058PL[[#This Row],[Ścieżka Xpath]],ALL!$C:I,COLUMN(G$2),0)),"",VLOOKUP(T_IE058PL[[#This Row],[Ścieżka Xpath]],ALL!$C:I,COLUMN(G$2),0))</f>
        <v>R</v>
      </c>
      <c r="H22" s="55" t="str">
        <f>IF(ISBLANK(VLOOKUP(T_IE058PL[[#This Row],[Ścieżka Xpath]],ALL!$C:J,COLUMN(H$2),0)),"",VLOOKUP(T_IE058PL[[#This Row],[Ścieżka Xpath]],ALL!$C:J,COLUMN(H$2),0))</f>
        <v/>
      </c>
      <c r="I22" s="55" t="str">
        <f>IF(ISBLANK(VLOOKUP(T_IE058PL[[#This Row],[Ścieżka Xpath]],ALL!$C:K,COLUMN(I$2),0)),"",VLOOKUP(T_IE058PL[[#This Row],[Ścieżka Xpath]],ALL!$C:K,COLUMN(I$2),0))</f>
        <v/>
      </c>
      <c r="J22" s="55" t="str">
        <f>IF(ISBLANK(VLOOKUP(T_IE058PL[[#This Row],[Ścieżka Xpath]],ALL!$C:L,COLUMN(J$2),0)),"",VLOOKUP(T_IE058PL[[#This Row],[Ścieżka Xpath]],ALL!$C:L,COLUMN(J$2),0))</f>
        <v/>
      </c>
      <c r="K22" s="55" t="str">
        <f>IF(ISBLANK(VLOOKUP(T_IE058PL[[#This Row],[Ścieżka Xpath]],ALL!$C:N,COLUMN(K$2),0)),"",VLOOKUP(T_IE058PL[[#This Row],[Ścieżka Xpath]],ALL!$C:N,COLUMN(K$2),0))</f>
        <v/>
      </c>
      <c r="L22" s="56" t="str">
        <f>IF(ISBLANK(VLOOKUP(T_IE058PL[[#This Row],[Ścieżka Xpath]],ALL!$C:O,COLUMN(L$2),0)),"",VLOOKUP(T_IE058PL[[#This Row],[Ścieżka Xpath]],ALL!$C:O,COLUMN(L$2),0))</f>
        <v/>
      </c>
      <c r="M22" s="56" t="str">
        <f>IF(ISBLANK(VLOOKUP(T_IE058PL[[#This Row],[Ścieżka Xpath]],ALL!$C:P,COLUMN(M$2),0)),"",VLOOKUP(T_IE058PL[[#This Row],[Ścieżka Xpath]],ALL!$C:P,COLUMN(M$2),0))</f>
        <v/>
      </c>
      <c r="N22" s="56" t="str">
        <f>IF(ISBLANK(VLOOKUP(T_IE058PL[[#This Row],[Ścieżka Xpath]],ALL!$C:Q,COLUMN(N$2),0)),"",VLOOKUP(T_IE058PL[[#This Row],[Ścieżka Xpath]],ALL!$C:Q,COLUMN(N$2),0))</f>
        <v/>
      </c>
      <c r="O22" s="56" t="str">
        <f>IF(ISBLANK(VLOOKUP(T_IE058PL[[#This Row],[Ścieżka Xpath]],ALL!$C:Q,COLUMN(O$2),0)),"",VLOOKUP(T_IE058PL[[#This Row],[Ścieżka Xpath]],ALL!$C:Q,COLUMN(O$2),0))</f>
        <v/>
      </c>
    </row>
    <row r="23" spans="1:15" ht="15">
      <c r="A23" s="57" t="s">
        <v>2262</v>
      </c>
      <c r="B23" s="38">
        <v>21</v>
      </c>
      <c r="C23" s="38" t="str">
        <f>IF(ISBLANK(VLOOKUP(T_IE058PL[[#This Row],[Ścieżka Xpath]],ALL!$C:E,COLUMN(C$2),0)),"",VLOOKUP(T_IE058PL[[#This Row],[Ścieżka Xpath]],ALL!$C:E,COLUMN(C$2),0))</f>
        <v/>
      </c>
      <c r="D23" s="17" t="str">
        <f>IF(ISBLANK(VLOOKUP(T_IE058PL[[#This Row],[Ścieżka Xpath]],ALL!$C:F,COLUMN(D$2),0)),"",VLOOKUP(T_IE058PL[[#This Row],[Ścieżka Xpath]],ALL!$C:F,COLUMN(D$2),0))</f>
        <v>Kod rzeczywistego urzędu tranzytowego.</v>
      </c>
      <c r="E23" s="50" t="str">
        <f>IF(ISBLANK(VLOOKUP(T_IE058PL[[#This Row],[Ścieżka Xpath]],ALL!$C:G,COLUMN(E$2),0)),"",VLOOKUP(T_IE058PL[[#This Row],[Ścieżka Xpath]],ALL!$C:G,COLUMN(E$2),0))</f>
        <v>Actual Customs Office of Transit code.</v>
      </c>
      <c r="F23" s="41" t="str">
        <f>IF(ISBLANK(VLOOKUP(T_IE058PL[[#This Row],[Ścieżka Xpath]],ALL!$C:H,COLUMN(F$2),0)),"",VLOOKUP(T_IE058PL[[#This Row],[Ścieżka Xpath]],ALL!$C:H,COLUMN(F$2),0))</f>
        <v/>
      </c>
      <c r="G23" s="41" t="str">
        <f>IF(ISBLANK(VLOOKUP(T_IE058PL[[#This Row],[Ścieżka Xpath]],ALL!$C:I,COLUMN(G$2),0)),"",VLOOKUP(T_IE058PL[[#This Row],[Ścieżka Xpath]],ALL!$C:I,COLUMN(G$2),0))</f>
        <v>R</v>
      </c>
      <c r="H23" s="41" t="str">
        <f>IF(ISBLANK(VLOOKUP(T_IE058PL[[#This Row],[Ścieżka Xpath]],ALL!$C:J,COLUMN(H$2),0)),"",VLOOKUP(T_IE058PL[[#This Row],[Ścieżka Xpath]],ALL!$C:J,COLUMN(H$2),0))</f>
        <v>an8</v>
      </c>
      <c r="I23" s="41" t="str">
        <f>IF(ISBLANK(VLOOKUP(T_IE058PL[[#This Row],[Ścieżka Xpath]],ALL!$C:K,COLUMN(I$2),0)),"",VLOOKUP(T_IE058PL[[#This Row],[Ścieżka Xpath]],ALL!$C:K,COLUMN(I$2),0))</f>
        <v>CL173</v>
      </c>
      <c r="J23" s="41" t="str">
        <f>IF(ISBLANK(VLOOKUP(T_IE058PL[[#This Row],[Ścieżka Xpath]],ALL!$C:L,COLUMN(J$2),0)),"",VLOOKUP(T_IE058PL[[#This Row],[Ścieżka Xpath]],ALL!$C:L,COLUMN(J$2),0))</f>
        <v/>
      </c>
      <c r="K23" s="41" t="str">
        <f>IF(ISBLANK(VLOOKUP(T_IE058PL[[#This Row],[Ścieżka Xpath]],ALL!$C:N,COLUMN(K$2),0)),"",VLOOKUP(T_IE058PL[[#This Row],[Ścieżka Xpath]],ALL!$C:N,COLUMN(K$2),0))</f>
        <v>2.00</v>
      </c>
      <c r="L23" s="50" t="str">
        <f>IF(ISBLANK(VLOOKUP(T_IE058PL[[#This Row],[Ścieżka Xpath]],ALL!$C:O,COLUMN(L$2),0)),"",VLOOKUP(T_IE058PL[[#This Row],[Ścieżka Xpath]],ALL!$C:O,COLUMN(L$2),0))</f>
        <v>Korekta słowników.</v>
      </c>
      <c r="M23" s="50" t="str">
        <f>IF(ISBLANK(VLOOKUP(T_IE058PL[[#This Row],[Ścieżka Xpath]],ALL!$C:P,COLUMN(M$2),0)),"",VLOOKUP(T_IE058PL[[#This Row],[Ścieżka Xpath]],ALL!$C:P,COLUMN(M$2),0))</f>
        <v>Codelists correction.</v>
      </c>
      <c r="N23" s="50" t="str">
        <f>IF(ISBLANK(VLOOKUP(T_IE058PL[[#This Row],[Ścieżka Xpath]],ALL!$C:Q,COLUMN(N$2),0)),"",VLOOKUP(T_IE058PL[[#This Row],[Ścieżka Xpath]],ALL!$C:Q,COLUMN(N$2),0))</f>
        <v/>
      </c>
      <c r="O23" s="50" t="str">
        <f>IF(ISBLANK(VLOOKUP(T_IE058PL[[#This Row],[Ścieżka Xpath]],ALL!$C:Q,COLUMN(O$2),0)),"",VLOOKUP(T_IE058PL[[#This Row],[Ścieżka Xpath]],ALL!$C:Q,COLUMN(O$2),0))</f>
        <v/>
      </c>
    </row>
    <row r="24" spans="1:15" ht="30">
      <c r="A24" s="69" t="s">
        <v>2263</v>
      </c>
      <c r="B24" s="54">
        <v>22</v>
      </c>
      <c r="C24" s="54" t="str">
        <f>IF(ISBLANK(VLOOKUP(T_IE058PL[[#This Row],[Ścieżka Xpath]],ALL!$C:E,COLUMN(C$2),0)),"",VLOOKUP(T_IE058PL[[#This Row],[Ścieżka Xpath]],ALL!$C:E,COLUMN(C$2),0))</f>
        <v>13 07 000 000</v>
      </c>
      <c r="D24" s="62" t="str">
        <f>IF(ISBLANK(VLOOKUP(T_IE058PL[[#This Row],[Ścieżka Xpath]],ALL!$C:F,COLUMN(D$2),0)),"",VLOOKUP(T_IE058PL[[#This Row],[Ścieżka Xpath]],ALL!$C:F,COLUMN(D$2),0))</f>
        <v>Osoba uprawniona do korzystania z procedury tranzytu (np. Podmiot, agencja celna, osoba fizyczna)</v>
      </c>
      <c r="E24" s="56" t="str">
        <f>IF(ISBLANK(VLOOKUP(T_IE058PL[[#This Row],[Ścieżka Xpath]],ALL!$C:G,COLUMN(E$2),0)),"",VLOOKUP(T_IE058PL[[#This Row],[Ścieżka Xpath]],ALL!$C:G,COLUMN(E$2),0))</f>
        <v>Holder of the transit procedure (e.g.: EO, customs agency, natural person).</v>
      </c>
      <c r="F24" s="55">
        <f>IF(ISBLANK(VLOOKUP(T_IE058PL[[#This Row],[Ścieżka Xpath]],ALL!$C:H,COLUMN(F$2),0)),"",VLOOKUP(T_IE058PL[[#This Row],[Ścieżka Xpath]],ALL!$C:H,COLUMN(F$2),0))</f>
        <v>1</v>
      </c>
      <c r="G24" s="55" t="str">
        <f>IF(ISBLANK(VLOOKUP(T_IE058PL[[#This Row],[Ścieżka Xpath]],ALL!$C:I,COLUMN(G$2),0)),"",VLOOKUP(T_IE058PL[[#This Row],[Ścieżka Xpath]],ALL!$C:I,COLUMN(G$2),0))</f>
        <v>O</v>
      </c>
      <c r="H24" s="55" t="str">
        <f>IF(ISBLANK(VLOOKUP(T_IE058PL[[#This Row],[Ścieżka Xpath]],ALL!$C:J,COLUMN(H$2),0)),"",VLOOKUP(T_IE058PL[[#This Row],[Ścieżka Xpath]],ALL!$C:J,COLUMN(H$2),0))</f>
        <v/>
      </c>
      <c r="I24" s="55" t="str">
        <f>IF(ISBLANK(VLOOKUP(T_IE058PL[[#This Row],[Ścieżka Xpath]],ALL!$C:K,COLUMN(I$2),0)),"",VLOOKUP(T_IE058PL[[#This Row],[Ścieżka Xpath]],ALL!$C:K,COLUMN(I$2),0))</f>
        <v/>
      </c>
      <c r="J24" s="55" t="str">
        <f>IF(ISBLANK(VLOOKUP(T_IE058PL[[#This Row],[Ścieżka Xpath]],ALL!$C:L,COLUMN(J$2),0)),"",VLOOKUP(T_IE058PL[[#This Row],[Ścieżka Xpath]],ALL!$C:L,COLUMN(J$2),0))</f>
        <v/>
      </c>
      <c r="K24" s="55" t="str">
        <f>IF(ISBLANK(VLOOKUP(T_IE058PL[[#This Row],[Ścieżka Xpath]],ALL!$C:N,COLUMN(K$2),0)),"",VLOOKUP(T_IE058PL[[#This Row],[Ścieżka Xpath]],ALL!$C:N,COLUMN(K$2),0))</f>
        <v/>
      </c>
      <c r="L24" s="56" t="str">
        <f>IF(ISBLANK(VLOOKUP(T_IE058PL[[#This Row],[Ścieżka Xpath]],ALL!$C:O,COLUMN(L$2),0)),"",VLOOKUP(T_IE058PL[[#This Row],[Ścieżka Xpath]],ALL!$C:O,COLUMN(L$2),0))</f>
        <v/>
      </c>
      <c r="M24" s="56" t="str">
        <f>IF(ISBLANK(VLOOKUP(T_IE058PL[[#This Row],[Ścieżka Xpath]],ALL!$C:P,COLUMN(M$2),0)),"",VLOOKUP(T_IE058PL[[#This Row],[Ścieżka Xpath]],ALL!$C:P,COLUMN(M$2),0))</f>
        <v/>
      </c>
      <c r="N24" s="56" t="str">
        <f>IF(ISBLANK(VLOOKUP(T_IE058PL[[#This Row],[Ścieżka Xpath]],ALL!$C:Q,COLUMN(N$2),0)),"",VLOOKUP(T_IE058PL[[#This Row],[Ścieżka Xpath]],ALL!$C:Q,COLUMN(N$2),0))</f>
        <v/>
      </c>
      <c r="O24" s="56" t="str">
        <f>IF(ISBLANK(VLOOKUP(T_IE058PL[[#This Row],[Ścieżka Xpath]],ALL!$C:Q,COLUMN(O$2),0)),"",VLOOKUP(T_IE058PL[[#This Row],[Ścieżka Xpath]],ALL!$C:Q,COLUMN(O$2),0))</f>
        <v/>
      </c>
    </row>
    <row r="25" spans="1:15" ht="15">
      <c r="A25" s="57" t="s">
        <v>2264</v>
      </c>
      <c r="B25" s="38">
        <v>23</v>
      </c>
      <c r="C25" s="38" t="str">
        <f>IF(ISBLANK(VLOOKUP(T_IE058PL[[#This Row],[Ścieżka Xpath]],ALL!$C:E,COLUMN(C$2),0)),"",VLOOKUP(T_IE058PL[[#This Row],[Ścieżka Xpath]],ALL!$C:E,COLUMN(C$2),0))</f>
        <v>13 07 017 000</v>
      </c>
      <c r="D25" s="16" t="str">
        <f>IF(ISBLANK(VLOOKUP(T_IE058PL[[#This Row],[Ścieżka Xpath]],ALL!$C:F,COLUMN(D$2),0)),"",VLOOKUP(T_IE058PL[[#This Row],[Ścieżka Xpath]],ALL!$C:F,COLUMN(D$2),0))</f>
        <v>Numer identyfikacyjny.</v>
      </c>
      <c r="E25" s="50" t="str">
        <f>IF(ISBLANK(VLOOKUP(T_IE058PL[[#This Row],[Ścieżka Xpath]],ALL!$C:G,COLUMN(E$2),0)),"",VLOOKUP(T_IE058PL[[#This Row],[Ścieżka Xpath]],ALL!$C:G,COLUMN(E$2),0))</f>
        <v>Identfication number.</v>
      </c>
      <c r="F25" s="41" t="str">
        <f>IF(ISBLANK(VLOOKUP(T_IE058PL[[#This Row],[Ścieżka Xpath]],ALL!$C:H,COLUMN(F$2),0)),"",VLOOKUP(T_IE058PL[[#This Row],[Ścieżka Xpath]],ALL!$C:H,COLUMN(F$2),0))</f>
        <v/>
      </c>
      <c r="G25" s="41" t="str">
        <f>IF(ISBLANK(VLOOKUP(T_IE058PL[[#This Row],[Ścieżka Xpath]],ALL!$C:I,COLUMN(G$2),0)),"",VLOOKUP(T_IE058PL[[#This Row],[Ścieżka Xpath]],ALL!$C:I,COLUMN(G$2),0))</f>
        <v>R</v>
      </c>
      <c r="H25" s="41" t="str">
        <f>IF(ISBLANK(VLOOKUP(T_IE058PL[[#This Row],[Ścieżka Xpath]],ALL!$C:J,COLUMN(H$2),0)),"",VLOOKUP(T_IE058PL[[#This Row],[Ścieżka Xpath]],ALL!$C:J,COLUMN(H$2),0))</f>
        <v>an..17</v>
      </c>
      <c r="I25" s="41" t="str">
        <f>IF(ISBLANK(VLOOKUP(T_IE058PL[[#This Row],[Ścieżka Xpath]],ALL!$C:K,COLUMN(I$2),0)),"",VLOOKUP(T_IE058PL[[#This Row],[Ścieżka Xpath]],ALL!$C:K,COLUMN(I$2),0))</f>
        <v/>
      </c>
      <c r="J25" s="41" t="str">
        <f>IF(ISBLANK(VLOOKUP(T_IE058PL[[#This Row],[Ścieżka Xpath]],ALL!$C:L,COLUMN(J$2),0)),"",VLOOKUP(T_IE058PL[[#This Row],[Ścieżka Xpath]],ALL!$C:L,COLUMN(J$2),0))</f>
        <v>R0850</v>
      </c>
      <c r="K25" s="41" t="str">
        <f>IF(ISBLANK(VLOOKUP(T_IE058PL[[#This Row],[Ścieżka Xpath]],ALL!$C:N,COLUMN(K$2),0)),"",VLOOKUP(T_IE058PL[[#This Row],[Ścieżka Xpath]],ALL!$C:N,COLUMN(K$2),0))</f>
        <v>2.00</v>
      </c>
      <c r="L25" s="50" t="str">
        <f>IF(ISBLANK(VLOOKUP(T_IE058PL[[#This Row],[Ścieżka Xpath]],ALL!$C:O,COLUMN(L$2),0)),"",VLOOKUP(T_IE058PL[[#This Row],[Ścieżka Xpath]],ALL!$C:O,COLUMN(L$2),0))</f>
        <v>Korekta reguł.</v>
      </c>
      <c r="M25" s="50" t="str">
        <f>IF(ISBLANK(VLOOKUP(T_IE058PL[[#This Row],[Ścieżka Xpath]],ALL!$C:P,COLUMN(M$2),0)),"",VLOOKUP(T_IE058PL[[#This Row],[Ścieżka Xpath]],ALL!$C:P,COLUMN(M$2),0))</f>
        <v>Rules correction.</v>
      </c>
      <c r="N25" s="50" t="str">
        <f>IF(ISBLANK(VLOOKUP(T_IE058PL[[#This Row],[Ścieżka Xpath]],ALL!$C:Q,COLUMN(N$2),0)),"",VLOOKUP(T_IE058PL[[#This Row],[Ścieżka Xpath]],ALL!$C:Q,COLUMN(N$2),0))</f>
        <v/>
      </c>
      <c r="O25" s="50" t="str">
        <f>IF(ISBLANK(VLOOKUP(T_IE058PL[[#This Row],[Ścieżka Xpath]],ALL!$C:Q,COLUMN(O$2),0)),"",VLOOKUP(T_IE058PL[[#This Row],[Ścieżka Xpath]],ALL!$C:Q,COLUMN(O$2),0))</f>
        <v/>
      </c>
    </row>
    <row r="26" spans="1:15" ht="15">
      <c r="A26" s="69" t="s">
        <v>2265</v>
      </c>
      <c r="B26" s="54">
        <v>24</v>
      </c>
      <c r="C26" s="54" t="str">
        <f>IF(ISBLANK(VLOOKUP(T_IE058PL[[#This Row],[Ścieżka Xpath]],ALL!$C:E,COLUMN(C$2),0)),"",VLOOKUP(T_IE058PL[[#This Row],[Ścieżka Xpath]],ALL!$C:E,COLUMN(C$2),0))</f>
        <v>-</v>
      </c>
      <c r="D26" s="62" t="str">
        <f>IF(ISBLANK(VLOOKUP(T_IE058PL[[#This Row],[Ścieżka Xpath]],ALL!$C:F,COLUMN(D$2),0)),"",VLOOKUP(T_IE058PL[[#This Row],[Ścieżka Xpath]],ALL!$C:F,COLUMN(D$2),0))</f>
        <v>Dane przesyłki kapitańskiej.</v>
      </c>
      <c r="E26" s="56" t="str">
        <f>IF(ISBLANK(VLOOKUP(T_IE058PL[[#This Row],[Ścieżka Xpath]],ALL!$C:G,COLUMN(E$2),0)),"",VLOOKUP(T_IE058PL[[#This Row],[Ścieżka Xpath]],ALL!$C:G,COLUMN(E$2),0))</f>
        <v>Consignment details.</v>
      </c>
      <c r="F26" s="55" t="str">
        <f>IF(ISBLANK(VLOOKUP(T_IE058PL[[#This Row],[Ścieżka Xpath]],ALL!$C:H,COLUMN(F$2),0)),"",VLOOKUP(T_IE058PL[[#This Row],[Ścieżka Xpath]],ALL!$C:H,COLUMN(F$2),0))</f>
        <v>0..1</v>
      </c>
      <c r="G26" s="55" t="str">
        <f>IF(ISBLANK(VLOOKUP(T_IE058PL[[#This Row],[Ścieżka Xpath]],ALL!$C:I,COLUMN(G$2),0)),"",VLOOKUP(T_IE058PL[[#This Row],[Ścieżka Xpath]],ALL!$C:I,COLUMN(G$2),0))</f>
        <v>D</v>
      </c>
      <c r="H26" s="55" t="str">
        <f>IF(ISBLANK(VLOOKUP(T_IE058PL[[#This Row],[Ścieżka Xpath]],ALL!$C:J,COLUMN(H$2),0)),"",VLOOKUP(T_IE058PL[[#This Row],[Ścieżka Xpath]],ALL!$C:J,COLUMN(H$2),0))</f>
        <v/>
      </c>
      <c r="I26" s="55" t="str">
        <f>IF(ISBLANK(VLOOKUP(T_IE058PL[[#This Row],[Ścieżka Xpath]],ALL!$C:K,COLUMN(I$2),0)),"",VLOOKUP(T_IE058PL[[#This Row],[Ścieżka Xpath]],ALL!$C:K,COLUMN(I$2),0))</f>
        <v/>
      </c>
      <c r="J26" s="55" t="str">
        <f>IF(ISBLANK(VLOOKUP(T_IE058PL[[#This Row],[Ścieżka Xpath]],ALL!$C:L,COLUMN(J$2),0)),"",VLOOKUP(T_IE058PL[[#This Row],[Ścieżka Xpath]],ALL!$C:L,COLUMN(J$2),0))</f>
        <v>C0131</v>
      </c>
      <c r="K26" s="55" t="str">
        <f>IF(ISBLANK(VLOOKUP(T_IE058PL[[#This Row],[Ścieżka Xpath]],ALL!$C:N,COLUMN(K$2),0)),"",VLOOKUP(T_IE058PL[[#This Row],[Ścieżka Xpath]],ALL!$C:N,COLUMN(K$2),0))</f>
        <v/>
      </c>
      <c r="L26" s="56" t="str">
        <f>IF(ISBLANK(VLOOKUP(T_IE058PL[[#This Row],[Ścieżka Xpath]],ALL!$C:O,COLUMN(L$2),0)),"",VLOOKUP(T_IE058PL[[#This Row],[Ścieżka Xpath]],ALL!$C:O,COLUMN(L$2),0))</f>
        <v/>
      </c>
      <c r="M26" s="56" t="str">
        <f>IF(ISBLANK(VLOOKUP(T_IE058PL[[#This Row],[Ścieżka Xpath]],ALL!$C:P,COLUMN(M$2),0)),"",VLOOKUP(T_IE058PL[[#This Row],[Ścieżka Xpath]],ALL!$C:P,COLUMN(M$2),0))</f>
        <v/>
      </c>
      <c r="N26" s="56" t="str">
        <f>IF(ISBLANK(VLOOKUP(T_IE058PL[[#This Row],[Ścieżka Xpath]],ALL!$C:Q,COLUMN(N$2),0)),"",VLOOKUP(T_IE058PL[[#This Row],[Ścieżka Xpath]],ALL!$C:Q,COLUMN(N$2),0))</f>
        <v/>
      </c>
      <c r="O26" s="56" t="str">
        <f>IF(ISBLANK(VLOOKUP(T_IE058PL[[#This Row],[Ścieżka Xpath]],ALL!$C:Q,COLUMN(O$2),0)),"",VLOOKUP(T_IE058PL[[#This Row],[Ścieżka Xpath]],ALL!$C:Q,COLUMN(O$2),0))</f>
        <v/>
      </c>
    </row>
    <row r="27" spans="1:15" ht="15">
      <c r="A27" s="69" t="s">
        <v>2266</v>
      </c>
      <c r="B27" s="54">
        <v>25</v>
      </c>
      <c r="C27" s="54" t="str">
        <f>IF(ISBLANK(VLOOKUP(T_IE058PL[[#This Row],[Ścieżka Xpath]],ALL!$C:E,COLUMN(C$2),0)),"",VLOOKUP(T_IE058PL[[#This Row],[Ścieżka Xpath]],ALL!$C:E,COLUMN(C$2),0))</f>
        <v>13 12 000 000</v>
      </c>
      <c r="D27" s="56" t="str">
        <f>IF(ISBLANK(VLOOKUP(T_IE058PL[[#This Row],[Ścieżka Xpath]],ALL!$C:F,COLUMN(D$2),0)),"",VLOOKUP(T_IE058PL[[#This Row],[Ścieżka Xpath]],ALL!$C:F,COLUMN(D$2),0))</f>
        <v>Dane przewoźnika.</v>
      </c>
      <c r="E27" s="56" t="str">
        <f>IF(ISBLANK(VLOOKUP(T_IE058PL[[#This Row],[Ścieżka Xpath]],ALL!$C:G,COLUMN(E$2),0)),"",VLOOKUP(T_IE058PL[[#This Row],[Ścieżka Xpath]],ALL!$C:G,COLUMN(E$2),0))</f>
        <v>Carrier's details.</v>
      </c>
      <c r="F27" s="55" t="str">
        <f>IF(ISBLANK(VLOOKUP(T_IE058PL[[#This Row],[Ścieżka Xpath]],ALL!$C:H,COLUMN(F$2),0)),"",VLOOKUP(T_IE058PL[[#This Row],[Ścieżka Xpath]],ALL!$C:H,COLUMN(F$2),0))</f>
        <v>0..1</v>
      </c>
      <c r="G27" s="55" t="str">
        <f>IF(ISBLANK(VLOOKUP(T_IE058PL[[#This Row],[Ścieżka Xpath]],ALL!$C:I,COLUMN(G$2),0)),"",VLOOKUP(T_IE058PL[[#This Row],[Ścieżka Xpath]],ALL!$C:I,COLUMN(G$2),0))</f>
        <v>O</v>
      </c>
      <c r="H27" s="55" t="str">
        <f>IF(ISBLANK(VLOOKUP(T_IE058PL[[#This Row],[Ścieżka Xpath]],ALL!$C:J,COLUMN(H$2),0)),"",VLOOKUP(T_IE058PL[[#This Row],[Ścieżka Xpath]],ALL!$C:J,COLUMN(H$2),0))</f>
        <v/>
      </c>
      <c r="I27" s="55" t="str">
        <f>IF(ISBLANK(VLOOKUP(T_IE058PL[[#This Row],[Ścieżka Xpath]],ALL!$C:K,COLUMN(I$2),0)),"",VLOOKUP(T_IE058PL[[#This Row],[Ścieżka Xpath]],ALL!$C:K,COLUMN(I$2),0))</f>
        <v/>
      </c>
      <c r="J27" s="55" t="str">
        <f>IF(ISBLANK(VLOOKUP(T_IE058PL[[#This Row],[Ścieżka Xpath]],ALL!$C:L,COLUMN(J$2),0)),"",VLOOKUP(T_IE058PL[[#This Row],[Ścieżka Xpath]],ALL!$C:L,COLUMN(J$2),0))</f>
        <v>G0868</v>
      </c>
      <c r="K27" s="55" t="str">
        <f>IF(ISBLANK(VLOOKUP(T_IE058PL[[#This Row],[Ścieżka Xpath]],ALL!$C:N,COLUMN(K$2),0)),"",VLOOKUP(T_IE058PL[[#This Row],[Ścieżka Xpath]],ALL!$C:N,COLUMN(K$2),0))</f>
        <v/>
      </c>
      <c r="L27" s="56" t="str">
        <f>IF(ISBLANK(VLOOKUP(T_IE058PL[[#This Row],[Ścieżka Xpath]],ALL!$C:O,COLUMN(L$2),0)),"",VLOOKUP(T_IE058PL[[#This Row],[Ścieżka Xpath]],ALL!$C:O,COLUMN(L$2),0))</f>
        <v/>
      </c>
      <c r="M27" s="56" t="str">
        <f>IF(ISBLANK(VLOOKUP(T_IE058PL[[#This Row],[Ścieżka Xpath]],ALL!$C:P,COLUMN(M$2),0)),"",VLOOKUP(T_IE058PL[[#This Row],[Ścieżka Xpath]],ALL!$C:P,COLUMN(M$2),0))</f>
        <v/>
      </c>
      <c r="N27" s="56" t="str">
        <f>IF(ISBLANK(VLOOKUP(T_IE058PL[[#This Row],[Ścieżka Xpath]],ALL!$C:Q,COLUMN(N$2),0)),"",VLOOKUP(T_IE058PL[[#This Row],[Ścieżka Xpath]],ALL!$C:Q,COLUMN(N$2),0))</f>
        <v/>
      </c>
      <c r="O27" s="56" t="str">
        <f>IF(ISBLANK(VLOOKUP(T_IE058PL[[#This Row],[Ścieżka Xpath]],ALL!$C:Q,COLUMN(O$2),0)),"",VLOOKUP(T_IE058PL[[#This Row],[Ścieżka Xpath]],ALL!$C:Q,COLUMN(O$2),0))</f>
        <v/>
      </c>
    </row>
    <row r="28" spans="1:15" ht="30">
      <c r="A28" s="57" t="s">
        <v>2267</v>
      </c>
      <c r="B28" s="38">
        <v>26</v>
      </c>
      <c r="C28" s="38" t="str">
        <f>IF(ISBLANK(VLOOKUP(T_IE058PL[[#This Row],[Ścieżka Xpath]],ALL!$C:E,COLUMN(C$2),0)),"",VLOOKUP(T_IE058PL[[#This Row],[Ścieżka Xpath]],ALL!$C:E,COLUMN(C$2),0))</f>
        <v>13 12 017 000</v>
      </c>
      <c r="D28" s="50" t="str">
        <f>IF(ISBLANK(VLOOKUP(T_IE058PL[[#This Row],[Ścieżka Xpath]],ALL!$C:F,COLUMN(D$2),0)),"",VLOOKUP(T_IE058PL[[#This Row],[Ścieżka Xpath]],ALL!$C:F,COLUMN(D$2),0))</f>
        <v>Numer identyfikacyjny.</v>
      </c>
      <c r="E28" s="50" t="str">
        <f>IF(ISBLANK(VLOOKUP(T_IE058PL[[#This Row],[Ścieżka Xpath]],ALL!$C:G,COLUMN(E$2),0)),"",VLOOKUP(T_IE058PL[[#This Row],[Ścieżka Xpath]],ALL!$C:G,COLUMN(E$2),0))</f>
        <v>Identfication number.</v>
      </c>
      <c r="F28" s="41" t="str">
        <f>IF(ISBLANK(VLOOKUP(T_IE058PL[[#This Row],[Ścieżka Xpath]],ALL!$C:H,COLUMN(F$2),0)),"",VLOOKUP(T_IE058PL[[#This Row],[Ścieżka Xpath]],ALL!$C:H,COLUMN(F$2),0))</f>
        <v/>
      </c>
      <c r="G28" s="41" t="str">
        <f>IF(ISBLANK(VLOOKUP(T_IE058PL[[#This Row],[Ścieżka Xpath]],ALL!$C:I,COLUMN(G$2),0)),"",VLOOKUP(T_IE058PL[[#This Row],[Ścieżka Xpath]],ALL!$C:I,COLUMN(G$2),0))</f>
        <v>R</v>
      </c>
      <c r="H28" s="41" t="str">
        <f>IF(ISBLANK(VLOOKUP(T_IE058PL[[#This Row],[Ścieżka Xpath]],ALL!$C:J,COLUMN(H$2),0)),"",VLOOKUP(T_IE058PL[[#This Row],[Ścieżka Xpath]],ALL!$C:J,COLUMN(H$2),0))</f>
        <v>an..17</v>
      </c>
      <c r="I28" s="41" t="str">
        <f>IF(ISBLANK(VLOOKUP(T_IE058PL[[#This Row],[Ścieżka Xpath]],ALL!$C:K,COLUMN(I$2),0)),"",VLOOKUP(T_IE058PL[[#This Row],[Ścieżka Xpath]],ALL!$C:K,COLUMN(I$2),0))</f>
        <v/>
      </c>
      <c r="J28" s="41" t="str">
        <f>IF(ISBLANK(VLOOKUP(T_IE058PL[[#This Row],[Ścieżka Xpath]],ALL!$C:L,COLUMN(J$2),0)),"",VLOOKUP(T_IE058PL[[#This Row],[Ścieżka Xpath]],ALL!$C:L,COLUMN(J$2),0))</f>
        <v>G0002; R0840</v>
      </c>
      <c r="K28" s="41" t="str">
        <f>IF(ISBLANK(VLOOKUP(T_IE058PL[[#This Row],[Ścieżka Xpath]],ALL!$C:N,COLUMN(K$2),0)),"",VLOOKUP(T_IE058PL[[#This Row],[Ścieżka Xpath]],ALL!$C:N,COLUMN(K$2),0))</f>
        <v>2.00</v>
      </c>
      <c r="L28" s="50" t="str">
        <f>IF(ISBLANK(VLOOKUP(T_IE058PL[[#This Row],[Ścieżka Xpath]],ALL!$C:O,COLUMN(L$2),0)),"",VLOOKUP(T_IE058PL[[#This Row],[Ścieżka Xpath]],ALL!$C:O,COLUMN(L$2),0))</f>
        <v>Korekta reguł.</v>
      </c>
      <c r="M28" s="50" t="str">
        <f>IF(ISBLANK(VLOOKUP(T_IE058PL[[#This Row],[Ścieżka Xpath]],ALL!$C:P,COLUMN(M$2),0)),"",VLOOKUP(T_IE058PL[[#This Row],[Ścieżka Xpath]],ALL!$C:P,COLUMN(M$2),0))</f>
        <v>Rules correction.</v>
      </c>
      <c r="N28" s="50" t="str">
        <f>IF(ISBLANK(VLOOKUP(T_IE058PL[[#This Row],[Ścieżka Xpath]],ALL!$C:Q,COLUMN(N$2),0)),"",VLOOKUP(T_IE058PL[[#This Row],[Ścieżka Xpath]],ALL!$C:Q,COLUMN(N$2),0))</f>
        <v/>
      </c>
      <c r="O28" s="50" t="str">
        <f>IF(ISBLANK(VLOOKUP(T_IE058PL[[#This Row],[Ścieżka Xpath]],ALL!$C:Q,COLUMN(O$2),0)),"",VLOOKUP(T_IE058PL[[#This Row],[Ścieżka Xpath]],ALL!$C:Q,COLUMN(O$2),0))</f>
        <v/>
      </c>
    </row>
    <row r="29" spans="1:15" ht="15">
      <c r="A29" s="69" t="s">
        <v>2268</v>
      </c>
      <c r="B29" s="54">
        <v>27</v>
      </c>
      <c r="C29" s="54" t="str">
        <f>IF(ISBLANK(VLOOKUP(T_IE058PL[[#This Row],[Ścieżka Xpath]],ALL!$C:E,COLUMN(C$2),0)),"",VLOOKUP(T_IE058PL[[#This Row],[Ścieżka Xpath]],ALL!$C:E,COLUMN(C$2),0))</f>
        <v>-</v>
      </c>
      <c r="D29" s="56" t="str">
        <f>IF(ISBLANK(VLOOKUP(T_IE058PL[[#This Row],[Ścieżka Xpath]],ALL!$C:F,COLUMN(D$2),0)),"",VLOOKUP(T_IE058PL[[#This Row],[Ścieżka Xpath]],ALL!$C:F,COLUMN(D$2),0))</f>
        <v>Szczegóły błędów.</v>
      </c>
      <c r="E29" s="56" t="str">
        <f>IF(ISBLANK(VLOOKUP(T_IE058PL[[#This Row],[Ścieżka Xpath]],ALL!$C:G,COLUMN(E$2),0)),"",VLOOKUP(T_IE058PL[[#This Row],[Ścieżka Xpath]],ALL!$C:G,COLUMN(E$2),0))</f>
        <v>Error details.</v>
      </c>
      <c r="F29" s="55" t="str">
        <f>IF(ISBLANK(VLOOKUP(T_IE058PL[[#This Row],[Ścieżka Xpath]],ALL!$C:H,COLUMN(F$2),0)),"",VLOOKUP(T_IE058PL[[#This Row],[Ścieżka Xpath]],ALL!$C:H,COLUMN(F$2),0))</f>
        <v>0..9999</v>
      </c>
      <c r="G29" s="55" t="str">
        <f>IF(ISBLANK(VLOOKUP(T_IE058PL[[#This Row],[Ścieżka Xpath]],ALL!$C:I,COLUMN(G$2),0)),"",VLOOKUP(T_IE058PL[[#This Row],[Ścieżka Xpath]],ALL!$C:I,COLUMN(G$2),0))</f>
        <v>O</v>
      </c>
      <c r="H29" s="55" t="str">
        <f>IF(ISBLANK(VLOOKUP(T_IE058PL[[#This Row],[Ścieżka Xpath]],ALL!$C:J,COLUMN(H$2),0)),"",VLOOKUP(T_IE058PL[[#This Row],[Ścieżka Xpath]],ALL!$C:J,COLUMN(H$2),0))</f>
        <v/>
      </c>
      <c r="I29" s="55" t="str">
        <f>IF(ISBLANK(VLOOKUP(T_IE058PL[[#This Row],[Ścieżka Xpath]],ALL!$C:K,COLUMN(I$2),0)),"",VLOOKUP(T_IE058PL[[#This Row],[Ścieżka Xpath]],ALL!$C:K,COLUMN(I$2),0))</f>
        <v/>
      </c>
      <c r="J29" s="55" t="str">
        <f>IF(ISBLANK(VLOOKUP(T_IE058PL[[#This Row],[Ścieżka Xpath]],ALL!$C:L,COLUMN(J$2),0)),"",VLOOKUP(T_IE058PL[[#This Row],[Ścieżka Xpath]],ALL!$C:L,COLUMN(J$2),0))</f>
        <v>G0217</v>
      </c>
      <c r="K29" s="55" t="str">
        <f>IF(ISBLANK(VLOOKUP(T_IE058PL[[#This Row],[Ścieżka Xpath]],ALL!$C:N,COLUMN(K$2),0)),"",VLOOKUP(T_IE058PL[[#This Row],[Ścieżka Xpath]],ALL!$C:N,COLUMN(K$2),0))</f>
        <v/>
      </c>
      <c r="L29" s="56" t="str">
        <f>IF(ISBLANK(VLOOKUP(T_IE058PL[[#This Row],[Ścieżka Xpath]],ALL!$C:O,COLUMN(L$2),0)),"",VLOOKUP(T_IE058PL[[#This Row],[Ścieżka Xpath]],ALL!$C:O,COLUMN(L$2),0))</f>
        <v/>
      </c>
      <c r="M29" s="56" t="str">
        <f>IF(ISBLANK(VLOOKUP(T_IE058PL[[#This Row],[Ścieżka Xpath]],ALL!$C:P,COLUMN(M$2),0)),"",VLOOKUP(T_IE058PL[[#This Row],[Ścieżka Xpath]],ALL!$C:P,COLUMN(M$2),0))</f>
        <v/>
      </c>
      <c r="N29" s="56" t="str">
        <f>IF(ISBLANK(VLOOKUP(T_IE058PL[[#This Row],[Ścieżka Xpath]],ALL!$C:Q,COLUMN(N$2),0)),"",VLOOKUP(T_IE058PL[[#This Row],[Ścieżka Xpath]],ALL!$C:Q,COLUMN(N$2),0))</f>
        <v/>
      </c>
      <c r="O29" s="56" t="str">
        <f>IF(ISBLANK(VLOOKUP(T_IE058PL[[#This Row],[Ścieżka Xpath]],ALL!$C:Q,COLUMN(O$2),0)),"",VLOOKUP(T_IE058PL[[#This Row],[Ścieżka Xpath]],ALL!$C:Q,COLUMN(O$2),0))</f>
        <v/>
      </c>
    </row>
    <row r="30" spans="1:15" ht="15">
      <c r="A30" s="57" t="s">
        <v>2269</v>
      </c>
      <c r="B30" s="38">
        <v>28</v>
      </c>
      <c r="C30" s="38" t="str">
        <f>IF(ISBLANK(VLOOKUP(T_IE058PL[[#This Row],[Ścieżka Xpath]],ALL!$C:E,COLUMN(C$2),0)),"",VLOOKUP(T_IE058PL[[#This Row],[Ścieżka Xpath]],ALL!$C:E,COLUMN(C$2),0))</f>
        <v>-</v>
      </c>
      <c r="D30" s="17" t="str">
        <f>IF(ISBLANK(VLOOKUP(T_IE058PL[[#This Row],[Ścieżka Xpath]],ALL!$C:F,COLUMN(D$2),0)),"",VLOOKUP(T_IE058PL[[#This Row],[Ścieżka Xpath]],ALL!$C:F,COLUMN(D$2),0))</f>
        <v>Wskaźnik miejsca błędu.</v>
      </c>
      <c r="E30" s="50" t="str">
        <f>IF(ISBLANK(VLOOKUP(T_IE058PL[[#This Row],[Ścieżka Xpath]],ALL!$C:G,COLUMN(E$2),0)),"",VLOOKUP(T_IE058PL[[#This Row],[Ścieżka Xpath]],ALL!$C:G,COLUMN(E$2),0))</f>
        <v>Error pointer.</v>
      </c>
      <c r="F30" s="41" t="str">
        <f>IF(ISBLANK(VLOOKUP(T_IE058PL[[#This Row],[Ścieżka Xpath]],ALL!$C:H,COLUMN(F$2),0)),"",VLOOKUP(T_IE058PL[[#This Row],[Ścieżka Xpath]],ALL!$C:H,COLUMN(F$2),0))</f>
        <v/>
      </c>
      <c r="G30" s="41" t="str">
        <f>IF(ISBLANK(VLOOKUP(T_IE058PL[[#This Row],[Ścieżka Xpath]],ALL!$C:I,COLUMN(G$2),0)),"",VLOOKUP(T_IE058PL[[#This Row],[Ścieżka Xpath]],ALL!$C:I,COLUMN(G$2),0))</f>
        <v>R</v>
      </c>
      <c r="H30" s="41" t="str">
        <f>IF(ISBLANK(VLOOKUP(T_IE058PL[[#This Row],[Ścieżka Xpath]],ALL!$C:J,COLUMN(H$2),0)),"",VLOOKUP(T_IE058PL[[#This Row],[Ścieżka Xpath]],ALL!$C:J,COLUMN(H$2),0))</f>
        <v>an..512</v>
      </c>
      <c r="I30" s="41" t="str">
        <f>IF(ISBLANK(VLOOKUP(T_IE058PL[[#This Row],[Ścieżka Xpath]],ALL!$C:K,COLUMN(I$2),0)),"",VLOOKUP(T_IE058PL[[#This Row],[Ścieżka Xpath]],ALL!$C:K,COLUMN(I$2),0))</f>
        <v/>
      </c>
      <c r="J30" s="41" t="str">
        <f>IF(ISBLANK(VLOOKUP(T_IE058PL[[#This Row],[Ścieżka Xpath]],ALL!$C:L,COLUMN(J$2),0)),"",VLOOKUP(T_IE058PL[[#This Row],[Ścieżka Xpath]],ALL!$C:L,COLUMN(J$2),0))</f>
        <v>G0009</v>
      </c>
      <c r="K30" s="41" t="str">
        <f>IF(ISBLANK(VLOOKUP(T_IE058PL[[#This Row],[Ścieżka Xpath]],ALL!$C:N,COLUMN(K$2),0)),"",VLOOKUP(T_IE058PL[[#This Row],[Ścieżka Xpath]],ALL!$C:N,COLUMN(K$2),0))</f>
        <v/>
      </c>
      <c r="L30" s="50" t="str">
        <f>IF(ISBLANK(VLOOKUP(T_IE058PL[[#This Row],[Ścieżka Xpath]],ALL!$C:O,COLUMN(L$2),0)),"",VLOOKUP(T_IE058PL[[#This Row],[Ścieżka Xpath]],ALL!$C:O,COLUMN(L$2),0))</f>
        <v/>
      </c>
      <c r="M30" s="50" t="str">
        <f>IF(ISBLANK(VLOOKUP(T_IE058PL[[#This Row],[Ścieżka Xpath]],ALL!$C:P,COLUMN(M$2),0)),"",VLOOKUP(T_IE058PL[[#This Row],[Ścieżka Xpath]],ALL!$C:P,COLUMN(M$2),0))</f>
        <v/>
      </c>
      <c r="N30" s="50" t="str">
        <f>IF(ISBLANK(VLOOKUP(T_IE058PL[[#This Row],[Ścieżka Xpath]],ALL!$C:Q,COLUMN(N$2),0)),"",VLOOKUP(T_IE058PL[[#This Row],[Ścieżka Xpath]],ALL!$C:Q,COLUMN(N$2),0))</f>
        <v/>
      </c>
      <c r="O30" s="50" t="str">
        <f>IF(ISBLANK(VLOOKUP(T_IE058PL[[#This Row],[Ścieżka Xpath]],ALL!$C:Q,COLUMN(O$2),0)),"",VLOOKUP(T_IE058PL[[#This Row],[Ścieżka Xpath]],ALL!$C:Q,COLUMN(O$2),0))</f>
        <v/>
      </c>
    </row>
    <row r="31" spans="1:15" ht="15">
      <c r="A31" s="57" t="s">
        <v>2270</v>
      </c>
      <c r="B31" s="38">
        <v>29</v>
      </c>
      <c r="C31" s="38" t="str">
        <f>IF(ISBLANK(VLOOKUP(T_IE058PL[[#This Row],[Ścieżka Xpath]],ALL!$C:E,COLUMN(C$2),0)),"",VLOOKUP(T_IE058PL[[#This Row],[Ścieżka Xpath]],ALL!$C:E,COLUMN(C$2),0))</f>
        <v>-</v>
      </c>
      <c r="D31" s="17" t="str">
        <f>IF(ISBLANK(VLOOKUP(T_IE058PL[[#This Row],[Ścieżka Xpath]],ALL!$C:F,COLUMN(D$2),0)),"",VLOOKUP(T_IE058PL[[#This Row],[Ścieżka Xpath]],ALL!$C:F,COLUMN(D$2),0))</f>
        <v>Kod błędu.</v>
      </c>
      <c r="E31" s="50" t="str">
        <f>IF(ISBLANK(VLOOKUP(T_IE058PL[[#This Row],[Ścieżka Xpath]],ALL!$C:G,COLUMN(E$2),0)),"",VLOOKUP(T_IE058PL[[#This Row],[Ścieżka Xpath]],ALL!$C:G,COLUMN(E$2),0))</f>
        <v>Error code.</v>
      </c>
      <c r="F31" s="41" t="str">
        <f>IF(ISBLANK(VLOOKUP(T_IE058PL[[#This Row],[Ścieżka Xpath]],ALL!$C:H,COLUMN(F$2),0)),"",VLOOKUP(T_IE058PL[[#This Row],[Ścieżka Xpath]],ALL!$C:H,COLUMN(F$2),0))</f>
        <v/>
      </c>
      <c r="G31" s="41" t="str">
        <f>IF(ISBLANK(VLOOKUP(T_IE058PL[[#This Row],[Ścieżka Xpath]],ALL!$C:I,COLUMN(G$2),0)),"",VLOOKUP(T_IE058PL[[#This Row],[Ścieżka Xpath]],ALL!$C:I,COLUMN(G$2),0))</f>
        <v>R</v>
      </c>
      <c r="H31" s="41" t="str">
        <f>IF(ISBLANK(VLOOKUP(T_IE058PL[[#This Row],[Ścieżka Xpath]],ALL!$C:J,COLUMN(H$2),0)),"",VLOOKUP(T_IE058PL[[#This Row],[Ścieżka Xpath]],ALL!$C:J,COLUMN(H$2),0))</f>
        <v>n2</v>
      </c>
      <c r="I31" s="41" t="str">
        <f>IF(ISBLANK(VLOOKUP(T_IE058PL[[#This Row],[Ścieżka Xpath]],ALL!$C:K,COLUMN(I$2),0)),"",VLOOKUP(T_IE058PL[[#This Row],[Ścieżka Xpath]],ALL!$C:K,COLUMN(I$2),0))</f>
        <v>CL180</v>
      </c>
      <c r="J31" s="41" t="str">
        <f>IF(ISBLANK(VLOOKUP(T_IE058PL[[#This Row],[Ścieżka Xpath]],ALL!$C:L,COLUMN(J$2),0)),"",VLOOKUP(T_IE058PL[[#This Row],[Ścieżka Xpath]],ALL!$C:L,COLUMN(J$2),0))</f>
        <v/>
      </c>
      <c r="K31" s="41" t="str">
        <f>IF(ISBLANK(VLOOKUP(T_IE058PL[[#This Row],[Ścieżka Xpath]],ALL!$C:N,COLUMN(K$2),0)),"",VLOOKUP(T_IE058PL[[#This Row],[Ścieżka Xpath]],ALL!$C:N,COLUMN(K$2),0))</f>
        <v/>
      </c>
      <c r="L31" s="50" t="str">
        <f>IF(ISBLANK(VLOOKUP(T_IE058PL[[#This Row],[Ścieżka Xpath]],ALL!$C:O,COLUMN(L$2),0)),"",VLOOKUP(T_IE058PL[[#This Row],[Ścieżka Xpath]],ALL!$C:O,COLUMN(L$2),0))</f>
        <v/>
      </c>
      <c r="M31" s="50" t="str">
        <f>IF(ISBLANK(VLOOKUP(T_IE058PL[[#This Row],[Ścieżka Xpath]],ALL!$C:P,COLUMN(M$2),0)),"",VLOOKUP(T_IE058PL[[#This Row],[Ścieżka Xpath]],ALL!$C:P,COLUMN(M$2),0))</f>
        <v/>
      </c>
      <c r="N31" s="50" t="str">
        <f>IF(ISBLANK(VLOOKUP(T_IE058PL[[#This Row],[Ścieżka Xpath]],ALL!$C:Q,COLUMN(N$2),0)),"",VLOOKUP(T_IE058PL[[#This Row],[Ścieżka Xpath]],ALL!$C:Q,COLUMN(N$2),0))</f>
        <v/>
      </c>
      <c r="O31" s="50" t="str">
        <f>IF(ISBLANK(VLOOKUP(T_IE058PL[[#This Row],[Ścieżka Xpath]],ALL!$C:Q,COLUMN(O$2),0)),"",VLOOKUP(T_IE058PL[[#This Row],[Ścieżka Xpath]],ALL!$C:Q,COLUMN(O$2),0))</f>
        <v/>
      </c>
    </row>
    <row r="32" spans="1:15" ht="15">
      <c r="A32" s="57" t="s">
        <v>2271</v>
      </c>
      <c r="B32" s="38">
        <v>30</v>
      </c>
      <c r="C32" s="38" t="str">
        <f>IF(ISBLANK(VLOOKUP(T_IE058PL[[#This Row],[Ścieżka Xpath]],ALL!$C:E,COLUMN(C$2),0)),"",VLOOKUP(T_IE058PL[[#This Row],[Ścieżka Xpath]],ALL!$C:E,COLUMN(C$2),0))</f>
        <v>-</v>
      </c>
      <c r="D32" s="17" t="str">
        <f>IF(ISBLANK(VLOOKUP(T_IE058PL[[#This Row],[Ścieżka Xpath]],ALL!$C:F,COLUMN(D$2),0)),"",VLOOKUP(T_IE058PL[[#This Row],[Ścieżka Xpath]],ALL!$C:F,COLUMN(D$2),0))</f>
        <v>Przyczyna błędu.</v>
      </c>
      <c r="E32" s="50" t="str">
        <f>IF(ISBLANK(VLOOKUP(T_IE058PL[[#This Row],[Ścieżka Xpath]],ALL!$C:G,COLUMN(E$2),0)),"",VLOOKUP(T_IE058PL[[#This Row],[Ścieżka Xpath]],ALL!$C:G,COLUMN(E$2),0))</f>
        <v>Error reason.</v>
      </c>
      <c r="F32" s="41" t="str">
        <f>IF(ISBLANK(VLOOKUP(T_IE058PL[[#This Row],[Ścieżka Xpath]],ALL!$C:H,COLUMN(F$2),0)),"",VLOOKUP(T_IE058PL[[#This Row],[Ścieżka Xpath]],ALL!$C:H,COLUMN(F$2),0))</f>
        <v/>
      </c>
      <c r="G32" s="41" t="str">
        <f>IF(ISBLANK(VLOOKUP(T_IE058PL[[#This Row],[Ścieżka Xpath]],ALL!$C:I,COLUMN(G$2),0)),"",VLOOKUP(T_IE058PL[[#This Row],[Ścieżka Xpath]],ALL!$C:I,COLUMN(G$2),0))</f>
        <v>R</v>
      </c>
      <c r="H32" s="41" t="str">
        <f>IF(ISBLANK(VLOOKUP(T_IE058PL[[#This Row],[Ścieżka Xpath]],ALL!$C:J,COLUMN(H$2),0)),"",VLOOKUP(T_IE058PL[[#This Row],[Ścieżka Xpath]],ALL!$C:J,COLUMN(H$2),0))</f>
        <v>an..7</v>
      </c>
      <c r="I32" s="41" t="str">
        <f>IF(ISBLANK(VLOOKUP(T_IE058PL[[#This Row],[Ścieżka Xpath]],ALL!$C:K,COLUMN(I$2),0)),"",VLOOKUP(T_IE058PL[[#This Row],[Ścieżka Xpath]],ALL!$C:K,COLUMN(I$2),0))</f>
        <v/>
      </c>
      <c r="J32" s="41" t="str">
        <f>IF(ISBLANK(VLOOKUP(T_IE058PL[[#This Row],[Ścieżka Xpath]],ALL!$C:L,COLUMN(J$2),0)),"",VLOOKUP(T_IE058PL[[#This Row],[Ścieżka Xpath]],ALL!$C:L,COLUMN(J$2),0))</f>
        <v>G0010</v>
      </c>
      <c r="K32" s="41" t="str">
        <f>IF(ISBLANK(VLOOKUP(T_IE058PL[[#This Row],[Ścieżka Xpath]],ALL!$C:N,COLUMN(K$2),0)),"",VLOOKUP(T_IE058PL[[#This Row],[Ścieżka Xpath]],ALL!$C:N,COLUMN(K$2),0))</f>
        <v>2.00</v>
      </c>
      <c r="L32" s="50" t="str">
        <f>IF(ISBLANK(VLOOKUP(T_IE058PL[[#This Row],[Ścieżka Xpath]],ALL!$C:O,COLUMN(L$2),0)),"",VLOOKUP(T_IE058PL[[#This Row],[Ścieżka Xpath]],ALL!$C:O,COLUMN(L$2),0))</f>
        <v>Korekta formatu.</v>
      </c>
      <c r="M32" s="50" t="str">
        <f>IF(ISBLANK(VLOOKUP(T_IE058PL[[#This Row],[Ścieżka Xpath]],ALL!$C:P,COLUMN(M$2),0)),"",VLOOKUP(T_IE058PL[[#This Row],[Ścieżka Xpath]],ALL!$C:P,COLUMN(M$2),0))</f>
        <v>Format correction.</v>
      </c>
      <c r="N32" s="50" t="str">
        <f>IF(ISBLANK(VLOOKUP(T_IE058PL[[#This Row],[Ścieżka Xpath]],ALL!$C:Q,COLUMN(N$2),0)),"",VLOOKUP(T_IE058PL[[#This Row],[Ścieżka Xpath]],ALL!$C:Q,COLUMN(N$2),0))</f>
        <v/>
      </c>
      <c r="O32" s="50" t="str">
        <f>IF(ISBLANK(VLOOKUP(T_IE058PL[[#This Row],[Ścieżka Xpath]],ALL!$C:Q,COLUMN(O$2),0)),"",VLOOKUP(T_IE058PL[[#This Row],[Ścieżka Xpath]],ALL!$C:Q,COLUMN(O$2),0))</f>
        <v/>
      </c>
    </row>
    <row r="33" spans="1:15" ht="15">
      <c r="A33" s="57" t="s">
        <v>2272</v>
      </c>
      <c r="B33" s="38">
        <v>31</v>
      </c>
      <c r="C33" s="38" t="str">
        <f>IF(ISBLANK(VLOOKUP(T_IE058PL[[#This Row],[Ścieżka Xpath]],ALL!$C:E,COLUMN(C$2),0)),"",VLOOKUP(T_IE058PL[[#This Row],[Ścieżka Xpath]],ALL!$C:E,COLUMN(C$2),0))</f>
        <v>-</v>
      </c>
      <c r="D33" s="17" t="str">
        <f>IF(ISBLANK(VLOOKUP(T_IE058PL[[#This Row],[Ścieżka Xpath]],ALL!$C:F,COLUMN(D$2),0)),"",VLOOKUP(T_IE058PL[[#This Row],[Ścieżka Xpath]],ALL!$C:F,COLUMN(D$2),0))</f>
        <v>Wartość powodująca błąd.</v>
      </c>
      <c r="E33" s="50" t="str">
        <f>IF(ISBLANK(VLOOKUP(T_IE058PL[[#This Row],[Ścieżka Xpath]],ALL!$C:G,COLUMN(E$2),0)),"",VLOOKUP(T_IE058PL[[#This Row],[Ścieżka Xpath]],ALL!$C:G,COLUMN(E$2),0))</f>
        <v>Original attribute value.</v>
      </c>
      <c r="F33" s="41" t="str">
        <f>IF(ISBLANK(VLOOKUP(T_IE058PL[[#This Row],[Ścieżka Xpath]],ALL!$C:H,COLUMN(F$2),0)),"",VLOOKUP(T_IE058PL[[#This Row],[Ścieżka Xpath]],ALL!$C:H,COLUMN(F$2),0))</f>
        <v/>
      </c>
      <c r="G33" s="41" t="str">
        <f>IF(ISBLANK(VLOOKUP(T_IE058PL[[#This Row],[Ścieżka Xpath]],ALL!$C:I,COLUMN(G$2),0)),"",VLOOKUP(T_IE058PL[[#This Row],[Ścieżka Xpath]],ALL!$C:I,COLUMN(G$2),0))</f>
        <v>O</v>
      </c>
      <c r="H33" s="41" t="str">
        <f>IF(ISBLANK(VLOOKUP(T_IE058PL[[#This Row],[Ścieżka Xpath]],ALL!$C:J,COLUMN(H$2),0)),"",VLOOKUP(T_IE058PL[[#This Row],[Ścieżka Xpath]],ALL!$C:J,COLUMN(H$2),0))</f>
        <v>an..512</v>
      </c>
      <c r="I33" s="41" t="str">
        <f>IF(ISBLANK(VLOOKUP(T_IE058PL[[#This Row],[Ścieżka Xpath]],ALL!$C:K,COLUMN(I$2),0)),"",VLOOKUP(T_IE058PL[[#This Row],[Ścieżka Xpath]],ALL!$C:K,COLUMN(I$2),0))</f>
        <v/>
      </c>
      <c r="J33" s="41" t="str">
        <f>IF(ISBLANK(VLOOKUP(T_IE058PL[[#This Row],[Ścieżka Xpath]],ALL!$C:L,COLUMN(J$2),0)),"",VLOOKUP(T_IE058PL[[#This Row],[Ścieżka Xpath]],ALL!$C:L,COLUMN(J$2),0))</f>
        <v/>
      </c>
      <c r="K33" s="41" t="str">
        <f>IF(ISBLANK(VLOOKUP(T_IE058PL[[#This Row],[Ścieżka Xpath]],ALL!$C:N,COLUMN(K$2),0)),"",VLOOKUP(T_IE058PL[[#This Row],[Ścieżka Xpath]],ALL!$C:N,COLUMN(K$2),0))</f>
        <v/>
      </c>
      <c r="L33" s="50" t="str">
        <f>IF(ISBLANK(VLOOKUP(T_IE058PL[[#This Row],[Ścieżka Xpath]],ALL!$C:O,COLUMN(L$2),0)),"",VLOOKUP(T_IE058PL[[#This Row],[Ścieżka Xpath]],ALL!$C:O,COLUMN(L$2),0))</f>
        <v/>
      </c>
      <c r="M33" s="50" t="str">
        <f>IF(ISBLANK(VLOOKUP(T_IE058PL[[#This Row],[Ścieżka Xpath]],ALL!$C:P,COLUMN(M$2),0)),"",VLOOKUP(T_IE058PL[[#This Row],[Ścieżka Xpath]],ALL!$C:P,COLUMN(M$2),0))</f>
        <v/>
      </c>
      <c r="N33" s="50" t="str">
        <f>IF(ISBLANK(VLOOKUP(T_IE058PL[[#This Row],[Ścieżka Xpath]],ALL!$C:Q,COLUMN(N$2),0)),"",VLOOKUP(T_IE058PL[[#This Row],[Ścieżka Xpath]],ALL!$C:Q,COLUMN(N$2),0))</f>
        <v/>
      </c>
      <c r="O33" s="50" t="str">
        <f>IF(ISBLANK(VLOOKUP(T_IE058PL[[#This Row],[Ścieżka Xpath]],ALL!$C:Q,COLUMN(O$2),0)),"",VLOOKUP(T_IE058PL[[#This Row],[Ścieżka Xpath]],ALL!$C:Q,COLUMN(O$2),0))</f>
        <v/>
      </c>
    </row>
    <row r="34" spans="1:15" ht="15">
      <c r="A34" s="69" t="s">
        <v>2273</v>
      </c>
      <c r="B34" s="54">
        <v>32</v>
      </c>
      <c r="C34" s="54" t="str">
        <f>IF(ISBLANK(VLOOKUP(T_IE058PL[[#This Row],[Ścieżka Xpath]],ALL!$C:E,COLUMN(C$2),0)),"",VLOOKUP(T_IE058PL[[#This Row],[Ścieżka Xpath]],ALL!$C:E,COLUMN(C$2),0))</f>
        <v>-</v>
      </c>
      <c r="D34" s="56" t="str">
        <f>IF(ISBLANK(VLOOKUP(T_IE058PL[[#This Row],[Ścieżka Xpath]],ALL!$C:F,COLUMN(D$2),0)),"",VLOOKUP(T_IE058PL[[#This Row],[Ścieżka Xpath]],ALL!$C:F,COLUMN(D$2),0))</f>
        <v>Podpis elektroniczny.</v>
      </c>
      <c r="E34" s="56" t="str">
        <f>IF(ISBLANK(VLOOKUP(T_IE058PL[[#This Row],[Ścieżka Xpath]],ALL!$C:G,COLUMN(E$2),0)),"",VLOOKUP(T_IE058PL[[#This Row],[Ścieżka Xpath]],ALL!$C:G,COLUMN(E$2),0))</f>
        <v>Message's digital signature.</v>
      </c>
      <c r="F34" s="55" t="str">
        <f>IF(ISBLANK(VLOOKUP(T_IE058PL[[#This Row],[Ścieżka Xpath]],ALL!$C:H,COLUMN(F$2),0)),"",VLOOKUP(T_IE058PL[[#This Row],[Ścieżka Xpath]],ALL!$C:H,COLUMN(F$2),0))</f>
        <v>0..1</v>
      </c>
      <c r="G34" s="55" t="str">
        <f>IF(ISBLANK(VLOOKUP(T_IE058PL[[#This Row],[Ścieżka Xpath]],ALL!$C:I,COLUMN(G$2),0)),"",VLOOKUP(T_IE058PL[[#This Row],[Ścieżka Xpath]],ALL!$C:I,COLUMN(G$2),0))</f>
        <v>O</v>
      </c>
      <c r="H34" s="55" t="str">
        <f>IF(ISBLANK(VLOOKUP(T_IE058PL[[#This Row],[Ścieżka Xpath]],ALL!$C:J,COLUMN(H$2),0)),"",VLOOKUP(T_IE058PL[[#This Row],[Ścieżka Xpath]],ALL!$C:J,COLUMN(H$2),0))</f>
        <v/>
      </c>
      <c r="I34" s="55" t="str">
        <f>IF(ISBLANK(VLOOKUP(T_IE058PL[[#This Row],[Ścieżka Xpath]],ALL!$C:K,COLUMN(I$2),0)),"",VLOOKUP(T_IE058PL[[#This Row],[Ścieżka Xpath]],ALL!$C:K,COLUMN(I$2),0))</f>
        <v/>
      </c>
      <c r="J34" s="55" t="str">
        <f>IF(ISBLANK(VLOOKUP(T_IE058PL[[#This Row],[Ścieżka Xpath]],ALL!$C:L,COLUMN(J$2),0)),"",VLOOKUP(T_IE058PL[[#This Row],[Ścieżka Xpath]],ALL!$C:L,COLUMN(J$2),0))</f>
        <v/>
      </c>
      <c r="K34" s="55" t="str">
        <f>IF(ISBLANK(VLOOKUP(T_IE058PL[[#This Row],[Ścieżka Xpath]],ALL!$C:N,COLUMN(K$2),0)),"",VLOOKUP(T_IE058PL[[#This Row],[Ścieżka Xpath]],ALL!$C:N,COLUMN(K$2),0))</f>
        <v/>
      </c>
      <c r="L34" s="56" t="str">
        <f>IF(ISBLANK(VLOOKUP(T_IE058PL[[#This Row],[Ścieżka Xpath]],ALL!$C:O,COLUMN(L$2),0)),"",VLOOKUP(T_IE058PL[[#This Row],[Ścieżka Xpath]],ALL!$C:O,COLUMN(L$2),0))</f>
        <v/>
      </c>
      <c r="M34" s="56" t="str">
        <f>IF(ISBLANK(VLOOKUP(T_IE058PL[[#This Row],[Ścieżka Xpath]],ALL!$C:P,COLUMN(M$2),0)),"",VLOOKUP(T_IE058PL[[#This Row],[Ścieżka Xpath]],ALL!$C:P,COLUMN(M$2),0))</f>
        <v/>
      </c>
      <c r="N34" s="56" t="str">
        <f>IF(ISBLANK(VLOOKUP(T_IE058PL[[#This Row],[Ścieżka Xpath]],ALL!$C:Q,COLUMN(N$2),0)),"",VLOOKUP(T_IE058PL[[#This Row],[Ścieżka Xpath]],ALL!$C:Q,COLUMN(N$2),0))</f>
        <v/>
      </c>
      <c r="O34" s="56" t="str">
        <f>IF(ISBLANK(VLOOKUP(T_IE058PL[[#This Row],[Ścieżka Xpath]],ALL!$C:Q,COLUMN(O$2),0)),"",VLOOKUP(T_IE058PL[[#This Row],[Ścieżka Xpath]],ALL!$C:Q,COLUMN(O$2),0))</f>
        <v/>
      </c>
    </row>
  </sheetData>
  <hyperlinks>
    <hyperlink ref="A1" location="METRYKA!A1" display="METRYKA" xr:uid="{BF70C03C-5939-4ABA-AFDC-5F20E259222F}"/>
  </hyperlinks>
  <pageMargins left="0.7" right="0.7" top="0.75" bottom="0.75" header="0.3" footer="0.3"/>
  <pageSetup paperSize="9" orientation="portrait" r:id="rId1"/>
  <tableParts count="1">
    <tablePart r:id="rId2"/>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DBCCD-C55D-4C84-81A8-C4A70ECE9702}">
  <sheetPr codeName="Arkusz29"/>
  <dimension ref="A1:O81"/>
  <sheetViews>
    <sheetView zoomScale="85" zoomScaleNormal="85" workbookViewId="0">
      <pane xSplit="1" ySplit="2" topLeftCell="B3" activePane="bottomRight" state="frozen"/>
      <selection pane="topRight" activeCell="C1" sqref="C1"/>
      <selection pane="bottomLeft" activeCell="A3" sqref="A3"/>
      <selection pane="bottomRight" activeCell="B3" sqref="B3"/>
    </sheetView>
  </sheetViews>
  <sheetFormatPr defaultRowHeight="12.75"/>
  <cols>
    <col min="1" max="1" width="80.7109375" customWidth="1"/>
    <col min="2" max="2" width="7.7109375" customWidth="1"/>
    <col min="3" max="3" width="16.7109375" style="18" customWidth="1"/>
    <col min="4" max="5" width="50.7109375" style="20" customWidth="1"/>
    <col min="6" max="11" width="8.7109375" style="23" customWidth="1"/>
    <col min="12" max="15" width="22.7109375" style="20" customWidth="1"/>
  </cols>
  <sheetData>
    <row r="1" spans="1:15" ht="23.25">
      <c r="A1" s="99" t="s">
        <v>3642</v>
      </c>
      <c r="B1" s="186"/>
      <c r="C1" s="138" t="str">
        <f>MID(A3,2,FIND("#",SUBSTITUTE(A3,"/","#",LEN(A3)-LEN(SUBSTITUTE(A3,"/",""))),1)-2)</f>
        <v>IE060PL</v>
      </c>
      <c r="D1" s="50"/>
      <c r="E1" s="50"/>
      <c r="F1" s="41"/>
      <c r="G1" s="41"/>
      <c r="H1" s="41"/>
      <c r="I1" s="41"/>
      <c r="J1" s="41"/>
    </row>
    <row r="2" spans="1:15" ht="30">
      <c r="A2" s="107" t="s">
        <v>1355</v>
      </c>
      <c r="B2" s="107" t="s">
        <v>5040</v>
      </c>
      <c r="C2" s="107" t="s">
        <v>5359</v>
      </c>
      <c r="D2" s="115" t="s">
        <v>5591</v>
      </c>
      <c r="E2" s="115" t="s">
        <v>5592</v>
      </c>
      <c r="F2" s="107" t="s">
        <v>1</v>
      </c>
      <c r="G2" s="107" t="s">
        <v>2</v>
      </c>
      <c r="H2" s="107" t="s">
        <v>3</v>
      </c>
      <c r="I2" s="107" t="s">
        <v>4</v>
      </c>
      <c r="J2" s="107" t="s">
        <v>5</v>
      </c>
      <c r="K2" s="107" t="s">
        <v>4322</v>
      </c>
      <c r="L2" s="107" t="s">
        <v>5360</v>
      </c>
      <c r="M2" s="107" t="s">
        <v>5358</v>
      </c>
      <c r="N2" s="107" t="s">
        <v>5357</v>
      </c>
      <c r="O2" s="107" t="s">
        <v>5590</v>
      </c>
    </row>
    <row r="3" spans="1:15" ht="15">
      <c r="A3" s="59" t="s">
        <v>2280</v>
      </c>
      <c r="B3" s="22">
        <v>1</v>
      </c>
      <c r="C3" s="54" t="str">
        <f>IF(ISBLANK(VLOOKUP(T_IE060PL[[#This Row],[Ścieżka Xpath]],ALL!$C:E,COLUMN(C$2),0)),"",VLOOKUP(T_IE060PL[[#This Row],[Ścieżka Xpath]],ALL!$C:E,COLUMN(C$2),0))</f>
        <v>-</v>
      </c>
      <c r="D3" s="56" t="str">
        <f>IF(ISBLANK(VLOOKUP(T_IE060PL[[#This Row],[Ścieżka Xpath]],ALL!$C:F,COLUMN(D$2),0)),"",VLOOKUP(T_IE060PL[[#This Row],[Ścieżka Xpath]],ALL!$C:F,COLUMN(D$2),0))</f>
        <v>Powiadomienie o kontroli (w UC wyjścia).</v>
      </c>
      <c r="E3" s="56" t="str">
        <f>IF(ISBLANK(VLOOKUP(T_IE060PL[[#This Row],[Ścieżka Xpath]],ALL!$C:G,COLUMN(E$2),0)),"",VLOOKUP(T_IE060PL[[#This Row],[Ścieżka Xpath]],ALL!$C:G,COLUMN(E$2),0))</f>
        <v>Control notification (at Office of Departure).</v>
      </c>
      <c r="F3" s="55">
        <f>IF(ISBLANK(VLOOKUP(T_IE060PL[[#This Row],[Ścieżka Xpath]],ALL!$C:H,COLUMN(F$2),0)),"",VLOOKUP(T_IE060PL[[#This Row],[Ścieżka Xpath]],ALL!$C:H,COLUMN(F$2),0))</f>
        <v>1</v>
      </c>
      <c r="G3" s="55" t="str">
        <f>IF(ISBLANK(VLOOKUP(T_IE060PL[[#This Row],[Ścieżka Xpath]],ALL!$C:I,COLUMN(G$2),0)),"",VLOOKUP(T_IE060PL[[#This Row],[Ścieżka Xpath]],ALL!$C:I,COLUMN(G$2),0))</f>
        <v>R</v>
      </c>
      <c r="H3" s="55" t="str">
        <f>IF(ISBLANK(VLOOKUP(T_IE060PL[[#This Row],[Ścieżka Xpath]],ALL!$C:J,COLUMN(H$2),0)),"",VLOOKUP(T_IE060PL[[#This Row],[Ścieżka Xpath]],ALL!$C:J,COLUMN(H$2),0))</f>
        <v/>
      </c>
      <c r="I3" s="55" t="str">
        <f>IF(ISBLANK(VLOOKUP(T_IE060PL[[#This Row],[Ścieżka Xpath]],ALL!$C:K,COLUMN(I$2),0)),"",VLOOKUP(T_IE060PL[[#This Row],[Ścieżka Xpath]],ALL!$C:K,COLUMN(I$2),0))</f>
        <v/>
      </c>
      <c r="J3" s="55" t="str">
        <f>IF(ISBLANK(VLOOKUP(T_IE060PL[[#This Row],[Ścieżka Xpath]],ALL!$C:L,COLUMN(J$2),0)),"",VLOOKUP(T_IE060PL[[#This Row],[Ścieżka Xpath]],ALL!$C:L,COLUMN(J$2),0))</f>
        <v/>
      </c>
      <c r="K3" s="55" t="str">
        <f>IF(ISBLANK(VLOOKUP(T_IE060PL[[#This Row],[Ścieżka Xpath]],ALL!$C:N,COLUMN(K$2),0)),"",VLOOKUP(T_IE060PL[[#This Row],[Ścieżka Xpath]],ALL!$C:N,COLUMN(K$2),0))</f>
        <v/>
      </c>
      <c r="L3" s="56" t="str">
        <f>IF(ISBLANK(VLOOKUP(T_IE060PL[[#This Row],[Ścieżka Xpath]],ALL!$C:O,COLUMN(L$2),0)),"",VLOOKUP(T_IE060PL[[#This Row],[Ścieżka Xpath]],ALL!$C:O,COLUMN(L$2),0))</f>
        <v/>
      </c>
      <c r="M3" s="56" t="str">
        <f>IF(ISBLANK(VLOOKUP(T_IE060PL[[#This Row],[Ścieżka Xpath]],ALL!$C:P,COLUMN(M$2),0)),"",VLOOKUP(T_IE060PL[[#This Row],[Ścieżka Xpath]],ALL!$C:P,COLUMN(M$2),0))</f>
        <v/>
      </c>
      <c r="N3" s="56" t="str">
        <f>IF(ISBLANK(VLOOKUP(T_IE060PL[[#This Row],[Ścieżka Xpath]],ALL!$C:Q,COLUMN(N$2),0)),"",VLOOKUP(T_IE060PL[[#This Row],[Ścieżka Xpath]],ALL!$C:Q,COLUMN(N$2),0))</f>
        <v/>
      </c>
      <c r="O3" s="56" t="str">
        <f>IF(ISBLANK(VLOOKUP(T_IE060PL[[#This Row],[Ścieżka Xpath]],ALL!$C:Q,COLUMN(O$2),0)),"",VLOOKUP(T_IE060PL[[#This Row],[Ścieżka Xpath]],ALL!$C:Q,COLUMN(O$2),0))</f>
        <v/>
      </c>
    </row>
    <row r="4" spans="1:15" ht="15">
      <c r="A4" s="9" t="s">
        <v>2281</v>
      </c>
      <c r="B4" s="12">
        <v>2</v>
      </c>
      <c r="C4" s="38" t="str">
        <f>IF(ISBLANK(VLOOKUP(T_IE060PL[[#This Row],[Ścieżka Xpath]],ALL!$C:E,COLUMN(C$2),0)),"",VLOOKUP(T_IE060PL[[#This Row],[Ścieżka Xpath]],ALL!$C:E,COLUMN(C$2),0))</f>
        <v>-</v>
      </c>
      <c r="D4" s="17" t="str">
        <f>IF(ISBLANK(VLOOKUP(T_IE060PL[[#This Row],[Ścieżka Xpath]],ALL!$C:F,COLUMN(D$2),0)),"",VLOOKUP(T_IE060PL[[#This Row],[Ścieżka Xpath]],ALL!$C:F,COLUMN(D$2),0))</f>
        <v>Numer fazy systemu NCTS2 PLUS. Dla fazy 6 - "NCTS6".</v>
      </c>
      <c r="E4" s="17" t="str">
        <f>IF(ISBLANK(VLOOKUP(T_IE060PL[[#This Row],[Ścieżka Xpath]],ALL!$C:G,COLUMN(E$2),0)),"",VLOOKUP(T_IE060PL[[#This Row],[Ścieżka Xpath]],ALL!$C:G,COLUMN(E$2),0))</f>
        <v>NCTS phase number. For Phase6 - "NCTS6".</v>
      </c>
      <c r="F4" s="134" t="str">
        <f>IF(ISBLANK(VLOOKUP(T_IE060PL[[#This Row],[Ścieżka Xpath]],ALL!$C:H,COLUMN(F$2),0)),"",VLOOKUP(T_IE060PL[[#This Row],[Ścieżka Xpath]],ALL!$C:H,COLUMN(F$2),0))</f>
        <v/>
      </c>
      <c r="G4" s="134" t="str">
        <f>IF(ISBLANK(VLOOKUP(T_IE060PL[[#This Row],[Ścieżka Xpath]],ALL!$C:I,COLUMN(G$2),0)),"",VLOOKUP(T_IE060PL[[#This Row],[Ścieżka Xpath]],ALL!$C:I,COLUMN(G$2),0))</f>
        <v>O</v>
      </c>
      <c r="H4" s="134" t="str">
        <f>IF(ISBLANK(VLOOKUP(T_IE060PL[[#This Row],[Ścieżka Xpath]],ALL!$C:J,COLUMN(H$2),0)),"",VLOOKUP(T_IE060PL[[#This Row],[Ścieżka Xpath]],ALL!$C:J,COLUMN(H$2),0))</f>
        <v/>
      </c>
      <c r="I4" s="134" t="str">
        <f>IF(ISBLANK(VLOOKUP(T_IE060PL[[#This Row],[Ścieżka Xpath]],ALL!$C:K,COLUMN(I$2),0)),"",VLOOKUP(T_IE060PL[[#This Row],[Ścieżka Xpath]],ALL!$C:K,COLUMN(I$2),0))</f>
        <v/>
      </c>
      <c r="J4" s="134" t="str">
        <f>IF(ISBLANK(VLOOKUP(T_IE060PL[[#This Row],[Ścieżka Xpath]],ALL!$C:L,COLUMN(J$2),0)),"",VLOOKUP(T_IE060PL[[#This Row],[Ścieżka Xpath]],ALL!$C:L,COLUMN(J$2),0))</f>
        <v/>
      </c>
      <c r="K4" s="41" t="str">
        <f>IF(ISBLANK(VLOOKUP(T_IE060PL[[#This Row],[Ścieżka Xpath]],ALL!$C:N,COLUMN(K$2),0)),"",VLOOKUP(T_IE060PL[[#This Row],[Ścieżka Xpath]],ALL!$C:N,COLUMN(K$2),0))</f>
        <v/>
      </c>
      <c r="L4" s="50" t="str">
        <f>IF(ISBLANK(VLOOKUP(T_IE060PL[[#This Row],[Ścieżka Xpath]],ALL!$C:O,COLUMN(L$2),0)),"",VLOOKUP(T_IE060PL[[#This Row],[Ścieżka Xpath]],ALL!$C:O,COLUMN(L$2),0))</f>
        <v/>
      </c>
      <c r="M4" s="50" t="str">
        <f>IF(ISBLANK(VLOOKUP(T_IE060PL[[#This Row],[Ścieżka Xpath]],ALL!$C:P,COLUMN(M$2),0)),"",VLOOKUP(T_IE060PL[[#This Row],[Ścieżka Xpath]],ALL!$C:P,COLUMN(M$2),0))</f>
        <v/>
      </c>
      <c r="N4" s="50" t="str">
        <f>IF(ISBLANK(VLOOKUP(T_IE060PL[[#This Row],[Ścieżka Xpath]],ALL!$C:Q,COLUMN(N$2),0)),"",VLOOKUP(T_IE060PL[[#This Row],[Ścieżka Xpath]],ALL!$C:Q,COLUMN(N$2),0))</f>
        <v/>
      </c>
      <c r="O4" s="50" t="str">
        <f>IF(ISBLANK(VLOOKUP(T_IE060PL[[#This Row],[Ścieżka Xpath]],ALL!$C:Q,COLUMN(O$2),0)),"",VLOOKUP(T_IE060PL[[#This Row],[Ścieżka Xpath]],ALL!$C:Q,COLUMN(O$2),0))</f>
        <v/>
      </c>
    </row>
    <row r="5" spans="1:15" ht="45">
      <c r="A5" s="9" t="s">
        <v>2282</v>
      </c>
      <c r="B5" s="12">
        <v>3</v>
      </c>
      <c r="C5" s="38" t="str">
        <f>IF(ISBLANK(VLOOKUP(T_IE060PL[[#This Row],[Ścieżka Xpath]],ALL!$C:E,COLUMN(C$2),0)),"",VLOOKUP(T_IE060PL[[#This Row],[Ścieżka Xpath]],ALL!$C:E,COLUMN(C$2),0))</f>
        <v>-</v>
      </c>
      <c r="D5" s="17" t="str">
        <f>IF(ISBLANK(VLOOKUP(T_IE060PL[[#This Row],[Ścieżka Xpath]],ALL!$C:F,COLUMN(D$2),0)),"",VLOOKUP(T_IE060PL[[#This Row],[Ścieżka Xpath]],ALL!$C:F,COLUMN(D$2),0))</f>
        <v>Identyfikator nadawcy komunikatu. W kierunku do NCTS2PLUS - numer identyfikacyjny Podmiotu. W kiedunku z NCTS2PLUS: "NTA.PL"</v>
      </c>
      <c r="E5" s="17" t="str">
        <f>IF(ISBLANK(VLOOKUP(T_IE060PL[[#This Row],[Ścieżka Xpath]],ALL!$C:G,COLUMN(E$2),0)),"",VLOOKUP(T_IE060PL[[#This Row],[Ścieżka Xpath]],ALL!$C:G,COLUMN(E$2),0))</f>
        <v>Sender's identification. In direction to NCTS2PLUS - sending EO's identificationNumber, otherwise "NTA.PL".</v>
      </c>
      <c r="F5" s="134" t="str">
        <f>IF(ISBLANK(VLOOKUP(T_IE060PL[[#This Row],[Ścieżka Xpath]],ALL!$C:H,COLUMN(F$2),0)),"",VLOOKUP(T_IE060PL[[#This Row],[Ścieżka Xpath]],ALL!$C:H,COLUMN(F$2),0))</f>
        <v/>
      </c>
      <c r="G5" s="134" t="str">
        <f>IF(ISBLANK(VLOOKUP(T_IE060PL[[#This Row],[Ścieżka Xpath]],ALL!$C:I,COLUMN(G$2),0)),"",VLOOKUP(T_IE060PL[[#This Row],[Ścieżka Xpath]],ALL!$C:I,COLUMN(G$2),0))</f>
        <v>R</v>
      </c>
      <c r="H5" s="134" t="str">
        <f>IF(ISBLANK(VLOOKUP(T_IE060PL[[#This Row],[Ścieżka Xpath]],ALL!$C:J,COLUMN(H$2),0)),"",VLOOKUP(T_IE060PL[[#This Row],[Ścieżka Xpath]],ALL!$C:J,COLUMN(H$2),0))</f>
        <v>an..35</v>
      </c>
      <c r="I5" s="134" t="str">
        <f>IF(ISBLANK(VLOOKUP(T_IE060PL[[#This Row],[Ścieżka Xpath]],ALL!$C:K,COLUMN(I$2),0)),"",VLOOKUP(T_IE060PL[[#This Row],[Ścieżka Xpath]],ALL!$C:K,COLUMN(I$2),0))</f>
        <v/>
      </c>
      <c r="J5" s="134" t="str">
        <f>IF(ISBLANK(VLOOKUP(T_IE060PL[[#This Row],[Ścieżka Xpath]],ALL!$C:L,COLUMN(J$2),0)),"",VLOOKUP(T_IE060PL[[#This Row],[Ścieżka Xpath]],ALL!$C:L,COLUMN(J$2),0))</f>
        <v/>
      </c>
      <c r="K5" s="41" t="str">
        <f>IF(ISBLANK(VLOOKUP(T_IE060PL[[#This Row],[Ścieżka Xpath]],ALL!$C:N,COLUMN(K$2),0)),"",VLOOKUP(T_IE060PL[[#This Row],[Ścieżka Xpath]],ALL!$C:N,COLUMN(K$2),0))</f>
        <v/>
      </c>
      <c r="L5" s="50" t="str">
        <f>IF(ISBLANK(VLOOKUP(T_IE060PL[[#This Row],[Ścieżka Xpath]],ALL!$C:O,COLUMN(L$2),0)),"",VLOOKUP(T_IE060PL[[#This Row],[Ścieżka Xpath]],ALL!$C:O,COLUMN(L$2),0))</f>
        <v/>
      </c>
      <c r="M5" s="50" t="str">
        <f>IF(ISBLANK(VLOOKUP(T_IE060PL[[#This Row],[Ścieżka Xpath]],ALL!$C:P,COLUMN(M$2),0)),"",VLOOKUP(T_IE060PL[[#This Row],[Ścieżka Xpath]],ALL!$C:P,COLUMN(M$2),0))</f>
        <v/>
      </c>
      <c r="N5" s="50" t="str">
        <f>IF(ISBLANK(VLOOKUP(T_IE060PL[[#This Row],[Ścieżka Xpath]],ALL!$C:Q,COLUMN(N$2),0)),"",VLOOKUP(T_IE060PL[[#This Row],[Ścieżka Xpath]],ALL!$C:Q,COLUMN(N$2),0))</f>
        <v/>
      </c>
      <c r="O5" s="50" t="str">
        <f>IF(ISBLANK(VLOOKUP(T_IE060PL[[#This Row],[Ścieżka Xpath]],ALL!$C:Q,COLUMN(O$2),0)),"",VLOOKUP(T_IE060PL[[#This Row],[Ścieżka Xpath]],ALL!$C:Q,COLUMN(O$2),0))</f>
        <v/>
      </c>
    </row>
    <row r="6" spans="1:15" ht="45">
      <c r="A6" s="9" t="s">
        <v>2283</v>
      </c>
      <c r="B6" s="12">
        <v>4</v>
      </c>
      <c r="C6" s="38" t="str">
        <f>IF(ISBLANK(VLOOKUP(T_IE060PL[[#This Row],[Ścieżka Xpath]],ALL!$C:E,COLUMN(C$2),0)),"",VLOOKUP(T_IE060PL[[#This Row],[Ścieżka Xpath]],ALL!$C:E,COLUMN(C$2),0))</f>
        <v>-</v>
      </c>
      <c r="D6" s="17" t="str">
        <f>IF(ISBLANK(VLOOKUP(T_IE060PL[[#This Row],[Ścieżka Xpath]],ALL!$C:F,COLUMN(D$2),0)),"",VLOOKUP(T_IE060PL[[#This Row],[Ścieżka Xpath]],ALL!$C:F,COLUMN(D$2),0))</f>
        <v>Identyfikator odbiorcy komunikatu. W kierunku do NCTS2PLUS - "NTA.PL". W kierunku od NCTS2PLUS - numer identyfikacyjny Podmiotu.</v>
      </c>
      <c r="E6" s="17" t="str">
        <f>IF(ISBLANK(VLOOKUP(T_IE060PL[[#This Row],[Ścieżka Xpath]],ALL!$C:G,COLUMN(E$2),0)),"",VLOOKUP(T_IE060PL[[#This Row],[Ścieżka Xpath]],ALL!$C:G,COLUMN(E$2),0))</f>
        <v>Recipient's identification. In direction to NCTS2PLUS - "NTA.PL", otherwise recieiving EO's identificationNumber.</v>
      </c>
      <c r="F6" s="134" t="str">
        <f>IF(ISBLANK(VLOOKUP(T_IE060PL[[#This Row],[Ścieżka Xpath]],ALL!$C:H,COLUMN(F$2),0)),"",VLOOKUP(T_IE060PL[[#This Row],[Ścieżka Xpath]],ALL!$C:H,COLUMN(F$2),0))</f>
        <v/>
      </c>
      <c r="G6" s="134" t="str">
        <f>IF(ISBLANK(VLOOKUP(T_IE060PL[[#This Row],[Ścieżka Xpath]],ALL!$C:I,COLUMN(G$2),0)),"",VLOOKUP(T_IE060PL[[#This Row],[Ścieżka Xpath]],ALL!$C:I,COLUMN(G$2),0))</f>
        <v>R</v>
      </c>
      <c r="H6" s="134" t="str">
        <f>IF(ISBLANK(VLOOKUP(T_IE060PL[[#This Row],[Ścieżka Xpath]],ALL!$C:J,COLUMN(H$2),0)),"",VLOOKUP(T_IE060PL[[#This Row],[Ścieżka Xpath]],ALL!$C:J,COLUMN(H$2),0))</f>
        <v>an..35</v>
      </c>
      <c r="I6" s="134" t="str">
        <f>IF(ISBLANK(VLOOKUP(T_IE060PL[[#This Row],[Ścieżka Xpath]],ALL!$C:K,COLUMN(I$2),0)),"",VLOOKUP(T_IE060PL[[#This Row],[Ścieżka Xpath]],ALL!$C:K,COLUMN(I$2),0))</f>
        <v/>
      </c>
      <c r="J6" s="134" t="str">
        <f>IF(ISBLANK(VLOOKUP(T_IE060PL[[#This Row],[Ścieżka Xpath]],ALL!$C:L,COLUMN(J$2),0)),"",VLOOKUP(T_IE060PL[[#This Row],[Ścieżka Xpath]],ALL!$C:L,COLUMN(J$2),0))</f>
        <v/>
      </c>
      <c r="K6" s="41" t="str">
        <f>IF(ISBLANK(VLOOKUP(T_IE060PL[[#This Row],[Ścieżka Xpath]],ALL!$C:N,COLUMN(K$2),0)),"",VLOOKUP(T_IE060PL[[#This Row],[Ścieżka Xpath]],ALL!$C:N,COLUMN(K$2),0))</f>
        <v/>
      </c>
      <c r="L6" s="50" t="str">
        <f>IF(ISBLANK(VLOOKUP(T_IE060PL[[#This Row],[Ścieżka Xpath]],ALL!$C:O,COLUMN(L$2),0)),"",VLOOKUP(T_IE060PL[[#This Row],[Ścieżka Xpath]],ALL!$C:O,COLUMN(L$2),0))</f>
        <v/>
      </c>
      <c r="M6" s="50" t="str">
        <f>IF(ISBLANK(VLOOKUP(T_IE060PL[[#This Row],[Ścieżka Xpath]],ALL!$C:P,COLUMN(M$2),0)),"",VLOOKUP(T_IE060PL[[#This Row],[Ścieżka Xpath]],ALL!$C:P,COLUMN(M$2),0))</f>
        <v/>
      </c>
      <c r="N6" s="50" t="str">
        <f>IF(ISBLANK(VLOOKUP(T_IE060PL[[#This Row],[Ścieżka Xpath]],ALL!$C:Q,COLUMN(N$2),0)),"",VLOOKUP(T_IE060PL[[#This Row],[Ścieżka Xpath]],ALL!$C:Q,COLUMN(N$2),0))</f>
        <v/>
      </c>
      <c r="O6" s="50" t="str">
        <f>IF(ISBLANK(VLOOKUP(T_IE060PL[[#This Row],[Ścieżka Xpath]],ALL!$C:Q,COLUMN(O$2),0)),"",VLOOKUP(T_IE060PL[[#This Row],[Ścieżka Xpath]],ALL!$C:Q,COLUMN(O$2),0))</f>
        <v/>
      </c>
    </row>
    <row r="7" spans="1:15" ht="30">
      <c r="A7" s="9" t="s">
        <v>2284</v>
      </c>
      <c r="B7" s="12">
        <v>5</v>
      </c>
      <c r="C7" s="38" t="str">
        <f>IF(ISBLANK(VLOOKUP(T_IE060PL[[#This Row],[Ścieżka Xpath]],ALL!$C:E,COLUMN(C$2),0)),"",VLOOKUP(T_IE060PL[[#This Row],[Ścieżka Xpath]],ALL!$C:E,COLUMN(C$2),0))</f>
        <v>-</v>
      </c>
      <c r="D7" s="17" t="str">
        <f>IF(ISBLANK(VLOOKUP(T_IE060PL[[#This Row],[Ścieżka Xpath]],ALL!$C:F,COLUMN(D$2),0)),"",VLOOKUP(T_IE060PL[[#This Row],[Ścieżka Xpath]],ALL!$C:F,COLUMN(D$2),0))</f>
        <v>Data i czas utworzenia komunikatu (wg strefy czasowej CET).</v>
      </c>
      <c r="E7" s="50" t="str">
        <f>IF(ISBLANK(VLOOKUP(T_IE060PL[[#This Row],[Ścieżka Xpath]],ALL!$C:G,COLUMN(E$2),0)),"",VLOOKUP(T_IE060PL[[#This Row],[Ścieżka Xpath]],ALL!$C:G,COLUMN(E$2),0))</f>
        <v>Date and time of message preparation (in CET timezone).</v>
      </c>
      <c r="F7" s="41" t="str">
        <f>IF(ISBLANK(VLOOKUP(T_IE060PL[[#This Row],[Ścieżka Xpath]],ALL!$C:H,COLUMN(F$2),0)),"",VLOOKUP(T_IE060PL[[#This Row],[Ścieżka Xpath]],ALL!$C:H,COLUMN(F$2),0))</f>
        <v/>
      </c>
      <c r="G7" s="134" t="str">
        <f>IF(ISBLANK(VLOOKUP(T_IE060PL[[#This Row],[Ścieżka Xpath]],ALL!$C:I,COLUMN(G$2),0)),"",VLOOKUP(T_IE060PL[[#This Row],[Ścieżka Xpath]],ALL!$C:I,COLUMN(G$2),0))</f>
        <v>R</v>
      </c>
      <c r="H7" s="134" t="str">
        <f>IF(ISBLANK(VLOOKUP(T_IE060PL[[#This Row],[Ścieżka Xpath]],ALL!$C:J,COLUMN(H$2),0)),"",VLOOKUP(T_IE060PL[[#This Row],[Ścieżka Xpath]],ALL!$C:J,COLUMN(H$2),0))</f>
        <v>an19</v>
      </c>
      <c r="I7" s="134" t="str">
        <f>IF(ISBLANK(VLOOKUP(T_IE060PL[[#This Row],[Ścieżka Xpath]],ALL!$C:K,COLUMN(I$2),0)),"",VLOOKUP(T_IE060PL[[#This Row],[Ścieżka Xpath]],ALL!$C:K,COLUMN(I$2),0))</f>
        <v/>
      </c>
      <c r="J7" s="134" t="str">
        <f>IF(ISBLANK(VLOOKUP(T_IE060PL[[#This Row],[Ścieżka Xpath]],ALL!$C:L,COLUMN(J$2),0)),"",VLOOKUP(T_IE060PL[[#This Row],[Ścieżka Xpath]],ALL!$C:L,COLUMN(J$2),0))</f>
        <v>G0002</v>
      </c>
      <c r="K7" s="41" t="str">
        <f>IF(ISBLANK(VLOOKUP(T_IE060PL[[#This Row],[Ścieżka Xpath]],ALL!$C:N,COLUMN(K$2),0)),"",VLOOKUP(T_IE060PL[[#This Row],[Ścieżka Xpath]],ALL!$C:N,COLUMN(K$2),0))</f>
        <v/>
      </c>
      <c r="L7" s="50" t="str">
        <f>IF(ISBLANK(VLOOKUP(T_IE060PL[[#This Row],[Ścieżka Xpath]],ALL!$C:O,COLUMN(L$2),0)),"",VLOOKUP(T_IE060PL[[#This Row],[Ścieżka Xpath]],ALL!$C:O,COLUMN(L$2),0))</f>
        <v/>
      </c>
      <c r="M7" s="50" t="str">
        <f>IF(ISBLANK(VLOOKUP(T_IE060PL[[#This Row],[Ścieżka Xpath]],ALL!$C:P,COLUMN(M$2),0)),"",VLOOKUP(T_IE060PL[[#This Row],[Ścieżka Xpath]],ALL!$C:P,COLUMN(M$2),0))</f>
        <v/>
      </c>
      <c r="N7" s="50" t="str">
        <f>IF(ISBLANK(VLOOKUP(T_IE060PL[[#This Row],[Ścieżka Xpath]],ALL!$C:Q,COLUMN(N$2),0)),"",VLOOKUP(T_IE060PL[[#This Row],[Ścieżka Xpath]],ALL!$C:Q,COLUMN(N$2),0))</f>
        <v/>
      </c>
      <c r="O7" s="50" t="str">
        <f>IF(ISBLANK(VLOOKUP(T_IE060PL[[#This Row],[Ścieżka Xpath]],ALL!$C:Q,COLUMN(O$2),0)),"",VLOOKUP(T_IE060PL[[#This Row],[Ścieżka Xpath]],ALL!$C:Q,COLUMN(O$2),0))</f>
        <v/>
      </c>
    </row>
    <row r="8" spans="1:15" ht="15">
      <c r="A8" s="9" t="s">
        <v>2285</v>
      </c>
      <c r="B8" s="12">
        <v>6</v>
      </c>
      <c r="C8" s="38" t="str">
        <f>IF(ISBLANK(VLOOKUP(T_IE060PL[[#This Row],[Ścieżka Xpath]],ALL!$C:E,COLUMN(C$2),0)),"",VLOOKUP(T_IE060PL[[#This Row],[Ścieżka Xpath]],ALL!$C:E,COLUMN(C$2),0))</f>
        <v>-</v>
      </c>
      <c r="D8" s="17" t="str">
        <f>IF(ISBLANK(VLOOKUP(T_IE060PL[[#This Row],[Ścieżka Xpath]],ALL!$C:F,COLUMN(D$2),0)),"",VLOOKUP(T_IE060PL[[#This Row],[Ścieżka Xpath]],ALL!$C:F,COLUMN(D$2),0))</f>
        <v>Identyfikator (numer własny) komunikatu.</v>
      </c>
      <c r="E8" s="17" t="str">
        <f>IF(ISBLANK(VLOOKUP(T_IE060PL[[#This Row],[Ścieżka Xpath]],ALL!$C:G,COLUMN(E$2),0)),"",VLOOKUP(T_IE060PL[[#This Row],[Ścieżka Xpath]],ALL!$C:G,COLUMN(E$2),0))</f>
        <v>Message identification.</v>
      </c>
      <c r="F8" s="134" t="str">
        <f>IF(ISBLANK(VLOOKUP(T_IE060PL[[#This Row],[Ścieżka Xpath]],ALL!$C:H,COLUMN(F$2),0)),"",VLOOKUP(T_IE060PL[[#This Row],[Ścieżka Xpath]],ALL!$C:H,COLUMN(F$2),0))</f>
        <v/>
      </c>
      <c r="G8" s="134" t="str">
        <f>IF(ISBLANK(VLOOKUP(T_IE060PL[[#This Row],[Ścieżka Xpath]],ALL!$C:I,COLUMN(G$2),0)),"",VLOOKUP(T_IE060PL[[#This Row],[Ścieżka Xpath]],ALL!$C:I,COLUMN(G$2),0))</f>
        <v>R</v>
      </c>
      <c r="H8" s="134" t="str">
        <f>IF(ISBLANK(VLOOKUP(T_IE060PL[[#This Row],[Ścieżka Xpath]],ALL!$C:J,COLUMN(H$2),0)),"",VLOOKUP(T_IE060PL[[#This Row],[Ścieżka Xpath]],ALL!$C:J,COLUMN(H$2),0))</f>
        <v>an..35</v>
      </c>
      <c r="I8" s="134" t="str">
        <f>IF(ISBLANK(VLOOKUP(T_IE060PL[[#This Row],[Ścieżka Xpath]],ALL!$C:K,COLUMN(I$2),0)),"",VLOOKUP(T_IE060PL[[#This Row],[Ścieżka Xpath]],ALL!$C:K,COLUMN(I$2),0))</f>
        <v/>
      </c>
      <c r="J8" s="134" t="str">
        <f>IF(ISBLANK(VLOOKUP(T_IE060PL[[#This Row],[Ścieżka Xpath]],ALL!$C:L,COLUMN(J$2),0)),"",VLOOKUP(T_IE060PL[[#This Row],[Ścieżka Xpath]],ALL!$C:L,COLUMN(J$2),0))</f>
        <v>RP50</v>
      </c>
      <c r="K8" s="41" t="str">
        <f>IF(ISBLANK(VLOOKUP(T_IE060PL[[#This Row],[Ścieżka Xpath]],ALL!$C:N,COLUMN(K$2),0)),"",VLOOKUP(T_IE060PL[[#This Row],[Ścieżka Xpath]],ALL!$C:N,COLUMN(K$2),0))</f>
        <v/>
      </c>
      <c r="L8" s="50" t="str">
        <f>IF(ISBLANK(VLOOKUP(T_IE060PL[[#This Row],[Ścieżka Xpath]],ALL!$C:O,COLUMN(L$2),0)),"",VLOOKUP(T_IE060PL[[#This Row],[Ścieżka Xpath]],ALL!$C:O,COLUMN(L$2),0))</f>
        <v/>
      </c>
      <c r="M8" s="50" t="str">
        <f>IF(ISBLANK(VLOOKUP(T_IE060PL[[#This Row],[Ścieżka Xpath]],ALL!$C:P,COLUMN(M$2),0)),"",VLOOKUP(T_IE060PL[[#This Row],[Ścieżka Xpath]],ALL!$C:P,COLUMN(M$2),0))</f>
        <v/>
      </c>
      <c r="N8" s="50" t="str">
        <f>IF(ISBLANK(VLOOKUP(T_IE060PL[[#This Row],[Ścieżka Xpath]],ALL!$C:Q,COLUMN(N$2),0)),"",VLOOKUP(T_IE060PL[[#This Row],[Ścieżka Xpath]],ALL!$C:Q,COLUMN(N$2),0))</f>
        <v/>
      </c>
      <c r="O8" s="50" t="str">
        <f>IF(ISBLANK(VLOOKUP(T_IE060PL[[#This Row],[Ścieżka Xpath]],ALL!$C:Q,COLUMN(O$2),0)),"",VLOOKUP(T_IE060PL[[#This Row],[Ścieżka Xpath]],ALL!$C:Q,COLUMN(O$2),0))</f>
        <v/>
      </c>
    </row>
    <row r="9" spans="1:15" ht="15">
      <c r="A9" s="9" t="s">
        <v>2286</v>
      </c>
      <c r="B9" s="12">
        <v>7</v>
      </c>
      <c r="C9" s="38" t="str">
        <f>IF(ISBLANK(VLOOKUP(T_IE060PL[[#This Row],[Ścieżka Xpath]],ALL!$C:E,COLUMN(C$2),0)),"",VLOOKUP(T_IE060PL[[#This Row],[Ścieżka Xpath]],ALL!$C:E,COLUMN(C$2),0))</f>
        <v>-</v>
      </c>
      <c r="D9" s="17" t="str">
        <f>IF(ISBLANK(VLOOKUP(T_IE060PL[[#This Row],[Ścieżka Xpath]],ALL!$C:F,COLUMN(D$2),0)),"",VLOOKUP(T_IE060PL[[#This Row],[Ścieżka Xpath]],ALL!$C:F,COLUMN(D$2),0))</f>
        <v>Typ komunikatu.</v>
      </c>
      <c r="E9" s="50" t="str">
        <f>IF(ISBLANK(VLOOKUP(T_IE060PL[[#This Row],[Ścieżka Xpath]],ALL!$C:G,COLUMN(E$2),0)),"",VLOOKUP(T_IE060PL[[#This Row],[Ścieżka Xpath]],ALL!$C:G,COLUMN(E$2),0))</f>
        <v>Messaage type.</v>
      </c>
      <c r="F9" s="41" t="str">
        <f>IF(ISBLANK(VLOOKUP(T_IE060PL[[#This Row],[Ścieżka Xpath]],ALL!$C:H,COLUMN(F$2),0)),"",VLOOKUP(T_IE060PL[[#This Row],[Ścieżka Xpath]],ALL!$C:H,COLUMN(F$2),0))</f>
        <v/>
      </c>
      <c r="G9" s="134" t="str">
        <f>IF(ISBLANK(VLOOKUP(T_IE060PL[[#This Row],[Ścieżka Xpath]],ALL!$C:I,COLUMN(G$2),0)),"",VLOOKUP(T_IE060PL[[#This Row],[Ścieżka Xpath]],ALL!$C:I,COLUMN(G$2),0))</f>
        <v>R</v>
      </c>
      <c r="H9" s="134" t="str">
        <f>IF(ISBLANK(VLOOKUP(T_IE060PL[[#This Row],[Ścieżka Xpath]],ALL!$C:J,COLUMN(H$2),0)),"",VLOOKUP(T_IE060PL[[#This Row],[Ścieżka Xpath]],ALL!$C:J,COLUMN(H$2),0))</f>
        <v>an6</v>
      </c>
      <c r="I9" s="134" t="str">
        <f>IF(ISBLANK(VLOOKUP(T_IE060PL[[#This Row],[Ścieżka Xpath]],ALL!$C:K,COLUMN(I$2),0)),"",VLOOKUP(T_IE060PL[[#This Row],[Ścieżka Xpath]],ALL!$C:K,COLUMN(I$2),0))</f>
        <v>CL060</v>
      </c>
      <c r="J9" s="134" t="str">
        <f>IF(ISBLANK(VLOOKUP(T_IE060PL[[#This Row],[Ścieżka Xpath]],ALL!$C:L,COLUMN(J$2),0)),"",VLOOKUP(T_IE060PL[[#This Row],[Ścieżka Xpath]],ALL!$C:L,COLUMN(J$2),0))</f>
        <v/>
      </c>
      <c r="K9" s="41" t="str">
        <f>IF(ISBLANK(VLOOKUP(T_IE060PL[[#This Row],[Ścieżka Xpath]],ALL!$C:N,COLUMN(K$2),0)),"",VLOOKUP(T_IE060PL[[#This Row],[Ścieżka Xpath]],ALL!$C:N,COLUMN(K$2),0))</f>
        <v/>
      </c>
      <c r="L9" s="50" t="str">
        <f>IF(ISBLANK(VLOOKUP(T_IE060PL[[#This Row],[Ścieżka Xpath]],ALL!$C:O,COLUMN(L$2),0)),"",VLOOKUP(T_IE060PL[[#This Row],[Ścieżka Xpath]],ALL!$C:O,COLUMN(L$2),0))</f>
        <v/>
      </c>
      <c r="M9" s="50" t="str">
        <f>IF(ISBLANK(VLOOKUP(T_IE060PL[[#This Row],[Ścieżka Xpath]],ALL!$C:P,COLUMN(M$2),0)),"",VLOOKUP(T_IE060PL[[#This Row],[Ścieżka Xpath]],ALL!$C:P,COLUMN(M$2),0))</f>
        <v/>
      </c>
      <c r="N9" s="50" t="str">
        <f>IF(ISBLANK(VLOOKUP(T_IE060PL[[#This Row],[Ścieżka Xpath]],ALL!$C:Q,COLUMN(N$2),0)),"",VLOOKUP(T_IE060PL[[#This Row],[Ścieżka Xpath]],ALL!$C:Q,COLUMN(N$2),0))</f>
        <v/>
      </c>
      <c r="O9" s="50" t="str">
        <f>IF(ISBLANK(VLOOKUP(T_IE060PL[[#This Row],[Ścieżka Xpath]],ALL!$C:Q,COLUMN(O$2),0)),"",VLOOKUP(T_IE060PL[[#This Row],[Ścieżka Xpath]],ALL!$C:Q,COLUMN(O$2),0))</f>
        <v/>
      </c>
    </row>
    <row r="10" spans="1:15" ht="30">
      <c r="A10" s="9" t="s">
        <v>2287</v>
      </c>
      <c r="B10" s="12">
        <v>8</v>
      </c>
      <c r="C10" s="38" t="str">
        <f>IF(ISBLANK(VLOOKUP(T_IE060PL[[#This Row],[Ścieżka Xpath]],ALL!$C:E,COLUMN(C$2),0)),"",VLOOKUP(T_IE060PL[[#This Row],[Ścieżka Xpath]],ALL!$C:E,COLUMN(C$2),0))</f>
        <v>-</v>
      </c>
      <c r="D10" s="17" t="str">
        <f>IF(ISBLANK(VLOOKUP(T_IE060PL[[#This Row],[Ścieżka Xpath]],ALL!$C:F,COLUMN(D$2),0)),"",VLOOKUP(T_IE060PL[[#This Row],[Ścieżka Xpath]],ALL!$C:F,COLUMN(D$2),0))</f>
        <v>Element nieużywany.</v>
      </c>
      <c r="E10" s="50" t="str">
        <f>IF(ISBLANK(VLOOKUP(T_IE060PL[[#This Row],[Ścieżka Xpath]],ALL!$C:G,COLUMN(E$2),0)),"",VLOOKUP(T_IE060PL[[#This Row],[Ścieżka Xpath]],ALL!$C:G,COLUMN(E$2),0))</f>
        <v>Not used.</v>
      </c>
      <c r="F10" s="41" t="str">
        <f>IF(ISBLANK(VLOOKUP(T_IE060PL[[#This Row],[Ścieżka Xpath]],ALL!$C:H,COLUMN(F$2),0)),"",VLOOKUP(T_IE060PL[[#This Row],[Ścieżka Xpath]],ALL!$C:H,COLUMN(F$2),0))</f>
        <v/>
      </c>
      <c r="G10" s="134" t="str">
        <f>IF(ISBLANK(VLOOKUP(T_IE060PL[[#This Row],[Ścieżka Xpath]],ALL!$C:I,COLUMN(G$2),0)),"",VLOOKUP(T_IE060PL[[#This Row],[Ścieżka Xpath]],ALL!$C:I,COLUMN(G$2),0))</f>
        <v>D</v>
      </c>
      <c r="H10" s="134" t="str">
        <f>IF(ISBLANK(VLOOKUP(T_IE060PL[[#This Row],[Ścieżka Xpath]],ALL!$C:J,COLUMN(H$2),0)),"",VLOOKUP(T_IE060PL[[#This Row],[Ścieżka Xpath]],ALL!$C:J,COLUMN(H$2),0))</f>
        <v>an..35</v>
      </c>
      <c r="I10" s="134" t="str">
        <f>IF(ISBLANK(VLOOKUP(T_IE060PL[[#This Row],[Ścieżka Xpath]],ALL!$C:K,COLUMN(I$2),0)),"",VLOOKUP(T_IE060PL[[#This Row],[Ścieżka Xpath]],ALL!$C:K,COLUMN(I$2),0))</f>
        <v/>
      </c>
      <c r="J10" s="134" t="str">
        <f>IF(ISBLANK(VLOOKUP(T_IE060PL[[#This Row],[Ścieżka Xpath]],ALL!$C:L,COLUMN(J$2),0)),"",VLOOKUP(T_IE060PL[[#This Row],[Ścieżka Xpath]],ALL!$C:L,COLUMN(J$2),0))</f>
        <v>C0511; R0008</v>
      </c>
      <c r="K10" s="41" t="str">
        <f>IF(ISBLANK(VLOOKUP(T_IE060PL[[#This Row],[Ścieżka Xpath]],ALL!$C:N,COLUMN(K$2),0)),"",VLOOKUP(T_IE060PL[[#This Row],[Ścieżka Xpath]],ALL!$C:N,COLUMN(K$2),0))</f>
        <v/>
      </c>
      <c r="L10" s="50" t="str">
        <f>IF(ISBLANK(VLOOKUP(T_IE060PL[[#This Row],[Ścieżka Xpath]],ALL!$C:O,COLUMN(L$2),0)),"",VLOOKUP(T_IE060PL[[#This Row],[Ścieżka Xpath]],ALL!$C:O,COLUMN(L$2),0))</f>
        <v/>
      </c>
      <c r="M10" s="50" t="str">
        <f>IF(ISBLANK(VLOOKUP(T_IE060PL[[#This Row],[Ścieżka Xpath]],ALL!$C:P,COLUMN(M$2),0)),"",VLOOKUP(T_IE060PL[[#This Row],[Ścieżka Xpath]],ALL!$C:P,COLUMN(M$2),0))</f>
        <v/>
      </c>
      <c r="N10" s="50" t="str">
        <f>IF(ISBLANK(VLOOKUP(T_IE060PL[[#This Row],[Ścieżka Xpath]],ALL!$C:Q,COLUMN(N$2),0)),"",VLOOKUP(T_IE060PL[[#This Row],[Ścieżka Xpath]],ALL!$C:Q,COLUMN(N$2),0))</f>
        <v/>
      </c>
      <c r="O10" s="50" t="str">
        <f>IF(ISBLANK(VLOOKUP(T_IE060PL[[#This Row],[Ścieżka Xpath]],ALL!$C:Q,COLUMN(O$2),0)),"",VLOOKUP(T_IE060PL[[#This Row],[Ścieżka Xpath]],ALL!$C:Q,COLUMN(O$2),0))</f>
        <v/>
      </c>
    </row>
    <row r="11" spans="1:15" ht="15">
      <c r="A11" s="59" t="s">
        <v>2288</v>
      </c>
      <c r="B11" s="22">
        <v>9</v>
      </c>
      <c r="C11" s="54" t="str">
        <f>IF(ISBLANK(VLOOKUP(T_IE060PL[[#This Row],[Ścieżka Xpath]],ALL!$C:E,COLUMN(C$2),0)),"",VLOOKUP(T_IE060PL[[#This Row],[Ścieżka Xpath]],ALL!$C:E,COLUMN(C$2),0))</f>
        <v>-</v>
      </c>
      <c r="D11" s="56" t="str">
        <f>IF(ISBLANK(VLOOKUP(T_IE060PL[[#This Row],[Ścieżka Xpath]],ALL!$C:F,COLUMN(D$2),0)),"",VLOOKUP(T_IE060PL[[#This Row],[Ścieżka Xpath]],ALL!$C:F,COLUMN(D$2),0))</f>
        <v>Dane zgłoszenia tranzytowego</v>
      </c>
      <c r="E11" s="56" t="str">
        <f>IF(ISBLANK(VLOOKUP(T_IE060PL[[#This Row],[Ścieżka Xpath]],ALL!$C:G,COLUMN(E$2),0)),"",VLOOKUP(T_IE060PL[[#This Row],[Ścieżka Xpath]],ALL!$C:G,COLUMN(E$2),0))</f>
        <v>Transit declaration data.</v>
      </c>
      <c r="F11" s="55">
        <f>IF(ISBLANK(VLOOKUP(T_IE060PL[[#This Row],[Ścieżka Xpath]],ALL!$C:H,COLUMN(F$2),0)),"",VLOOKUP(T_IE060PL[[#This Row],[Ścieżka Xpath]],ALL!$C:H,COLUMN(F$2),0))</f>
        <v>1</v>
      </c>
      <c r="G11" s="55" t="str">
        <f>IF(ISBLANK(VLOOKUP(T_IE060PL[[#This Row],[Ścieżka Xpath]],ALL!$C:I,COLUMN(G$2),0)),"",VLOOKUP(T_IE060PL[[#This Row],[Ścieżka Xpath]],ALL!$C:I,COLUMN(G$2),0))</f>
        <v>R</v>
      </c>
      <c r="H11" s="55" t="str">
        <f>IF(ISBLANK(VLOOKUP(T_IE060PL[[#This Row],[Ścieżka Xpath]],ALL!$C:J,COLUMN(H$2),0)),"",VLOOKUP(T_IE060PL[[#This Row],[Ścieżka Xpath]],ALL!$C:J,COLUMN(H$2),0))</f>
        <v/>
      </c>
      <c r="I11" s="55" t="str">
        <f>IF(ISBLANK(VLOOKUP(T_IE060PL[[#This Row],[Ścieżka Xpath]],ALL!$C:K,COLUMN(I$2),0)),"",VLOOKUP(T_IE060PL[[#This Row],[Ścieżka Xpath]],ALL!$C:K,COLUMN(I$2),0))</f>
        <v/>
      </c>
      <c r="J11" s="55" t="str">
        <f>IF(ISBLANK(VLOOKUP(T_IE060PL[[#This Row],[Ścieżka Xpath]],ALL!$C:L,COLUMN(J$2),0)),"",VLOOKUP(T_IE060PL[[#This Row],[Ścieżka Xpath]],ALL!$C:L,COLUMN(J$2),0))</f>
        <v/>
      </c>
      <c r="K11" s="55" t="str">
        <f>IF(ISBLANK(VLOOKUP(T_IE060PL[[#This Row],[Ścieżka Xpath]],ALL!$C:N,COLUMN(K$2),0)),"",VLOOKUP(T_IE060PL[[#This Row],[Ścieżka Xpath]],ALL!$C:N,COLUMN(K$2),0))</f>
        <v/>
      </c>
      <c r="L11" s="56" t="str">
        <f>IF(ISBLANK(VLOOKUP(T_IE060PL[[#This Row],[Ścieżka Xpath]],ALL!$C:O,COLUMN(L$2),0)),"",VLOOKUP(T_IE060PL[[#This Row],[Ścieżka Xpath]],ALL!$C:O,COLUMN(L$2),0))</f>
        <v/>
      </c>
      <c r="M11" s="56" t="str">
        <f>IF(ISBLANK(VLOOKUP(T_IE060PL[[#This Row],[Ścieżka Xpath]],ALL!$C:P,COLUMN(M$2),0)),"",VLOOKUP(T_IE060PL[[#This Row],[Ścieżka Xpath]],ALL!$C:P,COLUMN(M$2),0))</f>
        <v/>
      </c>
      <c r="N11" s="56" t="str">
        <f>IF(ISBLANK(VLOOKUP(T_IE060PL[[#This Row],[Ścieżka Xpath]],ALL!$C:Q,COLUMN(N$2),0)),"",VLOOKUP(T_IE060PL[[#This Row],[Ścieżka Xpath]],ALL!$C:Q,COLUMN(N$2),0))</f>
        <v/>
      </c>
      <c r="O11" s="56" t="str">
        <f>IF(ISBLANK(VLOOKUP(T_IE060PL[[#This Row],[Ścieżka Xpath]],ALL!$C:Q,COLUMN(O$2),0)),"",VLOOKUP(T_IE060PL[[#This Row],[Ścieżka Xpath]],ALL!$C:Q,COLUMN(O$2),0))</f>
        <v/>
      </c>
    </row>
    <row r="12" spans="1:15" ht="30">
      <c r="A12" s="9" t="s">
        <v>2289</v>
      </c>
      <c r="B12" s="12">
        <v>10</v>
      </c>
      <c r="C12" s="38" t="str">
        <f>IF(ISBLANK(VLOOKUP(T_IE060PL[[#This Row],[Ścieżka Xpath]],ALL!$C:E,COLUMN(C$2),0)),"",VLOOKUP(T_IE060PL[[#This Row],[Ścieżka Xpath]],ALL!$C:E,COLUMN(C$2),0))</f>
        <v>12 09 001 000</v>
      </c>
      <c r="D12" s="16" t="str">
        <f>IF(ISBLANK(VLOOKUP(T_IE060PL[[#This Row],[Ścieżka Xpath]],ALL!$C:F,COLUMN(D$2),0)),"",VLOOKUP(T_IE060PL[[#This Row],[Ścieżka Xpath]],ALL!$C:F,COLUMN(D$2),0))</f>
        <v>Lokalny numer ewidencyjny zgłoszenia.</v>
      </c>
      <c r="E12" s="50" t="str">
        <f>IF(ISBLANK(VLOOKUP(T_IE060PL[[#This Row],[Ścieżka Xpath]],ALL!$C:G,COLUMN(E$2),0)),"",VLOOKUP(T_IE060PL[[#This Row],[Ścieżka Xpath]],ALL!$C:G,COLUMN(E$2),0))</f>
        <v>Local reference number.</v>
      </c>
      <c r="F12" s="41" t="str">
        <f>IF(ISBLANK(VLOOKUP(T_IE060PL[[#This Row],[Ścieżka Xpath]],ALL!$C:H,COLUMN(F$2),0)),"",VLOOKUP(T_IE060PL[[#This Row],[Ścieżka Xpath]],ALL!$C:H,COLUMN(F$2),0))</f>
        <v/>
      </c>
      <c r="G12" s="41" t="str">
        <f>IF(ISBLANK(VLOOKUP(T_IE060PL[[#This Row],[Ścieżka Xpath]],ALL!$C:I,COLUMN(G$2),0)),"",VLOOKUP(T_IE060PL[[#This Row],[Ścieżka Xpath]],ALL!$C:I,COLUMN(G$2),0))</f>
        <v>D</v>
      </c>
      <c r="H12" s="41" t="str">
        <f>IF(ISBLANK(VLOOKUP(T_IE060PL[[#This Row],[Ścieżka Xpath]],ALL!$C:J,COLUMN(H$2),0)),"",VLOOKUP(T_IE060PL[[#This Row],[Ścieżka Xpath]],ALL!$C:J,COLUMN(H$2),0))</f>
        <v>an..22</v>
      </c>
      <c r="I12" s="41" t="str">
        <f>IF(ISBLANK(VLOOKUP(T_IE060PL[[#This Row],[Ścieżka Xpath]],ALL!$C:K,COLUMN(I$2),0)),"",VLOOKUP(T_IE060PL[[#This Row],[Ścieżka Xpath]],ALL!$C:K,COLUMN(I$2),0))</f>
        <v/>
      </c>
      <c r="J12" s="105" t="str">
        <f>IF(ISBLANK(VLOOKUP(T_IE060PL[[#This Row],[Ścieżka Xpath]],ALL!$C:L,COLUMN(J$2),0)),"",VLOOKUP(T_IE060PL[[#This Row],[Ścieżka Xpath]],ALL!$C:L,COLUMN(J$2),0))</f>
        <v>C0467</v>
      </c>
      <c r="K12" s="41" t="str">
        <f>IF(ISBLANK(VLOOKUP(T_IE060PL[[#This Row],[Ścieżka Xpath]],ALL!$C:N,COLUMN(K$2),0)),"",VLOOKUP(T_IE060PL[[#This Row],[Ścieżka Xpath]],ALL!$C:N,COLUMN(K$2),0))</f>
        <v/>
      </c>
      <c r="L12" s="50" t="str">
        <f>IF(ISBLANK(VLOOKUP(T_IE060PL[[#This Row],[Ścieżka Xpath]],ALL!$C:O,COLUMN(L$2),0)),"",VLOOKUP(T_IE060PL[[#This Row],[Ścieżka Xpath]],ALL!$C:O,COLUMN(L$2),0))</f>
        <v/>
      </c>
      <c r="M12" s="50" t="str">
        <f>IF(ISBLANK(VLOOKUP(T_IE060PL[[#This Row],[Ścieżka Xpath]],ALL!$C:P,COLUMN(M$2),0)),"",VLOOKUP(T_IE060PL[[#This Row],[Ścieżka Xpath]],ALL!$C:P,COLUMN(M$2),0))</f>
        <v/>
      </c>
      <c r="N12" s="50" t="str">
        <f>IF(ISBLANK(VLOOKUP(T_IE060PL[[#This Row],[Ścieżka Xpath]],ALL!$C:Q,COLUMN(N$2),0)),"",VLOOKUP(T_IE060PL[[#This Row],[Ścieżka Xpath]],ALL!$C:Q,COLUMN(N$2),0))</f>
        <v>Zmiana C0685 na C0467.</v>
      </c>
      <c r="O12" s="50" t="str">
        <f>IF(ISBLANK(VLOOKUP(T_IE060PL[[#This Row],[Ścieżka Xpath]],ALL!$C:Q,COLUMN(O$2),0)),"",VLOOKUP(T_IE060PL[[#This Row],[Ścieżka Xpath]],ALL!$C:Q,COLUMN(O$2),0))</f>
        <v>C0685 replaced with C0467.</v>
      </c>
    </row>
    <row r="13" spans="1:15" ht="30">
      <c r="A13" s="9" t="s">
        <v>2290</v>
      </c>
      <c r="B13" s="12">
        <v>11</v>
      </c>
      <c r="C13" s="38" t="str">
        <f>IF(ISBLANK(VLOOKUP(T_IE060PL[[#This Row],[Ścieżka Xpath]],ALL!$C:E,COLUMN(C$2),0)),"",VLOOKUP(T_IE060PL[[#This Row],[Ścieżka Xpath]],ALL!$C:E,COLUMN(C$2),0))</f>
        <v>-</v>
      </c>
      <c r="D13" s="16" t="str">
        <f>IF(ISBLANK(VLOOKUP(T_IE060PL[[#This Row],[Ścieżka Xpath]],ALL!$C:F,COLUMN(D$2),0)),"",VLOOKUP(T_IE060PL[[#This Row],[Ścieżka Xpath]],ALL!$C:F,COLUMN(D$2),0))</f>
        <v>Numer ewidencyjny zgłoszenia.</v>
      </c>
      <c r="E13" s="50" t="str">
        <f>IF(ISBLANK(VLOOKUP(T_IE060PL[[#This Row],[Ścieżka Xpath]],ALL!$C:G,COLUMN(E$2),0)),"",VLOOKUP(T_IE060PL[[#This Row],[Ścieżka Xpath]],ALL!$C:G,COLUMN(E$2),0))</f>
        <v>Movement reference number.</v>
      </c>
      <c r="F13" s="41" t="str">
        <f>IF(ISBLANK(VLOOKUP(T_IE060PL[[#This Row],[Ścieżka Xpath]],ALL!$C:H,COLUMN(F$2),0)),"",VLOOKUP(T_IE060PL[[#This Row],[Ścieżka Xpath]],ALL!$C:H,COLUMN(F$2),0))</f>
        <v/>
      </c>
      <c r="G13" s="41" t="str">
        <f>IF(ISBLANK(VLOOKUP(T_IE060PL[[#This Row],[Ścieżka Xpath]],ALL!$C:I,COLUMN(G$2),0)),"",VLOOKUP(T_IE060PL[[#This Row],[Ścieżka Xpath]],ALL!$C:I,COLUMN(G$2),0))</f>
        <v>D</v>
      </c>
      <c r="H13" s="41" t="str">
        <f>IF(ISBLANK(VLOOKUP(T_IE060PL[[#This Row],[Ścieżka Xpath]],ALL!$C:J,COLUMN(H$2),0)),"",VLOOKUP(T_IE060PL[[#This Row],[Ścieżka Xpath]],ALL!$C:J,COLUMN(H$2),0))</f>
        <v>an18</v>
      </c>
      <c r="I13" s="41" t="str">
        <f>IF(ISBLANK(VLOOKUP(T_IE060PL[[#This Row],[Ścieżka Xpath]],ALL!$C:K,COLUMN(I$2),0)),"",VLOOKUP(T_IE060PL[[#This Row],[Ścieżka Xpath]],ALL!$C:K,COLUMN(I$2),0))</f>
        <v/>
      </c>
      <c r="J13" s="105" t="str">
        <f>IF(ISBLANK(VLOOKUP(T_IE060PL[[#This Row],[Ścieżka Xpath]],ALL!$C:L,COLUMN(J$2),0)),"",VLOOKUP(T_IE060PL[[#This Row],[Ścieżka Xpath]],ALL!$C:L,COLUMN(J$2),0))</f>
        <v>C0467; G0002</v>
      </c>
      <c r="K13" s="41" t="str">
        <f>IF(ISBLANK(VLOOKUP(T_IE060PL[[#This Row],[Ścieżka Xpath]],ALL!$C:N,COLUMN(K$2),0)),"",VLOOKUP(T_IE060PL[[#This Row],[Ścieżka Xpath]],ALL!$C:N,COLUMN(K$2),0))</f>
        <v/>
      </c>
      <c r="L13" s="50" t="str">
        <f>IF(ISBLANK(VLOOKUP(T_IE060PL[[#This Row],[Ścieżka Xpath]],ALL!$C:O,COLUMN(L$2),0)),"",VLOOKUP(T_IE060PL[[#This Row],[Ścieżka Xpath]],ALL!$C:O,COLUMN(L$2),0))</f>
        <v/>
      </c>
      <c r="M13" s="50" t="str">
        <f>IF(ISBLANK(VLOOKUP(T_IE060PL[[#This Row],[Ścieżka Xpath]],ALL!$C:P,COLUMN(M$2),0)),"",VLOOKUP(T_IE060PL[[#This Row],[Ścieżka Xpath]],ALL!$C:P,COLUMN(M$2),0))</f>
        <v/>
      </c>
      <c r="N13" s="50" t="str">
        <f>IF(ISBLANK(VLOOKUP(T_IE060PL[[#This Row],[Ścieżka Xpath]],ALL!$C:Q,COLUMN(N$2),0)),"",VLOOKUP(T_IE060PL[[#This Row],[Ścieżka Xpath]],ALL!$C:Q,COLUMN(N$2),0))</f>
        <v>Zmiana C0685 na C0467.</v>
      </c>
      <c r="O13" s="50" t="str">
        <f>IF(ISBLANK(VLOOKUP(T_IE060PL[[#This Row],[Ścieżka Xpath]],ALL!$C:Q,COLUMN(O$2),0)),"",VLOOKUP(T_IE060PL[[#This Row],[Ścieżka Xpath]],ALL!$C:Q,COLUMN(O$2),0))</f>
        <v>C0685 replaced with C0467.</v>
      </c>
    </row>
    <row r="14" spans="1:15" ht="30">
      <c r="A14" s="9" t="s">
        <v>2291</v>
      </c>
      <c r="B14" s="12">
        <v>12</v>
      </c>
      <c r="C14" s="38" t="str">
        <f>IF(ISBLANK(VLOOKUP(T_IE060PL[[#This Row],[Ścieżka Xpath]],ALL!$C:E,COLUMN(C$2),0)),"",VLOOKUP(T_IE060PL[[#This Row],[Ścieżka Xpath]],ALL!$C:E,COLUMN(C$2),0))</f>
        <v>-</v>
      </c>
      <c r="D14" s="16" t="str">
        <f>IF(ISBLANK(VLOOKUP(T_IE060PL[[#This Row],[Ścieżka Xpath]],ALL!$C:F,COLUMN(D$2),0)),"",VLOOKUP(T_IE060PL[[#This Row],[Ścieżka Xpath]],ALL!$C:F,COLUMN(D$2),0))</f>
        <v>Data i czas powiadomienia o kontroli (wg strefy czasowej CET).</v>
      </c>
      <c r="E14" s="50" t="str">
        <f>IF(ISBLANK(VLOOKUP(T_IE060PL[[#This Row],[Ścieżka Xpath]],ALL!$C:G,COLUMN(E$2),0)),"",VLOOKUP(T_IE060PL[[#This Row],[Ścieżka Xpath]],ALL!$C:G,COLUMN(E$2),0))</f>
        <v>Control notification date and time (in CET timezone).</v>
      </c>
      <c r="F14" s="41" t="str">
        <f>IF(ISBLANK(VLOOKUP(T_IE060PL[[#This Row],[Ścieżka Xpath]],ALL!$C:H,COLUMN(F$2),0)),"",VLOOKUP(T_IE060PL[[#This Row],[Ścieżka Xpath]],ALL!$C:H,COLUMN(F$2),0))</f>
        <v/>
      </c>
      <c r="G14" s="41" t="str">
        <f>IF(ISBLANK(VLOOKUP(T_IE060PL[[#This Row],[Ścieżka Xpath]],ALL!$C:I,COLUMN(G$2),0)),"",VLOOKUP(T_IE060PL[[#This Row],[Ścieżka Xpath]],ALL!$C:I,COLUMN(G$2),0))</f>
        <v>R</v>
      </c>
      <c r="H14" s="41" t="str">
        <f>IF(ISBLANK(VLOOKUP(T_IE060PL[[#This Row],[Ścieżka Xpath]],ALL!$C:J,COLUMN(H$2),0)),"",VLOOKUP(T_IE060PL[[#This Row],[Ścieżka Xpath]],ALL!$C:J,COLUMN(H$2),0))</f>
        <v>an19</v>
      </c>
      <c r="I14" s="41" t="str">
        <f>IF(ISBLANK(VLOOKUP(T_IE060PL[[#This Row],[Ścieżka Xpath]],ALL!$C:K,COLUMN(I$2),0)),"",VLOOKUP(T_IE060PL[[#This Row],[Ścieżka Xpath]],ALL!$C:K,COLUMN(I$2),0))</f>
        <v/>
      </c>
      <c r="J14" s="41" t="str">
        <f>IF(ISBLANK(VLOOKUP(T_IE060PL[[#This Row],[Ścieżka Xpath]],ALL!$C:L,COLUMN(J$2),0)),"",VLOOKUP(T_IE060PL[[#This Row],[Ścieżka Xpath]],ALL!$C:L,COLUMN(J$2),0))</f>
        <v>G0002</v>
      </c>
      <c r="K14" s="41" t="str">
        <f>IF(ISBLANK(VLOOKUP(T_IE060PL[[#This Row],[Ścieżka Xpath]],ALL!$C:N,COLUMN(K$2),0)),"",VLOOKUP(T_IE060PL[[#This Row],[Ścieżka Xpath]],ALL!$C:N,COLUMN(K$2),0))</f>
        <v/>
      </c>
      <c r="L14" s="50" t="str">
        <f>IF(ISBLANK(VLOOKUP(T_IE060PL[[#This Row],[Ścieżka Xpath]],ALL!$C:O,COLUMN(L$2),0)),"",VLOOKUP(T_IE060PL[[#This Row],[Ścieżka Xpath]],ALL!$C:O,COLUMN(L$2),0))</f>
        <v/>
      </c>
      <c r="M14" s="50" t="str">
        <f>IF(ISBLANK(VLOOKUP(T_IE060PL[[#This Row],[Ścieżka Xpath]],ALL!$C:P,COLUMN(M$2),0)),"",VLOOKUP(T_IE060PL[[#This Row],[Ścieżka Xpath]],ALL!$C:P,COLUMN(M$2),0))</f>
        <v/>
      </c>
      <c r="N14" s="50" t="str">
        <f>IF(ISBLANK(VLOOKUP(T_IE060PL[[#This Row],[Ścieżka Xpath]],ALL!$C:Q,COLUMN(N$2),0)),"",VLOOKUP(T_IE060PL[[#This Row],[Ścieżka Xpath]],ALL!$C:Q,COLUMN(N$2),0))</f>
        <v/>
      </c>
      <c r="O14" s="50" t="str">
        <f>IF(ISBLANK(VLOOKUP(T_IE060PL[[#This Row],[Ścieżka Xpath]],ALL!$C:Q,COLUMN(O$2),0)),"",VLOOKUP(T_IE060PL[[#This Row],[Ścieżka Xpath]],ALL!$C:Q,COLUMN(O$2),0))</f>
        <v/>
      </c>
    </row>
    <row r="15" spans="1:15" ht="15">
      <c r="A15" s="9" t="s">
        <v>2292</v>
      </c>
      <c r="B15" s="12">
        <v>13</v>
      </c>
      <c r="C15" s="38" t="str">
        <f>IF(ISBLANK(VLOOKUP(T_IE060PL[[#This Row],[Ścieżka Xpath]],ALL!$C:E,COLUMN(C$2),0)),"",VLOOKUP(T_IE060PL[[#This Row],[Ścieżka Xpath]],ALL!$C:E,COLUMN(C$2),0))</f>
        <v>-</v>
      </c>
      <c r="D15" s="16" t="str">
        <f>IF(ISBLANK(VLOOKUP(T_IE060PL[[#This Row],[Ścieżka Xpath]],ALL!$C:F,COLUMN(D$2),0)),"",VLOOKUP(T_IE060PL[[#This Row],[Ścieżka Xpath]],ALL!$C:F,COLUMN(D$2),0))</f>
        <v>Rodzaj powiadomienia.</v>
      </c>
      <c r="E15" s="50" t="str">
        <f>IF(ISBLANK(VLOOKUP(T_IE060PL[[#This Row],[Ścieżka Xpath]],ALL!$C:G,COLUMN(E$2),0)),"",VLOOKUP(T_IE060PL[[#This Row],[Ścieżka Xpath]],ALL!$C:G,COLUMN(E$2),0))</f>
        <v>Notification type.</v>
      </c>
      <c r="F15" s="41" t="str">
        <f>IF(ISBLANK(VLOOKUP(T_IE060PL[[#This Row],[Ścieżka Xpath]],ALL!$C:H,COLUMN(F$2),0)),"",VLOOKUP(T_IE060PL[[#This Row],[Ścieżka Xpath]],ALL!$C:H,COLUMN(F$2),0))</f>
        <v/>
      </c>
      <c r="G15" s="41" t="str">
        <f>IF(ISBLANK(VLOOKUP(T_IE060PL[[#This Row],[Ścieżka Xpath]],ALL!$C:I,COLUMN(G$2),0)),"",VLOOKUP(T_IE060PL[[#This Row],[Ścieżka Xpath]],ALL!$C:I,COLUMN(G$2),0))</f>
        <v>R</v>
      </c>
      <c r="H15" s="41" t="str">
        <f>IF(ISBLANK(VLOOKUP(T_IE060PL[[#This Row],[Ścieżka Xpath]],ALL!$C:J,COLUMN(H$2),0)),"",VLOOKUP(T_IE060PL[[#This Row],[Ścieżka Xpath]],ALL!$C:J,COLUMN(H$2),0))</f>
        <v>n1</v>
      </c>
      <c r="I15" s="41" t="str">
        <f>IF(ISBLANK(VLOOKUP(T_IE060PL[[#This Row],[Ścieżka Xpath]],ALL!$C:K,COLUMN(I$2),0)),"",VLOOKUP(T_IE060PL[[#This Row],[Ścieżka Xpath]],ALL!$C:K,COLUMN(I$2),0))</f>
        <v>CL384</v>
      </c>
      <c r="J15" s="41" t="str">
        <f>IF(ISBLANK(VLOOKUP(T_IE060PL[[#This Row],[Ścieżka Xpath]],ALL!$C:L,COLUMN(J$2),0)),"",VLOOKUP(T_IE060PL[[#This Row],[Ścieżka Xpath]],ALL!$C:L,COLUMN(J$2),0))</f>
        <v>R0030</v>
      </c>
      <c r="K15" s="41" t="str">
        <f>IF(ISBLANK(VLOOKUP(T_IE060PL[[#This Row],[Ścieżka Xpath]],ALL!$C:N,COLUMN(K$2),0)),"",VLOOKUP(T_IE060PL[[#This Row],[Ścieżka Xpath]],ALL!$C:N,COLUMN(K$2),0))</f>
        <v/>
      </c>
      <c r="L15" s="50" t="str">
        <f>IF(ISBLANK(VLOOKUP(T_IE060PL[[#This Row],[Ścieżka Xpath]],ALL!$C:O,COLUMN(L$2),0)),"",VLOOKUP(T_IE060PL[[#This Row],[Ścieżka Xpath]],ALL!$C:O,COLUMN(L$2),0))</f>
        <v/>
      </c>
      <c r="M15" s="50" t="str">
        <f>IF(ISBLANK(VLOOKUP(T_IE060PL[[#This Row],[Ścieżka Xpath]],ALL!$C:P,COLUMN(M$2),0)),"",VLOOKUP(T_IE060PL[[#This Row],[Ścieżka Xpath]],ALL!$C:P,COLUMN(M$2),0))</f>
        <v/>
      </c>
      <c r="N15" s="50" t="str">
        <f>IF(ISBLANK(VLOOKUP(T_IE060PL[[#This Row],[Ścieżka Xpath]],ALL!$C:Q,COLUMN(N$2),0)),"",VLOOKUP(T_IE060PL[[#This Row],[Ścieżka Xpath]],ALL!$C:Q,COLUMN(N$2),0))</f>
        <v/>
      </c>
      <c r="O15" s="50" t="str">
        <f>IF(ISBLANK(VLOOKUP(T_IE060PL[[#This Row],[Ścieżka Xpath]],ALL!$C:Q,COLUMN(O$2),0)),"",VLOOKUP(T_IE060PL[[#This Row],[Ścieżka Xpath]],ALL!$C:Q,COLUMN(O$2),0))</f>
        <v/>
      </c>
    </row>
    <row r="16" spans="1:15" ht="45">
      <c r="A16" s="9" t="s">
        <v>2293</v>
      </c>
      <c r="B16" s="12">
        <v>14</v>
      </c>
      <c r="C16" s="38" t="str">
        <f>IF(ISBLANK(VLOOKUP(T_IE060PL[[#This Row],[Ścieżka Xpath]],ALL!$C:E,COLUMN(C$2),0)),"",VLOOKUP(T_IE060PL[[#This Row],[Ścieżka Xpath]],ALL!$C:E,COLUMN(C$2),0))</f>
        <v>-</v>
      </c>
      <c r="D16" s="16" t="str">
        <f>IF(ISBLANK(VLOOKUP(T_IE060PL[[#This Row],[Ścieżka Xpath]],ALL!$C:F,COLUMN(D$2),0)),"",VLOOKUP(T_IE060PL[[#This Row],[Ścieżka Xpath]],ALL!$C:F,COLUMN(D$2),0))</f>
        <v>Zaplanowana data i czas kontroli.</v>
      </c>
      <c r="E16" s="50" t="str">
        <f>IF(ISBLANK(VLOOKUP(T_IE060PL[[#This Row],[Ścieżka Xpath]],ALL!$C:G,COLUMN(E$2),0)),"",VLOOKUP(T_IE060PL[[#This Row],[Ścieżka Xpath]],ALL!$C:G,COLUMN(E$2),0))</f>
        <v>Scheduled control date and time.</v>
      </c>
      <c r="F16" s="41" t="str">
        <f>IF(ISBLANK(VLOOKUP(T_IE060PL[[#This Row],[Ścieżka Xpath]],ALL!$C:H,COLUMN(F$2),0)),"",VLOOKUP(T_IE060PL[[#This Row],[Ścieżka Xpath]],ALL!$C:H,COLUMN(F$2),0))</f>
        <v/>
      </c>
      <c r="G16" s="41" t="str">
        <f>IF(ISBLANK(VLOOKUP(T_IE060PL[[#This Row],[Ścieżka Xpath]],ALL!$C:I,COLUMN(G$2),0)),"",VLOOKUP(T_IE060PL[[#This Row],[Ścieżka Xpath]],ALL!$C:I,COLUMN(G$2),0))</f>
        <v>D</v>
      </c>
      <c r="H16" s="41" t="str">
        <f>IF(ISBLANK(VLOOKUP(T_IE060PL[[#This Row],[Ścieżka Xpath]],ALL!$C:J,COLUMN(H$2),0)),"",VLOOKUP(T_IE060PL[[#This Row],[Ścieżka Xpath]],ALL!$C:J,COLUMN(H$2),0))</f>
        <v>an19</v>
      </c>
      <c r="I16" s="41" t="str">
        <f>IF(ISBLANK(VLOOKUP(T_IE060PL[[#This Row],[Ścieżka Xpath]],ALL!$C:K,COLUMN(I$2),0)),"",VLOOKUP(T_IE060PL[[#This Row],[Ścieżka Xpath]],ALL!$C:K,COLUMN(I$2),0))</f>
        <v/>
      </c>
      <c r="J16" s="41" t="str">
        <f>IF(ISBLANK(VLOOKUP(T_IE060PL[[#This Row],[Ścieżka Xpath]],ALL!$C:L,COLUMN(J$2),0)),"",VLOOKUP(T_IE060PL[[#This Row],[Ścieżka Xpath]],ALL!$C:L,COLUMN(J$2),0))</f>
        <v>C0120; G0002; G0080</v>
      </c>
      <c r="K16" s="41" t="str">
        <f>IF(ISBLANK(VLOOKUP(T_IE060PL[[#This Row],[Ścieżka Xpath]],ALL!$C:N,COLUMN(K$2),0)),"",VLOOKUP(T_IE060PL[[#This Row],[Ścieżka Xpath]],ALL!$C:N,COLUMN(K$2),0))</f>
        <v/>
      </c>
      <c r="L16" s="50" t="str">
        <f>IF(ISBLANK(VLOOKUP(T_IE060PL[[#This Row],[Ścieżka Xpath]],ALL!$C:O,COLUMN(L$2),0)),"",VLOOKUP(T_IE060PL[[#This Row],[Ścieżka Xpath]],ALL!$C:O,COLUMN(L$2),0))</f>
        <v/>
      </c>
      <c r="M16" s="50" t="str">
        <f>IF(ISBLANK(VLOOKUP(T_IE060PL[[#This Row],[Ścieżka Xpath]],ALL!$C:P,COLUMN(M$2),0)),"",VLOOKUP(T_IE060PL[[#This Row],[Ścieżka Xpath]],ALL!$C:P,COLUMN(M$2),0))</f>
        <v/>
      </c>
      <c r="N16" s="50" t="str">
        <f>IF(ISBLANK(VLOOKUP(T_IE060PL[[#This Row],[Ścieżka Xpath]],ALL!$C:Q,COLUMN(N$2),0)),"",VLOOKUP(T_IE060PL[[#This Row],[Ścieżka Xpath]],ALL!$C:Q,COLUMN(N$2),0))</f>
        <v>Nowy element w Fazie 6.</v>
      </c>
      <c r="O16" s="50" t="str">
        <f>IF(ISBLANK(VLOOKUP(T_IE060PL[[#This Row],[Ścieżka Xpath]],ALL!$C:Q,COLUMN(O$2),0)),"",VLOOKUP(T_IE060PL[[#This Row],[Ścieżka Xpath]],ALL!$C:Q,COLUMN(O$2),0))</f>
        <v>P6 new element.</v>
      </c>
    </row>
    <row r="17" spans="1:15" ht="30">
      <c r="A17" s="59" t="s">
        <v>2294</v>
      </c>
      <c r="B17" s="22">
        <v>15</v>
      </c>
      <c r="C17" s="54" t="str">
        <f>IF(ISBLANK(VLOOKUP(T_IE060PL[[#This Row],[Ścieżka Xpath]],ALL!$C:E,COLUMN(C$2),0)),"",VLOOKUP(T_IE060PL[[#This Row],[Ścieżka Xpath]],ALL!$C:E,COLUMN(C$2),0))</f>
        <v>-</v>
      </c>
      <c r="D17" s="56" t="str">
        <f>IF(ISBLANK(VLOOKUP(T_IE060PL[[#This Row],[Ścieżka Xpath]],ALL!$C:F,COLUMN(D$2),0)),"",VLOOKUP(T_IE060PL[[#This Row],[Ścieżka Xpath]],ALL!$C:F,COLUMN(D$2),0))</f>
        <v>Dane PDS.</v>
      </c>
      <c r="E17" s="56" t="str">
        <f>IF(ISBLANK(VLOOKUP(T_IE060PL[[#This Row],[Ścieżka Xpath]],ALL!$C:G,COLUMN(E$2),0)),"",VLOOKUP(T_IE060PL[[#This Row],[Ścieżka Xpath]],ALL!$C:G,COLUMN(E$2),0))</f>
        <v>ENS details.</v>
      </c>
      <c r="F17" s="55" t="str">
        <f>IF(ISBLANK(VLOOKUP(T_IE060PL[[#This Row],[Ścieżka Xpath]],ALL!$C:H,COLUMN(F$2),0)),"",VLOOKUP(T_IE060PL[[#This Row],[Ścieżka Xpath]],ALL!$C:H,COLUMN(F$2),0))</f>
        <v>0..1</v>
      </c>
      <c r="G17" s="55" t="str">
        <f>IF(ISBLANK(VLOOKUP(T_IE060PL[[#This Row],[Ścieżka Xpath]],ALL!$C:I,COLUMN(G$2),0)),"",VLOOKUP(T_IE060PL[[#This Row],[Ścieżka Xpath]],ALL!$C:I,COLUMN(G$2),0))</f>
        <v>D</v>
      </c>
      <c r="H17" s="55" t="str">
        <f>IF(ISBLANK(VLOOKUP(T_IE060PL[[#This Row],[Ścieżka Xpath]],ALL!$C:J,COLUMN(H$2),0)),"",VLOOKUP(T_IE060PL[[#This Row],[Ścieżka Xpath]],ALL!$C:J,COLUMN(H$2),0))</f>
        <v/>
      </c>
      <c r="I17" s="55" t="str">
        <f>IF(ISBLANK(VLOOKUP(T_IE060PL[[#This Row],[Ścieżka Xpath]],ALL!$C:K,COLUMN(I$2),0)),"",VLOOKUP(T_IE060PL[[#This Row],[Ścieżka Xpath]],ALL!$C:K,COLUMN(I$2),0))</f>
        <v/>
      </c>
      <c r="J17" s="55" t="str">
        <f>IF(ISBLANK(VLOOKUP(T_IE060PL[[#This Row],[Ścieżka Xpath]],ALL!$C:L,COLUMN(J$2),0)),"",VLOOKUP(T_IE060PL[[#This Row],[Ścieżka Xpath]],ALL!$C:L,COLUMN(J$2),0))</f>
        <v>C0176; G0080</v>
      </c>
      <c r="K17" s="55" t="str">
        <f>IF(ISBLANK(VLOOKUP(T_IE060PL[[#This Row],[Ścieżka Xpath]],ALL!$C:N,COLUMN(K$2),0)),"",VLOOKUP(T_IE060PL[[#This Row],[Ścieżka Xpath]],ALL!$C:N,COLUMN(K$2),0))</f>
        <v/>
      </c>
      <c r="L17" s="56" t="str">
        <f>IF(ISBLANK(VLOOKUP(T_IE060PL[[#This Row],[Ścieżka Xpath]],ALL!$C:O,COLUMN(L$2),0)),"",VLOOKUP(T_IE060PL[[#This Row],[Ścieżka Xpath]],ALL!$C:O,COLUMN(L$2),0))</f>
        <v/>
      </c>
      <c r="M17" s="56" t="str">
        <f>IF(ISBLANK(VLOOKUP(T_IE060PL[[#This Row],[Ścieżka Xpath]],ALL!$C:P,COLUMN(M$2),0)),"",VLOOKUP(T_IE060PL[[#This Row],[Ścieżka Xpath]],ALL!$C:P,COLUMN(M$2),0))</f>
        <v/>
      </c>
      <c r="N17" s="56" t="str">
        <f>IF(ISBLANK(VLOOKUP(T_IE060PL[[#This Row],[Ścieżka Xpath]],ALL!$C:Q,COLUMN(N$2),0)),"",VLOOKUP(T_IE060PL[[#This Row],[Ścieżka Xpath]],ALL!$C:Q,COLUMN(N$2),0))</f>
        <v>Nowy element w Fazie 6.</v>
      </c>
      <c r="O17" s="56" t="str">
        <f>IF(ISBLANK(VLOOKUP(T_IE060PL[[#This Row],[Ścieżka Xpath]],ALL!$C:Q,COLUMN(O$2),0)),"",VLOOKUP(T_IE060PL[[#This Row],[Ścieżka Xpath]],ALL!$C:Q,COLUMN(O$2),0))</f>
        <v>P6 new element.</v>
      </c>
    </row>
    <row r="18" spans="1:15" ht="15">
      <c r="A18" s="9" t="s">
        <v>2295</v>
      </c>
      <c r="B18" s="12">
        <v>16</v>
      </c>
      <c r="C18" s="38" t="str">
        <f>IF(ISBLANK(VLOOKUP(T_IE060PL[[#This Row],[Ścieżka Xpath]],ALL!$C:E,COLUMN(C$2),0)),"",VLOOKUP(T_IE060PL[[#This Row],[Ścieżka Xpath]],ALL!$C:E,COLUMN(C$2),0))</f>
        <v>-</v>
      </c>
      <c r="D18" s="16" t="str">
        <f>IF(ISBLANK(VLOOKUP(T_IE060PL[[#This Row],[Ścieżka Xpath]],ALL!$C:F,COLUMN(D$2),0)),"",VLOOKUP(T_IE060PL[[#This Row],[Ścieżka Xpath]],ALL!$C:F,COLUMN(D$2),0))</f>
        <v>Numer ewidencyjny PDS.</v>
      </c>
      <c r="E18" s="50" t="str">
        <f>IF(ISBLANK(VLOOKUP(T_IE060PL[[#This Row],[Ścieżka Xpath]],ALL!$C:G,COLUMN(E$2),0)),"",VLOOKUP(T_IE060PL[[#This Row],[Ścieżka Xpath]],ALL!$C:G,COLUMN(E$2),0))</f>
        <v>ENS MRN.</v>
      </c>
      <c r="F18" s="41" t="str">
        <f>IF(ISBLANK(VLOOKUP(T_IE060PL[[#This Row],[Ścieżka Xpath]],ALL!$C:H,COLUMN(F$2),0)),"",VLOOKUP(T_IE060PL[[#This Row],[Ścieżka Xpath]],ALL!$C:H,COLUMN(F$2),0))</f>
        <v/>
      </c>
      <c r="G18" s="41" t="str">
        <f>IF(ISBLANK(VLOOKUP(T_IE060PL[[#This Row],[Ścieżka Xpath]],ALL!$C:I,COLUMN(G$2),0)),"",VLOOKUP(T_IE060PL[[#This Row],[Ścieżka Xpath]],ALL!$C:I,COLUMN(G$2),0))</f>
        <v>R</v>
      </c>
      <c r="H18" s="41" t="str">
        <f>IF(ISBLANK(VLOOKUP(T_IE060PL[[#This Row],[Ścieżka Xpath]],ALL!$C:J,COLUMN(H$2),0)),"",VLOOKUP(T_IE060PL[[#This Row],[Ścieżka Xpath]],ALL!$C:J,COLUMN(H$2),0))</f>
        <v>an18</v>
      </c>
      <c r="I18" s="41" t="str">
        <f>IF(ISBLANK(VLOOKUP(T_IE060PL[[#This Row],[Ścieżka Xpath]],ALL!$C:K,COLUMN(I$2),0)),"",VLOOKUP(T_IE060PL[[#This Row],[Ścieżka Xpath]],ALL!$C:K,COLUMN(I$2),0))</f>
        <v/>
      </c>
      <c r="J18" s="41" t="str">
        <f>IF(ISBLANK(VLOOKUP(T_IE060PL[[#This Row],[Ścieżka Xpath]],ALL!$C:L,COLUMN(J$2),0)),"",VLOOKUP(T_IE060PL[[#This Row],[Ścieżka Xpath]],ALL!$C:L,COLUMN(J$2),0))</f>
        <v>G0002</v>
      </c>
      <c r="K18" s="41" t="str">
        <f>IF(ISBLANK(VLOOKUP(T_IE060PL[[#This Row],[Ścieżka Xpath]],ALL!$C:N,COLUMN(K$2),0)),"",VLOOKUP(T_IE060PL[[#This Row],[Ścieżka Xpath]],ALL!$C:N,COLUMN(K$2),0))</f>
        <v/>
      </c>
      <c r="L18" s="50" t="str">
        <f>IF(ISBLANK(VLOOKUP(T_IE060PL[[#This Row],[Ścieżka Xpath]],ALL!$C:O,COLUMN(L$2),0)),"",VLOOKUP(T_IE060PL[[#This Row],[Ścieżka Xpath]],ALL!$C:O,COLUMN(L$2),0))</f>
        <v/>
      </c>
      <c r="M18" s="50" t="str">
        <f>IF(ISBLANK(VLOOKUP(T_IE060PL[[#This Row],[Ścieżka Xpath]],ALL!$C:P,COLUMN(M$2),0)),"",VLOOKUP(T_IE060PL[[#This Row],[Ścieżka Xpath]],ALL!$C:P,COLUMN(M$2),0))</f>
        <v/>
      </c>
      <c r="N18" s="50" t="str">
        <f>IF(ISBLANK(VLOOKUP(T_IE060PL[[#This Row],[Ścieżka Xpath]],ALL!$C:Q,COLUMN(N$2),0)),"",VLOOKUP(T_IE060PL[[#This Row],[Ścieżka Xpath]],ALL!$C:Q,COLUMN(N$2),0))</f>
        <v>Nowy element w Fazie 6.</v>
      </c>
      <c r="O18" s="50" t="str">
        <f>IF(ISBLANK(VLOOKUP(T_IE060PL[[#This Row],[Ścieżka Xpath]],ALL!$C:Q,COLUMN(O$2),0)),"",VLOOKUP(T_IE060PL[[#This Row],[Ścieżka Xpath]],ALL!$C:Q,COLUMN(O$2),0))</f>
        <v>P6 new element.</v>
      </c>
    </row>
    <row r="19" spans="1:15" ht="15">
      <c r="A19" s="59" t="s">
        <v>2296</v>
      </c>
      <c r="B19" s="22">
        <v>17</v>
      </c>
      <c r="C19" s="54" t="str">
        <f>IF(ISBLANK(VLOOKUP(T_IE060PL[[#This Row],[Ścieżka Xpath]],ALL!$C:E,COLUMN(C$2),0)),"",VLOOKUP(T_IE060PL[[#This Row],[Ścieżka Xpath]],ALL!$C:E,COLUMN(C$2),0))</f>
        <v>17 03 000 000</v>
      </c>
      <c r="D19" s="56" t="str">
        <f>IF(ISBLANK(VLOOKUP(T_IE060PL[[#This Row],[Ścieżka Xpath]],ALL!$C:F,COLUMN(D$2),0)),"",VLOOKUP(T_IE060PL[[#This Row],[Ścieżka Xpath]],ALL!$C:F,COLUMN(D$2),0))</f>
        <v>Urząd celny wyjścia.</v>
      </c>
      <c r="E19" s="56" t="str">
        <f>IF(ISBLANK(VLOOKUP(T_IE060PL[[#This Row],[Ścieżka Xpath]],ALL!$C:G,COLUMN(E$2),0)),"",VLOOKUP(T_IE060PL[[#This Row],[Ścieżka Xpath]],ALL!$C:G,COLUMN(E$2),0))</f>
        <v>Customs Office of departure.</v>
      </c>
      <c r="F19" s="55">
        <f>IF(ISBLANK(VLOOKUP(T_IE060PL[[#This Row],[Ścieżka Xpath]],ALL!$C:H,COLUMN(F$2),0)),"",VLOOKUP(T_IE060PL[[#This Row],[Ścieżka Xpath]],ALL!$C:H,COLUMN(F$2),0))</f>
        <v>1</v>
      </c>
      <c r="G19" s="55" t="str">
        <f>IF(ISBLANK(VLOOKUP(T_IE060PL[[#This Row],[Ścieżka Xpath]],ALL!$C:I,COLUMN(G$2),0)),"",VLOOKUP(T_IE060PL[[#This Row],[Ścieżka Xpath]],ALL!$C:I,COLUMN(G$2),0))</f>
        <v>R</v>
      </c>
      <c r="H19" s="55" t="str">
        <f>IF(ISBLANK(VLOOKUP(T_IE060PL[[#This Row],[Ścieżka Xpath]],ALL!$C:J,COLUMN(H$2),0)),"",VLOOKUP(T_IE060PL[[#This Row],[Ścieżka Xpath]],ALL!$C:J,COLUMN(H$2),0))</f>
        <v/>
      </c>
      <c r="I19" s="55" t="str">
        <f>IF(ISBLANK(VLOOKUP(T_IE060PL[[#This Row],[Ścieżka Xpath]],ALL!$C:K,COLUMN(I$2),0)),"",VLOOKUP(T_IE060PL[[#This Row],[Ścieżka Xpath]],ALL!$C:K,COLUMN(I$2),0))</f>
        <v/>
      </c>
      <c r="J19" s="55" t="str">
        <f>IF(ISBLANK(VLOOKUP(T_IE060PL[[#This Row],[Ścieżka Xpath]],ALL!$C:L,COLUMN(J$2),0)),"",VLOOKUP(T_IE060PL[[#This Row],[Ścieżka Xpath]],ALL!$C:L,COLUMN(J$2),0))</f>
        <v/>
      </c>
      <c r="K19" s="55" t="str">
        <f>IF(ISBLANK(VLOOKUP(T_IE060PL[[#This Row],[Ścieżka Xpath]],ALL!$C:N,COLUMN(K$2),0)),"",VLOOKUP(T_IE060PL[[#This Row],[Ścieżka Xpath]],ALL!$C:N,COLUMN(K$2),0))</f>
        <v/>
      </c>
      <c r="L19" s="56" t="str">
        <f>IF(ISBLANK(VLOOKUP(T_IE060PL[[#This Row],[Ścieżka Xpath]],ALL!$C:O,COLUMN(L$2),0)),"",VLOOKUP(T_IE060PL[[#This Row],[Ścieżka Xpath]],ALL!$C:O,COLUMN(L$2),0))</f>
        <v/>
      </c>
      <c r="M19" s="56" t="str">
        <f>IF(ISBLANK(VLOOKUP(T_IE060PL[[#This Row],[Ścieżka Xpath]],ALL!$C:P,COLUMN(M$2),0)),"",VLOOKUP(T_IE060PL[[#This Row],[Ścieżka Xpath]],ALL!$C:P,COLUMN(M$2),0))</f>
        <v/>
      </c>
      <c r="N19" s="56" t="str">
        <f>IF(ISBLANK(VLOOKUP(T_IE060PL[[#This Row],[Ścieżka Xpath]],ALL!$C:Q,COLUMN(N$2),0)),"",VLOOKUP(T_IE060PL[[#This Row],[Ścieżka Xpath]],ALL!$C:Q,COLUMN(N$2),0))</f>
        <v/>
      </c>
      <c r="O19" s="56" t="str">
        <f>IF(ISBLANK(VLOOKUP(T_IE060PL[[#This Row],[Ścieżka Xpath]],ALL!$C:Q,COLUMN(O$2),0)),"",VLOOKUP(T_IE060PL[[#This Row],[Ścieżka Xpath]],ALL!$C:Q,COLUMN(O$2),0))</f>
        <v/>
      </c>
    </row>
    <row r="20" spans="1:15" ht="15">
      <c r="A20" s="9" t="s">
        <v>2297</v>
      </c>
      <c r="B20" s="12">
        <v>18</v>
      </c>
      <c r="C20" s="38" t="str">
        <f>IF(ISBLANK(VLOOKUP(T_IE060PL[[#This Row],[Ścieżka Xpath]],ALL!$C:E,COLUMN(C$2),0)),"",VLOOKUP(T_IE060PL[[#This Row],[Ścieżka Xpath]],ALL!$C:E,COLUMN(C$2),0))</f>
        <v>17 03 001 000</v>
      </c>
      <c r="D20" s="16" t="str">
        <f>IF(ISBLANK(VLOOKUP(T_IE060PL[[#This Row],[Ścieżka Xpath]],ALL!$C:F,COLUMN(D$2),0)),"",VLOOKUP(T_IE060PL[[#This Row],[Ścieżka Xpath]],ALL!$C:F,COLUMN(D$2),0))</f>
        <v>Kod urzędu celnego wyjścia.</v>
      </c>
      <c r="E20" s="50" t="str">
        <f>IF(ISBLANK(VLOOKUP(T_IE060PL[[#This Row],[Ścieżka Xpath]],ALL!$C:G,COLUMN(E$2),0)),"",VLOOKUP(T_IE060PL[[#This Row],[Ścieżka Xpath]],ALL!$C:G,COLUMN(E$2),0))</f>
        <v>Customs Office of Departure code.</v>
      </c>
      <c r="F20" s="41" t="str">
        <f>IF(ISBLANK(VLOOKUP(T_IE060PL[[#This Row],[Ścieżka Xpath]],ALL!$C:H,COLUMN(F$2),0)),"",VLOOKUP(T_IE060PL[[#This Row],[Ścieżka Xpath]],ALL!$C:H,COLUMN(F$2),0))</f>
        <v/>
      </c>
      <c r="G20" s="41" t="str">
        <f>IF(ISBLANK(VLOOKUP(T_IE060PL[[#This Row],[Ścieżka Xpath]],ALL!$C:I,COLUMN(G$2),0)),"",VLOOKUP(T_IE060PL[[#This Row],[Ścieżka Xpath]],ALL!$C:I,COLUMN(G$2),0))</f>
        <v>R</v>
      </c>
      <c r="H20" s="41" t="str">
        <f>IF(ISBLANK(VLOOKUP(T_IE060PL[[#This Row],[Ścieżka Xpath]],ALL!$C:J,COLUMN(H$2),0)),"",VLOOKUP(T_IE060PL[[#This Row],[Ścieżka Xpath]],ALL!$C:J,COLUMN(H$2),0))</f>
        <v>an8</v>
      </c>
      <c r="I20" s="41" t="str">
        <f>IF(ISBLANK(VLOOKUP(T_IE060PL[[#This Row],[Ścieżka Xpath]],ALL!$C:K,COLUMN(I$2),0)),"",VLOOKUP(T_IE060PL[[#This Row],[Ścieżka Xpath]],ALL!$C:K,COLUMN(I$2),0))</f>
        <v>CL171</v>
      </c>
      <c r="J20" s="41" t="str">
        <f>IF(ISBLANK(VLOOKUP(T_IE060PL[[#This Row],[Ścieżka Xpath]],ALL!$C:L,COLUMN(J$2),0)),"",VLOOKUP(T_IE060PL[[#This Row],[Ścieżka Xpath]],ALL!$C:L,COLUMN(J$2),0))</f>
        <v/>
      </c>
      <c r="K20" s="41" t="str">
        <f>IF(ISBLANK(VLOOKUP(T_IE060PL[[#This Row],[Ścieżka Xpath]],ALL!$C:N,COLUMN(K$2),0)),"",VLOOKUP(T_IE060PL[[#This Row],[Ścieżka Xpath]],ALL!$C:N,COLUMN(K$2),0))</f>
        <v/>
      </c>
      <c r="L20" s="50" t="str">
        <f>IF(ISBLANK(VLOOKUP(T_IE060PL[[#This Row],[Ścieżka Xpath]],ALL!$C:O,COLUMN(L$2),0)),"",VLOOKUP(T_IE060PL[[#This Row],[Ścieżka Xpath]],ALL!$C:O,COLUMN(L$2),0))</f>
        <v/>
      </c>
      <c r="M20" s="50" t="str">
        <f>IF(ISBLANK(VLOOKUP(T_IE060PL[[#This Row],[Ścieżka Xpath]],ALL!$C:P,COLUMN(M$2),0)),"",VLOOKUP(T_IE060PL[[#This Row],[Ścieżka Xpath]],ALL!$C:P,COLUMN(M$2),0))</f>
        <v/>
      </c>
      <c r="N20" s="50" t="str">
        <f>IF(ISBLANK(VLOOKUP(T_IE060PL[[#This Row],[Ścieżka Xpath]],ALL!$C:Q,COLUMN(N$2),0)),"",VLOOKUP(T_IE060PL[[#This Row],[Ścieżka Xpath]],ALL!$C:Q,COLUMN(N$2),0))</f>
        <v/>
      </c>
      <c r="O20" s="50" t="str">
        <f>IF(ISBLANK(VLOOKUP(T_IE060PL[[#This Row],[Ścieżka Xpath]],ALL!$C:Q,COLUMN(O$2),0)),"",VLOOKUP(T_IE060PL[[#This Row],[Ścieżka Xpath]],ALL!$C:Q,COLUMN(O$2),0))</f>
        <v/>
      </c>
    </row>
    <row r="21" spans="1:15" ht="30">
      <c r="A21" s="59" t="s">
        <v>2298</v>
      </c>
      <c r="B21" s="22">
        <v>19</v>
      </c>
      <c r="C21" s="54" t="str">
        <f>IF(ISBLANK(VLOOKUP(T_IE060PL[[#This Row],[Ścieżka Xpath]],ALL!$C:E,COLUMN(C$2),0)),"",VLOOKUP(T_IE060PL[[#This Row],[Ścieżka Xpath]],ALL!$C:E,COLUMN(C$2),0))</f>
        <v>-</v>
      </c>
      <c r="D21" s="56" t="str">
        <f>IF(ISBLANK(VLOOKUP(T_IE060PL[[#This Row],[Ścieżka Xpath]],ALL!$C:F,COLUMN(D$2),0)),"",VLOOKUP(T_IE060PL[[#This Row],[Ścieżka Xpath]],ALL!$C:F,COLUMN(D$2),0))</f>
        <v>Urząd celny kontroli.</v>
      </c>
      <c r="E21" s="56" t="str">
        <f>IF(ISBLANK(VLOOKUP(T_IE060PL[[#This Row],[Ścieżka Xpath]],ALL!$C:G,COLUMN(E$2),0)),"",VLOOKUP(T_IE060PL[[#This Row],[Ścieżka Xpath]],ALL!$C:G,COLUMN(E$2),0))</f>
        <v>Customs Office of Control.</v>
      </c>
      <c r="F21" s="55" t="str">
        <f>IF(ISBLANK(VLOOKUP(T_IE060PL[[#This Row],[Ścieżka Xpath]],ALL!$C:H,COLUMN(F$2),0)),"",VLOOKUP(T_IE060PL[[#This Row],[Ścieżka Xpath]],ALL!$C:H,COLUMN(F$2),0))</f>
        <v>0..1</v>
      </c>
      <c r="G21" s="55" t="str">
        <f>IF(ISBLANK(VLOOKUP(T_IE060PL[[#This Row],[Ścieżka Xpath]],ALL!$C:I,COLUMN(G$2),0)),"",VLOOKUP(T_IE060PL[[#This Row],[Ścieżka Xpath]],ALL!$C:I,COLUMN(G$2),0))</f>
        <v>D</v>
      </c>
      <c r="H21" s="55" t="str">
        <f>IF(ISBLANK(VLOOKUP(T_IE060PL[[#This Row],[Ścieżka Xpath]],ALL!$C:J,COLUMN(H$2),0)),"",VLOOKUP(T_IE060PL[[#This Row],[Ścieżka Xpath]],ALL!$C:J,COLUMN(H$2),0))</f>
        <v/>
      </c>
      <c r="I21" s="55" t="str">
        <f>IF(ISBLANK(VLOOKUP(T_IE060PL[[#This Row],[Ścieżka Xpath]],ALL!$C:K,COLUMN(I$2),0)),"",VLOOKUP(T_IE060PL[[#This Row],[Ścieżka Xpath]],ALL!$C:K,COLUMN(I$2),0))</f>
        <v/>
      </c>
      <c r="J21" s="55" t="str">
        <f>IF(ISBLANK(VLOOKUP(T_IE060PL[[#This Row],[Ścieżka Xpath]],ALL!$C:L,COLUMN(J$2),0)),"",VLOOKUP(T_IE060PL[[#This Row],[Ścieżka Xpath]],ALL!$C:L,COLUMN(J$2),0))</f>
        <v>C0121; G0080</v>
      </c>
      <c r="K21" s="55" t="str">
        <f>IF(ISBLANK(VLOOKUP(T_IE060PL[[#This Row],[Ścieżka Xpath]],ALL!$C:N,COLUMN(K$2),0)),"",VLOOKUP(T_IE060PL[[#This Row],[Ścieżka Xpath]],ALL!$C:N,COLUMN(K$2),0))</f>
        <v/>
      </c>
      <c r="L21" s="56" t="str">
        <f>IF(ISBLANK(VLOOKUP(T_IE060PL[[#This Row],[Ścieżka Xpath]],ALL!$C:O,COLUMN(L$2),0)),"",VLOOKUP(T_IE060PL[[#This Row],[Ścieżka Xpath]],ALL!$C:O,COLUMN(L$2),0))</f>
        <v/>
      </c>
      <c r="M21" s="56" t="str">
        <f>IF(ISBLANK(VLOOKUP(T_IE060PL[[#This Row],[Ścieżka Xpath]],ALL!$C:P,COLUMN(M$2),0)),"",VLOOKUP(T_IE060PL[[#This Row],[Ścieżka Xpath]],ALL!$C:P,COLUMN(M$2),0))</f>
        <v/>
      </c>
      <c r="N21" s="56" t="str">
        <f>IF(ISBLANK(VLOOKUP(T_IE060PL[[#This Row],[Ścieżka Xpath]],ALL!$C:Q,COLUMN(N$2),0)),"",VLOOKUP(T_IE060PL[[#This Row],[Ścieżka Xpath]],ALL!$C:Q,COLUMN(N$2),0))</f>
        <v>Nowy element w Fazie 6.</v>
      </c>
      <c r="O21" s="56" t="str">
        <f>IF(ISBLANK(VLOOKUP(T_IE060PL[[#This Row],[Ścieżka Xpath]],ALL!$C:Q,COLUMN(O$2),0)),"",VLOOKUP(T_IE060PL[[#This Row],[Ścieżka Xpath]],ALL!$C:Q,COLUMN(O$2),0))</f>
        <v>P6 new element.</v>
      </c>
    </row>
    <row r="22" spans="1:15" ht="15">
      <c r="A22" s="9" t="s">
        <v>2299</v>
      </c>
      <c r="B22" s="12">
        <v>20</v>
      </c>
      <c r="C22" s="38" t="str">
        <f>IF(ISBLANK(VLOOKUP(T_IE060PL[[#This Row],[Ścieżka Xpath]],ALL!$C:E,COLUMN(C$2),0)),"",VLOOKUP(T_IE060PL[[#This Row],[Ścieżka Xpath]],ALL!$C:E,COLUMN(C$2),0))</f>
        <v>-</v>
      </c>
      <c r="D22" s="16" t="str">
        <f>IF(ISBLANK(VLOOKUP(T_IE060PL[[#This Row],[Ścieżka Xpath]],ALL!$C:F,COLUMN(D$2),0)),"",VLOOKUP(T_IE060PL[[#This Row],[Ścieżka Xpath]],ALL!$C:F,COLUMN(D$2),0))</f>
        <v>Kod urzędu celnego kontroli.</v>
      </c>
      <c r="E22" s="50" t="str">
        <f>IF(ISBLANK(VLOOKUP(T_IE060PL[[#This Row],[Ścieżka Xpath]],ALL!$C:G,COLUMN(E$2),0)),"",VLOOKUP(T_IE060PL[[#This Row],[Ścieżka Xpath]],ALL!$C:G,COLUMN(E$2),0))</f>
        <v>Customs Office of Control code.</v>
      </c>
      <c r="F22" s="41" t="str">
        <f>IF(ISBLANK(VLOOKUP(T_IE060PL[[#This Row],[Ścieżka Xpath]],ALL!$C:H,COLUMN(F$2),0)),"",VLOOKUP(T_IE060PL[[#This Row],[Ścieżka Xpath]],ALL!$C:H,COLUMN(F$2),0))</f>
        <v/>
      </c>
      <c r="G22" s="41" t="str">
        <f>IF(ISBLANK(VLOOKUP(T_IE060PL[[#This Row],[Ścieżka Xpath]],ALL!$C:I,COLUMN(G$2),0)),"",VLOOKUP(T_IE060PL[[#This Row],[Ścieżka Xpath]],ALL!$C:I,COLUMN(G$2),0))</f>
        <v>R</v>
      </c>
      <c r="H22" s="41" t="str">
        <f>IF(ISBLANK(VLOOKUP(T_IE060PL[[#This Row],[Ścieżka Xpath]],ALL!$C:J,COLUMN(H$2),0)),"",VLOOKUP(T_IE060PL[[#This Row],[Ścieżka Xpath]],ALL!$C:J,COLUMN(H$2),0))</f>
        <v>an8</v>
      </c>
      <c r="I22" s="41" t="str">
        <f>IF(ISBLANK(VLOOKUP(T_IE060PL[[#This Row],[Ścieżka Xpath]],ALL!$C:K,COLUMN(I$2),0)),"",VLOOKUP(T_IE060PL[[#This Row],[Ścieżka Xpath]],ALL!$C:K,COLUMN(I$2),0))</f>
        <v>CL141</v>
      </c>
      <c r="J22" s="41" t="str">
        <f>IF(ISBLANK(VLOOKUP(T_IE060PL[[#This Row],[Ścieżka Xpath]],ALL!$C:L,COLUMN(J$2),0)),"",VLOOKUP(T_IE060PL[[#This Row],[Ścieżka Xpath]],ALL!$C:L,COLUMN(J$2),0))</f>
        <v/>
      </c>
      <c r="K22" s="41" t="str">
        <f>IF(ISBLANK(VLOOKUP(T_IE060PL[[#This Row],[Ścieżka Xpath]],ALL!$C:N,COLUMN(K$2),0)),"",VLOOKUP(T_IE060PL[[#This Row],[Ścieżka Xpath]],ALL!$C:N,COLUMN(K$2),0))</f>
        <v/>
      </c>
      <c r="L22" s="50" t="str">
        <f>IF(ISBLANK(VLOOKUP(T_IE060PL[[#This Row],[Ścieżka Xpath]],ALL!$C:O,COLUMN(L$2),0)),"",VLOOKUP(T_IE060PL[[#This Row],[Ścieżka Xpath]],ALL!$C:O,COLUMN(L$2),0))</f>
        <v/>
      </c>
      <c r="M22" s="50" t="str">
        <f>IF(ISBLANK(VLOOKUP(T_IE060PL[[#This Row],[Ścieżka Xpath]],ALL!$C:P,COLUMN(M$2),0)),"",VLOOKUP(T_IE060PL[[#This Row],[Ścieżka Xpath]],ALL!$C:P,COLUMN(M$2),0))</f>
        <v/>
      </c>
      <c r="N22" s="50" t="str">
        <f>IF(ISBLANK(VLOOKUP(T_IE060PL[[#This Row],[Ścieżka Xpath]],ALL!$C:Q,COLUMN(N$2),0)),"",VLOOKUP(T_IE060PL[[#This Row],[Ścieżka Xpath]],ALL!$C:Q,COLUMN(N$2),0))</f>
        <v>Nowy element w Fazie 6.</v>
      </c>
      <c r="O22" s="50" t="str">
        <f>IF(ISBLANK(VLOOKUP(T_IE060PL[[#This Row],[Ścieżka Xpath]],ALL!$C:Q,COLUMN(O$2),0)),"",VLOOKUP(T_IE060PL[[#This Row],[Ścieżka Xpath]],ALL!$C:Q,COLUMN(O$2),0))</f>
        <v>P6 new element.</v>
      </c>
    </row>
    <row r="23" spans="1:15" ht="30">
      <c r="A23" s="59" t="s">
        <v>2300</v>
      </c>
      <c r="B23" s="22">
        <v>21</v>
      </c>
      <c r="C23" s="54" t="str">
        <f>IF(ISBLANK(VLOOKUP(T_IE060PL[[#This Row],[Ścieżka Xpath]],ALL!$C:E,COLUMN(C$2),0)),"",VLOOKUP(T_IE060PL[[#This Row],[Ścieżka Xpath]],ALL!$C:E,COLUMN(C$2),0))</f>
        <v>13 07 000 000</v>
      </c>
      <c r="D23" s="62" t="str">
        <f>IF(ISBLANK(VLOOKUP(T_IE060PL[[#This Row],[Ścieżka Xpath]],ALL!$C:F,COLUMN(D$2),0)),"",VLOOKUP(T_IE060PL[[#This Row],[Ścieżka Xpath]],ALL!$C:F,COLUMN(D$2),0))</f>
        <v>Osoba uprawniona do korzystania z procedury tranzytu (np. Podmiot, agencja celna, osoba fizyczna)</v>
      </c>
      <c r="E23" s="56" t="str">
        <f>IF(ISBLANK(VLOOKUP(T_IE060PL[[#This Row],[Ścieżka Xpath]],ALL!$C:G,COLUMN(E$2),0)),"",VLOOKUP(T_IE060PL[[#This Row],[Ścieżka Xpath]],ALL!$C:G,COLUMN(E$2),0))</f>
        <v>Holder of the transit procedure (e.g.: EO, customs agency, natural person).</v>
      </c>
      <c r="F23" s="55">
        <f>IF(ISBLANK(VLOOKUP(T_IE060PL[[#This Row],[Ścieżka Xpath]],ALL!$C:H,COLUMN(F$2),0)),"",VLOOKUP(T_IE060PL[[#This Row],[Ścieżka Xpath]],ALL!$C:H,COLUMN(F$2),0))</f>
        <v>1</v>
      </c>
      <c r="G23" s="55" t="str">
        <f>IF(ISBLANK(VLOOKUP(T_IE060PL[[#This Row],[Ścieżka Xpath]],ALL!$C:I,COLUMN(G$2),0)),"",VLOOKUP(T_IE060PL[[#This Row],[Ścieżka Xpath]],ALL!$C:I,COLUMN(G$2),0))</f>
        <v>R</v>
      </c>
      <c r="H23" s="55" t="str">
        <f>IF(ISBLANK(VLOOKUP(T_IE060PL[[#This Row],[Ścieżka Xpath]],ALL!$C:J,COLUMN(H$2),0)),"",VLOOKUP(T_IE060PL[[#This Row],[Ścieżka Xpath]],ALL!$C:J,COLUMN(H$2),0))</f>
        <v/>
      </c>
      <c r="I23" s="55" t="str">
        <f>IF(ISBLANK(VLOOKUP(T_IE060PL[[#This Row],[Ścieżka Xpath]],ALL!$C:K,COLUMN(I$2),0)),"",VLOOKUP(T_IE060PL[[#This Row],[Ścieżka Xpath]],ALL!$C:K,COLUMN(I$2),0))</f>
        <v/>
      </c>
      <c r="J23" s="55" t="str">
        <f>IF(ISBLANK(VLOOKUP(T_IE060PL[[#This Row],[Ścieżka Xpath]],ALL!$C:L,COLUMN(J$2),0)),"",VLOOKUP(T_IE060PL[[#This Row],[Ścieżka Xpath]],ALL!$C:L,COLUMN(J$2),0))</f>
        <v/>
      </c>
      <c r="K23" s="55" t="str">
        <f>IF(ISBLANK(VLOOKUP(T_IE060PL[[#This Row],[Ścieżka Xpath]],ALL!$C:N,COLUMN(K$2),0)),"",VLOOKUP(T_IE060PL[[#This Row],[Ścieżka Xpath]],ALL!$C:N,COLUMN(K$2),0))</f>
        <v/>
      </c>
      <c r="L23" s="56" t="str">
        <f>IF(ISBLANK(VLOOKUP(T_IE060PL[[#This Row],[Ścieżka Xpath]],ALL!$C:O,COLUMN(L$2),0)),"",VLOOKUP(T_IE060PL[[#This Row],[Ścieżka Xpath]],ALL!$C:O,COLUMN(L$2),0))</f>
        <v/>
      </c>
      <c r="M23" s="56" t="str">
        <f>IF(ISBLANK(VLOOKUP(T_IE060PL[[#This Row],[Ścieżka Xpath]],ALL!$C:P,COLUMN(M$2),0)),"",VLOOKUP(T_IE060PL[[#This Row],[Ścieżka Xpath]],ALL!$C:P,COLUMN(M$2),0))</f>
        <v/>
      </c>
      <c r="N23" s="56" t="str">
        <f>IF(ISBLANK(VLOOKUP(T_IE060PL[[#This Row],[Ścieżka Xpath]],ALL!$C:Q,COLUMN(N$2),0)),"",VLOOKUP(T_IE060PL[[#This Row],[Ścieżka Xpath]],ALL!$C:Q,COLUMN(N$2),0))</f>
        <v/>
      </c>
      <c r="O23" s="56" t="str">
        <f>IF(ISBLANK(VLOOKUP(T_IE060PL[[#This Row],[Ścieżka Xpath]],ALL!$C:Q,COLUMN(O$2),0)),"",VLOOKUP(T_IE060PL[[#This Row],[Ścieżka Xpath]],ALL!$C:Q,COLUMN(O$2),0))</f>
        <v/>
      </c>
    </row>
    <row r="24" spans="1:15" ht="45">
      <c r="A24" s="9" t="s">
        <v>2301</v>
      </c>
      <c r="B24" s="12">
        <v>22</v>
      </c>
      <c r="C24" s="38" t="str">
        <f>IF(ISBLANK(VLOOKUP(T_IE060PL[[#This Row],[Ścieżka Xpath]],ALL!$C:E,COLUMN(C$2),0)),"",VLOOKUP(T_IE060PL[[#This Row],[Ścieżka Xpath]],ALL!$C:E,COLUMN(C$2),0))</f>
        <v>13 07 017 000</v>
      </c>
      <c r="D24" s="16" t="str">
        <f>IF(ISBLANK(VLOOKUP(T_IE060PL[[#This Row],[Ścieżka Xpath]],ALL!$C:F,COLUMN(D$2),0)),"",VLOOKUP(T_IE060PL[[#This Row],[Ścieżka Xpath]],ALL!$C:F,COLUMN(D$2),0))</f>
        <v>Numer identyfikacyjny.</v>
      </c>
      <c r="E24" s="50" t="str">
        <f>IF(ISBLANK(VLOOKUP(T_IE060PL[[#This Row],[Ścieżka Xpath]],ALL!$C:G,COLUMN(E$2),0)),"",VLOOKUP(T_IE060PL[[#This Row],[Ścieżka Xpath]],ALL!$C:G,COLUMN(E$2),0))</f>
        <v>Identfication number.</v>
      </c>
      <c r="F24" s="41" t="str">
        <f>IF(ISBLANK(VLOOKUP(T_IE060PL[[#This Row],[Ścieżka Xpath]],ALL!$C:H,COLUMN(F$2),0)),"",VLOOKUP(T_IE060PL[[#This Row],[Ścieżka Xpath]],ALL!$C:H,COLUMN(F$2),0))</f>
        <v/>
      </c>
      <c r="G24" s="41" t="str">
        <f>IF(ISBLANK(VLOOKUP(T_IE060PL[[#This Row],[Ścieżka Xpath]],ALL!$C:I,COLUMN(G$2),0)),"",VLOOKUP(T_IE060PL[[#This Row],[Ścieżka Xpath]],ALL!$C:I,COLUMN(G$2),0))</f>
        <v>D</v>
      </c>
      <c r="H24" s="41" t="str">
        <f>IF(ISBLANK(VLOOKUP(T_IE060PL[[#This Row],[Ścieżka Xpath]],ALL!$C:J,COLUMN(H$2),0)),"",VLOOKUP(T_IE060PL[[#This Row],[Ścieżka Xpath]],ALL!$C:J,COLUMN(H$2),0))</f>
        <v>an..17</v>
      </c>
      <c r="I24" s="41" t="str">
        <f>IF(ISBLANK(VLOOKUP(T_IE060PL[[#This Row],[Ścieżka Xpath]],ALL!$C:K,COLUMN(I$2),0)),"",VLOOKUP(T_IE060PL[[#This Row],[Ścieżka Xpath]],ALL!$C:K,COLUMN(I$2),0))</f>
        <v/>
      </c>
      <c r="J24" s="41" t="str">
        <f>IF(ISBLANK(VLOOKUP(T_IE060PL[[#This Row],[Ścieżka Xpath]],ALL!$C:L,COLUMN(J$2),0)),"",VLOOKUP(T_IE060PL[[#This Row],[Ścieżka Xpath]],ALL!$C:L,COLUMN(J$2),0))</f>
        <v>C0089; G0120; R0850</v>
      </c>
      <c r="K24" s="41" t="str">
        <f>IF(ISBLANK(VLOOKUP(T_IE060PL[[#This Row],[Ścieżka Xpath]],ALL!$C:N,COLUMN(K$2),0)),"",VLOOKUP(T_IE060PL[[#This Row],[Ścieżka Xpath]],ALL!$C:N,COLUMN(K$2),0))</f>
        <v/>
      </c>
      <c r="L24" s="50" t="str">
        <f>IF(ISBLANK(VLOOKUP(T_IE060PL[[#This Row],[Ścieżka Xpath]],ALL!$C:O,COLUMN(L$2),0)),"",VLOOKUP(T_IE060PL[[#This Row],[Ścieżka Xpath]],ALL!$C:O,COLUMN(L$2),0))</f>
        <v/>
      </c>
      <c r="M24" s="50" t="str">
        <f>IF(ISBLANK(VLOOKUP(T_IE060PL[[#This Row],[Ścieżka Xpath]],ALL!$C:P,COLUMN(M$2),0)),"",VLOOKUP(T_IE060PL[[#This Row],[Ścieżka Xpath]],ALL!$C:P,COLUMN(M$2),0))</f>
        <v/>
      </c>
      <c r="N24" s="50" t="str">
        <f>IF(ISBLANK(VLOOKUP(T_IE060PL[[#This Row],[Ścieżka Xpath]],ALL!$C:Q,COLUMN(N$2),0)),"",VLOOKUP(T_IE060PL[[#This Row],[Ścieżka Xpath]],ALL!$C:Q,COLUMN(N$2),0))</f>
        <v/>
      </c>
      <c r="O24" s="50" t="str">
        <f>IF(ISBLANK(VLOOKUP(T_IE060PL[[#This Row],[Ścieżka Xpath]],ALL!$C:Q,COLUMN(O$2),0)),"",VLOOKUP(T_IE060PL[[#This Row],[Ścieżka Xpath]],ALL!$C:Q,COLUMN(O$2),0))</f>
        <v/>
      </c>
    </row>
    <row r="25" spans="1:15" ht="30">
      <c r="A25" s="9" t="s">
        <v>2302</v>
      </c>
      <c r="B25" s="12">
        <v>23</v>
      </c>
      <c r="C25" s="38" t="str">
        <f>IF(ISBLANK(VLOOKUP(T_IE060PL[[#This Row],[Ścieżka Xpath]],ALL!$C:E,COLUMN(C$2),0)),"",VLOOKUP(T_IE060PL[[#This Row],[Ścieżka Xpath]],ALL!$C:E,COLUMN(C$2),0))</f>
        <v>13 07 078 000</v>
      </c>
      <c r="D25" s="16" t="str">
        <f>IF(ISBLANK(VLOOKUP(T_IE060PL[[#This Row],[Ścieżka Xpath]],ALL!$C:F,COLUMN(D$2),0)),"",VLOOKUP(T_IE060PL[[#This Row],[Ścieżka Xpath]],ALL!$C:F,COLUMN(D$2),0))</f>
        <v>Numer identyfikacyjny posiadacza karnetu TIR (nadany przez Międzynarodową Unię Transportu Drogowego).</v>
      </c>
      <c r="E25" s="50" t="str">
        <f>IF(ISBLANK(VLOOKUP(T_IE060PL[[#This Row],[Ścieżka Xpath]],ALL!$C:G,COLUMN(E$2),0)),"",VLOOKUP(T_IE060PL[[#This Row],[Ścieżka Xpath]],ALL!$C:G,COLUMN(E$2),0))</f>
        <v>Identtification number of the TIR carnet holder (assigned by IRU).</v>
      </c>
      <c r="F25" s="41" t="str">
        <f>IF(ISBLANK(VLOOKUP(T_IE060PL[[#This Row],[Ścieżka Xpath]],ALL!$C:H,COLUMN(F$2),0)),"",VLOOKUP(T_IE060PL[[#This Row],[Ścieżka Xpath]],ALL!$C:H,COLUMN(F$2),0))</f>
        <v/>
      </c>
      <c r="G25" s="41" t="str">
        <f>IF(ISBLANK(VLOOKUP(T_IE060PL[[#This Row],[Ścieżka Xpath]],ALL!$C:I,COLUMN(G$2),0)),"",VLOOKUP(T_IE060PL[[#This Row],[Ścieżka Xpath]],ALL!$C:I,COLUMN(G$2),0))</f>
        <v>D</v>
      </c>
      <c r="H25" s="41" t="str">
        <f>IF(ISBLANK(VLOOKUP(T_IE060PL[[#This Row],[Ścieżka Xpath]],ALL!$C:J,COLUMN(H$2),0)),"",VLOOKUP(T_IE060PL[[#This Row],[Ścieżka Xpath]],ALL!$C:J,COLUMN(H$2),0))</f>
        <v>an.17</v>
      </c>
      <c r="I25" s="41" t="str">
        <f>IF(ISBLANK(VLOOKUP(T_IE060PL[[#This Row],[Ścieżka Xpath]],ALL!$C:K,COLUMN(I$2),0)),"",VLOOKUP(T_IE060PL[[#This Row],[Ścieżka Xpath]],ALL!$C:K,COLUMN(I$2),0))</f>
        <v/>
      </c>
      <c r="J25" s="41" t="str">
        <f>IF(ISBLANK(VLOOKUP(T_IE060PL[[#This Row],[Ścieżka Xpath]],ALL!$C:L,COLUMN(J$2),0)),"",VLOOKUP(T_IE060PL[[#This Row],[Ścieżka Xpath]],ALL!$C:L,COLUMN(J$2),0))</f>
        <v>C0904; G0002</v>
      </c>
      <c r="K25" s="41" t="str">
        <f>IF(ISBLANK(VLOOKUP(T_IE060PL[[#This Row],[Ścieżka Xpath]],ALL!$C:N,COLUMN(K$2),0)),"",VLOOKUP(T_IE060PL[[#This Row],[Ścieżka Xpath]],ALL!$C:N,COLUMN(K$2),0))</f>
        <v/>
      </c>
      <c r="L25" s="50" t="str">
        <f>IF(ISBLANK(VLOOKUP(T_IE060PL[[#This Row],[Ścieżka Xpath]],ALL!$C:O,COLUMN(L$2),0)),"",VLOOKUP(T_IE060PL[[#This Row],[Ścieżka Xpath]],ALL!$C:O,COLUMN(L$2),0))</f>
        <v/>
      </c>
      <c r="M25" s="50" t="str">
        <f>IF(ISBLANK(VLOOKUP(T_IE060PL[[#This Row],[Ścieżka Xpath]],ALL!$C:P,COLUMN(M$2),0)),"",VLOOKUP(T_IE060PL[[#This Row],[Ścieżka Xpath]],ALL!$C:P,COLUMN(M$2),0))</f>
        <v/>
      </c>
      <c r="N25" s="50" t="str">
        <f>IF(ISBLANK(VLOOKUP(T_IE060PL[[#This Row],[Ścieżka Xpath]],ALL!$C:Q,COLUMN(N$2),0)),"",VLOOKUP(T_IE060PL[[#This Row],[Ścieżka Xpath]],ALL!$C:Q,COLUMN(N$2),0))</f>
        <v/>
      </c>
      <c r="O25" s="50" t="str">
        <f>IF(ISBLANK(VLOOKUP(T_IE060PL[[#This Row],[Ścieżka Xpath]],ALL!$C:Q,COLUMN(O$2),0)),"",VLOOKUP(T_IE060PL[[#This Row],[Ścieżka Xpath]],ALL!$C:Q,COLUMN(O$2),0))</f>
        <v/>
      </c>
    </row>
    <row r="26" spans="1:15" ht="15">
      <c r="A26" s="9" t="s">
        <v>2303</v>
      </c>
      <c r="B26" s="12">
        <v>24</v>
      </c>
      <c r="C26" s="38" t="str">
        <f>IF(ISBLANK(VLOOKUP(T_IE060PL[[#This Row],[Ścieżka Xpath]],ALL!$C:E,COLUMN(C$2),0)),"",VLOOKUP(T_IE060PL[[#This Row],[Ścieżka Xpath]],ALL!$C:E,COLUMN(C$2),0))</f>
        <v>13 07 016 000</v>
      </c>
      <c r="D26" s="16" t="str">
        <f>IF(ISBLANK(VLOOKUP(T_IE060PL[[#This Row],[Ścieżka Xpath]],ALL!$C:F,COLUMN(D$2),0)),"",VLOOKUP(T_IE060PL[[#This Row],[Ścieżka Xpath]],ALL!$C:F,COLUMN(D$2),0))</f>
        <v>Nazwa lub imię i nazwisko.</v>
      </c>
      <c r="E26" s="50" t="str">
        <f>IF(ISBLANK(VLOOKUP(T_IE060PL[[#This Row],[Ścieżka Xpath]],ALL!$C:G,COLUMN(E$2),0)),"",VLOOKUP(T_IE060PL[[#This Row],[Ścieżka Xpath]],ALL!$C:G,COLUMN(E$2),0))</f>
        <v>Name or name and surname.</v>
      </c>
      <c r="F26" s="41" t="str">
        <f>IF(ISBLANK(VLOOKUP(T_IE060PL[[#This Row],[Ścieżka Xpath]],ALL!$C:H,COLUMN(F$2),0)),"",VLOOKUP(T_IE060PL[[#This Row],[Ścieżka Xpath]],ALL!$C:H,COLUMN(F$2),0))</f>
        <v/>
      </c>
      <c r="G26" s="41" t="str">
        <f>IF(ISBLANK(VLOOKUP(T_IE060PL[[#This Row],[Ścieżka Xpath]],ALL!$C:I,COLUMN(G$2),0)),"",VLOOKUP(T_IE060PL[[#This Row],[Ścieżka Xpath]],ALL!$C:I,COLUMN(G$2),0))</f>
        <v>D</v>
      </c>
      <c r="H26" s="41" t="str">
        <f>IF(ISBLANK(VLOOKUP(T_IE060PL[[#This Row],[Ścieżka Xpath]],ALL!$C:J,COLUMN(H$2),0)),"",VLOOKUP(T_IE060PL[[#This Row],[Ścieżka Xpath]],ALL!$C:J,COLUMN(H$2),0))</f>
        <v>an..70</v>
      </c>
      <c r="I26" s="41" t="str">
        <f>IF(ISBLANK(VLOOKUP(T_IE060PL[[#This Row],[Ścieżka Xpath]],ALL!$C:K,COLUMN(I$2),0)),"",VLOOKUP(T_IE060PL[[#This Row],[Ścieżka Xpath]],ALL!$C:K,COLUMN(I$2),0))</f>
        <v/>
      </c>
      <c r="J26" s="41" t="str">
        <f>IF(ISBLANK(VLOOKUP(T_IE060PL[[#This Row],[Ścieżka Xpath]],ALL!$C:L,COLUMN(J$2),0)),"",VLOOKUP(T_IE060PL[[#This Row],[Ścieżka Xpath]],ALL!$C:L,COLUMN(J$2),0))</f>
        <v>C0250</v>
      </c>
      <c r="K26" s="41" t="str">
        <f>IF(ISBLANK(VLOOKUP(T_IE060PL[[#This Row],[Ścieżka Xpath]],ALL!$C:N,COLUMN(K$2),0)),"",VLOOKUP(T_IE060PL[[#This Row],[Ścieżka Xpath]],ALL!$C:N,COLUMN(K$2),0))</f>
        <v/>
      </c>
      <c r="L26" s="50" t="str">
        <f>IF(ISBLANK(VLOOKUP(T_IE060PL[[#This Row],[Ścieżka Xpath]],ALL!$C:O,COLUMN(L$2),0)),"",VLOOKUP(T_IE060PL[[#This Row],[Ścieżka Xpath]],ALL!$C:O,COLUMN(L$2),0))</f>
        <v/>
      </c>
      <c r="M26" s="50" t="str">
        <f>IF(ISBLANK(VLOOKUP(T_IE060PL[[#This Row],[Ścieżka Xpath]],ALL!$C:P,COLUMN(M$2),0)),"",VLOOKUP(T_IE060PL[[#This Row],[Ścieżka Xpath]],ALL!$C:P,COLUMN(M$2),0))</f>
        <v/>
      </c>
      <c r="N26" s="50" t="str">
        <f>IF(ISBLANK(VLOOKUP(T_IE060PL[[#This Row],[Ścieżka Xpath]],ALL!$C:Q,COLUMN(N$2),0)),"",VLOOKUP(T_IE060PL[[#This Row],[Ścieżka Xpath]],ALL!$C:Q,COLUMN(N$2),0))</f>
        <v/>
      </c>
      <c r="O26" s="50" t="str">
        <f>IF(ISBLANK(VLOOKUP(T_IE060PL[[#This Row],[Ścieżka Xpath]],ALL!$C:Q,COLUMN(O$2),0)),"",VLOOKUP(T_IE060PL[[#This Row],[Ścieżka Xpath]],ALL!$C:Q,COLUMN(O$2),0))</f>
        <v/>
      </c>
    </row>
    <row r="27" spans="1:15" ht="30">
      <c r="A27" s="59" t="s">
        <v>2304</v>
      </c>
      <c r="B27" s="22">
        <v>25</v>
      </c>
      <c r="C27" s="54" t="str">
        <f>IF(ISBLANK(VLOOKUP(T_IE060PL[[#This Row],[Ścieżka Xpath]],ALL!$C:E,COLUMN(C$2),0)),"",VLOOKUP(T_IE060PL[[#This Row],[Ścieżka Xpath]],ALL!$C:E,COLUMN(C$2),0))</f>
        <v>13 07 018 000</v>
      </c>
      <c r="D27" s="62" t="str">
        <f>IF(ISBLANK(VLOOKUP(T_IE060PL[[#This Row],[Ścieżka Xpath]],ALL!$C:F,COLUMN(D$2),0)),"",VLOOKUP(T_IE060PL[[#This Row],[Ścieżka Xpath]],ALL!$C:F,COLUMN(D$2),0))</f>
        <v>Adres osoby uprawnionej do korzystania z procedury tranzytu.</v>
      </c>
      <c r="E27" s="56" t="str">
        <f>IF(ISBLANK(VLOOKUP(T_IE060PL[[#This Row],[Ścieżka Xpath]],ALL!$C:G,COLUMN(E$2),0)),"",VLOOKUP(T_IE060PL[[#This Row],[Ścieżka Xpath]],ALL!$C:G,COLUMN(E$2),0))</f>
        <v>Holder's of the transit procedure address.</v>
      </c>
      <c r="F27" s="55" t="str">
        <f>IF(ISBLANK(VLOOKUP(T_IE060PL[[#This Row],[Ścieżka Xpath]],ALL!$C:H,COLUMN(F$2),0)),"",VLOOKUP(T_IE060PL[[#This Row],[Ścieżka Xpath]],ALL!$C:H,COLUMN(F$2),0))</f>
        <v>0..1</v>
      </c>
      <c r="G27" s="55" t="str">
        <f>IF(ISBLANK(VLOOKUP(T_IE060PL[[#This Row],[Ścieżka Xpath]],ALL!$C:I,COLUMN(G$2),0)),"",VLOOKUP(T_IE060PL[[#This Row],[Ścieżka Xpath]],ALL!$C:I,COLUMN(G$2),0))</f>
        <v>D</v>
      </c>
      <c r="H27" s="55" t="str">
        <f>IF(ISBLANK(VLOOKUP(T_IE060PL[[#This Row],[Ścieżka Xpath]],ALL!$C:J,COLUMN(H$2),0)),"",VLOOKUP(T_IE060PL[[#This Row],[Ścieżka Xpath]],ALL!$C:J,COLUMN(H$2),0))</f>
        <v/>
      </c>
      <c r="I27" s="55" t="str">
        <f>IF(ISBLANK(VLOOKUP(T_IE060PL[[#This Row],[Ścieżka Xpath]],ALL!$C:K,COLUMN(I$2),0)),"",VLOOKUP(T_IE060PL[[#This Row],[Ścieżka Xpath]],ALL!$C:K,COLUMN(I$2),0))</f>
        <v/>
      </c>
      <c r="J27" s="55" t="str">
        <f>IF(ISBLANK(VLOOKUP(T_IE060PL[[#This Row],[Ścieżka Xpath]],ALL!$C:L,COLUMN(J$2),0)),"",VLOOKUP(T_IE060PL[[#This Row],[Ścieżka Xpath]],ALL!$C:L,COLUMN(J$2),0))</f>
        <v>C0250</v>
      </c>
      <c r="K27" s="55" t="str">
        <f>IF(ISBLANK(VLOOKUP(T_IE060PL[[#This Row],[Ścieżka Xpath]],ALL!$C:N,COLUMN(K$2),0)),"",VLOOKUP(T_IE060PL[[#This Row],[Ścieżka Xpath]],ALL!$C:N,COLUMN(K$2),0))</f>
        <v/>
      </c>
      <c r="L27" s="56" t="str">
        <f>IF(ISBLANK(VLOOKUP(T_IE060PL[[#This Row],[Ścieżka Xpath]],ALL!$C:O,COLUMN(L$2),0)),"",VLOOKUP(T_IE060PL[[#This Row],[Ścieżka Xpath]],ALL!$C:O,COLUMN(L$2),0))</f>
        <v/>
      </c>
      <c r="M27" s="56" t="str">
        <f>IF(ISBLANK(VLOOKUP(T_IE060PL[[#This Row],[Ścieżka Xpath]],ALL!$C:P,COLUMN(M$2),0)),"",VLOOKUP(T_IE060PL[[#This Row],[Ścieżka Xpath]],ALL!$C:P,COLUMN(M$2),0))</f>
        <v/>
      </c>
      <c r="N27" s="56" t="str">
        <f>IF(ISBLANK(VLOOKUP(T_IE060PL[[#This Row],[Ścieżka Xpath]],ALL!$C:Q,COLUMN(N$2),0)),"",VLOOKUP(T_IE060PL[[#This Row],[Ścieżka Xpath]],ALL!$C:Q,COLUMN(N$2),0))</f>
        <v/>
      </c>
      <c r="O27" s="56" t="str">
        <f>IF(ISBLANK(VLOOKUP(T_IE060PL[[#This Row],[Ścieżka Xpath]],ALL!$C:Q,COLUMN(O$2),0)),"",VLOOKUP(T_IE060PL[[#This Row],[Ścieżka Xpath]],ALL!$C:Q,COLUMN(O$2),0))</f>
        <v/>
      </c>
    </row>
    <row r="28" spans="1:15" ht="15">
      <c r="A28" s="9" t="s">
        <v>2305</v>
      </c>
      <c r="B28" s="12">
        <v>26</v>
      </c>
      <c r="C28" s="38" t="str">
        <f>IF(ISBLANK(VLOOKUP(T_IE060PL[[#This Row],[Ścieżka Xpath]],ALL!$C:E,COLUMN(C$2),0)),"",VLOOKUP(T_IE060PL[[#This Row],[Ścieżka Xpath]],ALL!$C:E,COLUMN(C$2),0))</f>
        <v>13 07 018 019</v>
      </c>
      <c r="D28" s="16" t="str">
        <f>IF(ISBLANK(VLOOKUP(T_IE060PL[[#This Row],[Ścieżka Xpath]],ALL!$C:F,COLUMN(D$2),0)),"",VLOOKUP(T_IE060PL[[#This Row],[Ścieżka Xpath]],ALL!$C:F,COLUMN(D$2),0))</f>
        <v>Ulica i numer.</v>
      </c>
      <c r="E28" s="50" t="str">
        <f>IF(ISBLANK(VLOOKUP(T_IE060PL[[#This Row],[Ścieżka Xpath]],ALL!$C:G,COLUMN(E$2),0)),"",VLOOKUP(T_IE060PL[[#This Row],[Ścieżka Xpath]],ALL!$C:G,COLUMN(E$2),0))</f>
        <v>Street and number.</v>
      </c>
      <c r="F28" s="41" t="str">
        <f>IF(ISBLANK(VLOOKUP(T_IE060PL[[#This Row],[Ścieżka Xpath]],ALL!$C:H,COLUMN(F$2),0)),"",VLOOKUP(T_IE060PL[[#This Row],[Ścieżka Xpath]],ALL!$C:H,COLUMN(F$2),0))</f>
        <v/>
      </c>
      <c r="G28" s="105" t="str">
        <f>IF(ISBLANK(VLOOKUP(T_IE060PL[[#This Row],[Ścieżka Xpath]],ALL!$C:I,COLUMN(G$2),0)),"",VLOOKUP(T_IE060PL[[#This Row],[Ścieżka Xpath]],ALL!$C:I,COLUMN(G$2),0))</f>
        <v>R</v>
      </c>
      <c r="H28" s="105" t="str">
        <f>IF(ISBLANK(VLOOKUP(T_IE060PL[[#This Row],[Ścieżka Xpath]],ALL!$C:J,COLUMN(H$2),0)),"",VLOOKUP(T_IE060PL[[#This Row],[Ścieżka Xpath]],ALL!$C:J,COLUMN(H$2),0))</f>
        <v>an..70</v>
      </c>
      <c r="I28" s="105" t="str">
        <f>IF(ISBLANK(VLOOKUP(T_IE060PL[[#This Row],[Ścieżka Xpath]],ALL!$C:K,COLUMN(I$2),0)),"",VLOOKUP(T_IE060PL[[#This Row],[Ścieżka Xpath]],ALL!$C:K,COLUMN(I$2),0))</f>
        <v/>
      </c>
      <c r="J28" s="105" t="str">
        <f>IF(ISBLANK(VLOOKUP(T_IE060PL[[#This Row],[Ścieżka Xpath]],ALL!$C:L,COLUMN(J$2),0)),"",VLOOKUP(T_IE060PL[[#This Row],[Ścieżka Xpath]],ALL!$C:L,COLUMN(J$2),0))</f>
        <v/>
      </c>
      <c r="K28" s="41" t="str">
        <f>IF(ISBLANK(VLOOKUP(T_IE060PL[[#This Row],[Ścieżka Xpath]],ALL!$C:N,COLUMN(K$2),0)),"",VLOOKUP(T_IE060PL[[#This Row],[Ścieżka Xpath]],ALL!$C:N,COLUMN(K$2),0))</f>
        <v/>
      </c>
      <c r="L28" s="50" t="str">
        <f>IF(ISBLANK(VLOOKUP(T_IE060PL[[#This Row],[Ścieżka Xpath]],ALL!$C:O,COLUMN(L$2),0)),"",VLOOKUP(T_IE060PL[[#This Row],[Ścieżka Xpath]],ALL!$C:O,COLUMN(L$2),0))</f>
        <v/>
      </c>
      <c r="M28" s="50" t="str">
        <f>IF(ISBLANK(VLOOKUP(T_IE060PL[[#This Row],[Ścieżka Xpath]],ALL!$C:P,COLUMN(M$2),0)),"",VLOOKUP(T_IE060PL[[#This Row],[Ścieżka Xpath]],ALL!$C:P,COLUMN(M$2),0))</f>
        <v/>
      </c>
      <c r="N28" s="50" t="str">
        <f>IF(ISBLANK(VLOOKUP(T_IE060PL[[#This Row],[Ścieżka Xpath]],ALL!$C:Q,COLUMN(N$2),0)),"",VLOOKUP(T_IE060PL[[#This Row],[Ścieżka Xpath]],ALL!$C:Q,COLUMN(N$2),0))</f>
        <v/>
      </c>
      <c r="O28" s="50" t="str">
        <f>IF(ISBLANK(VLOOKUP(T_IE060PL[[#This Row],[Ścieżka Xpath]],ALL!$C:Q,COLUMN(O$2),0)),"",VLOOKUP(T_IE060PL[[#This Row],[Ścieżka Xpath]],ALL!$C:Q,COLUMN(O$2),0))</f>
        <v/>
      </c>
    </row>
    <row r="29" spans="1:15" ht="15">
      <c r="A29" s="9" t="s">
        <v>2306</v>
      </c>
      <c r="B29" s="12">
        <v>27</v>
      </c>
      <c r="C29" s="38" t="str">
        <f>IF(ISBLANK(VLOOKUP(T_IE060PL[[#This Row],[Ścieżka Xpath]],ALL!$C:E,COLUMN(C$2),0)),"",VLOOKUP(T_IE060PL[[#This Row],[Ścieżka Xpath]],ALL!$C:E,COLUMN(C$2),0))</f>
        <v>13 07 018 021</v>
      </c>
      <c r="D29" s="16" t="str">
        <f>IF(ISBLANK(VLOOKUP(T_IE060PL[[#This Row],[Ścieżka Xpath]],ALL!$C:F,COLUMN(D$2),0)),"",VLOOKUP(T_IE060PL[[#This Row],[Ścieżka Xpath]],ALL!$C:F,COLUMN(D$2),0))</f>
        <v>Kod pocztowy.</v>
      </c>
      <c r="E29" s="50" t="str">
        <f>IF(ISBLANK(VLOOKUP(T_IE060PL[[#This Row],[Ścieżka Xpath]],ALL!$C:G,COLUMN(E$2),0)),"",VLOOKUP(T_IE060PL[[#This Row],[Ścieżka Xpath]],ALL!$C:G,COLUMN(E$2),0))</f>
        <v>ZIP, postcode.</v>
      </c>
      <c r="F29" s="41" t="str">
        <f>IF(ISBLANK(VLOOKUP(T_IE060PL[[#This Row],[Ścieżka Xpath]],ALL!$C:H,COLUMN(F$2),0)),"",VLOOKUP(T_IE060PL[[#This Row],[Ścieżka Xpath]],ALL!$C:H,COLUMN(F$2),0))</f>
        <v/>
      </c>
      <c r="G29" s="105" t="str">
        <f>IF(ISBLANK(VLOOKUP(T_IE060PL[[#This Row],[Ścieżka Xpath]],ALL!$C:I,COLUMN(G$2),0)),"",VLOOKUP(T_IE060PL[[#This Row],[Ścieżka Xpath]],ALL!$C:I,COLUMN(G$2),0))</f>
        <v>D</v>
      </c>
      <c r="H29" s="105" t="str">
        <f>IF(ISBLANK(VLOOKUP(T_IE060PL[[#This Row],[Ścieżka Xpath]],ALL!$C:J,COLUMN(H$2),0)),"",VLOOKUP(T_IE060PL[[#This Row],[Ścieżka Xpath]],ALL!$C:J,COLUMN(H$2),0))</f>
        <v>an..17</v>
      </c>
      <c r="I29" s="105" t="str">
        <f>IF(ISBLANK(VLOOKUP(T_IE060PL[[#This Row],[Ścieżka Xpath]],ALL!$C:K,COLUMN(I$2),0)),"",VLOOKUP(T_IE060PL[[#This Row],[Ścieżka Xpath]],ALL!$C:K,COLUMN(I$2),0))</f>
        <v/>
      </c>
      <c r="J29" s="105" t="str">
        <f>IF(ISBLANK(VLOOKUP(T_IE060PL[[#This Row],[Ścieżka Xpath]],ALL!$C:L,COLUMN(J$2),0)),"",VLOOKUP(T_IE060PL[[#This Row],[Ścieżka Xpath]],ALL!$C:L,COLUMN(J$2),0))</f>
        <v>C0505</v>
      </c>
      <c r="K29" s="41" t="str">
        <f>IF(ISBLANK(VLOOKUP(T_IE060PL[[#This Row],[Ścieżka Xpath]],ALL!$C:N,COLUMN(K$2),0)),"",VLOOKUP(T_IE060PL[[#This Row],[Ścieżka Xpath]],ALL!$C:N,COLUMN(K$2),0))</f>
        <v/>
      </c>
      <c r="L29" s="50" t="str">
        <f>IF(ISBLANK(VLOOKUP(T_IE060PL[[#This Row],[Ścieżka Xpath]],ALL!$C:O,COLUMN(L$2),0)),"",VLOOKUP(T_IE060PL[[#This Row],[Ścieżka Xpath]],ALL!$C:O,COLUMN(L$2),0))</f>
        <v/>
      </c>
      <c r="M29" s="50" t="str">
        <f>IF(ISBLANK(VLOOKUP(T_IE060PL[[#This Row],[Ścieżka Xpath]],ALL!$C:P,COLUMN(M$2),0)),"",VLOOKUP(T_IE060PL[[#This Row],[Ścieżka Xpath]],ALL!$C:P,COLUMN(M$2),0))</f>
        <v/>
      </c>
      <c r="N29" s="50" t="str">
        <f>IF(ISBLANK(VLOOKUP(T_IE060PL[[#This Row],[Ścieżka Xpath]],ALL!$C:Q,COLUMN(N$2),0)),"",VLOOKUP(T_IE060PL[[#This Row],[Ścieżka Xpath]],ALL!$C:Q,COLUMN(N$2),0))</f>
        <v/>
      </c>
      <c r="O29" s="50" t="str">
        <f>IF(ISBLANK(VLOOKUP(T_IE060PL[[#This Row],[Ścieżka Xpath]],ALL!$C:Q,COLUMN(O$2),0)),"",VLOOKUP(T_IE060PL[[#This Row],[Ścieżka Xpath]],ALL!$C:Q,COLUMN(O$2),0))</f>
        <v/>
      </c>
    </row>
    <row r="30" spans="1:15" ht="15">
      <c r="A30" s="9" t="s">
        <v>2307</v>
      </c>
      <c r="B30" s="12">
        <v>28</v>
      </c>
      <c r="C30" s="38" t="str">
        <f>IF(ISBLANK(VLOOKUP(T_IE060PL[[#This Row],[Ścieżka Xpath]],ALL!$C:E,COLUMN(C$2),0)),"",VLOOKUP(T_IE060PL[[#This Row],[Ścieżka Xpath]],ALL!$C:E,COLUMN(C$2),0))</f>
        <v>13 07 018 022</v>
      </c>
      <c r="D30" s="16" t="str">
        <f>IF(ISBLANK(VLOOKUP(T_IE060PL[[#This Row],[Ścieżka Xpath]],ALL!$C:F,COLUMN(D$2),0)),"",VLOOKUP(T_IE060PL[[#This Row],[Ścieżka Xpath]],ALL!$C:F,COLUMN(D$2),0))</f>
        <v>Miasto.</v>
      </c>
      <c r="E30" s="50" t="str">
        <f>IF(ISBLANK(VLOOKUP(T_IE060PL[[#This Row],[Ścieżka Xpath]],ALL!$C:G,COLUMN(E$2),0)),"",VLOOKUP(T_IE060PL[[#This Row],[Ścieżka Xpath]],ALL!$C:G,COLUMN(E$2),0))</f>
        <v>City.</v>
      </c>
      <c r="F30" s="41" t="str">
        <f>IF(ISBLANK(VLOOKUP(T_IE060PL[[#This Row],[Ścieżka Xpath]],ALL!$C:H,COLUMN(F$2),0)),"",VLOOKUP(T_IE060PL[[#This Row],[Ścieżka Xpath]],ALL!$C:H,COLUMN(F$2),0))</f>
        <v/>
      </c>
      <c r="G30" s="105" t="str">
        <f>IF(ISBLANK(VLOOKUP(T_IE060PL[[#This Row],[Ścieżka Xpath]],ALL!$C:I,COLUMN(G$2),0)),"",VLOOKUP(T_IE060PL[[#This Row],[Ścieżka Xpath]],ALL!$C:I,COLUMN(G$2),0))</f>
        <v>R</v>
      </c>
      <c r="H30" s="105" t="str">
        <f>IF(ISBLANK(VLOOKUP(T_IE060PL[[#This Row],[Ścieżka Xpath]],ALL!$C:J,COLUMN(H$2),0)),"",VLOOKUP(T_IE060PL[[#This Row],[Ścieżka Xpath]],ALL!$C:J,COLUMN(H$2),0))</f>
        <v>an..35</v>
      </c>
      <c r="I30" s="105" t="str">
        <f>IF(ISBLANK(VLOOKUP(T_IE060PL[[#This Row],[Ścieżka Xpath]],ALL!$C:K,COLUMN(I$2),0)),"",VLOOKUP(T_IE060PL[[#This Row],[Ścieżka Xpath]],ALL!$C:K,COLUMN(I$2),0))</f>
        <v/>
      </c>
      <c r="J30" s="105" t="str">
        <f>IF(ISBLANK(VLOOKUP(T_IE060PL[[#This Row],[Ścieżka Xpath]],ALL!$C:L,COLUMN(J$2),0)),"",VLOOKUP(T_IE060PL[[#This Row],[Ścieżka Xpath]],ALL!$C:L,COLUMN(J$2),0))</f>
        <v/>
      </c>
      <c r="K30" s="41" t="str">
        <f>IF(ISBLANK(VLOOKUP(T_IE060PL[[#This Row],[Ścieżka Xpath]],ALL!$C:N,COLUMN(K$2),0)),"",VLOOKUP(T_IE060PL[[#This Row],[Ścieżka Xpath]],ALL!$C:N,COLUMN(K$2),0))</f>
        <v/>
      </c>
      <c r="L30" s="50" t="str">
        <f>IF(ISBLANK(VLOOKUP(T_IE060PL[[#This Row],[Ścieżka Xpath]],ALL!$C:O,COLUMN(L$2),0)),"",VLOOKUP(T_IE060PL[[#This Row],[Ścieżka Xpath]],ALL!$C:O,COLUMN(L$2),0))</f>
        <v/>
      </c>
      <c r="M30" s="50" t="str">
        <f>IF(ISBLANK(VLOOKUP(T_IE060PL[[#This Row],[Ścieżka Xpath]],ALL!$C:P,COLUMN(M$2),0)),"",VLOOKUP(T_IE060PL[[#This Row],[Ścieżka Xpath]],ALL!$C:P,COLUMN(M$2),0))</f>
        <v/>
      </c>
      <c r="N30" s="50" t="str">
        <f>IF(ISBLANK(VLOOKUP(T_IE060PL[[#This Row],[Ścieżka Xpath]],ALL!$C:Q,COLUMN(N$2),0)),"",VLOOKUP(T_IE060PL[[#This Row],[Ścieżka Xpath]],ALL!$C:Q,COLUMN(N$2),0))</f>
        <v/>
      </c>
      <c r="O30" s="50" t="str">
        <f>IF(ISBLANK(VLOOKUP(T_IE060PL[[#This Row],[Ścieżka Xpath]],ALL!$C:Q,COLUMN(O$2),0)),"",VLOOKUP(T_IE060PL[[#This Row],[Ścieżka Xpath]],ALL!$C:Q,COLUMN(O$2),0))</f>
        <v/>
      </c>
    </row>
    <row r="31" spans="1:15" ht="15">
      <c r="A31" s="9" t="s">
        <v>2308</v>
      </c>
      <c r="B31" s="12">
        <v>29</v>
      </c>
      <c r="C31" s="38" t="str">
        <f>IF(ISBLANK(VLOOKUP(T_IE060PL[[#This Row],[Ścieżka Xpath]],ALL!$C:E,COLUMN(C$2),0)),"",VLOOKUP(T_IE060PL[[#This Row],[Ścieżka Xpath]],ALL!$C:E,COLUMN(C$2),0))</f>
        <v>13 07 018 020</v>
      </c>
      <c r="D31" s="16" t="str">
        <f>IF(ISBLANK(VLOOKUP(T_IE060PL[[#This Row],[Ścieżka Xpath]],ALL!$C:F,COLUMN(D$2),0)),"",VLOOKUP(T_IE060PL[[#This Row],[Ścieżka Xpath]],ALL!$C:F,COLUMN(D$2),0))</f>
        <v>Kod kraju.</v>
      </c>
      <c r="E31" s="50" t="str">
        <f>IF(ISBLANK(VLOOKUP(T_IE060PL[[#This Row],[Ścieżka Xpath]],ALL!$C:G,COLUMN(E$2),0)),"",VLOOKUP(T_IE060PL[[#This Row],[Ścieżka Xpath]],ALL!$C:G,COLUMN(E$2),0))</f>
        <v>Country code.</v>
      </c>
      <c r="F31" s="41" t="str">
        <f>IF(ISBLANK(VLOOKUP(T_IE060PL[[#This Row],[Ścieżka Xpath]],ALL!$C:H,COLUMN(F$2),0)),"",VLOOKUP(T_IE060PL[[#This Row],[Ścieżka Xpath]],ALL!$C:H,COLUMN(F$2),0))</f>
        <v/>
      </c>
      <c r="G31" s="105" t="str">
        <f>IF(ISBLANK(VLOOKUP(T_IE060PL[[#This Row],[Ścieżka Xpath]],ALL!$C:I,COLUMN(G$2),0)),"",VLOOKUP(T_IE060PL[[#This Row],[Ścieżka Xpath]],ALL!$C:I,COLUMN(G$2),0))</f>
        <v>R</v>
      </c>
      <c r="H31" s="105" t="str">
        <f>IF(ISBLANK(VLOOKUP(T_IE060PL[[#This Row],[Ścieżka Xpath]],ALL!$C:J,COLUMN(H$2),0)),"",VLOOKUP(T_IE060PL[[#This Row],[Ścieżka Xpath]],ALL!$C:J,COLUMN(H$2),0))</f>
        <v>a2</v>
      </c>
      <c r="I31" s="105" t="str">
        <f>IF(ISBLANK(VLOOKUP(T_IE060PL[[#This Row],[Ścieżka Xpath]],ALL!$C:K,COLUMN(I$2),0)),"",VLOOKUP(T_IE060PL[[#This Row],[Ścieżka Xpath]],ALL!$C:K,COLUMN(I$2),0))</f>
        <v>CL248</v>
      </c>
      <c r="J31" s="105" t="str">
        <f>IF(ISBLANK(VLOOKUP(T_IE060PL[[#This Row],[Ścieżka Xpath]],ALL!$C:L,COLUMN(J$2),0)),"",VLOOKUP(T_IE060PL[[#This Row],[Ścieżka Xpath]],ALL!$C:L,COLUMN(J$2),0))</f>
        <v/>
      </c>
      <c r="K31" s="41" t="str">
        <f>IF(ISBLANK(VLOOKUP(T_IE060PL[[#This Row],[Ścieżka Xpath]],ALL!$C:N,COLUMN(K$2),0)),"",VLOOKUP(T_IE060PL[[#This Row],[Ścieżka Xpath]],ALL!$C:N,COLUMN(K$2),0))</f>
        <v/>
      </c>
      <c r="L31" s="50" t="str">
        <f>IF(ISBLANK(VLOOKUP(T_IE060PL[[#This Row],[Ścieżka Xpath]],ALL!$C:O,COLUMN(L$2),0)),"",VLOOKUP(T_IE060PL[[#This Row],[Ścieżka Xpath]],ALL!$C:O,COLUMN(L$2),0))</f>
        <v/>
      </c>
      <c r="M31" s="50" t="str">
        <f>IF(ISBLANK(VLOOKUP(T_IE060PL[[#This Row],[Ścieżka Xpath]],ALL!$C:P,COLUMN(M$2),0)),"",VLOOKUP(T_IE060PL[[#This Row],[Ścieżka Xpath]],ALL!$C:P,COLUMN(M$2),0))</f>
        <v/>
      </c>
      <c r="N31" s="50" t="str">
        <f>IF(ISBLANK(VLOOKUP(T_IE060PL[[#This Row],[Ścieżka Xpath]],ALL!$C:Q,COLUMN(N$2),0)),"",VLOOKUP(T_IE060PL[[#This Row],[Ścieżka Xpath]],ALL!$C:Q,COLUMN(N$2),0))</f>
        <v/>
      </c>
      <c r="O31" s="50" t="str">
        <f>IF(ISBLANK(VLOOKUP(T_IE060PL[[#This Row],[Ścieżka Xpath]],ALL!$C:Q,COLUMN(O$2),0)),"",VLOOKUP(T_IE060PL[[#This Row],[Ścieżka Xpath]],ALL!$C:Q,COLUMN(O$2),0))</f>
        <v/>
      </c>
    </row>
    <row r="32" spans="1:15" ht="30">
      <c r="A32" s="59" t="s">
        <v>2309</v>
      </c>
      <c r="B32" s="22">
        <v>30</v>
      </c>
      <c r="C32" s="54" t="str">
        <f>IF(ISBLANK(VLOOKUP(T_IE060PL[[#This Row],[Ścieżka Xpath]],ALL!$C:E,COLUMN(C$2),0)),"",VLOOKUP(T_IE060PL[[#This Row],[Ścieżka Xpath]],ALL!$C:E,COLUMN(C$2),0))</f>
        <v>13 07 074 000</v>
      </c>
      <c r="D32" s="62" t="str">
        <f>IF(ISBLANK(VLOOKUP(T_IE060PL[[#This Row],[Ścieżka Xpath]],ALL!$C:F,COLUMN(D$2),0)),"",VLOOKUP(T_IE060PL[[#This Row],[Ścieżka Xpath]],ALL!$C:F,COLUMN(D$2),0))</f>
        <v>Osoba do kontaktu z osobą uprawnioną do korzystania z procedury tranzytu.</v>
      </c>
      <c r="E32" s="62" t="str">
        <f>IF(ISBLANK(VLOOKUP(T_IE060PL[[#This Row],[Ścieżka Xpath]],ALL!$C:G,COLUMN(E$2),0)),"",VLOOKUP(T_IE060PL[[#This Row],[Ścieżka Xpath]],ALL!$C:G,COLUMN(E$2),0))</f>
        <v>Holder's of the Transit Procedure contact person.</v>
      </c>
      <c r="F32" s="66" t="str">
        <f>IF(ISBLANK(VLOOKUP(T_IE060PL[[#This Row],[Ścieżka Xpath]],ALL!$C:H,COLUMN(F$2),0)),"",VLOOKUP(T_IE060PL[[#This Row],[Ścieżka Xpath]],ALL!$C:H,COLUMN(F$2),0))</f>
        <v>0..1</v>
      </c>
      <c r="G32" s="66" t="str">
        <f>IF(ISBLANK(VLOOKUP(T_IE060PL[[#This Row],[Ścieżka Xpath]],ALL!$C:I,COLUMN(G$2),0)),"",VLOOKUP(T_IE060PL[[#This Row],[Ścieżka Xpath]],ALL!$C:I,COLUMN(G$2),0))</f>
        <v>O</v>
      </c>
      <c r="H32" s="66" t="str">
        <f>IF(ISBLANK(VLOOKUP(T_IE060PL[[#This Row],[Ścieżka Xpath]],ALL!$C:J,COLUMN(H$2),0)),"",VLOOKUP(T_IE060PL[[#This Row],[Ścieżka Xpath]],ALL!$C:J,COLUMN(H$2),0))</f>
        <v/>
      </c>
      <c r="I32" s="66" t="str">
        <f>IF(ISBLANK(VLOOKUP(T_IE060PL[[#This Row],[Ścieżka Xpath]],ALL!$C:K,COLUMN(I$2),0)),"",VLOOKUP(T_IE060PL[[#This Row],[Ścieżka Xpath]],ALL!$C:K,COLUMN(I$2),0))</f>
        <v/>
      </c>
      <c r="J32" s="66" t="str">
        <f>IF(ISBLANK(VLOOKUP(T_IE060PL[[#This Row],[Ścieżka Xpath]],ALL!$C:L,COLUMN(J$2),0)),"",VLOOKUP(T_IE060PL[[#This Row],[Ścieżka Xpath]],ALL!$C:L,COLUMN(J$2),0))</f>
        <v>G0105</v>
      </c>
      <c r="K32" s="55" t="str">
        <f>IF(ISBLANK(VLOOKUP(T_IE060PL[[#This Row],[Ścieżka Xpath]],ALL!$C:N,COLUMN(K$2),0)),"",VLOOKUP(T_IE060PL[[#This Row],[Ścieżka Xpath]],ALL!$C:N,COLUMN(K$2),0))</f>
        <v>2.00</v>
      </c>
      <c r="L32" s="56" t="str">
        <f>IF(ISBLANK(VLOOKUP(T_IE060PL[[#This Row],[Ścieżka Xpath]],ALL!$C:O,COLUMN(L$2),0)),"",VLOOKUP(T_IE060PL[[#This Row],[Ścieżka Xpath]],ALL!$C:O,COLUMN(L$2),0))</f>
        <v>Korekta opcjonalności.</v>
      </c>
      <c r="M32" s="56" t="str">
        <f>IF(ISBLANK(VLOOKUP(T_IE060PL[[#This Row],[Ścieżka Xpath]],ALL!$C:P,COLUMN(M$2),0)),"",VLOOKUP(T_IE060PL[[#This Row],[Ścieżka Xpath]],ALL!$C:P,COLUMN(M$2),0))</f>
        <v>Optionality correction.</v>
      </c>
      <c r="N32" s="56" t="str">
        <f>IF(ISBLANK(VLOOKUP(T_IE060PL[[#This Row],[Ścieżka Xpath]],ALL!$C:Q,COLUMN(N$2),0)),"",VLOOKUP(T_IE060PL[[#This Row],[Ścieżka Xpath]],ALL!$C:Q,COLUMN(N$2),0))</f>
        <v/>
      </c>
      <c r="O32" s="56" t="str">
        <f>IF(ISBLANK(VLOOKUP(T_IE060PL[[#This Row],[Ścieżka Xpath]],ALL!$C:Q,COLUMN(O$2),0)),"",VLOOKUP(T_IE060PL[[#This Row],[Ścieżka Xpath]],ALL!$C:Q,COLUMN(O$2),0))</f>
        <v/>
      </c>
    </row>
    <row r="33" spans="1:15" ht="15">
      <c r="A33" s="9" t="s">
        <v>2310</v>
      </c>
      <c r="B33" s="12">
        <v>31</v>
      </c>
      <c r="C33" s="38" t="str">
        <f>IF(ISBLANK(VLOOKUP(T_IE060PL[[#This Row],[Ścieżka Xpath]],ALL!$C:E,COLUMN(C$2),0)),"",VLOOKUP(T_IE060PL[[#This Row],[Ścieżka Xpath]],ALL!$C:E,COLUMN(C$2),0))</f>
        <v>13 07 074 016</v>
      </c>
      <c r="D33" s="16" t="str">
        <f>IF(ISBLANK(VLOOKUP(T_IE060PL[[#This Row],[Ścieżka Xpath]],ALL!$C:F,COLUMN(D$2),0)),"",VLOOKUP(T_IE060PL[[#This Row],[Ścieżka Xpath]],ALL!$C:F,COLUMN(D$2),0))</f>
        <v>Imię i nazwisko.</v>
      </c>
      <c r="E33" s="16" t="str">
        <f>IF(ISBLANK(VLOOKUP(T_IE060PL[[#This Row],[Ścieżka Xpath]],ALL!$C:G,COLUMN(E$2),0)),"",VLOOKUP(T_IE060PL[[#This Row],[Ścieżka Xpath]],ALL!$C:G,COLUMN(E$2),0))</f>
        <v>Name and surname.</v>
      </c>
      <c r="F33" s="105" t="str">
        <f>IF(ISBLANK(VLOOKUP(T_IE060PL[[#This Row],[Ścieżka Xpath]],ALL!$C:H,COLUMN(F$2),0)),"",VLOOKUP(T_IE060PL[[#This Row],[Ścieżka Xpath]],ALL!$C:H,COLUMN(F$2),0))</f>
        <v/>
      </c>
      <c r="G33" s="105" t="str">
        <f>IF(ISBLANK(VLOOKUP(T_IE060PL[[#This Row],[Ścieżka Xpath]],ALL!$C:I,COLUMN(G$2),0)),"",VLOOKUP(T_IE060PL[[#This Row],[Ścieżka Xpath]],ALL!$C:I,COLUMN(G$2),0))</f>
        <v>R</v>
      </c>
      <c r="H33" s="105" t="str">
        <f>IF(ISBLANK(VLOOKUP(T_IE060PL[[#This Row],[Ścieżka Xpath]],ALL!$C:J,COLUMN(H$2),0)),"",VLOOKUP(T_IE060PL[[#This Row],[Ścieżka Xpath]],ALL!$C:J,COLUMN(H$2),0))</f>
        <v>an..70</v>
      </c>
      <c r="I33" s="105" t="str">
        <f>IF(ISBLANK(VLOOKUP(T_IE060PL[[#This Row],[Ścieżka Xpath]],ALL!$C:K,COLUMN(I$2),0)),"",VLOOKUP(T_IE060PL[[#This Row],[Ścieżka Xpath]],ALL!$C:K,COLUMN(I$2),0))</f>
        <v/>
      </c>
      <c r="J33" s="105" t="str">
        <f>IF(ISBLANK(VLOOKUP(T_IE060PL[[#This Row],[Ścieżka Xpath]],ALL!$C:L,COLUMN(J$2),0)),"",VLOOKUP(T_IE060PL[[#This Row],[Ścieżka Xpath]],ALL!$C:L,COLUMN(J$2),0))</f>
        <v/>
      </c>
      <c r="K33" s="41" t="str">
        <f>IF(ISBLANK(VLOOKUP(T_IE060PL[[#This Row],[Ścieżka Xpath]],ALL!$C:N,COLUMN(K$2),0)),"",VLOOKUP(T_IE060PL[[#This Row],[Ścieżka Xpath]],ALL!$C:N,COLUMN(K$2),0))</f>
        <v/>
      </c>
      <c r="L33" s="50" t="str">
        <f>IF(ISBLANK(VLOOKUP(T_IE060PL[[#This Row],[Ścieżka Xpath]],ALL!$C:O,COLUMN(L$2),0)),"",VLOOKUP(T_IE060PL[[#This Row],[Ścieżka Xpath]],ALL!$C:O,COLUMN(L$2),0))</f>
        <v/>
      </c>
      <c r="M33" s="50" t="str">
        <f>IF(ISBLANK(VLOOKUP(T_IE060PL[[#This Row],[Ścieżka Xpath]],ALL!$C:P,COLUMN(M$2),0)),"",VLOOKUP(T_IE060PL[[#This Row],[Ścieżka Xpath]],ALL!$C:P,COLUMN(M$2),0))</f>
        <v/>
      </c>
      <c r="N33" s="50" t="str">
        <f>IF(ISBLANK(VLOOKUP(T_IE060PL[[#This Row],[Ścieżka Xpath]],ALL!$C:Q,COLUMN(N$2),0)),"",VLOOKUP(T_IE060PL[[#This Row],[Ścieżka Xpath]],ALL!$C:Q,COLUMN(N$2),0))</f>
        <v/>
      </c>
      <c r="O33" s="50" t="str">
        <f>IF(ISBLANK(VLOOKUP(T_IE060PL[[#This Row],[Ścieżka Xpath]],ALL!$C:Q,COLUMN(O$2),0)),"",VLOOKUP(T_IE060PL[[#This Row],[Ścieżka Xpath]],ALL!$C:Q,COLUMN(O$2),0))</f>
        <v/>
      </c>
    </row>
    <row r="34" spans="1:15" ht="15">
      <c r="A34" s="9" t="s">
        <v>2311</v>
      </c>
      <c r="B34" s="12">
        <v>32</v>
      </c>
      <c r="C34" s="38" t="str">
        <f>IF(ISBLANK(VLOOKUP(T_IE060PL[[#This Row],[Ścieżka Xpath]],ALL!$C:E,COLUMN(C$2),0)),"",VLOOKUP(T_IE060PL[[#This Row],[Ścieżka Xpath]],ALL!$C:E,COLUMN(C$2),0))</f>
        <v>13 07 074 075</v>
      </c>
      <c r="D34" s="16" t="str">
        <f>IF(ISBLANK(VLOOKUP(T_IE060PL[[#This Row],[Ścieżka Xpath]],ALL!$C:F,COLUMN(D$2),0)),"",VLOOKUP(T_IE060PL[[#This Row],[Ścieżka Xpath]],ALL!$C:F,COLUMN(D$2),0))</f>
        <v>Numer telefonu.</v>
      </c>
      <c r="E34" s="16" t="str">
        <f>IF(ISBLANK(VLOOKUP(T_IE060PL[[#This Row],[Ścieżka Xpath]],ALL!$C:G,COLUMN(E$2),0)),"",VLOOKUP(T_IE060PL[[#This Row],[Ścieżka Xpath]],ALL!$C:G,COLUMN(E$2),0))</f>
        <v>Phone number.</v>
      </c>
      <c r="F34" s="105" t="str">
        <f>IF(ISBLANK(VLOOKUP(T_IE060PL[[#This Row],[Ścieżka Xpath]],ALL!$C:H,COLUMN(F$2),0)),"",VLOOKUP(T_IE060PL[[#This Row],[Ścieżka Xpath]],ALL!$C:H,COLUMN(F$2),0))</f>
        <v/>
      </c>
      <c r="G34" s="105" t="str">
        <f>IF(ISBLANK(VLOOKUP(T_IE060PL[[#This Row],[Ścieżka Xpath]],ALL!$C:I,COLUMN(G$2),0)),"",VLOOKUP(T_IE060PL[[#This Row],[Ścieżka Xpath]],ALL!$C:I,COLUMN(G$2),0))</f>
        <v>R</v>
      </c>
      <c r="H34" s="105" t="str">
        <f>IF(ISBLANK(VLOOKUP(T_IE060PL[[#This Row],[Ścieżka Xpath]],ALL!$C:J,COLUMN(H$2),0)),"",VLOOKUP(T_IE060PL[[#This Row],[Ścieżka Xpath]],ALL!$C:J,COLUMN(H$2),0))</f>
        <v>an..35</v>
      </c>
      <c r="I34" s="105" t="str">
        <f>IF(ISBLANK(VLOOKUP(T_IE060PL[[#This Row],[Ścieżka Xpath]],ALL!$C:K,COLUMN(I$2),0)),"",VLOOKUP(T_IE060PL[[#This Row],[Ścieżka Xpath]],ALL!$C:K,COLUMN(I$2),0))</f>
        <v/>
      </c>
      <c r="J34" s="105" t="str">
        <f>IF(ISBLANK(VLOOKUP(T_IE060PL[[#This Row],[Ścieżka Xpath]],ALL!$C:L,COLUMN(J$2),0)),"",VLOOKUP(T_IE060PL[[#This Row],[Ścieżka Xpath]],ALL!$C:L,COLUMN(J$2),0))</f>
        <v/>
      </c>
      <c r="K34" s="41" t="str">
        <f>IF(ISBLANK(VLOOKUP(T_IE060PL[[#This Row],[Ścieżka Xpath]],ALL!$C:N,COLUMN(K$2),0)),"",VLOOKUP(T_IE060PL[[#This Row],[Ścieżka Xpath]],ALL!$C:N,COLUMN(K$2),0))</f>
        <v/>
      </c>
      <c r="L34" s="50" t="str">
        <f>IF(ISBLANK(VLOOKUP(T_IE060PL[[#This Row],[Ścieżka Xpath]],ALL!$C:O,COLUMN(L$2),0)),"",VLOOKUP(T_IE060PL[[#This Row],[Ścieżka Xpath]],ALL!$C:O,COLUMN(L$2),0))</f>
        <v/>
      </c>
      <c r="M34" s="50" t="str">
        <f>IF(ISBLANK(VLOOKUP(T_IE060PL[[#This Row],[Ścieżka Xpath]],ALL!$C:P,COLUMN(M$2),0)),"",VLOOKUP(T_IE060PL[[#This Row],[Ścieżka Xpath]],ALL!$C:P,COLUMN(M$2),0))</f>
        <v/>
      </c>
      <c r="N34" s="50" t="str">
        <f>IF(ISBLANK(VLOOKUP(T_IE060PL[[#This Row],[Ścieżka Xpath]],ALL!$C:Q,COLUMN(N$2),0)),"",VLOOKUP(T_IE060PL[[#This Row],[Ścieżka Xpath]],ALL!$C:Q,COLUMN(N$2),0))</f>
        <v/>
      </c>
      <c r="O34" s="50" t="str">
        <f>IF(ISBLANK(VLOOKUP(T_IE060PL[[#This Row],[Ścieżka Xpath]],ALL!$C:Q,COLUMN(O$2),0)),"",VLOOKUP(T_IE060PL[[#This Row],[Ścieżka Xpath]],ALL!$C:Q,COLUMN(O$2),0))</f>
        <v/>
      </c>
    </row>
    <row r="35" spans="1:15" ht="15">
      <c r="A35" s="9" t="s">
        <v>2312</v>
      </c>
      <c r="B35" s="12">
        <v>33</v>
      </c>
      <c r="C35" s="38" t="str">
        <f>IF(ISBLANK(VLOOKUP(T_IE060PL[[#This Row],[Ścieżka Xpath]],ALL!$C:E,COLUMN(C$2),0)),"",VLOOKUP(T_IE060PL[[#This Row],[Ścieżka Xpath]],ALL!$C:E,COLUMN(C$2),0))</f>
        <v>13 07 074 076</v>
      </c>
      <c r="D35" s="16" t="str">
        <f>IF(ISBLANK(VLOOKUP(T_IE060PL[[#This Row],[Ścieżka Xpath]],ALL!$C:F,COLUMN(D$2),0)),"",VLOOKUP(T_IE060PL[[#This Row],[Ścieżka Xpath]],ALL!$C:F,COLUMN(D$2),0))</f>
        <v>Adres e-mail.</v>
      </c>
      <c r="E35" s="16" t="str">
        <f>IF(ISBLANK(VLOOKUP(T_IE060PL[[#This Row],[Ścieżka Xpath]],ALL!$C:G,COLUMN(E$2),0)),"",VLOOKUP(T_IE060PL[[#This Row],[Ścieżka Xpath]],ALL!$C:G,COLUMN(E$2),0))</f>
        <v>Email address.</v>
      </c>
      <c r="F35" s="105" t="str">
        <f>IF(ISBLANK(VLOOKUP(T_IE060PL[[#This Row],[Ścieżka Xpath]],ALL!$C:H,COLUMN(F$2),0)),"",VLOOKUP(T_IE060PL[[#This Row],[Ścieżka Xpath]],ALL!$C:H,COLUMN(F$2),0))</f>
        <v/>
      </c>
      <c r="G35" s="105" t="str">
        <f>IF(ISBLANK(VLOOKUP(T_IE060PL[[#This Row],[Ścieżka Xpath]],ALL!$C:I,COLUMN(G$2),0)),"",VLOOKUP(T_IE060PL[[#This Row],[Ścieżka Xpath]],ALL!$C:I,COLUMN(G$2),0))</f>
        <v>O</v>
      </c>
      <c r="H35" s="105" t="str">
        <f>IF(ISBLANK(VLOOKUP(T_IE060PL[[#This Row],[Ścieżka Xpath]],ALL!$C:J,COLUMN(H$2),0)),"",VLOOKUP(T_IE060PL[[#This Row],[Ścieżka Xpath]],ALL!$C:J,COLUMN(H$2),0))</f>
        <v>an..256</v>
      </c>
      <c r="I35" s="105" t="str">
        <f>IF(ISBLANK(VLOOKUP(T_IE060PL[[#This Row],[Ścieżka Xpath]],ALL!$C:K,COLUMN(I$2),0)),"",VLOOKUP(T_IE060PL[[#This Row],[Ścieżka Xpath]],ALL!$C:K,COLUMN(I$2),0))</f>
        <v/>
      </c>
      <c r="J35" s="105" t="str">
        <f>IF(ISBLANK(VLOOKUP(T_IE060PL[[#This Row],[Ścieżka Xpath]],ALL!$C:L,COLUMN(J$2),0)),"",VLOOKUP(T_IE060PL[[#This Row],[Ścieżka Xpath]],ALL!$C:L,COLUMN(J$2),0))</f>
        <v>G0002</v>
      </c>
      <c r="K35" s="41" t="str">
        <f>IF(ISBLANK(VLOOKUP(T_IE060PL[[#This Row],[Ścieżka Xpath]],ALL!$C:N,COLUMN(K$2),0)),"",VLOOKUP(T_IE060PL[[#This Row],[Ścieżka Xpath]],ALL!$C:N,COLUMN(K$2),0))</f>
        <v/>
      </c>
      <c r="L35" s="50" t="str">
        <f>IF(ISBLANK(VLOOKUP(T_IE060PL[[#This Row],[Ścieżka Xpath]],ALL!$C:O,COLUMN(L$2),0)),"",VLOOKUP(T_IE060PL[[#This Row],[Ścieżka Xpath]],ALL!$C:O,COLUMN(L$2),0))</f>
        <v/>
      </c>
      <c r="M35" s="50" t="str">
        <f>IF(ISBLANK(VLOOKUP(T_IE060PL[[#This Row],[Ścieżka Xpath]],ALL!$C:P,COLUMN(M$2),0)),"",VLOOKUP(T_IE060PL[[#This Row],[Ścieżka Xpath]],ALL!$C:P,COLUMN(M$2),0))</f>
        <v/>
      </c>
      <c r="N35" s="50" t="str">
        <f>IF(ISBLANK(VLOOKUP(T_IE060PL[[#This Row],[Ścieżka Xpath]],ALL!$C:Q,COLUMN(N$2),0)),"",VLOOKUP(T_IE060PL[[#This Row],[Ścieżka Xpath]],ALL!$C:Q,COLUMN(N$2),0))</f>
        <v/>
      </c>
      <c r="O35" s="50" t="str">
        <f>IF(ISBLANK(VLOOKUP(T_IE060PL[[#This Row],[Ścieżka Xpath]],ALL!$C:Q,COLUMN(O$2),0)),"",VLOOKUP(T_IE060PL[[#This Row],[Ścieżka Xpath]],ALL!$C:Q,COLUMN(O$2),0))</f>
        <v/>
      </c>
    </row>
    <row r="36" spans="1:15" ht="30">
      <c r="A36" s="59" t="s">
        <v>2313</v>
      </c>
      <c r="B36" s="22">
        <v>34</v>
      </c>
      <c r="C36" s="54" t="str">
        <f>IF(ISBLANK(VLOOKUP(T_IE060PL[[#This Row],[Ścieżka Xpath]],ALL!$C:E,COLUMN(C$2),0)),"",VLOOKUP(T_IE060PL[[#This Row],[Ścieżka Xpath]],ALL!$C:E,COLUMN(C$2),0))</f>
        <v>13 06 000 000</v>
      </c>
      <c r="D36" s="62" t="str">
        <f>IF(ISBLANK(VLOOKUP(T_IE060PL[[#This Row],[Ścieżka Xpath]],ALL!$C:F,COLUMN(D$2),0)),"",VLOOKUP(T_IE060PL[[#This Row],[Ścieżka Xpath]],ALL!$C:F,COLUMN(D$2),0))</f>
        <v>Przedstawiciel osoby uprawnionej do procedury tranzytu.</v>
      </c>
      <c r="E36" s="62" t="str">
        <f>IF(ISBLANK(VLOOKUP(T_IE060PL[[#This Row],[Ścieżka Xpath]],ALL!$C:G,COLUMN(E$2),0)),"",VLOOKUP(T_IE060PL[[#This Row],[Ścieżka Xpath]],ALL!$C:G,COLUMN(E$2),0))</f>
        <v>Representative of the Holder of the transit procedure.</v>
      </c>
      <c r="F36" s="66" t="str">
        <f>IF(ISBLANK(VLOOKUP(T_IE060PL[[#This Row],[Ścieżka Xpath]],ALL!$C:H,COLUMN(F$2),0)),"",VLOOKUP(T_IE060PL[[#This Row],[Ścieżka Xpath]],ALL!$C:H,COLUMN(F$2),0))</f>
        <v>0..1</v>
      </c>
      <c r="G36" s="66" t="str">
        <f>IF(ISBLANK(VLOOKUP(T_IE060PL[[#This Row],[Ścieżka Xpath]],ALL!$C:I,COLUMN(G$2),0)),"",VLOOKUP(T_IE060PL[[#This Row],[Ścieżka Xpath]],ALL!$C:I,COLUMN(G$2),0))</f>
        <v>O</v>
      </c>
      <c r="H36" s="66" t="str">
        <f>IF(ISBLANK(VLOOKUP(T_IE060PL[[#This Row],[Ścieżka Xpath]],ALL!$C:J,COLUMN(H$2),0)),"",VLOOKUP(T_IE060PL[[#This Row],[Ścieżka Xpath]],ALL!$C:J,COLUMN(H$2),0))</f>
        <v/>
      </c>
      <c r="I36" s="66" t="str">
        <f>IF(ISBLANK(VLOOKUP(T_IE060PL[[#This Row],[Ścieżka Xpath]],ALL!$C:K,COLUMN(I$2),0)),"",VLOOKUP(T_IE060PL[[#This Row],[Ścieżka Xpath]],ALL!$C:K,COLUMN(I$2),0))</f>
        <v/>
      </c>
      <c r="J36" s="66" t="str">
        <f>IF(ISBLANK(VLOOKUP(T_IE060PL[[#This Row],[Ścieżka Xpath]],ALL!$C:L,COLUMN(J$2),0)),"",VLOOKUP(T_IE060PL[[#This Row],[Ścieżka Xpath]],ALL!$C:L,COLUMN(J$2),0))</f>
        <v>G0850</v>
      </c>
      <c r="K36" s="55" t="str">
        <f>IF(ISBLANK(VLOOKUP(T_IE060PL[[#This Row],[Ścieżka Xpath]],ALL!$C:N,COLUMN(K$2),0)),"",VLOOKUP(T_IE060PL[[#This Row],[Ścieżka Xpath]],ALL!$C:N,COLUMN(K$2),0))</f>
        <v/>
      </c>
      <c r="L36" s="56" t="str">
        <f>IF(ISBLANK(VLOOKUP(T_IE060PL[[#This Row],[Ścieżka Xpath]],ALL!$C:O,COLUMN(L$2),0)),"",VLOOKUP(T_IE060PL[[#This Row],[Ścieżka Xpath]],ALL!$C:O,COLUMN(L$2),0))</f>
        <v/>
      </c>
      <c r="M36" s="56" t="str">
        <f>IF(ISBLANK(VLOOKUP(T_IE060PL[[#This Row],[Ścieżka Xpath]],ALL!$C:P,COLUMN(M$2),0)),"",VLOOKUP(T_IE060PL[[#This Row],[Ścieżka Xpath]],ALL!$C:P,COLUMN(M$2),0))</f>
        <v/>
      </c>
      <c r="N36" s="56" t="str">
        <f>IF(ISBLANK(VLOOKUP(T_IE060PL[[#This Row],[Ścieżka Xpath]],ALL!$C:Q,COLUMN(N$2),0)),"",VLOOKUP(T_IE060PL[[#This Row],[Ścieżka Xpath]],ALL!$C:Q,COLUMN(N$2),0))</f>
        <v/>
      </c>
      <c r="O36" s="56" t="str">
        <f>IF(ISBLANK(VLOOKUP(T_IE060PL[[#This Row],[Ścieżka Xpath]],ALL!$C:Q,COLUMN(O$2),0)),"",VLOOKUP(T_IE060PL[[#This Row],[Ścieżka Xpath]],ALL!$C:Q,COLUMN(O$2),0))</f>
        <v/>
      </c>
    </row>
    <row r="37" spans="1:15" ht="15">
      <c r="A37" s="9" t="s">
        <v>2314</v>
      </c>
      <c r="B37" s="12">
        <v>35</v>
      </c>
      <c r="C37" s="38" t="str">
        <f>IF(ISBLANK(VLOOKUP(T_IE060PL[[#This Row],[Ścieżka Xpath]],ALL!$C:E,COLUMN(C$2),0)),"",VLOOKUP(T_IE060PL[[#This Row],[Ścieżka Xpath]],ALL!$C:E,COLUMN(C$2),0))</f>
        <v>13 06 017 000</v>
      </c>
      <c r="D37" s="16" t="str">
        <f>IF(ISBLANK(VLOOKUP(T_IE060PL[[#This Row],[Ścieżka Xpath]],ALL!$C:F,COLUMN(D$2),0)),"",VLOOKUP(T_IE060PL[[#This Row],[Ścieżka Xpath]],ALL!$C:F,COLUMN(D$2),0))</f>
        <v>Numer identyfikacyjny.</v>
      </c>
      <c r="E37" s="16" t="str">
        <f>IF(ISBLANK(VLOOKUP(T_IE060PL[[#This Row],[Ścieżka Xpath]],ALL!$C:G,COLUMN(E$2),0)),"",VLOOKUP(T_IE060PL[[#This Row],[Ścieżka Xpath]],ALL!$C:G,COLUMN(E$2),0))</f>
        <v>Identification number.</v>
      </c>
      <c r="F37" s="105" t="str">
        <f>IF(ISBLANK(VLOOKUP(T_IE060PL[[#This Row],[Ścieżka Xpath]],ALL!$C:H,COLUMN(F$2),0)),"",VLOOKUP(T_IE060PL[[#This Row],[Ścieżka Xpath]],ALL!$C:H,COLUMN(F$2),0))</f>
        <v/>
      </c>
      <c r="G37" s="105" t="str">
        <f>IF(ISBLANK(VLOOKUP(T_IE060PL[[#This Row],[Ścieżka Xpath]],ALL!$C:I,COLUMN(G$2),0)),"",VLOOKUP(T_IE060PL[[#This Row],[Ścieżka Xpath]],ALL!$C:I,COLUMN(G$2),0))</f>
        <v>R</v>
      </c>
      <c r="H37" s="105" t="str">
        <f>IF(ISBLANK(VLOOKUP(T_IE060PL[[#This Row],[Ścieżka Xpath]],ALL!$C:J,COLUMN(H$2),0)),"",VLOOKUP(T_IE060PL[[#This Row],[Ścieżka Xpath]],ALL!$C:J,COLUMN(H$2),0))</f>
        <v>an..17</v>
      </c>
      <c r="I37" s="105" t="str">
        <f>IF(ISBLANK(VLOOKUP(T_IE060PL[[#This Row],[Ścieżka Xpath]],ALL!$C:K,COLUMN(I$2),0)),"",VLOOKUP(T_IE060PL[[#This Row],[Ścieżka Xpath]],ALL!$C:K,COLUMN(I$2),0))</f>
        <v/>
      </c>
      <c r="J37" s="105" t="str">
        <f>IF(ISBLANK(VLOOKUP(T_IE060PL[[#This Row],[Ścieżka Xpath]],ALL!$C:L,COLUMN(J$2),0)),"",VLOOKUP(T_IE060PL[[#This Row],[Ścieżka Xpath]],ALL!$C:L,COLUMN(J$2),0))</f>
        <v>R0850</v>
      </c>
      <c r="K37" s="41" t="str">
        <f>IF(ISBLANK(VLOOKUP(T_IE060PL[[#This Row],[Ścieżka Xpath]],ALL!$C:N,COLUMN(K$2),0)),"",VLOOKUP(T_IE060PL[[#This Row],[Ścieżka Xpath]],ALL!$C:N,COLUMN(K$2),0))</f>
        <v/>
      </c>
      <c r="L37" s="50" t="str">
        <f>IF(ISBLANK(VLOOKUP(T_IE060PL[[#This Row],[Ścieżka Xpath]],ALL!$C:O,COLUMN(L$2),0)),"",VLOOKUP(T_IE060PL[[#This Row],[Ścieżka Xpath]],ALL!$C:O,COLUMN(L$2),0))</f>
        <v/>
      </c>
      <c r="M37" s="50" t="str">
        <f>IF(ISBLANK(VLOOKUP(T_IE060PL[[#This Row],[Ścieżka Xpath]],ALL!$C:P,COLUMN(M$2),0)),"",VLOOKUP(T_IE060PL[[#This Row],[Ścieżka Xpath]],ALL!$C:P,COLUMN(M$2),0))</f>
        <v/>
      </c>
      <c r="N37" s="50" t="str">
        <f>IF(ISBLANK(VLOOKUP(T_IE060PL[[#This Row],[Ścieżka Xpath]],ALL!$C:Q,COLUMN(N$2),0)),"",VLOOKUP(T_IE060PL[[#This Row],[Ścieżka Xpath]],ALL!$C:Q,COLUMN(N$2),0))</f>
        <v/>
      </c>
      <c r="O37" s="50" t="str">
        <f>IF(ISBLANK(VLOOKUP(T_IE060PL[[#This Row],[Ścieżka Xpath]],ALL!$C:Q,COLUMN(O$2),0)),"",VLOOKUP(T_IE060PL[[#This Row],[Ścieżka Xpath]],ALL!$C:Q,COLUMN(O$2),0))</f>
        <v/>
      </c>
    </row>
    <row r="38" spans="1:15" ht="15">
      <c r="A38" s="9" t="s">
        <v>2315</v>
      </c>
      <c r="B38" s="12">
        <v>36</v>
      </c>
      <c r="C38" s="38" t="str">
        <f>IF(ISBLANK(VLOOKUP(T_IE060PL[[#This Row],[Ścieżka Xpath]],ALL!$C:E,COLUMN(C$2),0)),"",VLOOKUP(T_IE060PL[[#This Row],[Ścieżka Xpath]],ALL!$C:E,COLUMN(C$2),0))</f>
        <v>13 06 030 000</v>
      </c>
      <c r="D38" s="16" t="str">
        <f>IF(ISBLANK(VLOOKUP(T_IE060PL[[#This Row],[Ścieżka Xpath]],ALL!$C:F,COLUMN(D$2),0)),"",VLOOKUP(T_IE060PL[[#This Row],[Ścieżka Xpath]],ALL!$C:F,COLUMN(D$2),0))</f>
        <v>Status przedstawicielstwa.</v>
      </c>
      <c r="E38" s="16" t="str">
        <f>IF(ISBLANK(VLOOKUP(T_IE060PL[[#This Row],[Ścieżka Xpath]],ALL!$C:G,COLUMN(E$2),0)),"",VLOOKUP(T_IE060PL[[#This Row],[Ścieżka Xpath]],ALL!$C:G,COLUMN(E$2),0))</f>
        <v>Representative's status.</v>
      </c>
      <c r="F38" s="105" t="str">
        <f>IF(ISBLANK(VLOOKUP(T_IE060PL[[#This Row],[Ścieżka Xpath]],ALL!$C:H,COLUMN(F$2),0)),"",VLOOKUP(T_IE060PL[[#This Row],[Ścieżka Xpath]],ALL!$C:H,COLUMN(F$2),0))</f>
        <v/>
      </c>
      <c r="G38" s="105" t="str">
        <f>IF(ISBLANK(VLOOKUP(T_IE060PL[[#This Row],[Ścieżka Xpath]],ALL!$C:I,COLUMN(G$2),0)),"",VLOOKUP(T_IE060PL[[#This Row],[Ścieżka Xpath]],ALL!$C:I,COLUMN(G$2),0))</f>
        <v>R</v>
      </c>
      <c r="H38" s="105" t="str">
        <f>IF(ISBLANK(VLOOKUP(T_IE060PL[[#This Row],[Ścieżka Xpath]],ALL!$C:J,COLUMN(H$2),0)),"",VLOOKUP(T_IE060PL[[#This Row],[Ścieżka Xpath]],ALL!$C:J,COLUMN(H$2),0))</f>
        <v>n1</v>
      </c>
      <c r="I38" s="105" t="str">
        <f>IF(ISBLANK(VLOOKUP(T_IE060PL[[#This Row],[Ścieżka Xpath]],ALL!$C:K,COLUMN(I$2),0)),"",VLOOKUP(T_IE060PL[[#This Row],[Ścieżka Xpath]],ALL!$C:K,COLUMN(I$2),0))</f>
        <v>CL094</v>
      </c>
      <c r="J38" s="105" t="str">
        <f>IF(ISBLANK(VLOOKUP(T_IE060PL[[#This Row],[Ścieżka Xpath]],ALL!$C:L,COLUMN(J$2),0)),"",VLOOKUP(T_IE060PL[[#This Row],[Ścieżka Xpath]],ALL!$C:L,COLUMN(J$2),0))</f>
        <v/>
      </c>
      <c r="K38" s="41" t="str">
        <f>IF(ISBLANK(VLOOKUP(T_IE060PL[[#This Row],[Ścieżka Xpath]],ALL!$C:N,COLUMN(K$2),0)),"",VLOOKUP(T_IE060PL[[#This Row],[Ścieżka Xpath]],ALL!$C:N,COLUMN(K$2),0))</f>
        <v/>
      </c>
      <c r="L38" s="50" t="str">
        <f>IF(ISBLANK(VLOOKUP(T_IE060PL[[#This Row],[Ścieżka Xpath]],ALL!$C:O,COLUMN(L$2),0)),"",VLOOKUP(T_IE060PL[[#This Row],[Ścieżka Xpath]],ALL!$C:O,COLUMN(L$2),0))</f>
        <v/>
      </c>
      <c r="M38" s="50" t="str">
        <f>IF(ISBLANK(VLOOKUP(T_IE060PL[[#This Row],[Ścieżka Xpath]],ALL!$C:P,COLUMN(M$2),0)),"",VLOOKUP(T_IE060PL[[#This Row],[Ścieżka Xpath]],ALL!$C:P,COLUMN(M$2),0))</f>
        <v/>
      </c>
      <c r="N38" s="50" t="str">
        <f>IF(ISBLANK(VLOOKUP(T_IE060PL[[#This Row],[Ścieżka Xpath]],ALL!$C:Q,COLUMN(N$2),0)),"",VLOOKUP(T_IE060PL[[#This Row],[Ścieżka Xpath]],ALL!$C:Q,COLUMN(N$2),0))</f>
        <v/>
      </c>
      <c r="O38" s="50" t="str">
        <f>IF(ISBLANK(VLOOKUP(T_IE060PL[[#This Row],[Ścieżka Xpath]],ALL!$C:Q,COLUMN(O$2),0)),"",VLOOKUP(T_IE060PL[[#This Row],[Ścieżka Xpath]],ALL!$C:Q,COLUMN(O$2),0))</f>
        <v/>
      </c>
    </row>
    <row r="39" spans="1:15" ht="15">
      <c r="A39" s="59" t="s">
        <v>2316</v>
      </c>
      <c r="B39" s="22">
        <v>37</v>
      </c>
      <c r="C39" s="54" t="str">
        <f>IF(ISBLANK(VLOOKUP(T_IE060PL[[#This Row],[Ścieżka Xpath]],ALL!$C:E,COLUMN(C$2),0)),"",VLOOKUP(T_IE060PL[[#This Row],[Ścieżka Xpath]],ALL!$C:E,COLUMN(C$2),0))</f>
        <v>13 06 074 000</v>
      </c>
      <c r="D39" s="62" t="str">
        <f>IF(ISBLANK(VLOOKUP(T_IE060PL[[#This Row],[Ścieżka Xpath]],ALL!$C:F,COLUMN(D$2),0)),"",VLOOKUP(T_IE060PL[[#This Row],[Ścieżka Xpath]],ALL!$C:F,COLUMN(D$2),0))</f>
        <v>Osoba do kontaktu z przedstawiecielem.</v>
      </c>
      <c r="E39" s="62" t="str">
        <f>IF(ISBLANK(VLOOKUP(T_IE060PL[[#This Row],[Ścieżka Xpath]],ALL!$C:G,COLUMN(E$2),0)),"",VLOOKUP(T_IE060PL[[#This Row],[Ścieżka Xpath]],ALL!$C:G,COLUMN(E$2),0))</f>
        <v>Representative's contact person.</v>
      </c>
      <c r="F39" s="66" t="str">
        <f>IF(ISBLANK(VLOOKUP(T_IE060PL[[#This Row],[Ścieżka Xpath]],ALL!$C:H,COLUMN(F$2),0)),"",VLOOKUP(T_IE060PL[[#This Row],[Ścieżka Xpath]],ALL!$C:H,COLUMN(F$2),0))</f>
        <v>0..1</v>
      </c>
      <c r="G39" s="66" t="str">
        <f>IF(ISBLANK(VLOOKUP(T_IE060PL[[#This Row],[Ścieżka Xpath]],ALL!$C:I,COLUMN(G$2),0)),"",VLOOKUP(T_IE060PL[[#This Row],[Ścieżka Xpath]],ALL!$C:I,COLUMN(G$2),0))</f>
        <v>O</v>
      </c>
      <c r="H39" s="66" t="str">
        <f>IF(ISBLANK(VLOOKUP(T_IE060PL[[#This Row],[Ścieżka Xpath]],ALL!$C:J,COLUMN(H$2),0)),"",VLOOKUP(T_IE060PL[[#This Row],[Ścieżka Xpath]],ALL!$C:J,COLUMN(H$2),0))</f>
        <v/>
      </c>
      <c r="I39" s="66" t="str">
        <f>IF(ISBLANK(VLOOKUP(T_IE060PL[[#This Row],[Ścieżka Xpath]],ALL!$C:K,COLUMN(I$2),0)),"",VLOOKUP(T_IE060PL[[#This Row],[Ścieżka Xpath]],ALL!$C:K,COLUMN(I$2),0))</f>
        <v/>
      </c>
      <c r="J39" s="66" t="str">
        <f>IF(ISBLANK(VLOOKUP(T_IE060PL[[#This Row],[Ścieżka Xpath]],ALL!$C:L,COLUMN(J$2),0)),"",VLOOKUP(T_IE060PL[[#This Row],[Ścieżka Xpath]],ALL!$C:L,COLUMN(J$2),0))</f>
        <v>G0105</v>
      </c>
      <c r="K39" s="55" t="str">
        <f>IF(ISBLANK(VLOOKUP(T_IE060PL[[#This Row],[Ścieżka Xpath]],ALL!$C:N,COLUMN(K$2),0)),"",VLOOKUP(T_IE060PL[[#This Row],[Ścieżka Xpath]],ALL!$C:N,COLUMN(K$2),0))</f>
        <v>2.00</v>
      </c>
      <c r="L39" s="56" t="str">
        <f>IF(ISBLANK(VLOOKUP(T_IE060PL[[#This Row],[Ścieżka Xpath]],ALL!$C:O,COLUMN(L$2),0)),"",VLOOKUP(T_IE060PL[[#This Row],[Ścieżka Xpath]],ALL!$C:O,COLUMN(L$2),0))</f>
        <v>Korekta opcjonalności.</v>
      </c>
      <c r="M39" s="56" t="str">
        <f>IF(ISBLANK(VLOOKUP(T_IE060PL[[#This Row],[Ścieżka Xpath]],ALL!$C:P,COLUMN(M$2),0)),"",VLOOKUP(T_IE060PL[[#This Row],[Ścieżka Xpath]],ALL!$C:P,COLUMN(M$2),0))</f>
        <v>Optionality correction.</v>
      </c>
      <c r="N39" s="56" t="str">
        <f>IF(ISBLANK(VLOOKUP(T_IE060PL[[#This Row],[Ścieżka Xpath]],ALL!$C:Q,COLUMN(N$2),0)),"",VLOOKUP(T_IE060PL[[#This Row],[Ścieżka Xpath]],ALL!$C:Q,COLUMN(N$2),0))</f>
        <v/>
      </c>
      <c r="O39" s="56" t="str">
        <f>IF(ISBLANK(VLOOKUP(T_IE060PL[[#This Row],[Ścieżka Xpath]],ALL!$C:Q,COLUMN(O$2),0)),"",VLOOKUP(T_IE060PL[[#This Row],[Ścieżka Xpath]],ALL!$C:Q,COLUMN(O$2),0))</f>
        <v/>
      </c>
    </row>
    <row r="40" spans="1:15" ht="15">
      <c r="A40" s="9" t="s">
        <v>2317</v>
      </c>
      <c r="B40" s="12">
        <v>38</v>
      </c>
      <c r="C40" s="38" t="str">
        <f>IF(ISBLANK(VLOOKUP(T_IE060PL[[#This Row],[Ścieżka Xpath]],ALL!$C:E,COLUMN(C$2),0)),"",VLOOKUP(T_IE060PL[[#This Row],[Ścieżka Xpath]],ALL!$C:E,COLUMN(C$2),0))</f>
        <v>13 06 074 016</v>
      </c>
      <c r="D40" s="16" t="str">
        <f>IF(ISBLANK(VLOOKUP(T_IE060PL[[#This Row],[Ścieżka Xpath]],ALL!$C:F,COLUMN(D$2),0)),"",VLOOKUP(T_IE060PL[[#This Row],[Ścieżka Xpath]],ALL!$C:F,COLUMN(D$2),0))</f>
        <v>Imię i nazwisko.</v>
      </c>
      <c r="E40" s="16" t="str">
        <f>IF(ISBLANK(VLOOKUP(T_IE060PL[[#This Row],[Ścieżka Xpath]],ALL!$C:G,COLUMN(E$2),0)),"",VLOOKUP(T_IE060PL[[#This Row],[Ścieżka Xpath]],ALL!$C:G,COLUMN(E$2),0))</f>
        <v>Name and surname.</v>
      </c>
      <c r="F40" s="105" t="str">
        <f>IF(ISBLANK(VLOOKUP(T_IE060PL[[#This Row],[Ścieżka Xpath]],ALL!$C:H,COLUMN(F$2),0)),"",VLOOKUP(T_IE060PL[[#This Row],[Ścieżka Xpath]],ALL!$C:H,COLUMN(F$2),0))</f>
        <v/>
      </c>
      <c r="G40" s="105" t="str">
        <f>IF(ISBLANK(VLOOKUP(T_IE060PL[[#This Row],[Ścieżka Xpath]],ALL!$C:I,COLUMN(G$2),0)),"",VLOOKUP(T_IE060PL[[#This Row],[Ścieżka Xpath]],ALL!$C:I,COLUMN(G$2),0))</f>
        <v>R</v>
      </c>
      <c r="H40" s="105" t="str">
        <f>IF(ISBLANK(VLOOKUP(T_IE060PL[[#This Row],[Ścieżka Xpath]],ALL!$C:J,COLUMN(H$2),0)),"",VLOOKUP(T_IE060PL[[#This Row],[Ścieżka Xpath]],ALL!$C:J,COLUMN(H$2),0))</f>
        <v>an..70</v>
      </c>
      <c r="I40" s="105" t="str">
        <f>IF(ISBLANK(VLOOKUP(T_IE060PL[[#This Row],[Ścieżka Xpath]],ALL!$C:K,COLUMN(I$2),0)),"",VLOOKUP(T_IE060PL[[#This Row],[Ścieżka Xpath]],ALL!$C:K,COLUMN(I$2),0))</f>
        <v/>
      </c>
      <c r="J40" s="105" t="str">
        <f>IF(ISBLANK(VLOOKUP(T_IE060PL[[#This Row],[Ścieżka Xpath]],ALL!$C:L,COLUMN(J$2),0)),"",VLOOKUP(T_IE060PL[[#This Row],[Ścieżka Xpath]],ALL!$C:L,COLUMN(J$2),0))</f>
        <v/>
      </c>
      <c r="K40" s="41" t="str">
        <f>IF(ISBLANK(VLOOKUP(T_IE060PL[[#This Row],[Ścieżka Xpath]],ALL!$C:N,COLUMN(K$2),0)),"",VLOOKUP(T_IE060PL[[#This Row],[Ścieżka Xpath]],ALL!$C:N,COLUMN(K$2),0))</f>
        <v/>
      </c>
      <c r="L40" s="50" t="str">
        <f>IF(ISBLANK(VLOOKUP(T_IE060PL[[#This Row],[Ścieżka Xpath]],ALL!$C:O,COLUMN(L$2),0)),"",VLOOKUP(T_IE060PL[[#This Row],[Ścieżka Xpath]],ALL!$C:O,COLUMN(L$2),0))</f>
        <v/>
      </c>
      <c r="M40" s="50" t="str">
        <f>IF(ISBLANK(VLOOKUP(T_IE060PL[[#This Row],[Ścieżka Xpath]],ALL!$C:P,COLUMN(M$2),0)),"",VLOOKUP(T_IE060PL[[#This Row],[Ścieżka Xpath]],ALL!$C:P,COLUMN(M$2),0))</f>
        <v/>
      </c>
      <c r="N40" s="50" t="str">
        <f>IF(ISBLANK(VLOOKUP(T_IE060PL[[#This Row],[Ścieżka Xpath]],ALL!$C:Q,COLUMN(N$2),0)),"",VLOOKUP(T_IE060PL[[#This Row],[Ścieżka Xpath]],ALL!$C:Q,COLUMN(N$2),0))</f>
        <v/>
      </c>
      <c r="O40" s="50" t="str">
        <f>IF(ISBLANK(VLOOKUP(T_IE060PL[[#This Row],[Ścieżka Xpath]],ALL!$C:Q,COLUMN(O$2),0)),"",VLOOKUP(T_IE060PL[[#This Row],[Ścieżka Xpath]],ALL!$C:Q,COLUMN(O$2),0))</f>
        <v/>
      </c>
    </row>
    <row r="41" spans="1:15" ht="15">
      <c r="A41" s="9" t="s">
        <v>2318</v>
      </c>
      <c r="B41" s="12">
        <v>39</v>
      </c>
      <c r="C41" s="38" t="str">
        <f>IF(ISBLANK(VLOOKUP(T_IE060PL[[#This Row],[Ścieżka Xpath]],ALL!$C:E,COLUMN(C$2),0)),"",VLOOKUP(T_IE060PL[[#This Row],[Ścieżka Xpath]],ALL!$C:E,COLUMN(C$2),0))</f>
        <v>13 06 074 075</v>
      </c>
      <c r="D41" s="16" t="str">
        <f>IF(ISBLANK(VLOOKUP(T_IE060PL[[#This Row],[Ścieżka Xpath]],ALL!$C:F,COLUMN(D$2),0)),"",VLOOKUP(T_IE060PL[[#This Row],[Ścieżka Xpath]],ALL!$C:F,COLUMN(D$2),0))</f>
        <v>Numer telefonu.</v>
      </c>
      <c r="E41" s="16" t="str">
        <f>IF(ISBLANK(VLOOKUP(T_IE060PL[[#This Row],[Ścieżka Xpath]],ALL!$C:G,COLUMN(E$2),0)),"",VLOOKUP(T_IE060PL[[#This Row],[Ścieżka Xpath]],ALL!$C:G,COLUMN(E$2),0))</f>
        <v>Phone number.</v>
      </c>
      <c r="F41" s="105" t="str">
        <f>IF(ISBLANK(VLOOKUP(T_IE060PL[[#This Row],[Ścieżka Xpath]],ALL!$C:H,COLUMN(F$2),0)),"",VLOOKUP(T_IE060PL[[#This Row],[Ścieżka Xpath]],ALL!$C:H,COLUMN(F$2),0))</f>
        <v/>
      </c>
      <c r="G41" s="105" t="str">
        <f>IF(ISBLANK(VLOOKUP(T_IE060PL[[#This Row],[Ścieżka Xpath]],ALL!$C:I,COLUMN(G$2),0)),"",VLOOKUP(T_IE060PL[[#This Row],[Ścieżka Xpath]],ALL!$C:I,COLUMN(G$2),0))</f>
        <v>R</v>
      </c>
      <c r="H41" s="105" t="str">
        <f>IF(ISBLANK(VLOOKUP(T_IE060PL[[#This Row],[Ścieżka Xpath]],ALL!$C:J,COLUMN(H$2),0)),"",VLOOKUP(T_IE060PL[[#This Row],[Ścieżka Xpath]],ALL!$C:J,COLUMN(H$2),0))</f>
        <v>an..35</v>
      </c>
      <c r="I41" s="105" t="str">
        <f>IF(ISBLANK(VLOOKUP(T_IE060PL[[#This Row],[Ścieżka Xpath]],ALL!$C:K,COLUMN(I$2),0)),"",VLOOKUP(T_IE060PL[[#This Row],[Ścieżka Xpath]],ALL!$C:K,COLUMN(I$2),0))</f>
        <v/>
      </c>
      <c r="J41" s="105" t="str">
        <f>IF(ISBLANK(VLOOKUP(T_IE060PL[[#This Row],[Ścieżka Xpath]],ALL!$C:L,COLUMN(J$2),0)),"",VLOOKUP(T_IE060PL[[#This Row],[Ścieżka Xpath]],ALL!$C:L,COLUMN(J$2),0))</f>
        <v/>
      </c>
      <c r="K41" s="41" t="str">
        <f>IF(ISBLANK(VLOOKUP(T_IE060PL[[#This Row],[Ścieżka Xpath]],ALL!$C:N,COLUMN(K$2),0)),"",VLOOKUP(T_IE060PL[[#This Row],[Ścieżka Xpath]],ALL!$C:N,COLUMN(K$2),0))</f>
        <v/>
      </c>
      <c r="L41" s="50" t="str">
        <f>IF(ISBLANK(VLOOKUP(T_IE060PL[[#This Row],[Ścieżka Xpath]],ALL!$C:O,COLUMN(L$2),0)),"",VLOOKUP(T_IE060PL[[#This Row],[Ścieżka Xpath]],ALL!$C:O,COLUMN(L$2),0))</f>
        <v/>
      </c>
      <c r="M41" s="50" t="str">
        <f>IF(ISBLANK(VLOOKUP(T_IE060PL[[#This Row],[Ścieżka Xpath]],ALL!$C:P,COLUMN(M$2),0)),"",VLOOKUP(T_IE060PL[[#This Row],[Ścieżka Xpath]],ALL!$C:P,COLUMN(M$2),0))</f>
        <v/>
      </c>
      <c r="N41" s="50" t="str">
        <f>IF(ISBLANK(VLOOKUP(T_IE060PL[[#This Row],[Ścieżka Xpath]],ALL!$C:Q,COLUMN(N$2),0)),"",VLOOKUP(T_IE060PL[[#This Row],[Ścieżka Xpath]],ALL!$C:Q,COLUMN(N$2),0))</f>
        <v/>
      </c>
      <c r="O41" s="50" t="str">
        <f>IF(ISBLANK(VLOOKUP(T_IE060PL[[#This Row],[Ścieżka Xpath]],ALL!$C:Q,COLUMN(O$2),0)),"",VLOOKUP(T_IE060PL[[#This Row],[Ścieżka Xpath]],ALL!$C:Q,COLUMN(O$2),0))</f>
        <v/>
      </c>
    </row>
    <row r="42" spans="1:15" ht="15">
      <c r="A42" s="9" t="s">
        <v>2319</v>
      </c>
      <c r="B42" s="12">
        <v>40</v>
      </c>
      <c r="C42" s="38" t="str">
        <f>IF(ISBLANK(VLOOKUP(T_IE060PL[[#This Row],[Ścieżka Xpath]],ALL!$C:E,COLUMN(C$2),0)),"",VLOOKUP(T_IE060PL[[#This Row],[Ścieżka Xpath]],ALL!$C:E,COLUMN(C$2),0))</f>
        <v>13 06 074 076</v>
      </c>
      <c r="D42" s="16" t="str">
        <f>IF(ISBLANK(VLOOKUP(T_IE060PL[[#This Row],[Ścieżka Xpath]],ALL!$C:F,COLUMN(D$2),0)),"",VLOOKUP(T_IE060PL[[#This Row],[Ścieżka Xpath]],ALL!$C:F,COLUMN(D$2),0))</f>
        <v>Adres e-mail.</v>
      </c>
      <c r="E42" s="16" t="str">
        <f>IF(ISBLANK(VLOOKUP(T_IE060PL[[#This Row],[Ścieżka Xpath]],ALL!$C:G,COLUMN(E$2),0)),"",VLOOKUP(T_IE060PL[[#This Row],[Ścieżka Xpath]],ALL!$C:G,COLUMN(E$2),0))</f>
        <v>Email address.</v>
      </c>
      <c r="F42" s="105" t="str">
        <f>IF(ISBLANK(VLOOKUP(T_IE060PL[[#This Row],[Ścieżka Xpath]],ALL!$C:H,COLUMN(F$2),0)),"",VLOOKUP(T_IE060PL[[#This Row],[Ścieżka Xpath]],ALL!$C:H,COLUMN(F$2),0))</f>
        <v/>
      </c>
      <c r="G42" s="105" t="str">
        <f>IF(ISBLANK(VLOOKUP(T_IE060PL[[#This Row],[Ścieżka Xpath]],ALL!$C:I,COLUMN(G$2),0)),"",VLOOKUP(T_IE060PL[[#This Row],[Ścieżka Xpath]],ALL!$C:I,COLUMN(G$2),0))</f>
        <v>O</v>
      </c>
      <c r="H42" s="105" t="str">
        <f>IF(ISBLANK(VLOOKUP(T_IE060PL[[#This Row],[Ścieżka Xpath]],ALL!$C:J,COLUMN(H$2),0)),"",VLOOKUP(T_IE060PL[[#This Row],[Ścieżka Xpath]],ALL!$C:J,COLUMN(H$2),0))</f>
        <v>an..256</v>
      </c>
      <c r="I42" s="105" t="str">
        <f>IF(ISBLANK(VLOOKUP(T_IE060PL[[#This Row],[Ścieżka Xpath]],ALL!$C:K,COLUMN(I$2),0)),"",VLOOKUP(T_IE060PL[[#This Row],[Ścieżka Xpath]],ALL!$C:K,COLUMN(I$2),0))</f>
        <v/>
      </c>
      <c r="J42" s="105" t="str">
        <f>IF(ISBLANK(VLOOKUP(T_IE060PL[[#This Row],[Ścieżka Xpath]],ALL!$C:L,COLUMN(J$2),0)),"",VLOOKUP(T_IE060PL[[#This Row],[Ścieżka Xpath]],ALL!$C:L,COLUMN(J$2),0))</f>
        <v>G0002</v>
      </c>
      <c r="K42" s="41" t="str">
        <f>IF(ISBLANK(VLOOKUP(T_IE060PL[[#This Row],[Ścieżka Xpath]],ALL!$C:N,COLUMN(K$2),0)),"",VLOOKUP(T_IE060PL[[#This Row],[Ścieżka Xpath]],ALL!$C:N,COLUMN(K$2),0))</f>
        <v/>
      </c>
      <c r="L42" s="50" t="str">
        <f>IF(ISBLANK(VLOOKUP(T_IE060PL[[#This Row],[Ścieżka Xpath]],ALL!$C:O,COLUMN(L$2),0)),"",VLOOKUP(T_IE060PL[[#This Row],[Ścieżka Xpath]],ALL!$C:O,COLUMN(L$2),0))</f>
        <v/>
      </c>
      <c r="M42" s="50" t="str">
        <f>IF(ISBLANK(VLOOKUP(T_IE060PL[[#This Row],[Ścieżka Xpath]],ALL!$C:P,COLUMN(M$2),0)),"",VLOOKUP(T_IE060PL[[#This Row],[Ścieżka Xpath]],ALL!$C:P,COLUMN(M$2),0))</f>
        <v/>
      </c>
      <c r="N42" s="50" t="str">
        <f>IF(ISBLANK(VLOOKUP(T_IE060PL[[#This Row],[Ścieżka Xpath]],ALL!$C:Q,COLUMN(N$2),0)),"",VLOOKUP(T_IE060PL[[#This Row],[Ścieżka Xpath]],ALL!$C:Q,COLUMN(N$2),0))</f>
        <v/>
      </c>
      <c r="O42" s="50" t="str">
        <f>IF(ISBLANK(VLOOKUP(T_IE060PL[[#This Row],[Ścieżka Xpath]],ALL!$C:Q,COLUMN(O$2),0)),"",VLOOKUP(T_IE060PL[[#This Row],[Ścieżka Xpath]],ALL!$C:Q,COLUMN(O$2),0))</f>
        <v/>
      </c>
    </row>
    <row r="43" spans="1:15" ht="15">
      <c r="A43" s="59" t="s">
        <v>2320</v>
      </c>
      <c r="B43" s="22">
        <v>41</v>
      </c>
      <c r="C43" s="54" t="str">
        <f>IF(ISBLANK(VLOOKUP(T_IE060PL[[#This Row],[Ścieżka Xpath]],ALL!$C:E,COLUMN(C$2),0)),"",VLOOKUP(T_IE060PL[[#This Row],[Ścieżka Xpath]],ALL!$C:E,COLUMN(C$2),0))</f>
        <v>-</v>
      </c>
      <c r="D43" s="56" t="str">
        <f>IF(ISBLANK(VLOOKUP(T_IE060PL[[#This Row],[Ścieżka Xpath]],ALL!$C:F,COLUMN(D$2),0)),"",VLOOKUP(T_IE060PL[[#This Row],[Ścieżka Xpath]],ALL!$C:F,COLUMN(D$2),0))</f>
        <v>Informacja o rodzaju kontroli.</v>
      </c>
      <c r="E43" s="56" t="str">
        <f>IF(ISBLANK(VLOOKUP(T_IE060PL[[#This Row],[Ścieżka Xpath]],ALL!$C:G,COLUMN(E$2),0)),"",VLOOKUP(T_IE060PL[[#This Row],[Ścieżka Xpath]],ALL!$C:G,COLUMN(E$2),0))</f>
        <v>Control type details.</v>
      </c>
      <c r="F43" s="55" t="str">
        <f>IF(ISBLANK(VLOOKUP(T_IE060PL[[#This Row],[Ścieżka Xpath]],ALL!$C:H,COLUMN(F$2),0)),"",VLOOKUP(T_IE060PL[[#This Row],[Ścieżka Xpath]],ALL!$C:H,COLUMN(F$2),0))</f>
        <v>0..99</v>
      </c>
      <c r="G43" s="55" t="str">
        <f>IF(ISBLANK(VLOOKUP(T_IE060PL[[#This Row],[Ścieżka Xpath]],ALL!$C:I,COLUMN(G$2),0)),"",VLOOKUP(T_IE060PL[[#This Row],[Ścieżka Xpath]],ALL!$C:I,COLUMN(G$2),0))</f>
        <v>D</v>
      </c>
      <c r="H43" s="55" t="str">
        <f>IF(ISBLANK(VLOOKUP(T_IE060PL[[#This Row],[Ścieżka Xpath]],ALL!$C:J,COLUMN(H$2),0)),"",VLOOKUP(T_IE060PL[[#This Row],[Ścieżka Xpath]],ALL!$C:J,COLUMN(H$2),0))</f>
        <v/>
      </c>
      <c r="I43" s="55" t="str">
        <f>IF(ISBLANK(VLOOKUP(T_IE060PL[[#This Row],[Ścieżka Xpath]],ALL!$C:K,COLUMN(I$2),0)),"",VLOOKUP(T_IE060PL[[#This Row],[Ścieżka Xpath]],ALL!$C:K,COLUMN(I$2),0))</f>
        <v/>
      </c>
      <c r="J43" s="55" t="str">
        <f>IF(ISBLANK(VLOOKUP(T_IE060PL[[#This Row],[Ścieżka Xpath]],ALL!$C:L,COLUMN(J$2),0)),"",VLOOKUP(T_IE060PL[[#This Row],[Ścieżka Xpath]],ALL!$C:L,COLUMN(J$2),0))</f>
        <v>C0452</v>
      </c>
      <c r="K43" s="55" t="str">
        <f>IF(ISBLANK(VLOOKUP(T_IE060PL[[#This Row],[Ścieżka Xpath]],ALL!$C:N,COLUMN(K$2),0)),"",VLOOKUP(T_IE060PL[[#This Row],[Ścieżka Xpath]],ALL!$C:N,COLUMN(K$2),0))</f>
        <v/>
      </c>
      <c r="L43" s="56" t="str">
        <f>IF(ISBLANK(VLOOKUP(T_IE060PL[[#This Row],[Ścieżka Xpath]],ALL!$C:O,COLUMN(L$2),0)),"",VLOOKUP(T_IE060PL[[#This Row],[Ścieżka Xpath]],ALL!$C:O,COLUMN(L$2),0))</f>
        <v/>
      </c>
      <c r="M43" s="56" t="str">
        <f>IF(ISBLANK(VLOOKUP(T_IE060PL[[#This Row],[Ścieżka Xpath]],ALL!$C:P,COLUMN(M$2),0)),"",VLOOKUP(T_IE060PL[[#This Row],[Ścieżka Xpath]],ALL!$C:P,COLUMN(M$2),0))</f>
        <v/>
      </c>
      <c r="N43" s="56" t="str">
        <f>IF(ISBLANK(VLOOKUP(T_IE060PL[[#This Row],[Ścieżka Xpath]],ALL!$C:Q,COLUMN(N$2),0)),"",VLOOKUP(T_IE060PL[[#This Row],[Ścieżka Xpath]],ALL!$C:Q,COLUMN(N$2),0))</f>
        <v/>
      </c>
      <c r="O43" s="56" t="str">
        <f>IF(ISBLANK(VLOOKUP(T_IE060PL[[#This Row],[Ścieżka Xpath]],ALL!$C:Q,COLUMN(O$2),0)),"",VLOOKUP(T_IE060PL[[#This Row],[Ścieżka Xpath]],ALL!$C:Q,COLUMN(O$2),0))</f>
        <v/>
      </c>
    </row>
    <row r="44" spans="1:15" ht="30">
      <c r="A44" s="9" t="s">
        <v>2321</v>
      </c>
      <c r="B44" s="12">
        <v>42</v>
      </c>
      <c r="C44" s="38" t="str">
        <f>IF(ISBLANK(VLOOKUP(T_IE060PL[[#This Row],[Ścieżka Xpath]],ALL!$C:E,COLUMN(C$2),0)),"",VLOOKUP(T_IE060PL[[#This Row],[Ścieżka Xpath]],ALL!$C:E,COLUMN(C$2),0))</f>
        <v>-</v>
      </c>
      <c r="D44" s="16" t="str">
        <f>IF(ISBLANK(VLOOKUP(T_IE060PL[[#This Row],[Ścieżka Xpath]],ALL!$C:F,COLUMN(D$2),0)),"",VLOOKUP(T_IE060PL[[#This Row],[Ścieżka Xpath]],ALL!$C:F,COLUMN(D$2),0))</f>
        <v>Liczba porządkowa służąca do określenia pozycji w danej kolekcji danych.</v>
      </c>
      <c r="E44" s="50" t="str">
        <f>IF(ISBLANK(VLOOKUP(T_IE060PL[[#This Row],[Ścieżka Xpath]],ALL!$C:G,COLUMN(E$2),0)),"",VLOOKUP(T_IE060PL[[#This Row],[Ścieżka Xpath]],ALL!$C:G,COLUMN(E$2),0))</f>
        <v>Sequence number in data group collection to which this data group belongs to.</v>
      </c>
      <c r="F44" s="41" t="str">
        <f>IF(ISBLANK(VLOOKUP(T_IE060PL[[#This Row],[Ścieżka Xpath]],ALL!$C:H,COLUMN(F$2),0)),"",VLOOKUP(T_IE060PL[[#This Row],[Ścieżka Xpath]],ALL!$C:H,COLUMN(F$2),0))</f>
        <v/>
      </c>
      <c r="G44" s="105" t="str">
        <f>IF(ISBLANK(VLOOKUP(T_IE060PL[[#This Row],[Ścieżka Xpath]],ALL!$C:I,COLUMN(G$2),0)),"",VLOOKUP(T_IE060PL[[#This Row],[Ścieżka Xpath]],ALL!$C:I,COLUMN(G$2),0))</f>
        <v>R</v>
      </c>
      <c r="H44" s="105" t="str">
        <f>IF(ISBLANK(VLOOKUP(T_IE060PL[[#This Row],[Ścieżka Xpath]],ALL!$C:J,COLUMN(H$2),0)),"",VLOOKUP(T_IE060PL[[#This Row],[Ścieżka Xpath]],ALL!$C:J,COLUMN(H$2),0))</f>
        <v>n..5</v>
      </c>
      <c r="I44" s="41" t="str">
        <f>IF(ISBLANK(VLOOKUP(T_IE060PL[[#This Row],[Ścieżka Xpath]],ALL!$C:K,COLUMN(I$2),0)),"",VLOOKUP(T_IE060PL[[#This Row],[Ścieżka Xpath]],ALL!$C:K,COLUMN(I$2),0))</f>
        <v/>
      </c>
      <c r="J44" s="105" t="str">
        <f>IF(ISBLANK(VLOOKUP(T_IE060PL[[#This Row],[Ścieżka Xpath]],ALL!$C:L,COLUMN(J$2),0)),"",VLOOKUP(T_IE060PL[[#This Row],[Ścieżka Xpath]],ALL!$C:L,COLUMN(J$2),0))</f>
        <v>R0987</v>
      </c>
      <c r="K44" s="41" t="str">
        <f>IF(ISBLANK(VLOOKUP(T_IE060PL[[#This Row],[Ścieżka Xpath]],ALL!$C:N,COLUMN(K$2),0)),"",VLOOKUP(T_IE060PL[[#This Row],[Ścieżka Xpath]],ALL!$C:N,COLUMN(K$2),0))</f>
        <v/>
      </c>
      <c r="L44" s="50" t="str">
        <f>IF(ISBLANK(VLOOKUP(T_IE060PL[[#This Row],[Ścieżka Xpath]],ALL!$C:O,COLUMN(L$2),0)),"",VLOOKUP(T_IE060PL[[#This Row],[Ścieżka Xpath]],ALL!$C:O,COLUMN(L$2),0))</f>
        <v/>
      </c>
      <c r="M44" s="50" t="str">
        <f>IF(ISBLANK(VLOOKUP(T_IE060PL[[#This Row],[Ścieżka Xpath]],ALL!$C:P,COLUMN(M$2),0)),"",VLOOKUP(T_IE060PL[[#This Row],[Ścieżka Xpath]],ALL!$C:P,COLUMN(M$2),0))</f>
        <v/>
      </c>
      <c r="N44" s="50" t="str">
        <f>IF(ISBLANK(VLOOKUP(T_IE060PL[[#This Row],[Ścieżka Xpath]],ALL!$C:Q,COLUMN(N$2),0)),"",VLOOKUP(T_IE060PL[[#This Row],[Ścieżka Xpath]],ALL!$C:Q,COLUMN(N$2),0))</f>
        <v/>
      </c>
      <c r="O44" s="50" t="str">
        <f>IF(ISBLANK(VLOOKUP(T_IE060PL[[#This Row],[Ścieżka Xpath]],ALL!$C:Q,COLUMN(O$2),0)),"",VLOOKUP(T_IE060PL[[#This Row],[Ścieżka Xpath]],ALL!$C:Q,COLUMN(O$2),0))</f>
        <v/>
      </c>
    </row>
    <row r="45" spans="1:15" ht="15">
      <c r="A45" s="9" t="s">
        <v>2322</v>
      </c>
      <c r="B45" s="12">
        <v>43</v>
      </c>
      <c r="C45" s="38" t="str">
        <f>IF(ISBLANK(VLOOKUP(T_IE060PL[[#This Row],[Ścieżka Xpath]],ALL!$C:E,COLUMN(C$2),0)),"",VLOOKUP(T_IE060PL[[#This Row],[Ścieżka Xpath]],ALL!$C:E,COLUMN(C$2),0))</f>
        <v>-</v>
      </c>
      <c r="D45" s="16" t="str">
        <f>IF(ISBLANK(VLOOKUP(T_IE060PL[[#This Row],[Ścieżka Xpath]],ALL!$C:F,COLUMN(D$2),0)),"",VLOOKUP(T_IE060PL[[#This Row],[Ścieżka Xpath]],ALL!$C:F,COLUMN(D$2),0))</f>
        <v>Rodzaj kontroli.</v>
      </c>
      <c r="E45" s="50" t="str">
        <f>IF(ISBLANK(VLOOKUP(T_IE060PL[[#This Row],[Ścieżka Xpath]],ALL!$C:G,COLUMN(E$2),0)),"",VLOOKUP(T_IE060PL[[#This Row],[Ścieżka Xpath]],ALL!$C:G,COLUMN(E$2),0))</f>
        <v>Control type.</v>
      </c>
      <c r="F45" s="41" t="str">
        <f>IF(ISBLANK(VLOOKUP(T_IE060PL[[#This Row],[Ścieżka Xpath]],ALL!$C:H,COLUMN(F$2),0)),"",VLOOKUP(T_IE060PL[[#This Row],[Ścieżka Xpath]],ALL!$C:H,COLUMN(F$2),0))</f>
        <v/>
      </c>
      <c r="G45" s="105" t="str">
        <f>IF(ISBLANK(VLOOKUP(T_IE060PL[[#This Row],[Ścieżka Xpath]],ALL!$C:I,COLUMN(G$2),0)),"",VLOOKUP(T_IE060PL[[#This Row],[Ścieżka Xpath]],ALL!$C:I,COLUMN(G$2),0))</f>
        <v>R</v>
      </c>
      <c r="H45" s="105" t="str">
        <f>IF(ISBLANK(VLOOKUP(T_IE060PL[[#This Row],[Ścieżka Xpath]],ALL!$C:J,COLUMN(H$2),0)),"",VLOOKUP(T_IE060PL[[#This Row],[Ścieżka Xpath]],ALL!$C:J,COLUMN(H$2),0))</f>
        <v>an..3</v>
      </c>
      <c r="I45" s="41" t="str">
        <f>IF(ISBLANK(VLOOKUP(T_IE060PL[[#This Row],[Ścieżka Xpath]],ALL!$C:K,COLUMN(I$2),0)),"",VLOOKUP(T_IE060PL[[#This Row],[Ścieżka Xpath]],ALL!$C:K,COLUMN(I$2),0))</f>
        <v>CL716</v>
      </c>
      <c r="J45" s="41" t="str">
        <f>IF(ISBLANK(VLOOKUP(T_IE060PL[[#This Row],[Ścieżka Xpath]],ALL!$C:L,COLUMN(J$2),0)),"",VLOOKUP(T_IE060PL[[#This Row],[Ścieżka Xpath]],ALL!$C:L,COLUMN(J$2),0))</f>
        <v/>
      </c>
      <c r="K45" s="41" t="str">
        <f>IF(ISBLANK(VLOOKUP(T_IE060PL[[#This Row],[Ścieżka Xpath]],ALL!$C:N,COLUMN(K$2),0)),"",VLOOKUP(T_IE060PL[[#This Row],[Ścieżka Xpath]],ALL!$C:N,COLUMN(K$2),0))</f>
        <v/>
      </c>
      <c r="L45" s="50" t="str">
        <f>IF(ISBLANK(VLOOKUP(T_IE060PL[[#This Row],[Ścieżka Xpath]],ALL!$C:O,COLUMN(L$2),0)),"",VLOOKUP(T_IE060PL[[#This Row],[Ścieżka Xpath]],ALL!$C:O,COLUMN(L$2),0))</f>
        <v/>
      </c>
      <c r="M45" s="50" t="str">
        <f>IF(ISBLANK(VLOOKUP(T_IE060PL[[#This Row],[Ścieżka Xpath]],ALL!$C:P,COLUMN(M$2),0)),"",VLOOKUP(T_IE060PL[[#This Row],[Ścieżka Xpath]],ALL!$C:P,COLUMN(M$2),0))</f>
        <v/>
      </c>
      <c r="N45" s="50" t="str">
        <f>IF(ISBLANK(VLOOKUP(T_IE060PL[[#This Row],[Ścieżka Xpath]],ALL!$C:Q,COLUMN(N$2),0)),"",VLOOKUP(T_IE060PL[[#This Row],[Ścieżka Xpath]],ALL!$C:Q,COLUMN(N$2),0))</f>
        <v/>
      </c>
      <c r="O45" s="50" t="str">
        <f>IF(ISBLANK(VLOOKUP(T_IE060PL[[#This Row],[Ścieżka Xpath]],ALL!$C:Q,COLUMN(O$2),0)),"",VLOOKUP(T_IE060PL[[#This Row],[Ścieżka Xpath]],ALL!$C:Q,COLUMN(O$2),0))</f>
        <v/>
      </c>
    </row>
    <row r="46" spans="1:15" ht="15">
      <c r="A46" s="9" t="s">
        <v>2323</v>
      </c>
      <c r="B46" s="12">
        <v>44</v>
      </c>
      <c r="C46" s="38" t="str">
        <f>IF(ISBLANK(VLOOKUP(T_IE060PL[[#This Row],[Ścieżka Xpath]],ALL!$C:E,COLUMN(C$2),0)),"",VLOOKUP(T_IE060PL[[#This Row],[Ścieżka Xpath]],ALL!$C:E,COLUMN(C$2),0))</f>
        <v>-</v>
      </c>
      <c r="D46" s="16" t="str">
        <f>IF(ISBLANK(VLOOKUP(T_IE060PL[[#This Row],[Ścieżka Xpath]],ALL!$C:F,COLUMN(D$2),0)),"",VLOOKUP(T_IE060PL[[#This Row],[Ścieżka Xpath]],ALL!$C:F,COLUMN(D$2),0))</f>
        <v>Szczegóły dotyczące rodzaju kontroli.</v>
      </c>
      <c r="E46" s="50" t="str">
        <f>IF(ISBLANK(VLOOKUP(T_IE060PL[[#This Row],[Ścieżka Xpath]],ALL!$C:G,COLUMN(E$2),0)),"",VLOOKUP(T_IE060PL[[#This Row],[Ścieżka Xpath]],ALL!$C:G,COLUMN(E$2),0))</f>
        <v>Control type details.</v>
      </c>
      <c r="F46" s="41" t="str">
        <f>IF(ISBLANK(VLOOKUP(T_IE060PL[[#This Row],[Ścieżka Xpath]],ALL!$C:H,COLUMN(F$2),0)),"",VLOOKUP(T_IE060PL[[#This Row],[Ścieżka Xpath]],ALL!$C:H,COLUMN(F$2),0))</f>
        <v/>
      </c>
      <c r="G46" s="105" t="str">
        <f>IF(ISBLANK(VLOOKUP(T_IE060PL[[#This Row],[Ścieżka Xpath]],ALL!$C:I,COLUMN(G$2),0)),"",VLOOKUP(T_IE060PL[[#This Row],[Ścieżka Xpath]],ALL!$C:I,COLUMN(G$2),0))</f>
        <v>D</v>
      </c>
      <c r="H46" s="105" t="str">
        <f>IF(ISBLANK(VLOOKUP(T_IE060PL[[#This Row],[Ścieżka Xpath]],ALL!$C:J,COLUMN(H$2),0)),"",VLOOKUP(T_IE060PL[[#This Row],[Ścieżka Xpath]],ALL!$C:J,COLUMN(H$2),0))</f>
        <v>an..512</v>
      </c>
      <c r="I46" s="41" t="str">
        <f>IF(ISBLANK(VLOOKUP(T_IE060PL[[#This Row],[Ścieżka Xpath]],ALL!$C:K,COLUMN(I$2),0)),"",VLOOKUP(T_IE060PL[[#This Row],[Ścieżka Xpath]],ALL!$C:K,COLUMN(I$2),0))</f>
        <v/>
      </c>
      <c r="J46" s="41" t="str">
        <f>IF(ISBLANK(VLOOKUP(T_IE060PL[[#This Row],[Ścieżka Xpath]],ALL!$C:L,COLUMN(J$2),0)),"",VLOOKUP(T_IE060PL[[#This Row],[Ścieżka Xpath]],ALL!$C:L,COLUMN(J$2),0))</f>
        <v>C0451</v>
      </c>
      <c r="K46" s="41" t="str">
        <f>IF(ISBLANK(VLOOKUP(T_IE060PL[[#This Row],[Ścieżka Xpath]],ALL!$C:N,COLUMN(K$2),0)),"",VLOOKUP(T_IE060PL[[#This Row],[Ścieżka Xpath]],ALL!$C:N,COLUMN(K$2),0))</f>
        <v>2.00</v>
      </c>
      <c r="L46" s="50" t="str">
        <f>IF(ISBLANK(VLOOKUP(T_IE060PL[[#This Row],[Ścieżka Xpath]],ALL!$C:O,COLUMN(L$2),0)),"",VLOOKUP(T_IE060PL[[#This Row],[Ścieżka Xpath]],ALL!$C:O,COLUMN(L$2),0))</f>
        <v>Korekta reguł.</v>
      </c>
      <c r="M46" s="50" t="str">
        <f>IF(ISBLANK(VLOOKUP(T_IE060PL[[#This Row],[Ścieżka Xpath]],ALL!$C:P,COLUMN(M$2),0)),"",VLOOKUP(T_IE060PL[[#This Row],[Ścieżka Xpath]],ALL!$C:P,COLUMN(M$2),0))</f>
        <v>Rules correction.</v>
      </c>
      <c r="N46" s="50" t="str">
        <f>IF(ISBLANK(VLOOKUP(T_IE060PL[[#This Row],[Ścieżka Xpath]],ALL!$C:Q,COLUMN(N$2),0)),"",VLOOKUP(T_IE060PL[[#This Row],[Ścieżka Xpath]],ALL!$C:Q,COLUMN(N$2),0))</f>
        <v/>
      </c>
      <c r="O46" s="50" t="str">
        <f>IF(ISBLANK(VLOOKUP(T_IE060PL[[#This Row],[Ścieżka Xpath]],ALL!$C:Q,COLUMN(O$2),0)),"",VLOOKUP(T_IE060PL[[#This Row],[Ścieżka Xpath]],ALL!$C:Q,COLUMN(O$2),0))</f>
        <v/>
      </c>
    </row>
    <row r="47" spans="1:15" ht="15">
      <c r="A47" s="59" t="s">
        <v>2324</v>
      </c>
      <c r="B47" s="22">
        <v>45</v>
      </c>
      <c r="C47" s="54" t="str">
        <f>IF(ISBLANK(VLOOKUP(T_IE060PL[[#This Row],[Ścieżka Xpath]],ALL!$C:E,COLUMN(C$2),0)),"",VLOOKUP(T_IE060PL[[#This Row],[Ścieżka Xpath]],ALL!$C:E,COLUMN(C$2),0))</f>
        <v>-</v>
      </c>
      <c r="D47" s="56" t="str">
        <f>IF(ISBLANK(VLOOKUP(T_IE060PL[[#This Row],[Ścieżka Xpath]],ALL!$C:F,COLUMN(D$2),0)),"",VLOOKUP(T_IE060PL[[#This Row],[Ścieżka Xpath]],ALL!$C:F,COLUMN(D$2),0))</f>
        <v>Dokumenty niezbędne do kontroli.</v>
      </c>
      <c r="E47" s="56" t="str">
        <f>IF(ISBLANK(VLOOKUP(T_IE060PL[[#This Row],[Ścieżka Xpath]],ALL!$C:G,COLUMN(E$2),0)),"",VLOOKUP(T_IE060PL[[#This Row],[Ścieżka Xpath]],ALL!$C:G,COLUMN(E$2),0))</f>
        <v>Requested documents for control.</v>
      </c>
      <c r="F47" s="55" t="str">
        <f>IF(ISBLANK(VLOOKUP(T_IE060PL[[#This Row],[Ścieżka Xpath]],ALL!$C:H,COLUMN(F$2),0)),"",VLOOKUP(T_IE060PL[[#This Row],[Ścieżka Xpath]],ALL!$C:H,COLUMN(F$2),0))</f>
        <v>0..99</v>
      </c>
      <c r="G47" s="55" t="str">
        <f>IF(ISBLANK(VLOOKUP(T_IE060PL[[#This Row],[Ścieżka Xpath]],ALL!$C:I,COLUMN(G$2),0)),"",VLOOKUP(T_IE060PL[[#This Row],[Ścieżka Xpath]],ALL!$C:I,COLUMN(G$2),0))</f>
        <v>D</v>
      </c>
      <c r="H47" s="55" t="str">
        <f>IF(ISBLANK(VLOOKUP(T_IE060PL[[#This Row],[Ścieżka Xpath]],ALL!$C:J,COLUMN(H$2),0)),"",VLOOKUP(T_IE060PL[[#This Row],[Ścieżka Xpath]],ALL!$C:J,COLUMN(H$2),0))</f>
        <v/>
      </c>
      <c r="I47" s="55" t="str">
        <f>IF(ISBLANK(VLOOKUP(T_IE060PL[[#This Row],[Ścieżka Xpath]],ALL!$C:K,COLUMN(I$2),0)),"",VLOOKUP(T_IE060PL[[#This Row],[Ścieżka Xpath]],ALL!$C:K,COLUMN(I$2),0))</f>
        <v/>
      </c>
      <c r="J47" s="55" t="str">
        <f>IF(ISBLANK(VLOOKUP(T_IE060PL[[#This Row],[Ścieżka Xpath]],ALL!$C:L,COLUMN(J$2),0)),"",VLOOKUP(T_IE060PL[[#This Row],[Ścieżka Xpath]],ALL!$C:L,COLUMN(J$2),0))</f>
        <v>C0455</v>
      </c>
      <c r="K47" s="55" t="str">
        <f>IF(ISBLANK(VLOOKUP(T_IE060PL[[#This Row],[Ścieżka Xpath]],ALL!$C:N,COLUMN(K$2),0)),"",VLOOKUP(T_IE060PL[[#This Row],[Ścieżka Xpath]],ALL!$C:N,COLUMN(K$2),0))</f>
        <v/>
      </c>
      <c r="L47" s="56" t="str">
        <f>IF(ISBLANK(VLOOKUP(T_IE060PL[[#This Row],[Ścieżka Xpath]],ALL!$C:O,COLUMN(L$2),0)),"",VLOOKUP(T_IE060PL[[#This Row],[Ścieżka Xpath]],ALL!$C:O,COLUMN(L$2),0))</f>
        <v/>
      </c>
      <c r="M47" s="56" t="str">
        <f>IF(ISBLANK(VLOOKUP(T_IE060PL[[#This Row],[Ścieżka Xpath]],ALL!$C:P,COLUMN(M$2),0)),"",VLOOKUP(T_IE060PL[[#This Row],[Ścieżka Xpath]],ALL!$C:P,COLUMN(M$2),0))</f>
        <v/>
      </c>
      <c r="N47" s="56" t="str">
        <f>IF(ISBLANK(VLOOKUP(T_IE060PL[[#This Row],[Ścieżka Xpath]],ALL!$C:Q,COLUMN(N$2),0)),"",VLOOKUP(T_IE060PL[[#This Row],[Ścieżka Xpath]],ALL!$C:Q,COLUMN(N$2),0))</f>
        <v/>
      </c>
      <c r="O47" s="56" t="str">
        <f>IF(ISBLANK(VLOOKUP(T_IE060PL[[#This Row],[Ścieżka Xpath]],ALL!$C:Q,COLUMN(O$2),0)),"",VLOOKUP(T_IE060PL[[#This Row],[Ścieżka Xpath]],ALL!$C:Q,COLUMN(O$2),0))</f>
        <v/>
      </c>
    </row>
    <row r="48" spans="1:15" ht="30">
      <c r="A48" s="9" t="s">
        <v>2325</v>
      </c>
      <c r="B48" s="12">
        <v>46</v>
      </c>
      <c r="C48" s="38" t="str">
        <f>IF(ISBLANK(VLOOKUP(T_IE060PL[[#This Row],[Ścieżka Xpath]],ALL!$C:E,COLUMN(C$2),0)),"",VLOOKUP(T_IE060PL[[#This Row],[Ścieżka Xpath]],ALL!$C:E,COLUMN(C$2),0))</f>
        <v>-</v>
      </c>
      <c r="D48" s="16" t="str">
        <f>IF(ISBLANK(VLOOKUP(T_IE060PL[[#This Row],[Ścieżka Xpath]],ALL!$C:F,COLUMN(D$2),0)),"",VLOOKUP(T_IE060PL[[#This Row],[Ścieżka Xpath]],ALL!$C:F,COLUMN(D$2),0))</f>
        <v>Liczba porządkowa służąca do określenia pozycji w danej kolekcji danych.</v>
      </c>
      <c r="E48" s="50" t="str">
        <f>IF(ISBLANK(VLOOKUP(T_IE060PL[[#This Row],[Ścieżka Xpath]],ALL!$C:G,COLUMN(E$2),0)),"",VLOOKUP(T_IE060PL[[#This Row],[Ścieżka Xpath]],ALL!$C:G,COLUMN(E$2),0))</f>
        <v>Sequence number in data group collection to which this data group belongs to.</v>
      </c>
      <c r="F48" s="41" t="str">
        <f>IF(ISBLANK(VLOOKUP(T_IE060PL[[#This Row],[Ścieżka Xpath]],ALL!$C:H,COLUMN(F$2),0)),"",VLOOKUP(T_IE060PL[[#This Row],[Ścieżka Xpath]],ALL!$C:H,COLUMN(F$2),0))</f>
        <v/>
      </c>
      <c r="G48" s="105" t="str">
        <f>IF(ISBLANK(VLOOKUP(T_IE060PL[[#This Row],[Ścieżka Xpath]],ALL!$C:I,COLUMN(G$2),0)),"",VLOOKUP(T_IE060PL[[#This Row],[Ścieżka Xpath]],ALL!$C:I,COLUMN(G$2),0))</f>
        <v>R</v>
      </c>
      <c r="H48" s="105" t="str">
        <f>IF(ISBLANK(VLOOKUP(T_IE060PL[[#This Row],[Ścieżka Xpath]],ALL!$C:J,COLUMN(H$2),0)),"",VLOOKUP(T_IE060PL[[#This Row],[Ścieżka Xpath]],ALL!$C:J,COLUMN(H$2),0))</f>
        <v>n..5</v>
      </c>
      <c r="I48" s="41" t="str">
        <f>IF(ISBLANK(VLOOKUP(T_IE060PL[[#This Row],[Ścieżka Xpath]],ALL!$C:K,COLUMN(I$2),0)),"",VLOOKUP(T_IE060PL[[#This Row],[Ścieżka Xpath]],ALL!$C:K,COLUMN(I$2),0))</f>
        <v/>
      </c>
      <c r="J48" s="41" t="str">
        <f>IF(ISBLANK(VLOOKUP(T_IE060PL[[#This Row],[Ścieżka Xpath]],ALL!$C:L,COLUMN(J$2),0)),"",VLOOKUP(T_IE060PL[[#This Row],[Ścieżka Xpath]],ALL!$C:L,COLUMN(J$2),0))</f>
        <v>R0987</v>
      </c>
      <c r="K48" s="41" t="str">
        <f>IF(ISBLANK(VLOOKUP(T_IE060PL[[#This Row],[Ścieżka Xpath]],ALL!$C:N,COLUMN(K$2),0)),"",VLOOKUP(T_IE060PL[[#This Row],[Ścieżka Xpath]],ALL!$C:N,COLUMN(K$2),0))</f>
        <v/>
      </c>
      <c r="L48" s="50" t="str">
        <f>IF(ISBLANK(VLOOKUP(T_IE060PL[[#This Row],[Ścieżka Xpath]],ALL!$C:O,COLUMN(L$2),0)),"",VLOOKUP(T_IE060PL[[#This Row],[Ścieżka Xpath]],ALL!$C:O,COLUMN(L$2),0))</f>
        <v/>
      </c>
      <c r="M48" s="50" t="str">
        <f>IF(ISBLANK(VLOOKUP(T_IE060PL[[#This Row],[Ścieżka Xpath]],ALL!$C:P,COLUMN(M$2),0)),"",VLOOKUP(T_IE060PL[[#This Row],[Ścieżka Xpath]],ALL!$C:P,COLUMN(M$2),0))</f>
        <v/>
      </c>
      <c r="N48" s="50" t="str">
        <f>IF(ISBLANK(VLOOKUP(T_IE060PL[[#This Row],[Ścieżka Xpath]],ALL!$C:Q,COLUMN(N$2),0)),"",VLOOKUP(T_IE060PL[[#This Row],[Ścieżka Xpath]],ALL!$C:Q,COLUMN(N$2),0))</f>
        <v/>
      </c>
      <c r="O48" s="50" t="str">
        <f>IF(ISBLANK(VLOOKUP(T_IE060PL[[#This Row],[Ścieżka Xpath]],ALL!$C:Q,COLUMN(O$2),0)),"",VLOOKUP(T_IE060PL[[#This Row],[Ścieżka Xpath]],ALL!$C:Q,COLUMN(O$2),0))</f>
        <v/>
      </c>
    </row>
    <row r="49" spans="1:15" ht="15">
      <c r="A49" s="9" t="s">
        <v>2326</v>
      </c>
      <c r="B49" s="12">
        <v>47</v>
      </c>
      <c r="C49" s="38" t="str">
        <f>IF(ISBLANK(VLOOKUP(T_IE060PL[[#This Row],[Ścieżka Xpath]],ALL!$C:E,COLUMN(C$2),0)),"",VLOOKUP(T_IE060PL[[#This Row],[Ścieżka Xpath]],ALL!$C:E,COLUMN(C$2),0))</f>
        <v>-</v>
      </c>
      <c r="D49" s="16" t="str">
        <f>IF(ISBLANK(VLOOKUP(T_IE060PL[[#This Row],[Ścieżka Xpath]],ALL!$C:F,COLUMN(D$2),0)),"",VLOOKUP(T_IE060PL[[#This Row],[Ścieżka Xpath]],ALL!$C:F,COLUMN(D$2),0))</f>
        <v>Typ dokumentu wymaganego do kontroli.</v>
      </c>
      <c r="E49" s="50" t="str">
        <f>IF(ISBLANK(VLOOKUP(T_IE060PL[[#This Row],[Ścieżka Xpath]],ALL!$C:G,COLUMN(E$2),0)),"",VLOOKUP(T_IE060PL[[#This Row],[Ścieżka Xpath]],ALL!$C:G,COLUMN(E$2),0))</f>
        <v>Type of documents requested for control.</v>
      </c>
      <c r="F49" s="41" t="str">
        <f>IF(ISBLANK(VLOOKUP(T_IE060PL[[#This Row],[Ścieżka Xpath]],ALL!$C:H,COLUMN(F$2),0)),"",VLOOKUP(T_IE060PL[[#This Row],[Ścieżka Xpath]],ALL!$C:H,COLUMN(F$2),0))</f>
        <v/>
      </c>
      <c r="G49" s="105" t="str">
        <f>IF(ISBLANK(VLOOKUP(T_IE060PL[[#This Row],[Ścieżka Xpath]],ALL!$C:I,COLUMN(G$2),0)),"",VLOOKUP(T_IE060PL[[#This Row],[Ścieżka Xpath]],ALL!$C:I,COLUMN(G$2),0))</f>
        <v>R</v>
      </c>
      <c r="H49" s="105" t="str">
        <f>IF(ISBLANK(VLOOKUP(T_IE060PL[[#This Row],[Ścieżka Xpath]],ALL!$C:J,COLUMN(H$2),0)),"",VLOOKUP(T_IE060PL[[#This Row],[Ścieżka Xpath]],ALL!$C:J,COLUMN(H$2),0))</f>
        <v>an4</v>
      </c>
      <c r="I49" s="41" t="str">
        <f>IF(ISBLANK(VLOOKUP(T_IE060PL[[#This Row],[Ścieżka Xpath]],ALL!$C:K,COLUMN(I$2),0)),"",VLOOKUP(T_IE060PL[[#This Row],[Ścieżka Xpath]],ALL!$C:K,COLUMN(I$2),0))</f>
        <v>CL215</v>
      </c>
      <c r="J49" s="41" t="str">
        <f>IF(ISBLANK(VLOOKUP(T_IE060PL[[#This Row],[Ścieżka Xpath]],ALL!$C:L,COLUMN(J$2),0)),"",VLOOKUP(T_IE060PL[[#This Row],[Ścieżka Xpath]],ALL!$C:L,COLUMN(J$2),0))</f>
        <v/>
      </c>
      <c r="K49" s="41" t="str">
        <f>IF(ISBLANK(VLOOKUP(T_IE060PL[[#This Row],[Ścieżka Xpath]],ALL!$C:N,COLUMN(K$2),0)),"",VLOOKUP(T_IE060PL[[#This Row],[Ścieżka Xpath]],ALL!$C:N,COLUMN(K$2),0))</f>
        <v/>
      </c>
      <c r="L49" s="50" t="str">
        <f>IF(ISBLANK(VLOOKUP(T_IE060PL[[#This Row],[Ścieżka Xpath]],ALL!$C:O,COLUMN(L$2),0)),"",VLOOKUP(T_IE060PL[[#This Row],[Ścieżka Xpath]],ALL!$C:O,COLUMN(L$2),0))</f>
        <v/>
      </c>
      <c r="M49" s="50" t="str">
        <f>IF(ISBLANK(VLOOKUP(T_IE060PL[[#This Row],[Ścieżka Xpath]],ALL!$C:P,COLUMN(M$2),0)),"",VLOOKUP(T_IE060PL[[#This Row],[Ścieżka Xpath]],ALL!$C:P,COLUMN(M$2),0))</f>
        <v/>
      </c>
      <c r="N49" s="50" t="str">
        <f>IF(ISBLANK(VLOOKUP(T_IE060PL[[#This Row],[Ścieżka Xpath]],ALL!$C:Q,COLUMN(N$2),0)),"",VLOOKUP(T_IE060PL[[#This Row],[Ścieżka Xpath]],ALL!$C:Q,COLUMN(N$2),0))</f>
        <v/>
      </c>
      <c r="O49" s="50" t="str">
        <f>IF(ISBLANK(VLOOKUP(T_IE060PL[[#This Row],[Ścieżka Xpath]],ALL!$C:Q,COLUMN(O$2),0)),"",VLOOKUP(T_IE060PL[[#This Row],[Ścieżka Xpath]],ALL!$C:Q,COLUMN(O$2),0))</f>
        <v/>
      </c>
    </row>
    <row r="50" spans="1:15" ht="15">
      <c r="A50" s="9" t="s">
        <v>2327</v>
      </c>
      <c r="B50" s="12">
        <v>48</v>
      </c>
      <c r="C50" s="38" t="str">
        <f>IF(ISBLANK(VLOOKUP(T_IE060PL[[#This Row],[Ścieżka Xpath]],ALL!$C:E,COLUMN(C$2),0)),"",VLOOKUP(T_IE060PL[[#This Row],[Ścieżka Xpath]],ALL!$C:E,COLUMN(C$2),0))</f>
        <v>-</v>
      </c>
      <c r="D50" s="16" t="str">
        <f>IF(ISBLANK(VLOOKUP(T_IE060PL[[#This Row],[Ścieżka Xpath]],ALL!$C:F,COLUMN(D$2),0)),"",VLOOKUP(T_IE060PL[[#This Row],[Ścieżka Xpath]],ALL!$C:F,COLUMN(D$2),0))</f>
        <v>Szczegóły dot. dokumentów wymaganych do kontroli.</v>
      </c>
      <c r="E50" s="50" t="str">
        <f>IF(ISBLANK(VLOOKUP(T_IE060PL[[#This Row],[Ścieżka Xpath]],ALL!$C:G,COLUMN(E$2),0)),"",VLOOKUP(T_IE060PL[[#This Row],[Ścieżka Xpath]],ALL!$C:G,COLUMN(E$2),0))</f>
        <v>Documents requested for control.</v>
      </c>
      <c r="F50" s="41" t="str">
        <f>IF(ISBLANK(VLOOKUP(T_IE060PL[[#This Row],[Ścieżka Xpath]],ALL!$C:H,COLUMN(F$2),0)),"",VLOOKUP(T_IE060PL[[#This Row],[Ścieżka Xpath]],ALL!$C:H,COLUMN(F$2),0))</f>
        <v/>
      </c>
      <c r="G50" s="105" t="str">
        <f>IF(ISBLANK(VLOOKUP(T_IE060PL[[#This Row],[Ścieżka Xpath]],ALL!$C:I,COLUMN(G$2),0)),"",VLOOKUP(T_IE060PL[[#This Row],[Ścieżka Xpath]],ALL!$C:I,COLUMN(G$2),0))</f>
        <v>O</v>
      </c>
      <c r="H50" s="105" t="str">
        <f>IF(ISBLANK(VLOOKUP(T_IE060PL[[#This Row],[Ścieżka Xpath]],ALL!$C:J,COLUMN(H$2),0)),"",VLOOKUP(T_IE060PL[[#This Row],[Ścieżka Xpath]],ALL!$C:J,COLUMN(H$2),0))</f>
        <v>an..512</v>
      </c>
      <c r="I50" s="41" t="str">
        <f>IF(ISBLANK(VLOOKUP(T_IE060PL[[#This Row],[Ścieżka Xpath]],ALL!$C:K,COLUMN(I$2),0)),"",VLOOKUP(T_IE060PL[[#This Row],[Ścieżka Xpath]],ALL!$C:K,COLUMN(I$2),0))</f>
        <v/>
      </c>
      <c r="J50" s="41" t="str">
        <f>IF(ISBLANK(VLOOKUP(T_IE060PL[[#This Row],[Ścieżka Xpath]],ALL!$C:L,COLUMN(J$2),0)),"",VLOOKUP(T_IE060PL[[#This Row],[Ścieżka Xpath]],ALL!$C:L,COLUMN(J$2),0))</f>
        <v/>
      </c>
      <c r="K50" s="41" t="str">
        <f>IF(ISBLANK(VLOOKUP(T_IE060PL[[#This Row],[Ścieżka Xpath]],ALL!$C:N,COLUMN(K$2),0)),"",VLOOKUP(T_IE060PL[[#This Row],[Ścieżka Xpath]],ALL!$C:N,COLUMN(K$2),0))</f>
        <v/>
      </c>
      <c r="L50" s="50" t="str">
        <f>IF(ISBLANK(VLOOKUP(T_IE060PL[[#This Row],[Ścieżka Xpath]],ALL!$C:O,COLUMN(L$2),0)),"",VLOOKUP(T_IE060PL[[#This Row],[Ścieżka Xpath]],ALL!$C:O,COLUMN(L$2),0))</f>
        <v/>
      </c>
      <c r="M50" s="50" t="str">
        <f>IF(ISBLANK(VLOOKUP(T_IE060PL[[#This Row],[Ścieżka Xpath]],ALL!$C:P,COLUMN(M$2),0)),"",VLOOKUP(T_IE060PL[[#This Row],[Ścieżka Xpath]],ALL!$C:P,COLUMN(M$2),0))</f>
        <v/>
      </c>
      <c r="N50" s="50" t="str">
        <f>IF(ISBLANK(VLOOKUP(T_IE060PL[[#This Row],[Ścieżka Xpath]],ALL!$C:Q,COLUMN(N$2),0)),"",VLOOKUP(T_IE060PL[[#This Row],[Ścieżka Xpath]],ALL!$C:Q,COLUMN(N$2),0))</f>
        <v/>
      </c>
      <c r="O50" s="50" t="str">
        <f>IF(ISBLANK(VLOOKUP(T_IE060PL[[#This Row],[Ścieżka Xpath]],ALL!$C:Q,COLUMN(O$2),0)),"",VLOOKUP(T_IE060PL[[#This Row],[Ścieżka Xpath]],ALL!$C:Q,COLUMN(O$2),0))</f>
        <v/>
      </c>
    </row>
    <row r="51" spans="1:15" ht="30">
      <c r="A51" s="59" t="s">
        <v>2328</v>
      </c>
      <c r="B51" s="22">
        <v>49</v>
      </c>
      <c r="C51" s="54" t="str">
        <f>IF(ISBLANK(VLOOKUP(T_IE060PL[[#This Row],[Ścieżka Xpath]],ALL!$C:E,COLUMN(C$2),0)),"",VLOOKUP(T_IE060PL[[#This Row],[Ścieżka Xpath]],ALL!$C:E,COLUMN(C$2),0))</f>
        <v>-</v>
      </c>
      <c r="D51" s="56" t="str">
        <f>IF(ISBLANK(VLOOKUP(T_IE060PL[[#This Row],[Ścieżka Xpath]],ALL!$C:F,COLUMN(D$2),0)),"",VLOOKUP(T_IE060PL[[#This Row],[Ścieżka Xpath]],ALL!$C:F,COLUMN(D$2),0))</f>
        <v>Szczegóły kontroli.</v>
      </c>
      <c r="E51" s="56" t="str">
        <f>IF(ISBLANK(VLOOKUP(T_IE060PL[[#This Row],[Ścieżka Xpath]],ALL!$C:G,COLUMN(E$2),0)),"",VLOOKUP(T_IE060PL[[#This Row],[Ścieżka Xpath]],ALL!$C:G,COLUMN(E$2),0))</f>
        <v>Details of control.</v>
      </c>
      <c r="F51" s="55" t="str">
        <f>IF(ISBLANK(VLOOKUP(T_IE060PL[[#This Row],[Ścieżka Xpath]],ALL!$C:H,COLUMN(F$2),0)),"",VLOOKUP(T_IE060PL[[#This Row],[Ścieżka Xpath]],ALL!$C:H,COLUMN(F$2),0))</f>
        <v>0..9999</v>
      </c>
      <c r="G51" s="55" t="str">
        <f>IF(ISBLANK(VLOOKUP(T_IE060PL[[#This Row],[Ścieżka Xpath]],ALL!$C:I,COLUMN(G$2),0)),"",VLOOKUP(T_IE060PL[[#This Row],[Ścieżka Xpath]],ALL!$C:I,COLUMN(G$2),0))</f>
        <v>D</v>
      </c>
      <c r="H51" s="55" t="str">
        <f>IF(ISBLANK(VLOOKUP(T_IE060PL[[#This Row],[Ścieżka Xpath]],ALL!$C:J,COLUMN(H$2),0)),"",VLOOKUP(T_IE060PL[[#This Row],[Ścieżka Xpath]],ALL!$C:J,COLUMN(H$2),0))</f>
        <v/>
      </c>
      <c r="I51" s="55" t="str">
        <f>IF(ISBLANK(VLOOKUP(T_IE060PL[[#This Row],[Ścieżka Xpath]],ALL!$C:K,COLUMN(I$2),0)),"",VLOOKUP(T_IE060PL[[#This Row],[Ścieżka Xpath]],ALL!$C:K,COLUMN(I$2),0))</f>
        <v/>
      </c>
      <c r="J51" s="55" t="str">
        <f>IF(ISBLANK(VLOOKUP(T_IE060PL[[#This Row],[Ścieżka Xpath]],ALL!$C:L,COLUMN(J$2),0)),"",VLOOKUP(T_IE060PL[[#This Row],[Ścieżka Xpath]],ALL!$C:L,COLUMN(J$2),0))</f>
        <v>C0122; G0080</v>
      </c>
      <c r="K51" s="55" t="str">
        <f>IF(ISBLANK(VLOOKUP(T_IE060PL[[#This Row],[Ścieżka Xpath]],ALL!$C:N,COLUMN(K$2),0)),"",VLOOKUP(T_IE060PL[[#This Row],[Ścieżka Xpath]],ALL!$C:N,COLUMN(K$2),0))</f>
        <v/>
      </c>
      <c r="L51" s="56" t="str">
        <f>IF(ISBLANK(VLOOKUP(T_IE060PL[[#This Row],[Ścieżka Xpath]],ALL!$C:O,COLUMN(L$2),0)),"",VLOOKUP(T_IE060PL[[#This Row],[Ścieżka Xpath]],ALL!$C:O,COLUMN(L$2),0))</f>
        <v/>
      </c>
      <c r="M51" s="56" t="str">
        <f>IF(ISBLANK(VLOOKUP(T_IE060PL[[#This Row],[Ścieżka Xpath]],ALL!$C:P,COLUMN(M$2),0)),"",VLOOKUP(T_IE060PL[[#This Row],[Ścieżka Xpath]],ALL!$C:P,COLUMN(M$2),0))</f>
        <v/>
      </c>
      <c r="N51" s="56" t="str">
        <f>IF(ISBLANK(VLOOKUP(T_IE060PL[[#This Row],[Ścieżka Xpath]],ALL!$C:Q,COLUMN(N$2),0)),"",VLOOKUP(T_IE060PL[[#This Row],[Ścieżka Xpath]],ALL!$C:Q,COLUMN(N$2),0))</f>
        <v>Nowy element w Fazie 6.</v>
      </c>
      <c r="O51" s="56" t="str">
        <f>IF(ISBLANK(VLOOKUP(T_IE060PL[[#This Row],[Ścieżka Xpath]],ALL!$C:Q,COLUMN(O$2),0)),"",VLOOKUP(T_IE060PL[[#This Row],[Ścieżka Xpath]],ALL!$C:Q,COLUMN(O$2),0))</f>
        <v>P6 new element.</v>
      </c>
    </row>
    <row r="52" spans="1:15" ht="30">
      <c r="A52" s="9" t="s">
        <v>2329</v>
      </c>
      <c r="B52" s="12">
        <v>50</v>
      </c>
      <c r="C52" s="38" t="str">
        <f>IF(ISBLANK(VLOOKUP(T_IE060PL[[#This Row],[Ścieżka Xpath]],ALL!$C:E,COLUMN(C$2),0)),"",VLOOKUP(T_IE060PL[[#This Row],[Ścieżka Xpath]],ALL!$C:E,COLUMN(C$2),0))</f>
        <v>-</v>
      </c>
      <c r="D52" s="16" t="str">
        <f>IF(ISBLANK(VLOOKUP(T_IE060PL[[#This Row],[Ścieżka Xpath]],ALL!$C:F,COLUMN(D$2),0)),"",VLOOKUP(T_IE060PL[[#This Row],[Ścieżka Xpath]],ALL!$C:F,COLUMN(D$2),0))</f>
        <v>Liczba porządkowa służąca do określenia pozycji w danej kolekcji danych.</v>
      </c>
      <c r="E52" s="50" t="str">
        <f>IF(ISBLANK(VLOOKUP(T_IE060PL[[#This Row],[Ścieżka Xpath]],ALL!$C:G,COLUMN(E$2),0)),"",VLOOKUP(T_IE060PL[[#This Row],[Ścieżka Xpath]],ALL!$C:G,COLUMN(E$2),0))</f>
        <v>Sequence number in data group collection to which this data group belongs to.</v>
      </c>
      <c r="F52" s="41" t="str">
        <f>IF(ISBLANK(VLOOKUP(T_IE060PL[[#This Row],[Ścieżka Xpath]],ALL!$C:H,COLUMN(F$2),0)),"",VLOOKUP(T_IE060PL[[#This Row],[Ścieżka Xpath]],ALL!$C:H,COLUMN(F$2),0))</f>
        <v/>
      </c>
      <c r="G52" s="105" t="str">
        <f>IF(ISBLANK(VLOOKUP(T_IE060PL[[#This Row],[Ścieżka Xpath]],ALL!$C:I,COLUMN(G$2),0)),"",VLOOKUP(T_IE060PL[[#This Row],[Ścieżka Xpath]],ALL!$C:I,COLUMN(G$2),0))</f>
        <v>R</v>
      </c>
      <c r="H52" s="105" t="str">
        <f>IF(ISBLANK(VLOOKUP(T_IE060PL[[#This Row],[Ścieżka Xpath]],ALL!$C:J,COLUMN(H$2),0)),"",VLOOKUP(T_IE060PL[[#This Row],[Ścieżka Xpath]],ALL!$C:J,COLUMN(H$2),0))</f>
        <v>n..5</v>
      </c>
      <c r="I52" s="41" t="str">
        <f>IF(ISBLANK(VLOOKUP(T_IE060PL[[#This Row],[Ścieżka Xpath]],ALL!$C:K,COLUMN(I$2),0)),"",VLOOKUP(T_IE060PL[[#This Row],[Ścieżka Xpath]],ALL!$C:K,COLUMN(I$2),0))</f>
        <v/>
      </c>
      <c r="J52" s="41" t="str">
        <f>IF(ISBLANK(VLOOKUP(T_IE060PL[[#This Row],[Ścieżka Xpath]],ALL!$C:L,COLUMN(J$2),0)),"",VLOOKUP(T_IE060PL[[#This Row],[Ścieżka Xpath]],ALL!$C:L,COLUMN(J$2),0))</f>
        <v>R0987</v>
      </c>
      <c r="K52" s="41" t="str">
        <f>IF(ISBLANK(VLOOKUP(T_IE060PL[[#This Row],[Ścieżka Xpath]],ALL!$C:N,COLUMN(K$2),0)),"",VLOOKUP(T_IE060PL[[#This Row],[Ścieżka Xpath]],ALL!$C:N,COLUMN(K$2),0))</f>
        <v/>
      </c>
      <c r="L52" s="50" t="str">
        <f>IF(ISBLANK(VLOOKUP(T_IE060PL[[#This Row],[Ścieżka Xpath]],ALL!$C:O,COLUMN(L$2),0)),"",VLOOKUP(T_IE060PL[[#This Row],[Ścieżka Xpath]],ALL!$C:O,COLUMN(L$2),0))</f>
        <v/>
      </c>
      <c r="M52" s="50" t="str">
        <f>IF(ISBLANK(VLOOKUP(T_IE060PL[[#This Row],[Ścieżka Xpath]],ALL!$C:P,COLUMN(M$2),0)),"",VLOOKUP(T_IE060PL[[#This Row],[Ścieżka Xpath]],ALL!$C:P,COLUMN(M$2),0))</f>
        <v/>
      </c>
      <c r="N52" s="50" t="str">
        <f>IF(ISBLANK(VLOOKUP(T_IE060PL[[#This Row],[Ścieżka Xpath]],ALL!$C:Q,COLUMN(N$2),0)),"",VLOOKUP(T_IE060PL[[#This Row],[Ścieżka Xpath]],ALL!$C:Q,COLUMN(N$2),0))</f>
        <v>Nowy element w Fazie 6.</v>
      </c>
      <c r="O52" s="50" t="str">
        <f>IF(ISBLANK(VLOOKUP(T_IE060PL[[#This Row],[Ścieżka Xpath]],ALL!$C:Q,COLUMN(O$2),0)),"",VLOOKUP(T_IE060PL[[#This Row],[Ścieżka Xpath]],ALL!$C:Q,COLUMN(O$2),0))</f>
        <v>P6 new element.</v>
      </c>
    </row>
    <row r="53" spans="1:15" ht="15">
      <c r="A53" s="59" t="s">
        <v>2330</v>
      </c>
      <c r="B53" s="22">
        <v>51</v>
      </c>
      <c r="C53" s="54" t="str">
        <f>IF(ISBLANK(VLOOKUP(T_IE060PL[[#This Row],[Ścieżka Xpath]],ALL!$C:E,COLUMN(C$2),0)),"",VLOOKUP(T_IE060PL[[#This Row],[Ścieżka Xpath]],ALL!$C:E,COLUMN(C$2),0))</f>
        <v>-</v>
      </c>
      <c r="D53" s="56" t="str">
        <f>IF(ISBLANK(VLOOKUP(T_IE060PL[[#This Row],[Ścieżka Xpath]],ALL!$C:F,COLUMN(D$2),0)),"",VLOOKUP(T_IE060PL[[#This Row],[Ścieżka Xpath]],ALL!$C:F,COLUMN(D$2),0))</f>
        <v>Miejsce kontroli.</v>
      </c>
      <c r="E53" s="56" t="str">
        <f>IF(ISBLANK(VLOOKUP(T_IE060PL[[#This Row],[Ścieżka Xpath]],ALL!$C:G,COLUMN(E$2),0)),"",VLOOKUP(T_IE060PL[[#This Row],[Ścieżka Xpath]],ALL!$C:G,COLUMN(E$2),0))</f>
        <v>Place of control details.</v>
      </c>
      <c r="F53" s="55">
        <f>IF(ISBLANK(VLOOKUP(T_IE060PL[[#This Row],[Ścieżka Xpath]],ALL!$C:H,COLUMN(F$2),0)),"",VLOOKUP(T_IE060PL[[#This Row],[Ścieżka Xpath]],ALL!$C:H,COLUMN(F$2),0))</f>
        <v>1</v>
      </c>
      <c r="G53" s="55" t="str">
        <f>IF(ISBLANK(VLOOKUP(T_IE060PL[[#This Row],[Ścieżka Xpath]],ALL!$C:I,COLUMN(G$2),0)),"",VLOOKUP(T_IE060PL[[#This Row],[Ścieżka Xpath]],ALL!$C:I,COLUMN(G$2),0))</f>
        <v>R</v>
      </c>
      <c r="H53" s="55" t="str">
        <f>IF(ISBLANK(VLOOKUP(T_IE060PL[[#This Row],[Ścieżka Xpath]],ALL!$C:J,COLUMN(H$2),0)),"",VLOOKUP(T_IE060PL[[#This Row],[Ścieżka Xpath]],ALL!$C:J,COLUMN(H$2),0))</f>
        <v/>
      </c>
      <c r="I53" s="55" t="str">
        <f>IF(ISBLANK(VLOOKUP(T_IE060PL[[#This Row],[Ścieżka Xpath]],ALL!$C:K,COLUMN(I$2),0)),"",VLOOKUP(T_IE060PL[[#This Row],[Ścieżka Xpath]],ALL!$C:K,COLUMN(I$2),0))</f>
        <v/>
      </c>
      <c r="J53" s="55" t="str">
        <f>IF(ISBLANK(VLOOKUP(T_IE060PL[[#This Row],[Ścieżka Xpath]],ALL!$C:L,COLUMN(J$2),0)),"",VLOOKUP(T_IE060PL[[#This Row],[Ścieżka Xpath]],ALL!$C:L,COLUMN(J$2),0))</f>
        <v/>
      </c>
      <c r="K53" s="55" t="str">
        <f>IF(ISBLANK(VLOOKUP(T_IE060PL[[#This Row],[Ścieżka Xpath]],ALL!$C:N,COLUMN(K$2),0)),"",VLOOKUP(T_IE060PL[[#This Row],[Ścieżka Xpath]],ALL!$C:N,COLUMN(K$2),0))</f>
        <v/>
      </c>
      <c r="L53" s="56" t="str">
        <f>IF(ISBLANK(VLOOKUP(T_IE060PL[[#This Row],[Ścieżka Xpath]],ALL!$C:O,COLUMN(L$2),0)),"",VLOOKUP(T_IE060PL[[#This Row],[Ścieżka Xpath]],ALL!$C:O,COLUMN(L$2),0))</f>
        <v/>
      </c>
      <c r="M53" s="56" t="str">
        <f>IF(ISBLANK(VLOOKUP(T_IE060PL[[#This Row],[Ścieżka Xpath]],ALL!$C:P,COLUMN(M$2),0)),"",VLOOKUP(T_IE060PL[[#This Row],[Ścieżka Xpath]],ALL!$C:P,COLUMN(M$2),0))</f>
        <v/>
      </c>
      <c r="N53" s="56" t="str">
        <f>IF(ISBLANK(VLOOKUP(T_IE060PL[[#This Row],[Ścieżka Xpath]],ALL!$C:Q,COLUMN(N$2),0)),"",VLOOKUP(T_IE060PL[[#This Row],[Ścieżka Xpath]],ALL!$C:Q,COLUMN(N$2),0))</f>
        <v>Nowy element w Fazie 6.</v>
      </c>
      <c r="O53" s="56" t="str">
        <f>IF(ISBLANK(VLOOKUP(T_IE060PL[[#This Row],[Ścieżka Xpath]],ALL!$C:Q,COLUMN(O$2),0)),"",VLOOKUP(T_IE060PL[[#This Row],[Ścieżka Xpath]],ALL!$C:Q,COLUMN(O$2),0))</f>
        <v>P6 new element.</v>
      </c>
    </row>
    <row r="54" spans="1:15" ht="15">
      <c r="A54" s="9" t="s">
        <v>2331</v>
      </c>
      <c r="B54" s="12">
        <v>52</v>
      </c>
      <c r="C54" s="38" t="str">
        <f>IF(ISBLANK(VLOOKUP(T_IE060PL[[#This Row],[Ścieżka Xpath]],ALL!$C:E,COLUMN(C$2),0)),"",VLOOKUP(T_IE060PL[[#This Row],[Ścieżka Xpath]],ALL!$C:E,COLUMN(C$2),0))</f>
        <v>-</v>
      </c>
      <c r="D54" s="16" t="str">
        <f>IF(ISBLANK(VLOOKUP(T_IE060PL[[#This Row],[Ścieżka Xpath]],ALL!$C:F,COLUMN(D$2),0)),"",VLOOKUP(T_IE060PL[[#This Row],[Ścieżka Xpath]],ALL!$C:F,COLUMN(D$2),0))</f>
        <v>Kod miejsca kontroli.</v>
      </c>
      <c r="E54" s="50" t="str">
        <f>IF(ISBLANK(VLOOKUP(T_IE060PL[[#This Row],[Ścieżka Xpath]],ALL!$C:G,COLUMN(E$2),0)),"",VLOOKUP(T_IE060PL[[#This Row],[Ścieżka Xpath]],ALL!$C:G,COLUMN(E$2),0))</f>
        <v>Place of control identification.</v>
      </c>
      <c r="F54" s="41" t="str">
        <f>IF(ISBLANK(VLOOKUP(T_IE060PL[[#This Row],[Ścieżka Xpath]],ALL!$C:H,COLUMN(F$2),0)),"",VLOOKUP(T_IE060PL[[#This Row],[Ścieżka Xpath]],ALL!$C:H,COLUMN(F$2),0))</f>
        <v/>
      </c>
      <c r="G54" s="105" t="str">
        <f>IF(ISBLANK(VLOOKUP(T_IE060PL[[#This Row],[Ścieżka Xpath]],ALL!$C:I,COLUMN(G$2),0)),"",VLOOKUP(T_IE060PL[[#This Row],[Ścieżka Xpath]],ALL!$C:I,COLUMN(G$2),0))</f>
        <v>D</v>
      </c>
      <c r="H54" s="105" t="str">
        <f>IF(ISBLANK(VLOOKUP(T_IE060PL[[#This Row],[Ścieżka Xpath]],ALL!$C:J,COLUMN(H$2),0)),"",VLOOKUP(T_IE060PL[[#This Row],[Ścieżka Xpath]],ALL!$C:J,COLUMN(H$2),0))</f>
        <v>an..17</v>
      </c>
      <c r="I54" s="41" t="str">
        <f>IF(ISBLANK(VLOOKUP(T_IE060PL[[#This Row],[Ścieżka Xpath]],ALL!$C:K,COLUMN(I$2),0)),"",VLOOKUP(T_IE060PL[[#This Row],[Ścieżka Xpath]],ALL!$C:K,COLUMN(I$2),0))</f>
        <v/>
      </c>
      <c r="J54" s="41" t="str">
        <f>IF(ISBLANK(VLOOKUP(T_IE060PL[[#This Row],[Ścieżka Xpath]],ALL!$C:L,COLUMN(J$2),0)),"",VLOOKUP(T_IE060PL[[#This Row],[Ścieżka Xpath]],ALL!$C:L,COLUMN(J$2),0))</f>
        <v>C0139</v>
      </c>
      <c r="K54" s="41" t="str">
        <f>IF(ISBLANK(VLOOKUP(T_IE060PL[[#This Row],[Ścieżka Xpath]],ALL!$C:N,COLUMN(K$2),0)),"",VLOOKUP(T_IE060PL[[#This Row],[Ścieżka Xpath]],ALL!$C:N,COLUMN(K$2),0))</f>
        <v/>
      </c>
      <c r="L54" s="50" t="str">
        <f>IF(ISBLANK(VLOOKUP(T_IE060PL[[#This Row],[Ścieżka Xpath]],ALL!$C:O,COLUMN(L$2),0)),"",VLOOKUP(T_IE060PL[[#This Row],[Ścieżka Xpath]],ALL!$C:O,COLUMN(L$2),0))</f>
        <v/>
      </c>
      <c r="M54" s="50" t="str">
        <f>IF(ISBLANK(VLOOKUP(T_IE060PL[[#This Row],[Ścieżka Xpath]],ALL!$C:P,COLUMN(M$2),0)),"",VLOOKUP(T_IE060PL[[#This Row],[Ścieżka Xpath]],ALL!$C:P,COLUMN(M$2),0))</f>
        <v/>
      </c>
      <c r="N54" s="50" t="str">
        <f>IF(ISBLANK(VLOOKUP(T_IE060PL[[#This Row],[Ścieżka Xpath]],ALL!$C:Q,COLUMN(N$2),0)),"",VLOOKUP(T_IE060PL[[#This Row],[Ścieżka Xpath]],ALL!$C:Q,COLUMN(N$2),0))</f>
        <v>Nowy element w Fazie 6.</v>
      </c>
      <c r="O54" s="50" t="str">
        <f>IF(ISBLANK(VLOOKUP(T_IE060PL[[#This Row],[Ścieżka Xpath]],ALL!$C:Q,COLUMN(O$2),0)),"",VLOOKUP(T_IE060PL[[#This Row],[Ścieżka Xpath]],ALL!$C:Q,COLUMN(O$2),0))</f>
        <v>P6 new element.</v>
      </c>
    </row>
    <row r="55" spans="1:15" ht="15">
      <c r="A55" s="9" t="s">
        <v>2332</v>
      </c>
      <c r="B55" s="12">
        <v>53</v>
      </c>
      <c r="C55" s="38" t="str">
        <f>IF(ISBLANK(VLOOKUP(T_IE060PL[[#This Row],[Ścieżka Xpath]],ALL!$C:E,COLUMN(C$2),0)),"",VLOOKUP(T_IE060PL[[#This Row],[Ścieżka Xpath]],ALL!$C:E,COLUMN(C$2),0))</f>
        <v>-</v>
      </c>
      <c r="D55" s="16" t="str">
        <f>IF(ISBLANK(VLOOKUP(T_IE060PL[[#This Row],[Ścieżka Xpath]],ALL!$C:F,COLUMN(D$2),0)),"",VLOOKUP(T_IE060PL[[#This Row],[Ścieżka Xpath]],ALL!$C:F,COLUMN(D$2),0))</f>
        <v>Miejsce kontroli.</v>
      </c>
      <c r="E55" s="50" t="str">
        <f>IF(ISBLANK(VLOOKUP(T_IE060PL[[#This Row],[Ścieżka Xpath]],ALL!$C:G,COLUMN(E$2),0)),"",VLOOKUP(T_IE060PL[[#This Row],[Ścieżka Xpath]],ALL!$C:G,COLUMN(E$2),0))</f>
        <v>Place of examination.</v>
      </c>
      <c r="F55" s="41" t="str">
        <f>IF(ISBLANK(VLOOKUP(T_IE060PL[[#This Row],[Ścieżka Xpath]],ALL!$C:H,COLUMN(F$2),0)),"",VLOOKUP(T_IE060PL[[#This Row],[Ścieżka Xpath]],ALL!$C:H,COLUMN(F$2),0))</f>
        <v/>
      </c>
      <c r="G55" s="105" t="str">
        <f>IF(ISBLANK(VLOOKUP(T_IE060PL[[#This Row],[Ścieżka Xpath]],ALL!$C:I,COLUMN(G$2),0)),"",VLOOKUP(T_IE060PL[[#This Row],[Ścieżka Xpath]],ALL!$C:I,COLUMN(G$2),0))</f>
        <v>O</v>
      </c>
      <c r="H55" s="105" t="str">
        <f>IF(ISBLANK(VLOOKUP(T_IE060PL[[#This Row],[Ścieżka Xpath]],ALL!$C:J,COLUMN(H$2),0)),"",VLOOKUP(T_IE060PL[[#This Row],[Ścieżka Xpath]],ALL!$C:J,COLUMN(H$2),0))</f>
        <v>an..256</v>
      </c>
      <c r="I55" s="41" t="str">
        <f>IF(ISBLANK(VLOOKUP(T_IE060PL[[#This Row],[Ścieżka Xpath]],ALL!$C:K,COLUMN(I$2),0)),"",VLOOKUP(T_IE060PL[[#This Row],[Ścieżka Xpath]],ALL!$C:K,COLUMN(I$2),0))</f>
        <v/>
      </c>
      <c r="J55" s="41" t="str">
        <f>IF(ISBLANK(VLOOKUP(T_IE060PL[[#This Row],[Ścieżka Xpath]],ALL!$C:L,COLUMN(J$2),0)),"",VLOOKUP(T_IE060PL[[#This Row],[Ścieżka Xpath]],ALL!$C:L,COLUMN(J$2),0))</f>
        <v/>
      </c>
      <c r="K55" s="41" t="str">
        <f>IF(ISBLANK(VLOOKUP(T_IE060PL[[#This Row],[Ścieżka Xpath]],ALL!$C:N,COLUMN(K$2),0)),"",VLOOKUP(T_IE060PL[[#This Row],[Ścieżka Xpath]],ALL!$C:N,COLUMN(K$2),0))</f>
        <v/>
      </c>
      <c r="L55" s="50" t="str">
        <f>IF(ISBLANK(VLOOKUP(T_IE060PL[[#This Row],[Ścieżka Xpath]],ALL!$C:O,COLUMN(L$2),0)),"",VLOOKUP(T_IE060PL[[#This Row],[Ścieżka Xpath]],ALL!$C:O,COLUMN(L$2),0))</f>
        <v/>
      </c>
      <c r="M55" s="50" t="str">
        <f>IF(ISBLANK(VLOOKUP(T_IE060PL[[#This Row],[Ścieżka Xpath]],ALL!$C:P,COLUMN(M$2),0)),"",VLOOKUP(T_IE060PL[[#This Row],[Ścieżka Xpath]],ALL!$C:P,COLUMN(M$2),0))</f>
        <v/>
      </c>
      <c r="N55" s="50" t="str">
        <f>IF(ISBLANK(VLOOKUP(T_IE060PL[[#This Row],[Ścieżka Xpath]],ALL!$C:Q,COLUMN(N$2),0)),"",VLOOKUP(T_IE060PL[[#This Row],[Ścieżka Xpath]],ALL!$C:Q,COLUMN(N$2),0))</f>
        <v>Nowy element w Fazie 6.</v>
      </c>
      <c r="O55" s="50" t="str">
        <f>IF(ISBLANK(VLOOKUP(T_IE060PL[[#This Row],[Ścieżka Xpath]],ALL!$C:Q,COLUMN(O$2),0)),"",VLOOKUP(T_IE060PL[[#This Row],[Ścieżka Xpath]],ALL!$C:Q,COLUMN(O$2),0))</f>
        <v>P6 new element.</v>
      </c>
    </row>
    <row r="56" spans="1:15" ht="15">
      <c r="A56" s="59" t="s">
        <v>2333</v>
      </c>
      <c r="B56" s="22">
        <v>54</v>
      </c>
      <c r="C56" s="54" t="str">
        <f>IF(ISBLANK(VLOOKUP(T_IE060PL[[#This Row],[Ścieżka Xpath]],ALL!$C:E,COLUMN(C$2),0)),"",VLOOKUP(T_IE060PL[[#This Row],[Ścieżka Xpath]],ALL!$C:E,COLUMN(C$2),0))</f>
        <v>-</v>
      </c>
      <c r="D56" s="62" t="str">
        <f>IF(ISBLANK(VLOOKUP(T_IE060PL[[#This Row],[Ścieżka Xpath]],ALL!$C:F,COLUMN(D$2),0)),"",VLOOKUP(T_IE060PL[[#This Row],[Ścieżka Xpath]],ALL!$C:F,COLUMN(D$2),0))</f>
        <v>Dane przesyłki kapitańskiej.</v>
      </c>
      <c r="E56" s="56" t="str">
        <f>IF(ISBLANK(VLOOKUP(T_IE060PL[[#This Row],[Ścieżka Xpath]],ALL!$C:G,COLUMN(E$2),0)),"",VLOOKUP(T_IE060PL[[#This Row],[Ścieżka Xpath]],ALL!$C:G,COLUMN(E$2),0))</f>
        <v>Consignment details.</v>
      </c>
      <c r="F56" s="55">
        <f>IF(ISBLANK(VLOOKUP(T_IE060PL[[#This Row],[Ścieżka Xpath]],ALL!$C:H,COLUMN(F$2),0)),"",VLOOKUP(T_IE060PL[[#This Row],[Ścieżka Xpath]],ALL!$C:H,COLUMN(F$2),0))</f>
        <v>1</v>
      </c>
      <c r="G56" s="55" t="str">
        <f>IF(ISBLANK(VLOOKUP(T_IE060PL[[#This Row],[Ścieżka Xpath]],ALL!$C:I,COLUMN(G$2),0)),"",VLOOKUP(T_IE060PL[[#This Row],[Ścieżka Xpath]],ALL!$C:I,COLUMN(G$2),0))</f>
        <v>R</v>
      </c>
      <c r="H56" s="55" t="str">
        <f>IF(ISBLANK(VLOOKUP(T_IE060PL[[#This Row],[Ścieżka Xpath]],ALL!$C:J,COLUMN(H$2),0)),"",VLOOKUP(T_IE060PL[[#This Row],[Ścieżka Xpath]],ALL!$C:J,COLUMN(H$2),0))</f>
        <v/>
      </c>
      <c r="I56" s="55" t="str">
        <f>IF(ISBLANK(VLOOKUP(T_IE060PL[[#This Row],[Ścieżka Xpath]],ALL!$C:K,COLUMN(I$2),0)),"",VLOOKUP(T_IE060PL[[#This Row],[Ścieżka Xpath]],ALL!$C:K,COLUMN(I$2),0))</f>
        <v/>
      </c>
      <c r="J56" s="55" t="str">
        <f>IF(ISBLANK(VLOOKUP(T_IE060PL[[#This Row],[Ścieżka Xpath]],ALL!$C:L,COLUMN(J$2),0)),"",VLOOKUP(T_IE060PL[[#This Row],[Ścieżka Xpath]],ALL!$C:L,COLUMN(J$2),0))</f>
        <v/>
      </c>
      <c r="K56" s="55" t="str">
        <f>IF(ISBLANK(VLOOKUP(T_IE060PL[[#This Row],[Ścieżka Xpath]],ALL!$C:N,COLUMN(K$2),0)),"",VLOOKUP(T_IE060PL[[#This Row],[Ścieżka Xpath]],ALL!$C:N,COLUMN(K$2),0))</f>
        <v/>
      </c>
      <c r="L56" s="56" t="str">
        <f>IF(ISBLANK(VLOOKUP(T_IE060PL[[#This Row],[Ścieżka Xpath]],ALL!$C:O,COLUMN(L$2),0)),"",VLOOKUP(T_IE060PL[[#This Row],[Ścieżka Xpath]],ALL!$C:O,COLUMN(L$2),0))</f>
        <v/>
      </c>
      <c r="M56" s="56" t="str">
        <f>IF(ISBLANK(VLOOKUP(T_IE060PL[[#This Row],[Ścieżka Xpath]],ALL!$C:P,COLUMN(M$2),0)),"",VLOOKUP(T_IE060PL[[#This Row],[Ścieżka Xpath]],ALL!$C:P,COLUMN(M$2),0))</f>
        <v/>
      </c>
      <c r="N56" s="56" t="str">
        <f>IF(ISBLANK(VLOOKUP(T_IE060PL[[#This Row],[Ścieżka Xpath]],ALL!$C:Q,COLUMN(N$2),0)),"",VLOOKUP(T_IE060PL[[#This Row],[Ścieżka Xpath]],ALL!$C:Q,COLUMN(N$2),0))</f>
        <v>Nowy element w Fazie 6.</v>
      </c>
      <c r="O56" s="56" t="str">
        <f>IF(ISBLANK(VLOOKUP(T_IE060PL[[#This Row],[Ścieżka Xpath]],ALL!$C:Q,COLUMN(O$2),0)),"",VLOOKUP(T_IE060PL[[#This Row],[Ścieżka Xpath]],ALL!$C:Q,COLUMN(O$2),0))</f>
        <v>P6 new element.</v>
      </c>
    </row>
    <row r="57" spans="1:15" ht="30">
      <c r="A57" s="59" t="s">
        <v>2334</v>
      </c>
      <c r="B57" s="22">
        <v>55</v>
      </c>
      <c r="C57" s="54" t="str">
        <f>IF(ISBLANK(VLOOKUP(T_IE060PL[[#This Row],[Ścieżka Xpath]],ALL!$C:E,COLUMN(C$2),0)),"",VLOOKUP(T_IE060PL[[#This Row],[Ścieżka Xpath]],ALL!$C:E,COLUMN(C$2),0))</f>
        <v>19 07 000 000</v>
      </c>
      <c r="D57" s="62" t="str">
        <f>IF(ISBLANK(VLOOKUP(T_IE060PL[[#This Row],[Ścieżka Xpath]],ALL!$C:F,COLUMN(D$2),0)),"",VLOOKUP(T_IE060PL[[#This Row],[Ścieżka Xpath]],ALL!$C:F,COLUMN(D$2),0))</f>
        <v>Dane dotyczące wyposażenia do transportu (kontenery, zamknięcia i ich relacja do pozycji towarowych).</v>
      </c>
      <c r="E57" s="56" t="str">
        <f>IF(ISBLANK(VLOOKUP(T_IE060PL[[#This Row],[Ścieżka Xpath]],ALL!$C:G,COLUMN(E$2),0)),"",VLOOKUP(T_IE060PL[[#This Row],[Ścieżka Xpath]],ALL!$C:G,COLUMN(E$2),0))</f>
        <v>Transport equipment (containers, seals &amp; their relation to goods items).</v>
      </c>
      <c r="F57" s="55" t="str">
        <f>IF(ISBLANK(VLOOKUP(T_IE060PL[[#This Row],[Ścieżka Xpath]],ALL!$C:H,COLUMN(F$2),0)),"",VLOOKUP(T_IE060PL[[#This Row],[Ścieżka Xpath]],ALL!$C:H,COLUMN(F$2),0))</f>
        <v>0..9999</v>
      </c>
      <c r="G57" s="55" t="str">
        <f>IF(ISBLANK(VLOOKUP(T_IE060PL[[#This Row],[Ścieżka Xpath]],ALL!$C:I,COLUMN(G$2),0)),"",VLOOKUP(T_IE060PL[[#This Row],[Ścieżka Xpath]],ALL!$C:I,COLUMN(G$2),0))</f>
        <v>O</v>
      </c>
      <c r="H57" s="55" t="str">
        <f>IF(ISBLANK(VLOOKUP(T_IE060PL[[#This Row],[Ścieżka Xpath]],ALL!$C:J,COLUMN(H$2),0)),"",VLOOKUP(T_IE060PL[[#This Row],[Ścieżka Xpath]],ALL!$C:J,COLUMN(H$2),0))</f>
        <v/>
      </c>
      <c r="I57" s="55" t="str">
        <f>IF(ISBLANK(VLOOKUP(T_IE060PL[[#This Row],[Ścieżka Xpath]],ALL!$C:K,COLUMN(I$2),0)),"",VLOOKUP(T_IE060PL[[#This Row],[Ścieżka Xpath]],ALL!$C:K,COLUMN(I$2),0))</f>
        <v/>
      </c>
      <c r="J57" s="55" t="str">
        <f>IF(ISBLANK(VLOOKUP(T_IE060PL[[#This Row],[Ścieżka Xpath]],ALL!$C:L,COLUMN(J$2),0)),"",VLOOKUP(T_IE060PL[[#This Row],[Ścieżka Xpath]],ALL!$C:L,COLUMN(J$2),0))</f>
        <v/>
      </c>
      <c r="K57" s="55" t="str">
        <f>IF(ISBLANK(VLOOKUP(T_IE060PL[[#This Row],[Ścieżka Xpath]],ALL!$C:N,COLUMN(K$2),0)),"",VLOOKUP(T_IE060PL[[#This Row],[Ścieżka Xpath]],ALL!$C:N,COLUMN(K$2),0))</f>
        <v/>
      </c>
      <c r="L57" s="56" t="str">
        <f>IF(ISBLANK(VLOOKUP(T_IE060PL[[#This Row],[Ścieżka Xpath]],ALL!$C:O,COLUMN(L$2),0)),"",VLOOKUP(T_IE060PL[[#This Row],[Ścieżka Xpath]],ALL!$C:O,COLUMN(L$2),0))</f>
        <v/>
      </c>
      <c r="M57" s="56" t="str">
        <f>IF(ISBLANK(VLOOKUP(T_IE060PL[[#This Row],[Ścieżka Xpath]],ALL!$C:P,COLUMN(M$2),0)),"",VLOOKUP(T_IE060PL[[#This Row],[Ścieżka Xpath]],ALL!$C:P,COLUMN(M$2),0))</f>
        <v/>
      </c>
      <c r="N57" s="56" t="str">
        <f>IF(ISBLANK(VLOOKUP(T_IE060PL[[#This Row],[Ścieżka Xpath]],ALL!$C:Q,COLUMN(N$2),0)),"",VLOOKUP(T_IE060PL[[#This Row],[Ścieżka Xpath]],ALL!$C:Q,COLUMN(N$2),0))</f>
        <v>Nowy element w Fazie 6.</v>
      </c>
      <c r="O57" s="56" t="str">
        <f>IF(ISBLANK(VLOOKUP(T_IE060PL[[#This Row],[Ścieżka Xpath]],ALL!$C:Q,COLUMN(O$2),0)),"",VLOOKUP(T_IE060PL[[#This Row],[Ścieżka Xpath]],ALL!$C:Q,COLUMN(O$2),0))</f>
        <v>P6 new element.</v>
      </c>
    </row>
    <row r="58" spans="1:15" ht="30">
      <c r="A58" s="9" t="s">
        <v>2335</v>
      </c>
      <c r="B58" s="12">
        <v>56</v>
      </c>
      <c r="C58" s="38" t="str">
        <f>IF(ISBLANK(VLOOKUP(T_IE060PL[[#This Row],[Ścieżka Xpath]],ALL!$C:E,COLUMN(C$2),0)),"",VLOOKUP(T_IE060PL[[#This Row],[Ścieżka Xpath]],ALL!$C:E,COLUMN(C$2),0))</f>
        <v>-</v>
      </c>
      <c r="D58" s="16" t="str">
        <f>IF(ISBLANK(VLOOKUP(T_IE060PL[[#This Row],[Ścieżka Xpath]],ALL!$C:F,COLUMN(D$2),0)),"",VLOOKUP(T_IE060PL[[#This Row],[Ścieżka Xpath]],ALL!$C:F,COLUMN(D$2),0))</f>
        <v>Liczba porządkowa służąca do określenia pozycji w danej kolekcji danych.</v>
      </c>
      <c r="E58" s="105" t="str">
        <f>IF(ISBLANK(VLOOKUP(T_IE060PL[[#This Row],[Ścieżka Xpath]],ALL!$C:G,COLUMN(E$2),0)),"",VLOOKUP(T_IE060PL[[#This Row],[Ścieżka Xpath]],ALL!$C:G,COLUMN(E$2),0))</f>
        <v>Sequence number in data group collection to which this data group belongs to.</v>
      </c>
      <c r="F58" s="105" t="str">
        <f>IF(ISBLANK(VLOOKUP(T_IE060PL[[#This Row],[Ścieżka Xpath]],ALL!$C:H,COLUMN(F$2),0)),"",VLOOKUP(T_IE060PL[[#This Row],[Ścieżka Xpath]],ALL!$C:H,COLUMN(F$2),0))</f>
        <v/>
      </c>
      <c r="G58" s="105" t="str">
        <f>IF(ISBLANK(VLOOKUP(T_IE060PL[[#This Row],[Ścieżka Xpath]],ALL!$C:I,COLUMN(G$2),0)),"",VLOOKUP(T_IE060PL[[#This Row],[Ścieżka Xpath]],ALL!$C:I,COLUMN(G$2),0))</f>
        <v>R</v>
      </c>
      <c r="H58" s="105" t="str">
        <f>IF(ISBLANK(VLOOKUP(T_IE060PL[[#This Row],[Ścieżka Xpath]],ALL!$C:J,COLUMN(H$2),0)),"",VLOOKUP(T_IE060PL[[#This Row],[Ścieżka Xpath]],ALL!$C:J,COLUMN(H$2),0))</f>
        <v>n..5</v>
      </c>
      <c r="I58" s="41" t="str">
        <f>IF(ISBLANK(VLOOKUP(T_IE060PL[[#This Row],[Ścieżka Xpath]],ALL!$C:K,COLUMN(I$2),0)),"",VLOOKUP(T_IE060PL[[#This Row],[Ścieżka Xpath]],ALL!$C:K,COLUMN(I$2),0))</f>
        <v/>
      </c>
      <c r="J58" s="41" t="str">
        <f>IF(ISBLANK(VLOOKUP(T_IE060PL[[#This Row],[Ścieżka Xpath]],ALL!$C:L,COLUMN(J$2),0)),"",VLOOKUP(T_IE060PL[[#This Row],[Ścieżka Xpath]],ALL!$C:L,COLUMN(J$2),0))</f>
        <v>R0987</v>
      </c>
      <c r="K58" s="41" t="str">
        <f>IF(ISBLANK(VLOOKUP(T_IE060PL[[#This Row],[Ścieżka Xpath]],ALL!$C:N,COLUMN(K$2),0)),"",VLOOKUP(T_IE060PL[[#This Row],[Ścieżka Xpath]],ALL!$C:N,COLUMN(K$2),0))</f>
        <v/>
      </c>
      <c r="L58" s="50" t="str">
        <f>IF(ISBLANK(VLOOKUP(T_IE060PL[[#This Row],[Ścieżka Xpath]],ALL!$C:O,COLUMN(L$2),0)),"",VLOOKUP(T_IE060PL[[#This Row],[Ścieżka Xpath]],ALL!$C:O,COLUMN(L$2),0))</f>
        <v/>
      </c>
      <c r="M58" s="50" t="str">
        <f>IF(ISBLANK(VLOOKUP(T_IE060PL[[#This Row],[Ścieżka Xpath]],ALL!$C:P,COLUMN(M$2),0)),"",VLOOKUP(T_IE060PL[[#This Row],[Ścieżka Xpath]],ALL!$C:P,COLUMN(M$2),0))</f>
        <v/>
      </c>
      <c r="N58" s="50" t="str">
        <f>IF(ISBLANK(VLOOKUP(T_IE060PL[[#This Row],[Ścieżka Xpath]],ALL!$C:Q,COLUMN(N$2),0)),"",VLOOKUP(T_IE060PL[[#This Row],[Ścieżka Xpath]],ALL!$C:Q,COLUMN(N$2),0))</f>
        <v>Nowy element w Fazie 6.</v>
      </c>
      <c r="O58" s="50" t="str">
        <f>IF(ISBLANK(VLOOKUP(T_IE060PL[[#This Row],[Ścieżka Xpath]],ALL!$C:Q,COLUMN(O$2),0)),"",VLOOKUP(T_IE060PL[[#This Row],[Ścieżka Xpath]],ALL!$C:Q,COLUMN(O$2),0))</f>
        <v>P6 new element.</v>
      </c>
    </row>
    <row r="59" spans="1:15" ht="15">
      <c r="A59" s="9" t="s">
        <v>2336</v>
      </c>
      <c r="B59" s="12">
        <v>57</v>
      </c>
      <c r="C59" s="38" t="str">
        <f>IF(ISBLANK(VLOOKUP(T_IE060PL[[#This Row],[Ścieżka Xpath]],ALL!$C:E,COLUMN(C$2),0)),"",VLOOKUP(T_IE060PL[[#This Row],[Ścieżka Xpath]],ALL!$C:E,COLUMN(C$2),0))</f>
        <v>19 07 063 000</v>
      </c>
      <c r="D59" s="16" t="str">
        <f>IF(ISBLANK(VLOOKUP(T_IE060PL[[#This Row],[Ścieżka Xpath]],ALL!$C:F,COLUMN(D$2),0)),"",VLOOKUP(T_IE060PL[[#This Row],[Ścieżka Xpath]],ALL!$C:F,COLUMN(D$2),0))</f>
        <v>Numer kontenera.</v>
      </c>
      <c r="E59" s="50" t="str">
        <f>IF(ISBLANK(VLOOKUP(T_IE060PL[[#This Row],[Ścieżka Xpath]],ALL!$C:G,COLUMN(E$2),0)),"",VLOOKUP(T_IE060PL[[#This Row],[Ścieżka Xpath]],ALL!$C:G,COLUMN(E$2),0))</f>
        <v>Container identification number.</v>
      </c>
      <c r="F59" s="41" t="str">
        <f>IF(ISBLANK(VLOOKUP(T_IE060PL[[#This Row],[Ścieżka Xpath]],ALL!$C:H,COLUMN(F$2),0)),"",VLOOKUP(T_IE060PL[[#This Row],[Ścieżka Xpath]],ALL!$C:H,COLUMN(F$2),0))</f>
        <v/>
      </c>
      <c r="G59" s="105" t="str">
        <f>IF(ISBLANK(VLOOKUP(T_IE060PL[[#This Row],[Ścieżka Xpath]],ALL!$C:I,COLUMN(G$2),0)),"",VLOOKUP(T_IE060PL[[#This Row],[Ścieżka Xpath]],ALL!$C:I,COLUMN(G$2),0))</f>
        <v>R</v>
      </c>
      <c r="H59" s="105" t="str">
        <f>IF(ISBLANK(VLOOKUP(T_IE060PL[[#This Row],[Ścieżka Xpath]],ALL!$C:J,COLUMN(H$2),0)),"",VLOOKUP(T_IE060PL[[#This Row],[Ścieżka Xpath]],ALL!$C:J,COLUMN(H$2),0))</f>
        <v>an..17</v>
      </c>
      <c r="I59" s="41" t="str">
        <f>IF(ISBLANK(VLOOKUP(T_IE060PL[[#This Row],[Ścieżka Xpath]],ALL!$C:K,COLUMN(I$2),0)),"",VLOOKUP(T_IE060PL[[#This Row],[Ścieżka Xpath]],ALL!$C:K,COLUMN(I$2),0))</f>
        <v/>
      </c>
      <c r="J59" s="41" t="str">
        <f>IF(ISBLANK(VLOOKUP(T_IE060PL[[#This Row],[Ścieżka Xpath]],ALL!$C:L,COLUMN(J$2),0)),"",VLOOKUP(T_IE060PL[[#This Row],[Ścieżka Xpath]],ALL!$C:L,COLUMN(J$2),0))</f>
        <v/>
      </c>
      <c r="K59" s="41" t="str">
        <f>IF(ISBLANK(VLOOKUP(T_IE060PL[[#This Row],[Ścieżka Xpath]],ALL!$C:N,COLUMN(K$2),0)),"",VLOOKUP(T_IE060PL[[#This Row],[Ścieżka Xpath]],ALL!$C:N,COLUMN(K$2),0))</f>
        <v/>
      </c>
      <c r="L59" s="50" t="str">
        <f>IF(ISBLANK(VLOOKUP(T_IE060PL[[#This Row],[Ścieżka Xpath]],ALL!$C:O,COLUMN(L$2),0)),"",VLOOKUP(T_IE060PL[[#This Row],[Ścieżka Xpath]],ALL!$C:O,COLUMN(L$2),0))</f>
        <v/>
      </c>
      <c r="M59" s="50" t="str">
        <f>IF(ISBLANK(VLOOKUP(T_IE060PL[[#This Row],[Ścieżka Xpath]],ALL!$C:P,COLUMN(M$2),0)),"",VLOOKUP(T_IE060PL[[#This Row],[Ścieżka Xpath]],ALL!$C:P,COLUMN(M$2),0))</f>
        <v/>
      </c>
      <c r="N59" s="50" t="str">
        <f>IF(ISBLANK(VLOOKUP(T_IE060PL[[#This Row],[Ścieżka Xpath]],ALL!$C:Q,COLUMN(N$2),0)),"",VLOOKUP(T_IE060PL[[#This Row],[Ścieżka Xpath]],ALL!$C:Q,COLUMN(N$2),0))</f>
        <v>Nowy element w Fazie 6.</v>
      </c>
      <c r="O59" s="50" t="str">
        <f>IF(ISBLANK(VLOOKUP(T_IE060PL[[#This Row],[Ścieżka Xpath]],ALL!$C:Q,COLUMN(O$2),0)),"",VLOOKUP(T_IE060PL[[#This Row],[Ścieżka Xpath]],ALL!$C:Q,COLUMN(O$2),0))</f>
        <v>P6 new element.</v>
      </c>
    </row>
    <row r="60" spans="1:15" ht="15">
      <c r="A60" s="59" t="s">
        <v>2337</v>
      </c>
      <c r="B60" s="22">
        <v>58</v>
      </c>
      <c r="C60" s="54" t="str">
        <f>IF(ISBLANK(VLOOKUP(T_IE060PL[[#This Row],[Ścieżka Xpath]],ALL!$C:E,COLUMN(C$2),0)),"",VLOOKUP(T_IE060PL[[#This Row],[Ścieżka Xpath]],ALL!$C:E,COLUMN(C$2),0))</f>
        <v>-</v>
      </c>
      <c r="D60" s="56" t="str">
        <f>IF(ISBLANK(VLOOKUP(T_IE060PL[[#This Row],[Ścieżka Xpath]],ALL!$C:F,COLUMN(D$2),0)),"",VLOOKUP(T_IE060PL[[#This Row],[Ścieżka Xpath]],ALL!$C:F,COLUMN(D$2),0))</f>
        <v>Dane przesyłki spedytorskiej.</v>
      </c>
      <c r="E60" s="56" t="str">
        <f>IF(ISBLANK(VLOOKUP(T_IE060PL[[#This Row],[Ścieżka Xpath]],ALL!$C:G,COLUMN(E$2),0)),"",VLOOKUP(T_IE060PL[[#This Row],[Ścieżka Xpath]],ALL!$C:G,COLUMN(E$2),0))</f>
        <v>House consignment details.</v>
      </c>
      <c r="F60" s="55" t="str">
        <f>IF(ISBLANK(VLOOKUP(T_IE060PL[[#This Row],[Ścieżka Xpath]],ALL!$C:H,COLUMN(F$2),0)),"",VLOOKUP(T_IE060PL[[#This Row],[Ścieżka Xpath]],ALL!$C:H,COLUMN(F$2),0))</f>
        <v>0..1999</v>
      </c>
      <c r="G60" s="55" t="str">
        <f>IF(ISBLANK(VLOOKUP(T_IE060PL[[#This Row],[Ścieżka Xpath]],ALL!$C:I,COLUMN(G$2),0)),"",VLOOKUP(T_IE060PL[[#This Row],[Ścieżka Xpath]],ALL!$C:I,COLUMN(G$2),0))</f>
        <v>O</v>
      </c>
      <c r="H60" s="55" t="str">
        <f>IF(ISBLANK(VLOOKUP(T_IE060PL[[#This Row],[Ścieżka Xpath]],ALL!$C:J,COLUMN(H$2),0)),"",VLOOKUP(T_IE060PL[[#This Row],[Ścieżka Xpath]],ALL!$C:J,COLUMN(H$2),0))</f>
        <v/>
      </c>
      <c r="I60" s="55" t="str">
        <f>IF(ISBLANK(VLOOKUP(T_IE060PL[[#This Row],[Ścieżka Xpath]],ALL!$C:K,COLUMN(I$2),0)),"",VLOOKUP(T_IE060PL[[#This Row],[Ścieżka Xpath]],ALL!$C:K,COLUMN(I$2),0))</f>
        <v/>
      </c>
      <c r="J60" s="55" t="str">
        <f>IF(ISBLANK(VLOOKUP(T_IE060PL[[#This Row],[Ścieżka Xpath]],ALL!$C:L,COLUMN(J$2),0)),"",VLOOKUP(T_IE060PL[[#This Row],[Ścieżka Xpath]],ALL!$C:L,COLUMN(J$2),0))</f>
        <v/>
      </c>
      <c r="K60" s="55" t="str">
        <f>IF(ISBLANK(VLOOKUP(T_IE060PL[[#This Row],[Ścieżka Xpath]],ALL!$C:N,COLUMN(K$2),0)),"",VLOOKUP(T_IE060PL[[#This Row],[Ścieżka Xpath]],ALL!$C:N,COLUMN(K$2),0))</f>
        <v/>
      </c>
      <c r="L60" s="56" t="str">
        <f>IF(ISBLANK(VLOOKUP(T_IE060PL[[#This Row],[Ścieżka Xpath]],ALL!$C:O,COLUMN(L$2),0)),"",VLOOKUP(T_IE060PL[[#This Row],[Ścieżka Xpath]],ALL!$C:O,COLUMN(L$2),0))</f>
        <v/>
      </c>
      <c r="M60" s="56" t="str">
        <f>IF(ISBLANK(VLOOKUP(T_IE060PL[[#This Row],[Ścieżka Xpath]],ALL!$C:P,COLUMN(M$2),0)),"",VLOOKUP(T_IE060PL[[#This Row],[Ścieżka Xpath]],ALL!$C:P,COLUMN(M$2),0))</f>
        <v/>
      </c>
      <c r="N60" s="56" t="str">
        <f>IF(ISBLANK(VLOOKUP(T_IE060PL[[#This Row],[Ścieżka Xpath]],ALL!$C:Q,COLUMN(N$2),0)),"",VLOOKUP(T_IE060PL[[#This Row],[Ścieżka Xpath]],ALL!$C:Q,COLUMN(N$2),0))</f>
        <v>Nowy element w Fazie 6.</v>
      </c>
      <c r="O60" s="56" t="str">
        <f>IF(ISBLANK(VLOOKUP(T_IE060PL[[#This Row],[Ścieżka Xpath]],ALL!$C:Q,COLUMN(O$2),0)),"",VLOOKUP(T_IE060PL[[#This Row],[Ścieżka Xpath]],ALL!$C:Q,COLUMN(O$2),0))</f>
        <v>P6 new element.</v>
      </c>
    </row>
    <row r="61" spans="1:15" ht="30">
      <c r="A61" s="9" t="s">
        <v>2338</v>
      </c>
      <c r="B61" s="12">
        <v>59</v>
      </c>
      <c r="C61" s="38" t="str">
        <f>IF(ISBLANK(VLOOKUP(T_IE060PL[[#This Row],[Ścieżka Xpath]],ALL!$C:E,COLUMN(C$2),0)),"",VLOOKUP(T_IE060PL[[#This Row],[Ścieżka Xpath]],ALL!$C:E,COLUMN(C$2),0))</f>
        <v>-</v>
      </c>
      <c r="D61" s="50" t="str">
        <f>IF(ISBLANK(VLOOKUP(T_IE060PL[[#This Row],[Ścieżka Xpath]],ALL!$C:F,COLUMN(D$2),0)),"",VLOOKUP(T_IE060PL[[#This Row],[Ścieżka Xpath]],ALL!$C:F,COLUMN(D$2),0))</f>
        <v>Liczba porządkowa służąca do określenia pozycji w danej kolekcji danych.</v>
      </c>
      <c r="E61" s="50" t="str">
        <f>IF(ISBLANK(VLOOKUP(T_IE060PL[[#This Row],[Ścieżka Xpath]],ALL!$C:G,COLUMN(E$2),0)),"",VLOOKUP(T_IE060PL[[#This Row],[Ścieżka Xpath]],ALL!$C:G,COLUMN(E$2),0))</f>
        <v>Sequence number in data group collection to which this data group belongs to.</v>
      </c>
      <c r="F61" s="41" t="str">
        <f>IF(ISBLANK(VLOOKUP(T_IE060PL[[#This Row],[Ścieżka Xpath]],ALL!$C:H,COLUMN(F$2),0)),"",VLOOKUP(T_IE060PL[[#This Row],[Ścieżka Xpath]],ALL!$C:H,COLUMN(F$2),0))</f>
        <v/>
      </c>
      <c r="G61" s="41" t="str">
        <f>IF(ISBLANK(VLOOKUP(T_IE060PL[[#This Row],[Ścieżka Xpath]],ALL!$C:I,COLUMN(G$2),0)),"",VLOOKUP(T_IE060PL[[#This Row],[Ścieżka Xpath]],ALL!$C:I,COLUMN(G$2),0))</f>
        <v>R</v>
      </c>
      <c r="H61" s="41" t="str">
        <f>IF(ISBLANK(VLOOKUP(T_IE060PL[[#This Row],[Ścieżka Xpath]],ALL!$C:J,COLUMN(H$2),0)),"",VLOOKUP(T_IE060PL[[#This Row],[Ścieżka Xpath]],ALL!$C:J,COLUMN(H$2),0))</f>
        <v>n..5</v>
      </c>
      <c r="I61" s="41" t="str">
        <f>IF(ISBLANK(VLOOKUP(T_IE060PL[[#This Row],[Ścieżka Xpath]],ALL!$C:K,COLUMN(I$2),0)),"",VLOOKUP(T_IE060PL[[#This Row],[Ścieżka Xpath]],ALL!$C:K,COLUMN(I$2),0))</f>
        <v/>
      </c>
      <c r="J61" s="41" t="str">
        <f>IF(ISBLANK(VLOOKUP(T_IE060PL[[#This Row],[Ścieżka Xpath]],ALL!$C:L,COLUMN(J$2),0)),"",VLOOKUP(T_IE060PL[[#This Row],[Ścieżka Xpath]],ALL!$C:L,COLUMN(J$2),0))</f>
        <v>R0987</v>
      </c>
      <c r="K61" s="41" t="str">
        <f>IF(ISBLANK(VLOOKUP(T_IE060PL[[#This Row],[Ścieżka Xpath]],ALL!$C:N,COLUMN(K$2),0)),"",VLOOKUP(T_IE060PL[[#This Row],[Ścieżka Xpath]],ALL!$C:N,COLUMN(K$2),0))</f>
        <v/>
      </c>
      <c r="L61" s="50" t="str">
        <f>IF(ISBLANK(VLOOKUP(T_IE060PL[[#This Row],[Ścieżka Xpath]],ALL!$C:O,COLUMN(L$2),0)),"",VLOOKUP(T_IE060PL[[#This Row],[Ścieżka Xpath]],ALL!$C:O,COLUMN(L$2),0))</f>
        <v/>
      </c>
      <c r="M61" s="50" t="str">
        <f>IF(ISBLANK(VLOOKUP(T_IE060PL[[#This Row],[Ścieżka Xpath]],ALL!$C:P,COLUMN(M$2),0)),"",VLOOKUP(T_IE060PL[[#This Row],[Ścieżka Xpath]],ALL!$C:P,COLUMN(M$2),0))</f>
        <v/>
      </c>
      <c r="N61" s="50" t="str">
        <f>IF(ISBLANK(VLOOKUP(T_IE060PL[[#This Row],[Ścieżka Xpath]],ALL!$C:Q,COLUMN(N$2),0)),"",VLOOKUP(T_IE060PL[[#This Row],[Ścieżka Xpath]],ALL!$C:Q,COLUMN(N$2),0))</f>
        <v>Nowy element w Fazie 6.</v>
      </c>
      <c r="O61" s="50" t="str">
        <f>IF(ISBLANK(VLOOKUP(T_IE060PL[[#This Row],[Ścieżka Xpath]],ALL!$C:Q,COLUMN(O$2),0)),"",VLOOKUP(T_IE060PL[[#This Row],[Ścieżka Xpath]],ALL!$C:Q,COLUMN(O$2),0))</f>
        <v>P6 new element.</v>
      </c>
    </row>
    <row r="62" spans="1:15" ht="30">
      <c r="A62" s="59" t="s">
        <v>2339</v>
      </c>
      <c r="B62" s="22">
        <v>60</v>
      </c>
      <c r="C62" s="54" t="str">
        <f>IF(ISBLANK(VLOOKUP(T_IE060PL[[#This Row],[Ścieżka Xpath]],ALL!$C:E,COLUMN(C$2),0)),"",VLOOKUP(T_IE060PL[[#This Row],[Ścieżka Xpath]],ALL!$C:E,COLUMN(C$2),0))</f>
        <v>19 09 000 000</v>
      </c>
      <c r="D62" s="56" t="str">
        <f>IF(ISBLANK(VLOOKUP(T_IE060PL[[#This Row],[Ścieżka Xpath]],ALL!$C:F,COLUMN(D$2),0)),"",VLOOKUP(T_IE060PL[[#This Row],[Ścieżka Xpath]],ALL!$C:F,COLUMN(D$2),0))</f>
        <v>Pasywny środek transportu przekraczający granicę.</v>
      </c>
      <c r="E62" s="56" t="str">
        <f>IF(ISBLANK(VLOOKUP(T_IE060PL[[#This Row],[Ścieżka Xpath]],ALL!$C:G,COLUMN(E$2),0)),"",VLOOKUP(T_IE060PL[[#This Row],[Ścieżka Xpath]],ALL!$C:G,COLUMN(E$2),0))</f>
        <v>Passive border transport means (for house consignment).</v>
      </c>
      <c r="F62" s="55" t="str">
        <f>IF(ISBLANK(VLOOKUP(T_IE060PL[[#This Row],[Ścieżka Xpath]],ALL!$C:H,COLUMN(F$2),0)),"",VLOOKUP(T_IE060PL[[#This Row],[Ścieżka Xpath]],ALL!$C:H,COLUMN(F$2),0))</f>
        <v>0..99</v>
      </c>
      <c r="G62" s="55" t="str">
        <f>IF(ISBLANK(VLOOKUP(T_IE060PL[[#This Row],[Ścieżka Xpath]],ALL!$C:I,COLUMN(G$2),0)),"",VLOOKUP(T_IE060PL[[#This Row],[Ścieżka Xpath]],ALL!$C:I,COLUMN(G$2),0))</f>
        <v>O</v>
      </c>
      <c r="H62" s="55" t="str">
        <f>IF(ISBLANK(VLOOKUP(T_IE060PL[[#This Row],[Ścieżka Xpath]],ALL!$C:J,COLUMN(H$2),0)),"",VLOOKUP(T_IE060PL[[#This Row],[Ścieżka Xpath]],ALL!$C:J,COLUMN(H$2),0))</f>
        <v/>
      </c>
      <c r="I62" s="55" t="str">
        <f>IF(ISBLANK(VLOOKUP(T_IE060PL[[#This Row],[Ścieżka Xpath]],ALL!$C:K,COLUMN(I$2),0)),"",VLOOKUP(T_IE060PL[[#This Row],[Ścieżka Xpath]],ALL!$C:K,COLUMN(I$2),0))</f>
        <v/>
      </c>
      <c r="J62" s="55" t="str">
        <f>IF(ISBLANK(VLOOKUP(T_IE060PL[[#This Row],[Ścieżka Xpath]],ALL!$C:L,COLUMN(J$2),0)),"",VLOOKUP(T_IE060PL[[#This Row],[Ścieżka Xpath]],ALL!$C:L,COLUMN(J$2),0))</f>
        <v/>
      </c>
      <c r="K62" s="55" t="str">
        <f>IF(ISBLANK(VLOOKUP(T_IE060PL[[#This Row],[Ścieżka Xpath]],ALL!$C:N,COLUMN(K$2),0)),"",VLOOKUP(T_IE060PL[[#This Row],[Ścieżka Xpath]],ALL!$C:N,COLUMN(K$2),0))</f>
        <v/>
      </c>
      <c r="L62" s="56" t="str">
        <f>IF(ISBLANK(VLOOKUP(T_IE060PL[[#This Row],[Ścieżka Xpath]],ALL!$C:O,COLUMN(L$2),0)),"",VLOOKUP(T_IE060PL[[#This Row],[Ścieżka Xpath]],ALL!$C:O,COLUMN(L$2),0))</f>
        <v/>
      </c>
      <c r="M62" s="56" t="str">
        <f>IF(ISBLANK(VLOOKUP(T_IE060PL[[#This Row],[Ścieżka Xpath]],ALL!$C:P,COLUMN(M$2),0)),"",VLOOKUP(T_IE060PL[[#This Row],[Ścieżka Xpath]],ALL!$C:P,COLUMN(M$2),0))</f>
        <v/>
      </c>
      <c r="N62" s="56" t="str">
        <f>IF(ISBLANK(VLOOKUP(T_IE060PL[[#This Row],[Ścieżka Xpath]],ALL!$C:Q,COLUMN(N$2),0)),"",VLOOKUP(T_IE060PL[[#This Row],[Ścieżka Xpath]],ALL!$C:Q,COLUMN(N$2),0))</f>
        <v>Nowy element w Fazie 6.</v>
      </c>
      <c r="O62" s="56" t="str">
        <f>IF(ISBLANK(VLOOKUP(T_IE060PL[[#This Row],[Ścieżka Xpath]],ALL!$C:Q,COLUMN(O$2),0)),"",VLOOKUP(T_IE060PL[[#This Row],[Ścieżka Xpath]],ALL!$C:Q,COLUMN(O$2),0))</f>
        <v>P6 new element.</v>
      </c>
    </row>
    <row r="63" spans="1:15" ht="30">
      <c r="A63" s="9" t="s">
        <v>2340</v>
      </c>
      <c r="B63" s="12">
        <v>61</v>
      </c>
      <c r="C63" s="38" t="str">
        <f>IF(ISBLANK(VLOOKUP(T_IE060PL[[#This Row],[Ścieżka Xpath]],ALL!$C:E,COLUMN(C$2),0)),"",VLOOKUP(T_IE060PL[[#This Row],[Ścieżka Xpath]],ALL!$C:E,COLUMN(C$2),0))</f>
        <v>-</v>
      </c>
      <c r="D63" s="16" t="str">
        <f>IF(ISBLANK(VLOOKUP(T_IE060PL[[#This Row],[Ścieżka Xpath]],ALL!$C:F,COLUMN(D$2),0)),"",VLOOKUP(T_IE060PL[[#This Row],[Ścieżka Xpath]],ALL!$C:F,COLUMN(D$2),0))</f>
        <v>Liczba porządkowa służąca do określenia pozycji w danej kolekcji danych.</v>
      </c>
      <c r="E63" s="50" t="str">
        <f>IF(ISBLANK(VLOOKUP(T_IE060PL[[#This Row],[Ścieżka Xpath]],ALL!$C:G,COLUMN(E$2),0)),"",VLOOKUP(T_IE060PL[[#This Row],[Ścieżka Xpath]],ALL!$C:G,COLUMN(E$2),0))</f>
        <v>Sequence number in data group collection to which this data group belongs to.</v>
      </c>
      <c r="F63" s="41" t="str">
        <f>IF(ISBLANK(VLOOKUP(T_IE060PL[[#This Row],[Ścieżka Xpath]],ALL!$C:H,COLUMN(F$2),0)),"",VLOOKUP(T_IE060PL[[#This Row],[Ścieżka Xpath]],ALL!$C:H,COLUMN(F$2),0))</f>
        <v/>
      </c>
      <c r="G63" s="41" t="str">
        <f>IF(ISBLANK(VLOOKUP(T_IE060PL[[#This Row],[Ścieżka Xpath]],ALL!$C:I,COLUMN(G$2),0)),"",VLOOKUP(T_IE060PL[[#This Row],[Ścieżka Xpath]],ALL!$C:I,COLUMN(G$2),0))</f>
        <v>R</v>
      </c>
      <c r="H63" s="41" t="str">
        <f>IF(ISBLANK(VLOOKUP(T_IE060PL[[#This Row],[Ścieżka Xpath]],ALL!$C:J,COLUMN(H$2),0)),"",VLOOKUP(T_IE060PL[[#This Row],[Ścieżka Xpath]],ALL!$C:J,COLUMN(H$2),0))</f>
        <v>n..5</v>
      </c>
      <c r="I63" s="41" t="str">
        <f>IF(ISBLANK(VLOOKUP(T_IE060PL[[#This Row],[Ścieżka Xpath]],ALL!$C:K,COLUMN(I$2),0)),"",VLOOKUP(T_IE060PL[[#This Row],[Ścieżka Xpath]],ALL!$C:K,COLUMN(I$2),0))</f>
        <v/>
      </c>
      <c r="J63" s="41" t="str">
        <f>IF(ISBLANK(VLOOKUP(T_IE060PL[[#This Row],[Ścieżka Xpath]],ALL!$C:L,COLUMN(J$2),0)),"",VLOOKUP(T_IE060PL[[#This Row],[Ścieżka Xpath]],ALL!$C:L,COLUMN(J$2),0))</f>
        <v>R0987</v>
      </c>
      <c r="K63" s="41" t="str">
        <f>IF(ISBLANK(VLOOKUP(T_IE060PL[[#This Row],[Ścieżka Xpath]],ALL!$C:N,COLUMN(K$2),0)),"",VLOOKUP(T_IE060PL[[#This Row],[Ścieżka Xpath]],ALL!$C:N,COLUMN(K$2),0))</f>
        <v/>
      </c>
      <c r="L63" s="50" t="str">
        <f>IF(ISBLANK(VLOOKUP(T_IE060PL[[#This Row],[Ścieżka Xpath]],ALL!$C:O,COLUMN(L$2),0)),"",VLOOKUP(T_IE060PL[[#This Row],[Ścieżka Xpath]],ALL!$C:O,COLUMN(L$2),0))</f>
        <v/>
      </c>
      <c r="M63" s="50" t="str">
        <f>IF(ISBLANK(VLOOKUP(T_IE060PL[[#This Row],[Ścieżka Xpath]],ALL!$C:P,COLUMN(M$2),0)),"",VLOOKUP(T_IE060PL[[#This Row],[Ścieżka Xpath]],ALL!$C:P,COLUMN(M$2),0))</f>
        <v/>
      </c>
      <c r="N63" s="50" t="str">
        <f>IF(ISBLANK(VLOOKUP(T_IE060PL[[#This Row],[Ścieżka Xpath]],ALL!$C:Q,COLUMN(N$2),0)),"",VLOOKUP(T_IE060PL[[#This Row],[Ścieżka Xpath]],ALL!$C:Q,COLUMN(N$2),0))</f>
        <v>Nowy element w Fazie 6.</v>
      </c>
      <c r="O63" s="50" t="str">
        <f>IF(ISBLANK(VLOOKUP(T_IE060PL[[#This Row],[Ścieżka Xpath]],ALL!$C:Q,COLUMN(O$2),0)),"",VLOOKUP(T_IE060PL[[#This Row],[Ścieżka Xpath]],ALL!$C:Q,COLUMN(O$2),0))</f>
        <v>P6 new element.</v>
      </c>
    </row>
    <row r="64" spans="1:15" ht="30">
      <c r="A64" s="9" t="s">
        <v>2341</v>
      </c>
      <c r="B64" s="12">
        <v>62</v>
      </c>
      <c r="C64" s="38" t="str">
        <f>IF(ISBLANK(VLOOKUP(T_IE060PL[[#This Row],[Ścieżka Xpath]],ALL!$C:E,COLUMN(C$2),0)),"",VLOOKUP(T_IE060PL[[#This Row],[Ścieżka Xpath]],ALL!$C:E,COLUMN(C$2),0))</f>
        <v>19 09 017 000</v>
      </c>
      <c r="D64" s="50" t="str">
        <f>IF(ISBLANK(VLOOKUP(T_IE060PL[[#This Row],[Ścieżka Xpath]],ALL!$C:F,COLUMN(D$2),0)),"",VLOOKUP(T_IE060PL[[#This Row],[Ścieżka Xpath]],ALL!$C:F,COLUMN(D$2),0))</f>
        <v>Znaki pasywnego środka transportu przekraczającego granicę.</v>
      </c>
      <c r="E64" s="50" t="str">
        <f>IF(ISBLANK(VLOOKUP(T_IE060PL[[#This Row],[Ścieżka Xpath]],ALL!$C:G,COLUMN(E$2),0)),"",VLOOKUP(T_IE060PL[[#This Row],[Ścieżka Xpath]],ALL!$C:G,COLUMN(E$2),0))</f>
        <v>Passive border transport means identification.</v>
      </c>
      <c r="F64" s="41" t="str">
        <f>IF(ISBLANK(VLOOKUP(T_IE060PL[[#This Row],[Ścieżka Xpath]],ALL!$C:H,COLUMN(F$2),0)),"",VLOOKUP(T_IE060PL[[#This Row],[Ścieżka Xpath]],ALL!$C:H,COLUMN(F$2),0))</f>
        <v/>
      </c>
      <c r="G64" s="41" t="str">
        <f>IF(ISBLANK(VLOOKUP(T_IE060PL[[#This Row],[Ścieżka Xpath]],ALL!$C:I,COLUMN(G$2),0)),"",VLOOKUP(T_IE060PL[[#This Row],[Ścieżka Xpath]],ALL!$C:I,COLUMN(G$2),0))</f>
        <v>R</v>
      </c>
      <c r="H64" s="41" t="str">
        <f>IF(ISBLANK(VLOOKUP(T_IE060PL[[#This Row],[Ścieżka Xpath]],ALL!$C:J,COLUMN(H$2),0)),"",VLOOKUP(T_IE060PL[[#This Row],[Ścieżka Xpath]],ALL!$C:J,COLUMN(H$2),0))</f>
        <v>an..35</v>
      </c>
      <c r="I64" s="41" t="str">
        <f>IF(ISBLANK(VLOOKUP(T_IE060PL[[#This Row],[Ścieżka Xpath]],ALL!$C:K,COLUMN(I$2),0)),"",VLOOKUP(T_IE060PL[[#This Row],[Ścieżka Xpath]],ALL!$C:K,COLUMN(I$2),0))</f>
        <v/>
      </c>
      <c r="J64" s="41" t="str">
        <f>IF(ISBLANK(VLOOKUP(T_IE060PL[[#This Row],[Ścieżka Xpath]],ALL!$C:L,COLUMN(J$2),0)),"",VLOOKUP(T_IE060PL[[#This Row],[Ścieżka Xpath]],ALL!$C:L,COLUMN(J$2),0))</f>
        <v/>
      </c>
      <c r="K64" s="41" t="str">
        <f>IF(ISBLANK(VLOOKUP(T_IE060PL[[#This Row],[Ścieżka Xpath]],ALL!$C:N,COLUMN(K$2),0)),"",VLOOKUP(T_IE060PL[[#This Row],[Ścieżka Xpath]],ALL!$C:N,COLUMN(K$2),0))</f>
        <v/>
      </c>
      <c r="L64" s="50" t="str">
        <f>IF(ISBLANK(VLOOKUP(T_IE060PL[[#This Row],[Ścieżka Xpath]],ALL!$C:O,COLUMN(L$2),0)),"",VLOOKUP(T_IE060PL[[#This Row],[Ścieżka Xpath]],ALL!$C:O,COLUMN(L$2),0))</f>
        <v/>
      </c>
      <c r="M64" s="50" t="str">
        <f>IF(ISBLANK(VLOOKUP(T_IE060PL[[#This Row],[Ścieżka Xpath]],ALL!$C:P,COLUMN(M$2),0)),"",VLOOKUP(T_IE060PL[[#This Row],[Ścieżka Xpath]],ALL!$C:P,COLUMN(M$2),0))</f>
        <v/>
      </c>
      <c r="N64" s="50" t="str">
        <f>IF(ISBLANK(VLOOKUP(T_IE060PL[[#This Row],[Ścieżka Xpath]],ALL!$C:Q,COLUMN(N$2),0)),"",VLOOKUP(T_IE060PL[[#This Row],[Ścieżka Xpath]],ALL!$C:Q,COLUMN(N$2),0))</f>
        <v>Nowy element w Fazie 6.</v>
      </c>
      <c r="O64" s="50" t="str">
        <f>IF(ISBLANK(VLOOKUP(T_IE060PL[[#This Row],[Ścieżka Xpath]],ALL!$C:Q,COLUMN(O$2),0)),"",VLOOKUP(T_IE060PL[[#This Row],[Ścieżka Xpath]],ALL!$C:Q,COLUMN(O$2),0))</f>
        <v>P6 new element.</v>
      </c>
    </row>
    <row r="65" spans="1:15" ht="30">
      <c r="A65" s="9" t="s">
        <v>2342</v>
      </c>
      <c r="B65" s="12">
        <v>63</v>
      </c>
      <c r="C65" s="38" t="str">
        <f>IF(ISBLANK(VLOOKUP(T_IE060PL[[#This Row],[Ścieżka Xpath]],ALL!$C:E,COLUMN(C$2),0)),"",VLOOKUP(T_IE060PL[[#This Row],[Ścieżka Xpath]],ALL!$C:E,COLUMN(C$2),0))</f>
        <v>19 09 061 000</v>
      </c>
      <c r="D65" s="16" t="str">
        <f>IF(ISBLANK(VLOOKUP(T_IE060PL[[#This Row],[Ścieżka Xpath]],ALL!$C:F,COLUMN(D$2),0)),"",VLOOKUP(T_IE060PL[[#This Row],[Ścieżka Xpath]],ALL!$C:F,COLUMN(D$2),0))</f>
        <v>Rodzaj identyfikatora pasywnego środka transportu przekraczającego granicę.</v>
      </c>
      <c r="E65" s="50" t="str">
        <f>IF(ISBLANK(VLOOKUP(T_IE060PL[[#This Row],[Ścieżka Xpath]],ALL!$C:G,COLUMN(E$2),0)),"",VLOOKUP(T_IE060PL[[#This Row],[Ścieżka Xpath]],ALL!$C:G,COLUMN(E$2),0))</f>
        <v>Passive border transport means identification type.</v>
      </c>
      <c r="F65" s="41" t="str">
        <f>IF(ISBLANK(VLOOKUP(T_IE060PL[[#This Row],[Ścieżka Xpath]],ALL!$C:H,COLUMN(F$2),0)),"",VLOOKUP(T_IE060PL[[#This Row],[Ścieżka Xpath]],ALL!$C:H,COLUMN(F$2),0))</f>
        <v/>
      </c>
      <c r="G65" s="41" t="str">
        <f>IF(ISBLANK(VLOOKUP(T_IE060PL[[#This Row],[Ścieżka Xpath]],ALL!$C:I,COLUMN(G$2),0)),"",VLOOKUP(T_IE060PL[[#This Row],[Ścieżka Xpath]],ALL!$C:I,COLUMN(G$2),0))</f>
        <v>R</v>
      </c>
      <c r="H65" s="41" t="str">
        <f>IF(ISBLANK(VLOOKUP(T_IE060PL[[#This Row],[Ścieżka Xpath]],ALL!$C:J,COLUMN(H$2),0)),"",VLOOKUP(T_IE060PL[[#This Row],[Ścieżka Xpath]],ALL!$C:J,COLUMN(H$2),0))</f>
        <v>n2</v>
      </c>
      <c r="I65" s="41" t="str">
        <f>IF(ISBLANK(VLOOKUP(T_IE060PL[[#This Row],[Ścieżka Xpath]],ALL!$C:K,COLUMN(I$2),0)),"",VLOOKUP(T_IE060PL[[#This Row],[Ścieżka Xpath]],ALL!$C:K,COLUMN(I$2),0))</f>
        <v>CL750</v>
      </c>
      <c r="J65" s="41" t="str">
        <f>IF(ISBLANK(VLOOKUP(T_IE060PL[[#This Row],[Ścieżka Xpath]],ALL!$C:L,COLUMN(J$2),0)),"",VLOOKUP(T_IE060PL[[#This Row],[Ścieżka Xpath]],ALL!$C:L,COLUMN(J$2),0))</f>
        <v/>
      </c>
      <c r="K65" s="41" t="str">
        <f>IF(ISBLANK(VLOOKUP(T_IE060PL[[#This Row],[Ścieżka Xpath]],ALL!$C:N,COLUMN(K$2),0)),"",VLOOKUP(T_IE060PL[[#This Row],[Ścieżka Xpath]],ALL!$C:N,COLUMN(K$2),0))</f>
        <v/>
      </c>
      <c r="L65" s="50" t="str">
        <f>IF(ISBLANK(VLOOKUP(T_IE060PL[[#This Row],[Ścieżka Xpath]],ALL!$C:O,COLUMN(L$2),0)),"",VLOOKUP(T_IE060PL[[#This Row],[Ścieżka Xpath]],ALL!$C:O,COLUMN(L$2),0))</f>
        <v/>
      </c>
      <c r="M65" s="50" t="str">
        <f>IF(ISBLANK(VLOOKUP(T_IE060PL[[#This Row],[Ścieżka Xpath]],ALL!$C:P,COLUMN(M$2),0)),"",VLOOKUP(T_IE060PL[[#This Row],[Ścieżka Xpath]],ALL!$C:P,COLUMN(M$2),0))</f>
        <v/>
      </c>
      <c r="N65" s="50" t="str">
        <f>IF(ISBLANK(VLOOKUP(T_IE060PL[[#This Row],[Ścieżka Xpath]],ALL!$C:Q,COLUMN(N$2),0)),"",VLOOKUP(T_IE060PL[[#This Row],[Ścieżka Xpath]],ALL!$C:Q,COLUMN(N$2),0))</f>
        <v>Nowy element w Fazie 6.</v>
      </c>
      <c r="O65" s="50" t="str">
        <f>IF(ISBLANK(VLOOKUP(T_IE060PL[[#This Row],[Ścieżka Xpath]],ALL!$C:Q,COLUMN(O$2),0)),"",VLOOKUP(T_IE060PL[[#This Row],[Ścieżka Xpath]],ALL!$C:Q,COLUMN(O$2),0))</f>
        <v>P6 new element.</v>
      </c>
    </row>
    <row r="66" spans="1:15" ht="30">
      <c r="A66" s="9" t="s">
        <v>2343</v>
      </c>
      <c r="B66" s="12">
        <v>64</v>
      </c>
      <c r="C66" s="38" t="str">
        <f>IF(ISBLANK(VLOOKUP(T_IE060PL[[#This Row],[Ścieżka Xpath]],ALL!$C:E,COLUMN(C$2),0)),"",VLOOKUP(T_IE060PL[[#This Row],[Ścieżka Xpath]],ALL!$C:E,COLUMN(C$2),0))</f>
        <v>19 09 062 000</v>
      </c>
      <c r="D66" s="50" t="str">
        <f>IF(ISBLANK(VLOOKUP(T_IE060PL[[#This Row],[Ścieżka Xpath]],ALL!$C:F,COLUMN(D$2),0)),"",VLOOKUP(T_IE060PL[[#This Row],[Ścieżka Xpath]],ALL!$C:F,COLUMN(D$2),0))</f>
        <v>Przynależność państwowa pasywnego środka transportu przekraczającego granicę.</v>
      </c>
      <c r="E66" s="50" t="str">
        <f>IF(ISBLANK(VLOOKUP(T_IE060PL[[#This Row],[Ścieżka Xpath]],ALL!$C:G,COLUMN(E$2),0)),"",VLOOKUP(T_IE060PL[[#This Row],[Ścieżka Xpath]],ALL!$C:G,COLUMN(E$2),0))</f>
        <v>Nationality of passive border transport means.</v>
      </c>
      <c r="F66" s="41" t="str">
        <f>IF(ISBLANK(VLOOKUP(T_IE060PL[[#This Row],[Ścieżka Xpath]],ALL!$C:H,COLUMN(F$2),0)),"",VLOOKUP(T_IE060PL[[#This Row],[Ścieżka Xpath]],ALL!$C:H,COLUMN(F$2),0))</f>
        <v/>
      </c>
      <c r="G66" s="41" t="str">
        <f>IF(ISBLANK(VLOOKUP(T_IE060PL[[#This Row],[Ścieżka Xpath]],ALL!$C:I,COLUMN(G$2),0)),"",VLOOKUP(T_IE060PL[[#This Row],[Ścieżka Xpath]],ALL!$C:I,COLUMN(G$2),0))</f>
        <v>O</v>
      </c>
      <c r="H66" s="41" t="str">
        <f>IF(ISBLANK(VLOOKUP(T_IE060PL[[#This Row],[Ścieżka Xpath]],ALL!$C:J,COLUMN(H$2),0)),"",VLOOKUP(T_IE060PL[[#This Row],[Ścieżka Xpath]],ALL!$C:J,COLUMN(H$2),0))</f>
        <v>a2</v>
      </c>
      <c r="I66" s="41" t="str">
        <f>IF(ISBLANK(VLOOKUP(T_IE060PL[[#This Row],[Ścieżka Xpath]],ALL!$C:K,COLUMN(I$2),0)),"",VLOOKUP(T_IE060PL[[#This Row],[Ścieżka Xpath]],ALL!$C:K,COLUMN(I$2),0))</f>
        <v>CL165</v>
      </c>
      <c r="J66" s="41" t="str">
        <f>IF(ISBLANK(VLOOKUP(T_IE060PL[[#This Row],[Ścieżka Xpath]],ALL!$C:L,COLUMN(J$2),0)),"",VLOOKUP(T_IE060PL[[#This Row],[Ścieżka Xpath]],ALL!$C:L,COLUMN(J$2),0))</f>
        <v/>
      </c>
      <c r="K66" s="41" t="str">
        <f>IF(ISBLANK(VLOOKUP(T_IE060PL[[#This Row],[Ścieżka Xpath]],ALL!$C:N,COLUMN(K$2),0)),"",VLOOKUP(T_IE060PL[[#This Row],[Ścieżka Xpath]],ALL!$C:N,COLUMN(K$2),0))</f>
        <v/>
      </c>
      <c r="L66" s="50" t="str">
        <f>IF(ISBLANK(VLOOKUP(T_IE060PL[[#This Row],[Ścieżka Xpath]],ALL!$C:O,COLUMN(L$2),0)),"",VLOOKUP(T_IE060PL[[#This Row],[Ścieżka Xpath]],ALL!$C:O,COLUMN(L$2),0))</f>
        <v/>
      </c>
      <c r="M66" s="50" t="str">
        <f>IF(ISBLANK(VLOOKUP(T_IE060PL[[#This Row],[Ścieżka Xpath]],ALL!$C:P,COLUMN(M$2),0)),"",VLOOKUP(T_IE060PL[[#This Row],[Ścieżka Xpath]],ALL!$C:P,COLUMN(M$2),0))</f>
        <v/>
      </c>
      <c r="N66" s="50" t="str">
        <f>IF(ISBLANK(VLOOKUP(T_IE060PL[[#This Row],[Ścieżka Xpath]],ALL!$C:Q,COLUMN(N$2),0)),"",VLOOKUP(T_IE060PL[[#This Row],[Ścieżka Xpath]],ALL!$C:Q,COLUMN(N$2),0))</f>
        <v>Nowy element w Fazie 6.</v>
      </c>
      <c r="O66" s="50" t="str">
        <f>IF(ISBLANK(VLOOKUP(T_IE060PL[[#This Row],[Ścieżka Xpath]],ALL!$C:Q,COLUMN(O$2),0)),"",VLOOKUP(T_IE060PL[[#This Row],[Ścieżka Xpath]],ALL!$C:Q,COLUMN(O$2),0))</f>
        <v>P6 new element.</v>
      </c>
    </row>
    <row r="67" spans="1:15" ht="30">
      <c r="A67" s="59" t="s">
        <v>2344</v>
      </c>
      <c r="B67" s="22">
        <v>65</v>
      </c>
      <c r="C67" s="54" t="str">
        <f>IF(ISBLANK(VLOOKUP(T_IE060PL[[#This Row],[Ścieżka Xpath]],ALL!$C:E,COLUMN(C$2),0)),"",VLOOKUP(T_IE060PL[[#This Row],[Ścieżka Xpath]],ALL!$C:E,COLUMN(C$2),0))</f>
        <v>12 05 000 000</v>
      </c>
      <c r="D67" s="62" t="str">
        <f>IF(ISBLANK(VLOOKUP(T_IE060PL[[#This Row],[Ścieżka Xpath]],ALL!$C:F,COLUMN(D$2),0)),"",VLOOKUP(T_IE060PL[[#This Row],[Ścieżka Xpath]],ALL!$C:F,COLUMN(D$2),0))</f>
        <v>Dokument przewozowy dotyczący przesyłki spedytorskiej.</v>
      </c>
      <c r="E67" s="56" t="str">
        <f>IF(ISBLANK(VLOOKUP(T_IE060PL[[#This Row],[Ścieżka Xpath]],ALL!$C:G,COLUMN(E$2),0)),"",VLOOKUP(T_IE060PL[[#This Row],[Ścieżka Xpath]],ALL!$C:G,COLUMN(E$2),0))</f>
        <v>Transport document (related to house consignment).</v>
      </c>
      <c r="F67" s="55" t="str">
        <f>IF(ISBLANK(VLOOKUP(T_IE060PL[[#This Row],[Ścieżka Xpath]],ALL!$C:H,COLUMN(F$2),0)),"",VLOOKUP(T_IE060PL[[#This Row],[Ścieżka Xpath]],ALL!$C:H,COLUMN(F$2),0))</f>
        <v>0..1</v>
      </c>
      <c r="G67" s="55" t="str">
        <f>IF(ISBLANK(VLOOKUP(T_IE060PL[[#This Row],[Ścieżka Xpath]],ALL!$C:I,COLUMN(G$2),0)),"",VLOOKUP(T_IE060PL[[#This Row],[Ścieżka Xpath]],ALL!$C:I,COLUMN(G$2),0))</f>
        <v>O</v>
      </c>
      <c r="H67" s="55" t="str">
        <f>IF(ISBLANK(VLOOKUP(T_IE060PL[[#This Row],[Ścieżka Xpath]],ALL!$C:J,COLUMN(H$2),0)),"",VLOOKUP(T_IE060PL[[#This Row],[Ścieżka Xpath]],ALL!$C:J,COLUMN(H$2),0))</f>
        <v/>
      </c>
      <c r="I67" s="55" t="str">
        <f>IF(ISBLANK(VLOOKUP(T_IE060PL[[#This Row],[Ścieżka Xpath]],ALL!$C:K,COLUMN(I$2),0)),"",VLOOKUP(T_IE060PL[[#This Row],[Ścieżka Xpath]],ALL!$C:K,COLUMN(I$2),0))</f>
        <v/>
      </c>
      <c r="J67" s="55" t="str">
        <f>IF(ISBLANK(VLOOKUP(T_IE060PL[[#This Row],[Ścieżka Xpath]],ALL!$C:L,COLUMN(J$2),0)),"",VLOOKUP(T_IE060PL[[#This Row],[Ścieżka Xpath]],ALL!$C:L,COLUMN(J$2),0))</f>
        <v/>
      </c>
      <c r="K67" s="55" t="str">
        <f>IF(ISBLANK(VLOOKUP(T_IE060PL[[#This Row],[Ścieżka Xpath]],ALL!$C:N,COLUMN(K$2),0)),"",VLOOKUP(T_IE060PL[[#This Row],[Ścieżka Xpath]],ALL!$C:N,COLUMN(K$2),0))</f>
        <v/>
      </c>
      <c r="L67" s="56" t="str">
        <f>IF(ISBLANK(VLOOKUP(T_IE060PL[[#This Row],[Ścieżka Xpath]],ALL!$C:O,COLUMN(L$2),0)),"",VLOOKUP(T_IE060PL[[#This Row],[Ścieżka Xpath]],ALL!$C:O,COLUMN(L$2),0))</f>
        <v/>
      </c>
      <c r="M67" s="56" t="str">
        <f>IF(ISBLANK(VLOOKUP(T_IE060PL[[#This Row],[Ścieżka Xpath]],ALL!$C:P,COLUMN(M$2),0)),"",VLOOKUP(T_IE060PL[[#This Row],[Ścieżka Xpath]],ALL!$C:P,COLUMN(M$2),0))</f>
        <v/>
      </c>
      <c r="N67" s="56" t="str">
        <f>IF(ISBLANK(VLOOKUP(T_IE060PL[[#This Row],[Ścieżka Xpath]],ALL!$C:Q,COLUMN(N$2),0)),"",VLOOKUP(T_IE060PL[[#This Row],[Ścieżka Xpath]],ALL!$C:Q,COLUMN(N$2),0))</f>
        <v>Nowy element w Fazie 6.</v>
      </c>
      <c r="O67" s="56" t="str">
        <f>IF(ISBLANK(VLOOKUP(T_IE060PL[[#This Row],[Ścieżka Xpath]],ALL!$C:Q,COLUMN(O$2),0)),"",VLOOKUP(T_IE060PL[[#This Row],[Ścieżka Xpath]],ALL!$C:Q,COLUMN(O$2),0))</f>
        <v>P6 new element.</v>
      </c>
    </row>
    <row r="68" spans="1:15" ht="15">
      <c r="A68" s="9" t="s">
        <v>2345</v>
      </c>
      <c r="B68" s="12">
        <v>66</v>
      </c>
      <c r="C68" s="38" t="str">
        <f>IF(ISBLANK(VLOOKUP(T_IE060PL[[#This Row],[Ścieżka Xpath]],ALL!$C:E,COLUMN(C$2),0)),"",VLOOKUP(T_IE060PL[[#This Row],[Ścieżka Xpath]],ALL!$C:E,COLUMN(C$2),0))</f>
        <v>12 05 002 000</v>
      </c>
      <c r="D68" s="16" t="str">
        <f>IF(ISBLANK(VLOOKUP(T_IE060PL[[#This Row],[Ścieżka Xpath]],ALL!$C:F,COLUMN(D$2),0)),"",VLOOKUP(T_IE060PL[[#This Row],[Ścieżka Xpath]],ALL!$C:F,COLUMN(D$2),0))</f>
        <v>Rodzaj dokumentu.</v>
      </c>
      <c r="E68" s="50" t="str">
        <f>IF(ISBLANK(VLOOKUP(T_IE060PL[[#This Row],[Ścieżka Xpath]],ALL!$C:G,COLUMN(E$2),0)),"",VLOOKUP(T_IE060PL[[#This Row],[Ścieżka Xpath]],ALL!$C:G,COLUMN(E$2),0))</f>
        <v>Document type.</v>
      </c>
      <c r="F68" s="41" t="str">
        <f>IF(ISBLANK(VLOOKUP(T_IE060PL[[#This Row],[Ścieżka Xpath]],ALL!$C:H,COLUMN(F$2),0)),"",VLOOKUP(T_IE060PL[[#This Row],[Ścieżka Xpath]],ALL!$C:H,COLUMN(F$2),0))</f>
        <v/>
      </c>
      <c r="G68" s="105" t="str">
        <f>IF(ISBLANK(VLOOKUP(T_IE060PL[[#This Row],[Ścieżka Xpath]],ALL!$C:I,COLUMN(G$2),0)),"",VLOOKUP(T_IE060PL[[#This Row],[Ścieżka Xpath]],ALL!$C:I,COLUMN(G$2),0))</f>
        <v>R</v>
      </c>
      <c r="H68" s="105" t="str">
        <f>IF(ISBLANK(VLOOKUP(T_IE060PL[[#This Row],[Ścieżka Xpath]],ALL!$C:J,COLUMN(H$2),0)),"",VLOOKUP(T_IE060PL[[#This Row],[Ścieżka Xpath]],ALL!$C:J,COLUMN(H$2),0))</f>
        <v>an4</v>
      </c>
      <c r="I68" s="105" t="str">
        <f>IF(ISBLANK(VLOOKUP(T_IE060PL[[#This Row],[Ścieżka Xpath]],ALL!$C:K,COLUMN(I$2),0)),"",VLOOKUP(T_IE060PL[[#This Row],[Ścieżka Xpath]],ALL!$C:K,COLUMN(I$2),0))</f>
        <v>CL754</v>
      </c>
      <c r="J68" s="41" t="str">
        <f>IF(ISBLANK(VLOOKUP(T_IE060PL[[#This Row],[Ścieżka Xpath]],ALL!$C:L,COLUMN(J$2),0)),"",VLOOKUP(T_IE060PL[[#This Row],[Ścieżka Xpath]],ALL!$C:L,COLUMN(J$2),0))</f>
        <v/>
      </c>
      <c r="K68" s="41" t="str">
        <f>IF(ISBLANK(VLOOKUP(T_IE060PL[[#This Row],[Ścieżka Xpath]],ALL!$C:N,COLUMN(K$2),0)),"",VLOOKUP(T_IE060PL[[#This Row],[Ścieżka Xpath]],ALL!$C:N,COLUMN(K$2),0))</f>
        <v/>
      </c>
      <c r="L68" s="50" t="str">
        <f>IF(ISBLANK(VLOOKUP(T_IE060PL[[#This Row],[Ścieżka Xpath]],ALL!$C:O,COLUMN(L$2),0)),"",VLOOKUP(T_IE060PL[[#This Row],[Ścieżka Xpath]],ALL!$C:O,COLUMN(L$2),0))</f>
        <v/>
      </c>
      <c r="M68" s="50" t="str">
        <f>IF(ISBLANK(VLOOKUP(T_IE060PL[[#This Row],[Ścieżka Xpath]],ALL!$C:P,COLUMN(M$2),0)),"",VLOOKUP(T_IE060PL[[#This Row],[Ścieżka Xpath]],ALL!$C:P,COLUMN(M$2),0))</f>
        <v/>
      </c>
      <c r="N68" s="50" t="str">
        <f>IF(ISBLANK(VLOOKUP(T_IE060PL[[#This Row],[Ścieżka Xpath]],ALL!$C:Q,COLUMN(N$2),0)),"",VLOOKUP(T_IE060PL[[#This Row],[Ścieżka Xpath]],ALL!$C:Q,COLUMN(N$2),0))</f>
        <v>Nowy element w Fazie 6.</v>
      </c>
      <c r="O68" s="50" t="str">
        <f>IF(ISBLANK(VLOOKUP(T_IE060PL[[#This Row],[Ścieżka Xpath]],ALL!$C:Q,COLUMN(O$2),0)),"",VLOOKUP(T_IE060PL[[#This Row],[Ścieżka Xpath]],ALL!$C:Q,COLUMN(O$2),0))</f>
        <v>P6 new element.</v>
      </c>
    </row>
    <row r="69" spans="1:15" ht="15">
      <c r="A69" s="9" t="s">
        <v>2346</v>
      </c>
      <c r="B69" s="12">
        <v>67</v>
      </c>
      <c r="C69" s="38" t="str">
        <f>IF(ISBLANK(VLOOKUP(T_IE060PL[[#This Row],[Ścieżka Xpath]],ALL!$C:E,COLUMN(C$2),0)),"",VLOOKUP(T_IE060PL[[#This Row],[Ścieżka Xpath]],ALL!$C:E,COLUMN(C$2),0))</f>
        <v>12 05 001 000</v>
      </c>
      <c r="D69" s="16" t="str">
        <f>IF(ISBLANK(VLOOKUP(T_IE060PL[[#This Row],[Ścieżka Xpath]],ALL!$C:F,COLUMN(D$2),0)),"",VLOOKUP(T_IE060PL[[#This Row],[Ścieżka Xpath]],ALL!$C:F,COLUMN(D$2),0))</f>
        <v>Numer dokumentu.</v>
      </c>
      <c r="E69" s="50" t="str">
        <f>IF(ISBLANK(VLOOKUP(T_IE060PL[[#This Row],[Ścieżka Xpath]],ALL!$C:G,COLUMN(E$2),0)),"",VLOOKUP(T_IE060PL[[#This Row],[Ścieżka Xpath]],ALL!$C:G,COLUMN(E$2),0))</f>
        <v>Document reference number.</v>
      </c>
      <c r="F69" s="41" t="str">
        <f>IF(ISBLANK(VLOOKUP(T_IE060PL[[#This Row],[Ścieżka Xpath]],ALL!$C:H,COLUMN(F$2),0)),"",VLOOKUP(T_IE060PL[[#This Row],[Ścieżka Xpath]],ALL!$C:H,COLUMN(F$2),0))</f>
        <v/>
      </c>
      <c r="G69" s="105" t="str">
        <f>IF(ISBLANK(VLOOKUP(T_IE060PL[[#This Row],[Ścieżka Xpath]],ALL!$C:I,COLUMN(G$2),0)),"",VLOOKUP(T_IE060PL[[#This Row],[Ścieżka Xpath]],ALL!$C:I,COLUMN(G$2),0))</f>
        <v>R</v>
      </c>
      <c r="H69" s="105" t="str">
        <f>IF(ISBLANK(VLOOKUP(T_IE060PL[[#This Row],[Ścieżka Xpath]],ALL!$C:J,COLUMN(H$2),0)),"",VLOOKUP(T_IE060PL[[#This Row],[Ścieżka Xpath]],ALL!$C:J,COLUMN(H$2),0))</f>
        <v>an..70</v>
      </c>
      <c r="I69" s="105" t="str">
        <f>IF(ISBLANK(VLOOKUP(T_IE060PL[[#This Row],[Ścieżka Xpath]],ALL!$C:K,COLUMN(I$2),0)),"",VLOOKUP(T_IE060PL[[#This Row],[Ścieżka Xpath]],ALL!$C:K,COLUMN(I$2),0))</f>
        <v/>
      </c>
      <c r="J69" s="41" t="str">
        <f>IF(ISBLANK(VLOOKUP(T_IE060PL[[#This Row],[Ścieżka Xpath]],ALL!$C:L,COLUMN(J$2),0)),"",VLOOKUP(T_IE060PL[[#This Row],[Ścieżka Xpath]],ALL!$C:L,COLUMN(J$2),0))</f>
        <v/>
      </c>
      <c r="K69" s="41" t="str">
        <f>IF(ISBLANK(VLOOKUP(T_IE060PL[[#This Row],[Ścieżka Xpath]],ALL!$C:N,COLUMN(K$2),0)),"",VLOOKUP(T_IE060PL[[#This Row],[Ścieżka Xpath]],ALL!$C:N,COLUMN(K$2),0))</f>
        <v/>
      </c>
      <c r="L69" s="50" t="str">
        <f>IF(ISBLANK(VLOOKUP(T_IE060PL[[#This Row],[Ścieżka Xpath]],ALL!$C:O,COLUMN(L$2),0)),"",VLOOKUP(T_IE060PL[[#This Row],[Ścieżka Xpath]],ALL!$C:O,COLUMN(L$2),0))</f>
        <v/>
      </c>
      <c r="M69" s="50" t="str">
        <f>IF(ISBLANK(VLOOKUP(T_IE060PL[[#This Row],[Ścieżka Xpath]],ALL!$C:P,COLUMN(M$2),0)),"",VLOOKUP(T_IE060PL[[#This Row],[Ścieżka Xpath]],ALL!$C:P,COLUMN(M$2),0))</f>
        <v/>
      </c>
      <c r="N69" s="50" t="str">
        <f>IF(ISBLANK(VLOOKUP(T_IE060PL[[#This Row],[Ścieżka Xpath]],ALL!$C:Q,COLUMN(N$2),0)),"",VLOOKUP(T_IE060PL[[#This Row],[Ścieżka Xpath]],ALL!$C:Q,COLUMN(N$2),0))</f>
        <v>Nowy element w Fazie 6.</v>
      </c>
      <c r="O69" s="50" t="str">
        <f>IF(ISBLANK(VLOOKUP(T_IE060PL[[#This Row],[Ścieżka Xpath]],ALL!$C:Q,COLUMN(O$2),0)),"",VLOOKUP(T_IE060PL[[#This Row],[Ścieżka Xpath]],ALL!$C:Q,COLUMN(O$2),0))</f>
        <v>P6 new element.</v>
      </c>
    </row>
    <row r="70" spans="1:15" ht="15">
      <c r="A70" s="59" t="s">
        <v>2347</v>
      </c>
      <c r="B70" s="22">
        <v>68</v>
      </c>
      <c r="C70" s="54" t="str">
        <f>IF(ISBLANK(VLOOKUP(T_IE060PL[[#This Row],[Ścieżka Xpath]],ALL!$C:E,COLUMN(C$2),0)),"",VLOOKUP(T_IE060PL[[#This Row],[Ścieżka Xpath]],ALL!$C:E,COLUMN(C$2),0))</f>
        <v>-</v>
      </c>
      <c r="D70" s="62" t="str">
        <f>IF(ISBLANK(VLOOKUP(T_IE060PL[[#This Row],[Ścieżka Xpath]],ALL!$C:F,COLUMN(D$2),0)),"",VLOOKUP(T_IE060PL[[#This Row],[Ścieżka Xpath]],ALL!$C:F,COLUMN(D$2),0))</f>
        <v>Dane pozycji towarowej.</v>
      </c>
      <c r="E70" s="56" t="str">
        <f>IF(ISBLANK(VLOOKUP(T_IE060PL[[#This Row],[Ścieżka Xpath]],ALL!$C:G,COLUMN(E$2),0)),"",VLOOKUP(T_IE060PL[[#This Row],[Ścieżka Xpath]],ALL!$C:G,COLUMN(E$2),0))</f>
        <v>Consignment item details.</v>
      </c>
      <c r="F70" s="55" t="str">
        <f>IF(ISBLANK(VLOOKUP(T_IE060PL[[#This Row],[Ścieżka Xpath]],ALL!$C:H,COLUMN(F$2),0)),"",VLOOKUP(T_IE060PL[[#This Row],[Ścieżka Xpath]],ALL!$C:H,COLUMN(F$2),0))</f>
        <v>0..999</v>
      </c>
      <c r="G70" s="55" t="str">
        <f>IF(ISBLANK(VLOOKUP(T_IE060PL[[#This Row],[Ścieżka Xpath]],ALL!$C:I,COLUMN(G$2),0)),"",VLOOKUP(T_IE060PL[[#This Row],[Ścieżka Xpath]],ALL!$C:I,COLUMN(G$2),0))</f>
        <v>O</v>
      </c>
      <c r="H70" s="55" t="str">
        <f>IF(ISBLANK(VLOOKUP(T_IE060PL[[#This Row],[Ścieżka Xpath]],ALL!$C:J,COLUMN(H$2),0)),"",VLOOKUP(T_IE060PL[[#This Row],[Ścieżka Xpath]],ALL!$C:J,COLUMN(H$2),0))</f>
        <v/>
      </c>
      <c r="I70" s="55" t="str">
        <f>IF(ISBLANK(VLOOKUP(T_IE060PL[[#This Row],[Ścieżka Xpath]],ALL!$C:K,COLUMN(I$2),0)),"",VLOOKUP(T_IE060PL[[#This Row],[Ścieżka Xpath]],ALL!$C:K,COLUMN(I$2),0))</f>
        <v/>
      </c>
      <c r="J70" s="55" t="str">
        <f>IF(ISBLANK(VLOOKUP(T_IE060PL[[#This Row],[Ścieżka Xpath]],ALL!$C:L,COLUMN(J$2),0)),"",VLOOKUP(T_IE060PL[[#This Row],[Ścieżka Xpath]],ALL!$C:L,COLUMN(J$2),0))</f>
        <v/>
      </c>
      <c r="K70" s="55" t="str">
        <f>IF(ISBLANK(VLOOKUP(T_IE060PL[[#This Row],[Ścieżka Xpath]],ALL!$C:N,COLUMN(K$2),0)),"",VLOOKUP(T_IE060PL[[#This Row],[Ścieżka Xpath]],ALL!$C:N,COLUMN(K$2),0))</f>
        <v/>
      </c>
      <c r="L70" s="56" t="str">
        <f>IF(ISBLANK(VLOOKUP(T_IE060PL[[#This Row],[Ścieżka Xpath]],ALL!$C:O,COLUMN(L$2),0)),"",VLOOKUP(T_IE060PL[[#This Row],[Ścieżka Xpath]],ALL!$C:O,COLUMN(L$2),0))</f>
        <v/>
      </c>
      <c r="M70" s="56" t="str">
        <f>IF(ISBLANK(VLOOKUP(T_IE060PL[[#This Row],[Ścieżka Xpath]],ALL!$C:P,COLUMN(M$2),0)),"",VLOOKUP(T_IE060PL[[#This Row],[Ścieżka Xpath]],ALL!$C:P,COLUMN(M$2),0))</f>
        <v/>
      </c>
      <c r="N70" s="56" t="str">
        <f>IF(ISBLANK(VLOOKUP(T_IE060PL[[#This Row],[Ścieżka Xpath]],ALL!$C:Q,COLUMN(N$2),0)),"",VLOOKUP(T_IE060PL[[#This Row],[Ścieżka Xpath]],ALL!$C:Q,COLUMN(N$2),0))</f>
        <v>Nowy element w Fazie 6.</v>
      </c>
      <c r="O70" s="56" t="str">
        <f>IF(ISBLANK(VLOOKUP(T_IE060PL[[#This Row],[Ścieżka Xpath]],ALL!$C:Q,COLUMN(O$2),0)),"",VLOOKUP(T_IE060PL[[#This Row],[Ścieżka Xpath]],ALL!$C:Q,COLUMN(O$2),0))</f>
        <v>P6 new element.</v>
      </c>
    </row>
    <row r="71" spans="1:15" ht="15">
      <c r="A71" s="9" t="s">
        <v>2348</v>
      </c>
      <c r="B71" s="12">
        <v>69</v>
      </c>
      <c r="C71" s="38" t="str">
        <f>IF(ISBLANK(VLOOKUP(T_IE060PL[[#This Row],[Ścieżka Xpath]],ALL!$C:E,COLUMN(C$2),0)),"",VLOOKUP(T_IE060PL[[#This Row],[Ścieżka Xpath]],ALL!$C:E,COLUMN(C$2),0))</f>
        <v>11 03 001 000</v>
      </c>
      <c r="D71" s="50" t="str">
        <f>IF(ISBLANK(VLOOKUP(T_IE060PL[[#This Row],[Ścieżka Xpath]],ALL!$C:F,COLUMN(D$2),0)),"",VLOOKUP(T_IE060PL[[#This Row],[Ścieżka Xpath]],ALL!$C:F,COLUMN(D$2),0))</f>
        <v>Numer pozycji towarowej w przesyłce spedytorskiej.</v>
      </c>
      <c r="E71" s="50" t="str">
        <f>IF(ISBLANK(VLOOKUP(T_IE060PL[[#This Row],[Ścieżka Xpath]],ALL!$C:G,COLUMN(E$2),0)),"",VLOOKUP(T_IE060PL[[#This Row],[Ścieżka Xpath]],ALL!$C:G,COLUMN(E$2),0))</f>
        <v>House consignment goods item number.</v>
      </c>
      <c r="F71" s="41" t="str">
        <f>IF(ISBLANK(VLOOKUP(T_IE060PL[[#This Row],[Ścieżka Xpath]],ALL!$C:H,COLUMN(F$2),0)),"",VLOOKUP(T_IE060PL[[#This Row],[Ścieżka Xpath]],ALL!$C:H,COLUMN(F$2),0))</f>
        <v/>
      </c>
      <c r="G71" s="41" t="str">
        <f>IF(ISBLANK(VLOOKUP(T_IE060PL[[#This Row],[Ścieżka Xpath]],ALL!$C:I,COLUMN(G$2),0)),"",VLOOKUP(T_IE060PL[[#This Row],[Ścieżka Xpath]],ALL!$C:I,COLUMN(G$2),0))</f>
        <v>R</v>
      </c>
      <c r="H71" s="41" t="str">
        <f>IF(ISBLANK(VLOOKUP(T_IE060PL[[#This Row],[Ścieżka Xpath]],ALL!$C:J,COLUMN(H$2),0)),"",VLOOKUP(T_IE060PL[[#This Row],[Ścieżka Xpath]],ALL!$C:J,COLUMN(H$2),0))</f>
        <v>n..5</v>
      </c>
      <c r="I71" s="41" t="str">
        <f>IF(ISBLANK(VLOOKUP(T_IE060PL[[#This Row],[Ścieżka Xpath]],ALL!$C:K,COLUMN(I$2),0)),"",VLOOKUP(T_IE060PL[[#This Row],[Ścieżka Xpath]],ALL!$C:K,COLUMN(I$2),0))</f>
        <v/>
      </c>
      <c r="J71" s="41" t="str">
        <f>IF(ISBLANK(VLOOKUP(T_IE060PL[[#This Row],[Ścieżka Xpath]],ALL!$C:L,COLUMN(J$2),0)),"",VLOOKUP(T_IE060PL[[#This Row],[Ścieżka Xpath]],ALL!$C:L,COLUMN(J$2),0))</f>
        <v>R0988</v>
      </c>
      <c r="K71" s="41" t="str">
        <f>IF(ISBLANK(VLOOKUP(T_IE060PL[[#This Row],[Ścieżka Xpath]],ALL!$C:N,COLUMN(K$2),0)),"",VLOOKUP(T_IE060PL[[#This Row],[Ścieżka Xpath]],ALL!$C:N,COLUMN(K$2),0))</f>
        <v/>
      </c>
      <c r="L71" s="50" t="str">
        <f>IF(ISBLANK(VLOOKUP(T_IE060PL[[#This Row],[Ścieżka Xpath]],ALL!$C:O,COLUMN(L$2),0)),"",VLOOKUP(T_IE060PL[[#This Row],[Ścieżka Xpath]],ALL!$C:O,COLUMN(L$2),0))</f>
        <v/>
      </c>
      <c r="M71" s="50" t="str">
        <f>IF(ISBLANK(VLOOKUP(T_IE060PL[[#This Row],[Ścieżka Xpath]],ALL!$C:P,COLUMN(M$2),0)),"",VLOOKUP(T_IE060PL[[#This Row],[Ścieżka Xpath]],ALL!$C:P,COLUMN(M$2),0))</f>
        <v/>
      </c>
      <c r="N71" s="50" t="str">
        <f>IF(ISBLANK(VLOOKUP(T_IE060PL[[#This Row],[Ścieżka Xpath]],ALL!$C:Q,COLUMN(N$2),0)),"",VLOOKUP(T_IE060PL[[#This Row],[Ścieżka Xpath]],ALL!$C:Q,COLUMN(N$2),0))</f>
        <v>Nowy element w Fazie 6.</v>
      </c>
      <c r="O71" s="50" t="str">
        <f>IF(ISBLANK(VLOOKUP(T_IE060PL[[#This Row],[Ścieżka Xpath]],ALL!$C:Q,COLUMN(O$2),0)),"",VLOOKUP(T_IE060PL[[#This Row],[Ścieżka Xpath]],ALL!$C:Q,COLUMN(O$2),0))</f>
        <v>P6 new element.</v>
      </c>
    </row>
    <row r="72" spans="1:15" ht="15">
      <c r="A72" s="59" t="s">
        <v>2349</v>
      </c>
      <c r="B72" s="22">
        <v>70</v>
      </c>
      <c r="C72" s="54" t="str">
        <f>IF(ISBLANK(VLOOKUP(T_IE060PL[[#This Row],[Ścieżka Xpath]],ALL!$C:E,COLUMN(C$2),0)),"",VLOOKUP(T_IE060PL[[#This Row],[Ścieżka Xpath]],ALL!$C:E,COLUMN(C$2),0))</f>
        <v>18 06 000 000</v>
      </c>
      <c r="D72" s="56" t="str">
        <f>IF(ISBLANK(VLOOKUP(T_IE060PL[[#This Row],[Ścieżka Xpath]],ALL!$C:F,COLUMN(D$2),0)),"",VLOOKUP(T_IE060PL[[#This Row],[Ścieżka Xpath]],ALL!$C:F,COLUMN(D$2),0))</f>
        <v>Opakowania</v>
      </c>
      <c r="E72" s="56" t="str">
        <f>IF(ISBLANK(VLOOKUP(T_IE060PL[[#This Row],[Ścieżka Xpath]],ALL!$C:G,COLUMN(E$2),0)),"",VLOOKUP(T_IE060PL[[#This Row],[Ścieżka Xpath]],ALL!$C:G,COLUMN(E$2),0))</f>
        <v>Packaging details.</v>
      </c>
      <c r="F72" s="55" t="str">
        <f>IF(ISBLANK(VLOOKUP(T_IE060PL[[#This Row],[Ścieżka Xpath]],ALL!$C:H,COLUMN(F$2),0)),"",VLOOKUP(T_IE060PL[[#This Row],[Ścieżka Xpath]],ALL!$C:H,COLUMN(F$2),0))</f>
        <v>0..99</v>
      </c>
      <c r="G72" s="55" t="str">
        <f>IF(ISBLANK(VLOOKUP(T_IE060PL[[#This Row],[Ścieżka Xpath]],ALL!$C:I,COLUMN(G$2),0)),"",VLOOKUP(T_IE060PL[[#This Row],[Ścieżka Xpath]],ALL!$C:I,COLUMN(G$2),0))</f>
        <v>O</v>
      </c>
      <c r="H72" s="55" t="str">
        <f>IF(ISBLANK(VLOOKUP(T_IE060PL[[#This Row],[Ścieżka Xpath]],ALL!$C:J,COLUMN(H$2),0)),"",VLOOKUP(T_IE060PL[[#This Row],[Ścieżka Xpath]],ALL!$C:J,COLUMN(H$2),0))</f>
        <v/>
      </c>
      <c r="I72" s="55" t="str">
        <f>IF(ISBLANK(VLOOKUP(T_IE060PL[[#This Row],[Ścieżka Xpath]],ALL!$C:K,COLUMN(I$2),0)),"",VLOOKUP(T_IE060PL[[#This Row],[Ścieżka Xpath]],ALL!$C:K,COLUMN(I$2),0))</f>
        <v/>
      </c>
      <c r="J72" s="55" t="str">
        <f>IF(ISBLANK(VLOOKUP(T_IE060PL[[#This Row],[Ścieżka Xpath]],ALL!$C:L,COLUMN(J$2),0)),"",VLOOKUP(T_IE060PL[[#This Row],[Ścieżka Xpath]],ALL!$C:L,COLUMN(J$2),0))</f>
        <v/>
      </c>
      <c r="K72" s="55" t="str">
        <f>IF(ISBLANK(VLOOKUP(T_IE060PL[[#This Row],[Ścieżka Xpath]],ALL!$C:N,COLUMN(K$2),0)),"",VLOOKUP(T_IE060PL[[#This Row],[Ścieżka Xpath]],ALL!$C:N,COLUMN(K$2),0))</f>
        <v/>
      </c>
      <c r="L72" s="56" t="str">
        <f>IF(ISBLANK(VLOOKUP(T_IE060PL[[#This Row],[Ścieżka Xpath]],ALL!$C:O,COLUMN(L$2),0)),"",VLOOKUP(T_IE060PL[[#This Row],[Ścieżka Xpath]],ALL!$C:O,COLUMN(L$2),0))</f>
        <v/>
      </c>
      <c r="M72" s="56" t="str">
        <f>IF(ISBLANK(VLOOKUP(T_IE060PL[[#This Row],[Ścieżka Xpath]],ALL!$C:P,COLUMN(M$2),0)),"",VLOOKUP(T_IE060PL[[#This Row],[Ścieżka Xpath]],ALL!$C:P,COLUMN(M$2),0))</f>
        <v/>
      </c>
      <c r="N72" s="56" t="str">
        <f>IF(ISBLANK(VLOOKUP(T_IE060PL[[#This Row],[Ścieżka Xpath]],ALL!$C:Q,COLUMN(N$2),0)),"",VLOOKUP(T_IE060PL[[#This Row],[Ścieżka Xpath]],ALL!$C:Q,COLUMN(N$2),0))</f>
        <v>Nowy element w Fazie 6.</v>
      </c>
      <c r="O72" s="56" t="str">
        <f>IF(ISBLANK(VLOOKUP(T_IE060PL[[#This Row],[Ścieżka Xpath]],ALL!$C:Q,COLUMN(O$2),0)),"",VLOOKUP(T_IE060PL[[#This Row],[Ścieżka Xpath]],ALL!$C:Q,COLUMN(O$2),0))</f>
        <v>P6 new element.</v>
      </c>
    </row>
    <row r="73" spans="1:15" ht="30">
      <c r="A73" s="9" t="s">
        <v>2350</v>
      </c>
      <c r="B73" s="12">
        <v>71</v>
      </c>
      <c r="C73" s="38" t="str">
        <f>IF(ISBLANK(VLOOKUP(T_IE060PL[[#This Row],[Ścieżka Xpath]],ALL!$C:E,COLUMN(C$2),0)),"",VLOOKUP(T_IE060PL[[#This Row],[Ścieżka Xpath]],ALL!$C:E,COLUMN(C$2),0))</f>
        <v>-</v>
      </c>
      <c r="D73" s="16" t="str">
        <f>IF(ISBLANK(VLOOKUP(T_IE060PL[[#This Row],[Ścieżka Xpath]],ALL!$C:F,COLUMN(D$2),0)),"",VLOOKUP(T_IE060PL[[#This Row],[Ścieżka Xpath]],ALL!$C:F,COLUMN(D$2),0))</f>
        <v>Liczba porządkowa służąca do określenia pozycji w danej kolekcji danych.</v>
      </c>
      <c r="E73" s="50" t="str">
        <f>IF(ISBLANK(VLOOKUP(T_IE060PL[[#This Row],[Ścieżka Xpath]],ALL!$C:G,COLUMN(E$2),0)),"",VLOOKUP(T_IE060PL[[#This Row],[Ścieżka Xpath]],ALL!$C:G,COLUMN(E$2),0))</f>
        <v>Sequence number in data group collection to which this data group belongs to.</v>
      </c>
      <c r="F73" s="41" t="str">
        <f>IF(ISBLANK(VLOOKUP(T_IE060PL[[#This Row],[Ścieżka Xpath]],ALL!$C:H,COLUMN(F$2),0)),"",VLOOKUP(T_IE060PL[[#This Row],[Ścieżka Xpath]],ALL!$C:H,COLUMN(F$2),0))</f>
        <v/>
      </c>
      <c r="G73" s="41" t="str">
        <f>IF(ISBLANK(VLOOKUP(T_IE060PL[[#This Row],[Ścieżka Xpath]],ALL!$C:I,COLUMN(G$2),0)),"",VLOOKUP(T_IE060PL[[#This Row],[Ścieżka Xpath]],ALL!$C:I,COLUMN(G$2),0))</f>
        <v>R</v>
      </c>
      <c r="H73" s="41" t="str">
        <f>IF(ISBLANK(VLOOKUP(T_IE060PL[[#This Row],[Ścieżka Xpath]],ALL!$C:J,COLUMN(H$2),0)),"",VLOOKUP(T_IE060PL[[#This Row],[Ścieżka Xpath]],ALL!$C:J,COLUMN(H$2),0))</f>
        <v>n..5</v>
      </c>
      <c r="I73" s="41" t="str">
        <f>IF(ISBLANK(VLOOKUP(T_IE060PL[[#This Row],[Ścieżka Xpath]],ALL!$C:K,COLUMN(I$2),0)),"",VLOOKUP(T_IE060PL[[#This Row],[Ścieżka Xpath]],ALL!$C:K,COLUMN(I$2),0))</f>
        <v/>
      </c>
      <c r="J73" s="41" t="str">
        <f>IF(ISBLANK(VLOOKUP(T_IE060PL[[#This Row],[Ścieżka Xpath]],ALL!$C:L,COLUMN(J$2),0)),"",VLOOKUP(T_IE060PL[[#This Row],[Ścieżka Xpath]],ALL!$C:L,COLUMN(J$2),0))</f>
        <v>R0987</v>
      </c>
      <c r="K73" s="41" t="str">
        <f>IF(ISBLANK(VLOOKUP(T_IE060PL[[#This Row],[Ścieżka Xpath]],ALL!$C:N,COLUMN(K$2),0)),"",VLOOKUP(T_IE060PL[[#This Row],[Ścieżka Xpath]],ALL!$C:N,COLUMN(K$2),0))</f>
        <v>2.00</v>
      </c>
      <c r="L73" s="50" t="str">
        <f>IF(ISBLANK(VLOOKUP(T_IE060PL[[#This Row],[Ścieżka Xpath]],ALL!$C:O,COLUMN(L$2),0)),"",VLOOKUP(T_IE060PL[[#This Row],[Ścieżka Xpath]],ALL!$C:O,COLUMN(L$2),0))</f>
        <v>Korekta liczności.</v>
      </c>
      <c r="M73" s="50" t="str">
        <f>IF(ISBLANK(VLOOKUP(T_IE060PL[[#This Row],[Ścieżka Xpath]],ALL!$C:P,COLUMN(M$2),0)),"",VLOOKUP(T_IE060PL[[#This Row],[Ścieżka Xpath]],ALL!$C:P,COLUMN(M$2),0))</f>
        <v>Multiplicity correction.</v>
      </c>
      <c r="N73" s="50" t="str">
        <f>IF(ISBLANK(VLOOKUP(T_IE060PL[[#This Row],[Ścieżka Xpath]],ALL!$C:Q,COLUMN(N$2),0)),"",VLOOKUP(T_IE060PL[[#This Row],[Ścieżka Xpath]],ALL!$C:Q,COLUMN(N$2),0))</f>
        <v>Nowy element w Fazie 6.</v>
      </c>
      <c r="O73" s="50" t="str">
        <f>IF(ISBLANK(VLOOKUP(T_IE060PL[[#This Row],[Ścieżka Xpath]],ALL!$C:Q,COLUMN(O$2),0)),"",VLOOKUP(T_IE060PL[[#This Row],[Ścieżka Xpath]],ALL!$C:Q,COLUMN(O$2),0))</f>
        <v>P6 new element.</v>
      </c>
    </row>
    <row r="74" spans="1:15" ht="15">
      <c r="A74" s="9" t="s">
        <v>2351</v>
      </c>
      <c r="B74" s="12">
        <v>72</v>
      </c>
      <c r="C74" s="38" t="str">
        <f>IF(ISBLANK(VLOOKUP(T_IE060PL[[#This Row],[Ścieżka Xpath]],ALL!$C:E,COLUMN(C$2),0)),"",VLOOKUP(T_IE060PL[[#This Row],[Ścieżka Xpath]],ALL!$C:E,COLUMN(C$2),0))</f>
        <v>18 06 054 000</v>
      </c>
      <c r="D74" s="16" t="str">
        <f>IF(ISBLANK(VLOOKUP(T_IE060PL[[#This Row],[Ścieżka Xpath]],ALL!$C:F,COLUMN(D$2),0)),"",VLOOKUP(T_IE060PL[[#This Row],[Ścieżka Xpath]],ALL!$C:F,COLUMN(D$2),0))</f>
        <v>Znaki opakowań.</v>
      </c>
      <c r="E74" s="50" t="str">
        <f>IF(ISBLANK(VLOOKUP(T_IE060PL[[#This Row],[Ścieżka Xpath]],ALL!$C:G,COLUMN(E$2),0)),"",VLOOKUP(T_IE060PL[[#This Row],[Ścieżka Xpath]],ALL!$C:G,COLUMN(E$2),0))</f>
        <v>Package shipping marks.</v>
      </c>
      <c r="F74" s="41" t="str">
        <f>IF(ISBLANK(VLOOKUP(T_IE060PL[[#This Row],[Ścieżka Xpath]],ALL!$C:H,COLUMN(F$2),0)),"",VLOOKUP(T_IE060PL[[#This Row],[Ścieżka Xpath]],ALL!$C:H,COLUMN(F$2),0))</f>
        <v/>
      </c>
      <c r="G74" s="41" t="str">
        <f>IF(ISBLANK(VLOOKUP(T_IE060PL[[#This Row],[Ścieżka Xpath]],ALL!$C:I,COLUMN(G$2),0)),"",VLOOKUP(T_IE060PL[[#This Row],[Ścieżka Xpath]],ALL!$C:I,COLUMN(G$2),0))</f>
        <v>R</v>
      </c>
      <c r="H74" s="41" t="str">
        <f>IF(ISBLANK(VLOOKUP(T_IE060PL[[#This Row],[Ścieżka Xpath]],ALL!$C:J,COLUMN(H$2),0)),"",VLOOKUP(T_IE060PL[[#This Row],[Ścieżka Xpath]],ALL!$C:J,COLUMN(H$2),0))</f>
        <v>an..512</v>
      </c>
      <c r="I74" s="41" t="str">
        <f>IF(ISBLANK(VLOOKUP(T_IE060PL[[#This Row],[Ścieżka Xpath]],ALL!$C:K,COLUMN(I$2),0)),"",VLOOKUP(T_IE060PL[[#This Row],[Ścieżka Xpath]],ALL!$C:K,COLUMN(I$2),0))</f>
        <v/>
      </c>
      <c r="J74" s="41" t="str">
        <f>IF(ISBLANK(VLOOKUP(T_IE060PL[[#This Row],[Ścieżka Xpath]],ALL!$C:L,COLUMN(J$2),0)),"",VLOOKUP(T_IE060PL[[#This Row],[Ścieżka Xpath]],ALL!$C:L,COLUMN(J$2),0))</f>
        <v/>
      </c>
      <c r="K74" s="41" t="str">
        <f>IF(ISBLANK(VLOOKUP(T_IE060PL[[#This Row],[Ścieżka Xpath]],ALL!$C:N,COLUMN(K$2),0)),"",VLOOKUP(T_IE060PL[[#This Row],[Ścieżka Xpath]],ALL!$C:N,COLUMN(K$2),0))</f>
        <v/>
      </c>
      <c r="L74" s="50" t="str">
        <f>IF(ISBLANK(VLOOKUP(T_IE060PL[[#This Row],[Ścieżka Xpath]],ALL!$C:O,COLUMN(L$2),0)),"",VLOOKUP(T_IE060PL[[#This Row],[Ścieżka Xpath]],ALL!$C:O,COLUMN(L$2),0))</f>
        <v/>
      </c>
      <c r="M74" s="50" t="str">
        <f>IF(ISBLANK(VLOOKUP(T_IE060PL[[#This Row],[Ścieżka Xpath]],ALL!$C:P,COLUMN(M$2),0)),"",VLOOKUP(T_IE060PL[[#This Row],[Ścieżka Xpath]],ALL!$C:P,COLUMN(M$2),0))</f>
        <v/>
      </c>
      <c r="N74" s="50" t="str">
        <f>IF(ISBLANK(VLOOKUP(T_IE060PL[[#This Row],[Ścieżka Xpath]],ALL!$C:Q,COLUMN(N$2),0)),"",VLOOKUP(T_IE060PL[[#This Row],[Ścieżka Xpath]],ALL!$C:Q,COLUMN(N$2),0))</f>
        <v>Nowy element w Fazie 6.</v>
      </c>
      <c r="O74" s="50" t="str">
        <f>IF(ISBLANK(VLOOKUP(T_IE060PL[[#This Row],[Ścieżka Xpath]],ALL!$C:Q,COLUMN(O$2),0)),"",VLOOKUP(T_IE060PL[[#This Row],[Ścieżka Xpath]],ALL!$C:Q,COLUMN(O$2),0))</f>
        <v>P6 new element.</v>
      </c>
    </row>
    <row r="75" spans="1:15" ht="15">
      <c r="A75" s="9" t="s">
        <v>2352</v>
      </c>
      <c r="B75" s="12">
        <v>73</v>
      </c>
      <c r="C75" s="38" t="str">
        <f>IF(ISBLANK(VLOOKUP(T_IE060PL[[#This Row],[Ścieżka Xpath]],ALL!$C:E,COLUMN(C$2),0)),"",VLOOKUP(T_IE060PL[[#This Row],[Ścieżka Xpath]],ALL!$C:E,COLUMN(C$2),0))</f>
        <v>18 06 003 000</v>
      </c>
      <c r="D75" s="50" t="str">
        <f>IF(ISBLANK(VLOOKUP(T_IE060PL[[#This Row],[Ścieżka Xpath]],ALL!$C:F,COLUMN(D$2),0)),"",VLOOKUP(T_IE060PL[[#This Row],[Ścieżka Xpath]],ALL!$C:F,COLUMN(D$2),0))</f>
        <v>Rodzaj opakowań.</v>
      </c>
      <c r="E75" s="50" t="str">
        <f>IF(ISBLANK(VLOOKUP(T_IE060PL[[#This Row],[Ścieżka Xpath]],ALL!$C:G,COLUMN(E$2),0)),"",VLOOKUP(T_IE060PL[[#This Row],[Ścieżka Xpath]],ALL!$C:G,COLUMN(E$2),0))</f>
        <v>Package type.</v>
      </c>
      <c r="F75" s="41" t="str">
        <f>IF(ISBLANK(VLOOKUP(T_IE060PL[[#This Row],[Ścieżka Xpath]],ALL!$C:H,COLUMN(F$2),0)),"",VLOOKUP(T_IE060PL[[#This Row],[Ścieżka Xpath]],ALL!$C:H,COLUMN(F$2),0))</f>
        <v/>
      </c>
      <c r="G75" s="41" t="str">
        <f>IF(ISBLANK(VLOOKUP(T_IE060PL[[#This Row],[Ścieżka Xpath]],ALL!$C:I,COLUMN(G$2),0)),"",VLOOKUP(T_IE060PL[[#This Row],[Ścieżka Xpath]],ALL!$C:I,COLUMN(G$2),0))</f>
        <v>R</v>
      </c>
      <c r="H75" s="41" t="str">
        <f>IF(ISBLANK(VLOOKUP(T_IE060PL[[#This Row],[Ścieżka Xpath]],ALL!$C:J,COLUMN(H$2),0)),"",VLOOKUP(T_IE060PL[[#This Row],[Ścieżka Xpath]],ALL!$C:J,COLUMN(H$2),0))</f>
        <v>an2</v>
      </c>
      <c r="I75" s="41" t="str">
        <f>IF(ISBLANK(VLOOKUP(T_IE060PL[[#This Row],[Ścieżka Xpath]],ALL!$C:K,COLUMN(I$2),0)),"",VLOOKUP(T_IE060PL[[#This Row],[Ścieżka Xpath]],ALL!$C:K,COLUMN(I$2),0))</f>
        <v>CL017</v>
      </c>
      <c r="J75" s="41" t="str">
        <f>IF(ISBLANK(VLOOKUP(T_IE060PL[[#This Row],[Ścieżka Xpath]],ALL!$C:L,COLUMN(J$2),0)),"",VLOOKUP(T_IE060PL[[#This Row],[Ścieżka Xpath]],ALL!$C:L,COLUMN(J$2),0))</f>
        <v/>
      </c>
      <c r="K75" s="41" t="str">
        <f>IF(ISBLANK(VLOOKUP(T_IE060PL[[#This Row],[Ścieżka Xpath]],ALL!$C:N,COLUMN(K$2),0)),"",VLOOKUP(T_IE060PL[[#This Row],[Ścieżka Xpath]],ALL!$C:N,COLUMN(K$2),0))</f>
        <v/>
      </c>
      <c r="L75" s="50" t="str">
        <f>IF(ISBLANK(VLOOKUP(T_IE060PL[[#This Row],[Ścieżka Xpath]],ALL!$C:O,COLUMN(L$2),0)),"",VLOOKUP(T_IE060PL[[#This Row],[Ścieżka Xpath]],ALL!$C:O,COLUMN(L$2),0))</f>
        <v/>
      </c>
      <c r="M75" s="50" t="str">
        <f>IF(ISBLANK(VLOOKUP(T_IE060PL[[#This Row],[Ścieżka Xpath]],ALL!$C:P,COLUMN(M$2),0)),"",VLOOKUP(T_IE060PL[[#This Row],[Ścieżka Xpath]],ALL!$C:P,COLUMN(M$2),0))</f>
        <v/>
      </c>
      <c r="N75" s="50" t="str">
        <f>IF(ISBLANK(VLOOKUP(T_IE060PL[[#This Row],[Ścieżka Xpath]],ALL!$C:Q,COLUMN(N$2),0)),"",VLOOKUP(T_IE060PL[[#This Row],[Ścieżka Xpath]],ALL!$C:Q,COLUMN(N$2),0))</f>
        <v>Nowy element w Fazie 6.</v>
      </c>
      <c r="O75" s="50" t="str">
        <f>IF(ISBLANK(VLOOKUP(T_IE060PL[[#This Row],[Ścieżka Xpath]],ALL!$C:Q,COLUMN(O$2),0)),"",VLOOKUP(T_IE060PL[[#This Row],[Ścieżka Xpath]],ALL!$C:Q,COLUMN(O$2),0))</f>
        <v>P6 new element.</v>
      </c>
    </row>
    <row r="76" spans="1:15" ht="15">
      <c r="A76" s="59" t="s">
        <v>2353</v>
      </c>
      <c r="B76" s="22">
        <v>74</v>
      </c>
      <c r="C76" s="54" t="str">
        <f>IF(ISBLANK(VLOOKUP(T_IE060PL[[#This Row],[Ścieżka Xpath]],ALL!$C:E,COLUMN(C$2),0)),"",VLOOKUP(T_IE060PL[[#This Row],[Ścieżka Xpath]],ALL!$C:E,COLUMN(C$2),0))</f>
        <v>19 09 000 000</v>
      </c>
      <c r="D76" s="56" t="str">
        <f>IF(ISBLANK(VLOOKUP(T_IE060PL[[#This Row],[Ścieżka Xpath]],ALL!$C:F,COLUMN(D$2),0)),"",VLOOKUP(T_IE060PL[[#This Row],[Ścieżka Xpath]],ALL!$C:F,COLUMN(D$2),0))</f>
        <v>Pasywny środek transportu przekraczający granicę.</v>
      </c>
      <c r="E76" s="56" t="str">
        <f>IF(ISBLANK(VLOOKUP(T_IE060PL[[#This Row],[Ścieżka Xpath]],ALL!$C:G,COLUMN(E$2),0)),"",VLOOKUP(T_IE060PL[[#This Row],[Ścieżka Xpath]],ALL!$C:G,COLUMN(E$2),0))</f>
        <v>Passive border transport means (related to goods item).</v>
      </c>
      <c r="F76" s="55" t="str">
        <f>IF(ISBLANK(VLOOKUP(T_IE060PL[[#This Row],[Ścieżka Xpath]],ALL!$C:H,COLUMN(F$2),0)),"",VLOOKUP(T_IE060PL[[#This Row],[Ścieżka Xpath]],ALL!$C:H,COLUMN(F$2),0))</f>
        <v>0..99</v>
      </c>
      <c r="G76" s="55" t="str">
        <f>IF(ISBLANK(VLOOKUP(T_IE060PL[[#This Row],[Ścieżka Xpath]],ALL!$C:I,COLUMN(G$2),0)),"",VLOOKUP(T_IE060PL[[#This Row],[Ścieżka Xpath]],ALL!$C:I,COLUMN(G$2),0))</f>
        <v>O</v>
      </c>
      <c r="H76" s="55" t="str">
        <f>IF(ISBLANK(VLOOKUP(T_IE060PL[[#This Row],[Ścieżka Xpath]],ALL!$C:J,COLUMN(H$2),0)),"",VLOOKUP(T_IE060PL[[#This Row],[Ścieżka Xpath]],ALL!$C:J,COLUMN(H$2),0))</f>
        <v/>
      </c>
      <c r="I76" s="55" t="str">
        <f>IF(ISBLANK(VLOOKUP(T_IE060PL[[#This Row],[Ścieżka Xpath]],ALL!$C:K,COLUMN(I$2),0)),"",VLOOKUP(T_IE060PL[[#This Row],[Ścieżka Xpath]],ALL!$C:K,COLUMN(I$2),0))</f>
        <v/>
      </c>
      <c r="J76" s="55" t="str">
        <f>IF(ISBLANK(VLOOKUP(T_IE060PL[[#This Row],[Ścieżka Xpath]],ALL!$C:L,COLUMN(J$2),0)),"",VLOOKUP(T_IE060PL[[#This Row],[Ścieżka Xpath]],ALL!$C:L,COLUMN(J$2),0))</f>
        <v>R0987</v>
      </c>
      <c r="K76" s="55" t="str">
        <f>IF(ISBLANK(VLOOKUP(T_IE060PL[[#This Row],[Ścieżka Xpath]],ALL!$C:N,COLUMN(K$2),0)),"",VLOOKUP(T_IE060PL[[#This Row],[Ścieżka Xpath]],ALL!$C:N,COLUMN(K$2),0))</f>
        <v/>
      </c>
      <c r="L76" s="56" t="str">
        <f>IF(ISBLANK(VLOOKUP(T_IE060PL[[#This Row],[Ścieżka Xpath]],ALL!$C:O,COLUMN(L$2),0)),"",VLOOKUP(T_IE060PL[[#This Row],[Ścieżka Xpath]],ALL!$C:O,COLUMN(L$2),0))</f>
        <v/>
      </c>
      <c r="M76" s="56" t="str">
        <f>IF(ISBLANK(VLOOKUP(T_IE060PL[[#This Row],[Ścieżka Xpath]],ALL!$C:P,COLUMN(M$2),0)),"",VLOOKUP(T_IE060PL[[#This Row],[Ścieżka Xpath]],ALL!$C:P,COLUMN(M$2),0))</f>
        <v/>
      </c>
      <c r="N76" s="56" t="str">
        <f>IF(ISBLANK(VLOOKUP(T_IE060PL[[#This Row],[Ścieżka Xpath]],ALL!$C:Q,COLUMN(N$2),0)),"",VLOOKUP(T_IE060PL[[#This Row],[Ścieżka Xpath]],ALL!$C:Q,COLUMN(N$2),0))</f>
        <v>Nowy element w Fazie 6.</v>
      </c>
      <c r="O76" s="56" t="str">
        <f>IF(ISBLANK(VLOOKUP(T_IE060PL[[#This Row],[Ścieżka Xpath]],ALL!$C:Q,COLUMN(O$2),0)),"",VLOOKUP(T_IE060PL[[#This Row],[Ścieżka Xpath]],ALL!$C:Q,COLUMN(O$2),0))</f>
        <v>P6 new element.</v>
      </c>
    </row>
    <row r="77" spans="1:15" ht="30">
      <c r="A77" s="9" t="s">
        <v>2354</v>
      </c>
      <c r="B77" s="12">
        <v>75</v>
      </c>
      <c r="C77" s="38" t="str">
        <f>IF(ISBLANK(VLOOKUP(T_IE060PL[[#This Row],[Ścieżka Xpath]],ALL!$C:E,COLUMN(C$2),0)),"",VLOOKUP(T_IE060PL[[#This Row],[Ścieżka Xpath]],ALL!$C:E,COLUMN(C$2),0))</f>
        <v>-</v>
      </c>
      <c r="D77" s="16" t="str">
        <f>IF(ISBLANK(VLOOKUP(T_IE060PL[[#This Row],[Ścieżka Xpath]],ALL!$C:F,COLUMN(D$2),0)),"",VLOOKUP(T_IE060PL[[#This Row],[Ścieżka Xpath]],ALL!$C:F,COLUMN(D$2),0))</f>
        <v>Liczba porządkowa służąca do określenia pozycji w danej kolekcji danych.</v>
      </c>
      <c r="E77" s="50" t="str">
        <f>IF(ISBLANK(VLOOKUP(T_IE060PL[[#This Row],[Ścieżka Xpath]],ALL!$C:G,COLUMN(E$2),0)),"",VLOOKUP(T_IE060PL[[#This Row],[Ścieżka Xpath]],ALL!$C:G,COLUMN(E$2),0))</f>
        <v>Sequence number in data group collection to which this data group belongs to.</v>
      </c>
      <c r="F77" s="41" t="str">
        <f>IF(ISBLANK(VLOOKUP(T_IE060PL[[#This Row],[Ścieżka Xpath]],ALL!$C:H,COLUMN(F$2),0)),"",VLOOKUP(T_IE060PL[[#This Row],[Ścieżka Xpath]],ALL!$C:H,COLUMN(F$2),0))</f>
        <v/>
      </c>
      <c r="G77" s="41" t="str">
        <f>IF(ISBLANK(VLOOKUP(T_IE060PL[[#This Row],[Ścieżka Xpath]],ALL!$C:I,COLUMN(G$2),0)),"",VLOOKUP(T_IE060PL[[#This Row],[Ścieżka Xpath]],ALL!$C:I,COLUMN(G$2),0))</f>
        <v>R</v>
      </c>
      <c r="H77" s="41" t="str">
        <f>IF(ISBLANK(VLOOKUP(T_IE060PL[[#This Row],[Ścieżka Xpath]],ALL!$C:J,COLUMN(H$2),0)),"",VLOOKUP(T_IE060PL[[#This Row],[Ścieżka Xpath]],ALL!$C:J,COLUMN(H$2),0))</f>
        <v>n..5</v>
      </c>
      <c r="I77" s="41" t="str">
        <f>IF(ISBLANK(VLOOKUP(T_IE060PL[[#This Row],[Ścieżka Xpath]],ALL!$C:K,COLUMN(I$2),0)),"",VLOOKUP(T_IE060PL[[#This Row],[Ścieżka Xpath]],ALL!$C:K,COLUMN(I$2),0))</f>
        <v/>
      </c>
      <c r="J77" s="41" t="str">
        <f>IF(ISBLANK(VLOOKUP(T_IE060PL[[#This Row],[Ścieżka Xpath]],ALL!$C:L,COLUMN(J$2),0)),"",VLOOKUP(T_IE060PL[[#This Row],[Ścieżka Xpath]],ALL!$C:L,COLUMN(J$2),0))</f>
        <v>R0987</v>
      </c>
      <c r="K77" s="41" t="str">
        <f>IF(ISBLANK(VLOOKUP(T_IE060PL[[#This Row],[Ścieżka Xpath]],ALL!$C:N,COLUMN(K$2),0)),"",VLOOKUP(T_IE060PL[[#This Row],[Ścieżka Xpath]],ALL!$C:N,COLUMN(K$2),0))</f>
        <v/>
      </c>
      <c r="L77" s="50" t="str">
        <f>IF(ISBLANK(VLOOKUP(T_IE060PL[[#This Row],[Ścieżka Xpath]],ALL!$C:O,COLUMN(L$2),0)),"",VLOOKUP(T_IE060PL[[#This Row],[Ścieżka Xpath]],ALL!$C:O,COLUMN(L$2),0))</f>
        <v/>
      </c>
      <c r="M77" s="50" t="str">
        <f>IF(ISBLANK(VLOOKUP(T_IE060PL[[#This Row],[Ścieżka Xpath]],ALL!$C:P,COLUMN(M$2),0)),"",VLOOKUP(T_IE060PL[[#This Row],[Ścieżka Xpath]],ALL!$C:P,COLUMN(M$2),0))</f>
        <v/>
      </c>
      <c r="N77" s="50" t="str">
        <f>IF(ISBLANK(VLOOKUP(T_IE060PL[[#This Row],[Ścieżka Xpath]],ALL!$C:Q,COLUMN(N$2),0)),"",VLOOKUP(T_IE060PL[[#This Row],[Ścieżka Xpath]],ALL!$C:Q,COLUMN(N$2),0))</f>
        <v>Nowy element w Fazie 6.</v>
      </c>
      <c r="O77" s="50" t="str">
        <f>IF(ISBLANK(VLOOKUP(T_IE060PL[[#This Row],[Ścieżka Xpath]],ALL!$C:Q,COLUMN(O$2),0)),"",VLOOKUP(T_IE060PL[[#This Row],[Ścieżka Xpath]],ALL!$C:Q,COLUMN(O$2),0))</f>
        <v>P6 new element.</v>
      </c>
    </row>
    <row r="78" spans="1:15" ht="30">
      <c r="A78" s="9" t="s">
        <v>2355</v>
      </c>
      <c r="B78" s="12">
        <v>76</v>
      </c>
      <c r="C78" s="38" t="str">
        <f>IF(ISBLANK(VLOOKUP(T_IE060PL[[#This Row],[Ścieżka Xpath]],ALL!$C:E,COLUMN(C$2),0)),"",VLOOKUP(T_IE060PL[[#This Row],[Ścieżka Xpath]],ALL!$C:E,COLUMN(C$2),0))</f>
        <v>19 09 017 000</v>
      </c>
      <c r="D78" s="50" t="str">
        <f>IF(ISBLANK(VLOOKUP(T_IE060PL[[#This Row],[Ścieżka Xpath]],ALL!$C:F,COLUMN(D$2),0)),"",VLOOKUP(T_IE060PL[[#This Row],[Ścieżka Xpath]],ALL!$C:F,COLUMN(D$2),0))</f>
        <v>Znaki pasywnego środka transportu przekraczającego granicę.</v>
      </c>
      <c r="E78" s="50" t="str">
        <f>IF(ISBLANK(VLOOKUP(T_IE060PL[[#This Row],[Ścieżka Xpath]],ALL!$C:G,COLUMN(E$2),0)),"",VLOOKUP(T_IE060PL[[#This Row],[Ścieżka Xpath]],ALL!$C:G,COLUMN(E$2),0))</f>
        <v>Passive border transport means identification.</v>
      </c>
      <c r="F78" s="41" t="str">
        <f>IF(ISBLANK(VLOOKUP(T_IE060PL[[#This Row],[Ścieżka Xpath]],ALL!$C:H,COLUMN(F$2),0)),"",VLOOKUP(T_IE060PL[[#This Row],[Ścieżka Xpath]],ALL!$C:H,COLUMN(F$2),0))</f>
        <v/>
      </c>
      <c r="G78" s="41" t="str">
        <f>IF(ISBLANK(VLOOKUP(T_IE060PL[[#This Row],[Ścieżka Xpath]],ALL!$C:I,COLUMN(G$2),0)),"",VLOOKUP(T_IE060PL[[#This Row],[Ścieżka Xpath]],ALL!$C:I,COLUMN(G$2),0))</f>
        <v>R</v>
      </c>
      <c r="H78" s="41" t="str">
        <f>IF(ISBLANK(VLOOKUP(T_IE060PL[[#This Row],[Ścieżka Xpath]],ALL!$C:J,COLUMN(H$2),0)),"",VLOOKUP(T_IE060PL[[#This Row],[Ścieżka Xpath]],ALL!$C:J,COLUMN(H$2),0))</f>
        <v>an..35</v>
      </c>
      <c r="I78" s="41" t="str">
        <f>IF(ISBLANK(VLOOKUP(T_IE060PL[[#This Row],[Ścieżka Xpath]],ALL!$C:K,COLUMN(I$2),0)),"",VLOOKUP(T_IE060PL[[#This Row],[Ścieżka Xpath]],ALL!$C:K,COLUMN(I$2),0))</f>
        <v/>
      </c>
      <c r="J78" s="41" t="str">
        <f>IF(ISBLANK(VLOOKUP(T_IE060PL[[#This Row],[Ścieżka Xpath]],ALL!$C:L,COLUMN(J$2),0)),"",VLOOKUP(T_IE060PL[[#This Row],[Ścieżka Xpath]],ALL!$C:L,COLUMN(J$2),0))</f>
        <v/>
      </c>
      <c r="K78" s="41" t="str">
        <f>IF(ISBLANK(VLOOKUP(T_IE060PL[[#This Row],[Ścieżka Xpath]],ALL!$C:N,COLUMN(K$2),0)),"",VLOOKUP(T_IE060PL[[#This Row],[Ścieżka Xpath]],ALL!$C:N,COLUMN(K$2),0))</f>
        <v/>
      </c>
      <c r="L78" s="50" t="str">
        <f>IF(ISBLANK(VLOOKUP(T_IE060PL[[#This Row],[Ścieżka Xpath]],ALL!$C:O,COLUMN(L$2),0)),"",VLOOKUP(T_IE060PL[[#This Row],[Ścieżka Xpath]],ALL!$C:O,COLUMN(L$2),0))</f>
        <v/>
      </c>
      <c r="M78" s="50" t="str">
        <f>IF(ISBLANK(VLOOKUP(T_IE060PL[[#This Row],[Ścieżka Xpath]],ALL!$C:P,COLUMN(M$2),0)),"",VLOOKUP(T_IE060PL[[#This Row],[Ścieżka Xpath]],ALL!$C:P,COLUMN(M$2),0))</f>
        <v/>
      </c>
      <c r="N78" s="50" t="str">
        <f>IF(ISBLANK(VLOOKUP(T_IE060PL[[#This Row],[Ścieżka Xpath]],ALL!$C:Q,COLUMN(N$2),0)),"",VLOOKUP(T_IE060PL[[#This Row],[Ścieżka Xpath]],ALL!$C:Q,COLUMN(N$2),0))</f>
        <v>Nowy element w Fazie 6.</v>
      </c>
      <c r="O78" s="50" t="str">
        <f>IF(ISBLANK(VLOOKUP(T_IE060PL[[#This Row],[Ścieżka Xpath]],ALL!$C:Q,COLUMN(O$2),0)),"",VLOOKUP(T_IE060PL[[#This Row],[Ścieżka Xpath]],ALL!$C:Q,COLUMN(O$2),0))</f>
        <v>P6 new element.</v>
      </c>
    </row>
    <row r="79" spans="1:15" ht="30">
      <c r="A79" s="9" t="s">
        <v>2356</v>
      </c>
      <c r="B79" s="12">
        <v>77</v>
      </c>
      <c r="C79" s="38" t="str">
        <f>IF(ISBLANK(VLOOKUP(T_IE060PL[[#This Row],[Ścieżka Xpath]],ALL!$C:E,COLUMN(C$2),0)),"",VLOOKUP(T_IE060PL[[#This Row],[Ścieżka Xpath]],ALL!$C:E,COLUMN(C$2),0))</f>
        <v>19 09 061 000</v>
      </c>
      <c r="D79" s="16" t="str">
        <f>IF(ISBLANK(VLOOKUP(T_IE060PL[[#This Row],[Ścieżka Xpath]],ALL!$C:F,COLUMN(D$2),0)),"",VLOOKUP(T_IE060PL[[#This Row],[Ścieżka Xpath]],ALL!$C:F,COLUMN(D$2),0))</f>
        <v>Rodzaj identyfikatora pasywnego środka transportu przekraczającego granicę.</v>
      </c>
      <c r="E79" s="50" t="str">
        <f>IF(ISBLANK(VLOOKUP(T_IE060PL[[#This Row],[Ścieżka Xpath]],ALL!$C:G,COLUMN(E$2),0)),"",VLOOKUP(T_IE060PL[[#This Row],[Ścieżka Xpath]],ALL!$C:G,COLUMN(E$2),0))</f>
        <v>Passive border transport means identification type.</v>
      </c>
      <c r="F79" s="41" t="str">
        <f>IF(ISBLANK(VLOOKUP(T_IE060PL[[#This Row],[Ścieżka Xpath]],ALL!$C:H,COLUMN(F$2),0)),"",VLOOKUP(T_IE060PL[[#This Row],[Ścieżka Xpath]],ALL!$C:H,COLUMN(F$2),0))</f>
        <v/>
      </c>
      <c r="G79" s="41" t="str">
        <f>IF(ISBLANK(VLOOKUP(T_IE060PL[[#This Row],[Ścieżka Xpath]],ALL!$C:I,COLUMN(G$2),0)),"",VLOOKUP(T_IE060PL[[#This Row],[Ścieżka Xpath]],ALL!$C:I,COLUMN(G$2),0))</f>
        <v>R</v>
      </c>
      <c r="H79" s="41" t="str">
        <f>IF(ISBLANK(VLOOKUP(T_IE060PL[[#This Row],[Ścieżka Xpath]],ALL!$C:J,COLUMN(H$2),0)),"",VLOOKUP(T_IE060PL[[#This Row],[Ścieżka Xpath]],ALL!$C:J,COLUMN(H$2),0))</f>
        <v>n2</v>
      </c>
      <c r="I79" s="41" t="str">
        <f>IF(ISBLANK(VLOOKUP(T_IE060PL[[#This Row],[Ścieżka Xpath]],ALL!$C:K,COLUMN(I$2),0)),"",VLOOKUP(T_IE060PL[[#This Row],[Ścieżka Xpath]],ALL!$C:K,COLUMN(I$2),0))</f>
        <v>CL750</v>
      </c>
      <c r="J79" s="41" t="str">
        <f>IF(ISBLANK(VLOOKUP(T_IE060PL[[#This Row],[Ścieżka Xpath]],ALL!$C:L,COLUMN(J$2),0)),"",VLOOKUP(T_IE060PL[[#This Row],[Ścieżka Xpath]],ALL!$C:L,COLUMN(J$2),0))</f>
        <v/>
      </c>
      <c r="K79" s="41" t="str">
        <f>IF(ISBLANK(VLOOKUP(T_IE060PL[[#This Row],[Ścieżka Xpath]],ALL!$C:N,COLUMN(K$2),0)),"",VLOOKUP(T_IE060PL[[#This Row],[Ścieżka Xpath]],ALL!$C:N,COLUMN(K$2),0))</f>
        <v/>
      </c>
      <c r="L79" s="50" t="str">
        <f>IF(ISBLANK(VLOOKUP(T_IE060PL[[#This Row],[Ścieżka Xpath]],ALL!$C:O,COLUMN(L$2),0)),"",VLOOKUP(T_IE060PL[[#This Row],[Ścieżka Xpath]],ALL!$C:O,COLUMN(L$2),0))</f>
        <v/>
      </c>
      <c r="M79" s="50" t="str">
        <f>IF(ISBLANK(VLOOKUP(T_IE060PL[[#This Row],[Ścieżka Xpath]],ALL!$C:P,COLUMN(M$2),0)),"",VLOOKUP(T_IE060PL[[#This Row],[Ścieżka Xpath]],ALL!$C:P,COLUMN(M$2),0))</f>
        <v/>
      </c>
      <c r="N79" s="50" t="str">
        <f>IF(ISBLANK(VLOOKUP(T_IE060PL[[#This Row],[Ścieżka Xpath]],ALL!$C:Q,COLUMN(N$2),0)),"",VLOOKUP(T_IE060PL[[#This Row],[Ścieżka Xpath]],ALL!$C:Q,COLUMN(N$2),0))</f>
        <v>Nowy element w Fazie 6.</v>
      </c>
      <c r="O79" s="50" t="str">
        <f>IF(ISBLANK(VLOOKUP(T_IE060PL[[#This Row],[Ścieżka Xpath]],ALL!$C:Q,COLUMN(O$2),0)),"",VLOOKUP(T_IE060PL[[#This Row],[Ścieżka Xpath]],ALL!$C:Q,COLUMN(O$2),0))</f>
        <v>P6 new element.</v>
      </c>
    </row>
    <row r="80" spans="1:15" ht="30">
      <c r="A80" s="9" t="s">
        <v>2357</v>
      </c>
      <c r="B80" s="12">
        <v>78</v>
      </c>
      <c r="C80" s="38" t="str">
        <f>IF(ISBLANK(VLOOKUP(T_IE060PL[[#This Row],[Ścieżka Xpath]],ALL!$C:E,COLUMN(C$2),0)),"",VLOOKUP(T_IE060PL[[#This Row],[Ścieżka Xpath]],ALL!$C:E,COLUMN(C$2),0))</f>
        <v>19 09 062 000</v>
      </c>
      <c r="D80" s="50" t="str">
        <f>IF(ISBLANK(VLOOKUP(T_IE060PL[[#This Row],[Ścieżka Xpath]],ALL!$C:F,COLUMN(D$2),0)),"",VLOOKUP(T_IE060PL[[#This Row],[Ścieżka Xpath]],ALL!$C:F,COLUMN(D$2),0))</f>
        <v>Przynależność państwowa pasywnego środka transportu przekraczającego granicę.</v>
      </c>
      <c r="E80" s="50" t="str">
        <f>IF(ISBLANK(VLOOKUP(T_IE060PL[[#This Row],[Ścieżka Xpath]],ALL!$C:G,COLUMN(E$2),0)),"",VLOOKUP(T_IE060PL[[#This Row],[Ścieżka Xpath]],ALL!$C:G,COLUMN(E$2),0))</f>
        <v>Nationality of passive border transport means.</v>
      </c>
      <c r="F80" s="41" t="str">
        <f>IF(ISBLANK(VLOOKUP(T_IE060PL[[#This Row],[Ścieżka Xpath]],ALL!$C:H,COLUMN(F$2),0)),"",VLOOKUP(T_IE060PL[[#This Row],[Ścieżka Xpath]],ALL!$C:H,COLUMN(F$2),0))</f>
        <v/>
      </c>
      <c r="G80" s="41" t="str">
        <f>IF(ISBLANK(VLOOKUP(T_IE060PL[[#This Row],[Ścieżka Xpath]],ALL!$C:I,COLUMN(G$2),0)),"",VLOOKUP(T_IE060PL[[#This Row],[Ścieżka Xpath]],ALL!$C:I,COLUMN(G$2),0))</f>
        <v>O</v>
      </c>
      <c r="H80" s="41" t="str">
        <f>IF(ISBLANK(VLOOKUP(T_IE060PL[[#This Row],[Ścieżka Xpath]],ALL!$C:J,COLUMN(H$2),0)),"",VLOOKUP(T_IE060PL[[#This Row],[Ścieżka Xpath]],ALL!$C:J,COLUMN(H$2),0))</f>
        <v>a2</v>
      </c>
      <c r="I80" s="41" t="str">
        <f>IF(ISBLANK(VLOOKUP(T_IE060PL[[#This Row],[Ścieżka Xpath]],ALL!$C:K,COLUMN(I$2),0)),"",VLOOKUP(T_IE060PL[[#This Row],[Ścieżka Xpath]],ALL!$C:K,COLUMN(I$2),0))</f>
        <v>CL165</v>
      </c>
      <c r="J80" s="41" t="str">
        <f>IF(ISBLANK(VLOOKUP(T_IE060PL[[#This Row],[Ścieżka Xpath]],ALL!$C:L,COLUMN(J$2),0)),"",VLOOKUP(T_IE060PL[[#This Row],[Ścieżka Xpath]],ALL!$C:L,COLUMN(J$2),0))</f>
        <v/>
      </c>
      <c r="K80" s="41" t="str">
        <f>IF(ISBLANK(VLOOKUP(T_IE060PL[[#This Row],[Ścieżka Xpath]],ALL!$C:N,COLUMN(K$2),0)),"",VLOOKUP(T_IE060PL[[#This Row],[Ścieżka Xpath]],ALL!$C:N,COLUMN(K$2),0))</f>
        <v/>
      </c>
      <c r="L80" s="50" t="str">
        <f>IF(ISBLANK(VLOOKUP(T_IE060PL[[#This Row],[Ścieżka Xpath]],ALL!$C:O,COLUMN(L$2),0)),"",VLOOKUP(T_IE060PL[[#This Row],[Ścieżka Xpath]],ALL!$C:O,COLUMN(L$2),0))</f>
        <v/>
      </c>
      <c r="M80" s="50" t="str">
        <f>IF(ISBLANK(VLOOKUP(T_IE060PL[[#This Row],[Ścieżka Xpath]],ALL!$C:P,COLUMN(M$2),0)),"",VLOOKUP(T_IE060PL[[#This Row],[Ścieżka Xpath]],ALL!$C:P,COLUMN(M$2),0))</f>
        <v/>
      </c>
      <c r="N80" s="50" t="str">
        <f>IF(ISBLANK(VLOOKUP(T_IE060PL[[#This Row],[Ścieżka Xpath]],ALL!$C:Q,COLUMN(N$2),0)),"",VLOOKUP(T_IE060PL[[#This Row],[Ścieżka Xpath]],ALL!$C:Q,COLUMN(N$2),0))</f>
        <v>Nowy element w Fazie 6.</v>
      </c>
      <c r="O80" s="50" t="str">
        <f>IF(ISBLANK(VLOOKUP(T_IE060PL[[#This Row],[Ścieżka Xpath]],ALL!$C:Q,COLUMN(O$2),0)),"",VLOOKUP(T_IE060PL[[#This Row],[Ścieżka Xpath]],ALL!$C:Q,COLUMN(O$2),0))</f>
        <v>P6 new element.</v>
      </c>
    </row>
    <row r="81" spans="1:15" ht="15">
      <c r="A81" s="59" t="s">
        <v>2358</v>
      </c>
      <c r="B81" s="22">
        <v>79</v>
      </c>
      <c r="C81" s="54" t="str">
        <f>IF(ISBLANK(VLOOKUP(T_IE060PL[[#This Row],[Ścieżka Xpath]],ALL!$C:E,COLUMN(C$2),0)),"",VLOOKUP(T_IE060PL[[#This Row],[Ścieżka Xpath]],ALL!$C:E,COLUMN(C$2),0))</f>
        <v>-</v>
      </c>
      <c r="D81" s="56" t="str">
        <f>IF(ISBLANK(VLOOKUP(T_IE060PL[[#This Row],[Ścieżka Xpath]],ALL!$C:F,COLUMN(D$2),0)),"",VLOOKUP(T_IE060PL[[#This Row],[Ścieżka Xpath]],ALL!$C:F,COLUMN(D$2),0))</f>
        <v>Podpis elektroniczny.</v>
      </c>
      <c r="E81" s="56" t="str">
        <f>IF(ISBLANK(VLOOKUP(T_IE060PL[[#This Row],[Ścieżka Xpath]],ALL!$C:G,COLUMN(E$2),0)),"",VLOOKUP(T_IE060PL[[#This Row],[Ścieżka Xpath]],ALL!$C:G,COLUMN(E$2),0))</f>
        <v>Message's digital signature.</v>
      </c>
      <c r="F81" s="55" t="str">
        <f>IF(ISBLANK(VLOOKUP(T_IE060PL[[#This Row],[Ścieżka Xpath]],ALL!$C:H,COLUMN(F$2),0)),"",VLOOKUP(T_IE060PL[[#This Row],[Ścieżka Xpath]],ALL!$C:H,COLUMN(F$2),0))</f>
        <v>0..1</v>
      </c>
      <c r="G81" s="55" t="str">
        <f>IF(ISBLANK(VLOOKUP(T_IE060PL[[#This Row],[Ścieżka Xpath]],ALL!$C:I,COLUMN(G$2),0)),"",VLOOKUP(T_IE060PL[[#This Row],[Ścieżka Xpath]],ALL!$C:I,COLUMN(G$2),0))</f>
        <v>O</v>
      </c>
      <c r="H81" s="55" t="str">
        <f>IF(ISBLANK(VLOOKUP(T_IE060PL[[#This Row],[Ścieżka Xpath]],ALL!$C:J,COLUMN(H$2),0)),"",VLOOKUP(T_IE060PL[[#This Row],[Ścieżka Xpath]],ALL!$C:J,COLUMN(H$2),0))</f>
        <v/>
      </c>
      <c r="I81" s="55" t="str">
        <f>IF(ISBLANK(VLOOKUP(T_IE060PL[[#This Row],[Ścieżka Xpath]],ALL!$C:K,COLUMN(I$2),0)),"",VLOOKUP(T_IE060PL[[#This Row],[Ścieżka Xpath]],ALL!$C:K,COLUMN(I$2),0))</f>
        <v/>
      </c>
      <c r="J81" s="55" t="str">
        <f>IF(ISBLANK(VLOOKUP(T_IE060PL[[#This Row],[Ścieżka Xpath]],ALL!$C:L,COLUMN(J$2),0)),"",VLOOKUP(T_IE060PL[[#This Row],[Ścieżka Xpath]],ALL!$C:L,COLUMN(J$2),0))</f>
        <v/>
      </c>
      <c r="K81" s="55" t="str">
        <f>IF(ISBLANK(VLOOKUP(T_IE060PL[[#This Row],[Ścieżka Xpath]],ALL!$C:N,COLUMN(K$2),0)),"",VLOOKUP(T_IE060PL[[#This Row],[Ścieżka Xpath]],ALL!$C:N,COLUMN(K$2),0))</f>
        <v/>
      </c>
      <c r="L81" s="56" t="str">
        <f>IF(ISBLANK(VLOOKUP(T_IE060PL[[#This Row],[Ścieżka Xpath]],ALL!$C:O,COLUMN(L$2),0)),"",VLOOKUP(T_IE060PL[[#This Row],[Ścieżka Xpath]],ALL!$C:O,COLUMN(L$2),0))</f>
        <v/>
      </c>
      <c r="M81" s="56" t="str">
        <f>IF(ISBLANK(VLOOKUP(T_IE060PL[[#This Row],[Ścieżka Xpath]],ALL!$C:P,COLUMN(M$2),0)),"",VLOOKUP(T_IE060PL[[#This Row],[Ścieżka Xpath]],ALL!$C:P,COLUMN(M$2),0))</f>
        <v/>
      </c>
      <c r="N81" s="56" t="str">
        <f>IF(ISBLANK(VLOOKUP(T_IE060PL[[#This Row],[Ścieżka Xpath]],ALL!$C:Q,COLUMN(N$2),0)),"",VLOOKUP(T_IE060PL[[#This Row],[Ścieżka Xpath]],ALL!$C:Q,COLUMN(N$2),0))</f>
        <v/>
      </c>
      <c r="O81" s="56" t="str">
        <f>IF(ISBLANK(VLOOKUP(T_IE060PL[[#This Row],[Ścieżka Xpath]],ALL!$C:Q,COLUMN(O$2),0)),"",VLOOKUP(T_IE060PL[[#This Row],[Ścieżka Xpath]],ALL!$C:Q,COLUMN(O$2),0))</f>
        <v/>
      </c>
    </row>
  </sheetData>
  <hyperlinks>
    <hyperlink ref="A1" location="METRYKA!A1" display="METRYKA" xr:uid="{B5B821CF-A703-4088-8275-8DAC839F881F}"/>
  </hyperlinks>
  <pageMargins left="0.7" right="0.7" top="0.75" bottom="0.75" header="0.3" footer="0.3"/>
  <pageSetup paperSize="9" orientation="portrait" r:id="rId1"/>
  <tableParts count="1">
    <tablePart r:id="rId2"/>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EF731B-8305-48E1-8C2D-DAC339E6138D}">
  <sheetPr codeName="Arkusz30"/>
  <dimension ref="A1:O71"/>
  <sheetViews>
    <sheetView zoomScale="85" zoomScaleNormal="85" workbookViewId="0">
      <pane xSplit="1" ySplit="2" topLeftCell="B3" activePane="bottomRight" state="frozen"/>
      <selection pane="topRight" activeCell="C1" sqref="C1"/>
      <selection pane="bottomLeft" activeCell="A3" sqref="A3"/>
      <selection pane="bottomRight" activeCell="E12" sqref="E12"/>
    </sheetView>
  </sheetViews>
  <sheetFormatPr defaultRowHeight="12.75"/>
  <cols>
    <col min="1" max="1" width="80.7109375" style="20" customWidth="1"/>
    <col min="2" max="2" width="7.7109375" style="18" customWidth="1"/>
    <col min="3" max="3" width="16.7109375" style="18" customWidth="1"/>
    <col min="4" max="5" width="50.7109375" style="20" customWidth="1"/>
    <col min="6" max="11" width="8.7109375" style="23" customWidth="1"/>
    <col min="12" max="15" width="22.7109375" style="20" customWidth="1"/>
  </cols>
  <sheetData>
    <row r="1" spans="1:15" ht="23.25">
      <c r="A1" s="99" t="s">
        <v>3642</v>
      </c>
      <c r="B1" s="186"/>
      <c r="C1" s="138" t="str">
        <f>MID(A3,2,FIND("#",SUBSTITUTE(A3,"/","#",LEN(A3)-LEN(SUBSTITUTE(A3,"/",""))),1)-2)</f>
        <v>IEA64PL</v>
      </c>
      <c r="D1" s="50"/>
      <c r="E1" s="50"/>
      <c r="F1" s="41"/>
      <c r="G1" s="41"/>
      <c r="H1" s="41"/>
      <c r="I1" s="41"/>
      <c r="J1" s="41"/>
    </row>
    <row r="2" spans="1:15" ht="30">
      <c r="A2" s="107" t="s">
        <v>1355</v>
      </c>
      <c r="B2" s="107" t="s">
        <v>5040</v>
      </c>
      <c r="C2" s="107" t="s">
        <v>5359</v>
      </c>
      <c r="D2" s="115" t="s">
        <v>5591</v>
      </c>
      <c r="E2" s="115" t="s">
        <v>5592</v>
      </c>
      <c r="F2" s="107" t="s">
        <v>1</v>
      </c>
      <c r="G2" s="107" t="s">
        <v>2</v>
      </c>
      <c r="H2" s="107" t="s">
        <v>3</v>
      </c>
      <c r="I2" s="107" t="s">
        <v>4</v>
      </c>
      <c r="J2" s="107" t="s">
        <v>5</v>
      </c>
      <c r="K2" s="107" t="s">
        <v>4322</v>
      </c>
      <c r="L2" s="107" t="s">
        <v>5360</v>
      </c>
      <c r="M2" s="107" t="s">
        <v>5358</v>
      </c>
      <c r="N2" s="107" t="s">
        <v>5357</v>
      </c>
      <c r="O2" s="107" t="s">
        <v>5590</v>
      </c>
    </row>
    <row r="3" spans="1:15" ht="15">
      <c r="A3" s="56" t="s">
        <v>2961</v>
      </c>
      <c r="B3" s="54">
        <v>1</v>
      </c>
      <c r="C3" s="54" t="str">
        <f>IF(ISBLANK(VLOOKUP(T_IEA64PL[[#This Row],[Ścieżka Xpath]],ALL!$C:E,COLUMN(C$2),0)),"",VLOOKUP(T_IEA64PL[[#This Row],[Ścieżka Xpath]],ALL!$C:E,COLUMN(C$2),0))</f>
        <v>-</v>
      </c>
      <c r="D3" s="56" t="str">
        <f>IF(ISBLANK(VLOOKUP(T_IEA64PL[[#This Row],[Ścieżka Xpath]],ALL!$C:F,COLUMN(D$2),0)),"",VLOOKUP(T_IEA64PL[[#This Row],[Ścieżka Xpath]],ALL!$C:F,COLUMN(D$2),0))</f>
        <v>Powiadomienie AEO o kontroli (w UC tranzytowym).</v>
      </c>
      <c r="E3" s="56" t="str">
        <f>IF(ISBLANK(VLOOKUP(T_IEA64PL[[#This Row],[Ścieżka Xpath]],ALL!$C:G,COLUMN(E$2),0)),"",VLOOKUP(T_IEA64PL[[#This Row],[Ścieżka Xpath]],ALL!$C:G,COLUMN(E$2),0))</f>
        <v>Control decision notification to AEO (in Office of Transit).</v>
      </c>
      <c r="F3" s="55">
        <f>IF(ISBLANK(VLOOKUP(T_IEA64PL[[#This Row],[Ścieżka Xpath]],ALL!$C:H,COLUMN(F$2),0)),"",VLOOKUP(T_IEA64PL[[#This Row],[Ścieżka Xpath]],ALL!$C:H,COLUMN(F$2),0))</f>
        <v>1</v>
      </c>
      <c r="G3" s="55" t="str">
        <f>IF(ISBLANK(VLOOKUP(T_IEA64PL[[#This Row],[Ścieżka Xpath]],ALL!$C:I,COLUMN(G$2),0)),"",VLOOKUP(T_IEA64PL[[#This Row],[Ścieżka Xpath]],ALL!$C:I,COLUMN(G$2),0))</f>
        <v>R</v>
      </c>
      <c r="H3" s="55" t="str">
        <f>IF(ISBLANK(VLOOKUP(T_IEA64PL[[#This Row],[Ścieżka Xpath]],ALL!$C:J,COLUMN(H$2),0)),"",VLOOKUP(T_IEA64PL[[#This Row],[Ścieżka Xpath]],ALL!$C:J,COLUMN(H$2),0))</f>
        <v/>
      </c>
      <c r="I3" s="55" t="str">
        <f>IF(ISBLANK(VLOOKUP(T_IEA64PL[[#This Row],[Ścieżka Xpath]],ALL!$C:K,COLUMN(I$2),0)),"",VLOOKUP(T_IEA64PL[[#This Row],[Ścieżka Xpath]],ALL!$C:K,COLUMN(I$2),0))</f>
        <v/>
      </c>
      <c r="J3" s="55" t="str">
        <f>IF(ISBLANK(VLOOKUP(T_IEA64PL[[#This Row],[Ścieżka Xpath]],ALL!$C:L,COLUMN(J$2),0)),"",VLOOKUP(T_IEA64PL[[#This Row],[Ścieżka Xpath]],ALL!$C:L,COLUMN(J$2),0))</f>
        <v/>
      </c>
      <c r="K3" s="55" t="str">
        <f>IF(ISBLANK(VLOOKUP(T_IEA64PL[[#This Row],[Ścieżka Xpath]],ALL!$C:N,COLUMN(K$2),0)),"",VLOOKUP(T_IEA64PL[[#This Row],[Ścieżka Xpath]],ALL!$C:N,COLUMN(K$2),0))</f>
        <v/>
      </c>
      <c r="L3" s="56" t="str">
        <f>IF(ISBLANK(VLOOKUP(T_IEA64PL[[#This Row],[Ścieżka Xpath]],ALL!$C:O,COLUMN(L$2),0)),"",VLOOKUP(T_IEA64PL[[#This Row],[Ścieżka Xpath]],ALL!$C:O,COLUMN(L$2),0))</f>
        <v/>
      </c>
      <c r="M3" s="56" t="str">
        <f>IF(ISBLANK(VLOOKUP(T_IEA64PL[[#This Row],[Ścieżka Xpath]],ALL!$C:P,COLUMN(M$2),0)),"",VLOOKUP(T_IEA64PL[[#This Row],[Ścieżka Xpath]],ALL!$C:P,COLUMN(M$2),0))</f>
        <v/>
      </c>
      <c r="N3" s="56" t="str">
        <f>IF(ISBLANK(VLOOKUP(T_IEA64PL[[#This Row],[Ścieżka Xpath]],ALL!$C:Q,COLUMN(N$2),0)),"",VLOOKUP(T_IEA64PL[[#This Row],[Ścieżka Xpath]],ALL!$C:Q,COLUMN(N$2),0))</f>
        <v/>
      </c>
      <c r="O3" s="56" t="str">
        <f>IF(ISBLANK(VLOOKUP(T_IEA64PL[[#This Row],[Ścieżka Xpath]],ALL!$C:Q,COLUMN(O$2),0)),"",VLOOKUP(T_IEA64PL[[#This Row],[Ścieżka Xpath]],ALL!$C:Q,COLUMN(O$2),0))</f>
        <v/>
      </c>
    </row>
    <row r="4" spans="1:15" ht="15">
      <c r="A4" s="50" t="s">
        <v>2962</v>
      </c>
      <c r="B4" s="38">
        <v>2</v>
      </c>
      <c r="C4" s="38" t="str">
        <f>IF(ISBLANK(VLOOKUP(T_IEA64PL[[#This Row],[Ścieżka Xpath]],ALL!$C:E,COLUMN(C$2),0)),"",VLOOKUP(T_IEA64PL[[#This Row],[Ścieżka Xpath]],ALL!$C:E,COLUMN(C$2),0))</f>
        <v>-</v>
      </c>
      <c r="D4" s="17" t="str">
        <f>IF(ISBLANK(VLOOKUP(T_IEA64PL[[#This Row],[Ścieżka Xpath]],ALL!$C:F,COLUMN(D$2),0)),"",VLOOKUP(T_IEA64PL[[#This Row],[Ścieżka Xpath]],ALL!$C:F,COLUMN(D$2),0))</f>
        <v>Numer fazy systemu NCTS2 PLUS. Dla fazy 6 - "NCTS6".</v>
      </c>
      <c r="E4" s="17" t="str">
        <f>IF(ISBLANK(VLOOKUP(T_IEA64PL[[#This Row],[Ścieżka Xpath]],ALL!$C:G,COLUMN(E$2),0)),"",VLOOKUP(T_IEA64PL[[#This Row],[Ścieżka Xpath]],ALL!$C:G,COLUMN(E$2),0))</f>
        <v>NCTS phase number. For Phase6 - "NCTS6".</v>
      </c>
      <c r="F4" s="134" t="str">
        <f>IF(ISBLANK(VLOOKUP(T_IEA64PL[[#This Row],[Ścieżka Xpath]],ALL!$C:H,COLUMN(F$2),0)),"",VLOOKUP(T_IEA64PL[[#This Row],[Ścieżka Xpath]],ALL!$C:H,COLUMN(F$2),0))</f>
        <v/>
      </c>
      <c r="G4" s="134" t="str">
        <f>IF(ISBLANK(VLOOKUP(T_IEA64PL[[#This Row],[Ścieżka Xpath]],ALL!$C:I,COLUMN(G$2),0)),"",VLOOKUP(T_IEA64PL[[#This Row],[Ścieżka Xpath]],ALL!$C:I,COLUMN(G$2),0))</f>
        <v>O</v>
      </c>
      <c r="H4" s="134" t="str">
        <f>IF(ISBLANK(VLOOKUP(T_IEA64PL[[#This Row],[Ścieżka Xpath]],ALL!$C:J,COLUMN(H$2),0)),"",VLOOKUP(T_IEA64PL[[#This Row],[Ścieżka Xpath]],ALL!$C:J,COLUMN(H$2),0))</f>
        <v/>
      </c>
      <c r="I4" s="134" t="str">
        <f>IF(ISBLANK(VLOOKUP(T_IEA64PL[[#This Row],[Ścieżka Xpath]],ALL!$C:K,COLUMN(I$2),0)),"",VLOOKUP(T_IEA64PL[[#This Row],[Ścieżka Xpath]],ALL!$C:K,COLUMN(I$2),0))</f>
        <v/>
      </c>
      <c r="J4" s="134" t="str">
        <f>IF(ISBLANK(VLOOKUP(T_IEA64PL[[#This Row],[Ścieżka Xpath]],ALL!$C:L,COLUMN(J$2),0)),"",VLOOKUP(T_IEA64PL[[#This Row],[Ścieżka Xpath]],ALL!$C:L,COLUMN(J$2),0))</f>
        <v/>
      </c>
      <c r="K4" s="41" t="str">
        <f>IF(ISBLANK(VLOOKUP(T_IEA64PL[[#This Row],[Ścieżka Xpath]],ALL!$C:N,COLUMN(K$2),0)),"",VLOOKUP(T_IEA64PL[[#This Row],[Ścieżka Xpath]],ALL!$C:N,COLUMN(K$2),0))</f>
        <v/>
      </c>
      <c r="L4" s="50" t="str">
        <f>IF(ISBLANK(VLOOKUP(T_IEA64PL[[#This Row],[Ścieżka Xpath]],ALL!$C:O,COLUMN(L$2),0)),"",VLOOKUP(T_IEA64PL[[#This Row],[Ścieżka Xpath]],ALL!$C:O,COLUMN(L$2),0))</f>
        <v/>
      </c>
      <c r="M4" s="50" t="str">
        <f>IF(ISBLANK(VLOOKUP(T_IEA64PL[[#This Row],[Ścieżka Xpath]],ALL!$C:P,COLUMN(M$2),0)),"",VLOOKUP(T_IEA64PL[[#This Row],[Ścieżka Xpath]],ALL!$C:P,COLUMN(M$2),0))</f>
        <v/>
      </c>
      <c r="N4" s="50" t="str">
        <f>IF(ISBLANK(VLOOKUP(T_IEA64PL[[#This Row],[Ścieżka Xpath]],ALL!$C:Q,COLUMN(N$2),0)),"",VLOOKUP(T_IEA64PL[[#This Row],[Ścieżka Xpath]],ALL!$C:Q,COLUMN(N$2),0))</f>
        <v/>
      </c>
      <c r="O4" s="50" t="str">
        <f>IF(ISBLANK(VLOOKUP(T_IEA64PL[[#This Row],[Ścieżka Xpath]],ALL!$C:Q,COLUMN(O$2),0)),"",VLOOKUP(T_IEA64PL[[#This Row],[Ścieżka Xpath]],ALL!$C:Q,COLUMN(O$2),0))</f>
        <v/>
      </c>
    </row>
    <row r="5" spans="1:15" ht="45">
      <c r="A5" s="50" t="s">
        <v>2963</v>
      </c>
      <c r="B5" s="38">
        <v>3</v>
      </c>
      <c r="C5" s="38" t="str">
        <f>IF(ISBLANK(VLOOKUP(T_IEA64PL[[#This Row],[Ścieżka Xpath]],ALL!$C:E,COLUMN(C$2),0)),"",VLOOKUP(T_IEA64PL[[#This Row],[Ścieżka Xpath]],ALL!$C:E,COLUMN(C$2),0))</f>
        <v>-</v>
      </c>
      <c r="D5" s="17" t="str">
        <f>IF(ISBLANK(VLOOKUP(T_IEA64PL[[#This Row],[Ścieżka Xpath]],ALL!$C:F,COLUMN(D$2),0)),"",VLOOKUP(T_IEA64PL[[#This Row],[Ścieżka Xpath]],ALL!$C:F,COLUMN(D$2),0))</f>
        <v>Identyfikator nadawcy komunikatu. W kierunku do NCTS2PLUS - numer identyfikacyjny Podmiotu. W kiedunku z NCTS2PLUS: "NTA.PL"</v>
      </c>
      <c r="E5" s="17" t="str">
        <f>IF(ISBLANK(VLOOKUP(T_IEA64PL[[#This Row],[Ścieżka Xpath]],ALL!$C:G,COLUMN(E$2),0)),"",VLOOKUP(T_IEA64PL[[#This Row],[Ścieżka Xpath]],ALL!$C:G,COLUMN(E$2),0))</f>
        <v>Sender's identification. In direction to NCTS2PLUS - sending EO's identificationNumber, otherwise "NTA.PL".</v>
      </c>
      <c r="F5" s="134" t="str">
        <f>IF(ISBLANK(VLOOKUP(T_IEA64PL[[#This Row],[Ścieżka Xpath]],ALL!$C:H,COLUMN(F$2),0)),"",VLOOKUP(T_IEA64PL[[#This Row],[Ścieżka Xpath]],ALL!$C:H,COLUMN(F$2),0))</f>
        <v/>
      </c>
      <c r="G5" s="134" t="str">
        <f>IF(ISBLANK(VLOOKUP(T_IEA64PL[[#This Row],[Ścieżka Xpath]],ALL!$C:I,COLUMN(G$2),0)),"",VLOOKUP(T_IEA64PL[[#This Row],[Ścieżka Xpath]],ALL!$C:I,COLUMN(G$2),0))</f>
        <v>R</v>
      </c>
      <c r="H5" s="134" t="str">
        <f>IF(ISBLANK(VLOOKUP(T_IEA64PL[[#This Row],[Ścieżka Xpath]],ALL!$C:J,COLUMN(H$2),0)),"",VLOOKUP(T_IEA64PL[[#This Row],[Ścieżka Xpath]],ALL!$C:J,COLUMN(H$2),0))</f>
        <v>an..35</v>
      </c>
      <c r="I5" s="134" t="str">
        <f>IF(ISBLANK(VLOOKUP(T_IEA64PL[[#This Row],[Ścieżka Xpath]],ALL!$C:K,COLUMN(I$2),0)),"",VLOOKUP(T_IEA64PL[[#This Row],[Ścieżka Xpath]],ALL!$C:K,COLUMN(I$2),0))</f>
        <v/>
      </c>
      <c r="J5" s="134" t="str">
        <f>IF(ISBLANK(VLOOKUP(T_IEA64PL[[#This Row],[Ścieżka Xpath]],ALL!$C:L,COLUMN(J$2),0)),"",VLOOKUP(T_IEA64PL[[#This Row],[Ścieżka Xpath]],ALL!$C:L,COLUMN(J$2),0))</f>
        <v/>
      </c>
      <c r="K5" s="41" t="str">
        <f>IF(ISBLANK(VLOOKUP(T_IEA64PL[[#This Row],[Ścieżka Xpath]],ALL!$C:N,COLUMN(K$2),0)),"",VLOOKUP(T_IEA64PL[[#This Row],[Ścieżka Xpath]],ALL!$C:N,COLUMN(K$2),0))</f>
        <v/>
      </c>
      <c r="L5" s="50" t="str">
        <f>IF(ISBLANK(VLOOKUP(T_IEA64PL[[#This Row],[Ścieżka Xpath]],ALL!$C:O,COLUMN(L$2),0)),"",VLOOKUP(T_IEA64PL[[#This Row],[Ścieżka Xpath]],ALL!$C:O,COLUMN(L$2),0))</f>
        <v/>
      </c>
      <c r="M5" s="50" t="str">
        <f>IF(ISBLANK(VLOOKUP(T_IEA64PL[[#This Row],[Ścieżka Xpath]],ALL!$C:P,COLUMN(M$2),0)),"",VLOOKUP(T_IEA64PL[[#This Row],[Ścieżka Xpath]],ALL!$C:P,COLUMN(M$2),0))</f>
        <v/>
      </c>
      <c r="N5" s="50" t="str">
        <f>IF(ISBLANK(VLOOKUP(T_IEA64PL[[#This Row],[Ścieżka Xpath]],ALL!$C:Q,COLUMN(N$2),0)),"",VLOOKUP(T_IEA64PL[[#This Row],[Ścieżka Xpath]],ALL!$C:Q,COLUMN(N$2),0))</f>
        <v/>
      </c>
      <c r="O5" s="50" t="str">
        <f>IF(ISBLANK(VLOOKUP(T_IEA64PL[[#This Row],[Ścieżka Xpath]],ALL!$C:Q,COLUMN(O$2),0)),"",VLOOKUP(T_IEA64PL[[#This Row],[Ścieżka Xpath]],ALL!$C:Q,COLUMN(O$2),0))</f>
        <v/>
      </c>
    </row>
    <row r="6" spans="1:15" ht="45">
      <c r="A6" s="50" t="s">
        <v>2964</v>
      </c>
      <c r="B6" s="38">
        <v>4</v>
      </c>
      <c r="C6" s="38" t="str">
        <f>IF(ISBLANK(VLOOKUP(T_IEA64PL[[#This Row],[Ścieżka Xpath]],ALL!$C:E,COLUMN(C$2),0)),"",VLOOKUP(T_IEA64PL[[#This Row],[Ścieżka Xpath]],ALL!$C:E,COLUMN(C$2),0))</f>
        <v>-</v>
      </c>
      <c r="D6" s="17" t="str">
        <f>IF(ISBLANK(VLOOKUP(T_IEA64PL[[#This Row],[Ścieżka Xpath]],ALL!$C:F,COLUMN(D$2),0)),"",VLOOKUP(T_IEA64PL[[#This Row],[Ścieżka Xpath]],ALL!$C:F,COLUMN(D$2),0))</f>
        <v>Identyfikator odbiorcy komunikatu. W kierunku do NCTS2PLUS - "NTA.PL". W kierunku od NCTS2PLUS - numer identyfikacyjny Podmiotu.</v>
      </c>
      <c r="E6" s="17" t="str">
        <f>IF(ISBLANK(VLOOKUP(T_IEA64PL[[#This Row],[Ścieżka Xpath]],ALL!$C:G,COLUMN(E$2),0)),"",VLOOKUP(T_IEA64PL[[#This Row],[Ścieżka Xpath]],ALL!$C:G,COLUMN(E$2),0))</f>
        <v>Recipient's identification. In direction to NCTS2PLUS - "NTA.PL", otherwise recieiving EO's identificationNumber.</v>
      </c>
      <c r="F6" s="134" t="str">
        <f>IF(ISBLANK(VLOOKUP(T_IEA64PL[[#This Row],[Ścieżka Xpath]],ALL!$C:H,COLUMN(F$2),0)),"",VLOOKUP(T_IEA64PL[[#This Row],[Ścieżka Xpath]],ALL!$C:H,COLUMN(F$2),0))</f>
        <v/>
      </c>
      <c r="G6" s="134" t="str">
        <f>IF(ISBLANK(VLOOKUP(T_IEA64PL[[#This Row],[Ścieżka Xpath]],ALL!$C:I,COLUMN(G$2),0)),"",VLOOKUP(T_IEA64PL[[#This Row],[Ścieżka Xpath]],ALL!$C:I,COLUMN(G$2),0))</f>
        <v>R</v>
      </c>
      <c r="H6" s="134" t="str">
        <f>IF(ISBLANK(VLOOKUP(T_IEA64PL[[#This Row],[Ścieżka Xpath]],ALL!$C:J,COLUMN(H$2),0)),"",VLOOKUP(T_IEA64PL[[#This Row],[Ścieżka Xpath]],ALL!$C:J,COLUMN(H$2),0))</f>
        <v>an..35</v>
      </c>
      <c r="I6" s="134" t="str">
        <f>IF(ISBLANK(VLOOKUP(T_IEA64PL[[#This Row],[Ścieżka Xpath]],ALL!$C:K,COLUMN(I$2),0)),"",VLOOKUP(T_IEA64PL[[#This Row],[Ścieżka Xpath]],ALL!$C:K,COLUMN(I$2),0))</f>
        <v/>
      </c>
      <c r="J6" s="134" t="str">
        <f>IF(ISBLANK(VLOOKUP(T_IEA64PL[[#This Row],[Ścieżka Xpath]],ALL!$C:L,COLUMN(J$2),0)),"",VLOOKUP(T_IEA64PL[[#This Row],[Ścieżka Xpath]],ALL!$C:L,COLUMN(J$2),0))</f>
        <v/>
      </c>
      <c r="K6" s="41" t="str">
        <f>IF(ISBLANK(VLOOKUP(T_IEA64PL[[#This Row],[Ścieżka Xpath]],ALL!$C:N,COLUMN(K$2),0)),"",VLOOKUP(T_IEA64PL[[#This Row],[Ścieżka Xpath]],ALL!$C:N,COLUMN(K$2),0))</f>
        <v/>
      </c>
      <c r="L6" s="50" t="str">
        <f>IF(ISBLANK(VLOOKUP(T_IEA64PL[[#This Row],[Ścieżka Xpath]],ALL!$C:O,COLUMN(L$2),0)),"",VLOOKUP(T_IEA64PL[[#This Row],[Ścieżka Xpath]],ALL!$C:O,COLUMN(L$2),0))</f>
        <v/>
      </c>
      <c r="M6" s="50" t="str">
        <f>IF(ISBLANK(VLOOKUP(T_IEA64PL[[#This Row],[Ścieżka Xpath]],ALL!$C:P,COLUMN(M$2),0)),"",VLOOKUP(T_IEA64PL[[#This Row],[Ścieżka Xpath]],ALL!$C:P,COLUMN(M$2),0))</f>
        <v/>
      </c>
      <c r="N6" s="50" t="str">
        <f>IF(ISBLANK(VLOOKUP(T_IEA64PL[[#This Row],[Ścieżka Xpath]],ALL!$C:Q,COLUMN(N$2),0)),"",VLOOKUP(T_IEA64PL[[#This Row],[Ścieżka Xpath]],ALL!$C:Q,COLUMN(N$2),0))</f>
        <v/>
      </c>
      <c r="O6" s="50" t="str">
        <f>IF(ISBLANK(VLOOKUP(T_IEA64PL[[#This Row],[Ścieżka Xpath]],ALL!$C:Q,COLUMN(O$2),0)),"",VLOOKUP(T_IEA64PL[[#This Row],[Ścieżka Xpath]],ALL!$C:Q,COLUMN(O$2),0))</f>
        <v/>
      </c>
    </row>
    <row r="7" spans="1:15" ht="30">
      <c r="A7" s="50" t="s">
        <v>2965</v>
      </c>
      <c r="B7" s="38">
        <v>5</v>
      </c>
      <c r="C7" s="38" t="str">
        <f>IF(ISBLANK(VLOOKUP(T_IEA64PL[[#This Row],[Ścieżka Xpath]],ALL!$C:E,COLUMN(C$2),0)),"",VLOOKUP(T_IEA64PL[[#This Row],[Ścieżka Xpath]],ALL!$C:E,COLUMN(C$2),0))</f>
        <v>-</v>
      </c>
      <c r="D7" s="17" t="str">
        <f>IF(ISBLANK(VLOOKUP(T_IEA64PL[[#This Row],[Ścieżka Xpath]],ALL!$C:F,COLUMN(D$2),0)),"",VLOOKUP(T_IEA64PL[[#This Row],[Ścieżka Xpath]],ALL!$C:F,COLUMN(D$2),0))</f>
        <v>Data i czas utworzenia komunikatu (wg strefy czasowej CET).</v>
      </c>
      <c r="E7" s="50" t="str">
        <f>IF(ISBLANK(VLOOKUP(T_IEA64PL[[#This Row],[Ścieżka Xpath]],ALL!$C:G,COLUMN(E$2),0)),"",VLOOKUP(T_IEA64PL[[#This Row],[Ścieżka Xpath]],ALL!$C:G,COLUMN(E$2),0))</f>
        <v>Date and time of message preparation (in CET timezone).</v>
      </c>
      <c r="F7" s="41" t="str">
        <f>IF(ISBLANK(VLOOKUP(T_IEA64PL[[#This Row],[Ścieżka Xpath]],ALL!$C:H,COLUMN(F$2),0)),"",VLOOKUP(T_IEA64PL[[#This Row],[Ścieżka Xpath]],ALL!$C:H,COLUMN(F$2),0))</f>
        <v/>
      </c>
      <c r="G7" s="134" t="str">
        <f>IF(ISBLANK(VLOOKUP(T_IEA64PL[[#This Row],[Ścieżka Xpath]],ALL!$C:I,COLUMN(G$2),0)),"",VLOOKUP(T_IEA64PL[[#This Row],[Ścieżka Xpath]],ALL!$C:I,COLUMN(G$2),0))</f>
        <v>R</v>
      </c>
      <c r="H7" s="134" t="str">
        <f>IF(ISBLANK(VLOOKUP(T_IEA64PL[[#This Row],[Ścieżka Xpath]],ALL!$C:J,COLUMN(H$2),0)),"",VLOOKUP(T_IEA64PL[[#This Row],[Ścieżka Xpath]],ALL!$C:J,COLUMN(H$2),0))</f>
        <v>an19</v>
      </c>
      <c r="I7" s="134" t="str">
        <f>IF(ISBLANK(VLOOKUP(T_IEA64PL[[#This Row],[Ścieżka Xpath]],ALL!$C:K,COLUMN(I$2),0)),"",VLOOKUP(T_IEA64PL[[#This Row],[Ścieżka Xpath]],ALL!$C:K,COLUMN(I$2),0))</f>
        <v/>
      </c>
      <c r="J7" s="134" t="str">
        <f>IF(ISBLANK(VLOOKUP(T_IEA64PL[[#This Row],[Ścieżka Xpath]],ALL!$C:L,COLUMN(J$2),0)),"",VLOOKUP(T_IEA64PL[[#This Row],[Ścieżka Xpath]],ALL!$C:L,COLUMN(J$2),0))</f>
        <v>G0002</v>
      </c>
      <c r="K7" s="41" t="str">
        <f>IF(ISBLANK(VLOOKUP(T_IEA64PL[[#This Row],[Ścieżka Xpath]],ALL!$C:N,COLUMN(K$2),0)),"",VLOOKUP(T_IEA64PL[[#This Row],[Ścieżka Xpath]],ALL!$C:N,COLUMN(K$2),0))</f>
        <v/>
      </c>
      <c r="L7" s="50" t="str">
        <f>IF(ISBLANK(VLOOKUP(T_IEA64PL[[#This Row],[Ścieżka Xpath]],ALL!$C:O,COLUMN(L$2),0)),"",VLOOKUP(T_IEA64PL[[#This Row],[Ścieżka Xpath]],ALL!$C:O,COLUMN(L$2),0))</f>
        <v/>
      </c>
      <c r="M7" s="50" t="str">
        <f>IF(ISBLANK(VLOOKUP(T_IEA64PL[[#This Row],[Ścieżka Xpath]],ALL!$C:P,COLUMN(M$2),0)),"",VLOOKUP(T_IEA64PL[[#This Row],[Ścieżka Xpath]],ALL!$C:P,COLUMN(M$2),0))</f>
        <v/>
      </c>
      <c r="N7" s="50" t="str">
        <f>IF(ISBLANK(VLOOKUP(T_IEA64PL[[#This Row],[Ścieżka Xpath]],ALL!$C:Q,COLUMN(N$2),0)),"",VLOOKUP(T_IEA64PL[[#This Row],[Ścieżka Xpath]],ALL!$C:Q,COLUMN(N$2),0))</f>
        <v/>
      </c>
      <c r="O7" s="50" t="str">
        <f>IF(ISBLANK(VLOOKUP(T_IEA64PL[[#This Row],[Ścieżka Xpath]],ALL!$C:Q,COLUMN(O$2),0)),"",VLOOKUP(T_IEA64PL[[#This Row],[Ścieżka Xpath]],ALL!$C:Q,COLUMN(O$2),0))</f>
        <v/>
      </c>
    </row>
    <row r="8" spans="1:15" ht="15">
      <c r="A8" s="50" t="s">
        <v>2966</v>
      </c>
      <c r="B8" s="38">
        <v>6</v>
      </c>
      <c r="C8" s="38" t="str">
        <f>IF(ISBLANK(VLOOKUP(T_IEA64PL[[#This Row],[Ścieżka Xpath]],ALL!$C:E,COLUMN(C$2),0)),"",VLOOKUP(T_IEA64PL[[#This Row],[Ścieżka Xpath]],ALL!$C:E,COLUMN(C$2),0))</f>
        <v>-</v>
      </c>
      <c r="D8" s="17" t="str">
        <f>IF(ISBLANK(VLOOKUP(T_IEA64PL[[#This Row],[Ścieżka Xpath]],ALL!$C:F,COLUMN(D$2),0)),"",VLOOKUP(T_IEA64PL[[#This Row],[Ścieżka Xpath]],ALL!$C:F,COLUMN(D$2),0))</f>
        <v>Identyfikator (numer własny) komunikatu.</v>
      </c>
      <c r="E8" s="17" t="str">
        <f>IF(ISBLANK(VLOOKUP(T_IEA64PL[[#This Row],[Ścieżka Xpath]],ALL!$C:G,COLUMN(E$2),0)),"",VLOOKUP(T_IEA64PL[[#This Row],[Ścieżka Xpath]],ALL!$C:G,COLUMN(E$2),0))</f>
        <v>Message identification.</v>
      </c>
      <c r="F8" s="134" t="str">
        <f>IF(ISBLANK(VLOOKUP(T_IEA64PL[[#This Row],[Ścieżka Xpath]],ALL!$C:H,COLUMN(F$2),0)),"",VLOOKUP(T_IEA64PL[[#This Row],[Ścieżka Xpath]],ALL!$C:H,COLUMN(F$2),0))</f>
        <v/>
      </c>
      <c r="G8" s="134" t="str">
        <f>IF(ISBLANK(VLOOKUP(T_IEA64PL[[#This Row],[Ścieżka Xpath]],ALL!$C:I,COLUMN(G$2),0)),"",VLOOKUP(T_IEA64PL[[#This Row],[Ścieżka Xpath]],ALL!$C:I,COLUMN(G$2),0))</f>
        <v>R</v>
      </c>
      <c r="H8" s="134" t="str">
        <f>IF(ISBLANK(VLOOKUP(T_IEA64PL[[#This Row],[Ścieżka Xpath]],ALL!$C:J,COLUMN(H$2),0)),"",VLOOKUP(T_IEA64PL[[#This Row],[Ścieżka Xpath]],ALL!$C:J,COLUMN(H$2),0))</f>
        <v>an..35</v>
      </c>
      <c r="I8" s="134" t="str">
        <f>IF(ISBLANK(VLOOKUP(T_IEA64PL[[#This Row],[Ścieżka Xpath]],ALL!$C:K,COLUMN(I$2),0)),"",VLOOKUP(T_IEA64PL[[#This Row],[Ścieżka Xpath]],ALL!$C:K,COLUMN(I$2),0))</f>
        <v/>
      </c>
      <c r="J8" s="134" t="str">
        <f>IF(ISBLANK(VLOOKUP(T_IEA64PL[[#This Row],[Ścieżka Xpath]],ALL!$C:L,COLUMN(J$2),0)),"",VLOOKUP(T_IEA64PL[[#This Row],[Ścieżka Xpath]],ALL!$C:L,COLUMN(J$2),0))</f>
        <v>RP50</v>
      </c>
      <c r="K8" s="41" t="str">
        <f>IF(ISBLANK(VLOOKUP(T_IEA64PL[[#This Row],[Ścieżka Xpath]],ALL!$C:N,COLUMN(K$2),0)),"",VLOOKUP(T_IEA64PL[[#This Row],[Ścieżka Xpath]],ALL!$C:N,COLUMN(K$2),0))</f>
        <v/>
      </c>
      <c r="L8" s="50" t="str">
        <f>IF(ISBLANK(VLOOKUP(T_IEA64PL[[#This Row],[Ścieżka Xpath]],ALL!$C:O,COLUMN(L$2),0)),"",VLOOKUP(T_IEA64PL[[#This Row],[Ścieżka Xpath]],ALL!$C:O,COLUMN(L$2),0))</f>
        <v/>
      </c>
      <c r="M8" s="50" t="str">
        <f>IF(ISBLANK(VLOOKUP(T_IEA64PL[[#This Row],[Ścieżka Xpath]],ALL!$C:P,COLUMN(M$2),0)),"",VLOOKUP(T_IEA64PL[[#This Row],[Ścieżka Xpath]],ALL!$C:P,COLUMN(M$2),0))</f>
        <v/>
      </c>
      <c r="N8" s="50" t="str">
        <f>IF(ISBLANK(VLOOKUP(T_IEA64PL[[#This Row],[Ścieżka Xpath]],ALL!$C:Q,COLUMN(N$2),0)),"",VLOOKUP(T_IEA64PL[[#This Row],[Ścieżka Xpath]],ALL!$C:Q,COLUMN(N$2),0))</f>
        <v/>
      </c>
      <c r="O8" s="50" t="str">
        <f>IF(ISBLANK(VLOOKUP(T_IEA64PL[[#This Row],[Ścieżka Xpath]],ALL!$C:Q,COLUMN(O$2),0)),"",VLOOKUP(T_IEA64PL[[#This Row],[Ścieżka Xpath]],ALL!$C:Q,COLUMN(O$2),0))</f>
        <v/>
      </c>
    </row>
    <row r="9" spans="1:15" ht="15">
      <c r="A9" s="50" t="s">
        <v>2967</v>
      </c>
      <c r="B9" s="38">
        <v>7</v>
      </c>
      <c r="C9" s="38" t="str">
        <f>IF(ISBLANK(VLOOKUP(T_IEA64PL[[#This Row],[Ścieżka Xpath]],ALL!$C:E,COLUMN(C$2),0)),"",VLOOKUP(T_IEA64PL[[#This Row],[Ścieżka Xpath]],ALL!$C:E,COLUMN(C$2),0))</f>
        <v>-</v>
      </c>
      <c r="D9" s="17" t="str">
        <f>IF(ISBLANK(VLOOKUP(T_IEA64PL[[#This Row],[Ścieżka Xpath]],ALL!$C:F,COLUMN(D$2),0)),"",VLOOKUP(T_IEA64PL[[#This Row],[Ścieżka Xpath]],ALL!$C:F,COLUMN(D$2),0))</f>
        <v>Typ komunikatu.</v>
      </c>
      <c r="E9" s="50" t="str">
        <f>IF(ISBLANK(VLOOKUP(T_IEA64PL[[#This Row],[Ścieżka Xpath]],ALL!$C:G,COLUMN(E$2),0)),"",VLOOKUP(T_IEA64PL[[#This Row],[Ścieżka Xpath]],ALL!$C:G,COLUMN(E$2),0))</f>
        <v>Messaage type.</v>
      </c>
      <c r="F9" s="41" t="str">
        <f>IF(ISBLANK(VLOOKUP(T_IEA64PL[[#This Row],[Ścieżka Xpath]],ALL!$C:H,COLUMN(F$2),0)),"",VLOOKUP(T_IEA64PL[[#This Row],[Ścieżka Xpath]],ALL!$C:H,COLUMN(F$2),0))</f>
        <v/>
      </c>
      <c r="G9" s="134" t="str">
        <f>IF(ISBLANK(VLOOKUP(T_IEA64PL[[#This Row],[Ścieżka Xpath]],ALL!$C:I,COLUMN(G$2),0)),"",VLOOKUP(T_IEA64PL[[#This Row],[Ścieżka Xpath]],ALL!$C:I,COLUMN(G$2),0))</f>
        <v>R</v>
      </c>
      <c r="H9" s="134" t="str">
        <f>IF(ISBLANK(VLOOKUP(T_IEA64PL[[#This Row],[Ścieżka Xpath]],ALL!$C:J,COLUMN(H$2),0)),"",VLOOKUP(T_IEA64PL[[#This Row],[Ścieżka Xpath]],ALL!$C:J,COLUMN(H$2),0))</f>
        <v>an6</v>
      </c>
      <c r="I9" s="134" t="str">
        <f>IF(ISBLANK(VLOOKUP(T_IEA64PL[[#This Row],[Ścieżka Xpath]],ALL!$C:K,COLUMN(I$2),0)),"",VLOOKUP(T_IEA64PL[[#This Row],[Ścieżka Xpath]],ALL!$C:K,COLUMN(I$2),0))</f>
        <v>CL060</v>
      </c>
      <c r="J9" s="134" t="str">
        <f>IF(ISBLANK(VLOOKUP(T_IEA64PL[[#This Row],[Ścieżka Xpath]],ALL!$C:L,COLUMN(J$2),0)),"",VLOOKUP(T_IEA64PL[[#This Row],[Ścieżka Xpath]],ALL!$C:L,COLUMN(J$2),0))</f>
        <v/>
      </c>
      <c r="K9" s="41" t="str">
        <f>IF(ISBLANK(VLOOKUP(T_IEA64PL[[#This Row],[Ścieżka Xpath]],ALL!$C:N,COLUMN(K$2),0)),"",VLOOKUP(T_IEA64PL[[#This Row],[Ścieżka Xpath]],ALL!$C:N,COLUMN(K$2),0))</f>
        <v/>
      </c>
      <c r="L9" s="50" t="str">
        <f>IF(ISBLANK(VLOOKUP(T_IEA64PL[[#This Row],[Ścieżka Xpath]],ALL!$C:O,COLUMN(L$2),0)),"",VLOOKUP(T_IEA64PL[[#This Row],[Ścieżka Xpath]],ALL!$C:O,COLUMN(L$2),0))</f>
        <v/>
      </c>
      <c r="M9" s="50" t="str">
        <f>IF(ISBLANK(VLOOKUP(T_IEA64PL[[#This Row],[Ścieżka Xpath]],ALL!$C:P,COLUMN(M$2),0)),"",VLOOKUP(T_IEA64PL[[#This Row],[Ścieżka Xpath]],ALL!$C:P,COLUMN(M$2),0))</f>
        <v/>
      </c>
      <c r="N9" s="50" t="str">
        <f>IF(ISBLANK(VLOOKUP(T_IEA64PL[[#This Row],[Ścieżka Xpath]],ALL!$C:Q,COLUMN(N$2),0)),"",VLOOKUP(T_IEA64PL[[#This Row],[Ścieżka Xpath]],ALL!$C:Q,COLUMN(N$2),0))</f>
        <v/>
      </c>
      <c r="O9" s="50" t="str">
        <f>IF(ISBLANK(VLOOKUP(T_IEA64PL[[#This Row],[Ścieżka Xpath]],ALL!$C:Q,COLUMN(O$2),0)),"",VLOOKUP(T_IEA64PL[[#This Row],[Ścieżka Xpath]],ALL!$C:Q,COLUMN(O$2),0))</f>
        <v/>
      </c>
    </row>
    <row r="10" spans="1:15" ht="30">
      <c r="A10" s="50" t="s">
        <v>2968</v>
      </c>
      <c r="B10" s="38">
        <v>8</v>
      </c>
      <c r="C10" s="38" t="str">
        <f>IF(ISBLANK(VLOOKUP(T_IEA64PL[[#This Row],[Ścieżka Xpath]],ALL!$C:E,COLUMN(C$2),0)),"",VLOOKUP(T_IEA64PL[[#This Row],[Ścieżka Xpath]],ALL!$C:E,COLUMN(C$2),0))</f>
        <v>-</v>
      </c>
      <c r="D10" s="17" t="str">
        <f>IF(ISBLANK(VLOOKUP(T_IEA64PL[[#This Row],[Ścieżka Xpath]],ALL!$C:F,COLUMN(D$2),0)),"",VLOOKUP(T_IEA64PL[[#This Row],[Ścieżka Xpath]],ALL!$C:F,COLUMN(D$2),0))</f>
        <v>Element nieużywany.</v>
      </c>
      <c r="E10" s="50" t="str">
        <f>IF(ISBLANK(VLOOKUP(T_IEA64PL[[#This Row],[Ścieżka Xpath]],ALL!$C:G,COLUMN(E$2),0)),"",VLOOKUP(T_IEA64PL[[#This Row],[Ścieżka Xpath]],ALL!$C:G,COLUMN(E$2),0))</f>
        <v>Not used.</v>
      </c>
      <c r="F10" s="41" t="str">
        <f>IF(ISBLANK(VLOOKUP(T_IEA64PL[[#This Row],[Ścieżka Xpath]],ALL!$C:H,COLUMN(F$2),0)),"",VLOOKUP(T_IEA64PL[[#This Row],[Ścieżka Xpath]],ALL!$C:H,COLUMN(F$2),0))</f>
        <v/>
      </c>
      <c r="G10" s="134" t="str">
        <f>IF(ISBLANK(VLOOKUP(T_IEA64PL[[#This Row],[Ścieżka Xpath]],ALL!$C:I,COLUMN(G$2),0)),"",VLOOKUP(T_IEA64PL[[#This Row],[Ścieżka Xpath]],ALL!$C:I,COLUMN(G$2),0))</f>
        <v>D</v>
      </c>
      <c r="H10" s="134" t="str">
        <f>IF(ISBLANK(VLOOKUP(T_IEA64PL[[#This Row],[Ścieżka Xpath]],ALL!$C:J,COLUMN(H$2),0)),"",VLOOKUP(T_IEA64PL[[#This Row],[Ścieżka Xpath]],ALL!$C:J,COLUMN(H$2),0))</f>
        <v>an..35</v>
      </c>
      <c r="I10" s="134" t="str">
        <f>IF(ISBLANK(VLOOKUP(T_IEA64PL[[#This Row],[Ścieżka Xpath]],ALL!$C:K,COLUMN(I$2),0)),"",VLOOKUP(T_IEA64PL[[#This Row],[Ścieżka Xpath]],ALL!$C:K,COLUMN(I$2),0))</f>
        <v/>
      </c>
      <c r="J10" s="134" t="str">
        <f>IF(ISBLANK(VLOOKUP(T_IEA64PL[[#This Row],[Ścieżka Xpath]],ALL!$C:L,COLUMN(J$2),0)),"",VLOOKUP(T_IEA64PL[[#This Row],[Ścieżka Xpath]],ALL!$C:L,COLUMN(J$2),0))</f>
        <v>C0511; R0008</v>
      </c>
      <c r="K10" s="41" t="str">
        <f>IF(ISBLANK(VLOOKUP(T_IEA64PL[[#This Row],[Ścieżka Xpath]],ALL!$C:N,COLUMN(K$2),0)),"",VLOOKUP(T_IEA64PL[[#This Row],[Ścieżka Xpath]],ALL!$C:N,COLUMN(K$2),0))</f>
        <v/>
      </c>
      <c r="L10" s="50" t="str">
        <f>IF(ISBLANK(VLOOKUP(T_IEA64PL[[#This Row],[Ścieżka Xpath]],ALL!$C:O,COLUMN(L$2),0)),"",VLOOKUP(T_IEA64PL[[#This Row],[Ścieżka Xpath]],ALL!$C:O,COLUMN(L$2),0))</f>
        <v/>
      </c>
      <c r="M10" s="50" t="str">
        <f>IF(ISBLANK(VLOOKUP(T_IEA64PL[[#This Row],[Ścieżka Xpath]],ALL!$C:P,COLUMN(M$2),0)),"",VLOOKUP(T_IEA64PL[[#This Row],[Ścieżka Xpath]],ALL!$C:P,COLUMN(M$2),0))</f>
        <v/>
      </c>
      <c r="N10" s="50" t="str">
        <f>IF(ISBLANK(VLOOKUP(T_IEA64PL[[#This Row],[Ścieżka Xpath]],ALL!$C:Q,COLUMN(N$2),0)),"",VLOOKUP(T_IEA64PL[[#This Row],[Ścieżka Xpath]],ALL!$C:Q,COLUMN(N$2),0))</f>
        <v/>
      </c>
      <c r="O10" s="50" t="str">
        <f>IF(ISBLANK(VLOOKUP(T_IEA64PL[[#This Row],[Ścieżka Xpath]],ALL!$C:Q,COLUMN(O$2),0)),"",VLOOKUP(T_IEA64PL[[#This Row],[Ścieżka Xpath]],ALL!$C:Q,COLUMN(O$2),0))</f>
        <v/>
      </c>
    </row>
    <row r="11" spans="1:15" ht="15">
      <c r="A11" s="56" t="s">
        <v>2969</v>
      </c>
      <c r="B11" s="54">
        <v>9</v>
      </c>
      <c r="C11" s="54" t="str">
        <f>IF(ISBLANK(VLOOKUP(T_IEA64PL[[#This Row],[Ścieżka Xpath]],ALL!$C:E,COLUMN(C$2),0)),"",VLOOKUP(T_IEA64PL[[#This Row],[Ścieżka Xpath]],ALL!$C:E,COLUMN(C$2),0))</f>
        <v>-</v>
      </c>
      <c r="D11" s="56" t="str">
        <f>IF(ISBLANK(VLOOKUP(T_IEA64PL[[#This Row],[Ścieżka Xpath]],ALL!$C:F,COLUMN(D$2),0)),"",VLOOKUP(T_IEA64PL[[#This Row],[Ścieżka Xpath]],ALL!$C:F,COLUMN(D$2),0))</f>
        <v>Dane zgłoszenia tranzytowego</v>
      </c>
      <c r="E11" s="56" t="str">
        <f>IF(ISBLANK(VLOOKUP(T_IEA64PL[[#This Row],[Ścieżka Xpath]],ALL!$C:G,COLUMN(E$2),0)),"",VLOOKUP(T_IEA64PL[[#This Row],[Ścieżka Xpath]],ALL!$C:G,COLUMN(E$2),0))</f>
        <v>Transit declaration data.</v>
      </c>
      <c r="F11" s="55">
        <f>IF(ISBLANK(VLOOKUP(T_IEA64PL[[#This Row],[Ścieżka Xpath]],ALL!$C:H,COLUMN(F$2),0)),"",VLOOKUP(T_IEA64PL[[#This Row],[Ścieżka Xpath]],ALL!$C:H,COLUMN(F$2),0))</f>
        <v>1</v>
      </c>
      <c r="G11" s="55" t="str">
        <f>IF(ISBLANK(VLOOKUP(T_IEA64PL[[#This Row],[Ścieżka Xpath]],ALL!$C:I,COLUMN(G$2),0)),"",VLOOKUP(T_IEA64PL[[#This Row],[Ścieżka Xpath]],ALL!$C:I,COLUMN(G$2),0))</f>
        <v>R</v>
      </c>
      <c r="H11" s="55" t="str">
        <f>IF(ISBLANK(VLOOKUP(T_IEA64PL[[#This Row],[Ścieżka Xpath]],ALL!$C:J,COLUMN(H$2),0)),"",VLOOKUP(T_IEA64PL[[#This Row],[Ścieżka Xpath]],ALL!$C:J,COLUMN(H$2),0))</f>
        <v/>
      </c>
      <c r="I11" s="55" t="str">
        <f>IF(ISBLANK(VLOOKUP(T_IEA64PL[[#This Row],[Ścieżka Xpath]],ALL!$C:K,COLUMN(I$2),0)),"",VLOOKUP(T_IEA64PL[[#This Row],[Ścieżka Xpath]],ALL!$C:K,COLUMN(I$2),0))</f>
        <v/>
      </c>
      <c r="J11" s="55" t="str">
        <f>IF(ISBLANK(VLOOKUP(T_IEA64PL[[#This Row],[Ścieżka Xpath]],ALL!$C:L,COLUMN(J$2),0)),"",VLOOKUP(T_IEA64PL[[#This Row],[Ścieżka Xpath]],ALL!$C:L,COLUMN(J$2),0))</f>
        <v/>
      </c>
      <c r="K11" s="55" t="str">
        <f>IF(ISBLANK(VLOOKUP(T_IEA64PL[[#This Row],[Ścieżka Xpath]],ALL!$C:N,COLUMN(K$2),0)),"",VLOOKUP(T_IEA64PL[[#This Row],[Ścieżka Xpath]],ALL!$C:N,COLUMN(K$2),0))</f>
        <v/>
      </c>
      <c r="L11" s="56" t="str">
        <f>IF(ISBLANK(VLOOKUP(T_IEA64PL[[#This Row],[Ścieżka Xpath]],ALL!$C:O,COLUMN(L$2),0)),"",VLOOKUP(T_IEA64PL[[#This Row],[Ścieżka Xpath]],ALL!$C:O,COLUMN(L$2),0))</f>
        <v/>
      </c>
      <c r="M11" s="56" t="str">
        <f>IF(ISBLANK(VLOOKUP(T_IEA64PL[[#This Row],[Ścieżka Xpath]],ALL!$C:P,COLUMN(M$2),0)),"",VLOOKUP(T_IEA64PL[[#This Row],[Ścieżka Xpath]],ALL!$C:P,COLUMN(M$2),0))</f>
        <v/>
      </c>
      <c r="N11" s="56" t="str">
        <f>IF(ISBLANK(VLOOKUP(T_IEA64PL[[#This Row],[Ścieżka Xpath]],ALL!$C:Q,COLUMN(N$2),0)),"",VLOOKUP(T_IEA64PL[[#This Row],[Ścieżka Xpath]],ALL!$C:Q,COLUMN(N$2),0))</f>
        <v/>
      </c>
      <c r="O11" s="56" t="str">
        <f>IF(ISBLANK(VLOOKUP(T_IEA64PL[[#This Row],[Ścieżka Xpath]],ALL!$C:Q,COLUMN(O$2),0)),"",VLOOKUP(T_IEA64PL[[#This Row],[Ścieżka Xpath]],ALL!$C:Q,COLUMN(O$2),0))</f>
        <v/>
      </c>
    </row>
    <row r="12" spans="1:15" ht="15">
      <c r="A12" s="50" t="s">
        <v>2970</v>
      </c>
      <c r="B12" s="38">
        <v>10</v>
      </c>
      <c r="C12" s="38" t="str">
        <f>IF(ISBLANK(VLOOKUP(T_IEA64PL[[#This Row],[Ścieżka Xpath]],ALL!$C:E,COLUMN(C$2),0)),"",VLOOKUP(T_IEA64PL[[#This Row],[Ścieżka Xpath]],ALL!$C:E,COLUMN(C$2),0))</f>
        <v>-</v>
      </c>
      <c r="D12" s="16" t="str">
        <f>IF(ISBLANK(VLOOKUP(T_IEA64PL[[#This Row],[Ścieżka Xpath]],ALL!$C:F,COLUMN(D$2),0)),"",VLOOKUP(T_IEA64PL[[#This Row],[Ścieżka Xpath]],ALL!$C:F,COLUMN(D$2),0))</f>
        <v>Numer ewidencyjny zgłoszenia.</v>
      </c>
      <c r="E12" s="50" t="str">
        <f>IF(ISBLANK(VLOOKUP(T_IEA64PL[[#This Row],[Ścieżka Xpath]],ALL!$C:G,COLUMN(E$2),0)),"",VLOOKUP(T_IEA64PL[[#This Row],[Ścieżka Xpath]],ALL!$C:G,COLUMN(E$2),0))</f>
        <v>Movement reference number.</v>
      </c>
      <c r="F12" s="41" t="str">
        <f>IF(ISBLANK(VLOOKUP(T_IEA64PL[[#This Row],[Ścieżka Xpath]],ALL!$C:H,COLUMN(F$2),0)),"",VLOOKUP(T_IEA64PL[[#This Row],[Ścieżka Xpath]],ALL!$C:H,COLUMN(F$2),0))</f>
        <v/>
      </c>
      <c r="G12" s="41" t="str">
        <f>IF(ISBLANK(VLOOKUP(T_IEA64PL[[#This Row],[Ścieżka Xpath]],ALL!$C:I,COLUMN(G$2),0)),"",VLOOKUP(T_IEA64PL[[#This Row],[Ścieżka Xpath]],ALL!$C:I,COLUMN(G$2),0))</f>
        <v>R</v>
      </c>
      <c r="H12" s="41" t="str">
        <f>IF(ISBLANK(VLOOKUP(T_IEA64PL[[#This Row],[Ścieżka Xpath]],ALL!$C:J,COLUMN(H$2),0)),"",VLOOKUP(T_IEA64PL[[#This Row],[Ścieżka Xpath]],ALL!$C:J,COLUMN(H$2),0))</f>
        <v>an18</v>
      </c>
      <c r="I12" s="41" t="str">
        <f>IF(ISBLANK(VLOOKUP(T_IEA64PL[[#This Row],[Ścieżka Xpath]],ALL!$C:K,COLUMN(I$2),0)),"",VLOOKUP(T_IEA64PL[[#This Row],[Ścieżka Xpath]],ALL!$C:K,COLUMN(I$2),0))</f>
        <v/>
      </c>
      <c r="J12" s="105" t="str">
        <f>IF(ISBLANK(VLOOKUP(T_IEA64PL[[#This Row],[Ścieżka Xpath]],ALL!$C:L,COLUMN(J$2),0)),"",VLOOKUP(T_IEA64PL[[#This Row],[Ścieżka Xpath]],ALL!$C:L,COLUMN(J$2),0))</f>
        <v>G0002</v>
      </c>
      <c r="K12" s="41" t="str">
        <f>IF(ISBLANK(VLOOKUP(T_IEA64PL[[#This Row],[Ścieżka Xpath]],ALL!$C:N,COLUMN(K$2),0)),"",VLOOKUP(T_IEA64PL[[#This Row],[Ścieżka Xpath]],ALL!$C:N,COLUMN(K$2),0))</f>
        <v/>
      </c>
      <c r="L12" s="50" t="str">
        <f>IF(ISBLANK(VLOOKUP(T_IEA64PL[[#This Row],[Ścieżka Xpath]],ALL!$C:O,COLUMN(L$2),0)),"",VLOOKUP(T_IEA64PL[[#This Row],[Ścieżka Xpath]],ALL!$C:O,COLUMN(L$2),0))</f>
        <v/>
      </c>
      <c r="M12" s="50" t="str">
        <f>IF(ISBLANK(VLOOKUP(T_IEA64PL[[#This Row],[Ścieżka Xpath]],ALL!$C:P,COLUMN(M$2),0)),"",VLOOKUP(T_IEA64PL[[#This Row],[Ścieżka Xpath]],ALL!$C:P,COLUMN(M$2),0))</f>
        <v/>
      </c>
      <c r="N12" s="50" t="str">
        <f>IF(ISBLANK(VLOOKUP(T_IEA64PL[[#This Row],[Ścieżka Xpath]],ALL!$C:Q,COLUMN(N$2),0)),"",VLOOKUP(T_IEA64PL[[#This Row],[Ścieżka Xpath]],ALL!$C:Q,COLUMN(N$2),0))</f>
        <v/>
      </c>
      <c r="O12" s="50" t="str">
        <f>IF(ISBLANK(VLOOKUP(T_IEA64PL[[#This Row],[Ścieżka Xpath]],ALL!$C:Q,COLUMN(O$2),0)),"",VLOOKUP(T_IEA64PL[[#This Row],[Ścieżka Xpath]],ALL!$C:Q,COLUMN(O$2),0))</f>
        <v/>
      </c>
    </row>
    <row r="13" spans="1:15" ht="30">
      <c r="A13" s="50" t="s">
        <v>2971</v>
      </c>
      <c r="B13" s="38">
        <v>11</v>
      </c>
      <c r="C13" s="38" t="str">
        <f>IF(ISBLANK(VLOOKUP(T_IEA64PL[[#This Row],[Ścieżka Xpath]],ALL!$C:E,COLUMN(C$2),0)),"",VLOOKUP(T_IEA64PL[[#This Row],[Ścieżka Xpath]],ALL!$C:E,COLUMN(C$2),0))</f>
        <v>-</v>
      </c>
      <c r="D13" s="16" t="str">
        <f>IF(ISBLANK(VLOOKUP(T_IEA64PL[[#This Row],[Ścieżka Xpath]],ALL!$C:F,COLUMN(D$2),0)),"",VLOOKUP(T_IEA64PL[[#This Row],[Ścieżka Xpath]],ALL!$C:F,COLUMN(D$2),0))</f>
        <v>Data i czas powiadomienia o kontroli (wg strefy czasowej CET).</v>
      </c>
      <c r="E13" s="50" t="str">
        <f>IF(ISBLANK(VLOOKUP(T_IEA64PL[[#This Row],[Ścieżka Xpath]],ALL!$C:G,COLUMN(E$2),0)),"",VLOOKUP(T_IEA64PL[[#This Row],[Ścieżka Xpath]],ALL!$C:G,COLUMN(E$2),0))</f>
        <v>Control notification date and time (in CET timezone).</v>
      </c>
      <c r="F13" s="41" t="str">
        <f>IF(ISBLANK(VLOOKUP(T_IEA64PL[[#This Row],[Ścieżka Xpath]],ALL!$C:H,COLUMN(F$2),0)),"",VLOOKUP(T_IEA64PL[[#This Row],[Ścieżka Xpath]],ALL!$C:H,COLUMN(F$2),0))</f>
        <v/>
      </c>
      <c r="G13" s="41" t="str">
        <f>IF(ISBLANK(VLOOKUP(T_IEA64PL[[#This Row],[Ścieżka Xpath]],ALL!$C:I,COLUMN(G$2),0)),"",VLOOKUP(T_IEA64PL[[#This Row],[Ścieżka Xpath]],ALL!$C:I,COLUMN(G$2),0))</f>
        <v>R</v>
      </c>
      <c r="H13" s="41" t="str">
        <f>IF(ISBLANK(VLOOKUP(T_IEA64PL[[#This Row],[Ścieżka Xpath]],ALL!$C:J,COLUMN(H$2),0)),"",VLOOKUP(T_IEA64PL[[#This Row],[Ścieżka Xpath]],ALL!$C:J,COLUMN(H$2),0))</f>
        <v>an19</v>
      </c>
      <c r="I13" s="41" t="str">
        <f>IF(ISBLANK(VLOOKUP(T_IEA64PL[[#This Row],[Ścieżka Xpath]],ALL!$C:K,COLUMN(I$2),0)),"",VLOOKUP(T_IEA64PL[[#This Row],[Ścieżka Xpath]],ALL!$C:K,COLUMN(I$2),0))</f>
        <v/>
      </c>
      <c r="J13" s="41" t="str">
        <f>IF(ISBLANK(VLOOKUP(T_IEA64PL[[#This Row],[Ścieżka Xpath]],ALL!$C:L,COLUMN(J$2),0)),"",VLOOKUP(T_IEA64PL[[#This Row],[Ścieżka Xpath]],ALL!$C:L,COLUMN(J$2),0))</f>
        <v>G0002</v>
      </c>
      <c r="K13" s="41" t="str">
        <f>IF(ISBLANK(VLOOKUP(T_IEA64PL[[#This Row],[Ścieżka Xpath]],ALL!$C:N,COLUMN(K$2),0)),"",VLOOKUP(T_IEA64PL[[#This Row],[Ścieżka Xpath]],ALL!$C:N,COLUMN(K$2),0))</f>
        <v/>
      </c>
      <c r="L13" s="50" t="str">
        <f>IF(ISBLANK(VLOOKUP(T_IEA64PL[[#This Row],[Ścieżka Xpath]],ALL!$C:O,COLUMN(L$2),0)),"",VLOOKUP(T_IEA64PL[[#This Row],[Ścieżka Xpath]],ALL!$C:O,COLUMN(L$2),0))</f>
        <v/>
      </c>
      <c r="M13" s="50" t="str">
        <f>IF(ISBLANK(VLOOKUP(T_IEA64PL[[#This Row],[Ścieżka Xpath]],ALL!$C:P,COLUMN(M$2),0)),"",VLOOKUP(T_IEA64PL[[#This Row],[Ścieżka Xpath]],ALL!$C:P,COLUMN(M$2),0))</f>
        <v/>
      </c>
      <c r="N13" s="50" t="str">
        <f>IF(ISBLANK(VLOOKUP(T_IEA64PL[[#This Row],[Ścieżka Xpath]],ALL!$C:Q,COLUMN(N$2),0)),"",VLOOKUP(T_IEA64PL[[#This Row],[Ścieżka Xpath]],ALL!$C:Q,COLUMN(N$2),0))</f>
        <v/>
      </c>
      <c r="O13" s="50" t="str">
        <f>IF(ISBLANK(VLOOKUP(T_IEA64PL[[#This Row],[Ścieżka Xpath]],ALL!$C:Q,COLUMN(O$2),0)),"",VLOOKUP(T_IEA64PL[[#This Row],[Ścieżka Xpath]],ALL!$C:Q,COLUMN(O$2),0))</f>
        <v/>
      </c>
    </row>
    <row r="14" spans="1:15" ht="15">
      <c r="A14" s="50" t="s">
        <v>2972</v>
      </c>
      <c r="B14" s="38">
        <v>12</v>
      </c>
      <c r="C14" s="38" t="str">
        <f>IF(ISBLANK(VLOOKUP(T_IEA64PL[[#This Row],[Ścieżka Xpath]],ALL!$C:E,COLUMN(C$2),0)),"",VLOOKUP(T_IEA64PL[[#This Row],[Ścieżka Xpath]],ALL!$C:E,COLUMN(C$2),0))</f>
        <v>-</v>
      </c>
      <c r="D14" s="16" t="str">
        <f>IF(ISBLANK(VLOOKUP(T_IEA64PL[[#This Row],[Ścieżka Xpath]],ALL!$C:F,COLUMN(D$2),0)),"",VLOOKUP(T_IEA64PL[[#This Row],[Ścieżka Xpath]],ALL!$C:F,COLUMN(D$2),0))</f>
        <v>Rodzaj powiadomienia.</v>
      </c>
      <c r="E14" s="50" t="str">
        <f>IF(ISBLANK(VLOOKUP(T_IEA64PL[[#This Row],[Ścieżka Xpath]],ALL!$C:G,COLUMN(E$2),0)),"",VLOOKUP(T_IEA64PL[[#This Row],[Ścieżka Xpath]],ALL!$C:G,COLUMN(E$2),0))</f>
        <v>Notification type.</v>
      </c>
      <c r="F14" s="41" t="str">
        <f>IF(ISBLANK(VLOOKUP(T_IEA64PL[[#This Row],[Ścieżka Xpath]],ALL!$C:H,COLUMN(F$2),0)),"",VLOOKUP(T_IEA64PL[[#This Row],[Ścieżka Xpath]],ALL!$C:H,COLUMN(F$2),0))</f>
        <v/>
      </c>
      <c r="G14" s="41" t="str">
        <f>IF(ISBLANK(VLOOKUP(T_IEA64PL[[#This Row],[Ścieżka Xpath]],ALL!$C:I,COLUMN(G$2),0)),"",VLOOKUP(T_IEA64PL[[#This Row],[Ścieżka Xpath]],ALL!$C:I,COLUMN(G$2),0))</f>
        <v>R</v>
      </c>
      <c r="H14" s="41" t="str">
        <f>IF(ISBLANK(VLOOKUP(T_IEA64PL[[#This Row],[Ścieżka Xpath]],ALL!$C:J,COLUMN(H$2),0)),"",VLOOKUP(T_IEA64PL[[#This Row],[Ścieżka Xpath]],ALL!$C:J,COLUMN(H$2),0))</f>
        <v>n1</v>
      </c>
      <c r="I14" s="41" t="str">
        <f>IF(ISBLANK(VLOOKUP(T_IEA64PL[[#This Row],[Ścieżka Xpath]],ALL!$C:K,COLUMN(I$2),0)),"",VLOOKUP(T_IEA64PL[[#This Row],[Ścieżka Xpath]],ALL!$C:K,COLUMN(I$2),0))</f>
        <v>CL384</v>
      </c>
      <c r="J14" s="41" t="str">
        <f>IF(ISBLANK(VLOOKUP(T_IEA64PL[[#This Row],[Ścieżka Xpath]],ALL!$C:L,COLUMN(J$2),0)),"",VLOOKUP(T_IEA64PL[[#This Row],[Ścieżka Xpath]],ALL!$C:L,COLUMN(J$2),0))</f>
        <v>R0031</v>
      </c>
      <c r="K14" s="41" t="str">
        <f>IF(ISBLANK(VLOOKUP(T_IEA64PL[[#This Row],[Ścieżka Xpath]],ALL!$C:N,COLUMN(K$2),0)),"",VLOOKUP(T_IEA64PL[[#This Row],[Ścieżka Xpath]],ALL!$C:N,COLUMN(K$2),0))</f>
        <v/>
      </c>
      <c r="L14" s="50" t="str">
        <f>IF(ISBLANK(VLOOKUP(T_IEA64PL[[#This Row],[Ścieżka Xpath]],ALL!$C:O,COLUMN(L$2),0)),"",VLOOKUP(T_IEA64PL[[#This Row],[Ścieżka Xpath]],ALL!$C:O,COLUMN(L$2),0))</f>
        <v/>
      </c>
      <c r="M14" s="50" t="str">
        <f>IF(ISBLANK(VLOOKUP(T_IEA64PL[[#This Row],[Ścieżka Xpath]],ALL!$C:P,COLUMN(M$2),0)),"",VLOOKUP(T_IEA64PL[[#This Row],[Ścieżka Xpath]],ALL!$C:P,COLUMN(M$2),0))</f>
        <v/>
      </c>
      <c r="N14" s="50" t="str">
        <f>IF(ISBLANK(VLOOKUP(T_IEA64PL[[#This Row],[Ścieżka Xpath]],ALL!$C:Q,COLUMN(N$2),0)),"",VLOOKUP(T_IEA64PL[[#This Row],[Ścieżka Xpath]],ALL!$C:Q,COLUMN(N$2),0))</f>
        <v/>
      </c>
      <c r="O14" s="50" t="str">
        <f>IF(ISBLANK(VLOOKUP(T_IEA64PL[[#This Row],[Ścieżka Xpath]],ALL!$C:Q,COLUMN(O$2),0)),"",VLOOKUP(T_IEA64PL[[#This Row],[Ścieżka Xpath]],ALL!$C:Q,COLUMN(O$2),0))</f>
        <v/>
      </c>
    </row>
    <row r="15" spans="1:15" ht="15">
      <c r="A15" s="50" t="s">
        <v>2973</v>
      </c>
      <c r="B15" s="38">
        <v>13</v>
      </c>
      <c r="C15" s="38" t="str">
        <f>IF(ISBLANK(VLOOKUP(T_IEA64PL[[#This Row],[Ścieżka Xpath]],ALL!$C:E,COLUMN(C$2),0)),"",VLOOKUP(T_IEA64PL[[#This Row],[Ścieżka Xpath]],ALL!$C:E,COLUMN(C$2),0))</f>
        <v>-</v>
      </c>
      <c r="D15" s="16" t="str">
        <f>IF(ISBLANK(VLOOKUP(T_IEA64PL[[#This Row],[Ścieżka Xpath]],ALL!$C:F,COLUMN(D$2),0)),"",VLOOKUP(T_IEA64PL[[#This Row],[Ścieżka Xpath]],ALL!$C:F,COLUMN(D$2),0))</f>
        <v>Zaplanowana data i czas kontroli.</v>
      </c>
      <c r="E15" s="50" t="str">
        <f>IF(ISBLANK(VLOOKUP(T_IEA64PL[[#This Row],[Ścieżka Xpath]],ALL!$C:G,COLUMN(E$2),0)),"",VLOOKUP(T_IEA64PL[[#This Row],[Ścieżka Xpath]],ALL!$C:G,COLUMN(E$2),0))</f>
        <v>Scheduled control date and time.</v>
      </c>
      <c r="F15" s="41" t="str">
        <f>IF(ISBLANK(VLOOKUP(T_IEA64PL[[#This Row],[Ścieżka Xpath]],ALL!$C:H,COLUMN(F$2),0)),"",VLOOKUP(T_IEA64PL[[#This Row],[Ścieżka Xpath]],ALL!$C:H,COLUMN(F$2),0))</f>
        <v/>
      </c>
      <c r="G15" s="41" t="str">
        <f>IF(ISBLANK(VLOOKUP(T_IEA64PL[[#This Row],[Ścieżka Xpath]],ALL!$C:I,COLUMN(G$2),0)),"",VLOOKUP(T_IEA64PL[[#This Row],[Ścieżka Xpath]],ALL!$C:I,COLUMN(G$2),0))</f>
        <v>O</v>
      </c>
      <c r="H15" s="41" t="str">
        <f>IF(ISBLANK(VLOOKUP(T_IEA64PL[[#This Row],[Ścieżka Xpath]],ALL!$C:J,COLUMN(H$2),0)),"",VLOOKUP(T_IEA64PL[[#This Row],[Ścieżka Xpath]],ALL!$C:J,COLUMN(H$2),0))</f>
        <v>an19</v>
      </c>
      <c r="I15" s="41" t="str">
        <f>IF(ISBLANK(VLOOKUP(T_IEA64PL[[#This Row],[Ścieżka Xpath]],ALL!$C:K,COLUMN(I$2),0)),"",VLOOKUP(T_IEA64PL[[#This Row],[Ścieżka Xpath]],ALL!$C:K,COLUMN(I$2),0))</f>
        <v/>
      </c>
      <c r="J15" s="41" t="str">
        <f>IF(ISBLANK(VLOOKUP(T_IEA64PL[[#This Row],[Ścieżka Xpath]],ALL!$C:L,COLUMN(J$2),0)),"",VLOOKUP(T_IEA64PL[[#This Row],[Ścieżka Xpath]],ALL!$C:L,COLUMN(J$2),0))</f>
        <v>G0002</v>
      </c>
      <c r="K15" s="41" t="str">
        <f>IF(ISBLANK(VLOOKUP(T_IEA64PL[[#This Row],[Ścieżka Xpath]],ALL!$C:N,COLUMN(K$2),0)),"",VLOOKUP(T_IEA64PL[[#This Row],[Ścieżka Xpath]],ALL!$C:N,COLUMN(K$2),0))</f>
        <v/>
      </c>
      <c r="L15" s="50" t="str">
        <f>IF(ISBLANK(VLOOKUP(T_IEA64PL[[#This Row],[Ścieżka Xpath]],ALL!$C:O,COLUMN(L$2),0)),"",VLOOKUP(T_IEA64PL[[#This Row],[Ścieżka Xpath]],ALL!$C:O,COLUMN(L$2),0))</f>
        <v/>
      </c>
      <c r="M15" s="50" t="str">
        <f>IF(ISBLANK(VLOOKUP(T_IEA64PL[[#This Row],[Ścieżka Xpath]],ALL!$C:P,COLUMN(M$2),0)),"",VLOOKUP(T_IEA64PL[[#This Row],[Ścieżka Xpath]],ALL!$C:P,COLUMN(M$2),0))</f>
        <v/>
      </c>
      <c r="N15" s="50" t="str">
        <f>IF(ISBLANK(VLOOKUP(T_IEA64PL[[#This Row],[Ścieżka Xpath]],ALL!$C:Q,COLUMN(N$2),0)),"",VLOOKUP(T_IEA64PL[[#This Row],[Ścieżka Xpath]],ALL!$C:Q,COLUMN(N$2),0))</f>
        <v/>
      </c>
      <c r="O15" s="50" t="str">
        <f>IF(ISBLANK(VLOOKUP(T_IEA64PL[[#This Row],[Ścieżka Xpath]],ALL!$C:Q,COLUMN(O$2),0)),"",VLOOKUP(T_IEA64PL[[#This Row],[Ścieżka Xpath]],ALL!$C:Q,COLUMN(O$2),0))</f>
        <v/>
      </c>
    </row>
    <row r="16" spans="1:15" ht="15">
      <c r="A16" s="56" t="s">
        <v>2974</v>
      </c>
      <c r="B16" s="54">
        <v>14</v>
      </c>
      <c r="C16" s="54" t="str">
        <f>IF(ISBLANK(VLOOKUP(T_IEA64PL[[#This Row],[Ścieżka Xpath]],ALL!$C:E,COLUMN(C$2),0)),"",VLOOKUP(T_IEA64PL[[#This Row],[Ścieżka Xpath]],ALL!$C:E,COLUMN(C$2),0))</f>
        <v>-</v>
      </c>
      <c r="D16" s="56" t="str">
        <f>IF(ISBLANK(VLOOKUP(T_IEA64PL[[#This Row],[Ścieżka Xpath]],ALL!$C:F,COLUMN(D$2),0)),"",VLOOKUP(T_IEA64PL[[#This Row],[Ścieżka Xpath]],ALL!$C:F,COLUMN(D$2),0))</f>
        <v>Dane PDS.</v>
      </c>
      <c r="E16" s="56" t="str">
        <f>IF(ISBLANK(VLOOKUP(T_IEA64PL[[#This Row],[Ścieżka Xpath]],ALL!$C:G,COLUMN(E$2),0)),"",VLOOKUP(T_IEA64PL[[#This Row],[Ścieżka Xpath]],ALL!$C:G,COLUMN(E$2),0))</f>
        <v>ENS details.</v>
      </c>
      <c r="F16" s="55">
        <f>IF(ISBLANK(VLOOKUP(T_IEA64PL[[#This Row],[Ścieżka Xpath]],ALL!$C:H,COLUMN(F$2),0)),"",VLOOKUP(T_IEA64PL[[#This Row],[Ścieżka Xpath]],ALL!$C:H,COLUMN(F$2),0))</f>
        <v>1</v>
      </c>
      <c r="G16" s="55" t="str">
        <f>IF(ISBLANK(VLOOKUP(T_IEA64PL[[#This Row],[Ścieżka Xpath]],ALL!$C:I,COLUMN(G$2),0)),"",VLOOKUP(T_IEA64PL[[#This Row],[Ścieżka Xpath]],ALL!$C:I,COLUMN(G$2),0))</f>
        <v>R</v>
      </c>
      <c r="H16" s="55" t="str">
        <f>IF(ISBLANK(VLOOKUP(T_IEA64PL[[#This Row],[Ścieżka Xpath]],ALL!$C:J,COLUMN(H$2),0)),"",VLOOKUP(T_IEA64PL[[#This Row],[Ścieżka Xpath]],ALL!$C:J,COLUMN(H$2),0))</f>
        <v/>
      </c>
      <c r="I16" s="55" t="str">
        <f>IF(ISBLANK(VLOOKUP(T_IEA64PL[[#This Row],[Ścieżka Xpath]],ALL!$C:K,COLUMN(I$2),0)),"",VLOOKUP(T_IEA64PL[[#This Row],[Ścieżka Xpath]],ALL!$C:K,COLUMN(I$2),0))</f>
        <v/>
      </c>
      <c r="J16" s="55" t="str">
        <f>IF(ISBLANK(VLOOKUP(T_IEA64PL[[#This Row],[Ścieżka Xpath]],ALL!$C:L,COLUMN(J$2),0)),"",VLOOKUP(T_IEA64PL[[#This Row],[Ścieżka Xpath]],ALL!$C:L,COLUMN(J$2),0))</f>
        <v/>
      </c>
      <c r="K16" s="55" t="str">
        <f>IF(ISBLANK(VLOOKUP(T_IEA64PL[[#This Row],[Ścieżka Xpath]],ALL!$C:N,COLUMN(K$2),0)),"",VLOOKUP(T_IEA64PL[[#This Row],[Ścieżka Xpath]],ALL!$C:N,COLUMN(K$2),0))</f>
        <v/>
      </c>
      <c r="L16" s="56" t="str">
        <f>IF(ISBLANK(VLOOKUP(T_IEA64PL[[#This Row],[Ścieżka Xpath]],ALL!$C:O,COLUMN(L$2),0)),"",VLOOKUP(T_IEA64PL[[#This Row],[Ścieżka Xpath]],ALL!$C:O,COLUMN(L$2),0))</f>
        <v/>
      </c>
      <c r="M16" s="56" t="str">
        <f>IF(ISBLANK(VLOOKUP(T_IEA64PL[[#This Row],[Ścieżka Xpath]],ALL!$C:P,COLUMN(M$2),0)),"",VLOOKUP(T_IEA64PL[[#This Row],[Ścieżka Xpath]],ALL!$C:P,COLUMN(M$2),0))</f>
        <v/>
      </c>
      <c r="N16" s="56" t="str">
        <f>IF(ISBLANK(VLOOKUP(T_IEA64PL[[#This Row],[Ścieżka Xpath]],ALL!$C:Q,COLUMN(N$2),0)),"",VLOOKUP(T_IEA64PL[[#This Row],[Ścieżka Xpath]],ALL!$C:Q,COLUMN(N$2),0))</f>
        <v/>
      </c>
      <c r="O16" s="56" t="str">
        <f>IF(ISBLANK(VLOOKUP(T_IEA64PL[[#This Row],[Ścieżka Xpath]],ALL!$C:Q,COLUMN(O$2),0)),"",VLOOKUP(T_IEA64PL[[#This Row],[Ścieżka Xpath]],ALL!$C:Q,COLUMN(O$2),0))</f>
        <v/>
      </c>
    </row>
    <row r="17" spans="1:15" ht="15">
      <c r="A17" s="50" t="s">
        <v>2975</v>
      </c>
      <c r="B17" s="38">
        <v>15</v>
      </c>
      <c r="C17" s="38" t="str">
        <f>IF(ISBLANK(VLOOKUP(T_IEA64PL[[#This Row],[Ścieżka Xpath]],ALL!$C:E,COLUMN(C$2),0)),"",VLOOKUP(T_IEA64PL[[#This Row],[Ścieżka Xpath]],ALL!$C:E,COLUMN(C$2),0))</f>
        <v>-</v>
      </c>
      <c r="D17" s="16" t="str">
        <f>IF(ISBLANK(VLOOKUP(T_IEA64PL[[#This Row],[Ścieżka Xpath]],ALL!$C:F,COLUMN(D$2),0)),"",VLOOKUP(T_IEA64PL[[#This Row],[Ścieżka Xpath]],ALL!$C:F,COLUMN(D$2),0))</f>
        <v>Numer ewidencyjny PDS.</v>
      </c>
      <c r="E17" s="50" t="str">
        <f>IF(ISBLANK(VLOOKUP(T_IEA64PL[[#This Row],[Ścieżka Xpath]],ALL!$C:G,COLUMN(E$2),0)),"",VLOOKUP(T_IEA64PL[[#This Row],[Ścieżka Xpath]],ALL!$C:G,COLUMN(E$2),0))</f>
        <v>ENS MRN.</v>
      </c>
      <c r="F17" s="41" t="str">
        <f>IF(ISBLANK(VLOOKUP(T_IEA64PL[[#This Row],[Ścieżka Xpath]],ALL!$C:H,COLUMN(F$2),0)),"",VLOOKUP(T_IEA64PL[[#This Row],[Ścieżka Xpath]],ALL!$C:H,COLUMN(F$2),0))</f>
        <v/>
      </c>
      <c r="G17" s="41" t="str">
        <f>IF(ISBLANK(VLOOKUP(T_IEA64PL[[#This Row],[Ścieżka Xpath]],ALL!$C:I,COLUMN(G$2),0)),"",VLOOKUP(T_IEA64PL[[#This Row],[Ścieżka Xpath]],ALL!$C:I,COLUMN(G$2),0))</f>
        <v>R</v>
      </c>
      <c r="H17" s="41" t="str">
        <f>IF(ISBLANK(VLOOKUP(T_IEA64PL[[#This Row],[Ścieżka Xpath]],ALL!$C:J,COLUMN(H$2),0)),"",VLOOKUP(T_IEA64PL[[#This Row],[Ścieżka Xpath]],ALL!$C:J,COLUMN(H$2),0))</f>
        <v>an18</v>
      </c>
      <c r="I17" s="41" t="str">
        <f>IF(ISBLANK(VLOOKUP(T_IEA64PL[[#This Row],[Ścieżka Xpath]],ALL!$C:K,COLUMN(I$2),0)),"",VLOOKUP(T_IEA64PL[[#This Row],[Ścieżka Xpath]],ALL!$C:K,COLUMN(I$2),0))</f>
        <v/>
      </c>
      <c r="J17" s="41" t="str">
        <f>IF(ISBLANK(VLOOKUP(T_IEA64PL[[#This Row],[Ścieżka Xpath]],ALL!$C:L,COLUMN(J$2),0)),"",VLOOKUP(T_IEA64PL[[#This Row],[Ścieżka Xpath]],ALL!$C:L,COLUMN(J$2),0))</f>
        <v>G0002</v>
      </c>
      <c r="K17" s="41" t="str">
        <f>IF(ISBLANK(VLOOKUP(T_IEA64PL[[#This Row],[Ścieżka Xpath]],ALL!$C:N,COLUMN(K$2),0)),"",VLOOKUP(T_IEA64PL[[#This Row],[Ścieżka Xpath]],ALL!$C:N,COLUMN(K$2),0))</f>
        <v/>
      </c>
      <c r="L17" s="50" t="str">
        <f>IF(ISBLANK(VLOOKUP(T_IEA64PL[[#This Row],[Ścieżka Xpath]],ALL!$C:O,COLUMN(L$2),0)),"",VLOOKUP(T_IEA64PL[[#This Row],[Ścieżka Xpath]],ALL!$C:O,COLUMN(L$2),0))</f>
        <v/>
      </c>
      <c r="M17" s="50" t="str">
        <f>IF(ISBLANK(VLOOKUP(T_IEA64PL[[#This Row],[Ścieżka Xpath]],ALL!$C:P,COLUMN(M$2),0)),"",VLOOKUP(T_IEA64PL[[#This Row],[Ścieżka Xpath]],ALL!$C:P,COLUMN(M$2),0))</f>
        <v/>
      </c>
      <c r="N17" s="50" t="str">
        <f>IF(ISBLANK(VLOOKUP(T_IEA64PL[[#This Row],[Ścieżka Xpath]],ALL!$C:Q,COLUMN(N$2),0)),"",VLOOKUP(T_IEA64PL[[#This Row],[Ścieżka Xpath]],ALL!$C:Q,COLUMN(N$2),0))</f>
        <v/>
      </c>
      <c r="O17" s="50" t="str">
        <f>IF(ISBLANK(VLOOKUP(T_IEA64PL[[#This Row],[Ścieżka Xpath]],ALL!$C:Q,COLUMN(O$2),0)),"",VLOOKUP(T_IEA64PL[[#This Row],[Ścieżka Xpath]],ALL!$C:Q,COLUMN(O$2),0))</f>
        <v/>
      </c>
    </row>
    <row r="18" spans="1:15" ht="15">
      <c r="A18" s="56" t="s">
        <v>2976</v>
      </c>
      <c r="B18" s="54">
        <v>16</v>
      </c>
      <c r="C18" s="54" t="str">
        <f>IF(ISBLANK(VLOOKUP(T_IEA64PL[[#This Row],[Ścieżka Xpath]],ALL!$C:E,COLUMN(C$2),0)),"",VLOOKUP(T_IEA64PL[[#This Row],[Ścieżka Xpath]],ALL!$C:E,COLUMN(C$2),0))</f>
        <v>17 04 000 000</v>
      </c>
      <c r="D18" s="56" t="str">
        <f>IF(ISBLANK(VLOOKUP(T_IEA64PL[[#This Row],[Ścieżka Xpath]],ALL!$C:F,COLUMN(D$2),0)),"",VLOOKUP(T_IEA64PL[[#This Row],[Ścieżka Xpath]],ALL!$C:F,COLUMN(D$2),0))</f>
        <v>Deklarowany urząd celny tranzytowy.</v>
      </c>
      <c r="E18" s="56" t="str">
        <f>IF(ISBLANK(VLOOKUP(T_IEA64PL[[#This Row],[Ścieżka Xpath]],ALL!$C:G,COLUMN(E$2),0)),"",VLOOKUP(T_IEA64PL[[#This Row],[Ścieżka Xpath]],ALL!$C:G,COLUMN(E$2),0))</f>
        <v>Declared Customs Office of Transit.</v>
      </c>
      <c r="F18" s="55">
        <f>IF(ISBLANK(VLOOKUP(T_IEA64PL[[#This Row],[Ścieżka Xpath]],ALL!$C:H,COLUMN(F$2),0)),"",VLOOKUP(T_IEA64PL[[#This Row],[Ścieżka Xpath]],ALL!$C:H,COLUMN(F$2),0))</f>
        <v>1</v>
      </c>
      <c r="G18" s="55" t="str">
        <f>IF(ISBLANK(VLOOKUP(T_IEA64PL[[#This Row],[Ścieżka Xpath]],ALL!$C:I,COLUMN(G$2),0)),"",VLOOKUP(T_IEA64PL[[#This Row],[Ścieżka Xpath]],ALL!$C:I,COLUMN(G$2),0))</f>
        <v>R</v>
      </c>
      <c r="H18" s="55" t="str">
        <f>IF(ISBLANK(VLOOKUP(T_IEA64PL[[#This Row],[Ścieżka Xpath]],ALL!$C:J,COLUMN(H$2),0)),"",VLOOKUP(T_IEA64PL[[#This Row],[Ścieżka Xpath]],ALL!$C:J,COLUMN(H$2),0))</f>
        <v/>
      </c>
      <c r="I18" s="55" t="str">
        <f>IF(ISBLANK(VLOOKUP(T_IEA64PL[[#This Row],[Ścieżka Xpath]],ALL!$C:K,COLUMN(I$2),0)),"",VLOOKUP(T_IEA64PL[[#This Row],[Ścieżka Xpath]],ALL!$C:K,COLUMN(I$2),0))</f>
        <v/>
      </c>
      <c r="J18" s="55" t="str">
        <f>IF(ISBLANK(VLOOKUP(T_IEA64PL[[#This Row],[Ścieżka Xpath]],ALL!$C:L,COLUMN(J$2),0)),"",VLOOKUP(T_IEA64PL[[#This Row],[Ścieżka Xpath]],ALL!$C:L,COLUMN(J$2),0))</f>
        <v/>
      </c>
      <c r="K18" s="55" t="str">
        <f>IF(ISBLANK(VLOOKUP(T_IEA64PL[[#This Row],[Ścieżka Xpath]],ALL!$C:N,COLUMN(K$2),0)),"",VLOOKUP(T_IEA64PL[[#This Row],[Ścieżka Xpath]],ALL!$C:N,COLUMN(K$2),0))</f>
        <v/>
      </c>
      <c r="L18" s="56" t="str">
        <f>IF(ISBLANK(VLOOKUP(T_IEA64PL[[#This Row],[Ścieżka Xpath]],ALL!$C:O,COLUMN(L$2),0)),"",VLOOKUP(T_IEA64PL[[#This Row],[Ścieżka Xpath]],ALL!$C:O,COLUMN(L$2),0))</f>
        <v/>
      </c>
      <c r="M18" s="56" t="str">
        <f>IF(ISBLANK(VLOOKUP(T_IEA64PL[[#This Row],[Ścieżka Xpath]],ALL!$C:P,COLUMN(M$2),0)),"",VLOOKUP(T_IEA64PL[[#This Row],[Ścieżka Xpath]],ALL!$C:P,COLUMN(M$2),0))</f>
        <v/>
      </c>
      <c r="N18" s="56" t="str">
        <f>IF(ISBLANK(VLOOKUP(T_IEA64PL[[#This Row],[Ścieżka Xpath]],ALL!$C:Q,COLUMN(N$2),0)),"",VLOOKUP(T_IEA64PL[[#This Row],[Ścieżka Xpath]],ALL!$C:Q,COLUMN(N$2),0))</f>
        <v/>
      </c>
      <c r="O18" s="56" t="str">
        <f>IF(ISBLANK(VLOOKUP(T_IEA64PL[[#This Row],[Ścieżka Xpath]],ALL!$C:Q,COLUMN(O$2),0)),"",VLOOKUP(T_IEA64PL[[#This Row],[Ścieżka Xpath]],ALL!$C:Q,COLUMN(O$2),0))</f>
        <v/>
      </c>
    </row>
    <row r="19" spans="1:15" ht="15">
      <c r="A19" s="50" t="s">
        <v>2977</v>
      </c>
      <c r="B19" s="38">
        <v>17</v>
      </c>
      <c r="C19" s="38" t="str">
        <f>IF(ISBLANK(VLOOKUP(T_IEA64PL[[#This Row],[Ścieżka Xpath]],ALL!$C:E,COLUMN(C$2),0)),"",VLOOKUP(T_IEA64PL[[#This Row],[Ścieżka Xpath]],ALL!$C:E,COLUMN(C$2),0))</f>
        <v>17 04 001 000</v>
      </c>
      <c r="D19" s="16" t="str">
        <f>IF(ISBLANK(VLOOKUP(T_IEA64PL[[#This Row],[Ścieżka Xpath]],ALL!$C:F,COLUMN(D$2),0)),"",VLOOKUP(T_IEA64PL[[#This Row],[Ścieżka Xpath]],ALL!$C:F,COLUMN(D$2),0))</f>
        <v>Kod deklarowanego urzędu tranzytowego.</v>
      </c>
      <c r="E19" s="50" t="str">
        <f>IF(ISBLANK(VLOOKUP(T_IEA64PL[[#This Row],[Ścieżka Xpath]],ALL!$C:G,COLUMN(E$2),0)),"",VLOOKUP(T_IEA64PL[[#This Row],[Ścieżka Xpath]],ALL!$C:G,COLUMN(E$2),0))</f>
        <v>Declared Customs Office of Destination code.</v>
      </c>
      <c r="F19" s="41" t="str">
        <f>IF(ISBLANK(VLOOKUP(T_IEA64PL[[#This Row],[Ścieżka Xpath]],ALL!$C:H,COLUMN(F$2),0)),"",VLOOKUP(T_IEA64PL[[#This Row],[Ścieżka Xpath]],ALL!$C:H,COLUMN(F$2),0))</f>
        <v/>
      </c>
      <c r="G19" s="41" t="str">
        <f>IF(ISBLANK(VLOOKUP(T_IEA64PL[[#This Row],[Ścieżka Xpath]],ALL!$C:I,COLUMN(G$2),0)),"",VLOOKUP(T_IEA64PL[[#This Row],[Ścieżka Xpath]],ALL!$C:I,COLUMN(G$2),0))</f>
        <v>R</v>
      </c>
      <c r="H19" s="41" t="str">
        <f>IF(ISBLANK(VLOOKUP(T_IEA64PL[[#This Row],[Ścieżka Xpath]],ALL!$C:J,COLUMN(H$2),0)),"",VLOOKUP(T_IEA64PL[[#This Row],[Ścieżka Xpath]],ALL!$C:J,COLUMN(H$2),0))</f>
        <v>an8</v>
      </c>
      <c r="I19" s="41" t="str">
        <f>IF(ISBLANK(VLOOKUP(T_IEA64PL[[#This Row],[Ścieżka Xpath]],ALL!$C:K,COLUMN(I$2),0)),"",VLOOKUP(T_IEA64PL[[#This Row],[Ścieżka Xpath]],ALL!$C:K,COLUMN(I$2),0))</f>
        <v>CL173</v>
      </c>
      <c r="J19" s="41" t="str">
        <f>IF(ISBLANK(VLOOKUP(T_IEA64PL[[#This Row],[Ścieżka Xpath]],ALL!$C:L,COLUMN(J$2),0)),"",VLOOKUP(T_IEA64PL[[#This Row],[Ścieżka Xpath]],ALL!$C:L,COLUMN(J$2),0))</f>
        <v/>
      </c>
      <c r="K19" s="41" t="str">
        <f>IF(ISBLANK(VLOOKUP(T_IEA64PL[[#This Row],[Ścieżka Xpath]],ALL!$C:N,COLUMN(K$2),0)),"",VLOOKUP(T_IEA64PL[[#This Row],[Ścieżka Xpath]],ALL!$C:N,COLUMN(K$2),0))</f>
        <v/>
      </c>
      <c r="L19" s="50" t="str">
        <f>IF(ISBLANK(VLOOKUP(T_IEA64PL[[#This Row],[Ścieżka Xpath]],ALL!$C:O,COLUMN(L$2),0)),"",VLOOKUP(T_IEA64PL[[#This Row],[Ścieżka Xpath]],ALL!$C:O,COLUMN(L$2),0))</f>
        <v/>
      </c>
      <c r="M19" s="50" t="str">
        <f>IF(ISBLANK(VLOOKUP(T_IEA64PL[[#This Row],[Ścieżka Xpath]],ALL!$C:P,COLUMN(M$2),0)),"",VLOOKUP(T_IEA64PL[[#This Row],[Ścieżka Xpath]],ALL!$C:P,COLUMN(M$2),0))</f>
        <v/>
      </c>
      <c r="N19" s="50" t="str">
        <f>IF(ISBLANK(VLOOKUP(T_IEA64PL[[#This Row],[Ścieżka Xpath]],ALL!$C:Q,COLUMN(N$2),0)),"",VLOOKUP(T_IEA64PL[[#This Row],[Ścieżka Xpath]],ALL!$C:Q,COLUMN(N$2),0))</f>
        <v/>
      </c>
      <c r="O19" s="50" t="str">
        <f>IF(ISBLANK(VLOOKUP(T_IEA64PL[[#This Row],[Ścieżka Xpath]],ALL!$C:Q,COLUMN(O$2),0)),"",VLOOKUP(T_IEA64PL[[#This Row],[Ścieżka Xpath]],ALL!$C:Q,COLUMN(O$2),0))</f>
        <v/>
      </c>
    </row>
    <row r="20" spans="1:15" ht="15">
      <c r="A20" s="56" t="s">
        <v>2978</v>
      </c>
      <c r="B20" s="54">
        <v>18</v>
      </c>
      <c r="C20" s="54" t="str">
        <f>IF(ISBLANK(VLOOKUP(T_IEA64PL[[#This Row],[Ścieżka Xpath]],ALL!$C:E,COLUMN(C$2),0)),"",VLOOKUP(T_IEA64PL[[#This Row],[Ścieżka Xpath]],ALL!$C:E,COLUMN(C$2),0))</f>
        <v>-</v>
      </c>
      <c r="D20" s="56" t="str">
        <f>IF(ISBLANK(VLOOKUP(T_IEA64PL[[#This Row],[Ścieżka Xpath]],ALL!$C:F,COLUMN(D$2),0)),"",VLOOKUP(T_IEA64PL[[#This Row],[Ścieżka Xpath]],ALL!$C:F,COLUMN(D$2),0))</f>
        <v>Urząd celny kontroli.</v>
      </c>
      <c r="E20" s="56" t="str">
        <f>IF(ISBLANK(VLOOKUP(T_IEA64PL[[#This Row],[Ścieżka Xpath]],ALL!$C:G,COLUMN(E$2),0)),"",VLOOKUP(T_IEA64PL[[#This Row],[Ścieżka Xpath]],ALL!$C:G,COLUMN(E$2),0))</f>
        <v>Customs Office of Control.</v>
      </c>
      <c r="F20" s="55">
        <f>IF(ISBLANK(VLOOKUP(T_IEA64PL[[#This Row],[Ścieżka Xpath]],ALL!$C:H,COLUMN(F$2),0)),"",VLOOKUP(T_IEA64PL[[#This Row],[Ścieżka Xpath]],ALL!$C:H,COLUMN(F$2),0))</f>
        <v>1</v>
      </c>
      <c r="G20" s="55" t="str">
        <f>IF(ISBLANK(VLOOKUP(T_IEA64PL[[#This Row],[Ścieżka Xpath]],ALL!$C:I,COLUMN(G$2),0)),"",VLOOKUP(T_IEA64PL[[#This Row],[Ścieżka Xpath]],ALL!$C:I,COLUMN(G$2),0))</f>
        <v>R</v>
      </c>
      <c r="H20" s="55" t="str">
        <f>IF(ISBLANK(VLOOKUP(T_IEA64PL[[#This Row],[Ścieżka Xpath]],ALL!$C:J,COLUMN(H$2),0)),"",VLOOKUP(T_IEA64PL[[#This Row],[Ścieżka Xpath]],ALL!$C:J,COLUMN(H$2),0))</f>
        <v/>
      </c>
      <c r="I20" s="55" t="str">
        <f>IF(ISBLANK(VLOOKUP(T_IEA64PL[[#This Row],[Ścieżka Xpath]],ALL!$C:K,COLUMN(I$2),0)),"",VLOOKUP(T_IEA64PL[[#This Row],[Ścieżka Xpath]],ALL!$C:K,COLUMN(I$2),0))</f>
        <v/>
      </c>
      <c r="J20" s="55" t="str">
        <f>IF(ISBLANK(VLOOKUP(T_IEA64PL[[#This Row],[Ścieżka Xpath]],ALL!$C:L,COLUMN(J$2),0)),"",VLOOKUP(T_IEA64PL[[#This Row],[Ścieżka Xpath]],ALL!$C:L,COLUMN(J$2),0))</f>
        <v/>
      </c>
      <c r="K20" s="55" t="str">
        <f>IF(ISBLANK(VLOOKUP(T_IEA64PL[[#This Row],[Ścieżka Xpath]],ALL!$C:N,COLUMN(K$2),0)),"",VLOOKUP(T_IEA64PL[[#This Row],[Ścieżka Xpath]],ALL!$C:N,COLUMN(K$2),0))</f>
        <v/>
      </c>
      <c r="L20" s="56" t="str">
        <f>IF(ISBLANK(VLOOKUP(T_IEA64PL[[#This Row],[Ścieżka Xpath]],ALL!$C:O,COLUMN(L$2),0)),"",VLOOKUP(T_IEA64PL[[#This Row],[Ścieżka Xpath]],ALL!$C:O,COLUMN(L$2),0))</f>
        <v/>
      </c>
      <c r="M20" s="56" t="str">
        <f>IF(ISBLANK(VLOOKUP(T_IEA64PL[[#This Row],[Ścieżka Xpath]],ALL!$C:P,COLUMN(M$2),0)),"",VLOOKUP(T_IEA64PL[[#This Row],[Ścieżka Xpath]],ALL!$C:P,COLUMN(M$2),0))</f>
        <v/>
      </c>
      <c r="N20" s="56" t="str">
        <f>IF(ISBLANK(VLOOKUP(T_IEA64PL[[#This Row],[Ścieżka Xpath]],ALL!$C:Q,COLUMN(N$2),0)),"",VLOOKUP(T_IEA64PL[[#This Row],[Ścieżka Xpath]],ALL!$C:Q,COLUMN(N$2),0))</f>
        <v/>
      </c>
      <c r="O20" s="56" t="str">
        <f>IF(ISBLANK(VLOOKUP(T_IEA64PL[[#This Row],[Ścieżka Xpath]],ALL!$C:Q,COLUMN(O$2),0)),"",VLOOKUP(T_IEA64PL[[#This Row],[Ścieżka Xpath]],ALL!$C:Q,COLUMN(O$2),0))</f>
        <v/>
      </c>
    </row>
    <row r="21" spans="1:15" ht="15">
      <c r="A21" s="50" t="s">
        <v>2979</v>
      </c>
      <c r="B21" s="38">
        <v>19</v>
      </c>
      <c r="C21" s="38" t="str">
        <f>IF(ISBLANK(VLOOKUP(T_IEA64PL[[#This Row],[Ścieżka Xpath]],ALL!$C:E,COLUMN(C$2),0)),"",VLOOKUP(T_IEA64PL[[#This Row],[Ścieżka Xpath]],ALL!$C:E,COLUMN(C$2),0))</f>
        <v>-</v>
      </c>
      <c r="D21" s="16" t="str">
        <f>IF(ISBLANK(VLOOKUP(T_IEA64PL[[#This Row],[Ścieżka Xpath]],ALL!$C:F,COLUMN(D$2),0)),"",VLOOKUP(T_IEA64PL[[#This Row],[Ścieżka Xpath]],ALL!$C:F,COLUMN(D$2),0))</f>
        <v>Kod urzędu celnego kontroli.</v>
      </c>
      <c r="E21" s="50" t="str">
        <f>IF(ISBLANK(VLOOKUP(T_IEA64PL[[#This Row],[Ścieżka Xpath]],ALL!$C:G,COLUMN(E$2),0)),"",VLOOKUP(T_IEA64PL[[#This Row],[Ścieżka Xpath]],ALL!$C:G,COLUMN(E$2),0))</f>
        <v>Customs Office of Control code.</v>
      </c>
      <c r="F21" s="41" t="str">
        <f>IF(ISBLANK(VLOOKUP(T_IEA64PL[[#This Row],[Ścieżka Xpath]],ALL!$C:H,COLUMN(F$2),0)),"",VLOOKUP(T_IEA64PL[[#This Row],[Ścieżka Xpath]],ALL!$C:H,COLUMN(F$2),0))</f>
        <v/>
      </c>
      <c r="G21" s="41" t="str">
        <f>IF(ISBLANK(VLOOKUP(T_IEA64PL[[#This Row],[Ścieżka Xpath]],ALL!$C:I,COLUMN(G$2),0)),"",VLOOKUP(T_IEA64PL[[#This Row],[Ścieżka Xpath]],ALL!$C:I,COLUMN(G$2),0))</f>
        <v>R</v>
      </c>
      <c r="H21" s="41" t="str">
        <f>IF(ISBLANK(VLOOKUP(T_IEA64PL[[#This Row],[Ścieżka Xpath]],ALL!$C:J,COLUMN(H$2),0)),"",VLOOKUP(T_IEA64PL[[#This Row],[Ścieżka Xpath]],ALL!$C:J,COLUMN(H$2),0))</f>
        <v>an8</v>
      </c>
      <c r="I21" s="41" t="str">
        <f>IF(ISBLANK(VLOOKUP(T_IEA64PL[[#This Row],[Ścieżka Xpath]],ALL!$C:K,COLUMN(I$2),0)),"",VLOOKUP(T_IEA64PL[[#This Row],[Ścieżka Xpath]],ALL!$C:K,COLUMN(I$2),0))</f>
        <v>CL141</v>
      </c>
      <c r="J21" s="41" t="str">
        <f>IF(ISBLANK(VLOOKUP(T_IEA64PL[[#This Row],[Ścieżka Xpath]],ALL!$C:L,COLUMN(J$2),0)),"",VLOOKUP(T_IEA64PL[[#This Row],[Ścieżka Xpath]],ALL!$C:L,COLUMN(J$2),0))</f>
        <v/>
      </c>
      <c r="K21" s="41" t="str">
        <f>IF(ISBLANK(VLOOKUP(T_IEA64PL[[#This Row],[Ścieżka Xpath]],ALL!$C:N,COLUMN(K$2),0)),"",VLOOKUP(T_IEA64PL[[#This Row],[Ścieżka Xpath]],ALL!$C:N,COLUMN(K$2),0))</f>
        <v/>
      </c>
      <c r="L21" s="50" t="str">
        <f>IF(ISBLANK(VLOOKUP(T_IEA64PL[[#This Row],[Ścieżka Xpath]],ALL!$C:O,COLUMN(L$2),0)),"",VLOOKUP(T_IEA64PL[[#This Row],[Ścieżka Xpath]],ALL!$C:O,COLUMN(L$2),0))</f>
        <v/>
      </c>
      <c r="M21" s="50" t="str">
        <f>IF(ISBLANK(VLOOKUP(T_IEA64PL[[#This Row],[Ścieżka Xpath]],ALL!$C:P,COLUMN(M$2),0)),"",VLOOKUP(T_IEA64PL[[#This Row],[Ścieżka Xpath]],ALL!$C:P,COLUMN(M$2),0))</f>
        <v/>
      </c>
      <c r="N21" s="50" t="str">
        <f>IF(ISBLANK(VLOOKUP(T_IEA64PL[[#This Row],[Ścieżka Xpath]],ALL!$C:Q,COLUMN(N$2),0)),"",VLOOKUP(T_IEA64PL[[#This Row],[Ścieżka Xpath]],ALL!$C:Q,COLUMN(N$2),0))</f>
        <v/>
      </c>
      <c r="O21" s="50" t="str">
        <f>IF(ISBLANK(VLOOKUP(T_IEA64PL[[#This Row],[Ścieżka Xpath]],ALL!$C:Q,COLUMN(O$2),0)),"",VLOOKUP(T_IEA64PL[[#This Row],[Ścieżka Xpath]],ALL!$C:Q,COLUMN(O$2),0))</f>
        <v/>
      </c>
    </row>
    <row r="22" spans="1:15" ht="30">
      <c r="A22" s="56" t="s">
        <v>2980</v>
      </c>
      <c r="B22" s="54">
        <v>20</v>
      </c>
      <c r="C22" s="54" t="str">
        <f>IF(ISBLANK(VLOOKUP(T_IEA64PL[[#This Row],[Ścieżka Xpath]],ALL!$C:E,COLUMN(C$2),0)),"",VLOOKUP(T_IEA64PL[[#This Row],[Ścieżka Xpath]],ALL!$C:E,COLUMN(C$2),0))</f>
        <v>13 07 000 000</v>
      </c>
      <c r="D22" s="62" t="str">
        <f>IF(ISBLANK(VLOOKUP(T_IEA64PL[[#This Row],[Ścieżka Xpath]],ALL!$C:F,COLUMN(D$2),0)),"",VLOOKUP(T_IEA64PL[[#This Row],[Ścieżka Xpath]],ALL!$C:F,COLUMN(D$2),0))</f>
        <v>Osoba uprawniona do korzystania z procedury tranzytu (np. Podmiot, agencja celna, osoba fizyczna)</v>
      </c>
      <c r="E22" s="56" t="str">
        <f>IF(ISBLANK(VLOOKUP(T_IEA64PL[[#This Row],[Ścieżka Xpath]],ALL!$C:G,COLUMN(E$2),0)),"",VLOOKUP(T_IEA64PL[[#This Row],[Ścieżka Xpath]],ALL!$C:G,COLUMN(E$2),0))</f>
        <v>Holder of the transit procedure (e.g.: EO, customs agency, natural person).</v>
      </c>
      <c r="F22" s="55">
        <f>IF(ISBLANK(VLOOKUP(T_IEA64PL[[#This Row],[Ścieżka Xpath]],ALL!$C:H,COLUMN(F$2),0)),"",VLOOKUP(T_IEA64PL[[#This Row],[Ścieżka Xpath]],ALL!$C:H,COLUMN(F$2),0))</f>
        <v>1</v>
      </c>
      <c r="G22" s="55" t="str">
        <f>IF(ISBLANK(VLOOKUP(T_IEA64PL[[#This Row],[Ścieżka Xpath]],ALL!$C:I,COLUMN(G$2),0)),"",VLOOKUP(T_IEA64PL[[#This Row],[Ścieżka Xpath]],ALL!$C:I,COLUMN(G$2),0))</f>
        <v>R</v>
      </c>
      <c r="H22" s="55" t="str">
        <f>IF(ISBLANK(VLOOKUP(T_IEA64PL[[#This Row],[Ścieżka Xpath]],ALL!$C:J,COLUMN(H$2),0)),"",VLOOKUP(T_IEA64PL[[#This Row],[Ścieżka Xpath]],ALL!$C:J,COLUMN(H$2),0))</f>
        <v/>
      </c>
      <c r="I22" s="55" t="str">
        <f>IF(ISBLANK(VLOOKUP(T_IEA64PL[[#This Row],[Ścieżka Xpath]],ALL!$C:K,COLUMN(I$2),0)),"",VLOOKUP(T_IEA64PL[[#This Row],[Ścieżka Xpath]],ALL!$C:K,COLUMN(I$2),0))</f>
        <v/>
      </c>
      <c r="J22" s="55" t="str">
        <f>IF(ISBLANK(VLOOKUP(T_IEA64PL[[#This Row],[Ścieżka Xpath]],ALL!$C:L,COLUMN(J$2),0)),"",VLOOKUP(T_IEA64PL[[#This Row],[Ścieżka Xpath]],ALL!$C:L,COLUMN(J$2),0))</f>
        <v/>
      </c>
      <c r="K22" s="55" t="str">
        <f>IF(ISBLANK(VLOOKUP(T_IEA64PL[[#This Row],[Ścieżka Xpath]],ALL!$C:N,COLUMN(K$2),0)),"",VLOOKUP(T_IEA64PL[[#This Row],[Ścieżka Xpath]],ALL!$C:N,COLUMN(K$2),0))</f>
        <v/>
      </c>
      <c r="L22" s="56" t="str">
        <f>IF(ISBLANK(VLOOKUP(T_IEA64PL[[#This Row],[Ścieżka Xpath]],ALL!$C:O,COLUMN(L$2),0)),"",VLOOKUP(T_IEA64PL[[#This Row],[Ścieżka Xpath]],ALL!$C:O,COLUMN(L$2),0))</f>
        <v/>
      </c>
      <c r="M22" s="56" t="str">
        <f>IF(ISBLANK(VLOOKUP(T_IEA64PL[[#This Row],[Ścieżka Xpath]],ALL!$C:P,COLUMN(M$2),0)),"",VLOOKUP(T_IEA64PL[[#This Row],[Ścieżka Xpath]],ALL!$C:P,COLUMN(M$2),0))</f>
        <v/>
      </c>
      <c r="N22" s="56" t="str">
        <f>IF(ISBLANK(VLOOKUP(T_IEA64PL[[#This Row],[Ścieżka Xpath]],ALL!$C:Q,COLUMN(N$2),0)),"",VLOOKUP(T_IEA64PL[[#This Row],[Ścieżka Xpath]],ALL!$C:Q,COLUMN(N$2),0))</f>
        <v/>
      </c>
      <c r="O22" s="56" t="str">
        <f>IF(ISBLANK(VLOOKUP(T_IEA64PL[[#This Row],[Ścieżka Xpath]],ALL!$C:Q,COLUMN(O$2),0)),"",VLOOKUP(T_IEA64PL[[#This Row],[Ścieżka Xpath]],ALL!$C:Q,COLUMN(O$2),0))</f>
        <v/>
      </c>
    </row>
    <row r="23" spans="1:15" ht="30">
      <c r="A23" s="50" t="s">
        <v>2981</v>
      </c>
      <c r="B23" s="38">
        <v>21</v>
      </c>
      <c r="C23" s="38" t="str">
        <f>IF(ISBLANK(VLOOKUP(T_IEA64PL[[#This Row],[Ścieżka Xpath]],ALL!$C:E,COLUMN(C$2),0)),"",VLOOKUP(T_IEA64PL[[#This Row],[Ścieżka Xpath]],ALL!$C:E,COLUMN(C$2),0))</f>
        <v>13 07 017 000</v>
      </c>
      <c r="D23" s="16" t="str">
        <f>IF(ISBLANK(VLOOKUP(T_IEA64PL[[#This Row],[Ścieżka Xpath]],ALL!$C:F,COLUMN(D$2),0)),"",VLOOKUP(T_IEA64PL[[#This Row],[Ścieżka Xpath]],ALL!$C:F,COLUMN(D$2),0))</f>
        <v>Numer identyfikacyjny.</v>
      </c>
      <c r="E23" s="50" t="str">
        <f>IF(ISBLANK(VLOOKUP(T_IEA64PL[[#This Row],[Ścieżka Xpath]],ALL!$C:G,COLUMN(E$2),0)),"",VLOOKUP(T_IEA64PL[[#This Row],[Ścieżka Xpath]],ALL!$C:G,COLUMN(E$2),0))</f>
        <v>Identfication number.</v>
      </c>
      <c r="F23" s="41" t="str">
        <f>IF(ISBLANK(VLOOKUP(T_IEA64PL[[#This Row],[Ścieżka Xpath]],ALL!$C:H,COLUMN(F$2),0)),"",VLOOKUP(T_IEA64PL[[#This Row],[Ścieżka Xpath]],ALL!$C:H,COLUMN(F$2),0))</f>
        <v/>
      </c>
      <c r="G23" s="41" t="str">
        <f>IF(ISBLANK(VLOOKUP(T_IEA64PL[[#This Row],[Ścieżka Xpath]],ALL!$C:I,COLUMN(G$2),0)),"",VLOOKUP(T_IEA64PL[[#This Row],[Ścieżka Xpath]],ALL!$C:I,COLUMN(G$2),0))</f>
        <v>R</v>
      </c>
      <c r="H23" s="41" t="str">
        <f>IF(ISBLANK(VLOOKUP(T_IEA64PL[[#This Row],[Ścieżka Xpath]],ALL!$C:J,COLUMN(H$2),0)),"",VLOOKUP(T_IEA64PL[[#This Row],[Ścieżka Xpath]],ALL!$C:J,COLUMN(H$2),0))</f>
        <v>an..17</v>
      </c>
      <c r="I23" s="41" t="str">
        <f>IF(ISBLANK(VLOOKUP(T_IEA64PL[[#This Row],[Ścieżka Xpath]],ALL!$C:K,COLUMN(I$2),0)),"",VLOOKUP(T_IEA64PL[[#This Row],[Ścieżka Xpath]],ALL!$C:K,COLUMN(I$2),0))</f>
        <v/>
      </c>
      <c r="J23" s="41" t="str">
        <f>IF(ISBLANK(VLOOKUP(T_IEA64PL[[#This Row],[Ścieżka Xpath]],ALL!$C:L,COLUMN(J$2),0)),"",VLOOKUP(T_IEA64PL[[#This Row],[Ścieżka Xpath]],ALL!$C:L,COLUMN(J$2),0))</f>
        <v>G0120; R0850</v>
      </c>
      <c r="K23" s="41" t="str">
        <f>IF(ISBLANK(VLOOKUP(T_IEA64PL[[#This Row],[Ścieżka Xpath]],ALL!$C:N,COLUMN(K$2),0)),"",VLOOKUP(T_IEA64PL[[#This Row],[Ścieżka Xpath]],ALL!$C:N,COLUMN(K$2),0))</f>
        <v/>
      </c>
      <c r="L23" s="50" t="str">
        <f>IF(ISBLANK(VLOOKUP(T_IEA64PL[[#This Row],[Ścieżka Xpath]],ALL!$C:O,COLUMN(L$2),0)),"",VLOOKUP(T_IEA64PL[[#This Row],[Ścieżka Xpath]],ALL!$C:O,COLUMN(L$2),0))</f>
        <v/>
      </c>
      <c r="M23" s="50" t="str">
        <f>IF(ISBLANK(VLOOKUP(T_IEA64PL[[#This Row],[Ścieżka Xpath]],ALL!$C:P,COLUMN(M$2),0)),"",VLOOKUP(T_IEA64PL[[#This Row],[Ścieżka Xpath]],ALL!$C:P,COLUMN(M$2),0))</f>
        <v/>
      </c>
      <c r="N23" s="50" t="str">
        <f>IF(ISBLANK(VLOOKUP(T_IEA64PL[[#This Row],[Ścieżka Xpath]],ALL!$C:Q,COLUMN(N$2),0)),"",VLOOKUP(T_IEA64PL[[#This Row],[Ścieżka Xpath]],ALL!$C:Q,COLUMN(N$2),0))</f>
        <v/>
      </c>
      <c r="O23" s="50" t="str">
        <f>IF(ISBLANK(VLOOKUP(T_IEA64PL[[#This Row],[Ścieżka Xpath]],ALL!$C:Q,COLUMN(O$2),0)),"",VLOOKUP(T_IEA64PL[[#This Row],[Ścieżka Xpath]],ALL!$C:Q,COLUMN(O$2),0))</f>
        <v/>
      </c>
    </row>
    <row r="24" spans="1:15" ht="15">
      <c r="A24" s="50" t="s">
        <v>2982</v>
      </c>
      <c r="B24" s="38">
        <v>22</v>
      </c>
      <c r="C24" s="38" t="str">
        <f>IF(ISBLANK(VLOOKUP(T_IEA64PL[[#This Row],[Ścieżka Xpath]],ALL!$C:E,COLUMN(C$2),0)),"",VLOOKUP(T_IEA64PL[[#This Row],[Ścieżka Xpath]],ALL!$C:E,COLUMN(C$2),0))</f>
        <v>13 07 016 000</v>
      </c>
      <c r="D24" s="16" t="str">
        <f>IF(ISBLANK(VLOOKUP(T_IEA64PL[[#This Row],[Ścieżka Xpath]],ALL!$C:F,COLUMN(D$2),0)),"",VLOOKUP(T_IEA64PL[[#This Row],[Ścieżka Xpath]],ALL!$C:F,COLUMN(D$2),0))</f>
        <v>Nazwa lub imię i nazwisko.</v>
      </c>
      <c r="E24" s="50" t="str">
        <f>IF(ISBLANK(VLOOKUP(T_IEA64PL[[#This Row],[Ścieżka Xpath]],ALL!$C:G,COLUMN(E$2),0)),"",VLOOKUP(T_IEA64PL[[#This Row],[Ścieżka Xpath]],ALL!$C:G,COLUMN(E$2),0))</f>
        <v>Name or name and surname.</v>
      </c>
      <c r="F24" s="41" t="str">
        <f>IF(ISBLANK(VLOOKUP(T_IEA64PL[[#This Row],[Ścieżka Xpath]],ALL!$C:H,COLUMN(F$2),0)),"",VLOOKUP(T_IEA64PL[[#This Row],[Ścieżka Xpath]],ALL!$C:H,COLUMN(F$2),0))</f>
        <v/>
      </c>
      <c r="G24" s="41" t="str">
        <f>IF(ISBLANK(VLOOKUP(T_IEA64PL[[#This Row],[Ścieżka Xpath]],ALL!$C:I,COLUMN(G$2),0)),"",VLOOKUP(T_IEA64PL[[#This Row],[Ścieżka Xpath]],ALL!$C:I,COLUMN(G$2),0))</f>
        <v>D</v>
      </c>
      <c r="H24" s="41" t="str">
        <f>IF(ISBLANK(VLOOKUP(T_IEA64PL[[#This Row],[Ścieżka Xpath]],ALL!$C:J,COLUMN(H$2),0)),"",VLOOKUP(T_IEA64PL[[#This Row],[Ścieżka Xpath]],ALL!$C:J,COLUMN(H$2),0))</f>
        <v>an..70</v>
      </c>
      <c r="I24" s="41" t="str">
        <f>IF(ISBLANK(VLOOKUP(T_IEA64PL[[#This Row],[Ścieżka Xpath]],ALL!$C:K,COLUMN(I$2),0)),"",VLOOKUP(T_IEA64PL[[#This Row],[Ścieżka Xpath]],ALL!$C:K,COLUMN(I$2),0))</f>
        <v/>
      </c>
      <c r="J24" s="41" t="str">
        <f>IF(ISBLANK(VLOOKUP(T_IEA64PL[[#This Row],[Ścieżka Xpath]],ALL!$C:L,COLUMN(J$2),0)),"",VLOOKUP(T_IEA64PL[[#This Row],[Ścieżka Xpath]],ALL!$C:L,COLUMN(J$2),0))</f>
        <v>C0250</v>
      </c>
      <c r="K24" s="41" t="str">
        <f>IF(ISBLANK(VLOOKUP(T_IEA64PL[[#This Row],[Ścieżka Xpath]],ALL!$C:N,COLUMN(K$2),0)),"",VLOOKUP(T_IEA64PL[[#This Row],[Ścieżka Xpath]],ALL!$C:N,COLUMN(K$2),0))</f>
        <v/>
      </c>
      <c r="L24" s="50" t="str">
        <f>IF(ISBLANK(VLOOKUP(T_IEA64PL[[#This Row],[Ścieżka Xpath]],ALL!$C:O,COLUMN(L$2),0)),"",VLOOKUP(T_IEA64PL[[#This Row],[Ścieżka Xpath]],ALL!$C:O,COLUMN(L$2),0))</f>
        <v/>
      </c>
      <c r="M24" s="50" t="str">
        <f>IF(ISBLANK(VLOOKUP(T_IEA64PL[[#This Row],[Ścieżka Xpath]],ALL!$C:P,COLUMN(M$2),0)),"",VLOOKUP(T_IEA64PL[[#This Row],[Ścieżka Xpath]],ALL!$C:P,COLUMN(M$2),0))</f>
        <v/>
      </c>
      <c r="N24" s="50" t="str">
        <f>IF(ISBLANK(VLOOKUP(T_IEA64PL[[#This Row],[Ścieżka Xpath]],ALL!$C:Q,COLUMN(N$2),0)),"",VLOOKUP(T_IEA64PL[[#This Row],[Ścieżka Xpath]],ALL!$C:Q,COLUMN(N$2),0))</f>
        <v/>
      </c>
      <c r="O24" s="50" t="str">
        <f>IF(ISBLANK(VLOOKUP(T_IEA64PL[[#This Row],[Ścieżka Xpath]],ALL!$C:Q,COLUMN(O$2),0)),"",VLOOKUP(T_IEA64PL[[#This Row],[Ścieżka Xpath]],ALL!$C:Q,COLUMN(O$2),0))</f>
        <v/>
      </c>
    </row>
    <row r="25" spans="1:15" ht="30">
      <c r="A25" s="56" t="s">
        <v>2983</v>
      </c>
      <c r="B25" s="54">
        <v>23</v>
      </c>
      <c r="C25" s="54" t="str">
        <f>IF(ISBLANK(VLOOKUP(T_IEA64PL[[#This Row],[Ścieżka Xpath]],ALL!$C:E,COLUMN(C$2),0)),"",VLOOKUP(T_IEA64PL[[#This Row],[Ścieżka Xpath]],ALL!$C:E,COLUMN(C$2),0))</f>
        <v>13 07 018 000</v>
      </c>
      <c r="D25" s="62" t="str">
        <f>IF(ISBLANK(VLOOKUP(T_IEA64PL[[#This Row],[Ścieżka Xpath]],ALL!$C:F,COLUMN(D$2),0)),"",VLOOKUP(T_IEA64PL[[#This Row],[Ścieżka Xpath]],ALL!$C:F,COLUMN(D$2),0))</f>
        <v>Adres osoby uprawnionej do korzystania z procedury tranzytu.</v>
      </c>
      <c r="E25" s="56" t="str">
        <f>IF(ISBLANK(VLOOKUP(T_IEA64PL[[#This Row],[Ścieżka Xpath]],ALL!$C:G,COLUMN(E$2),0)),"",VLOOKUP(T_IEA64PL[[#This Row],[Ścieżka Xpath]],ALL!$C:G,COLUMN(E$2),0))</f>
        <v>Holder's of the transit procedure address.</v>
      </c>
      <c r="F25" s="55" t="str">
        <f>IF(ISBLANK(VLOOKUP(T_IEA64PL[[#This Row],[Ścieżka Xpath]],ALL!$C:H,COLUMN(F$2),0)),"",VLOOKUP(T_IEA64PL[[#This Row],[Ścieżka Xpath]],ALL!$C:H,COLUMN(F$2),0))</f>
        <v>0..1</v>
      </c>
      <c r="G25" s="55" t="str">
        <f>IF(ISBLANK(VLOOKUP(T_IEA64PL[[#This Row],[Ścieżka Xpath]],ALL!$C:I,COLUMN(G$2),0)),"",VLOOKUP(T_IEA64PL[[#This Row],[Ścieżka Xpath]],ALL!$C:I,COLUMN(G$2),0))</f>
        <v>D</v>
      </c>
      <c r="H25" s="55" t="str">
        <f>IF(ISBLANK(VLOOKUP(T_IEA64PL[[#This Row],[Ścieżka Xpath]],ALL!$C:J,COLUMN(H$2),0)),"",VLOOKUP(T_IEA64PL[[#This Row],[Ścieżka Xpath]],ALL!$C:J,COLUMN(H$2),0))</f>
        <v/>
      </c>
      <c r="I25" s="55" t="str">
        <f>IF(ISBLANK(VLOOKUP(T_IEA64PL[[#This Row],[Ścieżka Xpath]],ALL!$C:K,COLUMN(I$2),0)),"",VLOOKUP(T_IEA64PL[[#This Row],[Ścieżka Xpath]],ALL!$C:K,COLUMN(I$2),0))</f>
        <v/>
      </c>
      <c r="J25" s="55" t="str">
        <f>IF(ISBLANK(VLOOKUP(T_IEA64PL[[#This Row],[Ścieżka Xpath]],ALL!$C:L,COLUMN(J$2),0)),"",VLOOKUP(T_IEA64PL[[#This Row],[Ścieżka Xpath]],ALL!$C:L,COLUMN(J$2),0))</f>
        <v>C0250</v>
      </c>
      <c r="K25" s="55" t="str">
        <f>IF(ISBLANK(VLOOKUP(T_IEA64PL[[#This Row],[Ścieżka Xpath]],ALL!$C:N,COLUMN(K$2),0)),"",VLOOKUP(T_IEA64PL[[#This Row],[Ścieżka Xpath]],ALL!$C:N,COLUMN(K$2),0))</f>
        <v/>
      </c>
      <c r="L25" s="56" t="str">
        <f>IF(ISBLANK(VLOOKUP(T_IEA64PL[[#This Row],[Ścieżka Xpath]],ALL!$C:O,COLUMN(L$2),0)),"",VLOOKUP(T_IEA64PL[[#This Row],[Ścieżka Xpath]],ALL!$C:O,COLUMN(L$2),0))</f>
        <v/>
      </c>
      <c r="M25" s="56" t="str">
        <f>IF(ISBLANK(VLOOKUP(T_IEA64PL[[#This Row],[Ścieżka Xpath]],ALL!$C:P,COLUMN(M$2),0)),"",VLOOKUP(T_IEA64PL[[#This Row],[Ścieżka Xpath]],ALL!$C:P,COLUMN(M$2),0))</f>
        <v/>
      </c>
      <c r="N25" s="56" t="str">
        <f>IF(ISBLANK(VLOOKUP(T_IEA64PL[[#This Row],[Ścieżka Xpath]],ALL!$C:Q,COLUMN(N$2),0)),"",VLOOKUP(T_IEA64PL[[#This Row],[Ścieżka Xpath]],ALL!$C:Q,COLUMN(N$2),0))</f>
        <v/>
      </c>
      <c r="O25" s="56" t="str">
        <f>IF(ISBLANK(VLOOKUP(T_IEA64PL[[#This Row],[Ścieżka Xpath]],ALL!$C:Q,COLUMN(O$2),0)),"",VLOOKUP(T_IEA64PL[[#This Row],[Ścieżka Xpath]],ALL!$C:Q,COLUMN(O$2),0))</f>
        <v/>
      </c>
    </row>
    <row r="26" spans="1:15" ht="15">
      <c r="A26" s="50" t="s">
        <v>2984</v>
      </c>
      <c r="B26" s="38">
        <v>24</v>
      </c>
      <c r="C26" s="38" t="str">
        <f>IF(ISBLANK(VLOOKUP(T_IEA64PL[[#This Row],[Ścieżka Xpath]],ALL!$C:E,COLUMN(C$2),0)),"",VLOOKUP(T_IEA64PL[[#This Row],[Ścieżka Xpath]],ALL!$C:E,COLUMN(C$2),0))</f>
        <v>13 07 018 019</v>
      </c>
      <c r="D26" s="16" t="str">
        <f>IF(ISBLANK(VLOOKUP(T_IEA64PL[[#This Row],[Ścieżka Xpath]],ALL!$C:F,COLUMN(D$2),0)),"",VLOOKUP(T_IEA64PL[[#This Row],[Ścieżka Xpath]],ALL!$C:F,COLUMN(D$2),0))</f>
        <v>Ulica i numer.</v>
      </c>
      <c r="E26" s="50" t="str">
        <f>IF(ISBLANK(VLOOKUP(T_IEA64PL[[#This Row],[Ścieżka Xpath]],ALL!$C:G,COLUMN(E$2),0)),"",VLOOKUP(T_IEA64PL[[#This Row],[Ścieżka Xpath]],ALL!$C:G,COLUMN(E$2),0))</f>
        <v>Street and number.</v>
      </c>
      <c r="F26" s="41" t="str">
        <f>IF(ISBLANK(VLOOKUP(T_IEA64PL[[#This Row],[Ścieżka Xpath]],ALL!$C:H,COLUMN(F$2),0)),"",VLOOKUP(T_IEA64PL[[#This Row],[Ścieżka Xpath]],ALL!$C:H,COLUMN(F$2),0))</f>
        <v/>
      </c>
      <c r="G26" s="105" t="str">
        <f>IF(ISBLANK(VLOOKUP(T_IEA64PL[[#This Row],[Ścieżka Xpath]],ALL!$C:I,COLUMN(G$2),0)),"",VLOOKUP(T_IEA64PL[[#This Row],[Ścieżka Xpath]],ALL!$C:I,COLUMN(G$2),0))</f>
        <v>R</v>
      </c>
      <c r="H26" s="105" t="str">
        <f>IF(ISBLANK(VLOOKUP(T_IEA64PL[[#This Row],[Ścieżka Xpath]],ALL!$C:J,COLUMN(H$2),0)),"",VLOOKUP(T_IEA64PL[[#This Row],[Ścieżka Xpath]],ALL!$C:J,COLUMN(H$2),0))</f>
        <v>an..70</v>
      </c>
      <c r="I26" s="105" t="str">
        <f>IF(ISBLANK(VLOOKUP(T_IEA64PL[[#This Row],[Ścieżka Xpath]],ALL!$C:K,COLUMN(I$2),0)),"",VLOOKUP(T_IEA64PL[[#This Row],[Ścieżka Xpath]],ALL!$C:K,COLUMN(I$2),0))</f>
        <v/>
      </c>
      <c r="J26" s="105" t="str">
        <f>IF(ISBLANK(VLOOKUP(T_IEA64PL[[#This Row],[Ścieżka Xpath]],ALL!$C:L,COLUMN(J$2),0)),"",VLOOKUP(T_IEA64PL[[#This Row],[Ścieżka Xpath]],ALL!$C:L,COLUMN(J$2),0))</f>
        <v/>
      </c>
      <c r="K26" s="41" t="str">
        <f>IF(ISBLANK(VLOOKUP(T_IEA64PL[[#This Row],[Ścieżka Xpath]],ALL!$C:N,COLUMN(K$2),0)),"",VLOOKUP(T_IEA64PL[[#This Row],[Ścieżka Xpath]],ALL!$C:N,COLUMN(K$2),0))</f>
        <v/>
      </c>
      <c r="L26" s="50" t="str">
        <f>IF(ISBLANK(VLOOKUP(T_IEA64PL[[#This Row],[Ścieżka Xpath]],ALL!$C:O,COLUMN(L$2),0)),"",VLOOKUP(T_IEA64PL[[#This Row],[Ścieżka Xpath]],ALL!$C:O,COLUMN(L$2),0))</f>
        <v/>
      </c>
      <c r="M26" s="50" t="str">
        <f>IF(ISBLANK(VLOOKUP(T_IEA64PL[[#This Row],[Ścieżka Xpath]],ALL!$C:P,COLUMN(M$2),0)),"",VLOOKUP(T_IEA64PL[[#This Row],[Ścieżka Xpath]],ALL!$C:P,COLUMN(M$2),0))</f>
        <v/>
      </c>
      <c r="N26" s="50" t="str">
        <f>IF(ISBLANK(VLOOKUP(T_IEA64PL[[#This Row],[Ścieżka Xpath]],ALL!$C:Q,COLUMN(N$2),0)),"",VLOOKUP(T_IEA64PL[[#This Row],[Ścieżka Xpath]],ALL!$C:Q,COLUMN(N$2),0))</f>
        <v/>
      </c>
      <c r="O26" s="50" t="str">
        <f>IF(ISBLANK(VLOOKUP(T_IEA64PL[[#This Row],[Ścieżka Xpath]],ALL!$C:Q,COLUMN(O$2),0)),"",VLOOKUP(T_IEA64PL[[#This Row],[Ścieżka Xpath]],ALL!$C:Q,COLUMN(O$2),0))</f>
        <v/>
      </c>
    </row>
    <row r="27" spans="1:15" ht="15">
      <c r="A27" s="50" t="s">
        <v>2985</v>
      </c>
      <c r="B27" s="38">
        <v>25</v>
      </c>
      <c r="C27" s="38" t="str">
        <f>IF(ISBLANK(VLOOKUP(T_IEA64PL[[#This Row],[Ścieżka Xpath]],ALL!$C:E,COLUMN(C$2),0)),"",VLOOKUP(T_IEA64PL[[#This Row],[Ścieżka Xpath]],ALL!$C:E,COLUMN(C$2),0))</f>
        <v>13 07 018 021</v>
      </c>
      <c r="D27" s="16" t="str">
        <f>IF(ISBLANK(VLOOKUP(T_IEA64PL[[#This Row],[Ścieżka Xpath]],ALL!$C:F,COLUMN(D$2),0)),"",VLOOKUP(T_IEA64PL[[#This Row],[Ścieżka Xpath]],ALL!$C:F,COLUMN(D$2),0))</f>
        <v>Kod pocztowy.</v>
      </c>
      <c r="E27" s="50" t="str">
        <f>IF(ISBLANK(VLOOKUP(T_IEA64PL[[#This Row],[Ścieżka Xpath]],ALL!$C:G,COLUMN(E$2),0)),"",VLOOKUP(T_IEA64PL[[#This Row],[Ścieżka Xpath]],ALL!$C:G,COLUMN(E$2),0))</f>
        <v>ZIP, postcode.</v>
      </c>
      <c r="F27" s="41" t="str">
        <f>IF(ISBLANK(VLOOKUP(T_IEA64PL[[#This Row],[Ścieżka Xpath]],ALL!$C:H,COLUMN(F$2),0)),"",VLOOKUP(T_IEA64PL[[#This Row],[Ścieżka Xpath]],ALL!$C:H,COLUMN(F$2),0))</f>
        <v/>
      </c>
      <c r="G27" s="105" t="str">
        <f>IF(ISBLANK(VLOOKUP(T_IEA64PL[[#This Row],[Ścieżka Xpath]],ALL!$C:I,COLUMN(G$2),0)),"",VLOOKUP(T_IEA64PL[[#This Row],[Ścieżka Xpath]],ALL!$C:I,COLUMN(G$2),0))</f>
        <v>D</v>
      </c>
      <c r="H27" s="105" t="str">
        <f>IF(ISBLANK(VLOOKUP(T_IEA64PL[[#This Row],[Ścieżka Xpath]],ALL!$C:J,COLUMN(H$2),0)),"",VLOOKUP(T_IEA64PL[[#This Row],[Ścieżka Xpath]],ALL!$C:J,COLUMN(H$2),0))</f>
        <v>an..17</v>
      </c>
      <c r="I27" s="105" t="str">
        <f>IF(ISBLANK(VLOOKUP(T_IEA64PL[[#This Row],[Ścieżka Xpath]],ALL!$C:K,COLUMN(I$2),0)),"",VLOOKUP(T_IEA64PL[[#This Row],[Ścieżka Xpath]],ALL!$C:K,COLUMN(I$2),0))</f>
        <v/>
      </c>
      <c r="J27" s="105" t="str">
        <f>IF(ISBLANK(VLOOKUP(T_IEA64PL[[#This Row],[Ścieżka Xpath]],ALL!$C:L,COLUMN(J$2),0)),"",VLOOKUP(T_IEA64PL[[#This Row],[Ścieżka Xpath]],ALL!$C:L,COLUMN(J$2),0))</f>
        <v>C0505</v>
      </c>
      <c r="K27" s="41" t="str">
        <f>IF(ISBLANK(VLOOKUP(T_IEA64PL[[#This Row],[Ścieżka Xpath]],ALL!$C:N,COLUMN(K$2),0)),"",VLOOKUP(T_IEA64PL[[#This Row],[Ścieżka Xpath]],ALL!$C:N,COLUMN(K$2),0))</f>
        <v/>
      </c>
      <c r="L27" s="50" t="str">
        <f>IF(ISBLANK(VLOOKUP(T_IEA64PL[[#This Row],[Ścieżka Xpath]],ALL!$C:O,COLUMN(L$2),0)),"",VLOOKUP(T_IEA64PL[[#This Row],[Ścieżka Xpath]],ALL!$C:O,COLUMN(L$2),0))</f>
        <v/>
      </c>
      <c r="M27" s="50" t="str">
        <f>IF(ISBLANK(VLOOKUP(T_IEA64PL[[#This Row],[Ścieżka Xpath]],ALL!$C:P,COLUMN(M$2),0)),"",VLOOKUP(T_IEA64PL[[#This Row],[Ścieżka Xpath]],ALL!$C:P,COLUMN(M$2),0))</f>
        <v/>
      </c>
      <c r="N27" s="50" t="str">
        <f>IF(ISBLANK(VLOOKUP(T_IEA64PL[[#This Row],[Ścieżka Xpath]],ALL!$C:Q,COLUMN(N$2),0)),"",VLOOKUP(T_IEA64PL[[#This Row],[Ścieżka Xpath]],ALL!$C:Q,COLUMN(N$2),0))</f>
        <v/>
      </c>
      <c r="O27" s="50" t="str">
        <f>IF(ISBLANK(VLOOKUP(T_IEA64PL[[#This Row],[Ścieżka Xpath]],ALL!$C:Q,COLUMN(O$2),0)),"",VLOOKUP(T_IEA64PL[[#This Row],[Ścieżka Xpath]],ALL!$C:Q,COLUMN(O$2),0))</f>
        <v/>
      </c>
    </row>
    <row r="28" spans="1:15" ht="15">
      <c r="A28" s="50" t="s">
        <v>2986</v>
      </c>
      <c r="B28" s="38">
        <v>26</v>
      </c>
      <c r="C28" s="38" t="str">
        <f>IF(ISBLANK(VLOOKUP(T_IEA64PL[[#This Row],[Ścieżka Xpath]],ALL!$C:E,COLUMN(C$2),0)),"",VLOOKUP(T_IEA64PL[[#This Row],[Ścieżka Xpath]],ALL!$C:E,COLUMN(C$2),0))</f>
        <v>13 07 018 022</v>
      </c>
      <c r="D28" s="16" t="str">
        <f>IF(ISBLANK(VLOOKUP(T_IEA64PL[[#This Row],[Ścieżka Xpath]],ALL!$C:F,COLUMN(D$2),0)),"",VLOOKUP(T_IEA64PL[[#This Row],[Ścieżka Xpath]],ALL!$C:F,COLUMN(D$2),0))</f>
        <v>Miasto.</v>
      </c>
      <c r="E28" s="50" t="str">
        <f>IF(ISBLANK(VLOOKUP(T_IEA64PL[[#This Row],[Ścieżka Xpath]],ALL!$C:G,COLUMN(E$2),0)),"",VLOOKUP(T_IEA64PL[[#This Row],[Ścieżka Xpath]],ALL!$C:G,COLUMN(E$2),0))</f>
        <v>City.</v>
      </c>
      <c r="F28" s="41" t="str">
        <f>IF(ISBLANK(VLOOKUP(T_IEA64PL[[#This Row],[Ścieżka Xpath]],ALL!$C:H,COLUMN(F$2),0)),"",VLOOKUP(T_IEA64PL[[#This Row],[Ścieżka Xpath]],ALL!$C:H,COLUMN(F$2),0))</f>
        <v/>
      </c>
      <c r="G28" s="105" t="str">
        <f>IF(ISBLANK(VLOOKUP(T_IEA64PL[[#This Row],[Ścieżka Xpath]],ALL!$C:I,COLUMN(G$2),0)),"",VLOOKUP(T_IEA64PL[[#This Row],[Ścieżka Xpath]],ALL!$C:I,COLUMN(G$2),0))</f>
        <v>R</v>
      </c>
      <c r="H28" s="105" t="str">
        <f>IF(ISBLANK(VLOOKUP(T_IEA64PL[[#This Row],[Ścieżka Xpath]],ALL!$C:J,COLUMN(H$2),0)),"",VLOOKUP(T_IEA64PL[[#This Row],[Ścieżka Xpath]],ALL!$C:J,COLUMN(H$2),0))</f>
        <v>an..35</v>
      </c>
      <c r="I28" s="105" t="str">
        <f>IF(ISBLANK(VLOOKUP(T_IEA64PL[[#This Row],[Ścieżka Xpath]],ALL!$C:K,COLUMN(I$2),0)),"",VLOOKUP(T_IEA64PL[[#This Row],[Ścieżka Xpath]],ALL!$C:K,COLUMN(I$2),0))</f>
        <v/>
      </c>
      <c r="J28" s="105" t="str">
        <f>IF(ISBLANK(VLOOKUP(T_IEA64PL[[#This Row],[Ścieżka Xpath]],ALL!$C:L,COLUMN(J$2),0)),"",VLOOKUP(T_IEA64PL[[#This Row],[Ścieżka Xpath]],ALL!$C:L,COLUMN(J$2),0))</f>
        <v/>
      </c>
      <c r="K28" s="41" t="str">
        <f>IF(ISBLANK(VLOOKUP(T_IEA64PL[[#This Row],[Ścieżka Xpath]],ALL!$C:N,COLUMN(K$2),0)),"",VLOOKUP(T_IEA64PL[[#This Row],[Ścieżka Xpath]],ALL!$C:N,COLUMN(K$2),0))</f>
        <v/>
      </c>
      <c r="L28" s="50" t="str">
        <f>IF(ISBLANK(VLOOKUP(T_IEA64PL[[#This Row],[Ścieżka Xpath]],ALL!$C:O,COLUMN(L$2),0)),"",VLOOKUP(T_IEA64PL[[#This Row],[Ścieżka Xpath]],ALL!$C:O,COLUMN(L$2),0))</f>
        <v/>
      </c>
      <c r="M28" s="50" t="str">
        <f>IF(ISBLANK(VLOOKUP(T_IEA64PL[[#This Row],[Ścieżka Xpath]],ALL!$C:P,COLUMN(M$2),0)),"",VLOOKUP(T_IEA64PL[[#This Row],[Ścieżka Xpath]],ALL!$C:P,COLUMN(M$2),0))</f>
        <v/>
      </c>
      <c r="N28" s="50" t="str">
        <f>IF(ISBLANK(VLOOKUP(T_IEA64PL[[#This Row],[Ścieżka Xpath]],ALL!$C:Q,COLUMN(N$2),0)),"",VLOOKUP(T_IEA64PL[[#This Row],[Ścieżka Xpath]],ALL!$C:Q,COLUMN(N$2),0))</f>
        <v/>
      </c>
      <c r="O28" s="50" t="str">
        <f>IF(ISBLANK(VLOOKUP(T_IEA64PL[[#This Row],[Ścieżka Xpath]],ALL!$C:Q,COLUMN(O$2),0)),"",VLOOKUP(T_IEA64PL[[#This Row],[Ścieżka Xpath]],ALL!$C:Q,COLUMN(O$2),0))</f>
        <v/>
      </c>
    </row>
    <row r="29" spans="1:15" ht="15">
      <c r="A29" s="50" t="s">
        <v>2987</v>
      </c>
      <c r="B29" s="38">
        <v>27</v>
      </c>
      <c r="C29" s="38" t="str">
        <f>IF(ISBLANK(VLOOKUP(T_IEA64PL[[#This Row],[Ścieżka Xpath]],ALL!$C:E,COLUMN(C$2),0)),"",VLOOKUP(T_IEA64PL[[#This Row],[Ścieżka Xpath]],ALL!$C:E,COLUMN(C$2),0))</f>
        <v>13 07 018 020</v>
      </c>
      <c r="D29" s="16" t="str">
        <f>IF(ISBLANK(VLOOKUP(T_IEA64PL[[#This Row],[Ścieżka Xpath]],ALL!$C:F,COLUMN(D$2),0)),"",VLOOKUP(T_IEA64PL[[#This Row],[Ścieżka Xpath]],ALL!$C:F,COLUMN(D$2),0))</f>
        <v>Kod kraju.</v>
      </c>
      <c r="E29" s="50" t="str">
        <f>IF(ISBLANK(VLOOKUP(T_IEA64PL[[#This Row],[Ścieżka Xpath]],ALL!$C:G,COLUMN(E$2),0)),"",VLOOKUP(T_IEA64PL[[#This Row],[Ścieżka Xpath]],ALL!$C:G,COLUMN(E$2),0))</f>
        <v>Country code.</v>
      </c>
      <c r="F29" s="41" t="str">
        <f>IF(ISBLANK(VLOOKUP(T_IEA64PL[[#This Row],[Ścieżka Xpath]],ALL!$C:H,COLUMN(F$2),0)),"",VLOOKUP(T_IEA64PL[[#This Row],[Ścieżka Xpath]],ALL!$C:H,COLUMN(F$2),0))</f>
        <v/>
      </c>
      <c r="G29" s="105" t="str">
        <f>IF(ISBLANK(VLOOKUP(T_IEA64PL[[#This Row],[Ścieżka Xpath]],ALL!$C:I,COLUMN(G$2),0)),"",VLOOKUP(T_IEA64PL[[#This Row],[Ścieżka Xpath]],ALL!$C:I,COLUMN(G$2),0))</f>
        <v>R</v>
      </c>
      <c r="H29" s="105" t="str">
        <f>IF(ISBLANK(VLOOKUP(T_IEA64PL[[#This Row],[Ścieżka Xpath]],ALL!$C:J,COLUMN(H$2),0)),"",VLOOKUP(T_IEA64PL[[#This Row],[Ścieżka Xpath]],ALL!$C:J,COLUMN(H$2),0))</f>
        <v>a2</v>
      </c>
      <c r="I29" s="105" t="str">
        <f>IF(ISBLANK(VLOOKUP(T_IEA64PL[[#This Row],[Ścieżka Xpath]],ALL!$C:K,COLUMN(I$2),0)),"",VLOOKUP(T_IEA64PL[[#This Row],[Ścieżka Xpath]],ALL!$C:K,COLUMN(I$2),0))</f>
        <v>CL199</v>
      </c>
      <c r="J29" s="105" t="str">
        <f>IF(ISBLANK(VLOOKUP(T_IEA64PL[[#This Row],[Ścieżka Xpath]],ALL!$C:L,COLUMN(J$2),0)),"",VLOOKUP(T_IEA64PL[[#This Row],[Ścieżka Xpath]],ALL!$C:L,COLUMN(J$2),0))</f>
        <v/>
      </c>
      <c r="K29" s="41" t="str">
        <f>IF(ISBLANK(VLOOKUP(T_IEA64PL[[#This Row],[Ścieżka Xpath]],ALL!$C:N,COLUMN(K$2),0)),"",VLOOKUP(T_IEA64PL[[#This Row],[Ścieżka Xpath]],ALL!$C:N,COLUMN(K$2),0))</f>
        <v/>
      </c>
      <c r="L29" s="50" t="str">
        <f>IF(ISBLANK(VLOOKUP(T_IEA64PL[[#This Row],[Ścieżka Xpath]],ALL!$C:O,COLUMN(L$2),0)),"",VLOOKUP(T_IEA64PL[[#This Row],[Ścieżka Xpath]],ALL!$C:O,COLUMN(L$2),0))</f>
        <v/>
      </c>
      <c r="M29" s="50" t="str">
        <f>IF(ISBLANK(VLOOKUP(T_IEA64PL[[#This Row],[Ścieżka Xpath]],ALL!$C:P,COLUMN(M$2),0)),"",VLOOKUP(T_IEA64PL[[#This Row],[Ścieżka Xpath]],ALL!$C:P,COLUMN(M$2),0))</f>
        <v/>
      </c>
      <c r="N29" s="50" t="str">
        <f>IF(ISBLANK(VLOOKUP(T_IEA64PL[[#This Row],[Ścieżka Xpath]],ALL!$C:Q,COLUMN(N$2),0)),"",VLOOKUP(T_IEA64PL[[#This Row],[Ścieżka Xpath]],ALL!$C:Q,COLUMN(N$2),0))</f>
        <v/>
      </c>
      <c r="O29" s="50" t="str">
        <f>IF(ISBLANK(VLOOKUP(T_IEA64PL[[#This Row],[Ścieżka Xpath]],ALL!$C:Q,COLUMN(O$2),0)),"",VLOOKUP(T_IEA64PL[[#This Row],[Ścieżka Xpath]],ALL!$C:Q,COLUMN(O$2),0))</f>
        <v/>
      </c>
    </row>
    <row r="30" spans="1:15" ht="30">
      <c r="A30" s="56" t="s">
        <v>2988</v>
      </c>
      <c r="B30" s="54">
        <v>28</v>
      </c>
      <c r="C30" s="54" t="str">
        <f>IF(ISBLANK(VLOOKUP(T_IEA64PL[[#This Row],[Ścieżka Xpath]],ALL!$C:E,COLUMN(C$2),0)),"",VLOOKUP(T_IEA64PL[[#This Row],[Ścieżka Xpath]],ALL!$C:E,COLUMN(C$2),0))</f>
        <v>13 07 074 000</v>
      </c>
      <c r="D30" s="62" t="str">
        <f>IF(ISBLANK(VLOOKUP(T_IEA64PL[[#This Row],[Ścieżka Xpath]],ALL!$C:F,COLUMN(D$2),0)),"",VLOOKUP(T_IEA64PL[[#This Row],[Ścieżka Xpath]],ALL!$C:F,COLUMN(D$2),0))</f>
        <v>Osoba do kontaktu z osobą uprawnioną do korzystania z procedury tranzytu.</v>
      </c>
      <c r="E30" s="62" t="str">
        <f>IF(ISBLANK(VLOOKUP(T_IEA64PL[[#This Row],[Ścieżka Xpath]],ALL!$C:G,COLUMN(E$2),0)),"",VLOOKUP(T_IEA64PL[[#This Row],[Ścieżka Xpath]],ALL!$C:G,COLUMN(E$2),0))</f>
        <v>Holder's of the Transit Procedure contact person.</v>
      </c>
      <c r="F30" s="66" t="str">
        <f>IF(ISBLANK(VLOOKUP(T_IEA64PL[[#This Row],[Ścieżka Xpath]],ALL!$C:H,COLUMN(F$2),0)),"",VLOOKUP(T_IEA64PL[[#This Row],[Ścieżka Xpath]],ALL!$C:H,COLUMN(F$2),0))</f>
        <v>0..1</v>
      </c>
      <c r="G30" s="66" t="str">
        <f>IF(ISBLANK(VLOOKUP(T_IEA64PL[[#This Row],[Ścieżka Xpath]],ALL!$C:I,COLUMN(G$2),0)),"",VLOOKUP(T_IEA64PL[[#This Row],[Ścieżka Xpath]],ALL!$C:I,COLUMN(G$2),0))</f>
        <v>O</v>
      </c>
      <c r="H30" s="66" t="str">
        <f>IF(ISBLANK(VLOOKUP(T_IEA64PL[[#This Row],[Ścieżka Xpath]],ALL!$C:J,COLUMN(H$2),0)),"",VLOOKUP(T_IEA64PL[[#This Row],[Ścieżka Xpath]],ALL!$C:J,COLUMN(H$2),0))</f>
        <v/>
      </c>
      <c r="I30" s="66" t="str">
        <f>IF(ISBLANK(VLOOKUP(T_IEA64PL[[#This Row],[Ścieżka Xpath]],ALL!$C:K,COLUMN(I$2),0)),"",VLOOKUP(T_IEA64PL[[#This Row],[Ścieżka Xpath]],ALL!$C:K,COLUMN(I$2),0))</f>
        <v/>
      </c>
      <c r="J30" s="66" t="str">
        <f>IF(ISBLANK(VLOOKUP(T_IEA64PL[[#This Row],[Ścieżka Xpath]],ALL!$C:L,COLUMN(J$2),0)),"",VLOOKUP(T_IEA64PL[[#This Row],[Ścieżka Xpath]],ALL!$C:L,COLUMN(J$2),0))</f>
        <v>G0105</v>
      </c>
      <c r="K30" s="55" t="str">
        <f>IF(ISBLANK(VLOOKUP(T_IEA64PL[[#This Row],[Ścieżka Xpath]],ALL!$C:N,COLUMN(K$2),0)),"",VLOOKUP(T_IEA64PL[[#This Row],[Ścieżka Xpath]],ALL!$C:N,COLUMN(K$2),0))</f>
        <v/>
      </c>
      <c r="L30" s="56" t="str">
        <f>IF(ISBLANK(VLOOKUP(T_IEA64PL[[#This Row],[Ścieżka Xpath]],ALL!$C:O,COLUMN(L$2),0)),"",VLOOKUP(T_IEA64PL[[#This Row],[Ścieżka Xpath]],ALL!$C:O,COLUMN(L$2),0))</f>
        <v/>
      </c>
      <c r="M30" s="56" t="str">
        <f>IF(ISBLANK(VLOOKUP(T_IEA64PL[[#This Row],[Ścieżka Xpath]],ALL!$C:P,COLUMN(M$2),0)),"",VLOOKUP(T_IEA64PL[[#This Row],[Ścieżka Xpath]],ALL!$C:P,COLUMN(M$2),0))</f>
        <v/>
      </c>
      <c r="N30" s="56" t="str">
        <f>IF(ISBLANK(VLOOKUP(T_IEA64PL[[#This Row],[Ścieżka Xpath]],ALL!$C:Q,COLUMN(N$2),0)),"",VLOOKUP(T_IEA64PL[[#This Row],[Ścieżka Xpath]],ALL!$C:Q,COLUMN(N$2),0))</f>
        <v/>
      </c>
      <c r="O30" s="56" t="str">
        <f>IF(ISBLANK(VLOOKUP(T_IEA64PL[[#This Row],[Ścieżka Xpath]],ALL!$C:Q,COLUMN(O$2),0)),"",VLOOKUP(T_IEA64PL[[#This Row],[Ścieżka Xpath]],ALL!$C:Q,COLUMN(O$2),0))</f>
        <v/>
      </c>
    </row>
    <row r="31" spans="1:15" ht="15">
      <c r="A31" s="50" t="s">
        <v>2989</v>
      </c>
      <c r="B31" s="38">
        <v>29</v>
      </c>
      <c r="C31" s="38" t="str">
        <f>IF(ISBLANK(VLOOKUP(T_IEA64PL[[#This Row],[Ścieżka Xpath]],ALL!$C:E,COLUMN(C$2),0)),"",VLOOKUP(T_IEA64PL[[#This Row],[Ścieżka Xpath]],ALL!$C:E,COLUMN(C$2),0))</f>
        <v>13 07 074 016</v>
      </c>
      <c r="D31" s="16" t="str">
        <f>IF(ISBLANK(VLOOKUP(T_IEA64PL[[#This Row],[Ścieżka Xpath]],ALL!$C:F,COLUMN(D$2),0)),"",VLOOKUP(T_IEA64PL[[#This Row],[Ścieżka Xpath]],ALL!$C:F,COLUMN(D$2),0))</f>
        <v>Imię i nazwisko.</v>
      </c>
      <c r="E31" s="16" t="str">
        <f>IF(ISBLANK(VLOOKUP(T_IEA64PL[[#This Row],[Ścieżka Xpath]],ALL!$C:G,COLUMN(E$2),0)),"",VLOOKUP(T_IEA64PL[[#This Row],[Ścieżka Xpath]],ALL!$C:G,COLUMN(E$2),0))</f>
        <v>Name and surname.</v>
      </c>
      <c r="F31" s="105" t="str">
        <f>IF(ISBLANK(VLOOKUP(T_IEA64PL[[#This Row],[Ścieżka Xpath]],ALL!$C:H,COLUMN(F$2),0)),"",VLOOKUP(T_IEA64PL[[#This Row],[Ścieżka Xpath]],ALL!$C:H,COLUMN(F$2),0))</f>
        <v/>
      </c>
      <c r="G31" s="105" t="str">
        <f>IF(ISBLANK(VLOOKUP(T_IEA64PL[[#This Row],[Ścieżka Xpath]],ALL!$C:I,COLUMN(G$2),0)),"",VLOOKUP(T_IEA64PL[[#This Row],[Ścieżka Xpath]],ALL!$C:I,COLUMN(G$2),0))</f>
        <v>R</v>
      </c>
      <c r="H31" s="105" t="str">
        <f>IF(ISBLANK(VLOOKUP(T_IEA64PL[[#This Row],[Ścieżka Xpath]],ALL!$C:J,COLUMN(H$2),0)),"",VLOOKUP(T_IEA64PL[[#This Row],[Ścieżka Xpath]],ALL!$C:J,COLUMN(H$2),0))</f>
        <v>an..70</v>
      </c>
      <c r="I31" s="105" t="str">
        <f>IF(ISBLANK(VLOOKUP(T_IEA64PL[[#This Row],[Ścieżka Xpath]],ALL!$C:K,COLUMN(I$2),0)),"",VLOOKUP(T_IEA64PL[[#This Row],[Ścieżka Xpath]],ALL!$C:K,COLUMN(I$2),0))</f>
        <v/>
      </c>
      <c r="J31" s="105" t="str">
        <f>IF(ISBLANK(VLOOKUP(T_IEA64PL[[#This Row],[Ścieżka Xpath]],ALL!$C:L,COLUMN(J$2),0)),"",VLOOKUP(T_IEA64PL[[#This Row],[Ścieżka Xpath]],ALL!$C:L,COLUMN(J$2),0))</f>
        <v/>
      </c>
      <c r="K31" s="41" t="str">
        <f>IF(ISBLANK(VLOOKUP(T_IEA64PL[[#This Row],[Ścieżka Xpath]],ALL!$C:N,COLUMN(K$2),0)),"",VLOOKUP(T_IEA64PL[[#This Row],[Ścieżka Xpath]],ALL!$C:N,COLUMN(K$2),0))</f>
        <v/>
      </c>
      <c r="L31" s="50" t="str">
        <f>IF(ISBLANK(VLOOKUP(T_IEA64PL[[#This Row],[Ścieżka Xpath]],ALL!$C:O,COLUMN(L$2),0)),"",VLOOKUP(T_IEA64PL[[#This Row],[Ścieżka Xpath]],ALL!$C:O,COLUMN(L$2),0))</f>
        <v/>
      </c>
      <c r="M31" s="50" t="str">
        <f>IF(ISBLANK(VLOOKUP(T_IEA64PL[[#This Row],[Ścieżka Xpath]],ALL!$C:P,COLUMN(M$2),0)),"",VLOOKUP(T_IEA64PL[[#This Row],[Ścieżka Xpath]],ALL!$C:P,COLUMN(M$2),0))</f>
        <v/>
      </c>
      <c r="N31" s="50" t="str">
        <f>IF(ISBLANK(VLOOKUP(T_IEA64PL[[#This Row],[Ścieżka Xpath]],ALL!$C:Q,COLUMN(N$2),0)),"",VLOOKUP(T_IEA64PL[[#This Row],[Ścieżka Xpath]],ALL!$C:Q,COLUMN(N$2),0))</f>
        <v/>
      </c>
      <c r="O31" s="50" t="str">
        <f>IF(ISBLANK(VLOOKUP(T_IEA64PL[[#This Row],[Ścieżka Xpath]],ALL!$C:Q,COLUMN(O$2),0)),"",VLOOKUP(T_IEA64PL[[#This Row],[Ścieżka Xpath]],ALL!$C:Q,COLUMN(O$2),0))</f>
        <v/>
      </c>
    </row>
    <row r="32" spans="1:15" ht="15">
      <c r="A32" s="50" t="s">
        <v>2990</v>
      </c>
      <c r="B32" s="38">
        <v>30</v>
      </c>
      <c r="C32" s="38" t="str">
        <f>IF(ISBLANK(VLOOKUP(T_IEA64PL[[#This Row],[Ścieżka Xpath]],ALL!$C:E,COLUMN(C$2),0)),"",VLOOKUP(T_IEA64PL[[#This Row],[Ścieżka Xpath]],ALL!$C:E,COLUMN(C$2),0))</f>
        <v>13 07 074 075</v>
      </c>
      <c r="D32" s="16" t="str">
        <f>IF(ISBLANK(VLOOKUP(T_IEA64PL[[#This Row],[Ścieżka Xpath]],ALL!$C:F,COLUMN(D$2),0)),"",VLOOKUP(T_IEA64PL[[#This Row],[Ścieżka Xpath]],ALL!$C:F,COLUMN(D$2),0))</f>
        <v>Numer telefonu.</v>
      </c>
      <c r="E32" s="16" t="str">
        <f>IF(ISBLANK(VLOOKUP(T_IEA64PL[[#This Row],[Ścieżka Xpath]],ALL!$C:G,COLUMN(E$2),0)),"",VLOOKUP(T_IEA64PL[[#This Row],[Ścieżka Xpath]],ALL!$C:G,COLUMN(E$2),0))</f>
        <v>Phone number.</v>
      </c>
      <c r="F32" s="105" t="str">
        <f>IF(ISBLANK(VLOOKUP(T_IEA64PL[[#This Row],[Ścieżka Xpath]],ALL!$C:H,COLUMN(F$2),0)),"",VLOOKUP(T_IEA64PL[[#This Row],[Ścieżka Xpath]],ALL!$C:H,COLUMN(F$2),0))</f>
        <v/>
      </c>
      <c r="G32" s="105" t="str">
        <f>IF(ISBLANK(VLOOKUP(T_IEA64PL[[#This Row],[Ścieżka Xpath]],ALL!$C:I,COLUMN(G$2),0)),"",VLOOKUP(T_IEA64PL[[#This Row],[Ścieżka Xpath]],ALL!$C:I,COLUMN(G$2),0))</f>
        <v>R</v>
      </c>
      <c r="H32" s="105" t="str">
        <f>IF(ISBLANK(VLOOKUP(T_IEA64PL[[#This Row],[Ścieżka Xpath]],ALL!$C:J,COLUMN(H$2),0)),"",VLOOKUP(T_IEA64PL[[#This Row],[Ścieżka Xpath]],ALL!$C:J,COLUMN(H$2),0))</f>
        <v>an..35</v>
      </c>
      <c r="I32" s="105" t="str">
        <f>IF(ISBLANK(VLOOKUP(T_IEA64PL[[#This Row],[Ścieżka Xpath]],ALL!$C:K,COLUMN(I$2),0)),"",VLOOKUP(T_IEA64PL[[#This Row],[Ścieżka Xpath]],ALL!$C:K,COLUMN(I$2),0))</f>
        <v/>
      </c>
      <c r="J32" s="105" t="str">
        <f>IF(ISBLANK(VLOOKUP(T_IEA64PL[[#This Row],[Ścieżka Xpath]],ALL!$C:L,COLUMN(J$2),0)),"",VLOOKUP(T_IEA64PL[[#This Row],[Ścieżka Xpath]],ALL!$C:L,COLUMN(J$2),0))</f>
        <v/>
      </c>
      <c r="K32" s="41" t="str">
        <f>IF(ISBLANK(VLOOKUP(T_IEA64PL[[#This Row],[Ścieżka Xpath]],ALL!$C:N,COLUMN(K$2),0)),"",VLOOKUP(T_IEA64PL[[#This Row],[Ścieżka Xpath]],ALL!$C:N,COLUMN(K$2),0))</f>
        <v/>
      </c>
      <c r="L32" s="50" t="str">
        <f>IF(ISBLANK(VLOOKUP(T_IEA64PL[[#This Row],[Ścieżka Xpath]],ALL!$C:O,COLUMN(L$2),0)),"",VLOOKUP(T_IEA64PL[[#This Row],[Ścieżka Xpath]],ALL!$C:O,COLUMN(L$2),0))</f>
        <v/>
      </c>
      <c r="M32" s="50" t="str">
        <f>IF(ISBLANK(VLOOKUP(T_IEA64PL[[#This Row],[Ścieżka Xpath]],ALL!$C:P,COLUMN(M$2),0)),"",VLOOKUP(T_IEA64PL[[#This Row],[Ścieżka Xpath]],ALL!$C:P,COLUMN(M$2),0))</f>
        <v/>
      </c>
      <c r="N32" s="50" t="str">
        <f>IF(ISBLANK(VLOOKUP(T_IEA64PL[[#This Row],[Ścieżka Xpath]],ALL!$C:Q,COLUMN(N$2),0)),"",VLOOKUP(T_IEA64PL[[#This Row],[Ścieżka Xpath]],ALL!$C:Q,COLUMN(N$2),0))</f>
        <v/>
      </c>
      <c r="O32" s="50" t="str">
        <f>IF(ISBLANK(VLOOKUP(T_IEA64PL[[#This Row],[Ścieżka Xpath]],ALL!$C:Q,COLUMN(O$2),0)),"",VLOOKUP(T_IEA64PL[[#This Row],[Ścieżka Xpath]],ALL!$C:Q,COLUMN(O$2),0))</f>
        <v/>
      </c>
    </row>
    <row r="33" spans="1:15" ht="15">
      <c r="A33" s="50" t="s">
        <v>2991</v>
      </c>
      <c r="B33" s="38">
        <v>31</v>
      </c>
      <c r="C33" s="38" t="str">
        <f>IF(ISBLANK(VLOOKUP(T_IEA64PL[[#This Row],[Ścieżka Xpath]],ALL!$C:E,COLUMN(C$2),0)),"",VLOOKUP(T_IEA64PL[[#This Row],[Ścieżka Xpath]],ALL!$C:E,COLUMN(C$2),0))</f>
        <v>13 07 074 076</v>
      </c>
      <c r="D33" s="16" t="str">
        <f>IF(ISBLANK(VLOOKUP(T_IEA64PL[[#This Row],[Ścieżka Xpath]],ALL!$C:F,COLUMN(D$2),0)),"",VLOOKUP(T_IEA64PL[[#This Row],[Ścieżka Xpath]],ALL!$C:F,COLUMN(D$2),0))</f>
        <v>Adres e-mail.</v>
      </c>
      <c r="E33" s="16" t="str">
        <f>IF(ISBLANK(VLOOKUP(T_IEA64PL[[#This Row],[Ścieżka Xpath]],ALL!$C:G,COLUMN(E$2),0)),"",VLOOKUP(T_IEA64PL[[#This Row],[Ścieżka Xpath]],ALL!$C:G,COLUMN(E$2),0))</f>
        <v>Email address.</v>
      </c>
      <c r="F33" s="105" t="str">
        <f>IF(ISBLANK(VLOOKUP(T_IEA64PL[[#This Row],[Ścieżka Xpath]],ALL!$C:H,COLUMN(F$2),0)),"",VLOOKUP(T_IEA64PL[[#This Row],[Ścieżka Xpath]],ALL!$C:H,COLUMN(F$2),0))</f>
        <v/>
      </c>
      <c r="G33" s="105" t="str">
        <f>IF(ISBLANK(VLOOKUP(T_IEA64PL[[#This Row],[Ścieżka Xpath]],ALL!$C:I,COLUMN(G$2),0)),"",VLOOKUP(T_IEA64PL[[#This Row],[Ścieżka Xpath]],ALL!$C:I,COLUMN(G$2),0))</f>
        <v>O</v>
      </c>
      <c r="H33" s="105" t="str">
        <f>IF(ISBLANK(VLOOKUP(T_IEA64PL[[#This Row],[Ścieżka Xpath]],ALL!$C:J,COLUMN(H$2),0)),"",VLOOKUP(T_IEA64PL[[#This Row],[Ścieżka Xpath]],ALL!$C:J,COLUMN(H$2),0))</f>
        <v>an..256</v>
      </c>
      <c r="I33" s="105" t="str">
        <f>IF(ISBLANK(VLOOKUP(T_IEA64PL[[#This Row],[Ścieżka Xpath]],ALL!$C:K,COLUMN(I$2),0)),"",VLOOKUP(T_IEA64PL[[#This Row],[Ścieżka Xpath]],ALL!$C:K,COLUMN(I$2),0))</f>
        <v/>
      </c>
      <c r="J33" s="105" t="str">
        <f>IF(ISBLANK(VLOOKUP(T_IEA64PL[[#This Row],[Ścieżka Xpath]],ALL!$C:L,COLUMN(J$2),0)),"",VLOOKUP(T_IEA64PL[[#This Row],[Ścieżka Xpath]],ALL!$C:L,COLUMN(J$2),0))</f>
        <v>G0002</v>
      </c>
      <c r="K33" s="41" t="str">
        <f>IF(ISBLANK(VLOOKUP(T_IEA64PL[[#This Row],[Ścieżka Xpath]],ALL!$C:N,COLUMN(K$2),0)),"",VLOOKUP(T_IEA64PL[[#This Row],[Ścieżka Xpath]],ALL!$C:N,COLUMN(K$2),0))</f>
        <v/>
      </c>
      <c r="L33" s="50" t="str">
        <f>IF(ISBLANK(VLOOKUP(T_IEA64PL[[#This Row],[Ścieżka Xpath]],ALL!$C:O,COLUMN(L$2),0)),"",VLOOKUP(T_IEA64PL[[#This Row],[Ścieżka Xpath]],ALL!$C:O,COLUMN(L$2),0))</f>
        <v/>
      </c>
      <c r="M33" s="50" t="str">
        <f>IF(ISBLANK(VLOOKUP(T_IEA64PL[[#This Row],[Ścieżka Xpath]],ALL!$C:P,COLUMN(M$2),0)),"",VLOOKUP(T_IEA64PL[[#This Row],[Ścieżka Xpath]],ALL!$C:P,COLUMN(M$2),0))</f>
        <v/>
      </c>
      <c r="N33" s="50" t="str">
        <f>IF(ISBLANK(VLOOKUP(T_IEA64PL[[#This Row],[Ścieżka Xpath]],ALL!$C:Q,COLUMN(N$2),0)),"",VLOOKUP(T_IEA64PL[[#This Row],[Ścieżka Xpath]],ALL!$C:Q,COLUMN(N$2),0))</f>
        <v/>
      </c>
      <c r="O33" s="50" t="str">
        <f>IF(ISBLANK(VLOOKUP(T_IEA64PL[[#This Row],[Ścieżka Xpath]],ALL!$C:Q,COLUMN(O$2),0)),"",VLOOKUP(T_IEA64PL[[#This Row],[Ścieżka Xpath]],ALL!$C:Q,COLUMN(O$2),0))</f>
        <v/>
      </c>
    </row>
    <row r="34" spans="1:15" ht="30">
      <c r="A34" s="56" t="s">
        <v>2992</v>
      </c>
      <c r="B34" s="54">
        <v>32</v>
      </c>
      <c r="C34" s="54" t="str">
        <f>IF(ISBLANK(VLOOKUP(T_IEA64PL[[#This Row],[Ścieżka Xpath]],ALL!$C:E,COLUMN(C$2),0)),"",VLOOKUP(T_IEA64PL[[#This Row],[Ścieżka Xpath]],ALL!$C:E,COLUMN(C$2),0))</f>
        <v>13 06 000 000</v>
      </c>
      <c r="D34" s="62" t="str">
        <f>IF(ISBLANK(VLOOKUP(T_IEA64PL[[#This Row],[Ścieżka Xpath]],ALL!$C:F,COLUMN(D$2),0)),"",VLOOKUP(T_IEA64PL[[#This Row],[Ścieżka Xpath]],ALL!$C:F,COLUMN(D$2),0))</f>
        <v>Przedstawiciel osoby uprawnionej do procedury tranzytu.</v>
      </c>
      <c r="E34" s="62" t="str">
        <f>IF(ISBLANK(VLOOKUP(T_IEA64PL[[#This Row],[Ścieżka Xpath]],ALL!$C:G,COLUMN(E$2),0)),"",VLOOKUP(T_IEA64PL[[#This Row],[Ścieżka Xpath]],ALL!$C:G,COLUMN(E$2),0))</f>
        <v>Representative of the Holder of the transit procedure.</v>
      </c>
      <c r="F34" s="66" t="str">
        <f>IF(ISBLANK(VLOOKUP(T_IEA64PL[[#This Row],[Ścieżka Xpath]],ALL!$C:H,COLUMN(F$2),0)),"",VLOOKUP(T_IEA64PL[[#This Row],[Ścieżka Xpath]],ALL!$C:H,COLUMN(F$2),0))</f>
        <v>0..1</v>
      </c>
      <c r="G34" s="66" t="str">
        <f>IF(ISBLANK(VLOOKUP(T_IEA64PL[[#This Row],[Ścieżka Xpath]],ALL!$C:I,COLUMN(G$2),0)),"",VLOOKUP(T_IEA64PL[[#This Row],[Ścieżka Xpath]],ALL!$C:I,COLUMN(G$2),0))</f>
        <v>O</v>
      </c>
      <c r="H34" s="66" t="str">
        <f>IF(ISBLANK(VLOOKUP(T_IEA64PL[[#This Row],[Ścieżka Xpath]],ALL!$C:J,COLUMN(H$2),0)),"",VLOOKUP(T_IEA64PL[[#This Row],[Ścieżka Xpath]],ALL!$C:J,COLUMN(H$2),0))</f>
        <v/>
      </c>
      <c r="I34" s="66" t="str">
        <f>IF(ISBLANK(VLOOKUP(T_IEA64PL[[#This Row],[Ścieżka Xpath]],ALL!$C:K,COLUMN(I$2),0)),"",VLOOKUP(T_IEA64PL[[#This Row],[Ścieżka Xpath]],ALL!$C:K,COLUMN(I$2),0))</f>
        <v/>
      </c>
      <c r="J34" s="66" t="str">
        <f>IF(ISBLANK(VLOOKUP(T_IEA64PL[[#This Row],[Ścieżka Xpath]],ALL!$C:L,COLUMN(J$2),0)),"",VLOOKUP(T_IEA64PL[[#This Row],[Ścieżka Xpath]],ALL!$C:L,COLUMN(J$2),0))</f>
        <v>G0860</v>
      </c>
      <c r="K34" s="55" t="str">
        <f>IF(ISBLANK(VLOOKUP(T_IEA64PL[[#This Row],[Ścieżka Xpath]],ALL!$C:N,COLUMN(K$2),0)),"",VLOOKUP(T_IEA64PL[[#This Row],[Ścieżka Xpath]],ALL!$C:N,COLUMN(K$2),0))</f>
        <v/>
      </c>
      <c r="L34" s="56" t="str">
        <f>IF(ISBLANK(VLOOKUP(T_IEA64PL[[#This Row],[Ścieżka Xpath]],ALL!$C:O,COLUMN(L$2),0)),"",VLOOKUP(T_IEA64PL[[#This Row],[Ścieżka Xpath]],ALL!$C:O,COLUMN(L$2),0))</f>
        <v/>
      </c>
      <c r="M34" s="56" t="str">
        <f>IF(ISBLANK(VLOOKUP(T_IEA64PL[[#This Row],[Ścieżka Xpath]],ALL!$C:P,COLUMN(M$2),0)),"",VLOOKUP(T_IEA64PL[[#This Row],[Ścieżka Xpath]],ALL!$C:P,COLUMN(M$2),0))</f>
        <v/>
      </c>
      <c r="N34" s="56" t="str">
        <f>IF(ISBLANK(VLOOKUP(T_IEA64PL[[#This Row],[Ścieżka Xpath]],ALL!$C:Q,COLUMN(N$2),0)),"",VLOOKUP(T_IEA64PL[[#This Row],[Ścieżka Xpath]],ALL!$C:Q,COLUMN(N$2),0))</f>
        <v/>
      </c>
      <c r="O34" s="56" t="str">
        <f>IF(ISBLANK(VLOOKUP(T_IEA64PL[[#This Row],[Ścieżka Xpath]],ALL!$C:Q,COLUMN(O$2),0)),"",VLOOKUP(T_IEA64PL[[#This Row],[Ścieżka Xpath]],ALL!$C:Q,COLUMN(O$2),0))</f>
        <v/>
      </c>
    </row>
    <row r="35" spans="1:15" ht="15">
      <c r="A35" s="50" t="s">
        <v>2993</v>
      </c>
      <c r="B35" s="38">
        <v>33</v>
      </c>
      <c r="C35" s="38" t="str">
        <f>IF(ISBLANK(VLOOKUP(T_IEA64PL[[#This Row],[Ścieżka Xpath]],ALL!$C:E,COLUMN(C$2),0)),"",VLOOKUP(T_IEA64PL[[#This Row],[Ścieżka Xpath]],ALL!$C:E,COLUMN(C$2),0))</f>
        <v>13 06 017 000</v>
      </c>
      <c r="D35" s="16" t="str">
        <f>IF(ISBLANK(VLOOKUP(T_IEA64PL[[#This Row],[Ścieżka Xpath]],ALL!$C:F,COLUMN(D$2),0)),"",VLOOKUP(T_IEA64PL[[#This Row],[Ścieżka Xpath]],ALL!$C:F,COLUMN(D$2),0))</f>
        <v>Numer identyfikacyjny.</v>
      </c>
      <c r="E35" s="16" t="str">
        <f>IF(ISBLANK(VLOOKUP(T_IEA64PL[[#This Row],[Ścieżka Xpath]],ALL!$C:G,COLUMN(E$2),0)),"",VLOOKUP(T_IEA64PL[[#This Row],[Ścieżka Xpath]],ALL!$C:G,COLUMN(E$2),0))</f>
        <v>Identification number.</v>
      </c>
      <c r="F35" s="105" t="str">
        <f>IF(ISBLANK(VLOOKUP(T_IEA64PL[[#This Row],[Ścieżka Xpath]],ALL!$C:H,COLUMN(F$2),0)),"",VLOOKUP(T_IEA64PL[[#This Row],[Ścieżka Xpath]],ALL!$C:H,COLUMN(F$2),0))</f>
        <v/>
      </c>
      <c r="G35" s="105" t="str">
        <f>IF(ISBLANK(VLOOKUP(T_IEA64PL[[#This Row],[Ścieżka Xpath]],ALL!$C:I,COLUMN(G$2),0)),"",VLOOKUP(T_IEA64PL[[#This Row],[Ścieżka Xpath]],ALL!$C:I,COLUMN(G$2),0))</f>
        <v>R</v>
      </c>
      <c r="H35" s="105" t="str">
        <f>IF(ISBLANK(VLOOKUP(T_IEA64PL[[#This Row],[Ścieżka Xpath]],ALL!$C:J,COLUMN(H$2),0)),"",VLOOKUP(T_IEA64PL[[#This Row],[Ścieżka Xpath]],ALL!$C:J,COLUMN(H$2),0))</f>
        <v>an..17</v>
      </c>
      <c r="I35" s="105" t="str">
        <f>IF(ISBLANK(VLOOKUP(T_IEA64PL[[#This Row],[Ścieżka Xpath]],ALL!$C:K,COLUMN(I$2),0)),"",VLOOKUP(T_IEA64PL[[#This Row],[Ścieżka Xpath]],ALL!$C:K,COLUMN(I$2),0))</f>
        <v/>
      </c>
      <c r="J35" s="105" t="str">
        <f>IF(ISBLANK(VLOOKUP(T_IEA64PL[[#This Row],[Ścieżka Xpath]],ALL!$C:L,COLUMN(J$2),0)),"",VLOOKUP(T_IEA64PL[[#This Row],[Ścieżka Xpath]],ALL!$C:L,COLUMN(J$2),0))</f>
        <v>R0850</v>
      </c>
      <c r="K35" s="41" t="str">
        <f>IF(ISBLANK(VLOOKUP(T_IEA64PL[[#This Row],[Ścieżka Xpath]],ALL!$C:N,COLUMN(K$2),0)),"",VLOOKUP(T_IEA64PL[[#This Row],[Ścieżka Xpath]],ALL!$C:N,COLUMN(K$2),0))</f>
        <v/>
      </c>
      <c r="L35" s="50" t="str">
        <f>IF(ISBLANK(VLOOKUP(T_IEA64PL[[#This Row],[Ścieżka Xpath]],ALL!$C:O,COLUMN(L$2),0)),"",VLOOKUP(T_IEA64PL[[#This Row],[Ścieżka Xpath]],ALL!$C:O,COLUMN(L$2),0))</f>
        <v/>
      </c>
      <c r="M35" s="50" t="str">
        <f>IF(ISBLANK(VLOOKUP(T_IEA64PL[[#This Row],[Ścieżka Xpath]],ALL!$C:P,COLUMN(M$2),0)),"",VLOOKUP(T_IEA64PL[[#This Row],[Ścieżka Xpath]],ALL!$C:P,COLUMN(M$2),0))</f>
        <v/>
      </c>
      <c r="N35" s="50" t="str">
        <f>IF(ISBLANK(VLOOKUP(T_IEA64PL[[#This Row],[Ścieżka Xpath]],ALL!$C:Q,COLUMN(N$2),0)),"",VLOOKUP(T_IEA64PL[[#This Row],[Ścieżka Xpath]],ALL!$C:Q,COLUMN(N$2),0))</f>
        <v/>
      </c>
      <c r="O35" s="50" t="str">
        <f>IF(ISBLANK(VLOOKUP(T_IEA64PL[[#This Row],[Ścieżka Xpath]],ALL!$C:Q,COLUMN(O$2),0)),"",VLOOKUP(T_IEA64PL[[#This Row],[Ścieżka Xpath]],ALL!$C:Q,COLUMN(O$2),0))</f>
        <v/>
      </c>
    </row>
    <row r="36" spans="1:15" ht="15">
      <c r="A36" s="50" t="s">
        <v>2994</v>
      </c>
      <c r="B36" s="38">
        <v>34</v>
      </c>
      <c r="C36" s="38" t="str">
        <f>IF(ISBLANK(VLOOKUP(T_IEA64PL[[#This Row],[Ścieżka Xpath]],ALL!$C:E,COLUMN(C$2),0)),"",VLOOKUP(T_IEA64PL[[#This Row],[Ścieżka Xpath]],ALL!$C:E,COLUMN(C$2),0))</f>
        <v>13 06 030 000</v>
      </c>
      <c r="D36" s="16" t="str">
        <f>IF(ISBLANK(VLOOKUP(T_IEA64PL[[#This Row],[Ścieżka Xpath]],ALL!$C:F,COLUMN(D$2),0)),"",VLOOKUP(T_IEA64PL[[#This Row],[Ścieżka Xpath]],ALL!$C:F,COLUMN(D$2),0))</f>
        <v>Status przedstawicielstwa.</v>
      </c>
      <c r="E36" s="16" t="str">
        <f>IF(ISBLANK(VLOOKUP(T_IEA64PL[[#This Row],[Ścieżka Xpath]],ALL!$C:G,COLUMN(E$2),0)),"",VLOOKUP(T_IEA64PL[[#This Row],[Ścieżka Xpath]],ALL!$C:G,COLUMN(E$2),0))</f>
        <v>Representative's status.</v>
      </c>
      <c r="F36" s="105" t="str">
        <f>IF(ISBLANK(VLOOKUP(T_IEA64PL[[#This Row],[Ścieżka Xpath]],ALL!$C:H,COLUMN(F$2),0)),"",VLOOKUP(T_IEA64PL[[#This Row],[Ścieżka Xpath]],ALL!$C:H,COLUMN(F$2),0))</f>
        <v/>
      </c>
      <c r="G36" s="105" t="str">
        <f>IF(ISBLANK(VLOOKUP(T_IEA64PL[[#This Row],[Ścieżka Xpath]],ALL!$C:I,COLUMN(G$2),0)),"",VLOOKUP(T_IEA64PL[[#This Row],[Ścieżka Xpath]],ALL!$C:I,COLUMN(G$2),0))</f>
        <v>R</v>
      </c>
      <c r="H36" s="105" t="str">
        <f>IF(ISBLANK(VLOOKUP(T_IEA64PL[[#This Row],[Ścieżka Xpath]],ALL!$C:J,COLUMN(H$2),0)),"",VLOOKUP(T_IEA64PL[[#This Row],[Ścieżka Xpath]],ALL!$C:J,COLUMN(H$2),0))</f>
        <v>n1</v>
      </c>
      <c r="I36" s="105" t="str">
        <f>IF(ISBLANK(VLOOKUP(T_IEA64PL[[#This Row],[Ścieżka Xpath]],ALL!$C:K,COLUMN(I$2),0)),"",VLOOKUP(T_IEA64PL[[#This Row],[Ścieżka Xpath]],ALL!$C:K,COLUMN(I$2),0))</f>
        <v>CL094</v>
      </c>
      <c r="J36" s="105" t="str">
        <f>IF(ISBLANK(VLOOKUP(T_IEA64PL[[#This Row],[Ścieżka Xpath]],ALL!$C:L,COLUMN(J$2),0)),"",VLOOKUP(T_IEA64PL[[#This Row],[Ścieżka Xpath]],ALL!$C:L,COLUMN(J$2),0))</f>
        <v/>
      </c>
      <c r="K36" s="41" t="str">
        <f>IF(ISBLANK(VLOOKUP(T_IEA64PL[[#This Row],[Ścieżka Xpath]],ALL!$C:N,COLUMN(K$2),0)),"",VLOOKUP(T_IEA64PL[[#This Row],[Ścieżka Xpath]],ALL!$C:N,COLUMN(K$2),0))</f>
        <v/>
      </c>
      <c r="L36" s="50" t="str">
        <f>IF(ISBLANK(VLOOKUP(T_IEA64PL[[#This Row],[Ścieżka Xpath]],ALL!$C:O,COLUMN(L$2),0)),"",VLOOKUP(T_IEA64PL[[#This Row],[Ścieżka Xpath]],ALL!$C:O,COLUMN(L$2),0))</f>
        <v/>
      </c>
      <c r="M36" s="50" t="str">
        <f>IF(ISBLANK(VLOOKUP(T_IEA64PL[[#This Row],[Ścieżka Xpath]],ALL!$C:P,COLUMN(M$2),0)),"",VLOOKUP(T_IEA64PL[[#This Row],[Ścieżka Xpath]],ALL!$C:P,COLUMN(M$2),0))</f>
        <v/>
      </c>
      <c r="N36" s="50" t="str">
        <f>IF(ISBLANK(VLOOKUP(T_IEA64PL[[#This Row],[Ścieżka Xpath]],ALL!$C:Q,COLUMN(N$2),0)),"",VLOOKUP(T_IEA64PL[[#This Row],[Ścieżka Xpath]],ALL!$C:Q,COLUMN(N$2),0))</f>
        <v/>
      </c>
      <c r="O36" s="50" t="str">
        <f>IF(ISBLANK(VLOOKUP(T_IEA64PL[[#This Row],[Ścieżka Xpath]],ALL!$C:Q,COLUMN(O$2),0)),"",VLOOKUP(T_IEA64PL[[#This Row],[Ścieżka Xpath]],ALL!$C:Q,COLUMN(O$2),0))</f>
        <v/>
      </c>
    </row>
    <row r="37" spans="1:15" ht="15">
      <c r="A37" s="56" t="s">
        <v>2995</v>
      </c>
      <c r="B37" s="54">
        <v>35</v>
      </c>
      <c r="C37" s="54" t="str">
        <f>IF(ISBLANK(VLOOKUP(T_IEA64PL[[#This Row],[Ścieżka Xpath]],ALL!$C:E,COLUMN(C$2),0)),"",VLOOKUP(T_IEA64PL[[#This Row],[Ścieżka Xpath]],ALL!$C:E,COLUMN(C$2),0))</f>
        <v>13 06 074 000</v>
      </c>
      <c r="D37" s="62" t="str">
        <f>IF(ISBLANK(VLOOKUP(T_IEA64PL[[#This Row],[Ścieżka Xpath]],ALL!$C:F,COLUMN(D$2),0)),"",VLOOKUP(T_IEA64PL[[#This Row],[Ścieżka Xpath]],ALL!$C:F,COLUMN(D$2),0))</f>
        <v>Osoba do kontaktu z przedstawiecielem.</v>
      </c>
      <c r="E37" s="62" t="str">
        <f>IF(ISBLANK(VLOOKUP(T_IEA64PL[[#This Row],[Ścieżka Xpath]],ALL!$C:G,COLUMN(E$2),0)),"",VLOOKUP(T_IEA64PL[[#This Row],[Ścieżka Xpath]],ALL!$C:G,COLUMN(E$2),0))</f>
        <v>Representative's contact person.</v>
      </c>
      <c r="F37" s="66" t="str">
        <f>IF(ISBLANK(VLOOKUP(T_IEA64PL[[#This Row],[Ścieżka Xpath]],ALL!$C:H,COLUMN(F$2),0)),"",VLOOKUP(T_IEA64PL[[#This Row],[Ścieżka Xpath]],ALL!$C:H,COLUMN(F$2),0))</f>
        <v>0..1</v>
      </c>
      <c r="G37" s="66" t="str">
        <f>IF(ISBLANK(VLOOKUP(T_IEA64PL[[#This Row],[Ścieżka Xpath]],ALL!$C:I,COLUMN(G$2),0)),"",VLOOKUP(T_IEA64PL[[#This Row],[Ścieżka Xpath]],ALL!$C:I,COLUMN(G$2),0))</f>
        <v>O</v>
      </c>
      <c r="H37" s="66" t="str">
        <f>IF(ISBLANK(VLOOKUP(T_IEA64PL[[#This Row],[Ścieżka Xpath]],ALL!$C:J,COLUMN(H$2),0)),"",VLOOKUP(T_IEA64PL[[#This Row],[Ścieżka Xpath]],ALL!$C:J,COLUMN(H$2),0))</f>
        <v/>
      </c>
      <c r="I37" s="66" t="str">
        <f>IF(ISBLANK(VLOOKUP(T_IEA64PL[[#This Row],[Ścieżka Xpath]],ALL!$C:K,COLUMN(I$2),0)),"",VLOOKUP(T_IEA64PL[[#This Row],[Ścieżka Xpath]],ALL!$C:K,COLUMN(I$2),0))</f>
        <v/>
      </c>
      <c r="J37" s="66" t="str">
        <f>IF(ISBLANK(VLOOKUP(T_IEA64PL[[#This Row],[Ścieżka Xpath]],ALL!$C:L,COLUMN(J$2),0)),"",VLOOKUP(T_IEA64PL[[#This Row],[Ścieżka Xpath]],ALL!$C:L,COLUMN(J$2),0))</f>
        <v>G0105</v>
      </c>
      <c r="K37" s="55" t="str">
        <f>IF(ISBLANK(VLOOKUP(T_IEA64PL[[#This Row],[Ścieżka Xpath]],ALL!$C:N,COLUMN(K$2),0)),"",VLOOKUP(T_IEA64PL[[#This Row],[Ścieżka Xpath]],ALL!$C:N,COLUMN(K$2),0))</f>
        <v/>
      </c>
      <c r="L37" s="56" t="str">
        <f>IF(ISBLANK(VLOOKUP(T_IEA64PL[[#This Row],[Ścieżka Xpath]],ALL!$C:O,COLUMN(L$2),0)),"",VLOOKUP(T_IEA64PL[[#This Row],[Ścieżka Xpath]],ALL!$C:O,COLUMN(L$2),0))</f>
        <v/>
      </c>
      <c r="M37" s="56" t="str">
        <f>IF(ISBLANK(VLOOKUP(T_IEA64PL[[#This Row],[Ścieżka Xpath]],ALL!$C:P,COLUMN(M$2),0)),"",VLOOKUP(T_IEA64PL[[#This Row],[Ścieżka Xpath]],ALL!$C:P,COLUMN(M$2),0))</f>
        <v/>
      </c>
      <c r="N37" s="56" t="str">
        <f>IF(ISBLANK(VLOOKUP(T_IEA64PL[[#This Row],[Ścieżka Xpath]],ALL!$C:Q,COLUMN(N$2),0)),"",VLOOKUP(T_IEA64PL[[#This Row],[Ścieżka Xpath]],ALL!$C:Q,COLUMN(N$2),0))</f>
        <v/>
      </c>
      <c r="O37" s="56" t="str">
        <f>IF(ISBLANK(VLOOKUP(T_IEA64PL[[#This Row],[Ścieżka Xpath]],ALL!$C:Q,COLUMN(O$2),0)),"",VLOOKUP(T_IEA64PL[[#This Row],[Ścieżka Xpath]],ALL!$C:Q,COLUMN(O$2),0))</f>
        <v/>
      </c>
    </row>
    <row r="38" spans="1:15" ht="15">
      <c r="A38" s="50" t="s">
        <v>2996</v>
      </c>
      <c r="B38" s="38">
        <v>36</v>
      </c>
      <c r="C38" s="38" t="str">
        <f>IF(ISBLANK(VLOOKUP(T_IEA64PL[[#This Row],[Ścieżka Xpath]],ALL!$C:E,COLUMN(C$2),0)),"",VLOOKUP(T_IEA64PL[[#This Row],[Ścieżka Xpath]],ALL!$C:E,COLUMN(C$2),0))</f>
        <v>13 06 074 016</v>
      </c>
      <c r="D38" s="16" t="str">
        <f>IF(ISBLANK(VLOOKUP(T_IEA64PL[[#This Row],[Ścieżka Xpath]],ALL!$C:F,COLUMN(D$2),0)),"",VLOOKUP(T_IEA64PL[[#This Row],[Ścieżka Xpath]],ALL!$C:F,COLUMN(D$2),0))</f>
        <v>Imię i nazwisko.</v>
      </c>
      <c r="E38" s="16" t="str">
        <f>IF(ISBLANK(VLOOKUP(T_IEA64PL[[#This Row],[Ścieżka Xpath]],ALL!$C:G,COLUMN(E$2),0)),"",VLOOKUP(T_IEA64PL[[#This Row],[Ścieżka Xpath]],ALL!$C:G,COLUMN(E$2),0))</f>
        <v>Name and surname.</v>
      </c>
      <c r="F38" s="105" t="str">
        <f>IF(ISBLANK(VLOOKUP(T_IEA64PL[[#This Row],[Ścieżka Xpath]],ALL!$C:H,COLUMN(F$2),0)),"",VLOOKUP(T_IEA64PL[[#This Row],[Ścieżka Xpath]],ALL!$C:H,COLUMN(F$2),0))</f>
        <v/>
      </c>
      <c r="G38" s="105" t="str">
        <f>IF(ISBLANK(VLOOKUP(T_IEA64PL[[#This Row],[Ścieżka Xpath]],ALL!$C:I,COLUMN(G$2),0)),"",VLOOKUP(T_IEA64PL[[#This Row],[Ścieżka Xpath]],ALL!$C:I,COLUMN(G$2),0))</f>
        <v>R</v>
      </c>
      <c r="H38" s="105" t="str">
        <f>IF(ISBLANK(VLOOKUP(T_IEA64PL[[#This Row],[Ścieżka Xpath]],ALL!$C:J,COLUMN(H$2),0)),"",VLOOKUP(T_IEA64PL[[#This Row],[Ścieżka Xpath]],ALL!$C:J,COLUMN(H$2),0))</f>
        <v>an..70</v>
      </c>
      <c r="I38" s="105" t="str">
        <f>IF(ISBLANK(VLOOKUP(T_IEA64PL[[#This Row],[Ścieżka Xpath]],ALL!$C:K,COLUMN(I$2),0)),"",VLOOKUP(T_IEA64PL[[#This Row],[Ścieżka Xpath]],ALL!$C:K,COLUMN(I$2),0))</f>
        <v/>
      </c>
      <c r="J38" s="105" t="str">
        <f>IF(ISBLANK(VLOOKUP(T_IEA64PL[[#This Row],[Ścieżka Xpath]],ALL!$C:L,COLUMN(J$2),0)),"",VLOOKUP(T_IEA64PL[[#This Row],[Ścieżka Xpath]],ALL!$C:L,COLUMN(J$2),0))</f>
        <v/>
      </c>
      <c r="K38" s="41" t="str">
        <f>IF(ISBLANK(VLOOKUP(T_IEA64PL[[#This Row],[Ścieżka Xpath]],ALL!$C:N,COLUMN(K$2),0)),"",VLOOKUP(T_IEA64PL[[#This Row],[Ścieżka Xpath]],ALL!$C:N,COLUMN(K$2),0))</f>
        <v/>
      </c>
      <c r="L38" s="50" t="str">
        <f>IF(ISBLANK(VLOOKUP(T_IEA64PL[[#This Row],[Ścieżka Xpath]],ALL!$C:O,COLUMN(L$2),0)),"",VLOOKUP(T_IEA64PL[[#This Row],[Ścieżka Xpath]],ALL!$C:O,COLUMN(L$2),0))</f>
        <v/>
      </c>
      <c r="M38" s="50" t="str">
        <f>IF(ISBLANK(VLOOKUP(T_IEA64PL[[#This Row],[Ścieżka Xpath]],ALL!$C:P,COLUMN(M$2),0)),"",VLOOKUP(T_IEA64PL[[#This Row],[Ścieżka Xpath]],ALL!$C:P,COLUMN(M$2),0))</f>
        <v/>
      </c>
      <c r="N38" s="50" t="str">
        <f>IF(ISBLANK(VLOOKUP(T_IEA64PL[[#This Row],[Ścieżka Xpath]],ALL!$C:Q,COLUMN(N$2),0)),"",VLOOKUP(T_IEA64PL[[#This Row],[Ścieżka Xpath]],ALL!$C:Q,COLUMN(N$2),0))</f>
        <v/>
      </c>
      <c r="O38" s="50" t="str">
        <f>IF(ISBLANK(VLOOKUP(T_IEA64PL[[#This Row],[Ścieżka Xpath]],ALL!$C:Q,COLUMN(O$2),0)),"",VLOOKUP(T_IEA64PL[[#This Row],[Ścieżka Xpath]],ALL!$C:Q,COLUMN(O$2),0))</f>
        <v/>
      </c>
    </row>
    <row r="39" spans="1:15" ht="15">
      <c r="A39" s="50" t="s">
        <v>2997</v>
      </c>
      <c r="B39" s="38">
        <v>37</v>
      </c>
      <c r="C39" s="38" t="str">
        <f>IF(ISBLANK(VLOOKUP(T_IEA64PL[[#This Row],[Ścieżka Xpath]],ALL!$C:E,COLUMN(C$2),0)),"",VLOOKUP(T_IEA64PL[[#This Row],[Ścieżka Xpath]],ALL!$C:E,COLUMN(C$2),0))</f>
        <v>13 06 074 075</v>
      </c>
      <c r="D39" s="16" t="str">
        <f>IF(ISBLANK(VLOOKUP(T_IEA64PL[[#This Row],[Ścieżka Xpath]],ALL!$C:F,COLUMN(D$2),0)),"",VLOOKUP(T_IEA64PL[[#This Row],[Ścieżka Xpath]],ALL!$C:F,COLUMN(D$2),0))</f>
        <v>Numer telefonu.</v>
      </c>
      <c r="E39" s="16" t="str">
        <f>IF(ISBLANK(VLOOKUP(T_IEA64PL[[#This Row],[Ścieżka Xpath]],ALL!$C:G,COLUMN(E$2),0)),"",VLOOKUP(T_IEA64PL[[#This Row],[Ścieżka Xpath]],ALL!$C:G,COLUMN(E$2),0))</f>
        <v>Phone number.</v>
      </c>
      <c r="F39" s="105" t="str">
        <f>IF(ISBLANK(VLOOKUP(T_IEA64PL[[#This Row],[Ścieżka Xpath]],ALL!$C:H,COLUMN(F$2),0)),"",VLOOKUP(T_IEA64PL[[#This Row],[Ścieżka Xpath]],ALL!$C:H,COLUMN(F$2),0))</f>
        <v/>
      </c>
      <c r="G39" s="105" t="str">
        <f>IF(ISBLANK(VLOOKUP(T_IEA64PL[[#This Row],[Ścieżka Xpath]],ALL!$C:I,COLUMN(G$2),0)),"",VLOOKUP(T_IEA64PL[[#This Row],[Ścieżka Xpath]],ALL!$C:I,COLUMN(G$2),0))</f>
        <v>R</v>
      </c>
      <c r="H39" s="105" t="str">
        <f>IF(ISBLANK(VLOOKUP(T_IEA64PL[[#This Row],[Ścieżka Xpath]],ALL!$C:J,COLUMN(H$2),0)),"",VLOOKUP(T_IEA64PL[[#This Row],[Ścieżka Xpath]],ALL!$C:J,COLUMN(H$2),0))</f>
        <v>an..35</v>
      </c>
      <c r="I39" s="105" t="str">
        <f>IF(ISBLANK(VLOOKUP(T_IEA64PL[[#This Row],[Ścieżka Xpath]],ALL!$C:K,COLUMN(I$2),0)),"",VLOOKUP(T_IEA64PL[[#This Row],[Ścieżka Xpath]],ALL!$C:K,COLUMN(I$2),0))</f>
        <v/>
      </c>
      <c r="J39" s="105" t="str">
        <f>IF(ISBLANK(VLOOKUP(T_IEA64PL[[#This Row],[Ścieżka Xpath]],ALL!$C:L,COLUMN(J$2),0)),"",VLOOKUP(T_IEA64PL[[#This Row],[Ścieżka Xpath]],ALL!$C:L,COLUMN(J$2),0))</f>
        <v/>
      </c>
      <c r="K39" s="41" t="str">
        <f>IF(ISBLANK(VLOOKUP(T_IEA64PL[[#This Row],[Ścieżka Xpath]],ALL!$C:N,COLUMN(K$2),0)),"",VLOOKUP(T_IEA64PL[[#This Row],[Ścieżka Xpath]],ALL!$C:N,COLUMN(K$2),0))</f>
        <v/>
      </c>
      <c r="L39" s="50" t="str">
        <f>IF(ISBLANK(VLOOKUP(T_IEA64PL[[#This Row],[Ścieżka Xpath]],ALL!$C:O,COLUMN(L$2),0)),"",VLOOKUP(T_IEA64PL[[#This Row],[Ścieżka Xpath]],ALL!$C:O,COLUMN(L$2),0))</f>
        <v/>
      </c>
      <c r="M39" s="50" t="str">
        <f>IF(ISBLANK(VLOOKUP(T_IEA64PL[[#This Row],[Ścieżka Xpath]],ALL!$C:P,COLUMN(M$2),0)),"",VLOOKUP(T_IEA64PL[[#This Row],[Ścieżka Xpath]],ALL!$C:P,COLUMN(M$2),0))</f>
        <v/>
      </c>
      <c r="N39" s="50" t="str">
        <f>IF(ISBLANK(VLOOKUP(T_IEA64PL[[#This Row],[Ścieżka Xpath]],ALL!$C:Q,COLUMN(N$2),0)),"",VLOOKUP(T_IEA64PL[[#This Row],[Ścieżka Xpath]],ALL!$C:Q,COLUMN(N$2),0))</f>
        <v/>
      </c>
      <c r="O39" s="50" t="str">
        <f>IF(ISBLANK(VLOOKUP(T_IEA64PL[[#This Row],[Ścieżka Xpath]],ALL!$C:Q,COLUMN(O$2),0)),"",VLOOKUP(T_IEA64PL[[#This Row],[Ścieżka Xpath]],ALL!$C:Q,COLUMN(O$2),0))</f>
        <v/>
      </c>
    </row>
    <row r="40" spans="1:15" ht="15">
      <c r="A40" s="50" t="s">
        <v>2998</v>
      </c>
      <c r="B40" s="38">
        <v>38</v>
      </c>
      <c r="C40" s="38" t="str">
        <f>IF(ISBLANK(VLOOKUP(T_IEA64PL[[#This Row],[Ścieżka Xpath]],ALL!$C:E,COLUMN(C$2),0)),"",VLOOKUP(T_IEA64PL[[#This Row],[Ścieżka Xpath]],ALL!$C:E,COLUMN(C$2),0))</f>
        <v>13 06 074 076</v>
      </c>
      <c r="D40" s="16" t="str">
        <f>IF(ISBLANK(VLOOKUP(T_IEA64PL[[#This Row],[Ścieżka Xpath]],ALL!$C:F,COLUMN(D$2),0)),"",VLOOKUP(T_IEA64PL[[#This Row],[Ścieżka Xpath]],ALL!$C:F,COLUMN(D$2),0))</f>
        <v>Adres e-mail.</v>
      </c>
      <c r="E40" s="16" t="str">
        <f>IF(ISBLANK(VLOOKUP(T_IEA64PL[[#This Row],[Ścieżka Xpath]],ALL!$C:G,COLUMN(E$2),0)),"",VLOOKUP(T_IEA64PL[[#This Row],[Ścieżka Xpath]],ALL!$C:G,COLUMN(E$2),0))</f>
        <v>Email address.</v>
      </c>
      <c r="F40" s="105" t="str">
        <f>IF(ISBLANK(VLOOKUP(T_IEA64PL[[#This Row],[Ścieżka Xpath]],ALL!$C:H,COLUMN(F$2),0)),"",VLOOKUP(T_IEA64PL[[#This Row],[Ścieżka Xpath]],ALL!$C:H,COLUMN(F$2),0))</f>
        <v/>
      </c>
      <c r="G40" s="105" t="str">
        <f>IF(ISBLANK(VLOOKUP(T_IEA64PL[[#This Row],[Ścieżka Xpath]],ALL!$C:I,COLUMN(G$2),0)),"",VLOOKUP(T_IEA64PL[[#This Row],[Ścieżka Xpath]],ALL!$C:I,COLUMN(G$2),0))</f>
        <v>O</v>
      </c>
      <c r="H40" s="105" t="str">
        <f>IF(ISBLANK(VLOOKUP(T_IEA64PL[[#This Row],[Ścieżka Xpath]],ALL!$C:J,COLUMN(H$2),0)),"",VLOOKUP(T_IEA64PL[[#This Row],[Ścieżka Xpath]],ALL!$C:J,COLUMN(H$2),0))</f>
        <v>an..256</v>
      </c>
      <c r="I40" s="105" t="str">
        <f>IF(ISBLANK(VLOOKUP(T_IEA64PL[[#This Row],[Ścieżka Xpath]],ALL!$C:K,COLUMN(I$2),0)),"",VLOOKUP(T_IEA64PL[[#This Row],[Ścieżka Xpath]],ALL!$C:K,COLUMN(I$2),0))</f>
        <v/>
      </c>
      <c r="J40" s="105" t="str">
        <f>IF(ISBLANK(VLOOKUP(T_IEA64PL[[#This Row],[Ścieżka Xpath]],ALL!$C:L,COLUMN(J$2),0)),"",VLOOKUP(T_IEA64PL[[#This Row],[Ścieżka Xpath]],ALL!$C:L,COLUMN(J$2),0))</f>
        <v>G0002</v>
      </c>
      <c r="K40" s="41" t="str">
        <f>IF(ISBLANK(VLOOKUP(T_IEA64PL[[#This Row],[Ścieżka Xpath]],ALL!$C:N,COLUMN(K$2),0)),"",VLOOKUP(T_IEA64PL[[#This Row],[Ścieżka Xpath]],ALL!$C:N,COLUMN(K$2),0))</f>
        <v/>
      </c>
      <c r="L40" s="50" t="str">
        <f>IF(ISBLANK(VLOOKUP(T_IEA64PL[[#This Row],[Ścieżka Xpath]],ALL!$C:O,COLUMN(L$2),0)),"",VLOOKUP(T_IEA64PL[[#This Row],[Ścieżka Xpath]],ALL!$C:O,COLUMN(L$2),0))</f>
        <v/>
      </c>
      <c r="M40" s="50" t="str">
        <f>IF(ISBLANK(VLOOKUP(T_IEA64PL[[#This Row],[Ścieżka Xpath]],ALL!$C:P,COLUMN(M$2),0)),"",VLOOKUP(T_IEA64PL[[#This Row],[Ścieżka Xpath]],ALL!$C:P,COLUMN(M$2),0))</f>
        <v/>
      </c>
      <c r="N40" s="50" t="str">
        <f>IF(ISBLANK(VLOOKUP(T_IEA64PL[[#This Row],[Ścieżka Xpath]],ALL!$C:Q,COLUMN(N$2),0)),"",VLOOKUP(T_IEA64PL[[#This Row],[Ścieżka Xpath]],ALL!$C:Q,COLUMN(N$2),0))</f>
        <v/>
      </c>
      <c r="O40" s="50" t="str">
        <f>IF(ISBLANK(VLOOKUP(T_IEA64PL[[#This Row],[Ścieżka Xpath]],ALL!$C:Q,COLUMN(O$2),0)),"",VLOOKUP(T_IEA64PL[[#This Row],[Ścieżka Xpath]],ALL!$C:Q,COLUMN(O$2),0))</f>
        <v/>
      </c>
    </row>
    <row r="41" spans="1:15" ht="15">
      <c r="A41" s="56" t="s">
        <v>2999</v>
      </c>
      <c r="B41" s="54">
        <v>39</v>
      </c>
      <c r="C41" s="54" t="str">
        <f>IF(ISBLANK(VLOOKUP(T_IEA64PL[[#This Row],[Ścieżka Xpath]],ALL!$C:E,COLUMN(C$2),0)),"",VLOOKUP(T_IEA64PL[[#This Row],[Ścieżka Xpath]],ALL!$C:E,COLUMN(C$2),0))</f>
        <v>-</v>
      </c>
      <c r="D41" s="56" t="str">
        <f>IF(ISBLANK(VLOOKUP(T_IEA64PL[[#This Row],[Ścieżka Xpath]],ALL!$C:F,COLUMN(D$2),0)),"",VLOOKUP(T_IEA64PL[[#This Row],[Ścieżka Xpath]],ALL!$C:F,COLUMN(D$2),0))</f>
        <v>Szczegóły kontroli.</v>
      </c>
      <c r="E41" s="56" t="str">
        <f>IF(ISBLANK(VLOOKUP(T_IEA64PL[[#This Row],[Ścieżka Xpath]],ALL!$C:G,COLUMN(E$2),0)),"",VLOOKUP(T_IEA64PL[[#This Row],[Ścieżka Xpath]],ALL!$C:G,COLUMN(E$2),0))</f>
        <v>Details of control.</v>
      </c>
      <c r="F41" s="55" t="str">
        <f>IF(ISBLANK(VLOOKUP(T_IEA64PL[[#This Row],[Ścieżka Xpath]],ALL!$C:H,COLUMN(F$2),0)),"",VLOOKUP(T_IEA64PL[[#This Row],[Ścieżka Xpath]],ALL!$C:H,COLUMN(F$2),0))</f>
        <v>1..9999</v>
      </c>
      <c r="G41" s="55" t="str">
        <f>IF(ISBLANK(VLOOKUP(T_IEA64PL[[#This Row],[Ścieżka Xpath]],ALL!$C:I,COLUMN(G$2),0)),"",VLOOKUP(T_IEA64PL[[#This Row],[Ścieżka Xpath]],ALL!$C:I,COLUMN(G$2),0))</f>
        <v>R</v>
      </c>
      <c r="H41" s="55" t="str">
        <f>IF(ISBLANK(VLOOKUP(T_IEA64PL[[#This Row],[Ścieżka Xpath]],ALL!$C:J,COLUMN(H$2),0)),"",VLOOKUP(T_IEA64PL[[#This Row],[Ścieżka Xpath]],ALL!$C:J,COLUMN(H$2),0))</f>
        <v/>
      </c>
      <c r="I41" s="55" t="str">
        <f>IF(ISBLANK(VLOOKUP(T_IEA64PL[[#This Row],[Ścieżka Xpath]],ALL!$C:K,COLUMN(I$2),0)),"",VLOOKUP(T_IEA64PL[[#This Row],[Ścieżka Xpath]],ALL!$C:K,COLUMN(I$2),0))</f>
        <v/>
      </c>
      <c r="J41" s="55" t="str">
        <f>IF(ISBLANK(VLOOKUP(T_IEA64PL[[#This Row],[Ścieżka Xpath]],ALL!$C:L,COLUMN(J$2),0)),"",VLOOKUP(T_IEA64PL[[#This Row],[Ścieżka Xpath]],ALL!$C:L,COLUMN(J$2),0))</f>
        <v/>
      </c>
      <c r="K41" s="55" t="str">
        <f>IF(ISBLANK(VLOOKUP(T_IEA64PL[[#This Row],[Ścieżka Xpath]],ALL!$C:N,COLUMN(K$2),0)),"",VLOOKUP(T_IEA64PL[[#This Row],[Ścieżka Xpath]],ALL!$C:N,COLUMN(K$2),0))</f>
        <v/>
      </c>
      <c r="L41" s="56" t="str">
        <f>IF(ISBLANK(VLOOKUP(T_IEA64PL[[#This Row],[Ścieżka Xpath]],ALL!$C:O,COLUMN(L$2),0)),"",VLOOKUP(T_IEA64PL[[#This Row],[Ścieżka Xpath]],ALL!$C:O,COLUMN(L$2),0))</f>
        <v/>
      </c>
      <c r="M41" s="56" t="str">
        <f>IF(ISBLANK(VLOOKUP(T_IEA64PL[[#This Row],[Ścieżka Xpath]],ALL!$C:P,COLUMN(M$2),0)),"",VLOOKUP(T_IEA64PL[[#This Row],[Ścieżka Xpath]],ALL!$C:P,COLUMN(M$2),0))</f>
        <v/>
      </c>
      <c r="N41" s="56" t="str">
        <f>IF(ISBLANK(VLOOKUP(T_IEA64PL[[#This Row],[Ścieżka Xpath]],ALL!$C:Q,COLUMN(N$2),0)),"",VLOOKUP(T_IEA64PL[[#This Row],[Ścieżka Xpath]],ALL!$C:Q,COLUMN(N$2),0))</f>
        <v/>
      </c>
      <c r="O41" s="56" t="str">
        <f>IF(ISBLANK(VLOOKUP(T_IEA64PL[[#This Row],[Ścieżka Xpath]],ALL!$C:Q,COLUMN(O$2),0)),"",VLOOKUP(T_IEA64PL[[#This Row],[Ścieżka Xpath]],ALL!$C:Q,COLUMN(O$2),0))</f>
        <v/>
      </c>
    </row>
    <row r="42" spans="1:15" ht="30">
      <c r="A42" s="50" t="s">
        <v>3000</v>
      </c>
      <c r="B42" s="38">
        <v>40</v>
      </c>
      <c r="C42" s="38" t="str">
        <f>IF(ISBLANK(VLOOKUP(T_IEA64PL[[#This Row],[Ścieżka Xpath]],ALL!$C:E,COLUMN(C$2),0)),"",VLOOKUP(T_IEA64PL[[#This Row],[Ścieżka Xpath]],ALL!$C:E,COLUMN(C$2),0))</f>
        <v>-</v>
      </c>
      <c r="D42" s="16" t="str">
        <f>IF(ISBLANK(VLOOKUP(T_IEA64PL[[#This Row],[Ścieżka Xpath]],ALL!$C:F,COLUMN(D$2),0)),"",VLOOKUP(T_IEA64PL[[#This Row],[Ścieżka Xpath]],ALL!$C:F,COLUMN(D$2),0))</f>
        <v>Liczba porządkowa służąca do określenia pozycji w danej kolekcji danych.</v>
      </c>
      <c r="E42" s="50" t="str">
        <f>IF(ISBLANK(VLOOKUP(T_IEA64PL[[#This Row],[Ścieżka Xpath]],ALL!$C:G,COLUMN(E$2),0)),"",VLOOKUP(T_IEA64PL[[#This Row],[Ścieżka Xpath]],ALL!$C:G,COLUMN(E$2),0))</f>
        <v>Sequence number in data group collection to which this data group belongs to.</v>
      </c>
      <c r="F42" s="41" t="str">
        <f>IF(ISBLANK(VLOOKUP(T_IEA64PL[[#This Row],[Ścieżka Xpath]],ALL!$C:H,COLUMN(F$2),0)),"",VLOOKUP(T_IEA64PL[[#This Row],[Ścieżka Xpath]],ALL!$C:H,COLUMN(F$2),0))</f>
        <v/>
      </c>
      <c r="G42" s="105" t="str">
        <f>IF(ISBLANK(VLOOKUP(T_IEA64PL[[#This Row],[Ścieżka Xpath]],ALL!$C:I,COLUMN(G$2),0)),"",VLOOKUP(T_IEA64PL[[#This Row],[Ścieżka Xpath]],ALL!$C:I,COLUMN(G$2),0))</f>
        <v>R</v>
      </c>
      <c r="H42" s="105" t="str">
        <f>IF(ISBLANK(VLOOKUP(T_IEA64PL[[#This Row],[Ścieżka Xpath]],ALL!$C:J,COLUMN(H$2),0)),"",VLOOKUP(T_IEA64PL[[#This Row],[Ścieżka Xpath]],ALL!$C:J,COLUMN(H$2),0))</f>
        <v>n..5</v>
      </c>
      <c r="I42" s="41" t="str">
        <f>IF(ISBLANK(VLOOKUP(T_IEA64PL[[#This Row],[Ścieżka Xpath]],ALL!$C:K,COLUMN(I$2),0)),"",VLOOKUP(T_IEA64PL[[#This Row],[Ścieżka Xpath]],ALL!$C:K,COLUMN(I$2),0))</f>
        <v/>
      </c>
      <c r="J42" s="41" t="str">
        <f>IF(ISBLANK(VLOOKUP(T_IEA64PL[[#This Row],[Ścieżka Xpath]],ALL!$C:L,COLUMN(J$2),0)),"",VLOOKUP(T_IEA64PL[[#This Row],[Ścieżka Xpath]],ALL!$C:L,COLUMN(J$2),0))</f>
        <v>R0987</v>
      </c>
      <c r="K42" s="41" t="str">
        <f>IF(ISBLANK(VLOOKUP(T_IEA64PL[[#This Row],[Ścieżka Xpath]],ALL!$C:N,COLUMN(K$2),0)),"",VLOOKUP(T_IEA64PL[[#This Row],[Ścieżka Xpath]],ALL!$C:N,COLUMN(K$2),0))</f>
        <v/>
      </c>
      <c r="L42" s="50" t="str">
        <f>IF(ISBLANK(VLOOKUP(T_IEA64PL[[#This Row],[Ścieżka Xpath]],ALL!$C:O,COLUMN(L$2),0)),"",VLOOKUP(T_IEA64PL[[#This Row],[Ścieżka Xpath]],ALL!$C:O,COLUMN(L$2),0))</f>
        <v/>
      </c>
      <c r="M42" s="50" t="str">
        <f>IF(ISBLANK(VLOOKUP(T_IEA64PL[[#This Row],[Ścieżka Xpath]],ALL!$C:P,COLUMN(M$2),0)),"",VLOOKUP(T_IEA64PL[[#This Row],[Ścieżka Xpath]],ALL!$C:P,COLUMN(M$2),0))</f>
        <v/>
      </c>
      <c r="N42" s="50" t="str">
        <f>IF(ISBLANK(VLOOKUP(T_IEA64PL[[#This Row],[Ścieżka Xpath]],ALL!$C:Q,COLUMN(N$2),0)),"",VLOOKUP(T_IEA64PL[[#This Row],[Ścieżka Xpath]],ALL!$C:Q,COLUMN(N$2),0))</f>
        <v/>
      </c>
      <c r="O42" s="50" t="str">
        <f>IF(ISBLANK(VLOOKUP(T_IEA64PL[[#This Row],[Ścieżka Xpath]],ALL!$C:Q,COLUMN(O$2),0)),"",VLOOKUP(T_IEA64PL[[#This Row],[Ścieżka Xpath]],ALL!$C:Q,COLUMN(O$2),0))</f>
        <v/>
      </c>
    </row>
    <row r="43" spans="1:15" ht="15">
      <c r="A43" s="56" t="s">
        <v>3001</v>
      </c>
      <c r="B43" s="54">
        <v>41</v>
      </c>
      <c r="C43" s="54" t="str">
        <f>IF(ISBLANK(VLOOKUP(T_IEA64PL[[#This Row],[Ścieżka Xpath]],ALL!$C:E,COLUMN(C$2),0)),"",VLOOKUP(T_IEA64PL[[#This Row],[Ścieżka Xpath]],ALL!$C:E,COLUMN(C$2),0))</f>
        <v>-</v>
      </c>
      <c r="D43" s="56" t="str">
        <f>IF(ISBLANK(VLOOKUP(T_IEA64PL[[#This Row],[Ścieżka Xpath]],ALL!$C:F,COLUMN(D$2),0)),"",VLOOKUP(T_IEA64PL[[#This Row],[Ścieżka Xpath]],ALL!$C:F,COLUMN(D$2),0))</f>
        <v>Miejsce kontroli.</v>
      </c>
      <c r="E43" s="56" t="str">
        <f>IF(ISBLANK(VLOOKUP(T_IEA64PL[[#This Row],[Ścieżka Xpath]],ALL!$C:G,COLUMN(E$2),0)),"",VLOOKUP(T_IEA64PL[[#This Row],[Ścieżka Xpath]],ALL!$C:G,COLUMN(E$2),0))</f>
        <v>Place of control details.</v>
      </c>
      <c r="F43" s="55">
        <f>IF(ISBLANK(VLOOKUP(T_IEA64PL[[#This Row],[Ścieżka Xpath]],ALL!$C:H,COLUMN(F$2),0)),"",VLOOKUP(T_IEA64PL[[#This Row],[Ścieżka Xpath]],ALL!$C:H,COLUMN(F$2),0))</f>
        <v>1</v>
      </c>
      <c r="G43" s="55" t="str">
        <f>IF(ISBLANK(VLOOKUP(T_IEA64PL[[#This Row],[Ścieżka Xpath]],ALL!$C:I,COLUMN(G$2),0)),"",VLOOKUP(T_IEA64PL[[#This Row],[Ścieżka Xpath]],ALL!$C:I,COLUMN(G$2),0))</f>
        <v>R</v>
      </c>
      <c r="H43" s="55" t="str">
        <f>IF(ISBLANK(VLOOKUP(T_IEA64PL[[#This Row],[Ścieżka Xpath]],ALL!$C:J,COLUMN(H$2),0)),"",VLOOKUP(T_IEA64PL[[#This Row],[Ścieżka Xpath]],ALL!$C:J,COLUMN(H$2),0))</f>
        <v/>
      </c>
      <c r="I43" s="55" t="str">
        <f>IF(ISBLANK(VLOOKUP(T_IEA64PL[[#This Row],[Ścieżka Xpath]],ALL!$C:K,COLUMN(I$2),0)),"",VLOOKUP(T_IEA64PL[[#This Row],[Ścieżka Xpath]],ALL!$C:K,COLUMN(I$2),0))</f>
        <v/>
      </c>
      <c r="J43" s="55" t="str">
        <f>IF(ISBLANK(VLOOKUP(T_IEA64PL[[#This Row],[Ścieżka Xpath]],ALL!$C:L,COLUMN(J$2),0)),"",VLOOKUP(T_IEA64PL[[#This Row],[Ścieżka Xpath]],ALL!$C:L,COLUMN(J$2),0))</f>
        <v/>
      </c>
      <c r="K43" s="55" t="str">
        <f>IF(ISBLANK(VLOOKUP(T_IEA64PL[[#This Row],[Ścieżka Xpath]],ALL!$C:N,COLUMN(K$2),0)),"",VLOOKUP(T_IEA64PL[[#This Row],[Ścieżka Xpath]],ALL!$C:N,COLUMN(K$2),0))</f>
        <v/>
      </c>
      <c r="L43" s="56" t="str">
        <f>IF(ISBLANK(VLOOKUP(T_IEA64PL[[#This Row],[Ścieżka Xpath]],ALL!$C:O,COLUMN(L$2),0)),"",VLOOKUP(T_IEA64PL[[#This Row],[Ścieżka Xpath]],ALL!$C:O,COLUMN(L$2),0))</f>
        <v/>
      </c>
      <c r="M43" s="56" t="str">
        <f>IF(ISBLANK(VLOOKUP(T_IEA64PL[[#This Row],[Ścieżka Xpath]],ALL!$C:P,COLUMN(M$2),0)),"",VLOOKUP(T_IEA64PL[[#This Row],[Ścieżka Xpath]],ALL!$C:P,COLUMN(M$2),0))</f>
        <v/>
      </c>
      <c r="N43" s="56" t="str">
        <f>IF(ISBLANK(VLOOKUP(T_IEA64PL[[#This Row],[Ścieżka Xpath]],ALL!$C:Q,COLUMN(N$2),0)),"",VLOOKUP(T_IEA64PL[[#This Row],[Ścieżka Xpath]],ALL!$C:Q,COLUMN(N$2),0))</f>
        <v/>
      </c>
      <c r="O43" s="56" t="str">
        <f>IF(ISBLANK(VLOOKUP(T_IEA64PL[[#This Row],[Ścieżka Xpath]],ALL!$C:Q,COLUMN(O$2),0)),"",VLOOKUP(T_IEA64PL[[#This Row],[Ścieżka Xpath]],ALL!$C:Q,COLUMN(O$2),0))</f>
        <v/>
      </c>
    </row>
    <row r="44" spans="1:15" ht="15">
      <c r="A44" s="50" t="s">
        <v>3002</v>
      </c>
      <c r="B44" s="38">
        <v>42</v>
      </c>
      <c r="C44" s="38" t="str">
        <f>IF(ISBLANK(VLOOKUP(T_IEA64PL[[#This Row],[Ścieżka Xpath]],ALL!$C:E,COLUMN(C$2),0)),"",VLOOKUP(T_IEA64PL[[#This Row],[Ścieżka Xpath]],ALL!$C:E,COLUMN(C$2),0))</f>
        <v>-</v>
      </c>
      <c r="D44" s="16" t="str">
        <f>IF(ISBLANK(VLOOKUP(T_IEA64PL[[#This Row],[Ścieżka Xpath]],ALL!$C:F,COLUMN(D$2),0)),"",VLOOKUP(T_IEA64PL[[#This Row],[Ścieżka Xpath]],ALL!$C:F,COLUMN(D$2),0))</f>
        <v>Kod miejsca kontroli.</v>
      </c>
      <c r="E44" s="50" t="str">
        <f>IF(ISBLANK(VLOOKUP(T_IEA64PL[[#This Row],[Ścieżka Xpath]],ALL!$C:G,COLUMN(E$2),0)),"",VLOOKUP(T_IEA64PL[[#This Row],[Ścieżka Xpath]],ALL!$C:G,COLUMN(E$2),0))</f>
        <v>Place of control identification.</v>
      </c>
      <c r="F44" s="41" t="str">
        <f>IF(ISBLANK(VLOOKUP(T_IEA64PL[[#This Row],[Ścieżka Xpath]],ALL!$C:H,COLUMN(F$2),0)),"",VLOOKUP(T_IEA64PL[[#This Row],[Ścieżka Xpath]],ALL!$C:H,COLUMN(F$2),0))</f>
        <v/>
      </c>
      <c r="G44" s="105" t="str">
        <f>IF(ISBLANK(VLOOKUP(T_IEA64PL[[#This Row],[Ścieżka Xpath]],ALL!$C:I,COLUMN(G$2),0)),"",VLOOKUP(T_IEA64PL[[#This Row],[Ścieżka Xpath]],ALL!$C:I,COLUMN(G$2),0))</f>
        <v>D</v>
      </c>
      <c r="H44" s="105" t="str">
        <f>IF(ISBLANK(VLOOKUP(T_IEA64PL[[#This Row],[Ścieżka Xpath]],ALL!$C:J,COLUMN(H$2),0)),"",VLOOKUP(T_IEA64PL[[#This Row],[Ścieżka Xpath]],ALL!$C:J,COLUMN(H$2),0))</f>
        <v>an..17</v>
      </c>
      <c r="I44" s="41" t="str">
        <f>IF(ISBLANK(VLOOKUP(T_IEA64PL[[#This Row],[Ścieżka Xpath]],ALL!$C:K,COLUMN(I$2),0)),"",VLOOKUP(T_IEA64PL[[#This Row],[Ścieżka Xpath]],ALL!$C:K,COLUMN(I$2),0))</f>
        <v/>
      </c>
      <c r="J44" s="41" t="str">
        <f>IF(ISBLANK(VLOOKUP(T_IEA64PL[[#This Row],[Ścieżka Xpath]],ALL!$C:L,COLUMN(J$2),0)),"",VLOOKUP(T_IEA64PL[[#This Row],[Ścieżka Xpath]],ALL!$C:L,COLUMN(J$2),0))</f>
        <v>C0139</v>
      </c>
      <c r="K44" s="41" t="str">
        <f>IF(ISBLANK(VLOOKUP(T_IEA64PL[[#This Row],[Ścieżka Xpath]],ALL!$C:N,COLUMN(K$2),0)),"",VLOOKUP(T_IEA64PL[[#This Row],[Ścieżka Xpath]],ALL!$C:N,COLUMN(K$2),0))</f>
        <v/>
      </c>
      <c r="L44" s="50" t="str">
        <f>IF(ISBLANK(VLOOKUP(T_IEA64PL[[#This Row],[Ścieżka Xpath]],ALL!$C:O,COLUMN(L$2),0)),"",VLOOKUP(T_IEA64PL[[#This Row],[Ścieżka Xpath]],ALL!$C:O,COLUMN(L$2),0))</f>
        <v/>
      </c>
      <c r="M44" s="50" t="str">
        <f>IF(ISBLANK(VLOOKUP(T_IEA64PL[[#This Row],[Ścieżka Xpath]],ALL!$C:P,COLUMN(M$2),0)),"",VLOOKUP(T_IEA64PL[[#This Row],[Ścieżka Xpath]],ALL!$C:P,COLUMN(M$2),0))</f>
        <v/>
      </c>
      <c r="N44" s="50" t="str">
        <f>IF(ISBLANK(VLOOKUP(T_IEA64PL[[#This Row],[Ścieżka Xpath]],ALL!$C:Q,COLUMN(N$2),0)),"",VLOOKUP(T_IEA64PL[[#This Row],[Ścieżka Xpath]],ALL!$C:Q,COLUMN(N$2),0))</f>
        <v/>
      </c>
      <c r="O44" s="50" t="str">
        <f>IF(ISBLANK(VLOOKUP(T_IEA64PL[[#This Row],[Ścieżka Xpath]],ALL!$C:Q,COLUMN(O$2),0)),"",VLOOKUP(T_IEA64PL[[#This Row],[Ścieżka Xpath]],ALL!$C:Q,COLUMN(O$2),0))</f>
        <v/>
      </c>
    </row>
    <row r="45" spans="1:15" ht="15">
      <c r="A45" s="50" t="s">
        <v>3003</v>
      </c>
      <c r="B45" s="38">
        <v>43</v>
      </c>
      <c r="C45" s="38" t="str">
        <f>IF(ISBLANK(VLOOKUP(T_IEA64PL[[#This Row],[Ścieżka Xpath]],ALL!$C:E,COLUMN(C$2),0)),"",VLOOKUP(T_IEA64PL[[#This Row],[Ścieżka Xpath]],ALL!$C:E,COLUMN(C$2),0))</f>
        <v>-</v>
      </c>
      <c r="D45" s="16" t="str">
        <f>IF(ISBLANK(VLOOKUP(T_IEA64PL[[#This Row],[Ścieżka Xpath]],ALL!$C:F,COLUMN(D$2),0)),"",VLOOKUP(T_IEA64PL[[#This Row],[Ścieżka Xpath]],ALL!$C:F,COLUMN(D$2),0))</f>
        <v>Miejsce kontroli.</v>
      </c>
      <c r="E45" s="50" t="str">
        <f>IF(ISBLANK(VLOOKUP(T_IEA64PL[[#This Row],[Ścieżka Xpath]],ALL!$C:G,COLUMN(E$2),0)),"",VLOOKUP(T_IEA64PL[[#This Row],[Ścieżka Xpath]],ALL!$C:G,COLUMN(E$2),0))</f>
        <v>Place of examination.</v>
      </c>
      <c r="F45" s="41" t="str">
        <f>IF(ISBLANK(VLOOKUP(T_IEA64PL[[#This Row],[Ścieżka Xpath]],ALL!$C:H,COLUMN(F$2),0)),"",VLOOKUP(T_IEA64PL[[#This Row],[Ścieżka Xpath]],ALL!$C:H,COLUMN(F$2),0))</f>
        <v/>
      </c>
      <c r="G45" s="105" t="str">
        <f>IF(ISBLANK(VLOOKUP(T_IEA64PL[[#This Row],[Ścieżka Xpath]],ALL!$C:I,COLUMN(G$2),0)),"",VLOOKUP(T_IEA64PL[[#This Row],[Ścieżka Xpath]],ALL!$C:I,COLUMN(G$2),0))</f>
        <v>O</v>
      </c>
      <c r="H45" s="105" t="str">
        <f>IF(ISBLANK(VLOOKUP(T_IEA64PL[[#This Row],[Ścieżka Xpath]],ALL!$C:J,COLUMN(H$2),0)),"",VLOOKUP(T_IEA64PL[[#This Row],[Ścieżka Xpath]],ALL!$C:J,COLUMN(H$2),0))</f>
        <v>an..256</v>
      </c>
      <c r="I45" s="41" t="str">
        <f>IF(ISBLANK(VLOOKUP(T_IEA64PL[[#This Row],[Ścieżka Xpath]],ALL!$C:K,COLUMN(I$2),0)),"",VLOOKUP(T_IEA64PL[[#This Row],[Ścieżka Xpath]],ALL!$C:K,COLUMN(I$2),0))</f>
        <v/>
      </c>
      <c r="J45" s="41" t="str">
        <f>IF(ISBLANK(VLOOKUP(T_IEA64PL[[#This Row],[Ścieżka Xpath]],ALL!$C:L,COLUMN(J$2),0)),"",VLOOKUP(T_IEA64PL[[#This Row],[Ścieżka Xpath]],ALL!$C:L,COLUMN(J$2),0))</f>
        <v/>
      </c>
      <c r="K45" s="41" t="str">
        <f>IF(ISBLANK(VLOOKUP(T_IEA64PL[[#This Row],[Ścieżka Xpath]],ALL!$C:N,COLUMN(K$2),0)),"",VLOOKUP(T_IEA64PL[[#This Row],[Ścieżka Xpath]],ALL!$C:N,COLUMN(K$2),0))</f>
        <v/>
      </c>
      <c r="L45" s="50" t="str">
        <f>IF(ISBLANK(VLOOKUP(T_IEA64PL[[#This Row],[Ścieżka Xpath]],ALL!$C:O,COLUMN(L$2),0)),"",VLOOKUP(T_IEA64PL[[#This Row],[Ścieżka Xpath]],ALL!$C:O,COLUMN(L$2),0))</f>
        <v/>
      </c>
      <c r="M45" s="50" t="str">
        <f>IF(ISBLANK(VLOOKUP(T_IEA64PL[[#This Row],[Ścieżka Xpath]],ALL!$C:P,COLUMN(M$2),0)),"",VLOOKUP(T_IEA64PL[[#This Row],[Ścieżka Xpath]],ALL!$C:P,COLUMN(M$2),0))</f>
        <v/>
      </c>
      <c r="N45" s="50" t="str">
        <f>IF(ISBLANK(VLOOKUP(T_IEA64PL[[#This Row],[Ścieżka Xpath]],ALL!$C:Q,COLUMN(N$2),0)),"",VLOOKUP(T_IEA64PL[[#This Row],[Ścieżka Xpath]],ALL!$C:Q,COLUMN(N$2),0))</f>
        <v/>
      </c>
      <c r="O45" s="50" t="str">
        <f>IF(ISBLANK(VLOOKUP(T_IEA64PL[[#This Row],[Ścieżka Xpath]],ALL!$C:Q,COLUMN(O$2),0)),"",VLOOKUP(T_IEA64PL[[#This Row],[Ścieżka Xpath]],ALL!$C:Q,COLUMN(O$2),0))</f>
        <v/>
      </c>
    </row>
    <row r="46" spans="1:15" ht="15">
      <c r="A46" s="56" t="s">
        <v>3004</v>
      </c>
      <c r="B46" s="54">
        <v>44</v>
      </c>
      <c r="C46" s="54" t="str">
        <f>IF(ISBLANK(VLOOKUP(T_IEA64PL[[#This Row],[Ścieżka Xpath]],ALL!$C:E,COLUMN(C$2),0)),"",VLOOKUP(T_IEA64PL[[#This Row],[Ścieżka Xpath]],ALL!$C:E,COLUMN(C$2),0))</f>
        <v>-</v>
      </c>
      <c r="D46" s="62" t="str">
        <f>IF(ISBLANK(VLOOKUP(T_IEA64PL[[#This Row],[Ścieżka Xpath]],ALL!$C:F,COLUMN(D$2),0)),"",VLOOKUP(T_IEA64PL[[#This Row],[Ścieżka Xpath]],ALL!$C:F,COLUMN(D$2),0))</f>
        <v>Dane przesyłki kapitańskiej.</v>
      </c>
      <c r="E46" s="56" t="str">
        <f>IF(ISBLANK(VLOOKUP(T_IEA64PL[[#This Row],[Ścieżka Xpath]],ALL!$C:G,COLUMN(E$2),0)),"",VLOOKUP(T_IEA64PL[[#This Row],[Ścieżka Xpath]],ALL!$C:G,COLUMN(E$2),0))</f>
        <v>Consignment details.</v>
      </c>
      <c r="F46" s="55">
        <f>IF(ISBLANK(VLOOKUP(T_IEA64PL[[#This Row],[Ścieżka Xpath]],ALL!$C:H,COLUMN(F$2),0)),"",VLOOKUP(T_IEA64PL[[#This Row],[Ścieżka Xpath]],ALL!$C:H,COLUMN(F$2),0))</f>
        <v>1</v>
      </c>
      <c r="G46" s="55" t="str">
        <f>IF(ISBLANK(VLOOKUP(T_IEA64PL[[#This Row],[Ścieżka Xpath]],ALL!$C:I,COLUMN(G$2),0)),"",VLOOKUP(T_IEA64PL[[#This Row],[Ścieżka Xpath]],ALL!$C:I,COLUMN(G$2),0))</f>
        <v>R</v>
      </c>
      <c r="H46" s="55" t="str">
        <f>IF(ISBLANK(VLOOKUP(T_IEA64PL[[#This Row],[Ścieżka Xpath]],ALL!$C:J,COLUMN(H$2),0)),"",VLOOKUP(T_IEA64PL[[#This Row],[Ścieżka Xpath]],ALL!$C:J,COLUMN(H$2),0))</f>
        <v/>
      </c>
      <c r="I46" s="55" t="str">
        <f>IF(ISBLANK(VLOOKUP(T_IEA64PL[[#This Row],[Ścieżka Xpath]],ALL!$C:K,COLUMN(I$2),0)),"",VLOOKUP(T_IEA64PL[[#This Row],[Ścieżka Xpath]],ALL!$C:K,COLUMN(I$2),0))</f>
        <v/>
      </c>
      <c r="J46" s="55" t="str">
        <f>IF(ISBLANK(VLOOKUP(T_IEA64PL[[#This Row],[Ścieżka Xpath]],ALL!$C:L,COLUMN(J$2),0)),"",VLOOKUP(T_IEA64PL[[#This Row],[Ścieżka Xpath]],ALL!$C:L,COLUMN(J$2),0))</f>
        <v/>
      </c>
      <c r="K46" s="55" t="str">
        <f>IF(ISBLANK(VLOOKUP(T_IEA64PL[[#This Row],[Ścieżka Xpath]],ALL!$C:N,COLUMN(K$2),0)),"",VLOOKUP(T_IEA64PL[[#This Row],[Ścieżka Xpath]],ALL!$C:N,COLUMN(K$2),0))</f>
        <v/>
      </c>
      <c r="L46" s="56" t="str">
        <f>IF(ISBLANK(VLOOKUP(T_IEA64PL[[#This Row],[Ścieżka Xpath]],ALL!$C:O,COLUMN(L$2),0)),"",VLOOKUP(T_IEA64PL[[#This Row],[Ścieżka Xpath]],ALL!$C:O,COLUMN(L$2),0))</f>
        <v/>
      </c>
      <c r="M46" s="56" t="str">
        <f>IF(ISBLANK(VLOOKUP(T_IEA64PL[[#This Row],[Ścieżka Xpath]],ALL!$C:P,COLUMN(M$2),0)),"",VLOOKUP(T_IEA64PL[[#This Row],[Ścieżka Xpath]],ALL!$C:P,COLUMN(M$2),0))</f>
        <v/>
      </c>
      <c r="N46" s="56" t="str">
        <f>IF(ISBLANK(VLOOKUP(T_IEA64PL[[#This Row],[Ścieżka Xpath]],ALL!$C:Q,COLUMN(N$2),0)),"",VLOOKUP(T_IEA64PL[[#This Row],[Ścieżka Xpath]],ALL!$C:Q,COLUMN(N$2),0))</f>
        <v/>
      </c>
      <c r="O46" s="56" t="str">
        <f>IF(ISBLANK(VLOOKUP(T_IEA64PL[[#This Row],[Ścieżka Xpath]],ALL!$C:Q,COLUMN(O$2),0)),"",VLOOKUP(T_IEA64PL[[#This Row],[Ścieżka Xpath]],ALL!$C:Q,COLUMN(O$2),0))</f>
        <v/>
      </c>
    </row>
    <row r="47" spans="1:15" ht="30">
      <c r="A47" s="56" t="s">
        <v>3005</v>
      </c>
      <c r="B47" s="54">
        <v>45</v>
      </c>
      <c r="C47" s="54" t="str">
        <f>IF(ISBLANK(VLOOKUP(T_IEA64PL[[#This Row],[Ścieżka Xpath]],ALL!$C:E,COLUMN(C$2),0)),"",VLOOKUP(T_IEA64PL[[#This Row],[Ścieżka Xpath]],ALL!$C:E,COLUMN(C$2),0))</f>
        <v>19 07 000 000</v>
      </c>
      <c r="D47" s="62" t="str">
        <f>IF(ISBLANK(VLOOKUP(T_IEA64PL[[#This Row],[Ścieżka Xpath]],ALL!$C:F,COLUMN(D$2),0)),"",VLOOKUP(T_IEA64PL[[#This Row],[Ścieżka Xpath]],ALL!$C:F,COLUMN(D$2),0))</f>
        <v>Dane dotyczące wyposażenia do transportu (kontenery, zamknięcia i ich relacja do pozycji towarowych).</v>
      </c>
      <c r="E47" s="56" t="str">
        <f>IF(ISBLANK(VLOOKUP(T_IEA64PL[[#This Row],[Ścieżka Xpath]],ALL!$C:G,COLUMN(E$2),0)),"",VLOOKUP(T_IEA64PL[[#This Row],[Ścieżka Xpath]],ALL!$C:G,COLUMN(E$2),0))</f>
        <v>Transport equipment (containers, seals &amp; their relation to goods items).</v>
      </c>
      <c r="F47" s="55" t="str">
        <f>IF(ISBLANK(VLOOKUP(T_IEA64PL[[#This Row],[Ścieżka Xpath]],ALL!$C:H,COLUMN(F$2),0)),"",VLOOKUP(T_IEA64PL[[#This Row],[Ścieżka Xpath]],ALL!$C:H,COLUMN(F$2),0))</f>
        <v>0..9999</v>
      </c>
      <c r="G47" s="55" t="str">
        <f>IF(ISBLANK(VLOOKUP(T_IEA64PL[[#This Row],[Ścieżka Xpath]],ALL!$C:I,COLUMN(G$2),0)),"",VLOOKUP(T_IEA64PL[[#This Row],[Ścieżka Xpath]],ALL!$C:I,COLUMN(G$2),0))</f>
        <v>O</v>
      </c>
      <c r="H47" s="55" t="str">
        <f>IF(ISBLANK(VLOOKUP(T_IEA64PL[[#This Row],[Ścieżka Xpath]],ALL!$C:J,COLUMN(H$2),0)),"",VLOOKUP(T_IEA64PL[[#This Row],[Ścieżka Xpath]],ALL!$C:J,COLUMN(H$2),0))</f>
        <v/>
      </c>
      <c r="I47" s="55" t="str">
        <f>IF(ISBLANK(VLOOKUP(T_IEA64PL[[#This Row],[Ścieżka Xpath]],ALL!$C:K,COLUMN(I$2),0)),"",VLOOKUP(T_IEA64PL[[#This Row],[Ścieżka Xpath]],ALL!$C:K,COLUMN(I$2),0))</f>
        <v/>
      </c>
      <c r="J47" s="55" t="str">
        <f>IF(ISBLANK(VLOOKUP(T_IEA64PL[[#This Row],[Ścieżka Xpath]],ALL!$C:L,COLUMN(J$2),0)),"",VLOOKUP(T_IEA64PL[[#This Row],[Ścieżka Xpath]],ALL!$C:L,COLUMN(J$2),0))</f>
        <v/>
      </c>
      <c r="K47" s="55" t="str">
        <f>IF(ISBLANK(VLOOKUP(T_IEA64PL[[#This Row],[Ścieżka Xpath]],ALL!$C:N,COLUMN(K$2),0)),"",VLOOKUP(T_IEA64PL[[#This Row],[Ścieżka Xpath]],ALL!$C:N,COLUMN(K$2),0))</f>
        <v/>
      </c>
      <c r="L47" s="56" t="str">
        <f>IF(ISBLANK(VLOOKUP(T_IEA64PL[[#This Row],[Ścieżka Xpath]],ALL!$C:O,COLUMN(L$2),0)),"",VLOOKUP(T_IEA64PL[[#This Row],[Ścieżka Xpath]],ALL!$C:O,COLUMN(L$2),0))</f>
        <v/>
      </c>
      <c r="M47" s="56" t="str">
        <f>IF(ISBLANK(VLOOKUP(T_IEA64PL[[#This Row],[Ścieżka Xpath]],ALL!$C:P,COLUMN(M$2),0)),"",VLOOKUP(T_IEA64PL[[#This Row],[Ścieżka Xpath]],ALL!$C:P,COLUMN(M$2),0))</f>
        <v/>
      </c>
      <c r="N47" s="56" t="str">
        <f>IF(ISBLANK(VLOOKUP(T_IEA64PL[[#This Row],[Ścieżka Xpath]],ALL!$C:Q,COLUMN(N$2),0)),"",VLOOKUP(T_IEA64PL[[#This Row],[Ścieżka Xpath]],ALL!$C:Q,COLUMN(N$2),0))</f>
        <v/>
      </c>
      <c r="O47" s="56" t="str">
        <f>IF(ISBLANK(VLOOKUP(T_IEA64PL[[#This Row],[Ścieżka Xpath]],ALL!$C:Q,COLUMN(O$2),0)),"",VLOOKUP(T_IEA64PL[[#This Row],[Ścieżka Xpath]],ALL!$C:Q,COLUMN(O$2),0))</f>
        <v/>
      </c>
    </row>
    <row r="48" spans="1:15" ht="30">
      <c r="A48" s="50" t="s">
        <v>3006</v>
      </c>
      <c r="B48" s="38">
        <v>46</v>
      </c>
      <c r="C48" s="38" t="str">
        <f>IF(ISBLANK(VLOOKUP(T_IEA64PL[[#This Row],[Ścieżka Xpath]],ALL!$C:E,COLUMN(C$2),0)),"",VLOOKUP(T_IEA64PL[[#This Row],[Ścieżka Xpath]],ALL!$C:E,COLUMN(C$2),0))</f>
        <v>-</v>
      </c>
      <c r="D48" s="16" t="str">
        <f>IF(ISBLANK(VLOOKUP(T_IEA64PL[[#This Row],[Ścieżka Xpath]],ALL!$C:F,COLUMN(D$2),0)),"",VLOOKUP(T_IEA64PL[[#This Row],[Ścieżka Xpath]],ALL!$C:F,COLUMN(D$2),0))</f>
        <v>Liczba porządkowa służąca do określenia pozycji w danej kolekcji danych.</v>
      </c>
      <c r="E48" s="105" t="str">
        <f>IF(ISBLANK(VLOOKUP(T_IEA64PL[[#This Row],[Ścieżka Xpath]],ALL!$C:G,COLUMN(E$2),0)),"",VLOOKUP(T_IEA64PL[[#This Row],[Ścieżka Xpath]],ALL!$C:G,COLUMN(E$2),0))</f>
        <v>Sequence number in data group collection to which this data group belongs to.</v>
      </c>
      <c r="F48" s="105" t="str">
        <f>IF(ISBLANK(VLOOKUP(T_IEA64PL[[#This Row],[Ścieżka Xpath]],ALL!$C:H,COLUMN(F$2),0)),"",VLOOKUP(T_IEA64PL[[#This Row],[Ścieżka Xpath]],ALL!$C:H,COLUMN(F$2),0))</f>
        <v/>
      </c>
      <c r="G48" s="105" t="str">
        <f>IF(ISBLANK(VLOOKUP(T_IEA64PL[[#This Row],[Ścieżka Xpath]],ALL!$C:I,COLUMN(G$2),0)),"",VLOOKUP(T_IEA64PL[[#This Row],[Ścieżka Xpath]],ALL!$C:I,COLUMN(G$2),0))</f>
        <v>R</v>
      </c>
      <c r="H48" s="105" t="str">
        <f>IF(ISBLANK(VLOOKUP(T_IEA64PL[[#This Row],[Ścieżka Xpath]],ALL!$C:J,COLUMN(H$2),0)),"",VLOOKUP(T_IEA64PL[[#This Row],[Ścieżka Xpath]],ALL!$C:J,COLUMN(H$2),0))</f>
        <v>n..5</v>
      </c>
      <c r="I48" s="41" t="str">
        <f>IF(ISBLANK(VLOOKUP(T_IEA64PL[[#This Row],[Ścieżka Xpath]],ALL!$C:K,COLUMN(I$2),0)),"",VLOOKUP(T_IEA64PL[[#This Row],[Ścieżka Xpath]],ALL!$C:K,COLUMN(I$2),0))</f>
        <v/>
      </c>
      <c r="J48" s="41" t="str">
        <f>IF(ISBLANK(VLOOKUP(T_IEA64PL[[#This Row],[Ścieżka Xpath]],ALL!$C:L,COLUMN(J$2),0)),"",VLOOKUP(T_IEA64PL[[#This Row],[Ścieżka Xpath]],ALL!$C:L,COLUMN(J$2),0))</f>
        <v>R0987</v>
      </c>
      <c r="K48" s="41" t="str">
        <f>IF(ISBLANK(VLOOKUP(T_IEA64PL[[#This Row],[Ścieżka Xpath]],ALL!$C:N,COLUMN(K$2),0)),"",VLOOKUP(T_IEA64PL[[#This Row],[Ścieżka Xpath]],ALL!$C:N,COLUMN(K$2),0))</f>
        <v/>
      </c>
      <c r="L48" s="50" t="str">
        <f>IF(ISBLANK(VLOOKUP(T_IEA64PL[[#This Row],[Ścieżka Xpath]],ALL!$C:O,COLUMN(L$2),0)),"",VLOOKUP(T_IEA64PL[[#This Row],[Ścieżka Xpath]],ALL!$C:O,COLUMN(L$2),0))</f>
        <v/>
      </c>
      <c r="M48" s="50" t="str">
        <f>IF(ISBLANK(VLOOKUP(T_IEA64PL[[#This Row],[Ścieżka Xpath]],ALL!$C:P,COLUMN(M$2),0)),"",VLOOKUP(T_IEA64PL[[#This Row],[Ścieżka Xpath]],ALL!$C:P,COLUMN(M$2),0))</f>
        <v/>
      </c>
      <c r="N48" s="50" t="str">
        <f>IF(ISBLANK(VLOOKUP(T_IEA64PL[[#This Row],[Ścieżka Xpath]],ALL!$C:Q,COLUMN(N$2),0)),"",VLOOKUP(T_IEA64PL[[#This Row],[Ścieżka Xpath]],ALL!$C:Q,COLUMN(N$2),0))</f>
        <v/>
      </c>
      <c r="O48" s="50" t="str">
        <f>IF(ISBLANK(VLOOKUP(T_IEA64PL[[#This Row],[Ścieżka Xpath]],ALL!$C:Q,COLUMN(O$2),0)),"",VLOOKUP(T_IEA64PL[[#This Row],[Ścieżka Xpath]],ALL!$C:Q,COLUMN(O$2),0))</f>
        <v/>
      </c>
    </row>
    <row r="49" spans="1:15" ht="30">
      <c r="A49" s="50" t="s">
        <v>3007</v>
      </c>
      <c r="B49" s="38">
        <v>47</v>
      </c>
      <c r="C49" s="38" t="str">
        <f>IF(ISBLANK(VLOOKUP(T_IEA64PL[[#This Row],[Ścieżka Xpath]],ALL!$C:E,COLUMN(C$2),0)),"",VLOOKUP(T_IEA64PL[[#This Row],[Ścieżka Xpath]],ALL!$C:E,COLUMN(C$2),0))</f>
        <v>19 07 063 000</v>
      </c>
      <c r="D49" s="16" t="str">
        <f>IF(ISBLANK(VLOOKUP(T_IEA64PL[[#This Row],[Ścieżka Xpath]],ALL!$C:F,COLUMN(D$2),0)),"",VLOOKUP(T_IEA64PL[[#This Row],[Ścieżka Xpath]],ALL!$C:F,COLUMN(D$2),0))</f>
        <v>Numer kontenera.</v>
      </c>
      <c r="E49" s="50" t="str">
        <f>IF(ISBLANK(VLOOKUP(T_IEA64PL[[#This Row],[Ścieżka Xpath]],ALL!$C:G,COLUMN(E$2),0)),"",VLOOKUP(T_IEA64PL[[#This Row],[Ścieżka Xpath]],ALL!$C:G,COLUMN(E$2),0))</f>
        <v>Container identification number.</v>
      </c>
      <c r="F49" s="41" t="str">
        <f>IF(ISBLANK(VLOOKUP(T_IEA64PL[[#This Row],[Ścieżka Xpath]],ALL!$C:H,COLUMN(F$2),0)),"",VLOOKUP(T_IEA64PL[[#This Row],[Ścieżka Xpath]],ALL!$C:H,COLUMN(F$2),0))</f>
        <v/>
      </c>
      <c r="G49" s="105" t="str">
        <f>IF(ISBLANK(VLOOKUP(T_IEA64PL[[#This Row],[Ścieżka Xpath]],ALL!$C:I,COLUMN(G$2),0)),"",VLOOKUP(T_IEA64PL[[#This Row],[Ścieżka Xpath]],ALL!$C:I,COLUMN(G$2),0))</f>
        <v>R</v>
      </c>
      <c r="H49" s="105" t="str">
        <f>IF(ISBLANK(VLOOKUP(T_IEA64PL[[#This Row],[Ścieżka Xpath]],ALL!$C:J,COLUMN(H$2),0)),"",VLOOKUP(T_IEA64PL[[#This Row],[Ścieżka Xpath]],ALL!$C:J,COLUMN(H$2),0))</f>
        <v>an..17</v>
      </c>
      <c r="I49" s="41" t="str">
        <f>IF(ISBLANK(VLOOKUP(T_IEA64PL[[#This Row],[Ścieżka Xpath]],ALL!$C:K,COLUMN(I$2),0)),"",VLOOKUP(T_IEA64PL[[#This Row],[Ścieżka Xpath]],ALL!$C:K,COLUMN(I$2),0))</f>
        <v/>
      </c>
      <c r="J49" s="41" t="str">
        <f>IF(ISBLANK(VLOOKUP(T_IEA64PL[[#This Row],[Ścieżka Xpath]],ALL!$C:L,COLUMN(J$2),0)),"",VLOOKUP(T_IEA64PL[[#This Row],[Ścieżka Xpath]],ALL!$C:L,COLUMN(J$2),0))</f>
        <v/>
      </c>
      <c r="K49" s="41" t="str">
        <f>IF(ISBLANK(VLOOKUP(T_IEA64PL[[#This Row],[Ścieżka Xpath]],ALL!$C:N,COLUMN(K$2),0)),"",VLOOKUP(T_IEA64PL[[#This Row],[Ścieżka Xpath]],ALL!$C:N,COLUMN(K$2),0))</f>
        <v/>
      </c>
      <c r="L49" s="50" t="str">
        <f>IF(ISBLANK(VLOOKUP(T_IEA64PL[[#This Row],[Ścieżka Xpath]],ALL!$C:O,COLUMN(L$2),0)),"",VLOOKUP(T_IEA64PL[[#This Row],[Ścieżka Xpath]],ALL!$C:O,COLUMN(L$2),0))</f>
        <v/>
      </c>
      <c r="M49" s="50" t="str">
        <f>IF(ISBLANK(VLOOKUP(T_IEA64PL[[#This Row],[Ścieżka Xpath]],ALL!$C:P,COLUMN(M$2),0)),"",VLOOKUP(T_IEA64PL[[#This Row],[Ścieżka Xpath]],ALL!$C:P,COLUMN(M$2),0))</f>
        <v/>
      </c>
      <c r="N49" s="50" t="str">
        <f>IF(ISBLANK(VLOOKUP(T_IEA64PL[[#This Row],[Ścieżka Xpath]],ALL!$C:Q,COLUMN(N$2),0)),"",VLOOKUP(T_IEA64PL[[#This Row],[Ścieżka Xpath]],ALL!$C:Q,COLUMN(N$2),0))</f>
        <v/>
      </c>
      <c r="O49" s="50" t="str">
        <f>IF(ISBLANK(VLOOKUP(T_IEA64PL[[#This Row],[Ścieżka Xpath]],ALL!$C:Q,COLUMN(O$2),0)),"",VLOOKUP(T_IEA64PL[[#This Row],[Ścieżka Xpath]],ALL!$C:Q,COLUMN(O$2),0))</f>
        <v/>
      </c>
    </row>
    <row r="50" spans="1:15" ht="15">
      <c r="A50" s="56" t="s">
        <v>3008</v>
      </c>
      <c r="B50" s="54">
        <v>48</v>
      </c>
      <c r="C50" s="54" t="str">
        <f>IF(ISBLANK(VLOOKUP(T_IEA64PL[[#This Row],[Ścieżka Xpath]],ALL!$C:E,COLUMN(C$2),0)),"",VLOOKUP(T_IEA64PL[[#This Row],[Ścieżka Xpath]],ALL!$C:E,COLUMN(C$2),0))</f>
        <v>-</v>
      </c>
      <c r="D50" s="56" t="str">
        <f>IF(ISBLANK(VLOOKUP(T_IEA64PL[[#This Row],[Ścieżka Xpath]],ALL!$C:F,COLUMN(D$2),0)),"",VLOOKUP(T_IEA64PL[[#This Row],[Ścieżka Xpath]],ALL!$C:F,COLUMN(D$2),0))</f>
        <v>Dane przesyłki spedytorskiej.</v>
      </c>
      <c r="E50" s="56" t="str">
        <f>IF(ISBLANK(VLOOKUP(T_IEA64PL[[#This Row],[Ścieżka Xpath]],ALL!$C:G,COLUMN(E$2),0)),"",VLOOKUP(T_IEA64PL[[#This Row],[Ścieżka Xpath]],ALL!$C:G,COLUMN(E$2),0))</f>
        <v>House consignment details.</v>
      </c>
      <c r="F50" s="55" t="str">
        <f>IF(ISBLANK(VLOOKUP(T_IEA64PL[[#This Row],[Ścieżka Xpath]],ALL!$C:H,COLUMN(F$2),0)),"",VLOOKUP(T_IEA64PL[[#This Row],[Ścieżka Xpath]],ALL!$C:H,COLUMN(F$2),0))</f>
        <v>0..1999</v>
      </c>
      <c r="G50" s="55" t="str">
        <f>IF(ISBLANK(VLOOKUP(T_IEA64PL[[#This Row],[Ścieżka Xpath]],ALL!$C:I,COLUMN(G$2),0)),"",VLOOKUP(T_IEA64PL[[#This Row],[Ścieżka Xpath]],ALL!$C:I,COLUMN(G$2),0))</f>
        <v>O</v>
      </c>
      <c r="H50" s="55" t="str">
        <f>IF(ISBLANK(VLOOKUP(T_IEA64PL[[#This Row],[Ścieżka Xpath]],ALL!$C:J,COLUMN(H$2),0)),"",VLOOKUP(T_IEA64PL[[#This Row],[Ścieżka Xpath]],ALL!$C:J,COLUMN(H$2),0))</f>
        <v/>
      </c>
      <c r="I50" s="55" t="str">
        <f>IF(ISBLANK(VLOOKUP(T_IEA64PL[[#This Row],[Ścieżka Xpath]],ALL!$C:K,COLUMN(I$2),0)),"",VLOOKUP(T_IEA64PL[[#This Row],[Ścieżka Xpath]],ALL!$C:K,COLUMN(I$2),0))</f>
        <v/>
      </c>
      <c r="J50" s="55" t="str">
        <f>IF(ISBLANK(VLOOKUP(T_IEA64PL[[#This Row],[Ścieżka Xpath]],ALL!$C:L,COLUMN(J$2),0)),"",VLOOKUP(T_IEA64PL[[#This Row],[Ścieżka Xpath]],ALL!$C:L,COLUMN(J$2),0))</f>
        <v/>
      </c>
      <c r="K50" s="55" t="str">
        <f>IF(ISBLANK(VLOOKUP(T_IEA64PL[[#This Row],[Ścieżka Xpath]],ALL!$C:N,COLUMN(K$2),0)),"",VLOOKUP(T_IEA64PL[[#This Row],[Ścieżka Xpath]],ALL!$C:N,COLUMN(K$2),0))</f>
        <v/>
      </c>
      <c r="L50" s="56" t="str">
        <f>IF(ISBLANK(VLOOKUP(T_IEA64PL[[#This Row],[Ścieżka Xpath]],ALL!$C:O,COLUMN(L$2),0)),"",VLOOKUP(T_IEA64PL[[#This Row],[Ścieżka Xpath]],ALL!$C:O,COLUMN(L$2),0))</f>
        <v/>
      </c>
      <c r="M50" s="56" t="str">
        <f>IF(ISBLANK(VLOOKUP(T_IEA64PL[[#This Row],[Ścieżka Xpath]],ALL!$C:P,COLUMN(M$2),0)),"",VLOOKUP(T_IEA64PL[[#This Row],[Ścieżka Xpath]],ALL!$C:P,COLUMN(M$2),0))</f>
        <v/>
      </c>
      <c r="N50" s="56" t="str">
        <f>IF(ISBLANK(VLOOKUP(T_IEA64PL[[#This Row],[Ścieżka Xpath]],ALL!$C:Q,COLUMN(N$2),0)),"",VLOOKUP(T_IEA64PL[[#This Row],[Ścieżka Xpath]],ALL!$C:Q,COLUMN(N$2),0))</f>
        <v/>
      </c>
      <c r="O50" s="56" t="str">
        <f>IF(ISBLANK(VLOOKUP(T_IEA64PL[[#This Row],[Ścieżka Xpath]],ALL!$C:Q,COLUMN(O$2),0)),"",VLOOKUP(T_IEA64PL[[#This Row],[Ścieżka Xpath]],ALL!$C:Q,COLUMN(O$2),0))</f>
        <v/>
      </c>
    </row>
    <row r="51" spans="1:15" ht="30">
      <c r="A51" s="50" t="s">
        <v>3009</v>
      </c>
      <c r="B51" s="38">
        <v>49</v>
      </c>
      <c r="C51" s="38" t="str">
        <f>IF(ISBLANK(VLOOKUP(T_IEA64PL[[#This Row],[Ścieżka Xpath]],ALL!$C:E,COLUMN(C$2),0)),"",VLOOKUP(T_IEA64PL[[#This Row],[Ścieżka Xpath]],ALL!$C:E,COLUMN(C$2),0))</f>
        <v>-</v>
      </c>
      <c r="D51" s="50" t="str">
        <f>IF(ISBLANK(VLOOKUP(T_IEA64PL[[#This Row],[Ścieżka Xpath]],ALL!$C:F,COLUMN(D$2),0)),"",VLOOKUP(T_IEA64PL[[#This Row],[Ścieżka Xpath]],ALL!$C:F,COLUMN(D$2),0))</f>
        <v>Liczba porządkowa służąca do określenia pozycji w danej kolekcji danych.</v>
      </c>
      <c r="E51" s="50" t="str">
        <f>IF(ISBLANK(VLOOKUP(T_IEA64PL[[#This Row],[Ścieżka Xpath]],ALL!$C:G,COLUMN(E$2),0)),"",VLOOKUP(T_IEA64PL[[#This Row],[Ścieżka Xpath]],ALL!$C:G,COLUMN(E$2),0))</f>
        <v>Sequence number in data group collection to which this data group belongs to.</v>
      </c>
      <c r="F51" s="41" t="str">
        <f>IF(ISBLANK(VLOOKUP(T_IEA64PL[[#This Row],[Ścieżka Xpath]],ALL!$C:H,COLUMN(F$2),0)),"",VLOOKUP(T_IEA64PL[[#This Row],[Ścieżka Xpath]],ALL!$C:H,COLUMN(F$2),0))</f>
        <v/>
      </c>
      <c r="G51" s="41" t="str">
        <f>IF(ISBLANK(VLOOKUP(T_IEA64PL[[#This Row],[Ścieżka Xpath]],ALL!$C:I,COLUMN(G$2),0)),"",VLOOKUP(T_IEA64PL[[#This Row],[Ścieżka Xpath]],ALL!$C:I,COLUMN(G$2),0))</f>
        <v>R</v>
      </c>
      <c r="H51" s="41" t="str">
        <f>IF(ISBLANK(VLOOKUP(T_IEA64PL[[#This Row],[Ścieżka Xpath]],ALL!$C:J,COLUMN(H$2),0)),"",VLOOKUP(T_IEA64PL[[#This Row],[Ścieżka Xpath]],ALL!$C:J,COLUMN(H$2),0))</f>
        <v>n..5</v>
      </c>
      <c r="I51" s="41" t="str">
        <f>IF(ISBLANK(VLOOKUP(T_IEA64PL[[#This Row],[Ścieżka Xpath]],ALL!$C:K,COLUMN(I$2),0)),"",VLOOKUP(T_IEA64PL[[#This Row],[Ścieżka Xpath]],ALL!$C:K,COLUMN(I$2),0))</f>
        <v/>
      </c>
      <c r="J51" s="41" t="str">
        <f>IF(ISBLANK(VLOOKUP(T_IEA64PL[[#This Row],[Ścieżka Xpath]],ALL!$C:L,COLUMN(J$2),0)),"",VLOOKUP(T_IEA64PL[[#This Row],[Ścieżka Xpath]],ALL!$C:L,COLUMN(J$2),0))</f>
        <v>R0987</v>
      </c>
      <c r="K51" s="41" t="str">
        <f>IF(ISBLANK(VLOOKUP(T_IEA64PL[[#This Row],[Ścieżka Xpath]],ALL!$C:N,COLUMN(K$2),0)),"",VLOOKUP(T_IEA64PL[[#This Row],[Ścieżka Xpath]],ALL!$C:N,COLUMN(K$2),0))</f>
        <v/>
      </c>
      <c r="L51" s="50" t="str">
        <f>IF(ISBLANK(VLOOKUP(T_IEA64PL[[#This Row],[Ścieżka Xpath]],ALL!$C:O,COLUMN(L$2),0)),"",VLOOKUP(T_IEA64PL[[#This Row],[Ścieżka Xpath]],ALL!$C:O,COLUMN(L$2),0))</f>
        <v/>
      </c>
      <c r="M51" s="50" t="str">
        <f>IF(ISBLANK(VLOOKUP(T_IEA64PL[[#This Row],[Ścieżka Xpath]],ALL!$C:P,COLUMN(M$2),0)),"",VLOOKUP(T_IEA64PL[[#This Row],[Ścieżka Xpath]],ALL!$C:P,COLUMN(M$2),0))</f>
        <v/>
      </c>
      <c r="N51" s="50" t="str">
        <f>IF(ISBLANK(VLOOKUP(T_IEA64PL[[#This Row],[Ścieżka Xpath]],ALL!$C:Q,COLUMN(N$2),0)),"",VLOOKUP(T_IEA64PL[[#This Row],[Ścieżka Xpath]],ALL!$C:Q,COLUMN(N$2),0))</f>
        <v/>
      </c>
      <c r="O51" s="50" t="str">
        <f>IF(ISBLANK(VLOOKUP(T_IEA64PL[[#This Row],[Ścieżka Xpath]],ALL!$C:Q,COLUMN(O$2),0)),"",VLOOKUP(T_IEA64PL[[#This Row],[Ścieżka Xpath]],ALL!$C:Q,COLUMN(O$2),0))</f>
        <v/>
      </c>
    </row>
    <row r="52" spans="1:15" ht="30">
      <c r="A52" s="56" t="s">
        <v>3010</v>
      </c>
      <c r="B52" s="54">
        <v>50</v>
      </c>
      <c r="C52" s="54" t="str">
        <f>IF(ISBLANK(VLOOKUP(T_IEA64PL[[#This Row],[Ścieżka Xpath]],ALL!$C:E,COLUMN(C$2),0)),"",VLOOKUP(T_IEA64PL[[#This Row],[Ścieżka Xpath]],ALL!$C:E,COLUMN(C$2),0))</f>
        <v>19 09 000 000</v>
      </c>
      <c r="D52" s="56" t="str">
        <f>IF(ISBLANK(VLOOKUP(T_IEA64PL[[#This Row],[Ścieżka Xpath]],ALL!$C:F,COLUMN(D$2),0)),"",VLOOKUP(T_IEA64PL[[#This Row],[Ścieżka Xpath]],ALL!$C:F,COLUMN(D$2),0))</f>
        <v>Pasywny środek transportu przekraczający granicę.</v>
      </c>
      <c r="E52" s="56" t="str">
        <f>IF(ISBLANK(VLOOKUP(T_IEA64PL[[#This Row],[Ścieżka Xpath]],ALL!$C:G,COLUMN(E$2),0)),"",VLOOKUP(T_IEA64PL[[#This Row],[Ścieżka Xpath]],ALL!$C:G,COLUMN(E$2),0))</f>
        <v>Passive border transport means (for house consignment).</v>
      </c>
      <c r="F52" s="55" t="str">
        <f>IF(ISBLANK(VLOOKUP(T_IEA64PL[[#This Row],[Ścieżka Xpath]],ALL!$C:H,COLUMN(F$2),0)),"",VLOOKUP(T_IEA64PL[[#This Row],[Ścieżka Xpath]],ALL!$C:H,COLUMN(F$2),0))</f>
        <v>0..99</v>
      </c>
      <c r="G52" s="55" t="str">
        <f>IF(ISBLANK(VLOOKUP(T_IEA64PL[[#This Row],[Ścieżka Xpath]],ALL!$C:I,COLUMN(G$2),0)),"",VLOOKUP(T_IEA64PL[[#This Row],[Ścieżka Xpath]],ALL!$C:I,COLUMN(G$2),0))</f>
        <v>O</v>
      </c>
      <c r="H52" s="55" t="str">
        <f>IF(ISBLANK(VLOOKUP(T_IEA64PL[[#This Row],[Ścieżka Xpath]],ALL!$C:J,COLUMN(H$2),0)),"",VLOOKUP(T_IEA64PL[[#This Row],[Ścieżka Xpath]],ALL!$C:J,COLUMN(H$2),0))</f>
        <v/>
      </c>
      <c r="I52" s="55" t="str">
        <f>IF(ISBLANK(VLOOKUP(T_IEA64PL[[#This Row],[Ścieżka Xpath]],ALL!$C:K,COLUMN(I$2),0)),"",VLOOKUP(T_IEA64PL[[#This Row],[Ścieżka Xpath]],ALL!$C:K,COLUMN(I$2),0))</f>
        <v/>
      </c>
      <c r="J52" s="55" t="str">
        <f>IF(ISBLANK(VLOOKUP(T_IEA64PL[[#This Row],[Ścieżka Xpath]],ALL!$C:L,COLUMN(J$2),0)),"",VLOOKUP(T_IEA64PL[[#This Row],[Ścieżka Xpath]],ALL!$C:L,COLUMN(J$2),0))</f>
        <v/>
      </c>
      <c r="K52" s="55" t="str">
        <f>IF(ISBLANK(VLOOKUP(T_IEA64PL[[#This Row],[Ścieżka Xpath]],ALL!$C:N,COLUMN(K$2),0)),"",VLOOKUP(T_IEA64PL[[#This Row],[Ścieżka Xpath]],ALL!$C:N,COLUMN(K$2),0))</f>
        <v/>
      </c>
      <c r="L52" s="56" t="str">
        <f>IF(ISBLANK(VLOOKUP(T_IEA64PL[[#This Row],[Ścieżka Xpath]],ALL!$C:O,COLUMN(L$2),0)),"",VLOOKUP(T_IEA64PL[[#This Row],[Ścieżka Xpath]],ALL!$C:O,COLUMN(L$2),0))</f>
        <v/>
      </c>
      <c r="M52" s="56" t="str">
        <f>IF(ISBLANK(VLOOKUP(T_IEA64PL[[#This Row],[Ścieżka Xpath]],ALL!$C:P,COLUMN(M$2),0)),"",VLOOKUP(T_IEA64PL[[#This Row],[Ścieżka Xpath]],ALL!$C:P,COLUMN(M$2),0))</f>
        <v/>
      </c>
      <c r="N52" s="56" t="str">
        <f>IF(ISBLANK(VLOOKUP(T_IEA64PL[[#This Row],[Ścieżka Xpath]],ALL!$C:Q,COLUMN(N$2),0)),"",VLOOKUP(T_IEA64PL[[#This Row],[Ścieżka Xpath]],ALL!$C:Q,COLUMN(N$2),0))</f>
        <v/>
      </c>
      <c r="O52" s="56" t="str">
        <f>IF(ISBLANK(VLOOKUP(T_IEA64PL[[#This Row],[Ścieżka Xpath]],ALL!$C:Q,COLUMN(O$2),0)),"",VLOOKUP(T_IEA64PL[[#This Row],[Ścieżka Xpath]],ALL!$C:Q,COLUMN(O$2),0))</f>
        <v/>
      </c>
    </row>
    <row r="53" spans="1:15" ht="30">
      <c r="A53" s="50" t="s">
        <v>3011</v>
      </c>
      <c r="B53" s="38">
        <v>51</v>
      </c>
      <c r="C53" s="38" t="str">
        <f>IF(ISBLANK(VLOOKUP(T_IEA64PL[[#This Row],[Ścieżka Xpath]],ALL!$C:E,COLUMN(C$2),0)),"",VLOOKUP(T_IEA64PL[[#This Row],[Ścieżka Xpath]],ALL!$C:E,COLUMN(C$2),0))</f>
        <v>-</v>
      </c>
      <c r="D53" s="16" t="str">
        <f>IF(ISBLANK(VLOOKUP(T_IEA64PL[[#This Row],[Ścieżka Xpath]],ALL!$C:F,COLUMN(D$2),0)),"",VLOOKUP(T_IEA64PL[[#This Row],[Ścieżka Xpath]],ALL!$C:F,COLUMN(D$2),0))</f>
        <v>Liczba porządkowa służąca do określenia pozycji w danej kolekcji danych.</v>
      </c>
      <c r="E53" s="50" t="str">
        <f>IF(ISBLANK(VLOOKUP(T_IEA64PL[[#This Row],[Ścieżka Xpath]],ALL!$C:G,COLUMN(E$2),0)),"",VLOOKUP(T_IEA64PL[[#This Row],[Ścieżka Xpath]],ALL!$C:G,COLUMN(E$2),0))</f>
        <v>Sequence number in data group collection to which this data group belongs to.</v>
      </c>
      <c r="F53" s="41" t="str">
        <f>IF(ISBLANK(VLOOKUP(T_IEA64PL[[#This Row],[Ścieżka Xpath]],ALL!$C:H,COLUMN(F$2),0)),"",VLOOKUP(T_IEA64PL[[#This Row],[Ścieżka Xpath]],ALL!$C:H,COLUMN(F$2),0))</f>
        <v/>
      </c>
      <c r="G53" s="41" t="str">
        <f>IF(ISBLANK(VLOOKUP(T_IEA64PL[[#This Row],[Ścieżka Xpath]],ALL!$C:I,COLUMN(G$2),0)),"",VLOOKUP(T_IEA64PL[[#This Row],[Ścieżka Xpath]],ALL!$C:I,COLUMN(G$2),0))</f>
        <v>R</v>
      </c>
      <c r="H53" s="41" t="str">
        <f>IF(ISBLANK(VLOOKUP(T_IEA64PL[[#This Row],[Ścieżka Xpath]],ALL!$C:J,COLUMN(H$2),0)),"",VLOOKUP(T_IEA64PL[[#This Row],[Ścieżka Xpath]],ALL!$C:J,COLUMN(H$2),0))</f>
        <v>n..5</v>
      </c>
      <c r="I53" s="41" t="str">
        <f>IF(ISBLANK(VLOOKUP(T_IEA64PL[[#This Row],[Ścieżka Xpath]],ALL!$C:K,COLUMN(I$2),0)),"",VLOOKUP(T_IEA64PL[[#This Row],[Ścieżka Xpath]],ALL!$C:K,COLUMN(I$2),0))</f>
        <v/>
      </c>
      <c r="J53" s="41" t="str">
        <f>IF(ISBLANK(VLOOKUP(T_IEA64PL[[#This Row],[Ścieżka Xpath]],ALL!$C:L,COLUMN(J$2),0)),"",VLOOKUP(T_IEA64PL[[#This Row],[Ścieżka Xpath]],ALL!$C:L,COLUMN(J$2),0))</f>
        <v>R0987</v>
      </c>
      <c r="K53" s="41" t="str">
        <f>IF(ISBLANK(VLOOKUP(T_IEA64PL[[#This Row],[Ścieżka Xpath]],ALL!$C:N,COLUMN(K$2),0)),"",VLOOKUP(T_IEA64PL[[#This Row],[Ścieżka Xpath]],ALL!$C:N,COLUMN(K$2),0))</f>
        <v/>
      </c>
      <c r="L53" s="50" t="str">
        <f>IF(ISBLANK(VLOOKUP(T_IEA64PL[[#This Row],[Ścieżka Xpath]],ALL!$C:O,COLUMN(L$2),0)),"",VLOOKUP(T_IEA64PL[[#This Row],[Ścieżka Xpath]],ALL!$C:O,COLUMN(L$2),0))</f>
        <v/>
      </c>
      <c r="M53" s="50" t="str">
        <f>IF(ISBLANK(VLOOKUP(T_IEA64PL[[#This Row],[Ścieżka Xpath]],ALL!$C:P,COLUMN(M$2),0)),"",VLOOKUP(T_IEA64PL[[#This Row],[Ścieżka Xpath]],ALL!$C:P,COLUMN(M$2),0))</f>
        <v/>
      </c>
      <c r="N53" s="50" t="str">
        <f>IF(ISBLANK(VLOOKUP(T_IEA64PL[[#This Row],[Ścieżka Xpath]],ALL!$C:Q,COLUMN(N$2),0)),"",VLOOKUP(T_IEA64PL[[#This Row],[Ścieżka Xpath]],ALL!$C:Q,COLUMN(N$2),0))</f>
        <v/>
      </c>
      <c r="O53" s="50" t="str">
        <f>IF(ISBLANK(VLOOKUP(T_IEA64PL[[#This Row],[Ścieżka Xpath]],ALL!$C:Q,COLUMN(O$2),0)),"",VLOOKUP(T_IEA64PL[[#This Row],[Ścieżka Xpath]],ALL!$C:Q,COLUMN(O$2),0))</f>
        <v/>
      </c>
    </row>
    <row r="54" spans="1:15" ht="30">
      <c r="A54" s="50" t="s">
        <v>3012</v>
      </c>
      <c r="B54" s="38">
        <v>52</v>
      </c>
      <c r="C54" s="38" t="str">
        <f>IF(ISBLANK(VLOOKUP(T_IEA64PL[[#This Row],[Ścieżka Xpath]],ALL!$C:E,COLUMN(C$2),0)),"",VLOOKUP(T_IEA64PL[[#This Row],[Ścieżka Xpath]],ALL!$C:E,COLUMN(C$2),0))</f>
        <v>19 09 017 000</v>
      </c>
      <c r="D54" s="50" t="str">
        <f>IF(ISBLANK(VLOOKUP(T_IEA64PL[[#This Row],[Ścieżka Xpath]],ALL!$C:F,COLUMN(D$2),0)),"",VLOOKUP(T_IEA64PL[[#This Row],[Ścieżka Xpath]],ALL!$C:F,COLUMN(D$2),0))</f>
        <v>Znaki pasywnego środka transportu przekraczającego granicę.</v>
      </c>
      <c r="E54" s="50" t="str">
        <f>IF(ISBLANK(VLOOKUP(T_IEA64PL[[#This Row],[Ścieżka Xpath]],ALL!$C:G,COLUMN(E$2),0)),"",VLOOKUP(T_IEA64PL[[#This Row],[Ścieżka Xpath]],ALL!$C:G,COLUMN(E$2),0))</f>
        <v>Passive border transport means identification.</v>
      </c>
      <c r="F54" s="41" t="str">
        <f>IF(ISBLANK(VLOOKUP(T_IEA64PL[[#This Row],[Ścieżka Xpath]],ALL!$C:H,COLUMN(F$2),0)),"",VLOOKUP(T_IEA64PL[[#This Row],[Ścieżka Xpath]],ALL!$C:H,COLUMN(F$2),0))</f>
        <v/>
      </c>
      <c r="G54" s="41" t="str">
        <f>IF(ISBLANK(VLOOKUP(T_IEA64PL[[#This Row],[Ścieżka Xpath]],ALL!$C:I,COLUMN(G$2),0)),"",VLOOKUP(T_IEA64PL[[#This Row],[Ścieżka Xpath]],ALL!$C:I,COLUMN(G$2),0))</f>
        <v>R</v>
      </c>
      <c r="H54" s="41" t="str">
        <f>IF(ISBLANK(VLOOKUP(T_IEA64PL[[#This Row],[Ścieżka Xpath]],ALL!$C:J,COLUMN(H$2),0)),"",VLOOKUP(T_IEA64PL[[#This Row],[Ścieżka Xpath]],ALL!$C:J,COLUMN(H$2),0))</f>
        <v>an..35</v>
      </c>
      <c r="I54" s="41" t="str">
        <f>IF(ISBLANK(VLOOKUP(T_IEA64PL[[#This Row],[Ścieżka Xpath]],ALL!$C:K,COLUMN(I$2),0)),"",VLOOKUP(T_IEA64PL[[#This Row],[Ścieżka Xpath]],ALL!$C:K,COLUMN(I$2),0))</f>
        <v/>
      </c>
      <c r="J54" s="41" t="str">
        <f>IF(ISBLANK(VLOOKUP(T_IEA64PL[[#This Row],[Ścieżka Xpath]],ALL!$C:L,COLUMN(J$2),0)),"",VLOOKUP(T_IEA64PL[[#This Row],[Ścieżka Xpath]],ALL!$C:L,COLUMN(J$2),0))</f>
        <v/>
      </c>
      <c r="K54" s="41" t="str">
        <f>IF(ISBLANK(VLOOKUP(T_IEA64PL[[#This Row],[Ścieżka Xpath]],ALL!$C:N,COLUMN(K$2),0)),"",VLOOKUP(T_IEA64PL[[#This Row],[Ścieżka Xpath]],ALL!$C:N,COLUMN(K$2),0))</f>
        <v/>
      </c>
      <c r="L54" s="50" t="str">
        <f>IF(ISBLANK(VLOOKUP(T_IEA64PL[[#This Row],[Ścieżka Xpath]],ALL!$C:O,COLUMN(L$2),0)),"",VLOOKUP(T_IEA64PL[[#This Row],[Ścieżka Xpath]],ALL!$C:O,COLUMN(L$2),0))</f>
        <v/>
      </c>
      <c r="M54" s="50" t="str">
        <f>IF(ISBLANK(VLOOKUP(T_IEA64PL[[#This Row],[Ścieżka Xpath]],ALL!$C:P,COLUMN(M$2),0)),"",VLOOKUP(T_IEA64PL[[#This Row],[Ścieżka Xpath]],ALL!$C:P,COLUMN(M$2),0))</f>
        <v/>
      </c>
      <c r="N54" s="50" t="str">
        <f>IF(ISBLANK(VLOOKUP(T_IEA64PL[[#This Row],[Ścieżka Xpath]],ALL!$C:Q,COLUMN(N$2),0)),"",VLOOKUP(T_IEA64PL[[#This Row],[Ścieżka Xpath]],ALL!$C:Q,COLUMN(N$2),0))</f>
        <v/>
      </c>
      <c r="O54" s="50" t="str">
        <f>IF(ISBLANK(VLOOKUP(T_IEA64PL[[#This Row],[Ścieżka Xpath]],ALL!$C:Q,COLUMN(O$2),0)),"",VLOOKUP(T_IEA64PL[[#This Row],[Ścieżka Xpath]],ALL!$C:Q,COLUMN(O$2),0))</f>
        <v/>
      </c>
    </row>
    <row r="55" spans="1:15" ht="30">
      <c r="A55" s="50" t="s">
        <v>3013</v>
      </c>
      <c r="B55" s="38">
        <v>53</v>
      </c>
      <c r="C55" s="38" t="str">
        <f>IF(ISBLANK(VLOOKUP(T_IEA64PL[[#This Row],[Ścieżka Xpath]],ALL!$C:E,COLUMN(C$2),0)),"",VLOOKUP(T_IEA64PL[[#This Row],[Ścieżka Xpath]],ALL!$C:E,COLUMN(C$2),0))</f>
        <v>19 09 061 000</v>
      </c>
      <c r="D55" s="16" t="str">
        <f>IF(ISBLANK(VLOOKUP(T_IEA64PL[[#This Row],[Ścieżka Xpath]],ALL!$C:F,COLUMN(D$2),0)),"",VLOOKUP(T_IEA64PL[[#This Row],[Ścieżka Xpath]],ALL!$C:F,COLUMN(D$2),0))</f>
        <v>Rodzaj identyfikatora pasywnego środka transportu przekraczającego granicę.</v>
      </c>
      <c r="E55" s="50" t="str">
        <f>IF(ISBLANK(VLOOKUP(T_IEA64PL[[#This Row],[Ścieżka Xpath]],ALL!$C:G,COLUMN(E$2),0)),"",VLOOKUP(T_IEA64PL[[#This Row],[Ścieżka Xpath]],ALL!$C:G,COLUMN(E$2),0))</f>
        <v>Passive border transport means identification type.</v>
      </c>
      <c r="F55" s="41" t="str">
        <f>IF(ISBLANK(VLOOKUP(T_IEA64PL[[#This Row],[Ścieżka Xpath]],ALL!$C:H,COLUMN(F$2),0)),"",VLOOKUP(T_IEA64PL[[#This Row],[Ścieżka Xpath]],ALL!$C:H,COLUMN(F$2),0))</f>
        <v/>
      </c>
      <c r="G55" s="41" t="str">
        <f>IF(ISBLANK(VLOOKUP(T_IEA64PL[[#This Row],[Ścieżka Xpath]],ALL!$C:I,COLUMN(G$2),0)),"",VLOOKUP(T_IEA64PL[[#This Row],[Ścieżka Xpath]],ALL!$C:I,COLUMN(G$2),0))</f>
        <v>R</v>
      </c>
      <c r="H55" s="41" t="str">
        <f>IF(ISBLANK(VLOOKUP(T_IEA64PL[[#This Row],[Ścieżka Xpath]],ALL!$C:J,COLUMN(H$2),0)),"",VLOOKUP(T_IEA64PL[[#This Row],[Ścieżka Xpath]],ALL!$C:J,COLUMN(H$2),0))</f>
        <v>n2</v>
      </c>
      <c r="I55" s="41" t="str">
        <f>IF(ISBLANK(VLOOKUP(T_IEA64PL[[#This Row],[Ścieżka Xpath]],ALL!$C:K,COLUMN(I$2),0)),"",VLOOKUP(T_IEA64PL[[#This Row],[Ścieżka Xpath]],ALL!$C:K,COLUMN(I$2),0))</f>
        <v>CL750</v>
      </c>
      <c r="J55" s="41" t="str">
        <f>IF(ISBLANK(VLOOKUP(T_IEA64PL[[#This Row],[Ścieżka Xpath]],ALL!$C:L,COLUMN(J$2),0)),"",VLOOKUP(T_IEA64PL[[#This Row],[Ścieżka Xpath]],ALL!$C:L,COLUMN(J$2),0))</f>
        <v/>
      </c>
      <c r="K55" s="41" t="str">
        <f>IF(ISBLANK(VLOOKUP(T_IEA64PL[[#This Row],[Ścieżka Xpath]],ALL!$C:N,COLUMN(K$2),0)),"",VLOOKUP(T_IEA64PL[[#This Row],[Ścieżka Xpath]],ALL!$C:N,COLUMN(K$2),0))</f>
        <v/>
      </c>
      <c r="L55" s="50" t="str">
        <f>IF(ISBLANK(VLOOKUP(T_IEA64PL[[#This Row],[Ścieżka Xpath]],ALL!$C:O,COLUMN(L$2),0)),"",VLOOKUP(T_IEA64PL[[#This Row],[Ścieżka Xpath]],ALL!$C:O,COLUMN(L$2),0))</f>
        <v/>
      </c>
      <c r="M55" s="50" t="str">
        <f>IF(ISBLANK(VLOOKUP(T_IEA64PL[[#This Row],[Ścieżka Xpath]],ALL!$C:P,COLUMN(M$2),0)),"",VLOOKUP(T_IEA64PL[[#This Row],[Ścieżka Xpath]],ALL!$C:P,COLUMN(M$2),0))</f>
        <v/>
      </c>
      <c r="N55" s="50" t="str">
        <f>IF(ISBLANK(VLOOKUP(T_IEA64PL[[#This Row],[Ścieżka Xpath]],ALL!$C:Q,COLUMN(N$2),0)),"",VLOOKUP(T_IEA64PL[[#This Row],[Ścieżka Xpath]],ALL!$C:Q,COLUMN(N$2),0))</f>
        <v/>
      </c>
      <c r="O55" s="50" t="str">
        <f>IF(ISBLANK(VLOOKUP(T_IEA64PL[[#This Row],[Ścieżka Xpath]],ALL!$C:Q,COLUMN(O$2),0)),"",VLOOKUP(T_IEA64PL[[#This Row],[Ścieżka Xpath]],ALL!$C:Q,COLUMN(O$2),0))</f>
        <v/>
      </c>
    </row>
    <row r="56" spans="1:15" ht="30">
      <c r="A56" s="50" t="s">
        <v>3014</v>
      </c>
      <c r="B56" s="38">
        <v>54</v>
      </c>
      <c r="C56" s="38" t="str">
        <f>IF(ISBLANK(VLOOKUP(T_IEA64PL[[#This Row],[Ścieżka Xpath]],ALL!$C:E,COLUMN(C$2),0)),"",VLOOKUP(T_IEA64PL[[#This Row],[Ścieżka Xpath]],ALL!$C:E,COLUMN(C$2),0))</f>
        <v>19 09 062 000</v>
      </c>
      <c r="D56" s="50" t="str">
        <f>IF(ISBLANK(VLOOKUP(T_IEA64PL[[#This Row],[Ścieżka Xpath]],ALL!$C:F,COLUMN(D$2),0)),"",VLOOKUP(T_IEA64PL[[#This Row],[Ścieżka Xpath]],ALL!$C:F,COLUMN(D$2),0))</f>
        <v>Przynależność państwowa pasywnego środka transportu przekraczającego granicę.</v>
      </c>
      <c r="E56" s="50" t="str">
        <f>IF(ISBLANK(VLOOKUP(T_IEA64PL[[#This Row],[Ścieżka Xpath]],ALL!$C:G,COLUMN(E$2),0)),"",VLOOKUP(T_IEA64PL[[#This Row],[Ścieżka Xpath]],ALL!$C:G,COLUMN(E$2),0))</f>
        <v>Nationality of passive border transport means.</v>
      </c>
      <c r="F56" s="41" t="str">
        <f>IF(ISBLANK(VLOOKUP(T_IEA64PL[[#This Row],[Ścieżka Xpath]],ALL!$C:H,COLUMN(F$2),0)),"",VLOOKUP(T_IEA64PL[[#This Row],[Ścieżka Xpath]],ALL!$C:H,COLUMN(F$2),0))</f>
        <v/>
      </c>
      <c r="G56" s="41" t="str">
        <f>IF(ISBLANK(VLOOKUP(T_IEA64PL[[#This Row],[Ścieżka Xpath]],ALL!$C:I,COLUMN(G$2),0)),"",VLOOKUP(T_IEA64PL[[#This Row],[Ścieżka Xpath]],ALL!$C:I,COLUMN(G$2),0))</f>
        <v>O</v>
      </c>
      <c r="H56" s="41" t="str">
        <f>IF(ISBLANK(VLOOKUP(T_IEA64PL[[#This Row],[Ścieżka Xpath]],ALL!$C:J,COLUMN(H$2),0)),"",VLOOKUP(T_IEA64PL[[#This Row],[Ścieżka Xpath]],ALL!$C:J,COLUMN(H$2),0))</f>
        <v>a2</v>
      </c>
      <c r="I56" s="41" t="str">
        <f>IF(ISBLANK(VLOOKUP(T_IEA64PL[[#This Row],[Ścieżka Xpath]],ALL!$C:K,COLUMN(I$2),0)),"",VLOOKUP(T_IEA64PL[[#This Row],[Ścieżka Xpath]],ALL!$C:K,COLUMN(I$2),0))</f>
        <v>CL165</v>
      </c>
      <c r="J56" s="41" t="str">
        <f>IF(ISBLANK(VLOOKUP(T_IEA64PL[[#This Row],[Ścieżka Xpath]],ALL!$C:L,COLUMN(J$2),0)),"",VLOOKUP(T_IEA64PL[[#This Row],[Ścieżka Xpath]],ALL!$C:L,COLUMN(J$2),0))</f>
        <v/>
      </c>
      <c r="K56" s="41" t="str">
        <f>IF(ISBLANK(VLOOKUP(T_IEA64PL[[#This Row],[Ścieżka Xpath]],ALL!$C:N,COLUMN(K$2),0)),"",VLOOKUP(T_IEA64PL[[#This Row],[Ścieżka Xpath]],ALL!$C:N,COLUMN(K$2),0))</f>
        <v/>
      </c>
      <c r="L56" s="50" t="str">
        <f>IF(ISBLANK(VLOOKUP(T_IEA64PL[[#This Row],[Ścieżka Xpath]],ALL!$C:O,COLUMN(L$2),0)),"",VLOOKUP(T_IEA64PL[[#This Row],[Ścieżka Xpath]],ALL!$C:O,COLUMN(L$2),0))</f>
        <v/>
      </c>
      <c r="M56" s="50" t="str">
        <f>IF(ISBLANK(VLOOKUP(T_IEA64PL[[#This Row],[Ścieżka Xpath]],ALL!$C:P,COLUMN(M$2),0)),"",VLOOKUP(T_IEA64PL[[#This Row],[Ścieżka Xpath]],ALL!$C:P,COLUMN(M$2),0))</f>
        <v/>
      </c>
      <c r="N56" s="50" t="str">
        <f>IF(ISBLANK(VLOOKUP(T_IEA64PL[[#This Row],[Ścieżka Xpath]],ALL!$C:Q,COLUMN(N$2),0)),"",VLOOKUP(T_IEA64PL[[#This Row],[Ścieżka Xpath]],ALL!$C:Q,COLUMN(N$2),0))</f>
        <v/>
      </c>
      <c r="O56" s="50" t="str">
        <f>IF(ISBLANK(VLOOKUP(T_IEA64PL[[#This Row],[Ścieżka Xpath]],ALL!$C:Q,COLUMN(O$2),0)),"",VLOOKUP(T_IEA64PL[[#This Row],[Ścieżka Xpath]],ALL!$C:Q,COLUMN(O$2),0))</f>
        <v/>
      </c>
    </row>
    <row r="57" spans="1:15" ht="30">
      <c r="A57" s="56" t="s">
        <v>3015</v>
      </c>
      <c r="B57" s="54">
        <v>55</v>
      </c>
      <c r="C57" s="54" t="str">
        <f>IF(ISBLANK(VLOOKUP(T_IEA64PL[[#This Row],[Ścieżka Xpath]],ALL!$C:E,COLUMN(C$2),0)),"",VLOOKUP(T_IEA64PL[[#This Row],[Ścieżka Xpath]],ALL!$C:E,COLUMN(C$2),0))</f>
        <v>12 05 000 000</v>
      </c>
      <c r="D57" s="62" t="str">
        <f>IF(ISBLANK(VLOOKUP(T_IEA64PL[[#This Row],[Ścieżka Xpath]],ALL!$C:F,COLUMN(D$2),0)),"",VLOOKUP(T_IEA64PL[[#This Row],[Ścieżka Xpath]],ALL!$C:F,COLUMN(D$2),0))</f>
        <v>Dokument przewozowy dotyczący przesyłki spedytorskiej.</v>
      </c>
      <c r="E57" s="56" t="str">
        <f>IF(ISBLANK(VLOOKUP(T_IEA64PL[[#This Row],[Ścieżka Xpath]],ALL!$C:G,COLUMN(E$2),0)),"",VLOOKUP(T_IEA64PL[[#This Row],[Ścieżka Xpath]],ALL!$C:G,COLUMN(E$2),0))</f>
        <v>Transport document (related to house consignment).</v>
      </c>
      <c r="F57" s="55" t="str">
        <f>IF(ISBLANK(VLOOKUP(T_IEA64PL[[#This Row],[Ścieżka Xpath]],ALL!$C:H,COLUMN(F$2),0)),"",VLOOKUP(T_IEA64PL[[#This Row],[Ścieżka Xpath]],ALL!$C:H,COLUMN(F$2),0))</f>
        <v>0..1</v>
      </c>
      <c r="G57" s="55" t="str">
        <f>IF(ISBLANK(VLOOKUP(T_IEA64PL[[#This Row],[Ścieżka Xpath]],ALL!$C:I,COLUMN(G$2),0)),"",VLOOKUP(T_IEA64PL[[#This Row],[Ścieżka Xpath]],ALL!$C:I,COLUMN(G$2),0))</f>
        <v>O</v>
      </c>
      <c r="H57" s="55" t="str">
        <f>IF(ISBLANK(VLOOKUP(T_IEA64PL[[#This Row],[Ścieżka Xpath]],ALL!$C:J,COLUMN(H$2),0)),"",VLOOKUP(T_IEA64PL[[#This Row],[Ścieżka Xpath]],ALL!$C:J,COLUMN(H$2),0))</f>
        <v/>
      </c>
      <c r="I57" s="55" t="str">
        <f>IF(ISBLANK(VLOOKUP(T_IEA64PL[[#This Row],[Ścieżka Xpath]],ALL!$C:K,COLUMN(I$2),0)),"",VLOOKUP(T_IEA64PL[[#This Row],[Ścieżka Xpath]],ALL!$C:K,COLUMN(I$2),0))</f>
        <v/>
      </c>
      <c r="J57" s="55" t="str">
        <f>IF(ISBLANK(VLOOKUP(T_IEA64PL[[#This Row],[Ścieżka Xpath]],ALL!$C:L,COLUMN(J$2),0)),"",VLOOKUP(T_IEA64PL[[#This Row],[Ścieżka Xpath]],ALL!$C:L,COLUMN(J$2),0))</f>
        <v/>
      </c>
      <c r="K57" s="55" t="str">
        <f>IF(ISBLANK(VLOOKUP(T_IEA64PL[[#This Row],[Ścieżka Xpath]],ALL!$C:N,COLUMN(K$2),0)),"",VLOOKUP(T_IEA64PL[[#This Row],[Ścieżka Xpath]],ALL!$C:N,COLUMN(K$2),0))</f>
        <v/>
      </c>
      <c r="L57" s="56" t="str">
        <f>IF(ISBLANK(VLOOKUP(T_IEA64PL[[#This Row],[Ścieżka Xpath]],ALL!$C:O,COLUMN(L$2),0)),"",VLOOKUP(T_IEA64PL[[#This Row],[Ścieżka Xpath]],ALL!$C:O,COLUMN(L$2),0))</f>
        <v/>
      </c>
      <c r="M57" s="56" t="str">
        <f>IF(ISBLANK(VLOOKUP(T_IEA64PL[[#This Row],[Ścieżka Xpath]],ALL!$C:P,COLUMN(M$2),0)),"",VLOOKUP(T_IEA64PL[[#This Row],[Ścieżka Xpath]],ALL!$C:P,COLUMN(M$2),0))</f>
        <v/>
      </c>
      <c r="N57" s="56" t="str">
        <f>IF(ISBLANK(VLOOKUP(T_IEA64PL[[#This Row],[Ścieżka Xpath]],ALL!$C:Q,COLUMN(N$2),0)),"",VLOOKUP(T_IEA64PL[[#This Row],[Ścieżka Xpath]],ALL!$C:Q,COLUMN(N$2),0))</f>
        <v/>
      </c>
      <c r="O57" s="56" t="str">
        <f>IF(ISBLANK(VLOOKUP(T_IEA64PL[[#This Row],[Ścieżka Xpath]],ALL!$C:Q,COLUMN(O$2),0)),"",VLOOKUP(T_IEA64PL[[#This Row],[Ścieżka Xpath]],ALL!$C:Q,COLUMN(O$2),0))</f>
        <v/>
      </c>
    </row>
    <row r="58" spans="1:15" ht="15">
      <c r="A58" s="50" t="s">
        <v>3016</v>
      </c>
      <c r="B58" s="38">
        <v>56</v>
      </c>
      <c r="C58" s="38" t="str">
        <f>IF(ISBLANK(VLOOKUP(T_IEA64PL[[#This Row],[Ścieżka Xpath]],ALL!$C:E,COLUMN(C$2),0)),"",VLOOKUP(T_IEA64PL[[#This Row],[Ścieżka Xpath]],ALL!$C:E,COLUMN(C$2),0))</f>
        <v>12 05 002 000</v>
      </c>
      <c r="D58" s="16" t="str">
        <f>IF(ISBLANK(VLOOKUP(T_IEA64PL[[#This Row],[Ścieżka Xpath]],ALL!$C:F,COLUMN(D$2),0)),"",VLOOKUP(T_IEA64PL[[#This Row],[Ścieżka Xpath]],ALL!$C:F,COLUMN(D$2),0))</f>
        <v>Rodzaj dokumentu.</v>
      </c>
      <c r="E58" s="50" t="str">
        <f>IF(ISBLANK(VLOOKUP(T_IEA64PL[[#This Row],[Ścieżka Xpath]],ALL!$C:G,COLUMN(E$2),0)),"",VLOOKUP(T_IEA64PL[[#This Row],[Ścieżka Xpath]],ALL!$C:G,COLUMN(E$2),0))</f>
        <v>Document type.</v>
      </c>
      <c r="F58" s="41" t="str">
        <f>IF(ISBLANK(VLOOKUP(T_IEA64PL[[#This Row],[Ścieżka Xpath]],ALL!$C:H,COLUMN(F$2),0)),"",VLOOKUP(T_IEA64PL[[#This Row],[Ścieżka Xpath]],ALL!$C:H,COLUMN(F$2),0))</f>
        <v/>
      </c>
      <c r="G58" s="105" t="str">
        <f>IF(ISBLANK(VLOOKUP(T_IEA64PL[[#This Row],[Ścieżka Xpath]],ALL!$C:I,COLUMN(G$2),0)),"",VLOOKUP(T_IEA64PL[[#This Row],[Ścieżka Xpath]],ALL!$C:I,COLUMN(G$2),0))</f>
        <v>R</v>
      </c>
      <c r="H58" s="105" t="str">
        <f>IF(ISBLANK(VLOOKUP(T_IEA64PL[[#This Row],[Ścieżka Xpath]],ALL!$C:J,COLUMN(H$2),0)),"",VLOOKUP(T_IEA64PL[[#This Row],[Ścieżka Xpath]],ALL!$C:J,COLUMN(H$2),0))</f>
        <v>an4</v>
      </c>
      <c r="I58" s="105" t="str">
        <f>IF(ISBLANK(VLOOKUP(T_IEA64PL[[#This Row],[Ścieżka Xpath]],ALL!$C:K,COLUMN(I$2),0)),"",VLOOKUP(T_IEA64PL[[#This Row],[Ścieżka Xpath]],ALL!$C:K,COLUMN(I$2),0))</f>
        <v>CL754</v>
      </c>
      <c r="J58" s="41" t="str">
        <f>IF(ISBLANK(VLOOKUP(T_IEA64PL[[#This Row],[Ścieżka Xpath]],ALL!$C:L,COLUMN(J$2),0)),"",VLOOKUP(T_IEA64PL[[#This Row],[Ścieżka Xpath]],ALL!$C:L,COLUMN(J$2),0))</f>
        <v/>
      </c>
      <c r="K58" s="41" t="str">
        <f>IF(ISBLANK(VLOOKUP(T_IEA64PL[[#This Row],[Ścieżka Xpath]],ALL!$C:N,COLUMN(K$2),0)),"",VLOOKUP(T_IEA64PL[[#This Row],[Ścieżka Xpath]],ALL!$C:N,COLUMN(K$2),0))</f>
        <v/>
      </c>
      <c r="L58" s="50" t="str">
        <f>IF(ISBLANK(VLOOKUP(T_IEA64PL[[#This Row],[Ścieżka Xpath]],ALL!$C:O,COLUMN(L$2),0)),"",VLOOKUP(T_IEA64PL[[#This Row],[Ścieżka Xpath]],ALL!$C:O,COLUMN(L$2),0))</f>
        <v/>
      </c>
      <c r="M58" s="50" t="str">
        <f>IF(ISBLANK(VLOOKUP(T_IEA64PL[[#This Row],[Ścieżka Xpath]],ALL!$C:P,COLUMN(M$2),0)),"",VLOOKUP(T_IEA64PL[[#This Row],[Ścieżka Xpath]],ALL!$C:P,COLUMN(M$2),0))</f>
        <v/>
      </c>
      <c r="N58" s="50" t="str">
        <f>IF(ISBLANK(VLOOKUP(T_IEA64PL[[#This Row],[Ścieżka Xpath]],ALL!$C:Q,COLUMN(N$2),0)),"",VLOOKUP(T_IEA64PL[[#This Row],[Ścieżka Xpath]],ALL!$C:Q,COLUMN(N$2),0))</f>
        <v/>
      </c>
      <c r="O58" s="50" t="str">
        <f>IF(ISBLANK(VLOOKUP(T_IEA64PL[[#This Row],[Ścieżka Xpath]],ALL!$C:Q,COLUMN(O$2),0)),"",VLOOKUP(T_IEA64PL[[#This Row],[Ścieżka Xpath]],ALL!$C:Q,COLUMN(O$2),0))</f>
        <v/>
      </c>
    </row>
    <row r="59" spans="1:15" ht="30">
      <c r="A59" s="50" t="s">
        <v>3017</v>
      </c>
      <c r="B59" s="38">
        <v>57</v>
      </c>
      <c r="C59" s="38" t="str">
        <f>IF(ISBLANK(VLOOKUP(T_IEA64PL[[#This Row],[Ścieżka Xpath]],ALL!$C:E,COLUMN(C$2),0)),"",VLOOKUP(T_IEA64PL[[#This Row],[Ścieżka Xpath]],ALL!$C:E,COLUMN(C$2),0))</f>
        <v>12 05 001 000</v>
      </c>
      <c r="D59" s="16" t="str">
        <f>IF(ISBLANK(VLOOKUP(T_IEA64PL[[#This Row],[Ścieżka Xpath]],ALL!$C:F,COLUMN(D$2),0)),"",VLOOKUP(T_IEA64PL[[#This Row],[Ścieżka Xpath]],ALL!$C:F,COLUMN(D$2),0))</f>
        <v>Numer dokumentu.</v>
      </c>
      <c r="E59" s="50" t="str">
        <f>IF(ISBLANK(VLOOKUP(T_IEA64PL[[#This Row],[Ścieżka Xpath]],ALL!$C:G,COLUMN(E$2),0)),"",VLOOKUP(T_IEA64PL[[#This Row],[Ścieżka Xpath]],ALL!$C:G,COLUMN(E$2),0))</f>
        <v>Document reference number.</v>
      </c>
      <c r="F59" s="41" t="str">
        <f>IF(ISBLANK(VLOOKUP(T_IEA64PL[[#This Row],[Ścieżka Xpath]],ALL!$C:H,COLUMN(F$2),0)),"",VLOOKUP(T_IEA64PL[[#This Row],[Ścieżka Xpath]],ALL!$C:H,COLUMN(F$2),0))</f>
        <v/>
      </c>
      <c r="G59" s="105" t="str">
        <f>IF(ISBLANK(VLOOKUP(T_IEA64PL[[#This Row],[Ścieżka Xpath]],ALL!$C:I,COLUMN(G$2),0)),"",VLOOKUP(T_IEA64PL[[#This Row],[Ścieżka Xpath]],ALL!$C:I,COLUMN(G$2),0))</f>
        <v>R</v>
      </c>
      <c r="H59" s="105" t="str">
        <f>IF(ISBLANK(VLOOKUP(T_IEA64PL[[#This Row],[Ścieżka Xpath]],ALL!$C:J,COLUMN(H$2),0)),"",VLOOKUP(T_IEA64PL[[#This Row],[Ścieżka Xpath]],ALL!$C:J,COLUMN(H$2),0))</f>
        <v>an..70</v>
      </c>
      <c r="I59" s="105" t="str">
        <f>IF(ISBLANK(VLOOKUP(T_IEA64PL[[#This Row],[Ścieżka Xpath]],ALL!$C:K,COLUMN(I$2),0)),"",VLOOKUP(T_IEA64PL[[#This Row],[Ścieżka Xpath]],ALL!$C:K,COLUMN(I$2),0))</f>
        <v/>
      </c>
      <c r="J59" s="41" t="str">
        <f>IF(ISBLANK(VLOOKUP(T_IEA64PL[[#This Row],[Ścieżka Xpath]],ALL!$C:L,COLUMN(J$2),0)),"",VLOOKUP(T_IEA64PL[[#This Row],[Ścieżka Xpath]],ALL!$C:L,COLUMN(J$2),0))</f>
        <v/>
      </c>
      <c r="K59" s="41" t="str">
        <f>IF(ISBLANK(VLOOKUP(T_IEA64PL[[#This Row],[Ścieżka Xpath]],ALL!$C:N,COLUMN(K$2),0)),"",VLOOKUP(T_IEA64PL[[#This Row],[Ścieżka Xpath]],ALL!$C:N,COLUMN(K$2),0))</f>
        <v/>
      </c>
      <c r="L59" s="50" t="str">
        <f>IF(ISBLANK(VLOOKUP(T_IEA64PL[[#This Row],[Ścieżka Xpath]],ALL!$C:O,COLUMN(L$2),0)),"",VLOOKUP(T_IEA64PL[[#This Row],[Ścieżka Xpath]],ALL!$C:O,COLUMN(L$2),0))</f>
        <v/>
      </c>
      <c r="M59" s="50" t="str">
        <f>IF(ISBLANK(VLOOKUP(T_IEA64PL[[#This Row],[Ścieżka Xpath]],ALL!$C:P,COLUMN(M$2),0)),"",VLOOKUP(T_IEA64PL[[#This Row],[Ścieżka Xpath]],ALL!$C:P,COLUMN(M$2),0))</f>
        <v/>
      </c>
      <c r="N59" s="50" t="str">
        <f>IF(ISBLANK(VLOOKUP(T_IEA64PL[[#This Row],[Ścieżka Xpath]],ALL!$C:Q,COLUMN(N$2),0)),"",VLOOKUP(T_IEA64PL[[#This Row],[Ścieżka Xpath]],ALL!$C:Q,COLUMN(N$2),0))</f>
        <v/>
      </c>
      <c r="O59" s="50" t="str">
        <f>IF(ISBLANK(VLOOKUP(T_IEA64PL[[#This Row],[Ścieżka Xpath]],ALL!$C:Q,COLUMN(O$2),0)),"",VLOOKUP(T_IEA64PL[[#This Row],[Ścieżka Xpath]],ALL!$C:Q,COLUMN(O$2),0))</f>
        <v/>
      </c>
    </row>
    <row r="60" spans="1:15" ht="15">
      <c r="A60" s="56" t="s">
        <v>3018</v>
      </c>
      <c r="B60" s="54">
        <v>58</v>
      </c>
      <c r="C60" s="54" t="str">
        <f>IF(ISBLANK(VLOOKUP(T_IEA64PL[[#This Row],[Ścieżka Xpath]],ALL!$C:E,COLUMN(C$2),0)),"",VLOOKUP(T_IEA64PL[[#This Row],[Ścieżka Xpath]],ALL!$C:E,COLUMN(C$2),0))</f>
        <v>-</v>
      </c>
      <c r="D60" s="62" t="str">
        <f>IF(ISBLANK(VLOOKUP(T_IEA64PL[[#This Row],[Ścieżka Xpath]],ALL!$C:F,COLUMN(D$2),0)),"",VLOOKUP(T_IEA64PL[[#This Row],[Ścieżka Xpath]],ALL!$C:F,COLUMN(D$2),0))</f>
        <v>Dane pozycji towarowej.</v>
      </c>
      <c r="E60" s="56" t="str">
        <f>IF(ISBLANK(VLOOKUP(T_IEA64PL[[#This Row],[Ścieżka Xpath]],ALL!$C:G,COLUMN(E$2),0)),"",VLOOKUP(T_IEA64PL[[#This Row],[Ścieżka Xpath]],ALL!$C:G,COLUMN(E$2),0))</f>
        <v>Consignment item details.</v>
      </c>
      <c r="F60" s="55" t="str">
        <f>IF(ISBLANK(VLOOKUP(T_IEA64PL[[#This Row],[Ścieżka Xpath]],ALL!$C:H,COLUMN(F$2),0)),"",VLOOKUP(T_IEA64PL[[#This Row],[Ścieżka Xpath]],ALL!$C:H,COLUMN(F$2),0))</f>
        <v>0..999</v>
      </c>
      <c r="G60" s="55" t="str">
        <f>IF(ISBLANK(VLOOKUP(T_IEA64PL[[#This Row],[Ścieżka Xpath]],ALL!$C:I,COLUMN(G$2),0)),"",VLOOKUP(T_IEA64PL[[#This Row],[Ścieżka Xpath]],ALL!$C:I,COLUMN(G$2),0))</f>
        <v>O</v>
      </c>
      <c r="H60" s="55" t="str">
        <f>IF(ISBLANK(VLOOKUP(T_IEA64PL[[#This Row],[Ścieżka Xpath]],ALL!$C:J,COLUMN(H$2),0)),"",VLOOKUP(T_IEA64PL[[#This Row],[Ścieżka Xpath]],ALL!$C:J,COLUMN(H$2),0))</f>
        <v/>
      </c>
      <c r="I60" s="55" t="str">
        <f>IF(ISBLANK(VLOOKUP(T_IEA64PL[[#This Row],[Ścieżka Xpath]],ALL!$C:K,COLUMN(I$2),0)),"",VLOOKUP(T_IEA64PL[[#This Row],[Ścieżka Xpath]],ALL!$C:K,COLUMN(I$2),0))</f>
        <v/>
      </c>
      <c r="J60" s="55" t="str">
        <f>IF(ISBLANK(VLOOKUP(T_IEA64PL[[#This Row],[Ścieżka Xpath]],ALL!$C:L,COLUMN(J$2),0)),"",VLOOKUP(T_IEA64PL[[#This Row],[Ścieżka Xpath]],ALL!$C:L,COLUMN(J$2),0))</f>
        <v/>
      </c>
      <c r="K60" s="55" t="str">
        <f>IF(ISBLANK(VLOOKUP(T_IEA64PL[[#This Row],[Ścieżka Xpath]],ALL!$C:N,COLUMN(K$2),0)),"",VLOOKUP(T_IEA64PL[[#This Row],[Ścieżka Xpath]],ALL!$C:N,COLUMN(K$2),0))</f>
        <v/>
      </c>
      <c r="L60" s="56" t="str">
        <f>IF(ISBLANK(VLOOKUP(T_IEA64PL[[#This Row],[Ścieżka Xpath]],ALL!$C:O,COLUMN(L$2),0)),"",VLOOKUP(T_IEA64PL[[#This Row],[Ścieżka Xpath]],ALL!$C:O,COLUMN(L$2),0))</f>
        <v/>
      </c>
      <c r="M60" s="56" t="str">
        <f>IF(ISBLANK(VLOOKUP(T_IEA64PL[[#This Row],[Ścieżka Xpath]],ALL!$C:P,COLUMN(M$2),0)),"",VLOOKUP(T_IEA64PL[[#This Row],[Ścieżka Xpath]],ALL!$C:P,COLUMN(M$2),0))</f>
        <v/>
      </c>
      <c r="N60" s="56" t="str">
        <f>IF(ISBLANK(VLOOKUP(T_IEA64PL[[#This Row],[Ścieżka Xpath]],ALL!$C:Q,COLUMN(N$2),0)),"",VLOOKUP(T_IEA64PL[[#This Row],[Ścieżka Xpath]],ALL!$C:Q,COLUMN(N$2),0))</f>
        <v/>
      </c>
      <c r="O60" s="56" t="str">
        <f>IF(ISBLANK(VLOOKUP(T_IEA64PL[[#This Row],[Ścieżka Xpath]],ALL!$C:Q,COLUMN(O$2),0)),"",VLOOKUP(T_IEA64PL[[#This Row],[Ścieżka Xpath]],ALL!$C:Q,COLUMN(O$2),0))</f>
        <v/>
      </c>
    </row>
    <row r="61" spans="1:15" ht="30">
      <c r="A61" s="50" t="s">
        <v>3019</v>
      </c>
      <c r="B61" s="38">
        <v>59</v>
      </c>
      <c r="C61" s="38" t="str">
        <f>IF(ISBLANK(VLOOKUP(T_IEA64PL[[#This Row],[Ścieżka Xpath]],ALL!$C:E,COLUMN(C$2),0)),"",VLOOKUP(T_IEA64PL[[#This Row],[Ścieżka Xpath]],ALL!$C:E,COLUMN(C$2),0))</f>
        <v>11 03 001 000</v>
      </c>
      <c r="D61" s="50" t="str">
        <f>IF(ISBLANK(VLOOKUP(T_IEA64PL[[#This Row],[Ścieżka Xpath]],ALL!$C:F,COLUMN(D$2),0)),"",VLOOKUP(T_IEA64PL[[#This Row],[Ścieżka Xpath]],ALL!$C:F,COLUMN(D$2),0))</f>
        <v>Numer pozycji towarowej w przesyłce spedytorskiej.</v>
      </c>
      <c r="E61" s="50" t="str">
        <f>IF(ISBLANK(VLOOKUP(T_IEA64PL[[#This Row],[Ścieżka Xpath]],ALL!$C:G,COLUMN(E$2),0)),"",VLOOKUP(T_IEA64PL[[#This Row],[Ścieżka Xpath]],ALL!$C:G,COLUMN(E$2),0))</f>
        <v>House consignment goods item number.</v>
      </c>
      <c r="F61" s="41" t="str">
        <f>IF(ISBLANK(VLOOKUP(T_IEA64PL[[#This Row],[Ścieżka Xpath]],ALL!$C:H,COLUMN(F$2),0)),"",VLOOKUP(T_IEA64PL[[#This Row],[Ścieżka Xpath]],ALL!$C:H,COLUMN(F$2),0))</f>
        <v/>
      </c>
      <c r="G61" s="41" t="str">
        <f>IF(ISBLANK(VLOOKUP(T_IEA64PL[[#This Row],[Ścieżka Xpath]],ALL!$C:I,COLUMN(G$2),0)),"",VLOOKUP(T_IEA64PL[[#This Row],[Ścieżka Xpath]],ALL!$C:I,COLUMN(G$2),0))</f>
        <v>R</v>
      </c>
      <c r="H61" s="41" t="str">
        <f>IF(ISBLANK(VLOOKUP(T_IEA64PL[[#This Row],[Ścieżka Xpath]],ALL!$C:J,COLUMN(H$2),0)),"",VLOOKUP(T_IEA64PL[[#This Row],[Ścieżka Xpath]],ALL!$C:J,COLUMN(H$2),0))</f>
        <v>n..5</v>
      </c>
      <c r="I61" s="41" t="str">
        <f>IF(ISBLANK(VLOOKUP(T_IEA64PL[[#This Row],[Ścieżka Xpath]],ALL!$C:K,COLUMN(I$2),0)),"",VLOOKUP(T_IEA64PL[[#This Row],[Ścieżka Xpath]],ALL!$C:K,COLUMN(I$2),0))</f>
        <v/>
      </c>
      <c r="J61" s="41" t="str">
        <f>IF(ISBLANK(VLOOKUP(T_IEA64PL[[#This Row],[Ścieżka Xpath]],ALL!$C:L,COLUMN(J$2),0)),"",VLOOKUP(T_IEA64PL[[#This Row],[Ścieżka Xpath]],ALL!$C:L,COLUMN(J$2),0))</f>
        <v>R0988</v>
      </c>
      <c r="K61" s="41" t="str">
        <f>IF(ISBLANK(VLOOKUP(T_IEA64PL[[#This Row],[Ścieżka Xpath]],ALL!$C:N,COLUMN(K$2),0)),"",VLOOKUP(T_IEA64PL[[#This Row],[Ścieżka Xpath]],ALL!$C:N,COLUMN(K$2),0))</f>
        <v/>
      </c>
      <c r="L61" s="50" t="str">
        <f>IF(ISBLANK(VLOOKUP(T_IEA64PL[[#This Row],[Ścieżka Xpath]],ALL!$C:O,COLUMN(L$2),0)),"",VLOOKUP(T_IEA64PL[[#This Row],[Ścieżka Xpath]],ALL!$C:O,COLUMN(L$2),0))</f>
        <v/>
      </c>
      <c r="M61" s="50" t="str">
        <f>IF(ISBLANK(VLOOKUP(T_IEA64PL[[#This Row],[Ścieżka Xpath]],ALL!$C:P,COLUMN(M$2),0)),"",VLOOKUP(T_IEA64PL[[#This Row],[Ścieżka Xpath]],ALL!$C:P,COLUMN(M$2),0))</f>
        <v/>
      </c>
      <c r="N61" s="50" t="str">
        <f>IF(ISBLANK(VLOOKUP(T_IEA64PL[[#This Row],[Ścieżka Xpath]],ALL!$C:Q,COLUMN(N$2),0)),"",VLOOKUP(T_IEA64PL[[#This Row],[Ścieżka Xpath]],ALL!$C:Q,COLUMN(N$2),0))</f>
        <v/>
      </c>
      <c r="O61" s="50" t="str">
        <f>IF(ISBLANK(VLOOKUP(T_IEA64PL[[#This Row],[Ścieżka Xpath]],ALL!$C:Q,COLUMN(O$2),0)),"",VLOOKUP(T_IEA64PL[[#This Row],[Ścieżka Xpath]],ALL!$C:Q,COLUMN(O$2),0))</f>
        <v/>
      </c>
    </row>
    <row r="62" spans="1:15" ht="30">
      <c r="A62" s="56" t="s">
        <v>3020</v>
      </c>
      <c r="B62" s="54">
        <v>60</v>
      </c>
      <c r="C62" s="54" t="str">
        <f>IF(ISBLANK(VLOOKUP(T_IEA64PL[[#This Row],[Ścieżka Xpath]],ALL!$C:E,COLUMN(C$2),0)),"",VLOOKUP(T_IEA64PL[[#This Row],[Ścieżka Xpath]],ALL!$C:E,COLUMN(C$2),0))</f>
        <v>18 06 000 000</v>
      </c>
      <c r="D62" s="56" t="str">
        <f>IF(ISBLANK(VLOOKUP(T_IEA64PL[[#This Row],[Ścieżka Xpath]],ALL!$C:F,COLUMN(D$2),0)),"",VLOOKUP(T_IEA64PL[[#This Row],[Ścieżka Xpath]],ALL!$C:F,COLUMN(D$2),0))</f>
        <v>Opakowania</v>
      </c>
      <c r="E62" s="56" t="str">
        <f>IF(ISBLANK(VLOOKUP(T_IEA64PL[[#This Row],[Ścieżka Xpath]],ALL!$C:G,COLUMN(E$2),0)),"",VLOOKUP(T_IEA64PL[[#This Row],[Ścieżka Xpath]],ALL!$C:G,COLUMN(E$2),0))</f>
        <v>Packaging details.</v>
      </c>
      <c r="F62" s="55" t="str">
        <f>IF(ISBLANK(VLOOKUP(T_IEA64PL[[#This Row],[Ścieżka Xpath]],ALL!$C:H,COLUMN(F$2),0)),"",VLOOKUP(T_IEA64PL[[#This Row],[Ścieżka Xpath]],ALL!$C:H,COLUMN(F$2),0))</f>
        <v>0..99</v>
      </c>
      <c r="G62" s="55" t="str">
        <f>IF(ISBLANK(VLOOKUP(T_IEA64PL[[#This Row],[Ścieżka Xpath]],ALL!$C:I,COLUMN(G$2),0)),"",VLOOKUP(T_IEA64PL[[#This Row],[Ścieżka Xpath]],ALL!$C:I,COLUMN(G$2),0))</f>
        <v>O</v>
      </c>
      <c r="H62" s="55" t="str">
        <f>IF(ISBLANK(VLOOKUP(T_IEA64PL[[#This Row],[Ścieżka Xpath]],ALL!$C:J,COLUMN(H$2),0)),"",VLOOKUP(T_IEA64PL[[#This Row],[Ścieżka Xpath]],ALL!$C:J,COLUMN(H$2),0))</f>
        <v/>
      </c>
      <c r="I62" s="55" t="str">
        <f>IF(ISBLANK(VLOOKUP(T_IEA64PL[[#This Row],[Ścieżka Xpath]],ALL!$C:K,COLUMN(I$2),0)),"",VLOOKUP(T_IEA64PL[[#This Row],[Ścieżka Xpath]],ALL!$C:K,COLUMN(I$2),0))</f>
        <v/>
      </c>
      <c r="J62" s="55" t="str">
        <f>IF(ISBLANK(VLOOKUP(T_IEA64PL[[#This Row],[Ścieżka Xpath]],ALL!$C:L,COLUMN(J$2),0)),"",VLOOKUP(T_IEA64PL[[#This Row],[Ścieżka Xpath]],ALL!$C:L,COLUMN(J$2),0))</f>
        <v/>
      </c>
      <c r="K62" s="55" t="str">
        <f>IF(ISBLANK(VLOOKUP(T_IEA64PL[[#This Row],[Ścieżka Xpath]],ALL!$C:N,COLUMN(K$2),0)),"",VLOOKUP(T_IEA64PL[[#This Row],[Ścieżka Xpath]],ALL!$C:N,COLUMN(K$2),0))</f>
        <v/>
      </c>
      <c r="L62" s="56" t="str">
        <f>IF(ISBLANK(VLOOKUP(T_IEA64PL[[#This Row],[Ścieżka Xpath]],ALL!$C:O,COLUMN(L$2),0)),"",VLOOKUP(T_IEA64PL[[#This Row],[Ścieżka Xpath]],ALL!$C:O,COLUMN(L$2),0))</f>
        <v/>
      </c>
      <c r="M62" s="56" t="str">
        <f>IF(ISBLANK(VLOOKUP(T_IEA64PL[[#This Row],[Ścieżka Xpath]],ALL!$C:P,COLUMN(M$2),0)),"",VLOOKUP(T_IEA64PL[[#This Row],[Ścieżka Xpath]],ALL!$C:P,COLUMN(M$2),0))</f>
        <v/>
      </c>
      <c r="N62" s="56" t="str">
        <f>IF(ISBLANK(VLOOKUP(T_IEA64PL[[#This Row],[Ścieżka Xpath]],ALL!$C:Q,COLUMN(N$2),0)),"",VLOOKUP(T_IEA64PL[[#This Row],[Ścieżka Xpath]],ALL!$C:Q,COLUMN(N$2),0))</f>
        <v/>
      </c>
      <c r="O62" s="56" t="str">
        <f>IF(ISBLANK(VLOOKUP(T_IEA64PL[[#This Row],[Ścieżka Xpath]],ALL!$C:Q,COLUMN(O$2),0)),"",VLOOKUP(T_IEA64PL[[#This Row],[Ścieżka Xpath]],ALL!$C:Q,COLUMN(O$2),0))</f>
        <v/>
      </c>
    </row>
    <row r="63" spans="1:15" ht="30">
      <c r="A63" s="50" t="s">
        <v>3021</v>
      </c>
      <c r="B63" s="38">
        <v>61</v>
      </c>
      <c r="C63" s="38" t="str">
        <f>IF(ISBLANK(VLOOKUP(T_IEA64PL[[#This Row],[Ścieżka Xpath]],ALL!$C:E,COLUMN(C$2),0)),"",VLOOKUP(T_IEA64PL[[#This Row],[Ścieżka Xpath]],ALL!$C:E,COLUMN(C$2),0))</f>
        <v>-</v>
      </c>
      <c r="D63" s="16" t="str">
        <f>IF(ISBLANK(VLOOKUP(T_IEA64PL[[#This Row],[Ścieżka Xpath]],ALL!$C:F,COLUMN(D$2),0)),"",VLOOKUP(T_IEA64PL[[#This Row],[Ścieżka Xpath]],ALL!$C:F,COLUMN(D$2),0))</f>
        <v>Liczba porządkowa służąca do określenia pozycji w danej kolekcji danych.</v>
      </c>
      <c r="E63" s="50" t="str">
        <f>IF(ISBLANK(VLOOKUP(T_IEA64PL[[#This Row],[Ścieżka Xpath]],ALL!$C:G,COLUMN(E$2),0)),"",VLOOKUP(T_IEA64PL[[#This Row],[Ścieżka Xpath]],ALL!$C:G,COLUMN(E$2),0))</f>
        <v>Sequence number in data group collection to which this data group belongs to.</v>
      </c>
      <c r="F63" s="41" t="str">
        <f>IF(ISBLANK(VLOOKUP(T_IEA64PL[[#This Row],[Ścieżka Xpath]],ALL!$C:H,COLUMN(F$2),0)),"",VLOOKUP(T_IEA64PL[[#This Row],[Ścieżka Xpath]],ALL!$C:H,COLUMN(F$2),0))</f>
        <v/>
      </c>
      <c r="G63" s="41" t="str">
        <f>IF(ISBLANK(VLOOKUP(T_IEA64PL[[#This Row],[Ścieżka Xpath]],ALL!$C:I,COLUMN(G$2),0)),"",VLOOKUP(T_IEA64PL[[#This Row],[Ścieżka Xpath]],ALL!$C:I,COLUMN(G$2),0))</f>
        <v>R</v>
      </c>
      <c r="H63" s="41" t="str">
        <f>IF(ISBLANK(VLOOKUP(T_IEA64PL[[#This Row],[Ścieżka Xpath]],ALL!$C:J,COLUMN(H$2),0)),"",VLOOKUP(T_IEA64PL[[#This Row],[Ścieżka Xpath]],ALL!$C:J,COLUMN(H$2),0))</f>
        <v>n..5</v>
      </c>
      <c r="I63" s="41" t="str">
        <f>IF(ISBLANK(VLOOKUP(T_IEA64PL[[#This Row],[Ścieżka Xpath]],ALL!$C:K,COLUMN(I$2),0)),"",VLOOKUP(T_IEA64PL[[#This Row],[Ścieżka Xpath]],ALL!$C:K,COLUMN(I$2),0))</f>
        <v/>
      </c>
      <c r="J63" s="41" t="str">
        <f>IF(ISBLANK(VLOOKUP(T_IEA64PL[[#This Row],[Ścieżka Xpath]],ALL!$C:L,COLUMN(J$2),0)),"",VLOOKUP(T_IEA64PL[[#This Row],[Ścieżka Xpath]],ALL!$C:L,COLUMN(J$2),0))</f>
        <v>R0987</v>
      </c>
      <c r="K63" s="41" t="str">
        <f>IF(ISBLANK(VLOOKUP(T_IEA64PL[[#This Row],[Ścieżka Xpath]],ALL!$C:N,COLUMN(K$2),0)),"",VLOOKUP(T_IEA64PL[[#This Row],[Ścieżka Xpath]],ALL!$C:N,COLUMN(K$2),0))</f>
        <v>2.00</v>
      </c>
      <c r="L63" s="50" t="str">
        <f>IF(ISBLANK(VLOOKUP(T_IEA64PL[[#This Row],[Ścieżka Xpath]],ALL!$C:O,COLUMN(L$2),0)),"",VLOOKUP(T_IEA64PL[[#This Row],[Ścieżka Xpath]],ALL!$C:O,COLUMN(L$2),0))</f>
        <v>Korekta liczności.</v>
      </c>
      <c r="M63" s="50" t="str">
        <f>IF(ISBLANK(VLOOKUP(T_IEA64PL[[#This Row],[Ścieżka Xpath]],ALL!$C:P,COLUMN(M$2),0)),"",VLOOKUP(T_IEA64PL[[#This Row],[Ścieżka Xpath]],ALL!$C:P,COLUMN(M$2),0))</f>
        <v>Multiplicity correction.</v>
      </c>
      <c r="N63" s="50" t="str">
        <f>IF(ISBLANK(VLOOKUP(T_IEA64PL[[#This Row],[Ścieżka Xpath]],ALL!$C:Q,COLUMN(N$2),0)),"",VLOOKUP(T_IEA64PL[[#This Row],[Ścieżka Xpath]],ALL!$C:Q,COLUMN(N$2),0))</f>
        <v/>
      </c>
      <c r="O63" s="50" t="str">
        <f>IF(ISBLANK(VLOOKUP(T_IEA64PL[[#This Row],[Ścieżka Xpath]],ALL!$C:Q,COLUMN(O$2),0)),"",VLOOKUP(T_IEA64PL[[#This Row],[Ścieżka Xpath]],ALL!$C:Q,COLUMN(O$2),0))</f>
        <v/>
      </c>
    </row>
    <row r="64" spans="1:15" ht="30">
      <c r="A64" s="50" t="s">
        <v>3022</v>
      </c>
      <c r="B64" s="38">
        <v>62</v>
      </c>
      <c r="C64" s="38" t="str">
        <f>IF(ISBLANK(VLOOKUP(T_IEA64PL[[#This Row],[Ścieżka Xpath]],ALL!$C:E,COLUMN(C$2),0)),"",VLOOKUP(T_IEA64PL[[#This Row],[Ścieżka Xpath]],ALL!$C:E,COLUMN(C$2),0))</f>
        <v>18 06 054 000</v>
      </c>
      <c r="D64" s="16" t="str">
        <f>IF(ISBLANK(VLOOKUP(T_IEA64PL[[#This Row],[Ścieżka Xpath]],ALL!$C:F,COLUMN(D$2),0)),"",VLOOKUP(T_IEA64PL[[#This Row],[Ścieżka Xpath]],ALL!$C:F,COLUMN(D$2),0))</f>
        <v>Znaki opakowań.</v>
      </c>
      <c r="E64" s="50" t="str">
        <f>IF(ISBLANK(VLOOKUP(T_IEA64PL[[#This Row],[Ścieżka Xpath]],ALL!$C:G,COLUMN(E$2),0)),"",VLOOKUP(T_IEA64PL[[#This Row],[Ścieżka Xpath]],ALL!$C:G,COLUMN(E$2),0))</f>
        <v>Package shipping marks.</v>
      </c>
      <c r="F64" s="41" t="str">
        <f>IF(ISBLANK(VLOOKUP(T_IEA64PL[[#This Row],[Ścieżka Xpath]],ALL!$C:H,COLUMN(F$2),0)),"",VLOOKUP(T_IEA64PL[[#This Row],[Ścieżka Xpath]],ALL!$C:H,COLUMN(F$2),0))</f>
        <v/>
      </c>
      <c r="G64" s="41" t="str">
        <f>IF(ISBLANK(VLOOKUP(T_IEA64PL[[#This Row],[Ścieżka Xpath]],ALL!$C:I,COLUMN(G$2),0)),"",VLOOKUP(T_IEA64PL[[#This Row],[Ścieżka Xpath]],ALL!$C:I,COLUMN(G$2),0))</f>
        <v>R</v>
      </c>
      <c r="H64" s="41" t="str">
        <f>IF(ISBLANK(VLOOKUP(T_IEA64PL[[#This Row],[Ścieżka Xpath]],ALL!$C:J,COLUMN(H$2),0)),"",VLOOKUP(T_IEA64PL[[#This Row],[Ścieżka Xpath]],ALL!$C:J,COLUMN(H$2),0))</f>
        <v>an..512</v>
      </c>
      <c r="I64" s="41" t="str">
        <f>IF(ISBLANK(VLOOKUP(T_IEA64PL[[#This Row],[Ścieżka Xpath]],ALL!$C:K,COLUMN(I$2),0)),"",VLOOKUP(T_IEA64PL[[#This Row],[Ścieżka Xpath]],ALL!$C:K,COLUMN(I$2),0))</f>
        <v/>
      </c>
      <c r="J64" s="41" t="str">
        <f>IF(ISBLANK(VLOOKUP(T_IEA64PL[[#This Row],[Ścieżka Xpath]],ALL!$C:L,COLUMN(J$2),0)),"",VLOOKUP(T_IEA64PL[[#This Row],[Ścieżka Xpath]],ALL!$C:L,COLUMN(J$2),0))</f>
        <v/>
      </c>
      <c r="K64" s="41" t="str">
        <f>IF(ISBLANK(VLOOKUP(T_IEA64PL[[#This Row],[Ścieżka Xpath]],ALL!$C:N,COLUMN(K$2),0)),"",VLOOKUP(T_IEA64PL[[#This Row],[Ścieżka Xpath]],ALL!$C:N,COLUMN(K$2),0))</f>
        <v/>
      </c>
      <c r="L64" s="50" t="str">
        <f>IF(ISBLANK(VLOOKUP(T_IEA64PL[[#This Row],[Ścieżka Xpath]],ALL!$C:O,COLUMN(L$2),0)),"",VLOOKUP(T_IEA64PL[[#This Row],[Ścieżka Xpath]],ALL!$C:O,COLUMN(L$2),0))</f>
        <v/>
      </c>
      <c r="M64" s="50" t="str">
        <f>IF(ISBLANK(VLOOKUP(T_IEA64PL[[#This Row],[Ścieżka Xpath]],ALL!$C:P,COLUMN(M$2),0)),"",VLOOKUP(T_IEA64PL[[#This Row],[Ścieżka Xpath]],ALL!$C:P,COLUMN(M$2),0))</f>
        <v/>
      </c>
      <c r="N64" s="50" t="str">
        <f>IF(ISBLANK(VLOOKUP(T_IEA64PL[[#This Row],[Ścieżka Xpath]],ALL!$C:Q,COLUMN(N$2),0)),"",VLOOKUP(T_IEA64PL[[#This Row],[Ścieżka Xpath]],ALL!$C:Q,COLUMN(N$2),0))</f>
        <v/>
      </c>
      <c r="O64" s="50" t="str">
        <f>IF(ISBLANK(VLOOKUP(T_IEA64PL[[#This Row],[Ścieżka Xpath]],ALL!$C:Q,COLUMN(O$2),0)),"",VLOOKUP(T_IEA64PL[[#This Row],[Ścieżka Xpath]],ALL!$C:Q,COLUMN(O$2),0))</f>
        <v/>
      </c>
    </row>
    <row r="65" spans="1:15" ht="30">
      <c r="A65" s="50" t="s">
        <v>3023</v>
      </c>
      <c r="B65" s="38">
        <v>63</v>
      </c>
      <c r="C65" s="38" t="str">
        <f>IF(ISBLANK(VLOOKUP(T_IEA64PL[[#This Row],[Ścieżka Xpath]],ALL!$C:E,COLUMN(C$2),0)),"",VLOOKUP(T_IEA64PL[[#This Row],[Ścieżka Xpath]],ALL!$C:E,COLUMN(C$2),0))</f>
        <v>18 06 003 000</v>
      </c>
      <c r="D65" s="50" t="str">
        <f>IF(ISBLANK(VLOOKUP(T_IEA64PL[[#This Row],[Ścieżka Xpath]],ALL!$C:F,COLUMN(D$2),0)),"",VLOOKUP(T_IEA64PL[[#This Row],[Ścieżka Xpath]],ALL!$C:F,COLUMN(D$2),0))</f>
        <v>Rodzaj opakowań.</v>
      </c>
      <c r="E65" s="50" t="str">
        <f>IF(ISBLANK(VLOOKUP(T_IEA64PL[[#This Row],[Ścieżka Xpath]],ALL!$C:G,COLUMN(E$2),0)),"",VLOOKUP(T_IEA64PL[[#This Row],[Ścieżka Xpath]],ALL!$C:G,COLUMN(E$2),0))</f>
        <v>Package type.</v>
      </c>
      <c r="F65" s="41" t="str">
        <f>IF(ISBLANK(VLOOKUP(T_IEA64PL[[#This Row],[Ścieżka Xpath]],ALL!$C:H,COLUMN(F$2),0)),"",VLOOKUP(T_IEA64PL[[#This Row],[Ścieżka Xpath]],ALL!$C:H,COLUMN(F$2),0))</f>
        <v/>
      </c>
      <c r="G65" s="41" t="str">
        <f>IF(ISBLANK(VLOOKUP(T_IEA64PL[[#This Row],[Ścieżka Xpath]],ALL!$C:I,COLUMN(G$2),0)),"",VLOOKUP(T_IEA64PL[[#This Row],[Ścieżka Xpath]],ALL!$C:I,COLUMN(G$2),0))</f>
        <v>R</v>
      </c>
      <c r="H65" s="41" t="str">
        <f>IF(ISBLANK(VLOOKUP(T_IEA64PL[[#This Row],[Ścieżka Xpath]],ALL!$C:J,COLUMN(H$2),0)),"",VLOOKUP(T_IEA64PL[[#This Row],[Ścieżka Xpath]],ALL!$C:J,COLUMN(H$2),0))</f>
        <v>an2</v>
      </c>
      <c r="I65" s="41" t="str">
        <f>IF(ISBLANK(VLOOKUP(T_IEA64PL[[#This Row],[Ścieżka Xpath]],ALL!$C:K,COLUMN(I$2),0)),"",VLOOKUP(T_IEA64PL[[#This Row],[Ścieżka Xpath]],ALL!$C:K,COLUMN(I$2),0))</f>
        <v>CL017</v>
      </c>
      <c r="J65" s="41" t="str">
        <f>IF(ISBLANK(VLOOKUP(T_IEA64PL[[#This Row],[Ścieżka Xpath]],ALL!$C:L,COLUMN(J$2),0)),"",VLOOKUP(T_IEA64PL[[#This Row],[Ścieżka Xpath]],ALL!$C:L,COLUMN(J$2),0))</f>
        <v/>
      </c>
      <c r="K65" s="41" t="str">
        <f>IF(ISBLANK(VLOOKUP(T_IEA64PL[[#This Row],[Ścieżka Xpath]],ALL!$C:N,COLUMN(K$2),0)),"",VLOOKUP(T_IEA64PL[[#This Row],[Ścieżka Xpath]],ALL!$C:N,COLUMN(K$2),0))</f>
        <v/>
      </c>
      <c r="L65" s="50" t="str">
        <f>IF(ISBLANK(VLOOKUP(T_IEA64PL[[#This Row],[Ścieżka Xpath]],ALL!$C:O,COLUMN(L$2),0)),"",VLOOKUP(T_IEA64PL[[#This Row],[Ścieżka Xpath]],ALL!$C:O,COLUMN(L$2),0))</f>
        <v/>
      </c>
      <c r="M65" s="50" t="str">
        <f>IF(ISBLANK(VLOOKUP(T_IEA64PL[[#This Row],[Ścieżka Xpath]],ALL!$C:P,COLUMN(M$2),0)),"",VLOOKUP(T_IEA64PL[[#This Row],[Ścieżka Xpath]],ALL!$C:P,COLUMN(M$2),0))</f>
        <v/>
      </c>
      <c r="N65" s="50" t="str">
        <f>IF(ISBLANK(VLOOKUP(T_IEA64PL[[#This Row],[Ścieżka Xpath]],ALL!$C:Q,COLUMN(N$2),0)),"",VLOOKUP(T_IEA64PL[[#This Row],[Ścieżka Xpath]],ALL!$C:Q,COLUMN(N$2),0))</f>
        <v/>
      </c>
      <c r="O65" s="50" t="str">
        <f>IF(ISBLANK(VLOOKUP(T_IEA64PL[[#This Row],[Ścieżka Xpath]],ALL!$C:Q,COLUMN(O$2),0)),"",VLOOKUP(T_IEA64PL[[#This Row],[Ścieżka Xpath]],ALL!$C:Q,COLUMN(O$2),0))</f>
        <v/>
      </c>
    </row>
    <row r="66" spans="1:15" ht="30">
      <c r="A66" s="56" t="s">
        <v>3024</v>
      </c>
      <c r="B66" s="54">
        <v>64</v>
      </c>
      <c r="C66" s="54" t="str">
        <f>IF(ISBLANK(VLOOKUP(T_IEA64PL[[#This Row],[Ścieżka Xpath]],ALL!$C:E,COLUMN(C$2),0)),"",VLOOKUP(T_IEA64PL[[#This Row],[Ścieżka Xpath]],ALL!$C:E,COLUMN(C$2),0))</f>
        <v>19 09 000 000</v>
      </c>
      <c r="D66" s="56" t="str">
        <f>IF(ISBLANK(VLOOKUP(T_IEA64PL[[#This Row],[Ścieżka Xpath]],ALL!$C:F,COLUMN(D$2),0)),"",VLOOKUP(T_IEA64PL[[#This Row],[Ścieżka Xpath]],ALL!$C:F,COLUMN(D$2),0))</f>
        <v>Pasywny środek transportu przekraczający granicę.</v>
      </c>
      <c r="E66" s="56" t="str">
        <f>IF(ISBLANK(VLOOKUP(T_IEA64PL[[#This Row],[Ścieżka Xpath]],ALL!$C:G,COLUMN(E$2),0)),"",VLOOKUP(T_IEA64PL[[#This Row],[Ścieżka Xpath]],ALL!$C:G,COLUMN(E$2),0))</f>
        <v>Passive border transport means (related to goods item).</v>
      </c>
      <c r="F66" s="55" t="str">
        <f>IF(ISBLANK(VLOOKUP(T_IEA64PL[[#This Row],[Ścieżka Xpath]],ALL!$C:H,COLUMN(F$2),0)),"",VLOOKUP(T_IEA64PL[[#This Row],[Ścieżka Xpath]],ALL!$C:H,COLUMN(F$2),0))</f>
        <v>0..99</v>
      </c>
      <c r="G66" s="55" t="str">
        <f>IF(ISBLANK(VLOOKUP(T_IEA64PL[[#This Row],[Ścieżka Xpath]],ALL!$C:I,COLUMN(G$2),0)),"",VLOOKUP(T_IEA64PL[[#This Row],[Ścieżka Xpath]],ALL!$C:I,COLUMN(G$2),0))</f>
        <v>O</v>
      </c>
      <c r="H66" s="55" t="str">
        <f>IF(ISBLANK(VLOOKUP(T_IEA64PL[[#This Row],[Ścieżka Xpath]],ALL!$C:J,COLUMN(H$2),0)),"",VLOOKUP(T_IEA64PL[[#This Row],[Ścieżka Xpath]],ALL!$C:J,COLUMN(H$2),0))</f>
        <v/>
      </c>
      <c r="I66" s="55" t="str">
        <f>IF(ISBLANK(VLOOKUP(T_IEA64PL[[#This Row],[Ścieżka Xpath]],ALL!$C:K,COLUMN(I$2),0)),"",VLOOKUP(T_IEA64PL[[#This Row],[Ścieżka Xpath]],ALL!$C:K,COLUMN(I$2),0))</f>
        <v/>
      </c>
      <c r="J66" s="55" t="str">
        <f>IF(ISBLANK(VLOOKUP(T_IEA64PL[[#This Row],[Ścieżka Xpath]],ALL!$C:L,COLUMN(J$2),0)),"",VLOOKUP(T_IEA64PL[[#This Row],[Ścieżka Xpath]],ALL!$C:L,COLUMN(J$2),0))</f>
        <v/>
      </c>
      <c r="K66" s="55" t="str">
        <f>IF(ISBLANK(VLOOKUP(T_IEA64PL[[#This Row],[Ścieżka Xpath]],ALL!$C:N,COLUMN(K$2),0)),"",VLOOKUP(T_IEA64PL[[#This Row],[Ścieżka Xpath]],ALL!$C:N,COLUMN(K$2),0))</f>
        <v/>
      </c>
      <c r="L66" s="56" t="str">
        <f>IF(ISBLANK(VLOOKUP(T_IEA64PL[[#This Row],[Ścieżka Xpath]],ALL!$C:O,COLUMN(L$2),0)),"",VLOOKUP(T_IEA64PL[[#This Row],[Ścieżka Xpath]],ALL!$C:O,COLUMN(L$2),0))</f>
        <v/>
      </c>
      <c r="M66" s="56" t="str">
        <f>IF(ISBLANK(VLOOKUP(T_IEA64PL[[#This Row],[Ścieżka Xpath]],ALL!$C:P,COLUMN(M$2),0)),"",VLOOKUP(T_IEA64PL[[#This Row],[Ścieżka Xpath]],ALL!$C:P,COLUMN(M$2),0))</f>
        <v/>
      </c>
      <c r="N66" s="56" t="str">
        <f>IF(ISBLANK(VLOOKUP(T_IEA64PL[[#This Row],[Ścieżka Xpath]],ALL!$C:Q,COLUMN(N$2),0)),"",VLOOKUP(T_IEA64PL[[#This Row],[Ścieżka Xpath]],ALL!$C:Q,COLUMN(N$2),0))</f>
        <v/>
      </c>
      <c r="O66" s="56" t="str">
        <f>IF(ISBLANK(VLOOKUP(T_IEA64PL[[#This Row],[Ścieżka Xpath]],ALL!$C:Q,COLUMN(O$2),0)),"",VLOOKUP(T_IEA64PL[[#This Row],[Ścieżka Xpath]],ALL!$C:Q,COLUMN(O$2),0))</f>
        <v/>
      </c>
    </row>
    <row r="67" spans="1:15" ht="30">
      <c r="A67" s="50" t="s">
        <v>3025</v>
      </c>
      <c r="B67" s="38">
        <v>65</v>
      </c>
      <c r="C67" s="38" t="str">
        <f>IF(ISBLANK(VLOOKUP(T_IEA64PL[[#This Row],[Ścieżka Xpath]],ALL!$C:E,COLUMN(C$2),0)),"",VLOOKUP(T_IEA64PL[[#This Row],[Ścieżka Xpath]],ALL!$C:E,COLUMN(C$2),0))</f>
        <v>-</v>
      </c>
      <c r="D67" s="16" t="str">
        <f>IF(ISBLANK(VLOOKUP(T_IEA64PL[[#This Row],[Ścieżka Xpath]],ALL!$C:F,COLUMN(D$2),0)),"",VLOOKUP(T_IEA64PL[[#This Row],[Ścieżka Xpath]],ALL!$C:F,COLUMN(D$2),0))</f>
        <v>Liczba porządkowa służąca do określenia pozycji w danej kolekcji danych.</v>
      </c>
      <c r="E67" s="50" t="str">
        <f>IF(ISBLANK(VLOOKUP(T_IEA64PL[[#This Row],[Ścieżka Xpath]],ALL!$C:G,COLUMN(E$2),0)),"",VLOOKUP(T_IEA64PL[[#This Row],[Ścieżka Xpath]],ALL!$C:G,COLUMN(E$2),0))</f>
        <v>Sequence number in data group collection to which this data group belongs to.</v>
      </c>
      <c r="F67" s="41" t="str">
        <f>IF(ISBLANK(VLOOKUP(T_IEA64PL[[#This Row],[Ścieżka Xpath]],ALL!$C:H,COLUMN(F$2),0)),"",VLOOKUP(T_IEA64PL[[#This Row],[Ścieżka Xpath]],ALL!$C:H,COLUMN(F$2),0))</f>
        <v/>
      </c>
      <c r="G67" s="41" t="str">
        <f>IF(ISBLANK(VLOOKUP(T_IEA64PL[[#This Row],[Ścieżka Xpath]],ALL!$C:I,COLUMN(G$2),0)),"",VLOOKUP(T_IEA64PL[[#This Row],[Ścieżka Xpath]],ALL!$C:I,COLUMN(G$2),0))</f>
        <v>R</v>
      </c>
      <c r="H67" s="41" t="str">
        <f>IF(ISBLANK(VLOOKUP(T_IEA64PL[[#This Row],[Ścieżka Xpath]],ALL!$C:J,COLUMN(H$2),0)),"",VLOOKUP(T_IEA64PL[[#This Row],[Ścieżka Xpath]],ALL!$C:J,COLUMN(H$2),0))</f>
        <v>n..5</v>
      </c>
      <c r="I67" s="41" t="str">
        <f>IF(ISBLANK(VLOOKUP(T_IEA64PL[[#This Row],[Ścieżka Xpath]],ALL!$C:K,COLUMN(I$2),0)),"",VLOOKUP(T_IEA64PL[[#This Row],[Ścieżka Xpath]],ALL!$C:K,COLUMN(I$2),0))</f>
        <v/>
      </c>
      <c r="J67" s="41" t="str">
        <f>IF(ISBLANK(VLOOKUP(T_IEA64PL[[#This Row],[Ścieżka Xpath]],ALL!$C:L,COLUMN(J$2),0)),"",VLOOKUP(T_IEA64PL[[#This Row],[Ścieżka Xpath]],ALL!$C:L,COLUMN(J$2),0))</f>
        <v>R0987</v>
      </c>
      <c r="K67" s="41" t="str">
        <f>IF(ISBLANK(VLOOKUP(T_IEA64PL[[#This Row],[Ścieżka Xpath]],ALL!$C:N,COLUMN(K$2),0)),"",VLOOKUP(T_IEA64PL[[#This Row],[Ścieżka Xpath]],ALL!$C:N,COLUMN(K$2),0))</f>
        <v/>
      </c>
      <c r="L67" s="50" t="str">
        <f>IF(ISBLANK(VLOOKUP(T_IEA64PL[[#This Row],[Ścieżka Xpath]],ALL!$C:O,COLUMN(L$2),0)),"",VLOOKUP(T_IEA64PL[[#This Row],[Ścieżka Xpath]],ALL!$C:O,COLUMN(L$2),0))</f>
        <v/>
      </c>
      <c r="M67" s="50" t="str">
        <f>IF(ISBLANK(VLOOKUP(T_IEA64PL[[#This Row],[Ścieżka Xpath]],ALL!$C:P,COLUMN(M$2),0)),"",VLOOKUP(T_IEA64PL[[#This Row],[Ścieżka Xpath]],ALL!$C:P,COLUMN(M$2),0))</f>
        <v/>
      </c>
      <c r="N67" s="50" t="str">
        <f>IF(ISBLANK(VLOOKUP(T_IEA64PL[[#This Row],[Ścieżka Xpath]],ALL!$C:Q,COLUMN(N$2),0)),"",VLOOKUP(T_IEA64PL[[#This Row],[Ścieżka Xpath]],ALL!$C:Q,COLUMN(N$2),0))</f>
        <v/>
      </c>
      <c r="O67" s="50" t="str">
        <f>IF(ISBLANK(VLOOKUP(T_IEA64PL[[#This Row],[Ścieżka Xpath]],ALL!$C:Q,COLUMN(O$2),0)),"",VLOOKUP(T_IEA64PL[[#This Row],[Ścieżka Xpath]],ALL!$C:Q,COLUMN(O$2),0))</f>
        <v/>
      </c>
    </row>
    <row r="68" spans="1:15" ht="30">
      <c r="A68" s="50" t="s">
        <v>3026</v>
      </c>
      <c r="B68" s="38">
        <v>66</v>
      </c>
      <c r="C68" s="38" t="str">
        <f>IF(ISBLANK(VLOOKUP(T_IEA64PL[[#This Row],[Ścieżka Xpath]],ALL!$C:E,COLUMN(C$2),0)),"",VLOOKUP(T_IEA64PL[[#This Row],[Ścieżka Xpath]],ALL!$C:E,COLUMN(C$2),0))</f>
        <v>19 09 017 000</v>
      </c>
      <c r="D68" s="50" t="str">
        <f>IF(ISBLANK(VLOOKUP(T_IEA64PL[[#This Row],[Ścieżka Xpath]],ALL!$C:F,COLUMN(D$2),0)),"",VLOOKUP(T_IEA64PL[[#This Row],[Ścieżka Xpath]],ALL!$C:F,COLUMN(D$2),0))</f>
        <v>Znaki pasywnego środka transportu przekraczającego granicę.</v>
      </c>
      <c r="E68" s="50" t="str">
        <f>IF(ISBLANK(VLOOKUP(T_IEA64PL[[#This Row],[Ścieżka Xpath]],ALL!$C:G,COLUMN(E$2),0)),"",VLOOKUP(T_IEA64PL[[#This Row],[Ścieżka Xpath]],ALL!$C:G,COLUMN(E$2),0))</f>
        <v>Passive border transport means identification.</v>
      </c>
      <c r="F68" s="41" t="str">
        <f>IF(ISBLANK(VLOOKUP(T_IEA64PL[[#This Row],[Ścieżka Xpath]],ALL!$C:H,COLUMN(F$2),0)),"",VLOOKUP(T_IEA64PL[[#This Row],[Ścieżka Xpath]],ALL!$C:H,COLUMN(F$2),0))</f>
        <v/>
      </c>
      <c r="G68" s="41" t="str">
        <f>IF(ISBLANK(VLOOKUP(T_IEA64PL[[#This Row],[Ścieżka Xpath]],ALL!$C:I,COLUMN(G$2),0)),"",VLOOKUP(T_IEA64PL[[#This Row],[Ścieżka Xpath]],ALL!$C:I,COLUMN(G$2),0))</f>
        <v>R</v>
      </c>
      <c r="H68" s="41" t="str">
        <f>IF(ISBLANK(VLOOKUP(T_IEA64PL[[#This Row],[Ścieżka Xpath]],ALL!$C:J,COLUMN(H$2),0)),"",VLOOKUP(T_IEA64PL[[#This Row],[Ścieżka Xpath]],ALL!$C:J,COLUMN(H$2),0))</f>
        <v>an..35</v>
      </c>
      <c r="I68" s="41" t="str">
        <f>IF(ISBLANK(VLOOKUP(T_IEA64PL[[#This Row],[Ścieżka Xpath]],ALL!$C:K,COLUMN(I$2),0)),"",VLOOKUP(T_IEA64PL[[#This Row],[Ścieżka Xpath]],ALL!$C:K,COLUMN(I$2),0))</f>
        <v/>
      </c>
      <c r="J68" s="41" t="str">
        <f>IF(ISBLANK(VLOOKUP(T_IEA64PL[[#This Row],[Ścieżka Xpath]],ALL!$C:L,COLUMN(J$2),0)),"",VLOOKUP(T_IEA64PL[[#This Row],[Ścieżka Xpath]],ALL!$C:L,COLUMN(J$2),0))</f>
        <v/>
      </c>
      <c r="K68" s="41" t="str">
        <f>IF(ISBLANK(VLOOKUP(T_IEA64PL[[#This Row],[Ścieżka Xpath]],ALL!$C:N,COLUMN(K$2),0)),"",VLOOKUP(T_IEA64PL[[#This Row],[Ścieżka Xpath]],ALL!$C:N,COLUMN(K$2),0))</f>
        <v/>
      </c>
      <c r="L68" s="50" t="str">
        <f>IF(ISBLANK(VLOOKUP(T_IEA64PL[[#This Row],[Ścieżka Xpath]],ALL!$C:O,COLUMN(L$2),0)),"",VLOOKUP(T_IEA64PL[[#This Row],[Ścieżka Xpath]],ALL!$C:O,COLUMN(L$2),0))</f>
        <v/>
      </c>
      <c r="M68" s="50" t="str">
        <f>IF(ISBLANK(VLOOKUP(T_IEA64PL[[#This Row],[Ścieżka Xpath]],ALL!$C:P,COLUMN(M$2),0)),"",VLOOKUP(T_IEA64PL[[#This Row],[Ścieżka Xpath]],ALL!$C:P,COLUMN(M$2),0))</f>
        <v/>
      </c>
      <c r="N68" s="50" t="str">
        <f>IF(ISBLANK(VLOOKUP(T_IEA64PL[[#This Row],[Ścieżka Xpath]],ALL!$C:Q,COLUMN(N$2),0)),"",VLOOKUP(T_IEA64PL[[#This Row],[Ścieżka Xpath]],ALL!$C:Q,COLUMN(N$2),0))</f>
        <v/>
      </c>
      <c r="O68" s="50" t="str">
        <f>IF(ISBLANK(VLOOKUP(T_IEA64PL[[#This Row],[Ścieżka Xpath]],ALL!$C:Q,COLUMN(O$2),0)),"",VLOOKUP(T_IEA64PL[[#This Row],[Ścieżka Xpath]],ALL!$C:Q,COLUMN(O$2),0))</f>
        <v/>
      </c>
    </row>
    <row r="69" spans="1:15" ht="30">
      <c r="A69" s="50" t="s">
        <v>3027</v>
      </c>
      <c r="B69" s="38">
        <v>67</v>
      </c>
      <c r="C69" s="38" t="str">
        <f>IF(ISBLANK(VLOOKUP(T_IEA64PL[[#This Row],[Ścieżka Xpath]],ALL!$C:E,COLUMN(C$2),0)),"",VLOOKUP(T_IEA64PL[[#This Row],[Ścieżka Xpath]],ALL!$C:E,COLUMN(C$2),0))</f>
        <v>19 09 061 000</v>
      </c>
      <c r="D69" s="16" t="str">
        <f>IF(ISBLANK(VLOOKUP(T_IEA64PL[[#This Row],[Ścieżka Xpath]],ALL!$C:F,COLUMN(D$2),0)),"",VLOOKUP(T_IEA64PL[[#This Row],[Ścieżka Xpath]],ALL!$C:F,COLUMN(D$2),0))</f>
        <v>Rodzaj identyfikatora pasywnego środka transportu przekraczającego granicę.</v>
      </c>
      <c r="E69" s="50" t="str">
        <f>IF(ISBLANK(VLOOKUP(T_IEA64PL[[#This Row],[Ścieżka Xpath]],ALL!$C:G,COLUMN(E$2),0)),"",VLOOKUP(T_IEA64PL[[#This Row],[Ścieżka Xpath]],ALL!$C:G,COLUMN(E$2),0))</f>
        <v>Passive border transport means identification type.</v>
      </c>
      <c r="F69" s="41" t="str">
        <f>IF(ISBLANK(VLOOKUP(T_IEA64PL[[#This Row],[Ścieżka Xpath]],ALL!$C:H,COLUMN(F$2),0)),"",VLOOKUP(T_IEA64PL[[#This Row],[Ścieżka Xpath]],ALL!$C:H,COLUMN(F$2),0))</f>
        <v/>
      </c>
      <c r="G69" s="41" t="str">
        <f>IF(ISBLANK(VLOOKUP(T_IEA64PL[[#This Row],[Ścieżka Xpath]],ALL!$C:I,COLUMN(G$2),0)),"",VLOOKUP(T_IEA64PL[[#This Row],[Ścieżka Xpath]],ALL!$C:I,COLUMN(G$2),0))</f>
        <v>R</v>
      </c>
      <c r="H69" s="41" t="str">
        <f>IF(ISBLANK(VLOOKUP(T_IEA64PL[[#This Row],[Ścieżka Xpath]],ALL!$C:J,COLUMN(H$2),0)),"",VLOOKUP(T_IEA64PL[[#This Row],[Ścieżka Xpath]],ALL!$C:J,COLUMN(H$2),0))</f>
        <v>n2</v>
      </c>
      <c r="I69" s="41" t="str">
        <f>IF(ISBLANK(VLOOKUP(T_IEA64PL[[#This Row],[Ścieżka Xpath]],ALL!$C:K,COLUMN(I$2),0)),"",VLOOKUP(T_IEA64PL[[#This Row],[Ścieżka Xpath]],ALL!$C:K,COLUMN(I$2),0))</f>
        <v>CL750</v>
      </c>
      <c r="J69" s="41" t="str">
        <f>IF(ISBLANK(VLOOKUP(T_IEA64PL[[#This Row],[Ścieżka Xpath]],ALL!$C:L,COLUMN(J$2),0)),"",VLOOKUP(T_IEA64PL[[#This Row],[Ścieżka Xpath]],ALL!$C:L,COLUMN(J$2),0))</f>
        <v/>
      </c>
      <c r="K69" s="41" t="str">
        <f>IF(ISBLANK(VLOOKUP(T_IEA64PL[[#This Row],[Ścieżka Xpath]],ALL!$C:N,COLUMN(K$2),0)),"",VLOOKUP(T_IEA64PL[[#This Row],[Ścieżka Xpath]],ALL!$C:N,COLUMN(K$2),0))</f>
        <v/>
      </c>
      <c r="L69" s="50" t="str">
        <f>IF(ISBLANK(VLOOKUP(T_IEA64PL[[#This Row],[Ścieżka Xpath]],ALL!$C:O,COLUMN(L$2),0)),"",VLOOKUP(T_IEA64PL[[#This Row],[Ścieżka Xpath]],ALL!$C:O,COLUMN(L$2),0))</f>
        <v/>
      </c>
      <c r="M69" s="50" t="str">
        <f>IF(ISBLANK(VLOOKUP(T_IEA64PL[[#This Row],[Ścieżka Xpath]],ALL!$C:P,COLUMN(M$2),0)),"",VLOOKUP(T_IEA64PL[[#This Row],[Ścieżka Xpath]],ALL!$C:P,COLUMN(M$2),0))</f>
        <v/>
      </c>
      <c r="N69" s="50" t="str">
        <f>IF(ISBLANK(VLOOKUP(T_IEA64PL[[#This Row],[Ścieżka Xpath]],ALL!$C:Q,COLUMN(N$2),0)),"",VLOOKUP(T_IEA64PL[[#This Row],[Ścieżka Xpath]],ALL!$C:Q,COLUMN(N$2),0))</f>
        <v/>
      </c>
      <c r="O69" s="50" t="str">
        <f>IF(ISBLANK(VLOOKUP(T_IEA64PL[[#This Row],[Ścieżka Xpath]],ALL!$C:Q,COLUMN(O$2),0)),"",VLOOKUP(T_IEA64PL[[#This Row],[Ścieżka Xpath]],ALL!$C:Q,COLUMN(O$2),0))</f>
        <v/>
      </c>
    </row>
    <row r="70" spans="1:15" ht="30">
      <c r="A70" s="50" t="s">
        <v>3028</v>
      </c>
      <c r="B70" s="38">
        <v>68</v>
      </c>
      <c r="C70" s="38" t="str">
        <f>IF(ISBLANK(VLOOKUP(T_IEA64PL[[#This Row],[Ścieżka Xpath]],ALL!$C:E,COLUMN(C$2),0)),"",VLOOKUP(T_IEA64PL[[#This Row],[Ścieżka Xpath]],ALL!$C:E,COLUMN(C$2),0))</f>
        <v>19 09 062 000</v>
      </c>
      <c r="D70" s="50" t="str">
        <f>IF(ISBLANK(VLOOKUP(T_IEA64PL[[#This Row],[Ścieżka Xpath]],ALL!$C:F,COLUMN(D$2),0)),"",VLOOKUP(T_IEA64PL[[#This Row],[Ścieżka Xpath]],ALL!$C:F,COLUMN(D$2),0))</f>
        <v>Przynależność państwowa pasywnego środka transportu przekraczającego granicę.</v>
      </c>
      <c r="E70" s="50" t="str">
        <f>IF(ISBLANK(VLOOKUP(T_IEA64PL[[#This Row],[Ścieżka Xpath]],ALL!$C:G,COLUMN(E$2),0)),"",VLOOKUP(T_IEA64PL[[#This Row],[Ścieżka Xpath]],ALL!$C:G,COLUMN(E$2),0))</f>
        <v>Nationality of passive border transport means.</v>
      </c>
      <c r="F70" s="41" t="str">
        <f>IF(ISBLANK(VLOOKUP(T_IEA64PL[[#This Row],[Ścieżka Xpath]],ALL!$C:H,COLUMN(F$2),0)),"",VLOOKUP(T_IEA64PL[[#This Row],[Ścieżka Xpath]],ALL!$C:H,COLUMN(F$2),0))</f>
        <v/>
      </c>
      <c r="G70" s="41" t="str">
        <f>IF(ISBLANK(VLOOKUP(T_IEA64PL[[#This Row],[Ścieżka Xpath]],ALL!$C:I,COLUMN(G$2),0)),"",VLOOKUP(T_IEA64PL[[#This Row],[Ścieżka Xpath]],ALL!$C:I,COLUMN(G$2),0))</f>
        <v>O</v>
      </c>
      <c r="H70" s="41" t="str">
        <f>IF(ISBLANK(VLOOKUP(T_IEA64PL[[#This Row],[Ścieżka Xpath]],ALL!$C:J,COLUMN(H$2),0)),"",VLOOKUP(T_IEA64PL[[#This Row],[Ścieżka Xpath]],ALL!$C:J,COLUMN(H$2),0))</f>
        <v>a2</v>
      </c>
      <c r="I70" s="41" t="str">
        <f>IF(ISBLANK(VLOOKUP(T_IEA64PL[[#This Row],[Ścieżka Xpath]],ALL!$C:K,COLUMN(I$2),0)),"",VLOOKUP(T_IEA64PL[[#This Row],[Ścieżka Xpath]],ALL!$C:K,COLUMN(I$2),0))</f>
        <v>CL165</v>
      </c>
      <c r="J70" s="41" t="str">
        <f>IF(ISBLANK(VLOOKUP(T_IEA64PL[[#This Row],[Ścieżka Xpath]],ALL!$C:L,COLUMN(J$2),0)),"",VLOOKUP(T_IEA64PL[[#This Row],[Ścieżka Xpath]],ALL!$C:L,COLUMN(J$2),0))</f>
        <v/>
      </c>
      <c r="K70" s="41" t="str">
        <f>IF(ISBLANK(VLOOKUP(T_IEA64PL[[#This Row],[Ścieżka Xpath]],ALL!$C:N,COLUMN(K$2),0)),"",VLOOKUP(T_IEA64PL[[#This Row],[Ścieżka Xpath]],ALL!$C:N,COLUMN(K$2),0))</f>
        <v/>
      </c>
      <c r="L70" s="50" t="str">
        <f>IF(ISBLANK(VLOOKUP(T_IEA64PL[[#This Row],[Ścieżka Xpath]],ALL!$C:O,COLUMN(L$2),0)),"",VLOOKUP(T_IEA64PL[[#This Row],[Ścieżka Xpath]],ALL!$C:O,COLUMN(L$2),0))</f>
        <v/>
      </c>
      <c r="M70" s="50" t="str">
        <f>IF(ISBLANK(VLOOKUP(T_IEA64PL[[#This Row],[Ścieżka Xpath]],ALL!$C:P,COLUMN(M$2),0)),"",VLOOKUP(T_IEA64PL[[#This Row],[Ścieżka Xpath]],ALL!$C:P,COLUMN(M$2),0))</f>
        <v/>
      </c>
      <c r="N70" s="50" t="str">
        <f>IF(ISBLANK(VLOOKUP(T_IEA64PL[[#This Row],[Ścieżka Xpath]],ALL!$C:Q,COLUMN(N$2),0)),"",VLOOKUP(T_IEA64PL[[#This Row],[Ścieżka Xpath]],ALL!$C:Q,COLUMN(N$2),0))</f>
        <v/>
      </c>
      <c r="O70" s="50" t="str">
        <f>IF(ISBLANK(VLOOKUP(T_IEA64PL[[#This Row],[Ścieżka Xpath]],ALL!$C:Q,COLUMN(O$2),0)),"",VLOOKUP(T_IEA64PL[[#This Row],[Ścieżka Xpath]],ALL!$C:Q,COLUMN(O$2),0))</f>
        <v/>
      </c>
    </row>
    <row r="71" spans="1:15" ht="15">
      <c r="A71" s="56" t="s">
        <v>3029</v>
      </c>
      <c r="B71" s="54">
        <v>69</v>
      </c>
      <c r="C71" s="54" t="str">
        <f>IF(ISBLANK(VLOOKUP(T_IEA64PL[[#This Row],[Ścieżka Xpath]],ALL!$C:E,COLUMN(C$2),0)),"",VLOOKUP(T_IEA64PL[[#This Row],[Ścieżka Xpath]],ALL!$C:E,COLUMN(C$2),0))</f>
        <v>-</v>
      </c>
      <c r="D71" s="56" t="str">
        <f>IF(ISBLANK(VLOOKUP(T_IEA64PL[[#This Row],[Ścieżka Xpath]],ALL!$C:F,COLUMN(D$2),0)),"",VLOOKUP(T_IEA64PL[[#This Row],[Ścieżka Xpath]],ALL!$C:F,COLUMN(D$2),0))</f>
        <v>Podpis elektroniczny.</v>
      </c>
      <c r="E71" s="56" t="str">
        <f>IF(ISBLANK(VLOOKUP(T_IEA64PL[[#This Row],[Ścieżka Xpath]],ALL!$C:G,COLUMN(E$2),0)),"",VLOOKUP(T_IEA64PL[[#This Row],[Ścieżka Xpath]],ALL!$C:G,COLUMN(E$2),0))</f>
        <v>Message's digital signature.</v>
      </c>
      <c r="F71" s="55" t="str">
        <f>IF(ISBLANK(VLOOKUP(T_IEA64PL[[#This Row],[Ścieżka Xpath]],ALL!$C:H,COLUMN(F$2),0)),"",VLOOKUP(T_IEA64PL[[#This Row],[Ścieżka Xpath]],ALL!$C:H,COLUMN(F$2),0))</f>
        <v>0..1</v>
      </c>
      <c r="G71" s="55" t="str">
        <f>IF(ISBLANK(VLOOKUP(T_IEA64PL[[#This Row],[Ścieżka Xpath]],ALL!$C:I,COLUMN(G$2),0)),"",VLOOKUP(T_IEA64PL[[#This Row],[Ścieżka Xpath]],ALL!$C:I,COLUMN(G$2),0))</f>
        <v>O</v>
      </c>
      <c r="H71" s="55" t="str">
        <f>IF(ISBLANK(VLOOKUP(T_IEA64PL[[#This Row],[Ścieżka Xpath]],ALL!$C:J,COLUMN(H$2),0)),"",VLOOKUP(T_IEA64PL[[#This Row],[Ścieżka Xpath]],ALL!$C:J,COLUMN(H$2),0))</f>
        <v/>
      </c>
      <c r="I71" s="55" t="str">
        <f>IF(ISBLANK(VLOOKUP(T_IEA64PL[[#This Row],[Ścieżka Xpath]],ALL!$C:K,COLUMN(I$2),0)),"",VLOOKUP(T_IEA64PL[[#This Row],[Ścieżka Xpath]],ALL!$C:K,COLUMN(I$2),0))</f>
        <v/>
      </c>
      <c r="J71" s="55" t="str">
        <f>IF(ISBLANK(VLOOKUP(T_IEA64PL[[#This Row],[Ścieżka Xpath]],ALL!$C:L,COLUMN(J$2),0)),"",VLOOKUP(T_IEA64PL[[#This Row],[Ścieżka Xpath]],ALL!$C:L,COLUMN(J$2),0))</f>
        <v/>
      </c>
      <c r="K71" s="55" t="str">
        <f>IF(ISBLANK(VLOOKUP(T_IEA64PL[[#This Row],[Ścieżka Xpath]],ALL!$C:N,COLUMN(K$2),0)),"",VLOOKUP(T_IEA64PL[[#This Row],[Ścieżka Xpath]],ALL!$C:N,COLUMN(K$2),0))</f>
        <v/>
      </c>
      <c r="L71" s="56" t="str">
        <f>IF(ISBLANK(VLOOKUP(T_IEA64PL[[#This Row],[Ścieżka Xpath]],ALL!$C:O,COLUMN(L$2),0)),"",VLOOKUP(T_IEA64PL[[#This Row],[Ścieżka Xpath]],ALL!$C:O,COLUMN(L$2),0))</f>
        <v/>
      </c>
      <c r="M71" s="56" t="str">
        <f>IF(ISBLANK(VLOOKUP(T_IEA64PL[[#This Row],[Ścieżka Xpath]],ALL!$C:P,COLUMN(M$2),0)),"",VLOOKUP(T_IEA64PL[[#This Row],[Ścieżka Xpath]],ALL!$C:P,COLUMN(M$2),0))</f>
        <v/>
      </c>
      <c r="N71" s="56" t="str">
        <f>IF(ISBLANK(VLOOKUP(T_IEA64PL[[#This Row],[Ścieżka Xpath]],ALL!$C:Q,COLUMN(N$2),0)),"",VLOOKUP(T_IEA64PL[[#This Row],[Ścieżka Xpath]],ALL!$C:Q,COLUMN(N$2),0))</f>
        <v/>
      </c>
      <c r="O71" s="56" t="str">
        <f>IF(ISBLANK(VLOOKUP(T_IEA64PL[[#This Row],[Ścieżka Xpath]],ALL!$C:Q,COLUMN(O$2),0)),"",VLOOKUP(T_IEA64PL[[#This Row],[Ścieżka Xpath]],ALL!$C:Q,COLUMN(O$2),0))</f>
        <v/>
      </c>
    </row>
  </sheetData>
  <hyperlinks>
    <hyperlink ref="A1" location="METRYKA!A1" display="METRYKA" xr:uid="{6750B653-9D45-485B-B857-8CCFBE6D04C7}"/>
  </hyperlinks>
  <pageMargins left="0.7" right="0.7" top="0.75" bottom="0.75" header="0.3" footer="0.3"/>
  <pageSetup paperSize="9" orientation="portrait" r:id="rId1"/>
  <tableParts count="1">
    <tablePart r:id="rId2"/>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00FCB8-6CAC-44E8-AF99-3299E95DDECB}">
  <sheetPr codeName="Arkusz31"/>
  <dimension ref="A1:O54"/>
  <sheetViews>
    <sheetView zoomScale="85" zoomScaleNormal="85" workbookViewId="0">
      <pane xSplit="1" ySplit="2" topLeftCell="B3" activePane="bottomRight" state="frozen"/>
      <selection pane="topRight" activeCell="C1" sqref="C1"/>
      <selection pane="bottomLeft" activeCell="A3" sqref="A3"/>
      <selection pane="bottomRight" activeCell="E16" sqref="E16"/>
    </sheetView>
  </sheetViews>
  <sheetFormatPr defaultRowHeight="12.75"/>
  <cols>
    <col min="1" max="1" width="80.7109375" style="19" customWidth="1"/>
    <col min="2" max="2" width="7.7109375" customWidth="1"/>
    <col min="3" max="3" width="16.7109375" style="18" customWidth="1"/>
    <col min="4" max="5" width="50.7109375" style="20" customWidth="1"/>
    <col min="6" max="11" width="8.7109375" style="23" customWidth="1"/>
    <col min="12" max="15" width="22.7109375" style="20" customWidth="1"/>
  </cols>
  <sheetData>
    <row r="1" spans="1:15" ht="23.25">
      <c r="A1" s="99" t="s">
        <v>3642</v>
      </c>
      <c r="B1" s="186"/>
      <c r="C1" s="138" t="str">
        <f>MID(A3,2,FIND("#",SUBSTITUTE(A3,"/","#",LEN(A3)-LEN(SUBSTITUTE(A3,"/",""))),1)-2)</f>
        <v>IEA70PL</v>
      </c>
      <c r="D1" s="50"/>
      <c r="E1" s="50"/>
      <c r="F1" s="41"/>
      <c r="G1" s="41"/>
      <c r="H1" s="41"/>
      <c r="I1" s="41"/>
      <c r="J1" s="41"/>
    </row>
    <row r="2" spans="1:15" ht="30">
      <c r="A2" s="107" t="s">
        <v>1355</v>
      </c>
      <c r="B2" s="107" t="s">
        <v>5040</v>
      </c>
      <c r="C2" s="107" t="s">
        <v>5359</v>
      </c>
      <c r="D2" s="115" t="s">
        <v>5591</v>
      </c>
      <c r="E2" s="115" t="s">
        <v>5592</v>
      </c>
      <c r="F2" s="107" t="s">
        <v>1</v>
      </c>
      <c r="G2" s="107" t="s">
        <v>2</v>
      </c>
      <c r="H2" s="107" t="s">
        <v>3</v>
      </c>
      <c r="I2" s="107" t="s">
        <v>4</v>
      </c>
      <c r="J2" s="107" t="s">
        <v>5</v>
      </c>
      <c r="K2" s="107" t="s">
        <v>4322</v>
      </c>
      <c r="L2" s="107" t="s">
        <v>5360</v>
      </c>
      <c r="M2" s="107" t="s">
        <v>5358</v>
      </c>
      <c r="N2" s="107" t="s">
        <v>5357</v>
      </c>
      <c r="O2" s="107" t="s">
        <v>5590</v>
      </c>
    </row>
    <row r="3" spans="1:15" ht="15">
      <c r="A3" s="69" t="s">
        <v>2839</v>
      </c>
      <c r="B3" s="22">
        <v>1</v>
      </c>
      <c r="C3" s="54" t="str">
        <f>IF(ISBLANK(VLOOKUP(T_IEA70PL[[#This Row],[Ścieżka Xpath]],ALL!$C:E,COLUMN(C$2),0)),"",VLOOKUP(T_IEA70PL[[#This Row],[Ścieżka Xpath]],ALL!$C:E,COLUMN(C$2),0))</f>
        <v>-</v>
      </c>
      <c r="D3" s="56" t="str">
        <f>IF(ISBLANK(VLOOKUP(T_IEA70PL[[#This Row],[Ścieżka Xpath]],ALL!$C:F,COLUMN(D$2),0)),"",VLOOKUP(T_IEA70PL[[#This Row],[Ścieżka Xpath]],ALL!$C:F,COLUMN(D$2),0))</f>
        <v>Wniosek  o informacje dot. PDS.</v>
      </c>
      <c r="E3" s="56" t="str">
        <f>IF(ISBLANK(VLOOKUP(T_IEA70PL[[#This Row],[Ścieżka Xpath]],ALL!$C:G,COLUMN(E$2),0)),"",VLOOKUP(T_IEA70PL[[#This Row],[Ścieżka Xpath]],ALL!$C:G,COLUMN(E$2),0))</f>
        <v>Referral request ENS.</v>
      </c>
      <c r="F3" s="55">
        <f>IF(ISBLANK(VLOOKUP(T_IEA70PL[[#This Row],[Ścieżka Xpath]],ALL!$C:H,COLUMN(F$2),0)),"",VLOOKUP(T_IEA70PL[[#This Row],[Ścieżka Xpath]],ALL!$C:H,COLUMN(F$2),0))</f>
        <v>1</v>
      </c>
      <c r="G3" s="55" t="str">
        <f>IF(ISBLANK(VLOOKUP(T_IEA70PL[[#This Row],[Ścieżka Xpath]],ALL!$C:I,COLUMN(G$2),0)),"",VLOOKUP(T_IEA70PL[[#This Row],[Ścieżka Xpath]],ALL!$C:I,COLUMN(G$2),0))</f>
        <v>R</v>
      </c>
      <c r="H3" s="55" t="str">
        <f>IF(ISBLANK(VLOOKUP(T_IEA70PL[[#This Row],[Ścieżka Xpath]],ALL!$C:J,COLUMN(H$2),0)),"",VLOOKUP(T_IEA70PL[[#This Row],[Ścieżka Xpath]],ALL!$C:J,COLUMN(H$2),0))</f>
        <v/>
      </c>
      <c r="I3" s="55" t="str">
        <f>IF(ISBLANK(VLOOKUP(T_IEA70PL[[#This Row],[Ścieżka Xpath]],ALL!$C:K,COLUMN(I$2),0)),"",VLOOKUP(T_IEA70PL[[#This Row],[Ścieżka Xpath]],ALL!$C:K,COLUMN(I$2),0))</f>
        <v/>
      </c>
      <c r="J3" s="55" t="str">
        <f>IF(ISBLANK(VLOOKUP(T_IEA70PL[[#This Row],[Ścieżka Xpath]],ALL!$C:L,COLUMN(J$2),0)),"",VLOOKUP(T_IEA70PL[[#This Row],[Ścieżka Xpath]],ALL!$C:L,COLUMN(J$2),0))</f>
        <v/>
      </c>
      <c r="K3" s="55" t="str">
        <f>IF(ISBLANK(VLOOKUP(T_IEA70PL[[#This Row],[Ścieżka Xpath]],ALL!$C:N,COLUMN(K$2),0)),"",VLOOKUP(T_IEA70PL[[#This Row],[Ścieżka Xpath]],ALL!$C:N,COLUMN(K$2),0))</f>
        <v/>
      </c>
      <c r="L3" s="56" t="str">
        <f>IF(ISBLANK(VLOOKUP(T_IEA70PL[[#This Row],[Ścieżka Xpath]],ALL!$C:O,COLUMN(L$2),0)),"",VLOOKUP(T_IEA70PL[[#This Row],[Ścieżka Xpath]],ALL!$C:O,COLUMN(L$2),0))</f>
        <v/>
      </c>
      <c r="M3" s="56" t="str">
        <f>IF(ISBLANK(VLOOKUP(T_IEA70PL[[#This Row],[Ścieżka Xpath]],ALL!$C:P,COLUMN(M$2),0)),"",VLOOKUP(T_IEA70PL[[#This Row],[Ścieżka Xpath]],ALL!$C:P,COLUMN(M$2),0))</f>
        <v/>
      </c>
      <c r="N3" s="56" t="str">
        <f>IF(ISBLANK(VLOOKUP(T_IEA70PL[[#This Row],[Ścieżka Xpath]],ALL!$C:Q,COLUMN(N$2),0)),"",VLOOKUP(T_IEA70PL[[#This Row],[Ścieżka Xpath]],ALL!$C:Q,COLUMN(N$2),0))</f>
        <v/>
      </c>
      <c r="O3" s="56" t="str">
        <f>IF(ISBLANK(VLOOKUP(T_IEA70PL[[#This Row],[Ścieżka Xpath]],ALL!$C:Q,COLUMN(O$2),0)),"",VLOOKUP(T_IEA70PL[[#This Row],[Ścieżka Xpath]],ALL!$C:Q,COLUMN(O$2),0))</f>
        <v/>
      </c>
    </row>
    <row r="4" spans="1:15" ht="15">
      <c r="A4" s="57" t="s">
        <v>2840</v>
      </c>
      <c r="B4" s="12">
        <v>2</v>
      </c>
      <c r="C4" s="38" t="str">
        <f>IF(ISBLANK(VLOOKUP(T_IEA70PL[[#This Row],[Ścieżka Xpath]],ALL!$C:E,COLUMN(C$2),0)),"",VLOOKUP(T_IEA70PL[[#This Row],[Ścieżka Xpath]],ALL!$C:E,COLUMN(C$2),0))</f>
        <v>-</v>
      </c>
      <c r="D4" s="17" t="str">
        <f>IF(ISBLANK(VLOOKUP(T_IEA70PL[[#This Row],[Ścieżka Xpath]],ALL!$C:F,COLUMN(D$2),0)),"",VLOOKUP(T_IEA70PL[[#This Row],[Ścieżka Xpath]],ALL!$C:F,COLUMN(D$2),0))</f>
        <v>Numer fazy systemu NCTS2 PLUS. Dla fazy 6 - "NCTS6".</v>
      </c>
      <c r="E4" s="17" t="str">
        <f>IF(ISBLANK(VLOOKUP(T_IEA70PL[[#This Row],[Ścieżka Xpath]],ALL!$C:G,COLUMN(E$2),0)),"",VLOOKUP(T_IEA70PL[[#This Row],[Ścieżka Xpath]],ALL!$C:G,COLUMN(E$2),0))</f>
        <v>NCTS phase number. For Phase6 - "NCTS6".</v>
      </c>
      <c r="F4" s="134" t="str">
        <f>IF(ISBLANK(VLOOKUP(T_IEA70PL[[#This Row],[Ścieżka Xpath]],ALL!$C:H,COLUMN(F$2),0)),"",VLOOKUP(T_IEA70PL[[#This Row],[Ścieżka Xpath]],ALL!$C:H,COLUMN(F$2),0))</f>
        <v/>
      </c>
      <c r="G4" s="134" t="str">
        <f>IF(ISBLANK(VLOOKUP(T_IEA70PL[[#This Row],[Ścieżka Xpath]],ALL!$C:I,COLUMN(G$2),0)),"",VLOOKUP(T_IEA70PL[[#This Row],[Ścieżka Xpath]],ALL!$C:I,COLUMN(G$2),0))</f>
        <v>O</v>
      </c>
      <c r="H4" s="134" t="str">
        <f>IF(ISBLANK(VLOOKUP(T_IEA70PL[[#This Row],[Ścieżka Xpath]],ALL!$C:J,COLUMN(H$2),0)),"",VLOOKUP(T_IEA70PL[[#This Row],[Ścieżka Xpath]],ALL!$C:J,COLUMN(H$2),0))</f>
        <v/>
      </c>
      <c r="I4" s="134" t="str">
        <f>IF(ISBLANK(VLOOKUP(T_IEA70PL[[#This Row],[Ścieżka Xpath]],ALL!$C:K,COLUMN(I$2),0)),"",VLOOKUP(T_IEA70PL[[#This Row],[Ścieżka Xpath]],ALL!$C:K,COLUMN(I$2),0))</f>
        <v/>
      </c>
      <c r="J4" s="134" t="str">
        <f>IF(ISBLANK(VLOOKUP(T_IEA70PL[[#This Row],[Ścieżka Xpath]],ALL!$C:L,COLUMN(J$2),0)),"",VLOOKUP(T_IEA70PL[[#This Row],[Ścieżka Xpath]],ALL!$C:L,COLUMN(J$2),0))</f>
        <v/>
      </c>
      <c r="K4" s="41" t="str">
        <f>IF(ISBLANK(VLOOKUP(T_IEA70PL[[#This Row],[Ścieżka Xpath]],ALL!$C:N,COLUMN(K$2),0)),"",VLOOKUP(T_IEA70PL[[#This Row],[Ścieżka Xpath]],ALL!$C:N,COLUMN(K$2),0))</f>
        <v/>
      </c>
      <c r="L4" s="50" t="str">
        <f>IF(ISBLANK(VLOOKUP(T_IEA70PL[[#This Row],[Ścieżka Xpath]],ALL!$C:O,COLUMN(L$2),0)),"",VLOOKUP(T_IEA70PL[[#This Row],[Ścieżka Xpath]],ALL!$C:O,COLUMN(L$2),0))</f>
        <v/>
      </c>
      <c r="M4" s="50" t="str">
        <f>IF(ISBLANK(VLOOKUP(T_IEA70PL[[#This Row],[Ścieżka Xpath]],ALL!$C:P,COLUMN(M$2),0)),"",VLOOKUP(T_IEA70PL[[#This Row],[Ścieżka Xpath]],ALL!$C:P,COLUMN(M$2),0))</f>
        <v/>
      </c>
      <c r="N4" s="50" t="str">
        <f>IF(ISBLANK(VLOOKUP(T_IEA70PL[[#This Row],[Ścieżka Xpath]],ALL!$C:Q,COLUMN(N$2),0)),"",VLOOKUP(T_IEA70PL[[#This Row],[Ścieżka Xpath]],ALL!$C:Q,COLUMN(N$2),0))</f>
        <v/>
      </c>
      <c r="O4" s="50" t="str">
        <f>IF(ISBLANK(VLOOKUP(T_IEA70PL[[#This Row],[Ścieżka Xpath]],ALL!$C:Q,COLUMN(O$2),0)),"",VLOOKUP(T_IEA70PL[[#This Row],[Ścieżka Xpath]],ALL!$C:Q,COLUMN(O$2),0))</f>
        <v/>
      </c>
    </row>
    <row r="5" spans="1:15" ht="45">
      <c r="A5" s="57" t="s">
        <v>2841</v>
      </c>
      <c r="B5" s="12">
        <v>3</v>
      </c>
      <c r="C5" s="38" t="str">
        <f>IF(ISBLANK(VLOOKUP(T_IEA70PL[[#This Row],[Ścieżka Xpath]],ALL!$C:E,COLUMN(C$2),0)),"",VLOOKUP(T_IEA70PL[[#This Row],[Ścieżka Xpath]],ALL!$C:E,COLUMN(C$2),0))</f>
        <v>-</v>
      </c>
      <c r="D5" s="17" t="str">
        <f>IF(ISBLANK(VLOOKUP(T_IEA70PL[[#This Row],[Ścieżka Xpath]],ALL!$C:F,COLUMN(D$2),0)),"",VLOOKUP(T_IEA70PL[[#This Row],[Ścieżka Xpath]],ALL!$C:F,COLUMN(D$2),0))</f>
        <v>Identyfikator nadawcy komunikatu. W kierunku do NCTS2PLUS - numer identyfikacyjny Podmiotu. W kiedunku z NCTS2PLUS: "NTA.PL"</v>
      </c>
      <c r="E5" s="17" t="str">
        <f>IF(ISBLANK(VLOOKUP(T_IEA70PL[[#This Row],[Ścieżka Xpath]],ALL!$C:G,COLUMN(E$2),0)),"",VLOOKUP(T_IEA70PL[[#This Row],[Ścieżka Xpath]],ALL!$C:G,COLUMN(E$2),0))</f>
        <v>Sender's identification. In direction to NCTS2PLUS - sending EO's identificationNumber, otherwise "NTA.PL".</v>
      </c>
      <c r="F5" s="134" t="str">
        <f>IF(ISBLANK(VLOOKUP(T_IEA70PL[[#This Row],[Ścieżka Xpath]],ALL!$C:H,COLUMN(F$2),0)),"",VLOOKUP(T_IEA70PL[[#This Row],[Ścieżka Xpath]],ALL!$C:H,COLUMN(F$2),0))</f>
        <v/>
      </c>
      <c r="G5" s="134" t="str">
        <f>IF(ISBLANK(VLOOKUP(T_IEA70PL[[#This Row],[Ścieżka Xpath]],ALL!$C:I,COLUMN(G$2),0)),"",VLOOKUP(T_IEA70PL[[#This Row],[Ścieżka Xpath]],ALL!$C:I,COLUMN(G$2),0))</f>
        <v>R</v>
      </c>
      <c r="H5" s="134" t="str">
        <f>IF(ISBLANK(VLOOKUP(T_IEA70PL[[#This Row],[Ścieżka Xpath]],ALL!$C:J,COLUMN(H$2),0)),"",VLOOKUP(T_IEA70PL[[#This Row],[Ścieżka Xpath]],ALL!$C:J,COLUMN(H$2),0))</f>
        <v>an..35</v>
      </c>
      <c r="I5" s="134" t="str">
        <f>IF(ISBLANK(VLOOKUP(T_IEA70PL[[#This Row],[Ścieżka Xpath]],ALL!$C:K,COLUMN(I$2),0)),"",VLOOKUP(T_IEA70PL[[#This Row],[Ścieżka Xpath]],ALL!$C:K,COLUMN(I$2),0))</f>
        <v/>
      </c>
      <c r="J5" s="134" t="str">
        <f>IF(ISBLANK(VLOOKUP(T_IEA70PL[[#This Row],[Ścieżka Xpath]],ALL!$C:L,COLUMN(J$2),0)),"",VLOOKUP(T_IEA70PL[[#This Row],[Ścieżka Xpath]],ALL!$C:L,COLUMN(J$2),0))</f>
        <v/>
      </c>
      <c r="K5" s="41" t="str">
        <f>IF(ISBLANK(VLOOKUP(T_IEA70PL[[#This Row],[Ścieżka Xpath]],ALL!$C:N,COLUMN(K$2),0)),"",VLOOKUP(T_IEA70PL[[#This Row],[Ścieżka Xpath]],ALL!$C:N,COLUMN(K$2),0))</f>
        <v/>
      </c>
      <c r="L5" s="50" t="str">
        <f>IF(ISBLANK(VLOOKUP(T_IEA70PL[[#This Row],[Ścieżka Xpath]],ALL!$C:O,COLUMN(L$2),0)),"",VLOOKUP(T_IEA70PL[[#This Row],[Ścieżka Xpath]],ALL!$C:O,COLUMN(L$2),0))</f>
        <v/>
      </c>
      <c r="M5" s="50" t="str">
        <f>IF(ISBLANK(VLOOKUP(T_IEA70PL[[#This Row],[Ścieżka Xpath]],ALL!$C:P,COLUMN(M$2),0)),"",VLOOKUP(T_IEA70PL[[#This Row],[Ścieżka Xpath]],ALL!$C:P,COLUMN(M$2),0))</f>
        <v/>
      </c>
      <c r="N5" s="50" t="str">
        <f>IF(ISBLANK(VLOOKUP(T_IEA70PL[[#This Row],[Ścieżka Xpath]],ALL!$C:Q,COLUMN(N$2),0)),"",VLOOKUP(T_IEA70PL[[#This Row],[Ścieżka Xpath]],ALL!$C:Q,COLUMN(N$2),0))</f>
        <v/>
      </c>
      <c r="O5" s="50" t="str">
        <f>IF(ISBLANK(VLOOKUP(T_IEA70PL[[#This Row],[Ścieżka Xpath]],ALL!$C:Q,COLUMN(O$2),0)),"",VLOOKUP(T_IEA70PL[[#This Row],[Ścieżka Xpath]],ALL!$C:Q,COLUMN(O$2),0))</f>
        <v/>
      </c>
    </row>
    <row r="6" spans="1:15" ht="45">
      <c r="A6" s="57" t="s">
        <v>2842</v>
      </c>
      <c r="B6" s="12">
        <v>4</v>
      </c>
      <c r="C6" s="38" t="str">
        <f>IF(ISBLANK(VLOOKUP(T_IEA70PL[[#This Row],[Ścieżka Xpath]],ALL!$C:E,COLUMN(C$2),0)),"",VLOOKUP(T_IEA70PL[[#This Row],[Ścieżka Xpath]],ALL!$C:E,COLUMN(C$2),0))</f>
        <v>-</v>
      </c>
      <c r="D6" s="17" t="str">
        <f>IF(ISBLANK(VLOOKUP(T_IEA70PL[[#This Row],[Ścieżka Xpath]],ALL!$C:F,COLUMN(D$2),0)),"",VLOOKUP(T_IEA70PL[[#This Row],[Ścieżka Xpath]],ALL!$C:F,COLUMN(D$2),0))</f>
        <v>Identyfikator odbiorcy komunikatu. W kierunku do NCTS2PLUS - "NTA.PL". W kierunku od NCTS2PLUS - numer identyfikacyjny Podmiotu.</v>
      </c>
      <c r="E6" s="17" t="str">
        <f>IF(ISBLANK(VLOOKUP(T_IEA70PL[[#This Row],[Ścieżka Xpath]],ALL!$C:G,COLUMN(E$2),0)),"",VLOOKUP(T_IEA70PL[[#This Row],[Ścieżka Xpath]],ALL!$C:G,COLUMN(E$2),0))</f>
        <v>Recipient's identification. In direction to NCTS2PLUS - "NTA.PL", otherwise recieiving EO's identificationNumber.</v>
      </c>
      <c r="F6" s="134" t="str">
        <f>IF(ISBLANK(VLOOKUP(T_IEA70PL[[#This Row],[Ścieżka Xpath]],ALL!$C:H,COLUMN(F$2),0)),"",VLOOKUP(T_IEA70PL[[#This Row],[Ścieżka Xpath]],ALL!$C:H,COLUMN(F$2),0))</f>
        <v/>
      </c>
      <c r="G6" s="134" t="str">
        <f>IF(ISBLANK(VLOOKUP(T_IEA70PL[[#This Row],[Ścieżka Xpath]],ALL!$C:I,COLUMN(G$2),0)),"",VLOOKUP(T_IEA70PL[[#This Row],[Ścieżka Xpath]],ALL!$C:I,COLUMN(G$2),0))</f>
        <v>R</v>
      </c>
      <c r="H6" s="134" t="str">
        <f>IF(ISBLANK(VLOOKUP(T_IEA70PL[[#This Row],[Ścieżka Xpath]],ALL!$C:J,COLUMN(H$2),0)),"",VLOOKUP(T_IEA70PL[[#This Row],[Ścieżka Xpath]],ALL!$C:J,COLUMN(H$2),0))</f>
        <v>an..35</v>
      </c>
      <c r="I6" s="134" t="str">
        <f>IF(ISBLANK(VLOOKUP(T_IEA70PL[[#This Row],[Ścieżka Xpath]],ALL!$C:K,COLUMN(I$2),0)),"",VLOOKUP(T_IEA70PL[[#This Row],[Ścieżka Xpath]],ALL!$C:K,COLUMN(I$2),0))</f>
        <v/>
      </c>
      <c r="J6" s="134" t="str">
        <f>IF(ISBLANK(VLOOKUP(T_IEA70PL[[#This Row],[Ścieżka Xpath]],ALL!$C:L,COLUMN(J$2),0)),"",VLOOKUP(T_IEA70PL[[#This Row],[Ścieżka Xpath]],ALL!$C:L,COLUMN(J$2),0))</f>
        <v/>
      </c>
      <c r="K6" s="41" t="str">
        <f>IF(ISBLANK(VLOOKUP(T_IEA70PL[[#This Row],[Ścieżka Xpath]],ALL!$C:N,COLUMN(K$2),0)),"",VLOOKUP(T_IEA70PL[[#This Row],[Ścieżka Xpath]],ALL!$C:N,COLUMN(K$2),0))</f>
        <v/>
      </c>
      <c r="L6" s="50" t="str">
        <f>IF(ISBLANK(VLOOKUP(T_IEA70PL[[#This Row],[Ścieżka Xpath]],ALL!$C:O,COLUMN(L$2),0)),"",VLOOKUP(T_IEA70PL[[#This Row],[Ścieżka Xpath]],ALL!$C:O,COLUMN(L$2),0))</f>
        <v/>
      </c>
      <c r="M6" s="50" t="str">
        <f>IF(ISBLANK(VLOOKUP(T_IEA70PL[[#This Row],[Ścieżka Xpath]],ALL!$C:P,COLUMN(M$2),0)),"",VLOOKUP(T_IEA70PL[[#This Row],[Ścieżka Xpath]],ALL!$C:P,COLUMN(M$2),0))</f>
        <v/>
      </c>
      <c r="N6" s="50" t="str">
        <f>IF(ISBLANK(VLOOKUP(T_IEA70PL[[#This Row],[Ścieżka Xpath]],ALL!$C:Q,COLUMN(N$2),0)),"",VLOOKUP(T_IEA70PL[[#This Row],[Ścieżka Xpath]],ALL!$C:Q,COLUMN(N$2),0))</f>
        <v/>
      </c>
      <c r="O6" s="50" t="str">
        <f>IF(ISBLANK(VLOOKUP(T_IEA70PL[[#This Row],[Ścieżka Xpath]],ALL!$C:Q,COLUMN(O$2),0)),"",VLOOKUP(T_IEA70PL[[#This Row],[Ścieżka Xpath]],ALL!$C:Q,COLUMN(O$2),0))</f>
        <v/>
      </c>
    </row>
    <row r="7" spans="1:15" ht="30">
      <c r="A7" s="57" t="s">
        <v>2843</v>
      </c>
      <c r="B7" s="12">
        <v>5</v>
      </c>
      <c r="C7" s="38" t="str">
        <f>IF(ISBLANK(VLOOKUP(T_IEA70PL[[#This Row],[Ścieżka Xpath]],ALL!$C:E,COLUMN(C$2),0)),"",VLOOKUP(T_IEA70PL[[#This Row],[Ścieżka Xpath]],ALL!$C:E,COLUMN(C$2),0))</f>
        <v>-</v>
      </c>
      <c r="D7" s="17" t="str">
        <f>IF(ISBLANK(VLOOKUP(T_IEA70PL[[#This Row],[Ścieżka Xpath]],ALL!$C:F,COLUMN(D$2),0)),"",VLOOKUP(T_IEA70PL[[#This Row],[Ścieżka Xpath]],ALL!$C:F,COLUMN(D$2),0))</f>
        <v>Data i czas utworzenia komunikatu (wg strefy czasowej CET).</v>
      </c>
      <c r="E7" s="50" t="str">
        <f>IF(ISBLANK(VLOOKUP(T_IEA70PL[[#This Row],[Ścieżka Xpath]],ALL!$C:G,COLUMN(E$2),0)),"",VLOOKUP(T_IEA70PL[[#This Row],[Ścieżka Xpath]],ALL!$C:G,COLUMN(E$2),0))</f>
        <v>Date and time of message preparation (in CET timezone).</v>
      </c>
      <c r="F7" s="41" t="str">
        <f>IF(ISBLANK(VLOOKUP(T_IEA70PL[[#This Row],[Ścieżka Xpath]],ALL!$C:H,COLUMN(F$2),0)),"",VLOOKUP(T_IEA70PL[[#This Row],[Ścieżka Xpath]],ALL!$C:H,COLUMN(F$2),0))</f>
        <v/>
      </c>
      <c r="G7" s="134" t="str">
        <f>IF(ISBLANK(VLOOKUP(T_IEA70PL[[#This Row],[Ścieżka Xpath]],ALL!$C:I,COLUMN(G$2),0)),"",VLOOKUP(T_IEA70PL[[#This Row],[Ścieżka Xpath]],ALL!$C:I,COLUMN(G$2),0))</f>
        <v>R</v>
      </c>
      <c r="H7" s="134" t="str">
        <f>IF(ISBLANK(VLOOKUP(T_IEA70PL[[#This Row],[Ścieżka Xpath]],ALL!$C:J,COLUMN(H$2),0)),"",VLOOKUP(T_IEA70PL[[#This Row],[Ścieżka Xpath]],ALL!$C:J,COLUMN(H$2),0))</f>
        <v>an19</v>
      </c>
      <c r="I7" s="134" t="str">
        <f>IF(ISBLANK(VLOOKUP(T_IEA70PL[[#This Row],[Ścieżka Xpath]],ALL!$C:K,COLUMN(I$2),0)),"",VLOOKUP(T_IEA70PL[[#This Row],[Ścieżka Xpath]],ALL!$C:K,COLUMN(I$2),0))</f>
        <v/>
      </c>
      <c r="J7" s="134" t="str">
        <f>IF(ISBLANK(VLOOKUP(T_IEA70PL[[#This Row],[Ścieżka Xpath]],ALL!$C:L,COLUMN(J$2),0)),"",VLOOKUP(T_IEA70PL[[#This Row],[Ścieżka Xpath]],ALL!$C:L,COLUMN(J$2),0))</f>
        <v>G0002</v>
      </c>
      <c r="K7" s="41" t="str">
        <f>IF(ISBLANK(VLOOKUP(T_IEA70PL[[#This Row],[Ścieżka Xpath]],ALL!$C:N,COLUMN(K$2),0)),"",VLOOKUP(T_IEA70PL[[#This Row],[Ścieżka Xpath]],ALL!$C:N,COLUMN(K$2),0))</f>
        <v/>
      </c>
      <c r="L7" s="50" t="str">
        <f>IF(ISBLANK(VLOOKUP(T_IEA70PL[[#This Row],[Ścieżka Xpath]],ALL!$C:O,COLUMN(L$2),0)),"",VLOOKUP(T_IEA70PL[[#This Row],[Ścieżka Xpath]],ALL!$C:O,COLUMN(L$2),0))</f>
        <v/>
      </c>
      <c r="M7" s="50" t="str">
        <f>IF(ISBLANK(VLOOKUP(T_IEA70PL[[#This Row],[Ścieżka Xpath]],ALL!$C:P,COLUMN(M$2),0)),"",VLOOKUP(T_IEA70PL[[#This Row],[Ścieżka Xpath]],ALL!$C:P,COLUMN(M$2),0))</f>
        <v/>
      </c>
      <c r="N7" s="50" t="str">
        <f>IF(ISBLANK(VLOOKUP(T_IEA70PL[[#This Row],[Ścieżka Xpath]],ALL!$C:Q,COLUMN(N$2),0)),"",VLOOKUP(T_IEA70PL[[#This Row],[Ścieżka Xpath]],ALL!$C:Q,COLUMN(N$2),0))</f>
        <v/>
      </c>
      <c r="O7" s="50" t="str">
        <f>IF(ISBLANK(VLOOKUP(T_IEA70PL[[#This Row],[Ścieżka Xpath]],ALL!$C:Q,COLUMN(O$2),0)),"",VLOOKUP(T_IEA70PL[[#This Row],[Ścieżka Xpath]],ALL!$C:Q,COLUMN(O$2),0))</f>
        <v/>
      </c>
    </row>
    <row r="8" spans="1:15" ht="15">
      <c r="A8" s="57" t="s">
        <v>2844</v>
      </c>
      <c r="B8" s="12">
        <v>6</v>
      </c>
      <c r="C8" s="38" t="str">
        <f>IF(ISBLANK(VLOOKUP(T_IEA70PL[[#This Row],[Ścieżka Xpath]],ALL!$C:E,COLUMN(C$2),0)),"",VLOOKUP(T_IEA70PL[[#This Row],[Ścieżka Xpath]],ALL!$C:E,COLUMN(C$2),0))</f>
        <v>-</v>
      </c>
      <c r="D8" s="17" t="str">
        <f>IF(ISBLANK(VLOOKUP(T_IEA70PL[[#This Row],[Ścieżka Xpath]],ALL!$C:F,COLUMN(D$2),0)),"",VLOOKUP(T_IEA70PL[[#This Row],[Ścieżka Xpath]],ALL!$C:F,COLUMN(D$2),0))</f>
        <v>Identyfikator (numer własny) komunikatu.</v>
      </c>
      <c r="E8" s="17" t="str">
        <f>IF(ISBLANK(VLOOKUP(T_IEA70PL[[#This Row],[Ścieżka Xpath]],ALL!$C:G,COLUMN(E$2),0)),"",VLOOKUP(T_IEA70PL[[#This Row],[Ścieżka Xpath]],ALL!$C:G,COLUMN(E$2),0))</f>
        <v>Message identification.</v>
      </c>
      <c r="F8" s="134" t="str">
        <f>IF(ISBLANK(VLOOKUP(T_IEA70PL[[#This Row],[Ścieżka Xpath]],ALL!$C:H,COLUMN(F$2),0)),"",VLOOKUP(T_IEA70PL[[#This Row],[Ścieżka Xpath]],ALL!$C:H,COLUMN(F$2),0))</f>
        <v/>
      </c>
      <c r="G8" s="134" t="str">
        <f>IF(ISBLANK(VLOOKUP(T_IEA70PL[[#This Row],[Ścieżka Xpath]],ALL!$C:I,COLUMN(G$2),0)),"",VLOOKUP(T_IEA70PL[[#This Row],[Ścieżka Xpath]],ALL!$C:I,COLUMN(G$2),0))</f>
        <v>R</v>
      </c>
      <c r="H8" s="134" t="str">
        <f>IF(ISBLANK(VLOOKUP(T_IEA70PL[[#This Row],[Ścieżka Xpath]],ALL!$C:J,COLUMN(H$2),0)),"",VLOOKUP(T_IEA70PL[[#This Row],[Ścieżka Xpath]],ALL!$C:J,COLUMN(H$2),0))</f>
        <v>an..35</v>
      </c>
      <c r="I8" s="134" t="str">
        <f>IF(ISBLANK(VLOOKUP(T_IEA70PL[[#This Row],[Ścieżka Xpath]],ALL!$C:K,COLUMN(I$2),0)),"",VLOOKUP(T_IEA70PL[[#This Row],[Ścieżka Xpath]],ALL!$C:K,COLUMN(I$2),0))</f>
        <v/>
      </c>
      <c r="J8" s="134" t="str">
        <f>IF(ISBLANK(VLOOKUP(T_IEA70PL[[#This Row],[Ścieżka Xpath]],ALL!$C:L,COLUMN(J$2),0)),"",VLOOKUP(T_IEA70PL[[#This Row],[Ścieżka Xpath]],ALL!$C:L,COLUMN(J$2),0))</f>
        <v>RP50</v>
      </c>
      <c r="K8" s="41" t="str">
        <f>IF(ISBLANK(VLOOKUP(T_IEA70PL[[#This Row],[Ścieżka Xpath]],ALL!$C:N,COLUMN(K$2),0)),"",VLOOKUP(T_IEA70PL[[#This Row],[Ścieżka Xpath]],ALL!$C:N,COLUMN(K$2),0))</f>
        <v/>
      </c>
      <c r="L8" s="50" t="str">
        <f>IF(ISBLANK(VLOOKUP(T_IEA70PL[[#This Row],[Ścieżka Xpath]],ALL!$C:O,COLUMN(L$2),0)),"",VLOOKUP(T_IEA70PL[[#This Row],[Ścieżka Xpath]],ALL!$C:O,COLUMN(L$2),0))</f>
        <v/>
      </c>
      <c r="M8" s="50" t="str">
        <f>IF(ISBLANK(VLOOKUP(T_IEA70PL[[#This Row],[Ścieżka Xpath]],ALL!$C:P,COLUMN(M$2),0)),"",VLOOKUP(T_IEA70PL[[#This Row],[Ścieżka Xpath]],ALL!$C:P,COLUMN(M$2),0))</f>
        <v/>
      </c>
      <c r="N8" s="50" t="str">
        <f>IF(ISBLANK(VLOOKUP(T_IEA70PL[[#This Row],[Ścieżka Xpath]],ALL!$C:Q,COLUMN(N$2),0)),"",VLOOKUP(T_IEA70PL[[#This Row],[Ścieżka Xpath]],ALL!$C:Q,COLUMN(N$2),0))</f>
        <v/>
      </c>
      <c r="O8" s="50" t="str">
        <f>IF(ISBLANK(VLOOKUP(T_IEA70PL[[#This Row],[Ścieżka Xpath]],ALL!$C:Q,COLUMN(O$2),0)),"",VLOOKUP(T_IEA70PL[[#This Row],[Ścieżka Xpath]],ALL!$C:Q,COLUMN(O$2),0))</f>
        <v/>
      </c>
    </row>
    <row r="9" spans="1:15" ht="15">
      <c r="A9" s="57" t="s">
        <v>2845</v>
      </c>
      <c r="B9" s="12">
        <v>7</v>
      </c>
      <c r="C9" s="38" t="str">
        <f>IF(ISBLANK(VLOOKUP(T_IEA70PL[[#This Row],[Ścieżka Xpath]],ALL!$C:E,COLUMN(C$2),0)),"",VLOOKUP(T_IEA70PL[[#This Row],[Ścieżka Xpath]],ALL!$C:E,COLUMN(C$2),0))</f>
        <v>-</v>
      </c>
      <c r="D9" s="17" t="str">
        <f>IF(ISBLANK(VLOOKUP(T_IEA70PL[[#This Row],[Ścieżka Xpath]],ALL!$C:F,COLUMN(D$2),0)),"",VLOOKUP(T_IEA70PL[[#This Row],[Ścieżka Xpath]],ALL!$C:F,COLUMN(D$2),0))</f>
        <v>Typ komunikatu.</v>
      </c>
      <c r="E9" s="50" t="str">
        <f>IF(ISBLANK(VLOOKUP(T_IEA70PL[[#This Row],[Ścieżka Xpath]],ALL!$C:G,COLUMN(E$2),0)),"",VLOOKUP(T_IEA70PL[[#This Row],[Ścieżka Xpath]],ALL!$C:G,COLUMN(E$2),0))</f>
        <v>Messaage type.</v>
      </c>
      <c r="F9" s="41" t="str">
        <f>IF(ISBLANK(VLOOKUP(T_IEA70PL[[#This Row],[Ścieżka Xpath]],ALL!$C:H,COLUMN(F$2),0)),"",VLOOKUP(T_IEA70PL[[#This Row],[Ścieżka Xpath]],ALL!$C:H,COLUMN(F$2),0))</f>
        <v/>
      </c>
      <c r="G9" s="134" t="str">
        <f>IF(ISBLANK(VLOOKUP(T_IEA70PL[[#This Row],[Ścieżka Xpath]],ALL!$C:I,COLUMN(G$2),0)),"",VLOOKUP(T_IEA70PL[[#This Row],[Ścieżka Xpath]],ALL!$C:I,COLUMN(G$2),0))</f>
        <v>R</v>
      </c>
      <c r="H9" s="134" t="str">
        <f>IF(ISBLANK(VLOOKUP(T_IEA70PL[[#This Row],[Ścieżka Xpath]],ALL!$C:J,COLUMN(H$2),0)),"",VLOOKUP(T_IEA70PL[[#This Row],[Ścieżka Xpath]],ALL!$C:J,COLUMN(H$2),0))</f>
        <v>an6</v>
      </c>
      <c r="I9" s="134" t="str">
        <f>IF(ISBLANK(VLOOKUP(T_IEA70PL[[#This Row],[Ścieżka Xpath]],ALL!$C:K,COLUMN(I$2),0)),"",VLOOKUP(T_IEA70PL[[#This Row],[Ścieżka Xpath]],ALL!$C:K,COLUMN(I$2),0))</f>
        <v>CL060</v>
      </c>
      <c r="J9" s="134" t="str">
        <f>IF(ISBLANK(VLOOKUP(T_IEA70PL[[#This Row],[Ścieżka Xpath]],ALL!$C:L,COLUMN(J$2),0)),"",VLOOKUP(T_IEA70PL[[#This Row],[Ścieżka Xpath]],ALL!$C:L,COLUMN(J$2),0))</f>
        <v/>
      </c>
      <c r="K9" s="41" t="str">
        <f>IF(ISBLANK(VLOOKUP(T_IEA70PL[[#This Row],[Ścieżka Xpath]],ALL!$C:N,COLUMN(K$2),0)),"",VLOOKUP(T_IEA70PL[[#This Row],[Ścieżka Xpath]],ALL!$C:N,COLUMN(K$2),0))</f>
        <v/>
      </c>
      <c r="L9" s="50" t="str">
        <f>IF(ISBLANK(VLOOKUP(T_IEA70PL[[#This Row],[Ścieżka Xpath]],ALL!$C:O,COLUMN(L$2),0)),"",VLOOKUP(T_IEA70PL[[#This Row],[Ścieżka Xpath]],ALL!$C:O,COLUMN(L$2),0))</f>
        <v/>
      </c>
      <c r="M9" s="50" t="str">
        <f>IF(ISBLANK(VLOOKUP(T_IEA70PL[[#This Row],[Ścieżka Xpath]],ALL!$C:P,COLUMN(M$2),0)),"",VLOOKUP(T_IEA70PL[[#This Row],[Ścieżka Xpath]],ALL!$C:P,COLUMN(M$2),0))</f>
        <v/>
      </c>
      <c r="N9" s="50" t="str">
        <f>IF(ISBLANK(VLOOKUP(T_IEA70PL[[#This Row],[Ścieżka Xpath]],ALL!$C:Q,COLUMN(N$2),0)),"",VLOOKUP(T_IEA70PL[[#This Row],[Ścieżka Xpath]],ALL!$C:Q,COLUMN(N$2),0))</f>
        <v/>
      </c>
      <c r="O9" s="50" t="str">
        <f>IF(ISBLANK(VLOOKUP(T_IEA70PL[[#This Row],[Ścieżka Xpath]],ALL!$C:Q,COLUMN(O$2),0)),"",VLOOKUP(T_IEA70PL[[#This Row],[Ścieżka Xpath]],ALL!$C:Q,COLUMN(O$2),0))</f>
        <v/>
      </c>
    </row>
    <row r="10" spans="1:15" ht="30">
      <c r="A10" s="57" t="s">
        <v>2846</v>
      </c>
      <c r="B10" s="12">
        <v>8</v>
      </c>
      <c r="C10" s="38" t="str">
        <f>IF(ISBLANK(VLOOKUP(T_IEA70PL[[#This Row],[Ścieżka Xpath]],ALL!$C:E,COLUMN(C$2),0)),"",VLOOKUP(T_IEA70PL[[#This Row],[Ścieżka Xpath]],ALL!$C:E,COLUMN(C$2),0))</f>
        <v>-</v>
      </c>
      <c r="D10" s="17" t="str">
        <f>IF(ISBLANK(VLOOKUP(T_IEA70PL[[#This Row],[Ścieżka Xpath]],ALL!$C:F,COLUMN(D$2),0)),"",VLOOKUP(T_IEA70PL[[#This Row],[Ścieżka Xpath]],ALL!$C:F,COLUMN(D$2),0))</f>
        <v>Element nieużywany.</v>
      </c>
      <c r="E10" s="50" t="str">
        <f>IF(ISBLANK(VLOOKUP(T_IEA70PL[[#This Row],[Ścieżka Xpath]],ALL!$C:G,COLUMN(E$2),0)),"",VLOOKUP(T_IEA70PL[[#This Row],[Ścieżka Xpath]],ALL!$C:G,COLUMN(E$2),0))</f>
        <v>Not used.</v>
      </c>
      <c r="F10" s="41" t="str">
        <f>IF(ISBLANK(VLOOKUP(T_IEA70PL[[#This Row],[Ścieżka Xpath]],ALL!$C:H,COLUMN(F$2),0)),"",VLOOKUP(T_IEA70PL[[#This Row],[Ścieżka Xpath]],ALL!$C:H,COLUMN(F$2),0))</f>
        <v/>
      </c>
      <c r="G10" s="134" t="str">
        <f>IF(ISBLANK(VLOOKUP(T_IEA70PL[[#This Row],[Ścieżka Xpath]],ALL!$C:I,COLUMN(G$2),0)),"",VLOOKUP(T_IEA70PL[[#This Row],[Ścieżka Xpath]],ALL!$C:I,COLUMN(G$2),0))</f>
        <v>D</v>
      </c>
      <c r="H10" s="134" t="str">
        <f>IF(ISBLANK(VLOOKUP(T_IEA70PL[[#This Row],[Ścieżka Xpath]],ALL!$C:J,COLUMN(H$2),0)),"",VLOOKUP(T_IEA70PL[[#This Row],[Ścieżka Xpath]],ALL!$C:J,COLUMN(H$2),0))</f>
        <v>an..35</v>
      </c>
      <c r="I10" s="134" t="str">
        <f>IF(ISBLANK(VLOOKUP(T_IEA70PL[[#This Row],[Ścieżka Xpath]],ALL!$C:K,COLUMN(I$2),0)),"",VLOOKUP(T_IEA70PL[[#This Row],[Ścieżka Xpath]],ALL!$C:K,COLUMN(I$2),0))</f>
        <v/>
      </c>
      <c r="J10" s="134" t="str">
        <f>IF(ISBLANK(VLOOKUP(T_IEA70PL[[#This Row],[Ścieżka Xpath]],ALL!$C:L,COLUMN(J$2),0)),"",VLOOKUP(T_IEA70PL[[#This Row],[Ścieżka Xpath]],ALL!$C:L,COLUMN(J$2),0))</f>
        <v>C0511; R0008</v>
      </c>
      <c r="K10" s="41" t="str">
        <f>IF(ISBLANK(VLOOKUP(T_IEA70PL[[#This Row],[Ścieżka Xpath]],ALL!$C:N,COLUMN(K$2),0)),"",VLOOKUP(T_IEA70PL[[#This Row],[Ścieżka Xpath]],ALL!$C:N,COLUMN(K$2),0))</f>
        <v/>
      </c>
      <c r="L10" s="50" t="str">
        <f>IF(ISBLANK(VLOOKUP(T_IEA70PL[[#This Row],[Ścieżka Xpath]],ALL!$C:O,COLUMN(L$2),0)),"",VLOOKUP(T_IEA70PL[[#This Row],[Ścieżka Xpath]],ALL!$C:O,COLUMN(L$2),0))</f>
        <v/>
      </c>
      <c r="M10" s="50" t="str">
        <f>IF(ISBLANK(VLOOKUP(T_IEA70PL[[#This Row],[Ścieżka Xpath]],ALL!$C:P,COLUMN(M$2),0)),"",VLOOKUP(T_IEA70PL[[#This Row],[Ścieżka Xpath]],ALL!$C:P,COLUMN(M$2),0))</f>
        <v/>
      </c>
      <c r="N10" s="50" t="str">
        <f>IF(ISBLANK(VLOOKUP(T_IEA70PL[[#This Row],[Ścieżka Xpath]],ALL!$C:Q,COLUMN(N$2),0)),"",VLOOKUP(T_IEA70PL[[#This Row],[Ścieżka Xpath]],ALL!$C:Q,COLUMN(N$2),0))</f>
        <v/>
      </c>
      <c r="O10" s="50" t="str">
        <f>IF(ISBLANK(VLOOKUP(T_IEA70PL[[#This Row],[Ścieżka Xpath]],ALL!$C:Q,COLUMN(O$2),0)),"",VLOOKUP(T_IEA70PL[[#This Row],[Ścieżka Xpath]],ALL!$C:Q,COLUMN(O$2),0))</f>
        <v/>
      </c>
    </row>
    <row r="11" spans="1:15" ht="15">
      <c r="A11" s="69" t="s">
        <v>2847</v>
      </c>
      <c r="B11" s="22">
        <v>9</v>
      </c>
      <c r="C11" s="54" t="str">
        <f>IF(ISBLANK(VLOOKUP(T_IEA70PL[[#This Row],[Ścieżka Xpath]],ALL!$C:E,COLUMN(C$2),0)),"",VLOOKUP(T_IEA70PL[[#This Row],[Ścieżka Xpath]],ALL!$C:E,COLUMN(C$2),0))</f>
        <v>-</v>
      </c>
      <c r="D11" s="56" t="str">
        <f>IF(ISBLANK(VLOOKUP(T_IEA70PL[[#This Row],[Ścieżka Xpath]],ALL!$C:F,COLUMN(D$2),0)),"",VLOOKUP(T_IEA70PL[[#This Row],[Ścieżka Xpath]],ALL!$C:F,COLUMN(D$2),0))</f>
        <v>Dane zgłoszenia tranzytowego</v>
      </c>
      <c r="E11" s="56" t="str">
        <f>IF(ISBLANK(VLOOKUP(T_IEA70PL[[#This Row],[Ścieżka Xpath]],ALL!$C:G,COLUMN(E$2),0)),"",VLOOKUP(T_IEA70PL[[#This Row],[Ścieżka Xpath]],ALL!$C:G,COLUMN(E$2),0))</f>
        <v>Transit declaration data.</v>
      </c>
      <c r="F11" s="55">
        <f>IF(ISBLANK(VLOOKUP(T_IEA70PL[[#This Row],[Ścieżka Xpath]],ALL!$C:H,COLUMN(F$2),0)),"",VLOOKUP(T_IEA70PL[[#This Row],[Ścieżka Xpath]],ALL!$C:H,COLUMN(F$2),0))</f>
        <v>1</v>
      </c>
      <c r="G11" s="55" t="str">
        <f>IF(ISBLANK(VLOOKUP(T_IEA70PL[[#This Row],[Ścieżka Xpath]],ALL!$C:I,COLUMN(G$2),0)),"",VLOOKUP(T_IEA70PL[[#This Row],[Ścieżka Xpath]],ALL!$C:I,COLUMN(G$2),0))</f>
        <v>R</v>
      </c>
      <c r="H11" s="55" t="str">
        <f>IF(ISBLANK(VLOOKUP(T_IEA70PL[[#This Row],[Ścieżka Xpath]],ALL!$C:J,COLUMN(H$2),0)),"",VLOOKUP(T_IEA70PL[[#This Row],[Ścieżka Xpath]],ALL!$C:J,COLUMN(H$2),0))</f>
        <v/>
      </c>
      <c r="I11" s="55" t="str">
        <f>IF(ISBLANK(VLOOKUP(T_IEA70PL[[#This Row],[Ścieżka Xpath]],ALL!$C:K,COLUMN(I$2),0)),"",VLOOKUP(T_IEA70PL[[#This Row],[Ścieżka Xpath]],ALL!$C:K,COLUMN(I$2),0))</f>
        <v/>
      </c>
      <c r="J11" s="55" t="str">
        <f>IF(ISBLANK(VLOOKUP(T_IEA70PL[[#This Row],[Ścieżka Xpath]],ALL!$C:L,COLUMN(J$2),0)),"",VLOOKUP(T_IEA70PL[[#This Row],[Ścieżka Xpath]],ALL!$C:L,COLUMN(J$2),0))</f>
        <v/>
      </c>
      <c r="K11" s="55" t="str">
        <f>IF(ISBLANK(VLOOKUP(T_IEA70PL[[#This Row],[Ścieżka Xpath]],ALL!$C:N,COLUMN(K$2),0)),"",VLOOKUP(T_IEA70PL[[#This Row],[Ścieżka Xpath]],ALL!$C:N,COLUMN(K$2),0))</f>
        <v/>
      </c>
      <c r="L11" s="56" t="str">
        <f>IF(ISBLANK(VLOOKUP(T_IEA70PL[[#This Row],[Ścieżka Xpath]],ALL!$C:O,COLUMN(L$2),0)),"",VLOOKUP(T_IEA70PL[[#This Row],[Ścieżka Xpath]],ALL!$C:O,COLUMN(L$2),0))</f>
        <v/>
      </c>
      <c r="M11" s="56" t="str">
        <f>IF(ISBLANK(VLOOKUP(T_IEA70PL[[#This Row],[Ścieżka Xpath]],ALL!$C:P,COLUMN(M$2),0)),"",VLOOKUP(T_IEA70PL[[#This Row],[Ścieżka Xpath]],ALL!$C:P,COLUMN(M$2),0))</f>
        <v/>
      </c>
      <c r="N11" s="56" t="str">
        <f>IF(ISBLANK(VLOOKUP(T_IEA70PL[[#This Row],[Ścieżka Xpath]],ALL!$C:Q,COLUMN(N$2),0)),"",VLOOKUP(T_IEA70PL[[#This Row],[Ścieżka Xpath]],ALL!$C:Q,COLUMN(N$2),0))</f>
        <v/>
      </c>
      <c r="O11" s="56" t="str">
        <f>IF(ISBLANK(VLOOKUP(T_IEA70PL[[#This Row],[Ścieżka Xpath]],ALL!$C:Q,COLUMN(O$2),0)),"",VLOOKUP(T_IEA70PL[[#This Row],[Ścieżka Xpath]],ALL!$C:Q,COLUMN(O$2),0))</f>
        <v/>
      </c>
    </row>
    <row r="12" spans="1:15" ht="15">
      <c r="A12" s="57" t="s">
        <v>2848</v>
      </c>
      <c r="B12" s="12">
        <v>10</v>
      </c>
      <c r="C12" s="38" t="str">
        <f>IF(ISBLANK(VLOOKUP(T_IEA70PL[[#This Row],[Ścieżka Xpath]],ALL!$C:E,COLUMN(C$2),0)),"",VLOOKUP(T_IEA70PL[[#This Row],[Ścieżka Xpath]],ALL!$C:E,COLUMN(C$2),0))</f>
        <v>-</v>
      </c>
      <c r="D12" s="17" t="str">
        <f>IF(ISBLANK(VLOOKUP(T_IEA70PL[[#This Row],[Ścieżka Xpath]],ALL!$C:F,COLUMN(D$2),0)),"",VLOOKUP(T_IEA70PL[[#This Row],[Ścieżka Xpath]],ALL!$C:F,COLUMN(D$2),0))</f>
        <v>Numer ewidencyjny zgłoszenia</v>
      </c>
      <c r="E12" s="50" t="str">
        <f>IF(ISBLANK(VLOOKUP(T_IEA70PL[[#This Row],[Ścieżka Xpath]],ALL!$C:G,COLUMN(E$2),0)),"",VLOOKUP(T_IEA70PL[[#This Row],[Ścieżka Xpath]],ALL!$C:G,COLUMN(E$2),0))</f>
        <v>Movement reference number.</v>
      </c>
      <c r="F12" s="41" t="str">
        <f>IF(ISBLANK(VLOOKUP(T_IEA70PL[[#This Row],[Ścieżka Xpath]],ALL!$C:H,COLUMN(F$2),0)),"",VLOOKUP(T_IEA70PL[[#This Row],[Ścieżka Xpath]],ALL!$C:H,COLUMN(F$2),0))</f>
        <v/>
      </c>
      <c r="G12" s="134" t="str">
        <f>IF(ISBLANK(VLOOKUP(T_IEA70PL[[#This Row],[Ścieżka Xpath]],ALL!$C:I,COLUMN(G$2),0)),"",VLOOKUP(T_IEA70PL[[#This Row],[Ścieżka Xpath]],ALL!$C:I,COLUMN(G$2),0))</f>
        <v>R</v>
      </c>
      <c r="H12" s="134" t="str">
        <f>IF(ISBLANK(VLOOKUP(T_IEA70PL[[#This Row],[Ścieżka Xpath]],ALL!$C:J,COLUMN(H$2),0)),"",VLOOKUP(T_IEA70PL[[#This Row],[Ścieżka Xpath]],ALL!$C:J,COLUMN(H$2),0))</f>
        <v>an18</v>
      </c>
      <c r="I12" s="41" t="str">
        <f>IF(ISBLANK(VLOOKUP(T_IEA70PL[[#This Row],[Ścieżka Xpath]],ALL!$C:K,COLUMN(I$2),0)),"",VLOOKUP(T_IEA70PL[[#This Row],[Ścieżka Xpath]],ALL!$C:K,COLUMN(I$2),0))</f>
        <v/>
      </c>
      <c r="J12" s="41" t="str">
        <f>IF(ISBLANK(VLOOKUP(T_IEA70PL[[#This Row],[Ścieżka Xpath]],ALL!$C:L,COLUMN(J$2),0)),"",VLOOKUP(T_IEA70PL[[#This Row],[Ścieżka Xpath]],ALL!$C:L,COLUMN(J$2),0))</f>
        <v>G0002</v>
      </c>
      <c r="K12" s="41" t="str">
        <f>IF(ISBLANK(VLOOKUP(T_IEA70PL[[#This Row],[Ścieżka Xpath]],ALL!$C:N,COLUMN(K$2),0)),"",VLOOKUP(T_IEA70PL[[#This Row],[Ścieżka Xpath]],ALL!$C:N,COLUMN(K$2),0))</f>
        <v>2.00</v>
      </c>
      <c r="L12" s="50" t="str">
        <f>IF(ISBLANK(VLOOKUP(T_IEA70PL[[#This Row],[Ścieżka Xpath]],ALL!$C:O,COLUMN(L$2),0)),"",VLOOKUP(T_IEA70PL[[#This Row],[Ścieżka Xpath]],ALL!$C:O,COLUMN(L$2),0))</f>
        <v>Korekta reguł.</v>
      </c>
      <c r="M12" s="50" t="str">
        <f>IF(ISBLANK(VLOOKUP(T_IEA70PL[[#This Row],[Ścieżka Xpath]],ALL!$C:P,COLUMN(M$2),0)),"",VLOOKUP(T_IEA70PL[[#This Row],[Ścieżka Xpath]],ALL!$C:P,COLUMN(M$2),0))</f>
        <v>Rules correction.</v>
      </c>
      <c r="N12" s="50" t="str">
        <f>IF(ISBLANK(VLOOKUP(T_IEA70PL[[#This Row],[Ścieżka Xpath]],ALL!$C:Q,COLUMN(N$2),0)),"",VLOOKUP(T_IEA70PL[[#This Row],[Ścieżka Xpath]],ALL!$C:Q,COLUMN(N$2),0))</f>
        <v/>
      </c>
      <c r="O12" s="50" t="str">
        <f>IF(ISBLANK(VLOOKUP(T_IEA70PL[[#This Row],[Ścieżka Xpath]],ALL!$C:Q,COLUMN(O$2),0)),"",VLOOKUP(T_IEA70PL[[#This Row],[Ścieżka Xpath]],ALL!$C:Q,COLUMN(O$2),0))</f>
        <v/>
      </c>
    </row>
    <row r="13" spans="1:15" ht="15">
      <c r="A13" s="69" t="s">
        <v>2849</v>
      </c>
      <c r="B13" s="22">
        <v>11</v>
      </c>
      <c r="C13" s="54" t="str">
        <f>IF(ISBLANK(VLOOKUP(T_IEA70PL[[#This Row],[Ścieżka Xpath]],ALL!$C:E,COLUMN(C$2),0)),"",VLOOKUP(T_IEA70PL[[#This Row],[Ścieżka Xpath]],ALL!$C:E,COLUMN(C$2),0))</f>
        <v>-</v>
      </c>
      <c r="D13" s="56" t="str">
        <f>IF(ISBLANK(VLOOKUP(T_IEA70PL[[#This Row],[Ścieżka Xpath]],ALL!$C:F,COLUMN(D$2),0)),"",VLOOKUP(T_IEA70PL[[#This Row],[Ścieżka Xpath]],ALL!$C:F,COLUMN(D$2),0))</f>
        <v>Dane PDS.</v>
      </c>
      <c r="E13" s="56" t="str">
        <f>IF(ISBLANK(VLOOKUP(T_IEA70PL[[#This Row],[Ścieżka Xpath]],ALL!$C:G,COLUMN(E$2),0)),"",VLOOKUP(T_IEA70PL[[#This Row],[Ścieżka Xpath]],ALL!$C:G,COLUMN(E$2),0))</f>
        <v>ENS details.</v>
      </c>
      <c r="F13" s="55">
        <f>IF(ISBLANK(VLOOKUP(T_IEA70PL[[#This Row],[Ścieżka Xpath]],ALL!$C:H,COLUMN(F$2),0)),"",VLOOKUP(T_IEA70PL[[#This Row],[Ścieżka Xpath]],ALL!$C:H,COLUMN(F$2),0))</f>
        <v>1</v>
      </c>
      <c r="G13" s="55" t="str">
        <f>IF(ISBLANK(VLOOKUP(T_IEA70PL[[#This Row],[Ścieżka Xpath]],ALL!$C:I,COLUMN(G$2),0)),"",VLOOKUP(T_IEA70PL[[#This Row],[Ścieżka Xpath]],ALL!$C:I,COLUMN(G$2),0))</f>
        <v>R</v>
      </c>
      <c r="H13" s="55" t="str">
        <f>IF(ISBLANK(VLOOKUP(T_IEA70PL[[#This Row],[Ścieżka Xpath]],ALL!$C:J,COLUMN(H$2),0)),"",VLOOKUP(T_IEA70PL[[#This Row],[Ścieżka Xpath]],ALL!$C:J,COLUMN(H$2),0))</f>
        <v/>
      </c>
      <c r="I13" s="55" t="str">
        <f>IF(ISBLANK(VLOOKUP(T_IEA70PL[[#This Row],[Ścieżka Xpath]],ALL!$C:K,COLUMN(I$2),0)),"",VLOOKUP(T_IEA70PL[[#This Row],[Ścieżka Xpath]],ALL!$C:K,COLUMN(I$2),0))</f>
        <v/>
      </c>
      <c r="J13" s="55" t="str">
        <f>IF(ISBLANK(VLOOKUP(T_IEA70PL[[#This Row],[Ścieżka Xpath]],ALL!$C:L,COLUMN(J$2),0)),"",VLOOKUP(T_IEA70PL[[#This Row],[Ścieżka Xpath]],ALL!$C:L,COLUMN(J$2),0))</f>
        <v/>
      </c>
      <c r="K13" s="55" t="str">
        <f>IF(ISBLANK(VLOOKUP(T_IEA70PL[[#This Row],[Ścieżka Xpath]],ALL!$C:N,COLUMN(K$2),0)),"",VLOOKUP(T_IEA70PL[[#This Row],[Ścieżka Xpath]],ALL!$C:N,COLUMN(K$2),0))</f>
        <v/>
      </c>
      <c r="L13" s="56" t="str">
        <f>IF(ISBLANK(VLOOKUP(T_IEA70PL[[#This Row],[Ścieżka Xpath]],ALL!$C:O,COLUMN(L$2),0)),"",VLOOKUP(T_IEA70PL[[#This Row],[Ścieżka Xpath]],ALL!$C:O,COLUMN(L$2),0))</f>
        <v/>
      </c>
      <c r="M13" s="56" t="str">
        <f>IF(ISBLANK(VLOOKUP(T_IEA70PL[[#This Row],[Ścieżka Xpath]],ALL!$C:P,COLUMN(M$2),0)),"",VLOOKUP(T_IEA70PL[[#This Row],[Ścieżka Xpath]],ALL!$C:P,COLUMN(M$2),0))</f>
        <v/>
      </c>
      <c r="N13" s="56" t="str">
        <f>IF(ISBLANK(VLOOKUP(T_IEA70PL[[#This Row],[Ścieżka Xpath]],ALL!$C:Q,COLUMN(N$2),0)),"",VLOOKUP(T_IEA70PL[[#This Row],[Ścieżka Xpath]],ALL!$C:Q,COLUMN(N$2),0))</f>
        <v/>
      </c>
      <c r="O13" s="56" t="str">
        <f>IF(ISBLANK(VLOOKUP(T_IEA70PL[[#This Row],[Ścieżka Xpath]],ALL!$C:Q,COLUMN(O$2),0)),"",VLOOKUP(T_IEA70PL[[#This Row],[Ścieżka Xpath]],ALL!$C:Q,COLUMN(O$2),0))</f>
        <v/>
      </c>
    </row>
    <row r="14" spans="1:15" ht="15">
      <c r="A14" s="57" t="s">
        <v>2850</v>
      </c>
      <c r="B14" s="12">
        <v>12</v>
      </c>
      <c r="C14" s="38" t="str">
        <f>IF(ISBLANK(VLOOKUP(T_IEA70PL[[#This Row],[Ścieżka Xpath]],ALL!$C:E,COLUMN(C$2),0)),"",VLOOKUP(T_IEA70PL[[#This Row],[Ścieżka Xpath]],ALL!$C:E,COLUMN(C$2),0))</f>
        <v>-</v>
      </c>
      <c r="D14" s="17" t="str">
        <f>IF(ISBLANK(VLOOKUP(T_IEA70PL[[#This Row],[Ścieżka Xpath]],ALL!$C:F,COLUMN(D$2),0)),"",VLOOKUP(T_IEA70PL[[#This Row],[Ścieżka Xpath]],ALL!$C:F,COLUMN(D$2),0))</f>
        <v>Numer ewidencyjny PDS</v>
      </c>
      <c r="E14" s="50" t="str">
        <f>IF(ISBLANK(VLOOKUP(T_IEA70PL[[#This Row],[Ścieżka Xpath]],ALL!$C:G,COLUMN(E$2),0)),"",VLOOKUP(T_IEA70PL[[#This Row],[Ścieżka Xpath]],ALL!$C:G,COLUMN(E$2),0))</f>
        <v>ENS MRN.</v>
      </c>
      <c r="F14" s="41" t="str">
        <f>IF(ISBLANK(VLOOKUP(T_IEA70PL[[#This Row],[Ścieżka Xpath]],ALL!$C:H,COLUMN(F$2),0)),"",VLOOKUP(T_IEA70PL[[#This Row],[Ścieżka Xpath]],ALL!$C:H,COLUMN(F$2),0))</f>
        <v/>
      </c>
      <c r="G14" s="134" t="str">
        <f>IF(ISBLANK(VLOOKUP(T_IEA70PL[[#This Row],[Ścieżka Xpath]],ALL!$C:I,COLUMN(G$2),0)),"",VLOOKUP(T_IEA70PL[[#This Row],[Ścieżka Xpath]],ALL!$C:I,COLUMN(G$2),0))</f>
        <v>R</v>
      </c>
      <c r="H14" s="134" t="str">
        <f>IF(ISBLANK(VLOOKUP(T_IEA70PL[[#This Row],[Ścieżka Xpath]],ALL!$C:J,COLUMN(H$2),0)),"",VLOOKUP(T_IEA70PL[[#This Row],[Ścieżka Xpath]],ALL!$C:J,COLUMN(H$2),0))</f>
        <v>an18</v>
      </c>
      <c r="I14" s="41" t="str">
        <f>IF(ISBLANK(VLOOKUP(T_IEA70PL[[#This Row],[Ścieżka Xpath]],ALL!$C:K,COLUMN(I$2),0)),"",VLOOKUP(T_IEA70PL[[#This Row],[Ścieżka Xpath]],ALL!$C:K,COLUMN(I$2),0))</f>
        <v/>
      </c>
      <c r="J14" s="41" t="str">
        <f>IF(ISBLANK(VLOOKUP(T_IEA70PL[[#This Row],[Ścieżka Xpath]],ALL!$C:L,COLUMN(J$2),0)),"",VLOOKUP(T_IEA70PL[[#This Row],[Ścieżka Xpath]],ALL!$C:L,COLUMN(J$2),0))</f>
        <v>G0002</v>
      </c>
      <c r="K14" s="41" t="str">
        <f>IF(ISBLANK(VLOOKUP(T_IEA70PL[[#This Row],[Ścieżka Xpath]],ALL!$C:N,COLUMN(K$2),0)),"",VLOOKUP(T_IEA70PL[[#This Row],[Ścieżka Xpath]],ALL!$C:N,COLUMN(K$2),0))</f>
        <v>2.00</v>
      </c>
      <c r="L14" s="50" t="str">
        <f>IF(ISBLANK(VLOOKUP(T_IEA70PL[[#This Row],[Ścieżka Xpath]],ALL!$C:O,COLUMN(L$2),0)),"",VLOOKUP(T_IEA70PL[[#This Row],[Ścieżka Xpath]],ALL!$C:O,COLUMN(L$2),0))</f>
        <v>Korekta reguł.</v>
      </c>
      <c r="M14" s="50" t="str">
        <f>IF(ISBLANK(VLOOKUP(T_IEA70PL[[#This Row],[Ścieżka Xpath]],ALL!$C:P,COLUMN(M$2),0)),"",VLOOKUP(T_IEA70PL[[#This Row],[Ścieżka Xpath]],ALL!$C:P,COLUMN(M$2),0))</f>
        <v>Rules correction.</v>
      </c>
      <c r="N14" s="50" t="str">
        <f>IF(ISBLANK(VLOOKUP(T_IEA70PL[[#This Row],[Ścieżka Xpath]],ALL!$C:Q,COLUMN(N$2),0)),"",VLOOKUP(T_IEA70PL[[#This Row],[Ścieżka Xpath]],ALL!$C:Q,COLUMN(N$2),0))</f>
        <v/>
      </c>
      <c r="O14" s="50" t="str">
        <f>IF(ISBLANK(VLOOKUP(T_IEA70PL[[#This Row],[Ścieżka Xpath]],ALL!$C:Q,COLUMN(O$2),0)),"",VLOOKUP(T_IEA70PL[[#This Row],[Ścieżka Xpath]],ALL!$C:Q,COLUMN(O$2),0))</f>
        <v/>
      </c>
    </row>
    <row r="15" spans="1:15" ht="15">
      <c r="A15" s="57" t="s">
        <v>2851</v>
      </c>
      <c r="B15" s="12">
        <v>13</v>
      </c>
      <c r="C15" s="38" t="str">
        <f>IF(ISBLANK(VLOOKUP(T_IEA70PL[[#This Row],[Ścieżka Xpath]],ALL!$C:E,COLUMN(C$2),0)),"",VLOOKUP(T_IEA70PL[[#This Row],[Ścieżka Xpath]],ALL!$C:E,COLUMN(C$2),0))</f>
        <v>-</v>
      </c>
      <c r="D15" s="50" t="str">
        <f>IF(ISBLANK(VLOOKUP(T_IEA70PL[[#This Row],[Ścieżka Xpath]],ALL!$C:F,COLUMN(D$2),0)),"",VLOOKUP(T_IEA70PL[[#This Row],[Ścieżka Xpath]],ALL!$C:F,COLUMN(D$2),0))</f>
        <v>Data i czas rejestracji PDS</v>
      </c>
      <c r="E15" s="50" t="str">
        <f>IF(ISBLANK(VLOOKUP(T_IEA70PL[[#This Row],[Ścieżka Xpath]],ALL!$C:G,COLUMN(E$2),0)),"",VLOOKUP(T_IEA70PL[[#This Row],[Ścieżka Xpath]],ALL!$C:G,COLUMN(E$2),0))</f>
        <v>Document issue date and time.</v>
      </c>
      <c r="F15" s="41" t="str">
        <f>IF(ISBLANK(VLOOKUP(T_IEA70PL[[#This Row],[Ścieżka Xpath]],ALL!$C:H,COLUMN(F$2),0)),"",VLOOKUP(T_IEA70PL[[#This Row],[Ścieżka Xpath]],ALL!$C:H,COLUMN(F$2),0))</f>
        <v/>
      </c>
      <c r="G15" s="41" t="str">
        <f>IF(ISBLANK(VLOOKUP(T_IEA70PL[[#This Row],[Ścieżka Xpath]],ALL!$C:I,COLUMN(G$2),0)),"",VLOOKUP(T_IEA70PL[[#This Row],[Ścieżka Xpath]],ALL!$C:I,COLUMN(G$2),0))</f>
        <v>R</v>
      </c>
      <c r="H15" s="41" t="str">
        <f>IF(ISBLANK(VLOOKUP(T_IEA70PL[[#This Row],[Ścieżka Xpath]],ALL!$C:J,COLUMN(H$2),0)),"",VLOOKUP(T_IEA70PL[[#This Row],[Ścieżka Xpath]],ALL!$C:J,COLUMN(H$2),0))</f>
        <v>an19</v>
      </c>
      <c r="I15" s="41" t="str">
        <f>IF(ISBLANK(VLOOKUP(T_IEA70PL[[#This Row],[Ścieżka Xpath]],ALL!$C:K,COLUMN(I$2),0)),"",VLOOKUP(T_IEA70PL[[#This Row],[Ścieżka Xpath]],ALL!$C:K,COLUMN(I$2),0))</f>
        <v/>
      </c>
      <c r="J15" s="41" t="str">
        <f>IF(ISBLANK(VLOOKUP(T_IEA70PL[[#This Row],[Ścieżka Xpath]],ALL!$C:L,COLUMN(J$2),0)),"",VLOOKUP(T_IEA70PL[[#This Row],[Ścieżka Xpath]],ALL!$C:L,COLUMN(J$2),0))</f>
        <v>G0002</v>
      </c>
      <c r="K15" s="41" t="str">
        <f>IF(ISBLANK(VLOOKUP(T_IEA70PL[[#This Row],[Ścieżka Xpath]],ALL!$C:N,COLUMN(K$2),0)),"",VLOOKUP(T_IEA70PL[[#This Row],[Ścieżka Xpath]],ALL!$C:N,COLUMN(K$2),0))</f>
        <v>2.00</v>
      </c>
      <c r="L15" s="50" t="str">
        <f>IF(ISBLANK(VLOOKUP(T_IEA70PL[[#This Row],[Ścieżka Xpath]],ALL!$C:O,COLUMN(L$2),0)),"",VLOOKUP(T_IEA70PL[[#This Row],[Ścieżka Xpath]],ALL!$C:O,COLUMN(L$2),0))</f>
        <v>Korekta reguł.</v>
      </c>
      <c r="M15" s="50" t="str">
        <f>IF(ISBLANK(VLOOKUP(T_IEA70PL[[#This Row],[Ścieżka Xpath]],ALL!$C:P,COLUMN(M$2),0)),"",VLOOKUP(T_IEA70PL[[#This Row],[Ścieżka Xpath]],ALL!$C:P,COLUMN(M$2),0))</f>
        <v>Rules correction.</v>
      </c>
      <c r="N15" s="50" t="str">
        <f>IF(ISBLANK(VLOOKUP(T_IEA70PL[[#This Row],[Ścieżka Xpath]],ALL!$C:Q,COLUMN(N$2),0)),"",VLOOKUP(T_IEA70PL[[#This Row],[Ścieżka Xpath]],ALL!$C:Q,COLUMN(N$2),0))</f>
        <v/>
      </c>
      <c r="O15" s="50" t="str">
        <f>IF(ISBLANK(VLOOKUP(T_IEA70PL[[#This Row],[Ścieżka Xpath]],ALL!$C:Q,COLUMN(O$2),0)),"",VLOOKUP(T_IEA70PL[[#This Row],[Ścieżka Xpath]],ALL!$C:Q,COLUMN(O$2),0))</f>
        <v/>
      </c>
    </row>
    <row r="16" spans="1:15" ht="15">
      <c r="A16" s="69" t="s">
        <v>2852</v>
      </c>
      <c r="B16" s="22">
        <v>14</v>
      </c>
      <c r="C16" s="54" t="str">
        <f>IF(ISBLANK(VLOOKUP(T_IEA70PL[[#This Row],[Ścieżka Xpath]],ALL!$C:E,COLUMN(C$2),0)),"",VLOOKUP(T_IEA70PL[[#This Row],[Ścieżka Xpath]],ALL!$C:E,COLUMN(C$2),0))</f>
        <v>17 03 000 000</v>
      </c>
      <c r="D16" s="56" t="str">
        <f>IF(ISBLANK(VLOOKUP(T_IEA70PL[[#This Row],[Ścieżka Xpath]],ALL!$C:F,COLUMN(D$2),0)),"",VLOOKUP(T_IEA70PL[[#This Row],[Ścieżka Xpath]],ALL!$C:F,COLUMN(D$2),0))</f>
        <v>Urząd celny wyjścia.</v>
      </c>
      <c r="E16" s="56" t="str">
        <f>IF(ISBLANK(VLOOKUP(T_IEA70PL[[#This Row],[Ścieżka Xpath]],ALL!$C:G,COLUMN(E$2),0)),"",VLOOKUP(T_IEA70PL[[#This Row],[Ścieżka Xpath]],ALL!$C:G,COLUMN(E$2),0))</f>
        <v>Customs Office of departure.</v>
      </c>
      <c r="F16" s="55">
        <f>IF(ISBLANK(VLOOKUP(T_IEA70PL[[#This Row],[Ścieżka Xpath]],ALL!$C:H,COLUMN(F$2),0)),"",VLOOKUP(T_IEA70PL[[#This Row],[Ścieżka Xpath]],ALL!$C:H,COLUMN(F$2),0))</f>
        <v>1</v>
      </c>
      <c r="G16" s="55" t="str">
        <f>IF(ISBLANK(VLOOKUP(T_IEA70PL[[#This Row],[Ścieżka Xpath]],ALL!$C:I,COLUMN(G$2),0)),"",VLOOKUP(T_IEA70PL[[#This Row],[Ścieżka Xpath]],ALL!$C:I,COLUMN(G$2),0))</f>
        <v>R</v>
      </c>
      <c r="H16" s="55" t="str">
        <f>IF(ISBLANK(VLOOKUP(T_IEA70PL[[#This Row],[Ścieżka Xpath]],ALL!$C:J,COLUMN(H$2),0)),"",VLOOKUP(T_IEA70PL[[#This Row],[Ścieżka Xpath]],ALL!$C:J,COLUMN(H$2),0))</f>
        <v/>
      </c>
      <c r="I16" s="55" t="str">
        <f>IF(ISBLANK(VLOOKUP(T_IEA70PL[[#This Row],[Ścieżka Xpath]],ALL!$C:K,COLUMN(I$2),0)),"",VLOOKUP(T_IEA70PL[[#This Row],[Ścieżka Xpath]],ALL!$C:K,COLUMN(I$2),0))</f>
        <v/>
      </c>
      <c r="J16" s="55" t="str">
        <f>IF(ISBLANK(VLOOKUP(T_IEA70PL[[#This Row],[Ścieżka Xpath]],ALL!$C:L,COLUMN(J$2),0)),"",VLOOKUP(T_IEA70PL[[#This Row],[Ścieżka Xpath]],ALL!$C:L,COLUMN(J$2),0))</f>
        <v/>
      </c>
      <c r="K16" s="55" t="str">
        <f>IF(ISBLANK(VLOOKUP(T_IEA70PL[[#This Row],[Ścieżka Xpath]],ALL!$C:N,COLUMN(K$2),0)),"",VLOOKUP(T_IEA70PL[[#This Row],[Ścieżka Xpath]],ALL!$C:N,COLUMN(K$2),0))</f>
        <v/>
      </c>
      <c r="L16" s="56" t="str">
        <f>IF(ISBLANK(VLOOKUP(T_IEA70PL[[#This Row],[Ścieżka Xpath]],ALL!$C:O,COLUMN(L$2),0)),"",VLOOKUP(T_IEA70PL[[#This Row],[Ścieżka Xpath]],ALL!$C:O,COLUMN(L$2),0))</f>
        <v/>
      </c>
      <c r="M16" s="56" t="str">
        <f>IF(ISBLANK(VLOOKUP(T_IEA70PL[[#This Row],[Ścieżka Xpath]],ALL!$C:P,COLUMN(M$2),0)),"",VLOOKUP(T_IEA70PL[[#This Row],[Ścieżka Xpath]],ALL!$C:P,COLUMN(M$2),0))</f>
        <v/>
      </c>
      <c r="N16" s="56" t="str">
        <f>IF(ISBLANK(VLOOKUP(T_IEA70PL[[#This Row],[Ścieżka Xpath]],ALL!$C:Q,COLUMN(N$2),0)),"",VLOOKUP(T_IEA70PL[[#This Row],[Ścieżka Xpath]],ALL!$C:Q,COLUMN(N$2),0))</f>
        <v/>
      </c>
      <c r="O16" s="56" t="str">
        <f>IF(ISBLANK(VLOOKUP(T_IEA70PL[[#This Row],[Ścieżka Xpath]],ALL!$C:Q,COLUMN(O$2),0)),"",VLOOKUP(T_IEA70PL[[#This Row],[Ścieżka Xpath]],ALL!$C:Q,COLUMN(O$2),0))</f>
        <v/>
      </c>
    </row>
    <row r="17" spans="1:15" ht="15">
      <c r="A17" s="57" t="s">
        <v>2853</v>
      </c>
      <c r="B17" s="12">
        <v>15</v>
      </c>
      <c r="C17" s="38" t="str">
        <f>IF(ISBLANK(VLOOKUP(T_IEA70PL[[#This Row],[Ścieżka Xpath]],ALL!$C:E,COLUMN(C$2),0)),"",VLOOKUP(T_IEA70PL[[#This Row],[Ścieżka Xpath]],ALL!$C:E,COLUMN(C$2),0))</f>
        <v>17 03 001 000</v>
      </c>
      <c r="D17" s="50" t="str">
        <f>IF(ISBLANK(VLOOKUP(T_IEA70PL[[#This Row],[Ścieżka Xpath]],ALL!$C:F,COLUMN(D$2),0)),"",VLOOKUP(T_IEA70PL[[#This Row],[Ścieżka Xpath]],ALL!$C:F,COLUMN(D$2),0))</f>
        <v>Kod urzędu celnego wyjścia.</v>
      </c>
      <c r="E17" s="50" t="str">
        <f>IF(ISBLANK(VLOOKUP(T_IEA70PL[[#This Row],[Ścieżka Xpath]],ALL!$C:G,COLUMN(E$2),0)),"",VLOOKUP(T_IEA70PL[[#This Row],[Ścieżka Xpath]],ALL!$C:G,COLUMN(E$2),0))</f>
        <v>Customs Office of Departure code.</v>
      </c>
      <c r="F17" s="41" t="str">
        <f>IF(ISBLANK(VLOOKUP(T_IEA70PL[[#This Row],[Ścieżka Xpath]],ALL!$C:H,COLUMN(F$2),0)),"",VLOOKUP(T_IEA70PL[[#This Row],[Ścieżka Xpath]],ALL!$C:H,COLUMN(F$2),0))</f>
        <v/>
      </c>
      <c r="G17" s="41" t="str">
        <f>IF(ISBLANK(VLOOKUP(T_IEA70PL[[#This Row],[Ścieżka Xpath]],ALL!$C:I,COLUMN(G$2),0)),"",VLOOKUP(T_IEA70PL[[#This Row],[Ścieżka Xpath]],ALL!$C:I,COLUMN(G$2),0))</f>
        <v>R</v>
      </c>
      <c r="H17" s="41" t="str">
        <f>IF(ISBLANK(VLOOKUP(T_IEA70PL[[#This Row],[Ścieżka Xpath]],ALL!$C:J,COLUMN(H$2),0)),"",VLOOKUP(T_IEA70PL[[#This Row],[Ścieżka Xpath]],ALL!$C:J,COLUMN(H$2),0))</f>
        <v>an8</v>
      </c>
      <c r="I17" s="41" t="str">
        <f>IF(ISBLANK(VLOOKUP(T_IEA70PL[[#This Row],[Ścieżka Xpath]],ALL!$C:K,COLUMN(I$2),0)),"",VLOOKUP(T_IEA70PL[[#This Row],[Ścieżka Xpath]],ALL!$C:K,COLUMN(I$2),0))</f>
        <v>CL171</v>
      </c>
      <c r="J17" s="41" t="str">
        <f>IF(ISBLANK(VLOOKUP(T_IEA70PL[[#This Row],[Ścieżka Xpath]],ALL!$C:L,COLUMN(J$2),0)),"",VLOOKUP(T_IEA70PL[[#This Row],[Ścieżka Xpath]],ALL!$C:L,COLUMN(J$2),0))</f>
        <v>R0901</v>
      </c>
      <c r="K17" s="41" t="str">
        <f>IF(ISBLANK(VLOOKUP(T_IEA70PL[[#This Row],[Ścieżka Xpath]],ALL!$C:N,COLUMN(K$2),0)),"",VLOOKUP(T_IEA70PL[[#This Row],[Ścieżka Xpath]],ALL!$C:N,COLUMN(K$2),0))</f>
        <v>2.00</v>
      </c>
      <c r="L17" s="50" t="str">
        <f>IF(ISBLANK(VLOOKUP(T_IEA70PL[[#This Row],[Ścieżka Xpath]],ALL!$C:O,COLUMN(L$2),0)),"",VLOOKUP(T_IEA70PL[[#This Row],[Ścieżka Xpath]],ALL!$C:O,COLUMN(L$2),0))</f>
        <v>Korekta reguł.</v>
      </c>
      <c r="M17" s="50" t="str">
        <f>IF(ISBLANK(VLOOKUP(T_IEA70PL[[#This Row],[Ścieżka Xpath]],ALL!$C:P,COLUMN(M$2),0)),"",VLOOKUP(T_IEA70PL[[#This Row],[Ścieżka Xpath]],ALL!$C:P,COLUMN(M$2),0))</f>
        <v>Rules correction.</v>
      </c>
      <c r="N17" s="50" t="str">
        <f>IF(ISBLANK(VLOOKUP(T_IEA70PL[[#This Row],[Ścieżka Xpath]],ALL!$C:Q,COLUMN(N$2),0)),"",VLOOKUP(T_IEA70PL[[#This Row],[Ścieżka Xpath]],ALL!$C:Q,COLUMN(N$2),0))</f>
        <v/>
      </c>
      <c r="O17" s="50" t="str">
        <f>IF(ISBLANK(VLOOKUP(T_IEA70PL[[#This Row],[Ścieżka Xpath]],ALL!$C:Q,COLUMN(O$2),0)),"",VLOOKUP(T_IEA70PL[[#This Row],[Ścieżka Xpath]],ALL!$C:Q,COLUMN(O$2),0))</f>
        <v/>
      </c>
    </row>
    <row r="18" spans="1:15" ht="30">
      <c r="A18" s="69" t="s">
        <v>2854</v>
      </c>
      <c r="B18" s="22">
        <v>16</v>
      </c>
      <c r="C18" s="54" t="str">
        <f>IF(ISBLANK(VLOOKUP(T_IEA70PL[[#This Row],[Ścieżka Xpath]],ALL!$C:E,COLUMN(C$2),0)),"",VLOOKUP(T_IEA70PL[[#This Row],[Ścieżka Xpath]],ALL!$C:E,COLUMN(C$2),0))</f>
        <v>13 07 000 000</v>
      </c>
      <c r="D18" s="56" t="str">
        <f>IF(ISBLANK(VLOOKUP(T_IEA70PL[[#This Row],[Ścieżka Xpath]],ALL!$C:F,COLUMN(D$2),0)),"",VLOOKUP(T_IEA70PL[[#This Row],[Ścieżka Xpath]],ALL!$C:F,COLUMN(D$2),0))</f>
        <v>Osoba uprawniona do korzystania z procedury tranzytu (np. Podmiot, agencja celna, osoba fizyczna)</v>
      </c>
      <c r="E18" s="56" t="str">
        <f>IF(ISBLANK(VLOOKUP(T_IEA70PL[[#This Row],[Ścieżka Xpath]],ALL!$C:G,COLUMN(E$2),0)),"",VLOOKUP(T_IEA70PL[[#This Row],[Ścieżka Xpath]],ALL!$C:G,COLUMN(E$2),0))</f>
        <v>Holder of the transit procedure (e.g.: EO, customs agency, natural person).</v>
      </c>
      <c r="F18" s="55">
        <f>IF(ISBLANK(VLOOKUP(T_IEA70PL[[#This Row],[Ścieżka Xpath]],ALL!$C:H,COLUMN(F$2),0)),"",VLOOKUP(T_IEA70PL[[#This Row],[Ścieżka Xpath]],ALL!$C:H,COLUMN(F$2),0))</f>
        <v>1</v>
      </c>
      <c r="G18" s="55" t="str">
        <f>IF(ISBLANK(VLOOKUP(T_IEA70PL[[#This Row],[Ścieżka Xpath]],ALL!$C:I,COLUMN(G$2),0)),"",VLOOKUP(T_IEA70PL[[#This Row],[Ścieżka Xpath]],ALL!$C:I,COLUMN(G$2),0))</f>
        <v>R</v>
      </c>
      <c r="H18" s="55" t="str">
        <f>IF(ISBLANK(VLOOKUP(T_IEA70PL[[#This Row],[Ścieżka Xpath]],ALL!$C:J,COLUMN(H$2),0)),"",VLOOKUP(T_IEA70PL[[#This Row],[Ścieżka Xpath]],ALL!$C:J,COLUMN(H$2),0))</f>
        <v/>
      </c>
      <c r="I18" s="55" t="str">
        <f>IF(ISBLANK(VLOOKUP(T_IEA70PL[[#This Row],[Ścieżka Xpath]],ALL!$C:K,COLUMN(I$2),0)),"",VLOOKUP(T_IEA70PL[[#This Row],[Ścieżka Xpath]],ALL!$C:K,COLUMN(I$2),0))</f>
        <v/>
      </c>
      <c r="J18" s="55" t="str">
        <f>IF(ISBLANK(VLOOKUP(T_IEA70PL[[#This Row],[Ścieżka Xpath]],ALL!$C:L,COLUMN(J$2),0)),"",VLOOKUP(T_IEA70PL[[#This Row],[Ścieżka Xpath]],ALL!$C:L,COLUMN(J$2),0))</f>
        <v/>
      </c>
      <c r="K18" s="55" t="str">
        <f>IF(ISBLANK(VLOOKUP(T_IEA70PL[[#This Row],[Ścieżka Xpath]],ALL!$C:N,COLUMN(K$2),0)),"",VLOOKUP(T_IEA70PL[[#This Row],[Ścieżka Xpath]],ALL!$C:N,COLUMN(K$2),0))</f>
        <v/>
      </c>
      <c r="L18" s="56" t="str">
        <f>IF(ISBLANK(VLOOKUP(T_IEA70PL[[#This Row],[Ścieżka Xpath]],ALL!$C:O,COLUMN(L$2),0)),"",VLOOKUP(T_IEA70PL[[#This Row],[Ścieżka Xpath]],ALL!$C:O,COLUMN(L$2),0))</f>
        <v/>
      </c>
      <c r="M18" s="56" t="str">
        <f>IF(ISBLANK(VLOOKUP(T_IEA70PL[[#This Row],[Ścieżka Xpath]],ALL!$C:P,COLUMN(M$2),0)),"",VLOOKUP(T_IEA70PL[[#This Row],[Ścieżka Xpath]],ALL!$C:P,COLUMN(M$2),0))</f>
        <v/>
      </c>
      <c r="N18" s="56" t="str">
        <f>IF(ISBLANK(VLOOKUP(T_IEA70PL[[#This Row],[Ścieżka Xpath]],ALL!$C:Q,COLUMN(N$2),0)),"",VLOOKUP(T_IEA70PL[[#This Row],[Ścieżka Xpath]],ALL!$C:Q,COLUMN(N$2),0))</f>
        <v/>
      </c>
      <c r="O18" s="56" t="str">
        <f>IF(ISBLANK(VLOOKUP(T_IEA70PL[[#This Row],[Ścieżka Xpath]],ALL!$C:Q,COLUMN(O$2),0)),"",VLOOKUP(T_IEA70PL[[#This Row],[Ścieżka Xpath]],ALL!$C:Q,COLUMN(O$2),0))</f>
        <v/>
      </c>
    </row>
    <row r="19" spans="1:15" ht="45">
      <c r="A19" s="57" t="s">
        <v>2855</v>
      </c>
      <c r="B19" s="12">
        <v>17</v>
      </c>
      <c r="C19" s="38" t="str">
        <f>IF(ISBLANK(VLOOKUP(T_IEA70PL[[#This Row],[Ścieżka Xpath]],ALL!$C:E,COLUMN(C$2),0)),"",VLOOKUP(T_IEA70PL[[#This Row],[Ścieżka Xpath]],ALL!$C:E,COLUMN(C$2),0))</f>
        <v>13 07 017 000</v>
      </c>
      <c r="D19" s="50" t="str">
        <f>IF(ISBLANK(VLOOKUP(T_IEA70PL[[#This Row],[Ścieżka Xpath]],ALL!$C:F,COLUMN(D$2),0)),"",VLOOKUP(T_IEA70PL[[#This Row],[Ścieżka Xpath]],ALL!$C:F,COLUMN(D$2),0))</f>
        <v>Numer identyfikacyjny.</v>
      </c>
      <c r="E19" s="50" t="str">
        <f>IF(ISBLANK(VLOOKUP(T_IEA70PL[[#This Row],[Ścieżka Xpath]],ALL!$C:G,COLUMN(E$2),0)),"",VLOOKUP(T_IEA70PL[[#This Row],[Ścieżka Xpath]],ALL!$C:G,COLUMN(E$2),0))</f>
        <v>Identfication number.</v>
      </c>
      <c r="F19" s="41" t="str">
        <f>IF(ISBLANK(VLOOKUP(T_IEA70PL[[#This Row],[Ścieżka Xpath]],ALL!$C:H,COLUMN(F$2),0)),"",VLOOKUP(T_IEA70PL[[#This Row],[Ścieżka Xpath]],ALL!$C:H,COLUMN(F$2),0))</f>
        <v/>
      </c>
      <c r="G19" s="41" t="str">
        <f>IF(ISBLANK(VLOOKUP(T_IEA70PL[[#This Row],[Ścieżka Xpath]],ALL!$C:I,COLUMN(G$2),0)),"",VLOOKUP(T_IEA70PL[[#This Row],[Ścieżka Xpath]],ALL!$C:I,COLUMN(G$2),0))</f>
        <v>D</v>
      </c>
      <c r="H19" s="41" t="str">
        <f>IF(ISBLANK(VLOOKUP(T_IEA70PL[[#This Row],[Ścieżka Xpath]],ALL!$C:J,COLUMN(H$2),0)),"",VLOOKUP(T_IEA70PL[[#This Row],[Ścieżka Xpath]],ALL!$C:J,COLUMN(H$2),0))</f>
        <v>an..17</v>
      </c>
      <c r="I19" s="41" t="str">
        <f>IF(ISBLANK(VLOOKUP(T_IEA70PL[[#This Row],[Ścieżka Xpath]],ALL!$C:K,COLUMN(I$2),0)),"",VLOOKUP(T_IEA70PL[[#This Row],[Ścieżka Xpath]],ALL!$C:K,COLUMN(I$2),0))</f>
        <v/>
      </c>
      <c r="J19" s="41" t="str">
        <f>IF(ISBLANK(VLOOKUP(T_IEA70PL[[#This Row],[Ścieżka Xpath]],ALL!$C:L,COLUMN(J$2),0)),"",VLOOKUP(T_IEA70PL[[#This Row],[Ścieżka Xpath]],ALL!$C:L,COLUMN(J$2),0))</f>
        <v>C0089; G0120; R0850</v>
      </c>
      <c r="K19" s="41" t="str">
        <f>IF(ISBLANK(VLOOKUP(T_IEA70PL[[#This Row],[Ścieżka Xpath]],ALL!$C:N,COLUMN(K$2),0)),"",VLOOKUP(T_IEA70PL[[#This Row],[Ścieżka Xpath]],ALL!$C:N,COLUMN(K$2),0))</f>
        <v/>
      </c>
      <c r="L19" s="50" t="str">
        <f>IF(ISBLANK(VLOOKUP(T_IEA70PL[[#This Row],[Ścieżka Xpath]],ALL!$C:O,COLUMN(L$2),0)),"",VLOOKUP(T_IEA70PL[[#This Row],[Ścieżka Xpath]],ALL!$C:O,COLUMN(L$2),0))</f>
        <v/>
      </c>
      <c r="M19" s="50" t="str">
        <f>IF(ISBLANK(VLOOKUP(T_IEA70PL[[#This Row],[Ścieżka Xpath]],ALL!$C:P,COLUMN(M$2),0)),"",VLOOKUP(T_IEA70PL[[#This Row],[Ścieżka Xpath]],ALL!$C:P,COLUMN(M$2),0))</f>
        <v/>
      </c>
      <c r="N19" s="50" t="str">
        <f>IF(ISBLANK(VLOOKUP(T_IEA70PL[[#This Row],[Ścieżka Xpath]],ALL!$C:Q,COLUMN(N$2),0)),"",VLOOKUP(T_IEA70PL[[#This Row],[Ścieżka Xpath]],ALL!$C:Q,COLUMN(N$2),0))</f>
        <v/>
      </c>
      <c r="O19" s="50" t="str">
        <f>IF(ISBLANK(VLOOKUP(T_IEA70PL[[#This Row],[Ścieżka Xpath]],ALL!$C:Q,COLUMN(O$2),0)),"",VLOOKUP(T_IEA70PL[[#This Row],[Ścieżka Xpath]],ALL!$C:Q,COLUMN(O$2),0))</f>
        <v/>
      </c>
    </row>
    <row r="20" spans="1:15" ht="30">
      <c r="A20" s="57" t="s">
        <v>2856</v>
      </c>
      <c r="B20" s="12">
        <v>18</v>
      </c>
      <c r="C20" s="38" t="str">
        <f>IF(ISBLANK(VLOOKUP(T_IEA70PL[[#This Row],[Ścieżka Xpath]],ALL!$C:E,COLUMN(C$2),0)),"",VLOOKUP(T_IEA70PL[[#This Row],[Ścieżka Xpath]],ALL!$C:E,COLUMN(C$2),0))</f>
        <v>13 07 078 000</v>
      </c>
      <c r="D20" s="50" t="str">
        <f>IF(ISBLANK(VLOOKUP(T_IEA70PL[[#This Row],[Ścieżka Xpath]],ALL!$C:F,COLUMN(D$2),0)),"",VLOOKUP(T_IEA70PL[[#This Row],[Ścieżka Xpath]],ALL!$C:F,COLUMN(D$2),0))</f>
        <v>Numer identyfikacyjny posiadacza karnetu TIR (nadany przez Międzynarodową Unię Transportu Drogowego).</v>
      </c>
      <c r="E20" s="50" t="str">
        <f>IF(ISBLANK(VLOOKUP(T_IEA70PL[[#This Row],[Ścieżka Xpath]],ALL!$C:G,COLUMN(E$2),0)),"",VLOOKUP(T_IEA70PL[[#This Row],[Ścieżka Xpath]],ALL!$C:G,COLUMN(E$2),0))</f>
        <v>Identtification number of the TIR carnet holder (assigned by IRU).</v>
      </c>
      <c r="F20" s="41" t="str">
        <f>IF(ISBLANK(VLOOKUP(T_IEA70PL[[#This Row],[Ścieżka Xpath]],ALL!$C:H,COLUMN(F$2),0)),"",VLOOKUP(T_IEA70PL[[#This Row],[Ścieżka Xpath]],ALL!$C:H,COLUMN(F$2),0))</f>
        <v/>
      </c>
      <c r="G20" s="41" t="str">
        <f>IF(ISBLANK(VLOOKUP(T_IEA70PL[[#This Row],[Ścieżka Xpath]],ALL!$C:I,COLUMN(G$2),0)),"",VLOOKUP(T_IEA70PL[[#This Row],[Ścieżka Xpath]],ALL!$C:I,COLUMN(G$2),0))</f>
        <v>D</v>
      </c>
      <c r="H20" s="41" t="str">
        <f>IF(ISBLANK(VLOOKUP(T_IEA70PL[[#This Row],[Ścieżka Xpath]],ALL!$C:J,COLUMN(H$2),0)),"",VLOOKUP(T_IEA70PL[[#This Row],[Ścieżka Xpath]],ALL!$C:J,COLUMN(H$2),0))</f>
        <v>an.17</v>
      </c>
      <c r="I20" s="41" t="str">
        <f>IF(ISBLANK(VLOOKUP(T_IEA70PL[[#This Row],[Ścieżka Xpath]],ALL!$C:K,COLUMN(I$2),0)),"",VLOOKUP(T_IEA70PL[[#This Row],[Ścieżka Xpath]],ALL!$C:K,COLUMN(I$2),0))</f>
        <v/>
      </c>
      <c r="J20" s="41" t="str">
        <f>IF(ISBLANK(VLOOKUP(T_IEA70PL[[#This Row],[Ścieżka Xpath]],ALL!$C:L,COLUMN(J$2),0)),"",VLOOKUP(T_IEA70PL[[#This Row],[Ścieżka Xpath]],ALL!$C:L,COLUMN(J$2),0))</f>
        <v>C0904; G0002</v>
      </c>
      <c r="K20" s="41" t="str">
        <f>IF(ISBLANK(VLOOKUP(T_IEA70PL[[#This Row],[Ścieżka Xpath]],ALL!$C:N,COLUMN(K$2),0)),"",VLOOKUP(T_IEA70PL[[#This Row],[Ścieżka Xpath]],ALL!$C:N,COLUMN(K$2),0))</f>
        <v/>
      </c>
      <c r="L20" s="50" t="str">
        <f>IF(ISBLANK(VLOOKUP(T_IEA70PL[[#This Row],[Ścieżka Xpath]],ALL!$C:O,COLUMN(L$2),0)),"",VLOOKUP(T_IEA70PL[[#This Row],[Ścieżka Xpath]],ALL!$C:O,COLUMN(L$2),0))</f>
        <v/>
      </c>
      <c r="M20" s="50" t="str">
        <f>IF(ISBLANK(VLOOKUP(T_IEA70PL[[#This Row],[Ścieżka Xpath]],ALL!$C:P,COLUMN(M$2),0)),"",VLOOKUP(T_IEA70PL[[#This Row],[Ścieżka Xpath]],ALL!$C:P,COLUMN(M$2),0))</f>
        <v/>
      </c>
      <c r="N20" s="50" t="str">
        <f>IF(ISBLANK(VLOOKUP(T_IEA70PL[[#This Row],[Ścieżka Xpath]],ALL!$C:Q,COLUMN(N$2),0)),"",VLOOKUP(T_IEA70PL[[#This Row],[Ścieżka Xpath]],ALL!$C:Q,COLUMN(N$2),0))</f>
        <v/>
      </c>
      <c r="O20" s="50" t="str">
        <f>IF(ISBLANK(VLOOKUP(T_IEA70PL[[#This Row],[Ścieżka Xpath]],ALL!$C:Q,COLUMN(O$2),0)),"",VLOOKUP(T_IEA70PL[[#This Row],[Ścieżka Xpath]],ALL!$C:Q,COLUMN(O$2),0))</f>
        <v/>
      </c>
    </row>
    <row r="21" spans="1:15" ht="15">
      <c r="A21" s="57" t="s">
        <v>2857</v>
      </c>
      <c r="B21" s="12">
        <v>19</v>
      </c>
      <c r="C21" s="38" t="str">
        <f>IF(ISBLANK(VLOOKUP(T_IEA70PL[[#This Row],[Ścieżka Xpath]],ALL!$C:E,COLUMN(C$2),0)),"",VLOOKUP(T_IEA70PL[[#This Row],[Ścieżka Xpath]],ALL!$C:E,COLUMN(C$2),0))</f>
        <v>13 07 016 000</v>
      </c>
      <c r="D21" s="50" t="str">
        <f>IF(ISBLANK(VLOOKUP(T_IEA70PL[[#This Row],[Ścieżka Xpath]],ALL!$C:F,COLUMN(D$2),0)),"",VLOOKUP(T_IEA70PL[[#This Row],[Ścieżka Xpath]],ALL!$C:F,COLUMN(D$2),0))</f>
        <v>Nazwa lub imię i nazwisko.</v>
      </c>
      <c r="E21" s="50" t="str">
        <f>IF(ISBLANK(VLOOKUP(T_IEA70PL[[#This Row],[Ścieżka Xpath]],ALL!$C:G,COLUMN(E$2),0)),"",VLOOKUP(T_IEA70PL[[#This Row],[Ścieżka Xpath]],ALL!$C:G,COLUMN(E$2),0))</f>
        <v>Name or name and surname.</v>
      </c>
      <c r="F21" s="41" t="str">
        <f>IF(ISBLANK(VLOOKUP(T_IEA70PL[[#This Row],[Ścieżka Xpath]],ALL!$C:H,COLUMN(F$2),0)),"",VLOOKUP(T_IEA70PL[[#This Row],[Ścieżka Xpath]],ALL!$C:H,COLUMN(F$2),0))</f>
        <v/>
      </c>
      <c r="G21" s="41" t="str">
        <f>IF(ISBLANK(VLOOKUP(T_IEA70PL[[#This Row],[Ścieżka Xpath]],ALL!$C:I,COLUMN(G$2),0)),"",VLOOKUP(T_IEA70PL[[#This Row],[Ścieżka Xpath]],ALL!$C:I,COLUMN(G$2),0))</f>
        <v>D</v>
      </c>
      <c r="H21" s="41" t="str">
        <f>IF(ISBLANK(VLOOKUP(T_IEA70PL[[#This Row],[Ścieżka Xpath]],ALL!$C:J,COLUMN(H$2),0)),"",VLOOKUP(T_IEA70PL[[#This Row],[Ścieżka Xpath]],ALL!$C:J,COLUMN(H$2),0))</f>
        <v>an..70</v>
      </c>
      <c r="I21" s="41" t="str">
        <f>IF(ISBLANK(VLOOKUP(T_IEA70PL[[#This Row],[Ścieżka Xpath]],ALL!$C:K,COLUMN(I$2),0)),"",VLOOKUP(T_IEA70PL[[#This Row],[Ścieżka Xpath]],ALL!$C:K,COLUMN(I$2),0))</f>
        <v/>
      </c>
      <c r="J21" s="41" t="str">
        <f>IF(ISBLANK(VLOOKUP(T_IEA70PL[[#This Row],[Ścieżka Xpath]],ALL!$C:L,COLUMN(J$2),0)),"",VLOOKUP(T_IEA70PL[[#This Row],[Ścieżka Xpath]],ALL!$C:L,COLUMN(J$2),0))</f>
        <v>C0250</v>
      </c>
      <c r="K21" s="41" t="str">
        <f>IF(ISBLANK(VLOOKUP(T_IEA70PL[[#This Row],[Ścieżka Xpath]],ALL!$C:N,COLUMN(K$2),0)),"",VLOOKUP(T_IEA70PL[[#This Row],[Ścieżka Xpath]],ALL!$C:N,COLUMN(K$2),0))</f>
        <v/>
      </c>
      <c r="L21" s="50" t="str">
        <f>IF(ISBLANK(VLOOKUP(T_IEA70PL[[#This Row],[Ścieżka Xpath]],ALL!$C:O,COLUMN(L$2),0)),"",VLOOKUP(T_IEA70PL[[#This Row],[Ścieżka Xpath]],ALL!$C:O,COLUMN(L$2),0))</f>
        <v/>
      </c>
      <c r="M21" s="50" t="str">
        <f>IF(ISBLANK(VLOOKUP(T_IEA70PL[[#This Row],[Ścieżka Xpath]],ALL!$C:P,COLUMN(M$2),0)),"",VLOOKUP(T_IEA70PL[[#This Row],[Ścieżka Xpath]],ALL!$C:P,COLUMN(M$2),0))</f>
        <v/>
      </c>
      <c r="N21" s="50" t="str">
        <f>IF(ISBLANK(VLOOKUP(T_IEA70PL[[#This Row],[Ścieżka Xpath]],ALL!$C:Q,COLUMN(N$2),0)),"",VLOOKUP(T_IEA70PL[[#This Row],[Ścieżka Xpath]],ALL!$C:Q,COLUMN(N$2),0))</f>
        <v/>
      </c>
      <c r="O21" s="50" t="str">
        <f>IF(ISBLANK(VLOOKUP(T_IEA70PL[[#This Row],[Ścieżka Xpath]],ALL!$C:Q,COLUMN(O$2),0)),"",VLOOKUP(T_IEA70PL[[#This Row],[Ścieżka Xpath]],ALL!$C:Q,COLUMN(O$2),0))</f>
        <v/>
      </c>
    </row>
    <row r="22" spans="1:15" ht="30">
      <c r="A22" s="69" t="s">
        <v>2858</v>
      </c>
      <c r="B22" s="22">
        <v>20</v>
      </c>
      <c r="C22" s="54" t="str">
        <f>IF(ISBLANK(VLOOKUP(T_IEA70PL[[#This Row],[Ścieżka Xpath]],ALL!$C:E,COLUMN(C$2),0)),"",VLOOKUP(T_IEA70PL[[#This Row],[Ścieżka Xpath]],ALL!$C:E,COLUMN(C$2),0))</f>
        <v>13 07 018 000</v>
      </c>
      <c r="D22" s="56" t="str">
        <f>IF(ISBLANK(VLOOKUP(T_IEA70PL[[#This Row],[Ścieżka Xpath]],ALL!$C:F,COLUMN(D$2),0)),"",VLOOKUP(T_IEA70PL[[#This Row],[Ścieżka Xpath]],ALL!$C:F,COLUMN(D$2),0))</f>
        <v>Adres osoby uprawnionej do korzystania z procedury tranzytu.</v>
      </c>
      <c r="E22" s="56" t="str">
        <f>IF(ISBLANK(VLOOKUP(T_IEA70PL[[#This Row],[Ścieżka Xpath]],ALL!$C:G,COLUMN(E$2),0)),"",VLOOKUP(T_IEA70PL[[#This Row],[Ścieżka Xpath]],ALL!$C:G,COLUMN(E$2),0))</f>
        <v>Holder's of the transit procedure address.</v>
      </c>
      <c r="F22" s="55" t="str">
        <f>IF(ISBLANK(VLOOKUP(T_IEA70PL[[#This Row],[Ścieżka Xpath]],ALL!$C:H,COLUMN(F$2),0)),"",VLOOKUP(T_IEA70PL[[#This Row],[Ścieżka Xpath]],ALL!$C:H,COLUMN(F$2),0))</f>
        <v>0..1</v>
      </c>
      <c r="G22" s="55" t="str">
        <f>IF(ISBLANK(VLOOKUP(T_IEA70PL[[#This Row],[Ścieżka Xpath]],ALL!$C:I,COLUMN(G$2),0)),"",VLOOKUP(T_IEA70PL[[#This Row],[Ścieżka Xpath]],ALL!$C:I,COLUMN(G$2),0))</f>
        <v>D</v>
      </c>
      <c r="H22" s="55" t="str">
        <f>IF(ISBLANK(VLOOKUP(T_IEA70PL[[#This Row],[Ścieżka Xpath]],ALL!$C:J,COLUMN(H$2),0)),"",VLOOKUP(T_IEA70PL[[#This Row],[Ścieżka Xpath]],ALL!$C:J,COLUMN(H$2),0))</f>
        <v/>
      </c>
      <c r="I22" s="55" t="str">
        <f>IF(ISBLANK(VLOOKUP(T_IEA70PL[[#This Row],[Ścieżka Xpath]],ALL!$C:K,COLUMN(I$2),0)),"",VLOOKUP(T_IEA70PL[[#This Row],[Ścieżka Xpath]],ALL!$C:K,COLUMN(I$2),0))</f>
        <v/>
      </c>
      <c r="J22" s="55" t="str">
        <f>IF(ISBLANK(VLOOKUP(T_IEA70PL[[#This Row],[Ścieżka Xpath]],ALL!$C:L,COLUMN(J$2),0)),"",VLOOKUP(T_IEA70PL[[#This Row],[Ścieżka Xpath]],ALL!$C:L,COLUMN(J$2),0))</f>
        <v>C0250</v>
      </c>
      <c r="K22" s="55" t="str">
        <f>IF(ISBLANK(VLOOKUP(T_IEA70PL[[#This Row],[Ścieżka Xpath]],ALL!$C:N,COLUMN(K$2),0)),"",VLOOKUP(T_IEA70PL[[#This Row],[Ścieżka Xpath]],ALL!$C:N,COLUMN(K$2),0))</f>
        <v/>
      </c>
      <c r="L22" s="56" t="str">
        <f>IF(ISBLANK(VLOOKUP(T_IEA70PL[[#This Row],[Ścieżka Xpath]],ALL!$C:O,COLUMN(L$2),0)),"",VLOOKUP(T_IEA70PL[[#This Row],[Ścieżka Xpath]],ALL!$C:O,COLUMN(L$2),0))</f>
        <v/>
      </c>
      <c r="M22" s="56" t="str">
        <f>IF(ISBLANK(VLOOKUP(T_IEA70PL[[#This Row],[Ścieżka Xpath]],ALL!$C:P,COLUMN(M$2),0)),"",VLOOKUP(T_IEA70PL[[#This Row],[Ścieżka Xpath]],ALL!$C:P,COLUMN(M$2),0))</f>
        <v/>
      </c>
      <c r="N22" s="56" t="str">
        <f>IF(ISBLANK(VLOOKUP(T_IEA70PL[[#This Row],[Ścieżka Xpath]],ALL!$C:Q,COLUMN(N$2),0)),"",VLOOKUP(T_IEA70PL[[#This Row],[Ścieżka Xpath]],ALL!$C:Q,COLUMN(N$2),0))</f>
        <v/>
      </c>
      <c r="O22" s="56" t="str">
        <f>IF(ISBLANK(VLOOKUP(T_IEA70PL[[#This Row],[Ścieżka Xpath]],ALL!$C:Q,COLUMN(O$2),0)),"",VLOOKUP(T_IEA70PL[[#This Row],[Ścieżka Xpath]],ALL!$C:Q,COLUMN(O$2),0))</f>
        <v/>
      </c>
    </row>
    <row r="23" spans="1:15" ht="15">
      <c r="A23" s="57" t="s">
        <v>2859</v>
      </c>
      <c r="B23" s="12">
        <v>21</v>
      </c>
      <c r="C23" s="38" t="str">
        <f>IF(ISBLANK(VLOOKUP(T_IEA70PL[[#This Row],[Ścieżka Xpath]],ALL!$C:E,COLUMN(C$2),0)),"",VLOOKUP(T_IEA70PL[[#This Row],[Ścieżka Xpath]],ALL!$C:E,COLUMN(C$2),0))</f>
        <v>13 07 018 019</v>
      </c>
      <c r="D23" s="50" t="str">
        <f>IF(ISBLANK(VLOOKUP(T_IEA70PL[[#This Row],[Ścieżka Xpath]],ALL!$C:F,COLUMN(D$2),0)),"",VLOOKUP(T_IEA70PL[[#This Row],[Ścieżka Xpath]],ALL!$C:F,COLUMN(D$2),0))</f>
        <v>Ulica i numer.</v>
      </c>
      <c r="E23" s="50" t="str">
        <f>IF(ISBLANK(VLOOKUP(T_IEA70PL[[#This Row],[Ścieżka Xpath]],ALL!$C:G,COLUMN(E$2),0)),"",VLOOKUP(T_IEA70PL[[#This Row],[Ścieżka Xpath]],ALL!$C:G,COLUMN(E$2),0))</f>
        <v>Street and number.</v>
      </c>
      <c r="F23" s="41" t="str">
        <f>IF(ISBLANK(VLOOKUP(T_IEA70PL[[#This Row],[Ścieżka Xpath]],ALL!$C:H,COLUMN(F$2),0)),"",VLOOKUP(T_IEA70PL[[#This Row],[Ścieżka Xpath]],ALL!$C:H,COLUMN(F$2),0))</f>
        <v/>
      </c>
      <c r="G23" s="41" t="str">
        <f>IF(ISBLANK(VLOOKUP(T_IEA70PL[[#This Row],[Ścieżka Xpath]],ALL!$C:I,COLUMN(G$2),0)),"",VLOOKUP(T_IEA70PL[[#This Row],[Ścieżka Xpath]],ALL!$C:I,COLUMN(G$2),0))</f>
        <v>R</v>
      </c>
      <c r="H23" s="41" t="str">
        <f>IF(ISBLANK(VLOOKUP(T_IEA70PL[[#This Row],[Ścieżka Xpath]],ALL!$C:J,COLUMN(H$2),0)),"",VLOOKUP(T_IEA70PL[[#This Row],[Ścieżka Xpath]],ALL!$C:J,COLUMN(H$2),0))</f>
        <v>an..70</v>
      </c>
      <c r="I23" s="41" t="str">
        <f>IF(ISBLANK(VLOOKUP(T_IEA70PL[[#This Row],[Ścieżka Xpath]],ALL!$C:K,COLUMN(I$2),0)),"",VLOOKUP(T_IEA70PL[[#This Row],[Ścieżka Xpath]],ALL!$C:K,COLUMN(I$2),0))</f>
        <v/>
      </c>
      <c r="J23" s="41" t="str">
        <f>IF(ISBLANK(VLOOKUP(T_IEA70PL[[#This Row],[Ścieżka Xpath]],ALL!$C:L,COLUMN(J$2),0)),"",VLOOKUP(T_IEA70PL[[#This Row],[Ścieżka Xpath]],ALL!$C:L,COLUMN(J$2),0))</f>
        <v/>
      </c>
      <c r="K23" s="41" t="str">
        <f>IF(ISBLANK(VLOOKUP(T_IEA70PL[[#This Row],[Ścieżka Xpath]],ALL!$C:N,COLUMN(K$2),0)),"",VLOOKUP(T_IEA70PL[[#This Row],[Ścieżka Xpath]],ALL!$C:N,COLUMN(K$2),0))</f>
        <v/>
      </c>
      <c r="L23" s="50" t="str">
        <f>IF(ISBLANK(VLOOKUP(T_IEA70PL[[#This Row],[Ścieżka Xpath]],ALL!$C:O,COLUMN(L$2),0)),"",VLOOKUP(T_IEA70PL[[#This Row],[Ścieżka Xpath]],ALL!$C:O,COLUMN(L$2),0))</f>
        <v/>
      </c>
      <c r="M23" s="50" t="str">
        <f>IF(ISBLANK(VLOOKUP(T_IEA70PL[[#This Row],[Ścieżka Xpath]],ALL!$C:P,COLUMN(M$2),0)),"",VLOOKUP(T_IEA70PL[[#This Row],[Ścieżka Xpath]],ALL!$C:P,COLUMN(M$2),0))</f>
        <v/>
      </c>
      <c r="N23" s="50" t="str">
        <f>IF(ISBLANK(VLOOKUP(T_IEA70PL[[#This Row],[Ścieżka Xpath]],ALL!$C:Q,COLUMN(N$2),0)),"",VLOOKUP(T_IEA70PL[[#This Row],[Ścieżka Xpath]],ALL!$C:Q,COLUMN(N$2),0))</f>
        <v/>
      </c>
      <c r="O23" s="50" t="str">
        <f>IF(ISBLANK(VLOOKUP(T_IEA70PL[[#This Row],[Ścieżka Xpath]],ALL!$C:Q,COLUMN(O$2),0)),"",VLOOKUP(T_IEA70PL[[#This Row],[Ścieżka Xpath]],ALL!$C:Q,COLUMN(O$2),0))</f>
        <v/>
      </c>
    </row>
    <row r="24" spans="1:15" ht="15">
      <c r="A24" s="57" t="s">
        <v>2860</v>
      </c>
      <c r="B24" s="12">
        <v>22</v>
      </c>
      <c r="C24" s="38" t="str">
        <f>IF(ISBLANK(VLOOKUP(T_IEA70PL[[#This Row],[Ścieżka Xpath]],ALL!$C:E,COLUMN(C$2),0)),"",VLOOKUP(T_IEA70PL[[#This Row],[Ścieżka Xpath]],ALL!$C:E,COLUMN(C$2),0))</f>
        <v>13 07 018 021</v>
      </c>
      <c r="D24" s="50" t="str">
        <f>IF(ISBLANK(VLOOKUP(T_IEA70PL[[#This Row],[Ścieżka Xpath]],ALL!$C:F,COLUMN(D$2),0)),"",VLOOKUP(T_IEA70PL[[#This Row],[Ścieżka Xpath]],ALL!$C:F,COLUMN(D$2),0))</f>
        <v>Kod pocztowy.</v>
      </c>
      <c r="E24" s="50" t="str">
        <f>IF(ISBLANK(VLOOKUP(T_IEA70PL[[#This Row],[Ścieżka Xpath]],ALL!$C:G,COLUMN(E$2),0)),"",VLOOKUP(T_IEA70PL[[#This Row],[Ścieżka Xpath]],ALL!$C:G,COLUMN(E$2),0))</f>
        <v>ZIP, postcode.</v>
      </c>
      <c r="F24" s="41" t="str">
        <f>IF(ISBLANK(VLOOKUP(T_IEA70PL[[#This Row],[Ścieżka Xpath]],ALL!$C:H,COLUMN(F$2),0)),"",VLOOKUP(T_IEA70PL[[#This Row],[Ścieżka Xpath]],ALL!$C:H,COLUMN(F$2),0))</f>
        <v/>
      </c>
      <c r="G24" s="41" t="str">
        <f>IF(ISBLANK(VLOOKUP(T_IEA70PL[[#This Row],[Ścieżka Xpath]],ALL!$C:I,COLUMN(G$2),0)),"",VLOOKUP(T_IEA70PL[[#This Row],[Ścieżka Xpath]],ALL!$C:I,COLUMN(G$2),0))</f>
        <v>D</v>
      </c>
      <c r="H24" s="41" t="str">
        <f>IF(ISBLANK(VLOOKUP(T_IEA70PL[[#This Row],[Ścieżka Xpath]],ALL!$C:J,COLUMN(H$2),0)),"",VLOOKUP(T_IEA70PL[[#This Row],[Ścieżka Xpath]],ALL!$C:J,COLUMN(H$2),0))</f>
        <v>an..17</v>
      </c>
      <c r="I24" s="41" t="str">
        <f>IF(ISBLANK(VLOOKUP(T_IEA70PL[[#This Row],[Ścieżka Xpath]],ALL!$C:K,COLUMN(I$2),0)),"",VLOOKUP(T_IEA70PL[[#This Row],[Ścieżka Xpath]],ALL!$C:K,COLUMN(I$2),0))</f>
        <v/>
      </c>
      <c r="J24" s="41" t="str">
        <f>IF(ISBLANK(VLOOKUP(T_IEA70PL[[#This Row],[Ścieżka Xpath]],ALL!$C:L,COLUMN(J$2),0)),"",VLOOKUP(T_IEA70PL[[#This Row],[Ścieżka Xpath]],ALL!$C:L,COLUMN(J$2),0))</f>
        <v>C0505</v>
      </c>
      <c r="K24" s="41" t="str">
        <f>IF(ISBLANK(VLOOKUP(T_IEA70PL[[#This Row],[Ścieżka Xpath]],ALL!$C:N,COLUMN(K$2),0)),"",VLOOKUP(T_IEA70PL[[#This Row],[Ścieżka Xpath]],ALL!$C:N,COLUMN(K$2),0))</f>
        <v/>
      </c>
      <c r="L24" s="50" t="str">
        <f>IF(ISBLANK(VLOOKUP(T_IEA70PL[[#This Row],[Ścieżka Xpath]],ALL!$C:O,COLUMN(L$2),0)),"",VLOOKUP(T_IEA70PL[[#This Row],[Ścieżka Xpath]],ALL!$C:O,COLUMN(L$2),0))</f>
        <v/>
      </c>
      <c r="M24" s="50" t="str">
        <f>IF(ISBLANK(VLOOKUP(T_IEA70PL[[#This Row],[Ścieżka Xpath]],ALL!$C:P,COLUMN(M$2),0)),"",VLOOKUP(T_IEA70PL[[#This Row],[Ścieżka Xpath]],ALL!$C:P,COLUMN(M$2),0))</f>
        <v/>
      </c>
      <c r="N24" s="50" t="str">
        <f>IF(ISBLANK(VLOOKUP(T_IEA70PL[[#This Row],[Ścieżka Xpath]],ALL!$C:Q,COLUMN(N$2),0)),"",VLOOKUP(T_IEA70PL[[#This Row],[Ścieżka Xpath]],ALL!$C:Q,COLUMN(N$2),0))</f>
        <v/>
      </c>
      <c r="O24" s="50" t="str">
        <f>IF(ISBLANK(VLOOKUP(T_IEA70PL[[#This Row],[Ścieżka Xpath]],ALL!$C:Q,COLUMN(O$2),0)),"",VLOOKUP(T_IEA70PL[[#This Row],[Ścieżka Xpath]],ALL!$C:Q,COLUMN(O$2),0))</f>
        <v/>
      </c>
    </row>
    <row r="25" spans="1:15" ht="15">
      <c r="A25" s="57" t="s">
        <v>2861</v>
      </c>
      <c r="B25" s="12">
        <v>23</v>
      </c>
      <c r="C25" s="38" t="str">
        <f>IF(ISBLANK(VLOOKUP(T_IEA70PL[[#This Row],[Ścieżka Xpath]],ALL!$C:E,COLUMN(C$2),0)),"",VLOOKUP(T_IEA70PL[[#This Row],[Ścieżka Xpath]],ALL!$C:E,COLUMN(C$2),0))</f>
        <v>13 07 018 022</v>
      </c>
      <c r="D25" s="50" t="str">
        <f>IF(ISBLANK(VLOOKUP(T_IEA70PL[[#This Row],[Ścieżka Xpath]],ALL!$C:F,COLUMN(D$2),0)),"",VLOOKUP(T_IEA70PL[[#This Row],[Ścieżka Xpath]],ALL!$C:F,COLUMN(D$2),0))</f>
        <v>Miasto.</v>
      </c>
      <c r="E25" s="50" t="str">
        <f>IF(ISBLANK(VLOOKUP(T_IEA70PL[[#This Row],[Ścieżka Xpath]],ALL!$C:G,COLUMN(E$2),0)),"",VLOOKUP(T_IEA70PL[[#This Row],[Ścieżka Xpath]],ALL!$C:G,COLUMN(E$2),0))</f>
        <v>City.</v>
      </c>
      <c r="F25" s="41" t="str">
        <f>IF(ISBLANK(VLOOKUP(T_IEA70PL[[#This Row],[Ścieżka Xpath]],ALL!$C:H,COLUMN(F$2),0)),"",VLOOKUP(T_IEA70PL[[#This Row],[Ścieżka Xpath]],ALL!$C:H,COLUMN(F$2),0))</f>
        <v/>
      </c>
      <c r="G25" s="41" t="str">
        <f>IF(ISBLANK(VLOOKUP(T_IEA70PL[[#This Row],[Ścieżka Xpath]],ALL!$C:I,COLUMN(G$2),0)),"",VLOOKUP(T_IEA70PL[[#This Row],[Ścieżka Xpath]],ALL!$C:I,COLUMN(G$2),0))</f>
        <v>R</v>
      </c>
      <c r="H25" s="41" t="str">
        <f>IF(ISBLANK(VLOOKUP(T_IEA70PL[[#This Row],[Ścieżka Xpath]],ALL!$C:J,COLUMN(H$2),0)),"",VLOOKUP(T_IEA70PL[[#This Row],[Ścieżka Xpath]],ALL!$C:J,COLUMN(H$2),0))</f>
        <v>an..35</v>
      </c>
      <c r="I25" s="41" t="str">
        <f>IF(ISBLANK(VLOOKUP(T_IEA70PL[[#This Row],[Ścieżka Xpath]],ALL!$C:K,COLUMN(I$2),0)),"",VLOOKUP(T_IEA70PL[[#This Row],[Ścieżka Xpath]],ALL!$C:K,COLUMN(I$2),0))</f>
        <v/>
      </c>
      <c r="J25" s="41" t="str">
        <f>IF(ISBLANK(VLOOKUP(T_IEA70PL[[#This Row],[Ścieżka Xpath]],ALL!$C:L,COLUMN(J$2),0)),"",VLOOKUP(T_IEA70PL[[#This Row],[Ścieżka Xpath]],ALL!$C:L,COLUMN(J$2),0))</f>
        <v/>
      </c>
      <c r="K25" s="41" t="str">
        <f>IF(ISBLANK(VLOOKUP(T_IEA70PL[[#This Row],[Ścieżka Xpath]],ALL!$C:N,COLUMN(K$2),0)),"",VLOOKUP(T_IEA70PL[[#This Row],[Ścieżka Xpath]],ALL!$C:N,COLUMN(K$2),0))</f>
        <v/>
      </c>
      <c r="L25" s="50" t="str">
        <f>IF(ISBLANK(VLOOKUP(T_IEA70PL[[#This Row],[Ścieżka Xpath]],ALL!$C:O,COLUMN(L$2),0)),"",VLOOKUP(T_IEA70PL[[#This Row],[Ścieżka Xpath]],ALL!$C:O,COLUMN(L$2),0))</f>
        <v/>
      </c>
      <c r="M25" s="50" t="str">
        <f>IF(ISBLANK(VLOOKUP(T_IEA70PL[[#This Row],[Ścieżka Xpath]],ALL!$C:P,COLUMN(M$2),0)),"",VLOOKUP(T_IEA70PL[[#This Row],[Ścieżka Xpath]],ALL!$C:P,COLUMN(M$2),0))</f>
        <v/>
      </c>
      <c r="N25" s="50" t="str">
        <f>IF(ISBLANK(VLOOKUP(T_IEA70PL[[#This Row],[Ścieżka Xpath]],ALL!$C:Q,COLUMN(N$2),0)),"",VLOOKUP(T_IEA70PL[[#This Row],[Ścieżka Xpath]],ALL!$C:Q,COLUMN(N$2),0))</f>
        <v/>
      </c>
      <c r="O25" s="50" t="str">
        <f>IF(ISBLANK(VLOOKUP(T_IEA70PL[[#This Row],[Ścieżka Xpath]],ALL!$C:Q,COLUMN(O$2),0)),"",VLOOKUP(T_IEA70PL[[#This Row],[Ścieżka Xpath]],ALL!$C:Q,COLUMN(O$2),0))</f>
        <v/>
      </c>
    </row>
    <row r="26" spans="1:15" ht="15">
      <c r="A26" s="57" t="s">
        <v>2862</v>
      </c>
      <c r="B26" s="12">
        <v>24</v>
      </c>
      <c r="C26" s="38" t="str">
        <f>IF(ISBLANK(VLOOKUP(T_IEA70PL[[#This Row],[Ścieżka Xpath]],ALL!$C:E,COLUMN(C$2),0)),"",VLOOKUP(T_IEA70PL[[#This Row],[Ścieżka Xpath]],ALL!$C:E,COLUMN(C$2),0))</f>
        <v>13 07 018 020</v>
      </c>
      <c r="D26" s="50" t="str">
        <f>IF(ISBLANK(VLOOKUP(T_IEA70PL[[#This Row],[Ścieżka Xpath]],ALL!$C:F,COLUMN(D$2),0)),"",VLOOKUP(T_IEA70PL[[#This Row],[Ścieżka Xpath]],ALL!$C:F,COLUMN(D$2),0))</f>
        <v>Kod kraju.</v>
      </c>
      <c r="E26" s="50" t="str">
        <f>IF(ISBLANK(VLOOKUP(T_IEA70PL[[#This Row],[Ścieżka Xpath]],ALL!$C:G,COLUMN(E$2),0)),"",VLOOKUP(T_IEA70PL[[#This Row],[Ścieżka Xpath]],ALL!$C:G,COLUMN(E$2),0))</f>
        <v>Country code.</v>
      </c>
      <c r="F26" s="41" t="str">
        <f>IF(ISBLANK(VLOOKUP(T_IEA70PL[[#This Row],[Ścieżka Xpath]],ALL!$C:H,COLUMN(F$2),0)),"",VLOOKUP(T_IEA70PL[[#This Row],[Ścieżka Xpath]],ALL!$C:H,COLUMN(F$2),0))</f>
        <v/>
      </c>
      <c r="G26" s="41" t="str">
        <f>IF(ISBLANK(VLOOKUP(T_IEA70PL[[#This Row],[Ścieżka Xpath]],ALL!$C:I,COLUMN(G$2),0)),"",VLOOKUP(T_IEA70PL[[#This Row],[Ścieżka Xpath]],ALL!$C:I,COLUMN(G$2),0))</f>
        <v>R</v>
      </c>
      <c r="H26" s="41" t="str">
        <f>IF(ISBLANK(VLOOKUP(T_IEA70PL[[#This Row],[Ścieżka Xpath]],ALL!$C:J,COLUMN(H$2),0)),"",VLOOKUP(T_IEA70PL[[#This Row],[Ścieżka Xpath]],ALL!$C:J,COLUMN(H$2),0))</f>
        <v>a2</v>
      </c>
      <c r="I26" s="41" t="str">
        <f>IF(ISBLANK(VLOOKUP(T_IEA70PL[[#This Row],[Ścieżka Xpath]],ALL!$C:K,COLUMN(I$2),0)),"",VLOOKUP(T_IEA70PL[[#This Row],[Ścieżka Xpath]],ALL!$C:K,COLUMN(I$2),0))</f>
        <v>CL199</v>
      </c>
      <c r="J26" s="41" t="str">
        <f>IF(ISBLANK(VLOOKUP(T_IEA70PL[[#This Row],[Ścieżka Xpath]],ALL!$C:L,COLUMN(J$2),0)),"",VLOOKUP(T_IEA70PL[[#This Row],[Ścieżka Xpath]],ALL!$C:L,COLUMN(J$2),0))</f>
        <v/>
      </c>
      <c r="K26" s="41" t="str">
        <f>IF(ISBLANK(VLOOKUP(T_IEA70PL[[#This Row],[Ścieżka Xpath]],ALL!$C:N,COLUMN(K$2),0)),"",VLOOKUP(T_IEA70PL[[#This Row],[Ścieżka Xpath]],ALL!$C:N,COLUMN(K$2),0))</f>
        <v/>
      </c>
      <c r="L26" s="50" t="str">
        <f>IF(ISBLANK(VLOOKUP(T_IEA70PL[[#This Row],[Ścieżka Xpath]],ALL!$C:O,COLUMN(L$2),0)),"",VLOOKUP(T_IEA70PL[[#This Row],[Ścieżka Xpath]],ALL!$C:O,COLUMN(L$2),0))</f>
        <v/>
      </c>
      <c r="M26" s="50" t="str">
        <f>IF(ISBLANK(VLOOKUP(T_IEA70PL[[#This Row],[Ścieżka Xpath]],ALL!$C:P,COLUMN(M$2),0)),"",VLOOKUP(T_IEA70PL[[#This Row],[Ścieżka Xpath]],ALL!$C:P,COLUMN(M$2),0))</f>
        <v/>
      </c>
      <c r="N26" s="50" t="str">
        <f>IF(ISBLANK(VLOOKUP(T_IEA70PL[[#This Row],[Ścieżka Xpath]],ALL!$C:Q,COLUMN(N$2),0)),"",VLOOKUP(T_IEA70PL[[#This Row],[Ścieżka Xpath]],ALL!$C:Q,COLUMN(N$2),0))</f>
        <v/>
      </c>
      <c r="O26" s="50" t="str">
        <f>IF(ISBLANK(VLOOKUP(T_IEA70PL[[#This Row],[Ścieżka Xpath]],ALL!$C:Q,COLUMN(O$2),0)),"",VLOOKUP(T_IEA70PL[[#This Row],[Ścieżka Xpath]],ALL!$C:Q,COLUMN(O$2),0))</f>
        <v/>
      </c>
    </row>
    <row r="27" spans="1:15" ht="30">
      <c r="A27" s="69" t="s">
        <v>2863</v>
      </c>
      <c r="B27" s="22">
        <v>25</v>
      </c>
      <c r="C27" s="54" t="str">
        <f>IF(ISBLANK(VLOOKUP(T_IEA70PL[[#This Row],[Ścieżka Xpath]],ALL!$C:E,COLUMN(C$2),0)),"",VLOOKUP(T_IEA70PL[[#This Row],[Ścieżka Xpath]],ALL!$C:E,COLUMN(C$2),0))</f>
        <v>13 06 000 000</v>
      </c>
      <c r="D27" s="56" t="str">
        <f>IF(ISBLANK(VLOOKUP(T_IEA70PL[[#This Row],[Ścieżka Xpath]],ALL!$C:F,COLUMN(D$2),0)),"",VLOOKUP(T_IEA70PL[[#This Row],[Ścieżka Xpath]],ALL!$C:F,COLUMN(D$2),0))</f>
        <v>Przedstawiciel osoby uprawnionej do procedury tranzytu.</v>
      </c>
      <c r="E27" s="56" t="str">
        <f>IF(ISBLANK(VLOOKUP(T_IEA70PL[[#This Row],[Ścieżka Xpath]],ALL!$C:G,COLUMN(E$2),0)),"",VLOOKUP(T_IEA70PL[[#This Row],[Ścieżka Xpath]],ALL!$C:G,COLUMN(E$2),0))</f>
        <v>Representative of the Holder of the transit procedure.</v>
      </c>
      <c r="F27" s="55" t="str">
        <f>IF(ISBLANK(VLOOKUP(T_IEA70PL[[#This Row],[Ścieżka Xpath]],ALL!$C:H,COLUMN(F$2),0)),"",VLOOKUP(T_IEA70PL[[#This Row],[Ścieżka Xpath]],ALL!$C:H,COLUMN(F$2),0))</f>
        <v>0..1</v>
      </c>
      <c r="G27" s="55" t="str">
        <f>IF(ISBLANK(VLOOKUP(T_IEA70PL[[#This Row],[Ścieżka Xpath]],ALL!$C:I,COLUMN(G$2),0)),"",VLOOKUP(T_IEA70PL[[#This Row],[Ścieżka Xpath]],ALL!$C:I,COLUMN(G$2),0))</f>
        <v>D</v>
      </c>
      <c r="H27" s="55" t="str">
        <f>IF(ISBLANK(VLOOKUP(T_IEA70PL[[#This Row],[Ścieżka Xpath]],ALL!$C:J,COLUMN(H$2),0)),"",VLOOKUP(T_IEA70PL[[#This Row],[Ścieżka Xpath]],ALL!$C:J,COLUMN(H$2),0))</f>
        <v/>
      </c>
      <c r="I27" s="55" t="str">
        <f>IF(ISBLANK(VLOOKUP(T_IEA70PL[[#This Row],[Ścieżka Xpath]],ALL!$C:K,COLUMN(I$2),0)),"",VLOOKUP(T_IEA70PL[[#This Row],[Ścieżka Xpath]],ALL!$C:K,COLUMN(I$2),0))</f>
        <v/>
      </c>
      <c r="J27" s="55" t="str">
        <f>IF(ISBLANK(VLOOKUP(T_IEA70PL[[#This Row],[Ścieżka Xpath]],ALL!$C:L,COLUMN(J$2),0)),"",VLOOKUP(T_IEA70PL[[#This Row],[Ścieżka Xpath]],ALL!$C:L,COLUMN(J$2),0))</f>
        <v>C0951</v>
      </c>
      <c r="K27" s="55" t="str">
        <f>IF(ISBLANK(VLOOKUP(T_IEA70PL[[#This Row],[Ścieżka Xpath]],ALL!$C:N,COLUMN(K$2),0)),"",VLOOKUP(T_IEA70PL[[#This Row],[Ścieżka Xpath]],ALL!$C:N,COLUMN(K$2),0))</f>
        <v/>
      </c>
      <c r="L27" s="56" t="str">
        <f>IF(ISBLANK(VLOOKUP(T_IEA70PL[[#This Row],[Ścieżka Xpath]],ALL!$C:O,COLUMN(L$2),0)),"",VLOOKUP(T_IEA70PL[[#This Row],[Ścieżka Xpath]],ALL!$C:O,COLUMN(L$2),0))</f>
        <v/>
      </c>
      <c r="M27" s="56" t="str">
        <f>IF(ISBLANK(VLOOKUP(T_IEA70PL[[#This Row],[Ścieżka Xpath]],ALL!$C:P,COLUMN(M$2),0)),"",VLOOKUP(T_IEA70PL[[#This Row],[Ścieżka Xpath]],ALL!$C:P,COLUMN(M$2),0))</f>
        <v/>
      </c>
      <c r="N27" s="56" t="str">
        <f>IF(ISBLANK(VLOOKUP(T_IEA70PL[[#This Row],[Ścieżka Xpath]],ALL!$C:Q,COLUMN(N$2),0)),"",VLOOKUP(T_IEA70PL[[#This Row],[Ścieżka Xpath]],ALL!$C:Q,COLUMN(N$2),0))</f>
        <v/>
      </c>
      <c r="O27" s="56" t="str">
        <f>IF(ISBLANK(VLOOKUP(T_IEA70PL[[#This Row],[Ścieżka Xpath]],ALL!$C:Q,COLUMN(O$2),0)),"",VLOOKUP(T_IEA70PL[[#This Row],[Ścieżka Xpath]],ALL!$C:Q,COLUMN(O$2),0))</f>
        <v/>
      </c>
    </row>
    <row r="28" spans="1:15" ht="30">
      <c r="A28" s="57" t="s">
        <v>2864</v>
      </c>
      <c r="B28" s="12">
        <v>26</v>
      </c>
      <c r="C28" s="38" t="str">
        <f>IF(ISBLANK(VLOOKUP(T_IEA70PL[[#This Row],[Ścieżka Xpath]],ALL!$C:E,COLUMN(C$2),0)),"",VLOOKUP(T_IEA70PL[[#This Row],[Ścieżka Xpath]],ALL!$C:E,COLUMN(C$2),0))</f>
        <v>13 06 017 000</v>
      </c>
      <c r="D28" s="50" t="str">
        <f>IF(ISBLANK(VLOOKUP(T_IEA70PL[[#This Row],[Ścieżka Xpath]],ALL!$C:F,COLUMN(D$2),0)),"",VLOOKUP(T_IEA70PL[[#This Row],[Ścieżka Xpath]],ALL!$C:F,COLUMN(D$2),0))</f>
        <v>Numer identyfikacyjny.</v>
      </c>
      <c r="E28" s="50" t="str">
        <f>IF(ISBLANK(VLOOKUP(T_IEA70PL[[#This Row],[Ścieżka Xpath]],ALL!$C:G,COLUMN(E$2),0)),"",VLOOKUP(T_IEA70PL[[#This Row],[Ścieżka Xpath]],ALL!$C:G,COLUMN(E$2),0))</f>
        <v>Identification number.</v>
      </c>
      <c r="F28" s="41" t="str">
        <f>IF(ISBLANK(VLOOKUP(T_IEA70PL[[#This Row],[Ścieżka Xpath]],ALL!$C:H,COLUMN(F$2),0)),"",VLOOKUP(T_IEA70PL[[#This Row],[Ścieżka Xpath]],ALL!$C:H,COLUMN(F$2),0))</f>
        <v/>
      </c>
      <c r="G28" s="41" t="str">
        <f>IF(ISBLANK(VLOOKUP(T_IEA70PL[[#This Row],[Ścieżka Xpath]],ALL!$C:I,COLUMN(G$2),0)),"",VLOOKUP(T_IEA70PL[[#This Row],[Ścieżka Xpath]],ALL!$C:I,COLUMN(G$2),0))</f>
        <v>R</v>
      </c>
      <c r="H28" s="41" t="str">
        <f>IF(ISBLANK(VLOOKUP(T_IEA70PL[[#This Row],[Ścieżka Xpath]],ALL!$C:J,COLUMN(H$2),0)),"",VLOOKUP(T_IEA70PL[[#This Row],[Ścieżka Xpath]],ALL!$C:J,COLUMN(H$2),0))</f>
        <v>an..17</v>
      </c>
      <c r="I28" s="41" t="str">
        <f>IF(ISBLANK(VLOOKUP(T_IEA70PL[[#This Row],[Ścieżka Xpath]],ALL!$C:K,COLUMN(I$2),0)),"",VLOOKUP(T_IEA70PL[[#This Row],[Ścieżka Xpath]],ALL!$C:K,COLUMN(I$2),0))</f>
        <v/>
      </c>
      <c r="J28" s="41" t="str">
        <f>IF(ISBLANK(VLOOKUP(T_IEA70PL[[#This Row],[Ścieżka Xpath]],ALL!$C:L,COLUMN(J$2),0)),"",VLOOKUP(T_IEA70PL[[#This Row],[Ścieżka Xpath]],ALL!$C:L,COLUMN(J$2),0))</f>
        <v>R0033; R0850</v>
      </c>
      <c r="K28" s="41" t="str">
        <f>IF(ISBLANK(VLOOKUP(T_IEA70PL[[#This Row],[Ścieżka Xpath]],ALL!$C:N,COLUMN(K$2),0)),"",VLOOKUP(T_IEA70PL[[#This Row],[Ścieżka Xpath]],ALL!$C:N,COLUMN(K$2),0))</f>
        <v/>
      </c>
      <c r="L28" s="50" t="str">
        <f>IF(ISBLANK(VLOOKUP(T_IEA70PL[[#This Row],[Ścieżka Xpath]],ALL!$C:O,COLUMN(L$2),0)),"",VLOOKUP(T_IEA70PL[[#This Row],[Ścieżka Xpath]],ALL!$C:O,COLUMN(L$2),0))</f>
        <v/>
      </c>
      <c r="M28" s="50" t="str">
        <f>IF(ISBLANK(VLOOKUP(T_IEA70PL[[#This Row],[Ścieżka Xpath]],ALL!$C:P,COLUMN(M$2),0)),"",VLOOKUP(T_IEA70PL[[#This Row],[Ścieżka Xpath]],ALL!$C:P,COLUMN(M$2),0))</f>
        <v/>
      </c>
      <c r="N28" s="50" t="str">
        <f>IF(ISBLANK(VLOOKUP(T_IEA70PL[[#This Row],[Ścieżka Xpath]],ALL!$C:Q,COLUMN(N$2),0)),"",VLOOKUP(T_IEA70PL[[#This Row],[Ścieżka Xpath]],ALL!$C:Q,COLUMN(N$2),0))</f>
        <v/>
      </c>
      <c r="O28" s="50" t="str">
        <f>IF(ISBLANK(VLOOKUP(T_IEA70PL[[#This Row],[Ścieżka Xpath]],ALL!$C:Q,COLUMN(O$2),0)),"",VLOOKUP(T_IEA70PL[[#This Row],[Ścieżka Xpath]],ALL!$C:Q,COLUMN(O$2),0))</f>
        <v/>
      </c>
    </row>
    <row r="29" spans="1:15" ht="15">
      <c r="A29" s="69" t="s">
        <v>2865</v>
      </c>
      <c r="B29" s="22">
        <v>27</v>
      </c>
      <c r="C29" s="54" t="str">
        <f>IF(ISBLANK(VLOOKUP(T_IEA70PL[[#This Row],[Ścieżka Xpath]],ALL!$C:E,COLUMN(C$2),0)),"",VLOOKUP(T_IEA70PL[[#This Row],[Ścieżka Xpath]],ALL!$C:E,COLUMN(C$2),0))</f>
        <v>-</v>
      </c>
      <c r="D29" s="56" t="str">
        <f>IF(ISBLANK(VLOOKUP(T_IEA70PL[[#This Row],[Ścieżka Xpath]],ALL!$C:F,COLUMN(D$2),0)),"",VLOOKUP(T_IEA70PL[[#This Row],[Ścieżka Xpath]],ALL!$C:F,COLUMN(D$2),0))</f>
        <v>Kraj wnioskujący</v>
      </c>
      <c r="E29" s="56" t="str">
        <f>IF(ISBLANK(VLOOKUP(T_IEA70PL[[#This Row],[Ścieżka Xpath]],ALL!$C:G,COLUMN(E$2),0)),"",VLOOKUP(T_IEA70PL[[#This Row],[Ścieżka Xpath]],ALL!$C:G,COLUMN(E$2),0))</f>
        <v>Requesting country.</v>
      </c>
      <c r="F29" s="55">
        <f>IF(ISBLANK(VLOOKUP(T_IEA70PL[[#This Row],[Ścieżka Xpath]],ALL!$C:H,COLUMN(F$2),0)),"",VLOOKUP(T_IEA70PL[[#This Row],[Ścieżka Xpath]],ALL!$C:H,COLUMN(F$2),0))</f>
        <v>1</v>
      </c>
      <c r="G29" s="55" t="str">
        <f>IF(ISBLANK(VLOOKUP(T_IEA70PL[[#This Row],[Ścieżka Xpath]],ALL!$C:I,COLUMN(G$2),0)),"",VLOOKUP(T_IEA70PL[[#This Row],[Ścieżka Xpath]],ALL!$C:I,COLUMN(G$2),0))</f>
        <v>R</v>
      </c>
      <c r="H29" s="55" t="str">
        <f>IF(ISBLANK(VLOOKUP(T_IEA70PL[[#This Row],[Ścieżka Xpath]],ALL!$C:J,COLUMN(H$2),0)),"",VLOOKUP(T_IEA70PL[[#This Row],[Ścieżka Xpath]],ALL!$C:J,COLUMN(H$2),0))</f>
        <v/>
      </c>
      <c r="I29" s="55" t="str">
        <f>IF(ISBLANK(VLOOKUP(T_IEA70PL[[#This Row],[Ścieżka Xpath]],ALL!$C:K,COLUMN(I$2),0)),"",VLOOKUP(T_IEA70PL[[#This Row],[Ścieżka Xpath]],ALL!$C:K,COLUMN(I$2),0))</f>
        <v/>
      </c>
      <c r="J29" s="55" t="str">
        <f>IF(ISBLANK(VLOOKUP(T_IEA70PL[[#This Row],[Ścieżka Xpath]],ALL!$C:L,COLUMN(J$2),0)),"",VLOOKUP(T_IEA70PL[[#This Row],[Ścieżka Xpath]],ALL!$C:L,COLUMN(J$2),0))</f>
        <v/>
      </c>
      <c r="K29" s="55" t="str">
        <f>IF(ISBLANK(VLOOKUP(T_IEA70PL[[#This Row],[Ścieżka Xpath]],ALL!$C:N,COLUMN(K$2),0)),"",VLOOKUP(T_IEA70PL[[#This Row],[Ścieżka Xpath]],ALL!$C:N,COLUMN(K$2),0))</f>
        <v/>
      </c>
      <c r="L29" s="56" t="str">
        <f>IF(ISBLANK(VLOOKUP(T_IEA70PL[[#This Row],[Ścieżka Xpath]],ALL!$C:O,COLUMN(L$2),0)),"",VLOOKUP(T_IEA70PL[[#This Row],[Ścieżka Xpath]],ALL!$C:O,COLUMN(L$2),0))</f>
        <v/>
      </c>
      <c r="M29" s="56" t="str">
        <f>IF(ISBLANK(VLOOKUP(T_IEA70PL[[#This Row],[Ścieżka Xpath]],ALL!$C:P,COLUMN(M$2),0)),"",VLOOKUP(T_IEA70PL[[#This Row],[Ścieżka Xpath]],ALL!$C:P,COLUMN(M$2),0))</f>
        <v/>
      </c>
      <c r="N29" s="56" t="str">
        <f>IF(ISBLANK(VLOOKUP(T_IEA70PL[[#This Row],[Ścieżka Xpath]],ALL!$C:Q,COLUMN(N$2),0)),"",VLOOKUP(T_IEA70PL[[#This Row],[Ścieżka Xpath]],ALL!$C:Q,COLUMN(N$2),0))</f>
        <v/>
      </c>
      <c r="O29" s="56" t="str">
        <f>IF(ISBLANK(VLOOKUP(T_IEA70PL[[#This Row],[Ścieżka Xpath]],ALL!$C:Q,COLUMN(O$2),0)),"",VLOOKUP(T_IEA70PL[[#This Row],[Ścieżka Xpath]],ALL!$C:Q,COLUMN(O$2),0))</f>
        <v/>
      </c>
    </row>
    <row r="30" spans="1:15" ht="15">
      <c r="A30" s="57" t="s">
        <v>2866</v>
      </c>
      <c r="B30" s="12">
        <v>28</v>
      </c>
      <c r="C30" s="38" t="str">
        <f>IF(ISBLANK(VLOOKUP(T_IEA70PL[[#This Row],[Ścieżka Xpath]],ALL!$C:E,COLUMN(C$2),0)),"",VLOOKUP(T_IEA70PL[[#This Row],[Ścieżka Xpath]],ALL!$C:E,COLUMN(C$2),0))</f>
        <v>-</v>
      </c>
      <c r="D30" s="50" t="str">
        <f>IF(ISBLANK(VLOOKUP(T_IEA70PL[[#This Row],[Ścieżka Xpath]],ALL!$C:F,COLUMN(D$2),0)),"",VLOOKUP(T_IEA70PL[[#This Row],[Ścieżka Xpath]],ALL!$C:F,COLUMN(D$2),0))</f>
        <v>Kod kraju.</v>
      </c>
      <c r="E30" s="50" t="str">
        <f>IF(ISBLANK(VLOOKUP(T_IEA70PL[[#This Row],[Ścieżka Xpath]],ALL!$C:G,COLUMN(E$2),0)),"",VLOOKUP(T_IEA70PL[[#This Row],[Ścieżka Xpath]],ALL!$C:G,COLUMN(E$2),0))</f>
        <v>Country code.</v>
      </c>
      <c r="F30" s="41" t="str">
        <f>IF(ISBLANK(VLOOKUP(T_IEA70PL[[#This Row],[Ścieżka Xpath]],ALL!$C:H,COLUMN(F$2),0)),"",VLOOKUP(T_IEA70PL[[#This Row],[Ścieżka Xpath]],ALL!$C:H,COLUMN(F$2),0))</f>
        <v/>
      </c>
      <c r="G30" s="41" t="str">
        <f>IF(ISBLANK(VLOOKUP(T_IEA70PL[[#This Row],[Ścieżka Xpath]],ALL!$C:I,COLUMN(G$2),0)),"",VLOOKUP(T_IEA70PL[[#This Row],[Ścieżka Xpath]],ALL!$C:I,COLUMN(G$2),0))</f>
        <v>R</v>
      </c>
      <c r="H30" s="41" t="str">
        <f>IF(ISBLANK(VLOOKUP(T_IEA70PL[[#This Row],[Ścieżka Xpath]],ALL!$C:J,COLUMN(H$2),0)),"",VLOOKUP(T_IEA70PL[[#This Row],[Ścieżka Xpath]],ALL!$C:J,COLUMN(H$2),0))</f>
        <v>a2</v>
      </c>
      <c r="I30" s="41" t="str">
        <f>IF(ISBLANK(VLOOKUP(T_IEA70PL[[#This Row],[Ścieżka Xpath]],ALL!$C:K,COLUMN(I$2),0)),"",VLOOKUP(T_IEA70PL[[#This Row],[Ścieżka Xpath]],ALL!$C:K,COLUMN(I$2),0))</f>
        <v>CL147</v>
      </c>
      <c r="J30" s="41" t="str">
        <f>IF(ISBLANK(VLOOKUP(T_IEA70PL[[#This Row],[Ścieżka Xpath]],ALL!$C:L,COLUMN(J$2),0)),"",VLOOKUP(T_IEA70PL[[#This Row],[Ścieżka Xpath]],ALL!$C:L,COLUMN(J$2),0))</f>
        <v/>
      </c>
      <c r="K30" s="41" t="str">
        <f>IF(ISBLANK(VLOOKUP(T_IEA70PL[[#This Row],[Ścieżka Xpath]],ALL!$C:N,COLUMN(K$2),0)),"",VLOOKUP(T_IEA70PL[[#This Row],[Ścieżka Xpath]],ALL!$C:N,COLUMN(K$2),0))</f>
        <v/>
      </c>
      <c r="L30" s="50" t="str">
        <f>IF(ISBLANK(VLOOKUP(T_IEA70PL[[#This Row],[Ścieżka Xpath]],ALL!$C:O,COLUMN(L$2),0)),"",VLOOKUP(T_IEA70PL[[#This Row],[Ścieżka Xpath]],ALL!$C:O,COLUMN(L$2),0))</f>
        <v/>
      </c>
      <c r="M30" s="50" t="str">
        <f>IF(ISBLANK(VLOOKUP(T_IEA70PL[[#This Row],[Ścieżka Xpath]],ALL!$C:P,COLUMN(M$2),0)),"",VLOOKUP(T_IEA70PL[[#This Row],[Ścieżka Xpath]],ALL!$C:P,COLUMN(M$2),0))</f>
        <v/>
      </c>
      <c r="N30" s="50" t="str">
        <f>IF(ISBLANK(VLOOKUP(T_IEA70PL[[#This Row],[Ścieżka Xpath]],ALL!$C:Q,COLUMN(N$2),0)),"",VLOOKUP(T_IEA70PL[[#This Row],[Ścieżka Xpath]],ALL!$C:Q,COLUMN(N$2),0))</f>
        <v/>
      </c>
      <c r="O30" s="50" t="str">
        <f>IF(ISBLANK(VLOOKUP(T_IEA70PL[[#This Row],[Ścieżka Xpath]],ALL!$C:Q,COLUMN(O$2),0)),"",VLOOKUP(T_IEA70PL[[#This Row],[Ścieżka Xpath]],ALL!$C:Q,COLUMN(O$2),0))</f>
        <v/>
      </c>
    </row>
    <row r="31" spans="1:15" ht="15">
      <c r="A31" s="69" t="s">
        <v>2867</v>
      </c>
      <c r="B31" s="22">
        <v>29</v>
      </c>
      <c r="C31" s="54" t="str">
        <f>IF(ISBLANK(VLOOKUP(T_IEA70PL[[#This Row],[Ścieżka Xpath]],ALL!$C:E,COLUMN(C$2),0)),"",VLOOKUP(T_IEA70PL[[#This Row],[Ścieżka Xpath]],ALL!$C:E,COLUMN(C$2),0))</f>
        <v>-</v>
      </c>
      <c r="D31" s="56" t="str">
        <f>IF(ISBLANK(VLOOKUP(T_IEA70PL[[#This Row],[Ścieżka Xpath]],ALL!$C:F,COLUMN(D$2),0)),"",VLOOKUP(T_IEA70PL[[#This Row],[Ścieżka Xpath]],ALL!$C:F,COLUMN(D$2),0))</f>
        <v>Szczegóły wniosku.</v>
      </c>
      <c r="E31" s="56" t="str">
        <f>IF(ISBLANK(VLOOKUP(T_IEA70PL[[#This Row],[Ścieżka Xpath]],ALL!$C:G,COLUMN(E$2),0)),"",VLOOKUP(T_IEA70PL[[#This Row],[Ścieżka Xpath]],ALL!$C:G,COLUMN(E$2),0))</f>
        <v>Referral request details.</v>
      </c>
      <c r="F31" s="55" t="str">
        <f>IF(ISBLANK(VLOOKUP(T_IEA70PL[[#This Row],[Ścieżka Xpath]],ALL!$C:H,COLUMN(F$2),0)),"",VLOOKUP(T_IEA70PL[[#This Row],[Ścieżka Xpath]],ALL!$C:H,COLUMN(F$2),0))</f>
        <v>1..999</v>
      </c>
      <c r="G31" s="55" t="str">
        <f>IF(ISBLANK(VLOOKUP(T_IEA70PL[[#This Row],[Ścieżka Xpath]],ALL!$C:I,COLUMN(G$2),0)),"",VLOOKUP(T_IEA70PL[[#This Row],[Ścieżka Xpath]],ALL!$C:I,COLUMN(G$2),0))</f>
        <v>R</v>
      </c>
      <c r="H31" s="55" t="str">
        <f>IF(ISBLANK(VLOOKUP(T_IEA70PL[[#This Row],[Ścieżka Xpath]],ALL!$C:J,COLUMN(H$2),0)),"",VLOOKUP(T_IEA70PL[[#This Row],[Ścieżka Xpath]],ALL!$C:J,COLUMN(H$2),0))</f>
        <v/>
      </c>
      <c r="I31" s="55" t="str">
        <f>IF(ISBLANK(VLOOKUP(T_IEA70PL[[#This Row],[Ścieżka Xpath]],ALL!$C:K,COLUMN(I$2),0)),"",VLOOKUP(T_IEA70PL[[#This Row],[Ścieżka Xpath]],ALL!$C:K,COLUMN(I$2),0))</f>
        <v/>
      </c>
      <c r="J31" s="55" t="str">
        <f>IF(ISBLANK(VLOOKUP(T_IEA70PL[[#This Row],[Ścieżka Xpath]],ALL!$C:L,COLUMN(J$2),0)),"",VLOOKUP(T_IEA70PL[[#This Row],[Ścieżka Xpath]],ALL!$C:L,COLUMN(J$2),0))</f>
        <v/>
      </c>
      <c r="K31" s="55" t="str">
        <f>IF(ISBLANK(VLOOKUP(T_IEA70PL[[#This Row],[Ścieżka Xpath]],ALL!$C:N,COLUMN(K$2),0)),"",VLOOKUP(T_IEA70PL[[#This Row],[Ścieżka Xpath]],ALL!$C:N,COLUMN(K$2),0))</f>
        <v/>
      </c>
      <c r="L31" s="56" t="str">
        <f>IF(ISBLANK(VLOOKUP(T_IEA70PL[[#This Row],[Ścieżka Xpath]],ALL!$C:O,COLUMN(L$2),0)),"",VLOOKUP(T_IEA70PL[[#This Row],[Ścieżka Xpath]],ALL!$C:O,COLUMN(L$2),0))</f>
        <v/>
      </c>
      <c r="M31" s="56" t="str">
        <f>IF(ISBLANK(VLOOKUP(T_IEA70PL[[#This Row],[Ścieżka Xpath]],ALL!$C:P,COLUMN(M$2),0)),"",VLOOKUP(T_IEA70PL[[#This Row],[Ścieżka Xpath]],ALL!$C:P,COLUMN(M$2),0))</f>
        <v/>
      </c>
      <c r="N31" s="56" t="str">
        <f>IF(ISBLANK(VLOOKUP(T_IEA70PL[[#This Row],[Ścieżka Xpath]],ALL!$C:Q,COLUMN(N$2),0)),"",VLOOKUP(T_IEA70PL[[#This Row],[Ścieżka Xpath]],ALL!$C:Q,COLUMN(N$2),0))</f>
        <v/>
      </c>
      <c r="O31" s="56" t="str">
        <f>IF(ISBLANK(VLOOKUP(T_IEA70PL[[#This Row],[Ścieżka Xpath]],ALL!$C:Q,COLUMN(O$2),0)),"",VLOOKUP(T_IEA70PL[[#This Row],[Ścieżka Xpath]],ALL!$C:Q,COLUMN(O$2),0))</f>
        <v/>
      </c>
    </row>
    <row r="32" spans="1:15" ht="30">
      <c r="A32" s="57" t="s">
        <v>2868</v>
      </c>
      <c r="B32" s="12">
        <v>30</v>
      </c>
      <c r="C32" s="38" t="str">
        <f>IF(ISBLANK(VLOOKUP(T_IEA70PL[[#This Row],[Ścieżka Xpath]],ALL!$C:E,COLUMN(C$2),0)),"",VLOOKUP(T_IEA70PL[[#This Row],[Ścieżka Xpath]],ALL!$C:E,COLUMN(C$2),0))</f>
        <v>-</v>
      </c>
      <c r="D32" s="50" t="str">
        <f>IF(ISBLANK(VLOOKUP(T_IEA70PL[[#This Row],[Ścieżka Xpath]],ALL!$C:F,COLUMN(D$2),0)),"",VLOOKUP(T_IEA70PL[[#This Row],[Ścieżka Xpath]],ALL!$C:F,COLUMN(D$2),0))</f>
        <v>Liczba porządkowa służąca do określenia pozycji w danej kolekcji danych.</v>
      </c>
      <c r="E32" s="50" t="str">
        <f>IF(ISBLANK(VLOOKUP(T_IEA70PL[[#This Row],[Ścieżka Xpath]],ALL!$C:G,COLUMN(E$2),0)),"",VLOOKUP(T_IEA70PL[[#This Row],[Ścieżka Xpath]],ALL!$C:G,COLUMN(E$2),0))</f>
        <v>Sequence number in data group collection to which this data group belongs to.</v>
      </c>
      <c r="F32" s="41" t="str">
        <f>IF(ISBLANK(VLOOKUP(T_IEA70PL[[#This Row],[Ścieżka Xpath]],ALL!$C:H,COLUMN(F$2),0)),"",VLOOKUP(T_IEA70PL[[#This Row],[Ścieżka Xpath]],ALL!$C:H,COLUMN(F$2),0))</f>
        <v/>
      </c>
      <c r="G32" s="41" t="str">
        <f>IF(ISBLANK(VLOOKUP(T_IEA70PL[[#This Row],[Ścieżka Xpath]],ALL!$C:I,COLUMN(G$2),0)),"",VLOOKUP(T_IEA70PL[[#This Row],[Ścieżka Xpath]],ALL!$C:I,COLUMN(G$2),0))</f>
        <v>R</v>
      </c>
      <c r="H32" s="41" t="str">
        <f>IF(ISBLANK(VLOOKUP(T_IEA70PL[[#This Row],[Ścieżka Xpath]],ALL!$C:J,COLUMN(H$2),0)),"",VLOOKUP(T_IEA70PL[[#This Row],[Ścieżka Xpath]],ALL!$C:J,COLUMN(H$2),0))</f>
        <v>n..5</v>
      </c>
      <c r="I32" s="41" t="str">
        <f>IF(ISBLANK(VLOOKUP(T_IEA70PL[[#This Row],[Ścieżka Xpath]],ALL!$C:K,COLUMN(I$2),0)),"",VLOOKUP(T_IEA70PL[[#This Row],[Ścieżka Xpath]],ALL!$C:K,COLUMN(I$2),0))</f>
        <v/>
      </c>
      <c r="J32" s="41" t="str">
        <f>IF(ISBLANK(VLOOKUP(T_IEA70PL[[#This Row],[Ścieżka Xpath]],ALL!$C:L,COLUMN(J$2),0)),"",VLOOKUP(T_IEA70PL[[#This Row],[Ścieżka Xpath]],ALL!$C:L,COLUMN(J$2),0))</f>
        <v>R0987</v>
      </c>
      <c r="K32" s="41" t="str">
        <f>IF(ISBLANK(VLOOKUP(T_IEA70PL[[#This Row],[Ścieżka Xpath]],ALL!$C:N,COLUMN(K$2),0)),"",VLOOKUP(T_IEA70PL[[#This Row],[Ścieżka Xpath]],ALL!$C:N,COLUMN(K$2),0))</f>
        <v/>
      </c>
      <c r="L32" s="50" t="str">
        <f>IF(ISBLANK(VLOOKUP(T_IEA70PL[[#This Row],[Ścieżka Xpath]],ALL!$C:O,COLUMN(L$2),0)),"",VLOOKUP(T_IEA70PL[[#This Row],[Ścieżka Xpath]],ALL!$C:O,COLUMN(L$2),0))</f>
        <v/>
      </c>
      <c r="M32" s="50" t="str">
        <f>IF(ISBLANK(VLOOKUP(T_IEA70PL[[#This Row],[Ścieżka Xpath]],ALL!$C:P,COLUMN(M$2),0)),"",VLOOKUP(T_IEA70PL[[#This Row],[Ścieżka Xpath]],ALL!$C:P,COLUMN(M$2),0))</f>
        <v/>
      </c>
      <c r="N32" s="50" t="str">
        <f>IF(ISBLANK(VLOOKUP(T_IEA70PL[[#This Row],[Ścieżka Xpath]],ALL!$C:Q,COLUMN(N$2),0)),"",VLOOKUP(T_IEA70PL[[#This Row],[Ścieżka Xpath]],ALL!$C:Q,COLUMN(N$2),0))</f>
        <v/>
      </c>
      <c r="O32" s="50" t="str">
        <f>IF(ISBLANK(VLOOKUP(T_IEA70PL[[#This Row],[Ścieżka Xpath]],ALL!$C:Q,COLUMN(O$2),0)),"",VLOOKUP(T_IEA70PL[[#This Row],[Ścieżka Xpath]],ALL!$C:Q,COLUMN(O$2),0))</f>
        <v/>
      </c>
    </row>
    <row r="33" spans="1:15" ht="15">
      <c r="A33" s="57" t="s">
        <v>2869</v>
      </c>
      <c r="B33" s="12">
        <v>31</v>
      </c>
      <c r="C33" s="38" t="str">
        <f>IF(ISBLANK(VLOOKUP(T_IEA70PL[[#This Row],[Ścieżka Xpath]],ALL!$C:E,COLUMN(C$2),0)),"",VLOOKUP(T_IEA70PL[[#This Row],[Ścieżka Xpath]],ALL!$C:E,COLUMN(C$2),0))</f>
        <v>-</v>
      </c>
      <c r="D33" s="50" t="str">
        <f>IF(ISBLANK(VLOOKUP(T_IEA70PL[[#This Row],[Ścieżka Xpath]],ALL!$C:F,COLUMN(D$2),0)),"",VLOOKUP(T_IEA70PL[[#This Row],[Ścieżka Xpath]],ALL!$C:F,COLUMN(D$2),0))</f>
        <v>Identyfikator wniosku.</v>
      </c>
      <c r="E33" s="50" t="str">
        <f>IF(ISBLANK(VLOOKUP(T_IEA70PL[[#This Row],[Ścieżka Xpath]],ALL!$C:G,COLUMN(E$2),0)),"",VLOOKUP(T_IEA70PL[[#This Row],[Ścieżka Xpath]],ALL!$C:G,COLUMN(E$2),0))</f>
        <v>Referral request identification.</v>
      </c>
      <c r="F33" s="41" t="str">
        <f>IF(ISBLANK(VLOOKUP(T_IEA70PL[[#This Row],[Ścieżka Xpath]],ALL!$C:H,COLUMN(F$2),0)),"",VLOOKUP(T_IEA70PL[[#This Row],[Ścieżka Xpath]],ALL!$C:H,COLUMN(F$2),0))</f>
        <v/>
      </c>
      <c r="G33" s="41" t="str">
        <f>IF(ISBLANK(VLOOKUP(T_IEA70PL[[#This Row],[Ścieżka Xpath]],ALL!$C:I,COLUMN(G$2),0)),"",VLOOKUP(T_IEA70PL[[#This Row],[Ścieżka Xpath]],ALL!$C:I,COLUMN(G$2),0))</f>
        <v>R</v>
      </c>
      <c r="H33" s="41" t="str">
        <f>IF(ISBLANK(VLOOKUP(T_IEA70PL[[#This Row],[Ścieżka Xpath]],ALL!$C:J,COLUMN(H$2),0)),"",VLOOKUP(T_IEA70PL[[#This Row],[Ścieżka Xpath]],ALL!$C:J,COLUMN(H$2),0))</f>
        <v>an..17</v>
      </c>
      <c r="I33" s="41" t="str">
        <f>IF(ISBLANK(VLOOKUP(T_IEA70PL[[#This Row],[Ścieżka Xpath]],ALL!$C:K,COLUMN(I$2),0)),"",VLOOKUP(T_IEA70PL[[#This Row],[Ścieżka Xpath]],ALL!$C:K,COLUMN(I$2),0))</f>
        <v/>
      </c>
      <c r="J33" s="41" t="str">
        <f>IF(ISBLANK(VLOOKUP(T_IEA70PL[[#This Row],[Ścieżka Xpath]],ALL!$C:L,COLUMN(J$2),0)),"",VLOOKUP(T_IEA70PL[[#This Row],[Ścieżka Xpath]],ALL!$C:L,COLUMN(J$2),0))</f>
        <v/>
      </c>
      <c r="K33" s="41" t="str">
        <f>IF(ISBLANK(VLOOKUP(T_IEA70PL[[#This Row],[Ścieżka Xpath]],ALL!$C:N,COLUMN(K$2),0)),"",VLOOKUP(T_IEA70PL[[#This Row],[Ścieżka Xpath]],ALL!$C:N,COLUMN(K$2),0))</f>
        <v/>
      </c>
      <c r="L33" s="50" t="str">
        <f>IF(ISBLANK(VLOOKUP(T_IEA70PL[[#This Row],[Ścieżka Xpath]],ALL!$C:O,COLUMN(L$2),0)),"",VLOOKUP(T_IEA70PL[[#This Row],[Ścieżka Xpath]],ALL!$C:O,COLUMN(L$2),0))</f>
        <v/>
      </c>
      <c r="M33" s="50" t="str">
        <f>IF(ISBLANK(VLOOKUP(T_IEA70PL[[#This Row],[Ścieżka Xpath]],ALL!$C:P,COLUMN(M$2),0)),"",VLOOKUP(T_IEA70PL[[#This Row],[Ścieżka Xpath]],ALL!$C:P,COLUMN(M$2),0))</f>
        <v/>
      </c>
      <c r="N33" s="50" t="str">
        <f>IF(ISBLANK(VLOOKUP(T_IEA70PL[[#This Row],[Ścieżka Xpath]],ALL!$C:Q,COLUMN(N$2),0)),"",VLOOKUP(T_IEA70PL[[#This Row],[Ścieżka Xpath]],ALL!$C:Q,COLUMN(N$2),0))</f>
        <v/>
      </c>
      <c r="O33" s="50" t="str">
        <f>IF(ISBLANK(VLOOKUP(T_IEA70PL[[#This Row],[Ścieżka Xpath]],ALL!$C:Q,COLUMN(O$2),0)),"",VLOOKUP(T_IEA70PL[[#This Row],[Ścieżka Xpath]],ALL!$C:Q,COLUMN(O$2),0))</f>
        <v/>
      </c>
    </row>
    <row r="34" spans="1:15" ht="15">
      <c r="A34" s="57" t="s">
        <v>2870</v>
      </c>
      <c r="B34" s="12">
        <v>32</v>
      </c>
      <c r="C34" s="38" t="str">
        <f>IF(ISBLANK(VLOOKUP(T_IEA70PL[[#This Row],[Ścieżka Xpath]],ALL!$C:E,COLUMN(C$2),0)),"",VLOOKUP(T_IEA70PL[[#This Row],[Ścieżka Xpath]],ALL!$C:E,COLUMN(C$2),0))</f>
        <v>-</v>
      </c>
      <c r="D34" s="50" t="str">
        <f>IF(ISBLANK(VLOOKUP(T_IEA70PL[[#This Row],[Ścieżka Xpath]],ALL!$C:F,COLUMN(D$2),0)),"",VLOOKUP(T_IEA70PL[[#This Row],[Ścieżka Xpath]],ALL!$C:F,COLUMN(D$2),0))</f>
        <v>Typ wniosku.</v>
      </c>
      <c r="E34" s="50" t="str">
        <f>IF(ISBLANK(VLOOKUP(T_IEA70PL[[#This Row],[Ścieżka Xpath]],ALL!$C:G,COLUMN(E$2),0)),"",VLOOKUP(T_IEA70PL[[#This Row],[Ścieżka Xpath]],ALL!$C:G,COLUMN(E$2),0))</f>
        <v>Referral request type.</v>
      </c>
      <c r="F34" s="41" t="str">
        <f>IF(ISBLANK(VLOOKUP(T_IEA70PL[[#This Row],[Ścieżka Xpath]],ALL!$C:H,COLUMN(F$2),0)),"",VLOOKUP(T_IEA70PL[[#This Row],[Ścieżka Xpath]],ALL!$C:H,COLUMN(F$2),0))</f>
        <v/>
      </c>
      <c r="G34" s="41" t="str">
        <f>IF(ISBLANK(VLOOKUP(T_IEA70PL[[#This Row],[Ścieżka Xpath]],ALL!$C:I,COLUMN(G$2),0)),"",VLOOKUP(T_IEA70PL[[#This Row],[Ścieżka Xpath]],ALL!$C:I,COLUMN(G$2),0))</f>
        <v>R</v>
      </c>
      <c r="H34" s="41" t="str">
        <f>IF(ISBLANK(VLOOKUP(T_IEA70PL[[#This Row],[Ścieżka Xpath]],ALL!$C:J,COLUMN(H$2),0)),"",VLOOKUP(T_IEA70PL[[#This Row],[Ścieżka Xpath]],ALL!$C:J,COLUMN(H$2),0))</f>
        <v>an..3</v>
      </c>
      <c r="I34" s="41" t="str">
        <f>IF(ISBLANK(VLOOKUP(T_IEA70PL[[#This Row],[Ścieżka Xpath]],ALL!$C:K,COLUMN(I$2),0)),"",VLOOKUP(T_IEA70PL[[#This Row],[Ścieżka Xpath]],ALL!$C:K,COLUMN(I$2),0))</f>
        <v>CL735</v>
      </c>
      <c r="J34" s="41" t="str">
        <f>IF(ISBLANK(VLOOKUP(T_IEA70PL[[#This Row],[Ścieżka Xpath]],ALL!$C:L,COLUMN(J$2),0)),"",VLOOKUP(T_IEA70PL[[#This Row],[Ścieżka Xpath]],ALL!$C:L,COLUMN(J$2),0))</f>
        <v/>
      </c>
      <c r="K34" s="41" t="str">
        <f>IF(ISBLANK(VLOOKUP(T_IEA70PL[[#This Row],[Ścieżka Xpath]],ALL!$C:N,COLUMN(K$2),0)),"",VLOOKUP(T_IEA70PL[[#This Row],[Ścieżka Xpath]],ALL!$C:N,COLUMN(K$2),0))</f>
        <v>2.00</v>
      </c>
      <c r="L34" s="50" t="str">
        <f>IF(ISBLANK(VLOOKUP(T_IEA70PL[[#This Row],[Ścieżka Xpath]],ALL!$C:O,COLUMN(L$2),0)),"",VLOOKUP(T_IEA70PL[[#This Row],[Ścieżka Xpath]],ALL!$C:O,COLUMN(L$2),0))</f>
        <v>Korekta formatu.</v>
      </c>
      <c r="M34" s="50" t="str">
        <f>IF(ISBLANK(VLOOKUP(T_IEA70PL[[#This Row],[Ścieżka Xpath]],ALL!$C:P,COLUMN(M$2),0)),"",VLOOKUP(T_IEA70PL[[#This Row],[Ścieżka Xpath]],ALL!$C:P,COLUMN(M$2),0))</f>
        <v>Format correction.</v>
      </c>
      <c r="N34" s="50" t="str">
        <f>IF(ISBLANK(VLOOKUP(T_IEA70PL[[#This Row],[Ścieżka Xpath]],ALL!$C:Q,COLUMN(N$2),0)),"",VLOOKUP(T_IEA70PL[[#This Row],[Ścieżka Xpath]],ALL!$C:Q,COLUMN(N$2),0))</f>
        <v/>
      </c>
      <c r="O34" s="50" t="str">
        <f>IF(ISBLANK(VLOOKUP(T_IEA70PL[[#This Row],[Ścieżka Xpath]],ALL!$C:Q,COLUMN(O$2),0)),"",VLOOKUP(T_IEA70PL[[#This Row],[Ścieżka Xpath]],ALL!$C:Q,COLUMN(O$2),0))</f>
        <v/>
      </c>
    </row>
    <row r="35" spans="1:15" ht="15">
      <c r="A35" s="69" t="s">
        <v>2871</v>
      </c>
      <c r="B35" s="22">
        <v>33</v>
      </c>
      <c r="C35" s="54" t="str">
        <f>IF(ISBLANK(VLOOKUP(T_IEA70PL[[#This Row],[Ścieżka Xpath]],ALL!$C:E,COLUMN(C$2),0)),"",VLOOKUP(T_IEA70PL[[#This Row],[Ścieżka Xpath]],ALL!$C:E,COLUMN(C$2),0))</f>
        <v>-</v>
      </c>
      <c r="D35" s="56" t="str">
        <f>IF(ISBLANK(VLOOKUP(T_IEA70PL[[#This Row],[Ścieżka Xpath]],ALL!$C:F,COLUMN(D$2),0)),"",VLOOKUP(T_IEA70PL[[#This Row],[Ścieżka Xpath]],ALL!$C:F,COLUMN(D$2),0))</f>
        <v>Dane przesyłki kapitańskiej.</v>
      </c>
      <c r="E35" s="56" t="str">
        <f>IF(ISBLANK(VLOOKUP(T_IEA70PL[[#This Row],[Ścieżka Xpath]],ALL!$C:G,COLUMN(E$2),0)),"",VLOOKUP(T_IEA70PL[[#This Row],[Ścieżka Xpath]],ALL!$C:G,COLUMN(E$2),0))</f>
        <v>Consignment details.</v>
      </c>
      <c r="F35" s="55" t="str">
        <f>IF(ISBLANK(VLOOKUP(T_IEA70PL[[#This Row],[Ścieżka Xpath]],ALL!$C:H,COLUMN(F$2),0)),"",VLOOKUP(T_IEA70PL[[#This Row],[Ścieżka Xpath]],ALL!$C:H,COLUMN(F$2),0))</f>
        <v>0..1</v>
      </c>
      <c r="G35" s="55" t="str">
        <f>IF(ISBLANK(VLOOKUP(T_IEA70PL[[#This Row],[Ścieżka Xpath]],ALL!$C:I,COLUMN(G$2),0)),"",VLOOKUP(T_IEA70PL[[#This Row],[Ścieżka Xpath]],ALL!$C:I,COLUMN(G$2),0))</f>
        <v>O</v>
      </c>
      <c r="H35" s="55" t="str">
        <f>IF(ISBLANK(VLOOKUP(T_IEA70PL[[#This Row],[Ścieżka Xpath]],ALL!$C:J,COLUMN(H$2),0)),"",VLOOKUP(T_IEA70PL[[#This Row],[Ścieżka Xpath]],ALL!$C:J,COLUMN(H$2),0))</f>
        <v/>
      </c>
      <c r="I35" s="55" t="str">
        <f>IF(ISBLANK(VLOOKUP(T_IEA70PL[[#This Row],[Ścieżka Xpath]],ALL!$C:K,COLUMN(I$2),0)),"",VLOOKUP(T_IEA70PL[[#This Row],[Ścieżka Xpath]],ALL!$C:K,COLUMN(I$2),0))</f>
        <v/>
      </c>
      <c r="J35" s="55" t="str">
        <f>IF(ISBLANK(VLOOKUP(T_IEA70PL[[#This Row],[Ścieżka Xpath]],ALL!$C:L,COLUMN(J$2),0)),"",VLOOKUP(T_IEA70PL[[#This Row],[Ścieżka Xpath]],ALL!$C:L,COLUMN(J$2),0))</f>
        <v/>
      </c>
      <c r="K35" s="55" t="str">
        <f>IF(ISBLANK(VLOOKUP(T_IEA70PL[[#This Row],[Ścieżka Xpath]],ALL!$C:N,COLUMN(K$2),0)),"",VLOOKUP(T_IEA70PL[[#This Row],[Ścieżka Xpath]],ALL!$C:N,COLUMN(K$2),0))</f>
        <v/>
      </c>
      <c r="L35" s="56" t="str">
        <f>IF(ISBLANK(VLOOKUP(T_IEA70PL[[#This Row],[Ścieżka Xpath]],ALL!$C:O,COLUMN(L$2),0)),"",VLOOKUP(T_IEA70PL[[#This Row],[Ścieżka Xpath]],ALL!$C:O,COLUMN(L$2),0))</f>
        <v/>
      </c>
      <c r="M35" s="56" t="str">
        <f>IF(ISBLANK(VLOOKUP(T_IEA70PL[[#This Row],[Ścieżka Xpath]],ALL!$C:P,COLUMN(M$2),0)),"",VLOOKUP(T_IEA70PL[[#This Row],[Ścieżka Xpath]],ALL!$C:P,COLUMN(M$2),0))</f>
        <v/>
      </c>
      <c r="N35" s="56" t="str">
        <f>IF(ISBLANK(VLOOKUP(T_IEA70PL[[#This Row],[Ścieżka Xpath]],ALL!$C:Q,COLUMN(N$2),0)),"",VLOOKUP(T_IEA70PL[[#This Row],[Ścieżka Xpath]],ALL!$C:Q,COLUMN(N$2),0))</f>
        <v/>
      </c>
      <c r="O35" s="56" t="str">
        <f>IF(ISBLANK(VLOOKUP(T_IEA70PL[[#This Row],[Ścieżka Xpath]],ALL!$C:Q,COLUMN(O$2),0)),"",VLOOKUP(T_IEA70PL[[#This Row],[Ścieżka Xpath]],ALL!$C:Q,COLUMN(O$2),0))</f>
        <v/>
      </c>
    </row>
    <row r="36" spans="1:15" ht="30">
      <c r="A36" s="69" t="s">
        <v>2872</v>
      </c>
      <c r="B36" s="22">
        <v>34</v>
      </c>
      <c r="C36" s="54" t="str">
        <f>IF(ISBLANK(VLOOKUP(T_IEA70PL[[#This Row],[Ścieżka Xpath]],ALL!$C:E,COLUMN(C$2),0)),"",VLOOKUP(T_IEA70PL[[#This Row],[Ścieżka Xpath]],ALL!$C:E,COLUMN(C$2),0))</f>
        <v>12 05 000 000</v>
      </c>
      <c r="D36" s="56" t="str">
        <f>IF(ISBLANK(VLOOKUP(T_IEA70PL[[#This Row],[Ścieżka Xpath]],ALL!$C:F,COLUMN(D$2),0)),"",VLOOKUP(T_IEA70PL[[#This Row],[Ścieżka Xpath]],ALL!$C:F,COLUMN(D$2),0))</f>
        <v>Dokument przewozowy dotyczący przesyłki kapitańskiej (wszystkich towarów w zgłoszeniu).</v>
      </c>
      <c r="E36" s="56" t="str">
        <f>IF(ISBLANK(VLOOKUP(T_IEA70PL[[#This Row],[Ścieżka Xpath]],ALL!$C:G,COLUMN(E$2),0)),"",VLOOKUP(T_IEA70PL[[#This Row],[Ścieżka Xpath]],ALL!$C:G,COLUMN(E$2),0))</f>
        <v>Transport document (related to all goods items).</v>
      </c>
      <c r="F36" s="55" t="str">
        <f>IF(ISBLANK(VLOOKUP(T_IEA70PL[[#This Row],[Ścieżka Xpath]],ALL!$C:H,COLUMN(F$2),0)),"",VLOOKUP(T_IEA70PL[[#This Row],[Ścieżka Xpath]],ALL!$C:H,COLUMN(F$2),0))</f>
        <v>0..1</v>
      </c>
      <c r="G36" s="55" t="str">
        <f>IF(ISBLANK(VLOOKUP(T_IEA70PL[[#This Row],[Ścieżka Xpath]],ALL!$C:I,COLUMN(G$2),0)),"",VLOOKUP(T_IEA70PL[[#This Row],[Ścieżka Xpath]],ALL!$C:I,COLUMN(G$2),0))</f>
        <v>O</v>
      </c>
      <c r="H36" s="55" t="str">
        <f>IF(ISBLANK(VLOOKUP(T_IEA70PL[[#This Row],[Ścieżka Xpath]],ALL!$C:J,COLUMN(H$2),0)),"",VLOOKUP(T_IEA70PL[[#This Row],[Ścieżka Xpath]],ALL!$C:J,COLUMN(H$2),0))</f>
        <v/>
      </c>
      <c r="I36" s="55" t="str">
        <f>IF(ISBLANK(VLOOKUP(T_IEA70PL[[#This Row],[Ścieżka Xpath]],ALL!$C:K,COLUMN(I$2),0)),"",VLOOKUP(T_IEA70PL[[#This Row],[Ścieżka Xpath]],ALL!$C:K,COLUMN(I$2),0))</f>
        <v/>
      </c>
      <c r="J36" s="55" t="str">
        <f>IF(ISBLANK(VLOOKUP(T_IEA70PL[[#This Row],[Ścieżka Xpath]],ALL!$C:L,COLUMN(J$2),0)),"",VLOOKUP(T_IEA70PL[[#This Row],[Ścieżka Xpath]],ALL!$C:L,COLUMN(J$2),0))</f>
        <v/>
      </c>
      <c r="K36" s="55" t="str">
        <f>IF(ISBLANK(VLOOKUP(T_IEA70PL[[#This Row],[Ścieżka Xpath]],ALL!$C:N,COLUMN(K$2),0)),"",VLOOKUP(T_IEA70PL[[#This Row],[Ścieżka Xpath]],ALL!$C:N,COLUMN(K$2),0))</f>
        <v/>
      </c>
      <c r="L36" s="56" t="str">
        <f>IF(ISBLANK(VLOOKUP(T_IEA70PL[[#This Row],[Ścieżka Xpath]],ALL!$C:O,COLUMN(L$2),0)),"",VLOOKUP(T_IEA70PL[[#This Row],[Ścieżka Xpath]],ALL!$C:O,COLUMN(L$2),0))</f>
        <v/>
      </c>
      <c r="M36" s="56" t="str">
        <f>IF(ISBLANK(VLOOKUP(T_IEA70PL[[#This Row],[Ścieżka Xpath]],ALL!$C:P,COLUMN(M$2),0)),"",VLOOKUP(T_IEA70PL[[#This Row],[Ścieżka Xpath]],ALL!$C:P,COLUMN(M$2),0))</f>
        <v/>
      </c>
      <c r="N36" s="56" t="str">
        <f>IF(ISBLANK(VLOOKUP(T_IEA70PL[[#This Row],[Ścieżka Xpath]],ALL!$C:Q,COLUMN(N$2),0)),"",VLOOKUP(T_IEA70PL[[#This Row],[Ścieżka Xpath]],ALL!$C:Q,COLUMN(N$2),0))</f>
        <v/>
      </c>
      <c r="O36" s="56" t="str">
        <f>IF(ISBLANK(VLOOKUP(T_IEA70PL[[#This Row],[Ścieżka Xpath]],ALL!$C:Q,COLUMN(O$2),0)),"",VLOOKUP(T_IEA70PL[[#This Row],[Ścieżka Xpath]],ALL!$C:Q,COLUMN(O$2),0))</f>
        <v/>
      </c>
    </row>
    <row r="37" spans="1:15" ht="15">
      <c r="A37" s="57" t="s">
        <v>2873</v>
      </c>
      <c r="B37" s="12">
        <v>35</v>
      </c>
      <c r="C37" s="38" t="str">
        <f>IF(ISBLANK(VLOOKUP(T_IEA70PL[[#This Row],[Ścieżka Xpath]],ALL!$C:E,COLUMN(C$2),0)),"",VLOOKUP(T_IEA70PL[[#This Row],[Ścieżka Xpath]],ALL!$C:E,COLUMN(C$2),0))</f>
        <v>12 05 001 000</v>
      </c>
      <c r="D37" s="50" t="str">
        <f>IF(ISBLANK(VLOOKUP(T_IEA70PL[[#This Row],[Ścieżka Xpath]],ALL!$C:F,COLUMN(D$2),0)),"",VLOOKUP(T_IEA70PL[[#This Row],[Ścieżka Xpath]],ALL!$C:F,COLUMN(D$2),0))</f>
        <v>Numer dokumentu.</v>
      </c>
      <c r="E37" s="50" t="str">
        <f>IF(ISBLANK(VLOOKUP(T_IEA70PL[[#This Row],[Ścieżka Xpath]],ALL!$C:G,COLUMN(E$2),0)),"",VLOOKUP(T_IEA70PL[[#This Row],[Ścieżka Xpath]],ALL!$C:G,COLUMN(E$2),0))</f>
        <v>Document reference number.</v>
      </c>
      <c r="F37" s="41" t="str">
        <f>IF(ISBLANK(VLOOKUP(T_IEA70PL[[#This Row],[Ścieżka Xpath]],ALL!$C:H,COLUMN(F$2),0)),"",VLOOKUP(T_IEA70PL[[#This Row],[Ścieżka Xpath]],ALL!$C:H,COLUMN(F$2),0))</f>
        <v/>
      </c>
      <c r="G37" s="41" t="str">
        <f>IF(ISBLANK(VLOOKUP(T_IEA70PL[[#This Row],[Ścieżka Xpath]],ALL!$C:I,COLUMN(G$2),0)),"",VLOOKUP(T_IEA70PL[[#This Row],[Ścieżka Xpath]],ALL!$C:I,COLUMN(G$2),0))</f>
        <v>R</v>
      </c>
      <c r="H37" s="41" t="str">
        <f>IF(ISBLANK(VLOOKUP(T_IEA70PL[[#This Row],[Ścieżka Xpath]],ALL!$C:J,COLUMN(H$2),0)),"",VLOOKUP(T_IEA70PL[[#This Row],[Ścieżka Xpath]],ALL!$C:J,COLUMN(H$2),0))</f>
        <v>an..70</v>
      </c>
      <c r="I37" s="41" t="str">
        <f>IF(ISBLANK(VLOOKUP(T_IEA70PL[[#This Row],[Ścieżka Xpath]],ALL!$C:K,COLUMN(I$2),0)),"",VLOOKUP(T_IEA70PL[[#This Row],[Ścieżka Xpath]],ALL!$C:K,COLUMN(I$2),0))</f>
        <v/>
      </c>
      <c r="J37" s="41" t="str">
        <f>IF(ISBLANK(VLOOKUP(T_IEA70PL[[#This Row],[Ścieżka Xpath]],ALL!$C:L,COLUMN(J$2),0)),"",VLOOKUP(T_IEA70PL[[#This Row],[Ścieżka Xpath]],ALL!$C:L,COLUMN(J$2),0))</f>
        <v/>
      </c>
      <c r="K37" s="41" t="str">
        <f>IF(ISBLANK(VLOOKUP(T_IEA70PL[[#This Row],[Ścieżka Xpath]],ALL!$C:N,COLUMN(K$2),0)),"",VLOOKUP(T_IEA70PL[[#This Row],[Ścieżka Xpath]],ALL!$C:N,COLUMN(K$2),0))</f>
        <v/>
      </c>
      <c r="L37" s="50" t="str">
        <f>IF(ISBLANK(VLOOKUP(T_IEA70PL[[#This Row],[Ścieżka Xpath]],ALL!$C:O,COLUMN(L$2),0)),"",VLOOKUP(T_IEA70PL[[#This Row],[Ścieżka Xpath]],ALL!$C:O,COLUMN(L$2),0))</f>
        <v/>
      </c>
      <c r="M37" s="50" t="str">
        <f>IF(ISBLANK(VLOOKUP(T_IEA70PL[[#This Row],[Ścieżka Xpath]],ALL!$C:P,COLUMN(M$2),0)),"",VLOOKUP(T_IEA70PL[[#This Row],[Ścieżka Xpath]],ALL!$C:P,COLUMN(M$2),0))</f>
        <v/>
      </c>
      <c r="N37" s="50" t="str">
        <f>IF(ISBLANK(VLOOKUP(T_IEA70PL[[#This Row],[Ścieżka Xpath]],ALL!$C:Q,COLUMN(N$2),0)),"",VLOOKUP(T_IEA70PL[[#This Row],[Ścieżka Xpath]],ALL!$C:Q,COLUMN(N$2),0))</f>
        <v/>
      </c>
      <c r="O37" s="50" t="str">
        <f>IF(ISBLANK(VLOOKUP(T_IEA70PL[[#This Row],[Ścieżka Xpath]],ALL!$C:Q,COLUMN(O$2),0)),"",VLOOKUP(T_IEA70PL[[#This Row],[Ścieżka Xpath]],ALL!$C:Q,COLUMN(O$2),0))</f>
        <v/>
      </c>
    </row>
    <row r="38" spans="1:15" ht="15">
      <c r="A38" s="57" t="s">
        <v>2874</v>
      </c>
      <c r="B38" s="12">
        <v>36</v>
      </c>
      <c r="C38" s="38" t="str">
        <f>IF(ISBLANK(VLOOKUP(T_IEA70PL[[#This Row],[Ścieżka Xpath]],ALL!$C:E,COLUMN(C$2),0)),"",VLOOKUP(T_IEA70PL[[#This Row],[Ścieżka Xpath]],ALL!$C:E,COLUMN(C$2),0))</f>
        <v>12 05 002 000</v>
      </c>
      <c r="D38" s="50" t="str">
        <f>IF(ISBLANK(VLOOKUP(T_IEA70PL[[#This Row],[Ścieżka Xpath]],ALL!$C:F,COLUMN(D$2),0)),"",VLOOKUP(T_IEA70PL[[#This Row],[Ścieżka Xpath]],ALL!$C:F,COLUMN(D$2),0))</f>
        <v>Rodzaj dokumentu</v>
      </c>
      <c r="E38" s="50" t="str">
        <f>IF(ISBLANK(VLOOKUP(T_IEA70PL[[#This Row],[Ścieżka Xpath]],ALL!$C:G,COLUMN(E$2),0)),"",VLOOKUP(T_IEA70PL[[#This Row],[Ścieżka Xpath]],ALL!$C:G,COLUMN(E$2),0))</f>
        <v>Document type.</v>
      </c>
      <c r="F38" s="41" t="str">
        <f>IF(ISBLANK(VLOOKUP(T_IEA70PL[[#This Row],[Ścieżka Xpath]],ALL!$C:H,COLUMN(F$2),0)),"",VLOOKUP(T_IEA70PL[[#This Row],[Ścieżka Xpath]],ALL!$C:H,COLUMN(F$2),0))</f>
        <v/>
      </c>
      <c r="G38" s="41" t="str">
        <f>IF(ISBLANK(VLOOKUP(T_IEA70PL[[#This Row],[Ścieżka Xpath]],ALL!$C:I,COLUMN(G$2),0)),"",VLOOKUP(T_IEA70PL[[#This Row],[Ścieżka Xpath]],ALL!$C:I,COLUMN(G$2),0))</f>
        <v>R</v>
      </c>
      <c r="H38" s="41" t="str">
        <f>IF(ISBLANK(VLOOKUP(T_IEA70PL[[#This Row],[Ścieżka Xpath]],ALL!$C:J,COLUMN(H$2),0)),"",VLOOKUP(T_IEA70PL[[#This Row],[Ścieżka Xpath]],ALL!$C:J,COLUMN(H$2),0))</f>
        <v>an4</v>
      </c>
      <c r="I38" s="41" t="str">
        <f>IF(ISBLANK(VLOOKUP(T_IEA70PL[[#This Row],[Ścieżka Xpath]],ALL!$C:K,COLUMN(I$2),0)),"",VLOOKUP(T_IEA70PL[[#This Row],[Ścieżka Xpath]],ALL!$C:K,COLUMN(I$2),0))</f>
        <v>CL754</v>
      </c>
      <c r="J38" s="41" t="str">
        <f>IF(ISBLANK(VLOOKUP(T_IEA70PL[[#This Row],[Ścieżka Xpath]],ALL!$C:L,COLUMN(J$2),0)),"",VLOOKUP(T_IEA70PL[[#This Row],[Ścieżka Xpath]],ALL!$C:L,COLUMN(J$2),0))</f>
        <v/>
      </c>
      <c r="K38" s="41" t="str">
        <f>IF(ISBLANK(VLOOKUP(T_IEA70PL[[#This Row],[Ścieżka Xpath]],ALL!$C:N,COLUMN(K$2),0)),"",VLOOKUP(T_IEA70PL[[#This Row],[Ścieżka Xpath]],ALL!$C:N,COLUMN(K$2),0))</f>
        <v/>
      </c>
      <c r="L38" s="50" t="str">
        <f>IF(ISBLANK(VLOOKUP(T_IEA70PL[[#This Row],[Ścieżka Xpath]],ALL!$C:O,COLUMN(L$2),0)),"",VLOOKUP(T_IEA70PL[[#This Row],[Ścieżka Xpath]],ALL!$C:O,COLUMN(L$2),0))</f>
        <v/>
      </c>
      <c r="M38" s="50" t="str">
        <f>IF(ISBLANK(VLOOKUP(T_IEA70PL[[#This Row],[Ścieżka Xpath]],ALL!$C:P,COLUMN(M$2),0)),"",VLOOKUP(T_IEA70PL[[#This Row],[Ścieżka Xpath]],ALL!$C:P,COLUMN(M$2),0))</f>
        <v/>
      </c>
      <c r="N38" s="50" t="str">
        <f>IF(ISBLANK(VLOOKUP(T_IEA70PL[[#This Row],[Ścieżka Xpath]],ALL!$C:Q,COLUMN(N$2),0)),"",VLOOKUP(T_IEA70PL[[#This Row],[Ścieżka Xpath]],ALL!$C:Q,COLUMN(N$2),0))</f>
        <v/>
      </c>
      <c r="O38" s="50" t="str">
        <f>IF(ISBLANK(VLOOKUP(T_IEA70PL[[#This Row],[Ścieżka Xpath]],ALL!$C:Q,COLUMN(O$2),0)),"",VLOOKUP(T_IEA70PL[[#This Row],[Ścieżka Xpath]],ALL!$C:Q,COLUMN(O$2),0))</f>
        <v/>
      </c>
    </row>
    <row r="39" spans="1:15" ht="15">
      <c r="A39" s="69" t="s">
        <v>2875</v>
      </c>
      <c r="B39" s="22">
        <v>37</v>
      </c>
      <c r="C39" s="54" t="str">
        <f>IF(ISBLANK(VLOOKUP(T_IEA70PL[[#This Row],[Ścieżka Xpath]],ALL!$C:E,COLUMN(C$2),0)),"",VLOOKUP(T_IEA70PL[[#This Row],[Ścieżka Xpath]],ALL!$C:E,COLUMN(C$2),0))</f>
        <v>-</v>
      </c>
      <c r="D39" s="56" t="str">
        <f>IF(ISBLANK(VLOOKUP(T_IEA70PL[[#This Row],[Ścieżka Xpath]],ALL!$C:F,COLUMN(D$2),0)),"",VLOOKUP(T_IEA70PL[[#This Row],[Ścieżka Xpath]],ALL!$C:F,COLUMN(D$2),0))</f>
        <v>Dane przesyłki spedytorskiej.</v>
      </c>
      <c r="E39" s="56" t="str">
        <f>IF(ISBLANK(VLOOKUP(T_IEA70PL[[#This Row],[Ścieżka Xpath]],ALL!$C:G,COLUMN(E$2),0)),"",VLOOKUP(T_IEA70PL[[#This Row],[Ścieżka Xpath]],ALL!$C:G,COLUMN(E$2),0))</f>
        <v>House consignment details.</v>
      </c>
      <c r="F39" s="55" t="str">
        <f>IF(ISBLANK(VLOOKUP(T_IEA70PL[[#This Row],[Ścieżka Xpath]],ALL!$C:H,COLUMN(F$2),0)),"",VLOOKUP(T_IEA70PL[[#This Row],[Ścieżka Xpath]],ALL!$C:H,COLUMN(F$2),0))</f>
        <v>0..1</v>
      </c>
      <c r="G39" s="55" t="str">
        <f>IF(ISBLANK(VLOOKUP(T_IEA70PL[[#This Row],[Ścieżka Xpath]],ALL!$C:I,COLUMN(G$2),0)),"",VLOOKUP(T_IEA70PL[[#This Row],[Ścieżka Xpath]],ALL!$C:I,COLUMN(G$2),0))</f>
        <v>D</v>
      </c>
      <c r="H39" s="55" t="str">
        <f>IF(ISBLANK(VLOOKUP(T_IEA70PL[[#This Row],[Ścieżka Xpath]],ALL!$C:J,COLUMN(H$2),0)),"",VLOOKUP(T_IEA70PL[[#This Row],[Ścieżka Xpath]],ALL!$C:J,COLUMN(H$2),0))</f>
        <v/>
      </c>
      <c r="I39" s="55" t="str">
        <f>IF(ISBLANK(VLOOKUP(T_IEA70PL[[#This Row],[Ścieżka Xpath]],ALL!$C:K,COLUMN(I$2),0)),"",VLOOKUP(T_IEA70PL[[#This Row],[Ścieżka Xpath]],ALL!$C:K,COLUMN(I$2),0))</f>
        <v/>
      </c>
      <c r="J39" s="55" t="str">
        <f>IF(ISBLANK(VLOOKUP(T_IEA70PL[[#This Row],[Ścieżka Xpath]],ALL!$C:L,COLUMN(J$2),0)),"",VLOOKUP(T_IEA70PL[[#This Row],[Ścieżka Xpath]],ALL!$C:L,COLUMN(J$2),0))</f>
        <v>C0181</v>
      </c>
      <c r="K39" s="55" t="str">
        <f>IF(ISBLANK(VLOOKUP(T_IEA70PL[[#This Row],[Ścieżka Xpath]],ALL!$C:N,COLUMN(K$2),0)),"",VLOOKUP(T_IEA70PL[[#This Row],[Ścieżka Xpath]],ALL!$C:N,COLUMN(K$2),0))</f>
        <v/>
      </c>
      <c r="L39" s="56" t="str">
        <f>IF(ISBLANK(VLOOKUP(T_IEA70PL[[#This Row],[Ścieżka Xpath]],ALL!$C:O,COLUMN(L$2),0)),"",VLOOKUP(T_IEA70PL[[#This Row],[Ścieżka Xpath]],ALL!$C:O,COLUMN(L$2),0))</f>
        <v/>
      </c>
      <c r="M39" s="56" t="str">
        <f>IF(ISBLANK(VLOOKUP(T_IEA70PL[[#This Row],[Ścieżka Xpath]],ALL!$C:P,COLUMN(M$2),0)),"",VLOOKUP(T_IEA70PL[[#This Row],[Ścieżka Xpath]],ALL!$C:P,COLUMN(M$2),0))</f>
        <v/>
      </c>
      <c r="N39" s="56" t="str">
        <f>IF(ISBLANK(VLOOKUP(T_IEA70PL[[#This Row],[Ścieżka Xpath]],ALL!$C:Q,COLUMN(N$2),0)),"",VLOOKUP(T_IEA70PL[[#This Row],[Ścieżka Xpath]],ALL!$C:Q,COLUMN(N$2),0))</f>
        <v/>
      </c>
      <c r="O39" s="56" t="str">
        <f>IF(ISBLANK(VLOOKUP(T_IEA70PL[[#This Row],[Ścieżka Xpath]],ALL!$C:Q,COLUMN(O$2),0)),"",VLOOKUP(T_IEA70PL[[#This Row],[Ścieżka Xpath]],ALL!$C:Q,COLUMN(O$2),0))</f>
        <v/>
      </c>
    </row>
    <row r="40" spans="1:15" ht="30">
      <c r="A40" s="69" t="s">
        <v>2876</v>
      </c>
      <c r="B40" s="22">
        <v>38</v>
      </c>
      <c r="C40" s="54" t="str">
        <f>IF(ISBLANK(VLOOKUP(T_IEA70PL[[#This Row],[Ścieżka Xpath]],ALL!$C:E,COLUMN(C$2),0)),"",VLOOKUP(T_IEA70PL[[#This Row],[Ścieżka Xpath]],ALL!$C:E,COLUMN(C$2),0))</f>
        <v>12 05 000 000</v>
      </c>
      <c r="D40" s="56" t="str">
        <f>IF(ISBLANK(VLOOKUP(T_IEA70PL[[#This Row],[Ścieżka Xpath]],ALL!$C:F,COLUMN(D$2),0)),"",VLOOKUP(T_IEA70PL[[#This Row],[Ścieżka Xpath]],ALL!$C:F,COLUMN(D$2),0))</f>
        <v>Dokument przewozowy dotyczący przesyłki spedytorskiej.</v>
      </c>
      <c r="E40" s="56" t="str">
        <f>IF(ISBLANK(VLOOKUP(T_IEA70PL[[#This Row],[Ścieżka Xpath]],ALL!$C:G,COLUMN(E$2),0)),"",VLOOKUP(T_IEA70PL[[#This Row],[Ścieżka Xpath]],ALL!$C:G,COLUMN(E$2),0))</f>
        <v>Transport document (related to house consignment).</v>
      </c>
      <c r="F40" s="55">
        <f>IF(ISBLANK(VLOOKUP(T_IEA70PL[[#This Row],[Ścieżka Xpath]],ALL!$C:H,COLUMN(F$2),0)),"",VLOOKUP(T_IEA70PL[[#This Row],[Ścieżka Xpath]],ALL!$C:H,COLUMN(F$2),0))</f>
        <v>1</v>
      </c>
      <c r="G40" s="55" t="str">
        <f>IF(ISBLANK(VLOOKUP(T_IEA70PL[[#This Row],[Ścieżka Xpath]],ALL!$C:I,COLUMN(G$2),0)),"",VLOOKUP(T_IEA70PL[[#This Row],[Ścieżka Xpath]],ALL!$C:I,COLUMN(G$2),0))</f>
        <v>R</v>
      </c>
      <c r="H40" s="55" t="str">
        <f>IF(ISBLANK(VLOOKUP(T_IEA70PL[[#This Row],[Ścieżka Xpath]],ALL!$C:J,COLUMN(H$2),0)),"",VLOOKUP(T_IEA70PL[[#This Row],[Ścieżka Xpath]],ALL!$C:J,COLUMN(H$2),0))</f>
        <v/>
      </c>
      <c r="I40" s="55" t="str">
        <f>IF(ISBLANK(VLOOKUP(T_IEA70PL[[#This Row],[Ścieżka Xpath]],ALL!$C:K,COLUMN(I$2),0)),"",VLOOKUP(T_IEA70PL[[#This Row],[Ścieżka Xpath]],ALL!$C:K,COLUMN(I$2),0))</f>
        <v/>
      </c>
      <c r="J40" s="55" t="str">
        <f>IF(ISBLANK(VLOOKUP(T_IEA70PL[[#This Row],[Ścieżka Xpath]],ALL!$C:L,COLUMN(J$2),0)),"",VLOOKUP(T_IEA70PL[[#This Row],[Ścieżka Xpath]],ALL!$C:L,COLUMN(J$2),0))</f>
        <v/>
      </c>
      <c r="K40" s="55" t="str">
        <f>IF(ISBLANK(VLOOKUP(T_IEA70PL[[#This Row],[Ścieżka Xpath]],ALL!$C:N,COLUMN(K$2),0)),"",VLOOKUP(T_IEA70PL[[#This Row],[Ścieżka Xpath]],ALL!$C:N,COLUMN(K$2),0))</f>
        <v/>
      </c>
      <c r="L40" s="56" t="str">
        <f>IF(ISBLANK(VLOOKUP(T_IEA70PL[[#This Row],[Ścieżka Xpath]],ALL!$C:O,COLUMN(L$2),0)),"",VLOOKUP(T_IEA70PL[[#This Row],[Ścieżka Xpath]],ALL!$C:O,COLUMN(L$2),0))</f>
        <v/>
      </c>
      <c r="M40" s="56" t="str">
        <f>IF(ISBLANK(VLOOKUP(T_IEA70PL[[#This Row],[Ścieżka Xpath]],ALL!$C:P,COLUMN(M$2),0)),"",VLOOKUP(T_IEA70PL[[#This Row],[Ścieżka Xpath]],ALL!$C:P,COLUMN(M$2),0))</f>
        <v/>
      </c>
      <c r="N40" s="56" t="str">
        <f>IF(ISBLANK(VLOOKUP(T_IEA70PL[[#This Row],[Ścieżka Xpath]],ALL!$C:Q,COLUMN(N$2),0)),"",VLOOKUP(T_IEA70PL[[#This Row],[Ścieżka Xpath]],ALL!$C:Q,COLUMN(N$2),0))</f>
        <v/>
      </c>
      <c r="O40" s="56" t="str">
        <f>IF(ISBLANK(VLOOKUP(T_IEA70PL[[#This Row],[Ścieżka Xpath]],ALL!$C:Q,COLUMN(O$2),0)),"",VLOOKUP(T_IEA70PL[[#This Row],[Ścieżka Xpath]],ALL!$C:Q,COLUMN(O$2),0))</f>
        <v/>
      </c>
    </row>
    <row r="41" spans="1:15" ht="15">
      <c r="A41" s="57" t="s">
        <v>2877</v>
      </c>
      <c r="B41" s="12">
        <v>39</v>
      </c>
      <c r="C41" s="38" t="str">
        <f>IF(ISBLANK(VLOOKUP(T_IEA70PL[[#This Row],[Ścieżka Xpath]],ALL!$C:E,COLUMN(C$2),0)),"",VLOOKUP(T_IEA70PL[[#This Row],[Ścieżka Xpath]],ALL!$C:E,COLUMN(C$2),0))</f>
        <v>12 05 001 000</v>
      </c>
      <c r="D41" s="50" t="str">
        <f>IF(ISBLANK(VLOOKUP(T_IEA70PL[[#This Row],[Ścieżka Xpath]],ALL!$C:F,COLUMN(D$2),0)),"",VLOOKUP(T_IEA70PL[[#This Row],[Ścieżka Xpath]],ALL!$C:F,COLUMN(D$2),0))</f>
        <v>Numer dokumentu.</v>
      </c>
      <c r="E41" s="50" t="str">
        <f>IF(ISBLANK(VLOOKUP(T_IEA70PL[[#This Row],[Ścieżka Xpath]],ALL!$C:G,COLUMN(E$2),0)),"",VLOOKUP(T_IEA70PL[[#This Row],[Ścieżka Xpath]],ALL!$C:G,COLUMN(E$2),0))</f>
        <v>Document reference number.</v>
      </c>
      <c r="F41" s="41" t="str">
        <f>IF(ISBLANK(VLOOKUP(T_IEA70PL[[#This Row],[Ścieżka Xpath]],ALL!$C:H,COLUMN(F$2),0)),"",VLOOKUP(T_IEA70PL[[#This Row],[Ścieżka Xpath]],ALL!$C:H,COLUMN(F$2),0))</f>
        <v/>
      </c>
      <c r="G41" s="41" t="str">
        <f>IF(ISBLANK(VLOOKUP(T_IEA70PL[[#This Row],[Ścieżka Xpath]],ALL!$C:I,COLUMN(G$2),0)),"",VLOOKUP(T_IEA70PL[[#This Row],[Ścieżka Xpath]],ALL!$C:I,COLUMN(G$2),0))</f>
        <v>R</v>
      </c>
      <c r="H41" s="41" t="str">
        <f>IF(ISBLANK(VLOOKUP(T_IEA70PL[[#This Row],[Ścieżka Xpath]],ALL!$C:J,COLUMN(H$2),0)),"",VLOOKUP(T_IEA70PL[[#This Row],[Ścieżka Xpath]],ALL!$C:J,COLUMN(H$2),0))</f>
        <v>an..70</v>
      </c>
      <c r="I41" s="41" t="str">
        <f>IF(ISBLANK(VLOOKUP(T_IEA70PL[[#This Row],[Ścieżka Xpath]],ALL!$C:K,COLUMN(I$2),0)),"",VLOOKUP(T_IEA70PL[[#This Row],[Ścieżka Xpath]],ALL!$C:K,COLUMN(I$2),0))</f>
        <v/>
      </c>
      <c r="J41" s="41" t="str">
        <f>IF(ISBLANK(VLOOKUP(T_IEA70PL[[#This Row],[Ścieżka Xpath]],ALL!$C:L,COLUMN(J$2),0)),"",VLOOKUP(T_IEA70PL[[#This Row],[Ścieżka Xpath]],ALL!$C:L,COLUMN(J$2),0))</f>
        <v/>
      </c>
      <c r="K41" s="41" t="str">
        <f>IF(ISBLANK(VLOOKUP(T_IEA70PL[[#This Row],[Ścieżka Xpath]],ALL!$C:N,COLUMN(K$2),0)),"",VLOOKUP(T_IEA70PL[[#This Row],[Ścieżka Xpath]],ALL!$C:N,COLUMN(K$2),0))</f>
        <v/>
      </c>
      <c r="L41" s="50" t="str">
        <f>IF(ISBLANK(VLOOKUP(T_IEA70PL[[#This Row],[Ścieżka Xpath]],ALL!$C:O,COLUMN(L$2),0)),"",VLOOKUP(T_IEA70PL[[#This Row],[Ścieżka Xpath]],ALL!$C:O,COLUMN(L$2),0))</f>
        <v/>
      </c>
      <c r="M41" s="50" t="str">
        <f>IF(ISBLANK(VLOOKUP(T_IEA70PL[[#This Row],[Ścieżka Xpath]],ALL!$C:P,COLUMN(M$2),0)),"",VLOOKUP(T_IEA70PL[[#This Row],[Ścieżka Xpath]],ALL!$C:P,COLUMN(M$2),0))</f>
        <v/>
      </c>
      <c r="N41" s="50" t="str">
        <f>IF(ISBLANK(VLOOKUP(T_IEA70PL[[#This Row],[Ścieżka Xpath]],ALL!$C:Q,COLUMN(N$2),0)),"",VLOOKUP(T_IEA70PL[[#This Row],[Ścieżka Xpath]],ALL!$C:Q,COLUMN(N$2),0))</f>
        <v/>
      </c>
      <c r="O41" s="50" t="str">
        <f>IF(ISBLANK(VLOOKUP(T_IEA70PL[[#This Row],[Ścieżka Xpath]],ALL!$C:Q,COLUMN(O$2),0)),"",VLOOKUP(T_IEA70PL[[#This Row],[Ścieżka Xpath]],ALL!$C:Q,COLUMN(O$2),0))</f>
        <v/>
      </c>
    </row>
    <row r="42" spans="1:15" ht="15">
      <c r="A42" s="57" t="s">
        <v>2878</v>
      </c>
      <c r="B42" s="12">
        <v>40</v>
      </c>
      <c r="C42" s="38" t="str">
        <f>IF(ISBLANK(VLOOKUP(T_IEA70PL[[#This Row],[Ścieżka Xpath]],ALL!$C:E,COLUMN(C$2),0)),"",VLOOKUP(T_IEA70PL[[#This Row],[Ścieżka Xpath]],ALL!$C:E,COLUMN(C$2),0))</f>
        <v>12 05 002 000</v>
      </c>
      <c r="D42" s="50" t="str">
        <f>IF(ISBLANK(VLOOKUP(T_IEA70PL[[#This Row],[Ścieżka Xpath]],ALL!$C:F,COLUMN(D$2),0)),"",VLOOKUP(T_IEA70PL[[#This Row],[Ścieżka Xpath]],ALL!$C:F,COLUMN(D$2),0))</f>
        <v>Rodzaj dokumentu</v>
      </c>
      <c r="E42" s="50" t="str">
        <f>IF(ISBLANK(VLOOKUP(T_IEA70PL[[#This Row],[Ścieżka Xpath]],ALL!$C:G,COLUMN(E$2),0)),"",VLOOKUP(T_IEA70PL[[#This Row],[Ścieżka Xpath]],ALL!$C:G,COLUMN(E$2),0))</f>
        <v>Document type.</v>
      </c>
      <c r="F42" s="41" t="str">
        <f>IF(ISBLANK(VLOOKUP(T_IEA70PL[[#This Row],[Ścieżka Xpath]],ALL!$C:H,COLUMN(F$2),0)),"",VLOOKUP(T_IEA70PL[[#This Row],[Ścieżka Xpath]],ALL!$C:H,COLUMN(F$2),0))</f>
        <v/>
      </c>
      <c r="G42" s="41" t="str">
        <f>IF(ISBLANK(VLOOKUP(T_IEA70PL[[#This Row],[Ścieżka Xpath]],ALL!$C:I,COLUMN(G$2),0)),"",VLOOKUP(T_IEA70PL[[#This Row],[Ścieżka Xpath]],ALL!$C:I,COLUMN(G$2),0))</f>
        <v>R</v>
      </c>
      <c r="H42" s="41" t="str">
        <f>IF(ISBLANK(VLOOKUP(T_IEA70PL[[#This Row],[Ścieżka Xpath]],ALL!$C:J,COLUMN(H$2),0)),"",VLOOKUP(T_IEA70PL[[#This Row],[Ścieżka Xpath]],ALL!$C:J,COLUMN(H$2),0))</f>
        <v>an4</v>
      </c>
      <c r="I42" s="41" t="str">
        <f>IF(ISBLANK(VLOOKUP(T_IEA70PL[[#This Row],[Ścieżka Xpath]],ALL!$C:K,COLUMN(I$2),0)),"",VLOOKUP(T_IEA70PL[[#This Row],[Ścieżka Xpath]],ALL!$C:K,COLUMN(I$2),0))</f>
        <v>CL754</v>
      </c>
      <c r="J42" s="41" t="str">
        <f>IF(ISBLANK(VLOOKUP(T_IEA70PL[[#This Row],[Ścieżka Xpath]],ALL!$C:L,COLUMN(J$2),0)),"",VLOOKUP(T_IEA70PL[[#This Row],[Ścieżka Xpath]],ALL!$C:L,COLUMN(J$2),0))</f>
        <v/>
      </c>
      <c r="K42" s="41" t="str">
        <f>IF(ISBLANK(VLOOKUP(T_IEA70PL[[#This Row],[Ścieżka Xpath]],ALL!$C:N,COLUMN(K$2),0)),"",VLOOKUP(T_IEA70PL[[#This Row],[Ścieżka Xpath]],ALL!$C:N,COLUMN(K$2),0))</f>
        <v/>
      </c>
      <c r="L42" s="50" t="str">
        <f>IF(ISBLANK(VLOOKUP(T_IEA70PL[[#This Row],[Ścieżka Xpath]],ALL!$C:O,COLUMN(L$2),0)),"",VLOOKUP(T_IEA70PL[[#This Row],[Ścieżka Xpath]],ALL!$C:O,COLUMN(L$2),0))</f>
        <v/>
      </c>
      <c r="M42" s="50" t="str">
        <f>IF(ISBLANK(VLOOKUP(T_IEA70PL[[#This Row],[Ścieżka Xpath]],ALL!$C:P,COLUMN(M$2),0)),"",VLOOKUP(T_IEA70PL[[#This Row],[Ścieżka Xpath]],ALL!$C:P,COLUMN(M$2),0))</f>
        <v/>
      </c>
      <c r="N42" s="50" t="str">
        <f>IF(ISBLANK(VLOOKUP(T_IEA70PL[[#This Row],[Ścieżka Xpath]],ALL!$C:Q,COLUMN(N$2),0)),"",VLOOKUP(T_IEA70PL[[#This Row],[Ścieżka Xpath]],ALL!$C:Q,COLUMN(N$2),0))</f>
        <v/>
      </c>
      <c r="O42" s="50" t="str">
        <f>IF(ISBLANK(VLOOKUP(T_IEA70PL[[#This Row],[Ścieżka Xpath]],ALL!$C:Q,COLUMN(O$2),0)),"",VLOOKUP(T_IEA70PL[[#This Row],[Ścieżka Xpath]],ALL!$C:Q,COLUMN(O$2),0))</f>
        <v/>
      </c>
    </row>
    <row r="43" spans="1:15" ht="15">
      <c r="A43" s="69" t="s">
        <v>2879</v>
      </c>
      <c r="B43" s="22">
        <v>41</v>
      </c>
      <c r="C43" s="54" t="str">
        <f>IF(ISBLANK(VLOOKUP(T_IEA70PL[[#This Row],[Ścieżka Xpath]],ALL!$C:E,COLUMN(C$2),0)),"",VLOOKUP(T_IEA70PL[[#This Row],[Ścieżka Xpath]],ALL!$C:E,COLUMN(C$2),0))</f>
        <v>12 03 000 000</v>
      </c>
      <c r="D43" s="56" t="str">
        <f>IF(ISBLANK(VLOOKUP(T_IEA70PL[[#This Row],[Ścieżka Xpath]],ALL!$C:F,COLUMN(D$2),0)),"",VLOOKUP(T_IEA70PL[[#This Row],[Ścieżka Xpath]],ALL!$C:F,COLUMN(D$2),0))</f>
        <v>Załączone dokumenty.</v>
      </c>
      <c r="E43" s="56" t="str">
        <f>IF(ISBLANK(VLOOKUP(T_IEA70PL[[#This Row],[Ścieżka Xpath]],ALL!$C:G,COLUMN(E$2),0)),"",VLOOKUP(T_IEA70PL[[#This Row],[Ścieżka Xpath]],ALL!$C:G,COLUMN(E$2),0))</f>
        <v>Supporting documents.</v>
      </c>
      <c r="F43" s="55" t="str">
        <f>IF(ISBLANK(VLOOKUP(T_IEA70PL[[#This Row],[Ścieżka Xpath]],ALL!$C:H,COLUMN(F$2),0)),"",VLOOKUP(T_IEA70PL[[#This Row],[Ścieżka Xpath]],ALL!$C:H,COLUMN(F$2),0))</f>
        <v>0..99</v>
      </c>
      <c r="G43" s="55" t="str">
        <f>IF(ISBLANK(VLOOKUP(T_IEA70PL[[#This Row],[Ścieżka Xpath]],ALL!$C:I,COLUMN(G$2),0)),"",VLOOKUP(T_IEA70PL[[#This Row],[Ścieżka Xpath]],ALL!$C:I,COLUMN(G$2),0))</f>
        <v>O</v>
      </c>
      <c r="H43" s="55" t="str">
        <f>IF(ISBLANK(VLOOKUP(T_IEA70PL[[#This Row],[Ścieżka Xpath]],ALL!$C:J,COLUMN(H$2),0)),"",VLOOKUP(T_IEA70PL[[#This Row],[Ścieżka Xpath]],ALL!$C:J,COLUMN(H$2),0))</f>
        <v/>
      </c>
      <c r="I43" s="55" t="str">
        <f>IF(ISBLANK(VLOOKUP(T_IEA70PL[[#This Row],[Ścieżka Xpath]],ALL!$C:K,COLUMN(I$2),0)),"",VLOOKUP(T_IEA70PL[[#This Row],[Ścieżka Xpath]],ALL!$C:K,COLUMN(I$2),0))</f>
        <v/>
      </c>
      <c r="J43" s="55" t="str">
        <f>IF(ISBLANK(VLOOKUP(T_IEA70PL[[#This Row],[Ścieżka Xpath]],ALL!$C:L,COLUMN(J$2),0)),"",VLOOKUP(T_IEA70PL[[#This Row],[Ścieżka Xpath]],ALL!$C:L,COLUMN(J$2),0))</f>
        <v/>
      </c>
      <c r="K43" s="55" t="str">
        <f>IF(ISBLANK(VLOOKUP(T_IEA70PL[[#This Row],[Ścieżka Xpath]],ALL!$C:N,COLUMN(K$2),0)),"",VLOOKUP(T_IEA70PL[[#This Row],[Ścieżka Xpath]],ALL!$C:N,COLUMN(K$2),0))</f>
        <v/>
      </c>
      <c r="L43" s="56" t="str">
        <f>IF(ISBLANK(VLOOKUP(T_IEA70PL[[#This Row],[Ścieżka Xpath]],ALL!$C:O,COLUMN(L$2),0)),"",VLOOKUP(T_IEA70PL[[#This Row],[Ścieżka Xpath]],ALL!$C:O,COLUMN(L$2),0))</f>
        <v/>
      </c>
      <c r="M43" s="56" t="str">
        <f>IF(ISBLANK(VLOOKUP(T_IEA70PL[[#This Row],[Ścieżka Xpath]],ALL!$C:P,COLUMN(M$2),0)),"",VLOOKUP(T_IEA70PL[[#This Row],[Ścieżka Xpath]],ALL!$C:P,COLUMN(M$2),0))</f>
        <v/>
      </c>
      <c r="N43" s="56" t="str">
        <f>IF(ISBLANK(VLOOKUP(T_IEA70PL[[#This Row],[Ścieżka Xpath]],ALL!$C:Q,COLUMN(N$2),0)),"",VLOOKUP(T_IEA70PL[[#This Row],[Ścieżka Xpath]],ALL!$C:Q,COLUMN(N$2),0))</f>
        <v/>
      </c>
      <c r="O43" s="56" t="str">
        <f>IF(ISBLANK(VLOOKUP(T_IEA70PL[[#This Row],[Ścieżka Xpath]],ALL!$C:Q,COLUMN(O$2),0)),"",VLOOKUP(T_IEA70PL[[#This Row],[Ścieżka Xpath]],ALL!$C:Q,COLUMN(O$2),0))</f>
        <v/>
      </c>
    </row>
    <row r="44" spans="1:15" ht="30">
      <c r="A44" s="57" t="s">
        <v>2880</v>
      </c>
      <c r="B44" s="12">
        <v>42</v>
      </c>
      <c r="C44" s="38" t="str">
        <f>IF(ISBLANK(VLOOKUP(T_IEA70PL[[#This Row],[Ścieżka Xpath]],ALL!$C:E,COLUMN(C$2),0)),"",VLOOKUP(T_IEA70PL[[#This Row],[Ścieżka Xpath]],ALL!$C:E,COLUMN(C$2),0))</f>
        <v>-</v>
      </c>
      <c r="D44" s="50" t="str">
        <f>IF(ISBLANK(VLOOKUP(T_IEA70PL[[#This Row],[Ścieżka Xpath]],ALL!$C:F,COLUMN(D$2),0)),"",VLOOKUP(T_IEA70PL[[#This Row],[Ścieżka Xpath]],ALL!$C:F,COLUMN(D$2),0))</f>
        <v>Liczba porządkowa służąca do określenia pozycji w danej kolekcji danych.</v>
      </c>
      <c r="E44" s="50" t="str">
        <f>IF(ISBLANK(VLOOKUP(T_IEA70PL[[#This Row],[Ścieżka Xpath]],ALL!$C:G,COLUMN(E$2),0)),"",VLOOKUP(T_IEA70PL[[#This Row],[Ścieżka Xpath]],ALL!$C:G,COLUMN(E$2),0))</f>
        <v>Sequence number in data group collection to which this data group belongs to.</v>
      </c>
      <c r="F44" s="41" t="str">
        <f>IF(ISBLANK(VLOOKUP(T_IEA70PL[[#This Row],[Ścieżka Xpath]],ALL!$C:H,COLUMN(F$2),0)),"",VLOOKUP(T_IEA70PL[[#This Row],[Ścieżka Xpath]],ALL!$C:H,COLUMN(F$2),0))</f>
        <v/>
      </c>
      <c r="G44" s="41" t="str">
        <f>IF(ISBLANK(VLOOKUP(T_IEA70PL[[#This Row],[Ścieżka Xpath]],ALL!$C:I,COLUMN(G$2),0)),"",VLOOKUP(T_IEA70PL[[#This Row],[Ścieżka Xpath]],ALL!$C:I,COLUMN(G$2),0))</f>
        <v>R</v>
      </c>
      <c r="H44" s="41" t="str">
        <f>IF(ISBLANK(VLOOKUP(T_IEA70PL[[#This Row],[Ścieżka Xpath]],ALL!$C:J,COLUMN(H$2),0)),"",VLOOKUP(T_IEA70PL[[#This Row],[Ścieżka Xpath]],ALL!$C:J,COLUMN(H$2),0))</f>
        <v>n..5</v>
      </c>
      <c r="I44" s="41" t="str">
        <f>IF(ISBLANK(VLOOKUP(T_IEA70PL[[#This Row],[Ścieżka Xpath]],ALL!$C:K,COLUMN(I$2),0)),"",VLOOKUP(T_IEA70PL[[#This Row],[Ścieżka Xpath]],ALL!$C:K,COLUMN(I$2),0))</f>
        <v/>
      </c>
      <c r="J44" s="41" t="str">
        <f>IF(ISBLANK(VLOOKUP(T_IEA70PL[[#This Row],[Ścieżka Xpath]],ALL!$C:L,COLUMN(J$2),0)),"",VLOOKUP(T_IEA70PL[[#This Row],[Ścieżka Xpath]],ALL!$C:L,COLUMN(J$2),0))</f>
        <v>R0987</v>
      </c>
      <c r="K44" s="41" t="str">
        <f>IF(ISBLANK(VLOOKUP(T_IEA70PL[[#This Row],[Ścieżka Xpath]],ALL!$C:N,COLUMN(K$2),0)),"",VLOOKUP(T_IEA70PL[[#This Row],[Ścieżka Xpath]],ALL!$C:N,COLUMN(K$2),0))</f>
        <v/>
      </c>
      <c r="L44" s="50" t="str">
        <f>IF(ISBLANK(VLOOKUP(T_IEA70PL[[#This Row],[Ścieżka Xpath]],ALL!$C:O,COLUMN(L$2),0)),"",VLOOKUP(T_IEA70PL[[#This Row],[Ścieżka Xpath]],ALL!$C:O,COLUMN(L$2),0))</f>
        <v/>
      </c>
      <c r="M44" s="50" t="str">
        <f>IF(ISBLANK(VLOOKUP(T_IEA70PL[[#This Row],[Ścieżka Xpath]],ALL!$C:P,COLUMN(M$2),0)),"",VLOOKUP(T_IEA70PL[[#This Row],[Ścieżka Xpath]],ALL!$C:P,COLUMN(M$2),0))</f>
        <v/>
      </c>
      <c r="N44" s="50" t="str">
        <f>IF(ISBLANK(VLOOKUP(T_IEA70PL[[#This Row],[Ścieżka Xpath]],ALL!$C:Q,COLUMN(N$2),0)),"",VLOOKUP(T_IEA70PL[[#This Row],[Ścieżka Xpath]],ALL!$C:Q,COLUMN(N$2),0))</f>
        <v/>
      </c>
      <c r="O44" s="50" t="str">
        <f>IF(ISBLANK(VLOOKUP(T_IEA70PL[[#This Row],[Ścieżka Xpath]],ALL!$C:Q,COLUMN(O$2),0)),"",VLOOKUP(T_IEA70PL[[#This Row],[Ścieżka Xpath]],ALL!$C:Q,COLUMN(O$2),0))</f>
        <v/>
      </c>
    </row>
    <row r="45" spans="1:15" ht="15">
      <c r="A45" s="57" t="s">
        <v>2881</v>
      </c>
      <c r="B45" s="12">
        <v>43</v>
      </c>
      <c r="C45" s="38" t="str">
        <f>IF(ISBLANK(VLOOKUP(T_IEA70PL[[#This Row],[Ścieżka Xpath]],ALL!$C:E,COLUMN(C$2),0)),"",VLOOKUP(T_IEA70PL[[#This Row],[Ścieżka Xpath]],ALL!$C:E,COLUMN(C$2),0))</f>
        <v>? 12 03 001 000</v>
      </c>
      <c r="D45" s="50" t="str">
        <f>IF(ISBLANK(VLOOKUP(T_IEA70PL[[#This Row],[Ścieżka Xpath]],ALL!$C:F,COLUMN(D$2),0)),"",VLOOKUP(T_IEA70PL[[#This Row],[Ścieżka Xpath]],ALL!$C:F,COLUMN(D$2),0))</f>
        <v>Numer dokumentu.</v>
      </c>
      <c r="E45" s="50" t="str">
        <f>IF(ISBLANK(VLOOKUP(T_IEA70PL[[#This Row],[Ścieżka Xpath]],ALL!$C:G,COLUMN(E$2),0)),"",VLOOKUP(T_IEA70PL[[#This Row],[Ścieżka Xpath]],ALL!$C:G,COLUMN(E$2),0))</f>
        <v>Document reference number.</v>
      </c>
      <c r="F45" s="41" t="str">
        <f>IF(ISBLANK(VLOOKUP(T_IEA70PL[[#This Row],[Ścieżka Xpath]],ALL!$C:H,COLUMN(F$2),0)),"",VLOOKUP(T_IEA70PL[[#This Row],[Ścieżka Xpath]],ALL!$C:H,COLUMN(F$2),0))</f>
        <v/>
      </c>
      <c r="G45" s="41" t="str">
        <f>IF(ISBLANK(VLOOKUP(T_IEA70PL[[#This Row],[Ścieżka Xpath]],ALL!$C:I,COLUMN(G$2),0)),"",VLOOKUP(T_IEA70PL[[#This Row],[Ścieżka Xpath]],ALL!$C:I,COLUMN(G$2),0))</f>
        <v>R</v>
      </c>
      <c r="H45" s="41" t="str">
        <f>IF(ISBLANK(VLOOKUP(T_IEA70PL[[#This Row],[Ścieżka Xpath]],ALL!$C:J,COLUMN(H$2),0)),"",VLOOKUP(T_IEA70PL[[#This Row],[Ścieżka Xpath]],ALL!$C:J,COLUMN(H$2),0))</f>
        <v>an..70</v>
      </c>
      <c r="I45" s="41" t="str">
        <f>IF(ISBLANK(VLOOKUP(T_IEA70PL[[#This Row],[Ścieżka Xpath]],ALL!$C:K,COLUMN(I$2),0)),"",VLOOKUP(T_IEA70PL[[#This Row],[Ścieżka Xpath]],ALL!$C:K,COLUMN(I$2),0))</f>
        <v/>
      </c>
      <c r="J45" s="41" t="str">
        <f>IF(ISBLANK(VLOOKUP(T_IEA70PL[[#This Row],[Ścieżka Xpath]],ALL!$C:L,COLUMN(J$2),0)),"",VLOOKUP(T_IEA70PL[[#This Row],[Ścieżka Xpath]],ALL!$C:L,COLUMN(J$2),0))</f>
        <v/>
      </c>
      <c r="K45" s="41" t="str">
        <f>IF(ISBLANK(VLOOKUP(T_IEA70PL[[#This Row],[Ścieżka Xpath]],ALL!$C:N,COLUMN(K$2),0)),"",VLOOKUP(T_IEA70PL[[#This Row],[Ścieżka Xpath]],ALL!$C:N,COLUMN(K$2),0))</f>
        <v/>
      </c>
      <c r="L45" s="50" t="str">
        <f>IF(ISBLANK(VLOOKUP(T_IEA70PL[[#This Row],[Ścieżka Xpath]],ALL!$C:O,COLUMN(L$2),0)),"",VLOOKUP(T_IEA70PL[[#This Row],[Ścieżka Xpath]],ALL!$C:O,COLUMN(L$2),0))</f>
        <v/>
      </c>
      <c r="M45" s="50" t="str">
        <f>IF(ISBLANK(VLOOKUP(T_IEA70PL[[#This Row],[Ścieżka Xpath]],ALL!$C:P,COLUMN(M$2),0)),"",VLOOKUP(T_IEA70PL[[#This Row],[Ścieżka Xpath]],ALL!$C:P,COLUMN(M$2),0))</f>
        <v/>
      </c>
      <c r="N45" s="50" t="str">
        <f>IF(ISBLANK(VLOOKUP(T_IEA70PL[[#This Row],[Ścieżka Xpath]],ALL!$C:Q,COLUMN(N$2),0)),"",VLOOKUP(T_IEA70PL[[#This Row],[Ścieżka Xpath]],ALL!$C:Q,COLUMN(N$2),0))</f>
        <v/>
      </c>
      <c r="O45" s="50" t="str">
        <f>IF(ISBLANK(VLOOKUP(T_IEA70PL[[#This Row],[Ścieżka Xpath]],ALL!$C:Q,COLUMN(O$2),0)),"",VLOOKUP(T_IEA70PL[[#This Row],[Ścieżka Xpath]],ALL!$C:Q,COLUMN(O$2),0))</f>
        <v/>
      </c>
    </row>
    <row r="46" spans="1:15" ht="15">
      <c r="A46" s="57" t="s">
        <v>2882</v>
      </c>
      <c r="B46" s="12">
        <v>44</v>
      </c>
      <c r="C46" s="38" t="str">
        <f>IF(ISBLANK(VLOOKUP(T_IEA70PL[[#This Row],[Ścieżka Xpath]],ALL!$C:E,COLUMN(C$2),0)),"",VLOOKUP(T_IEA70PL[[#This Row],[Ścieżka Xpath]],ALL!$C:E,COLUMN(C$2),0))</f>
        <v>? 12 03 002 000</v>
      </c>
      <c r="D46" s="50" t="str">
        <f>IF(ISBLANK(VLOOKUP(T_IEA70PL[[#This Row],[Ścieżka Xpath]],ALL!$C:F,COLUMN(D$2),0)),"",VLOOKUP(T_IEA70PL[[#This Row],[Ścieżka Xpath]],ALL!$C:F,COLUMN(D$2),0))</f>
        <v>Rodzaj dokumentu.</v>
      </c>
      <c r="E46" s="50" t="str">
        <f>IF(ISBLANK(VLOOKUP(T_IEA70PL[[#This Row],[Ścieżka Xpath]],ALL!$C:G,COLUMN(E$2),0)),"",VLOOKUP(T_IEA70PL[[#This Row],[Ścieżka Xpath]],ALL!$C:G,COLUMN(E$2),0))</f>
        <v>Document type.</v>
      </c>
      <c r="F46" s="41" t="str">
        <f>IF(ISBLANK(VLOOKUP(T_IEA70PL[[#This Row],[Ścieżka Xpath]],ALL!$C:H,COLUMN(F$2),0)),"",VLOOKUP(T_IEA70PL[[#This Row],[Ścieżka Xpath]],ALL!$C:H,COLUMN(F$2),0))</f>
        <v/>
      </c>
      <c r="G46" s="41" t="str">
        <f>IF(ISBLANK(VLOOKUP(T_IEA70PL[[#This Row],[Ścieżka Xpath]],ALL!$C:I,COLUMN(G$2),0)),"",VLOOKUP(T_IEA70PL[[#This Row],[Ścieżka Xpath]],ALL!$C:I,COLUMN(G$2),0))</f>
        <v>R</v>
      </c>
      <c r="H46" s="41" t="str">
        <f>IF(ISBLANK(VLOOKUP(T_IEA70PL[[#This Row],[Ścieżka Xpath]],ALL!$C:J,COLUMN(H$2),0)),"",VLOOKUP(T_IEA70PL[[#This Row],[Ścieżka Xpath]],ALL!$C:J,COLUMN(H$2),0))</f>
        <v>an4</v>
      </c>
      <c r="I46" s="41" t="str">
        <f>IF(ISBLANK(VLOOKUP(T_IEA70PL[[#This Row],[Ścieżka Xpath]],ALL!$C:K,COLUMN(I$2),0)),"",VLOOKUP(T_IEA70PL[[#This Row],[Ścieżka Xpath]],ALL!$C:K,COLUMN(I$2),0))</f>
        <v>CL013</v>
      </c>
      <c r="J46" s="41" t="str">
        <f>IF(ISBLANK(VLOOKUP(T_IEA70PL[[#This Row],[Ścieżka Xpath]],ALL!$C:L,COLUMN(J$2),0)),"",VLOOKUP(T_IEA70PL[[#This Row],[Ścieżka Xpath]],ALL!$C:L,COLUMN(J$2),0))</f>
        <v/>
      </c>
      <c r="K46" s="41" t="str">
        <f>IF(ISBLANK(VLOOKUP(T_IEA70PL[[#This Row],[Ścieżka Xpath]],ALL!$C:N,COLUMN(K$2),0)),"",VLOOKUP(T_IEA70PL[[#This Row],[Ścieżka Xpath]],ALL!$C:N,COLUMN(K$2),0))</f>
        <v/>
      </c>
      <c r="L46" s="50" t="str">
        <f>IF(ISBLANK(VLOOKUP(T_IEA70PL[[#This Row],[Ścieżka Xpath]],ALL!$C:O,COLUMN(L$2),0)),"",VLOOKUP(T_IEA70PL[[#This Row],[Ścieżka Xpath]],ALL!$C:O,COLUMN(L$2),0))</f>
        <v/>
      </c>
      <c r="M46" s="50" t="str">
        <f>IF(ISBLANK(VLOOKUP(T_IEA70PL[[#This Row],[Ścieżka Xpath]],ALL!$C:P,COLUMN(M$2),0)),"",VLOOKUP(T_IEA70PL[[#This Row],[Ścieżka Xpath]],ALL!$C:P,COLUMN(M$2),0))</f>
        <v/>
      </c>
      <c r="N46" s="50" t="str">
        <f>IF(ISBLANK(VLOOKUP(T_IEA70PL[[#This Row],[Ścieżka Xpath]],ALL!$C:Q,COLUMN(N$2),0)),"",VLOOKUP(T_IEA70PL[[#This Row],[Ścieżka Xpath]],ALL!$C:Q,COLUMN(N$2),0))</f>
        <v/>
      </c>
      <c r="O46" s="50" t="str">
        <f>IF(ISBLANK(VLOOKUP(T_IEA70PL[[#This Row],[Ścieżka Xpath]],ALL!$C:Q,COLUMN(O$2),0)),"",VLOOKUP(T_IEA70PL[[#This Row],[Ścieżka Xpath]],ALL!$C:Q,COLUMN(O$2),0))</f>
        <v/>
      </c>
    </row>
    <row r="47" spans="1:15" ht="15">
      <c r="A47" s="69" t="s">
        <v>2883</v>
      </c>
      <c r="B47" s="22">
        <v>45</v>
      </c>
      <c r="C47" s="54" t="str">
        <f>IF(ISBLANK(VLOOKUP(T_IEA70PL[[#This Row],[Ścieżka Xpath]],ALL!$C:E,COLUMN(C$2),0)),"",VLOOKUP(T_IEA70PL[[#This Row],[Ścieżka Xpath]],ALL!$C:E,COLUMN(C$2),0))</f>
        <v>12 02 000 000</v>
      </c>
      <c r="D47" s="56" t="str">
        <f>IF(ISBLANK(VLOOKUP(T_IEA70PL[[#This Row],[Ścieżka Xpath]],ALL!$C:F,COLUMN(D$2),0)),"",VLOOKUP(T_IEA70PL[[#This Row],[Ścieżka Xpath]],ALL!$C:F,COLUMN(D$2),0))</f>
        <v>Informacja dodatkowa.</v>
      </c>
      <c r="E47" s="56" t="str">
        <f>IF(ISBLANK(VLOOKUP(T_IEA70PL[[#This Row],[Ścieżka Xpath]],ALL!$C:G,COLUMN(E$2),0)),"",VLOOKUP(T_IEA70PL[[#This Row],[Ścieżka Xpath]],ALL!$C:G,COLUMN(E$2),0))</f>
        <v>Additional information.</v>
      </c>
      <c r="F47" s="55" t="str">
        <f>IF(ISBLANK(VLOOKUP(T_IEA70PL[[#This Row],[Ścieżka Xpath]],ALL!$C:H,COLUMN(F$2),0)),"",VLOOKUP(T_IEA70PL[[#This Row],[Ścieżka Xpath]],ALL!$C:H,COLUMN(F$2),0))</f>
        <v>0..99</v>
      </c>
      <c r="G47" s="55" t="str">
        <f>IF(ISBLANK(VLOOKUP(T_IEA70PL[[#This Row],[Ścieżka Xpath]],ALL!$C:I,COLUMN(G$2),0)),"",VLOOKUP(T_IEA70PL[[#This Row],[Ścieżka Xpath]],ALL!$C:I,COLUMN(G$2),0))</f>
        <v>O</v>
      </c>
      <c r="H47" s="55" t="str">
        <f>IF(ISBLANK(VLOOKUP(T_IEA70PL[[#This Row],[Ścieżka Xpath]],ALL!$C:J,COLUMN(H$2),0)),"",VLOOKUP(T_IEA70PL[[#This Row],[Ścieżka Xpath]],ALL!$C:J,COLUMN(H$2),0))</f>
        <v/>
      </c>
      <c r="I47" s="55" t="str">
        <f>IF(ISBLANK(VLOOKUP(T_IEA70PL[[#This Row],[Ścieżka Xpath]],ALL!$C:K,COLUMN(I$2),0)),"",VLOOKUP(T_IEA70PL[[#This Row],[Ścieżka Xpath]],ALL!$C:K,COLUMN(I$2),0))</f>
        <v/>
      </c>
      <c r="J47" s="55" t="str">
        <f>IF(ISBLANK(VLOOKUP(T_IEA70PL[[#This Row],[Ścieżka Xpath]],ALL!$C:L,COLUMN(J$2),0)),"",VLOOKUP(T_IEA70PL[[#This Row],[Ścieżka Xpath]],ALL!$C:L,COLUMN(J$2),0))</f>
        <v/>
      </c>
      <c r="K47" s="55" t="str">
        <f>IF(ISBLANK(VLOOKUP(T_IEA70PL[[#This Row],[Ścieżka Xpath]],ALL!$C:N,COLUMN(K$2),0)),"",VLOOKUP(T_IEA70PL[[#This Row],[Ścieżka Xpath]],ALL!$C:N,COLUMN(K$2),0))</f>
        <v/>
      </c>
      <c r="L47" s="56" t="str">
        <f>IF(ISBLANK(VLOOKUP(T_IEA70PL[[#This Row],[Ścieżka Xpath]],ALL!$C:O,COLUMN(L$2),0)),"",VLOOKUP(T_IEA70PL[[#This Row],[Ścieżka Xpath]],ALL!$C:O,COLUMN(L$2),0))</f>
        <v/>
      </c>
      <c r="M47" s="56" t="str">
        <f>IF(ISBLANK(VLOOKUP(T_IEA70PL[[#This Row],[Ścieżka Xpath]],ALL!$C:P,COLUMN(M$2),0)),"",VLOOKUP(T_IEA70PL[[#This Row],[Ścieżka Xpath]],ALL!$C:P,COLUMN(M$2),0))</f>
        <v/>
      </c>
      <c r="N47" s="56" t="str">
        <f>IF(ISBLANK(VLOOKUP(T_IEA70PL[[#This Row],[Ścieżka Xpath]],ALL!$C:Q,COLUMN(N$2),0)),"",VLOOKUP(T_IEA70PL[[#This Row],[Ścieżka Xpath]],ALL!$C:Q,COLUMN(N$2),0))</f>
        <v/>
      </c>
      <c r="O47" s="56" t="str">
        <f>IF(ISBLANK(VLOOKUP(T_IEA70PL[[#This Row],[Ścieżka Xpath]],ALL!$C:Q,COLUMN(O$2),0)),"",VLOOKUP(T_IEA70PL[[#This Row],[Ścieżka Xpath]],ALL!$C:Q,COLUMN(O$2),0))</f>
        <v/>
      </c>
    </row>
    <row r="48" spans="1:15" ht="30">
      <c r="A48" s="57" t="s">
        <v>2884</v>
      </c>
      <c r="B48" s="12">
        <v>46</v>
      </c>
      <c r="C48" s="38" t="str">
        <f>IF(ISBLANK(VLOOKUP(T_IEA70PL[[#This Row],[Ścieżka Xpath]],ALL!$C:E,COLUMN(C$2),0)),"",VLOOKUP(T_IEA70PL[[#This Row],[Ścieżka Xpath]],ALL!$C:E,COLUMN(C$2),0))</f>
        <v>-</v>
      </c>
      <c r="D48" s="50" t="str">
        <f>IF(ISBLANK(VLOOKUP(T_IEA70PL[[#This Row],[Ścieżka Xpath]],ALL!$C:F,COLUMN(D$2),0)),"",VLOOKUP(T_IEA70PL[[#This Row],[Ścieżka Xpath]],ALL!$C:F,COLUMN(D$2),0))</f>
        <v>Liczba porządkowa służąca do określenia pozycji w danej kolekcji danych.</v>
      </c>
      <c r="E48" s="50" t="str">
        <f>IF(ISBLANK(VLOOKUP(T_IEA70PL[[#This Row],[Ścieżka Xpath]],ALL!$C:G,COLUMN(E$2),0)),"",VLOOKUP(T_IEA70PL[[#This Row],[Ścieżka Xpath]],ALL!$C:G,COLUMN(E$2),0))</f>
        <v>Sequence number in data group collection to which this data group belongs to.</v>
      </c>
      <c r="F48" s="41" t="str">
        <f>IF(ISBLANK(VLOOKUP(T_IEA70PL[[#This Row],[Ścieżka Xpath]],ALL!$C:H,COLUMN(F$2),0)),"",VLOOKUP(T_IEA70PL[[#This Row],[Ścieżka Xpath]],ALL!$C:H,COLUMN(F$2),0))</f>
        <v/>
      </c>
      <c r="G48" s="41" t="str">
        <f>IF(ISBLANK(VLOOKUP(T_IEA70PL[[#This Row],[Ścieżka Xpath]],ALL!$C:I,COLUMN(G$2),0)),"",VLOOKUP(T_IEA70PL[[#This Row],[Ścieżka Xpath]],ALL!$C:I,COLUMN(G$2),0))</f>
        <v>R</v>
      </c>
      <c r="H48" s="41" t="str">
        <f>IF(ISBLANK(VLOOKUP(T_IEA70PL[[#This Row],[Ścieżka Xpath]],ALL!$C:J,COLUMN(H$2),0)),"",VLOOKUP(T_IEA70PL[[#This Row],[Ścieżka Xpath]],ALL!$C:J,COLUMN(H$2),0))</f>
        <v>n..5</v>
      </c>
      <c r="I48" s="41" t="str">
        <f>IF(ISBLANK(VLOOKUP(T_IEA70PL[[#This Row],[Ścieżka Xpath]],ALL!$C:K,COLUMN(I$2),0)),"",VLOOKUP(T_IEA70PL[[#This Row],[Ścieżka Xpath]],ALL!$C:K,COLUMN(I$2),0))</f>
        <v/>
      </c>
      <c r="J48" s="41" t="str">
        <f>IF(ISBLANK(VLOOKUP(T_IEA70PL[[#This Row],[Ścieżka Xpath]],ALL!$C:L,COLUMN(J$2),0)),"",VLOOKUP(T_IEA70PL[[#This Row],[Ścieżka Xpath]],ALL!$C:L,COLUMN(J$2),0))</f>
        <v>R0987</v>
      </c>
      <c r="K48" s="41" t="str">
        <f>IF(ISBLANK(VLOOKUP(T_IEA70PL[[#This Row],[Ścieżka Xpath]],ALL!$C:N,COLUMN(K$2),0)),"",VLOOKUP(T_IEA70PL[[#This Row],[Ścieżka Xpath]],ALL!$C:N,COLUMN(K$2),0))</f>
        <v/>
      </c>
      <c r="L48" s="50" t="str">
        <f>IF(ISBLANK(VLOOKUP(T_IEA70PL[[#This Row],[Ścieżka Xpath]],ALL!$C:O,COLUMN(L$2),0)),"",VLOOKUP(T_IEA70PL[[#This Row],[Ścieżka Xpath]],ALL!$C:O,COLUMN(L$2),0))</f>
        <v/>
      </c>
      <c r="M48" s="50" t="str">
        <f>IF(ISBLANK(VLOOKUP(T_IEA70PL[[#This Row],[Ścieżka Xpath]],ALL!$C:P,COLUMN(M$2),0)),"",VLOOKUP(T_IEA70PL[[#This Row],[Ścieżka Xpath]],ALL!$C:P,COLUMN(M$2),0))</f>
        <v/>
      </c>
      <c r="N48" s="50" t="str">
        <f>IF(ISBLANK(VLOOKUP(T_IEA70PL[[#This Row],[Ścieżka Xpath]],ALL!$C:Q,COLUMN(N$2),0)),"",VLOOKUP(T_IEA70PL[[#This Row],[Ścieżka Xpath]],ALL!$C:Q,COLUMN(N$2),0))</f>
        <v/>
      </c>
      <c r="O48" s="50" t="str">
        <f>IF(ISBLANK(VLOOKUP(T_IEA70PL[[#This Row],[Ścieżka Xpath]],ALL!$C:Q,COLUMN(O$2),0)),"",VLOOKUP(T_IEA70PL[[#This Row],[Ścieżka Xpath]],ALL!$C:Q,COLUMN(O$2),0))</f>
        <v/>
      </c>
    </row>
    <row r="49" spans="1:15" ht="15">
      <c r="A49" s="57" t="s">
        <v>2885</v>
      </c>
      <c r="B49" s="12">
        <v>47</v>
      </c>
      <c r="C49" s="38" t="str">
        <f>IF(ISBLANK(VLOOKUP(T_IEA70PL[[#This Row],[Ścieżka Xpath]],ALL!$C:E,COLUMN(C$2),0)),"",VLOOKUP(T_IEA70PL[[#This Row],[Ścieżka Xpath]],ALL!$C:E,COLUMN(C$2),0))</f>
        <v>? 12 02 008 000</v>
      </c>
      <c r="D49" s="50" t="str">
        <f>IF(ISBLANK(VLOOKUP(T_IEA70PL[[#This Row],[Ścieżka Xpath]],ALL!$C:F,COLUMN(D$2),0)),"",VLOOKUP(T_IEA70PL[[#This Row],[Ścieżka Xpath]],ALL!$C:F,COLUMN(D$2),0))</f>
        <v>Kod informacji dodatkowej.</v>
      </c>
      <c r="E49" s="50" t="str">
        <f>IF(ISBLANK(VLOOKUP(T_IEA70PL[[#This Row],[Ścieżka Xpath]],ALL!$C:G,COLUMN(E$2),0)),"",VLOOKUP(T_IEA70PL[[#This Row],[Ścieżka Xpath]],ALL!$C:G,COLUMN(E$2),0))</f>
        <v>Additional information code.</v>
      </c>
      <c r="F49" s="41" t="str">
        <f>IF(ISBLANK(VLOOKUP(T_IEA70PL[[#This Row],[Ścieżka Xpath]],ALL!$C:H,COLUMN(F$2),0)),"",VLOOKUP(T_IEA70PL[[#This Row],[Ścieżka Xpath]],ALL!$C:H,COLUMN(F$2),0))</f>
        <v/>
      </c>
      <c r="G49" s="41" t="str">
        <f>IF(ISBLANK(VLOOKUP(T_IEA70PL[[#This Row],[Ścieżka Xpath]],ALL!$C:I,COLUMN(G$2),0)),"",VLOOKUP(T_IEA70PL[[#This Row],[Ścieżka Xpath]],ALL!$C:I,COLUMN(G$2),0))</f>
        <v>O</v>
      </c>
      <c r="H49" s="41" t="str">
        <f>IF(ISBLANK(VLOOKUP(T_IEA70PL[[#This Row],[Ścieżka Xpath]],ALL!$C:J,COLUMN(H$2),0)),"",VLOOKUP(T_IEA70PL[[#This Row],[Ścieżka Xpath]],ALL!$C:J,COLUMN(H$2),0))</f>
        <v>an..17</v>
      </c>
      <c r="I49" s="41" t="str">
        <f>IF(ISBLANK(VLOOKUP(T_IEA70PL[[#This Row],[Ścieżka Xpath]],ALL!$C:K,COLUMN(I$2),0)),"",VLOOKUP(T_IEA70PL[[#This Row],[Ścieżka Xpath]],ALL!$C:K,COLUMN(I$2),0))</f>
        <v>CL752</v>
      </c>
      <c r="J49" s="41" t="str">
        <f>IF(ISBLANK(VLOOKUP(T_IEA70PL[[#This Row],[Ścieżka Xpath]],ALL!$C:L,COLUMN(J$2),0)),"",VLOOKUP(T_IEA70PL[[#This Row],[Ścieżka Xpath]],ALL!$C:L,COLUMN(J$2),0))</f>
        <v/>
      </c>
      <c r="K49" s="41" t="str">
        <f>IF(ISBLANK(VLOOKUP(T_IEA70PL[[#This Row],[Ścieżka Xpath]],ALL!$C:N,COLUMN(K$2),0)),"",VLOOKUP(T_IEA70PL[[#This Row],[Ścieżka Xpath]],ALL!$C:N,COLUMN(K$2),0))</f>
        <v/>
      </c>
      <c r="L49" s="50" t="str">
        <f>IF(ISBLANK(VLOOKUP(T_IEA70PL[[#This Row],[Ścieżka Xpath]],ALL!$C:O,COLUMN(L$2),0)),"",VLOOKUP(T_IEA70PL[[#This Row],[Ścieżka Xpath]],ALL!$C:O,COLUMN(L$2),0))</f>
        <v/>
      </c>
      <c r="M49" s="50" t="str">
        <f>IF(ISBLANK(VLOOKUP(T_IEA70PL[[#This Row],[Ścieżka Xpath]],ALL!$C:P,COLUMN(M$2),0)),"",VLOOKUP(T_IEA70PL[[#This Row],[Ścieżka Xpath]],ALL!$C:P,COLUMN(M$2),0))</f>
        <v/>
      </c>
      <c r="N49" s="50" t="str">
        <f>IF(ISBLANK(VLOOKUP(T_IEA70PL[[#This Row],[Ścieżka Xpath]],ALL!$C:Q,COLUMN(N$2),0)),"",VLOOKUP(T_IEA70PL[[#This Row],[Ścieżka Xpath]],ALL!$C:Q,COLUMN(N$2),0))</f>
        <v/>
      </c>
      <c r="O49" s="50" t="str">
        <f>IF(ISBLANK(VLOOKUP(T_IEA70PL[[#This Row],[Ścieżka Xpath]],ALL!$C:Q,COLUMN(O$2),0)),"",VLOOKUP(T_IEA70PL[[#This Row],[Ścieżka Xpath]],ALL!$C:Q,COLUMN(O$2),0))</f>
        <v/>
      </c>
    </row>
    <row r="50" spans="1:15" ht="15">
      <c r="A50" s="57" t="s">
        <v>2886</v>
      </c>
      <c r="B50" s="12">
        <v>48</v>
      </c>
      <c r="C50" s="38" t="str">
        <f>IF(ISBLANK(VLOOKUP(T_IEA70PL[[#This Row],[Ścieżka Xpath]],ALL!$C:E,COLUMN(C$2),0)),"",VLOOKUP(T_IEA70PL[[#This Row],[Ścieżka Xpath]],ALL!$C:E,COLUMN(C$2),0))</f>
        <v>? 12 02 009 000</v>
      </c>
      <c r="D50" s="50" t="str">
        <f>IF(ISBLANK(VLOOKUP(T_IEA70PL[[#This Row],[Ścieżka Xpath]],ALL!$C:F,COLUMN(D$2),0)),"",VLOOKUP(T_IEA70PL[[#This Row],[Ścieżka Xpath]],ALL!$C:F,COLUMN(D$2),0))</f>
        <v>Tekst informacji dodatkowej.</v>
      </c>
      <c r="E50" s="50" t="str">
        <f>IF(ISBLANK(VLOOKUP(T_IEA70PL[[#This Row],[Ścieżka Xpath]],ALL!$C:G,COLUMN(E$2),0)),"",VLOOKUP(T_IEA70PL[[#This Row],[Ścieżka Xpath]],ALL!$C:G,COLUMN(E$2),0))</f>
        <v>Additional information text.</v>
      </c>
      <c r="F50" s="41" t="str">
        <f>IF(ISBLANK(VLOOKUP(T_IEA70PL[[#This Row],[Ścieżka Xpath]],ALL!$C:H,COLUMN(F$2),0)),"",VLOOKUP(T_IEA70PL[[#This Row],[Ścieżka Xpath]],ALL!$C:H,COLUMN(F$2),0))</f>
        <v/>
      </c>
      <c r="G50" s="41" t="str">
        <f>IF(ISBLANK(VLOOKUP(T_IEA70PL[[#This Row],[Ścieżka Xpath]],ALL!$C:I,COLUMN(G$2),0)),"",VLOOKUP(T_IEA70PL[[#This Row],[Ścieżka Xpath]],ALL!$C:I,COLUMN(G$2),0))</f>
        <v>O</v>
      </c>
      <c r="H50" s="41" t="str">
        <f>IF(ISBLANK(VLOOKUP(T_IEA70PL[[#This Row],[Ścieżka Xpath]],ALL!$C:J,COLUMN(H$2),0)),"",VLOOKUP(T_IEA70PL[[#This Row],[Ścieżka Xpath]],ALL!$C:J,COLUMN(H$2),0))</f>
        <v>an..512</v>
      </c>
      <c r="I50" s="41" t="str">
        <f>IF(ISBLANK(VLOOKUP(T_IEA70PL[[#This Row],[Ścieżka Xpath]],ALL!$C:K,COLUMN(I$2),0)),"",VLOOKUP(T_IEA70PL[[#This Row],[Ścieżka Xpath]],ALL!$C:K,COLUMN(I$2),0))</f>
        <v/>
      </c>
      <c r="J50" s="41" t="str">
        <f>IF(ISBLANK(VLOOKUP(T_IEA70PL[[#This Row],[Ścieżka Xpath]],ALL!$C:L,COLUMN(J$2),0)),"",VLOOKUP(T_IEA70PL[[#This Row],[Ścieżka Xpath]],ALL!$C:L,COLUMN(J$2),0))</f>
        <v/>
      </c>
      <c r="K50" s="41" t="str">
        <f>IF(ISBLANK(VLOOKUP(T_IEA70PL[[#This Row],[Ścieżka Xpath]],ALL!$C:N,COLUMN(K$2),0)),"",VLOOKUP(T_IEA70PL[[#This Row],[Ścieżka Xpath]],ALL!$C:N,COLUMN(K$2),0))</f>
        <v/>
      </c>
      <c r="L50" s="50" t="str">
        <f>IF(ISBLANK(VLOOKUP(T_IEA70PL[[#This Row],[Ścieżka Xpath]],ALL!$C:O,COLUMN(L$2),0)),"",VLOOKUP(T_IEA70PL[[#This Row],[Ścieżka Xpath]],ALL!$C:O,COLUMN(L$2),0))</f>
        <v/>
      </c>
      <c r="M50" s="50" t="str">
        <f>IF(ISBLANK(VLOOKUP(T_IEA70PL[[#This Row],[Ścieżka Xpath]],ALL!$C:P,COLUMN(M$2),0)),"",VLOOKUP(T_IEA70PL[[#This Row],[Ścieżka Xpath]],ALL!$C:P,COLUMN(M$2),0))</f>
        <v/>
      </c>
      <c r="N50" s="50" t="str">
        <f>IF(ISBLANK(VLOOKUP(T_IEA70PL[[#This Row],[Ścieżka Xpath]],ALL!$C:Q,COLUMN(N$2),0)),"",VLOOKUP(T_IEA70PL[[#This Row],[Ścieżka Xpath]],ALL!$C:Q,COLUMN(N$2),0))</f>
        <v/>
      </c>
      <c r="O50" s="50" t="str">
        <f>IF(ISBLANK(VLOOKUP(T_IEA70PL[[#This Row],[Ścieżka Xpath]],ALL!$C:Q,COLUMN(O$2),0)),"",VLOOKUP(T_IEA70PL[[#This Row],[Ścieżka Xpath]],ALL!$C:Q,COLUMN(O$2),0))</f>
        <v/>
      </c>
    </row>
    <row r="51" spans="1:15" ht="15">
      <c r="A51" s="57" t="s">
        <v>2887</v>
      </c>
      <c r="B51" s="12">
        <v>49</v>
      </c>
      <c r="C51" s="38" t="str">
        <f>IF(ISBLANK(VLOOKUP(T_IEA70PL[[#This Row],[Ścieżka Xpath]],ALL!$C:E,COLUMN(C$2),0)),"",VLOOKUP(T_IEA70PL[[#This Row],[Ścieżka Xpath]],ALL!$C:E,COLUMN(C$2),0))</f>
        <v>-</v>
      </c>
      <c r="D51" s="50" t="str">
        <f>IF(ISBLANK(VLOOKUP(T_IEA70PL[[#This Row],[Ścieżka Xpath]],ALL!$C:F,COLUMN(D$2),0)),"",VLOOKUP(T_IEA70PL[[#This Row],[Ścieżka Xpath]],ALL!$C:F,COLUMN(D$2),0))</f>
        <v>Typ informacji dodatkowej</v>
      </c>
      <c r="E51" s="50" t="str">
        <f>IF(ISBLANK(VLOOKUP(T_IEA70PL[[#This Row],[Ścieżka Xpath]],ALL!$C:G,COLUMN(E$2),0)),"",VLOOKUP(T_IEA70PL[[#This Row],[Ścieżka Xpath]],ALL!$C:G,COLUMN(E$2),0))</f>
        <v>Additional information type.</v>
      </c>
      <c r="F51" s="41" t="str">
        <f>IF(ISBLANK(VLOOKUP(T_IEA70PL[[#This Row],[Ścieżka Xpath]],ALL!$C:H,COLUMN(F$2),0)),"",VLOOKUP(T_IEA70PL[[#This Row],[Ścieżka Xpath]],ALL!$C:H,COLUMN(F$2),0))</f>
        <v/>
      </c>
      <c r="G51" s="41" t="str">
        <f>IF(ISBLANK(VLOOKUP(T_IEA70PL[[#This Row],[Ścieżka Xpath]],ALL!$C:I,COLUMN(G$2),0)),"",VLOOKUP(T_IEA70PL[[#This Row],[Ścieżka Xpath]],ALL!$C:I,COLUMN(G$2),0))</f>
        <v>O</v>
      </c>
      <c r="H51" s="41" t="str">
        <f>IF(ISBLANK(VLOOKUP(T_IEA70PL[[#This Row],[Ścieżka Xpath]],ALL!$C:J,COLUMN(H$2),0)),"",VLOOKUP(T_IEA70PL[[#This Row],[Ścieżka Xpath]],ALL!$C:J,COLUMN(H$2),0))</f>
        <v>an..3</v>
      </c>
      <c r="I51" s="41" t="str">
        <f>IF(ISBLANK(VLOOKUP(T_IEA70PL[[#This Row],[Ścieżka Xpath]],ALL!$C:K,COLUMN(I$2),0)),"",VLOOKUP(T_IEA70PL[[#This Row],[Ścieżka Xpath]],ALL!$C:K,COLUMN(I$2),0))</f>
        <v>CL703</v>
      </c>
      <c r="J51" s="41" t="str">
        <f>IF(ISBLANK(VLOOKUP(T_IEA70PL[[#This Row],[Ścieżka Xpath]],ALL!$C:L,COLUMN(J$2),0)),"",VLOOKUP(T_IEA70PL[[#This Row],[Ścieżka Xpath]],ALL!$C:L,COLUMN(J$2),0))</f>
        <v/>
      </c>
      <c r="K51" s="41" t="str">
        <f>IF(ISBLANK(VLOOKUP(T_IEA70PL[[#This Row],[Ścieżka Xpath]],ALL!$C:N,COLUMN(K$2),0)),"",VLOOKUP(T_IEA70PL[[#This Row],[Ścieżka Xpath]],ALL!$C:N,COLUMN(K$2),0))</f>
        <v>2.00</v>
      </c>
      <c r="L51" s="50" t="str">
        <f>IF(ISBLANK(VLOOKUP(T_IEA70PL[[#This Row],[Ścieżka Xpath]],ALL!$C:O,COLUMN(L$2),0)),"",VLOOKUP(T_IEA70PL[[#This Row],[Ścieżka Xpath]],ALL!$C:O,COLUMN(L$2),0))</f>
        <v>Korekta formatu.</v>
      </c>
      <c r="M51" s="50" t="str">
        <f>IF(ISBLANK(VLOOKUP(T_IEA70PL[[#This Row],[Ścieżka Xpath]],ALL!$C:P,COLUMN(M$2),0)),"",VLOOKUP(T_IEA70PL[[#This Row],[Ścieżka Xpath]],ALL!$C:P,COLUMN(M$2),0))</f>
        <v>Format correction.</v>
      </c>
      <c r="N51" s="50" t="str">
        <f>IF(ISBLANK(VLOOKUP(T_IEA70PL[[#This Row],[Ścieżka Xpath]],ALL!$C:Q,COLUMN(N$2),0)),"",VLOOKUP(T_IEA70PL[[#This Row],[Ścieżka Xpath]],ALL!$C:Q,COLUMN(N$2),0))</f>
        <v/>
      </c>
      <c r="O51" s="50" t="str">
        <f>IF(ISBLANK(VLOOKUP(T_IEA70PL[[#This Row],[Ścieżka Xpath]],ALL!$C:Q,COLUMN(O$2),0)),"",VLOOKUP(T_IEA70PL[[#This Row],[Ścieżka Xpath]],ALL!$C:Q,COLUMN(O$2),0))</f>
        <v/>
      </c>
    </row>
    <row r="52" spans="1:15" ht="15">
      <c r="A52" s="69" t="s">
        <v>2888</v>
      </c>
      <c r="B52" s="22">
        <v>50</v>
      </c>
      <c r="C52" s="54" t="str">
        <f>IF(ISBLANK(VLOOKUP(T_IEA70PL[[#This Row],[Ścieżka Xpath]],ALL!$C:E,COLUMN(C$2),0)),"",VLOOKUP(T_IEA70PL[[#This Row],[Ścieżka Xpath]],ALL!$C:E,COLUMN(C$2),0))</f>
        <v>-</v>
      </c>
      <c r="D52" s="56" t="str">
        <f>IF(ISBLANK(VLOOKUP(T_IEA70PL[[#This Row],[Ścieżka Xpath]],ALL!$C:F,COLUMN(D$2),0)),"",VLOOKUP(T_IEA70PL[[#This Row],[Ścieżka Xpath]],ALL!$C:F,COLUMN(D$2),0))</f>
        <v>Wskaźnik.</v>
      </c>
      <c r="E52" s="56" t="str">
        <f>IF(ISBLANK(VLOOKUP(T_IEA70PL[[#This Row],[Ścieżka Xpath]],ALL!$C:G,COLUMN(E$2),0)),"",VLOOKUP(T_IEA70PL[[#This Row],[Ścieżka Xpath]],ALL!$C:G,COLUMN(E$2),0))</f>
        <v>Pointer.</v>
      </c>
      <c r="F52" s="55" t="str">
        <f>IF(ISBLANK(VLOOKUP(T_IEA70PL[[#This Row],[Ścieżka Xpath]],ALL!$C:H,COLUMN(F$2),0)),"",VLOOKUP(T_IEA70PL[[#This Row],[Ścieżka Xpath]],ALL!$C:H,COLUMN(F$2),0))</f>
        <v>0..1</v>
      </c>
      <c r="G52" s="55" t="str">
        <f>IF(ISBLANK(VLOOKUP(T_IEA70PL[[#This Row],[Ścieżka Xpath]],ALL!$C:I,COLUMN(G$2),0)),"",VLOOKUP(T_IEA70PL[[#This Row],[Ścieżka Xpath]],ALL!$C:I,COLUMN(G$2),0))</f>
        <v>O</v>
      </c>
      <c r="H52" s="55" t="str">
        <f>IF(ISBLANK(VLOOKUP(T_IEA70PL[[#This Row],[Ścieżka Xpath]],ALL!$C:J,COLUMN(H$2),0)),"",VLOOKUP(T_IEA70PL[[#This Row],[Ścieżka Xpath]],ALL!$C:J,COLUMN(H$2),0))</f>
        <v/>
      </c>
      <c r="I52" s="55" t="str">
        <f>IF(ISBLANK(VLOOKUP(T_IEA70PL[[#This Row],[Ścieżka Xpath]],ALL!$C:K,COLUMN(I$2),0)),"",VLOOKUP(T_IEA70PL[[#This Row],[Ścieżka Xpath]],ALL!$C:K,COLUMN(I$2),0))</f>
        <v/>
      </c>
      <c r="J52" s="55" t="str">
        <f>IF(ISBLANK(VLOOKUP(T_IEA70PL[[#This Row],[Ścieżka Xpath]],ALL!$C:L,COLUMN(J$2),0)),"",VLOOKUP(T_IEA70PL[[#This Row],[Ścieżka Xpath]],ALL!$C:L,COLUMN(J$2),0))</f>
        <v/>
      </c>
      <c r="K52" s="55" t="str">
        <f>IF(ISBLANK(VLOOKUP(T_IEA70PL[[#This Row],[Ścieżka Xpath]],ALL!$C:N,COLUMN(K$2),0)),"",VLOOKUP(T_IEA70PL[[#This Row],[Ścieżka Xpath]],ALL!$C:N,COLUMN(K$2),0))</f>
        <v/>
      </c>
      <c r="L52" s="56" t="str">
        <f>IF(ISBLANK(VLOOKUP(T_IEA70PL[[#This Row],[Ścieżka Xpath]],ALL!$C:O,COLUMN(L$2),0)),"",VLOOKUP(T_IEA70PL[[#This Row],[Ścieżka Xpath]],ALL!$C:O,COLUMN(L$2),0))</f>
        <v/>
      </c>
      <c r="M52" s="56" t="str">
        <f>IF(ISBLANK(VLOOKUP(T_IEA70PL[[#This Row],[Ścieżka Xpath]],ALL!$C:P,COLUMN(M$2),0)),"",VLOOKUP(T_IEA70PL[[#This Row],[Ścieżka Xpath]],ALL!$C:P,COLUMN(M$2),0))</f>
        <v/>
      </c>
      <c r="N52" s="56" t="str">
        <f>IF(ISBLANK(VLOOKUP(T_IEA70PL[[#This Row],[Ścieżka Xpath]],ALL!$C:Q,COLUMN(N$2),0)),"",VLOOKUP(T_IEA70PL[[#This Row],[Ścieżka Xpath]],ALL!$C:Q,COLUMN(N$2),0))</f>
        <v/>
      </c>
      <c r="O52" s="56" t="str">
        <f>IF(ISBLANK(VLOOKUP(T_IEA70PL[[#This Row],[Ścieżka Xpath]],ALL!$C:Q,COLUMN(O$2),0)),"",VLOOKUP(T_IEA70PL[[#This Row],[Ścieżka Xpath]],ALL!$C:Q,COLUMN(O$2),0))</f>
        <v/>
      </c>
    </row>
    <row r="53" spans="1:15" ht="15">
      <c r="A53" s="57" t="s">
        <v>2889</v>
      </c>
      <c r="B53" s="12">
        <v>51</v>
      </c>
      <c r="C53" s="38" t="str">
        <f>IF(ISBLANK(VLOOKUP(T_IEA70PL[[#This Row],[Ścieżka Xpath]],ALL!$C:E,COLUMN(C$2),0)),"",VLOOKUP(T_IEA70PL[[#This Row],[Ścieżka Xpath]],ALL!$C:E,COLUMN(C$2),0))</f>
        <v>-</v>
      </c>
      <c r="D53" s="50" t="str">
        <f>IF(ISBLANK(VLOOKUP(T_IEA70PL[[#This Row],[Ścieżka Xpath]],ALL!$C:F,COLUMN(D$2),0)),"",VLOOKUP(T_IEA70PL[[#This Row],[Ścieżka Xpath]],ALL!$C:F,COLUMN(D$2),0))</f>
        <v>Wskaźnik do elementu komunikatu.</v>
      </c>
      <c r="E53" s="50" t="str">
        <f>IF(ISBLANK(VLOOKUP(T_IEA70PL[[#This Row],[Ścieżka Xpath]],ALL!$C:G,COLUMN(E$2),0)),"",VLOOKUP(T_IEA70PL[[#This Row],[Ścieżka Xpath]],ALL!$C:G,COLUMN(E$2),0))</f>
        <v>Message element path.</v>
      </c>
      <c r="F53" s="41" t="str">
        <f>IF(ISBLANK(VLOOKUP(T_IEA70PL[[#This Row],[Ścieżka Xpath]],ALL!$C:H,COLUMN(F$2),0)),"",VLOOKUP(T_IEA70PL[[#This Row],[Ścieżka Xpath]],ALL!$C:H,COLUMN(F$2),0))</f>
        <v/>
      </c>
      <c r="G53" s="41" t="str">
        <f>IF(ISBLANK(VLOOKUP(T_IEA70PL[[#This Row],[Ścieżka Xpath]],ALL!$C:I,COLUMN(G$2),0)),"",VLOOKUP(T_IEA70PL[[#This Row],[Ścieżka Xpath]],ALL!$C:I,COLUMN(G$2),0))</f>
        <v>R</v>
      </c>
      <c r="H53" s="41" t="str">
        <f>IF(ISBLANK(VLOOKUP(T_IEA70PL[[#This Row],[Ścieżka Xpath]],ALL!$C:J,COLUMN(H$2),0)),"",VLOOKUP(T_IEA70PL[[#This Row],[Ścieżka Xpath]],ALL!$C:J,COLUMN(H$2),0))</f>
        <v>an..512</v>
      </c>
      <c r="I53" s="41" t="str">
        <f>IF(ISBLANK(VLOOKUP(T_IEA70PL[[#This Row],[Ścieżka Xpath]],ALL!$C:K,COLUMN(I$2),0)),"",VLOOKUP(T_IEA70PL[[#This Row],[Ścieżka Xpath]],ALL!$C:K,COLUMN(I$2),0))</f>
        <v/>
      </c>
      <c r="J53" s="41" t="str">
        <f>IF(ISBLANK(VLOOKUP(T_IEA70PL[[#This Row],[Ścieżka Xpath]],ALL!$C:L,COLUMN(J$2),0)),"",VLOOKUP(T_IEA70PL[[#This Row],[Ścieżka Xpath]],ALL!$C:L,COLUMN(J$2),0))</f>
        <v/>
      </c>
      <c r="K53" s="41" t="str">
        <f>IF(ISBLANK(VLOOKUP(T_IEA70PL[[#This Row],[Ścieżka Xpath]],ALL!$C:N,COLUMN(K$2),0)),"",VLOOKUP(T_IEA70PL[[#This Row],[Ścieżka Xpath]],ALL!$C:N,COLUMN(K$2),0))</f>
        <v/>
      </c>
      <c r="L53" s="50" t="str">
        <f>IF(ISBLANK(VLOOKUP(T_IEA70PL[[#This Row],[Ścieżka Xpath]],ALL!$C:O,COLUMN(L$2),0)),"",VLOOKUP(T_IEA70PL[[#This Row],[Ścieżka Xpath]],ALL!$C:O,COLUMN(L$2),0))</f>
        <v/>
      </c>
      <c r="M53" s="50" t="str">
        <f>IF(ISBLANK(VLOOKUP(T_IEA70PL[[#This Row],[Ścieżka Xpath]],ALL!$C:P,COLUMN(M$2),0)),"",VLOOKUP(T_IEA70PL[[#This Row],[Ścieżka Xpath]],ALL!$C:P,COLUMN(M$2),0))</f>
        <v/>
      </c>
      <c r="N53" s="50" t="str">
        <f>IF(ISBLANK(VLOOKUP(T_IEA70PL[[#This Row],[Ścieżka Xpath]],ALL!$C:Q,COLUMN(N$2),0)),"",VLOOKUP(T_IEA70PL[[#This Row],[Ścieżka Xpath]],ALL!$C:Q,COLUMN(N$2),0))</f>
        <v/>
      </c>
      <c r="O53" s="50" t="str">
        <f>IF(ISBLANK(VLOOKUP(T_IEA70PL[[#This Row],[Ścieżka Xpath]],ALL!$C:Q,COLUMN(O$2),0)),"",VLOOKUP(T_IEA70PL[[#This Row],[Ścieżka Xpath]],ALL!$C:Q,COLUMN(O$2),0))</f>
        <v/>
      </c>
    </row>
    <row r="54" spans="1:15" ht="15">
      <c r="A54" s="69" t="s">
        <v>2890</v>
      </c>
      <c r="B54" s="22">
        <v>52</v>
      </c>
      <c r="C54" s="54" t="str">
        <f>IF(ISBLANK(VLOOKUP(T_IEA70PL[[#This Row],[Ścieżka Xpath]],ALL!$C:E,COLUMN(C$2),0)),"",VLOOKUP(T_IEA70PL[[#This Row],[Ścieżka Xpath]],ALL!$C:E,COLUMN(C$2),0))</f>
        <v>-</v>
      </c>
      <c r="D54" s="56" t="str">
        <f>IF(ISBLANK(VLOOKUP(T_IEA70PL[[#This Row],[Ścieżka Xpath]],ALL!$C:F,COLUMN(D$2),0)),"",VLOOKUP(T_IEA70PL[[#This Row],[Ścieżka Xpath]],ALL!$C:F,COLUMN(D$2),0))</f>
        <v>Podpis elektroniczny.</v>
      </c>
      <c r="E54" s="56" t="str">
        <f>IF(ISBLANK(VLOOKUP(T_IEA70PL[[#This Row],[Ścieżka Xpath]],ALL!$C:G,COLUMN(E$2),0)),"",VLOOKUP(T_IEA70PL[[#This Row],[Ścieżka Xpath]],ALL!$C:G,COLUMN(E$2),0))</f>
        <v>Message's digital signature.</v>
      </c>
      <c r="F54" s="55" t="str">
        <f>IF(ISBLANK(VLOOKUP(T_IEA70PL[[#This Row],[Ścieżka Xpath]],ALL!$C:H,COLUMN(F$2),0)),"",VLOOKUP(T_IEA70PL[[#This Row],[Ścieżka Xpath]],ALL!$C:H,COLUMN(F$2),0))</f>
        <v>0..1</v>
      </c>
      <c r="G54" s="55" t="str">
        <f>IF(ISBLANK(VLOOKUP(T_IEA70PL[[#This Row],[Ścieżka Xpath]],ALL!$C:I,COLUMN(G$2),0)),"",VLOOKUP(T_IEA70PL[[#This Row],[Ścieżka Xpath]],ALL!$C:I,COLUMN(G$2),0))</f>
        <v>O</v>
      </c>
      <c r="H54" s="55" t="str">
        <f>IF(ISBLANK(VLOOKUP(T_IEA70PL[[#This Row],[Ścieżka Xpath]],ALL!$C:J,COLUMN(H$2),0)),"",VLOOKUP(T_IEA70PL[[#This Row],[Ścieżka Xpath]],ALL!$C:J,COLUMN(H$2),0))</f>
        <v/>
      </c>
      <c r="I54" s="55" t="str">
        <f>IF(ISBLANK(VLOOKUP(T_IEA70PL[[#This Row],[Ścieżka Xpath]],ALL!$C:K,COLUMN(I$2),0)),"",VLOOKUP(T_IEA70PL[[#This Row],[Ścieżka Xpath]],ALL!$C:K,COLUMN(I$2),0))</f>
        <v/>
      </c>
      <c r="J54" s="55" t="str">
        <f>IF(ISBLANK(VLOOKUP(T_IEA70PL[[#This Row],[Ścieżka Xpath]],ALL!$C:L,COLUMN(J$2),0)),"",VLOOKUP(T_IEA70PL[[#This Row],[Ścieżka Xpath]],ALL!$C:L,COLUMN(J$2),0))</f>
        <v/>
      </c>
      <c r="K54" s="55" t="str">
        <f>IF(ISBLANK(VLOOKUP(T_IEA70PL[[#This Row],[Ścieżka Xpath]],ALL!$C:N,COLUMN(K$2),0)),"",VLOOKUP(T_IEA70PL[[#This Row],[Ścieżka Xpath]],ALL!$C:N,COLUMN(K$2),0))</f>
        <v/>
      </c>
      <c r="L54" s="56" t="str">
        <f>IF(ISBLANK(VLOOKUP(T_IEA70PL[[#This Row],[Ścieżka Xpath]],ALL!$C:O,COLUMN(L$2),0)),"",VLOOKUP(T_IEA70PL[[#This Row],[Ścieżka Xpath]],ALL!$C:O,COLUMN(L$2),0))</f>
        <v/>
      </c>
      <c r="M54" s="56" t="str">
        <f>IF(ISBLANK(VLOOKUP(T_IEA70PL[[#This Row],[Ścieżka Xpath]],ALL!$C:P,COLUMN(M$2),0)),"",VLOOKUP(T_IEA70PL[[#This Row],[Ścieżka Xpath]],ALL!$C:P,COLUMN(M$2),0))</f>
        <v/>
      </c>
      <c r="N54" s="56" t="str">
        <f>IF(ISBLANK(VLOOKUP(T_IEA70PL[[#This Row],[Ścieżka Xpath]],ALL!$C:Q,COLUMN(N$2),0)),"",VLOOKUP(T_IEA70PL[[#This Row],[Ścieżka Xpath]],ALL!$C:Q,COLUMN(N$2),0))</f>
        <v/>
      </c>
      <c r="O54" s="56" t="str">
        <f>IF(ISBLANK(VLOOKUP(T_IEA70PL[[#This Row],[Ścieżka Xpath]],ALL!$C:Q,COLUMN(O$2),0)),"",VLOOKUP(T_IEA70PL[[#This Row],[Ścieżka Xpath]],ALL!$C:Q,COLUMN(O$2),0))</f>
        <v/>
      </c>
    </row>
  </sheetData>
  <hyperlinks>
    <hyperlink ref="A1" location="METRYKA!A1" display="METRYKA" xr:uid="{E8E79CC4-79AC-499C-9AFF-C9C55E76A9BD}"/>
  </hyperlinks>
  <pageMargins left="0.7" right="0.7" top="0.75" bottom="0.75" header="0.3" footer="0.3"/>
  <pageSetup paperSize="9" orientation="portrait" r:id="rId1"/>
  <tableParts count="1">
    <tablePart r:id="rId2"/>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B16E1-95E2-4150-880F-8570ADA68216}">
  <sheetPr codeName="Arkusz32">
    <tabColor theme="9" tint="0.59999389629810485"/>
  </sheetPr>
  <dimension ref="A1:O73"/>
  <sheetViews>
    <sheetView zoomScale="85" zoomScaleNormal="85" workbookViewId="0">
      <pane xSplit="1" ySplit="2" topLeftCell="B3" activePane="bottomRight" state="frozen"/>
      <selection activeCell="C3" sqref="C3"/>
      <selection pane="topRight" activeCell="C3" sqref="C3"/>
      <selection pane="bottomLeft" activeCell="C3" sqref="C3"/>
      <selection pane="bottomRight" activeCell="B3" sqref="B3"/>
    </sheetView>
  </sheetViews>
  <sheetFormatPr defaultRowHeight="12.75"/>
  <cols>
    <col min="1" max="1" width="80.7109375" style="19" customWidth="1"/>
    <col min="2" max="2" width="7.5703125" bestFit="1" customWidth="1"/>
    <col min="3" max="3" width="16.7109375" style="18" customWidth="1"/>
    <col min="4" max="5" width="50.7109375" style="20" customWidth="1"/>
    <col min="6" max="11" width="8.7109375" style="23" customWidth="1"/>
    <col min="12" max="15" width="22.7109375" style="20" customWidth="1"/>
  </cols>
  <sheetData>
    <row r="1" spans="1:15" ht="23.25">
      <c r="A1" s="99" t="s">
        <v>3642</v>
      </c>
      <c r="B1" s="186"/>
      <c r="C1" s="138" t="str">
        <f>MID(A3,2,FIND("#",SUBSTITUTE(A3,"/","#",LEN(A3)-LEN(SUBSTITUTE(A3,"/",""))),1)-2)</f>
        <v>IEA71PL</v>
      </c>
      <c r="D1" s="50"/>
      <c r="E1" s="50"/>
      <c r="F1" s="41"/>
      <c r="G1" s="41"/>
      <c r="H1" s="41"/>
      <c r="I1" s="41"/>
      <c r="J1" s="41"/>
    </row>
    <row r="2" spans="1:15" ht="30">
      <c r="A2" s="107" t="s">
        <v>1355</v>
      </c>
      <c r="B2" s="107" t="s">
        <v>5040</v>
      </c>
      <c r="C2" s="107" t="s">
        <v>5359</v>
      </c>
      <c r="D2" s="107" t="s">
        <v>5591</v>
      </c>
      <c r="E2" s="107" t="s">
        <v>5592</v>
      </c>
      <c r="F2" s="107" t="s">
        <v>1</v>
      </c>
      <c r="G2" s="107" t="s">
        <v>2</v>
      </c>
      <c r="H2" s="107" t="s">
        <v>3</v>
      </c>
      <c r="I2" s="107" t="s">
        <v>4</v>
      </c>
      <c r="J2" s="107" t="s">
        <v>5</v>
      </c>
      <c r="K2" s="107" t="s">
        <v>4322</v>
      </c>
      <c r="L2" s="107" t="s">
        <v>5360</v>
      </c>
      <c r="M2" s="107" t="s">
        <v>5358</v>
      </c>
      <c r="N2" s="107" t="s">
        <v>5357</v>
      </c>
      <c r="O2" s="107" t="s">
        <v>5590</v>
      </c>
    </row>
    <row r="3" spans="1:15" ht="30">
      <c r="A3" s="69" t="s">
        <v>2899</v>
      </c>
      <c r="B3" s="22">
        <v>1</v>
      </c>
      <c r="C3" s="54" t="str">
        <f>IF(ISBLANK(VLOOKUP(T_IEA71PL[[#This Row],[Ścieżka Xpath]],ALL!$C:E,COLUMN(C$2),0)),"",VLOOKUP(T_IEA71PL[[#This Row],[Ścieżka Xpath]],ALL!$C:E,COLUMN(C$2),0))</f>
        <v>-</v>
      </c>
      <c r="D3" s="56" t="str">
        <f>IF(ISBLANK(VLOOKUP(T_IEA71PL[[#This Row],[Ścieżka Xpath]],ALL!$C:F,COLUMN(D$2),0)),"",VLOOKUP(T_IEA71PL[[#This Row],[Ścieżka Xpath]],ALL!$C:F,COLUMN(D$2),0))</f>
        <v>Dane zgłoszenia tranzytowego wymagane na poziomie krajowym.</v>
      </c>
      <c r="E3" s="56" t="str">
        <f>IF(ISBLANK(VLOOKUP(T_IEA71PL[[#This Row],[Ścieżka Xpath]],ALL!$C:G,COLUMN(E$2),0)),"",VLOOKUP(T_IEA71PL[[#This Row],[Ścieżka Xpath]],ALL!$C:G,COLUMN(E$2),0))</f>
        <v>Node grouping nationally required transit data.</v>
      </c>
      <c r="F3" s="55">
        <f>IF(ISBLANK(VLOOKUP(T_IEA71PL[[#This Row],[Ścieżka Xpath]],ALL!$C:H,COLUMN(F$2),0)),"",VLOOKUP(T_IEA71PL[[#This Row],[Ścieżka Xpath]],ALL!$C:H,COLUMN(F$2),0))</f>
        <v>1</v>
      </c>
      <c r="G3" s="55" t="str">
        <f>IF(ISBLANK(VLOOKUP(T_IEA71PL[[#This Row],[Ścieżka Xpath]],ALL!$C:I,COLUMN(G$2),0)),"",VLOOKUP(T_IEA71PL[[#This Row],[Ścieżka Xpath]],ALL!$C:I,COLUMN(G$2),0))</f>
        <v>R</v>
      </c>
      <c r="H3" s="55" t="str">
        <f>IF(ISBLANK(VLOOKUP(T_IEA71PL[[#This Row],[Ścieżka Xpath]],ALL!$C:J,COLUMN(H$2),0)),"",VLOOKUP(T_IEA71PL[[#This Row],[Ścieżka Xpath]],ALL!$C:J,COLUMN(H$2),0))</f>
        <v/>
      </c>
      <c r="I3" s="55" t="str">
        <f>IF(ISBLANK(VLOOKUP(T_IEA71PL[[#This Row],[Ścieżka Xpath]],ALL!$C:K,COLUMN(I$2),0)),"",VLOOKUP(T_IEA71PL[[#This Row],[Ścieżka Xpath]],ALL!$C:K,COLUMN(I$2),0))</f>
        <v/>
      </c>
      <c r="J3" s="55" t="str">
        <f>IF(ISBLANK(VLOOKUP(T_IEA71PL[[#This Row],[Ścieżka Xpath]],ALL!$C:L,COLUMN(J$2),0)),"",VLOOKUP(T_IEA71PL[[#This Row],[Ścieżka Xpath]],ALL!$C:L,COLUMN(J$2),0))</f>
        <v/>
      </c>
      <c r="K3" s="55" t="str">
        <f>IF(ISBLANK(VLOOKUP(T_IEA71PL[[#This Row],[Ścieżka Xpath]],ALL!$C:N,COLUMN(K$2),0)),"",VLOOKUP(T_IEA71PL[[#This Row],[Ścieżka Xpath]],ALL!$C:N,COLUMN(K$2),0))</f>
        <v/>
      </c>
      <c r="L3" s="56" t="str">
        <f>IF(ISBLANK(VLOOKUP(T_IEA71PL[[#This Row],[Ścieżka Xpath]],ALL!$C:O,COLUMN(L$2),0)),"",VLOOKUP(T_IEA71PL[[#This Row],[Ścieżka Xpath]],ALL!$C:O,COLUMN(L$2),0))</f>
        <v/>
      </c>
      <c r="M3" s="56" t="str">
        <f>IF(ISBLANK(VLOOKUP(T_IEA71PL[[#This Row],[Ścieżka Xpath]],ALL!$C:P,COLUMN(M$2),0)),"",VLOOKUP(T_IEA71PL[[#This Row],[Ścieżka Xpath]],ALL!$C:P,COLUMN(M$2),0))</f>
        <v/>
      </c>
      <c r="N3" s="56" t="str">
        <f>IF(ISBLANK(VLOOKUP(T_IEA71PL[[#This Row],[Ścieżka Xpath]],ALL!$C:Q,COLUMN(N$2),0)),"",VLOOKUP(T_IEA71PL[[#This Row],[Ścieżka Xpath]],ALL!$C:Q,COLUMN(N$2),0))</f>
        <v/>
      </c>
      <c r="O3" s="56" t="str">
        <f>IF(ISBLANK(VLOOKUP(T_IEA71PL[[#This Row],[Ścieżka Xpath]],ALL!$C:Q,COLUMN(O$2),0)),"",VLOOKUP(T_IEA71PL[[#This Row],[Ścieżka Xpath]],ALL!$C:Q,COLUMN(O$2),0))</f>
        <v/>
      </c>
    </row>
    <row r="4" spans="1:15" ht="30">
      <c r="A4" s="69" t="s">
        <v>2943</v>
      </c>
      <c r="B4" s="22">
        <v>2</v>
      </c>
      <c r="C4" s="54" t="str">
        <f>IF(ISBLANK(VLOOKUP(T_IEA71PL[[#This Row],[Ścieżka Xpath]],ALL!$C:E,COLUMN(C$2),0)),"",VLOOKUP(T_IEA71PL[[#This Row],[Ścieżka Xpath]],ALL!$C:E,COLUMN(C$2),0))</f>
        <v>-</v>
      </c>
      <c r="D4" s="62" t="str">
        <f>IF(ISBLANK(VLOOKUP(T_IEA71PL[[#This Row],[Ścieżka Xpath]],ALL!$C:F,COLUMN(D$2),0)),"",VLOOKUP(T_IEA71PL[[#This Row],[Ścieżka Xpath]],ALL!$C:F,COLUMN(D$2),0))</f>
        <v>Kanał komunikacyjny do wysyłki kolejnych komunikatów z NCTS2PLUS do Podmiotu.</v>
      </c>
      <c r="E4" s="62" t="str">
        <f>IF(ISBLANK(VLOOKUP(T_IEA71PL[[#This Row],[Ścieżka Xpath]],ALL!$C:G,COLUMN(E$2),0)),"",VLOOKUP(T_IEA71PL[[#This Row],[Ścieżka Xpath]],ALL!$C:G,COLUMN(E$2),0))</f>
        <v>Communication channel to be used for further messages to be sent from NCTS2PLUS to EO.</v>
      </c>
      <c r="F4" s="66">
        <f>IF(ISBLANK(VLOOKUP(T_IEA71PL[[#This Row],[Ścieżka Xpath]],ALL!$C:H,COLUMN(F$2),0)),"",VLOOKUP(T_IEA71PL[[#This Row],[Ścieżka Xpath]],ALL!$C:H,COLUMN(F$2),0))</f>
        <v>1</v>
      </c>
      <c r="G4" s="66" t="str">
        <f>IF(ISBLANK(VLOOKUP(T_IEA71PL[[#This Row],[Ścieżka Xpath]],ALL!$C:I,COLUMN(G$2),0)),"",VLOOKUP(T_IEA71PL[[#This Row],[Ścieżka Xpath]],ALL!$C:I,COLUMN(G$2),0))</f>
        <v>R</v>
      </c>
      <c r="H4" s="66" t="str">
        <f>IF(ISBLANK(VLOOKUP(T_IEA71PL[[#This Row],[Ścieżka Xpath]],ALL!$C:J,COLUMN(H$2),0)),"",VLOOKUP(T_IEA71PL[[#This Row],[Ścieżka Xpath]],ALL!$C:J,COLUMN(H$2),0))</f>
        <v/>
      </c>
      <c r="I4" s="66" t="str">
        <f>IF(ISBLANK(VLOOKUP(T_IEA71PL[[#This Row],[Ścieżka Xpath]],ALL!$C:K,COLUMN(I$2),0)),"",VLOOKUP(T_IEA71PL[[#This Row],[Ścieżka Xpath]],ALL!$C:K,COLUMN(I$2),0))</f>
        <v/>
      </c>
      <c r="J4" s="66" t="str">
        <f>IF(ISBLANK(VLOOKUP(T_IEA71PL[[#This Row],[Ścieżka Xpath]],ALL!$C:L,COLUMN(J$2),0)),"",VLOOKUP(T_IEA71PL[[#This Row],[Ścieżka Xpath]],ALL!$C:L,COLUMN(J$2),0))</f>
        <v/>
      </c>
      <c r="K4" s="55" t="str">
        <f>IF(ISBLANK(VLOOKUP(T_IEA71PL[[#This Row],[Ścieżka Xpath]],ALL!$C:N,COLUMN(K$2),0)),"",VLOOKUP(T_IEA71PL[[#This Row],[Ścieżka Xpath]],ALL!$C:N,COLUMN(K$2),0))</f>
        <v/>
      </c>
      <c r="L4" s="56" t="str">
        <f>IF(ISBLANK(VLOOKUP(T_IEA71PL[[#This Row],[Ścieżka Xpath]],ALL!$C:O,COLUMN(L$2),0)),"",VLOOKUP(T_IEA71PL[[#This Row],[Ścieżka Xpath]],ALL!$C:O,COLUMN(L$2),0))</f>
        <v/>
      </c>
      <c r="M4" s="56" t="str">
        <f>IF(ISBLANK(VLOOKUP(T_IEA71PL[[#This Row],[Ścieżka Xpath]],ALL!$C:P,COLUMN(M$2),0)),"",VLOOKUP(T_IEA71PL[[#This Row],[Ścieżka Xpath]],ALL!$C:P,COLUMN(M$2),0))</f>
        <v/>
      </c>
      <c r="N4" s="56" t="str">
        <f>IF(ISBLANK(VLOOKUP(T_IEA71PL[[#This Row],[Ścieżka Xpath]],ALL!$C:Q,COLUMN(N$2),0)),"",VLOOKUP(T_IEA71PL[[#This Row],[Ścieżka Xpath]],ALL!$C:Q,COLUMN(N$2),0))</f>
        <v/>
      </c>
      <c r="O4" s="56" t="str">
        <f>IF(ISBLANK(VLOOKUP(T_IEA71PL[[#This Row],[Ścieżka Xpath]],ALL!$C:Q,COLUMN(O$2),0)),"",VLOOKUP(T_IEA71PL[[#This Row],[Ścieżka Xpath]],ALL!$C:Q,COLUMN(O$2),0))</f>
        <v/>
      </c>
    </row>
    <row r="5" spans="1:15" ht="60">
      <c r="A5" s="57" t="s">
        <v>2944</v>
      </c>
      <c r="B5" s="38">
        <v>3</v>
      </c>
      <c r="C5" s="38" t="str">
        <f>IF(ISBLANK(VLOOKUP(T_IEA71PL[[#This Row],[Ścieżka Xpath]],ALL!$C:E,COLUMN(C$2),0)),"",VLOOKUP(T_IEA71PL[[#This Row],[Ścieżka Xpath]],ALL!$C:E,COLUMN(C$2),0))</f>
        <v>-</v>
      </c>
      <c r="D5" s="16" t="str">
        <f>IF(ISBLANK(VLOOKUP(T_IEA71PL[[#This Row],[Ścieżka Xpath]],ALL!$C:F,COLUMN(D$2),0)),"",VLOOKUP(T_IEA71PL[[#This Row],[Ścieżka Xpath]],ALL!$C:F,COLUMN(D$2),0))</f>
        <v>System, przez który mają być wysyłane następne komunikaty do podmiotu (SEAP/BCP). Brak oznacza, że wysyłane będą tym systemem, przez który przeyszły do NCTS2PLUS.</v>
      </c>
      <c r="E5" s="16" t="str">
        <f>IF(ISBLANK(VLOOKUP(T_IEA71PL[[#This Row],[Ścieżka Xpath]],ALL!$C:G,COLUMN(E$2),0)),"",VLOOKUP(T_IEA71PL[[#This Row],[Ścieżka Xpath]],ALL!$C:G,COLUMN(E$2),0))</f>
        <v>System (SEAP/BCP) to be used for sending messages to EO. Lack of attribute means that messages will be sent by the same system through which messages came to NCTS2PLUS.</v>
      </c>
      <c r="F5" s="105" t="str">
        <f>IF(ISBLANK(VLOOKUP(T_IEA71PL[[#This Row],[Ścieżka Xpath]],ALL!$C:H,COLUMN(F$2),0)),"",VLOOKUP(T_IEA71PL[[#This Row],[Ścieżka Xpath]],ALL!$C:H,COLUMN(F$2),0))</f>
        <v/>
      </c>
      <c r="G5" s="105" t="str">
        <f>IF(ISBLANK(VLOOKUP(T_IEA71PL[[#This Row],[Ścieżka Xpath]],ALL!$C:I,COLUMN(G$2),0)),"",VLOOKUP(T_IEA71PL[[#This Row],[Ścieżka Xpath]],ALL!$C:I,COLUMN(G$2),0))</f>
        <v>O</v>
      </c>
      <c r="H5" s="105" t="str">
        <f>IF(ISBLANK(VLOOKUP(T_IEA71PL[[#This Row],[Ścieżka Xpath]],ALL!$C:J,COLUMN(H$2),0)),"",VLOOKUP(T_IEA71PL[[#This Row],[Ścieżka Xpath]],ALL!$C:J,COLUMN(H$2),0))</f>
        <v>an..4</v>
      </c>
      <c r="I5" s="105" t="str">
        <f>IF(ISBLANK(VLOOKUP(T_IEA71PL[[#This Row],[Ścieżka Xpath]],ALL!$C:K,COLUMN(I$2),0)),"",VLOOKUP(T_IEA71PL[[#This Row],[Ścieżka Xpath]],ALL!$C:K,COLUMN(I$2),0))</f>
        <v/>
      </c>
      <c r="J5" s="105" t="str">
        <f>IF(ISBLANK(VLOOKUP(T_IEA71PL[[#This Row],[Ścieżka Xpath]],ALL!$C:L,COLUMN(J$2),0)),"",VLOOKUP(T_IEA71PL[[#This Row],[Ścieżka Xpath]],ALL!$C:L,COLUMN(J$2),0))</f>
        <v/>
      </c>
      <c r="K5" s="41" t="str">
        <f>IF(ISBLANK(VLOOKUP(T_IEA71PL[[#This Row],[Ścieżka Xpath]],ALL!$C:N,COLUMN(K$2),0)),"",VLOOKUP(T_IEA71PL[[#This Row],[Ścieżka Xpath]],ALL!$C:N,COLUMN(K$2),0))</f>
        <v/>
      </c>
      <c r="L5" s="50" t="str">
        <f>IF(ISBLANK(VLOOKUP(T_IEA71PL[[#This Row],[Ścieżka Xpath]],ALL!$C:O,COLUMN(L$2),0)),"",VLOOKUP(T_IEA71PL[[#This Row],[Ścieżka Xpath]],ALL!$C:O,COLUMN(L$2),0))</f>
        <v/>
      </c>
      <c r="M5" s="50" t="str">
        <f>IF(ISBLANK(VLOOKUP(T_IEA71PL[[#This Row],[Ścieżka Xpath]],ALL!$C:P,COLUMN(M$2),0)),"",VLOOKUP(T_IEA71PL[[#This Row],[Ścieżka Xpath]],ALL!$C:P,COLUMN(M$2),0))</f>
        <v/>
      </c>
      <c r="N5" s="50" t="str">
        <f>IF(ISBLANK(VLOOKUP(T_IEA71PL[[#This Row],[Ścieżka Xpath]],ALL!$C:Q,COLUMN(N$2),0)),"",VLOOKUP(T_IEA71PL[[#This Row],[Ścieżka Xpath]],ALL!$C:Q,COLUMN(N$2),0))</f>
        <v/>
      </c>
      <c r="O5" s="50" t="str">
        <f>IF(ISBLANK(VLOOKUP(T_IEA71PL[[#This Row],[Ścieżka Xpath]],ALL!$C:Q,COLUMN(O$2),0)),"",VLOOKUP(T_IEA71PL[[#This Row],[Ścieżka Xpath]],ALL!$C:Q,COLUMN(O$2),0))</f>
        <v/>
      </c>
    </row>
    <row r="6" spans="1:15" ht="15">
      <c r="A6" s="69" t="s">
        <v>2945</v>
      </c>
      <c r="B6" s="22">
        <v>4</v>
      </c>
      <c r="C6" s="54" t="str">
        <f>IF(ISBLANK(VLOOKUP(T_IEA71PL[[#This Row],[Ścieżka Xpath]],ALL!$C:E,COLUMN(C$2),0)),"",VLOOKUP(T_IEA71PL[[#This Row],[Ścieżka Xpath]],ALL!$C:E,COLUMN(C$2),0))</f>
        <v>-</v>
      </c>
      <c r="D6" s="62" t="str">
        <f>IF(ISBLANK(VLOOKUP(T_IEA71PL[[#This Row],[Ścieżka Xpath]],ALL!$C:F,COLUMN(D$2),0)),"",VLOOKUP(T_IEA71PL[[#This Row],[Ścieżka Xpath]],ALL!$C:F,COLUMN(D$2),0))</f>
        <v>Szczegóły kanału email.</v>
      </c>
      <c r="E6" s="62" t="str">
        <f>IF(ISBLANK(VLOOKUP(T_IEA71PL[[#This Row],[Ścieżka Xpath]],ALL!$C:G,COLUMN(E$2),0)),"",VLOOKUP(T_IEA71PL[[#This Row],[Ścieżka Xpath]],ALL!$C:G,COLUMN(E$2),0))</f>
        <v>Details of email channel.</v>
      </c>
      <c r="F6" s="66" t="str">
        <f>IF(ISBLANK(VLOOKUP(T_IEA71PL[[#This Row],[Ścieżka Xpath]],ALL!$C:H,COLUMN(F$2),0)),"",VLOOKUP(T_IEA71PL[[#This Row],[Ścieżka Xpath]],ALL!$C:H,COLUMN(F$2),0))</f>
        <v>0..1</v>
      </c>
      <c r="G6" s="66" t="str">
        <f>IF(ISBLANK(VLOOKUP(T_IEA71PL[[#This Row],[Ścieżka Xpath]],ALL!$C:I,COLUMN(G$2),0)),"",VLOOKUP(T_IEA71PL[[#This Row],[Ścieżka Xpath]],ALL!$C:I,COLUMN(G$2),0))</f>
        <v>D</v>
      </c>
      <c r="H6" s="66" t="str">
        <f>IF(ISBLANK(VLOOKUP(T_IEA71PL[[#This Row],[Ścieżka Xpath]],ALL!$C:J,COLUMN(H$2),0)),"",VLOOKUP(T_IEA71PL[[#This Row],[Ścieżka Xpath]],ALL!$C:J,COLUMN(H$2),0))</f>
        <v/>
      </c>
      <c r="I6" s="66" t="str">
        <f>IF(ISBLANK(VLOOKUP(T_IEA71PL[[#This Row],[Ścieżka Xpath]],ALL!$C:K,COLUMN(I$2),0)),"",VLOOKUP(T_IEA71PL[[#This Row],[Ścieżka Xpath]],ALL!$C:K,COLUMN(I$2),0))</f>
        <v/>
      </c>
      <c r="J6" s="66" t="str">
        <f>IF(ISBLANK(VLOOKUP(T_IEA71PL[[#This Row],[Ścieżka Xpath]],ALL!$C:L,COLUMN(J$2),0)),"",VLOOKUP(T_IEA71PL[[#This Row],[Ścieżka Xpath]],ALL!$C:L,COLUMN(J$2),0))</f>
        <v>RP18</v>
      </c>
      <c r="K6" s="55" t="str">
        <f>IF(ISBLANK(VLOOKUP(T_IEA71PL[[#This Row],[Ścieżka Xpath]],ALL!$C:N,COLUMN(K$2),0)),"",VLOOKUP(T_IEA71PL[[#This Row],[Ścieżka Xpath]],ALL!$C:N,COLUMN(K$2),0))</f>
        <v/>
      </c>
      <c r="L6" s="56" t="str">
        <f>IF(ISBLANK(VLOOKUP(T_IEA71PL[[#This Row],[Ścieżka Xpath]],ALL!$C:O,COLUMN(L$2),0)),"",VLOOKUP(T_IEA71PL[[#This Row],[Ścieżka Xpath]],ALL!$C:O,COLUMN(L$2),0))</f>
        <v/>
      </c>
      <c r="M6" s="56" t="str">
        <f>IF(ISBLANK(VLOOKUP(T_IEA71PL[[#This Row],[Ścieżka Xpath]],ALL!$C:P,COLUMN(M$2),0)),"",VLOOKUP(T_IEA71PL[[#This Row],[Ścieżka Xpath]],ALL!$C:P,COLUMN(M$2),0))</f>
        <v/>
      </c>
      <c r="N6" s="56" t="str">
        <f>IF(ISBLANK(VLOOKUP(T_IEA71PL[[#This Row],[Ścieżka Xpath]],ALL!$C:Q,COLUMN(N$2),0)),"",VLOOKUP(T_IEA71PL[[#This Row],[Ścieżka Xpath]],ALL!$C:Q,COLUMN(N$2),0))</f>
        <v/>
      </c>
      <c r="O6" s="56" t="str">
        <f>IF(ISBLANK(VLOOKUP(T_IEA71PL[[#This Row],[Ścieżka Xpath]],ALL!$C:Q,COLUMN(O$2),0)),"",VLOOKUP(T_IEA71PL[[#This Row],[Ścieżka Xpath]],ALL!$C:Q,COLUMN(O$2),0))</f>
        <v/>
      </c>
    </row>
    <row r="7" spans="1:15" ht="30">
      <c r="A7" s="57" t="s">
        <v>2946</v>
      </c>
      <c r="B7" s="38">
        <v>5</v>
      </c>
      <c r="C7" s="38" t="str">
        <f>IF(ISBLANK(VLOOKUP(T_IEA71PL[[#This Row],[Ścieżka Xpath]],ALL!$C:E,COLUMN(C$2),0)),"",VLOOKUP(T_IEA71PL[[#This Row],[Ścieżka Xpath]],ALL!$C:E,COLUMN(C$2),0))</f>
        <v>-</v>
      </c>
      <c r="D7" s="16" t="str">
        <f>IF(ISBLANK(VLOOKUP(T_IEA71PL[[#This Row],[Ścieżka Xpath]],ALL!$C:F,COLUMN(D$2),0)),"",VLOOKUP(T_IEA71PL[[#This Row],[Ścieżka Xpath]],ALL!$C:F,COLUMN(D$2),0))</f>
        <v>Adres email, na który mają być wysyłane komunikaty do Podmiotu.</v>
      </c>
      <c r="E7" s="16" t="str">
        <f>IF(ISBLANK(VLOOKUP(T_IEA71PL[[#This Row],[Ścieżka Xpath]],ALL!$C:G,COLUMN(E$2),0)),"",VLOOKUP(T_IEA71PL[[#This Row],[Ścieżka Xpath]],ALL!$C:G,COLUMN(E$2),0))</f>
        <v>Email address to which messages from NCTS2PLUS to EO will be sent.</v>
      </c>
      <c r="F7" s="105" t="str">
        <f>IF(ISBLANK(VLOOKUP(T_IEA71PL[[#This Row],[Ścieżka Xpath]],ALL!$C:H,COLUMN(F$2),0)),"",VLOOKUP(T_IEA71PL[[#This Row],[Ścieżka Xpath]],ALL!$C:H,COLUMN(F$2),0))</f>
        <v/>
      </c>
      <c r="G7" s="105" t="str">
        <f>IF(ISBLANK(VLOOKUP(T_IEA71PL[[#This Row],[Ścieżka Xpath]],ALL!$C:I,COLUMN(G$2),0)),"",VLOOKUP(T_IEA71PL[[#This Row],[Ścieżka Xpath]],ALL!$C:I,COLUMN(G$2),0))</f>
        <v>R</v>
      </c>
      <c r="H7" s="105" t="str">
        <f>IF(ISBLANK(VLOOKUP(T_IEA71PL[[#This Row],[Ścieżka Xpath]],ALL!$C:J,COLUMN(H$2),0)),"",VLOOKUP(T_IEA71PL[[#This Row],[Ścieżka Xpath]],ALL!$C:J,COLUMN(H$2),0))</f>
        <v>an5..70</v>
      </c>
      <c r="I7" s="105" t="str">
        <f>IF(ISBLANK(VLOOKUP(T_IEA71PL[[#This Row],[Ścieżka Xpath]],ALL!$C:K,COLUMN(I$2),0)),"",VLOOKUP(T_IEA71PL[[#This Row],[Ścieżka Xpath]],ALL!$C:K,COLUMN(I$2),0))</f>
        <v/>
      </c>
      <c r="J7" s="105" t="str">
        <f>IF(ISBLANK(VLOOKUP(T_IEA71PL[[#This Row],[Ścieżka Xpath]],ALL!$C:L,COLUMN(J$2),0)),"",VLOOKUP(T_IEA71PL[[#This Row],[Ścieżka Xpath]],ALL!$C:L,COLUMN(J$2),0))</f>
        <v/>
      </c>
      <c r="K7" s="41" t="str">
        <f>IF(ISBLANK(VLOOKUP(T_IEA71PL[[#This Row],[Ścieżka Xpath]],ALL!$C:N,COLUMN(K$2),0)),"",VLOOKUP(T_IEA71PL[[#This Row],[Ścieżka Xpath]],ALL!$C:N,COLUMN(K$2),0))</f>
        <v/>
      </c>
      <c r="L7" s="50" t="str">
        <f>IF(ISBLANK(VLOOKUP(T_IEA71PL[[#This Row],[Ścieżka Xpath]],ALL!$C:O,COLUMN(L$2),0)),"",VLOOKUP(T_IEA71PL[[#This Row],[Ścieżka Xpath]],ALL!$C:O,COLUMN(L$2),0))</f>
        <v/>
      </c>
      <c r="M7" s="50" t="str">
        <f>IF(ISBLANK(VLOOKUP(T_IEA71PL[[#This Row],[Ścieżka Xpath]],ALL!$C:P,COLUMN(M$2),0)),"",VLOOKUP(T_IEA71PL[[#This Row],[Ścieżka Xpath]],ALL!$C:P,COLUMN(M$2),0))</f>
        <v/>
      </c>
      <c r="N7" s="50" t="str">
        <f>IF(ISBLANK(VLOOKUP(T_IEA71PL[[#This Row],[Ścieżka Xpath]],ALL!$C:Q,COLUMN(N$2),0)),"",VLOOKUP(T_IEA71PL[[#This Row],[Ścieżka Xpath]],ALL!$C:Q,COLUMN(N$2),0))</f>
        <v/>
      </c>
      <c r="O7" s="50" t="str">
        <f>IF(ISBLANK(VLOOKUP(T_IEA71PL[[#This Row],[Ścieżka Xpath]],ALL!$C:Q,COLUMN(O$2),0)),"",VLOOKUP(T_IEA71PL[[#This Row],[Ścieżka Xpath]],ALL!$C:Q,COLUMN(O$2),0))</f>
        <v/>
      </c>
    </row>
    <row r="8" spans="1:15" ht="15">
      <c r="A8" s="69" t="s">
        <v>2947</v>
      </c>
      <c r="B8" s="22">
        <v>6</v>
      </c>
      <c r="C8" s="54" t="str">
        <f>IF(ISBLANK(VLOOKUP(T_IEA71PL[[#This Row],[Ścieżka Xpath]],ALL!$C:E,COLUMN(C$2),0)),"",VLOOKUP(T_IEA71PL[[#This Row],[Ścieżka Xpath]],ALL!$C:E,COLUMN(C$2),0))</f>
        <v>-</v>
      </c>
      <c r="D8" s="62" t="str">
        <f>IF(ISBLANK(VLOOKUP(T_IEA71PL[[#This Row],[Ścieżka Xpath]],ALL!$C:F,COLUMN(D$2),0)),"",VLOOKUP(T_IEA71PL[[#This Row],[Ścieżka Xpath]],ALL!$C:F,COLUMN(D$2),0))</f>
        <v>Szczegóły kanału WebService.</v>
      </c>
      <c r="E8" s="62" t="str">
        <f>IF(ISBLANK(VLOOKUP(T_IEA71PL[[#This Row],[Ścieżka Xpath]],ALL!$C:G,COLUMN(E$2),0)),"",VLOOKUP(T_IEA71PL[[#This Row],[Ścieżka Xpath]],ALL!$C:G,COLUMN(E$2),0))</f>
        <v>Details of WebService channel.</v>
      </c>
      <c r="F8" s="66" t="str">
        <f>IF(ISBLANK(VLOOKUP(T_IEA71PL[[#This Row],[Ścieżka Xpath]],ALL!$C:H,COLUMN(F$2),0)),"",VLOOKUP(T_IEA71PL[[#This Row],[Ścieżka Xpath]],ALL!$C:H,COLUMN(F$2),0))</f>
        <v>0..1</v>
      </c>
      <c r="G8" s="66" t="str">
        <f>IF(ISBLANK(VLOOKUP(T_IEA71PL[[#This Row],[Ścieżka Xpath]],ALL!$C:I,COLUMN(G$2),0)),"",VLOOKUP(T_IEA71PL[[#This Row],[Ścieżka Xpath]],ALL!$C:I,COLUMN(G$2),0))</f>
        <v>D</v>
      </c>
      <c r="H8" s="66" t="str">
        <f>IF(ISBLANK(VLOOKUP(T_IEA71PL[[#This Row],[Ścieżka Xpath]],ALL!$C:J,COLUMN(H$2),0)),"",VLOOKUP(T_IEA71PL[[#This Row],[Ścieżka Xpath]],ALL!$C:J,COLUMN(H$2),0))</f>
        <v/>
      </c>
      <c r="I8" s="66" t="str">
        <f>IF(ISBLANK(VLOOKUP(T_IEA71PL[[#This Row],[Ścieżka Xpath]],ALL!$C:K,COLUMN(I$2),0)),"",VLOOKUP(T_IEA71PL[[#This Row],[Ścieżka Xpath]],ALL!$C:K,COLUMN(I$2),0))</f>
        <v/>
      </c>
      <c r="J8" s="66" t="str">
        <f>IF(ISBLANK(VLOOKUP(T_IEA71PL[[#This Row],[Ścieżka Xpath]],ALL!$C:L,COLUMN(J$2),0)),"",VLOOKUP(T_IEA71PL[[#This Row],[Ścieżka Xpath]],ALL!$C:L,COLUMN(J$2),0))</f>
        <v>RP18</v>
      </c>
      <c r="K8" s="55" t="str">
        <f>IF(ISBLANK(VLOOKUP(T_IEA71PL[[#This Row],[Ścieżka Xpath]],ALL!$C:N,COLUMN(K$2),0)),"",VLOOKUP(T_IEA71PL[[#This Row],[Ścieżka Xpath]],ALL!$C:N,COLUMN(K$2),0))</f>
        <v/>
      </c>
      <c r="L8" s="56" t="str">
        <f>IF(ISBLANK(VLOOKUP(T_IEA71PL[[#This Row],[Ścieżka Xpath]],ALL!$C:O,COLUMN(L$2),0)),"",VLOOKUP(T_IEA71PL[[#This Row],[Ścieżka Xpath]],ALL!$C:O,COLUMN(L$2),0))</f>
        <v/>
      </c>
      <c r="M8" s="56" t="str">
        <f>IF(ISBLANK(VLOOKUP(T_IEA71PL[[#This Row],[Ścieżka Xpath]],ALL!$C:P,COLUMN(M$2),0)),"",VLOOKUP(T_IEA71PL[[#This Row],[Ścieżka Xpath]],ALL!$C:P,COLUMN(M$2),0))</f>
        <v/>
      </c>
      <c r="N8" s="56" t="str">
        <f>IF(ISBLANK(VLOOKUP(T_IEA71PL[[#This Row],[Ścieżka Xpath]],ALL!$C:Q,COLUMN(N$2),0)),"",VLOOKUP(T_IEA71PL[[#This Row],[Ścieżka Xpath]],ALL!$C:Q,COLUMN(N$2),0))</f>
        <v/>
      </c>
      <c r="O8" s="56" t="str">
        <f>IF(ISBLANK(VLOOKUP(T_IEA71PL[[#This Row],[Ścieżka Xpath]],ALL!$C:Q,COLUMN(O$2),0)),"",VLOOKUP(T_IEA71PL[[#This Row],[Ścieżka Xpath]],ALL!$C:Q,COLUMN(O$2),0))</f>
        <v/>
      </c>
    </row>
    <row r="9" spans="1:15" ht="45">
      <c r="A9" s="57" t="s">
        <v>2948</v>
      </c>
      <c r="B9" s="38">
        <v>7</v>
      </c>
      <c r="C9" s="38" t="str">
        <f>IF(ISBLANK(VLOOKUP(T_IEA71PL[[#This Row],[Ścieżka Xpath]],ALL!$C:E,COLUMN(C$2),0)),"",VLOOKUP(T_IEA71PL[[#This Row],[Ścieżka Xpath]],ALL!$C:E,COLUMN(C$2),0))</f>
        <v>-</v>
      </c>
      <c r="D9" s="16" t="str">
        <f>IF(ISBLANK(VLOOKUP(T_IEA71PL[[#This Row],[Ścieżka Xpath]],ALL!$C:F,COLUMN(D$2),0)),"",VLOOKUP(T_IEA71PL[[#This Row],[Ścieżka Xpath]],ALL!$C:F,COLUMN(D$2),0))</f>
        <v>Adres url, na który mają być wysyłane komunikaty do Podmiotu. Dane autoryzacyjne zostaną odczytane z danych Podmiotu zarejestrowanych w SZPROT</v>
      </c>
      <c r="E9" s="16" t="str">
        <f>IF(ISBLANK(VLOOKUP(T_IEA71PL[[#This Row],[Ścieżka Xpath]],ALL!$C:G,COLUMN(E$2),0)),"",VLOOKUP(T_IEA71PL[[#This Row],[Ścieżka Xpath]],ALL!$C:G,COLUMN(E$2),0))</f>
        <v>WebService URL address to which messages from NCTS2PLUS to EO will be sent. Authorisation credentials will be checked against data registered in SZPROT.</v>
      </c>
      <c r="F9" s="105" t="str">
        <f>IF(ISBLANK(VLOOKUP(T_IEA71PL[[#This Row],[Ścieżka Xpath]],ALL!$C:H,COLUMN(F$2),0)),"",VLOOKUP(T_IEA71PL[[#This Row],[Ścieżka Xpath]],ALL!$C:H,COLUMN(F$2),0))</f>
        <v/>
      </c>
      <c r="G9" s="105" t="str">
        <f>IF(ISBLANK(VLOOKUP(T_IEA71PL[[#This Row],[Ścieżka Xpath]],ALL!$C:I,COLUMN(G$2),0)),"",VLOOKUP(T_IEA71PL[[#This Row],[Ścieżka Xpath]],ALL!$C:I,COLUMN(G$2),0))</f>
        <v>R</v>
      </c>
      <c r="H9" s="105" t="str">
        <f>IF(ISBLANK(VLOOKUP(T_IEA71PL[[#This Row],[Ścieżka Xpath]],ALL!$C:J,COLUMN(H$2),0)),"",VLOOKUP(T_IEA71PL[[#This Row],[Ścieżka Xpath]],ALL!$C:J,COLUMN(H$2),0))</f>
        <v>an..400</v>
      </c>
      <c r="I9" s="105" t="str">
        <f>IF(ISBLANK(VLOOKUP(T_IEA71PL[[#This Row],[Ścieżka Xpath]],ALL!$C:K,COLUMN(I$2),0)),"",VLOOKUP(T_IEA71PL[[#This Row],[Ścieżka Xpath]],ALL!$C:K,COLUMN(I$2),0))</f>
        <v/>
      </c>
      <c r="J9" s="105" t="str">
        <f>IF(ISBLANK(VLOOKUP(T_IEA71PL[[#This Row],[Ścieżka Xpath]],ALL!$C:L,COLUMN(J$2),0)),"",VLOOKUP(T_IEA71PL[[#This Row],[Ścieżka Xpath]],ALL!$C:L,COLUMN(J$2),0))</f>
        <v>RP23</v>
      </c>
      <c r="K9" s="41" t="str">
        <f>IF(ISBLANK(VLOOKUP(T_IEA71PL[[#This Row],[Ścieżka Xpath]],ALL!$C:N,COLUMN(K$2),0)),"",VLOOKUP(T_IEA71PL[[#This Row],[Ścieżka Xpath]],ALL!$C:N,COLUMN(K$2),0))</f>
        <v/>
      </c>
      <c r="L9" s="50" t="str">
        <f>IF(ISBLANK(VLOOKUP(T_IEA71PL[[#This Row],[Ścieżka Xpath]],ALL!$C:O,COLUMN(L$2),0)),"",VLOOKUP(T_IEA71PL[[#This Row],[Ścieżka Xpath]],ALL!$C:O,COLUMN(L$2),0))</f>
        <v/>
      </c>
      <c r="M9" s="50" t="str">
        <f>IF(ISBLANK(VLOOKUP(T_IEA71PL[[#This Row],[Ścieżka Xpath]],ALL!$C:P,COLUMN(M$2),0)),"",VLOOKUP(T_IEA71PL[[#This Row],[Ścieżka Xpath]],ALL!$C:P,COLUMN(M$2),0))</f>
        <v/>
      </c>
      <c r="N9" s="50" t="str">
        <f>IF(ISBLANK(VLOOKUP(T_IEA71PL[[#This Row],[Ścieżka Xpath]],ALL!$C:Q,COLUMN(N$2),0)),"",VLOOKUP(T_IEA71PL[[#This Row],[Ścieżka Xpath]],ALL!$C:Q,COLUMN(N$2),0))</f>
        <v/>
      </c>
      <c r="O9" s="50" t="str">
        <f>IF(ISBLANK(VLOOKUP(T_IEA71PL[[#This Row],[Ścieżka Xpath]],ALL!$C:Q,COLUMN(O$2),0)),"",VLOOKUP(T_IEA71PL[[#This Row],[Ścieżka Xpath]],ALL!$C:Q,COLUMN(O$2),0))</f>
        <v/>
      </c>
    </row>
    <row r="10" spans="1:15" ht="15">
      <c r="A10" s="69" t="s">
        <v>2949</v>
      </c>
      <c r="B10" s="22">
        <v>8</v>
      </c>
      <c r="C10" s="54" t="str">
        <f>IF(ISBLANK(VLOOKUP(T_IEA71PL[[#This Row],[Ścieżka Xpath]],ALL!$C:E,COLUMN(C$2),0)),"",VLOOKUP(T_IEA71PL[[#This Row],[Ścieżka Xpath]],ALL!$C:E,COLUMN(C$2),0))</f>
        <v>-</v>
      </c>
      <c r="D10" s="62" t="str">
        <f>IF(ISBLANK(VLOOKUP(T_IEA71PL[[#This Row],[Ścieżka Xpath]],ALL!$C:F,COLUMN(D$2),0)),"",VLOOKUP(T_IEA71PL[[#This Row],[Ścieżka Xpath]],ALL!$C:F,COLUMN(D$2),0))</f>
        <v>Szczegóły kanalu SEAP.</v>
      </c>
      <c r="E10" s="62" t="str">
        <f>IF(ISBLANK(VLOOKUP(T_IEA71PL[[#This Row],[Ścieżka Xpath]],ALL!$C:G,COLUMN(E$2),0)),"",VLOOKUP(T_IEA71PL[[#This Row],[Ścieżka Xpath]],ALL!$C:G,COLUMN(E$2),0))</f>
        <v>Details of SEAP channel.</v>
      </c>
      <c r="F10" s="66" t="str">
        <f>IF(ISBLANK(VLOOKUP(T_IEA71PL[[#This Row],[Ścieżka Xpath]],ALL!$C:H,COLUMN(F$2),0)),"",VLOOKUP(T_IEA71PL[[#This Row],[Ścieżka Xpath]],ALL!$C:H,COLUMN(F$2),0))</f>
        <v>0..1</v>
      </c>
      <c r="G10" s="66" t="str">
        <f>IF(ISBLANK(VLOOKUP(T_IEA71PL[[#This Row],[Ścieżka Xpath]],ALL!$C:I,COLUMN(G$2),0)),"",VLOOKUP(T_IEA71PL[[#This Row],[Ścieżka Xpath]],ALL!$C:I,COLUMN(G$2),0))</f>
        <v>D</v>
      </c>
      <c r="H10" s="66" t="str">
        <f>IF(ISBLANK(VLOOKUP(T_IEA71PL[[#This Row],[Ścieżka Xpath]],ALL!$C:J,COLUMN(H$2),0)),"",VLOOKUP(T_IEA71PL[[#This Row],[Ścieżka Xpath]],ALL!$C:J,COLUMN(H$2),0))</f>
        <v/>
      </c>
      <c r="I10" s="66" t="str">
        <f>IF(ISBLANK(VLOOKUP(T_IEA71PL[[#This Row],[Ścieżka Xpath]],ALL!$C:K,COLUMN(I$2),0)),"",VLOOKUP(T_IEA71PL[[#This Row],[Ścieżka Xpath]],ALL!$C:K,COLUMN(I$2),0))</f>
        <v/>
      </c>
      <c r="J10" s="66" t="str">
        <f>IF(ISBLANK(VLOOKUP(T_IEA71PL[[#This Row],[Ścieżka Xpath]],ALL!$C:L,COLUMN(J$2),0)),"",VLOOKUP(T_IEA71PL[[#This Row],[Ścieżka Xpath]],ALL!$C:L,COLUMN(J$2),0))</f>
        <v>RP18</v>
      </c>
      <c r="K10" s="55" t="str">
        <f>IF(ISBLANK(VLOOKUP(T_IEA71PL[[#This Row],[Ścieżka Xpath]],ALL!$C:N,COLUMN(K$2),0)),"",VLOOKUP(T_IEA71PL[[#This Row],[Ścieżka Xpath]],ALL!$C:N,COLUMN(K$2),0))</f>
        <v/>
      </c>
      <c r="L10" s="56" t="str">
        <f>IF(ISBLANK(VLOOKUP(T_IEA71PL[[#This Row],[Ścieżka Xpath]],ALL!$C:O,COLUMN(L$2),0)),"",VLOOKUP(T_IEA71PL[[#This Row],[Ścieżka Xpath]],ALL!$C:O,COLUMN(L$2),0))</f>
        <v/>
      </c>
      <c r="M10" s="56" t="str">
        <f>IF(ISBLANK(VLOOKUP(T_IEA71PL[[#This Row],[Ścieżka Xpath]],ALL!$C:P,COLUMN(M$2),0)),"",VLOOKUP(T_IEA71PL[[#This Row],[Ścieżka Xpath]],ALL!$C:P,COLUMN(M$2),0))</f>
        <v/>
      </c>
      <c r="N10" s="56" t="str">
        <f>IF(ISBLANK(VLOOKUP(T_IEA71PL[[#This Row],[Ścieżka Xpath]],ALL!$C:Q,COLUMN(N$2),0)),"",VLOOKUP(T_IEA71PL[[#This Row],[Ścieżka Xpath]],ALL!$C:Q,COLUMN(N$2),0))</f>
        <v/>
      </c>
      <c r="O10" s="56" t="str">
        <f>IF(ISBLANK(VLOOKUP(T_IEA71PL[[#This Row],[Ścieżka Xpath]],ALL!$C:Q,COLUMN(O$2),0)),"",VLOOKUP(T_IEA71PL[[#This Row],[Ścieżka Xpath]],ALL!$C:Q,COLUMN(O$2),0))</f>
        <v/>
      </c>
    </row>
    <row r="11" spans="1:15" ht="30">
      <c r="A11" s="57" t="s">
        <v>2950</v>
      </c>
      <c r="B11" s="38">
        <v>9</v>
      </c>
      <c r="C11" s="38" t="str">
        <f>IF(ISBLANK(VLOOKUP(T_IEA71PL[[#This Row],[Ścieżka Xpath]],ALL!$C:E,COLUMN(C$2),0)),"",VLOOKUP(T_IEA71PL[[#This Row],[Ścieżka Xpath]],ALL!$C:E,COLUMN(C$2),0))</f>
        <v>-</v>
      </c>
      <c r="D11" s="16" t="str">
        <f>IF(ISBLANK(VLOOKUP(T_IEA71PL[[#This Row],[Ścieżka Xpath]],ALL!$C:F,COLUMN(D$2),0)),"",VLOOKUP(T_IEA71PL[[#This Row],[Ścieżka Xpath]],ALL!$C:F,COLUMN(D$2),0))</f>
        <v>Identyfikator użytkownika w systemie SEAP, na który mają być wysyłane następne komunikaty do Podmiotu.</v>
      </c>
      <c r="E11" s="16" t="str">
        <f>IF(ISBLANK(VLOOKUP(T_IEA71PL[[#This Row],[Ścieżka Xpath]],ALL!$C:G,COLUMN(E$2),0)),"",VLOOKUP(T_IEA71PL[[#This Row],[Ścieżka Xpath]],ALL!$C:G,COLUMN(E$2),0))</f>
        <v>Seap identifier to which messages from NCTS2PLUS to EO will be sent.</v>
      </c>
      <c r="F11" s="105" t="str">
        <f>IF(ISBLANK(VLOOKUP(T_IEA71PL[[#This Row],[Ścieżka Xpath]],ALL!$C:H,COLUMN(F$2),0)),"",VLOOKUP(T_IEA71PL[[#This Row],[Ścieżka Xpath]],ALL!$C:H,COLUMN(F$2),0))</f>
        <v/>
      </c>
      <c r="G11" s="105" t="str">
        <f>IF(ISBLANK(VLOOKUP(T_IEA71PL[[#This Row],[Ścieżka Xpath]],ALL!$C:I,COLUMN(G$2),0)),"",VLOOKUP(T_IEA71PL[[#This Row],[Ścieżka Xpath]],ALL!$C:I,COLUMN(G$2),0))</f>
        <v>R</v>
      </c>
      <c r="H11" s="105" t="str">
        <f>IF(ISBLANK(VLOOKUP(T_IEA71PL[[#This Row],[Ścieżka Xpath]],ALL!$C:J,COLUMN(H$2),0)),"",VLOOKUP(T_IEA71PL[[#This Row],[Ścieżka Xpath]],ALL!$C:J,COLUMN(H$2),0))</f>
        <v>an..40</v>
      </c>
      <c r="I11" s="105" t="str">
        <f>IF(ISBLANK(VLOOKUP(T_IEA71PL[[#This Row],[Ścieżka Xpath]],ALL!$C:K,COLUMN(I$2),0)),"",VLOOKUP(T_IEA71PL[[#This Row],[Ścieżka Xpath]],ALL!$C:K,COLUMN(I$2),0))</f>
        <v/>
      </c>
      <c r="J11" s="105" t="str">
        <f>IF(ISBLANK(VLOOKUP(T_IEA71PL[[#This Row],[Ścieżka Xpath]],ALL!$C:L,COLUMN(J$2),0)),"",VLOOKUP(T_IEA71PL[[#This Row],[Ścieżka Xpath]],ALL!$C:L,COLUMN(J$2),0))</f>
        <v/>
      </c>
      <c r="K11" s="41" t="str">
        <f>IF(ISBLANK(VLOOKUP(T_IEA71PL[[#This Row],[Ścieżka Xpath]],ALL!$C:N,COLUMN(K$2),0)),"",VLOOKUP(T_IEA71PL[[#This Row],[Ścieżka Xpath]],ALL!$C:N,COLUMN(K$2),0))</f>
        <v/>
      </c>
      <c r="L11" s="50" t="str">
        <f>IF(ISBLANK(VLOOKUP(T_IEA71PL[[#This Row],[Ścieżka Xpath]],ALL!$C:O,COLUMN(L$2),0)),"",VLOOKUP(T_IEA71PL[[#This Row],[Ścieżka Xpath]],ALL!$C:O,COLUMN(L$2),0))</f>
        <v/>
      </c>
      <c r="M11" s="50" t="str">
        <f>IF(ISBLANK(VLOOKUP(T_IEA71PL[[#This Row],[Ścieżka Xpath]],ALL!$C:P,COLUMN(M$2),0)),"",VLOOKUP(T_IEA71PL[[#This Row],[Ścieżka Xpath]],ALL!$C:P,COLUMN(M$2),0))</f>
        <v/>
      </c>
      <c r="N11" s="50" t="str">
        <f>IF(ISBLANK(VLOOKUP(T_IEA71PL[[#This Row],[Ścieżka Xpath]],ALL!$C:Q,COLUMN(N$2),0)),"",VLOOKUP(T_IEA71PL[[#This Row],[Ścieżka Xpath]],ALL!$C:Q,COLUMN(N$2),0))</f>
        <v/>
      </c>
      <c r="O11" s="50" t="str">
        <f>IF(ISBLANK(VLOOKUP(T_IEA71PL[[#This Row],[Ścieżka Xpath]],ALL!$C:Q,COLUMN(O$2),0)),"",VLOOKUP(T_IEA71PL[[#This Row],[Ścieżka Xpath]],ALL!$C:Q,COLUMN(O$2),0))</f>
        <v/>
      </c>
    </row>
    <row r="12" spans="1:15" ht="15">
      <c r="A12" s="69" t="s">
        <v>2951</v>
      </c>
      <c r="B12" s="22">
        <v>10</v>
      </c>
      <c r="C12" s="54" t="str">
        <f>IF(ISBLANK(VLOOKUP(T_IEA71PL[[#This Row],[Ścieżka Xpath]],ALL!$C:E,COLUMN(C$2),0)),"",VLOOKUP(T_IEA71PL[[#This Row],[Ścieżka Xpath]],ALL!$C:E,COLUMN(C$2),0))</f>
        <v>-</v>
      </c>
      <c r="D12" s="62" t="str">
        <f>IF(ISBLANK(VLOOKUP(T_IEA71PL[[#This Row],[Ścieżka Xpath]],ALL!$C:F,COLUMN(D$2),0)),"",VLOOKUP(T_IEA71PL[[#This Row],[Ścieżka Xpath]],ALL!$C:F,COLUMN(D$2),0))</f>
        <v>Szczegóły kanału ePUAP.</v>
      </c>
      <c r="E12" s="62" t="str">
        <f>IF(ISBLANK(VLOOKUP(T_IEA71PL[[#This Row],[Ścieżka Xpath]],ALL!$C:G,COLUMN(E$2),0)),"",VLOOKUP(T_IEA71PL[[#This Row],[Ścieżka Xpath]],ALL!$C:G,COLUMN(E$2),0))</f>
        <v>Details of ePUAP channel.</v>
      </c>
      <c r="F12" s="66" t="str">
        <f>IF(ISBLANK(VLOOKUP(T_IEA71PL[[#This Row],[Ścieżka Xpath]],ALL!$C:H,COLUMN(F$2),0)),"",VLOOKUP(T_IEA71PL[[#This Row],[Ścieżka Xpath]],ALL!$C:H,COLUMN(F$2),0))</f>
        <v>0..1</v>
      </c>
      <c r="G12" s="66" t="str">
        <f>IF(ISBLANK(VLOOKUP(T_IEA71PL[[#This Row],[Ścieżka Xpath]],ALL!$C:I,COLUMN(G$2),0)),"",VLOOKUP(T_IEA71PL[[#This Row],[Ścieżka Xpath]],ALL!$C:I,COLUMN(G$2),0))</f>
        <v>D</v>
      </c>
      <c r="H12" s="66" t="str">
        <f>IF(ISBLANK(VLOOKUP(T_IEA71PL[[#This Row],[Ścieżka Xpath]],ALL!$C:J,COLUMN(H$2),0)),"",VLOOKUP(T_IEA71PL[[#This Row],[Ścieżka Xpath]],ALL!$C:J,COLUMN(H$2),0))</f>
        <v/>
      </c>
      <c r="I12" s="66" t="str">
        <f>IF(ISBLANK(VLOOKUP(T_IEA71PL[[#This Row],[Ścieżka Xpath]],ALL!$C:K,COLUMN(I$2),0)),"",VLOOKUP(T_IEA71PL[[#This Row],[Ścieżka Xpath]],ALL!$C:K,COLUMN(I$2),0))</f>
        <v/>
      </c>
      <c r="J12" s="66" t="str">
        <f>IF(ISBLANK(VLOOKUP(T_IEA71PL[[#This Row],[Ścieżka Xpath]],ALL!$C:L,COLUMN(J$2),0)),"",VLOOKUP(T_IEA71PL[[#This Row],[Ścieżka Xpath]],ALL!$C:L,COLUMN(J$2),0))</f>
        <v>RP18</v>
      </c>
      <c r="K12" s="55" t="str">
        <f>IF(ISBLANK(VLOOKUP(T_IEA71PL[[#This Row],[Ścieżka Xpath]],ALL!$C:N,COLUMN(K$2),0)),"",VLOOKUP(T_IEA71PL[[#This Row],[Ścieżka Xpath]],ALL!$C:N,COLUMN(K$2),0))</f>
        <v/>
      </c>
      <c r="L12" s="56" t="str">
        <f>IF(ISBLANK(VLOOKUP(T_IEA71PL[[#This Row],[Ścieżka Xpath]],ALL!$C:O,COLUMN(L$2),0)),"",VLOOKUP(T_IEA71PL[[#This Row],[Ścieżka Xpath]],ALL!$C:O,COLUMN(L$2),0))</f>
        <v/>
      </c>
      <c r="M12" s="56" t="str">
        <f>IF(ISBLANK(VLOOKUP(T_IEA71PL[[#This Row],[Ścieżka Xpath]],ALL!$C:P,COLUMN(M$2),0)),"",VLOOKUP(T_IEA71PL[[#This Row],[Ścieżka Xpath]],ALL!$C:P,COLUMN(M$2),0))</f>
        <v/>
      </c>
      <c r="N12" s="56" t="str">
        <f>IF(ISBLANK(VLOOKUP(T_IEA71PL[[#This Row],[Ścieżka Xpath]],ALL!$C:Q,COLUMN(N$2),0)),"",VLOOKUP(T_IEA71PL[[#This Row],[Ścieżka Xpath]],ALL!$C:Q,COLUMN(N$2),0))</f>
        <v/>
      </c>
      <c r="O12" s="56" t="str">
        <f>IF(ISBLANK(VLOOKUP(T_IEA71PL[[#This Row],[Ścieżka Xpath]],ALL!$C:Q,COLUMN(O$2),0)),"",VLOOKUP(T_IEA71PL[[#This Row],[Ścieżka Xpath]],ALL!$C:Q,COLUMN(O$2),0))</f>
        <v/>
      </c>
    </row>
    <row r="13" spans="1:15" ht="30">
      <c r="A13" s="57" t="s">
        <v>2952</v>
      </c>
      <c r="B13" s="38">
        <v>11</v>
      </c>
      <c r="C13" s="38" t="str">
        <f>IF(ISBLANK(VLOOKUP(T_IEA71PL[[#This Row],[Ścieżka Xpath]],ALL!$C:E,COLUMN(C$2),0)),"",VLOOKUP(T_IEA71PL[[#This Row],[Ścieżka Xpath]],ALL!$C:E,COLUMN(C$2),0))</f>
        <v>-</v>
      </c>
      <c r="D13" s="16" t="str">
        <f>IF(ISBLANK(VLOOKUP(T_IEA71PL[[#This Row],[Ścieżka Xpath]],ALL!$C:F,COLUMN(D$2),0)),"",VLOOKUP(T_IEA71PL[[#This Row],[Ścieżka Xpath]],ALL!$C:F,COLUMN(D$2),0))</f>
        <v>Identyfikator podmiotu w systemie ePuap, na który mają być wysyłane komunikaty do Podmiotu.</v>
      </c>
      <c r="E13" s="16" t="str">
        <f>IF(ISBLANK(VLOOKUP(T_IEA71PL[[#This Row],[Ścieżka Xpath]],ALL!$C:G,COLUMN(E$2),0)),"",VLOOKUP(T_IEA71PL[[#This Row],[Ścieżka Xpath]],ALL!$C:G,COLUMN(E$2),0))</f>
        <v>EO's identifier in ePUAP to which messages from NCTS2PLUS to EO will be sent.</v>
      </c>
      <c r="F13" s="105" t="str">
        <f>IF(ISBLANK(VLOOKUP(T_IEA71PL[[#This Row],[Ścieżka Xpath]],ALL!$C:H,COLUMN(F$2),0)),"",VLOOKUP(T_IEA71PL[[#This Row],[Ścieżka Xpath]],ALL!$C:H,COLUMN(F$2),0))</f>
        <v/>
      </c>
      <c r="G13" s="105" t="str">
        <f>IF(ISBLANK(VLOOKUP(T_IEA71PL[[#This Row],[Ścieżka Xpath]],ALL!$C:I,COLUMN(G$2),0)),"",VLOOKUP(T_IEA71PL[[#This Row],[Ścieżka Xpath]],ALL!$C:I,COLUMN(G$2),0))</f>
        <v>R</v>
      </c>
      <c r="H13" s="105" t="str">
        <f>IF(ISBLANK(VLOOKUP(T_IEA71PL[[#This Row],[Ścieżka Xpath]],ALL!$C:J,COLUMN(H$2),0)),"",VLOOKUP(T_IEA71PL[[#This Row],[Ścieżka Xpath]],ALL!$C:J,COLUMN(H$2),0))</f>
        <v>an..100</v>
      </c>
      <c r="I13" s="105" t="str">
        <f>IF(ISBLANK(VLOOKUP(T_IEA71PL[[#This Row],[Ścieżka Xpath]],ALL!$C:K,COLUMN(I$2),0)),"",VLOOKUP(T_IEA71PL[[#This Row],[Ścieżka Xpath]],ALL!$C:K,COLUMN(I$2),0))</f>
        <v/>
      </c>
      <c r="J13" s="105" t="str">
        <f>IF(ISBLANK(VLOOKUP(T_IEA71PL[[#This Row],[Ścieżka Xpath]],ALL!$C:L,COLUMN(J$2),0)),"",VLOOKUP(T_IEA71PL[[#This Row],[Ścieżka Xpath]],ALL!$C:L,COLUMN(J$2),0))</f>
        <v/>
      </c>
      <c r="K13" s="41" t="str">
        <f>IF(ISBLANK(VLOOKUP(T_IEA71PL[[#This Row],[Ścieżka Xpath]],ALL!$C:N,COLUMN(K$2),0)),"",VLOOKUP(T_IEA71PL[[#This Row],[Ścieżka Xpath]],ALL!$C:N,COLUMN(K$2),0))</f>
        <v/>
      </c>
      <c r="L13" s="50" t="str">
        <f>IF(ISBLANK(VLOOKUP(T_IEA71PL[[#This Row],[Ścieżka Xpath]],ALL!$C:O,COLUMN(L$2),0)),"",VLOOKUP(T_IEA71PL[[#This Row],[Ścieżka Xpath]],ALL!$C:O,COLUMN(L$2),0))</f>
        <v/>
      </c>
      <c r="M13" s="50" t="str">
        <f>IF(ISBLANK(VLOOKUP(T_IEA71PL[[#This Row],[Ścieżka Xpath]],ALL!$C:P,COLUMN(M$2),0)),"",VLOOKUP(T_IEA71PL[[#This Row],[Ścieżka Xpath]],ALL!$C:P,COLUMN(M$2),0))</f>
        <v/>
      </c>
      <c r="N13" s="50" t="str">
        <f>IF(ISBLANK(VLOOKUP(T_IEA71PL[[#This Row],[Ścieżka Xpath]],ALL!$C:Q,COLUMN(N$2),0)),"",VLOOKUP(T_IEA71PL[[#This Row],[Ścieżka Xpath]],ALL!$C:Q,COLUMN(N$2),0))</f>
        <v/>
      </c>
      <c r="O13" s="50" t="str">
        <f>IF(ISBLANK(VLOOKUP(T_IEA71PL[[#This Row],[Ścieżka Xpath]],ALL!$C:Q,COLUMN(O$2),0)),"",VLOOKUP(T_IEA71PL[[#This Row],[Ścieżka Xpath]],ALL!$C:Q,COLUMN(O$2),0))</f>
        <v/>
      </c>
    </row>
    <row r="14" spans="1:15" ht="30">
      <c r="A14" s="57" t="s">
        <v>2953</v>
      </c>
      <c r="B14" s="38">
        <v>12</v>
      </c>
      <c r="C14" s="38" t="str">
        <f>IF(ISBLANK(VLOOKUP(T_IEA71PL[[#This Row],[Ścieżka Xpath]],ALL!$C:E,COLUMN(C$2),0)),"",VLOOKUP(T_IEA71PL[[#This Row],[Ścieżka Xpath]],ALL!$C:E,COLUMN(C$2),0))</f>
        <v>-</v>
      </c>
      <c r="D14" s="16" t="str">
        <f>IF(ISBLANK(VLOOKUP(T_IEA71PL[[#This Row],[Ścieżka Xpath]],ALL!$C:F,COLUMN(D$2),0)),"",VLOOKUP(T_IEA71PL[[#This Row],[Ścieżka Xpath]],ALL!$C:F,COLUMN(D$2),0))</f>
        <v>Identyfikator skrytki w systemie ePuap, na którą mają być wysyłane komunikaty do Podmiotu.</v>
      </c>
      <c r="E14" s="16" t="str">
        <f>IF(ISBLANK(VLOOKUP(T_IEA71PL[[#This Row],[Ścieżka Xpath]],ALL!$C:G,COLUMN(E$2),0)),"",VLOOKUP(T_IEA71PL[[#This Row],[Ścieżka Xpath]],ALL!$C:G,COLUMN(E$2),0))</f>
        <v>ePUAP box identifier to which messages from NCTS2PLUS to EO will be sent.</v>
      </c>
      <c r="F14" s="105" t="str">
        <f>IF(ISBLANK(VLOOKUP(T_IEA71PL[[#This Row],[Ścieżka Xpath]],ALL!$C:H,COLUMN(F$2),0)),"",VLOOKUP(T_IEA71PL[[#This Row],[Ścieżka Xpath]],ALL!$C:H,COLUMN(F$2),0))</f>
        <v/>
      </c>
      <c r="G14" s="105" t="str">
        <f>IF(ISBLANK(VLOOKUP(T_IEA71PL[[#This Row],[Ścieżka Xpath]],ALL!$C:I,COLUMN(G$2),0)),"",VLOOKUP(T_IEA71PL[[#This Row],[Ścieżka Xpath]],ALL!$C:I,COLUMN(G$2),0))</f>
        <v>R</v>
      </c>
      <c r="H14" s="105" t="str">
        <f>IF(ISBLANK(VLOOKUP(T_IEA71PL[[#This Row],[Ścieżka Xpath]],ALL!$C:J,COLUMN(H$2),0)),"",VLOOKUP(T_IEA71PL[[#This Row],[Ścieżka Xpath]],ALL!$C:J,COLUMN(H$2),0))</f>
        <v>an..200</v>
      </c>
      <c r="I14" s="105" t="str">
        <f>IF(ISBLANK(VLOOKUP(T_IEA71PL[[#This Row],[Ścieżka Xpath]],ALL!$C:K,COLUMN(I$2),0)),"",VLOOKUP(T_IEA71PL[[#This Row],[Ścieżka Xpath]],ALL!$C:K,COLUMN(I$2),0))</f>
        <v/>
      </c>
      <c r="J14" s="105" t="str">
        <f>IF(ISBLANK(VLOOKUP(T_IEA71PL[[#This Row],[Ścieżka Xpath]],ALL!$C:L,COLUMN(J$2),0)),"",VLOOKUP(T_IEA71PL[[#This Row],[Ścieżka Xpath]],ALL!$C:L,COLUMN(J$2),0))</f>
        <v/>
      </c>
      <c r="K14" s="41" t="str">
        <f>IF(ISBLANK(VLOOKUP(T_IEA71PL[[#This Row],[Ścieżka Xpath]],ALL!$C:N,COLUMN(K$2),0)),"",VLOOKUP(T_IEA71PL[[#This Row],[Ścieżka Xpath]],ALL!$C:N,COLUMN(K$2),0))</f>
        <v/>
      </c>
      <c r="L14" s="50" t="str">
        <f>IF(ISBLANK(VLOOKUP(T_IEA71PL[[#This Row],[Ścieżka Xpath]],ALL!$C:O,COLUMN(L$2),0)),"",VLOOKUP(T_IEA71PL[[#This Row],[Ścieżka Xpath]],ALL!$C:O,COLUMN(L$2),0))</f>
        <v/>
      </c>
      <c r="M14" s="50" t="str">
        <f>IF(ISBLANK(VLOOKUP(T_IEA71PL[[#This Row],[Ścieżka Xpath]],ALL!$C:P,COLUMN(M$2),0)),"",VLOOKUP(T_IEA71PL[[#This Row],[Ścieżka Xpath]],ALL!$C:P,COLUMN(M$2),0))</f>
        <v/>
      </c>
      <c r="N14" s="50" t="str">
        <f>IF(ISBLANK(VLOOKUP(T_IEA71PL[[#This Row],[Ścieżka Xpath]],ALL!$C:Q,COLUMN(N$2),0)),"",VLOOKUP(T_IEA71PL[[#This Row],[Ścieżka Xpath]],ALL!$C:Q,COLUMN(N$2),0))</f>
        <v/>
      </c>
      <c r="O14" s="50" t="str">
        <f>IF(ISBLANK(VLOOKUP(T_IEA71PL[[#This Row],[Ścieżka Xpath]],ALL!$C:Q,COLUMN(O$2),0)),"",VLOOKUP(T_IEA71PL[[#This Row],[Ścieżka Xpath]],ALL!$C:Q,COLUMN(O$2),0))</f>
        <v/>
      </c>
    </row>
    <row r="15" spans="1:15" ht="75">
      <c r="A15" s="69" t="s">
        <v>2954</v>
      </c>
      <c r="B15" s="22">
        <v>13</v>
      </c>
      <c r="C15" s="54" t="str">
        <f>IF(ISBLANK(VLOOKUP(T_IEA71PL[[#This Row],[Ścieżka Xpath]],ALL!$C:E,COLUMN(C$2),0)),"",VLOOKUP(T_IEA71PL[[#This Row],[Ścieżka Xpath]],ALL!$C:E,COLUMN(C$2),0))</f>
        <v>-</v>
      </c>
      <c r="D15" s="62" t="str">
        <f>IF(ISBLANK(VLOOKUP(T_IEA71PL[[#This Row],[Ścieżka Xpath]],ALL!$C:F,COLUMN(D$2),0)),"",VLOOKUP(T_IEA71PL[[#This Row],[Ścieżka Xpath]],ALL!$C:F,COLUMN(D$2),0))</f>
        <v>Węzeł używany w przypadku wysyłania komunikatu przez osobę trzecią w imieniu osoby uprawnionej do procedury tranzytu (HolderOfTheTransitProcedure). Brak tego elementu oznacza, że osoba uprawniona do procedury tranzytu sama przesyła komunikat.</v>
      </c>
      <c r="E15" s="65" t="str">
        <f>IF(ISBLANK(VLOOKUP(T_IEA71PL[[#This Row],[Ścieżka Xpath]],ALL!$C:G,COLUMN(E$2),0)),"",VLOOKUP(T_IEA71PL[[#This Row],[Ścieżka Xpath]],ALL!$C:G,COLUMN(E$2),0))</f>
        <v>Node used when message to NCTS2PLUS is sent by Holder's representative not by Holder himself.</v>
      </c>
      <c r="F15" s="103" t="str">
        <f>IF(ISBLANK(VLOOKUP(T_IEA71PL[[#This Row],[Ścieżka Xpath]],ALL!$C:H,COLUMN(F$2),0)),"",VLOOKUP(T_IEA71PL[[#This Row],[Ścieżka Xpath]],ALL!$C:H,COLUMN(F$2),0))</f>
        <v>0..1</v>
      </c>
      <c r="G15" s="103" t="str">
        <f>IF(ISBLANK(VLOOKUP(T_IEA71PL[[#This Row],[Ścieżka Xpath]],ALL!$C:I,COLUMN(G$2),0)),"",VLOOKUP(T_IEA71PL[[#This Row],[Ścieżka Xpath]],ALL!$C:I,COLUMN(G$2),0))</f>
        <v>O</v>
      </c>
      <c r="H15" s="103" t="str">
        <f>IF(ISBLANK(VLOOKUP(T_IEA71PL[[#This Row],[Ścieżka Xpath]],ALL!$C:J,COLUMN(H$2),0)),"",VLOOKUP(T_IEA71PL[[#This Row],[Ścieżka Xpath]],ALL!$C:J,COLUMN(H$2),0))</f>
        <v/>
      </c>
      <c r="I15" s="103" t="str">
        <f>IF(ISBLANK(VLOOKUP(T_IEA71PL[[#This Row],[Ścieżka Xpath]],ALL!$C:K,COLUMN(I$2),0)),"",VLOOKUP(T_IEA71PL[[#This Row],[Ścieżka Xpath]],ALL!$C:K,COLUMN(I$2),0))</f>
        <v/>
      </c>
      <c r="J15" s="103" t="str">
        <f>IF(ISBLANK(VLOOKUP(T_IEA71PL[[#This Row],[Ścieżka Xpath]],ALL!$C:L,COLUMN(J$2),0)),"",VLOOKUP(T_IEA71PL[[#This Row],[Ścieżka Xpath]],ALL!$C:L,COLUMN(J$2),0))</f>
        <v/>
      </c>
      <c r="K15" s="55" t="str">
        <f>IF(ISBLANK(VLOOKUP(T_IEA71PL[[#This Row],[Ścieżka Xpath]],ALL!$C:N,COLUMN(K$2),0)),"",VLOOKUP(T_IEA71PL[[#This Row],[Ścieżka Xpath]],ALL!$C:N,COLUMN(K$2),0))</f>
        <v/>
      </c>
      <c r="L15" s="56" t="str">
        <f>IF(ISBLANK(VLOOKUP(T_IEA71PL[[#This Row],[Ścieżka Xpath]],ALL!$C:O,COLUMN(L$2),0)),"",VLOOKUP(T_IEA71PL[[#This Row],[Ścieżka Xpath]],ALL!$C:O,COLUMN(L$2),0))</f>
        <v/>
      </c>
      <c r="M15" s="56" t="str">
        <f>IF(ISBLANK(VLOOKUP(T_IEA71PL[[#This Row],[Ścieżka Xpath]],ALL!$C:P,COLUMN(M$2),0)),"",VLOOKUP(T_IEA71PL[[#This Row],[Ścieżka Xpath]],ALL!$C:P,COLUMN(M$2),0))</f>
        <v/>
      </c>
      <c r="N15" s="56" t="str">
        <f>IF(ISBLANK(VLOOKUP(T_IEA71PL[[#This Row],[Ścieżka Xpath]],ALL!$C:Q,COLUMN(N$2),0)),"",VLOOKUP(T_IEA71PL[[#This Row],[Ścieżka Xpath]],ALL!$C:Q,COLUMN(N$2),0))</f>
        <v/>
      </c>
      <c r="O15" s="56" t="str">
        <f>IF(ISBLANK(VLOOKUP(T_IEA71PL[[#This Row],[Ścieżka Xpath]],ALL!$C:Q,COLUMN(O$2),0)),"",VLOOKUP(T_IEA71PL[[#This Row],[Ścieżka Xpath]],ALL!$C:Q,COLUMN(O$2),0))</f>
        <v/>
      </c>
    </row>
    <row r="16" spans="1:15" ht="30">
      <c r="A16" s="57" t="s">
        <v>2955</v>
      </c>
      <c r="B16" s="38">
        <v>14</v>
      </c>
      <c r="C16" s="38" t="str">
        <f>IF(ISBLANK(VLOOKUP(T_IEA71PL[[#This Row],[Ścieżka Xpath]],ALL!$C:E,COLUMN(C$2),0)),"",VLOOKUP(T_IEA71PL[[#This Row],[Ścieżka Xpath]],ALL!$C:E,COLUMN(C$2),0))</f>
        <v>-</v>
      </c>
      <c r="D16" s="17" t="str">
        <f>IF(ISBLANK(VLOOKUP(T_IEA71PL[[#This Row],[Ścieżka Xpath]],ALL!$C:F,COLUMN(D$2),0)),"",VLOOKUP(T_IEA71PL[[#This Row],[Ścieżka Xpath]],ALL!$C:F,COLUMN(D$2),0))</f>
        <v>Numer identyfikacyjny.</v>
      </c>
      <c r="E16" s="17" t="str">
        <f>IF(ISBLANK(VLOOKUP(T_IEA71PL[[#This Row],[Ścieżka Xpath]],ALL!$C:G,COLUMN(E$2),0)),"",VLOOKUP(T_IEA71PL[[#This Row],[Ścieżka Xpath]],ALL!$C:G,COLUMN(E$2),0))</f>
        <v>Identification number.</v>
      </c>
      <c r="F16" s="134" t="str">
        <f>IF(ISBLANK(VLOOKUP(T_IEA71PL[[#This Row],[Ścieżka Xpath]],ALL!$C:H,COLUMN(F$2),0)),"",VLOOKUP(T_IEA71PL[[#This Row],[Ścieżka Xpath]],ALL!$C:H,COLUMN(F$2),0))</f>
        <v/>
      </c>
      <c r="G16" s="134" t="str">
        <f>IF(ISBLANK(VLOOKUP(T_IEA71PL[[#This Row],[Ścieżka Xpath]],ALL!$C:I,COLUMN(G$2),0)),"",VLOOKUP(T_IEA71PL[[#This Row],[Ścieżka Xpath]],ALL!$C:I,COLUMN(G$2),0))</f>
        <v>R</v>
      </c>
      <c r="H16" s="134" t="str">
        <f>IF(ISBLANK(VLOOKUP(T_IEA71PL[[#This Row],[Ścieżka Xpath]],ALL!$C:J,COLUMN(H$2),0)),"",VLOOKUP(T_IEA71PL[[#This Row],[Ścieżka Xpath]],ALL!$C:J,COLUMN(H$2),0))</f>
        <v>an..17</v>
      </c>
      <c r="I16" s="134" t="str">
        <f>IF(ISBLANK(VLOOKUP(T_IEA71PL[[#This Row],[Ścieżka Xpath]],ALL!$C:K,COLUMN(I$2),0)),"",VLOOKUP(T_IEA71PL[[#This Row],[Ścieżka Xpath]],ALL!$C:K,COLUMN(I$2),0))</f>
        <v/>
      </c>
      <c r="J16" s="134" t="str">
        <f>IF(ISBLANK(VLOOKUP(T_IEA71PL[[#This Row],[Ścieżka Xpath]],ALL!$C:L,COLUMN(J$2),0)),"",VLOOKUP(T_IEA71PL[[#This Row],[Ścieżka Xpath]],ALL!$C:L,COLUMN(J$2),0))</f>
        <v>G0002; R0850</v>
      </c>
      <c r="K16" s="41" t="str">
        <f>IF(ISBLANK(VLOOKUP(T_IEA71PL[[#This Row],[Ścieżka Xpath]],ALL!$C:N,COLUMN(K$2),0)),"",VLOOKUP(T_IEA71PL[[#This Row],[Ścieżka Xpath]],ALL!$C:N,COLUMN(K$2),0))</f>
        <v/>
      </c>
      <c r="L16" s="50" t="str">
        <f>IF(ISBLANK(VLOOKUP(T_IEA71PL[[#This Row],[Ścieżka Xpath]],ALL!$C:O,COLUMN(L$2),0)),"",VLOOKUP(T_IEA71PL[[#This Row],[Ścieżka Xpath]],ALL!$C:O,COLUMN(L$2),0))</f>
        <v/>
      </c>
      <c r="M16" s="50" t="str">
        <f>IF(ISBLANK(VLOOKUP(T_IEA71PL[[#This Row],[Ścieżka Xpath]],ALL!$C:P,COLUMN(M$2),0)),"",VLOOKUP(T_IEA71PL[[#This Row],[Ścieżka Xpath]],ALL!$C:P,COLUMN(M$2),0))</f>
        <v/>
      </c>
      <c r="N16" s="50" t="str">
        <f>IF(ISBLANK(VLOOKUP(T_IEA71PL[[#This Row],[Ścieżka Xpath]],ALL!$C:Q,COLUMN(N$2),0)),"",VLOOKUP(T_IEA71PL[[#This Row],[Ścieżka Xpath]],ALL!$C:Q,COLUMN(N$2),0))</f>
        <v/>
      </c>
      <c r="O16" s="50" t="str">
        <f>IF(ISBLANK(VLOOKUP(T_IEA71PL[[#This Row],[Ścieżka Xpath]],ALL!$C:Q,COLUMN(O$2),0)),"",VLOOKUP(T_IEA71PL[[#This Row],[Ścieżka Xpath]],ALL!$C:Q,COLUMN(O$2),0))</f>
        <v/>
      </c>
    </row>
    <row r="17" spans="1:15" ht="30">
      <c r="A17" s="69" t="s">
        <v>2900</v>
      </c>
      <c r="B17" s="22">
        <v>15</v>
      </c>
      <c r="C17" s="54" t="str">
        <f>IF(ISBLANK(VLOOKUP(T_IEA71PL[[#This Row],[Ścieżka Xpath]],ALL!$C:E,COLUMN(C$2),0)),"",VLOOKUP(T_IEA71PL[[#This Row],[Ścieżka Xpath]],ALL!$C:E,COLUMN(C$2),0))</f>
        <v>-</v>
      </c>
      <c r="D17" s="110" t="str">
        <f>IF(ISBLANK(VLOOKUP(T_IEA71PL[[#This Row],[Ścieżka Xpath]],ALL!$C:F,COLUMN(D$2),0)),"",VLOOKUP(T_IEA71PL[[#This Row],[Ścieżka Xpath]],ALL!$C:F,COLUMN(D$2),0))</f>
        <v>Odpowiedź na  wnioske o informacje dot. PDS.</v>
      </c>
      <c r="E17" s="110" t="str">
        <f>IF(ISBLANK(VLOOKUP(T_IEA71PL[[#This Row],[Ścieżka Xpath]],ALL!$C:G,COLUMN(E$2),0)),"",VLOOKUP(T_IEA71PL[[#This Row],[Ścieżka Xpath]],ALL!$C:G,COLUMN(E$2),0))</f>
        <v>Referral response ENS.</v>
      </c>
      <c r="F17" s="104">
        <f>IF(ISBLANK(VLOOKUP(T_IEA71PL[[#This Row],[Ścieżka Xpath]],ALL!$C:H,COLUMN(F$2),0)),"",VLOOKUP(T_IEA71PL[[#This Row],[Ścieżka Xpath]],ALL!$C:H,COLUMN(F$2),0))</f>
        <v>1</v>
      </c>
      <c r="G17" s="104" t="str">
        <f>IF(ISBLANK(VLOOKUP(T_IEA71PL[[#This Row],[Ścieżka Xpath]],ALL!$C:I,COLUMN(G$2),0)),"",VLOOKUP(T_IEA71PL[[#This Row],[Ścieżka Xpath]],ALL!$C:I,COLUMN(G$2),0))</f>
        <v>R</v>
      </c>
      <c r="H17" s="104" t="str">
        <f>IF(ISBLANK(VLOOKUP(T_IEA71PL[[#This Row],[Ścieżka Xpath]],ALL!$C:J,COLUMN(H$2),0)),"",VLOOKUP(T_IEA71PL[[#This Row],[Ścieżka Xpath]],ALL!$C:J,COLUMN(H$2),0))</f>
        <v/>
      </c>
      <c r="I17" s="104" t="str">
        <f>IF(ISBLANK(VLOOKUP(T_IEA71PL[[#This Row],[Ścieżka Xpath]],ALL!$C:K,COLUMN(I$2),0)),"",VLOOKUP(T_IEA71PL[[#This Row],[Ścieżka Xpath]],ALL!$C:K,COLUMN(I$2),0))</f>
        <v/>
      </c>
      <c r="J17" s="104" t="str">
        <f>IF(ISBLANK(VLOOKUP(T_IEA71PL[[#This Row],[Ścieżka Xpath]],ALL!$C:L,COLUMN(J$2),0)),"",VLOOKUP(T_IEA71PL[[#This Row],[Ścieżka Xpath]],ALL!$C:L,COLUMN(J$2),0))</f>
        <v>R0915</v>
      </c>
      <c r="K17" s="55" t="str">
        <f>IF(ISBLANK(VLOOKUP(T_IEA71PL[[#This Row],[Ścieżka Xpath]],ALL!$C:N,COLUMN(K$2),0)),"",VLOOKUP(T_IEA71PL[[#This Row],[Ścieżka Xpath]],ALL!$C:N,COLUMN(K$2),0))</f>
        <v>2.12</v>
      </c>
      <c r="L17" s="56" t="str">
        <f>IF(ISBLANK(VLOOKUP(T_IEA71PL[[#This Row],[Ścieżka Xpath]],ALL!$C:O,COLUMN(L$2),0)),"",VLOOKUP(T_IEA71PL[[#This Row],[Ścieżka Xpath]],ALL!$C:O,COLUMN(L$2),0))</f>
        <v>Dodanie R0915 zgodnie z RFC.46_0371.</v>
      </c>
      <c r="M17" s="56" t="str">
        <f>IF(ISBLANK(VLOOKUP(T_IEA71PL[[#This Row],[Ścieżka Xpath]],ALL!$C:P,COLUMN(M$2),0)),"",VLOOKUP(T_IEA71PL[[#This Row],[Ścieżka Xpath]],ALL!$C:P,COLUMN(M$2),0))</f>
        <v>R0915 added according to RFC.46_0371.</v>
      </c>
      <c r="N17" s="56" t="str">
        <f>IF(ISBLANK(VLOOKUP(T_IEA71PL[[#This Row],[Ścieżka Xpath]],ALL!$C:Q,COLUMN(N$2),0)),"",VLOOKUP(T_IEA71PL[[#This Row],[Ścieżka Xpath]],ALL!$C:Q,COLUMN(N$2),0))</f>
        <v/>
      </c>
      <c r="O17" s="56" t="str">
        <f>IF(ISBLANK(VLOOKUP(T_IEA71PL[[#This Row],[Ścieżka Xpath]],ALL!$C:Q,COLUMN(O$2),0)),"",VLOOKUP(T_IEA71PL[[#This Row],[Ścieżka Xpath]],ALL!$C:Q,COLUMN(O$2),0))</f>
        <v/>
      </c>
    </row>
    <row r="18" spans="1:15" ht="15">
      <c r="A18" s="57" t="s">
        <v>2901</v>
      </c>
      <c r="B18" s="38">
        <v>16</v>
      </c>
      <c r="C18" s="38" t="str">
        <f>IF(ISBLANK(VLOOKUP(T_IEA71PL[[#This Row],[Ścieżka Xpath]],ALL!$C:E,COLUMN(C$2),0)),"",VLOOKUP(T_IEA71PL[[#This Row],[Ścieżka Xpath]],ALL!$C:E,COLUMN(C$2),0))</f>
        <v>-</v>
      </c>
      <c r="D18" s="17" t="str">
        <f>IF(ISBLANK(VLOOKUP(T_IEA71PL[[#This Row],[Ścieżka Xpath]],ALL!$C:F,COLUMN(D$2),0)),"",VLOOKUP(T_IEA71PL[[#This Row],[Ścieżka Xpath]],ALL!$C:F,COLUMN(D$2),0))</f>
        <v>Numer fazy systemu NCTS2 PLUS. Dla fazy 6 - "NCTS6".</v>
      </c>
      <c r="E18" s="17" t="str">
        <f>IF(ISBLANK(VLOOKUP(T_IEA71PL[[#This Row],[Ścieżka Xpath]],ALL!$C:G,COLUMN(E$2),0)),"",VLOOKUP(T_IEA71PL[[#This Row],[Ścieżka Xpath]],ALL!$C:G,COLUMN(E$2),0))</f>
        <v>NCTS phase number. For Phase6 - "NCTS6".</v>
      </c>
      <c r="F18" s="134" t="str">
        <f>IF(ISBLANK(VLOOKUP(T_IEA71PL[[#This Row],[Ścieżka Xpath]],ALL!$C:H,COLUMN(F$2),0)),"",VLOOKUP(T_IEA71PL[[#This Row],[Ścieżka Xpath]],ALL!$C:H,COLUMN(F$2),0))</f>
        <v/>
      </c>
      <c r="G18" s="134" t="str">
        <f>IF(ISBLANK(VLOOKUP(T_IEA71PL[[#This Row],[Ścieżka Xpath]],ALL!$C:I,COLUMN(G$2),0)),"",VLOOKUP(T_IEA71PL[[#This Row],[Ścieżka Xpath]],ALL!$C:I,COLUMN(G$2),0))</f>
        <v>O</v>
      </c>
      <c r="H18" s="134" t="str">
        <f>IF(ISBLANK(VLOOKUP(T_IEA71PL[[#This Row],[Ścieżka Xpath]],ALL!$C:J,COLUMN(H$2),0)),"",VLOOKUP(T_IEA71PL[[#This Row],[Ścieżka Xpath]],ALL!$C:J,COLUMN(H$2),0))</f>
        <v/>
      </c>
      <c r="I18" s="134" t="str">
        <f>IF(ISBLANK(VLOOKUP(T_IEA71PL[[#This Row],[Ścieżka Xpath]],ALL!$C:K,COLUMN(I$2),0)),"",VLOOKUP(T_IEA71PL[[#This Row],[Ścieżka Xpath]],ALL!$C:K,COLUMN(I$2),0))</f>
        <v/>
      </c>
      <c r="J18" s="134" t="str">
        <f>IF(ISBLANK(VLOOKUP(T_IEA71PL[[#This Row],[Ścieżka Xpath]],ALL!$C:L,COLUMN(J$2),0)),"",VLOOKUP(T_IEA71PL[[#This Row],[Ścieżka Xpath]],ALL!$C:L,COLUMN(J$2),0))</f>
        <v/>
      </c>
      <c r="K18" s="41" t="str">
        <f>IF(ISBLANK(VLOOKUP(T_IEA71PL[[#This Row],[Ścieżka Xpath]],ALL!$C:N,COLUMN(K$2),0)),"",VLOOKUP(T_IEA71PL[[#This Row],[Ścieżka Xpath]],ALL!$C:N,COLUMN(K$2),0))</f>
        <v/>
      </c>
      <c r="L18" s="50" t="str">
        <f>IF(ISBLANK(VLOOKUP(T_IEA71PL[[#This Row],[Ścieżka Xpath]],ALL!$C:O,COLUMN(L$2),0)),"",VLOOKUP(T_IEA71PL[[#This Row],[Ścieżka Xpath]],ALL!$C:O,COLUMN(L$2),0))</f>
        <v/>
      </c>
      <c r="M18" s="50" t="str">
        <f>IF(ISBLANK(VLOOKUP(T_IEA71PL[[#This Row],[Ścieżka Xpath]],ALL!$C:P,COLUMN(M$2),0)),"",VLOOKUP(T_IEA71PL[[#This Row],[Ścieżka Xpath]],ALL!$C:P,COLUMN(M$2),0))</f>
        <v/>
      </c>
      <c r="N18" s="50" t="str">
        <f>IF(ISBLANK(VLOOKUP(T_IEA71PL[[#This Row],[Ścieżka Xpath]],ALL!$C:Q,COLUMN(N$2),0)),"",VLOOKUP(T_IEA71PL[[#This Row],[Ścieżka Xpath]],ALL!$C:Q,COLUMN(N$2),0))</f>
        <v/>
      </c>
      <c r="O18" s="50" t="str">
        <f>IF(ISBLANK(VLOOKUP(T_IEA71PL[[#This Row],[Ścieżka Xpath]],ALL!$C:Q,COLUMN(O$2),0)),"",VLOOKUP(T_IEA71PL[[#This Row],[Ścieżka Xpath]],ALL!$C:Q,COLUMN(O$2),0))</f>
        <v/>
      </c>
    </row>
    <row r="19" spans="1:15" ht="45">
      <c r="A19" s="57" t="s">
        <v>2902</v>
      </c>
      <c r="B19" s="38">
        <v>17</v>
      </c>
      <c r="C19" s="38" t="str">
        <f>IF(ISBLANK(VLOOKUP(T_IEA71PL[[#This Row],[Ścieżka Xpath]],ALL!$C:E,COLUMN(C$2),0)),"",VLOOKUP(T_IEA71PL[[#This Row],[Ścieżka Xpath]],ALL!$C:E,COLUMN(C$2),0))</f>
        <v>-</v>
      </c>
      <c r="D19" s="17" t="str">
        <f>IF(ISBLANK(VLOOKUP(T_IEA71PL[[#This Row],[Ścieżka Xpath]],ALL!$C:F,COLUMN(D$2),0)),"",VLOOKUP(T_IEA71PL[[#This Row],[Ścieżka Xpath]],ALL!$C:F,COLUMN(D$2),0))</f>
        <v>Identyfikator nadawcy komunikatu. W kierunku do NCTS2PLUS - numer identyfikacyjny Podmiotu. W kiedunku z NCTS2PLUS: "NTA.PL"</v>
      </c>
      <c r="E19" s="17" t="str">
        <f>IF(ISBLANK(VLOOKUP(T_IEA71PL[[#This Row],[Ścieżka Xpath]],ALL!$C:G,COLUMN(E$2),0)),"",VLOOKUP(T_IEA71PL[[#This Row],[Ścieżka Xpath]],ALL!$C:G,COLUMN(E$2),0))</f>
        <v>Sender's identification. In direction to NCTS2PLUS - sending EO's identificationNumber, otherwise "NTA.PL".</v>
      </c>
      <c r="F19" s="134" t="str">
        <f>IF(ISBLANK(VLOOKUP(T_IEA71PL[[#This Row],[Ścieżka Xpath]],ALL!$C:H,COLUMN(F$2),0)),"",VLOOKUP(T_IEA71PL[[#This Row],[Ścieżka Xpath]],ALL!$C:H,COLUMN(F$2),0))</f>
        <v/>
      </c>
      <c r="G19" s="134" t="str">
        <f>IF(ISBLANK(VLOOKUP(T_IEA71PL[[#This Row],[Ścieżka Xpath]],ALL!$C:I,COLUMN(G$2),0)),"",VLOOKUP(T_IEA71PL[[#This Row],[Ścieżka Xpath]],ALL!$C:I,COLUMN(G$2),0))</f>
        <v>R</v>
      </c>
      <c r="H19" s="134" t="str">
        <f>IF(ISBLANK(VLOOKUP(T_IEA71PL[[#This Row],[Ścieżka Xpath]],ALL!$C:J,COLUMN(H$2),0)),"",VLOOKUP(T_IEA71PL[[#This Row],[Ścieżka Xpath]],ALL!$C:J,COLUMN(H$2),0))</f>
        <v>an..35</v>
      </c>
      <c r="I19" s="134" t="str">
        <f>IF(ISBLANK(VLOOKUP(T_IEA71PL[[#This Row],[Ścieżka Xpath]],ALL!$C:K,COLUMN(I$2),0)),"",VLOOKUP(T_IEA71PL[[#This Row],[Ścieżka Xpath]],ALL!$C:K,COLUMN(I$2),0))</f>
        <v/>
      </c>
      <c r="J19" s="134" t="str">
        <f>IF(ISBLANK(VLOOKUP(T_IEA71PL[[#This Row],[Ścieżka Xpath]],ALL!$C:L,COLUMN(J$2),0)),"",VLOOKUP(T_IEA71PL[[#This Row],[Ścieżka Xpath]],ALL!$C:L,COLUMN(J$2),0))</f>
        <v/>
      </c>
      <c r="K19" s="41" t="str">
        <f>IF(ISBLANK(VLOOKUP(T_IEA71PL[[#This Row],[Ścieżka Xpath]],ALL!$C:N,COLUMN(K$2),0)),"",VLOOKUP(T_IEA71PL[[#This Row],[Ścieżka Xpath]],ALL!$C:N,COLUMN(K$2),0))</f>
        <v/>
      </c>
      <c r="L19" s="50" t="str">
        <f>IF(ISBLANK(VLOOKUP(T_IEA71PL[[#This Row],[Ścieżka Xpath]],ALL!$C:O,COLUMN(L$2),0)),"",VLOOKUP(T_IEA71PL[[#This Row],[Ścieżka Xpath]],ALL!$C:O,COLUMN(L$2),0))</f>
        <v/>
      </c>
      <c r="M19" s="50" t="str">
        <f>IF(ISBLANK(VLOOKUP(T_IEA71PL[[#This Row],[Ścieżka Xpath]],ALL!$C:P,COLUMN(M$2),0)),"",VLOOKUP(T_IEA71PL[[#This Row],[Ścieżka Xpath]],ALL!$C:P,COLUMN(M$2),0))</f>
        <v/>
      </c>
      <c r="N19" s="50" t="str">
        <f>IF(ISBLANK(VLOOKUP(T_IEA71PL[[#This Row],[Ścieżka Xpath]],ALL!$C:Q,COLUMN(N$2),0)),"",VLOOKUP(T_IEA71PL[[#This Row],[Ścieżka Xpath]],ALL!$C:Q,COLUMN(N$2),0))</f>
        <v/>
      </c>
      <c r="O19" s="50" t="str">
        <f>IF(ISBLANK(VLOOKUP(T_IEA71PL[[#This Row],[Ścieżka Xpath]],ALL!$C:Q,COLUMN(O$2),0)),"",VLOOKUP(T_IEA71PL[[#This Row],[Ścieżka Xpath]],ALL!$C:Q,COLUMN(O$2),0))</f>
        <v/>
      </c>
    </row>
    <row r="20" spans="1:15" ht="45">
      <c r="A20" s="57" t="s">
        <v>2903</v>
      </c>
      <c r="B20" s="38">
        <v>18</v>
      </c>
      <c r="C20" s="38" t="str">
        <f>IF(ISBLANK(VLOOKUP(T_IEA71PL[[#This Row],[Ścieżka Xpath]],ALL!$C:E,COLUMN(C$2),0)),"",VLOOKUP(T_IEA71PL[[#This Row],[Ścieżka Xpath]],ALL!$C:E,COLUMN(C$2),0))</f>
        <v>-</v>
      </c>
      <c r="D20" s="17" t="str">
        <f>IF(ISBLANK(VLOOKUP(T_IEA71PL[[#This Row],[Ścieżka Xpath]],ALL!$C:F,COLUMN(D$2),0)),"",VLOOKUP(T_IEA71PL[[#This Row],[Ścieżka Xpath]],ALL!$C:F,COLUMN(D$2),0))</f>
        <v>Identyfikator odbiorcy komunikatu. W kierunku do NCTS2PLUS - "NTA.PL". W kierunku od NCTS2PLUS - numer identyfikacyjny Podmiotu.</v>
      </c>
      <c r="E20" s="17" t="str">
        <f>IF(ISBLANK(VLOOKUP(T_IEA71PL[[#This Row],[Ścieżka Xpath]],ALL!$C:G,COLUMN(E$2),0)),"",VLOOKUP(T_IEA71PL[[#This Row],[Ścieżka Xpath]],ALL!$C:G,COLUMN(E$2),0))</f>
        <v>Recipient's identification. In direction to NCTS2PLUS - "NTA.PL", otherwise recieiving EO's identificationNumber.</v>
      </c>
      <c r="F20" s="134" t="str">
        <f>IF(ISBLANK(VLOOKUP(T_IEA71PL[[#This Row],[Ścieżka Xpath]],ALL!$C:H,COLUMN(F$2),0)),"",VLOOKUP(T_IEA71PL[[#This Row],[Ścieżka Xpath]],ALL!$C:H,COLUMN(F$2),0))</f>
        <v/>
      </c>
      <c r="G20" s="134" t="str">
        <f>IF(ISBLANK(VLOOKUP(T_IEA71PL[[#This Row],[Ścieżka Xpath]],ALL!$C:I,COLUMN(G$2),0)),"",VLOOKUP(T_IEA71PL[[#This Row],[Ścieżka Xpath]],ALL!$C:I,COLUMN(G$2),0))</f>
        <v>R</v>
      </c>
      <c r="H20" s="134" t="str">
        <f>IF(ISBLANK(VLOOKUP(T_IEA71PL[[#This Row],[Ścieżka Xpath]],ALL!$C:J,COLUMN(H$2),0)),"",VLOOKUP(T_IEA71PL[[#This Row],[Ścieżka Xpath]],ALL!$C:J,COLUMN(H$2),0))</f>
        <v>an..35</v>
      </c>
      <c r="I20" s="134" t="str">
        <f>IF(ISBLANK(VLOOKUP(T_IEA71PL[[#This Row],[Ścieżka Xpath]],ALL!$C:K,COLUMN(I$2),0)),"",VLOOKUP(T_IEA71PL[[#This Row],[Ścieżka Xpath]],ALL!$C:K,COLUMN(I$2),0))</f>
        <v/>
      </c>
      <c r="J20" s="134" t="str">
        <f>IF(ISBLANK(VLOOKUP(T_IEA71PL[[#This Row],[Ścieżka Xpath]],ALL!$C:L,COLUMN(J$2),0)),"",VLOOKUP(T_IEA71PL[[#This Row],[Ścieżka Xpath]],ALL!$C:L,COLUMN(J$2),0))</f>
        <v/>
      </c>
      <c r="K20" s="41" t="str">
        <f>IF(ISBLANK(VLOOKUP(T_IEA71PL[[#This Row],[Ścieżka Xpath]],ALL!$C:N,COLUMN(K$2),0)),"",VLOOKUP(T_IEA71PL[[#This Row],[Ścieżka Xpath]],ALL!$C:N,COLUMN(K$2),0))</f>
        <v/>
      </c>
      <c r="L20" s="50" t="str">
        <f>IF(ISBLANK(VLOOKUP(T_IEA71PL[[#This Row],[Ścieżka Xpath]],ALL!$C:O,COLUMN(L$2),0)),"",VLOOKUP(T_IEA71PL[[#This Row],[Ścieżka Xpath]],ALL!$C:O,COLUMN(L$2),0))</f>
        <v/>
      </c>
      <c r="M20" s="50" t="str">
        <f>IF(ISBLANK(VLOOKUP(T_IEA71PL[[#This Row],[Ścieżka Xpath]],ALL!$C:P,COLUMN(M$2),0)),"",VLOOKUP(T_IEA71PL[[#This Row],[Ścieżka Xpath]],ALL!$C:P,COLUMN(M$2),0))</f>
        <v/>
      </c>
      <c r="N20" s="50" t="str">
        <f>IF(ISBLANK(VLOOKUP(T_IEA71PL[[#This Row],[Ścieżka Xpath]],ALL!$C:Q,COLUMN(N$2),0)),"",VLOOKUP(T_IEA71PL[[#This Row],[Ścieżka Xpath]],ALL!$C:Q,COLUMN(N$2),0))</f>
        <v/>
      </c>
      <c r="O20" s="50" t="str">
        <f>IF(ISBLANK(VLOOKUP(T_IEA71PL[[#This Row],[Ścieżka Xpath]],ALL!$C:Q,COLUMN(O$2),0)),"",VLOOKUP(T_IEA71PL[[#This Row],[Ścieżka Xpath]],ALL!$C:Q,COLUMN(O$2),0))</f>
        <v/>
      </c>
    </row>
    <row r="21" spans="1:15" ht="30">
      <c r="A21" s="57" t="s">
        <v>2904</v>
      </c>
      <c r="B21" s="38">
        <v>19</v>
      </c>
      <c r="C21" s="38" t="str">
        <f>IF(ISBLANK(VLOOKUP(T_IEA71PL[[#This Row],[Ścieżka Xpath]],ALL!$C:E,COLUMN(C$2),0)),"",VLOOKUP(T_IEA71PL[[#This Row],[Ścieżka Xpath]],ALL!$C:E,COLUMN(C$2),0))</f>
        <v>-</v>
      </c>
      <c r="D21" s="17" t="str">
        <f>IF(ISBLANK(VLOOKUP(T_IEA71PL[[#This Row],[Ścieżka Xpath]],ALL!$C:F,COLUMN(D$2),0)),"",VLOOKUP(T_IEA71PL[[#This Row],[Ścieżka Xpath]],ALL!$C:F,COLUMN(D$2),0))</f>
        <v>Data i czas utworzenia komunikatu (wg strefy czasowej CET).</v>
      </c>
      <c r="E21" s="50" t="str">
        <f>IF(ISBLANK(VLOOKUP(T_IEA71PL[[#This Row],[Ścieżka Xpath]],ALL!$C:G,COLUMN(E$2),0)),"",VLOOKUP(T_IEA71PL[[#This Row],[Ścieżka Xpath]],ALL!$C:G,COLUMN(E$2),0))</f>
        <v>Date and time of message preparation (in CET timezone).</v>
      </c>
      <c r="F21" s="41" t="str">
        <f>IF(ISBLANK(VLOOKUP(T_IEA71PL[[#This Row],[Ścieżka Xpath]],ALL!$C:H,COLUMN(F$2),0)),"",VLOOKUP(T_IEA71PL[[#This Row],[Ścieżka Xpath]],ALL!$C:H,COLUMN(F$2),0))</f>
        <v/>
      </c>
      <c r="G21" s="134" t="str">
        <f>IF(ISBLANK(VLOOKUP(T_IEA71PL[[#This Row],[Ścieżka Xpath]],ALL!$C:I,COLUMN(G$2),0)),"",VLOOKUP(T_IEA71PL[[#This Row],[Ścieżka Xpath]],ALL!$C:I,COLUMN(G$2),0))</f>
        <v>R</v>
      </c>
      <c r="H21" s="134" t="str">
        <f>IF(ISBLANK(VLOOKUP(T_IEA71PL[[#This Row],[Ścieżka Xpath]],ALL!$C:J,COLUMN(H$2),0)),"",VLOOKUP(T_IEA71PL[[#This Row],[Ścieżka Xpath]],ALL!$C:J,COLUMN(H$2),0))</f>
        <v>an19</v>
      </c>
      <c r="I21" s="134" t="str">
        <f>IF(ISBLANK(VLOOKUP(T_IEA71PL[[#This Row],[Ścieżka Xpath]],ALL!$C:K,COLUMN(I$2),0)),"",VLOOKUP(T_IEA71PL[[#This Row],[Ścieżka Xpath]],ALL!$C:K,COLUMN(I$2),0))</f>
        <v/>
      </c>
      <c r="J21" s="134" t="str">
        <f>IF(ISBLANK(VLOOKUP(T_IEA71PL[[#This Row],[Ścieżka Xpath]],ALL!$C:L,COLUMN(J$2),0)),"",VLOOKUP(T_IEA71PL[[#This Row],[Ścieżka Xpath]],ALL!$C:L,COLUMN(J$2),0))</f>
        <v>G0002</v>
      </c>
      <c r="K21" s="41" t="str">
        <f>IF(ISBLANK(VLOOKUP(T_IEA71PL[[#This Row],[Ścieżka Xpath]],ALL!$C:N,COLUMN(K$2),0)),"",VLOOKUP(T_IEA71PL[[#This Row],[Ścieżka Xpath]],ALL!$C:N,COLUMN(K$2),0))</f>
        <v/>
      </c>
      <c r="L21" s="50" t="str">
        <f>IF(ISBLANK(VLOOKUP(T_IEA71PL[[#This Row],[Ścieżka Xpath]],ALL!$C:O,COLUMN(L$2),0)),"",VLOOKUP(T_IEA71PL[[#This Row],[Ścieżka Xpath]],ALL!$C:O,COLUMN(L$2),0))</f>
        <v/>
      </c>
      <c r="M21" s="50" t="str">
        <f>IF(ISBLANK(VLOOKUP(T_IEA71PL[[#This Row],[Ścieżka Xpath]],ALL!$C:P,COLUMN(M$2),0)),"",VLOOKUP(T_IEA71PL[[#This Row],[Ścieżka Xpath]],ALL!$C:P,COLUMN(M$2),0))</f>
        <v/>
      </c>
      <c r="N21" s="50" t="str">
        <f>IF(ISBLANK(VLOOKUP(T_IEA71PL[[#This Row],[Ścieżka Xpath]],ALL!$C:Q,COLUMN(N$2),0)),"",VLOOKUP(T_IEA71PL[[#This Row],[Ścieżka Xpath]],ALL!$C:Q,COLUMN(N$2),0))</f>
        <v/>
      </c>
      <c r="O21" s="50" t="str">
        <f>IF(ISBLANK(VLOOKUP(T_IEA71PL[[#This Row],[Ścieżka Xpath]],ALL!$C:Q,COLUMN(O$2),0)),"",VLOOKUP(T_IEA71PL[[#This Row],[Ścieżka Xpath]],ALL!$C:Q,COLUMN(O$2),0))</f>
        <v/>
      </c>
    </row>
    <row r="22" spans="1:15" ht="15">
      <c r="A22" s="57" t="s">
        <v>2905</v>
      </c>
      <c r="B22" s="38">
        <v>20</v>
      </c>
      <c r="C22" s="38" t="str">
        <f>IF(ISBLANK(VLOOKUP(T_IEA71PL[[#This Row],[Ścieżka Xpath]],ALL!$C:E,COLUMN(C$2),0)),"",VLOOKUP(T_IEA71PL[[#This Row],[Ścieżka Xpath]],ALL!$C:E,COLUMN(C$2),0))</f>
        <v>-</v>
      </c>
      <c r="D22" s="17" t="str">
        <f>IF(ISBLANK(VLOOKUP(T_IEA71PL[[#This Row],[Ścieżka Xpath]],ALL!$C:F,COLUMN(D$2),0)),"",VLOOKUP(T_IEA71PL[[#This Row],[Ścieżka Xpath]],ALL!$C:F,COLUMN(D$2),0))</f>
        <v>Identyfikator (numer własny) komunikatu.</v>
      </c>
      <c r="E22" s="17" t="str">
        <f>IF(ISBLANK(VLOOKUP(T_IEA71PL[[#This Row],[Ścieżka Xpath]],ALL!$C:G,COLUMN(E$2),0)),"",VLOOKUP(T_IEA71PL[[#This Row],[Ścieżka Xpath]],ALL!$C:G,COLUMN(E$2),0))</f>
        <v>Message identification.</v>
      </c>
      <c r="F22" s="134" t="str">
        <f>IF(ISBLANK(VLOOKUP(T_IEA71PL[[#This Row],[Ścieżka Xpath]],ALL!$C:H,COLUMN(F$2),0)),"",VLOOKUP(T_IEA71PL[[#This Row],[Ścieżka Xpath]],ALL!$C:H,COLUMN(F$2),0))</f>
        <v/>
      </c>
      <c r="G22" s="134" t="str">
        <f>IF(ISBLANK(VLOOKUP(T_IEA71PL[[#This Row],[Ścieżka Xpath]],ALL!$C:I,COLUMN(G$2),0)),"",VLOOKUP(T_IEA71PL[[#This Row],[Ścieżka Xpath]],ALL!$C:I,COLUMN(G$2),0))</f>
        <v>R</v>
      </c>
      <c r="H22" s="134" t="str">
        <f>IF(ISBLANK(VLOOKUP(T_IEA71PL[[#This Row],[Ścieżka Xpath]],ALL!$C:J,COLUMN(H$2),0)),"",VLOOKUP(T_IEA71PL[[#This Row],[Ścieżka Xpath]],ALL!$C:J,COLUMN(H$2),0))</f>
        <v>an..35</v>
      </c>
      <c r="I22" s="134" t="str">
        <f>IF(ISBLANK(VLOOKUP(T_IEA71PL[[#This Row],[Ścieżka Xpath]],ALL!$C:K,COLUMN(I$2),0)),"",VLOOKUP(T_IEA71PL[[#This Row],[Ścieżka Xpath]],ALL!$C:K,COLUMN(I$2),0))</f>
        <v/>
      </c>
      <c r="J22" s="134" t="str">
        <f>IF(ISBLANK(VLOOKUP(T_IEA71PL[[#This Row],[Ścieżka Xpath]],ALL!$C:L,COLUMN(J$2),0)),"",VLOOKUP(T_IEA71PL[[#This Row],[Ścieżka Xpath]],ALL!$C:L,COLUMN(J$2),0))</f>
        <v>RP50</v>
      </c>
      <c r="K22" s="41" t="str">
        <f>IF(ISBLANK(VLOOKUP(T_IEA71PL[[#This Row],[Ścieżka Xpath]],ALL!$C:N,COLUMN(K$2),0)),"",VLOOKUP(T_IEA71PL[[#This Row],[Ścieżka Xpath]],ALL!$C:N,COLUMN(K$2),0))</f>
        <v/>
      </c>
      <c r="L22" s="50" t="str">
        <f>IF(ISBLANK(VLOOKUP(T_IEA71PL[[#This Row],[Ścieżka Xpath]],ALL!$C:O,COLUMN(L$2),0)),"",VLOOKUP(T_IEA71PL[[#This Row],[Ścieżka Xpath]],ALL!$C:O,COLUMN(L$2),0))</f>
        <v/>
      </c>
      <c r="M22" s="50" t="str">
        <f>IF(ISBLANK(VLOOKUP(T_IEA71PL[[#This Row],[Ścieżka Xpath]],ALL!$C:P,COLUMN(M$2),0)),"",VLOOKUP(T_IEA71PL[[#This Row],[Ścieżka Xpath]],ALL!$C:P,COLUMN(M$2),0))</f>
        <v/>
      </c>
      <c r="N22" s="50" t="str">
        <f>IF(ISBLANK(VLOOKUP(T_IEA71PL[[#This Row],[Ścieżka Xpath]],ALL!$C:Q,COLUMN(N$2),0)),"",VLOOKUP(T_IEA71PL[[#This Row],[Ścieżka Xpath]],ALL!$C:Q,COLUMN(N$2),0))</f>
        <v/>
      </c>
      <c r="O22" s="50" t="str">
        <f>IF(ISBLANK(VLOOKUP(T_IEA71PL[[#This Row],[Ścieżka Xpath]],ALL!$C:Q,COLUMN(O$2),0)),"",VLOOKUP(T_IEA71PL[[#This Row],[Ścieżka Xpath]],ALL!$C:Q,COLUMN(O$2),0))</f>
        <v/>
      </c>
    </row>
    <row r="23" spans="1:15" ht="15">
      <c r="A23" s="57" t="s">
        <v>2906</v>
      </c>
      <c r="B23" s="38">
        <v>21</v>
      </c>
      <c r="C23" s="38" t="str">
        <f>IF(ISBLANK(VLOOKUP(T_IEA71PL[[#This Row],[Ścieżka Xpath]],ALL!$C:E,COLUMN(C$2),0)),"",VLOOKUP(T_IEA71PL[[#This Row],[Ścieżka Xpath]],ALL!$C:E,COLUMN(C$2),0))</f>
        <v>-</v>
      </c>
      <c r="D23" s="17" t="str">
        <f>IF(ISBLANK(VLOOKUP(T_IEA71PL[[#This Row],[Ścieżka Xpath]],ALL!$C:F,COLUMN(D$2),0)),"",VLOOKUP(T_IEA71PL[[#This Row],[Ścieżka Xpath]],ALL!$C:F,COLUMN(D$2),0))</f>
        <v>Typ komunikatu.</v>
      </c>
      <c r="E23" s="50" t="str">
        <f>IF(ISBLANK(VLOOKUP(T_IEA71PL[[#This Row],[Ścieżka Xpath]],ALL!$C:G,COLUMN(E$2),0)),"",VLOOKUP(T_IEA71PL[[#This Row],[Ścieżka Xpath]],ALL!$C:G,COLUMN(E$2),0))</f>
        <v>Messaage type.</v>
      </c>
      <c r="F23" s="41" t="str">
        <f>IF(ISBLANK(VLOOKUP(T_IEA71PL[[#This Row],[Ścieżka Xpath]],ALL!$C:H,COLUMN(F$2),0)),"",VLOOKUP(T_IEA71PL[[#This Row],[Ścieżka Xpath]],ALL!$C:H,COLUMN(F$2),0))</f>
        <v/>
      </c>
      <c r="G23" s="134" t="str">
        <f>IF(ISBLANK(VLOOKUP(T_IEA71PL[[#This Row],[Ścieżka Xpath]],ALL!$C:I,COLUMN(G$2),0)),"",VLOOKUP(T_IEA71PL[[#This Row],[Ścieżka Xpath]],ALL!$C:I,COLUMN(G$2),0))</f>
        <v>R</v>
      </c>
      <c r="H23" s="134" t="str">
        <f>IF(ISBLANK(VLOOKUP(T_IEA71PL[[#This Row],[Ścieżka Xpath]],ALL!$C:J,COLUMN(H$2),0)),"",VLOOKUP(T_IEA71PL[[#This Row],[Ścieżka Xpath]],ALL!$C:J,COLUMN(H$2),0))</f>
        <v>an6</v>
      </c>
      <c r="I23" s="134" t="str">
        <f>IF(ISBLANK(VLOOKUP(T_IEA71PL[[#This Row],[Ścieżka Xpath]],ALL!$C:K,COLUMN(I$2),0)),"",VLOOKUP(T_IEA71PL[[#This Row],[Ścieżka Xpath]],ALL!$C:K,COLUMN(I$2),0))</f>
        <v>CL060</v>
      </c>
      <c r="J23" s="134" t="str">
        <f>IF(ISBLANK(VLOOKUP(T_IEA71PL[[#This Row],[Ścieżka Xpath]],ALL!$C:L,COLUMN(J$2),0)),"",VLOOKUP(T_IEA71PL[[#This Row],[Ścieżka Xpath]],ALL!$C:L,COLUMN(J$2),0))</f>
        <v/>
      </c>
      <c r="K23" s="41" t="str">
        <f>IF(ISBLANK(VLOOKUP(T_IEA71PL[[#This Row],[Ścieżka Xpath]],ALL!$C:N,COLUMN(K$2),0)),"",VLOOKUP(T_IEA71PL[[#This Row],[Ścieżka Xpath]],ALL!$C:N,COLUMN(K$2),0))</f>
        <v/>
      </c>
      <c r="L23" s="50" t="str">
        <f>IF(ISBLANK(VLOOKUP(T_IEA71PL[[#This Row],[Ścieżka Xpath]],ALL!$C:O,COLUMN(L$2),0)),"",VLOOKUP(T_IEA71PL[[#This Row],[Ścieżka Xpath]],ALL!$C:O,COLUMN(L$2),0))</f>
        <v/>
      </c>
      <c r="M23" s="50" t="str">
        <f>IF(ISBLANK(VLOOKUP(T_IEA71PL[[#This Row],[Ścieżka Xpath]],ALL!$C:P,COLUMN(M$2),0)),"",VLOOKUP(T_IEA71PL[[#This Row],[Ścieżka Xpath]],ALL!$C:P,COLUMN(M$2),0))</f>
        <v/>
      </c>
      <c r="N23" s="50" t="str">
        <f>IF(ISBLANK(VLOOKUP(T_IEA71PL[[#This Row],[Ścieżka Xpath]],ALL!$C:Q,COLUMN(N$2),0)),"",VLOOKUP(T_IEA71PL[[#This Row],[Ścieżka Xpath]],ALL!$C:Q,COLUMN(N$2),0))</f>
        <v/>
      </c>
      <c r="O23" s="50" t="str">
        <f>IF(ISBLANK(VLOOKUP(T_IEA71PL[[#This Row],[Ścieżka Xpath]],ALL!$C:Q,COLUMN(O$2),0)),"",VLOOKUP(T_IEA71PL[[#This Row],[Ścieżka Xpath]],ALL!$C:Q,COLUMN(O$2),0))</f>
        <v/>
      </c>
    </row>
    <row r="24" spans="1:15" ht="30">
      <c r="A24" s="57" t="s">
        <v>2907</v>
      </c>
      <c r="B24" s="38">
        <v>22</v>
      </c>
      <c r="C24" s="38" t="str">
        <f>IF(ISBLANK(VLOOKUP(T_IEA71PL[[#This Row],[Ścieżka Xpath]],ALL!$C:E,COLUMN(C$2),0)),"",VLOOKUP(T_IEA71PL[[#This Row],[Ścieżka Xpath]],ALL!$C:E,COLUMN(C$2),0))</f>
        <v>-</v>
      </c>
      <c r="D24" s="17" t="str">
        <f>IF(ISBLANK(VLOOKUP(T_IEA71PL[[#This Row],[Ścieżka Xpath]],ALL!$C:F,COLUMN(D$2),0)),"",VLOOKUP(T_IEA71PL[[#This Row],[Ścieżka Xpath]],ALL!$C:F,COLUMN(D$2),0))</f>
        <v>Identyfikator komunikatu IEA70, do którego odnosi się komunikat IEA71.</v>
      </c>
      <c r="E24" s="50" t="str">
        <f>IF(ISBLANK(VLOOKUP(T_IEA71PL[[#This Row],[Ścieżka Xpath]],ALL!$C:G,COLUMN(E$2),0)),"",VLOOKUP(T_IEA71PL[[#This Row],[Ścieżka Xpath]],ALL!$C:G,COLUMN(E$2),0))</f>
        <v>Message identifier of IEA70 to which IEA71 corresponds.</v>
      </c>
      <c r="F24" s="41" t="str">
        <f>IF(ISBLANK(VLOOKUP(T_IEA71PL[[#This Row],[Ścieżka Xpath]],ALL!$C:H,COLUMN(F$2),0)),"",VLOOKUP(T_IEA71PL[[#This Row],[Ścieżka Xpath]],ALL!$C:H,COLUMN(F$2),0))</f>
        <v/>
      </c>
      <c r="G24" s="134" t="str">
        <f>IF(ISBLANK(VLOOKUP(T_IEA71PL[[#This Row],[Ścieżka Xpath]],ALL!$C:I,COLUMN(G$2),0)),"",VLOOKUP(T_IEA71PL[[#This Row],[Ścieżka Xpath]],ALL!$C:I,COLUMN(G$2),0))</f>
        <v>D</v>
      </c>
      <c r="H24" s="134" t="str">
        <f>IF(ISBLANK(VLOOKUP(T_IEA71PL[[#This Row],[Ścieżka Xpath]],ALL!$C:J,COLUMN(H$2),0)),"",VLOOKUP(T_IEA71PL[[#This Row],[Ścieżka Xpath]],ALL!$C:J,COLUMN(H$2),0))</f>
        <v>an..35</v>
      </c>
      <c r="I24" s="134" t="str">
        <f>IF(ISBLANK(VLOOKUP(T_IEA71PL[[#This Row],[Ścieżka Xpath]],ALL!$C:K,COLUMN(I$2),0)),"",VLOOKUP(T_IEA71PL[[#This Row],[Ścieżka Xpath]],ALL!$C:K,COLUMN(I$2),0))</f>
        <v/>
      </c>
      <c r="J24" s="134" t="str">
        <f>IF(ISBLANK(VLOOKUP(T_IEA71PL[[#This Row],[Ścieżka Xpath]],ALL!$C:L,COLUMN(J$2),0)),"",VLOOKUP(T_IEA71PL[[#This Row],[Ścieżka Xpath]],ALL!$C:L,COLUMN(J$2),0))</f>
        <v>C0511; R0008</v>
      </c>
      <c r="K24" s="41" t="str">
        <f>IF(ISBLANK(VLOOKUP(T_IEA71PL[[#This Row],[Ścieżka Xpath]],ALL!$C:N,COLUMN(K$2),0)),"",VLOOKUP(T_IEA71PL[[#This Row],[Ścieżka Xpath]],ALL!$C:N,COLUMN(K$2),0))</f>
        <v/>
      </c>
      <c r="L24" s="50" t="str">
        <f>IF(ISBLANK(VLOOKUP(T_IEA71PL[[#This Row],[Ścieżka Xpath]],ALL!$C:O,COLUMN(L$2),0)),"",VLOOKUP(T_IEA71PL[[#This Row],[Ścieżka Xpath]],ALL!$C:O,COLUMN(L$2),0))</f>
        <v/>
      </c>
      <c r="M24" s="50" t="str">
        <f>IF(ISBLANK(VLOOKUP(T_IEA71PL[[#This Row],[Ścieżka Xpath]],ALL!$C:P,COLUMN(M$2),0)),"",VLOOKUP(T_IEA71PL[[#This Row],[Ścieżka Xpath]],ALL!$C:P,COLUMN(M$2),0))</f>
        <v/>
      </c>
      <c r="N24" s="50" t="str">
        <f>IF(ISBLANK(VLOOKUP(T_IEA71PL[[#This Row],[Ścieżka Xpath]],ALL!$C:Q,COLUMN(N$2),0)),"",VLOOKUP(T_IEA71PL[[#This Row],[Ścieżka Xpath]],ALL!$C:Q,COLUMN(N$2),0))</f>
        <v/>
      </c>
      <c r="O24" s="50" t="str">
        <f>IF(ISBLANK(VLOOKUP(T_IEA71PL[[#This Row],[Ścieżka Xpath]],ALL!$C:Q,COLUMN(O$2),0)),"",VLOOKUP(T_IEA71PL[[#This Row],[Ścieżka Xpath]],ALL!$C:Q,COLUMN(O$2),0))</f>
        <v/>
      </c>
    </row>
    <row r="25" spans="1:15" ht="15">
      <c r="A25" s="69" t="s">
        <v>2908</v>
      </c>
      <c r="B25" s="22">
        <v>23</v>
      </c>
      <c r="C25" s="54" t="str">
        <f>IF(ISBLANK(VLOOKUP(T_IEA71PL[[#This Row],[Ścieżka Xpath]],ALL!$C:E,COLUMN(C$2),0)),"",VLOOKUP(T_IEA71PL[[#This Row],[Ścieżka Xpath]],ALL!$C:E,COLUMN(C$2),0))</f>
        <v>-</v>
      </c>
      <c r="D25" s="110" t="str">
        <f>IF(ISBLANK(VLOOKUP(T_IEA71PL[[#This Row],[Ścieżka Xpath]],ALL!$C:F,COLUMN(D$2),0)),"",VLOOKUP(T_IEA71PL[[#This Row],[Ścieżka Xpath]],ALL!$C:F,COLUMN(D$2),0))</f>
        <v>Dane zgłoszenia tranzytowego</v>
      </c>
      <c r="E25" s="56" t="str">
        <f>IF(ISBLANK(VLOOKUP(T_IEA71PL[[#This Row],[Ścieżka Xpath]],ALL!$C:G,COLUMN(E$2),0)),"",VLOOKUP(T_IEA71PL[[#This Row],[Ścieżka Xpath]],ALL!$C:G,COLUMN(E$2),0))</f>
        <v>Transit declaration data.</v>
      </c>
      <c r="F25" s="55">
        <f>IF(ISBLANK(VLOOKUP(T_IEA71PL[[#This Row],[Ścieżka Xpath]],ALL!$C:H,COLUMN(F$2),0)),"",VLOOKUP(T_IEA71PL[[#This Row],[Ścieżka Xpath]],ALL!$C:H,COLUMN(F$2),0))</f>
        <v>1</v>
      </c>
      <c r="G25" s="104" t="str">
        <f>IF(ISBLANK(VLOOKUP(T_IEA71PL[[#This Row],[Ścieżka Xpath]],ALL!$C:I,COLUMN(G$2),0)),"",VLOOKUP(T_IEA71PL[[#This Row],[Ścieżka Xpath]],ALL!$C:I,COLUMN(G$2),0))</f>
        <v>R</v>
      </c>
      <c r="H25" s="104" t="str">
        <f>IF(ISBLANK(VLOOKUP(T_IEA71PL[[#This Row],[Ścieżka Xpath]],ALL!$C:J,COLUMN(H$2),0)),"",VLOOKUP(T_IEA71PL[[#This Row],[Ścieżka Xpath]],ALL!$C:J,COLUMN(H$2),0))</f>
        <v/>
      </c>
      <c r="I25" s="55" t="str">
        <f>IF(ISBLANK(VLOOKUP(T_IEA71PL[[#This Row],[Ścieżka Xpath]],ALL!$C:K,COLUMN(I$2),0)),"",VLOOKUP(T_IEA71PL[[#This Row],[Ścieżka Xpath]],ALL!$C:K,COLUMN(I$2),0))</f>
        <v/>
      </c>
      <c r="J25" s="55" t="str">
        <f>IF(ISBLANK(VLOOKUP(T_IEA71PL[[#This Row],[Ścieżka Xpath]],ALL!$C:L,COLUMN(J$2),0)),"",VLOOKUP(T_IEA71PL[[#This Row],[Ścieżka Xpath]],ALL!$C:L,COLUMN(J$2),0))</f>
        <v/>
      </c>
      <c r="K25" s="55" t="str">
        <f>IF(ISBLANK(VLOOKUP(T_IEA71PL[[#This Row],[Ścieżka Xpath]],ALL!$C:N,COLUMN(K$2),0)),"",VLOOKUP(T_IEA71PL[[#This Row],[Ścieżka Xpath]],ALL!$C:N,COLUMN(K$2),0))</f>
        <v/>
      </c>
      <c r="L25" s="56" t="str">
        <f>IF(ISBLANK(VLOOKUP(T_IEA71PL[[#This Row],[Ścieżka Xpath]],ALL!$C:O,COLUMN(L$2),0)),"",VLOOKUP(T_IEA71PL[[#This Row],[Ścieżka Xpath]],ALL!$C:O,COLUMN(L$2),0))</f>
        <v/>
      </c>
      <c r="M25" s="56" t="str">
        <f>IF(ISBLANK(VLOOKUP(T_IEA71PL[[#This Row],[Ścieżka Xpath]],ALL!$C:P,COLUMN(M$2),0)),"",VLOOKUP(T_IEA71PL[[#This Row],[Ścieżka Xpath]],ALL!$C:P,COLUMN(M$2),0))</f>
        <v/>
      </c>
      <c r="N25" s="56" t="str">
        <f>IF(ISBLANK(VLOOKUP(T_IEA71PL[[#This Row],[Ścieżka Xpath]],ALL!$C:Q,COLUMN(N$2),0)),"",VLOOKUP(T_IEA71PL[[#This Row],[Ścieżka Xpath]],ALL!$C:Q,COLUMN(N$2),0))</f>
        <v/>
      </c>
      <c r="O25" s="56" t="str">
        <f>IF(ISBLANK(VLOOKUP(T_IEA71PL[[#This Row],[Ścieżka Xpath]],ALL!$C:Q,COLUMN(O$2),0)),"",VLOOKUP(T_IEA71PL[[#This Row],[Ścieżka Xpath]],ALL!$C:Q,COLUMN(O$2),0))</f>
        <v/>
      </c>
    </row>
    <row r="26" spans="1:15" ht="15">
      <c r="A26" s="57" t="s">
        <v>2909</v>
      </c>
      <c r="B26" s="38">
        <v>24</v>
      </c>
      <c r="C26" s="38" t="str">
        <f>IF(ISBLANK(VLOOKUP(T_IEA71PL[[#This Row],[Ścieżka Xpath]],ALL!$C:E,COLUMN(C$2),0)),"",VLOOKUP(T_IEA71PL[[#This Row],[Ścieżka Xpath]],ALL!$C:E,COLUMN(C$2),0))</f>
        <v>-</v>
      </c>
      <c r="D26" s="50" t="str">
        <f>IF(ISBLANK(VLOOKUP(T_IEA71PL[[#This Row],[Ścieżka Xpath]],ALL!$C:F,COLUMN(D$2),0)),"",VLOOKUP(T_IEA71PL[[#This Row],[Ścieżka Xpath]],ALL!$C:F,COLUMN(D$2),0))</f>
        <v>Numer ewidencyjny zgłoszenia</v>
      </c>
      <c r="E26" s="50" t="str">
        <f>IF(ISBLANK(VLOOKUP(T_IEA71PL[[#This Row],[Ścieżka Xpath]],ALL!$C:G,COLUMN(E$2),0)),"",VLOOKUP(T_IEA71PL[[#This Row],[Ścieżka Xpath]],ALL!$C:G,COLUMN(E$2),0))</f>
        <v>Movement reference number.</v>
      </c>
      <c r="F26" s="41" t="str">
        <f>IF(ISBLANK(VLOOKUP(T_IEA71PL[[#This Row],[Ścieżka Xpath]],ALL!$C:H,COLUMN(F$2),0)),"",VLOOKUP(T_IEA71PL[[#This Row],[Ścieżka Xpath]],ALL!$C:H,COLUMN(F$2),0))</f>
        <v/>
      </c>
      <c r="G26" s="41" t="str">
        <f>IF(ISBLANK(VLOOKUP(T_IEA71PL[[#This Row],[Ścieżka Xpath]],ALL!$C:I,COLUMN(G$2),0)),"",VLOOKUP(T_IEA71PL[[#This Row],[Ścieżka Xpath]],ALL!$C:I,COLUMN(G$2),0))</f>
        <v>R</v>
      </c>
      <c r="H26" s="41" t="str">
        <f>IF(ISBLANK(VLOOKUP(T_IEA71PL[[#This Row],[Ścieżka Xpath]],ALL!$C:J,COLUMN(H$2),0)),"",VLOOKUP(T_IEA71PL[[#This Row],[Ścieżka Xpath]],ALL!$C:J,COLUMN(H$2),0))</f>
        <v>an18</v>
      </c>
      <c r="I26" s="41" t="str">
        <f>IF(ISBLANK(VLOOKUP(T_IEA71PL[[#This Row],[Ścieżka Xpath]],ALL!$C:K,COLUMN(I$2),0)),"",VLOOKUP(T_IEA71PL[[#This Row],[Ścieżka Xpath]],ALL!$C:K,COLUMN(I$2),0))</f>
        <v/>
      </c>
      <c r="J26" s="41" t="str">
        <f>IF(ISBLANK(VLOOKUP(T_IEA71PL[[#This Row],[Ścieżka Xpath]],ALL!$C:L,COLUMN(J$2),0)),"",VLOOKUP(T_IEA71PL[[#This Row],[Ścieżka Xpath]],ALL!$C:L,COLUMN(J$2),0))</f>
        <v>G0002</v>
      </c>
      <c r="K26" s="41" t="str">
        <f>IF(ISBLANK(VLOOKUP(T_IEA71PL[[#This Row],[Ścieżka Xpath]],ALL!$C:N,COLUMN(K$2),0)),"",VLOOKUP(T_IEA71PL[[#This Row],[Ścieżka Xpath]],ALL!$C:N,COLUMN(K$2),0))</f>
        <v>2.00</v>
      </c>
      <c r="L26" s="50" t="str">
        <f>IF(ISBLANK(VLOOKUP(T_IEA71PL[[#This Row],[Ścieżka Xpath]],ALL!$C:O,COLUMN(L$2),0)),"",VLOOKUP(T_IEA71PL[[#This Row],[Ścieżka Xpath]],ALL!$C:O,COLUMN(L$2),0))</f>
        <v>Korekta liczności.</v>
      </c>
      <c r="M26" s="50" t="str">
        <f>IF(ISBLANK(VLOOKUP(T_IEA71PL[[#This Row],[Ścieżka Xpath]],ALL!$C:P,COLUMN(M$2),0)),"",VLOOKUP(T_IEA71PL[[#This Row],[Ścieżka Xpath]],ALL!$C:P,COLUMN(M$2),0))</f>
        <v>Multiplicity correction.</v>
      </c>
      <c r="N26" s="50" t="str">
        <f>IF(ISBLANK(VLOOKUP(T_IEA71PL[[#This Row],[Ścieżka Xpath]],ALL!$C:Q,COLUMN(N$2),0)),"",VLOOKUP(T_IEA71PL[[#This Row],[Ścieżka Xpath]],ALL!$C:Q,COLUMN(N$2),0))</f>
        <v/>
      </c>
      <c r="O26" s="50" t="str">
        <f>IF(ISBLANK(VLOOKUP(T_IEA71PL[[#This Row],[Ścieżka Xpath]],ALL!$C:Q,COLUMN(O$2),0)),"",VLOOKUP(T_IEA71PL[[#This Row],[Ścieżka Xpath]],ALL!$C:Q,COLUMN(O$2),0))</f>
        <v/>
      </c>
    </row>
    <row r="27" spans="1:15" ht="15">
      <c r="A27" s="69" t="s">
        <v>2910</v>
      </c>
      <c r="B27" s="22">
        <v>25</v>
      </c>
      <c r="C27" s="54" t="str">
        <f>IF(ISBLANK(VLOOKUP(T_IEA71PL[[#This Row],[Ścieżka Xpath]],ALL!$C:E,COLUMN(C$2),0)),"",VLOOKUP(T_IEA71PL[[#This Row],[Ścieżka Xpath]],ALL!$C:E,COLUMN(C$2),0))</f>
        <v>-</v>
      </c>
      <c r="D27" s="110" t="str">
        <f>IF(ISBLANK(VLOOKUP(T_IEA71PL[[#This Row],[Ścieżka Xpath]],ALL!$C:F,COLUMN(D$2),0)),"",VLOOKUP(T_IEA71PL[[#This Row],[Ścieżka Xpath]],ALL!$C:F,COLUMN(D$2),0))</f>
        <v>Dane PDS.</v>
      </c>
      <c r="E27" s="56" t="str">
        <f>IF(ISBLANK(VLOOKUP(T_IEA71PL[[#This Row],[Ścieżka Xpath]],ALL!$C:G,COLUMN(E$2),0)),"",VLOOKUP(T_IEA71PL[[#This Row],[Ścieżka Xpath]],ALL!$C:G,COLUMN(E$2),0))</f>
        <v>ENS details.</v>
      </c>
      <c r="F27" s="55">
        <f>IF(ISBLANK(VLOOKUP(T_IEA71PL[[#This Row],[Ścieżka Xpath]],ALL!$C:H,COLUMN(F$2),0)),"",VLOOKUP(T_IEA71PL[[#This Row],[Ścieżka Xpath]],ALL!$C:H,COLUMN(F$2),0))</f>
        <v>1</v>
      </c>
      <c r="G27" s="104" t="str">
        <f>IF(ISBLANK(VLOOKUP(T_IEA71PL[[#This Row],[Ścieżka Xpath]],ALL!$C:I,COLUMN(G$2),0)),"",VLOOKUP(T_IEA71PL[[#This Row],[Ścieżka Xpath]],ALL!$C:I,COLUMN(G$2),0))</f>
        <v>R</v>
      </c>
      <c r="H27" s="104" t="str">
        <f>IF(ISBLANK(VLOOKUP(T_IEA71PL[[#This Row],[Ścieżka Xpath]],ALL!$C:J,COLUMN(H$2),0)),"",VLOOKUP(T_IEA71PL[[#This Row],[Ścieżka Xpath]],ALL!$C:J,COLUMN(H$2),0))</f>
        <v/>
      </c>
      <c r="I27" s="55" t="str">
        <f>IF(ISBLANK(VLOOKUP(T_IEA71PL[[#This Row],[Ścieżka Xpath]],ALL!$C:K,COLUMN(I$2),0)),"",VLOOKUP(T_IEA71PL[[#This Row],[Ścieżka Xpath]],ALL!$C:K,COLUMN(I$2),0))</f>
        <v/>
      </c>
      <c r="J27" s="55" t="str">
        <f>IF(ISBLANK(VLOOKUP(T_IEA71PL[[#This Row],[Ścieżka Xpath]],ALL!$C:L,COLUMN(J$2),0)),"",VLOOKUP(T_IEA71PL[[#This Row],[Ścieżka Xpath]],ALL!$C:L,COLUMN(J$2),0))</f>
        <v/>
      </c>
      <c r="K27" s="55" t="str">
        <f>IF(ISBLANK(VLOOKUP(T_IEA71PL[[#This Row],[Ścieżka Xpath]],ALL!$C:N,COLUMN(K$2),0)),"",VLOOKUP(T_IEA71PL[[#This Row],[Ścieżka Xpath]],ALL!$C:N,COLUMN(K$2),0))</f>
        <v/>
      </c>
      <c r="L27" s="56" t="str">
        <f>IF(ISBLANK(VLOOKUP(T_IEA71PL[[#This Row],[Ścieżka Xpath]],ALL!$C:O,COLUMN(L$2),0)),"",VLOOKUP(T_IEA71PL[[#This Row],[Ścieżka Xpath]],ALL!$C:O,COLUMN(L$2),0))</f>
        <v/>
      </c>
      <c r="M27" s="56" t="str">
        <f>IF(ISBLANK(VLOOKUP(T_IEA71PL[[#This Row],[Ścieżka Xpath]],ALL!$C:P,COLUMN(M$2),0)),"",VLOOKUP(T_IEA71PL[[#This Row],[Ścieżka Xpath]],ALL!$C:P,COLUMN(M$2),0))</f>
        <v/>
      </c>
      <c r="N27" s="56" t="str">
        <f>IF(ISBLANK(VLOOKUP(T_IEA71PL[[#This Row],[Ścieżka Xpath]],ALL!$C:Q,COLUMN(N$2),0)),"",VLOOKUP(T_IEA71PL[[#This Row],[Ścieżka Xpath]],ALL!$C:Q,COLUMN(N$2),0))</f>
        <v/>
      </c>
      <c r="O27" s="56" t="str">
        <f>IF(ISBLANK(VLOOKUP(T_IEA71PL[[#This Row],[Ścieżka Xpath]],ALL!$C:Q,COLUMN(O$2),0)),"",VLOOKUP(T_IEA71PL[[#This Row],[Ścieżka Xpath]],ALL!$C:Q,COLUMN(O$2),0))</f>
        <v/>
      </c>
    </row>
    <row r="28" spans="1:15" ht="30">
      <c r="A28" s="57" t="s">
        <v>2911</v>
      </c>
      <c r="B28" s="38">
        <v>26</v>
      </c>
      <c r="C28" s="38" t="str">
        <f>IF(ISBLANK(VLOOKUP(T_IEA71PL[[#This Row],[Ścieżka Xpath]],ALL!$C:E,COLUMN(C$2),0)),"",VLOOKUP(T_IEA71PL[[#This Row],[Ścieżka Xpath]],ALL!$C:E,COLUMN(C$2),0))</f>
        <v>-</v>
      </c>
      <c r="D28" s="50" t="str">
        <f>IF(ISBLANK(VLOOKUP(T_IEA71PL[[#This Row],[Ścieżka Xpath]],ALL!$C:F,COLUMN(D$2),0)),"",VLOOKUP(T_IEA71PL[[#This Row],[Ścieżka Xpath]],ALL!$C:F,COLUMN(D$2),0))</f>
        <v>Numer ewidencyjny PDS</v>
      </c>
      <c r="E28" s="50" t="str">
        <f>IF(ISBLANK(VLOOKUP(T_IEA71PL[[#This Row],[Ścieżka Xpath]],ALL!$C:G,COLUMN(E$2),0)),"",VLOOKUP(T_IEA71PL[[#This Row],[Ścieżka Xpath]],ALL!$C:G,COLUMN(E$2),0))</f>
        <v>ENS MRN.</v>
      </c>
      <c r="F28" s="41" t="str">
        <f>IF(ISBLANK(VLOOKUP(T_IEA71PL[[#This Row],[Ścieżka Xpath]],ALL!$C:H,COLUMN(F$2),0)),"",VLOOKUP(T_IEA71PL[[#This Row],[Ścieżka Xpath]],ALL!$C:H,COLUMN(F$2),0))</f>
        <v/>
      </c>
      <c r="G28" s="41" t="str">
        <f>IF(ISBLANK(VLOOKUP(T_IEA71PL[[#This Row],[Ścieżka Xpath]],ALL!$C:I,COLUMN(G$2),0)),"",VLOOKUP(T_IEA71PL[[#This Row],[Ścieżka Xpath]],ALL!$C:I,COLUMN(G$2),0))</f>
        <v>R</v>
      </c>
      <c r="H28" s="41" t="str">
        <f>IF(ISBLANK(VLOOKUP(T_IEA71PL[[#This Row],[Ścieżka Xpath]],ALL!$C:J,COLUMN(H$2),0)),"",VLOOKUP(T_IEA71PL[[#This Row],[Ścieżka Xpath]],ALL!$C:J,COLUMN(H$2),0))</f>
        <v>an18</v>
      </c>
      <c r="I28" s="41" t="str">
        <f>IF(ISBLANK(VLOOKUP(T_IEA71PL[[#This Row],[Ścieżka Xpath]],ALL!$C:K,COLUMN(I$2),0)),"",VLOOKUP(T_IEA71PL[[#This Row],[Ścieżka Xpath]],ALL!$C:K,COLUMN(I$2),0))</f>
        <v/>
      </c>
      <c r="J28" s="41" t="str">
        <f>IF(ISBLANK(VLOOKUP(T_IEA71PL[[#This Row],[Ścieżka Xpath]],ALL!$C:L,COLUMN(J$2),0)),"",VLOOKUP(T_IEA71PL[[#This Row],[Ścieżka Xpath]],ALL!$C:L,COLUMN(J$2),0))</f>
        <v>G0002; R0027</v>
      </c>
      <c r="K28" s="41" t="str">
        <f>IF(ISBLANK(VLOOKUP(T_IEA71PL[[#This Row],[Ścieżka Xpath]],ALL!$C:N,COLUMN(K$2),0)),"",VLOOKUP(T_IEA71PL[[#This Row],[Ścieżka Xpath]],ALL!$C:N,COLUMN(K$2),0))</f>
        <v/>
      </c>
      <c r="L28" s="50" t="str">
        <f>IF(ISBLANK(VLOOKUP(T_IEA71PL[[#This Row],[Ścieżka Xpath]],ALL!$C:O,COLUMN(L$2),0)),"",VLOOKUP(T_IEA71PL[[#This Row],[Ścieżka Xpath]],ALL!$C:O,COLUMN(L$2),0))</f>
        <v/>
      </c>
      <c r="M28" s="50" t="str">
        <f>IF(ISBLANK(VLOOKUP(T_IEA71PL[[#This Row],[Ścieżka Xpath]],ALL!$C:P,COLUMN(M$2),0)),"",VLOOKUP(T_IEA71PL[[#This Row],[Ścieżka Xpath]],ALL!$C:P,COLUMN(M$2),0))</f>
        <v/>
      </c>
      <c r="N28" s="50" t="str">
        <f>IF(ISBLANK(VLOOKUP(T_IEA71PL[[#This Row],[Ścieżka Xpath]],ALL!$C:Q,COLUMN(N$2),0)),"",VLOOKUP(T_IEA71PL[[#This Row],[Ścieżka Xpath]],ALL!$C:Q,COLUMN(N$2),0))</f>
        <v/>
      </c>
      <c r="O28" s="50" t="str">
        <f>IF(ISBLANK(VLOOKUP(T_IEA71PL[[#This Row],[Ścieżka Xpath]],ALL!$C:Q,COLUMN(O$2),0)),"",VLOOKUP(T_IEA71PL[[#This Row],[Ścieżka Xpath]],ALL!$C:Q,COLUMN(O$2),0))</f>
        <v/>
      </c>
    </row>
    <row r="29" spans="1:15" ht="15">
      <c r="A29" s="57" t="s">
        <v>2912</v>
      </c>
      <c r="B29" s="38">
        <v>27</v>
      </c>
      <c r="C29" s="38" t="str">
        <f>IF(ISBLANK(VLOOKUP(T_IEA71PL[[#This Row],[Ścieżka Xpath]],ALL!$C:E,COLUMN(C$2),0)),"",VLOOKUP(T_IEA71PL[[#This Row],[Ścieżka Xpath]],ALL!$C:E,COLUMN(C$2),0))</f>
        <v>-</v>
      </c>
      <c r="D29" s="50" t="str">
        <f>IF(ISBLANK(VLOOKUP(T_IEA71PL[[#This Row],[Ścieżka Xpath]],ALL!$C:F,COLUMN(D$2),0)),"",VLOOKUP(T_IEA71PL[[#This Row],[Ścieżka Xpath]],ALL!$C:F,COLUMN(D$2),0))</f>
        <v>Data i czas rejestracji PDS</v>
      </c>
      <c r="E29" s="50" t="str">
        <f>IF(ISBLANK(VLOOKUP(T_IEA71PL[[#This Row],[Ścieżka Xpath]],ALL!$C:G,COLUMN(E$2),0)),"",VLOOKUP(T_IEA71PL[[#This Row],[Ścieżka Xpath]],ALL!$C:G,COLUMN(E$2),0))</f>
        <v>Document issue date and time.</v>
      </c>
      <c r="F29" s="41" t="str">
        <f>IF(ISBLANK(VLOOKUP(T_IEA71PL[[#This Row],[Ścieżka Xpath]],ALL!$C:H,COLUMN(F$2),0)),"",VLOOKUP(T_IEA71PL[[#This Row],[Ścieżka Xpath]],ALL!$C:H,COLUMN(F$2),0))</f>
        <v/>
      </c>
      <c r="G29" s="41" t="str">
        <f>IF(ISBLANK(VLOOKUP(T_IEA71PL[[#This Row],[Ścieżka Xpath]],ALL!$C:I,COLUMN(G$2),0)),"",VLOOKUP(T_IEA71PL[[#This Row],[Ścieżka Xpath]],ALL!$C:I,COLUMN(G$2),0))</f>
        <v>R</v>
      </c>
      <c r="H29" s="41" t="str">
        <f>IF(ISBLANK(VLOOKUP(T_IEA71PL[[#This Row],[Ścieżka Xpath]],ALL!$C:J,COLUMN(H$2),0)),"",VLOOKUP(T_IEA71PL[[#This Row],[Ścieżka Xpath]],ALL!$C:J,COLUMN(H$2),0))</f>
        <v>an19</v>
      </c>
      <c r="I29" s="41" t="str">
        <f>IF(ISBLANK(VLOOKUP(T_IEA71PL[[#This Row],[Ścieżka Xpath]],ALL!$C:K,COLUMN(I$2),0)),"",VLOOKUP(T_IEA71PL[[#This Row],[Ścieżka Xpath]],ALL!$C:K,COLUMN(I$2),0))</f>
        <v/>
      </c>
      <c r="J29" s="41" t="str">
        <f>IF(ISBLANK(VLOOKUP(T_IEA71PL[[#This Row],[Ścieżka Xpath]],ALL!$C:L,COLUMN(J$2),0)),"",VLOOKUP(T_IEA71PL[[#This Row],[Ścieżka Xpath]],ALL!$C:L,COLUMN(J$2),0))</f>
        <v>G0002</v>
      </c>
      <c r="K29" s="41" t="str">
        <f>IF(ISBLANK(VLOOKUP(T_IEA71PL[[#This Row],[Ścieżka Xpath]],ALL!$C:N,COLUMN(K$2),0)),"",VLOOKUP(T_IEA71PL[[#This Row],[Ścieżka Xpath]],ALL!$C:N,COLUMN(K$2),0))</f>
        <v>2.00</v>
      </c>
      <c r="L29" s="50" t="str">
        <f>IF(ISBLANK(VLOOKUP(T_IEA71PL[[#This Row],[Ścieżka Xpath]],ALL!$C:O,COLUMN(L$2),0)),"",VLOOKUP(T_IEA71PL[[#This Row],[Ścieżka Xpath]],ALL!$C:O,COLUMN(L$2),0))</f>
        <v>Korekta liczności.</v>
      </c>
      <c r="M29" s="50" t="str">
        <f>IF(ISBLANK(VLOOKUP(T_IEA71PL[[#This Row],[Ścieżka Xpath]],ALL!$C:P,COLUMN(M$2),0)),"",VLOOKUP(T_IEA71PL[[#This Row],[Ścieżka Xpath]],ALL!$C:P,COLUMN(M$2),0))</f>
        <v>Multiplicity correction.</v>
      </c>
      <c r="N29" s="50" t="str">
        <f>IF(ISBLANK(VLOOKUP(T_IEA71PL[[#This Row],[Ścieżka Xpath]],ALL!$C:Q,COLUMN(N$2),0)),"",VLOOKUP(T_IEA71PL[[#This Row],[Ścieżka Xpath]],ALL!$C:Q,COLUMN(N$2),0))</f>
        <v/>
      </c>
      <c r="O29" s="50" t="str">
        <f>IF(ISBLANK(VLOOKUP(T_IEA71PL[[#This Row],[Ścieżka Xpath]],ALL!$C:Q,COLUMN(O$2),0)),"",VLOOKUP(T_IEA71PL[[#This Row],[Ścieżka Xpath]],ALL!$C:Q,COLUMN(O$2),0))</f>
        <v/>
      </c>
    </row>
    <row r="30" spans="1:15" ht="15">
      <c r="A30" s="69" t="s">
        <v>2913</v>
      </c>
      <c r="B30" s="22">
        <v>28</v>
      </c>
      <c r="C30" s="54" t="str">
        <f>IF(ISBLANK(VLOOKUP(T_IEA71PL[[#This Row],[Ścieżka Xpath]],ALL!$C:E,COLUMN(C$2),0)),"",VLOOKUP(T_IEA71PL[[#This Row],[Ścieżka Xpath]],ALL!$C:E,COLUMN(C$2),0))</f>
        <v>17 03 000 000</v>
      </c>
      <c r="D30" s="56" t="str">
        <f>IF(ISBLANK(VLOOKUP(T_IEA71PL[[#This Row],[Ścieżka Xpath]],ALL!$C:F,COLUMN(D$2),0)),"",VLOOKUP(T_IEA71PL[[#This Row],[Ścieżka Xpath]],ALL!$C:F,COLUMN(D$2),0))</f>
        <v>Urząd celny wyjścia.</v>
      </c>
      <c r="E30" s="56" t="str">
        <f>IF(ISBLANK(VLOOKUP(T_IEA71PL[[#This Row],[Ścieżka Xpath]],ALL!$C:G,COLUMN(E$2),0)),"",VLOOKUP(T_IEA71PL[[#This Row],[Ścieżka Xpath]],ALL!$C:G,COLUMN(E$2),0))</f>
        <v>Customs Office of departure.</v>
      </c>
      <c r="F30" s="55">
        <f>IF(ISBLANK(VLOOKUP(T_IEA71PL[[#This Row],[Ścieżka Xpath]],ALL!$C:H,COLUMN(F$2),0)),"",VLOOKUP(T_IEA71PL[[#This Row],[Ścieżka Xpath]],ALL!$C:H,COLUMN(F$2),0))</f>
        <v>1</v>
      </c>
      <c r="G30" s="55" t="str">
        <f>IF(ISBLANK(VLOOKUP(T_IEA71PL[[#This Row],[Ścieżka Xpath]],ALL!$C:I,COLUMN(G$2),0)),"",VLOOKUP(T_IEA71PL[[#This Row],[Ścieżka Xpath]],ALL!$C:I,COLUMN(G$2),0))</f>
        <v>R</v>
      </c>
      <c r="H30" s="55" t="str">
        <f>IF(ISBLANK(VLOOKUP(T_IEA71PL[[#This Row],[Ścieżka Xpath]],ALL!$C:J,COLUMN(H$2),0)),"",VLOOKUP(T_IEA71PL[[#This Row],[Ścieżka Xpath]],ALL!$C:J,COLUMN(H$2),0))</f>
        <v/>
      </c>
      <c r="I30" s="55" t="str">
        <f>IF(ISBLANK(VLOOKUP(T_IEA71PL[[#This Row],[Ścieżka Xpath]],ALL!$C:K,COLUMN(I$2),0)),"",VLOOKUP(T_IEA71PL[[#This Row],[Ścieżka Xpath]],ALL!$C:K,COLUMN(I$2),0))</f>
        <v/>
      </c>
      <c r="J30" s="55" t="str">
        <f>IF(ISBLANK(VLOOKUP(T_IEA71PL[[#This Row],[Ścieżka Xpath]],ALL!$C:L,COLUMN(J$2),0)),"",VLOOKUP(T_IEA71PL[[#This Row],[Ścieżka Xpath]],ALL!$C:L,COLUMN(J$2),0))</f>
        <v/>
      </c>
      <c r="K30" s="55" t="str">
        <f>IF(ISBLANK(VLOOKUP(T_IEA71PL[[#This Row],[Ścieżka Xpath]],ALL!$C:N,COLUMN(K$2),0)),"",VLOOKUP(T_IEA71PL[[#This Row],[Ścieżka Xpath]],ALL!$C:N,COLUMN(K$2),0))</f>
        <v/>
      </c>
      <c r="L30" s="56" t="str">
        <f>IF(ISBLANK(VLOOKUP(T_IEA71PL[[#This Row],[Ścieżka Xpath]],ALL!$C:O,COLUMN(L$2),0)),"",VLOOKUP(T_IEA71PL[[#This Row],[Ścieżka Xpath]],ALL!$C:O,COLUMN(L$2),0))</f>
        <v/>
      </c>
      <c r="M30" s="56" t="str">
        <f>IF(ISBLANK(VLOOKUP(T_IEA71PL[[#This Row],[Ścieżka Xpath]],ALL!$C:P,COLUMN(M$2),0)),"",VLOOKUP(T_IEA71PL[[#This Row],[Ścieżka Xpath]],ALL!$C:P,COLUMN(M$2),0))</f>
        <v/>
      </c>
      <c r="N30" s="56" t="str">
        <f>IF(ISBLANK(VLOOKUP(T_IEA71PL[[#This Row],[Ścieżka Xpath]],ALL!$C:Q,COLUMN(N$2),0)),"",VLOOKUP(T_IEA71PL[[#This Row],[Ścieżka Xpath]],ALL!$C:Q,COLUMN(N$2),0))</f>
        <v/>
      </c>
      <c r="O30" s="56" t="str">
        <f>IF(ISBLANK(VLOOKUP(T_IEA71PL[[#This Row],[Ścieżka Xpath]],ALL!$C:Q,COLUMN(O$2),0)),"",VLOOKUP(T_IEA71PL[[#This Row],[Ścieżka Xpath]],ALL!$C:Q,COLUMN(O$2),0))</f>
        <v/>
      </c>
    </row>
    <row r="31" spans="1:15" ht="15">
      <c r="A31" s="57" t="s">
        <v>2914</v>
      </c>
      <c r="B31" s="38">
        <v>29</v>
      </c>
      <c r="C31" s="38" t="str">
        <f>IF(ISBLANK(VLOOKUP(T_IEA71PL[[#This Row],[Ścieżka Xpath]],ALL!$C:E,COLUMN(C$2),0)),"",VLOOKUP(T_IEA71PL[[#This Row],[Ścieżka Xpath]],ALL!$C:E,COLUMN(C$2),0))</f>
        <v>17 03 001 000</v>
      </c>
      <c r="D31" s="50" t="str">
        <f>IF(ISBLANK(VLOOKUP(T_IEA71PL[[#This Row],[Ścieżka Xpath]],ALL!$C:F,COLUMN(D$2),0)),"",VLOOKUP(T_IEA71PL[[#This Row],[Ścieżka Xpath]],ALL!$C:F,COLUMN(D$2),0))</f>
        <v>Kod urzędu celnego wyjścia.</v>
      </c>
      <c r="E31" s="50" t="str">
        <f>IF(ISBLANK(VLOOKUP(T_IEA71PL[[#This Row],[Ścieżka Xpath]],ALL!$C:G,COLUMN(E$2),0)),"",VLOOKUP(T_IEA71PL[[#This Row],[Ścieżka Xpath]],ALL!$C:G,COLUMN(E$2),0))</f>
        <v>Customs Office of Departure code.</v>
      </c>
      <c r="F31" s="41" t="str">
        <f>IF(ISBLANK(VLOOKUP(T_IEA71PL[[#This Row],[Ścieżka Xpath]],ALL!$C:H,COLUMN(F$2),0)),"",VLOOKUP(T_IEA71PL[[#This Row],[Ścieżka Xpath]],ALL!$C:H,COLUMN(F$2),0))</f>
        <v/>
      </c>
      <c r="G31" s="41" t="str">
        <f>IF(ISBLANK(VLOOKUP(T_IEA71PL[[#This Row],[Ścieżka Xpath]],ALL!$C:I,COLUMN(G$2),0)),"",VLOOKUP(T_IEA71PL[[#This Row],[Ścieżka Xpath]],ALL!$C:I,COLUMN(G$2),0))</f>
        <v>R</v>
      </c>
      <c r="H31" s="41" t="str">
        <f>IF(ISBLANK(VLOOKUP(T_IEA71PL[[#This Row],[Ścieżka Xpath]],ALL!$C:J,COLUMN(H$2),0)),"",VLOOKUP(T_IEA71PL[[#This Row],[Ścieżka Xpath]],ALL!$C:J,COLUMN(H$2),0))</f>
        <v>an8</v>
      </c>
      <c r="I31" s="41" t="str">
        <f>IF(ISBLANK(VLOOKUP(T_IEA71PL[[#This Row],[Ścieżka Xpath]],ALL!$C:K,COLUMN(I$2),0)),"",VLOOKUP(T_IEA71PL[[#This Row],[Ścieżka Xpath]],ALL!$C:K,COLUMN(I$2),0))</f>
        <v>CL171</v>
      </c>
      <c r="J31" s="41" t="str">
        <f>IF(ISBLANK(VLOOKUP(T_IEA71PL[[#This Row],[Ścieżka Xpath]],ALL!$C:L,COLUMN(J$2),0)),"",VLOOKUP(T_IEA71PL[[#This Row],[Ścieżka Xpath]],ALL!$C:L,COLUMN(J$2),0))</f>
        <v>R0901</v>
      </c>
      <c r="K31" s="41" t="str">
        <f>IF(ISBLANK(VLOOKUP(T_IEA71PL[[#This Row],[Ścieżka Xpath]],ALL!$C:N,COLUMN(K$2),0)),"",VLOOKUP(T_IEA71PL[[#This Row],[Ścieżka Xpath]],ALL!$C:N,COLUMN(K$2),0))</f>
        <v>2.00</v>
      </c>
      <c r="L31" s="50" t="str">
        <f>IF(ISBLANK(VLOOKUP(T_IEA71PL[[#This Row],[Ścieżka Xpath]],ALL!$C:O,COLUMN(L$2),0)),"",VLOOKUP(T_IEA71PL[[#This Row],[Ścieżka Xpath]],ALL!$C:O,COLUMN(L$2),0))</f>
        <v>Korekta liczności.</v>
      </c>
      <c r="M31" s="50" t="str">
        <f>IF(ISBLANK(VLOOKUP(T_IEA71PL[[#This Row],[Ścieżka Xpath]],ALL!$C:P,COLUMN(M$2),0)),"",VLOOKUP(T_IEA71PL[[#This Row],[Ścieżka Xpath]],ALL!$C:P,COLUMN(M$2),0))</f>
        <v>Multiplicity correction.</v>
      </c>
      <c r="N31" s="50" t="str">
        <f>IF(ISBLANK(VLOOKUP(T_IEA71PL[[#This Row],[Ścieżka Xpath]],ALL!$C:Q,COLUMN(N$2),0)),"",VLOOKUP(T_IEA71PL[[#This Row],[Ścieżka Xpath]],ALL!$C:Q,COLUMN(N$2),0))</f>
        <v/>
      </c>
      <c r="O31" s="50" t="str">
        <f>IF(ISBLANK(VLOOKUP(T_IEA71PL[[#This Row],[Ścieżka Xpath]],ALL!$C:Q,COLUMN(O$2),0)),"",VLOOKUP(T_IEA71PL[[#This Row],[Ścieżka Xpath]],ALL!$C:Q,COLUMN(O$2),0))</f>
        <v/>
      </c>
    </row>
    <row r="32" spans="1:15" ht="30">
      <c r="A32" s="69" t="s">
        <v>2915</v>
      </c>
      <c r="B32" s="22">
        <v>30</v>
      </c>
      <c r="C32" s="54" t="str">
        <f>IF(ISBLANK(VLOOKUP(T_IEA71PL[[#This Row],[Ścieżka Xpath]],ALL!$C:E,COLUMN(C$2),0)),"",VLOOKUP(T_IEA71PL[[#This Row],[Ścieżka Xpath]],ALL!$C:E,COLUMN(C$2),0))</f>
        <v>13 07 000 000</v>
      </c>
      <c r="D32" s="56" t="str">
        <f>IF(ISBLANK(VLOOKUP(T_IEA71PL[[#This Row],[Ścieżka Xpath]],ALL!$C:F,COLUMN(D$2),0)),"",VLOOKUP(T_IEA71PL[[#This Row],[Ścieżka Xpath]],ALL!$C:F,COLUMN(D$2),0))</f>
        <v>Osoba uprawniona do korzystania z procedury tranzytu (np. Podmiot, agencja celna, osoba fizyczna)</v>
      </c>
      <c r="E32" s="56" t="str">
        <f>IF(ISBLANK(VLOOKUP(T_IEA71PL[[#This Row],[Ścieżka Xpath]],ALL!$C:G,COLUMN(E$2),0)),"",VLOOKUP(T_IEA71PL[[#This Row],[Ścieżka Xpath]],ALL!$C:G,COLUMN(E$2),0))</f>
        <v>Holder of the transit procedure (e.g.: EO, customs agency, natural person).</v>
      </c>
      <c r="F32" s="55">
        <f>IF(ISBLANK(VLOOKUP(T_IEA71PL[[#This Row],[Ścieżka Xpath]],ALL!$C:H,COLUMN(F$2),0)),"",VLOOKUP(T_IEA71PL[[#This Row],[Ścieżka Xpath]],ALL!$C:H,COLUMN(F$2),0))</f>
        <v>1</v>
      </c>
      <c r="G32" s="55" t="str">
        <f>IF(ISBLANK(VLOOKUP(T_IEA71PL[[#This Row],[Ścieżka Xpath]],ALL!$C:I,COLUMN(G$2),0)),"",VLOOKUP(T_IEA71PL[[#This Row],[Ścieżka Xpath]],ALL!$C:I,COLUMN(G$2),0))</f>
        <v>R</v>
      </c>
      <c r="H32" s="55" t="str">
        <f>IF(ISBLANK(VLOOKUP(T_IEA71PL[[#This Row],[Ścieżka Xpath]],ALL!$C:J,COLUMN(H$2),0)),"",VLOOKUP(T_IEA71PL[[#This Row],[Ścieżka Xpath]],ALL!$C:J,COLUMN(H$2),0))</f>
        <v/>
      </c>
      <c r="I32" s="55" t="str">
        <f>IF(ISBLANK(VLOOKUP(T_IEA71PL[[#This Row],[Ścieżka Xpath]],ALL!$C:K,COLUMN(I$2),0)),"",VLOOKUP(T_IEA71PL[[#This Row],[Ścieżka Xpath]],ALL!$C:K,COLUMN(I$2),0))</f>
        <v/>
      </c>
      <c r="J32" s="55" t="str">
        <f>IF(ISBLANK(VLOOKUP(T_IEA71PL[[#This Row],[Ścieżka Xpath]],ALL!$C:L,COLUMN(J$2),0)),"",VLOOKUP(T_IEA71PL[[#This Row],[Ścieżka Xpath]],ALL!$C:L,COLUMN(J$2),0))</f>
        <v/>
      </c>
      <c r="K32" s="55" t="str">
        <f>IF(ISBLANK(VLOOKUP(T_IEA71PL[[#This Row],[Ścieżka Xpath]],ALL!$C:N,COLUMN(K$2),0)),"",VLOOKUP(T_IEA71PL[[#This Row],[Ścieżka Xpath]],ALL!$C:N,COLUMN(K$2),0))</f>
        <v/>
      </c>
      <c r="L32" s="56" t="str">
        <f>IF(ISBLANK(VLOOKUP(T_IEA71PL[[#This Row],[Ścieżka Xpath]],ALL!$C:O,COLUMN(L$2),0)),"",VLOOKUP(T_IEA71PL[[#This Row],[Ścieżka Xpath]],ALL!$C:O,COLUMN(L$2),0))</f>
        <v/>
      </c>
      <c r="M32" s="56" t="str">
        <f>IF(ISBLANK(VLOOKUP(T_IEA71PL[[#This Row],[Ścieżka Xpath]],ALL!$C:P,COLUMN(M$2),0)),"",VLOOKUP(T_IEA71PL[[#This Row],[Ścieżka Xpath]],ALL!$C:P,COLUMN(M$2),0))</f>
        <v/>
      </c>
      <c r="N32" s="56" t="str">
        <f>IF(ISBLANK(VLOOKUP(T_IEA71PL[[#This Row],[Ścieżka Xpath]],ALL!$C:Q,COLUMN(N$2),0)),"",VLOOKUP(T_IEA71PL[[#This Row],[Ścieżka Xpath]],ALL!$C:Q,COLUMN(N$2),0))</f>
        <v/>
      </c>
      <c r="O32" s="56" t="str">
        <f>IF(ISBLANK(VLOOKUP(T_IEA71PL[[#This Row],[Ścieżka Xpath]],ALL!$C:Q,COLUMN(O$2),0)),"",VLOOKUP(T_IEA71PL[[#This Row],[Ścieżka Xpath]],ALL!$C:Q,COLUMN(O$2),0))</f>
        <v/>
      </c>
    </row>
    <row r="33" spans="1:15" ht="45">
      <c r="A33" s="57" t="s">
        <v>2916</v>
      </c>
      <c r="B33" s="38">
        <v>31</v>
      </c>
      <c r="C33" s="38" t="str">
        <f>IF(ISBLANK(VLOOKUP(T_IEA71PL[[#This Row],[Ścieżka Xpath]],ALL!$C:E,COLUMN(C$2),0)),"",VLOOKUP(T_IEA71PL[[#This Row],[Ścieżka Xpath]],ALL!$C:E,COLUMN(C$2),0))</f>
        <v>13 07 017 000</v>
      </c>
      <c r="D33" s="50" t="str">
        <f>IF(ISBLANK(VLOOKUP(T_IEA71PL[[#This Row],[Ścieżka Xpath]],ALL!$C:F,COLUMN(D$2),0)),"",VLOOKUP(T_IEA71PL[[#This Row],[Ścieżka Xpath]],ALL!$C:F,COLUMN(D$2),0))</f>
        <v>Numer identyfikacyjny.</v>
      </c>
      <c r="E33" s="50" t="str">
        <f>IF(ISBLANK(VLOOKUP(T_IEA71PL[[#This Row],[Ścieżka Xpath]],ALL!$C:G,COLUMN(E$2),0)),"",VLOOKUP(T_IEA71PL[[#This Row],[Ścieżka Xpath]],ALL!$C:G,COLUMN(E$2),0))</f>
        <v>Identfication number.</v>
      </c>
      <c r="F33" s="41" t="str">
        <f>IF(ISBLANK(VLOOKUP(T_IEA71PL[[#This Row],[Ścieżka Xpath]],ALL!$C:H,COLUMN(F$2),0)),"",VLOOKUP(T_IEA71PL[[#This Row],[Ścieżka Xpath]],ALL!$C:H,COLUMN(F$2),0))</f>
        <v/>
      </c>
      <c r="G33" s="41" t="str">
        <f>IF(ISBLANK(VLOOKUP(T_IEA71PL[[#This Row],[Ścieżka Xpath]],ALL!$C:I,COLUMN(G$2),0)),"",VLOOKUP(T_IEA71PL[[#This Row],[Ścieżka Xpath]],ALL!$C:I,COLUMN(G$2),0))</f>
        <v>R</v>
      </c>
      <c r="H33" s="41" t="str">
        <f>IF(ISBLANK(VLOOKUP(T_IEA71PL[[#This Row],[Ścieżka Xpath]],ALL!$C:J,COLUMN(H$2),0)),"",VLOOKUP(T_IEA71PL[[#This Row],[Ścieżka Xpath]],ALL!$C:J,COLUMN(H$2),0))</f>
        <v>an.17</v>
      </c>
      <c r="I33" s="41" t="str">
        <f>IF(ISBLANK(VLOOKUP(T_IEA71PL[[#This Row],[Ścieżka Xpath]],ALL!$C:K,COLUMN(I$2),0)),"",VLOOKUP(T_IEA71PL[[#This Row],[Ścieżka Xpath]],ALL!$C:K,COLUMN(I$2),0))</f>
        <v/>
      </c>
      <c r="J33" s="41" t="str">
        <f>IF(ISBLANK(VLOOKUP(T_IEA71PL[[#This Row],[Ścieżka Xpath]],ALL!$C:L,COLUMN(J$2),0)),"",VLOOKUP(T_IEA71PL[[#This Row],[Ścieżka Xpath]],ALL!$C:L,COLUMN(J$2),0))</f>
        <v>C0089; G0120; R0850</v>
      </c>
      <c r="K33" s="41" t="str">
        <f>IF(ISBLANK(VLOOKUP(T_IEA71PL[[#This Row],[Ścieżka Xpath]],ALL!$C:N,COLUMN(K$2),0)),"",VLOOKUP(T_IEA71PL[[#This Row],[Ścieżka Xpath]],ALL!$C:N,COLUMN(K$2),0))</f>
        <v/>
      </c>
      <c r="L33" s="50" t="str">
        <f>IF(ISBLANK(VLOOKUP(T_IEA71PL[[#This Row],[Ścieżka Xpath]],ALL!$C:O,COLUMN(L$2),0)),"",VLOOKUP(T_IEA71PL[[#This Row],[Ścieżka Xpath]],ALL!$C:O,COLUMN(L$2),0))</f>
        <v/>
      </c>
      <c r="M33" s="50" t="str">
        <f>IF(ISBLANK(VLOOKUP(T_IEA71PL[[#This Row],[Ścieżka Xpath]],ALL!$C:P,COLUMN(M$2),0)),"",VLOOKUP(T_IEA71PL[[#This Row],[Ścieżka Xpath]],ALL!$C:P,COLUMN(M$2),0))</f>
        <v/>
      </c>
      <c r="N33" s="50" t="str">
        <f>IF(ISBLANK(VLOOKUP(T_IEA71PL[[#This Row],[Ścieżka Xpath]],ALL!$C:Q,COLUMN(N$2),0)),"",VLOOKUP(T_IEA71PL[[#This Row],[Ścieżka Xpath]],ALL!$C:Q,COLUMN(N$2),0))</f>
        <v/>
      </c>
      <c r="O33" s="50" t="str">
        <f>IF(ISBLANK(VLOOKUP(T_IEA71PL[[#This Row],[Ścieżka Xpath]],ALL!$C:Q,COLUMN(O$2),0)),"",VLOOKUP(T_IEA71PL[[#This Row],[Ścieżka Xpath]],ALL!$C:Q,COLUMN(O$2),0))</f>
        <v/>
      </c>
    </row>
    <row r="34" spans="1:15" ht="30">
      <c r="A34" s="57" t="s">
        <v>2917</v>
      </c>
      <c r="B34" s="38">
        <v>32</v>
      </c>
      <c r="C34" s="38" t="str">
        <f>IF(ISBLANK(VLOOKUP(T_IEA71PL[[#This Row],[Ścieżka Xpath]],ALL!$C:E,COLUMN(C$2),0)),"",VLOOKUP(T_IEA71PL[[#This Row],[Ścieżka Xpath]],ALL!$C:E,COLUMN(C$2),0))</f>
        <v>13 07 078 000</v>
      </c>
      <c r="D34" s="50" t="str">
        <f>IF(ISBLANK(VLOOKUP(T_IEA71PL[[#This Row],[Ścieżka Xpath]],ALL!$C:F,COLUMN(D$2),0)),"",VLOOKUP(T_IEA71PL[[#This Row],[Ścieżka Xpath]],ALL!$C:F,COLUMN(D$2),0))</f>
        <v>Numer identyfikacyjny posiadacza karnetu TIR (nadany przez Międzynarodową Unię Transportu Drogowego).</v>
      </c>
      <c r="E34" s="50" t="str">
        <f>IF(ISBLANK(VLOOKUP(T_IEA71PL[[#This Row],[Ścieżka Xpath]],ALL!$C:G,COLUMN(E$2),0)),"",VLOOKUP(T_IEA71PL[[#This Row],[Ścieżka Xpath]],ALL!$C:G,COLUMN(E$2),0))</f>
        <v>Identtification number of the TIR carnet holder (assigned by IRU).</v>
      </c>
      <c r="F34" s="41" t="str">
        <f>IF(ISBLANK(VLOOKUP(T_IEA71PL[[#This Row],[Ścieżka Xpath]],ALL!$C:H,COLUMN(F$2),0)),"",VLOOKUP(T_IEA71PL[[#This Row],[Ścieżka Xpath]],ALL!$C:H,COLUMN(F$2),0))</f>
        <v/>
      </c>
      <c r="G34" s="41" t="str">
        <f>IF(ISBLANK(VLOOKUP(T_IEA71PL[[#This Row],[Ścieżka Xpath]],ALL!$C:I,COLUMN(G$2),0)),"",VLOOKUP(T_IEA71PL[[#This Row],[Ścieżka Xpath]],ALL!$C:I,COLUMN(G$2),0))</f>
        <v>D</v>
      </c>
      <c r="H34" s="41" t="str">
        <f>IF(ISBLANK(VLOOKUP(T_IEA71PL[[#This Row],[Ścieżka Xpath]],ALL!$C:J,COLUMN(H$2),0)),"",VLOOKUP(T_IEA71PL[[#This Row],[Ścieżka Xpath]],ALL!$C:J,COLUMN(H$2),0))</f>
        <v>an.17</v>
      </c>
      <c r="I34" s="41" t="str">
        <f>IF(ISBLANK(VLOOKUP(T_IEA71PL[[#This Row],[Ścieżka Xpath]],ALL!$C:K,COLUMN(I$2),0)),"",VLOOKUP(T_IEA71PL[[#This Row],[Ścieżka Xpath]],ALL!$C:K,COLUMN(I$2),0))</f>
        <v/>
      </c>
      <c r="J34" s="41" t="str">
        <f>IF(ISBLANK(VLOOKUP(T_IEA71PL[[#This Row],[Ścieżka Xpath]],ALL!$C:L,COLUMN(J$2),0)),"",VLOOKUP(T_IEA71PL[[#This Row],[Ścieżka Xpath]],ALL!$C:L,COLUMN(J$2),0))</f>
        <v>C0904; G0002</v>
      </c>
      <c r="K34" s="41" t="str">
        <f>IF(ISBLANK(VLOOKUP(T_IEA71PL[[#This Row],[Ścieżka Xpath]],ALL!$C:N,COLUMN(K$2),0)),"",VLOOKUP(T_IEA71PL[[#This Row],[Ścieżka Xpath]],ALL!$C:N,COLUMN(K$2),0))</f>
        <v/>
      </c>
      <c r="L34" s="50" t="str">
        <f>IF(ISBLANK(VLOOKUP(T_IEA71PL[[#This Row],[Ścieżka Xpath]],ALL!$C:O,COLUMN(L$2),0)),"",VLOOKUP(T_IEA71PL[[#This Row],[Ścieżka Xpath]],ALL!$C:O,COLUMN(L$2),0))</f>
        <v/>
      </c>
      <c r="M34" s="50" t="str">
        <f>IF(ISBLANK(VLOOKUP(T_IEA71PL[[#This Row],[Ścieżka Xpath]],ALL!$C:P,COLUMN(M$2),0)),"",VLOOKUP(T_IEA71PL[[#This Row],[Ścieżka Xpath]],ALL!$C:P,COLUMN(M$2),0))</f>
        <v/>
      </c>
      <c r="N34" s="50" t="str">
        <f>IF(ISBLANK(VLOOKUP(T_IEA71PL[[#This Row],[Ścieżka Xpath]],ALL!$C:Q,COLUMN(N$2),0)),"",VLOOKUP(T_IEA71PL[[#This Row],[Ścieżka Xpath]],ALL!$C:Q,COLUMN(N$2),0))</f>
        <v/>
      </c>
      <c r="O34" s="50" t="str">
        <f>IF(ISBLANK(VLOOKUP(T_IEA71PL[[#This Row],[Ścieżka Xpath]],ALL!$C:Q,COLUMN(O$2),0)),"",VLOOKUP(T_IEA71PL[[#This Row],[Ścieżka Xpath]],ALL!$C:Q,COLUMN(O$2),0))</f>
        <v/>
      </c>
    </row>
    <row r="35" spans="1:15" ht="15">
      <c r="A35" s="57" t="s">
        <v>2918</v>
      </c>
      <c r="B35" s="38">
        <v>33</v>
      </c>
      <c r="C35" s="38" t="str">
        <f>IF(ISBLANK(VLOOKUP(T_IEA71PL[[#This Row],[Ścieżka Xpath]],ALL!$C:E,COLUMN(C$2),0)),"",VLOOKUP(T_IEA71PL[[#This Row],[Ścieżka Xpath]],ALL!$C:E,COLUMN(C$2),0))</f>
        <v>13 07 016 000</v>
      </c>
      <c r="D35" s="50" t="str">
        <f>IF(ISBLANK(VLOOKUP(T_IEA71PL[[#This Row],[Ścieżka Xpath]],ALL!$C:F,COLUMN(D$2),0)),"",VLOOKUP(T_IEA71PL[[#This Row],[Ścieżka Xpath]],ALL!$C:F,COLUMN(D$2),0))</f>
        <v>Nazwa lub imię i nazwisko.</v>
      </c>
      <c r="E35" s="50" t="str">
        <f>IF(ISBLANK(VLOOKUP(T_IEA71PL[[#This Row],[Ścieżka Xpath]],ALL!$C:G,COLUMN(E$2),0)),"",VLOOKUP(T_IEA71PL[[#This Row],[Ścieżka Xpath]],ALL!$C:G,COLUMN(E$2),0))</f>
        <v>Name or name and surname.</v>
      </c>
      <c r="F35" s="41" t="str">
        <f>IF(ISBLANK(VLOOKUP(T_IEA71PL[[#This Row],[Ścieżka Xpath]],ALL!$C:H,COLUMN(F$2),0)),"",VLOOKUP(T_IEA71PL[[#This Row],[Ścieżka Xpath]],ALL!$C:H,COLUMN(F$2),0))</f>
        <v/>
      </c>
      <c r="G35" s="41" t="str">
        <f>IF(ISBLANK(VLOOKUP(T_IEA71PL[[#This Row],[Ścieżka Xpath]],ALL!$C:I,COLUMN(G$2),0)),"",VLOOKUP(T_IEA71PL[[#This Row],[Ścieżka Xpath]],ALL!$C:I,COLUMN(G$2),0))</f>
        <v>D</v>
      </c>
      <c r="H35" s="41" t="str">
        <f>IF(ISBLANK(VLOOKUP(T_IEA71PL[[#This Row],[Ścieżka Xpath]],ALL!$C:J,COLUMN(H$2),0)),"",VLOOKUP(T_IEA71PL[[#This Row],[Ścieżka Xpath]],ALL!$C:J,COLUMN(H$2),0))</f>
        <v>an..70</v>
      </c>
      <c r="I35" s="41" t="str">
        <f>IF(ISBLANK(VLOOKUP(T_IEA71PL[[#This Row],[Ścieżka Xpath]],ALL!$C:K,COLUMN(I$2),0)),"",VLOOKUP(T_IEA71PL[[#This Row],[Ścieżka Xpath]],ALL!$C:K,COLUMN(I$2),0))</f>
        <v/>
      </c>
      <c r="J35" s="41" t="str">
        <f>IF(ISBLANK(VLOOKUP(T_IEA71PL[[#This Row],[Ścieżka Xpath]],ALL!$C:L,COLUMN(J$2),0)),"",VLOOKUP(T_IEA71PL[[#This Row],[Ścieżka Xpath]],ALL!$C:L,COLUMN(J$2),0))</f>
        <v>C0250</v>
      </c>
      <c r="K35" s="41" t="str">
        <f>IF(ISBLANK(VLOOKUP(T_IEA71PL[[#This Row],[Ścieżka Xpath]],ALL!$C:N,COLUMN(K$2),0)),"",VLOOKUP(T_IEA71PL[[#This Row],[Ścieżka Xpath]],ALL!$C:N,COLUMN(K$2),0))</f>
        <v/>
      </c>
      <c r="L35" s="50" t="str">
        <f>IF(ISBLANK(VLOOKUP(T_IEA71PL[[#This Row],[Ścieżka Xpath]],ALL!$C:O,COLUMN(L$2),0)),"",VLOOKUP(T_IEA71PL[[#This Row],[Ścieżka Xpath]],ALL!$C:O,COLUMN(L$2),0))</f>
        <v/>
      </c>
      <c r="M35" s="50" t="str">
        <f>IF(ISBLANK(VLOOKUP(T_IEA71PL[[#This Row],[Ścieżka Xpath]],ALL!$C:P,COLUMN(M$2),0)),"",VLOOKUP(T_IEA71PL[[#This Row],[Ścieżka Xpath]],ALL!$C:P,COLUMN(M$2),0))</f>
        <v/>
      </c>
      <c r="N35" s="50" t="str">
        <f>IF(ISBLANK(VLOOKUP(T_IEA71PL[[#This Row],[Ścieżka Xpath]],ALL!$C:Q,COLUMN(N$2),0)),"",VLOOKUP(T_IEA71PL[[#This Row],[Ścieżka Xpath]],ALL!$C:Q,COLUMN(N$2),0))</f>
        <v/>
      </c>
      <c r="O35" s="50" t="str">
        <f>IF(ISBLANK(VLOOKUP(T_IEA71PL[[#This Row],[Ścieżka Xpath]],ALL!$C:Q,COLUMN(O$2),0)),"",VLOOKUP(T_IEA71PL[[#This Row],[Ścieżka Xpath]],ALL!$C:Q,COLUMN(O$2),0))</f>
        <v/>
      </c>
    </row>
    <row r="36" spans="1:15" ht="30">
      <c r="A36" s="69" t="s">
        <v>2919</v>
      </c>
      <c r="B36" s="22">
        <v>34</v>
      </c>
      <c r="C36" s="54" t="str">
        <f>IF(ISBLANK(VLOOKUP(T_IEA71PL[[#This Row],[Ścieżka Xpath]],ALL!$C:E,COLUMN(C$2),0)),"",VLOOKUP(T_IEA71PL[[#This Row],[Ścieżka Xpath]],ALL!$C:E,COLUMN(C$2),0))</f>
        <v>13 07 018 000</v>
      </c>
      <c r="D36" s="56" t="str">
        <f>IF(ISBLANK(VLOOKUP(T_IEA71PL[[#This Row],[Ścieżka Xpath]],ALL!$C:F,COLUMN(D$2),0)),"",VLOOKUP(T_IEA71PL[[#This Row],[Ścieżka Xpath]],ALL!$C:F,COLUMN(D$2),0))</f>
        <v>Adres osoby uprawnionej do korzystania z procedury tranzytu.</v>
      </c>
      <c r="E36" s="56" t="str">
        <f>IF(ISBLANK(VLOOKUP(T_IEA71PL[[#This Row],[Ścieżka Xpath]],ALL!$C:G,COLUMN(E$2),0)),"",VLOOKUP(T_IEA71PL[[#This Row],[Ścieżka Xpath]],ALL!$C:G,COLUMN(E$2),0))</f>
        <v>Holder's of the transit procedure address.</v>
      </c>
      <c r="F36" s="55" t="str">
        <f>IF(ISBLANK(VLOOKUP(T_IEA71PL[[#This Row],[Ścieżka Xpath]],ALL!$C:H,COLUMN(F$2),0)),"",VLOOKUP(T_IEA71PL[[#This Row],[Ścieżka Xpath]],ALL!$C:H,COLUMN(F$2),0))</f>
        <v>0..1</v>
      </c>
      <c r="G36" s="55" t="str">
        <f>IF(ISBLANK(VLOOKUP(T_IEA71PL[[#This Row],[Ścieżka Xpath]],ALL!$C:I,COLUMN(G$2),0)),"",VLOOKUP(T_IEA71PL[[#This Row],[Ścieżka Xpath]],ALL!$C:I,COLUMN(G$2),0))</f>
        <v>D</v>
      </c>
      <c r="H36" s="55" t="str">
        <f>IF(ISBLANK(VLOOKUP(T_IEA71PL[[#This Row],[Ścieżka Xpath]],ALL!$C:J,COLUMN(H$2),0)),"",VLOOKUP(T_IEA71PL[[#This Row],[Ścieżka Xpath]],ALL!$C:J,COLUMN(H$2),0))</f>
        <v/>
      </c>
      <c r="I36" s="55" t="str">
        <f>IF(ISBLANK(VLOOKUP(T_IEA71PL[[#This Row],[Ścieżka Xpath]],ALL!$C:K,COLUMN(I$2),0)),"",VLOOKUP(T_IEA71PL[[#This Row],[Ścieżka Xpath]],ALL!$C:K,COLUMN(I$2),0))</f>
        <v/>
      </c>
      <c r="J36" s="55" t="str">
        <f>IF(ISBLANK(VLOOKUP(T_IEA71PL[[#This Row],[Ścieżka Xpath]],ALL!$C:L,COLUMN(J$2),0)),"",VLOOKUP(T_IEA71PL[[#This Row],[Ścieżka Xpath]],ALL!$C:L,COLUMN(J$2),0))</f>
        <v>C0250</v>
      </c>
      <c r="K36" s="55" t="str">
        <f>IF(ISBLANK(VLOOKUP(T_IEA71PL[[#This Row],[Ścieżka Xpath]],ALL!$C:N,COLUMN(K$2),0)),"",VLOOKUP(T_IEA71PL[[#This Row],[Ścieżka Xpath]],ALL!$C:N,COLUMN(K$2),0))</f>
        <v/>
      </c>
      <c r="L36" s="56" t="str">
        <f>IF(ISBLANK(VLOOKUP(T_IEA71PL[[#This Row],[Ścieżka Xpath]],ALL!$C:O,COLUMN(L$2),0)),"",VLOOKUP(T_IEA71PL[[#This Row],[Ścieżka Xpath]],ALL!$C:O,COLUMN(L$2),0))</f>
        <v/>
      </c>
      <c r="M36" s="56" t="str">
        <f>IF(ISBLANK(VLOOKUP(T_IEA71PL[[#This Row],[Ścieżka Xpath]],ALL!$C:P,COLUMN(M$2),0)),"",VLOOKUP(T_IEA71PL[[#This Row],[Ścieżka Xpath]],ALL!$C:P,COLUMN(M$2),0))</f>
        <v/>
      </c>
      <c r="N36" s="56" t="str">
        <f>IF(ISBLANK(VLOOKUP(T_IEA71PL[[#This Row],[Ścieżka Xpath]],ALL!$C:Q,COLUMN(N$2),0)),"",VLOOKUP(T_IEA71PL[[#This Row],[Ścieżka Xpath]],ALL!$C:Q,COLUMN(N$2),0))</f>
        <v/>
      </c>
      <c r="O36" s="56" t="str">
        <f>IF(ISBLANK(VLOOKUP(T_IEA71PL[[#This Row],[Ścieżka Xpath]],ALL!$C:Q,COLUMN(O$2),0)),"",VLOOKUP(T_IEA71PL[[#This Row],[Ścieżka Xpath]],ALL!$C:Q,COLUMN(O$2),0))</f>
        <v/>
      </c>
    </row>
    <row r="37" spans="1:15" ht="15">
      <c r="A37" s="57" t="s">
        <v>2920</v>
      </c>
      <c r="B37" s="38">
        <v>35</v>
      </c>
      <c r="C37" s="38" t="str">
        <f>IF(ISBLANK(VLOOKUP(T_IEA71PL[[#This Row],[Ścieżka Xpath]],ALL!$C:E,COLUMN(C$2),0)),"",VLOOKUP(T_IEA71PL[[#This Row],[Ścieżka Xpath]],ALL!$C:E,COLUMN(C$2),0))</f>
        <v>13 07 018 019</v>
      </c>
      <c r="D37" s="50" t="str">
        <f>IF(ISBLANK(VLOOKUP(T_IEA71PL[[#This Row],[Ścieżka Xpath]],ALL!$C:F,COLUMN(D$2),0)),"",VLOOKUP(T_IEA71PL[[#This Row],[Ścieżka Xpath]],ALL!$C:F,COLUMN(D$2),0))</f>
        <v>Ulica i numer.</v>
      </c>
      <c r="E37" s="50" t="str">
        <f>IF(ISBLANK(VLOOKUP(T_IEA71PL[[#This Row],[Ścieżka Xpath]],ALL!$C:G,COLUMN(E$2),0)),"",VLOOKUP(T_IEA71PL[[#This Row],[Ścieżka Xpath]],ALL!$C:G,COLUMN(E$2),0))</f>
        <v>Street and number.</v>
      </c>
      <c r="F37" s="41" t="str">
        <f>IF(ISBLANK(VLOOKUP(T_IEA71PL[[#This Row],[Ścieżka Xpath]],ALL!$C:H,COLUMN(F$2),0)),"",VLOOKUP(T_IEA71PL[[#This Row],[Ścieżka Xpath]],ALL!$C:H,COLUMN(F$2),0))</f>
        <v/>
      </c>
      <c r="G37" s="41" t="str">
        <f>IF(ISBLANK(VLOOKUP(T_IEA71PL[[#This Row],[Ścieżka Xpath]],ALL!$C:I,COLUMN(G$2),0)),"",VLOOKUP(T_IEA71PL[[#This Row],[Ścieżka Xpath]],ALL!$C:I,COLUMN(G$2),0))</f>
        <v>D</v>
      </c>
      <c r="H37" s="41" t="str">
        <f>IF(ISBLANK(VLOOKUP(T_IEA71PL[[#This Row],[Ścieżka Xpath]],ALL!$C:J,COLUMN(H$2),0)),"",VLOOKUP(T_IEA71PL[[#This Row],[Ścieżka Xpath]],ALL!$C:J,COLUMN(H$2),0))</f>
        <v>an..70</v>
      </c>
      <c r="I37" s="41" t="str">
        <f>IF(ISBLANK(VLOOKUP(T_IEA71PL[[#This Row],[Ścieżka Xpath]],ALL!$C:K,COLUMN(I$2),0)),"",VLOOKUP(T_IEA71PL[[#This Row],[Ścieżka Xpath]],ALL!$C:K,COLUMN(I$2),0))</f>
        <v/>
      </c>
      <c r="J37" s="41" t="str">
        <f>IF(ISBLANK(VLOOKUP(T_IEA71PL[[#This Row],[Ścieżka Xpath]],ALL!$C:L,COLUMN(J$2),0)),"",VLOOKUP(T_IEA71PL[[#This Row],[Ścieżka Xpath]],ALL!$C:L,COLUMN(J$2),0))</f>
        <v/>
      </c>
      <c r="K37" s="41" t="str">
        <f>IF(ISBLANK(VLOOKUP(T_IEA71PL[[#This Row],[Ścieżka Xpath]],ALL!$C:N,COLUMN(K$2),0)),"",VLOOKUP(T_IEA71PL[[#This Row],[Ścieżka Xpath]],ALL!$C:N,COLUMN(K$2),0))</f>
        <v/>
      </c>
      <c r="L37" s="50" t="str">
        <f>IF(ISBLANK(VLOOKUP(T_IEA71PL[[#This Row],[Ścieżka Xpath]],ALL!$C:O,COLUMN(L$2),0)),"",VLOOKUP(T_IEA71PL[[#This Row],[Ścieżka Xpath]],ALL!$C:O,COLUMN(L$2),0))</f>
        <v/>
      </c>
      <c r="M37" s="50" t="str">
        <f>IF(ISBLANK(VLOOKUP(T_IEA71PL[[#This Row],[Ścieżka Xpath]],ALL!$C:P,COLUMN(M$2),0)),"",VLOOKUP(T_IEA71PL[[#This Row],[Ścieżka Xpath]],ALL!$C:P,COLUMN(M$2),0))</f>
        <v/>
      </c>
      <c r="N37" s="50" t="str">
        <f>IF(ISBLANK(VLOOKUP(T_IEA71PL[[#This Row],[Ścieżka Xpath]],ALL!$C:Q,COLUMN(N$2),0)),"",VLOOKUP(T_IEA71PL[[#This Row],[Ścieżka Xpath]],ALL!$C:Q,COLUMN(N$2),0))</f>
        <v/>
      </c>
      <c r="O37" s="50" t="str">
        <f>IF(ISBLANK(VLOOKUP(T_IEA71PL[[#This Row],[Ścieżka Xpath]],ALL!$C:Q,COLUMN(O$2),0)),"",VLOOKUP(T_IEA71PL[[#This Row],[Ścieżka Xpath]],ALL!$C:Q,COLUMN(O$2),0))</f>
        <v/>
      </c>
    </row>
    <row r="38" spans="1:15" ht="15">
      <c r="A38" s="57" t="s">
        <v>2921</v>
      </c>
      <c r="B38" s="38">
        <v>36</v>
      </c>
      <c r="C38" s="38" t="str">
        <f>IF(ISBLANK(VLOOKUP(T_IEA71PL[[#This Row],[Ścieżka Xpath]],ALL!$C:E,COLUMN(C$2),0)),"",VLOOKUP(T_IEA71PL[[#This Row],[Ścieżka Xpath]],ALL!$C:E,COLUMN(C$2),0))</f>
        <v>13 07 018 021</v>
      </c>
      <c r="D38" s="50" t="str">
        <f>IF(ISBLANK(VLOOKUP(T_IEA71PL[[#This Row],[Ścieżka Xpath]],ALL!$C:F,COLUMN(D$2),0)),"",VLOOKUP(T_IEA71PL[[#This Row],[Ścieżka Xpath]],ALL!$C:F,COLUMN(D$2),0))</f>
        <v>Kod pocztowy.</v>
      </c>
      <c r="E38" s="50" t="str">
        <f>IF(ISBLANK(VLOOKUP(T_IEA71PL[[#This Row],[Ścieżka Xpath]],ALL!$C:G,COLUMN(E$2),0)),"",VLOOKUP(T_IEA71PL[[#This Row],[Ścieżka Xpath]],ALL!$C:G,COLUMN(E$2),0))</f>
        <v>ZIP, postcode.</v>
      </c>
      <c r="F38" s="41" t="str">
        <f>IF(ISBLANK(VLOOKUP(T_IEA71PL[[#This Row],[Ścieżka Xpath]],ALL!$C:H,COLUMN(F$2),0)),"",VLOOKUP(T_IEA71PL[[#This Row],[Ścieżka Xpath]],ALL!$C:H,COLUMN(F$2),0))</f>
        <v/>
      </c>
      <c r="G38" s="41" t="str">
        <f>IF(ISBLANK(VLOOKUP(T_IEA71PL[[#This Row],[Ścieżka Xpath]],ALL!$C:I,COLUMN(G$2),0)),"",VLOOKUP(T_IEA71PL[[#This Row],[Ścieżka Xpath]],ALL!$C:I,COLUMN(G$2),0))</f>
        <v>R</v>
      </c>
      <c r="H38" s="41" t="str">
        <f>IF(ISBLANK(VLOOKUP(T_IEA71PL[[#This Row],[Ścieżka Xpath]],ALL!$C:J,COLUMN(H$2),0)),"",VLOOKUP(T_IEA71PL[[#This Row],[Ścieżka Xpath]],ALL!$C:J,COLUMN(H$2),0))</f>
        <v>an..17</v>
      </c>
      <c r="I38" s="41" t="str">
        <f>IF(ISBLANK(VLOOKUP(T_IEA71PL[[#This Row],[Ścieżka Xpath]],ALL!$C:K,COLUMN(I$2),0)),"",VLOOKUP(T_IEA71PL[[#This Row],[Ścieżka Xpath]],ALL!$C:K,COLUMN(I$2),0))</f>
        <v/>
      </c>
      <c r="J38" s="41" t="str">
        <f>IF(ISBLANK(VLOOKUP(T_IEA71PL[[#This Row],[Ścieżka Xpath]],ALL!$C:L,COLUMN(J$2),0)),"",VLOOKUP(T_IEA71PL[[#This Row],[Ścieżka Xpath]],ALL!$C:L,COLUMN(J$2),0))</f>
        <v>C0505</v>
      </c>
      <c r="K38" s="41" t="str">
        <f>IF(ISBLANK(VLOOKUP(T_IEA71PL[[#This Row],[Ścieżka Xpath]],ALL!$C:N,COLUMN(K$2),0)),"",VLOOKUP(T_IEA71PL[[#This Row],[Ścieżka Xpath]],ALL!$C:N,COLUMN(K$2),0))</f>
        <v/>
      </c>
      <c r="L38" s="50" t="str">
        <f>IF(ISBLANK(VLOOKUP(T_IEA71PL[[#This Row],[Ścieżka Xpath]],ALL!$C:O,COLUMN(L$2),0)),"",VLOOKUP(T_IEA71PL[[#This Row],[Ścieżka Xpath]],ALL!$C:O,COLUMN(L$2),0))</f>
        <v/>
      </c>
      <c r="M38" s="50" t="str">
        <f>IF(ISBLANK(VLOOKUP(T_IEA71PL[[#This Row],[Ścieżka Xpath]],ALL!$C:P,COLUMN(M$2),0)),"",VLOOKUP(T_IEA71PL[[#This Row],[Ścieżka Xpath]],ALL!$C:P,COLUMN(M$2),0))</f>
        <v/>
      </c>
      <c r="N38" s="50" t="str">
        <f>IF(ISBLANK(VLOOKUP(T_IEA71PL[[#This Row],[Ścieżka Xpath]],ALL!$C:Q,COLUMN(N$2),0)),"",VLOOKUP(T_IEA71PL[[#This Row],[Ścieżka Xpath]],ALL!$C:Q,COLUMN(N$2),0))</f>
        <v/>
      </c>
      <c r="O38" s="50" t="str">
        <f>IF(ISBLANK(VLOOKUP(T_IEA71PL[[#This Row],[Ścieżka Xpath]],ALL!$C:Q,COLUMN(O$2),0)),"",VLOOKUP(T_IEA71PL[[#This Row],[Ścieżka Xpath]],ALL!$C:Q,COLUMN(O$2),0))</f>
        <v/>
      </c>
    </row>
    <row r="39" spans="1:15" ht="15">
      <c r="A39" s="57" t="s">
        <v>2922</v>
      </c>
      <c r="B39" s="38">
        <v>37</v>
      </c>
      <c r="C39" s="38" t="str">
        <f>IF(ISBLANK(VLOOKUP(T_IEA71PL[[#This Row],[Ścieżka Xpath]],ALL!$C:E,COLUMN(C$2),0)),"",VLOOKUP(T_IEA71PL[[#This Row],[Ścieżka Xpath]],ALL!$C:E,COLUMN(C$2),0))</f>
        <v>13 07 018 022</v>
      </c>
      <c r="D39" s="50" t="str">
        <f>IF(ISBLANK(VLOOKUP(T_IEA71PL[[#This Row],[Ścieżka Xpath]],ALL!$C:F,COLUMN(D$2),0)),"",VLOOKUP(T_IEA71PL[[#This Row],[Ścieżka Xpath]],ALL!$C:F,COLUMN(D$2),0))</f>
        <v>Miasto.</v>
      </c>
      <c r="E39" s="50" t="str">
        <f>IF(ISBLANK(VLOOKUP(T_IEA71PL[[#This Row],[Ścieżka Xpath]],ALL!$C:G,COLUMN(E$2),0)),"",VLOOKUP(T_IEA71PL[[#This Row],[Ścieżka Xpath]],ALL!$C:G,COLUMN(E$2),0))</f>
        <v>City.</v>
      </c>
      <c r="F39" s="41" t="str">
        <f>IF(ISBLANK(VLOOKUP(T_IEA71PL[[#This Row],[Ścieżka Xpath]],ALL!$C:H,COLUMN(F$2),0)),"",VLOOKUP(T_IEA71PL[[#This Row],[Ścieżka Xpath]],ALL!$C:H,COLUMN(F$2),0))</f>
        <v/>
      </c>
      <c r="G39" s="41" t="str">
        <f>IF(ISBLANK(VLOOKUP(T_IEA71PL[[#This Row],[Ścieżka Xpath]],ALL!$C:I,COLUMN(G$2),0)),"",VLOOKUP(T_IEA71PL[[#This Row],[Ścieżka Xpath]],ALL!$C:I,COLUMN(G$2),0))</f>
        <v>R</v>
      </c>
      <c r="H39" s="41" t="str">
        <f>IF(ISBLANK(VLOOKUP(T_IEA71PL[[#This Row],[Ścieżka Xpath]],ALL!$C:J,COLUMN(H$2),0)),"",VLOOKUP(T_IEA71PL[[#This Row],[Ścieżka Xpath]],ALL!$C:J,COLUMN(H$2),0))</f>
        <v>an..35</v>
      </c>
      <c r="I39" s="41" t="str">
        <f>IF(ISBLANK(VLOOKUP(T_IEA71PL[[#This Row],[Ścieżka Xpath]],ALL!$C:K,COLUMN(I$2),0)),"",VLOOKUP(T_IEA71PL[[#This Row],[Ścieżka Xpath]],ALL!$C:K,COLUMN(I$2),0))</f>
        <v/>
      </c>
      <c r="J39" s="41" t="str">
        <f>IF(ISBLANK(VLOOKUP(T_IEA71PL[[#This Row],[Ścieżka Xpath]],ALL!$C:L,COLUMN(J$2),0)),"",VLOOKUP(T_IEA71PL[[#This Row],[Ścieżka Xpath]],ALL!$C:L,COLUMN(J$2),0))</f>
        <v/>
      </c>
      <c r="K39" s="41" t="str">
        <f>IF(ISBLANK(VLOOKUP(T_IEA71PL[[#This Row],[Ścieżka Xpath]],ALL!$C:N,COLUMN(K$2),0)),"",VLOOKUP(T_IEA71PL[[#This Row],[Ścieżka Xpath]],ALL!$C:N,COLUMN(K$2),0))</f>
        <v/>
      </c>
      <c r="L39" s="50" t="str">
        <f>IF(ISBLANK(VLOOKUP(T_IEA71PL[[#This Row],[Ścieżka Xpath]],ALL!$C:O,COLUMN(L$2),0)),"",VLOOKUP(T_IEA71PL[[#This Row],[Ścieżka Xpath]],ALL!$C:O,COLUMN(L$2),0))</f>
        <v/>
      </c>
      <c r="M39" s="50" t="str">
        <f>IF(ISBLANK(VLOOKUP(T_IEA71PL[[#This Row],[Ścieżka Xpath]],ALL!$C:P,COLUMN(M$2),0)),"",VLOOKUP(T_IEA71PL[[#This Row],[Ścieżka Xpath]],ALL!$C:P,COLUMN(M$2),0))</f>
        <v/>
      </c>
      <c r="N39" s="50" t="str">
        <f>IF(ISBLANK(VLOOKUP(T_IEA71PL[[#This Row],[Ścieżka Xpath]],ALL!$C:Q,COLUMN(N$2),0)),"",VLOOKUP(T_IEA71PL[[#This Row],[Ścieżka Xpath]],ALL!$C:Q,COLUMN(N$2),0))</f>
        <v/>
      </c>
      <c r="O39" s="50" t="str">
        <f>IF(ISBLANK(VLOOKUP(T_IEA71PL[[#This Row],[Ścieżka Xpath]],ALL!$C:Q,COLUMN(O$2),0)),"",VLOOKUP(T_IEA71PL[[#This Row],[Ścieżka Xpath]],ALL!$C:Q,COLUMN(O$2),0))</f>
        <v/>
      </c>
    </row>
    <row r="40" spans="1:15" ht="15">
      <c r="A40" s="57" t="s">
        <v>2923</v>
      </c>
      <c r="B40" s="38">
        <v>38</v>
      </c>
      <c r="C40" s="38" t="str">
        <f>IF(ISBLANK(VLOOKUP(T_IEA71PL[[#This Row],[Ścieżka Xpath]],ALL!$C:E,COLUMN(C$2),0)),"",VLOOKUP(T_IEA71PL[[#This Row],[Ścieżka Xpath]],ALL!$C:E,COLUMN(C$2),0))</f>
        <v>13 07 018 020</v>
      </c>
      <c r="D40" s="50" t="str">
        <f>IF(ISBLANK(VLOOKUP(T_IEA71PL[[#This Row],[Ścieżka Xpath]],ALL!$C:F,COLUMN(D$2),0)),"",VLOOKUP(T_IEA71PL[[#This Row],[Ścieżka Xpath]],ALL!$C:F,COLUMN(D$2),0))</f>
        <v>Kod kraju.</v>
      </c>
      <c r="E40" s="50" t="str">
        <f>IF(ISBLANK(VLOOKUP(T_IEA71PL[[#This Row],[Ścieżka Xpath]],ALL!$C:G,COLUMN(E$2),0)),"",VLOOKUP(T_IEA71PL[[#This Row],[Ścieżka Xpath]],ALL!$C:G,COLUMN(E$2),0))</f>
        <v>Country code.</v>
      </c>
      <c r="F40" s="41" t="str">
        <f>IF(ISBLANK(VLOOKUP(T_IEA71PL[[#This Row],[Ścieżka Xpath]],ALL!$C:H,COLUMN(F$2),0)),"",VLOOKUP(T_IEA71PL[[#This Row],[Ścieżka Xpath]],ALL!$C:H,COLUMN(F$2),0))</f>
        <v/>
      </c>
      <c r="G40" s="41" t="str">
        <f>IF(ISBLANK(VLOOKUP(T_IEA71PL[[#This Row],[Ścieżka Xpath]],ALL!$C:I,COLUMN(G$2),0)),"",VLOOKUP(T_IEA71PL[[#This Row],[Ścieżka Xpath]],ALL!$C:I,COLUMN(G$2),0))</f>
        <v>D</v>
      </c>
      <c r="H40" s="41" t="str">
        <f>IF(ISBLANK(VLOOKUP(T_IEA71PL[[#This Row],[Ścieżka Xpath]],ALL!$C:J,COLUMN(H$2),0)),"",VLOOKUP(T_IEA71PL[[#This Row],[Ścieżka Xpath]],ALL!$C:J,COLUMN(H$2),0))</f>
        <v>a2</v>
      </c>
      <c r="I40" s="41" t="str">
        <f>IF(ISBLANK(VLOOKUP(T_IEA71PL[[#This Row],[Ścieżka Xpath]],ALL!$C:K,COLUMN(I$2),0)),"",VLOOKUP(T_IEA71PL[[#This Row],[Ścieżka Xpath]],ALL!$C:K,COLUMN(I$2),0))</f>
        <v>CL199</v>
      </c>
      <c r="J40" s="41" t="str">
        <f>IF(ISBLANK(VLOOKUP(T_IEA71PL[[#This Row],[Ścieżka Xpath]],ALL!$C:L,COLUMN(J$2),0)),"",VLOOKUP(T_IEA71PL[[#This Row],[Ścieżka Xpath]],ALL!$C:L,COLUMN(J$2),0))</f>
        <v/>
      </c>
      <c r="K40" s="41" t="str">
        <f>IF(ISBLANK(VLOOKUP(T_IEA71PL[[#This Row],[Ścieżka Xpath]],ALL!$C:N,COLUMN(K$2),0)),"",VLOOKUP(T_IEA71PL[[#This Row],[Ścieżka Xpath]],ALL!$C:N,COLUMN(K$2),0))</f>
        <v/>
      </c>
      <c r="L40" s="50" t="str">
        <f>IF(ISBLANK(VLOOKUP(T_IEA71PL[[#This Row],[Ścieżka Xpath]],ALL!$C:O,COLUMN(L$2),0)),"",VLOOKUP(T_IEA71PL[[#This Row],[Ścieżka Xpath]],ALL!$C:O,COLUMN(L$2),0))</f>
        <v/>
      </c>
      <c r="M40" s="50" t="str">
        <f>IF(ISBLANK(VLOOKUP(T_IEA71PL[[#This Row],[Ścieżka Xpath]],ALL!$C:P,COLUMN(M$2),0)),"",VLOOKUP(T_IEA71PL[[#This Row],[Ścieżka Xpath]],ALL!$C:P,COLUMN(M$2),0))</f>
        <v/>
      </c>
      <c r="N40" s="50" t="str">
        <f>IF(ISBLANK(VLOOKUP(T_IEA71PL[[#This Row],[Ścieżka Xpath]],ALL!$C:Q,COLUMN(N$2),0)),"",VLOOKUP(T_IEA71PL[[#This Row],[Ścieżka Xpath]],ALL!$C:Q,COLUMN(N$2),0))</f>
        <v/>
      </c>
      <c r="O40" s="50" t="str">
        <f>IF(ISBLANK(VLOOKUP(T_IEA71PL[[#This Row],[Ścieżka Xpath]],ALL!$C:Q,COLUMN(O$2),0)),"",VLOOKUP(T_IEA71PL[[#This Row],[Ścieżka Xpath]],ALL!$C:Q,COLUMN(O$2),0))</f>
        <v/>
      </c>
    </row>
    <row r="41" spans="1:15" ht="75">
      <c r="A41" s="69" t="s">
        <v>2924</v>
      </c>
      <c r="B41" s="22">
        <v>39</v>
      </c>
      <c r="C41" s="54" t="str">
        <f>IF(ISBLANK(VLOOKUP(T_IEA71PL[[#This Row],[Ścieżka Xpath]],ALL!$C:E,COLUMN(C$2),0)),"",VLOOKUP(T_IEA71PL[[#This Row],[Ścieżka Xpath]],ALL!$C:E,COLUMN(C$2),0))</f>
        <v>13 06 000 000</v>
      </c>
      <c r="D41" s="56" t="str">
        <f>IF(ISBLANK(VLOOKUP(T_IEA71PL[[#This Row],[Ścieżka Xpath]],ALL!$C:F,COLUMN(D$2),0)),"",VLOOKUP(T_IEA71PL[[#This Row],[Ścieżka Xpath]],ALL!$C:F,COLUMN(D$2),0))</f>
        <v>Przedstawiciel osoby uprawnionej do procedury tranzytu. Dla zadeklarowania przedstawiciela wysyłającego komunikat należy użyć sekcji CountrySpecificDataPL/RepresentativeForCommunication.</v>
      </c>
      <c r="E41" s="56" t="str">
        <f>IF(ISBLANK(VLOOKUP(T_IEA71PL[[#This Row],[Ścieżka Xpath]],ALL!$C:G,COLUMN(E$2),0)),"",VLOOKUP(T_IEA71PL[[#This Row],[Ścieżka Xpath]],ALL!$C:G,COLUMN(E$2),0))</f>
        <v>Representative of the Holder of the transit procedure. To declare entity sending a message on behelf of the Holder, use section CountrySpecificDataPL/RepresenativeForCommunication.</v>
      </c>
      <c r="F41" s="55" t="str">
        <f>IF(ISBLANK(VLOOKUP(T_IEA71PL[[#This Row],[Ścieżka Xpath]],ALL!$C:H,COLUMN(F$2),0)),"",VLOOKUP(T_IEA71PL[[#This Row],[Ścieżka Xpath]],ALL!$C:H,COLUMN(F$2),0))</f>
        <v>0..1</v>
      </c>
      <c r="G41" s="55" t="str">
        <f>IF(ISBLANK(VLOOKUP(T_IEA71PL[[#This Row],[Ścieżka Xpath]],ALL!$C:I,COLUMN(G$2),0)),"",VLOOKUP(T_IEA71PL[[#This Row],[Ścieżka Xpath]],ALL!$C:I,COLUMN(G$2),0))</f>
        <v>D</v>
      </c>
      <c r="H41" s="55" t="str">
        <f>IF(ISBLANK(VLOOKUP(T_IEA71PL[[#This Row],[Ścieżka Xpath]],ALL!$C:J,COLUMN(H$2),0)),"",VLOOKUP(T_IEA71PL[[#This Row],[Ścieżka Xpath]],ALL!$C:J,COLUMN(H$2),0))</f>
        <v/>
      </c>
      <c r="I41" s="55" t="str">
        <f>IF(ISBLANK(VLOOKUP(T_IEA71PL[[#This Row],[Ścieżka Xpath]],ALL!$C:K,COLUMN(I$2),0)),"",VLOOKUP(T_IEA71PL[[#This Row],[Ścieżka Xpath]],ALL!$C:K,COLUMN(I$2),0))</f>
        <v/>
      </c>
      <c r="J41" s="55" t="str">
        <f>IF(ISBLANK(VLOOKUP(T_IEA71PL[[#This Row],[Ścieżka Xpath]],ALL!$C:L,COLUMN(J$2),0)),"",VLOOKUP(T_IEA71PL[[#This Row],[Ścieżka Xpath]],ALL!$C:L,COLUMN(J$2),0))</f>
        <v>C0951</v>
      </c>
      <c r="K41" s="55" t="str">
        <f>IF(ISBLANK(VLOOKUP(T_IEA71PL[[#This Row],[Ścieżka Xpath]],ALL!$C:N,COLUMN(K$2),0)),"",VLOOKUP(T_IEA71PL[[#This Row],[Ścieżka Xpath]],ALL!$C:N,COLUMN(K$2),0))</f>
        <v/>
      </c>
      <c r="L41" s="56" t="str">
        <f>IF(ISBLANK(VLOOKUP(T_IEA71PL[[#This Row],[Ścieżka Xpath]],ALL!$C:O,COLUMN(L$2),0)),"",VLOOKUP(T_IEA71PL[[#This Row],[Ścieżka Xpath]],ALL!$C:O,COLUMN(L$2),0))</f>
        <v/>
      </c>
      <c r="M41" s="56" t="str">
        <f>IF(ISBLANK(VLOOKUP(T_IEA71PL[[#This Row],[Ścieżka Xpath]],ALL!$C:P,COLUMN(M$2),0)),"",VLOOKUP(T_IEA71PL[[#This Row],[Ścieżka Xpath]],ALL!$C:P,COLUMN(M$2),0))</f>
        <v/>
      </c>
      <c r="N41" s="56" t="str">
        <f>IF(ISBLANK(VLOOKUP(T_IEA71PL[[#This Row],[Ścieżka Xpath]],ALL!$C:Q,COLUMN(N$2),0)),"",VLOOKUP(T_IEA71PL[[#This Row],[Ścieżka Xpath]],ALL!$C:Q,COLUMN(N$2),0))</f>
        <v/>
      </c>
      <c r="O41" s="56" t="str">
        <f>IF(ISBLANK(VLOOKUP(T_IEA71PL[[#This Row],[Ścieżka Xpath]],ALL!$C:Q,COLUMN(O$2),0)),"",VLOOKUP(T_IEA71PL[[#This Row],[Ścieżka Xpath]],ALL!$C:Q,COLUMN(O$2),0))</f>
        <v/>
      </c>
    </row>
    <row r="42" spans="1:15" ht="30">
      <c r="A42" s="57" t="s">
        <v>2925</v>
      </c>
      <c r="B42" s="38">
        <v>40</v>
      </c>
      <c r="C42" s="38" t="str">
        <f>IF(ISBLANK(VLOOKUP(T_IEA71PL[[#This Row],[Ścieżka Xpath]],ALL!$C:E,COLUMN(C$2),0)),"",VLOOKUP(T_IEA71PL[[#This Row],[Ścieżka Xpath]],ALL!$C:E,COLUMN(C$2),0))</f>
        <v>13 06 017 000</v>
      </c>
      <c r="D42" s="50" t="str">
        <f>IF(ISBLANK(VLOOKUP(T_IEA71PL[[#This Row],[Ścieżka Xpath]],ALL!$C:F,COLUMN(D$2),0)),"",VLOOKUP(T_IEA71PL[[#This Row],[Ścieżka Xpath]],ALL!$C:F,COLUMN(D$2),0))</f>
        <v>Numer identyfikacyjny.</v>
      </c>
      <c r="E42" s="50" t="str">
        <f>IF(ISBLANK(VLOOKUP(T_IEA71PL[[#This Row],[Ścieżka Xpath]],ALL!$C:G,COLUMN(E$2),0)),"",VLOOKUP(T_IEA71PL[[#This Row],[Ścieżka Xpath]],ALL!$C:G,COLUMN(E$2),0))</f>
        <v>Identification number.</v>
      </c>
      <c r="F42" s="41" t="str">
        <f>IF(ISBLANK(VLOOKUP(T_IEA71PL[[#This Row],[Ścieżka Xpath]],ALL!$C:H,COLUMN(F$2),0)),"",VLOOKUP(T_IEA71PL[[#This Row],[Ścieżka Xpath]],ALL!$C:H,COLUMN(F$2),0))</f>
        <v/>
      </c>
      <c r="G42" s="41" t="str">
        <f>IF(ISBLANK(VLOOKUP(T_IEA71PL[[#This Row],[Ścieżka Xpath]],ALL!$C:I,COLUMN(G$2),0)),"",VLOOKUP(T_IEA71PL[[#This Row],[Ścieżka Xpath]],ALL!$C:I,COLUMN(G$2),0))</f>
        <v>R</v>
      </c>
      <c r="H42" s="41" t="str">
        <f>IF(ISBLANK(VLOOKUP(T_IEA71PL[[#This Row],[Ścieżka Xpath]],ALL!$C:J,COLUMN(H$2),0)),"",VLOOKUP(T_IEA71PL[[#This Row],[Ścieżka Xpath]],ALL!$C:J,COLUMN(H$2),0))</f>
        <v>an..17</v>
      </c>
      <c r="I42" s="41" t="str">
        <f>IF(ISBLANK(VLOOKUP(T_IEA71PL[[#This Row],[Ścieżka Xpath]],ALL!$C:K,COLUMN(I$2),0)),"",VLOOKUP(T_IEA71PL[[#This Row],[Ścieżka Xpath]],ALL!$C:K,COLUMN(I$2),0))</f>
        <v/>
      </c>
      <c r="J42" s="41" t="str">
        <f>IF(ISBLANK(VLOOKUP(T_IEA71PL[[#This Row],[Ścieżka Xpath]],ALL!$C:L,COLUMN(J$2),0)),"",VLOOKUP(T_IEA71PL[[#This Row],[Ścieżka Xpath]],ALL!$C:L,COLUMN(J$2),0))</f>
        <v>R0033; R0850</v>
      </c>
      <c r="K42" s="41" t="str">
        <f>IF(ISBLANK(VLOOKUP(T_IEA71PL[[#This Row],[Ścieżka Xpath]],ALL!$C:N,COLUMN(K$2),0)),"",VLOOKUP(T_IEA71PL[[#This Row],[Ścieżka Xpath]],ALL!$C:N,COLUMN(K$2),0))</f>
        <v/>
      </c>
      <c r="L42" s="50" t="str">
        <f>IF(ISBLANK(VLOOKUP(T_IEA71PL[[#This Row],[Ścieżka Xpath]],ALL!$C:O,COLUMN(L$2),0)),"",VLOOKUP(T_IEA71PL[[#This Row],[Ścieżka Xpath]],ALL!$C:O,COLUMN(L$2),0))</f>
        <v/>
      </c>
      <c r="M42" s="50" t="str">
        <f>IF(ISBLANK(VLOOKUP(T_IEA71PL[[#This Row],[Ścieżka Xpath]],ALL!$C:P,COLUMN(M$2),0)),"",VLOOKUP(T_IEA71PL[[#This Row],[Ścieżka Xpath]],ALL!$C:P,COLUMN(M$2),0))</f>
        <v/>
      </c>
      <c r="N42" s="50" t="str">
        <f>IF(ISBLANK(VLOOKUP(T_IEA71PL[[#This Row],[Ścieżka Xpath]],ALL!$C:Q,COLUMN(N$2),0)),"",VLOOKUP(T_IEA71PL[[#This Row],[Ścieżka Xpath]],ALL!$C:Q,COLUMN(N$2),0))</f>
        <v/>
      </c>
      <c r="O42" s="50" t="str">
        <f>IF(ISBLANK(VLOOKUP(T_IEA71PL[[#This Row],[Ścieżka Xpath]],ALL!$C:Q,COLUMN(O$2),0)),"",VLOOKUP(T_IEA71PL[[#This Row],[Ścieżka Xpath]],ALL!$C:Q,COLUMN(O$2),0))</f>
        <v/>
      </c>
    </row>
    <row r="43" spans="1:15" ht="15">
      <c r="A43" s="69" t="s">
        <v>2926</v>
      </c>
      <c r="B43" s="22">
        <v>41</v>
      </c>
      <c r="C43" s="54" t="str">
        <f>IF(ISBLANK(VLOOKUP(T_IEA71PL[[#This Row],[Ścieżka Xpath]],ALL!$C:E,COLUMN(C$2),0)),"",VLOOKUP(T_IEA71PL[[#This Row],[Ścieżka Xpath]],ALL!$C:E,COLUMN(C$2),0))</f>
        <v>-</v>
      </c>
      <c r="D43" s="56" t="str">
        <f>IF(ISBLANK(VLOOKUP(T_IEA71PL[[#This Row],[Ścieżka Xpath]],ALL!$C:F,COLUMN(D$2),0)),"",VLOOKUP(T_IEA71PL[[#This Row],[Ścieżka Xpath]],ALL!$C:F,COLUMN(D$2),0))</f>
        <v>Kraj wnioskujący</v>
      </c>
      <c r="E43" s="56" t="str">
        <f>IF(ISBLANK(VLOOKUP(T_IEA71PL[[#This Row],[Ścieżka Xpath]],ALL!$C:G,COLUMN(E$2),0)),"",VLOOKUP(T_IEA71PL[[#This Row],[Ścieżka Xpath]],ALL!$C:G,COLUMN(E$2),0))</f>
        <v>Requesting country.</v>
      </c>
      <c r="F43" s="55">
        <f>IF(ISBLANK(VLOOKUP(T_IEA71PL[[#This Row],[Ścieżka Xpath]],ALL!$C:H,COLUMN(F$2),0)),"",VLOOKUP(T_IEA71PL[[#This Row],[Ścieżka Xpath]],ALL!$C:H,COLUMN(F$2),0))</f>
        <v>1</v>
      </c>
      <c r="G43" s="55" t="str">
        <f>IF(ISBLANK(VLOOKUP(T_IEA71PL[[#This Row],[Ścieżka Xpath]],ALL!$C:I,COLUMN(G$2),0)),"",VLOOKUP(T_IEA71PL[[#This Row],[Ścieżka Xpath]],ALL!$C:I,COLUMN(G$2),0))</f>
        <v>R</v>
      </c>
      <c r="H43" s="55" t="str">
        <f>IF(ISBLANK(VLOOKUP(T_IEA71PL[[#This Row],[Ścieżka Xpath]],ALL!$C:J,COLUMN(H$2),0)),"",VLOOKUP(T_IEA71PL[[#This Row],[Ścieżka Xpath]],ALL!$C:J,COLUMN(H$2),0))</f>
        <v/>
      </c>
      <c r="I43" s="55" t="str">
        <f>IF(ISBLANK(VLOOKUP(T_IEA71PL[[#This Row],[Ścieżka Xpath]],ALL!$C:K,COLUMN(I$2),0)),"",VLOOKUP(T_IEA71PL[[#This Row],[Ścieżka Xpath]],ALL!$C:K,COLUMN(I$2),0))</f>
        <v/>
      </c>
      <c r="J43" s="55" t="str">
        <f>IF(ISBLANK(VLOOKUP(T_IEA71PL[[#This Row],[Ścieżka Xpath]],ALL!$C:L,COLUMN(J$2),0)),"",VLOOKUP(T_IEA71PL[[#This Row],[Ścieżka Xpath]],ALL!$C:L,COLUMN(J$2),0))</f>
        <v/>
      </c>
      <c r="K43" s="55" t="str">
        <f>IF(ISBLANK(VLOOKUP(T_IEA71PL[[#This Row],[Ścieżka Xpath]],ALL!$C:N,COLUMN(K$2),0)),"",VLOOKUP(T_IEA71PL[[#This Row],[Ścieżka Xpath]],ALL!$C:N,COLUMN(K$2),0))</f>
        <v/>
      </c>
      <c r="L43" s="56" t="str">
        <f>IF(ISBLANK(VLOOKUP(T_IEA71PL[[#This Row],[Ścieżka Xpath]],ALL!$C:O,COLUMN(L$2),0)),"",VLOOKUP(T_IEA71PL[[#This Row],[Ścieżka Xpath]],ALL!$C:O,COLUMN(L$2),0))</f>
        <v/>
      </c>
      <c r="M43" s="56" t="str">
        <f>IF(ISBLANK(VLOOKUP(T_IEA71PL[[#This Row],[Ścieżka Xpath]],ALL!$C:P,COLUMN(M$2),0)),"",VLOOKUP(T_IEA71PL[[#This Row],[Ścieżka Xpath]],ALL!$C:P,COLUMN(M$2),0))</f>
        <v/>
      </c>
      <c r="N43" s="56" t="str">
        <f>IF(ISBLANK(VLOOKUP(T_IEA71PL[[#This Row],[Ścieżka Xpath]],ALL!$C:Q,COLUMN(N$2),0)),"",VLOOKUP(T_IEA71PL[[#This Row],[Ścieżka Xpath]],ALL!$C:Q,COLUMN(N$2),0))</f>
        <v/>
      </c>
      <c r="O43" s="56" t="str">
        <f>IF(ISBLANK(VLOOKUP(T_IEA71PL[[#This Row],[Ścieżka Xpath]],ALL!$C:Q,COLUMN(O$2),0)),"",VLOOKUP(T_IEA71PL[[#This Row],[Ścieżka Xpath]],ALL!$C:Q,COLUMN(O$2),0))</f>
        <v/>
      </c>
    </row>
    <row r="44" spans="1:15" ht="15">
      <c r="A44" s="57" t="s">
        <v>2927</v>
      </c>
      <c r="B44" s="38">
        <v>42</v>
      </c>
      <c r="C44" s="38" t="str">
        <f>IF(ISBLANK(VLOOKUP(T_IEA71PL[[#This Row],[Ścieżka Xpath]],ALL!$C:E,COLUMN(C$2),0)),"",VLOOKUP(T_IEA71PL[[#This Row],[Ścieżka Xpath]],ALL!$C:E,COLUMN(C$2),0))</f>
        <v>-</v>
      </c>
      <c r="D44" s="50" t="str">
        <f>IF(ISBLANK(VLOOKUP(T_IEA71PL[[#This Row],[Ścieżka Xpath]],ALL!$C:F,COLUMN(D$2),0)),"",VLOOKUP(T_IEA71PL[[#This Row],[Ścieżka Xpath]],ALL!$C:F,COLUMN(D$2),0))</f>
        <v>Kod kraju.</v>
      </c>
      <c r="E44" s="50" t="str">
        <f>IF(ISBLANK(VLOOKUP(T_IEA71PL[[#This Row],[Ścieżka Xpath]],ALL!$C:G,COLUMN(E$2),0)),"",VLOOKUP(T_IEA71PL[[#This Row],[Ścieżka Xpath]],ALL!$C:G,COLUMN(E$2),0))</f>
        <v>Country code.</v>
      </c>
      <c r="F44" s="41" t="str">
        <f>IF(ISBLANK(VLOOKUP(T_IEA71PL[[#This Row],[Ścieżka Xpath]],ALL!$C:H,COLUMN(F$2),0)),"",VLOOKUP(T_IEA71PL[[#This Row],[Ścieżka Xpath]],ALL!$C:H,COLUMN(F$2),0))</f>
        <v/>
      </c>
      <c r="G44" s="41" t="str">
        <f>IF(ISBLANK(VLOOKUP(T_IEA71PL[[#This Row],[Ścieżka Xpath]],ALL!$C:I,COLUMN(G$2),0)),"",VLOOKUP(T_IEA71PL[[#This Row],[Ścieżka Xpath]],ALL!$C:I,COLUMN(G$2),0))</f>
        <v>R</v>
      </c>
      <c r="H44" s="41" t="str">
        <f>IF(ISBLANK(VLOOKUP(T_IEA71PL[[#This Row],[Ścieżka Xpath]],ALL!$C:J,COLUMN(H$2),0)),"",VLOOKUP(T_IEA71PL[[#This Row],[Ścieżka Xpath]],ALL!$C:J,COLUMN(H$2),0))</f>
        <v>a2</v>
      </c>
      <c r="I44" s="41" t="str">
        <f>IF(ISBLANK(VLOOKUP(T_IEA71PL[[#This Row],[Ścieżka Xpath]],ALL!$C:K,COLUMN(I$2),0)),"",VLOOKUP(T_IEA71PL[[#This Row],[Ścieżka Xpath]],ALL!$C:K,COLUMN(I$2),0))</f>
        <v>CL147</v>
      </c>
      <c r="J44" s="41" t="str">
        <f>IF(ISBLANK(VLOOKUP(T_IEA71PL[[#This Row],[Ścieżka Xpath]],ALL!$C:L,COLUMN(J$2),0)),"",VLOOKUP(T_IEA71PL[[#This Row],[Ścieżka Xpath]],ALL!$C:L,COLUMN(J$2),0))</f>
        <v>R0095</v>
      </c>
      <c r="K44" s="41" t="str">
        <f>IF(ISBLANK(VLOOKUP(T_IEA71PL[[#This Row],[Ścieżka Xpath]],ALL!$C:N,COLUMN(K$2),0)),"",VLOOKUP(T_IEA71PL[[#This Row],[Ścieżka Xpath]],ALL!$C:N,COLUMN(K$2),0))</f>
        <v/>
      </c>
      <c r="L44" s="50" t="str">
        <f>IF(ISBLANK(VLOOKUP(T_IEA71PL[[#This Row],[Ścieżka Xpath]],ALL!$C:O,COLUMN(L$2),0)),"",VLOOKUP(T_IEA71PL[[#This Row],[Ścieżka Xpath]],ALL!$C:O,COLUMN(L$2),0))</f>
        <v/>
      </c>
      <c r="M44" s="50" t="str">
        <f>IF(ISBLANK(VLOOKUP(T_IEA71PL[[#This Row],[Ścieżka Xpath]],ALL!$C:P,COLUMN(M$2),0)),"",VLOOKUP(T_IEA71PL[[#This Row],[Ścieżka Xpath]],ALL!$C:P,COLUMN(M$2),0))</f>
        <v/>
      </c>
      <c r="N44" s="50" t="str">
        <f>IF(ISBLANK(VLOOKUP(T_IEA71PL[[#This Row],[Ścieżka Xpath]],ALL!$C:Q,COLUMN(N$2),0)),"",VLOOKUP(T_IEA71PL[[#This Row],[Ścieżka Xpath]],ALL!$C:Q,COLUMN(N$2),0))</f>
        <v/>
      </c>
      <c r="O44" s="50" t="str">
        <f>IF(ISBLANK(VLOOKUP(T_IEA71PL[[#This Row],[Ścieżka Xpath]],ALL!$C:Q,COLUMN(O$2),0)),"",VLOOKUP(T_IEA71PL[[#This Row],[Ścieżka Xpath]],ALL!$C:Q,COLUMN(O$2),0))</f>
        <v/>
      </c>
    </row>
    <row r="45" spans="1:15" ht="30">
      <c r="A45" s="69" t="s">
        <v>2928</v>
      </c>
      <c r="B45" s="22">
        <v>43</v>
      </c>
      <c r="C45" s="54" t="str">
        <f>IF(ISBLANK(VLOOKUP(T_IEA71PL[[#This Row],[Ścieżka Xpath]],ALL!$C:E,COLUMN(C$2),0)),"",VLOOKUP(T_IEA71PL[[#This Row],[Ścieżka Xpath]],ALL!$C:E,COLUMN(C$2),0))</f>
        <v>-</v>
      </c>
      <c r="D45" s="56" t="str">
        <f>IF(ISBLANK(VLOOKUP(T_IEA71PL[[#This Row],[Ścieżka Xpath]],ALL!$C:F,COLUMN(D$2),0)),"",VLOOKUP(T_IEA71PL[[#This Row],[Ścieżka Xpath]],ALL!$C:F,COLUMN(D$2),0))</f>
        <v>Szczegóły odpowiedzi na wniosek o informacje dodatkowe.</v>
      </c>
      <c r="E45" s="56" t="str">
        <f>IF(ISBLANK(VLOOKUP(T_IEA71PL[[#This Row],[Ścieżka Xpath]],ALL!$C:G,COLUMN(E$2),0)),"",VLOOKUP(T_IEA71PL[[#This Row],[Ścieżka Xpath]],ALL!$C:G,COLUMN(E$2),0))</f>
        <v>Details of response to additional information request.</v>
      </c>
      <c r="F45" s="55" t="str">
        <f>IF(ISBLANK(VLOOKUP(T_IEA71PL[[#This Row],[Ścieżka Xpath]],ALL!$C:H,COLUMN(F$2),0)),"",VLOOKUP(T_IEA71PL[[#This Row],[Ścieżka Xpath]],ALL!$C:H,COLUMN(F$2),0))</f>
        <v>1..999</v>
      </c>
      <c r="G45" s="55" t="str">
        <f>IF(ISBLANK(VLOOKUP(T_IEA71PL[[#This Row],[Ścieżka Xpath]],ALL!$C:I,COLUMN(G$2),0)),"",VLOOKUP(T_IEA71PL[[#This Row],[Ścieżka Xpath]],ALL!$C:I,COLUMN(G$2),0))</f>
        <v>R</v>
      </c>
      <c r="H45" s="55" t="str">
        <f>IF(ISBLANK(VLOOKUP(T_IEA71PL[[#This Row],[Ścieżka Xpath]],ALL!$C:J,COLUMN(H$2),0)),"",VLOOKUP(T_IEA71PL[[#This Row],[Ścieżka Xpath]],ALL!$C:J,COLUMN(H$2),0))</f>
        <v/>
      </c>
      <c r="I45" s="55" t="str">
        <f>IF(ISBLANK(VLOOKUP(T_IEA71PL[[#This Row],[Ścieżka Xpath]],ALL!$C:K,COLUMN(I$2),0)),"",VLOOKUP(T_IEA71PL[[#This Row],[Ścieżka Xpath]],ALL!$C:K,COLUMN(I$2),0))</f>
        <v/>
      </c>
      <c r="J45" s="55" t="str">
        <f>IF(ISBLANK(VLOOKUP(T_IEA71PL[[#This Row],[Ścieżka Xpath]],ALL!$C:L,COLUMN(J$2),0)),"",VLOOKUP(T_IEA71PL[[#This Row],[Ścieżka Xpath]],ALL!$C:L,COLUMN(J$2),0))</f>
        <v/>
      </c>
      <c r="K45" s="55" t="str">
        <f>IF(ISBLANK(VLOOKUP(T_IEA71PL[[#This Row],[Ścieżka Xpath]],ALL!$C:N,COLUMN(K$2),0)),"",VLOOKUP(T_IEA71PL[[#This Row],[Ścieżka Xpath]],ALL!$C:N,COLUMN(K$2),0))</f>
        <v/>
      </c>
      <c r="L45" s="56" t="str">
        <f>IF(ISBLANK(VLOOKUP(T_IEA71PL[[#This Row],[Ścieżka Xpath]],ALL!$C:O,COLUMN(L$2),0)),"",VLOOKUP(T_IEA71PL[[#This Row],[Ścieżka Xpath]],ALL!$C:O,COLUMN(L$2),0))</f>
        <v/>
      </c>
      <c r="M45" s="56" t="str">
        <f>IF(ISBLANK(VLOOKUP(T_IEA71PL[[#This Row],[Ścieżka Xpath]],ALL!$C:P,COLUMN(M$2),0)),"",VLOOKUP(T_IEA71PL[[#This Row],[Ścieżka Xpath]],ALL!$C:P,COLUMN(M$2),0))</f>
        <v/>
      </c>
      <c r="N45" s="56" t="str">
        <f>IF(ISBLANK(VLOOKUP(T_IEA71PL[[#This Row],[Ścieżka Xpath]],ALL!$C:Q,COLUMN(N$2),0)),"",VLOOKUP(T_IEA71PL[[#This Row],[Ścieżka Xpath]],ALL!$C:Q,COLUMN(N$2),0))</f>
        <v/>
      </c>
      <c r="O45" s="56" t="str">
        <f>IF(ISBLANK(VLOOKUP(T_IEA71PL[[#This Row],[Ścieżka Xpath]],ALL!$C:Q,COLUMN(O$2),0)),"",VLOOKUP(T_IEA71PL[[#This Row],[Ścieżka Xpath]],ALL!$C:Q,COLUMN(O$2),0))</f>
        <v/>
      </c>
    </row>
    <row r="46" spans="1:15" ht="30">
      <c r="A46" s="57" t="s">
        <v>2929</v>
      </c>
      <c r="B46" s="38">
        <v>44</v>
      </c>
      <c r="C46" s="38" t="str">
        <f>IF(ISBLANK(VLOOKUP(T_IEA71PL[[#This Row],[Ścieżka Xpath]],ALL!$C:E,COLUMN(C$2),0)),"",VLOOKUP(T_IEA71PL[[#This Row],[Ścieżka Xpath]],ALL!$C:E,COLUMN(C$2),0))</f>
        <v>-</v>
      </c>
      <c r="D46" s="50" t="str">
        <f>IF(ISBLANK(VLOOKUP(T_IEA71PL[[#This Row],[Ścieżka Xpath]],ALL!$C:F,COLUMN(D$2),0)),"",VLOOKUP(T_IEA71PL[[#This Row],[Ścieżka Xpath]],ALL!$C:F,COLUMN(D$2),0))</f>
        <v>Liczba porządkowa służąca do określenia pozycji w danej kolekcji danych.</v>
      </c>
      <c r="E46" s="50" t="str">
        <f>IF(ISBLANK(VLOOKUP(T_IEA71PL[[#This Row],[Ścieżka Xpath]],ALL!$C:G,COLUMN(E$2),0)),"",VLOOKUP(T_IEA71PL[[#This Row],[Ścieżka Xpath]],ALL!$C:G,COLUMN(E$2),0))</f>
        <v>Sequence number in data group collection to which this data group belongs to.</v>
      </c>
      <c r="F46" s="41" t="str">
        <f>IF(ISBLANK(VLOOKUP(T_IEA71PL[[#This Row],[Ścieżka Xpath]],ALL!$C:H,COLUMN(F$2),0)),"",VLOOKUP(T_IEA71PL[[#This Row],[Ścieżka Xpath]],ALL!$C:H,COLUMN(F$2),0))</f>
        <v/>
      </c>
      <c r="G46" s="41" t="str">
        <f>IF(ISBLANK(VLOOKUP(T_IEA71PL[[#This Row],[Ścieżka Xpath]],ALL!$C:I,COLUMN(G$2),0)),"",VLOOKUP(T_IEA71PL[[#This Row],[Ścieżka Xpath]],ALL!$C:I,COLUMN(G$2),0))</f>
        <v>R</v>
      </c>
      <c r="H46" s="41" t="str">
        <f>IF(ISBLANK(VLOOKUP(T_IEA71PL[[#This Row],[Ścieżka Xpath]],ALL!$C:J,COLUMN(H$2),0)),"",VLOOKUP(T_IEA71PL[[#This Row],[Ścieżka Xpath]],ALL!$C:J,COLUMN(H$2),0))</f>
        <v>n..5</v>
      </c>
      <c r="I46" s="41" t="str">
        <f>IF(ISBLANK(VLOOKUP(T_IEA71PL[[#This Row],[Ścieżka Xpath]],ALL!$C:K,COLUMN(I$2),0)),"",VLOOKUP(T_IEA71PL[[#This Row],[Ścieżka Xpath]],ALL!$C:K,COLUMN(I$2),0))</f>
        <v/>
      </c>
      <c r="J46" s="41" t="str">
        <f>IF(ISBLANK(VLOOKUP(T_IEA71PL[[#This Row],[Ścieżka Xpath]],ALL!$C:L,COLUMN(J$2),0)),"",VLOOKUP(T_IEA71PL[[#This Row],[Ścieżka Xpath]],ALL!$C:L,COLUMN(J$2),0))</f>
        <v>R0987</v>
      </c>
      <c r="K46" s="41" t="str">
        <f>IF(ISBLANK(VLOOKUP(T_IEA71PL[[#This Row],[Ścieżka Xpath]],ALL!$C:N,COLUMN(K$2),0)),"",VLOOKUP(T_IEA71PL[[#This Row],[Ścieżka Xpath]],ALL!$C:N,COLUMN(K$2),0))</f>
        <v/>
      </c>
      <c r="L46" s="50" t="str">
        <f>IF(ISBLANK(VLOOKUP(T_IEA71PL[[#This Row],[Ścieżka Xpath]],ALL!$C:O,COLUMN(L$2),0)),"",VLOOKUP(T_IEA71PL[[#This Row],[Ścieżka Xpath]],ALL!$C:O,COLUMN(L$2),0))</f>
        <v/>
      </c>
      <c r="M46" s="50" t="str">
        <f>IF(ISBLANK(VLOOKUP(T_IEA71PL[[#This Row],[Ścieżka Xpath]],ALL!$C:P,COLUMN(M$2),0)),"",VLOOKUP(T_IEA71PL[[#This Row],[Ścieżka Xpath]],ALL!$C:P,COLUMN(M$2),0))</f>
        <v/>
      </c>
      <c r="N46" s="50" t="str">
        <f>IF(ISBLANK(VLOOKUP(T_IEA71PL[[#This Row],[Ścieżka Xpath]],ALL!$C:Q,COLUMN(N$2),0)),"",VLOOKUP(T_IEA71PL[[#This Row],[Ścieżka Xpath]],ALL!$C:Q,COLUMN(N$2),0))</f>
        <v/>
      </c>
      <c r="O46" s="50" t="str">
        <f>IF(ISBLANK(VLOOKUP(T_IEA71PL[[#This Row],[Ścieżka Xpath]],ALL!$C:Q,COLUMN(O$2),0)),"",VLOOKUP(T_IEA71PL[[#This Row],[Ścieżka Xpath]],ALL!$C:Q,COLUMN(O$2),0))</f>
        <v/>
      </c>
    </row>
    <row r="47" spans="1:15" ht="15">
      <c r="A47" s="57" t="s">
        <v>2930</v>
      </c>
      <c r="B47" s="38">
        <v>45</v>
      </c>
      <c r="C47" s="38" t="str">
        <f>IF(ISBLANK(VLOOKUP(T_IEA71PL[[#This Row],[Ścieżka Xpath]],ALL!$C:E,COLUMN(C$2),0)),"",VLOOKUP(T_IEA71PL[[#This Row],[Ścieżka Xpath]],ALL!$C:E,COLUMN(C$2),0))</f>
        <v>-</v>
      </c>
      <c r="D47" s="50" t="str">
        <f>IF(ISBLANK(VLOOKUP(T_IEA71PL[[#This Row],[Ścieżka Xpath]],ALL!$C:F,COLUMN(D$2),0)),"",VLOOKUP(T_IEA71PL[[#This Row],[Ścieżka Xpath]],ALL!$C:F,COLUMN(D$2),0))</f>
        <v>Identyfikator wniosku z komunikatu IEA70PL.</v>
      </c>
      <c r="E47" s="50" t="str">
        <f>IF(ISBLANK(VLOOKUP(T_IEA71PL[[#This Row],[Ścieżka Xpath]],ALL!$C:G,COLUMN(E$2),0)),"",VLOOKUP(T_IEA71PL[[#This Row],[Ścieżka Xpath]],ALL!$C:G,COLUMN(E$2),0))</f>
        <v>Referral request identifer from IEA70PL message.</v>
      </c>
      <c r="F47" s="41" t="str">
        <f>IF(ISBLANK(VLOOKUP(T_IEA71PL[[#This Row],[Ścieżka Xpath]],ALL!$C:H,COLUMN(F$2),0)),"",VLOOKUP(T_IEA71PL[[#This Row],[Ścieżka Xpath]],ALL!$C:H,COLUMN(F$2),0))</f>
        <v/>
      </c>
      <c r="G47" s="41" t="str">
        <f>IF(ISBLANK(VLOOKUP(T_IEA71PL[[#This Row],[Ścieżka Xpath]],ALL!$C:I,COLUMN(G$2),0)),"",VLOOKUP(T_IEA71PL[[#This Row],[Ścieżka Xpath]],ALL!$C:I,COLUMN(G$2),0))</f>
        <v>R</v>
      </c>
      <c r="H47" s="41" t="str">
        <f>IF(ISBLANK(VLOOKUP(T_IEA71PL[[#This Row],[Ścieżka Xpath]],ALL!$C:J,COLUMN(H$2),0)),"",VLOOKUP(T_IEA71PL[[#This Row],[Ścieżka Xpath]],ALL!$C:J,COLUMN(H$2),0))</f>
        <v>an..17</v>
      </c>
      <c r="I47" s="41" t="str">
        <f>IF(ISBLANK(VLOOKUP(T_IEA71PL[[#This Row],[Ścieżka Xpath]],ALL!$C:K,COLUMN(I$2),0)),"",VLOOKUP(T_IEA71PL[[#This Row],[Ścieżka Xpath]],ALL!$C:K,COLUMN(I$2),0))</f>
        <v/>
      </c>
      <c r="J47" s="41" t="str">
        <f>IF(ISBLANK(VLOOKUP(T_IEA71PL[[#This Row],[Ścieżka Xpath]],ALL!$C:L,COLUMN(J$2),0)),"",VLOOKUP(T_IEA71PL[[#This Row],[Ścieżka Xpath]],ALL!$C:L,COLUMN(J$2),0))</f>
        <v>R0096</v>
      </c>
      <c r="K47" s="41" t="str">
        <f>IF(ISBLANK(VLOOKUP(T_IEA71PL[[#This Row],[Ścieżka Xpath]],ALL!$C:N,COLUMN(K$2),0)),"",VLOOKUP(T_IEA71PL[[#This Row],[Ścieżka Xpath]],ALL!$C:N,COLUMN(K$2),0))</f>
        <v/>
      </c>
      <c r="L47" s="50" t="str">
        <f>IF(ISBLANK(VLOOKUP(T_IEA71PL[[#This Row],[Ścieżka Xpath]],ALL!$C:O,COLUMN(L$2),0)),"",VLOOKUP(T_IEA71PL[[#This Row],[Ścieżka Xpath]],ALL!$C:O,COLUMN(L$2),0))</f>
        <v/>
      </c>
      <c r="M47" s="50" t="str">
        <f>IF(ISBLANK(VLOOKUP(T_IEA71PL[[#This Row],[Ścieżka Xpath]],ALL!$C:P,COLUMN(M$2),0)),"",VLOOKUP(T_IEA71PL[[#This Row],[Ścieżka Xpath]],ALL!$C:P,COLUMN(M$2),0))</f>
        <v/>
      </c>
      <c r="N47" s="50" t="str">
        <f>IF(ISBLANK(VLOOKUP(T_IEA71PL[[#This Row],[Ścieżka Xpath]],ALL!$C:Q,COLUMN(N$2),0)),"",VLOOKUP(T_IEA71PL[[#This Row],[Ścieżka Xpath]],ALL!$C:Q,COLUMN(N$2),0))</f>
        <v/>
      </c>
      <c r="O47" s="50" t="str">
        <f>IF(ISBLANK(VLOOKUP(T_IEA71PL[[#This Row],[Ścieżka Xpath]],ALL!$C:Q,COLUMN(O$2),0)),"",VLOOKUP(T_IEA71PL[[#This Row],[Ścieżka Xpath]],ALL!$C:Q,COLUMN(O$2),0))</f>
        <v/>
      </c>
    </row>
    <row r="48" spans="1:15" ht="15">
      <c r="A48" s="69" t="s">
        <v>2931</v>
      </c>
      <c r="B48" s="22">
        <v>46</v>
      </c>
      <c r="C48" s="54" t="str">
        <f>IF(ISBLANK(VLOOKUP(T_IEA71PL[[#This Row],[Ścieżka Xpath]],ALL!$C:E,COLUMN(C$2),0)),"",VLOOKUP(T_IEA71PL[[#This Row],[Ścieżka Xpath]],ALL!$C:E,COLUMN(C$2),0))</f>
        <v>12 02 000 000</v>
      </c>
      <c r="D48" s="56" t="str">
        <f>IF(ISBLANK(VLOOKUP(T_IEA71PL[[#This Row],[Ścieżka Xpath]],ALL!$C:F,COLUMN(D$2),0)),"",VLOOKUP(T_IEA71PL[[#This Row],[Ścieżka Xpath]],ALL!$C:F,COLUMN(D$2),0))</f>
        <v>Informacja dodatkowa.</v>
      </c>
      <c r="E48" s="56" t="str">
        <f>IF(ISBLANK(VLOOKUP(T_IEA71PL[[#This Row],[Ścieżka Xpath]],ALL!$C:G,COLUMN(E$2),0)),"",VLOOKUP(T_IEA71PL[[#This Row],[Ścieżka Xpath]],ALL!$C:G,COLUMN(E$2),0))</f>
        <v>Additional information</v>
      </c>
      <c r="F48" s="55" t="str">
        <f>IF(ISBLANK(VLOOKUP(T_IEA71PL[[#This Row],[Ścieżka Xpath]],ALL!$C:H,COLUMN(F$2),0)),"",VLOOKUP(T_IEA71PL[[#This Row],[Ścieżka Xpath]],ALL!$C:H,COLUMN(F$2),0))</f>
        <v>0..99</v>
      </c>
      <c r="G48" s="55" t="str">
        <f>IF(ISBLANK(VLOOKUP(T_IEA71PL[[#This Row],[Ścieżka Xpath]],ALL!$C:I,COLUMN(G$2),0)),"",VLOOKUP(T_IEA71PL[[#This Row],[Ścieżka Xpath]],ALL!$C:I,COLUMN(G$2),0))</f>
        <v>O</v>
      </c>
      <c r="H48" s="55" t="str">
        <f>IF(ISBLANK(VLOOKUP(T_IEA71PL[[#This Row],[Ścieżka Xpath]],ALL!$C:J,COLUMN(H$2),0)),"",VLOOKUP(T_IEA71PL[[#This Row],[Ścieżka Xpath]],ALL!$C:J,COLUMN(H$2),0))</f>
        <v/>
      </c>
      <c r="I48" s="55" t="str">
        <f>IF(ISBLANK(VLOOKUP(T_IEA71PL[[#This Row],[Ścieżka Xpath]],ALL!$C:K,COLUMN(I$2),0)),"",VLOOKUP(T_IEA71PL[[#This Row],[Ścieżka Xpath]],ALL!$C:K,COLUMN(I$2),0))</f>
        <v/>
      </c>
      <c r="J48" s="55" t="str">
        <f>IF(ISBLANK(VLOOKUP(T_IEA71PL[[#This Row],[Ścieżka Xpath]],ALL!$C:L,COLUMN(J$2),0)),"",VLOOKUP(T_IEA71PL[[#This Row],[Ścieżka Xpath]],ALL!$C:L,COLUMN(J$2),0))</f>
        <v>T0002</v>
      </c>
      <c r="K48" s="55" t="str">
        <f>IF(ISBLANK(VLOOKUP(T_IEA71PL[[#This Row],[Ścieżka Xpath]],ALL!$C:N,COLUMN(K$2),0)),"",VLOOKUP(T_IEA71PL[[#This Row],[Ścieżka Xpath]],ALL!$C:N,COLUMN(K$2),0))</f>
        <v/>
      </c>
      <c r="L48" s="56" t="str">
        <f>IF(ISBLANK(VLOOKUP(T_IEA71PL[[#This Row],[Ścieżka Xpath]],ALL!$C:O,COLUMN(L$2),0)),"",VLOOKUP(T_IEA71PL[[#This Row],[Ścieżka Xpath]],ALL!$C:O,COLUMN(L$2),0))</f>
        <v/>
      </c>
      <c r="M48" s="56" t="str">
        <f>IF(ISBLANK(VLOOKUP(T_IEA71PL[[#This Row],[Ścieżka Xpath]],ALL!$C:P,COLUMN(M$2),0)),"",VLOOKUP(T_IEA71PL[[#This Row],[Ścieżka Xpath]],ALL!$C:P,COLUMN(M$2),0))</f>
        <v/>
      </c>
      <c r="N48" s="56" t="str">
        <f>IF(ISBLANK(VLOOKUP(T_IEA71PL[[#This Row],[Ścieżka Xpath]],ALL!$C:Q,COLUMN(N$2),0)),"",VLOOKUP(T_IEA71PL[[#This Row],[Ścieżka Xpath]],ALL!$C:Q,COLUMN(N$2),0))</f>
        <v/>
      </c>
      <c r="O48" s="56" t="str">
        <f>IF(ISBLANK(VLOOKUP(T_IEA71PL[[#This Row],[Ścieżka Xpath]],ALL!$C:Q,COLUMN(O$2),0)),"",VLOOKUP(T_IEA71PL[[#This Row],[Ścieżka Xpath]],ALL!$C:Q,COLUMN(O$2),0))</f>
        <v/>
      </c>
    </row>
    <row r="49" spans="1:15" ht="30">
      <c r="A49" s="57" t="s">
        <v>2932</v>
      </c>
      <c r="B49" s="38">
        <v>47</v>
      </c>
      <c r="C49" s="38" t="str">
        <f>IF(ISBLANK(VLOOKUP(T_IEA71PL[[#This Row],[Ścieżka Xpath]],ALL!$C:E,COLUMN(C$2),0)),"",VLOOKUP(T_IEA71PL[[#This Row],[Ścieżka Xpath]],ALL!$C:E,COLUMN(C$2),0))</f>
        <v>-</v>
      </c>
      <c r="D49" s="50" t="str">
        <f>IF(ISBLANK(VLOOKUP(T_IEA71PL[[#This Row],[Ścieżka Xpath]],ALL!$C:F,COLUMN(D$2),0)),"",VLOOKUP(T_IEA71PL[[#This Row],[Ścieżka Xpath]],ALL!$C:F,COLUMN(D$2),0))</f>
        <v>Liczba porządkowa służąca do określenia pozycji w danej kolekcji danych.</v>
      </c>
      <c r="E49" s="50" t="str">
        <f>IF(ISBLANK(VLOOKUP(T_IEA71PL[[#This Row],[Ścieżka Xpath]],ALL!$C:G,COLUMN(E$2),0)),"",VLOOKUP(T_IEA71PL[[#This Row],[Ścieżka Xpath]],ALL!$C:G,COLUMN(E$2),0))</f>
        <v>Sequence number in data group collection to which this data group belongs to.</v>
      </c>
      <c r="F49" s="41" t="str">
        <f>IF(ISBLANK(VLOOKUP(T_IEA71PL[[#This Row],[Ścieżka Xpath]],ALL!$C:H,COLUMN(F$2),0)),"",VLOOKUP(T_IEA71PL[[#This Row],[Ścieżka Xpath]],ALL!$C:H,COLUMN(F$2),0))</f>
        <v/>
      </c>
      <c r="G49" s="41" t="str">
        <f>IF(ISBLANK(VLOOKUP(T_IEA71PL[[#This Row],[Ścieżka Xpath]],ALL!$C:I,COLUMN(G$2),0)),"",VLOOKUP(T_IEA71PL[[#This Row],[Ścieżka Xpath]],ALL!$C:I,COLUMN(G$2),0))</f>
        <v>R</v>
      </c>
      <c r="H49" s="41" t="str">
        <f>IF(ISBLANK(VLOOKUP(T_IEA71PL[[#This Row],[Ścieżka Xpath]],ALL!$C:J,COLUMN(H$2),0)),"",VLOOKUP(T_IEA71PL[[#This Row],[Ścieżka Xpath]],ALL!$C:J,COLUMN(H$2),0))</f>
        <v>n..5</v>
      </c>
      <c r="I49" s="41" t="str">
        <f>IF(ISBLANK(VLOOKUP(T_IEA71PL[[#This Row],[Ścieżka Xpath]],ALL!$C:K,COLUMN(I$2),0)),"",VLOOKUP(T_IEA71PL[[#This Row],[Ścieżka Xpath]],ALL!$C:K,COLUMN(I$2),0))</f>
        <v/>
      </c>
      <c r="J49" s="41" t="str">
        <f>IF(ISBLANK(VLOOKUP(T_IEA71PL[[#This Row],[Ścieżka Xpath]],ALL!$C:L,COLUMN(J$2),0)),"",VLOOKUP(T_IEA71PL[[#This Row],[Ścieżka Xpath]],ALL!$C:L,COLUMN(J$2),0))</f>
        <v>R0987</v>
      </c>
      <c r="K49" s="41" t="str">
        <f>IF(ISBLANK(VLOOKUP(T_IEA71PL[[#This Row],[Ścieżka Xpath]],ALL!$C:N,COLUMN(K$2),0)),"",VLOOKUP(T_IEA71PL[[#This Row],[Ścieżka Xpath]],ALL!$C:N,COLUMN(K$2),0))</f>
        <v/>
      </c>
      <c r="L49" s="50" t="str">
        <f>IF(ISBLANK(VLOOKUP(T_IEA71PL[[#This Row],[Ścieżka Xpath]],ALL!$C:O,COLUMN(L$2),0)),"",VLOOKUP(T_IEA71PL[[#This Row],[Ścieżka Xpath]],ALL!$C:O,COLUMN(L$2),0))</f>
        <v/>
      </c>
      <c r="M49" s="50" t="str">
        <f>IF(ISBLANK(VLOOKUP(T_IEA71PL[[#This Row],[Ścieżka Xpath]],ALL!$C:P,COLUMN(M$2),0)),"",VLOOKUP(T_IEA71PL[[#This Row],[Ścieżka Xpath]],ALL!$C:P,COLUMN(M$2),0))</f>
        <v/>
      </c>
      <c r="N49" s="50" t="str">
        <f>IF(ISBLANK(VLOOKUP(T_IEA71PL[[#This Row],[Ścieżka Xpath]],ALL!$C:Q,COLUMN(N$2),0)),"",VLOOKUP(T_IEA71PL[[#This Row],[Ścieżka Xpath]],ALL!$C:Q,COLUMN(N$2),0))</f>
        <v/>
      </c>
      <c r="O49" s="50" t="str">
        <f>IF(ISBLANK(VLOOKUP(T_IEA71PL[[#This Row],[Ścieżka Xpath]],ALL!$C:Q,COLUMN(O$2),0)),"",VLOOKUP(T_IEA71PL[[#This Row],[Ścieżka Xpath]],ALL!$C:Q,COLUMN(O$2),0))</f>
        <v/>
      </c>
    </row>
    <row r="50" spans="1:15" ht="15">
      <c r="A50" s="57" t="s">
        <v>2933</v>
      </c>
      <c r="B50" s="38">
        <v>48</v>
      </c>
      <c r="C50" s="38" t="str">
        <f>IF(ISBLANK(VLOOKUP(T_IEA71PL[[#This Row],[Ścieżka Xpath]],ALL!$C:E,COLUMN(C$2),0)),"",VLOOKUP(T_IEA71PL[[#This Row],[Ścieżka Xpath]],ALL!$C:E,COLUMN(C$2),0))</f>
        <v>? 12 02 008 000</v>
      </c>
      <c r="D50" s="50" t="str">
        <f>IF(ISBLANK(VLOOKUP(T_IEA71PL[[#This Row],[Ścieżka Xpath]],ALL!$C:F,COLUMN(D$2),0)),"",VLOOKUP(T_IEA71PL[[#This Row],[Ścieżka Xpath]],ALL!$C:F,COLUMN(D$2),0))</f>
        <v>Kod informacji dodatkowej.</v>
      </c>
      <c r="E50" s="50" t="str">
        <f>IF(ISBLANK(VLOOKUP(T_IEA71PL[[#This Row],[Ścieżka Xpath]],ALL!$C:G,COLUMN(E$2),0)),"",VLOOKUP(T_IEA71PL[[#This Row],[Ścieżka Xpath]],ALL!$C:G,COLUMN(E$2),0))</f>
        <v>Additional information code.</v>
      </c>
      <c r="F50" s="41" t="str">
        <f>IF(ISBLANK(VLOOKUP(T_IEA71PL[[#This Row],[Ścieżka Xpath]],ALL!$C:H,COLUMN(F$2),0)),"",VLOOKUP(T_IEA71PL[[#This Row],[Ścieżka Xpath]],ALL!$C:H,COLUMN(F$2),0))</f>
        <v/>
      </c>
      <c r="G50" s="41" t="str">
        <f>IF(ISBLANK(VLOOKUP(T_IEA71PL[[#This Row],[Ścieżka Xpath]],ALL!$C:I,COLUMN(G$2),0)),"",VLOOKUP(T_IEA71PL[[#This Row],[Ścieżka Xpath]],ALL!$C:I,COLUMN(G$2),0))</f>
        <v>O</v>
      </c>
      <c r="H50" s="41" t="str">
        <f>IF(ISBLANK(VLOOKUP(T_IEA71PL[[#This Row],[Ścieżka Xpath]],ALL!$C:J,COLUMN(H$2),0)),"",VLOOKUP(T_IEA71PL[[#This Row],[Ścieżka Xpath]],ALL!$C:J,COLUMN(H$2),0))</f>
        <v>an..17</v>
      </c>
      <c r="I50" s="41" t="str">
        <f>IF(ISBLANK(VLOOKUP(T_IEA71PL[[#This Row],[Ścieżka Xpath]],ALL!$C:K,COLUMN(I$2),0)),"",VLOOKUP(T_IEA71PL[[#This Row],[Ścieżka Xpath]],ALL!$C:K,COLUMN(I$2),0))</f>
        <v>CL752</v>
      </c>
      <c r="J50" s="41" t="str">
        <f>IF(ISBLANK(VLOOKUP(T_IEA71PL[[#This Row],[Ścieżka Xpath]],ALL!$C:L,COLUMN(J$2),0)),"",VLOOKUP(T_IEA71PL[[#This Row],[Ścieżka Xpath]],ALL!$C:L,COLUMN(J$2),0))</f>
        <v/>
      </c>
      <c r="K50" s="41" t="str">
        <f>IF(ISBLANK(VLOOKUP(T_IEA71PL[[#This Row],[Ścieżka Xpath]],ALL!$C:N,COLUMN(K$2),0)),"",VLOOKUP(T_IEA71PL[[#This Row],[Ścieżka Xpath]],ALL!$C:N,COLUMN(K$2),0))</f>
        <v/>
      </c>
      <c r="L50" s="50" t="str">
        <f>IF(ISBLANK(VLOOKUP(T_IEA71PL[[#This Row],[Ścieżka Xpath]],ALL!$C:O,COLUMN(L$2),0)),"",VLOOKUP(T_IEA71PL[[#This Row],[Ścieżka Xpath]],ALL!$C:O,COLUMN(L$2),0))</f>
        <v/>
      </c>
      <c r="M50" s="50" t="str">
        <f>IF(ISBLANK(VLOOKUP(T_IEA71PL[[#This Row],[Ścieżka Xpath]],ALL!$C:P,COLUMN(M$2),0)),"",VLOOKUP(T_IEA71PL[[#This Row],[Ścieżka Xpath]],ALL!$C:P,COLUMN(M$2),0))</f>
        <v/>
      </c>
      <c r="N50" s="50" t="str">
        <f>IF(ISBLANK(VLOOKUP(T_IEA71PL[[#This Row],[Ścieżka Xpath]],ALL!$C:Q,COLUMN(N$2),0)),"",VLOOKUP(T_IEA71PL[[#This Row],[Ścieżka Xpath]],ALL!$C:Q,COLUMN(N$2),0))</f>
        <v/>
      </c>
      <c r="O50" s="50" t="str">
        <f>IF(ISBLANK(VLOOKUP(T_IEA71PL[[#This Row],[Ścieżka Xpath]],ALL!$C:Q,COLUMN(O$2),0)),"",VLOOKUP(T_IEA71PL[[#This Row],[Ścieżka Xpath]],ALL!$C:Q,COLUMN(O$2),0))</f>
        <v/>
      </c>
    </row>
    <row r="51" spans="1:15" ht="15">
      <c r="A51" s="57" t="s">
        <v>2934</v>
      </c>
      <c r="B51" s="38">
        <v>49</v>
      </c>
      <c r="C51" s="38" t="str">
        <f>IF(ISBLANK(VLOOKUP(T_IEA71PL[[#This Row],[Ścieżka Xpath]],ALL!$C:E,COLUMN(C$2),0)),"",VLOOKUP(T_IEA71PL[[#This Row],[Ścieżka Xpath]],ALL!$C:E,COLUMN(C$2),0))</f>
        <v>? 12 02 009 000</v>
      </c>
      <c r="D51" s="50" t="str">
        <f>IF(ISBLANK(VLOOKUP(T_IEA71PL[[#This Row],[Ścieżka Xpath]],ALL!$C:F,COLUMN(D$2),0)),"",VLOOKUP(T_IEA71PL[[#This Row],[Ścieżka Xpath]],ALL!$C:F,COLUMN(D$2),0))</f>
        <v>Tekst informacji dodatkowej.</v>
      </c>
      <c r="E51" s="50" t="str">
        <f>IF(ISBLANK(VLOOKUP(T_IEA71PL[[#This Row],[Ścieżka Xpath]],ALL!$C:G,COLUMN(E$2),0)),"",VLOOKUP(T_IEA71PL[[#This Row],[Ścieżka Xpath]],ALL!$C:G,COLUMN(E$2),0))</f>
        <v>Additional information text.</v>
      </c>
      <c r="F51" s="41" t="str">
        <f>IF(ISBLANK(VLOOKUP(T_IEA71PL[[#This Row],[Ścieżka Xpath]],ALL!$C:H,COLUMN(F$2),0)),"",VLOOKUP(T_IEA71PL[[#This Row],[Ścieżka Xpath]],ALL!$C:H,COLUMN(F$2),0))</f>
        <v/>
      </c>
      <c r="G51" s="41" t="str">
        <f>IF(ISBLANK(VLOOKUP(T_IEA71PL[[#This Row],[Ścieżka Xpath]],ALL!$C:I,COLUMN(G$2),0)),"",VLOOKUP(T_IEA71PL[[#This Row],[Ścieżka Xpath]],ALL!$C:I,COLUMN(G$2),0))</f>
        <v>O</v>
      </c>
      <c r="H51" s="41" t="str">
        <f>IF(ISBLANK(VLOOKUP(T_IEA71PL[[#This Row],[Ścieżka Xpath]],ALL!$C:J,COLUMN(H$2),0)),"",VLOOKUP(T_IEA71PL[[#This Row],[Ścieżka Xpath]],ALL!$C:J,COLUMN(H$2),0))</f>
        <v>an..512</v>
      </c>
      <c r="I51" s="41" t="str">
        <f>IF(ISBLANK(VLOOKUP(T_IEA71PL[[#This Row],[Ścieżka Xpath]],ALL!$C:K,COLUMN(I$2),0)),"",VLOOKUP(T_IEA71PL[[#This Row],[Ścieżka Xpath]],ALL!$C:K,COLUMN(I$2),0))</f>
        <v/>
      </c>
      <c r="J51" s="41" t="str">
        <f>IF(ISBLANK(VLOOKUP(T_IEA71PL[[#This Row],[Ścieżka Xpath]],ALL!$C:L,COLUMN(J$2),0)),"",VLOOKUP(T_IEA71PL[[#This Row],[Ścieżka Xpath]],ALL!$C:L,COLUMN(J$2),0))</f>
        <v/>
      </c>
      <c r="K51" s="41" t="str">
        <f>IF(ISBLANK(VLOOKUP(T_IEA71PL[[#This Row],[Ścieżka Xpath]],ALL!$C:N,COLUMN(K$2),0)),"",VLOOKUP(T_IEA71PL[[#This Row],[Ścieżka Xpath]],ALL!$C:N,COLUMN(K$2),0))</f>
        <v/>
      </c>
      <c r="L51" s="50" t="str">
        <f>IF(ISBLANK(VLOOKUP(T_IEA71PL[[#This Row],[Ścieżka Xpath]],ALL!$C:O,COLUMN(L$2),0)),"",VLOOKUP(T_IEA71PL[[#This Row],[Ścieżka Xpath]],ALL!$C:O,COLUMN(L$2),0))</f>
        <v/>
      </c>
      <c r="M51" s="50" t="str">
        <f>IF(ISBLANK(VLOOKUP(T_IEA71PL[[#This Row],[Ścieżka Xpath]],ALL!$C:P,COLUMN(M$2),0)),"",VLOOKUP(T_IEA71PL[[#This Row],[Ścieżka Xpath]],ALL!$C:P,COLUMN(M$2),0))</f>
        <v/>
      </c>
      <c r="N51" s="50" t="str">
        <f>IF(ISBLANK(VLOOKUP(T_IEA71PL[[#This Row],[Ścieżka Xpath]],ALL!$C:Q,COLUMN(N$2),0)),"",VLOOKUP(T_IEA71PL[[#This Row],[Ścieżka Xpath]],ALL!$C:Q,COLUMN(N$2),0))</f>
        <v/>
      </c>
      <c r="O51" s="50" t="str">
        <f>IF(ISBLANK(VLOOKUP(T_IEA71PL[[#This Row],[Ścieżka Xpath]],ALL!$C:Q,COLUMN(O$2),0)),"",VLOOKUP(T_IEA71PL[[#This Row],[Ścieżka Xpath]],ALL!$C:Q,COLUMN(O$2),0))</f>
        <v/>
      </c>
    </row>
    <row r="52" spans="1:15" ht="15">
      <c r="A52" s="57" t="s">
        <v>2935</v>
      </c>
      <c r="B52" s="38">
        <v>50</v>
      </c>
      <c r="C52" s="38" t="str">
        <f>IF(ISBLANK(VLOOKUP(T_IEA71PL[[#This Row],[Ścieżka Xpath]],ALL!$C:E,COLUMN(C$2),0)),"",VLOOKUP(T_IEA71PL[[#This Row],[Ścieżka Xpath]],ALL!$C:E,COLUMN(C$2),0))</f>
        <v>-</v>
      </c>
      <c r="D52" s="50" t="str">
        <f>IF(ISBLANK(VLOOKUP(T_IEA71PL[[#This Row],[Ścieżka Xpath]],ALL!$C:F,COLUMN(D$2),0)),"",VLOOKUP(T_IEA71PL[[#This Row],[Ścieżka Xpath]],ALL!$C:F,COLUMN(D$2),0))</f>
        <v>Typ informacji dodatkowej.</v>
      </c>
      <c r="E52" s="50" t="str">
        <f>IF(ISBLANK(VLOOKUP(T_IEA71PL[[#This Row],[Ścieżka Xpath]],ALL!$C:G,COLUMN(E$2),0)),"",VLOOKUP(T_IEA71PL[[#This Row],[Ścieżka Xpath]],ALL!$C:G,COLUMN(E$2),0))</f>
        <v>Additional information type.</v>
      </c>
      <c r="F52" s="41" t="str">
        <f>IF(ISBLANK(VLOOKUP(T_IEA71PL[[#This Row],[Ścieżka Xpath]],ALL!$C:H,COLUMN(F$2),0)),"",VLOOKUP(T_IEA71PL[[#This Row],[Ścieżka Xpath]],ALL!$C:H,COLUMN(F$2),0))</f>
        <v/>
      </c>
      <c r="G52" s="41" t="str">
        <f>IF(ISBLANK(VLOOKUP(T_IEA71PL[[#This Row],[Ścieżka Xpath]],ALL!$C:I,COLUMN(G$2),0)),"",VLOOKUP(T_IEA71PL[[#This Row],[Ścieżka Xpath]],ALL!$C:I,COLUMN(G$2),0))</f>
        <v>O</v>
      </c>
      <c r="H52" s="41" t="str">
        <f>IF(ISBLANK(VLOOKUP(T_IEA71PL[[#This Row],[Ścieżka Xpath]],ALL!$C:J,COLUMN(H$2),0)),"",VLOOKUP(T_IEA71PL[[#This Row],[Ścieżka Xpath]],ALL!$C:J,COLUMN(H$2),0))</f>
        <v>an..3</v>
      </c>
      <c r="I52" s="41" t="str">
        <f>IF(ISBLANK(VLOOKUP(T_IEA71PL[[#This Row],[Ścieżka Xpath]],ALL!$C:K,COLUMN(I$2),0)),"",VLOOKUP(T_IEA71PL[[#This Row],[Ścieżka Xpath]],ALL!$C:K,COLUMN(I$2),0))</f>
        <v>CL703</v>
      </c>
      <c r="J52" s="41" t="str">
        <f>IF(ISBLANK(VLOOKUP(T_IEA71PL[[#This Row],[Ścieżka Xpath]],ALL!$C:L,COLUMN(J$2),0)),"",VLOOKUP(T_IEA71PL[[#This Row],[Ścieżka Xpath]],ALL!$C:L,COLUMN(J$2),0))</f>
        <v/>
      </c>
      <c r="K52" s="41" t="str">
        <f>IF(ISBLANK(VLOOKUP(T_IEA71PL[[#This Row],[Ścieżka Xpath]],ALL!$C:N,COLUMN(K$2),0)),"",VLOOKUP(T_IEA71PL[[#This Row],[Ścieżka Xpath]],ALL!$C:N,COLUMN(K$2),0))</f>
        <v>2.00</v>
      </c>
      <c r="L52" s="50" t="str">
        <f>IF(ISBLANK(VLOOKUP(T_IEA71PL[[#This Row],[Ścieżka Xpath]],ALL!$C:O,COLUMN(L$2),0)),"",VLOOKUP(T_IEA71PL[[#This Row],[Ścieżka Xpath]],ALL!$C:O,COLUMN(L$2),0))</f>
        <v>Korekta formatu.</v>
      </c>
      <c r="M52" s="50" t="str">
        <f>IF(ISBLANK(VLOOKUP(T_IEA71PL[[#This Row],[Ścieżka Xpath]],ALL!$C:P,COLUMN(M$2),0)),"",VLOOKUP(T_IEA71PL[[#This Row],[Ścieżka Xpath]],ALL!$C:P,COLUMN(M$2),0))</f>
        <v>Format correction.</v>
      </c>
      <c r="N52" s="50" t="str">
        <f>IF(ISBLANK(VLOOKUP(T_IEA71PL[[#This Row],[Ścieżka Xpath]],ALL!$C:Q,COLUMN(N$2),0)),"",VLOOKUP(T_IEA71PL[[#This Row],[Ścieżka Xpath]],ALL!$C:Q,COLUMN(N$2),0))</f>
        <v/>
      </c>
      <c r="O52" s="50" t="str">
        <f>IF(ISBLANK(VLOOKUP(T_IEA71PL[[#This Row],[Ścieżka Xpath]],ALL!$C:Q,COLUMN(O$2),0)),"",VLOOKUP(T_IEA71PL[[#This Row],[Ścieżka Xpath]],ALL!$C:Q,COLUMN(O$2),0))</f>
        <v/>
      </c>
    </row>
    <row r="53" spans="1:15" ht="15">
      <c r="A53" s="69" t="s">
        <v>2936</v>
      </c>
      <c r="B53" s="22">
        <v>51</v>
      </c>
      <c r="C53" s="54" t="str">
        <f>IF(ISBLANK(VLOOKUP(T_IEA71PL[[#This Row],[Ścieżka Xpath]],ALL!$C:E,COLUMN(C$2),0)),"",VLOOKUP(T_IEA71PL[[#This Row],[Ścieżka Xpath]],ALL!$C:E,COLUMN(C$2),0))</f>
        <v>-</v>
      </c>
      <c r="D53" s="56" t="str">
        <f>IF(ISBLANK(VLOOKUP(T_IEA71PL[[#This Row],[Ścieżka Xpath]],ALL!$C:F,COLUMN(D$2),0)),"",VLOOKUP(T_IEA71PL[[#This Row],[Ścieżka Xpath]],ALL!$C:F,COLUMN(D$2),0))</f>
        <v>Załącznik.</v>
      </c>
      <c r="E53" s="56" t="str">
        <f>IF(ISBLANK(VLOOKUP(T_IEA71PL[[#This Row],[Ścieżka Xpath]],ALL!$C:G,COLUMN(E$2),0)),"",VLOOKUP(T_IEA71PL[[#This Row],[Ścieżka Xpath]],ALL!$C:G,COLUMN(E$2),0))</f>
        <v>Attachment.</v>
      </c>
      <c r="F53" s="55" t="str">
        <f>IF(ISBLANK(VLOOKUP(T_IEA71PL[[#This Row],[Ścieżka Xpath]],ALL!$C:H,COLUMN(F$2),0)),"",VLOOKUP(T_IEA71PL[[#This Row],[Ścieżka Xpath]],ALL!$C:H,COLUMN(F$2),0))</f>
        <v>0..9</v>
      </c>
      <c r="G53" s="55" t="str">
        <f>IF(ISBLANK(VLOOKUP(T_IEA71PL[[#This Row],[Ścieżka Xpath]],ALL!$C:I,COLUMN(G$2),0)),"",VLOOKUP(T_IEA71PL[[#This Row],[Ścieżka Xpath]],ALL!$C:I,COLUMN(G$2),0))</f>
        <v>O</v>
      </c>
      <c r="H53" s="55" t="str">
        <f>IF(ISBLANK(VLOOKUP(T_IEA71PL[[#This Row],[Ścieżka Xpath]],ALL!$C:J,COLUMN(H$2),0)),"",VLOOKUP(T_IEA71PL[[#This Row],[Ścieżka Xpath]],ALL!$C:J,COLUMN(H$2),0))</f>
        <v/>
      </c>
      <c r="I53" s="55" t="str">
        <f>IF(ISBLANK(VLOOKUP(T_IEA71PL[[#This Row],[Ścieżka Xpath]],ALL!$C:K,COLUMN(I$2),0)),"",VLOOKUP(T_IEA71PL[[#This Row],[Ścieżka Xpath]],ALL!$C:K,COLUMN(I$2),0))</f>
        <v/>
      </c>
      <c r="J53" s="55" t="str">
        <f>IF(ISBLANK(VLOOKUP(T_IEA71PL[[#This Row],[Ścieżka Xpath]],ALL!$C:L,COLUMN(J$2),0)),"",VLOOKUP(T_IEA71PL[[#This Row],[Ścieżka Xpath]],ALL!$C:L,COLUMN(J$2),0))</f>
        <v>T0002</v>
      </c>
      <c r="K53" s="55" t="str">
        <f>IF(ISBLANK(VLOOKUP(T_IEA71PL[[#This Row],[Ścieżka Xpath]],ALL!$C:N,COLUMN(K$2),0)),"",VLOOKUP(T_IEA71PL[[#This Row],[Ścieżka Xpath]],ALL!$C:N,COLUMN(K$2),0))</f>
        <v/>
      </c>
      <c r="L53" s="56" t="str">
        <f>IF(ISBLANK(VLOOKUP(T_IEA71PL[[#This Row],[Ścieżka Xpath]],ALL!$C:O,COLUMN(L$2),0)),"",VLOOKUP(T_IEA71PL[[#This Row],[Ścieżka Xpath]],ALL!$C:O,COLUMN(L$2),0))</f>
        <v/>
      </c>
      <c r="M53" s="56" t="str">
        <f>IF(ISBLANK(VLOOKUP(T_IEA71PL[[#This Row],[Ścieżka Xpath]],ALL!$C:P,COLUMN(M$2),0)),"",VLOOKUP(T_IEA71PL[[#This Row],[Ścieżka Xpath]],ALL!$C:P,COLUMN(M$2),0))</f>
        <v/>
      </c>
      <c r="N53" s="56" t="str">
        <f>IF(ISBLANK(VLOOKUP(T_IEA71PL[[#This Row],[Ścieżka Xpath]],ALL!$C:Q,COLUMN(N$2),0)),"",VLOOKUP(T_IEA71PL[[#This Row],[Ścieżka Xpath]],ALL!$C:Q,COLUMN(N$2),0))</f>
        <v/>
      </c>
      <c r="O53" s="56" t="str">
        <f>IF(ISBLANK(VLOOKUP(T_IEA71PL[[#This Row],[Ścieżka Xpath]],ALL!$C:Q,COLUMN(O$2),0)),"",VLOOKUP(T_IEA71PL[[#This Row],[Ścieżka Xpath]],ALL!$C:Q,COLUMN(O$2),0))</f>
        <v/>
      </c>
    </row>
    <row r="54" spans="1:15" ht="30">
      <c r="A54" s="57" t="s">
        <v>2937</v>
      </c>
      <c r="B54" s="38">
        <v>52</v>
      </c>
      <c r="C54" s="38" t="str">
        <f>IF(ISBLANK(VLOOKUP(T_IEA71PL[[#This Row],[Ścieżka Xpath]],ALL!$C:E,COLUMN(C$2),0)),"",VLOOKUP(T_IEA71PL[[#This Row],[Ścieżka Xpath]],ALL!$C:E,COLUMN(C$2),0))</f>
        <v>-</v>
      </c>
      <c r="D54" s="50" t="str">
        <f>IF(ISBLANK(VLOOKUP(T_IEA71PL[[#This Row],[Ścieżka Xpath]],ALL!$C:F,COLUMN(D$2),0)),"",VLOOKUP(T_IEA71PL[[#This Row],[Ścieżka Xpath]],ALL!$C:F,COLUMN(D$2),0))</f>
        <v>Liczba porządkowa służąca do określenia pozycji w danej kolekcji danych.</v>
      </c>
      <c r="E54" s="50" t="str">
        <f>IF(ISBLANK(VLOOKUP(T_IEA71PL[[#This Row],[Ścieżka Xpath]],ALL!$C:G,COLUMN(E$2),0)),"",VLOOKUP(T_IEA71PL[[#This Row],[Ścieżka Xpath]],ALL!$C:G,COLUMN(E$2),0))</f>
        <v>Sequence number in data group collection to which this data group belongs to.</v>
      </c>
      <c r="F54" s="41" t="str">
        <f>IF(ISBLANK(VLOOKUP(T_IEA71PL[[#This Row],[Ścieżka Xpath]],ALL!$C:H,COLUMN(F$2),0)),"",VLOOKUP(T_IEA71PL[[#This Row],[Ścieżka Xpath]],ALL!$C:H,COLUMN(F$2),0))</f>
        <v/>
      </c>
      <c r="G54" s="41" t="str">
        <f>IF(ISBLANK(VLOOKUP(T_IEA71PL[[#This Row],[Ścieżka Xpath]],ALL!$C:I,COLUMN(G$2),0)),"",VLOOKUP(T_IEA71PL[[#This Row],[Ścieżka Xpath]],ALL!$C:I,COLUMN(G$2),0))</f>
        <v>R</v>
      </c>
      <c r="H54" s="41" t="str">
        <f>IF(ISBLANK(VLOOKUP(T_IEA71PL[[#This Row],[Ścieżka Xpath]],ALL!$C:J,COLUMN(H$2),0)),"",VLOOKUP(T_IEA71PL[[#This Row],[Ścieżka Xpath]],ALL!$C:J,COLUMN(H$2),0))</f>
        <v>n..5</v>
      </c>
      <c r="I54" s="41" t="str">
        <f>IF(ISBLANK(VLOOKUP(T_IEA71PL[[#This Row],[Ścieżka Xpath]],ALL!$C:K,COLUMN(I$2),0)),"",VLOOKUP(T_IEA71PL[[#This Row],[Ścieżka Xpath]],ALL!$C:K,COLUMN(I$2),0))</f>
        <v/>
      </c>
      <c r="J54" s="41" t="str">
        <f>IF(ISBLANK(VLOOKUP(T_IEA71PL[[#This Row],[Ścieżka Xpath]],ALL!$C:L,COLUMN(J$2),0)),"",VLOOKUP(T_IEA71PL[[#This Row],[Ścieżka Xpath]],ALL!$C:L,COLUMN(J$2),0))</f>
        <v>R0987</v>
      </c>
      <c r="K54" s="41" t="str">
        <f>IF(ISBLANK(VLOOKUP(T_IEA71PL[[#This Row],[Ścieżka Xpath]],ALL!$C:N,COLUMN(K$2),0)),"",VLOOKUP(T_IEA71PL[[#This Row],[Ścieżka Xpath]],ALL!$C:N,COLUMN(K$2),0))</f>
        <v/>
      </c>
      <c r="L54" s="50" t="str">
        <f>IF(ISBLANK(VLOOKUP(T_IEA71PL[[#This Row],[Ścieżka Xpath]],ALL!$C:O,COLUMN(L$2),0)),"",VLOOKUP(T_IEA71PL[[#This Row],[Ścieżka Xpath]],ALL!$C:O,COLUMN(L$2),0))</f>
        <v/>
      </c>
      <c r="M54" s="50" t="str">
        <f>IF(ISBLANK(VLOOKUP(T_IEA71PL[[#This Row],[Ścieżka Xpath]],ALL!$C:P,COLUMN(M$2),0)),"",VLOOKUP(T_IEA71PL[[#This Row],[Ścieżka Xpath]],ALL!$C:P,COLUMN(M$2),0))</f>
        <v/>
      </c>
      <c r="N54" s="50" t="str">
        <f>IF(ISBLANK(VLOOKUP(T_IEA71PL[[#This Row],[Ścieżka Xpath]],ALL!$C:Q,COLUMN(N$2),0)),"",VLOOKUP(T_IEA71PL[[#This Row],[Ścieżka Xpath]],ALL!$C:Q,COLUMN(N$2),0))</f>
        <v/>
      </c>
      <c r="O54" s="50" t="str">
        <f>IF(ISBLANK(VLOOKUP(T_IEA71PL[[#This Row],[Ścieżka Xpath]],ALL!$C:Q,COLUMN(O$2),0)),"",VLOOKUP(T_IEA71PL[[#This Row],[Ścieżka Xpath]],ALL!$C:Q,COLUMN(O$2),0))</f>
        <v/>
      </c>
    </row>
    <row r="55" spans="1:15" ht="15">
      <c r="A55" s="57" t="s">
        <v>2938</v>
      </c>
      <c r="B55" s="38">
        <v>53</v>
      </c>
      <c r="C55" s="38" t="str">
        <f>IF(ISBLANK(VLOOKUP(T_IEA71PL[[#This Row],[Ścieżka Xpath]],ALL!$C:E,COLUMN(C$2),0)),"",VLOOKUP(T_IEA71PL[[#This Row],[Ścieżka Xpath]],ALL!$C:E,COLUMN(C$2),0))</f>
        <v>-</v>
      </c>
      <c r="D55" s="50" t="str">
        <f>IF(ISBLANK(VLOOKUP(T_IEA71PL[[#This Row],[Ścieżka Xpath]],ALL!$C:F,COLUMN(D$2),0)),"",VLOOKUP(T_IEA71PL[[#This Row],[Ścieżka Xpath]],ALL!$C:F,COLUMN(D$2),0))</f>
        <v>Opis załącznika.</v>
      </c>
      <c r="E55" s="50" t="str">
        <f>IF(ISBLANK(VLOOKUP(T_IEA71PL[[#This Row],[Ścieżka Xpath]],ALL!$C:G,COLUMN(E$2),0)),"",VLOOKUP(T_IEA71PL[[#This Row],[Ścieżka Xpath]],ALL!$C:G,COLUMN(E$2),0))</f>
        <v>Attachment description.</v>
      </c>
      <c r="F55" s="41" t="str">
        <f>IF(ISBLANK(VLOOKUP(T_IEA71PL[[#This Row],[Ścieżka Xpath]],ALL!$C:H,COLUMN(F$2),0)),"",VLOOKUP(T_IEA71PL[[#This Row],[Ścieżka Xpath]],ALL!$C:H,COLUMN(F$2),0))</f>
        <v/>
      </c>
      <c r="G55" s="41" t="str">
        <f>IF(ISBLANK(VLOOKUP(T_IEA71PL[[#This Row],[Ścieżka Xpath]],ALL!$C:I,COLUMN(G$2),0)),"",VLOOKUP(T_IEA71PL[[#This Row],[Ścieżka Xpath]],ALL!$C:I,COLUMN(G$2),0))</f>
        <v>R</v>
      </c>
      <c r="H55" s="41" t="str">
        <f>IF(ISBLANK(VLOOKUP(T_IEA71PL[[#This Row],[Ścieżka Xpath]],ALL!$C:J,COLUMN(H$2),0)),"",VLOOKUP(T_IEA71PL[[#This Row],[Ścieżka Xpath]],ALL!$C:J,COLUMN(H$2),0))</f>
        <v>an..256</v>
      </c>
      <c r="I55" s="41" t="str">
        <f>IF(ISBLANK(VLOOKUP(T_IEA71PL[[#This Row],[Ścieżka Xpath]],ALL!$C:K,COLUMN(I$2),0)),"",VLOOKUP(T_IEA71PL[[#This Row],[Ścieżka Xpath]],ALL!$C:K,COLUMN(I$2),0))</f>
        <v/>
      </c>
      <c r="J55" s="41" t="str">
        <f>IF(ISBLANK(VLOOKUP(T_IEA71PL[[#This Row],[Ścieżka Xpath]],ALL!$C:L,COLUMN(J$2),0)),"",VLOOKUP(T_IEA71PL[[#This Row],[Ścieżka Xpath]],ALL!$C:L,COLUMN(J$2),0))</f>
        <v/>
      </c>
      <c r="K55" s="41" t="str">
        <f>IF(ISBLANK(VLOOKUP(T_IEA71PL[[#This Row],[Ścieżka Xpath]],ALL!$C:N,COLUMN(K$2),0)),"",VLOOKUP(T_IEA71PL[[#This Row],[Ścieżka Xpath]],ALL!$C:N,COLUMN(K$2),0))</f>
        <v/>
      </c>
      <c r="L55" s="50" t="str">
        <f>IF(ISBLANK(VLOOKUP(T_IEA71PL[[#This Row],[Ścieżka Xpath]],ALL!$C:O,COLUMN(L$2),0)),"",VLOOKUP(T_IEA71PL[[#This Row],[Ścieżka Xpath]],ALL!$C:O,COLUMN(L$2),0))</f>
        <v/>
      </c>
      <c r="M55" s="50" t="str">
        <f>IF(ISBLANK(VLOOKUP(T_IEA71PL[[#This Row],[Ścieżka Xpath]],ALL!$C:P,COLUMN(M$2),0)),"",VLOOKUP(T_IEA71PL[[#This Row],[Ścieżka Xpath]],ALL!$C:P,COLUMN(M$2),0))</f>
        <v/>
      </c>
      <c r="N55" s="50" t="str">
        <f>IF(ISBLANK(VLOOKUP(T_IEA71PL[[#This Row],[Ścieżka Xpath]],ALL!$C:Q,COLUMN(N$2),0)),"",VLOOKUP(T_IEA71PL[[#This Row],[Ścieżka Xpath]],ALL!$C:Q,COLUMN(N$2),0))</f>
        <v/>
      </c>
      <c r="O55" s="50" t="str">
        <f>IF(ISBLANK(VLOOKUP(T_IEA71PL[[#This Row],[Ścieżka Xpath]],ALL!$C:Q,COLUMN(O$2),0)),"",VLOOKUP(T_IEA71PL[[#This Row],[Ścieżka Xpath]],ALL!$C:Q,COLUMN(O$2),0))</f>
        <v/>
      </c>
    </row>
    <row r="56" spans="1:15" ht="15">
      <c r="A56" s="57" t="s">
        <v>2939</v>
      </c>
      <c r="B56" s="38">
        <v>54</v>
      </c>
      <c r="C56" s="38" t="str">
        <f>IF(ISBLANK(VLOOKUP(T_IEA71PL[[#This Row],[Ścieżka Xpath]],ALL!$C:E,COLUMN(C$2),0)),"",VLOOKUP(T_IEA71PL[[#This Row],[Ścieżka Xpath]],ALL!$C:E,COLUMN(C$2),0))</f>
        <v>-</v>
      </c>
      <c r="D56" s="50" t="str">
        <f>IF(ISBLANK(VLOOKUP(T_IEA71PL[[#This Row],[Ścieżka Xpath]],ALL!$C:F,COLUMN(D$2),0)),"",VLOOKUP(T_IEA71PL[[#This Row],[Ścieżka Xpath]],ALL!$C:F,COLUMN(D$2),0))</f>
        <v>Nazwa pliku.</v>
      </c>
      <c r="E56" s="50" t="str">
        <f>IF(ISBLANK(VLOOKUP(T_IEA71PL[[#This Row],[Ścieżka Xpath]],ALL!$C:G,COLUMN(E$2),0)),"",VLOOKUP(T_IEA71PL[[#This Row],[Ścieżka Xpath]],ALL!$C:G,COLUMN(E$2),0))</f>
        <v>File name.</v>
      </c>
      <c r="F56" s="41" t="str">
        <f>IF(ISBLANK(VLOOKUP(T_IEA71PL[[#This Row],[Ścieżka Xpath]],ALL!$C:H,COLUMN(F$2),0)),"",VLOOKUP(T_IEA71PL[[#This Row],[Ścieżka Xpath]],ALL!$C:H,COLUMN(F$2),0))</f>
        <v/>
      </c>
      <c r="G56" s="41" t="str">
        <f>IF(ISBLANK(VLOOKUP(T_IEA71PL[[#This Row],[Ścieżka Xpath]],ALL!$C:I,COLUMN(G$2),0)),"",VLOOKUP(T_IEA71PL[[#This Row],[Ścieżka Xpath]],ALL!$C:I,COLUMN(G$2),0))</f>
        <v>R</v>
      </c>
      <c r="H56" s="41" t="str">
        <f>IF(ISBLANK(VLOOKUP(T_IEA71PL[[#This Row],[Ścieżka Xpath]],ALL!$C:J,COLUMN(H$2),0)),"",VLOOKUP(T_IEA71PL[[#This Row],[Ścieżka Xpath]],ALL!$C:J,COLUMN(H$2),0))</f>
        <v>an..256</v>
      </c>
      <c r="I56" s="41" t="str">
        <f>IF(ISBLANK(VLOOKUP(T_IEA71PL[[#This Row],[Ścieżka Xpath]],ALL!$C:K,COLUMN(I$2),0)),"",VLOOKUP(T_IEA71PL[[#This Row],[Ścieżka Xpath]],ALL!$C:K,COLUMN(I$2),0))</f>
        <v/>
      </c>
      <c r="J56" s="41" t="str">
        <f>IF(ISBLANK(VLOOKUP(T_IEA71PL[[#This Row],[Ścieżka Xpath]],ALL!$C:L,COLUMN(J$2),0)),"",VLOOKUP(T_IEA71PL[[#This Row],[Ścieżka Xpath]],ALL!$C:L,COLUMN(J$2),0))</f>
        <v/>
      </c>
      <c r="K56" s="41" t="str">
        <f>IF(ISBLANK(VLOOKUP(T_IEA71PL[[#This Row],[Ścieżka Xpath]],ALL!$C:N,COLUMN(K$2),0)),"",VLOOKUP(T_IEA71PL[[#This Row],[Ścieżka Xpath]],ALL!$C:N,COLUMN(K$2),0))</f>
        <v/>
      </c>
      <c r="L56" s="50" t="str">
        <f>IF(ISBLANK(VLOOKUP(T_IEA71PL[[#This Row],[Ścieżka Xpath]],ALL!$C:O,COLUMN(L$2),0)),"",VLOOKUP(T_IEA71PL[[#This Row],[Ścieżka Xpath]],ALL!$C:O,COLUMN(L$2),0))</f>
        <v/>
      </c>
      <c r="M56" s="50" t="str">
        <f>IF(ISBLANK(VLOOKUP(T_IEA71PL[[#This Row],[Ścieżka Xpath]],ALL!$C:P,COLUMN(M$2),0)),"",VLOOKUP(T_IEA71PL[[#This Row],[Ścieżka Xpath]],ALL!$C:P,COLUMN(M$2),0))</f>
        <v/>
      </c>
      <c r="N56" s="50" t="str">
        <f>IF(ISBLANK(VLOOKUP(T_IEA71PL[[#This Row],[Ścieżka Xpath]],ALL!$C:Q,COLUMN(N$2),0)),"",VLOOKUP(T_IEA71PL[[#This Row],[Ścieżka Xpath]],ALL!$C:Q,COLUMN(N$2),0))</f>
        <v/>
      </c>
      <c r="O56" s="50" t="str">
        <f>IF(ISBLANK(VLOOKUP(T_IEA71PL[[#This Row],[Ścieżka Xpath]],ALL!$C:Q,COLUMN(O$2),0)),"",VLOOKUP(T_IEA71PL[[#This Row],[Ścieżka Xpath]],ALL!$C:Q,COLUMN(O$2),0))</f>
        <v/>
      </c>
    </row>
    <row r="57" spans="1:15" ht="15">
      <c r="A57" s="57" t="s">
        <v>2940</v>
      </c>
      <c r="B57" s="38">
        <v>55</v>
      </c>
      <c r="C57" s="38" t="str">
        <f>IF(ISBLANK(VLOOKUP(T_IEA71PL[[#This Row],[Ścieżka Xpath]],ALL!$C:E,COLUMN(C$2),0)),"",VLOOKUP(T_IEA71PL[[#This Row],[Ścieżka Xpath]],ALL!$C:E,COLUMN(C$2),0))</f>
        <v>-</v>
      </c>
      <c r="D57" s="50" t="str">
        <f>IF(ISBLANK(VLOOKUP(T_IEA71PL[[#This Row],[Ścieżka Xpath]],ALL!$C:F,COLUMN(D$2),0)),"",VLOOKUP(T_IEA71PL[[#This Row],[Ścieżka Xpath]],ALL!$C:F,COLUMN(D$2),0))</f>
        <v>Typ MIME.</v>
      </c>
      <c r="E57" s="50" t="str">
        <f>IF(ISBLANK(VLOOKUP(T_IEA71PL[[#This Row],[Ścieżka Xpath]],ALL!$C:G,COLUMN(E$2),0)),"",VLOOKUP(T_IEA71PL[[#This Row],[Ścieżka Xpath]],ALL!$C:G,COLUMN(E$2),0))</f>
        <v>MIME type.</v>
      </c>
      <c r="F57" s="41" t="str">
        <f>IF(ISBLANK(VLOOKUP(T_IEA71PL[[#This Row],[Ścieżka Xpath]],ALL!$C:H,COLUMN(F$2),0)),"",VLOOKUP(T_IEA71PL[[#This Row],[Ścieżka Xpath]],ALL!$C:H,COLUMN(F$2),0))</f>
        <v/>
      </c>
      <c r="G57" s="41" t="str">
        <f>IF(ISBLANK(VLOOKUP(T_IEA71PL[[#This Row],[Ścieżka Xpath]],ALL!$C:I,COLUMN(G$2),0)),"",VLOOKUP(T_IEA71PL[[#This Row],[Ścieżka Xpath]],ALL!$C:I,COLUMN(G$2),0))</f>
        <v>R</v>
      </c>
      <c r="H57" s="41" t="str">
        <f>IF(ISBLANK(VLOOKUP(T_IEA71PL[[#This Row],[Ścieżka Xpath]],ALL!$C:J,COLUMN(H$2),0)),"",VLOOKUP(T_IEA71PL[[#This Row],[Ścieżka Xpath]],ALL!$C:J,COLUMN(H$2),0))</f>
        <v>an..70</v>
      </c>
      <c r="I57" s="41" t="str">
        <f>IF(ISBLANK(VLOOKUP(T_IEA71PL[[#This Row],[Ścieżka Xpath]],ALL!$C:K,COLUMN(I$2),0)),"",VLOOKUP(T_IEA71PL[[#This Row],[Ścieżka Xpath]],ALL!$C:K,COLUMN(I$2),0))</f>
        <v/>
      </c>
      <c r="J57" s="41" t="str">
        <f>IF(ISBLANK(VLOOKUP(T_IEA71PL[[#This Row],[Ścieżka Xpath]],ALL!$C:L,COLUMN(J$2),0)),"",VLOOKUP(T_IEA71PL[[#This Row],[Ścieżka Xpath]],ALL!$C:L,COLUMN(J$2),0))</f>
        <v/>
      </c>
      <c r="K57" s="41" t="str">
        <f>IF(ISBLANK(VLOOKUP(T_IEA71PL[[#This Row],[Ścieżka Xpath]],ALL!$C:N,COLUMN(K$2),0)),"",VLOOKUP(T_IEA71PL[[#This Row],[Ścieżka Xpath]],ALL!$C:N,COLUMN(K$2),0))</f>
        <v/>
      </c>
      <c r="L57" s="50" t="str">
        <f>IF(ISBLANK(VLOOKUP(T_IEA71PL[[#This Row],[Ścieżka Xpath]],ALL!$C:O,COLUMN(L$2),0)),"",VLOOKUP(T_IEA71PL[[#This Row],[Ścieżka Xpath]],ALL!$C:O,COLUMN(L$2),0))</f>
        <v/>
      </c>
      <c r="M57" s="50" t="str">
        <f>IF(ISBLANK(VLOOKUP(T_IEA71PL[[#This Row],[Ścieżka Xpath]],ALL!$C:P,COLUMN(M$2),0)),"",VLOOKUP(T_IEA71PL[[#This Row],[Ścieżka Xpath]],ALL!$C:P,COLUMN(M$2),0))</f>
        <v/>
      </c>
      <c r="N57" s="50" t="str">
        <f>IF(ISBLANK(VLOOKUP(T_IEA71PL[[#This Row],[Ścieżka Xpath]],ALL!$C:Q,COLUMN(N$2),0)),"",VLOOKUP(T_IEA71PL[[#This Row],[Ścieżka Xpath]],ALL!$C:Q,COLUMN(N$2),0))</f>
        <v/>
      </c>
      <c r="O57" s="50" t="str">
        <f>IF(ISBLANK(VLOOKUP(T_IEA71PL[[#This Row],[Ścieżka Xpath]],ALL!$C:Q,COLUMN(O$2),0)),"",VLOOKUP(T_IEA71PL[[#This Row],[Ścieżka Xpath]],ALL!$C:Q,COLUMN(O$2),0))</f>
        <v/>
      </c>
    </row>
    <row r="58" spans="1:15" ht="15">
      <c r="A58" s="57" t="s">
        <v>2941</v>
      </c>
      <c r="B58" s="38">
        <v>56</v>
      </c>
      <c r="C58" s="38" t="str">
        <f>IF(ISBLANK(VLOOKUP(T_IEA71PL[[#This Row],[Ścieżka Xpath]],ALL!$C:E,COLUMN(C$2),0)),"",VLOOKUP(T_IEA71PL[[#This Row],[Ścieżka Xpath]],ALL!$C:E,COLUMN(C$2),0))</f>
        <v>-</v>
      </c>
      <c r="D58" s="50" t="str">
        <f>IF(ISBLANK(VLOOKUP(T_IEA71PL[[#This Row],[Ścieżka Xpath]],ALL!$C:F,COLUMN(D$2),0)),"",VLOOKUP(T_IEA71PL[[#This Row],[Ścieżka Xpath]],ALL!$C:F,COLUMN(D$2),0))</f>
        <v>Treść załącznika zakodowana base64.</v>
      </c>
      <c r="E58" s="50" t="str">
        <f>IF(ISBLANK(VLOOKUP(T_IEA71PL[[#This Row],[Ścieżka Xpath]],ALL!$C:G,COLUMN(E$2),0)),"",VLOOKUP(T_IEA71PL[[#This Row],[Ścieżka Xpath]],ALL!$C:G,COLUMN(E$2),0))</f>
        <v>Base64 encoded attachment.</v>
      </c>
      <c r="F58" s="41" t="str">
        <f>IF(ISBLANK(VLOOKUP(T_IEA71PL[[#This Row],[Ścieżka Xpath]],ALL!$C:H,COLUMN(F$2),0)),"",VLOOKUP(T_IEA71PL[[#This Row],[Ścieżka Xpath]],ALL!$C:H,COLUMN(F$2),0))</f>
        <v/>
      </c>
      <c r="G58" s="41" t="str">
        <f>IF(ISBLANK(VLOOKUP(T_IEA71PL[[#This Row],[Ścieżka Xpath]],ALL!$C:I,COLUMN(G$2),0)),"",VLOOKUP(T_IEA71PL[[#This Row],[Ścieżka Xpath]],ALL!$C:I,COLUMN(G$2),0))</f>
        <v>R</v>
      </c>
      <c r="H58" s="41" t="str">
        <f>IF(ISBLANK(VLOOKUP(T_IEA71PL[[#This Row],[Ścieżka Xpath]],ALL!$C:J,COLUMN(H$2),0)),"",VLOOKUP(T_IEA71PL[[#This Row],[Ścieżka Xpath]],ALL!$C:J,COLUMN(H$2),0))</f>
        <v>binary</v>
      </c>
      <c r="I58" s="41" t="str">
        <f>IF(ISBLANK(VLOOKUP(T_IEA71PL[[#This Row],[Ścieżka Xpath]],ALL!$C:K,COLUMN(I$2),0)),"",VLOOKUP(T_IEA71PL[[#This Row],[Ścieżka Xpath]],ALL!$C:K,COLUMN(I$2),0))</f>
        <v/>
      </c>
      <c r="J58" s="41" t="str">
        <f>IF(ISBLANK(VLOOKUP(T_IEA71PL[[#This Row],[Ścieżka Xpath]],ALL!$C:L,COLUMN(J$2),0)),"",VLOOKUP(T_IEA71PL[[#This Row],[Ścieżka Xpath]],ALL!$C:L,COLUMN(J$2),0))</f>
        <v/>
      </c>
      <c r="K58" s="41" t="str">
        <f>IF(ISBLANK(VLOOKUP(T_IEA71PL[[#This Row],[Ścieżka Xpath]],ALL!$C:N,COLUMN(K$2),0)),"",VLOOKUP(T_IEA71PL[[#This Row],[Ścieżka Xpath]],ALL!$C:N,COLUMN(K$2),0))</f>
        <v/>
      </c>
      <c r="L58" s="50" t="str">
        <f>IF(ISBLANK(VLOOKUP(T_IEA71PL[[#This Row],[Ścieżka Xpath]],ALL!$C:O,COLUMN(L$2),0)),"",VLOOKUP(T_IEA71PL[[#This Row],[Ścieżka Xpath]],ALL!$C:O,COLUMN(L$2),0))</f>
        <v/>
      </c>
      <c r="M58" s="50" t="str">
        <f>IF(ISBLANK(VLOOKUP(T_IEA71PL[[#This Row],[Ścieżka Xpath]],ALL!$C:P,COLUMN(M$2),0)),"",VLOOKUP(T_IEA71PL[[#This Row],[Ścieżka Xpath]],ALL!$C:P,COLUMN(M$2),0))</f>
        <v/>
      </c>
      <c r="N58" s="50" t="str">
        <f>IF(ISBLANK(VLOOKUP(T_IEA71PL[[#This Row],[Ścieżka Xpath]],ALL!$C:Q,COLUMN(N$2),0)),"",VLOOKUP(T_IEA71PL[[#This Row],[Ścieżka Xpath]],ALL!$C:Q,COLUMN(N$2),0))</f>
        <v/>
      </c>
      <c r="O58" s="50" t="str">
        <f>IF(ISBLANK(VLOOKUP(T_IEA71PL[[#This Row],[Ścieżka Xpath]],ALL!$C:Q,COLUMN(O$2),0)),"",VLOOKUP(T_IEA71PL[[#This Row],[Ścieżka Xpath]],ALL!$C:Q,COLUMN(O$2),0))</f>
        <v/>
      </c>
    </row>
    <row r="59" spans="1:15" ht="15">
      <c r="A59" s="69" t="s">
        <v>2942</v>
      </c>
      <c r="B59" s="22">
        <v>57</v>
      </c>
      <c r="C59" s="54" t="str">
        <f>IF(ISBLANK(VLOOKUP(T_IEA71PL[[#This Row],[Ścieżka Xpath]],ALL!$C:E,COLUMN(C$2),0)),"",VLOOKUP(T_IEA71PL[[#This Row],[Ścieżka Xpath]],ALL!$C:E,COLUMN(C$2),0))</f>
        <v>-</v>
      </c>
      <c r="D59" s="56" t="str">
        <f>IF(ISBLANK(VLOOKUP(T_IEA71PL[[#This Row],[Ścieżka Xpath]],ALL!$C:F,COLUMN(D$2),0)),"",VLOOKUP(T_IEA71PL[[#This Row],[Ścieżka Xpath]],ALL!$C:F,COLUMN(D$2),0))</f>
        <v>Podpis elektroniczny.</v>
      </c>
      <c r="E59" s="56" t="str">
        <f>IF(ISBLANK(VLOOKUP(T_IEA71PL[[#This Row],[Ścieżka Xpath]],ALL!$C:G,COLUMN(E$2),0)),"",VLOOKUP(T_IEA71PL[[#This Row],[Ścieżka Xpath]],ALL!$C:G,COLUMN(E$2),0))</f>
        <v>Message's digital signature.</v>
      </c>
      <c r="F59" s="55" t="str">
        <f>IF(ISBLANK(VLOOKUP(T_IEA71PL[[#This Row],[Ścieżka Xpath]],ALL!$C:H,COLUMN(F$2),0)),"",VLOOKUP(T_IEA71PL[[#This Row],[Ścieżka Xpath]],ALL!$C:H,COLUMN(F$2),0))</f>
        <v>0..1</v>
      </c>
      <c r="G59" s="55" t="str">
        <f>IF(ISBLANK(VLOOKUP(T_IEA71PL[[#This Row],[Ścieżka Xpath]],ALL!$C:I,COLUMN(G$2),0)),"",VLOOKUP(T_IEA71PL[[#This Row],[Ścieżka Xpath]],ALL!$C:I,COLUMN(G$2),0))</f>
        <v>O</v>
      </c>
      <c r="H59" s="55" t="str">
        <f>IF(ISBLANK(VLOOKUP(T_IEA71PL[[#This Row],[Ścieżka Xpath]],ALL!$C:J,COLUMN(H$2),0)),"",VLOOKUP(T_IEA71PL[[#This Row],[Ścieżka Xpath]],ALL!$C:J,COLUMN(H$2),0))</f>
        <v/>
      </c>
      <c r="I59" s="55" t="str">
        <f>IF(ISBLANK(VLOOKUP(T_IEA71PL[[#This Row],[Ścieżka Xpath]],ALL!$C:K,COLUMN(I$2),0)),"",VLOOKUP(T_IEA71PL[[#This Row],[Ścieżka Xpath]],ALL!$C:K,COLUMN(I$2),0))</f>
        <v/>
      </c>
      <c r="J59" s="55" t="str">
        <f>IF(ISBLANK(VLOOKUP(T_IEA71PL[[#This Row],[Ścieżka Xpath]],ALL!$C:L,COLUMN(J$2),0)),"",VLOOKUP(T_IEA71PL[[#This Row],[Ścieżka Xpath]],ALL!$C:L,COLUMN(J$2),0))</f>
        <v/>
      </c>
      <c r="K59" s="55" t="str">
        <f>IF(ISBLANK(VLOOKUP(T_IEA71PL[[#This Row],[Ścieżka Xpath]],ALL!$C:N,COLUMN(K$2),0)),"",VLOOKUP(T_IEA71PL[[#This Row],[Ścieżka Xpath]],ALL!$C:N,COLUMN(K$2),0))</f>
        <v/>
      </c>
      <c r="L59" s="56" t="str">
        <f>IF(ISBLANK(VLOOKUP(T_IEA71PL[[#This Row],[Ścieżka Xpath]],ALL!$C:O,COLUMN(L$2),0)),"",VLOOKUP(T_IEA71PL[[#This Row],[Ścieżka Xpath]],ALL!$C:O,COLUMN(L$2),0))</f>
        <v/>
      </c>
      <c r="M59" s="56" t="str">
        <f>IF(ISBLANK(VLOOKUP(T_IEA71PL[[#This Row],[Ścieżka Xpath]],ALL!$C:P,COLUMN(M$2),0)),"",VLOOKUP(T_IEA71PL[[#This Row],[Ścieżka Xpath]],ALL!$C:P,COLUMN(M$2),0))</f>
        <v/>
      </c>
      <c r="N59" s="56" t="str">
        <f>IF(ISBLANK(VLOOKUP(T_IEA71PL[[#This Row],[Ścieżka Xpath]],ALL!$C:Q,COLUMN(N$2),0)),"",VLOOKUP(T_IEA71PL[[#This Row],[Ścieżka Xpath]],ALL!$C:Q,COLUMN(N$2),0))</f>
        <v/>
      </c>
      <c r="O59" s="56" t="str">
        <f>IF(ISBLANK(VLOOKUP(T_IEA71PL[[#This Row],[Ścieżka Xpath]],ALL!$C:Q,COLUMN(O$2),0)),"",VLOOKUP(T_IEA71PL[[#This Row],[Ścieżka Xpath]],ALL!$C:Q,COLUMN(O$2),0))</f>
        <v/>
      </c>
    </row>
    <row r="60" spans="1:15" ht="15">
      <c r="A60" s="187"/>
      <c r="B60" s="7"/>
    </row>
    <row r="61" spans="1:15" ht="15">
      <c r="A61" s="187"/>
      <c r="B61" s="7"/>
    </row>
    <row r="62" spans="1:15" ht="15">
      <c r="A62" s="187"/>
      <c r="B62" s="7"/>
    </row>
    <row r="63" spans="1:15" ht="15">
      <c r="A63" s="187"/>
      <c r="B63" s="7"/>
    </row>
    <row r="64" spans="1:15" ht="15">
      <c r="A64" s="187"/>
      <c r="B64" s="7"/>
    </row>
    <row r="65" spans="1:2" ht="15">
      <c r="A65" s="187"/>
      <c r="B65" s="7"/>
    </row>
    <row r="66" spans="1:2" ht="15">
      <c r="A66" s="187"/>
      <c r="B66" s="7"/>
    </row>
    <row r="67" spans="1:2" ht="15">
      <c r="A67" s="187"/>
      <c r="B67" s="7"/>
    </row>
    <row r="68" spans="1:2" ht="15">
      <c r="A68" s="187"/>
      <c r="B68" s="7"/>
    </row>
    <row r="69" spans="1:2" ht="15">
      <c r="A69" s="187"/>
      <c r="B69" s="7"/>
    </row>
    <row r="70" spans="1:2" ht="15">
      <c r="A70" s="187"/>
      <c r="B70" s="7"/>
    </row>
    <row r="71" spans="1:2" ht="15">
      <c r="A71" s="187"/>
      <c r="B71" s="7"/>
    </row>
    <row r="72" spans="1:2" ht="15">
      <c r="A72" s="187"/>
      <c r="B72" s="7"/>
    </row>
    <row r="73" spans="1:2" ht="15">
      <c r="A73" s="187"/>
      <c r="B73" s="7"/>
    </row>
  </sheetData>
  <hyperlinks>
    <hyperlink ref="A1" location="METRYKA!A1" display="METRYKA" xr:uid="{A757FCC4-997D-4B35-8EDD-1616C2CD9C0C}"/>
  </hyperlinks>
  <pageMargins left="0.7" right="0.7" top="0.75" bottom="0.75" header="0.3" footer="0.3"/>
  <pageSetup paperSize="9" orientation="portrait" r:id="rId1"/>
  <tableParts count="1">
    <tablePart r:id="rId2"/>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B154DB-9E71-4AD9-BB9F-5A2851B98EA3}">
  <sheetPr codeName="Arkusz33"/>
  <dimension ref="A1:O24"/>
  <sheetViews>
    <sheetView zoomScale="85" zoomScaleNormal="85" workbookViewId="0">
      <selection activeCell="D15" sqref="D15"/>
    </sheetView>
  </sheetViews>
  <sheetFormatPr defaultRowHeight="12.75"/>
  <cols>
    <col min="1" max="1" width="80.7109375" style="19" customWidth="1"/>
    <col min="2" max="2" width="7.7109375" style="19" customWidth="1"/>
    <col min="3" max="3" width="16.7109375" style="18" customWidth="1"/>
    <col min="4" max="5" width="50.7109375" style="20" customWidth="1"/>
    <col min="6" max="11" width="8.7109375" style="23" customWidth="1"/>
    <col min="12" max="12" width="15.140625" style="20" customWidth="1"/>
    <col min="13" max="13" width="22.140625" style="20" customWidth="1"/>
    <col min="14" max="14" width="27" style="20" customWidth="1"/>
    <col min="15" max="15" width="25" style="20" customWidth="1"/>
  </cols>
  <sheetData>
    <row r="1" spans="1:15" ht="23.25">
      <c r="A1" s="99" t="s">
        <v>3642</v>
      </c>
      <c r="B1" s="186"/>
      <c r="C1" s="138" t="str">
        <f>MID(A3,2,FIND("#",SUBSTITUTE(A3,"/","#",LEN(A3)-LEN(SUBSTITUTE(A3,"/",""))),1)-2)</f>
        <v>IEA91PL</v>
      </c>
      <c r="D1" s="50"/>
      <c r="E1" s="50"/>
      <c r="F1" s="41"/>
      <c r="G1" s="41"/>
      <c r="H1" s="41"/>
      <c r="I1" s="41"/>
      <c r="J1" s="41"/>
    </row>
    <row r="2" spans="1:15" ht="30">
      <c r="A2" s="107" t="s">
        <v>1355</v>
      </c>
      <c r="B2" s="107" t="s">
        <v>5040</v>
      </c>
      <c r="C2" s="107" t="s">
        <v>5359</v>
      </c>
      <c r="D2" s="107" t="s">
        <v>5591</v>
      </c>
      <c r="E2" s="107" t="s">
        <v>5592</v>
      </c>
      <c r="F2" s="107" t="s">
        <v>1</v>
      </c>
      <c r="G2" s="107" t="s">
        <v>2</v>
      </c>
      <c r="H2" s="107" t="s">
        <v>3</v>
      </c>
      <c r="I2" s="107" t="s">
        <v>4</v>
      </c>
      <c r="J2" s="107" t="s">
        <v>5</v>
      </c>
      <c r="K2" s="107" t="s">
        <v>4322</v>
      </c>
      <c r="L2" s="107" t="s">
        <v>5360</v>
      </c>
      <c r="M2" s="107" t="s">
        <v>5358</v>
      </c>
      <c r="N2" s="107" t="s">
        <v>5357</v>
      </c>
      <c r="O2" s="107" t="s">
        <v>5590</v>
      </c>
    </row>
    <row r="3" spans="1:15" ht="15">
      <c r="A3" s="69" t="s">
        <v>2817</v>
      </c>
      <c r="B3" s="54">
        <v>1</v>
      </c>
      <c r="C3" s="54" t="str">
        <f>IF(ISBLANK(VLOOKUP(T_IEA91PL[[#This Row],[Ścieżka Xpath]],ALL!$C:E,COLUMN(C$2),0)),"",VLOOKUP(T_IEA91PL[[#This Row],[Ścieżka Xpath]],ALL!$C:E,COLUMN(C$2),0))</f>
        <v>-</v>
      </c>
      <c r="D3" s="56" t="str">
        <f>IF(ISBLANK(VLOOKUP(T_IEA91PL[[#This Row],[Ścieżka Xpath]],ALL!$C:F,COLUMN(D$2),0)),"",VLOOKUP(T_IEA91PL[[#This Row],[Ścieżka Xpath]],ALL!$C:F,COLUMN(D$2),0))</f>
        <v>Powiadomienie o  niekompletności danych PDS.</v>
      </c>
      <c r="E3" s="56" t="str">
        <f>IF(ISBLANK(VLOOKUP(T_IEA91PL[[#This Row],[Ścieżka Xpath]],ALL!$C:G,COLUMN(E$2),0)),"",VLOOKUP(T_IEA91PL[[#This Row],[Ścieżka Xpath]],ALL!$C:G,COLUMN(E$2),0))</f>
        <v>ENS particulars incomplete notification.</v>
      </c>
      <c r="F3" s="55">
        <f>IF(ISBLANK(VLOOKUP(T_IEA91PL[[#This Row],[Ścieżka Xpath]],ALL!$C:H,COLUMN(F$2),0)),"",VLOOKUP(T_IEA91PL[[#This Row],[Ścieżka Xpath]],ALL!$C:H,COLUMN(F$2),0))</f>
        <v>1</v>
      </c>
      <c r="G3" s="55" t="str">
        <f>IF(ISBLANK(VLOOKUP(T_IEA91PL[[#This Row],[Ścieżka Xpath]],ALL!$C:I,COLUMN(G$2),0)),"",VLOOKUP(T_IEA91PL[[#This Row],[Ścieżka Xpath]],ALL!$C:I,COLUMN(G$2),0))</f>
        <v>R</v>
      </c>
      <c r="H3" s="55" t="str">
        <f>IF(ISBLANK(VLOOKUP(T_IEA91PL[[#This Row],[Ścieżka Xpath]],ALL!$C:J,COLUMN(H$2),0)),"",VLOOKUP(T_IEA91PL[[#This Row],[Ścieżka Xpath]],ALL!$C:J,COLUMN(H$2),0))</f>
        <v/>
      </c>
      <c r="I3" s="55" t="str">
        <f>IF(ISBLANK(VLOOKUP(T_IEA91PL[[#This Row],[Ścieżka Xpath]],ALL!$C:K,COLUMN(I$2),0)),"",VLOOKUP(T_IEA91PL[[#This Row],[Ścieżka Xpath]],ALL!$C:K,COLUMN(I$2),0))</f>
        <v/>
      </c>
      <c r="J3" s="55" t="str">
        <f>IF(ISBLANK(VLOOKUP(T_IEA91PL[[#This Row],[Ścieżka Xpath]],ALL!$C:L,COLUMN(J$2),0)),"",VLOOKUP(T_IEA91PL[[#This Row],[Ścieżka Xpath]],ALL!$C:L,COLUMN(J$2),0))</f>
        <v/>
      </c>
      <c r="K3" s="55" t="str">
        <f>IF(ISBLANK(VLOOKUP(T_IEA91PL[[#This Row],[Ścieżka Xpath]],ALL!$C:N,COLUMN(K$2),0)),"",VLOOKUP(T_IEA91PL[[#This Row],[Ścieżka Xpath]],ALL!$C:N,COLUMN(K$2),0))</f>
        <v/>
      </c>
      <c r="L3" s="56" t="str">
        <f>IF(ISBLANK(VLOOKUP(T_IEA91PL[[#This Row],[Ścieżka Xpath]],ALL!$C:O,COLUMN(L$2),0)),"",VLOOKUP(T_IEA91PL[[#This Row],[Ścieżka Xpath]],ALL!$C:O,COLUMN(L$2),0))</f>
        <v/>
      </c>
      <c r="M3" s="56" t="str">
        <f>IF(ISBLANK(VLOOKUP(T_IEA91PL[[#This Row],[Ścieżka Xpath]],ALL!$C:P,COLUMN(M$2),0)),"",VLOOKUP(T_IEA91PL[[#This Row],[Ścieżka Xpath]],ALL!$C:P,COLUMN(M$2),0))</f>
        <v/>
      </c>
      <c r="N3" s="56" t="str">
        <f>IF(ISBLANK(VLOOKUP(T_IEA91PL[[#This Row],[Ścieżka Xpath]],ALL!$C:Q,COLUMN(N$2),0)),"",VLOOKUP(T_IEA91PL[[#This Row],[Ścieżka Xpath]],ALL!$C:Q,COLUMN(N$2),0))</f>
        <v/>
      </c>
      <c r="O3" s="56" t="str">
        <f>IF(ISBLANK(VLOOKUP(T_IEA91PL[[#This Row],[Ścieżka Xpath]],ALL!$C:Q,COLUMN(O$2),0)),"",VLOOKUP(T_IEA91PL[[#This Row],[Ścieżka Xpath]],ALL!$C:Q,COLUMN(O$2),0))</f>
        <v/>
      </c>
    </row>
    <row r="4" spans="1:15" ht="15">
      <c r="A4" s="57" t="s">
        <v>2818</v>
      </c>
      <c r="B4" s="38">
        <v>2</v>
      </c>
      <c r="C4" s="38" t="str">
        <f>IF(ISBLANK(VLOOKUP(T_IEA91PL[[#This Row],[Ścieżka Xpath]],ALL!$C:E,COLUMN(C$2),0)),"",VLOOKUP(T_IEA91PL[[#This Row],[Ścieżka Xpath]],ALL!$C:E,COLUMN(C$2),0))</f>
        <v>-</v>
      </c>
      <c r="D4" s="17" t="str">
        <f>IF(ISBLANK(VLOOKUP(T_IEA91PL[[#This Row],[Ścieżka Xpath]],ALL!$C:F,COLUMN(D$2),0)),"",VLOOKUP(T_IEA91PL[[#This Row],[Ścieżka Xpath]],ALL!$C:F,COLUMN(D$2),0))</f>
        <v>Numer fazy systemu NCTS2 PLUS. Dla fazy 6 - "NCTS6".</v>
      </c>
      <c r="E4" s="17" t="str">
        <f>IF(ISBLANK(VLOOKUP(T_IEA91PL[[#This Row],[Ścieżka Xpath]],ALL!$C:G,COLUMN(E$2),0)),"",VLOOKUP(T_IEA91PL[[#This Row],[Ścieżka Xpath]],ALL!$C:G,COLUMN(E$2),0))</f>
        <v>NCTS phase number. For Phase6 - "NCTS6".</v>
      </c>
      <c r="F4" s="134" t="str">
        <f>IF(ISBLANK(VLOOKUP(T_IEA91PL[[#This Row],[Ścieżka Xpath]],ALL!$C:H,COLUMN(F$2),0)),"",VLOOKUP(T_IEA91PL[[#This Row],[Ścieżka Xpath]],ALL!$C:H,COLUMN(F$2),0))</f>
        <v/>
      </c>
      <c r="G4" s="134" t="str">
        <f>IF(ISBLANK(VLOOKUP(T_IEA91PL[[#This Row],[Ścieżka Xpath]],ALL!$C:I,COLUMN(G$2),0)),"",VLOOKUP(T_IEA91PL[[#This Row],[Ścieżka Xpath]],ALL!$C:I,COLUMN(G$2),0))</f>
        <v>O</v>
      </c>
      <c r="H4" s="134" t="str">
        <f>IF(ISBLANK(VLOOKUP(T_IEA91PL[[#This Row],[Ścieżka Xpath]],ALL!$C:J,COLUMN(H$2),0)),"",VLOOKUP(T_IEA91PL[[#This Row],[Ścieżka Xpath]],ALL!$C:J,COLUMN(H$2),0))</f>
        <v/>
      </c>
      <c r="I4" s="134" t="str">
        <f>IF(ISBLANK(VLOOKUP(T_IEA91PL[[#This Row],[Ścieżka Xpath]],ALL!$C:K,COLUMN(I$2),0)),"",VLOOKUP(T_IEA91PL[[#This Row],[Ścieżka Xpath]],ALL!$C:K,COLUMN(I$2),0))</f>
        <v/>
      </c>
      <c r="J4" s="134" t="str">
        <f>IF(ISBLANK(VLOOKUP(T_IEA91PL[[#This Row],[Ścieżka Xpath]],ALL!$C:L,COLUMN(J$2),0)),"",VLOOKUP(T_IEA91PL[[#This Row],[Ścieżka Xpath]],ALL!$C:L,COLUMN(J$2),0))</f>
        <v/>
      </c>
      <c r="K4" s="41" t="str">
        <f>IF(ISBLANK(VLOOKUP(T_IEA91PL[[#This Row],[Ścieżka Xpath]],ALL!$C:N,COLUMN(K$2),0)),"",VLOOKUP(T_IEA91PL[[#This Row],[Ścieżka Xpath]],ALL!$C:N,COLUMN(K$2),0))</f>
        <v/>
      </c>
      <c r="L4" s="50" t="str">
        <f>IF(ISBLANK(VLOOKUP(T_IEA91PL[[#This Row],[Ścieżka Xpath]],ALL!$C:O,COLUMN(L$2),0)),"",VLOOKUP(T_IEA91PL[[#This Row],[Ścieżka Xpath]],ALL!$C:O,COLUMN(L$2),0))</f>
        <v/>
      </c>
      <c r="M4" s="50" t="str">
        <f>IF(ISBLANK(VLOOKUP(T_IEA91PL[[#This Row],[Ścieżka Xpath]],ALL!$C:P,COLUMN(M$2),0)),"",VLOOKUP(T_IEA91PL[[#This Row],[Ścieżka Xpath]],ALL!$C:P,COLUMN(M$2),0))</f>
        <v/>
      </c>
      <c r="N4" s="50" t="str">
        <f>IF(ISBLANK(VLOOKUP(T_IEA91PL[[#This Row],[Ścieżka Xpath]],ALL!$C:Q,COLUMN(N$2),0)),"",VLOOKUP(T_IEA91PL[[#This Row],[Ścieżka Xpath]],ALL!$C:Q,COLUMN(N$2),0))</f>
        <v/>
      </c>
      <c r="O4" s="50" t="str">
        <f>IF(ISBLANK(VLOOKUP(T_IEA91PL[[#This Row],[Ścieżka Xpath]],ALL!$C:Q,COLUMN(O$2),0)),"",VLOOKUP(T_IEA91PL[[#This Row],[Ścieżka Xpath]],ALL!$C:Q,COLUMN(O$2),0))</f>
        <v/>
      </c>
    </row>
    <row r="5" spans="1:15" ht="45">
      <c r="A5" s="57" t="s">
        <v>2819</v>
      </c>
      <c r="B5" s="38">
        <v>3</v>
      </c>
      <c r="C5" s="38" t="str">
        <f>IF(ISBLANK(VLOOKUP(T_IEA91PL[[#This Row],[Ścieżka Xpath]],ALL!$C:E,COLUMN(C$2),0)),"",VLOOKUP(T_IEA91PL[[#This Row],[Ścieżka Xpath]],ALL!$C:E,COLUMN(C$2),0))</f>
        <v>-</v>
      </c>
      <c r="D5" s="17" t="str">
        <f>IF(ISBLANK(VLOOKUP(T_IEA91PL[[#This Row],[Ścieżka Xpath]],ALL!$C:F,COLUMN(D$2),0)),"",VLOOKUP(T_IEA91PL[[#This Row],[Ścieżka Xpath]],ALL!$C:F,COLUMN(D$2),0))</f>
        <v>Identyfikator nadawcy komunikatu. W kierunku do NCTS2PLUS - numer identyfikacyjny Podmiotu. W kiedunku z NCTS2PLUS: "NTA.PL"</v>
      </c>
      <c r="E5" s="17" t="str">
        <f>IF(ISBLANK(VLOOKUP(T_IEA91PL[[#This Row],[Ścieżka Xpath]],ALL!$C:G,COLUMN(E$2),0)),"",VLOOKUP(T_IEA91PL[[#This Row],[Ścieżka Xpath]],ALL!$C:G,COLUMN(E$2),0))</f>
        <v>Sender's identification. In direction to NCTS2PLUS - sending EO's identificationNumber, otherwise "NTA.PL".</v>
      </c>
      <c r="F5" s="134" t="str">
        <f>IF(ISBLANK(VLOOKUP(T_IEA91PL[[#This Row],[Ścieżka Xpath]],ALL!$C:H,COLUMN(F$2),0)),"",VLOOKUP(T_IEA91PL[[#This Row],[Ścieżka Xpath]],ALL!$C:H,COLUMN(F$2),0))</f>
        <v/>
      </c>
      <c r="G5" s="134" t="str">
        <f>IF(ISBLANK(VLOOKUP(T_IEA91PL[[#This Row],[Ścieżka Xpath]],ALL!$C:I,COLUMN(G$2),0)),"",VLOOKUP(T_IEA91PL[[#This Row],[Ścieżka Xpath]],ALL!$C:I,COLUMN(G$2),0))</f>
        <v>R</v>
      </c>
      <c r="H5" s="134" t="str">
        <f>IF(ISBLANK(VLOOKUP(T_IEA91PL[[#This Row],[Ścieżka Xpath]],ALL!$C:J,COLUMN(H$2),0)),"",VLOOKUP(T_IEA91PL[[#This Row],[Ścieżka Xpath]],ALL!$C:J,COLUMN(H$2),0))</f>
        <v>an..35</v>
      </c>
      <c r="I5" s="134" t="str">
        <f>IF(ISBLANK(VLOOKUP(T_IEA91PL[[#This Row],[Ścieżka Xpath]],ALL!$C:K,COLUMN(I$2),0)),"",VLOOKUP(T_IEA91PL[[#This Row],[Ścieżka Xpath]],ALL!$C:K,COLUMN(I$2),0))</f>
        <v/>
      </c>
      <c r="J5" s="134" t="str">
        <f>IF(ISBLANK(VLOOKUP(T_IEA91PL[[#This Row],[Ścieżka Xpath]],ALL!$C:L,COLUMN(J$2),0)),"",VLOOKUP(T_IEA91PL[[#This Row],[Ścieżka Xpath]],ALL!$C:L,COLUMN(J$2),0))</f>
        <v/>
      </c>
      <c r="K5" s="41" t="str">
        <f>IF(ISBLANK(VLOOKUP(T_IEA91PL[[#This Row],[Ścieżka Xpath]],ALL!$C:N,COLUMN(K$2),0)),"",VLOOKUP(T_IEA91PL[[#This Row],[Ścieżka Xpath]],ALL!$C:N,COLUMN(K$2),0))</f>
        <v/>
      </c>
      <c r="L5" s="50" t="str">
        <f>IF(ISBLANK(VLOOKUP(T_IEA91PL[[#This Row],[Ścieżka Xpath]],ALL!$C:O,COLUMN(L$2),0)),"",VLOOKUP(T_IEA91PL[[#This Row],[Ścieżka Xpath]],ALL!$C:O,COLUMN(L$2),0))</f>
        <v/>
      </c>
      <c r="M5" s="50" t="str">
        <f>IF(ISBLANK(VLOOKUP(T_IEA91PL[[#This Row],[Ścieżka Xpath]],ALL!$C:P,COLUMN(M$2),0)),"",VLOOKUP(T_IEA91PL[[#This Row],[Ścieżka Xpath]],ALL!$C:P,COLUMN(M$2),0))</f>
        <v/>
      </c>
      <c r="N5" s="50" t="str">
        <f>IF(ISBLANK(VLOOKUP(T_IEA91PL[[#This Row],[Ścieżka Xpath]],ALL!$C:Q,COLUMN(N$2),0)),"",VLOOKUP(T_IEA91PL[[#This Row],[Ścieżka Xpath]],ALL!$C:Q,COLUMN(N$2),0))</f>
        <v/>
      </c>
      <c r="O5" s="50" t="str">
        <f>IF(ISBLANK(VLOOKUP(T_IEA91PL[[#This Row],[Ścieżka Xpath]],ALL!$C:Q,COLUMN(O$2),0)),"",VLOOKUP(T_IEA91PL[[#This Row],[Ścieżka Xpath]],ALL!$C:Q,COLUMN(O$2),0))</f>
        <v/>
      </c>
    </row>
    <row r="6" spans="1:15" ht="45">
      <c r="A6" s="57" t="s">
        <v>2820</v>
      </c>
      <c r="B6" s="38">
        <v>4</v>
      </c>
      <c r="C6" s="38" t="str">
        <f>IF(ISBLANK(VLOOKUP(T_IEA91PL[[#This Row],[Ścieżka Xpath]],ALL!$C:E,COLUMN(C$2),0)),"",VLOOKUP(T_IEA91PL[[#This Row],[Ścieżka Xpath]],ALL!$C:E,COLUMN(C$2),0))</f>
        <v>-</v>
      </c>
      <c r="D6" s="17" t="str">
        <f>IF(ISBLANK(VLOOKUP(T_IEA91PL[[#This Row],[Ścieżka Xpath]],ALL!$C:F,COLUMN(D$2),0)),"",VLOOKUP(T_IEA91PL[[#This Row],[Ścieżka Xpath]],ALL!$C:F,COLUMN(D$2),0))</f>
        <v>Identyfikator odbiorcy komunikatu. W kierunku do NCTS2PLUS - "NTA.PL". W kierunku od NCTS2PLUS - numer identyfikacyjny Podmiotu.</v>
      </c>
      <c r="E6" s="17" t="str">
        <f>IF(ISBLANK(VLOOKUP(T_IEA91PL[[#This Row],[Ścieżka Xpath]],ALL!$C:G,COLUMN(E$2),0)),"",VLOOKUP(T_IEA91PL[[#This Row],[Ścieżka Xpath]],ALL!$C:G,COLUMN(E$2),0))</f>
        <v>Recipient's identification. In direction to NCTS2PLUS - "NTA.PL", otherwise recieiving EO's identificationNumber.</v>
      </c>
      <c r="F6" s="134" t="str">
        <f>IF(ISBLANK(VLOOKUP(T_IEA91PL[[#This Row],[Ścieżka Xpath]],ALL!$C:H,COLUMN(F$2),0)),"",VLOOKUP(T_IEA91PL[[#This Row],[Ścieżka Xpath]],ALL!$C:H,COLUMN(F$2),0))</f>
        <v/>
      </c>
      <c r="G6" s="134" t="str">
        <f>IF(ISBLANK(VLOOKUP(T_IEA91PL[[#This Row],[Ścieżka Xpath]],ALL!$C:I,COLUMN(G$2),0)),"",VLOOKUP(T_IEA91PL[[#This Row],[Ścieżka Xpath]],ALL!$C:I,COLUMN(G$2),0))</f>
        <v>R</v>
      </c>
      <c r="H6" s="134" t="str">
        <f>IF(ISBLANK(VLOOKUP(T_IEA91PL[[#This Row],[Ścieżka Xpath]],ALL!$C:J,COLUMN(H$2),0)),"",VLOOKUP(T_IEA91PL[[#This Row],[Ścieżka Xpath]],ALL!$C:J,COLUMN(H$2),0))</f>
        <v>an..35</v>
      </c>
      <c r="I6" s="134" t="str">
        <f>IF(ISBLANK(VLOOKUP(T_IEA91PL[[#This Row],[Ścieżka Xpath]],ALL!$C:K,COLUMN(I$2),0)),"",VLOOKUP(T_IEA91PL[[#This Row],[Ścieżka Xpath]],ALL!$C:K,COLUMN(I$2),0))</f>
        <v/>
      </c>
      <c r="J6" s="134" t="str">
        <f>IF(ISBLANK(VLOOKUP(T_IEA91PL[[#This Row],[Ścieżka Xpath]],ALL!$C:L,COLUMN(J$2),0)),"",VLOOKUP(T_IEA91PL[[#This Row],[Ścieżka Xpath]],ALL!$C:L,COLUMN(J$2),0))</f>
        <v/>
      </c>
      <c r="K6" s="41" t="str">
        <f>IF(ISBLANK(VLOOKUP(T_IEA91PL[[#This Row],[Ścieżka Xpath]],ALL!$C:N,COLUMN(K$2),0)),"",VLOOKUP(T_IEA91PL[[#This Row],[Ścieżka Xpath]],ALL!$C:N,COLUMN(K$2),0))</f>
        <v/>
      </c>
      <c r="L6" s="50" t="str">
        <f>IF(ISBLANK(VLOOKUP(T_IEA91PL[[#This Row],[Ścieżka Xpath]],ALL!$C:O,COLUMN(L$2),0)),"",VLOOKUP(T_IEA91PL[[#This Row],[Ścieżka Xpath]],ALL!$C:O,COLUMN(L$2),0))</f>
        <v/>
      </c>
      <c r="M6" s="50" t="str">
        <f>IF(ISBLANK(VLOOKUP(T_IEA91PL[[#This Row],[Ścieżka Xpath]],ALL!$C:P,COLUMN(M$2),0)),"",VLOOKUP(T_IEA91PL[[#This Row],[Ścieżka Xpath]],ALL!$C:P,COLUMN(M$2),0))</f>
        <v/>
      </c>
      <c r="N6" s="50" t="str">
        <f>IF(ISBLANK(VLOOKUP(T_IEA91PL[[#This Row],[Ścieżka Xpath]],ALL!$C:Q,COLUMN(N$2),0)),"",VLOOKUP(T_IEA91PL[[#This Row],[Ścieżka Xpath]],ALL!$C:Q,COLUMN(N$2),0))</f>
        <v/>
      </c>
      <c r="O6" s="50" t="str">
        <f>IF(ISBLANK(VLOOKUP(T_IEA91PL[[#This Row],[Ścieżka Xpath]],ALL!$C:Q,COLUMN(O$2),0)),"",VLOOKUP(T_IEA91PL[[#This Row],[Ścieżka Xpath]],ALL!$C:Q,COLUMN(O$2),0))</f>
        <v/>
      </c>
    </row>
    <row r="7" spans="1:15" ht="30">
      <c r="A7" s="57" t="s">
        <v>2821</v>
      </c>
      <c r="B7" s="38">
        <v>5</v>
      </c>
      <c r="C7" s="38" t="str">
        <f>IF(ISBLANK(VLOOKUP(T_IEA91PL[[#This Row],[Ścieżka Xpath]],ALL!$C:E,COLUMN(C$2),0)),"",VLOOKUP(T_IEA91PL[[#This Row],[Ścieżka Xpath]],ALL!$C:E,COLUMN(C$2),0))</f>
        <v>-</v>
      </c>
      <c r="D7" s="17" t="str">
        <f>IF(ISBLANK(VLOOKUP(T_IEA91PL[[#This Row],[Ścieżka Xpath]],ALL!$C:F,COLUMN(D$2),0)),"",VLOOKUP(T_IEA91PL[[#This Row],[Ścieżka Xpath]],ALL!$C:F,COLUMN(D$2),0))</f>
        <v>Data i czas utworzenia komunikatu (wg strefy czasowej CET).</v>
      </c>
      <c r="E7" s="50" t="str">
        <f>IF(ISBLANK(VLOOKUP(T_IEA91PL[[#This Row],[Ścieżka Xpath]],ALL!$C:G,COLUMN(E$2),0)),"",VLOOKUP(T_IEA91PL[[#This Row],[Ścieżka Xpath]],ALL!$C:G,COLUMN(E$2),0))</f>
        <v>Date and time of message preparation (in CET timezone).</v>
      </c>
      <c r="F7" s="41" t="str">
        <f>IF(ISBLANK(VLOOKUP(T_IEA91PL[[#This Row],[Ścieżka Xpath]],ALL!$C:H,COLUMN(F$2),0)),"",VLOOKUP(T_IEA91PL[[#This Row],[Ścieżka Xpath]],ALL!$C:H,COLUMN(F$2),0))</f>
        <v/>
      </c>
      <c r="G7" s="134" t="str">
        <f>IF(ISBLANK(VLOOKUP(T_IEA91PL[[#This Row],[Ścieżka Xpath]],ALL!$C:I,COLUMN(G$2),0)),"",VLOOKUP(T_IEA91PL[[#This Row],[Ścieżka Xpath]],ALL!$C:I,COLUMN(G$2),0))</f>
        <v>R</v>
      </c>
      <c r="H7" s="134" t="str">
        <f>IF(ISBLANK(VLOOKUP(T_IEA91PL[[#This Row],[Ścieżka Xpath]],ALL!$C:J,COLUMN(H$2),0)),"",VLOOKUP(T_IEA91PL[[#This Row],[Ścieżka Xpath]],ALL!$C:J,COLUMN(H$2),0))</f>
        <v>an19</v>
      </c>
      <c r="I7" s="134" t="str">
        <f>IF(ISBLANK(VLOOKUP(T_IEA91PL[[#This Row],[Ścieżka Xpath]],ALL!$C:K,COLUMN(I$2),0)),"",VLOOKUP(T_IEA91PL[[#This Row],[Ścieżka Xpath]],ALL!$C:K,COLUMN(I$2),0))</f>
        <v/>
      </c>
      <c r="J7" s="134" t="str">
        <f>IF(ISBLANK(VLOOKUP(T_IEA91PL[[#This Row],[Ścieżka Xpath]],ALL!$C:L,COLUMN(J$2),0)),"",VLOOKUP(T_IEA91PL[[#This Row],[Ścieżka Xpath]],ALL!$C:L,COLUMN(J$2),0))</f>
        <v>G0002</v>
      </c>
      <c r="K7" s="41" t="str">
        <f>IF(ISBLANK(VLOOKUP(T_IEA91PL[[#This Row],[Ścieżka Xpath]],ALL!$C:N,COLUMN(K$2),0)),"",VLOOKUP(T_IEA91PL[[#This Row],[Ścieżka Xpath]],ALL!$C:N,COLUMN(K$2),0))</f>
        <v/>
      </c>
      <c r="L7" s="50" t="str">
        <f>IF(ISBLANK(VLOOKUP(T_IEA91PL[[#This Row],[Ścieżka Xpath]],ALL!$C:O,COLUMN(L$2),0)),"",VLOOKUP(T_IEA91PL[[#This Row],[Ścieżka Xpath]],ALL!$C:O,COLUMN(L$2),0))</f>
        <v/>
      </c>
      <c r="M7" s="50" t="str">
        <f>IF(ISBLANK(VLOOKUP(T_IEA91PL[[#This Row],[Ścieżka Xpath]],ALL!$C:P,COLUMN(M$2),0)),"",VLOOKUP(T_IEA91PL[[#This Row],[Ścieżka Xpath]],ALL!$C:P,COLUMN(M$2),0))</f>
        <v/>
      </c>
      <c r="N7" s="50" t="str">
        <f>IF(ISBLANK(VLOOKUP(T_IEA91PL[[#This Row],[Ścieżka Xpath]],ALL!$C:Q,COLUMN(N$2),0)),"",VLOOKUP(T_IEA91PL[[#This Row],[Ścieżka Xpath]],ALL!$C:Q,COLUMN(N$2),0))</f>
        <v/>
      </c>
      <c r="O7" s="50" t="str">
        <f>IF(ISBLANK(VLOOKUP(T_IEA91PL[[#This Row],[Ścieżka Xpath]],ALL!$C:Q,COLUMN(O$2),0)),"",VLOOKUP(T_IEA91PL[[#This Row],[Ścieżka Xpath]],ALL!$C:Q,COLUMN(O$2),0))</f>
        <v/>
      </c>
    </row>
    <row r="8" spans="1:15" ht="15">
      <c r="A8" s="57" t="s">
        <v>2822</v>
      </c>
      <c r="B8" s="38">
        <v>6</v>
      </c>
      <c r="C8" s="38" t="str">
        <f>IF(ISBLANK(VLOOKUP(T_IEA91PL[[#This Row],[Ścieżka Xpath]],ALL!$C:E,COLUMN(C$2),0)),"",VLOOKUP(T_IEA91PL[[#This Row],[Ścieżka Xpath]],ALL!$C:E,COLUMN(C$2),0))</f>
        <v>-</v>
      </c>
      <c r="D8" s="17" t="str">
        <f>IF(ISBLANK(VLOOKUP(T_IEA91PL[[#This Row],[Ścieżka Xpath]],ALL!$C:F,COLUMN(D$2),0)),"",VLOOKUP(T_IEA91PL[[#This Row],[Ścieżka Xpath]],ALL!$C:F,COLUMN(D$2),0))</f>
        <v>Identyfikator (numer własny) komunikatu.</v>
      </c>
      <c r="E8" s="17" t="str">
        <f>IF(ISBLANK(VLOOKUP(T_IEA91PL[[#This Row],[Ścieżka Xpath]],ALL!$C:G,COLUMN(E$2),0)),"",VLOOKUP(T_IEA91PL[[#This Row],[Ścieżka Xpath]],ALL!$C:G,COLUMN(E$2),0))</f>
        <v>Message identification.</v>
      </c>
      <c r="F8" s="134" t="str">
        <f>IF(ISBLANK(VLOOKUP(T_IEA91PL[[#This Row],[Ścieżka Xpath]],ALL!$C:H,COLUMN(F$2),0)),"",VLOOKUP(T_IEA91PL[[#This Row],[Ścieżka Xpath]],ALL!$C:H,COLUMN(F$2),0))</f>
        <v/>
      </c>
      <c r="G8" s="134" t="str">
        <f>IF(ISBLANK(VLOOKUP(T_IEA91PL[[#This Row],[Ścieżka Xpath]],ALL!$C:I,COLUMN(G$2),0)),"",VLOOKUP(T_IEA91PL[[#This Row],[Ścieżka Xpath]],ALL!$C:I,COLUMN(G$2),0))</f>
        <v>R</v>
      </c>
      <c r="H8" s="134" t="str">
        <f>IF(ISBLANK(VLOOKUP(T_IEA91PL[[#This Row],[Ścieżka Xpath]],ALL!$C:J,COLUMN(H$2),0)),"",VLOOKUP(T_IEA91PL[[#This Row],[Ścieżka Xpath]],ALL!$C:J,COLUMN(H$2),0))</f>
        <v>an..35</v>
      </c>
      <c r="I8" s="134" t="str">
        <f>IF(ISBLANK(VLOOKUP(T_IEA91PL[[#This Row],[Ścieżka Xpath]],ALL!$C:K,COLUMN(I$2),0)),"",VLOOKUP(T_IEA91PL[[#This Row],[Ścieżka Xpath]],ALL!$C:K,COLUMN(I$2),0))</f>
        <v/>
      </c>
      <c r="J8" s="134" t="str">
        <f>IF(ISBLANK(VLOOKUP(T_IEA91PL[[#This Row],[Ścieżka Xpath]],ALL!$C:L,COLUMN(J$2),0)),"",VLOOKUP(T_IEA91PL[[#This Row],[Ścieżka Xpath]],ALL!$C:L,COLUMN(J$2),0))</f>
        <v>RP50</v>
      </c>
      <c r="K8" s="41" t="str">
        <f>IF(ISBLANK(VLOOKUP(T_IEA91PL[[#This Row],[Ścieżka Xpath]],ALL!$C:N,COLUMN(K$2),0)),"",VLOOKUP(T_IEA91PL[[#This Row],[Ścieżka Xpath]],ALL!$C:N,COLUMN(K$2),0))</f>
        <v/>
      </c>
      <c r="L8" s="50" t="str">
        <f>IF(ISBLANK(VLOOKUP(T_IEA91PL[[#This Row],[Ścieżka Xpath]],ALL!$C:O,COLUMN(L$2),0)),"",VLOOKUP(T_IEA91PL[[#This Row],[Ścieżka Xpath]],ALL!$C:O,COLUMN(L$2),0))</f>
        <v/>
      </c>
      <c r="M8" s="50" t="str">
        <f>IF(ISBLANK(VLOOKUP(T_IEA91PL[[#This Row],[Ścieżka Xpath]],ALL!$C:P,COLUMN(M$2),0)),"",VLOOKUP(T_IEA91PL[[#This Row],[Ścieżka Xpath]],ALL!$C:P,COLUMN(M$2),0))</f>
        <v/>
      </c>
      <c r="N8" s="50" t="str">
        <f>IF(ISBLANK(VLOOKUP(T_IEA91PL[[#This Row],[Ścieżka Xpath]],ALL!$C:Q,COLUMN(N$2),0)),"",VLOOKUP(T_IEA91PL[[#This Row],[Ścieżka Xpath]],ALL!$C:Q,COLUMN(N$2),0))</f>
        <v/>
      </c>
      <c r="O8" s="50" t="str">
        <f>IF(ISBLANK(VLOOKUP(T_IEA91PL[[#This Row],[Ścieżka Xpath]],ALL!$C:Q,COLUMN(O$2),0)),"",VLOOKUP(T_IEA91PL[[#This Row],[Ścieżka Xpath]],ALL!$C:Q,COLUMN(O$2),0))</f>
        <v/>
      </c>
    </row>
    <row r="9" spans="1:15" ht="15">
      <c r="A9" s="57" t="s">
        <v>2823</v>
      </c>
      <c r="B9" s="38">
        <v>7</v>
      </c>
      <c r="C9" s="38" t="str">
        <f>IF(ISBLANK(VLOOKUP(T_IEA91PL[[#This Row],[Ścieżka Xpath]],ALL!$C:E,COLUMN(C$2),0)),"",VLOOKUP(T_IEA91PL[[#This Row],[Ścieżka Xpath]],ALL!$C:E,COLUMN(C$2),0))</f>
        <v>-</v>
      </c>
      <c r="D9" s="17" t="str">
        <f>IF(ISBLANK(VLOOKUP(T_IEA91PL[[#This Row],[Ścieżka Xpath]],ALL!$C:F,COLUMN(D$2),0)),"",VLOOKUP(T_IEA91PL[[#This Row],[Ścieżka Xpath]],ALL!$C:F,COLUMN(D$2),0))</f>
        <v>Typ komunikatu.</v>
      </c>
      <c r="E9" s="50" t="str">
        <f>IF(ISBLANK(VLOOKUP(T_IEA91PL[[#This Row],[Ścieżka Xpath]],ALL!$C:G,COLUMN(E$2),0)),"",VLOOKUP(T_IEA91PL[[#This Row],[Ścieżka Xpath]],ALL!$C:G,COLUMN(E$2),0))</f>
        <v>Messaage type.</v>
      </c>
      <c r="F9" s="41" t="str">
        <f>IF(ISBLANK(VLOOKUP(T_IEA91PL[[#This Row],[Ścieżka Xpath]],ALL!$C:H,COLUMN(F$2),0)),"",VLOOKUP(T_IEA91PL[[#This Row],[Ścieżka Xpath]],ALL!$C:H,COLUMN(F$2),0))</f>
        <v/>
      </c>
      <c r="G9" s="134" t="str">
        <f>IF(ISBLANK(VLOOKUP(T_IEA91PL[[#This Row],[Ścieżka Xpath]],ALL!$C:I,COLUMN(G$2),0)),"",VLOOKUP(T_IEA91PL[[#This Row],[Ścieżka Xpath]],ALL!$C:I,COLUMN(G$2),0))</f>
        <v>R</v>
      </c>
      <c r="H9" s="134" t="str">
        <f>IF(ISBLANK(VLOOKUP(T_IEA91PL[[#This Row],[Ścieżka Xpath]],ALL!$C:J,COLUMN(H$2),0)),"",VLOOKUP(T_IEA91PL[[#This Row],[Ścieżka Xpath]],ALL!$C:J,COLUMN(H$2),0))</f>
        <v>an6</v>
      </c>
      <c r="I9" s="134" t="str">
        <f>IF(ISBLANK(VLOOKUP(T_IEA91PL[[#This Row],[Ścieżka Xpath]],ALL!$C:K,COLUMN(I$2),0)),"",VLOOKUP(T_IEA91PL[[#This Row],[Ścieżka Xpath]],ALL!$C:K,COLUMN(I$2),0))</f>
        <v>CL060</v>
      </c>
      <c r="J9" s="134" t="str">
        <f>IF(ISBLANK(VLOOKUP(T_IEA91PL[[#This Row],[Ścieżka Xpath]],ALL!$C:L,COLUMN(J$2),0)),"",VLOOKUP(T_IEA91PL[[#This Row],[Ścieżka Xpath]],ALL!$C:L,COLUMN(J$2),0))</f>
        <v/>
      </c>
      <c r="K9" s="41" t="str">
        <f>IF(ISBLANK(VLOOKUP(T_IEA91PL[[#This Row],[Ścieżka Xpath]],ALL!$C:N,COLUMN(K$2),0)),"",VLOOKUP(T_IEA91PL[[#This Row],[Ścieżka Xpath]],ALL!$C:N,COLUMN(K$2),0))</f>
        <v/>
      </c>
      <c r="L9" s="50" t="str">
        <f>IF(ISBLANK(VLOOKUP(T_IEA91PL[[#This Row],[Ścieżka Xpath]],ALL!$C:O,COLUMN(L$2),0)),"",VLOOKUP(T_IEA91PL[[#This Row],[Ścieżka Xpath]],ALL!$C:O,COLUMN(L$2),0))</f>
        <v/>
      </c>
      <c r="M9" s="50" t="str">
        <f>IF(ISBLANK(VLOOKUP(T_IEA91PL[[#This Row],[Ścieżka Xpath]],ALL!$C:P,COLUMN(M$2),0)),"",VLOOKUP(T_IEA91PL[[#This Row],[Ścieżka Xpath]],ALL!$C:P,COLUMN(M$2),0))</f>
        <v/>
      </c>
      <c r="N9" s="50" t="str">
        <f>IF(ISBLANK(VLOOKUP(T_IEA91PL[[#This Row],[Ścieżka Xpath]],ALL!$C:Q,COLUMN(N$2),0)),"",VLOOKUP(T_IEA91PL[[#This Row],[Ścieżka Xpath]],ALL!$C:Q,COLUMN(N$2),0))</f>
        <v/>
      </c>
      <c r="O9" s="50" t="str">
        <f>IF(ISBLANK(VLOOKUP(T_IEA91PL[[#This Row],[Ścieżka Xpath]],ALL!$C:Q,COLUMN(O$2),0)),"",VLOOKUP(T_IEA91PL[[#This Row],[Ścieżka Xpath]],ALL!$C:Q,COLUMN(O$2),0))</f>
        <v/>
      </c>
    </row>
    <row r="10" spans="1:15" ht="30">
      <c r="A10" s="57" t="s">
        <v>2824</v>
      </c>
      <c r="B10" s="38">
        <v>8</v>
      </c>
      <c r="C10" s="38" t="str">
        <f>IF(ISBLANK(VLOOKUP(T_IEA91PL[[#This Row],[Ścieżka Xpath]],ALL!$C:E,COLUMN(C$2),0)),"",VLOOKUP(T_IEA91PL[[#This Row],[Ścieżka Xpath]],ALL!$C:E,COLUMN(C$2),0))</f>
        <v>-</v>
      </c>
      <c r="D10" s="17" t="str">
        <f>IF(ISBLANK(VLOOKUP(T_IEA91PL[[#This Row],[Ścieżka Xpath]],ALL!$C:F,COLUMN(D$2),0)),"",VLOOKUP(T_IEA91PL[[#This Row],[Ścieżka Xpath]],ALL!$C:F,COLUMN(D$2),0))</f>
        <v>Element nieużywany.</v>
      </c>
      <c r="E10" s="50" t="str">
        <f>IF(ISBLANK(VLOOKUP(T_IEA91PL[[#This Row],[Ścieżka Xpath]],ALL!$C:G,COLUMN(E$2),0)),"",VLOOKUP(T_IEA91PL[[#This Row],[Ścieżka Xpath]],ALL!$C:G,COLUMN(E$2),0))</f>
        <v>Not used.</v>
      </c>
      <c r="F10" s="41" t="str">
        <f>IF(ISBLANK(VLOOKUP(T_IEA91PL[[#This Row],[Ścieżka Xpath]],ALL!$C:H,COLUMN(F$2),0)),"",VLOOKUP(T_IEA91PL[[#This Row],[Ścieżka Xpath]],ALL!$C:H,COLUMN(F$2),0))</f>
        <v/>
      </c>
      <c r="G10" s="134" t="str">
        <f>IF(ISBLANK(VLOOKUP(T_IEA91PL[[#This Row],[Ścieżka Xpath]],ALL!$C:I,COLUMN(G$2),0)),"",VLOOKUP(T_IEA91PL[[#This Row],[Ścieżka Xpath]],ALL!$C:I,COLUMN(G$2),0))</f>
        <v>D</v>
      </c>
      <c r="H10" s="134" t="str">
        <f>IF(ISBLANK(VLOOKUP(T_IEA91PL[[#This Row],[Ścieżka Xpath]],ALL!$C:J,COLUMN(H$2),0)),"",VLOOKUP(T_IEA91PL[[#This Row],[Ścieżka Xpath]],ALL!$C:J,COLUMN(H$2),0))</f>
        <v>an..35</v>
      </c>
      <c r="I10" s="134" t="str">
        <f>IF(ISBLANK(VLOOKUP(T_IEA91PL[[#This Row],[Ścieżka Xpath]],ALL!$C:K,COLUMN(I$2),0)),"",VLOOKUP(T_IEA91PL[[#This Row],[Ścieżka Xpath]],ALL!$C:K,COLUMN(I$2),0))</f>
        <v/>
      </c>
      <c r="J10" s="134" t="str">
        <f>IF(ISBLANK(VLOOKUP(T_IEA91PL[[#This Row],[Ścieżka Xpath]],ALL!$C:L,COLUMN(J$2),0)),"",VLOOKUP(T_IEA91PL[[#This Row],[Ścieżka Xpath]],ALL!$C:L,COLUMN(J$2),0))</f>
        <v>C0511; R0008</v>
      </c>
      <c r="K10" s="41" t="str">
        <f>IF(ISBLANK(VLOOKUP(T_IEA91PL[[#This Row],[Ścieżka Xpath]],ALL!$C:N,COLUMN(K$2),0)),"",VLOOKUP(T_IEA91PL[[#This Row],[Ścieżka Xpath]],ALL!$C:N,COLUMN(K$2),0))</f>
        <v/>
      </c>
      <c r="L10" s="50" t="str">
        <f>IF(ISBLANK(VLOOKUP(T_IEA91PL[[#This Row],[Ścieżka Xpath]],ALL!$C:O,COLUMN(L$2),0)),"",VLOOKUP(T_IEA91PL[[#This Row],[Ścieżka Xpath]],ALL!$C:O,COLUMN(L$2),0))</f>
        <v/>
      </c>
      <c r="M10" s="50" t="str">
        <f>IF(ISBLANK(VLOOKUP(T_IEA91PL[[#This Row],[Ścieżka Xpath]],ALL!$C:P,COLUMN(M$2),0)),"",VLOOKUP(T_IEA91PL[[#This Row],[Ścieżka Xpath]],ALL!$C:P,COLUMN(M$2),0))</f>
        <v/>
      </c>
      <c r="N10" s="50" t="str">
        <f>IF(ISBLANK(VLOOKUP(T_IEA91PL[[#This Row],[Ścieżka Xpath]],ALL!$C:Q,COLUMN(N$2),0)),"",VLOOKUP(T_IEA91PL[[#This Row],[Ścieżka Xpath]],ALL!$C:Q,COLUMN(N$2),0))</f>
        <v/>
      </c>
      <c r="O10" s="50" t="str">
        <f>IF(ISBLANK(VLOOKUP(T_IEA91PL[[#This Row],[Ścieżka Xpath]],ALL!$C:Q,COLUMN(O$2),0)),"",VLOOKUP(T_IEA91PL[[#This Row],[Ścieżka Xpath]],ALL!$C:Q,COLUMN(O$2),0))</f>
        <v/>
      </c>
    </row>
    <row r="11" spans="1:15" ht="15">
      <c r="A11" s="69" t="s">
        <v>2825</v>
      </c>
      <c r="B11" s="54">
        <v>9</v>
      </c>
      <c r="C11" s="54" t="str">
        <f>IF(ISBLANK(VLOOKUP(T_IEA91PL[[#This Row],[Ścieżka Xpath]],ALL!$C:E,COLUMN(C$2),0)),"",VLOOKUP(T_IEA91PL[[#This Row],[Ścieżka Xpath]],ALL!$C:E,COLUMN(C$2),0))</f>
        <v>-</v>
      </c>
      <c r="D11" s="56" t="str">
        <f>IF(ISBLANK(VLOOKUP(T_IEA91PL[[#This Row],[Ścieżka Xpath]],ALL!$C:F,COLUMN(D$2),0)),"",VLOOKUP(T_IEA91PL[[#This Row],[Ścieżka Xpath]],ALL!$C:F,COLUMN(D$2),0))</f>
        <v>Dane zgłoszenia tranzytowego</v>
      </c>
      <c r="E11" s="56" t="str">
        <f>IF(ISBLANK(VLOOKUP(T_IEA91PL[[#This Row],[Ścieżka Xpath]],ALL!$C:G,COLUMN(E$2),0)),"",VLOOKUP(T_IEA91PL[[#This Row],[Ścieżka Xpath]],ALL!$C:G,COLUMN(E$2),0))</f>
        <v>Transit declaration data.</v>
      </c>
      <c r="F11" s="55">
        <f>IF(ISBLANK(VLOOKUP(T_IEA91PL[[#This Row],[Ścieżka Xpath]],ALL!$C:H,COLUMN(F$2),0)),"",VLOOKUP(T_IEA91PL[[#This Row],[Ścieżka Xpath]],ALL!$C:H,COLUMN(F$2),0))</f>
        <v>1</v>
      </c>
      <c r="G11" s="55" t="str">
        <f>IF(ISBLANK(VLOOKUP(T_IEA91PL[[#This Row],[Ścieżka Xpath]],ALL!$C:I,COLUMN(G$2),0)),"",VLOOKUP(T_IEA91PL[[#This Row],[Ścieżka Xpath]],ALL!$C:I,COLUMN(G$2),0))</f>
        <v>R</v>
      </c>
      <c r="H11" s="55" t="str">
        <f>IF(ISBLANK(VLOOKUP(T_IEA91PL[[#This Row],[Ścieżka Xpath]],ALL!$C:J,COLUMN(H$2),0)),"",VLOOKUP(T_IEA91PL[[#This Row],[Ścieżka Xpath]],ALL!$C:J,COLUMN(H$2),0))</f>
        <v/>
      </c>
      <c r="I11" s="55" t="str">
        <f>IF(ISBLANK(VLOOKUP(T_IEA91PL[[#This Row],[Ścieżka Xpath]],ALL!$C:K,COLUMN(I$2),0)),"",VLOOKUP(T_IEA91PL[[#This Row],[Ścieżka Xpath]],ALL!$C:K,COLUMN(I$2),0))</f>
        <v/>
      </c>
      <c r="J11" s="55" t="str">
        <f>IF(ISBLANK(VLOOKUP(T_IEA91PL[[#This Row],[Ścieżka Xpath]],ALL!$C:L,COLUMN(J$2),0)),"",VLOOKUP(T_IEA91PL[[#This Row],[Ścieżka Xpath]],ALL!$C:L,COLUMN(J$2),0))</f>
        <v/>
      </c>
      <c r="K11" s="55" t="str">
        <f>IF(ISBLANK(VLOOKUP(T_IEA91PL[[#This Row],[Ścieżka Xpath]],ALL!$C:N,COLUMN(K$2),0)),"",VLOOKUP(T_IEA91PL[[#This Row],[Ścieżka Xpath]],ALL!$C:N,COLUMN(K$2),0))</f>
        <v/>
      </c>
      <c r="L11" s="56" t="str">
        <f>IF(ISBLANK(VLOOKUP(T_IEA91PL[[#This Row],[Ścieżka Xpath]],ALL!$C:O,COLUMN(L$2),0)),"",VLOOKUP(T_IEA91PL[[#This Row],[Ścieżka Xpath]],ALL!$C:O,COLUMN(L$2),0))</f>
        <v/>
      </c>
      <c r="M11" s="56" t="str">
        <f>IF(ISBLANK(VLOOKUP(T_IEA91PL[[#This Row],[Ścieżka Xpath]],ALL!$C:P,COLUMN(M$2),0)),"",VLOOKUP(T_IEA91PL[[#This Row],[Ścieżka Xpath]],ALL!$C:P,COLUMN(M$2),0))</f>
        <v/>
      </c>
      <c r="N11" s="56" t="str">
        <f>IF(ISBLANK(VLOOKUP(T_IEA91PL[[#This Row],[Ścieżka Xpath]],ALL!$C:Q,COLUMN(N$2),0)),"",VLOOKUP(T_IEA91PL[[#This Row],[Ścieżka Xpath]],ALL!$C:Q,COLUMN(N$2),0))</f>
        <v/>
      </c>
      <c r="O11" s="56" t="str">
        <f>IF(ISBLANK(VLOOKUP(T_IEA91PL[[#This Row],[Ścieżka Xpath]],ALL!$C:Q,COLUMN(O$2),0)),"",VLOOKUP(T_IEA91PL[[#This Row],[Ścieżka Xpath]],ALL!$C:Q,COLUMN(O$2),0))</f>
        <v/>
      </c>
    </row>
    <row r="12" spans="1:15" ht="15">
      <c r="A12" s="57" t="s">
        <v>2826</v>
      </c>
      <c r="B12" s="38">
        <v>10</v>
      </c>
      <c r="C12" s="38" t="str">
        <f>IF(ISBLANK(VLOOKUP(T_IEA91PL[[#This Row],[Ścieżka Xpath]],ALL!$C:E,COLUMN(C$2),0)),"",VLOOKUP(T_IEA91PL[[#This Row],[Ścieżka Xpath]],ALL!$C:E,COLUMN(C$2),0))</f>
        <v>12 09 001 000</v>
      </c>
      <c r="D12" s="17" t="str">
        <f>IF(ISBLANK(VLOOKUP(T_IEA91PL[[#This Row],[Ścieżka Xpath]],ALL!$C:F,COLUMN(D$2),0)),"",VLOOKUP(T_IEA91PL[[#This Row],[Ścieżka Xpath]],ALL!$C:F,COLUMN(D$2),0))</f>
        <v>Lokalny numer ewidencyjny zgłoszenia.</v>
      </c>
      <c r="E12" s="50" t="str">
        <f>IF(ISBLANK(VLOOKUP(T_IEA91PL[[#This Row],[Ścieżka Xpath]],ALL!$C:G,COLUMN(E$2),0)),"",VLOOKUP(T_IEA91PL[[#This Row],[Ścieżka Xpath]],ALL!$C:G,COLUMN(E$2),0))</f>
        <v>Local reference number.</v>
      </c>
      <c r="F12" s="41" t="str">
        <f>IF(ISBLANK(VLOOKUP(T_IEA91PL[[#This Row],[Ścieżka Xpath]],ALL!$C:H,COLUMN(F$2),0)),"",VLOOKUP(T_IEA91PL[[#This Row],[Ścieżka Xpath]],ALL!$C:H,COLUMN(F$2),0))</f>
        <v/>
      </c>
      <c r="G12" s="134" t="str">
        <f>IF(ISBLANK(VLOOKUP(T_IEA91PL[[#This Row],[Ścieżka Xpath]],ALL!$C:I,COLUMN(G$2),0)),"",VLOOKUP(T_IEA91PL[[#This Row],[Ścieżka Xpath]],ALL!$C:I,COLUMN(G$2),0))</f>
        <v>R</v>
      </c>
      <c r="H12" s="134" t="str">
        <f>IF(ISBLANK(VLOOKUP(T_IEA91PL[[#This Row],[Ścieżka Xpath]],ALL!$C:J,COLUMN(H$2),0)),"",VLOOKUP(T_IEA91PL[[#This Row],[Ścieżka Xpath]],ALL!$C:J,COLUMN(H$2),0))</f>
        <v>an..22</v>
      </c>
      <c r="I12" s="41" t="str">
        <f>IF(ISBLANK(VLOOKUP(T_IEA91PL[[#This Row],[Ścieżka Xpath]],ALL!$C:K,COLUMN(I$2),0)),"",VLOOKUP(T_IEA91PL[[#This Row],[Ścieżka Xpath]],ALL!$C:K,COLUMN(I$2),0))</f>
        <v/>
      </c>
      <c r="J12" s="41" t="str">
        <f>IF(ISBLANK(VLOOKUP(T_IEA91PL[[#This Row],[Ścieżka Xpath]],ALL!$C:L,COLUMN(J$2),0)),"",VLOOKUP(T_IEA91PL[[#This Row],[Ścieżka Xpath]],ALL!$C:L,COLUMN(J$2),0))</f>
        <v/>
      </c>
      <c r="K12" s="41" t="str">
        <f>IF(ISBLANK(VLOOKUP(T_IEA91PL[[#This Row],[Ścieżka Xpath]],ALL!$C:N,COLUMN(K$2),0)),"",VLOOKUP(T_IEA91PL[[#This Row],[Ścieżka Xpath]],ALL!$C:N,COLUMN(K$2),0))</f>
        <v/>
      </c>
      <c r="L12" s="50" t="str">
        <f>IF(ISBLANK(VLOOKUP(T_IEA91PL[[#This Row],[Ścieżka Xpath]],ALL!$C:O,COLUMN(L$2),0)),"",VLOOKUP(T_IEA91PL[[#This Row],[Ścieżka Xpath]],ALL!$C:O,COLUMN(L$2),0))</f>
        <v/>
      </c>
      <c r="M12" s="50" t="str">
        <f>IF(ISBLANK(VLOOKUP(T_IEA91PL[[#This Row],[Ścieżka Xpath]],ALL!$C:P,COLUMN(M$2),0)),"",VLOOKUP(T_IEA91PL[[#This Row],[Ścieżka Xpath]],ALL!$C:P,COLUMN(M$2),0))</f>
        <v/>
      </c>
      <c r="N12" s="50" t="str">
        <f>IF(ISBLANK(VLOOKUP(T_IEA91PL[[#This Row],[Ścieżka Xpath]],ALL!$C:Q,COLUMN(N$2),0)),"",VLOOKUP(T_IEA91PL[[#This Row],[Ścieżka Xpath]],ALL!$C:Q,COLUMN(N$2),0))</f>
        <v/>
      </c>
      <c r="O12" s="50" t="str">
        <f>IF(ISBLANK(VLOOKUP(T_IEA91PL[[#This Row],[Ścieżka Xpath]],ALL!$C:Q,COLUMN(O$2),0)),"",VLOOKUP(T_IEA91PL[[#This Row],[Ścieżka Xpath]],ALL!$C:Q,COLUMN(O$2),0))</f>
        <v/>
      </c>
    </row>
    <row r="13" spans="1:15" ht="15">
      <c r="A13" s="69" t="s">
        <v>2827</v>
      </c>
      <c r="B13" s="54">
        <v>11</v>
      </c>
      <c r="C13" s="54" t="str">
        <f>IF(ISBLANK(VLOOKUP(T_IEA91PL[[#This Row],[Ścieżka Xpath]],ALL!$C:E,COLUMN(C$2),0)),"",VLOOKUP(T_IEA91PL[[#This Row],[Ścieżka Xpath]],ALL!$C:E,COLUMN(C$2),0))</f>
        <v>17 03 000 000</v>
      </c>
      <c r="D13" s="56" t="str">
        <f>IF(ISBLANK(VLOOKUP(T_IEA91PL[[#This Row],[Ścieżka Xpath]],ALL!$C:F,COLUMN(D$2),0)),"",VLOOKUP(T_IEA91PL[[#This Row],[Ścieżka Xpath]],ALL!$C:F,COLUMN(D$2),0))</f>
        <v>Urząd celny wyjścia.</v>
      </c>
      <c r="E13" s="56" t="str">
        <f>IF(ISBLANK(VLOOKUP(T_IEA91PL[[#This Row],[Ścieżka Xpath]],ALL!$C:G,COLUMN(E$2),0)),"",VLOOKUP(T_IEA91PL[[#This Row],[Ścieżka Xpath]],ALL!$C:G,COLUMN(E$2),0))</f>
        <v>Customs Office of departure.</v>
      </c>
      <c r="F13" s="55">
        <f>IF(ISBLANK(VLOOKUP(T_IEA91PL[[#This Row],[Ścieżka Xpath]],ALL!$C:H,COLUMN(F$2),0)),"",VLOOKUP(T_IEA91PL[[#This Row],[Ścieżka Xpath]],ALL!$C:H,COLUMN(F$2),0))</f>
        <v>1</v>
      </c>
      <c r="G13" s="55" t="str">
        <f>IF(ISBLANK(VLOOKUP(T_IEA91PL[[#This Row],[Ścieżka Xpath]],ALL!$C:I,COLUMN(G$2),0)),"",VLOOKUP(T_IEA91PL[[#This Row],[Ścieżka Xpath]],ALL!$C:I,COLUMN(G$2),0))</f>
        <v>R</v>
      </c>
      <c r="H13" s="55" t="str">
        <f>IF(ISBLANK(VLOOKUP(T_IEA91PL[[#This Row],[Ścieżka Xpath]],ALL!$C:J,COLUMN(H$2),0)),"",VLOOKUP(T_IEA91PL[[#This Row],[Ścieżka Xpath]],ALL!$C:J,COLUMN(H$2),0))</f>
        <v/>
      </c>
      <c r="I13" s="55" t="str">
        <f>IF(ISBLANK(VLOOKUP(T_IEA91PL[[#This Row],[Ścieżka Xpath]],ALL!$C:K,COLUMN(I$2),0)),"",VLOOKUP(T_IEA91PL[[#This Row],[Ścieżka Xpath]],ALL!$C:K,COLUMN(I$2),0))</f>
        <v/>
      </c>
      <c r="J13" s="55" t="str">
        <f>IF(ISBLANK(VLOOKUP(T_IEA91PL[[#This Row],[Ścieżka Xpath]],ALL!$C:L,COLUMN(J$2),0)),"",VLOOKUP(T_IEA91PL[[#This Row],[Ścieżka Xpath]],ALL!$C:L,COLUMN(J$2),0))</f>
        <v/>
      </c>
      <c r="K13" s="55" t="str">
        <f>IF(ISBLANK(VLOOKUP(T_IEA91PL[[#This Row],[Ścieżka Xpath]],ALL!$C:N,COLUMN(K$2),0)),"",VLOOKUP(T_IEA91PL[[#This Row],[Ścieżka Xpath]],ALL!$C:N,COLUMN(K$2),0))</f>
        <v/>
      </c>
      <c r="L13" s="56" t="str">
        <f>IF(ISBLANK(VLOOKUP(T_IEA91PL[[#This Row],[Ścieżka Xpath]],ALL!$C:O,COLUMN(L$2),0)),"",VLOOKUP(T_IEA91PL[[#This Row],[Ścieżka Xpath]],ALL!$C:O,COLUMN(L$2),0))</f>
        <v/>
      </c>
      <c r="M13" s="56" t="str">
        <f>IF(ISBLANK(VLOOKUP(T_IEA91PL[[#This Row],[Ścieżka Xpath]],ALL!$C:P,COLUMN(M$2),0)),"",VLOOKUP(T_IEA91PL[[#This Row],[Ścieżka Xpath]],ALL!$C:P,COLUMN(M$2),0))</f>
        <v/>
      </c>
      <c r="N13" s="56" t="str">
        <f>IF(ISBLANK(VLOOKUP(T_IEA91PL[[#This Row],[Ścieżka Xpath]],ALL!$C:Q,COLUMN(N$2),0)),"",VLOOKUP(T_IEA91PL[[#This Row],[Ścieżka Xpath]],ALL!$C:Q,COLUMN(N$2),0))</f>
        <v/>
      </c>
      <c r="O13" s="56" t="str">
        <f>IF(ISBLANK(VLOOKUP(T_IEA91PL[[#This Row],[Ścieżka Xpath]],ALL!$C:Q,COLUMN(O$2),0)),"",VLOOKUP(T_IEA91PL[[#This Row],[Ścieżka Xpath]],ALL!$C:Q,COLUMN(O$2),0))</f>
        <v/>
      </c>
    </row>
    <row r="14" spans="1:15" ht="15">
      <c r="A14" s="57" t="s">
        <v>2828</v>
      </c>
      <c r="B14" s="38">
        <v>12</v>
      </c>
      <c r="C14" s="38" t="str">
        <f>IF(ISBLANK(VLOOKUP(T_IEA91PL[[#This Row],[Ścieżka Xpath]],ALL!$C:E,COLUMN(C$2),0)),"",VLOOKUP(T_IEA91PL[[#This Row],[Ścieżka Xpath]],ALL!$C:E,COLUMN(C$2),0))</f>
        <v>17 03 001 000</v>
      </c>
      <c r="D14" s="17" t="str">
        <f>IF(ISBLANK(VLOOKUP(T_IEA91PL[[#This Row],[Ścieżka Xpath]],ALL!$C:F,COLUMN(D$2),0)),"",VLOOKUP(T_IEA91PL[[#This Row],[Ścieżka Xpath]],ALL!$C:F,COLUMN(D$2),0))</f>
        <v>Kod urzędu celnego wyjścia.</v>
      </c>
      <c r="E14" s="50" t="str">
        <f>IF(ISBLANK(VLOOKUP(T_IEA91PL[[#This Row],[Ścieżka Xpath]],ALL!$C:G,COLUMN(E$2),0)),"",VLOOKUP(T_IEA91PL[[#This Row],[Ścieżka Xpath]],ALL!$C:G,COLUMN(E$2),0))</f>
        <v>Customs Office of Departure code.</v>
      </c>
      <c r="F14" s="41" t="str">
        <f>IF(ISBLANK(VLOOKUP(T_IEA91PL[[#This Row],[Ścieżka Xpath]],ALL!$C:H,COLUMN(F$2),0)),"",VLOOKUP(T_IEA91PL[[#This Row],[Ścieżka Xpath]],ALL!$C:H,COLUMN(F$2),0))</f>
        <v/>
      </c>
      <c r="G14" s="134" t="str">
        <f>IF(ISBLANK(VLOOKUP(T_IEA91PL[[#This Row],[Ścieżka Xpath]],ALL!$C:I,COLUMN(G$2),0)),"",VLOOKUP(T_IEA91PL[[#This Row],[Ścieżka Xpath]],ALL!$C:I,COLUMN(G$2),0))</f>
        <v>R</v>
      </c>
      <c r="H14" s="134" t="str">
        <f>IF(ISBLANK(VLOOKUP(T_IEA91PL[[#This Row],[Ścieżka Xpath]],ALL!$C:J,COLUMN(H$2),0)),"",VLOOKUP(T_IEA91PL[[#This Row],[Ścieżka Xpath]],ALL!$C:J,COLUMN(H$2),0))</f>
        <v>an8</v>
      </c>
      <c r="I14" s="41" t="str">
        <f>IF(ISBLANK(VLOOKUP(T_IEA91PL[[#This Row],[Ścieżka Xpath]],ALL!$C:K,COLUMN(I$2),0)),"",VLOOKUP(T_IEA91PL[[#This Row],[Ścieżka Xpath]],ALL!$C:K,COLUMN(I$2),0))</f>
        <v>CL171</v>
      </c>
      <c r="J14" s="41" t="str">
        <f>IF(ISBLANK(VLOOKUP(T_IEA91PL[[#This Row],[Ścieżka Xpath]],ALL!$C:L,COLUMN(J$2),0)),"",VLOOKUP(T_IEA91PL[[#This Row],[Ścieżka Xpath]],ALL!$C:L,COLUMN(J$2),0))</f>
        <v/>
      </c>
      <c r="K14" s="41" t="str">
        <f>IF(ISBLANK(VLOOKUP(T_IEA91PL[[#This Row],[Ścieżka Xpath]],ALL!$C:N,COLUMN(K$2),0)),"",VLOOKUP(T_IEA91PL[[#This Row],[Ścieżka Xpath]],ALL!$C:N,COLUMN(K$2),0))</f>
        <v/>
      </c>
      <c r="L14" s="50" t="str">
        <f>IF(ISBLANK(VLOOKUP(T_IEA91PL[[#This Row],[Ścieżka Xpath]],ALL!$C:O,COLUMN(L$2),0)),"",VLOOKUP(T_IEA91PL[[#This Row],[Ścieżka Xpath]],ALL!$C:O,COLUMN(L$2),0))</f>
        <v/>
      </c>
      <c r="M14" s="50" t="str">
        <f>IF(ISBLANK(VLOOKUP(T_IEA91PL[[#This Row],[Ścieżka Xpath]],ALL!$C:P,COLUMN(M$2),0)),"",VLOOKUP(T_IEA91PL[[#This Row],[Ścieżka Xpath]],ALL!$C:P,COLUMN(M$2),0))</f>
        <v/>
      </c>
      <c r="N14" s="50" t="str">
        <f>IF(ISBLANK(VLOOKUP(T_IEA91PL[[#This Row],[Ścieżka Xpath]],ALL!$C:Q,COLUMN(N$2),0)),"",VLOOKUP(T_IEA91PL[[#This Row],[Ścieżka Xpath]],ALL!$C:Q,COLUMN(N$2),0))</f>
        <v/>
      </c>
      <c r="O14" s="50" t="str">
        <f>IF(ISBLANK(VLOOKUP(T_IEA91PL[[#This Row],[Ścieżka Xpath]],ALL!$C:Q,COLUMN(O$2),0)),"",VLOOKUP(T_IEA91PL[[#This Row],[Ścieżka Xpath]],ALL!$C:Q,COLUMN(O$2),0))</f>
        <v/>
      </c>
    </row>
    <row r="15" spans="1:15" ht="30">
      <c r="A15" s="69" t="s">
        <v>2829</v>
      </c>
      <c r="B15" s="54">
        <v>13</v>
      </c>
      <c r="C15" s="54" t="str">
        <f>IF(ISBLANK(VLOOKUP(T_IEA91PL[[#This Row],[Ścieżka Xpath]],ALL!$C:E,COLUMN(C$2),0)),"",VLOOKUP(T_IEA91PL[[#This Row],[Ścieżka Xpath]],ALL!$C:E,COLUMN(C$2),0))</f>
        <v>13 07 000 000</v>
      </c>
      <c r="D15" s="56" t="str">
        <f>IF(ISBLANK(VLOOKUP(T_IEA91PL[[#This Row],[Ścieżka Xpath]],ALL!$C:F,COLUMN(D$2),0)),"",VLOOKUP(T_IEA91PL[[#This Row],[Ścieżka Xpath]],ALL!$C:F,COLUMN(D$2),0))</f>
        <v>Osoba uprawniona do korzystania z procedury tranzytu (np. Podmiot, agencja celna, osoba fizyczna)</v>
      </c>
      <c r="E15" s="56" t="str">
        <f>IF(ISBLANK(VLOOKUP(T_IEA91PL[[#This Row],[Ścieżka Xpath]],ALL!$C:G,COLUMN(E$2),0)),"",VLOOKUP(T_IEA91PL[[#This Row],[Ścieżka Xpath]],ALL!$C:G,COLUMN(E$2),0))</f>
        <v>Holder of the transit procedure (e.g.: EO, customs agency, natural person).</v>
      </c>
      <c r="F15" s="55">
        <f>IF(ISBLANK(VLOOKUP(T_IEA91PL[[#This Row],[Ścieżka Xpath]],ALL!$C:H,COLUMN(F$2),0)),"",VLOOKUP(T_IEA91PL[[#This Row],[Ścieżka Xpath]],ALL!$C:H,COLUMN(F$2),0))</f>
        <v>1</v>
      </c>
      <c r="G15" s="55" t="str">
        <f>IF(ISBLANK(VLOOKUP(T_IEA91PL[[#This Row],[Ścieżka Xpath]],ALL!$C:I,COLUMN(G$2),0)),"",VLOOKUP(T_IEA91PL[[#This Row],[Ścieżka Xpath]],ALL!$C:I,COLUMN(G$2),0))</f>
        <v>R</v>
      </c>
      <c r="H15" s="55" t="str">
        <f>IF(ISBLANK(VLOOKUP(T_IEA91PL[[#This Row],[Ścieżka Xpath]],ALL!$C:J,COLUMN(H$2),0)),"",VLOOKUP(T_IEA91PL[[#This Row],[Ścieżka Xpath]],ALL!$C:J,COLUMN(H$2),0))</f>
        <v/>
      </c>
      <c r="I15" s="55" t="str">
        <f>IF(ISBLANK(VLOOKUP(T_IEA91PL[[#This Row],[Ścieżka Xpath]],ALL!$C:K,COLUMN(I$2),0)),"",VLOOKUP(T_IEA91PL[[#This Row],[Ścieżka Xpath]],ALL!$C:K,COLUMN(I$2),0))</f>
        <v/>
      </c>
      <c r="J15" s="55" t="str">
        <f>IF(ISBLANK(VLOOKUP(T_IEA91PL[[#This Row],[Ścieżka Xpath]],ALL!$C:L,COLUMN(J$2),0)),"",VLOOKUP(T_IEA91PL[[#This Row],[Ścieżka Xpath]],ALL!$C:L,COLUMN(J$2),0))</f>
        <v/>
      </c>
      <c r="K15" s="55" t="str">
        <f>IF(ISBLANK(VLOOKUP(T_IEA91PL[[#This Row],[Ścieżka Xpath]],ALL!$C:N,COLUMN(K$2),0)),"",VLOOKUP(T_IEA91PL[[#This Row],[Ścieżka Xpath]],ALL!$C:N,COLUMN(K$2),0))</f>
        <v/>
      </c>
      <c r="L15" s="56" t="str">
        <f>IF(ISBLANK(VLOOKUP(T_IEA91PL[[#This Row],[Ścieżka Xpath]],ALL!$C:O,COLUMN(L$2),0)),"",VLOOKUP(T_IEA91PL[[#This Row],[Ścieżka Xpath]],ALL!$C:O,COLUMN(L$2),0))</f>
        <v/>
      </c>
      <c r="M15" s="56" t="str">
        <f>IF(ISBLANK(VLOOKUP(T_IEA91PL[[#This Row],[Ścieżka Xpath]],ALL!$C:P,COLUMN(M$2),0)),"",VLOOKUP(T_IEA91PL[[#This Row],[Ścieżka Xpath]],ALL!$C:P,COLUMN(M$2),0))</f>
        <v/>
      </c>
      <c r="N15" s="56" t="str">
        <f>IF(ISBLANK(VLOOKUP(T_IEA91PL[[#This Row],[Ścieżka Xpath]],ALL!$C:Q,COLUMN(N$2),0)),"",VLOOKUP(T_IEA91PL[[#This Row],[Ścieżka Xpath]],ALL!$C:Q,COLUMN(N$2),0))</f>
        <v/>
      </c>
      <c r="O15" s="56" t="str">
        <f>IF(ISBLANK(VLOOKUP(T_IEA91PL[[#This Row],[Ścieżka Xpath]],ALL!$C:Q,COLUMN(O$2),0)),"",VLOOKUP(T_IEA91PL[[#This Row],[Ścieżka Xpath]],ALL!$C:Q,COLUMN(O$2),0))</f>
        <v/>
      </c>
    </row>
    <row r="16" spans="1:15" ht="30">
      <c r="A16" s="57" t="s">
        <v>2830</v>
      </c>
      <c r="B16" s="38">
        <v>14</v>
      </c>
      <c r="C16" s="38" t="str">
        <f>IF(ISBLANK(VLOOKUP(T_IEA91PL[[#This Row],[Ścieżka Xpath]],ALL!$C:E,COLUMN(C$2),0)),"",VLOOKUP(T_IEA91PL[[#This Row],[Ścieżka Xpath]],ALL!$C:E,COLUMN(C$2),0))</f>
        <v>13 07 017 000</v>
      </c>
      <c r="D16" s="50" t="str">
        <f>IF(ISBLANK(VLOOKUP(T_IEA91PL[[#This Row],[Ścieżka Xpath]],ALL!$C:F,COLUMN(D$2),0)),"",VLOOKUP(T_IEA91PL[[#This Row],[Ścieżka Xpath]],ALL!$C:F,COLUMN(D$2),0))</f>
        <v>Numer identyfikacyjny.</v>
      </c>
      <c r="E16" s="50" t="str">
        <f>IF(ISBLANK(VLOOKUP(T_IEA91PL[[#This Row],[Ścieżka Xpath]],ALL!$C:G,COLUMN(E$2),0)),"",VLOOKUP(T_IEA91PL[[#This Row],[Ścieżka Xpath]],ALL!$C:G,COLUMN(E$2),0))</f>
        <v>Identfication number.</v>
      </c>
      <c r="F16" s="41" t="str">
        <f>IF(ISBLANK(VLOOKUP(T_IEA91PL[[#This Row],[Ścieżka Xpath]],ALL!$C:H,COLUMN(F$2),0)),"",VLOOKUP(T_IEA91PL[[#This Row],[Ścieżka Xpath]],ALL!$C:H,COLUMN(F$2),0))</f>
        <v/>
      </c>
      <c r="G16" s="41" t="str">
        <f>IF(ISBLANK(VLOOKUP(T_IEA91PL[[#This Row],[Ścieżka Xpath]],ALL!$C:I,COLUMN(G$2),0)),"",VLOOKUP(T_IEA91PL[[#This Row],[Ścieżka Xpath]],ALL!$C:I,COLUMN(G$2),0))</f>
        <v>O</v>
      </c>
      <c r="H16" s="41" t="str">
        <f>IF(ISBLANK(VLOOKUP(T_IEA91PL[[#This Row],[Ścieżka Xpath]],ALL!$C:J,COLUMN(H$2),0)),"",VLOOKUP(T_IEA91PL[[#This Row],[Ścieżka Xpath]],ALL!$C:J,COLUMN(H$2),0))</f>
        <v>an..17</v>
      </c>
      <c r="I16" s="41" t="str">
        <f>IF(ISBLANK(VLOOKUP(T_IEA91PL[[#This Row],[Ścieżka Xpath]],ALL!$C:K,COLUMN(I$2),0)),"",VLOOKUP(T_IEA91PL[[#This Row],[Ścieżka Xpath]],ALL!$C:K,COLUMN(I$2),0))</f>
        <v/>
      </c>
      <c r="J16" s="41" t="str">
        <f>IF(ISBLANK(VLOOKUP(T_IEA91PL[[#This Row],[Ścieżka Xpath]],ALL!$C:L,COLUMN(J$2),0)),"",VLOOKUP(T_IEA91PL[[#This Row],[Ścieżka Xpath]],ALL!$C:L,COLUMN(J$2),0))</f>
        <v>G0120; R0850</v>
      </c>
      <c r="K16" s="41" t="str">
        <f>IF(ISBLANK(VLOOKUP(T_IEA91PL[[#This Row],[Ścieżka Xpath]],ALL!$C:N,COLUMN(K$2),0)),"",VLOOKUP(T_IEA91PL[[#This Row],[Ścieżka Xpath]],ALL!$C:N,COLUMN(K$2),0))</f>
        <v/>
      </c>
      <c r="L16" s="50" t="str">
        <f>IF(ISBLANK(VLOOKUP(T_IEA91PL[[#This Row],[Ścieżka Xpath]],ALL!$C:O,COLUMN(L$2),0)),"",VLOOKUP(T_IEA91PL[[#This Row],[Ścieżka Xpath]],ALL!$C:O,COLUMN(L$2),0))</f>
        <v/>
      </c>
      <c r="M16" s="50" t="str">
        <f>IF(ISBLANK(VLOOKUP(T_IEA91PL[[#This Row],[Ścieżka Xpath]],ALL!$C:P,COLUMN(M$2),0)),"",VLOOKUP(T_IEA91PL[[#This Row],[Ścieżka Xpath]],ALL!$C:P,COLUMN(M$2),0))</f>
        <v/>
      </c>
      <c r="N16" s="50" t="str">
        <f>IF(ISBLANK(VLOOKUP(T_IEA91PL[[#This Row],[Ścieżka Xpath]],ALL!$C:Q,COLUMN(N$2),0)),"",VLOOKUP(T_IEA91PL[[#This Row],[Ścieżka Xpath]],ALL!$C:Q,COLUMN(N$2),0))</f>
        <v/>
      </c>
      <c r="O16" s="50" t="str">
        <f>IF(ISBLANK(VLOOKUP(T_IEA91PL[[#This Row],[Ścieżka Xpath]],ALL!$C:Q,COLUMN(O$2),0)),"",VLOOKUP(T_IEA91PL[[#This Row],[Ścieżka Xpath]],ALL!$C:Q,COLUMN(O$2),0))</f>
        <v/>
      </c>
    </row>
    <row r="17" spans="1:15" ht="30">
      <c r="A17" s="57" t="s">
        <v>2831</v>
      </c>
      <c r="B17" s="38">
        <v>15</v>
      </c>
      <c r="C17" s="38" t="str">
        <f>IF(ISBLANK(VLOOKUP(T_IEA91PL[[#This Row],[Ścieżka Xpath]],ALL!$C:E,COLUMN(C$2),0)),"",VLOOKUP(T_IEA91PL[[#This Row],[Ścieżka Xpath]],ALL!$C:E,COLUMN(C$2),0))</f>
        <v>13 07 078 000</v>
      </c>
      <c r="D17" s="50" t="str">
        <f>IF(ISBLANK(VLOOKUP(T_IEA91PL[[#This Row],[Ścieżka Xpath]],ALL!$C:F,COLUMN(D$2),0)),"",VLOOKUP(T_IEA91PL[[#This Row],[Ścieżka Xpath]],ALL!$C:F,COLUMN(D$2),0))</f>
        <v>Numer identyfikacyjny posiadacza karnetu TIR (nadany przez Międzynarodową Unię Transportu Drogowego).</v>
      </c>
      <c r="E17" s="50" t="str">
        <f>IF(ISBLANK(VLOOKUP(T_IEA91PL[[#This Row],[Ścieżka Xpath]],ALL!$C:G,COLUMN(E$2),0)),"",VLOOKUP(T_IEA91PL[[#This Row],[Ścieżka Xpath]],ALL!$C:G,COLUMN(E$2),0))</f>
        <v>Identtification number of the TIR carnet holder (assigned by IRU).</v>
      </c>
      <c r="F17" s="41" t="str">
        <f>IF(ISBLANK(VLOOKUP(T_IEA91PL[[#This Row],[Ścieżka Xpath]],ALL!$C:H,COLUMN(F$2),0)),"",VLOOKUP(T_IEA91PL[[#This Row],[Ścieżka Xpath]],ALL!$C:H,COLUMN(F$2),0))</f>
        <v/>
      </c>
      <c r="G17" s="41" t="str">
        <f>IF(ISBLANK(VLOOKUP(T_IEA91PL[[#This Row],[Ścieżka Xpath]],ALL!$C:I,COLUMN(G$2),0)),"",VLOOKUP(T_IEA91PL[[#This Row],[Ścieżka Xpath]],ALL!$C:I,COLUMN(G$2),0))</f>
        <v>D</v>
      </c>
      <c r="H17" s="41" t="str">
        <f>IF(ISBLANK(VLOOKUP(T_IEA91PL[[#This Row],[Ścieżka Xpath]],ALL!$C:J,COLUMN(H$2),0)),"",VLOOKUP(T_IEA91PL[[#This Row],[Ścieżka Xpath]],ALL!$C:J,COLUMN(H$2),0))</f>
        <v>an.17</v>
      </c>
      <c r="I17" s="41" t="str">
        <f>IF(ISBLANK(VLOOKUP(T_IEA91PL[[#This Row],[Ścieżka Xpath]],ALL!$C:K,COLUMN(I$2),0)),"",VLOOKUP(T_IEA91PL[[#This Row],[Ścieżka Xpath]],ALL!$C:K,COLUMN(I$2),0))</f>
        <v/>
      </c>
      <c r="J17" s="41" t="str">
        <f>IF(ISBLANK(VLOOKUP(T_IEA91PL[[#This Row],[Ścieżka Xpath]],ALL!$C:L,COLUMN(J$2),0)),"",VLOOKUP(T_IEA91PL[[#This Row],[Ścieżka Xpath]],ALL!$C:L,COLUMN(J$2),0))</f>
        <v>C0904; G0002</v>
      </c>
      <c r="K17" s="41" t="str">
        <f>IF(ISBLANK(VLOOKUP(T_IEA91PL[[#This Row],[Ścieżka Xpath]],ALL!$C:N,COLUMN(K$2),0)),"",VLOOKUP(T_IEA91PL[[#This Row],[Ścieżka Xpath]],ALL!$C:N,COLUMN(K$2),0))</f>
        <v/>
      </c>
      <c r="L17" s="50" t="str">
        <f>IF(ISBLANK(VLOOKUP(T_IEA91PL[[#This Row],[Ścieżka Xpath]],ALL!$C:O,COLUMN(L$2),0)),"",VLOOKUP(T_IEA91PL[[#This Row],[Ścieżka Xpath]],ALL!$C:O,COLUMN(L$2),0))</f>
        <v/>
      </c>
      <c r="M17" s="50" t="str">
        <f>IF(ISBLANK(VLOOKUP(T_IEA91PL[[#This Row],[Ścieżka Xpath]],ALL!$C:P,COLUMN(M$2),0)),"",VLOOKUP(T_IEA91PL[[#This Row],[Ścieżka Xpath]],ALL!$C:P,COLUMN(M$2),0))</f>
        <v/>
      </c>
      <c r="N17" s="50" t="str">
        <f>IF(ISBLANK(VLOOKUP(T_IEA91PL[[#This Row],[Ścieżka Xpath]],ALL!$C:Q,COLUMN(N$2),0)),"",VLOOKUP(T_IEA91PL[[#This Row],[Ścieżka Xpath]],ALL!$C:Q,COLUMN(N$2),0))</f>
        <v/>
      </c>
      <c r="O17" s="50" t="str">
        <f>IF(ISBLANK(VLOOKUP(T_IEA91PL[[#This Row],[Ścieżka Xpath]],ALL!$C:Q,COLUMN(O$2),0)),"",VLOOKUP(T_IEA91PL[[#This Row],[Ścieżka Xpath]],ALL!$C:Q,COLUMN(O$2),0))</f>
        <v/>
      </c>
    </row>
    <row r="18" spans="1:15" ht="15">
      <c r="A18" s="57" t="s">
        <v>2832</v>
      </c>
      <c r="B18" s="38">
        <v>16</v>
      </c>
      <c r="C18" s="38" t="str">
        <f>IF(ISBLANK(VLOOKUP(T_IEA91PL[[#This Row],[Ścieżka Xpath]],ALL!$C:E,COLUMN(C$2),0)),"",VLOOKUP(T_IEA91PL[[#This Row],[Ścieżka Xpath]],ALL!$C:E,COLUMN(C$2),0))</f>
        <v>13 07 016 000</v>
      </c>
      <c r="D18" s="50" t="str">
        <f>IF(ISBLANK(VLOOKUP(T_IEA91PL[[#This Row],[Ścieżka Xpath]],ALL!$C:F,COLUMN(D$2),0)),"",VLOOKUP(T_IEA91PL[[#This Row],[Ścieżka Xpath]],ALL!$C:F,COLUMN(D$2),0))</f>
        <v>Nazwa lub imię i nazwisko.</v>
      </c>
      <c r="E18" s="50" t="str">
        <f>IF(ISBLANK(VLOOKUP(T_IEA91PL[[#This Row],[Ścieżka Xpath]],ALL!$C:G,COLUMN(E$2),0)),"",VLOOKUP(T_IEA91PL[[#This Row],[Ścieżka Xpath]],ALL!$C:G,COLUMN(E$2),0))</f>
        <v>Name or name and surname.</v>
      </c>
      <c r="F18" s="41" t="str">
        <f>IF(ISBLANK(VLOOKUP(T_IEA91PL[[#This Row],[Ścieżka Xpath]],ALL!$C:H,COLUMN(F$2),0)),"",VLOOKUP(T_IEA91PL[[#This Row],[Ścieżka Xpath]],ALL!$C:H,COLUMN(F$2),0))</f>
        <v/>
      </c>
      <c r="G18" s="41" t="str">
        <f>IF(ISBLANK(VLOOKUP(T_IEA91PL[[#This Row],[Ścieżka Xpath]],ALL!$C:I,COLUMN(G$2),0)),"",VLOOKUP(T_IEA91PL[[#This Row],[Ścieżka Xpath]],ALL!$C:I,COLUMN(G$2),0))</f>
        <v>D</v>
      </c>
      <c r="H18" s="41" t="str">
        <f>IF(ISBLANK(VLOOKUP(T_IEA91PL[[#This Row],[Ścieżka Xpath]],ALL!$C:J,COLUMN(H$2),0)),"",VLOOKUP(T_IEA91PL[[#This Row],[Ścieżka Xpath]],ALL!$C:J,COLUMN(H$2),0))</f>
        <v>an..70</v>
      </c>
      <c r="I18" s="41" t="str">
        <f>IF(ISBLANK(VLOOKUP(T_IEA91PL[[#This Row],[Ścieżka Xpath]],ALL!$C:K,COLUMN(I$2),0)),"",VLOOKUP(T_IEA91PL[[#This Row],[Ścieżka Xpath]],ALL!$C:K,COLUMN(I$2),0))</f>
        <v/>
      </c>
      <c r="J18" s="41" t="str">
        <f>IF(ISBLANK(VLOOKUP(T_IEA91PL[[#This Row],[Ścieżka Xpath]],ALL!$C:L,COLUMN(J$2),0)),"",VLOOKUP(T_IEA91PL[[#This Row],[Ścieżka Xpath]],ALL!$C:L,COLUMN(J$2),0))</f>
        <v>C0250</v>
      </c>
      <c r="K18" s="41" t="str">
        <f>IF(ISBLANK(VLOOKUP(T_IEA91PL[[#This Row],[Ścieżka Xpath]],ALL!$C:N,COLUMN(K$2),0)),"",VLOOKUP(T_IEA91PL[[#This Row],[Ścieżka Xpath]],ALL!$C:N,COLUMN(K$2),0))</f>
        <v/>
      </c>
      <c r="L18" s="50" t="str">
        <f>IF(ISBLANK(VLOOKUP(T_IEA91PL[[#This Row],[Ścieżka Xpath]],ALL!$C:O,COLUMN(L$2),0)),"",VLOOKUP(T_IEA91PL[[#This Row],[Ścieżka Xpath]],ALL!$C:O,COLUMN(L$2),0))</f>
        <v/>
      </c>
      <c r="M18" s="50" t="str">
        <f>IF(ISBLANK(VLOOKUP(T_IEA91PL[[#This Row],[Ścieżka Xpath]],ALL!$C:P,COLUMN(M$2),0)),"",VLOOKUP(T_IEA91PL[[#This Row],[Ścieżka Xpath]],ALL!$C:P,COLUMN(M$2),0))</f>
        <v/>
      </c>
      <c r="N18" s="50" t="str">
        <f>IF(ISBLANK(VLOOKUP(T_IEA91PL[[#This Row],[Ścieżka Xpath]],ALL!$C:Q,COLUMN(N$2),0)),"",VLOOKUP(T_IEA91PL[[#This Row],[Ścieżka Xpath]],ALL!$C:Q,COLUMN(N$2),0))</f>
        <v/>
      </c>
      <c r="O18" s="50" t="str">
        <f>IF(ISBLANK(VLOOKUP(T_IEA91PL[[#This Row],[Ścieżka Xpath]],ALL!$C:Q,COLUMN(O$2),0)),"",VLOOKUP(T_IEA91PL[[#This Row],[Ścieżka Xpath]],ALL!$C:Q,COLUMN(O$2),0))</f>
        <v/>
      </c>
    </row>
    <row r="19" spans="1:15" ht="30">
      <c r="A19" s="69" t="s">
        <v>2833</v>
      </c>
      <c r="B19" s="54">
        <v>17</v>
      </c>
      <c r="C19" s="54" t="str">
        <f>IF(ISBLANK(VLOOKUP(T_IEA91PL[[#This Row],[Ścieżka Xpath]],ALL!$C:E,COLUMN(C$2),0)),"",VLOOKUP(T_IEA91PL[[#This Row],[Ścieżka Xpath]],ALL!$C:E,COLUMN(C$2),0))</f>
        <v>13 07 018 000</v>
      </c>
      <c r="D19" s="56" t="str">
        <f>IF(ISBLANK(VLOOKUP(T_IEA91PL[[#This Row],[Ścieżka Xpath]],ALL!$C:F,COLUMN(D$2),0)),"",VLOOKUP(T_IEA91PL[[#This Row],[Ścieżka Xpath]],ALL!$C:F,COLUMN(D$2),0))</f>
        <v>Adres osoby uprawnionej do korzystania z procedury tranzytu.</v>
      </c>
      <c r="E19" s="56" t="str">
        <f>IF(ISBLANK(VLOOKUP(T_IEA91PL[[#This Row],[Ścieżka Xpath]],ALL!$C:G,COLUMN(E$2),0)),"",VLOOKUP(T_IEA91PL[[#This Row],[Ścieżka Xpath]],ALL!$C:G,COLUMN(E$2),0))</f>
        <v>Holder's of the transit procedure address.</v>
      </c>
      <c r="F19" s="55" t="str">
        <f>IF(ISBLANK(VLOOKUP(T_IEA91PL[[#This Row],[Ścieżka Xpath]],ALL!$C:H,COLUMN(F$2),0)),"",VLOOKUP(T_IEA91PL[[#This Row],[Ścieżka Xpath]],ALL!$C:H,COLUMN(F$2),0))</f>
        <v>0..1</v>
      </c>
      <c r="G19" s="55" t="str">
        <f>IF(ISBLANK(VLOOKUP(T_IEA91PL[[#This Row],[Ścieżka Xpath]],ALL!$C:I,COLUMN(G$2),0)),"",VLOOKUP(T_IEA91PL[[#This Row],[Ścieżka Xpath]],ALL!$C:I,COLUMN(G$2),0))</f>
        <v>D</v>
      </c>
      <c r="H19" s="55" t="str">
        <f>IF(ISBLANK(VLOOKUP(T_IEA91PL[[#This Row],[Ścieżka Xpath]],ALL!$C:J,COLUMN(H$2),0)),"",VLOOKUP(T_IEA91PL[[#This Row],[Ścieżka Xpath]],ALL!$C:J,COLUMN(H$2),0))</f>
        <v/>
      </c>
      <c r="I19" s="55" t="str">
        <f>IF(ISBLANK(VLOOKUP(T_IEA91PL[[#This Row],[Ścieżka Xpath]],ALL!$C:K,COLUMN(I$2),0)),"",VLOOKUP(T_IEA91PL[[#This Row],[Ścieżka Xpath]],ALL!$C:K,COLUMN(I$2),0))</f>
        <v/>
      </c>
      <c r="J19" s="55" t="str">
        <f>IF(ISBLANK(VLOOKUP(T_IEA91PL[[#This Row],[Ścieżka Xpath]],ALL!$C:L,COLUMN(J$2),0)),"",VLOOKUP(T_IEA91PL[[#This Row],[Ścieżka Xpath]],ALL!$C:L,COLUMN(J$2),0))</f>
        <v>C0250</v>
      </c>
      <c r="K19" s="55" t="str">
        <f>IF(ISBLANK(VLOOKUP(T_IEA91PL[[#This Row],[Ścieżka Xpath]],ALL!$C:N,COLUMN(K$2),0)),"",VLOOKUP(T_IEA91PL[[#This Row],[Ścieżka Xpath]],ALL!$C:N,COLUMN(K$2),0))</f>
        <v/>
      </c>
      <c r="L19" s="56" t="str">
        <f>IF(ISBLANK(VLOOKUP(T_IEA91PL[[#This Row],[Ścieżka Xpath]],ALL!$C:O,COLUMN(L$2),0)),"",VLOOKUP(T_IEA91PL[[#This Row],[Ścieżka Xpath]],ALL!$C:O,COLUMN(L$2),0))</f>
        <v/>
      </c>
      <c r="M19" s="56" t="str">
        <f>IF(ISBLANK(VLOOKUP(T_IEA91PL[[#This Row],[Ścieżka Xpath]],ALL!$C:P,COLUMN(M$2),0)),"",VLOOKUP(T_IEA91PL[[#This Row],[Ścieżka Xpath]],ALL!$C:P,COLUMN(M$2),0))</f>
        <v/>
      </c>
      <c r="N19" s="56" t="str">
        <f>IF(ISBLANK(VLOOKUP(T_IEA91PL[[#This Row],[Ścieżka Xpath]],ALL!$C:Q,COLUMN(N$2),0)),"",VLOOKUP(T_IEA91PL[[#This Row],[Ścieżka Xpath]],ALL!$C:Q,COLUMN(N$2),0))</f>
        <v/>
      </c>
      <c r="O19" s="56" t="str">
        <f>IF(ISBLANK(VLOOKUP(T_IEA91PL[[#This Row],[Ścieżka Xpath]],ALL!$C:Q,COLUMN(O$2),0)),"",VLOOKUP(T_IEA91PL[[#This Row],[Ścieżka Xpath]],ALL!$C:Q,COLUMN(O$2),0))</f>
        <v/>
      </c>
    </row>
    <row r="20" spans="1:15" ht="15">
      <c r="A20" s="57" t="s">
        <v>2834</v>
      </c>
      <c r="B20" s="38">
        <v>18</v>
      </c>
      <c r="C20" s="38" t="str">
        <f>IF(ISBLANK(VLOOKUP(T_IEA91PL[[#This Row],[Ścieżka Xpath]],ALL!$C:E,COLUMN(C$2),0)),"",VLOOKUP(T_IEA91PL[[#This Row],[Ścieżka Xpath]],ALL!$C:E,COLUMN(C$2),0))</f>
        <v>13 07 018 019</v>
      </c>
      <c r="D20" s="50" t="str">
        <f>IF(ISBLANK(VLOOKUP(T_IEA91PL[[#This Row],[Ścieżka Xpath]],ALL!$C:F,COLUMN(D$2),0)),"",VLOOKUP(T_IEA91PL[[#This Row],[Ścieżka Xpath]],ALL!$C:F,COLUMN(D$2),0))</f>
        <v>Ulica i numer.</v>
      </c>
      <c r="E20" s="50" t="str">
        <f>IF(ISBLANK(VLOOKUP(T_IEA91PL[[#This Row],[Ścieżka Xpath]],ALL!$C:G,COLUMN(E$2),0)),"",VLOOKUP(T_IEA91PL[[#This Row],[Ścieżka Xpath]],ALL!$C:G,COLUMN(E$2),0))</f>
        <v>Street and number.</v>
      </c>
      <c r="F20" s="41" t="str">
        <f>IF(ISBLANK(VLOOKUP(T_IEA91PL[[#This Row],[Ścieżka Xpath]],ALL!$C:H,COLUMN(F$2),0)),"",VLOOKUP(T_IEA91PL[[#This Row],[Ścieżka Xpath]],ALL!$C:H,COLUMN(F$2),0))</f>
        <v/>
      </c>
      <c r="G20" s="41" t="str">
        <f>IF(ISBLANK(VLOOKUP(T_IEA91PL[[#This Row],[Ścieżka Xpath]],ALL!$C:I,COLUMN(G$2),0)),"",VLOOKUP(T_IEA91PL[[#This Row],[Ścieżka Xpath]],ALL!$C:I,COLUMN(G$2),0))</f>
        <v>R</v>
      </c>
      <c r="H20" s="41" t="str">
        <f>IF(ISBLANK(VLOOKUP(T_IEA91PL[[#This Row],[Ścieżka Xpath]],ALL!$C:J,COLUMN(H$2),0)),"",VLOOKUP(T_IEA91PL[[#This Row],[Ścieżka Xpath]],ALL!$C:J,COLUMN(H$2),0))</f>
        <v>an..70</v>
      </c>
      <c r="I20" s="41" t="str">
        <f>IF(ISBLANK(VLOOKUP(T_IEA91PL[[#This Row],[Ścieżka Xpath]],ALL!$C:K,COLUMN(I$2),0)),"",VLOOKUP(T_IEA91PL[[#This Row],[Ścieżka Xpath]],ALL!$C:K,COLUMN(I$2),0))</f>
        <v/>
      </c>
      <c r="J20" s="41" t="str">
        <f>IF(ISBLANK(VLOOKUP(T_IEA91PL[[#This Row],[Ścieżka Xpath]],ALL!$C:L,COLUMN(J$2),0)),"",VLOOKUP(T_IEA91PL[[#This Row],[Ścieżka Xpath]],ALL!$C:L,COLUMN(J$2),0))</f>
        <v/>
      </c>
      <c r="K20" s="41" t="str">
        <f>IF(ISBLANK(VLOOKUP(T_IEA91PL[[#This Row],[Ścieżka Xpath]],ALL!$C:N,COLUMN(K$2),0)),"",VLOOKUP(T_IEA91PL[[#This Row],[Ścieżka Xpath]],ALL!$C:N,COLUMN(K$2),0))</f>
        <v/>
      </c>
      <c r="L20" s="50" t="str">
        <f>IF(ISBLANK(VLOOKUP(T_IEA91PL[[#This Row],[Ścieżka Xpath]],ALL!$C:O,COLUMN(L$2),0)),"",VLOOKUP(T_IEA91PL[[#This Row],[Ścieżka Xpath]],ALL!$C:O,COLUMN(L$2),0))</f>
        <v/>
      </c>
      <c r="M20" s="50" t="str">
        <f>IF(ISBLANK(VLOOKUP(T_IEA91PL[[#This Row],[Ścieżka Xpath]],ALL!$C:P,COLUMN(M$2),0)),"",VLOOKUP(T_IEA91PL[[#This Row],[Ścieżka Xpath]],ALL!$C:P,COLUMN(M$2),0))</f>
        <v/>
      </c>
      <c r="N20" s="50" t="str">
        <f>IF(ISBLANK(VLOOKUP(T_IEA91PL[[#This Row],[Ścieżka Xpath]],ALL!$C:Q,COLUMN(N$2),0)),"",VLOOKUP(T_IEA91PL[[#This Row],[Ścieżka Xpath]],ALL!$C:Q,COLUMN(N$2),0))</f>
        <v/>
      </c>
      <c r="O20" s="50" t="str">
        <f>IF(ISBLANK(VLOOKUP(T_IEA91PL[[#This Row],[Ścieżka Xpath]],ALL!$C:Q,COLUMN(O$2),0)),"",VLOOKUP(T_IEA91PL[[#This Row],[Ścieżka Xpath]],ALL!$C:Q,COLUMN(O$2),0))</f>
        <v/>
      </c>
    </row>
    <row r="21" spans="1:15" ht="15">
      <c r="A21" s="57" t="s">
        <v>2835</v>
      </c>
      <c r="B21" s="38">
        <v>19</v>
      </c>
      <c r="C21" s="38" t="str">
        <f>IF(ISBLANK(VLOOKUP(T_IEA91PL[[#This Row],[Ścieżka Xpath]],ALL!$C:E,COLUMN(C$2),0)),"",VLOOKUP(T_IEA91PL[[#This Row],[Ścieżka Xpath]],ALL!$C:E,COLUMN(C$2),0))</f>
        <v>13 07 018 021</v>
      </c>
      <c r="D21" s="50" t="str">
        <f>IF(ISBLANK(VLOOKUP(T_IEA91PL[[#This Row],[Ścieżka Xpath]],ALL!$C:F,COLUMN(D$2),0)),"",VLOOKUP(T_IEA91PL[[#This Row],[Ścieżka Xpath]],ALL!$C:F,COLUMN(D$2),0))</f>
        <v>Kod pocztowy.</v>
      </c>
      <c r="E21" s="50" t="str">
        <f>IF(ISBLANK(VLOOKUP(T_IEA91PL[[#This Row],[Ścieżka Xpath]],ALL!$C:G,COLUMN(E$2),0)),"",VLOOKUP(T_IEA91PL[[#This Row],[Ścieżka Xpath]],ALL!$C:G,COLUMN(E$2),0))</f>
        <v>ZIP, postcode.</v>
      </c>
      <c r="F21" s="41" t="str">
        <f>IF(ISBLANK(VLOOKUP(T_IEA91PL[[#This Row],[Ścieżka Xpath]],ALL!$C:H,COLUMN(F$2),0)),"",VLOOKUP(T_IEA91PL[[#This Row],[Ścieżka Xpath]],ALL!$C:H,COLUMN(F$2),0))</f>
        <v/>
      </c>
      <c r="G21" s="41" t="str">
        <f>IF(ISBLANK(VLOOKUP(T_IEA91PL[[#This Row],[Ścieżka Xpath]],ALL!$C:I,COLUMN(G$2),0)),"",VLOOKUP(T_IEA91PL[[#This Row],[Ścieżka Xpath]],ALL!$C:I,COLUMN(G$2),0))</f>
        <v>D</v>
      </c>
      <c r="H21" s="41" t="str">
        <f>IF(ISBLANK(VLOOKUP(T_IEA91PL[[#This Row],[Ścieżka Xpath]],ALL!$C:J,COLUMN(H$2),0)),"",VLOOKUP(T_IEA91PL[[#This Row],[Ścieżka Xpath]],ALL!$C:J,COLUMN(H$2),0))</f>
        <v>an..17</v>
      </c>
      <c r="I21" s="41" t="str">
        <f>IF(ISBLANK(VLOOKUP(T_IEA91PL[[#This Row],[Ścieżka Xpath]],ALL!$C:K,COLUMN(I$2),0)),"",VLOOKUP(T_IEA91PL[[#This Row],[Ścieżka Xpath]],ALL!$C:K,COLUMN(I$2),0))</f>
        <v/>
      </c>
      <c r="J21" s="41" t="str">
        <f>IF(ISBLANK(VLOOKUP(T_IEA91PL[[#This Row],[Ścieżka Xpath]],ALL!$C:L,COLUMN(J$2),0)),"",VLOOKUP(T_IEA91PL[[#This Row],[Ścieżka Xpath]],ALL!$C:L,COLUMN(J$2),0))</f>
        <v>C0505</v>
      </c>
      <c r="K21" s="41" t="str">
        <f>IF(ISBLANK(VLOOKUP(T_IEA91PL[[#This Row],[Ścieżka Xpath]],ALL!$C:N,COLUMN(K$2),0)),"",VLOOKUP(T_IEA91PL[[#This Row],[Ścieżka Xpath]],ALL!$C:N,COLUMN(K$2),0))</f>
        <v/>
      </c>
      <c r="L21" s="50" t="str">
        <f>IF(ISBLANK(VLOOKUP(T_IEA91PL[[#This Row],[Ścieżka Xpath]],ALL!$C:O,COLUMN(L$2),0)),"",VLOOKUP(T_IEA91PL[[#This Row],[Ścieżka Xpath]],ALL!$C:O,COLUMN(L$2),0))</f>
        <v/>
      </c>
      <c r="M21" s="50" t="str">
        <f>IF(ISBLANK(VLOOKUP(T_IEA91PL[[#This Row],[Ścieżka Xpath]],ALL!$C:P,COLUMN(M$2),0)),"",VLOOKUP(T_IEA91PL[[#This Row],[Ścieżka Xpath]],ALL!$C:P,COLUMN(M$2),0))</f>
        <v/>
      </c>
      <c r="N21" s="50" t="str">
        <f>IF(ISBLANK(VLOOKUP(T_IEA91PL[[#This Row],[Ścieżka Xpath]],ALL!$C:Q,COLUMN(N$2),0)),"",VLOOKUP(T_IEA91PL[[#This Row],[Ścieżka Xpath]],ALL!$C:Q,COLUMN(N$2),0))</f>
        <v/>
      </c>
      <c r="O21" s="50" t="str">
        <f>IF(ISBLANK(VLOOKUP(T_IEA91PL[[#This Row],[Ścieżka Xpath]],ALL!$C:Q,COLUMN(O$2),0)),"",VLOOKUP(T_IEA91PL[[#This Row],[Ścieżka Xpath]],ALL!$C:Q,COLUMN(O$2),0))</f>
        <v/>
      </c>
    </row>
    <row r="22" spans="1:15" ht="15">
      <c r="A22" s="57" t="s">
        <v>2836</v>
      </c>
      <c r="B22" s="38">
        <v>20</v>
      </c>
      <c r="C22" s="38" t="str">
        <f>IF(ISBLANK(VLOOKUP(T_IEA91PL[[#This Row],[Ścieżka Xpath]],ALL!$C:E,COLUMN(C$2),0)),"",VLOOKUP(T_IEA91PL[[#This Row],[Ścieżka Xpath]],ALL!$C:E,COLUMN(C$2),0))</f>
        <v>13 07 018 022</v>
      </c>
      <c r="D22" s="50" t="str">
        <f>IF(ISBLANK(VLOOKUP(T_IEA91PL[[#This Row],[Ścieżka Xpath]],ALL!$C:F,COLUMN(D$2),0)),"",VLOOKUP(T_IEA91PL[[#This Row],[Ścieżka Xpath]],ALL!$C:F,COLUMN(D$2),0))</f>
        <v>Miasto.</v>
      </c>
      <c r="E22" s="50" t="str">
        <f>IF(ISBLANK(VLOOKUP(T_IEA91PL[[#This Row],[Ścieżka Xpath]],ALL!$C:G,COLUMN(E$2),0)),"",VLOOKUP(T_IEA91PL[[#This Row],[Ścieżka Xpath]],ALL!$C:G,COLUMN(E$2),0))</f>
        <v>City.</v>
      </c>
      <c r="F22" s="41" t="str">
        <f>IF(ISBLANK(VLOOKUP(T_IEA91PL[[#This Row],[Ścieżka Xpath]],ALL!$C:H,COLUMN(F$2),0)),"",VLOOKUP(T_IEA91PL[[#This Row],[Ścieżka Xpath]],ALL!$C:H,COLUMN(F$2),0))</f>
        <v/>
      </c>
      <c r="G22" s="41" t="str">
        <f>IF(ISBLANK(VLOOKUP(T_IEA91PL[[#This Row],[Ścieżka Xpath]],ALL!$C:I,COLUMN(G$2),0)),"",VLOOKUP(T_IEA91PL[[#This Row],[Ścieżka Xpath]],ALL!$C:I,COLUMN(G$2),0))</f>
        <v>R</v>
      </c>
      <c r="H22" s="41" t="str">
        <f>IF(ISBLANK(VLOOKUP(T_IEA91PL[[#This Row],[Ścieżka Xpath]],ALL!$C:J,COLUMN(H$2),0)),"",VLOOKUP(T_IEA91PL[[#This Row],[Ścieżka Xpath]],ALL!$C:J,COLUMN(H$2),0))</f>
        <v>an..35</v>
      </c>
      <c r="I22" s="41" t="str">
        <f>IF(ISBLANK(VLOOKUP(T_IEA91PL[[#This Row],[Ścieżka Xpath]],ALL!$C:K,COLUMN(I$2),0)),"",VLOOKUP(T_IEA91PL[[#This Row],[Ścieżka Xpath]],ALL!$C:K,COLUMN(I$2),0))</f>
        <v/>
      </c>
      <c r="J22" s="41" t="str">
        <f>IF(ISBLANK(VLOOKUP(T_IEA91PL[[#This Row],[Ścieżka Xpath]],ALL!$C:L,COLUMN(J$2),0)),"",VLOOKUP(T_IEA91PL[[#This Row],[Ścieżka Xpath]],ALL!$C:L,COLUMN(J$2),0))</f>
        <v/>
      </c>
      <c r="K22" s="41" t="str">
        <f>IF(ISBLANK(VLOOKUP(T_IEA91PL[[#This Row],[Ścieżka Xpath]],ALL!$C:N,COLUMN(K$2),0)),"",VLOOKUP(T_IEA91PL[[#This Row],[Ścieżka Xpath]],ALL!$C:N,COLUMN(K$2),0))</f>
        <v/>
      </c>
      <c r="L22" s="50" t="str">
        <f>IF(ISBLANK(VLOOKUP(T_IEA91PL[[#This Row],[Ścieżka Xpath]],ALL!$C:O,COLUMN(L$2),0)),"",VLOOKUP(T_IEA91PL[[#This Row],[Ścieżka Xpath]],ALL!$C:O,COLUMN(L$2),0))</f>
        <v/>
      </c>
      <c r="M22" s="50" t="str">
        <f>IF(ISBLANK(VLOOKUP(T_IEA91PL[[#This Row],[Ścieżka Xpath]],ALL!$C:P,COLUMN(M$2),0)),"",VLOOKUP(T_IEA91PL[[#This Row],[Ścieżka Xpath]],ALL!$C:P,COLUMN(M$2),0))</f>
        <v/>
      </c>
      <c r="N22" s="50" t="str">
        <f>IF(ISBLANK(VLOOKUP(T_IEA91PL[[#This Row],[Ścieżka Xpath]],ALL!$C:Q,COLUMN(N$2),0)),"",VLOOKUP(T_IEA91PL[[#This Row],[Ścieżka Xpath]],ALL!$C:Q,COLUMN(N$2),0))</f>
        <v/>
      </c>
      <c r="O22" s="50" t="str">
        <f>IF(ISBLANK(VLOOKUP(T_IEA91PL[[#This Row],[Ścieżka Xpath]],ALL!$C:Q,COLUMN(O$2),0)),"",VLOOKUP(T_IEA91PL[[#This Row],[Ścieżka Xpath]],ALL!$C:Q,COLUMN(O$2),0))</f>
        <v/>
      </c>
    </row>
    <row r="23" spans="1:15" ht="15">
      <c r="A23" s="57" t="s">
        <v>2837</v>
      </c>
      <c r="B23" s="38">
        <v>21</v>
      </c>
      <c r="C23" s="38" t="str">
        <f>IF(ISBLANK(VLOOKUP(T_IEA91PL[[#This Row],[Ścieżka Xpath]],ALL!$C:E,COLUMN(C$2),0)),"",VLOOKUP(T_IEA91PL[[#This Row],[Ścieżka Xpath]],ALL!$C:E,COLUMN(C$2),0))</f>
        <v>13 07 018 020</v>
      </c>
      <c r="D23" s="50" t="str">
        <f>IF(ISBLANK(VLOOKUP(T_IEA91PL[[#This Row],[Ścieżka Xpath]],ALL!$C:F,COLUMN(D$2),0)),"",VLOOKUP(T_IEA91PL[[#This Row],[Ścieżka Xpath]],ALL!$C:F,COLUMN(D$2),0))</f>
        <v>Kod kraju.</v>
      </c>
      <c r="E23" s="50" t="str">
        <f>IF(ISBLANK(VLOOKUP(T_IEA91PL[[#This Row],[Ścieżka Xpath]],ALL!$C:G,COLUMN(E$2),0)),"",VLOOKUP(T_IEA91PL[[#This Row],[Ścieżka Xpath]],ALL!$C:G,COLUMN(E$2),0))</f>
        <v>Country code.</v>
      </c>
      <c r="F23" s="41" t="str">
        <f>IF(ISBLANK(VLOOKUP(T_IEA91PL[[#This Row],[Ścieżka Xpath]],ALL!$C:H,COLUMN(F$2),0)),"",VLOOKUP(T_IEA91PL[[#This Row],[Ścieżka Xpath]],ALL!$C:H,COLUMN(F$2),0))</f>
        <v/>
      </c>
      <c r="G23" s="41" t="str">
        <f>IF(ISBLANK(VLOOKUP(T_IEA91PL[[#This Row],[Ścieżka Xpath]],ALL!$C:I,COLUMN(G$2),0)),"",VLOOKUP(T_IEA91PL[[#This Row],[Ścieżka Xpath]],ALL!$C:I,COLUMN(G$2),0))</f>
        <v>R</v>
      </c>
      <c r="H23" s="41" t="str">
        <f>IF(ISBLANK(VLOOKUP(T_IEA91PL[[#This Row],[Ścieżka Xpath]],ALL!$C:J,COLUMN(H$2),0)),"",VLOOKUP(T_IEA91PL[[#This Row],[Ścieżka Xpath]],ALL!$C:J,COLUMN(H$2),0))</f>
        <v>a2</v>
      </c>
      <c r="I23" s="41" t="str">
        <f>IF(ISBLANK(VLOOKUP(T_IEA91PL[[#This Row],[Ścieżka Xpath]],ALL!$C:K,COLUMN(I$2),0)),"",VLOOKUP(T_IEA91PL[[#This Row],[Ścieżka Xpath]],ALL!$C:K,COLUMN(I$2),0))</f>
        <v>CL248</v>
      </c>
      <c r="J23" s="41" t="str">
        <f>IF(ISBLANK(VLOOKUP(T_IEA91PL[[#This Row],[Ścieżka Xpath]],ALL!$C:L,COLUMN(J$2),0)),"",VLOOKUP(T_IEA91PL[[#This Row],[Ścieżka Xpath]],ALL!$C:L,COLUMN(J$2),0))</f>
        <v/>
      </c>
      <c r="K23" s="41" t="str">
        <f>IF(ISBLANK(VLOOKUP(T_IEA91PL[[#This Row],[Ścieżka Xpath]],ALL!$C:N,COLUMN(K$2),0)),"",VLOOKUP(T_IEA91PL[[#This Row],[Ścieżka Xpath]],ALL!$C:N,COLUMN(K$2),0))</f>
        <v/>
      </c>
      <c r="L23" s="50" t="str">
        <f>IF(ISBLANK(VLOOKUP(T_IEA91PL[[#This Row],[Ścieżka Xpath]],ALL!$C:O,COLUMN(L$2),0)),"",VLOOKUP(T_IEA91PL[[#This Row],[Ścieżka Xpath]],ALL!$C:O,COLUMN(L$2),0))</f>
        <v/>
      </c>
      <c r="M23" s="50" t="str">
        <f>IF(ISBLANK(VLOOKUP(T_IEA91PL[[#This Row],[Ścieżka Xpath]],ALL!$C:P,COLUMN(M$2),0)),"",VLOOKUP(T_IEA91PL[[#This Row],[Ścieżka Xpath]],ALL!$C:P,COLUMN(M$2),0))</f>
        <v/>
      </c>
      <c r="N23" s="50" t="str">
        <f>IF(ISBLANK(VLOOKUP(T_IEA91PL[[#This Row],[Ścieżka Xpath]],ALL!$C:Q,COLUMN(N$2),0)),"",VLOOKUP(T_IEA91PL[[#This Row],[Ścieżka Xpath]],ALL!$C:Q,COLUMN(N$2),0))</f>
        <v/>
      </c>
      <c r="O23" s="50" t="str">
        <f>IF(ISBLANK(VLOOKUP(T_IEA91PL[[#This Row],[Ścieżka Xpath]],ALL!$C:Q,COLUMN(O$2),0)),"",VLOOKUP(T_IEA91PL[[#This Row],[Ścieżka Xpath]],ALL!$C:Q,COLUMN(O$2),0))</f>
        <v/>
      </c>
    </row>
    <row r="24" spans="1:15" ht="15">
      <c r="A24" s="69" t="s">
        <v>2838</v>
      </c>
      <c r="B24" s="54">
        <v>22</v>
      </c>
      <c r="C24" s="54" t="str">
        <f>IF(ISBLANK(VLOOKUP(T_IEA91PL[[#This Row],[Ścieżka Xpath]],ALL!$C:E,COLUMN(C$2),0)),"",VLOOKUP(T_IEA91PL[[#This Row],[Ścieżka Xpath]],ALL!$C:E,COLUMN(C$2),0))</f>
        <v>-</v>
      </c>
      <c r="D24" s="56" t="str">
        <f>IF(ISBLANK(VLOOKUP(T_IEA91PL[[#This Row],[Ścieżka Xpath]],ALL!$C:F,COLUMN(D$2),0)),"",VLOOKUP(T_IEA91PL[[#This Row],[Ścieżka Xpath]],ALL!$C:F,COLUMN(D$2),0))</f>
        <v>Podpis elektroniczny.</v>
      </c>
      <c r="E24" s="56" t="str">
        <f>IF(ISBLANK(VLOOKUP(T_IEA91PL[[#This Row],[Ścieżka Xpath]],ALL!$C:G,COLUMN(E$2),0)),"",VLOOKUP(T_IEA91PL[[#This Row],[Ścieżka Xpath]],ALL!$C:G,COLUMN(E$2),0))</f>
        <v>Message's digital signature.</v>
      </c>
      <c r="F24" s="55" t="str">
        <f>IF(ISBLANK(VLOOKUP(T_IEA91PL[[#This Row],[Ścieżka Xpath]],ALL!$C:H,COLUMN(F$2),0)),"",VLOOKUP(T_IEA91PL[[#This Row],[Ścieżka Xpath]],ALL!$C:H,COLUMN(F$2),0))</f>
        <v>0..1</v>
      </c>
      <c r="G24" s="55" t="str">
        <f>IF(ISBLANK(VLOOKUP(T_IEA91PL[[#This Row],[Ścieżka Xpath]],ALL!$C:I,COLUMN(G$2),0)),"",VLOOKUP(T_IEA91PL[[#This Row],[Ścieżka Xpath]],ALL!$C:I,COLUMN(G$2),0))</f>
        <v>O</v>
      </c>
      <c r="H24" s="55" t="str">
        <f>IF(ISBLANK(VLOOKUP(T_IEA91PL[[#This Row],[Ścieżka Xpath]],ALL!$C:J,COLUMN(H$2),0)),"",VLOOKUP(T_IEA91PL[[#This Row],[Ścieżka Xpath]],ALL!$C:J,COLUMN(H$2),0))</f>
        <v/>
      </c>
      <c r="I24" s="55" t="str">
        <f>IF(ISBLANK(VLOOKUP(T_IEA91PL[[#This Row],[Ścieżka Xpath]],ALL!$C:K,COLUMN(I$2),0)),"",VLOOKUP(T_IEA91PL[[#This Row],[Ścieżka Xpath]],ALL!$C:K,COLUMN(I$2),0))</f>
        <v/>
      </c>
      <c r="J24" s="55" t="str">
        <f>IF(ISBLANK(VLOOKUP(T_IEA91PL[[#This Row],[Ścieżka Xpath]],ALL!$C:L,COLUMN(J$2),0)),"",VLOOKUP(T_IEA91PL[[#This Row],[Ścieżka Xpath]],ALL!$C:L,COLUMN(J$2),0))</f>
        <v/>
      </c>
      <c r="K24" s="55" t="str">
        <f>IF(ISBLANK(VLOOKUP(T_IEA91PL[[#This Row],[Ścieżka Xpath]],ALL!$C:N,COLUMN(K$2),0)),"",VLOOKUP(T_IEA91PL[[#This Row],[Ścieżka Xpath]],ALL!$C:N,COLUMN(K$2),0))</f>
        <v/>
      </c>
      <c r="L24" s="56" t="str">
        <f>IF(ISBLANK(VLOOKUP(T_IEA91PL[[#This Row],[Ścieżka Xpath]],ALL!$C:O,COLUMN(L$2),0)),"",VLOOKUP(T_IEA91PL[[#This Row],[Ścieżka Xpath]],ALL!$C:O,COLUMN(L$2),0))</f>
        <v/>
      </c>
      <c r="M24" s="56" t="str">
        <f>IF(ISBLANK(VLOOKUP(T_IEA91PL[[#This Row],[Ścieżka Xpath]],ALL!$C:P,COLUMN(M$2),0)),"",VLOOKUP(T_IEA91PL[[#This Row],[Ścieżka Xpath]],ALL!$C:P,COLUMN(M$2),0))</f>
        <v/>
      </c>
      <c r="N24" s="56" t="str">
        <f>IF(ISBLANK(VLOOKUP(T_IEA91PL[[#This Row],[Ścieżka Xpath]],ALL!$C:Q,COLUMN(N$2),0)),"",VLOOKUP(T_IEA91PL[[#This Row],[Ścieżka Xpath]],ALL!$C:Q,COLUMN(N$2),0))</f>
        <v/>
      </c>
      <c r="O24" s="56" t="str">
        <f>IF(ISBLANK(VLOOKUP(T_IEA91PL[[#This Row],[Ścieżka Xpath]],ALL!$C:Q,COLUMN(O$2),0)),"",VLOOKUP(T_IEA91PL[[#This Row],[Ścieżka Xpath]],ALL!$C:Q,COLUMN(O$2),0))</f>
        <v/>
      </c>
    </row>
  </sheetData>
  <hyperlinks>
    <hyperlink ref="A1" location="METRYKA!A1" display="METRYKA" xr:uid="{A6053A66-6B3E-4483-B704-031D3F2E04AF}"/>
  </hyperlinks>
  <pageMargins left="0.7" right="0.7" top="0.75" bottom="0.75" header="0.3" footer="0.3"/>
  <pageSetup paperSize="9" orientation="portrait" r:id="rId1"/>
  <tableParts count="1">
    <tablePart r:id="rId2"/>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3A44DF-EA8E-4EBC-B70C-3E6D27C487FC}">
  <sheetPr codeName="Arkusz34">
    <tabColor theme="9" tint="0.59999389629810485"/>
  </sheetPr>
  <dimension ref="A1:O56"/>
  <sheetViews>
    <sheetView zoomScale="85" zoomScaleNormal="85" workbookViewId="0">
      <pane xSplit="1" ySplit="2" topLeftCell="B22" activePane="bottomRight" state="frozen"/>
      <selection activeCell="C3" sqref="C3"/>
      <selection pane="topRight" activeCell="C3" sqref="C3"/>
      <selection pane="bottomLeft" activeCell="C3" sqref="C3"/>
      <selection pane="bottomRight" activeCell="G37" sqref="G37"/>
    </sheetView>
  </sheetViews>
  <sheetFormatPr defaultRowHeight="12.75"/>
  <cols>
    <col min="1" max="1" width="83" style="20" bestFit="1" customWidth="1"/>
    <col min="2" max="2" width="7.7109375" style="18" customWidth="1"/>
    <col min="3" max="3" width="16.7109375" style="18" customWidth="1"/>
    <col min="4" max="5" width="50.7109375" style="20" customWidth="1"/>
    <col min="6" max="11" width="8.7109375" style="23" customWidth="1"/>
    <col min="12" max="15" width="22.7109375" style="20" customWidth="1"/>
  </cols>
  <sheetData>
    <row r="1" spans="1:15" ht="23.25">
      <c r="A1" s="99" t="s">
        <v>3642</v>
      </c>
      <c r="B1" s="186"/>
      <c r="C1" s="138" t="str">
        <f>MID(A3,2,FIND("#",SUBSTITUTE(A3,"/","#",LEN(A3)-LEN(SUBSTITUTE(A3,"/",""))),1)-2)</f>
        <v>IE117PL</v>
      </c>
      <c r="D1" s="50"/>
      <c r="E1" s="50"/>
      <c r="F1" s="41"/>
      <c r="G1" s="41"/>
      <c r="H1" s="41"/>
      <c r="I1" s="41"/>
      <c r="J1" s="41"/>
    </row>
    <row r="2" spans="1:15" ht="30">
      <c r="A2" s="107" t="s">
        <v>1355</v>
      </c>
      <c r="B2" s="107" t="s">
        <v>5040</v>
      </c>
      <c r="C2" s="107" t="s">
        <v>5359</v>
      </c>
      <c r="D2" s="107" t="s">
        <v>5591</v>
      </c>
      <c r="E2" s="107" t="s">
        <v>5592</v>
      </c>
      <c r="F2" s="107" t="s">
        <v>1</v>
      </c>
      <c r="G2" s="107" t="s">
        <v>2</v>
      </c>
      <c r="H2" s="107" t="s">
        <v>3</v>
      </c>
      <c r="I2" s="107" t="s">
        <v>4</v>
      </c>
      <c r="J2" s="107" t="s">
        <v>5</v>
      </c>
      <c r="K2" s="107" t="s">
        <v>4322</v>
      </c>
      <c r="L2" s="107" t="s">
        <v>5360</v>
      </c>
      <c r="M2" s="107" t="s">
        <v>5358</v>
      </c>
      <c r="N2" s="107" t="s">
        <v>5357</v>
      </c>
      <c r="O2" s="107" t="s">
        <v>5590</v>
      </c>
    </row>
    <row r="3" spans="1:15" ht="30">
      <c r="A3" s="110" t="s">
        <v>2384</v>
      </c>
      <c r="B3" s="25">
        <v>1</v>
      </c>
      <c r="C3" s="25" t="str">
        <f>IF(ISBLANK(VLOOKUP(T_IE117PL[[#This Row],[Ścieżka Xpath]],ALL!$C:E,COLUMN(C$2),0)),"",VLOOKUP(T_IE117PL[[#This Row],[Ścieżka Xpath]],ALL!$C:E,COLUMN(C$2),0))</f>
        <v>-</v>
      </c>
      <c r="D3" s="110" t="str">
        <f>IF(ISBLANK(VLOOKUP(T_IE117PL[[#This Row],[Ścieżka Xpath]],ALL!$C:F,COLUMN(D$2),0)),"",VLOOKUP(T_IE117PL[[#This Row],[Ścieżka Xpath]],ALL!$C:F,COLUMN(D$2),0))</f>
        <v>Dane zgłoszenia tranzytowego wymagane na poziomie krajowym.</v>
      </c>
      <c r="E3" s="110" t="str">
        <f>IF(ISBLANK(VLOOKUP(T_IE117PL[[#This Row],[Ścieżka Xpath]],ALL!$C:G,COLUMN(E$2),0)),"",VLOOKUP(T_IE117PL[[#This Row],[Ścieżka Xpath]],ALL!$C:G,COLUMN(E$2),0))</f>
        <v>Node grouping nationally required transit data.</v>
      </c>
      <c r="F3" s="104">
        <f>IF(ISBLANK(VLOOKUP(T_IE117PL[[#This Row],[Ścieżka Xpath]],ALL!$C:H,COLUMN(F$2),0)),"",VLOOKUP(T_IE117PL[[#This Row],[Ścieżka Xpath]],ALL!$C:H,COLUMN(F$2),0))</f>
        <v>1</v>
      </c>
      <c r="G3" s="104" t="str">
        <f>IF(ISBLANK(VLOOKUP(T_IE117PL[[#This Row],[Ścieżka Xpath]],ALL!$C:I,COLUMN(G$2),0)),"",VLOOKUP(T_IE117PL[[#This Row],[Ścieżka Xpath]],ALL!$C:I,COLUMN(G$2),0))</f>
        <v>R</v>
      </c>
      <c r="H3" s="104" t="str">
        <f>IF(ISBLANK(VLOOKUP(T_IE117PL[[#This Row],[Ścieżka Xpath]],ALL!$C:J,COLUMN(H$2),0)),"",VLOOKUP(T_IE117PL[[#This Row],[Ścieżka Xpath]],ALL!$C:J,COLUMN(H$2),0))</f>
        <v/>
      </c>
      <c r="I3" s="104" t="str">
        <f>IF(ISBLANK(VLOOKUP(T_IE117PL[[#This Row],[Ścieżka Xpath]],ALL!$C:K,COLUMN(I$2),0)),"",VLOOKUP(T_IE117PL[[#This Row],[Ścieżka Xpath]],ALL!$C:K,COLUMN(I$2),0))</f>
        <v/>
      </c>
      <c r="J3" s="104" t="str">
        <f>IF(ISBLANK(VLOOKUP(T_IE117PL[[#This Row],[Ścieżka Xpath]],ALL!$C:L,COLUMN(J$2),0)),"",VLOOKUP(T_IE117PL[[#This Row],[Ścieżka Xpath]],ALL!$C:L,COLUMN(J$2),0))</f>
        <v/>
      </c>
      <c r="K3" s="104" t="str">
        <f>IF(ISBLANK(VLOOKUP(T_IE117PL[[#This Row],[Ścieżka Xpath]],ALL!$C:N,COLUMN(K$2),0)),"",VLOOKUP(T_IE117PL[[#This Row],[Ścieżka Xpath]],ALL!$C:N,COLUMN(K$2),0))</f>
        <v/>
      </c>
      <c r="L3" s="110" t="str">
        <f>IF(ISBLANK(VLOOKUP(T_IE117PL[[#This Row],[Ścieżka Xpath]],ALL!$C:O,COLUMN(L$2),0)),"",VLOOKUP(T_IE117PL[[#This Row],[Ścieżka Xpath]],ALL!$C:O,COLUMN(L$2),0))</f>
        <v/>
      </c>
      <c r="M3" s="110" t="str">
        <f>IF(ISBLANK(VLOOKUP(T_IE117PL[[#This Row],[Ścieżka Xpath]],ALL!$C:P,COLUMN(M$2),0)),"",VLOOKUP(T_IE117PL[[#This Row],[Ścieżka Xpath]],ALL!$C:P,COLUMN(M$2),0))</f>
        <v/>
      </c>
      <c r="N3" s="110" t="str">
        <f>IF(ISBLANK(VLOOKUP(T_IE117PL[[#This Row],[Ścieżka Xpath]],ALL!$C:Q,COLUMN(N$2),0)),"",VLOOKUP(T_IE117PL[[#This Row],[Ścieżka Xpath]],ALL!$C:Q,COLUMN(N$2),0))</f>
        <v/>
      </c>
      <c r="O3" s="110" t="str">
        <f>IF(ISBLANK(VLOOKUP(T_IE117PL[[#This Row],[Ścieżka Xpath]],ALL!$C:Q,COLUMN(O$2),0)),"",VLOOKUP(T_IE117PL[[#This Row],[Ścieżka Xpath]],ALL!$C:Q,COLUMN(O$2),0))</f>
        <v/>
      </c>
    </row>
    <row r="4" spans="1:15" ht="30">
      <c r="A4" s="110" t="s">
        <v>2385</v>
      </c>
      <c r="B4" s="25">
        <v>2</v>
      </c>
      <c r="C4" s="25" t="str">
        <f>IF(ISBLANK(VLOOKUP(T_IE117PL[[#This Row],[Ścieżka Xpath]],ALL!$C:E,COLUMN(C$2),0)),"",VLOOKUP(T_IE117PL[[#This Row],[Ścieżka Xpath]],ALL!$C:E,COLUMN(C$2),0))</f>
        <v>-</v>
      </c>
      <c r="D4" s="110" t="str">
        <f>IF(ISBLANK(VLOOKUP(T_IE117PL[[#This Row],[Ścieżka Xpath]],ALL!$C:F,COLUMN(D$2),0)),"",VLOOKUP(T_IE117PL[[#This Row],[Ścieżka Xpath]],ALL!$C:F,COLUMN(D$2),0))</f>
        <v>Kanał komunikacyjny do wysyłki kolejnych komunikatów z NCTS2PLUS do Podmiotu.</v>
      </c>
      <c r="E4" s="110" t="str">
        <f>IF(ISBLANK(VLOOKUP(T_IE117PL[[#This Row],[Ścieżka Xpath]],ALL!$C:G,COLUMN(E$2),0)),"",VLOOKUP(T_IE117PL[[#This Row],[Ścieżka Xpath]],ALL!$C:G,COLUMN(E$2),0))</f>
        <v>Communication channel to be used for further messages to be sent from NCTS2PLUS to EO.</v>
      </c>
      <c r="F4" s="104">
        <f>IF(ISBLANK(VLOOKUP(T_IE117PL[[#This Row],[Ścieżka Xpath]],ALL!$C:H,COLUMN(F$2),0)),"",VLOOKUP(T_IE117PL[[#This Row],[Ścieżka Xpath]],ALL!$C:H,COLUMN(F$2),0))</f>
        <v>1</v>
      </c>
      <c r="G4" s="104" t="str">
        <f>IF(ISBLANK(VLOOKUP(T_IE117PL[[#This Row],[Ścieżka Xpath]],ALL!$C:I,COLUMN(G$2),0)),"",VLOOKUP(T_IE117PL[[#This Row],[Ścieżka Xpath]],ALL!$C:I,COLUMN(G$2),0))</f>
        <v>R</v>
      </c>
      <c r="H4" s="104" t="str">
        <f>IF(ISBLANK(VLOOKUP(T_IE117PL[[#This Row],[Ścieżka Xpath]],ALL!$C:J,COLUMN(H$2),0)),"",VLOOKUP(T_IE117PL[[#This Row],[Ścieżka Xpath]],ALL!$C:J,COLUMN(H$2),0))</f>
        <v/>
      </c>
      <c r="I4" s="104" t="str">
        <f>IF(ISBLANK(VLOOKUP(T_IE117PL[[#This Row],[Ścieżka Xpath]],ALL!$C:K,COLUMN(I$2),0)),"",VLOOKUP(T_IE117PL[[#This Row],[Ścieżka Xpath]],ALL!$C:K,COLUMN(I$2),0))</f>
        <v/>
      </c>
      <c r="J4" s="104" t="str">
        <f>IF(ISBLANK(VLOOKUP(T_IE117PL[[#This Row],[Ścieżka Xpath]],ALL!$C:L,COLUMN(J$2),0)),"",VLOOKUP(T_IE117PL[[#This Row],[Ścieżka Xpath]],ALL!$C:L,COLUMN(J$2),0))</f>
        <v/>
      </c>
      <c r="K4" s="55" t="str">
        <f>IF(ISBLANK(VLOOKUP(T_IE117PL[[#This Row],[Ścieżka Xpath]],ALL!$C:N,COLUMN(K$2),0)),"",VLOOKUP(T_IE117PL[[#This Row],[Ścieżka Xpath]],ALL!$C:N,COLUMN(K$2),0))</f>
        <v/>
      </c>
      <c r="L4" s="56" t="str">
        <f>IF(ISBLANK(VLOOKUP(T_IE117PL[[#This Row],[Ścieżka Xpath]],ALL!$C:O,COLUMN(L$2),0)),"",VLOOKUP(T_IE117PL[[#This Row],[Ścieżka Xpath]],ALL!$C:O,COLUMN(L$2),0))</f>
        <v/>
      </c>
      <c r="M4" s="56" t="str">
        <f>IF(ISBLANK(VLOOKUP(T_IE117PL[[#This Row],[Ścieżka Xpath]],ALL!$C:P,COLUMN(M$2),0)),"",VLOOKUP(T_IE117PL[[#This Row],[Ścieżka Xpath]],ALL!$C:P,COLUMN(M$2),0))</f>
        <v/>
      </c>
      <c r="N4" s="56" t="str">
        <f>IF(ISBLANK(VLOOKUP(T_IE117PL[[#This Row],[Ścieżka Xpath]],ALL!$C:Q,COLUMN(N$2),0)),"",VLOOKUP(T_IE117PL[[#This Row],[Ścieżka Xpath]],ALL!$C:Q,COLUMN(N$2),0))</f>
        <v/>
      </c>
      <c r="O4" s="56" t="str">
        <f>IF(ISBLANK(VLOOKUP(T_IE117PL[[#This Row],[Ścieżka Xpath]],ALL!$C:Q,COLUMN(O$2),0)),"",VLOOKUP(T_IE117PL[[#This Row],[Ścieżka Xpath]],ALL!$C:Q,COLUMN(O$2),0))</f>
        <v/>
      </c>
    </row>
    <row r="5" spans="1:15" ht="60">
      <c r="A5" s="17" t="s">
        <v>2386</v>
      </c>
      <c r="B5" s="11">
        <v>3</v>
      </c>
      <c r="C5" s="11" t="str">
        <f>IF(ISBLANK(VLOOKUP(T_IE117PL[[#This Row],[Ścieżka Xpath]],ALL!$C:E,COLUMN(C$2),0)),"",VLOOKUP(T_IE117PL[[#This Row],[Ścieżka Xpath]],ALL!$C:E,COLUMN(C$2),0))</f>
        <v>-</v>
      </c>
      <c r="D5" s="16" t="str">
        <f>IF(ISBLANK(VLOOKUP(T_IE117PL[[#This Row],[Ścieżka Xpath]],ALL!$C:F,COLUMN(D$2),0)),"",VLOOKUP(T_IE117PL[[#This Row],[Ścieżka Xpath]],ALL!$C:F,COLUMN(D$2),0))</f>
        <v>System, przez który mają być wysyłane następne komunikaty do podmiotu (SEAP/BCP). Brak oznacza, że wysyłane będą tym systemem, przez który przeyszły do NCTS2PLUS.</v>
      </c>
      <c r="E5" s="16" t="str">
        <f>IF(ISBLANK(VLOOKUP(T_IE117PL[[#This Row],[Ścieżka Xpath]],ALL!$C:G,COLUMN(E$2),0)),"",VLOOKUP(T_IE117PL[[#This Row],[Ścieżka Xpath]],ALL!$C:G,COLUMN(E$2),0))</f>
        <v>System (SEAP/BCP) to be used for sending messages to EO. Lack of attribute means that messages will be sent by the same system through which messages came to NCTS2PLUS.</v>
      </c>
      <c r="F5" s="105" t="str">
        <f>IF(ISBLANK(VLOOKUP(T_IE117PL[[#This Row],[Ścieżka Xpath]],ALL!$C:H,COLUMN(F$2),0)),"",VLOOKUP(T_IE117PL[[#This Row],[Ścieżka Xpath]],ALL!$C:H,COLUMN(F$2),0))</f>
        <v/>
      </c>
      <c r="G5" s="105" t="str">
        <f>IF(ISBLANK(VLOOKUP(T_IE117PL[[#This Row],[Ścieżka Xpath]],ALL!$C:I,COLUMN(G$2),0)),"",VLOOKUP(T_IE117PL[[#This Row],[Ścieżka Xpath]],ALL!$C:I,COLUMN(G$2),0))</f>
        <v>O</v>
      </c>
      <c r="H5" s="105" t="str">
        <f>IF(ISBLANK(VLOOKUP(T_IE117PL[[#This Row],[Ścieżka Xpath]],ALL!$C:J,COLUMN(H$2),0)),"",VLOOKUP(T_IE117PL[[#This Row],[Ścieżka Xpath]],ALL!$C:J,COLUMN(H$2),0))</f>
        <v>an..4</v>
      </c>
      <c r="I5" s="105" t="str">
        <f>IF(ISBLANK(VLOOKUP(T_IE117PL[[#This Row],[Ścieżka Xpath]],ALL!$C:K,COLUMN(I$2),0)),"",VLOOKUP(T_IE117PL[[#This Row],[Ścieżka Xpath]],ALL!$C:K,COLUMN(I$2),0))</f>
        <v/>
      </c>
      <c r="J5" s="105" t="str">
        <f>IF(ISBLANK(VLOOKUP(T_IE117PL[[#This Row],[Ścieżka Xpath]],ALL!$C:L,COLUMN(J$2),0)),"",VLOOKUP(T_IE117PL[[#This Row],[Ścieżka Xpath]],ALL!$C:L,COLUMN(J$2),0))</f>
        <v/>
      </c>
      <c r="K5" s="41" t="str">
        <f>IF(ISBLANK(VLOOKUP(T_IE117PL[[#This Row],[Ścieżka Xpath]],ALL!$C:N,COLUMN(K$2),0)),"",VLOOKUP(T_IE117PL[[#This Row],[Ścieżka Xpath]],ALL!$C:N,COLUMN(K$2),0))</f>
        <v/>
      </c>
      <c r="L5" s="50" t="str">
        <f>IF(ISBLANK(VLOOKUP(T_IE117PL[[#This Row],[Ścieżka Xpath]],ALL!$C:O,COLUMN(L$2),0)),"",VLOOKUP(T_IE117PL[[#This Row],[Ścieżka Xpath]],ALL!$C:O,COLUMN(L$2),0))</f>
        <v/>
      </c>
      <c r="M5" s="50" t="str">
        <f>IF(ISBLANK(VLOOKUP(T_IE117PL[[#This Row],[Ścieżka Xpath]],ALL!$C:P,COLUMN(M$2),0)),"",VLOOKUP(T_IE117PL[[#This Row],[Ścieżka Xpath]],ALL!$C:P,COLUMN(M$2),0))</f>
        <v/>
      </c>
      <c r="N5" s="50" t="str">
        <f>IF(ISBLANK(VLOOKUP(T_IE117PL[[#This Row],[Ścieżka Xpath]],ALL!$C:Q,COLUMN(N$2),0)),"",VLOOKUP(T_IE117PL[[#This Row],[Ścieżka Xpath]],ALL!$C:Q,COLUMN(N$2),0))</f>
        <v/>
      </c>
      <c r="O5" s="50" t="str">
        <f>IF(ISBLANK(VLOOKUP(T_IE117PL[[#This Row],[Ścieżka Xpath]],ALL!$C:Q,COLUMN(O$2),0)),"",VLOOKUP(T_IE117PL[[#This Row],[Ścieżka Xpath]],ALL!$C:Q,COLUMN(O$2),0))</f>
        <v/>
      </c>
    </row>
    <row r="6" spans="1:15" ht="15">
      <c r="A6" s="110" t="s">
        <v>2387</v>
      </c>
      <c r="B6" s="25">
        <v>4</v>
      </c>
      <c r="C6" s="25" t="str">
        <f>IF(ISBLANK(VLOOKUP(T_IE117PL[[#This Row],[Ścieżka Xpath]],ALL!$C:E,COLUMN(C$2),0)),"",VLOOKUP(T_IE117PL[[#This Row],[Ścieżka Xpath]],ALL!$C:E,COLUMN(C$2),0))</f>
        <v>-</v>
      </c>
      <c r="D6" s="110" t="str">
        <f>IF(ISBLANK(VLOOKUP(T_IE117PL[[#This Row],[Ścieżka Xpath]],ALL!$C:F,COLUMN(D$2),0)),"",VLOOKUP(T_IE117PL[[#This Row],[Ścieżka Xpath]],ALL!$C:F,COLUMN(D$2),0))</f>
        <v>Szczegóły kanału email.</v>
      </c>
      <c r="E6" s="110" t="str">
        <f>IF(ISBLANK(VLOOKUP(T_IE117PL[[#This Row],[Ścieżka Xpath]],ALL!$C:G,COLUMN(E$2),0)),"",VLOOKUP(T_IE117PL[[#This Row],[Ścieżka Xpath]],ALL!$C:G,COLUMN(E$2),0))</f>
        <v>Details of email channel.</v>
      </c>
      <c r="F6" s="104" t="str">
        <f>IF(ISBLANK(VLOOKUP(T_IE117PL[[#This Row],[Ścieżka Xpath]],ALL!$C:H,COLUMN(F$2),0)),"",VLOOKUP(T_IE117PL[[#This Row],[Ścieżka Xpath]],ALL!$C:H,COLUMN(F$2),0))</f>
        <v>0..1</v>
      </c>
      <c r="G6" s="104" t="str">
        <f>IF(ISBLANK(VLOOKUP(T_IE117PL[[#This Row],[Ścieżka Xpath]],ALL!$C:I,COLUMN(G$2),0)),"",VLOOKUP(T_IE117PL[[#This Row],[Ścieżka Xpath]],ALL!$C:I,COLUMN(G$2),0))</f>
        <v>D</v>
      </c>
      <c r="H6" s="104" t="str">
        <f>IF(ISBLANK(VLOOKUP(T_IE117PL[[#This Row],[Ścieżka Xpath]],ALL!$C:J,COLUMN(H$2),0)),"",VLOOKUP(T_IE117PL[[#This Row],[Ścieżka Xpath]],ALL!$C:J,COLUMN(H$2),0))</f>
        <v/>
      </c>
      <c r="I6" s="104" t="str">
        <f>IF(ISBLANK(VLOOKUP(T_IE117PL[[#This Row],[Ścieżka Xpath]],ALL!$C:K,COLUMN(I$2),0)),"",VLOOKUP(T_IE117PL[[#This Row],[Ścieżka Xpath]],ALL!$C:K,COLUMN(I$2),0))</f>
        <v/>
      </c>
      <c r="J6" s="104" t="str">
        <f>IF(ISBLANK(VLOOKUP(T_IE117PL[[#This Row],[Ścieżka Xpath]],ALL!$C:L,COLUMN(J$2),0)),"",VLOOKUP(T_IE117PL[[#This Row],[Ścieżka Xpath]],ALL!$C:L,COLUMN(J$2),0))</f>
        <v>RP18</v>
      </c>
      <c r="K6" s="55" t="str">
        <f>IF(ISBLANK(VLOOKUP(T_IE117PL[[#This Row],[Ścieżka Xpath]],ALL!$C:N,COLUMN(K$2),0)),"",VLOOKUP(T_IE117PL[[#This Row],[Ścieżka Xpath]],ALL!$C:N,COLUMN(K$2),0))</f>
        <v/>
      </c>
      <c r="L6" s="56" t="str">
        <f>IF(ISBLANK(VLOOKUP(T_IE117PL[[#This Row],[Ścieżka Xpath]],ALL!$C:O,COLUMN(L$2),0)),"",VLOOKUP(T_IE117PL[[#This Row],[Ścieżka Xpath]],ALL!$C:O,COLUMN(L$2),0))</f>
        <v/>
      </c>
      <c r="M6" s="56" t="str">
        <f>IF(ISBLANK(VLOOKUP(T_IE117PL[[#This Row],[Ścieżka Xpath]],ALL!$C:P,COLUMN(M$2),0)),"",VLOOKUP(T_IE117PL[[#This Row],[Ścieżka Xpath]],ALL!$C:P,COLUMN(M$2),0))</f>
        <v/>
      </c>
      <c r="N6" s="56" t="str">
        <f>IF(ISBLANK(VLOOKUP(T_IE117PL[[#This Row],[Ścieżka Xpath]],ALL!$C:Q,COLUMN(N$2),0)),"",VLOOKUP(T_IE117PL[[#This Row],[Ścieżka Xpath]],ALL!$C:Q,COLUMN(N$2),0))</f>
        <v/>
      </c>
      <c r="O6" s="56" t="str">
        <f>IF(ISBLANK(VLOOKUP(T_IE117PL[[#This Row],[Ścieżka Xpath]],ALL!$C:Q,COLUMN(O$2),0)),"",VLOOKUP(T_IE117PL[[#This Row],[Ścieżka Xpath]],ALL!$C:Q,COLUMN(O$2),0))</f>
        <v/>
      </c>
    </row>
    <row r="7" spans="1:15" ht="30">
      <c r="A7" s="17" t="s">
        <v>2388</v>
      </c>
      <c r="B7" s="11">
        <v>5</v>
      </c>
      <c r="C7" s="11" t="str">
        <f>IF(ISBLANK(VLOOKUP(T_IE117PL[[#This Row],[Ścieżka Xpath]],ALL!$C:E,COLUMN(C$2),0)),"",VLOOKUP(T_IE117PL[[#This Row],[Ścieżka Xpath]],ALL!$C:E,COLUMN(C$2),0))</f>
        <v>-</v>
      </c>
      <c r="D7" s="16" t="str">
        <f>IF(ISBLANK(VLOOKUP(T_IE117PL[[#This Row],[Ścieżka Xpath]],ALL!$C:F,COLUMN(D$2),0)),"",VLOOKUP(T_IE117PL[[#This Row],[Ścieżka Xpath]],ALL!$C:F,COLUMN(D$2),0))</f>
        <v>Adres email, na który mają być wysyłane komunikaty do Podmiotu.</v>
      </c>
      <c r="E7" s="16" t="str">
        <f>IF(ISBLANK(VLOOKUP(T_IE117PL[[#This Row],[Ścieżka Xpath]],ALL!$C:G,COLUMN(E$2),0)),"",VLOOKUP(T_IE117PL[[#This Row],[Ścieżka Xpath]],ALL!$C:G,COLUMN(E$2),0))</f>
        <v>Email address to which messages from NCTS2PLUS to EO will be sent.</v>
      </c>
      <c r="F7" s="105" t="str">
        <f>IF(ISBLANK(VLOOKUP(T_IE117PL[[#This Row],[Ścieżka Xpath]],ALL!$C:H,COLUMN(F$2),0)),"",VLOOKUP(T_IE117PL[[#This Row],[Ścieżka Xpath]],ALL!$C:H,COLUMN(F$2),0))</f>
        <v/>
      </c>
      <c r="G7" s="105" t="str">
        <f>IF(ISBLANK(VLOOKUP(T_IE117PL[[#This Row],[Ścieżka Xpath]],ALL!$C:I,COLUMN(G$2),0)),"",VLOOKUP(T_IE117PL[[#This Row],[Ścieżka Xpath]],ALL!$C:I,COLUMN(G$2),0))</f>
        <v>R</v>
      </c>
      <c r="H7" s="105" t="str">
        <f>IF(ISBLANK(VLOOKUP(T_IE117PL[[#This Row],[Ścieżka Xpath]],ALL!$C:J,COLUMN(H$2),0)),"",VLOOKUP(T_IE117PL[[#This Row],[Ścieżka Xpath]],ALL!$C:J,COLUMN(H$2),0))</f>
        <v>an5..70</v>
      </c>
      <c r="I7" s="105" t="str">
        <f>IF(ISBLANK(VLOOKUP(T_IE117PL[[#This Row],[Ścieżka Xpath]],ALL!$C:K,COLUMN(I$2),0)),"",VLOOKUP(T_IE117PL[[#This Row],[Ścieżka Xpath]],ALL!$C:K,COLUMN(I$2),0))</f>
        <v/>
      </c>
      <c r="J7" s="105" t="str">
        <f>IF(ISBLANK(VLOOKUP(T_IE117PL[[#This Row],[Ścieżka Xpath]],ALL!$C:L,COLUMN(J$2),0)),"",VLOOKUP(T_IE117PL[[#This Row],[Ścieżka Xpath]],ALL!$C:L,COLUMN(J$2),0))</f>
        <v/>
      </c>
      <c r="K7" s="41" t="str">
        <f>IF(ISBLANK(VLOOKUP(T_IE117PL[[#This Row],[Ścieżka Xpath]],ALL!$C:N,COLUMN(K$2),0)),"",VLOOKUP(T_IE117PL[[#This Row],[Ścieżka Xpath]],ALL!$C:N,COLUMN(K$2),0))</f>
        <v/>
      </c>
      <c r="L7" s="50" t="str">
        <f>IF(ISBLANK(VLOOKUP(T_IE117PL[[#This Row],[Ścieżka Xpath]],ALL!$C:O,COLUMN(L$2),0)),"",VLOOKUP(T_IE117PL[[#This Row],[Ścieżka Xpath]],ALL!$C:O,COLUMN(L$2),0))</f>
        <v/>
      </c>
      <c r="M7" s="50" t="str">
        <f>IF(ISBLANK(VLOOKUP(T_IE117PL[[#This Row],[Ścieżka Xpath]],ALL!$C:P,COLUMN(M$2),0)),"",VLOOKUP(T_IE117PL[[#This Row],[Ścieżka Xpath]],ALL!$C:P,COLUMN(M$2),0))</f>
        <v/>
      </c>
      <c r="N7" s="50" t="str">
        <f>IF(ISBLANK(VLOOKUP(T_IE117PL[[#This Row],[Ścieżka Xpath]],ALL!$C:Q,COLUMN(N$2),0)),"",VLOOKUP(T_IE117PL[[#This Row],[Ścieżka Xpath]],ALL!$C:Q,COLUMN(N$2),0))</f>
        <v/>
      </c>
      <c r="O7" s="50" t="str">
        <f>IF(ISBLANK(VLOOKUP(T_IE117PL[[#This Row],[Ścieżka Xpath]],ALL!$C:Q,COLUMN(O$2),0)),"",VLOOKUP(T_IE117PL[[#This Row],[Ścieżka Xpath]],ALL!$C:Q,COLUMN(O$2),0))</f>
        <v/>
      </c>
    </row>
    <row r="8" spans="1:15" ht="15">
      <c r="A8" s="110" t="s">
        <v>2389</v>
      </c>
      <c r="B8" s="25">
        <v>6</v>
      </c>
      <c r="C8" s="25" t="str">
        <f>IF(ISBLANK(VLOOKUP(T_IE117PL[[#This Row],[Ścieżka Xpath]],ALL!$C:E,COLUMN(C$2),0)),"",VLOOKUP(T_IE117PL[[#This Row],[Ścieżka Xpath]],ALL!$C:E,COLUMN(C$2),0))</f>
        <v>-</v>
      </c>
      <c r="D8" s="110" t="str">
        <f>IF(ISBLANK(VLOOKUP(T_IE117PL[[#This Row],[Ścieżka Xpath]],ALL!$C:F,COLUMN(D$2),0)),"",VLOOKUP(T_IE117PL[[#This Row],[Ścieżka Xpath]],ALL!$C:F,COLUMN(D$2),0))</f>
        <v>Szczegóły kanału WebService.</v>
      </c>
      <c r="E8" s="110" t="str">
        <f>IF(ISBLANK(VLOOKUP(T_IE117PL[[#This Row],[Ścieżka Xpath]],ALL!$C:G,COLUMN(E$2),0)),"",VLOOKUP(T_IE117PL[[#This Row],[Ścieżka Xpath]],ALL!$C:G,COLUMN(E$2),0))</f>
        <v>Details of WebService channel.</v>
      </c>
      <c r="F8" s="104" t="str">
        <f>IF(ISBLANK(VLOOKUP(T_IE117PL[[#This Row],[Ścieżka Xpath]],ALL!$C:H,COLUMN(F$2),0)),"",VLOOKUP(T_IE117PL[[#This Row],[Ścieżka Xpath]],ALL!$C:H,COLUMN(F$2),0))</f>
        <v>0..1</v>
      </c>
      <c r="G8" s="104" t="str">
        <f>IF(ISBLANK(VLOOKUP(T_IE117PL[[#This Row],[Ścieżka Xpath]],ALL!$C:I,COLUMN(G$2),0)),"",VLOOKUP(T_IE117PL[[#This Row],[Ścieżka Xpath]],ALL!$C:I,COLUMN(G$2),0))</f>
        <v>D</v>
      </c>
      <c r="H8" s="104" t="str">
        <f>IF(ISBLANK(VLOOKUP(T_IE117PL[[#This Row],[Ścieżka Xpath]],ALL!$C:J,COLUMN(H$2),0)),"",VLOOKUP(T_IE117PL[[#This Row],[Ścieżka Xpath]],ALL!$C:J,COLUMN(H$2),0))</f>
        <v/>
      </c>
      <c r="I8" s="104" t="str">
        <f>IF(ISBLANK(VLOOKUP(T_IE117PL[[#This Row],[Ścieżka Xpath]],ALL!$C:K,COLUMN(I$2),0)),"",VLOOKUP(T_IE117PL[[#This Row],[Ścieżka Xpath]],ALL!$C:K,COLUMN(I$2),0))</f>
        <v/>
      </c>
      <c r="J8" s="104" t="str">
        <f>IF(ISBLANK(VLOOKUP(T_IE117PL[[#This Row],[Ścieżka Xpath]],ALL!$C:L,COLUMN(J$2),0)),"",VLOOKUP(T_IE117PL[[#This Row],[Ścieżka Xpath]],ALL!$C:L,COLUMN(J$2),0))</f>
        <v>RP18</v>
      </c>
      <c r="K8" s="55" t="str">
        <f>IF(ISBLANK(VLOOKUP(T_IE117PL[[#This Row],[Ścieżka Xpath]],ALL!$C:N,COLUMN(K$2),0)),"",VLOOKUP(T_IE117PL[[#This Row],[Ścieżka Xpath]],ALL!$C:N,COLUMN(K$2),0))</f>
        <v/>
      </c>
      <c r="L8" s="56" t="str">
        <f>IF(ISBLANK(VLOOKUP(T_IE117PL[[#This Row],[Ścieżka Xpath]],ALL!$C:O,COLUMN(L$2),0)),"",VLOOKUP(T_IE117PL[[#This Row],[Ścieżka Xpath]],ALL!$C:O,COLUMN(L$2),0))</f>
        <v/>
      </c>
      <c r="M8" s="56" t="str">
        <f>IF(ISBLANK(VLOOKUP(T_IE117PL[[#This Row],[Ścieżka Xpath]],ALL!$C:P,COLUMN(M$2),0)),"",VLOOKUP(T_IE117PL[[#This Row],[Ścieżka Xpath]],ALL!$C:P,COLUMN(M$2),0))</f>
        <v/>
      </c>
      <c r="N8" s="56" t="str">
        <f>IF(ISBLANK(VLOOKUP(T_IE117PL[[#This Row],[Ścieżka Xpath]],ALL!$C:Q,COLUMN(N$2),0)),"",VLOOKUP(T_IE117PL[[#This Row],[Ścieżka Xpath]],ALL!$C:Q,COLUMN(N$2),0))</f>
        <v/>
      </c>
      <c r="O8" s="56" t="str">
        <f>IF(ISBLANK(VLOOKUP(T_IE117PL[[#This Row],[Ścieżka Xpath]],ALL!$C:Q,COLUMN(O$2),0)),"",VLOOKUP(T_IE117PL[[#This Row],[Ścieżka Xpath]],ALL!$C:Q,COLUMN(O$2),0))</f>
        <v/>
      </c>
    </row>
    <row r="9" spans="1:15" ht="45">
      <c r="A9" s="17" t="s">
        <v>2390</v>
      </c>
      <c r="B9" s="11">
        <v>7</v>
      </c>
      <c r="C9" s="11" t="str">
        <f>IF(ISBLANK(VLOOKUP(T_IE117PL[[#This Row],[Ścieżka Xpath]],ALL!$C:E,COLUMN(C$2),0)),"",VLOOKUP(T_IE117PL[[#This Row],[Ścieżka Xpath]],ALL!$C:E,COLUMN(C$2),0))</f>
        <v>-</v>
      </c>
      <c r="D9" s="16" t="str">
        <f>IF(ISBLANK(VLOOKUP(T_IE117PL[[#This Row],[Ścieżka Xpath]],ALL!$C:F,COLUMN(D$2),0)),"",VLOOKUP(T_IE117PL[[#This Row],[Ścieżka Xpath]],ALL!$C:F,COLUMN(D$2),0))</f>
        <v>Adres url, na który mają być wysyłane komunikaty do Podmiotu. Dane autoryzacyjne zostaną odczytane z danych Podmiotu zarejestrowanych w SZPROT</v>
      </c>
      <c r="E9" s="16" t="str">
        <f>IF(ISBLANK(VLOOKUP(T_IE117PL[[#This Row],[Ścieżka Xpath]],ALL!$C:G,COLUMN(E$2),0)),"",VLOOKUP(T_IE117PL[[#This Row],[Ścieżka Xpath]],ALL!$C:G,COLUMN(E$2),0))</f>
        <v>WebService URL address to which messages from NCTS2PLUS to EO will be sent. Authorisation credentials will be checked against data registered in SZPROT.</v>
      </c>
      <c r="F9" s="105" t="str">
        <f>IF(ISBLANK(VLOOKUP(T_IE117PL[[#This Row],[Ścieżka Xpath]],ALL!$C:H,COLUMN(F$2),0)),"",VLOOKUP(T_IE117PL[[#This Row],[Ścieżka Xpath]],ALL!$C:H,COLUMN(F$2),0))</f>
        <v/>
      </c>
      <c r="G9" s="105" t="str">
        <f>IF(ISBLANK(VLOOKUP(T_IE117PL[[#This Row],[Ścieżka Xpath]],ALL!$C:I,COLUMN(G$2),0)),"",VLOOKUP(T_IE117PL[[#This Row],[Ścieżka Xpath]],ALL!$C:I,COLUMN(G$2),0))</f>
        <v>R</v>
      </c>
      <c r="H9" s="105" t="str">
        <f>IF(ISBLANK(VLOOKUP(T_IE117PL[[#This Row],[Ścieżka Xpath]],ALL!$C:J,COLUMN(H$2),0)),"",VLOOKUP(T_IE117PL[[#This Row],[Ścieżka Xpath]],ALL!$C:J,COLUMN(H$2),0))</f>
        <v>an..400</v>
      </c>
      <c r="I9" s="105" t="str">
        <f>IF(ISBLANK(VLOOKUP(T_IE117PL[[#This Row],[Ścieżka Xpath]],ALL!$C:K,COLUMN(I$2),0)),"",VLOOKUP(T_IE117PL[[#This Row],[Ścieżka Xpath]],ALL!$C:K,COLUMN(I$2),0))</f>
        <v/>
      </c>
      <c r="J9" s="105" t="str">
        <f>IF(ISBLANK(VLOOKUP(T_IE117PL[[#This Row],[Ścieżka Xpath]],ALL!$C:L,COLUMN(J$2),0)),"",VLOOKUP(T_IE117PL[[#This Row],[Ścieżka Xpath]],ALL!$C:L,COLUMN(J$2),0))</f>
        <v>RP23</v>
      </c>
      <c r="K9" s="41" t="str">
        <f>IF(ISBLANK(VLOOKUP(T_IE117PL[[#This Row],[Ścieżka Xpath]],ALL!$C:N,COLUMN(K$2),0)),"",VLOOKUP(T_IE117PL[[#This Row],[Ścieżka Xpath]],ALL!$C:N,COLUMN(K$2),0))</f>
        <v/>
      </c>
      <c r="L9" s="50" t="str">
        <f>IF(ISBLANK(VLOOKUP(T_IE117PL[[#This Row],[Ścieżka Xpath]],ALL!$C:O,COLUMN(L$2),0)),"",VLOOKUP(T_IE117PL[[#This Row],[Ścieżka Xpath]],ALL!$C:O,COLUMN(L$2),0))</f>
        <v/>
      </c>
      <c r="M9" s="50" t="str">
        <f>IF(ISBLANK(VLOOKUP(T_IE117PL[[#This Row],[Ścieżka Xpath]],ALL!$C:P,COLUMN(M$2),0)),"",VLOOKUP(T_IE117PL[[#This Row],[Ścieżka Xpath]],ALL!$C:P,COLUMN(M$2),0))</f>
        <v/>
      </c>
      <c r="N9" s="50" t="str">
        <f>IF(ISBLANK(VLOOKUP(T_IE117PL[[#This Row],[Ścieżka Xpath]],ALL!$C:Q,COLUMN(N$2),0)),"",VLOOKUP(T_IE117PL[[#This Row],[Ścieżka Xpath]],ALL!$C:Q,COLUMN(N$2),0))</f>
        <v/>
      </c>
      <c r="O9" s="50" t="str">
        <f>IF(ISBLANK(VLOOKUP(T_IE117PL[[#This Row],[Ścieżka Xpath]],ALL!$C:Q,COLUMN(O$2),0)),"",VLOOKUP(T_IE117PL[[#This Row],[Ścieżka Xpath]],ALL!$C:Q,COLUMN(O$2),0))</f>
        <v/>
      </c>
    </row>
    <row r="10" spans="1:15" ht="15">
      <c r="A10" s="110" t="s">
        <v>2391</v>
      </c>
      <c r="B10" s="25">
        <v>8</v>
      </c>
      <c r="C10" s="25" t="str">
        <f>IF(ISBLANK(VLOOKUP(T_IE117PL[[#This Row],[Ścieżka Xpath]],ALL!$C:E,COLUMN(C$2),0)),"",VLOOKUP(T_IE117PL[[#This Row],[Ścieżka Xpath]],ALL!$C:E,COLUMN(C$2),0))</f>
        <v>-</v>
      </c>
      <c r="D10" s="110" t="str">
        <f>IF(ISBLANK(VLOOKUP(T_IE117PL[[#This Row],[Ścieżka Xpath]],ALL!$C:F,COLUMN(D$2),0)),"",VLOOKUP(T_IE117PL[[#This Row],[Ścieżka Xpath]],ALL!$C:F,COLUMN(D$2),0))</f>
        <v>Szczegóły kanalu SEAP.</v>
      </c>
      <c r="E10" s="110" t="str">
        <f>IF(ISBLANK(VLOOKUP(T_IE117PL[[#This Row],[Ścieżka Xpath]],ALL!$C:G,COLUMN(E$2),0)),"",VLOOKUP(T_IE117PL[[#This Row],[Ścieżka Xpath]],ALL!$C:G,COLUMN(E$2),0))</f>
        <v>Details of SEAP channel.</v>
      </c>
      <c r="F10" s="104" t="str">
        <f>IF(ISBLANK(VLOOKUP(T_IE117PL[[#This Row],[Ścieżka Xpath]],ALL!$C:H,COLUMN(F$2),0)),"",VLOOKUP(T_IE117PL[[#This Row],[Ścieżka Xpath]],ALL!$C:H,COLUMN(F$2),0))</f>
        <v>0..1</v>
      </c>
      <c r="G10" s="104" t="str">
        <f>IF(ISBLANK(VLOOKUP(T_IE117PL[[#This Row],[Ścieżka Xpath]],ALL!$C:I,COLUMN(G$2),0)),"",VLOOKUP(T_IE117PL[[#This Row],[Ścieżka Xpath]],ALL!$C:I,COLUMN(G$2),0))</f>
        <v>D</v>
      </c>
      <c r="H10" s="104" t="str">
        <f>IF(ISBLANK(VLOOKUP(T_IE117PL[[#This Row],[Ścieżka Xpath]],ALL!$C:J,COLUMN(H$2),0)),"",VLOOKUP(T_IE117PL[[#This Row],[Ścieżka Xpath]],ALL!$C:J,COLUMN(H$2),0))</f>
        <v/>
      </c>
      <c r="I10" s="104" t="str">
        <f>IF(ISBLANK(VLOOKUP(T_IE117PL[[#This Row],[Ścieżka Xpath]],ALL!$C:K,COLUMN(I$2),0)),"",VLOOKUP(T_IE117PL[[#This Row],[Ścieżka Xpath]],ALL!$C:K,COLUMN(I$2),0))</f>
        <v/>
      </c>
      <c r="J10" s="104" t="str">
        <f>IF(ISBLANK(VLOOKUP(T_IE117PL[[#This Row],[Ścieżka Xpath]],ALL!$C:L,COLUMN(J$2),0)),"",VLOOKUP(T_IE117PL[[#This Row],[Ścieżka Xpath]],ALL!$C:L,COLUMN(J$2),0))</f>
        <v>RP18</v>
      </c>
      <c r="K10" s="55" t="str">
        <f>IF(ISBLANK(VLOOKUP(T_IE117PL[[#This Row],[Ścieżka Xpath]],ALL!$C:N,COLUMN(K$2),0)),"",VLOOKUP(T_IE117PL[[#This Row],[Ścieżka Xpath]],ALL!$C:N,COLUMN(K$2),0))</f>
        <v/>
      </c>
      <c r="L10" s="56" t="str">
        <f>IF(ISBLANK(VLOOKUP(T_IE117PL[[#This Row],[Ścieżka Xpath]],ALL!$C:O,COLUMN(L$2),0)),"",VLOOKUP(T_IE117PL[[#This Row],[Ścieżka Xpath]],ALL!$C:O,COLUMN(L$2),0))</f>
        <v/>
      </c>
      <c r="M10" s="56" t="str">
        <f>IF(ISBLANK(VLOOKUP(T_IE117PL[[#This Row],[Ścieżka Xpath]],ALL!$C:P,COLUMN(M$2),0)),"",VLOOKUP(T_IE117PL[[#This Row],[Ścieżka Xpath]],ALL!$C:P,COLUMN(M$2),0))</f>
        <v/>
      </c>
      <c r="N10" s="56" t="str">
        <f>IF(ISBLANK(VLOOKUP(T_IE117PL[[#This Row],[Ścieżka Xpath]],ALL!$C:Q,COLUMN(N$2),0)),"",VLOOKUP(T_IE117PL[[#This Row],[Ścieżka Xpath]],ALL!$C:Q,COLUMN(N$2),0))</f>
        <v/>
      </c>
      <c r="O10" s="56" t="str">
        <f>IF(ISBLANK(VLOOKUP(T_IE117PL[[#This Row],[Ścieżka Xpath]],ALL!$C:Q,COLUMN(O$2),0)),"",VLOOKUP(T_IE117PL[[#This Row],[Ścieżka Xpath]],ALL!$C:Q,COLUMN(O$2),0))</f>
        <v/>
      </c>
    </row>
    <row r="11" spans="1:15" ht="30">
      <c r="A11" s="17" t="s">
        <v>2392</v>
      </c>
      <c r="B11" s="11">
        <v>9</v>
      </c>
      <c r="C11" s="11" t="str">
        <f>IF(ISBLANK(VLOOKUP(T_IE117PL[[#This Row],[Ścieżka Xpath]],ALL!$C:E,COLUMN(C$2),0)),"",VLOOKUP(T_IE117PL[[#This Row],[Ścieżka Xpath]],ALL!$C:E,COLUMN(C$2),0))</f>
        <v>-</v>
      </c>
      <c r="D11" s="16" t="str">
        <f>IF(ISBLANK(VLOOKUP(T_IE117PL[[#This Row],[Ścieżka Xpath]],ALL!$C:F,COLUMN(D$2),0)),"",VLOOKUP(T_IE117PL[[#This Row],[Ścieżka Xpath]],ALL!$C:F,COLUMN(D$2),0))</f>
        <v>Identyfikator użytkownika w systemie SEAP, na który mają być wysyłane następne komunikaty do Podmiotu.</v>
      </c>
      <c r="E11" s="16" t="str">
        <f>IF(ISBLANK(VLOOKUP(T_IE117PL[[#This Row],[Ścieżka Xpath]],ALL!$C:G,COLUMN(E$2),0)),"",VLOOKUP(T_IE117PL[[#This Row],[Ścieżka Xpath]],ALL!$C:G,COLUMN(E$2),0))</f>
        <v>Seap identifier to which messages from NCTS2PLUS to EO will be sent.</v>
      </c>
      <c r="F11" s="105" t="str">
        <f>IF(ISBLANK(VLOOKUP(T_IE117PL[[#This Row],[Ścieżka Xpath]],ALL!$C:H,COLUMN(F$2),0)),"",VLOOKUP(T_IE117PL[[#This Row],[Ścieżka Xpath]],ALL!$C:H,COLUMN(F$2),0))</f>
        <v/>
      </c>
      <c r="G11" s="105" t="str">
        <f>IF(ISBLANK(VLOOKUP(T_IE117PL[[#This Row],[Ścieżka Xpath]],ALL!$C:I,COLUMN(G$2),0)),"",VLOOKUP(T_IE117PL[[#This Row],[Ścieżka Xpath]],ALL!$C:I,COLUMN(G$2),0))</f>
        <v>R</v>
      </c>
      <c r="H11" s="105" t="str">
        <f>IF(ISBLANK(VLOOKUP(T_IE117PL[[#This Row],[Ścieżka Xpath]],ALL!$C:J,COLUMN(H$2),0)),"",VLOOKUP(T_IE117PL[[#This Row],[Ścieżka Xpath]],ALL!$C:J,COLUMN(H$2),0))</f>
        <v>an..40</v>
      </c>
      <c r="I11" s="105" t="str">
        <f>IF(ISBLANK(VLOOKUP(T_IE117PL[[#This Row],[Ścieżka Xpath]],ALL!$C:K,COLUMN(I$2),0)),"",VLOOKUP(T_IE117PL[[#This Row],[Ścieżka Xpath]],ALL!$C:K,COLUMN(I$2),0))</f>
        <v/>
      </c>
      <c r="J11" s="105" t="str">
        <f>IF(ISBLANK(VLOOKUP(T_IE117PL[[#This Row],[Ścieżka Xpath]],ALL!$C:L,COLUMN(J$2),0)),"",VLOOKUP(T_IE117PL[[#This Row],[Ścieżka Xpath]],ALL!$C:L,COLUMN(J$2),0))</f>
        <v/>
      </c>
      <c r="K11" s="41" t="str">
        <f>IF(ISBLANK(VLOOKUP(T_IE117PL[[#This Row],[Ścieżka Xpath]],ALL!$C:N,COLUMN(K$2),0)),"",VLOOKUP(T_IE117PL[[#This Row],[Ścieżka Xpath]],ALL!$C:N,COLUMN(K$2),0))</f>
        <v/>
      </c>
      <c r="L11" s="50" t="str">
        <f>IF(ISBLANK(VLOOKUP(T_IE117PL[[#This Row],[Ścieżka Xpath]],ALL!$C:O,COLUMN(L$2),0)),"",VLOOKUP(T_IE117PL[[#This Row],[Ścieżka Xpath]],ALL!$C:O,COLUMN(L$2),0))</f>
        <v/>
      </c>
      <c r="M11" s="50" t="str">
        <f>IF(ISBLANK(VLOOKUP(T_IE117PL[[#This Row],[Ścieżka Xpath]],ALL!$C:P,COLUMN(M$2),0)),"",VLOOKUP(T_IE117PL[[#This Row],[Ścieżka Xpath]],ALL!$C:P,COLUMN(M$2),0))</f>
        <v/>
      </c>
      <c r="N11" s="50" t="str">
        <f>IF(ISBLANK(VLOOKUP(T_IE117PL[[#This Row],[Ścieżka Xpath]],ALL!$C:Q,COLUMN(N$2),0)),"",VLOOKUP(T_IE117PL[[#This Row],[Ścieżka Xpath]],ALL!$C:Q,COLUMN(N$2),0))</f>
        <v/>
      </c>
      <c r="O11" s="50" t="str">
        <f>IF(ISBLANK(VLOOKUP(T_IE117PL[[#This Row],[Ścieżka Xpath]],ALL!$C:Q,COLUMN(O$2),0)),"",VLOOKUP(T_IE117PL[[#This Row],[Ścieżka Xpath]],ALL!$C:Q,COLUMN(O$2),0))</f>
        <v/>
      </c>
    </row>
    <row r="12" spans="1:15" ht="15">
      <c r="A12" s="110" t="s">
        <v>2393</v>
      </c>
      <c r="B12" s="25">
        <v>10</v>
      </c>
      <c r="C12" s="25" t="str">
        <f>IF(ISBLANK(VLOOKUP(T_IE117PL[[#This Row],[Ścieżka Xpath]],ALL!$C:E,COLUMN(C$2),0)),"",VLOOKUP(T_IE117PL[[#This Row],[Ścieżka Xpath]],ALL!$C:E,COLUMN(C$2),0))</f>
        <v>-</v>
      </c>
      <c r="D12" s="110" t="str">
        <f>IF(ISBLANK(VLOOKUP(T_IE117PL[[#This Row],[Ścieżka Xpath]],ALL!$C:F,COLUMN(D$2),0)),"",VLOOKUP(T_IE117PL[[#This Row],[Ścieżka Xpath]],ALL!$C:F,COLUMN(D$2),0))</f>
        <v>Szczegóły kanału ePUAP.</v>
      </c>
      <c r="E12" s="110" t="str">
        <f>IF(ISBLANK(VLOOKUP(T_IE117PL[[#This Row],[Ścieżka Xpath]],ALL!$C:G,COLUMN(E$2),0)),"",VLOOKUP(T_IE117PL[[#This Row],[Ścieżka Xpath]],ALL!$C:G,COLUMN(E$2),0))</f>
        <v>Details of ePUAP channel.</v>
      </c>
      <c r="F12" s="104" t="str">
        <f>IF(ISBLANK(VLOOKUP(T_IE117PL[[#This Row],[Ścieżka Xpath]],ALL!$C:H,COLUMN(F$2),0)),"",VLOOKUP(T_IE117PL[[#This Row],[Ścieżka Xpath]],ALL!$C:H,COLUMN(F$2),0))</f>
        <v>0..1</v>
      </c>
      <c r="G12" s="104" t="str">
        <f>IF(ISBLANK(VLOOKUP(T_IE117PL[[#This Row],[Ścieżka Xpath]],ALL!$C:I,COLUMN(G$2),0)),"",VLOOKUP(T_IE117PL[[#This Row],[Ścieżka Xpath]],ALL!$C:I,COLUMN(G$2),0))</f>
        <v>D</v>
      </c>
      <c r="H12" s="104" t="str">
        <f>IF(ISBLANK(VLOOKUP(T_IE117PL[[#This Row],[Ścieżka Xpath]],ALL!$C:J,COLUMN(H$2),0)),"",VLOOKUP(T_IE117PL[[#This Row],[Ścieżka Xpath]],ALL!$C:J,COLUMN(H$2),0))</f>
        <v/>
      </c>
      <c r="I12" s="104" t="str">
        <f>IF(ISBLANK(VLOOKUP(T_IE117PL[[#This Row],[Ścieżka Xpath]],ALL!$C:K,COLUMN(I$2),0)),"",VLOOKUP(T_IE117PL[[#This Row],[Ścieżka Xpath]],ALL!$C:K,COLUMN(I$2),0))</f>
        <v/>
      </c>
      <c r="J12" s="104" t="str">
        <f>IF(ISBLANK(VLOOKUP(T_IE117PL[[#This Row],[Ścieżka Xpath]],ALL!$C:L,COLUMN(J$2),0)),"",VLOOKUP(T_IE117PL[[#This Row],[Ścieżka Xpath]],ALL!$C:L,COLUMN(J$2),0))</f>
        <v>RP18</v>
      </c>
      <c r="K12" s="55" t="str">
        <f>IF(ISBLANK(VLOOKUP(T_IE117PL[[#This Row],[Ścieżka Xpath]],ALL!$C:N,COLUMN(K$2),0)),"",VLOOKUP(T_IE117PL[[#This Row],[Ścieżka Xpath]],ALL!$C:N,COLUMN(K$2),0))</f>
        <v/>
      </c>
      <c r="L12" s="56" t="str">
        <f>IF(ISBLANK(VLOOKUP(T_IE117PL[[#This Row],[Ścieżka Xpath]],ALL!$C:O,COLUMN(L$2),0)),"",VLOOKUP(T_IE117PL[[#This Row],[Ścieżka Xpath]],ALL!$C:O,COLUMN(L$2),0))</f>
        <v/>
      </c>
      <c r="M12" s="56" t="str">
        <f>IF(ISBLANK(VLOOKUP(T_IE117PL[[#This Row],[Ścieżka Xpath]],ALL!$C:P,COLUMN(M$2),0)),"",VLOOKUP(T_IE117PL[[#This Row],[Ścieżka Xpath]],ALL!$C:P,COLUMN(M$2),0))</f>
        <v/>
      </c>
      <c r="N12" s="56" t="str">
        <f>IF(ISBLANK(VLOOKUP(T_IE117PL[[#This Row],[Ścieżka Xpath]],ALL!$C:Q,COLUMN(N$2),0)),"",VLOOKUP(T_IE117PL[[#This Row],[Ścieżka Xpath]],ALL!$C:Q,COLUMN(N$2),0))</f>
        <v/>
      </c>
      <c r="O12" s="56" t="str">
        <f>IF(ISBLANK(VLOOKUP(T_IE117PL[[#This Row],[Ścieżka Xpath]],ALL!$C:Q,COLUMN(O$2),0)),"",VLOOKUP(T_IE117PL[[#This Row],[Ścieżka Xpath]],ALL!$C:Q,COLUMN(O$2),0))</f>
        <v/>
      </c>
    </row>
    <row r="13" spans="1:15" ht="30">
      <c r="A13" s="17" t="s">
        <v>2394</v>
      </c>
      <c r="B13" s="11">
        <v>11</v>
      </c>
      <c r="C13" s="11" t="str">
        <f>IF(ISBLANK(VLOOKUP(T_IE117PL[[#This Row],[Ścieżka Xpath]],ALL!$C:E,COLUMN(C$2),0)),"",VLOOKUP(T_IE117PL[[#This Row],[Ścieżka Xpath]],ALL!$C:E,COLUMN(C$2),0))</f>
        <v>-</v>
      </c>
      <c r="D13" s="16" t="str">
        <f>IF(ISBLANK(VLOOKUP(T_IE117PL[[#This Row],[Ścieżka Xpath]],ALL!$C:F,COLUMN(D$2),0)),"",VLOOKUP(T_IE117PL[[#This Row],[Ścieżka Xpath]],ALL!$C:F,COLUMN(D$2),0))</f>
        <v>Identyfikator podmiotu w systemie ePuap, na który mają być wysyłane komunikaty do Podmiotu.</v>
      </c>
      <c r="E13" s="16" t="str">
        <f>IF(ISBLANK(VLOOKUP(T_IE117PL[[#This Row],[Ścieżka Xpath]],ALL!$C:G,COLUMN(E$2),0)),"",VLOOKUP(T_IE117PL[[#This Row],[Ścieżka Xpath]],ALL!$C:G,COLUMN(E$2),0))</f>
        <v>EO's identifier in ePUAP to which messages from NCTS2PLUS to EO will be sent.</v>
      </c>
      <c r="F13" s="105" t="str">
        <f>IF(ISBLANK(VLOOKUP(T_IE117PL[[#This Row],[Ścieżka Xpath]],ALL!$C:H,COLUMN(F$2),0)),"",VLOOKUP(T_IE117PL[[#This Row],[Ścieżka Xpath]],ALL!$C:H,COLUMN(F$2),0))</f>
        <v/>
      </c>
      <c r="G13" s="105" t="str">
        <f>IF(ISBLANK(VLOOKUP(T_IE117PL[[#This Row],[Ścieżka Xpath]],ALL!$C:I,COLUMN(G$2),0)),"",VLOOKUP(T_IE117PL[[#This Row],[Ścieżka Xpath]],ALL!$C:I,COLUMN(G$2),0))</f>
        <v>R</v>
      </c>
      <c r="H13" s="105" t="str">
        <f>IF(ISBLANK(VLOOKUP(T_IE117PL[[#This Row],[Ścieżka Xpath]],ALL!$C:J,COLUMN(H$2),0)),"",VLOOKUP(T_IE117PL[[#This Row],[Ścieżka Xpath]],ALL!$C:J,COLUMN(H$2),0))</f>
        <v>an..100</v>
      </c>
      <c r="I13" s="105" t="str">
        <f>IF(ISBLANK(VLOOKUP(T_IE117PL[[#This Row],[Ścieżka Xpath]],ALL!$C:K,COLUMN(I$2),0)),"",VLOOKUP(T_IE117PL[[#This Row],[Ścieżka Xpath]],ALL!$C:K,COLUMN(I$2),0))</f>
        <v/>
      </c>
      <c r="J13" s="105" t="str">
        <f>IF(ISBLANK(VLOOKUP(T_IE117PL[[#This Row],[Ścieżka Xpath]],ALL!$C:L,COLUMN(J$2),0)),"",VLOOKUP(T_IE117PL[[#This Row],[Ścieżka Xpath]],ALL!$C:L,COLUMN(J$2),0))</f>
        <v/>
      </c>
      <c r="K13" s="41" t="str">
        <f>IF(ISBLANK(VLOOKUP(T_IE117PL[[#This Row],[Ścieżka Xpath]],ALL!$C:N,COLUMN(K$2),0)),"",VLOOKUP(T_IE117PL[[#This Row],[Ścieżka Xpath]],ALL!$C:N,COLUMN(K$2),0))</f>
        <v/>
      </c>
      <c r="L13" s="50" t="str">
        <f>IF(ISBLANK(VLOOKUP(T_IE117PL[[#This Row],[Ścieżka Xpath]],ALL!$C:O,COLUMN(L$2),0)),"",VLOOKUP(T_IE117PL[[#This Row],[Ścieżka Xpath]],ALL!$C:O,COLUMN(L$2),0))</f>
        <v/>
      </c>
      <c r="M13" s="50" t="str">
        <f>IF(ISBLANK(VLOOKUP(T_IE117PL[[#This Row],[Ścieżka Xpath]],ALL!$C:P,COLUMN(M$2),0)),"",VLOOKUP(T_IE117PL[[#This Row],[Ścieżka Xpath]],ALL!$C:P,COLUMN(M$2),0))</f>
        <v/>
      </c>
      <c r="N13" s="50" t="str">
        <f>IF(ISBLANK(VLOOKUP(T_IE117PL[[#This Row],[Ścieżka Xpath]],ALL!$C:Q,COLUMN(N$2),0)),"",VLOOKUP(T_IE117PL[[#This Row],[Ścieżka Xpath]],ALL!$C:Q,COLUMN(N$2),0))</f>
        <v/>
      </c>
      <c r="O13" s="50" t="str">
        <f>IF(ISBLANK(VLOOKUP(T_IE117PL[[#This Row],[Ścieżka Xpath]],ALL!$C:Q,COLUMN(O$2),0)),"",VLOOKUP(T_IE117PL[[#This Row],[Ścieżka Xpath]],ALL!$C:Q,COLUMN(O$2),0))</f>
        <v/>
      </c>
    </row>
    <row r="14" spans="1:15" ht="30">
      <c r="A14" s="17" t="s">
        <v>2395</v>
      </c>
      <c r="B14" s="11">
        <v>12</v>
      </c>
      <c r="C14" s="11" t="str">
        <f>IF(ISBLANK(VLOOKUP(T_IE117PL[[#This Row],[Ścieżka Xpath]],ALL!$C:E,COLUMN(C$2),0)),"",VLOOKUP(T_IE117PL[[#This Row],[Ścieżka Xpath]],ALL!$C:E,COLUMN(C$2),0))</f>
        <v>-</v>
      </c>
      <c r="D14" s="16" t="str">
        <f>IF(ISBLANK(VLOOKUP(T_IE117PL[[#This Row],[Ścieżka Xpath]],ALL!$C:F,COLUMN(D$2),0)),"",VLOOKUP(T_IE117PL[[#This Row],[Ścieżka Xpath]],ALL!$C:F,COLUMN(D$2),0))</f>
        <v>Identyfikator skrytki w systemie ePuap, na którą mają być wysyłane komunikaty do Podmiotu.</v>
      </c>
      <c r="E14" s="16" t="str">
        <f>IF(ISBLANK(VLOOKUP(T_IE117PL[[#This Row],[Ścieżka Xpath]],ALL!$C:G,COLUMN(E$2),0)),"",VLOOKUP(T_IE117PL[[#This Row],[Ścieżka Xpath]],ALL!$C:G,COLUMN(E$2),0))</f>
        <v>ePUAP box identifier to which messages from NCTS2PLUS to EO will be sent.</v>
      </c>
      <c r="F14" s="105" t="str">
        <f>IF(ISBLANK(VLOOKUP(T_IE117PL[[#This Row],[Ścieżka Xpath]],ALL!$C:H,COLUMN(F$2),0)),"",VLOOKUP(T_IE117PL[[#This Row],[Ścieżka Xpath]],ALL!$C:H,COLUMN(F$2),0))</f>
        <v/>
      </c>
      <c r="G14" s="105" t="str">
        <f>IF(ISBLANK(VLOOKUP(T_IE117PL[[#This Row],[Ścieżka Xpath]],ALL!$C:I,COLUMN(G$2),0)),"",VLOOKUP(T_IE117PL[[#This Row],[Ścieżka Xpath]],ALL!$C:I,COLUMN(G$2),0))</f>
        <v>R</v>
      </c>
      <c r="H14" s="105" t="str">
        <f>IF(ISBLANK(VLOOKUP(T_IE117PL[[#This Row],[Ścieżka Xpath]],ALL!$C:J,COLUMN(H$2),0)),"",VLOOKUP(T_IE117PL[[#This Row],[Ścieżka Xpath]],ALL!$C:J,COLUMN(H$2),0))</f>
        <v>an..200</v>
      </c>
      <c r="I14" s="105" t="str">
        <f>IF(ISBLANK(VLOOKUP(T_IE117PL[[#This Row],[Ścieżka Xpath]],ALL!$C:K,COLUMN(I$2),0)),"",VLOOKUP(T_IE117PL[[#This Row],[Ścieżka Xpath]],ALL!$C:K,COLUMN(I$2),0))</f>
        <v/>
      </c>
      <c r="J14" s="105" t="str">
        <f>IF(ISBLANK(VLOOKUP(T_IE117PL[[#This Row],[Ścieżka Xpath]],ALL!$C:L,COLUMN(J$2),0)),"",VLOOKUP(T_IE117PL[[#This Row],[Ścieżka Xpath]],ALL!$C:L,COLUMN(J$2),0))</f>
        <v/>
      </c>
      <c r="K14" s="41" t="str">
        <f>IF(ISBLANK(VLOOKUP(T_IE117PL[[#This Row],[Ścieżka Xpath]],ALL!$C:N,COLUMN(K$2),0)),"",VLOOKUP(T_IE117PL[[#This Row],[Ścieżka Xpath]],ALL!$C:N,COLUMN(K$2),0))</f>
        <v/>
      </c>
      <c r="L14" s="50" t="str">
        <f>IF(ISBLANK(VLOOKUP(T_IE117PL[[#This Row],[Ścieżka Xpath]],ALL!$C:O,COLUMN(L$2),0)),"",VLOOKUP(T_IE117PL[[#This Row],[Ścieżka Xpath]],ALL!$C:O,COLUMN(L$2),0))</f>
        <v/>
      </c>
      <c r="M14" s="50" t="str">
        <f>IF(ISBLANK(VLOOKUP(T_IE117PL[[#This Row],[Ścieżka Xpath]],ALL!$C:P,COLUMN(M$2),0)),"",VLOOKUP(T_IE117PL[[#This Row],[Ścieżka Xpath]],ALL!$C:P,COLUMN(M$2),0))</f>
        <v/>
      </c>
      <c r="N14" s="50" t="str">
        <f>IF(ISBLANK(VLOOKUP(T_IE117PL[[#This Row],[Ścieżka Xpath]],ALL!$C:Q,COLUMN(N$2),0)),"",VLOOKUP(T_IE117PL[[#This Row],[Ścieżka Xpath]],ALL!$C:Q,COLUMN(N$2),0))</f>
        <v/>
      </c>
      <c r="O14" s="50" t="str">
        <f>IF(ISBLANK(VLOOKUP(T_IE117PL[[#This Row],[Ścieżka Xpath]],ALL!$C:Q,COLUMN(O$2),0)),"",VLOOKUP(T_IE117PL[[#This Row],[Ścieżka Xpath]],ALL!$C:Q,COLUMN(O$2),0))</f>
        <v/>
      </c>
    </row>
    <row r="15" spans="1:15" ht="75">
      <c r="A15" s="110" t="s">
        <v>2396</v>
      </c>
      <c r="B15" s="25">
        <v>13</v>
      </c>
      <c r="C15" s="25" t="str">
        <f>IF(ISBLANK(VLOOKUP(T_IE117PL[[#This Row],[Ścieżka Xpath]],ALL!$C:E,COLUMN(C$2),0)),"",VLOOKUP(T_IE117PL[[#This Row],[Ścieżka Xpath]],ALL!$C:E,COLUMN(C$2),0))</f>
        <v>-</v>
      </c>
      <c r="D15" s="110" t="str">
        <f>IF(ISBLANK(VLOOKUP(T_IE117PL[[#This Row],[Ścieżka Xpath]],ALL!$C:F,COLUMN(D$2),0)),"",VLOOKUP(T_IE117PL[[#This Row],[Ścieżka Xpath]],ALL!$C:F,COLUMN(D$2),0))</f>
        <v>Węzeł używany w przypadku wysyłania komunikatu przez osobę trzecią w imieniu osoby uprawnionej do procedury tranzytu (HolderOfTheTransitProcedure). Brak tego elementu oznacza, że osoba uprawniona do procedury tranzytu sama przesyła komunikat.</v>
      </c>
      <c r="E15" s="110" t="str">
        <f>IF(ISBLANK(VLOOKUP(T_IE117PL[[#This Row],[Ścieżka Xpath]],ALL!$C:G,COLUMN(E$2),0)),"",VLOOKUP(T_IE117PL[[#This Row],[Ścieżka Xpath]],ALL!$C:G,COLUMN(E$2),0))</f>
        <v>Node used when message to NCTS2PLUS is sent by Holder's representative not by Holder himself.</v>
      </c>
      <c r="F15" s="104" t="str">
        <f>IF(ISBLANK(VLOOKUP(T_IE117PL[[#This Row],[Ścieżka Xpath]],ALL!$C:H,COLUMN(F$2),0)),"",VLOOKUP(T_IE117PL[[#This Row],[Ścieżka Xpath]],ALL!$C:H,COLUMN(F$2),0))</f>
        <v>0..1</v>
      </c>
      <c r="G15" s="104" t="str">
        <f>IF(ISBLANK(VLOOKUP(T_IE117PL[[#This Row],[Ścieżka Xpath]],ALL!$C:I,COLUMN(G$2),0)),"",VLOOKUP(T_IE117PL[[#This Row],[Ścieżka Xpath]],ALL!$C:I,COLUMN(G$2),0))</f>
        <v>O</v>
      </c>
      <c r="H15" s="104" t="str">
        <f>IF(ISBLANK(VLOOKUP(T_IE117PL[[#This Row],[Ścieżka Xpath]],ALL!$C:J,COLUMN(H$2),0)),"",VLOOKUP(T_IE117PL[[#This Row],[Ścieżka Xpath]],ALL!$C:J,COLUMN(H$2),0))</f>
        <v/>
      </c>
      <c r="I15" s="104" t="str">
        <f>IF(ISBLANK(VLOOKUP(T_IE117PL[[#This Row],[Ścieżka Xpath]],ALL!$C:K,COLUMN(I$2),0)),"",VLOOKUP(T_IE117PL[[#This Row],[Ścieżka Xpath]],ALL!$C:K,COLUMN(I$2),0))</f>
        <v/>
      </c>
      <c r="J15" s="104" t="str">
        <f>IF(ISBLANK(VLOOKUP(T_IE117PL[[#This Row],[Ścieżka Xpath]],ALL!$C:L,COLUMN(J$2),0)),"",VLOOKUP(T_IE117PL[[#This Row],[Ścieżka Xpath]],ALL!$C:L,COLUMN(J$2),0))</f>
        <v/>
      </c>
      <c r="K15" s="55" t="str">
        <f>IF(ISBLANK(VLOOKUP(T_IE117PL[[#This Row],[Ścieżka Xpath]],ALL!$C:N,COLUMN(K$2),0)),"",VLOOKUP(T_IE117PL[[#This Row],[Ścieżka Xpath]],ALL!$C:N,COLUMN(K$2),0))</f>
        <v/>
      </c>
      <c r="L15" s="56" t="str">
        <f>IF(ISBLANK(VLOOKUP(T_IE117PL[[#This Row],[Ścieżka Xpath]],ALL!$C:O,COLUMN(L$2),0)),"",VLOOKUP(T_IE117PL[[#This Row],[Ścieżka Xpath]],ALL!$C:O,COLUMN(L$2),0))</f>
        <v/>
      </c>
      <c r="M15" s="56" t="str">
        <f>IF(ISBLANK(VLOOKUP(T_IE117PL[[#This Row],[Ścieżka Xpath]],ALL!$C:P,COLUMN(M$2),0)),"",VLOOKUP(T_IE117PL[[#This Row],[Ścieżka Xpath]],ALL!$C:P,COLUMN(M$2),0))</f>
        <v/>
      </c>
      <c r="N15" s="56" t="str">
        <f>IF(ISBLANK(VLOOKUP(T_IE117PL[[#This Row],[Ścieżka Xpath]],ALL!$C:Q,COLUMN(N$2),0)),"",VLOOKUP(T_IE117PL[[#This Row],[Ścieżka Xpath]],ALL!$C:Q,COLUMN(N$2),0))</f>
        <v/>
      </c>
      <c r="O15" s="56" t="str">
        <f>IF(ISBLANK(VLOOKUP(T_IE117PL[[#This Row],[Ścieżka Xpath]],ALL!$C:Q,COLUMN(O$2),0)),"",VLOOKUP(T_IE117PL[[#This Row],[Ścieżka Xpath]],ALL!$C:Q,COLUMN(O$2),0))</f>
        <v/>
      </c>
    </row>
    <row r="16" spans="1:15" ht="30">
      <c r="A16" s="17" t="s">
        <v>2397</v>
      </c>
      <c r="B16" s="11">
        <v>14</v>
      </c>
      <c r="C16" s="11" t="str">
        <f>IF(ISBLANK(VLOOKUP(T_IE117PL[[#This Row],[Ścieżka Xpath]],ALL!$C:E,COLUMN(C$2),0)),"",VLOOKUP(T_IE117PL[[#This Row],[Ścieżka Xpath]],ALL!$C:E,COLUMN(C$2),0))</f>
        <v>-</v>
      </c>
      <c r="D16" s="17" t="str">
        <f>IF(ISBLANK(VLOOKUP(T_IE117PL[[#This Row],[Ścieżka Xpath]],ALL!$C:F,COLUMN(D$2),0)),"",VLOOKUP(T_IE117PL[[#This Row],[Ścieżka Xpath]],ALL!$C:F,COLUMN(D$2),0))</f>
        <v>Numer identyfikacyjny.</v>
      </c>
      <c r="E16" s="17" t="str">
        <f>IF(ISBLANK(VLOOKUP(T_IE117PL[[#This Row],[Ścieżka Xpath]],ALL!$C:G,COLUMN(E$2),0)),"",VLOOKUP(T_IE117PL[[#This Row],[Ścieżka Xpath]],ALL!$C:G,COLUMN(E$2),0))</f>
        <v>Identification number.</v>
      </c>
      <c r="F16" s="134" t="str">
        <f>IF(ISBLANK(VLOOKUP(T_IE117PL[[#This Row],[Ścieżka Xpath]],ALL!$C:H,COLUMN(F$2),0)),"",VLOOKUP(T_IE117PL[[#This Row],[Ścieżka Xpath]],ALL!$C:H,COLUMN(F$2),0))</f>
        <v/>
      </c>
      <c r="G16" s="134" t="str">
        <f>IF(ISBLANK(VLOOKUP(T_IE117PL[[#This Row],[Ścieżka Xpath]],ALL!$C:I,COLUMN(G$2),0)),"",VLOOKUP(T_IE117PL[[#This Row],[Ścieżka Xpath]],ALL!$C:I,COLUMN(G$2),0))</f>
        <v>R</v>
      </c>
      <c r="H16" s="134" t="str">
        <f>IF(ISBLANK(VLOOKUP(T_IE117PL[[#This Row],[Ścieżka Xpath]],ALL!$C:J,COLUMN(H$2),0)),"",VLOOKUP(T_IE117PL[[#This Row],[Ścieżka Xpath]],ALL!$C:J,COLUMN(H$2),0))</f>
        <v>an..17</v>
      </c>
      <c r="I16" s="134" t="str">
        <f>IF(ISBLANK(VLOOKUP(T_IE117PL[[#This Row],[Ścieżka Xpath]],ALL!$C:K,COLUMN(I$2),0)),"",VLOOKUP(T_IE117PL[[#This Row],[Ścieżka Xpath]],ALL!$C:K,COLUMN(I$2),0))</f>
        <v/>
      </c>
      <c r="J16" s="134" t="str">
        <f>IF(ISBLANK(VLOOKUP(T_IE117PL[[#This Row],[Ścieżka Xpath]],ALL!$C:L,COLUMN(J$2),0)),"",VLOOKUP(T_IE117PL[[#This Row],[Ścieżka Xpath]],ALL!$C:L,COLUMN(J$2),0))</f>
        <v>G0002; R0850</v>
      </c>
      <c r="K16" s="41" t="str">
        <f>IF(ISBLANK(VLOOKUP(T_IE117PL[[#This Row],[Ścieżka Xpath]],ALL!$C:N,COLUMN(K$2),0)),"",VLOOKUP(T_IE117PL[[#This Row],[Ścieżka Xpath]],ALL!$C:N,COLUMN(K$2),0))</f>
        <v/>
      </c>
      <c r="L16" s="50" t="str">
        <f>IF(ISBLANK(VLOOKUP(T_IE117PL[[#This Row],[Ścieżka Xpath]],ALL!$C:O,COLUMN(L$2),0)),"",VLOOKUP(T_IE117PL[[#This Row],[Ścieżka Xpath]],ALL!$C:O,COLUMN(L$2),0))</f>
        <v/>
      </c>
      <c r="M16" s="50" t="str">
        <f>IF(ISBLANK(VLOOKUP(T_IE117PL[[#This Row],[Ścieżka Xpath]],ALL!$C:P,COLUMN(M$2),0)),"",VLOOKUP(T_IE117PL[[#This Row],[Ścieżka Xpath]],ALL!$C:P,COLUMN(M$2),0))</f>
        <v/>
      </c>
      <c r="N16" s="50" t="str">
        <f>IF(ISBLANK(VLOOKUP(T_IE117PL[[#This Row],[Ścieżka Xpath]],ALL!$C:Q,COLUMN(N$2),0)),"",VLOOKUP(T_IE117PL[[#This Row],[Ścieżka Xpath]],ALL!$C:Q,COLUMN(N$2),0))</f>
        <v/>
      </c>
      <c r="O16" s="50" t="str">
        <f>IF(ISBLANK(VLOOKUP(T_IE117PL[[#This Row],[Ścieżka Xpath]],ALL!$C:Q,COLUMN(O$2),0)),"",VLOOKUP(T_IE117PL[[#This Row],[Ścieżka Xpath]],ALL!$C:Q,COLUMN(O$2),0))</f>
        <v/>
      </c>
    </row>
    <row r="17" spans="1:15" ht="15">
      <c r="A17" s="56" t="s">
        <v>2398</v>
      </c>
      <c r="B17" s="25">
        <v>15</v>
      </c>
      <c r="C17" s="54" t="str">
        <f>IF(ISBLANK(VLOOKUP(T_IE117PL[[#This Row],[Ścieżka Xpath]],ALL!$C:E,COLUMN(C$2),0)),"",VLOOKUP(T_IE117PL[[#This Row],[Ścieżka Xpath]],ALL!$C:E,COLUMN(C$2),0))</f>
        <v>-</v>
      </c>
      <c r="D17" s="56" t="str">
        <f>IF(ISBLANK(VLOOKUP(T_IE117PL[[#This Row],[Ścieżka Xpath]],ALL!$C:F,COLUMN(D$2),0)),"",VLOOKUP(T_IE117PL[[#This Row],[Ścieżka Xpath]],ALL!$C:F,COLUMN(D$2),0))</f>
        <v>Powiadomienie o przedstawieniu (w UC tranzytowym).</v>
      </c>
      <c r="E17" s="56" t="str">
        <f>IF(ISBLANK(VLOOKUP(T_IE117PL[[#This Row],[Ścieżka Xpath]],ALL!$C:G,COLUMN(E$2),0)),"",VLOOKUP(T_IE117PL[[#This Row],[Ścieżka Xpath]],ALL!$C:G,COLUMN(E$2),0))</f>
        <v>Presentation notification (at Office of Transit).</v>
      </c>
      <c r="F17" s="55">
        <f>IF(ISBLANK(VLOOKUP(T_IE117PL[[#This Row],[Ścieżka Xpath]],ALL!$C:H,COLUMN(F$2),0)),"",VLOOKUP(T_IE117PL[[#This Row],[Ścieżka Xpath]],ALL!$C:H,COLUMN(F$2),0))</f>
        <v>1</v>
      </c>
      <c r="G17" s="55" t="str">
        <f>IF(ISBLANK(VLOOKUP(T_IE117PL[[#This Row],[Ścieżka Xpath]],ALL!$C:I,COLUMN(G$2),0)),"",VLOOKUP(T_IE117PL[[#This Row],[Ścieżka Xpath]],ALL!$C:I,COLUMN(G$2),0))</f>
        <v>R</v>
      </c>
      <c r="H17" s="55" t="str">
        <f>IF(ISBLANK(VLOOKUP(T_IE117PL[[#This Row],[Ścieżka Xpath]],ALL!$C:J,COLUMN(H$2),0)),"",VLOOKUP(T_IE117PL[[#This Row],[Ścieżka Xpath]],ALL!$C:J,COLUMN(H$2),0))</f>
        <v/>
      </c>
      <c r="I17" s="55" t="str">
        <f>IF(ISBLANK(VLOOKUP(T_IE117PL[[#This Row],[Ścieżka Xpath]],ALL!$C:K,COLUMN(I$2),0)),"",VLOOKUP(T_IE117PL[[#This Row],[Ścieżka Xpath]],ALL!$C:K,COLUMN(I$2),0))</f>
        <v/>
      </c>
      <c r="J17" s="55" t="str">
        <f>IF(ISBLANK(VLOOKUP(T_IE117PL[[#This Row],[Ścieżka Xpath]],ALL!$C:L,COLUMN(J$2),0)),"",VLOOKUP(T_IE117PL[[#This Row],[Ścieżka Xpath]],ALL!$C:L,COLUMN(J$2),0))</f>
        <v/>
      </c>
      <c r="K17" s="55" t="str">
        <f>IF(ISBLANK(VLOOKUP(T_IE117PL[[#This Row],[Ścieżka Xpath]],ALL!$C:N,COLUMN(K$2),0)),"",VLOOKUP(T_IE117PL[[#This Row],[Ścieżka Xpath]],ALL!$C:N,COLUMN(K$2),0))</f>
        <v/>
      </c>
      <c r="L17" s="56" t="str">
        <f>IF(ISBLANK(VLOOKUP(T_IE117PL[[#This Row],[Ścieżka Xpath]],ALL!$C:O,COLUMN(L$2),0)),"",VLOOKUP(T_IE117PL[[#This Row],[Ścieżka Xpath]],ALL!$C:O,COLUMN(L$2),0))</f>
        <v/>
      </c>
      <c r="M17" s="56" t="str">
        <f>IF(ISBLANK(VLOOKUP(T_IE117PL[[#This Row],[Ścieżka Xpath]],ALL!$C:P,COLUMN(M$2),0)),"",VLOOKUP(T_IE117PL[[#This Row],[Ścieżka Xpath]],ALL!$C:P,COLUMN(M$2),0))</f>
        <v/>
      </c>
      <c r="N17" s="56" t="str">
        <f>IF(ISBLANK(VLOOKUP(T_IE117PL[[#This Row],[Ścieżka Xpath]],ALL!$C:Q,COLUMN(N$2),0)),"",VLOOKUP(T_IE117PL[[#This Row],[Ścieżka Xpath]],ALL!$C:Q,COLUMN(N$2),0))</f>
        <v/>
      </c>
      <c r="O17" s="56" t="str">
        <f>IF(ISBLANK(VLOOKUP(T_IE117PL[[#This Row],[Ścieżka Xpath]],ALL!$C:Q,COLUMN(O$2),0)),"",VLOOKUP(T_IE117PL[[#This Row],[Ścieżka Xpath]],ALL!$C:Q,COLUMN(O$2),0))</f>
        <v/>
      </c>
    </row>
    <row r="18" spans="1:15" ht="15">
      <c r="A18" s="50" t="s">
        <v>2399</v>
      </c>
      <c r="B18" s="11">
        <v>16</v>
      </c>
      <c r="C18" s="38" t="str">
        <f>IF(ISBLANK(VLOOKUP(T_IE117PL[[#This Row],[Ścieżka Xpath]],ALL!$C:E,COLUMN(C$2),0)),"",VLOOKUP(T_IE117PL[[#This Row],[Ścieżka Xpath]],ALL!$C:E,COLUMN(C$2),0))</f>
        <v>-</v>
      </c>
      <c r="D18" s="17" t="str">
        <f>IF(ISBLANK(VLOOKUP(T_IE117PL[[#This Row],[Ścieżka Xpath]],ALL!$C:F,COLUMN(D$2),0)),"",VLOOKUP(T_IE117PL[[#This Row],[Ścieżka Xpath]],ALL!$C:F,COLUMN(D$2),0))</f>
        <v>Numer fazy systemu NCTS2 PLUS. Dla fazy 6 - "NCTS6".</v>
      </c>
      <c r="E18" s="17" t="str">
        <f>IF(ISBLANK(VLOOKUP(T_IE117PL[[#This Row],[Ścieżka Xpath]],ALL!$C:G,COLUMN(E$2),0)),"",VLOOKUP(T_IE117PL[[#This Row],[Ścieżka Xpath]],ALL!$C:G,COLUMN(E$2),0))</f>
        <v>NCTS phase number. For Phase6 - "NCTS6".</v>
      </c>
      <c r="F18" s="134" t="str">
        <f>IF(ISBLANK(VLOOKUP(T_IE117PL[[#This Row],[Ścieżka Xpath]],ALL!$C:H,COLUMN(F$2),0)),"",VLOOKUP(T_IE117PL[[#This Row],[Ścieżka Xpath]],ALL!$C:H,COLUMN(F$2),0))</f>
        <v/>
      </c>
      <c r="G18" s="134" t="str">
        <f>IF(ISBLANK(VLOOKUP(T_IE117PL[[#This Row],[Ścieżka Xpath]],ALL!$C:I,COLUMN(G$2),0)),"",VLOOKUP(T_IE117PL[[#This Row],[Ścieżka Xpath]],ALL!$C:I,COLUMN(G$2),0))</f>
        <v>O</v>
      </c>
      <c r="H18" s="134" t="str">
        <f>IF(ISBLANK(VLOOKUP(T_IE117PL[[#This Row],[Ścieżka Xpath]],ALL!$C:J,COLUMN(H$2),0)),"",VLOOKUP(T_IE117PL[[#This Row],[Ścieżka Xpath]],ALL!$C:J,COLUMN(H$2),0))</f>
        <v/>
      </c>
      <c r="I18" s="134" t="str">
        <f>IF(ISBLANK(VLOOKUP(T_IE117PL[[#This Row],[Ścieżka Xpath]],ALL!$C:K,COLUMN(I$2),0)),"",VLOOKUP(T_IE117PL[[#This Row],[Ścieżka Xpath]],ALL!$C:K,COLUMN(I$2),0))</f>
        <v/>
      </c>
      <c r="J18" s="134" t="str">
        <f>IF(ISBLANK(VLOOKUP(T_IE117PL[[#This Row],[Ścieżka Xpath]],ALL!$C:L,COLUMN(J$2),0)),"",VLOOKUP(T_IE117PL[[#This Row],[Ścieżka Xpath]],ALL!$C:L,COLUMN(J$2),0))</f>
        <v/>
      </c>
      <c r="K18" s="41" t="str">
        <f>IF(ISBLANK(VLOOKUP(T_IE117PL[[#This Row],[Ścieżka Xpath]],ALL!$C:N,COLUMN(K$2),0)),"",VLOOKUP(T_IE117PL[[#This Row],[Ścieżka Xpath]],ALL!$C:N,COLUMN(K$2),0))</f>
        <v/>
      </c>
      <c r="L18" s="50" t="str">
        <f>IF(ISBLANK(VLOOKUP(T_IE117PL[[#This Row],[Ścieżka Xpath]],ALL!$C:O,COLUMN(L$2),0)),"",VLOOKUP(T_IE117PL[[#This Row],[Ścieżka Xpath]],ALL!$C:O,COLUMN(L$2),0))</f>
        <v/>
      </c>
      <c r="M18" s="50" t="str">
        <f>IF(ISBLANK(VLOOKUP(T_IE117PL[[#This Row],[Ścieżka Xpath]],ALL!$C:P,COLUMN(M$2),0)),"",VLOOKUP(T_IE117PL[[#This Row],[Ścieżka Xpath]],ALL!$C:P,COLUMN(M$2),0))</f>
        <v/>
      </c>
      <c r="N18" s="50" t="str">
        <f>IF(ISBLANK(VLOOKUP(T_IE117PL[[#This Row],[Ścieżka Xpath]],ALL!$C:Q,COLUMN(N$2),0)),"",VLOOKUP(T_IE117PL[[#This Row],[Ścieżka Xpath]],ALL!$C:Q,COLUMN(N$2),0))</f>
        <v/>
      </c>
      <c r="O18" s="50" t="str">
        <f>IF(ISBLANK(VLOOKUP(T_IE117PL[[#This Row],[Ścieżka Xpath]],ALL!$C:Q,COLUMN(O$2),0)),"",VLOOKUP(T_IE117PL[[#This Row],[Ścieżka Xpath]],ALL!$C:Q,COLUMN(O$2),0))</f>
        <v/>
      </c>
    </row>
    <row r="19" spans="1:15" ht="45">
      <c r="A19" s="50" t="s">
        <v>2400</v>
      </c>
      <c r="B19" s="11">
        <v>17</v>
      </c>
      <c r="C19" s="38" t="str">
        <f>IF(ISBLANK(VLOOKUP(T_IE117PL[[#This Row],[Ścieżka Xpath]],ALL!$C:E,COLUMN(C$2),0)),"",VLOOKUP(T_IE117PL[[#This Row],[Ścieżka Xpath]],ALL!$C:E,COLUMN(C$2),0))</f>
        <v>-</v>
      </c>
      <c r="D19" s="17" t="str">
        <f>IF(ISBLANK(VLOOKUP(T_IE117PL[[#This Row],[Ścieżka Xpath]],ALL!$C:F,COLUMN(D$2),0)),"",VLOOKUP(T_IE117PL[[#This Row],[Ścieżka Xpath]],ALL!$C:F,COLUMN(D$2),0))</f>
        <v>Identyfikator nadawcy komunikatu. W kierunku do NCTS2PLUS - numer identyfikacyjny Podmiotu. W kiedunku z NCTS2PLUS: "NTA.PL"</v>
      </c>
      <c r="E19" s="17" t="str">
        <f>IF(ISBLANK(VLOOKUP(T_IE117PL[[#This Row],[Ścieżka Xpath]],ALL!$C:G,COLUMN(E$2),0)),"",VLOOKUP(T_IE117PL[[#This Row],[Ścieżka Xpath]],ALL!$C:G,COLUMN(E$2),0))</f>
        <v>Sender's identification. In direction to NCTS2PLUS - sending EO's identificationNumber, otherwise "NTA.PL".</v>
      </c>
      <c r="F19" s="134" t="str">
        <f>IF(ISBLANK(VLOOKUP(T_IE117PL[[#This Row],[Ścieżka Xpath]],ALL!$C:H,COLUMN(F$2),0)),"",VLOOKUP(T_IE117PL[[#This Row],[Ścieżka Xpath]],ALL!$C:H,COLUMN(F$2),0))</f>
        <v/>
      </c>
      <c r="G19" s="134" t="str">
        <f>IF(ISBLANK(VLOOKUP(T_IE117PL[[#This Row],[Ścieżka Xpath]],ALL!$C:I,COLUMN(G$2),0)),"",VLOOKUP(T_IE117PL[[#This Row],[Ścieżka Xpath]],ALL!$C:I,COLUMN(G$2),0))</f>
        <v>R</v>
      </c>
      <c r="H19" s="134" t="str">
        <f>IF(ISBLANK(VLOOKUP(T_IE117PL[[#This Row],[Ścieżka Xpath]],ALL!$C:J,COLUMN(H$2),0)),"",VLOOKUP(T_IE117PL[[#This Row],[Ścieżka Xpath]],ALL!$C:J,COLUMN(H$2),0))</f>
        <v>an..35</v>
      </c>
      <c r="I19" s="134" t="str">
        <f>IF(ISBLANK(VLOOKUP(T_IE117PL[[#This Row],[Ścieżka Xpath]],ALL!$C:K,COLUMN(I$2),0)),"",VLOOKUP(T_IE117PL[[#This Row],[Ścieżka Xpath]],ALL!$C:K,COLUMN(I$2),0))</f>
        <v/>
      </c>
      <c r="J19" s="134" t="str">
        <f>IF(ISBLANK(VLOOKUP(T_IE117PL[[#This Row],[Ścieżka Xpath]],ALL!$C:L,COLUMN(J$2),0)),"",VLOOKUP(T_IE117PL[[#This Row],[Ścieżka Xpath]],ALL!$C:L,COLUMN(J$2),0))</f>
        <v/>
      </c>
      <c r="K19" s="41" t="str">
        <f>IF(ISBLANK(VLOOKUP(T_IE117PL[[#This Row],[Ścieżka Xpath]],ALL!$C:N,COLUMN(K$2),0)),"",VLOOKUP(T_IE117PL[[#This Row],[Ścieżka Xpath]],ALL!$C:N,COLUMN(K$2),0))</f>
        <v/>
      </c>
      <c r="L19" s="50" t="str">
        <f>IF(ISBLANK(VLOOKUP(T_IE117PL[[#This Row],[Ścieżka Xpath]],ALL!$C:O,COLUMN(L$2),0)),"",VLOOKUP(T_IE117PL[[#This Row],[Ścieżka Xpath]],ALL!$C:O,COLUMN(L$2),0))</f>
        <v/>
      </c>
      <c r="M19" s="50" t="str">
        <f>IF(ISBLANK(VLOOKUP(T_IE117PL[[#This Row],[Ścieżka Xpath]],ALL!$C:P,COLUMN(M$2),0)),"",VLOOKUP(T_IE117PL[[#This Row],[Ścieżka Xpath]],ALL!$C:P,COLUMN(M$2),0))</f>
        <v/>
      </c>
      <c r="N19" s="50" t="str">
        <f>IF(ISBLANK(VLOOKUP(T_IE117PL[[#This Row],[Ścieżka Xpath]],ALL!$C:Q,COLUMN(N$2),0)),"",VLOOKUP(T_IE117PL[[#This Row],[Ścieżka Xpath]],ALL!$C:Q,COLUMN(N$2),0))</f>
        <v/>
      </c>
      <c r="O19" s="50" t="str">
        <f>IF(ISBLANK(VLOOKUP(T_IE117PL[[#This Row],[Ścieżka Xpath]],ALL!$C:Q,COLUMN(O$2),0)),"",VLOOKUP(T_IE117PL[[#This Row],[Ścieżka Xpath]],ALL!$C:Q,COLUMN(O$2),0))</f>
        <v/>
      </c>
    </row>
    <row r="20" spans="1:15" ht="45">
      <c r="A20" s="50" t="s">
        <v>2401</v>
      </c>
      <c r="B20" s="11">
        <v>18</v>
      </c>
      <c r="C20" s="38" t="str">
        <f>IF(ISBLANK(VLOOKUP(T_IE117PL[[#This Row],[Ścieżka Xpath]],ALL!$C:E,COLUMN(C$2),0)),"",VLOOKUP(T_IE117PL[[#This Row],[Ścieżka Xpath]],ALL!$C:E,COLUMN(C$2),0))</f>
        <v>-</v>
      </c>
      <c r="D20" s="17" t="str">
        <f>IF(ISBLANK(VLOOKUP(T_IE117PL[[#This Row],[Ścieżka Xpath]],ALL!$C:F,COLUMN(D$2),0)),"",VLOOKUP(T_IE117PL[[#This Row],[Ścieżka Xpath]],ALL!$C:F,COLUMN(D$2),0))</f>
        <v>Identyfikator odbiorcy komunikatu. W kierunku do NCTS2PLUS - "NTA.PL". W kierunku od NCTS2PLUS - numer identyfikacyjny Podmiotu.</v>
      </c>
      <c r="E20" s="17" t="str">
        <f>IF(ISBLANK(VLOOKUP(T_IE117PL[[#This Row],[Ścieżka Xpath]],ALL!$C:G,COLUMN(E$2),0)),"",VLOOKUP(T_IE117PL[[#This Row],[Ścieżka Xpath]],ALL!$C:G,COLUMN(E$2),0))</f>
        <v>Recipient's identification. In direction to NCTS2PLUS - "NTA.PL", otherwise recieiving EO's identificationNumber.</v>
      </c>
      <c r="F20" s="134" t="str">
        <f>IF(ISBLANK(VLOOKUP(T_IE117PL[[#This Row],[Ścieżka Xpath]],ALL!$C:H,COLUMN(F$2),0)),"",VLOOKUP(T_IE117PL[[#This Row],[Ścieżka Xpath]],ALL!$C:H,COLUMN(F$2),0))</f>
        <v/>
      </c>
      <c r="G20" s="134" t="str">
        <f>IF(ISBLANK(VLOOKUP(T_IE117PL[[#This Row],[Ścieżka Xpath]],ALL!$C:I,COLUMN(G$2),0)),"",VLOOKUP(T_IE117PL[[#This Row],[Ścieżka Xpath]],ALL!$C:I,COLUMN(G$2),0))</f>
        <v>R</v>
      </c>
      <c r="H20" s="134" t="str">
        <f>IF(ISBLANK(VLOOKUP(T_IE117PL[[#This Row],[Ścieżka Xpath]],ALL!$C:J,COLUMN(H$2),0)),"",VLOOKUP(T_IE117PL[[#This Row],[Ścieżka Xpath]],ALL!$C:J,COLUMN(H$2),0))</f>
        <v>an..35</v>
      </c>
      <c r="I20" s="134" t="str">
        <f>IF(ISBLANK(VLOOKUP(T_IE117PL[[#This Row],[Ścieżka Xpath]],ALL!$C:K,COLUMN(I$2),0)),"",VLOOKUP(T_IE117PL[[#This Row],[Ścieżka Xpath]],ALL!$C:K,COLUMN(I$2),0))</f>
        <v/>
      </c>
      <c r="J20" s="134" t="str">
        <f>IF(ISBLANK(VLOOKUP(T_IE117PL[[#This Row],[Ścieżka Xpath]],ALL!$C:L,COLUMN(J$2),0)),"",VLOOKUP(T_IE117PL[[#This Row],[Ścieżka Xpath]],ALL!$C:L,COLUMN(J$2),0))</f>
        <v/>
      </c>
      <c r="K20" s="41" t="str">
        <f>IF(ISBLANK(VLOOKUP(T_IE117PL[[#This Row],[Ścieżka Xpath]],ALL!$C:N,COLUMN(K$2),0)),"",VLOOKUP(T_IE117PL[[#This Row],[Ścieżka Xpath]],ALL!$C:N,COLUMN(K$2),0))</f>
        <v/>
      </c>
      <c r="L20" s="50" t="str">
        <f>IF(ISBLANK(VLOOKUP(T_IE117PL[[#This Row],[Ścieżka Xpath]],ALL!$C:O,COLUMN(L$2),0)),"",VLOOKUP(T_IE117PL[[#This Row],[Ścieżka Xpath]],ALL!$C:O,COLUMN(L$2),0))</f>
        <v/>
      </c>
      <c r="M20" s="50" t="str">
        <f>IF(ISBLANK(VLOOKUP(T_IE117PL[[#This Row],[Ścieżka Xpath]],ALL!$C:P,COLUMN(M$2),0)),"",VLOOKUP(T_IE117PL[[#This Row],[Ścieżka Xpath]],ALL!$C:P,COLUMN(M$2),0))</f>
        <v/>
      </c>
      <c r="N20" s="50" t="str">
        <f>IF(ISBLANK(VLOOKUP(T_IE117PL[[#This Row],[Ścieżka Xpath]],ALL!$C:Q,COLUMN(N$2),0)),"",VLOOKUP(T_IE117PL[[#This Row],[Ścieżka Xpath]],ALL!$C:Q,COLUMN(N$2),0))</f>
        <v/>
      </c>
      <c r="O20" s="50" t="str">
        <f>IF(ISBLANK(VLOOKUP(T_IE117PL[[#This Row],[Ścieżka Xpath]],ALL!$C:Q,COLUMN(O$2),0)),"",VLOOKUP(T_IE117PL[[#This Row],[Ścieżka Xpath]],ALL!$C:Q,COLUMN(O$2),0))</f>
        <v/>
      </c>
    </row>
    <row r="21" spans="1:15" ht="30">
      <c r="A21" s="50" t="s">
        <v>2402</v>
      </c>
      <c r="B21" s="11">
        <v>19</v>
      </c>
      <c r="C21" s="38" t="str">
        <f>IF(ISBLANK(VLOOKUP(T_IE117PL[[#This Row],[Ścieżka Xpath]],ALL!$C:E,COLUMN(C$2),0)),"",VLOOKUP(T_IE117PL[[#This Row],[Ścieżka Xpath]],ALL!$C:E,COLUMN(C$2),0))</f>
        <v>-</v>
      </c>
      <c r="D21" s="17" t="str">
        <f>IF(ISBLANK(VLOOKUP(T_IE117PL[[#This Row],[Ścieżka Xpath]],ALL!$C:F,COLUMN(D$2),0)),"",VLOOKUP(T_IE117PL[[#This Row],[Ścieżka Xpath]],ALL!$C:F,COLUMN(D$2),0))</f>
        <v>Data i czas utworzenia komunikatu (wg strefy czasowej CET).</v>
      </c>
      <c r="E21" s="17" t="str">
        <f>IF(ISBLANK(VLOOKUP(T_IE117PL[[#This Row],[Ścieżka Xpath]],ALL!$C:G,COLUMN(E$2),0)),"",VLOOKUP(T_IE117PL[[#This Row],[Ścieżka Xpath]],ALL!$C:G,COLUMN(E$2),0))</f>
        <v>Date and time of message preparation (in CET timezone).</v>
      </c>
      <c r="F21" s="134" t="str">
        <f>IF(ISBLANK(VLOOKUP(T_IE117PL[[#This Row],[Ścieżka Xpath]],ALL!$C:H,COLUMN(F$2),0)),"",VLOOKUP(T_IE117PL[[#This Row],[Ścieżka Xpath]],ALL!$C:H,COLUMN(F$2),0))</f>
        <v/>
      </c>
      <c r="G21" s="134" t="str">
        <f>IF(ISBLANK(VLOOKUP(T_IE117PL[[#This Row],[Ścieżka Xpath]],ALL!$C:I,COLUMN(G$2),0)),"",VLOOKUP(T_IE117PL[[#This Row],[Ścieżka Xpath]],ALL!$C:I,COLUMN(G$2),0))</f>
        <v>R</v>
      </c>
      <c r="H21" s="134" t="str">
        <f>IF(ISBLANK(VLOOKUP(T_IE117PL[[#This Row],[Ścieżka Xpath]],ALL!$C:J,COLUMN(H$2),0)),"",VLOOKUP(T_IE117PL[[#This Row],[Ścieżka Xpath]],ALL!$C:J,COLUMN(H$2),0))</f>
        <v>an19</v>
      </c>
      <c r="I21" s="134" t="str">
        <f>IF(ISBLANK(VLOOKUP(T_IE117PL[[#This Row],[Ścieżka Xpath]],ALL!$C:K,COLUMN(I$2),0)),"",VLOOKUP(T_IE117PL[[#This Row],[Ścieżka Xpath]],ALL!$C:K,COLUMN(I$2),0))</f>
        <v/>
      </c>
      <c r="J21" s="134" t="str">
        <f>IF(ISBLANK(VLOOKUP(T_IE117PL[[#This Row],[Ścieżka Xpath]],ALL!$C:L,COLUMN(J$2),0)),"",VLOOKUP(T_IE117PL[[#This Row],[Ścieżka Xpath]],ALL!$C:L,COLUMN(J$2),0))</f>
        <v>G0002</v>
      </c>
      <c r="K21" s="41" t="str">
        <f>IF(ISBLANK(VLOOKUP(T_IE117PL[[#This Row],[Ścieżka Xpath]],ALL!$C:N,COLUMN(K$2),0)),"",VLOOKUP(T_IE117PL[[#This Row],[Ścieżka Xpath]],ALL!$C:N,COLUMN(K$2),0))</f>
        <v/>
      </c>
      <c r="L21" s="50" t="str">
        <f>IF(ISBLANK(VLOOKUP(T_IE117PL[[#This Row],[Ścieżka Xpath]],ALL!$C:O,COLUMN(L$2),0)),"",VLOOKUP(T_IE117PL[[#This Row],[Ścieżka Xpath]],ALL!$C:O,COLUMN(L$2),0))</f>
        <v/>
      </c>
      <c r="M21" s="50" t="str">
        <f>IF(ISBLANK(VLOOKUP(T_IE117PL[[#This Row],[Ścieżka Xpath]],ALL!$C:P,COLUMN(M$2),0)),"",VLOOKUP(T_IE117PL[[#This Row],[Ścieżka Xpath]],ALL!$C:P,COLUMN(M$2),0))</f>
        <v/>
      </c>
      <c r="N21" s="50" t="str">
        <f>IF(ISBLANK(VLOOKUP(T_IE117PL[[#This Row],[Ścieżka Xpath]],ALL!$C:Q,COLUMN(N$2),0)),"",VLOOKUP(T_IE117PL[[#This Row],[Ścieżka Xpath]],ALL!$C:Q,COLUMN(N$2),0))</f>
        <v/>
      </c>
      <c r="O21" s="50" t="str">
        <f>IF(ISBLANK(VLOOKUP(T_IE117PL[[#This Row],[Ścieżka Xpath]],ALL!$C:Q,COLUMN(O$2),0)),"",VLOOKUP(T_IE117PL[[#This Row],[Ścieżka Xpath]],ALL!$C:Q,COLUMN(O$2),0))</f>
        <v/>
      </c>
    </row>
    <row r="22" spans="1:15" ht="15">
      <c r="A22" s="50" t="s">
        <v>2403</v>
      </c>
      <c r="B22" s="11">
        <v>20</v>
      </c>
      <c r="C22" s="38" t="str">
        <f>IF(ISBLANK(VLOOKUP(T_IE117PL[[#This Row],[Ścieżka Xpath]],ALL!$C:E,COLUMN(C$2),0)),"",VLOOKUP(T_IE117PL[[#This Row],[Ścieżka Xpath]],ALL!$C:E,COLUMN(C$2),0))</f>
        <v>-</v>
      </c>
      <c r="D22" s="17" t="str">
        <f>IF(ISBLANK(VLOOKUP(T_IE117PL[[#This Row],[Ścieżka Xpath]],ALL!$C:F,COLUMN(D$2),0)),"",VLOOKUP(T_IE117PL[[#This Row],[Ścieżka Xpath]],ALL!$C:F,COLUMN(D$2),0))</f>
        <v>Identyfikator (numer własny) komunikatu.</v>
      </c>
      <c r="E22" s="17" t="str">
        <f>IF(ISBLANK(VLOOKUP(T_IE117PL[[#This Row],[Ścieżka Xpath]],ALL!$C:G,COLUMN(E$2),0)),"",VLOOKUP(T_IE117PL[[#This Row],[Ścieżka Xpath]],ALL!$C:G,COLUMN(E$2),0))</f>
        <v>Message identification.</v>
      </c>
      <c r="F22" s="134" t="str">
        <f>IF(ISBLANK(VLOOKUP(T_IE117PL[[#This Row],[Ścieżka Xpath]],ALL!$C:H,COLUMN(F$2),0)),"",VLOOKUP(T_IE117PL[[#This Row],[Ścieżka Xpath]],ALL!$C:H,COLUMN(F$2),0))</f>
        <v/>
      </c>
      <c r="G22" s="134" t="str">
        <f>IF(ISBLANK(VLOOKUP(T_IE117PL[[#This Row],[Ścieżka Xpath]],ALL!$C:I,COLUMN(G$2),0)),"",VLOOKUP(T_IE117PL[[#This Row],[Ścieżka Xpath]],ALL!$C:I,COLUMN(G$2),0))</f>
        <v>R</v>
      </c>
      <c r="H22" s="134" t="str">
        <f>IF(ISBLANK(VLOOKUP(T_IE117PL[[#This Row],[Ścieżka Xpath]],ALL!$C:J,COLUMN(H$2),0)),"",VLOOKUP(T_IE117PL[[#This Row],[Ścieżka Xpath]],ALL!$C:J,COLUMN(H$2),0))</f>
        <v>an..35</v>
      </c>
      <c r="I22" s="134" t="str">
        <f>IF(ISBLANK(VLOOKUP(T_IE117PL[[#This Row],[Ścieżka Xpath]],ALL!$C:K,COLUMN(I$2),0)),"",VLOOKUP(T_IE117PL[[#This Row],[Ścieżka Xpath]],ALL!$C:K,COLUMN(I$2),0))</f>
        <v/>
      </c>
      <c r="J22" s="134" t="str">
        <f>IF(ISBLANK(VLOOKUP(T_IE117PL[[#This Row],[Ścieżka Xpath]],ALL!$C:L,COLUMN(J$2),0)),"",VLOOKUP(T_IE117PL[[#This Row],[Ścieżka Xpath]],ALL!$C:L,COLUMN(J$2),0))</f>
        <v>RP50</v>
      </c>
      <c r="K22" s="41" t="str">
        <f>IF(ISBLANK(VLOOKUP(T_IE117PL[[#This Row],[Ścieżka Xpath]],ALL!$C:N,COLUMN(K$2),0)),"",VLOOKUP(T_IE117PL[[#This Row],[Ścieżka Xpath]],ALL!$C:N,COLUMN(K$2),0))</f>
        <v/>
      </c>
      <c r="L22" s="50" t="str">
        <f>IF(ISBLANK(VLOOKUP(T_IE117PL[[#This Row],[Ścieżka Xpath]],ALL!$C:O,COLUMN(L$2),0)),"",VLOOKUP(T_IE117PL[[#This Row],[Ścieżka Xpath]],ALL!$C:O,COLUMN(L$2),0))</f>
        <v/>
      </c>
      <c r="M22" s="50" t="str">
        <f>IF(ISBLANK(VLOOKUP(T_IE117PL[[#This Row],[Ścieżka Xpath]],ALL!$C:P,COLUMN(M$2),0)),"",VLOOKUP(T_IE117PL[[#This Row],[Ścieżka Xpath]],ALL!$C:P,COLUMN(M$2),0))</f>
        <v/>
      </c>
      <c r="N22" s="50" t="str">
        <f>IF(ISBLANK(VLOOKUP(T_IE117PL[[#This Row],[Ścieżka Xpath]],ALL!$C:Q,COLUMN(N$2),0)),"",VLOOKUP(T_IE117PL[[#This Row],[Ścieżka Xpath]],ALL!$C:Q,COLUMN(N$2),0))</f>
        <v/>
      </c>
      <c r="O22" s="50" t="str">
        <f>IF(ISBLANK(VLOOKUP(T_IE117PL[[#This Row],[Ścieżka Xpath]],ALL!$C:Q,COLUMN(O$2),0)),"",VLOOKUP(T_IE117PL[[#This Row],[Ścieżka Xpath]],ALL!$C:Q,COLUMN(O$2),0))</f>
        <v/>
      </c>
    </row>
    <row r="23" spans="1:15" ht="15">
      <c r="A23" s="50" t="s">
        <v>2404</v>
      </c>
      <c r="B23" s="11">
        <v>21</v>
      </c>
      <c r="C23" s="38" t="str">
        <f>IF(ISBLANK(VLOOKUP(T_IE117PL[[#This Row],[Ścieżka Xpath]],ALL!$C:E,COLUMN(C$2),0)),"",VLOOKUP(T_IE117PL[[#This Row],[Ścieżka Xpath]],ALL!$C:E,COLUMN(C$2),0))</f>
        <v>-</v>
      </c>
      <c r="D23" s="17" t="str">
        <f>IF(ISBLANK(VLOOKUP(T_IE117PL[[#This Row],[Ścieżka Xpath]],ALL!$C:F,COLUMN(D$2),0)),"",VLOOKUP(T_IE117PL[[#This Row],[Ścieżka Xpath]],ALL!$C:F,COLUMN(D$2),0))</f>
        <v>Typ komunikatu.</v>
      </c>
      <c r="E23" s="17" t="str">
        <f>IF(ISBLANK(VLOOKUP(T_IE117PL[[#This Row],[Ścieżka Xpath]],ALL!$C:G,COLUMN(E$2),0)),"",VLOOKUP(T_IE117PL[[#This Row],[Ścieżka Xpath]],ALL!$C:G,COLUMN(E$2),0))</f>
        <v>Messaage type.</v>
      </c>
      <c r="F23" s="134" t="str">
        <f>IF(ISBLANK(VLOOKUP(T_IE117PL[[#This Row],[Ścieżka Xpath]],ALL!$C:H,COLUMN(F$2),0)),"",VLOOKUP(T_IE117PL[[#This Row],[Ścieżka Xpath]],ALL!$C:H,COLUMN(F$2),0))</f>
        <v/>
      </c>
      <c r="G23" s="134" t="str">
        <f>IF(ISBLANK(VLOOKUP(T_IE117PL[[#This Row],[Ścieżka Xpath]],ALL!$C:I,COLUMN(G$2),0)),"",VLOOKUP(T_IE117PL[[#This Row],[Ścieżka Xpath]],ALL!$C:I,COLUMN(G$2),0))</f>
        <v>R</v>
      </c>
      <c r="H23" s="134" t="str">
        <f>IF(ISBLANK(VLOOKUP(T_IE117PL[[#This Row],[Ścieżka Xpath]],ALL!$C:J,COLUMN(H$2),0)),"",VLOOKUP(T_IE117PL[[#This Row],[Ścieżka Xpath]],ALL!$C:J,COLUMN(H$2),0))</f>
        <v>an6</v>
      </c>
      <c r="I23" s="134" t="str">
        <f>IF(ISBLANK(VLOOKUP(T_IE117PL[[#This Row],[Ścieżka Xpath]],ALL!$C:K,COLUMN(I$2),0)),"",VLOOKUP(T_IE117PL[[#This Row],[Ścieżka Xpath]],ALL!$C:K,COLUMN(I$2),0))</f>
        <v>CL060</v>
      </c>
      <c r="J23" s="134" t="str">
        <f>IF(ISBLANK(VLOOKUP(T_IE117PL[[#This Row],[Ścieżka Xpath]],ALL!$C:L,COLUMN(J$2),0)),"",VLOOKUP(T_IE117PL[[#This Row],[Ścieżka Xpath]],ALL!$C:L,COLUMN(J$2),0))</f>
        <v/>
      </c>
      <c r="K23" s="41" t="str">
        <f>IF(ISBLANK(VLOOKUP(T_IE117PL[[#This Row],[Ścieżka Xpath]],ALL!$C:N,COLUMN(K$2),0)),"",VLOOKUP(T_IE117PL[[#This Row],[Ścieżka Xpath]],ALL!$C:N,COLUMN(K$2),0))</f>
        <v/>
      </c>
      <c r="L23" s="50" t="str">
        <f>IF(ISBLANK(VLOOKUP(T_IE117PL[[#This Row],[Ścieżka Xpath]],ALL!$C:O,COLUMN(L$2),0)),"",VLOOKUP(T_IE117PL[[#This Row],[Ścieżka Xpath]],ALL!$C:O,COLUMN(L$2),0))</f>
        <v/>
      </c>
      <c r="M23" s="50" t="str">
        <f>IF(ISBLANK(VLOOKUP(T_IE117PL[[#This Row],[Ścieżka Xpath]],ALL!$C:P,COLUMN(M$2),0)),"",VLOOKUP(T_IE117PL[[#This Row],[Ścieżka Xpath]],ALL!$C:P,COLUMN(M$2),0))</f>
        <v/>
      </c>
      <c r="N23" s="50" t="str">
        <f>IF(ISBLANK(VLOOKUP(T_IE117PL[[#This Row],[Ścieżka Xpath]],ALL!$C:Q,COLUMN(N$2),0)),"",VLOOKUP(T_IE117PL[[#This Row],[Ścieżka Xpath]],ALL!$C:Q,COLUMN(N$2),0))</f>
        <v/>
      </c>
      <c r="O23" s="50" t="str">
        <f>IF(ISBLANK(VLOOKUP(T_IE117PL[[#This Row],[Ścieżka Xpath]],ALL!$C:Q,COLUMN(O$2),0)),"",VLOOKUP(T_IE117PL[[#This Row],[Ścieżka Xpath]],ALL!$C:Q,COLUMN(O$2),0))</f>
        <v/>
      </c>
    </row>
    <row r="24" spans="1:15" ht="30">
      <c r="A24" s="50" t="s">
        <v>2405</v>
      </c>
      <c r="B24" s="11">
        <v>22</v>
      </c>
      <c r="C24" s="38" t="str">
        <f>IF(ISBLANK(VLOOKUP(T_IE117PL[[#This Row],[Ścieżka Xpath]],ALL!$C:E,COLUMN(C$2),0)),"",VLOOKUP(T_IE117PL[[#This Row],[Ścieżka Xpath]],ALL!$C:E,COLUMN(C$2),0))</f>
        <v>-</v>
      </c>
      <c r="D24" s="17" t="str">
        <f>IF(ISBLANK(VLOOKUP(T_IE117PL[[#This Row],[Ścieżka Xpath]],ALL!$C:F,COLUMN(D$2),0)),"",VLOOKUP(T_IE117PL[[#This Row],[Ścieżka Xpath]],ALL!$C:F,COLUMN(D$2),0))</f>
        <v>Element nieużywany.</v>
      </c>
      <c r="E24" s="17" t="str">
        <f>IF(ISBLANK(VLOOKUP(T_IE117PL[[#This Row],[Ścieżka Xpath]],ALL!$C:G,COLUMN(E$2),0)),"",VLOOKUP(T_IE117PL[[#This Row],[Ścieżka Xpath]],ALL!$C:G,COLUMN(E$2),0))</f>
        <v>Not used.</v>
      </c>
      <c r="F24" s="134" t="str">
        <f>IF(ISBLANK(VLOOKUP(T_IE117PL[[#This Row],[Ścieżka Xpath]],ALL!$C:H,COLUMN(F$2),0)),"",VLOOKUP(T_IE117PL[[#This Row],[Ścieżka Xpath]],ALL!$C:H,COLUMN(F$2),0))</f>
        <v/>
      </c>
      <c r="G24" s="134" t="str">
        <f>IF(ISBLANK(VLOOKUP(T_IE117PL[[#This Row],[Ścieżka Xpath]],ALL!$C:I,COLUMN(G$2),0)),"",VLOOKUP(T_IE117PL[[#This Row],[Ścieżka Xpath]],ALL!$C:I,COLUMN(G$2),0))</f>
        <v>D</v>
      </c>
      <c r="H24" s="134" t="str">
        <f>IF(ISBLANK(VLOOKUP(T_IE117PL[[#This Row],[Ścieżka Xpath]],ALL!$C:J,COLUMN(H$2),0)),"",VLOOKUP(T_IE117PL[[#This Row],[Ścieżka Xpath]],ALL!$C:J,COLUMN(H$2),0))</f>
        <v>an..35</v>
      </c>
      <c r="I24" s="134" t="str">
        <f>IF(ISBLANK(VLOOKUP(T_IE117PL[[#This Row],[Ścieżka Xpath]],ALL!$C:K,COLUMN(I$2),0)),"",VLOOKUP(T_IE117PL[[#This Row],[Ścieżka Xpath]],ALL!$C:K,COLUMN(I$2),0))</f>
        <v/>
      </c>
      <c r="J24" s="134" t="str">
        <f>IF(ISBLANK(VLOOKUP(T_IE117PL[[#This Row],[Ścieżka Xpath]],ALL!$C:L,COLUMN(J$2),0)),"",VLOOKUP(T_IE117PL[[#This Row],[Ścieżka Xpath]],ALL!$C:L,COLUMN(J$2),0))</f>
        <v>C0511; R0008</v>
      </c>
      <c r="K24" s="41" t="str">
        <f>IF(ISBLANK(VLOOKUP(T_IE117PL[[#This Row],[Ścieżka Xpath]],ALL!$C:N,COLUMN(K$2),0)),"",VLOOKUP(T_IE117PL[[#This Row],[Ścieżka Xpath]],ALL!$C:N,COLUMN(K$2),0))</f>
        <v/>
      </c>
      <c r="L24" s="50" t="str">
        <f>IF(ISBLANK(VLOOKUP(T_IE117PL[[#This Row],[Ścieżka Xpath]],ALL!$C:O,COLUMN(L$2),0)),"",VLOOKUP(T_IE117PL[[#This Row],[Ścieżka Xpath]],ALL!$C:O,COLUMN(L$2),0))</f>
        <v/>
      </c>
      <c r="M24" s="50" t="str">
        <f>IF(ISBLANK(VLOOKUP(T_IE117PL[[#This Row],[Ścieżka Xpath]],ALL!$C:P,COLUMN(M$2),0)),"",VLOOKUP(T_IE117PL[[#This Row],[Ścieżka Xpath]],ALL!$C:P,COLUMN(M$2),0))</f>
        <v/>
      </c>
      <c r="N24" s="50" t="str">
        <f>IF(ISBLANK(VLOOKUP(T_IE117PL[[#This Row],[Ścieżka Xpath]],ALL!$C:Q,COLUMN(N$2),0)),"",VLOOKUP(T_IE117PL[[#This Row],[Ścieżka Xpath]],ALL!$C:Q,COLUMN(N$2),0))</f>
        <v/>
      </c>
      <c r="O24" s="50" t="str">
        <f>IF(ISBLANK(VLOOKUP(T_IE117PL[[#This Row],[Ścieżka Xpath]],ALL!$C:Q,COLUMN(O$2),0)),"",VLOOKUP(T_IE117PL[[#This Row],[Ścieżka Xpath]],ALL!$C:Q,COLUMN(O$2),0))</f>
        <v/>
      </c>
    </row>
    <row r="25" spans="1:15" ht="15">
      <c r="A25" s="56" t="s">
        <v>2406</v>
      </c>
      <c r="B25" s="25">
        <v>23</v>
      </c>
      <c r="C25" s="54" t="str">
        <f>IF(ISBLANK(VLOOKUP(T_IE117PL[[#This Row],[Ścieżka Xpath]],ALL!$C:E,COLUMN(C$2),0)),"",VLOOKUP(T_IE117PL[[#This Row],[Ścieżka Xpath]],ALL!$C:E,COLUMN(C$2),0))</f>
        <v>-</v>
      </c>
      <c r="D25" s="110" t="str">
        <f>IF(ISBLANK(VLOOKUP(T_IE117PL[[#This Row],[Ścieżka Xpath]],ALL!$C:F,COLUMN(D$2),0)),"",VLOOKUP(T_IE117PL[[#This Row],[Ścieżka Xpath]],ALL!$C:F,COLUMN(D$2),0))</f>
        <v>Dane zgłoszenia tranzytowego</v>
      </c>
      <c r="E25" s="56" t="str">
        <f>IF(ISBLANK(VLOOKUP(T_IE117PL[[#This Row],[Ścieżka Xpath]],ALL!$C:G,COLUMN(E$2),0)),"",VLOOKUP(T_IE117PL[[#This Row],[Ścieżka Xpath]],ALL!$C:G,COLUMN(E$2),0))</f>
        <v>Transit declaration data.</v>
      </c>
      <c r="F25" s="55">
        <f>IF(ISBLANK(VLOOKUP(T_IE117PL[[#This Row],[Ścieżka Xpath]],ALL!$C:H,COLUMN(F$2),0)),"",VLOOKUP(T_IE117PL[[#This Row],[Ścieżka Xpath]],ALL!$C:H,COLUMN(F$2),0))</f>
        <v>1</v>
      </c>
      <c r="G25" s="55" t="str">
        <f>IF(ISBLANK(VLOOKUP(T_IE117PL[[#This Row],[Ścieżka Xpath]],ALL!$C:I,COLUMN(G$2),0)),"",VLOOKUP(T_IE117PL[[#This Row],[Ścieżka Xpath]],ALL!$C:I,COLUMN(G$2),0))</f>
        <v>R</v>
      </c>
      <c r="H25" s="55" t="str">
        <f>IF(ISBLANK(VLOOKUP(T_IE117PL[[#This Row],[Ścieżka Xpath]],ALL!$C:J,COLUMN(H$2),0)),"",VLOOKUP(T_IE117PL[[#This Row],[Ścieżka Xpath]],ALL!$C:J,COLUMN(H$2),0))</f>
        <v/>
      </c>
      <c r="I25" s="55" t="str">
        <f>IF(ISBLANK(VLOOKUP(T_IE117PL[[#This Row],[Ścieżka Xpath]],ALL!$C:K,COLUMN(I$2),0)),"",VLOOKUP(T_IE117PL[[#This Row],[Ścieżka Xpath]],ALL!$C:K,COLUMN(I$2),0))</f>
        <v/>
      </c>
      <c r="J25" s="55" t="str">
        <f>IF(ISBLANK(VLOOKUP(T_IE117PL[[#This Row],[Ścieżka Xpath]],ALL!$C:L,COLUMN(J$2),0)),"",VLOOKUP(T_IE117PL[[#This Row],[Ścieżka Xpath]],ALL!$C:L,COLUMN(J$2),0))</f>
        <v/>
      </c>
      <c r="K25" s="55" t="str">
        <f>IF(ISBLANK(VLOOKUP(T_IE117PL[[#This Row],[Ścieżka Xpath]],ALL!$C:N,COLUMN(K$2),0)),"",VLOOKUP(T_IE117PL[[#This Row],[Ścieżka Xpath]],ALL!$C:N,COLUMN(K$2),0))</f>
        <v/>
      </c>
      <c r="L25" s="56" t="str">
        <f>IF(ISBLANK(VLOOKUP(T_IE117PL[[#This Row],[Ścieżka Xpath]],ALL!$C:O,COLUMN(L$2),0)),"",VLOOKUP(T_IE117PL[[#This Row],[Ścieżka Xpath]],ALL!$C:O,COLUMN(L$2),0))</f>
        <v/>
      </c>
      <c r="M25" s="56" t="str">
        <f>IF(ISBLANK(VLOOKUP(T_IE117PL[[#This Row],[Ścieżka Xpath]],ALL!$C:P,COLUMN(M$2),0)),"",VLOOKUP(T_IE117PL[[#This Row],[Ścieżka Xpath]],ALL!$C:P,COLUMN(M$2),0))</f>
        <v/>
      </c>
      <c r="N25" s="56" t="str">
        <f>IF(ISBLANK(VLOOKUP(T_IE117PL[[#This Row],[Ścieżka Xpath]],ALL!$C:Q,COLUMN(N$2),0)),"",VLOOKUP(T_IE117PL[[#This Row],[Ścieżka Xpath]],ALL!$C:Q,COLUMN(N$2),0))</f>
        <v/>
      </c>
      <c r="O25" s="56" t="str">
        <f>IF(ISBLANK(VLOOKUP(T_IE117PL[[#This Row],[Ścieżka Xpath]],ALL!$C:Q,COLUMN(O$2),0)),"",VLOOKUP(T_IE117PL[[#This Row],[Ścieżka Xpath]],ALL!$C:Q,COLUMN(O$2),0))</f>
        <v/>
      </c>
    </row>
    <row r="26" spans="1:15" ht="15">
      <c r="A26" s="50" t="s">
        <v>2407</v>
      </c>
      <c r="B26" s="11">
        <v>24</v>
      </c>
      <c r="C26" s="38" t="str">
        <f>IF(ISBLANK(VLOOKUP(T_IE117PL[[#This Row],[Ścieżka Xpath]],ALL!$C:E,COLUMN(C$2),0)),"",VLOOKUP(T_IE117PL[[#This Row],[Ścieżka Xpath]],ALL!$C:E,COLUMN(C$2),0))</f>
        <v>-</v>
      </c>
      <c r="D26" s="17" t="str">
        <f>IF(ISBLANK(VLOOKUP(T_IE117PL[[#This Row],[Ścieżka Xpath]],ALL!$C:F,COLUMN(D$2),0)),"",VLOOKUP(T_IE117PL[[#This Row],[Ścieżka Xpath]],ALL!$C:F,COLUMN(D$2),0))</f>
        <v>Numer ewidancyjny zgłoszenia.</v>
      </c>
      <c r="E26" s="50" t="str">
        <f>IF(ISBLANK(VLOOKUP(T_IE117PL[[#This Row],[Ścieżka Xpath]],ALL!$C:G,COLUMN(E$2),0)),"",VLOOKUP(T_IE117PL[[#This Row],[Ścieżka Xpath]],ALL!$C:G,COLUMN(E$2),0))</f>
        <v>Movement reference number.</v>
      </c>
      <c r="F26" s="41" t="str">
        <f>IF(ISBLANK(VLOOKUP(T_IE117PL[[#This Row],[Ścieżka Xpath]],ALL!$C:H,COLUMN(F$2),0)),"",VLOOKUP(T_IE117PL[[#This Row],[Ścieżka Xpath]],ALL!$C:H,COLUMN(F$2),0))</f>
        <v/>
      </c>
      <c r="G26" s="134" t="str">
        <f>IF(ISBLANK(VLOOKUP(T_IE117PL[[#This Row],[Ścieżka Xpath]],ALL!$C:I,COLUMN(G$2),0)),"",VLOOKUP(T_IE117PL[[#This Row],[Ścieżka Xpath]],ALL!$C:I,COLUMN(G$2),0))</f>
        <v>R</v>
      </c>
      <c r="H26" s="134" t="str">
        <f>IF(ISBLANK(VLOOKUP(T_IE117PL[[#This Row],[Ścieżka Xpath]],ALL!$C:J,COLUMN(H$2),0)),"",VLOOKUP(T_IE117PL[[#This Row],[Ścieżka Xpath]],ALL!$C:J,COLUMN(H$2),0))</f>
        <v>an18</v>
      </c>
      <c r="I26" s="41" t="str">
        <f>IF(ISBLANK(VLOOKUP(T_IE117PL[[#This Row],[Ścieżka Xpath]],ALL!$C:K,COLUMN(I$2),0)),"",VLOOKUP(T_IE117PL[[#This Row],[Ścieżka Xpath]],ALL!$C:K,COLUMN(I$2),0))</f>
        <v/>
      </c>
      <c r="J26" s="134" t="str">
        <f>IF(ISBLANK(VLOOKUP(T_IE117PL[[#This Row],[Ścieżka Xpath]],ALL!$C:L,COLUMN(J$2),0)),"",VLOOKUP(T_IE117PL[[#This Row],[Ścieżka Xpath]],ALL!$C:L,COLUMN(J$2),0))</f>
        <v>G0002</v>
      </c>
      <c r="K26" s="41" t="str">
        <f>IF(ISBLANK(VLOOKUP(T_IE117PL[[#This Row],[Ścieżka Xpath]],ALL!$C:N,COLUMN(K$2),0)),"",VLOOKUP(T_IE117PL[[#This Row],[Ścieżka Xpath]],ALL!$C:N,COLUMN(K$2),0))</f>
        <v/>
      </c>
      <c r="L26" s="50" t="str">
        <f>IF(ISBLANK(VLOOKUP(T_IE117PL[[#This Row],[Ścieżka Xpath]],ALL!$C:O,COLUMN(L$2),0)),"",VLOOKUP(T_IE117PL[[#This Row],[Ścieżka Xpath]],ALL!$C:O,COLUMN(L$2),0))</f>
        <v/>
      </c>
      <c r="M26" s="50" t="str">
        <f>IF(ISBLANK(VLOOKUP(T_IE117PL[[#This Row],[Ścieżka Xpath]],ALL!$C:P,COLUMN(M$2),0)),"",VLOOKUP(T_IE117PL[[#This Row],[Ścieżka Xpath]],ALL!$C:P,COLUMN(M$2),0))</f>
        <v/>
      </c>
      <c r="N26" s="50" t="str">
        <f>IF(ISBLANK(VLOOKUP(T_IE117PL[[#This Row],[Ścieżka Xpath]],ALL!$C:Q,COLUMN(N$2),0)),"",VLOOKUP(T_IE117PL[[#This Row],[Ścieżka Xpath]],ALL!$C:Q,COLUMN(N$2),0))</f>
        <v/>
      </c>
      <c r="O26" s="50" t="str">
        <f>IF(ISBLANK(VLOOKUP(T_IE117PL[[#This Row],[Ścieżka Xpath]],ALL!$C:Q,COLUMN(O$2),0)),"",VLOOKUP(T_IE117PL[[#This Row],[Ścieżka Xpath]],ALL!$C:Q,COLUMN(O$2),0))</f>
        <v/>
      </c>
    </row>
    <row r="27" spans="1:15" ht="30">
      <c r="A27" s="50" t="s">
        <v>2408</v>
      </c>
      <c r="B27" s="11">
        <v>25</v>
      </c>
      <c r="C27" s="38" t="str">
        <f>IF(ISBLANK(VLOOKUP(T_IE117PL[[#This Row],[Ścieżka Xpath]],ALL!$C:E,COLUMN(C$2),0)),"",VLOOKUP(T_IE117PL[[#This Row],[Ścieżka Xpath]],ALL!$C:E,COLUMN(C$2),0))</f>
        <v>-</v>
      </c>
      <c r="D27" s="17" t="str">
        <f>IF(ISBLANK(VLOOKUP(T_IE117PL[[#This Row],[Ścieżka Xpath]],ALL!$C:F,COLUMN(D$2),0)),"",VLOOKUP(T_IE117PL[[#This Row],[Ścieżka Xpath]],ALL!$C:F,COLUMN(D$2),0))</f>
        <v>Data i czas powiadomienia o przybyciu (wg strefy czasowej CET).</v>
      </c>
      <c r="E27" s="50" t="str">
        <f>IF(ISBLANK(VLOOKUP(T_IE117PL[[#This Row],[Ścieżka Xpath]],ALL!$C:G,COLUMN(E$2),0)),"",VLOOKUP(T_IE117PL[[#This Row],[Ścieżka Xpath]],ALL!$C:G,COLUMN(E$2),0))</f>
        <v>Arrival notofication date and time (in CET timezone).</v>
      </c>
      <c r="F27" s="41" t="str">
        <f>IF(ISBLANK(VLOOKUP(T_IE117PL[[#This Row],[Ścieżka Xpath]],ALL!$C:H,COLUMN(F$2),0)),"",VLOOKUP(T_IE117PL[[#This Row],[Ścieżka Xpath]],ALL!$C:H,COLUMN(F$2),0))</f>
        <v/>
      </c>
      <c r="G27" s="134" t="str">
        <f>IF(ISBLANK(VLOOKUP(T_IE117PL[[#This Row],[Ścieżka Xpath]],ALL!$C:I,COLUMN(G$2),0)),"",VLOOKUP(T_IE117PL[[#This Row],[Ścieżka Xpath]],ALL!$C:I,COLUMN(G$2),0))</f>
        <v>R</v>
      </c>
      <c r="H27" s="134" t="str">
        <f>IF(ISBLANK(VLOOKUP(T_IE117PL[[#This Row],[Ścieżka Xpath]],ALL!$C:J,COLUMN(H$2),0)),"",VLOOKUP(T_IE117PL[[#This Row],[Ścieżka Xpath]],ALL!$C:J,COLUMN(H$2),0))</f>
        <v>an19</v>
      </c>
      <c r="I27" s="41" t="str">
        <f>IF(ISBLANK(VLOOKUP(T_IE117PL[[#This Row],[Ścieżka Xpath]],ALL!$C:K,COLUMN(I$2),0)),"",VLOOKUP(T_IE117PL[[#This Row],[Ścieżka Xpath]],ALL!$C:K,COLUMN(I$2),0))</f>
        <v/>
      </c>
      <c r="J27" s="134" t="str">
        <f>IF(ISBLANK(VLOOKUP(T_IE117PL[[#This Row],[Ścieżka Xpath]],ALL!$C:L,COLUMN(J$2),0)),"",VLOOKUP(T_IE117PL[[#This Row],[Ścieżka Xpath]],ALL!$C:L,COLUMN(J$2),0))</f>
        <v>G0002</v>
      </c>
      <c r="K27" s="41" t="str">
        <f>IF(ISBLANK(VLOOKUP(T_IE117PL[[#This Row],[Ścieżka Xpath]],ALL!$C:N,COLUMN(K$2),0)),"",VLOOKUP(T_IE117PL[[#This Row],[Ścieżka Xpath]],ALL!$C:N,COLUMN(K$2),0))</f>
        <v/>
      </c>
      <c r="L27" s="50" t="str">
        <f>IF(ISBLANK(VLOOKUP(T_IE117PL[[#This Row],[Ścieżka Xpath]],ALL!$C:O,COLUMN(L$2),0)),"",VLOOKUP(T_IE117PL[[#This Row],[Ścieżka Xpath]],ALL!$C:O,COLUMN(L$2),0))</f>
        <v/>
      </c>
      <c r="M27" s="50" t="str">
        <f>IF(ISBLANK(VLOOKUP(T_IE117PL[[#This Row],[Ścieżka Xpath]],ALL!$C:P,COLUMN(M$2),0)),"",VLOOKUP(T_IE117PL[[#This Row],[Ścieżka Xpath]],ALL!$C:P,COLUMN(M$2),0))</f>
        <v/>
      </c>
      <c r="N27" s="50" t="str">
        <f>IF(ISBLANK(VLOOKUP(T_IE117PL[[#This Row],[Ścieżka Xpath]],ALL!$C:Q,COLUMN(N$2),0)),"",VLOOKUP(T_IE117PL[[#This Row],[Ścieżka Xpath]],ALL!$C:Q,COLUMN(N$2),0))</f>
        <v/>
      </c>
      <c r="O27" s="50" t="str">
        <f>IF(ISBLANK(VLOOKUP(T_IE117PL[[#This Row],[Ścieżka Xpath]],ALL!$C:Q,COLUMN(O$2),0)),"",VLOOKUP(T_IE117PL[[#This Row],[Ścieżka Xpath]],ALL!$C:Q,COLUMN(O$2),0))</f>
        <v/>
      </c>
    </row>
    <row r="28" spans="1:15" ht="30">
      <c r="A28" s="50" t="s">
        <v>2409</v>
      </c>
      <c r="B28" s="11">
        <v>26</v>
      </c>
      <c r="C28" s="38" t="str">
        <f>IF(ISBLANK(VLOOKUP(T_IE117PL[[#This Row],[Ścieżka Xpath]],ALL!$C:E,COLUMN(C$2),0)),"",VLOOKUP(T_IE117PL[[#This Row],[Ścieżka Xpath]],ALL!$C:E,COLUMN(C$2),0))</f>
        <v>-</v>
      </c>
      <c r="D28" s="16" t="str">
        <f>IF(ISBLANK(VLOOKUP(T_IE117PL[[#This Row],[Ścieżka Xpath]],ALL!$C:F,COLUMN(D$2),0)),"",VLOOKUP(T_IE117PL[[#This Row],[Ścieżka Xpath]],ALL!$C:F,COLUMN(D$2),0))</f>
        <v>Język w urzędzie tranzytowym (np. język oficjalny kraju).</v>
      </c>
      <c r="E28" s="50" t="str">
        <f>IF(ISBLANK(VLOOKUP(T_IE117PL[[#This Row],[Ścieżka Xpath]],ALL!$C:G,COLUMN(E$2),0)),"",VLOOKUP(T_IE117PL[[#This Row],[Ścieżka Xpath]],ALL!$C:G,COLUMN(E$2),0))</f>
        <v>Language at Customs Office (e.g. country's official language).</v>
      </c>
      <c r="F28" s="41" t="str">
        <f>IF(ISBLANK(VLOOKUP(T_IE117PL[[#This Row],[Ścieżka Xpath]],ALL!$C:H,COLUMN(F$2),0)),"",VLOOKUP(T_IE117PL[[#This Row],[Ścieżka Xpath]],ALL!$C:H,COLUMN(F$2),0))</f>
        <v/>
      </c>
      <c r="G28" s="134" t="str">
        <f>IF(ISBLANK(VLOOKUP(T_IE117PL[[#This Row],[Ścieżka Xpath]],ALL!$C:I,COLUMN(G$2),0)),"",VLOOKUP(T_IE117PL[[#This Row],[Ścieżka Xpath]],ALL!$C:I,COLUMN(G$2),0))</f>
        <v>O</v>
      </c>
      <c r="H28" s="134" t="str">
        <f>IF(ISBLANK(VLOOKUP(T_IE117PL[[#This Row],[Ścieżka Xpath]],ALL!$C:J,COLUMN(H$2),0)),"",VLOOKUP(T_IE117PL[[#This Row],[Ścieżka Xpath]],ALL!$C:J,COLUMN(H$2),0))</f>
        <v>a2</v>
      </c>
      <c r="I28" s="41" t="str">
        <f>IF(ISBLANK(VLOOKUP(T_IE117PL[[#This Row],[Ścieżka Xpath]],ALL!$C:K,COLUMN(I$2),0)),"",VLOOKUP(T_IE117PL[[#This Row],[Ścieżka Xpath]],ALL!$C:K,COLUMN(I$2),0))</f>
        <v>CL192</v>
      </c>
      <c r="J28" s="134" t="str">
        <f>IF(ISBLANK(VLOOKUP(T_IE117PL[[#This Row],[Ścieżka Xpath]],ALL!$C:L,COLUMN(J$2),0)),"",VLOOKUP(T_IE117PL[[#This Row],[Ścieżka Xpath]],ALL!$C:L,COLUMN(J$2),0))</f>
        <v>G0100</v>
      </c>
      <c r="K28" s="41" t="str">
        <f>IF(ISBLANK(VLOOKUP(T_IE117PL[[#This Row],[Ścieżka Xpath]],ALL!$C:N,COLUMN(K$2),0)),"",VLOOKUP(T_IE117PL[[#This Row],[Ścieżka Xpath]],ALL!$C:N,COLUMN(K$2),0))</f>
        <v/>
      </c>
      <c r="L28" s="50" t="str">
        <f>IF(ISBLANK(VLOOKUP(T_IE117PL[[#This Row],[Ścieżka Xpath]],ALL!$C:O,COLUMN(L$2),0)),"",VLOOKUP(T_IE117PL[[#This Row],[Ścieżka Xpath]],ALL!$C:O,COLUMN(L$2),0))</f>
        <v/>
      </c>
      <c r="M28" s="50" t="str">
        <f>IF(ISBLANK(VLOOKUP(T_IE117PL[[#This Row],[Ścieżka Xpath]],ALL!$C:P,COLUMN(M$2),0)),"",VLOOKUP(T_IE117PL[[#This Row],[Ścieżka Xpath]],ALL!$C:P,COLUMN(M$2),0))</f>
        <v/>
      </c>
      <c r="N28" s="50" t="str">
        <f>IF(ISBLANK(VLOOKUP(T_IE117PL[[#This Row],[Ścieżka Xpath]],ALL!$C:Q,COLUMN(N$2),0)),"",VLOOKUP(T_IE117PL[[#This Row],[Ścieżka Xpath]],ALL!$C:Q,COLUMN(N$2),0))</f>
        <v/>
      </c>
      <c r="O28" s="50" t="str">
        <f>IF(ISBLANK(VLOOKUP(T_IE117PL[[#This Row],[Ścieżka Xpath]],ALL!$C:Q,COLUMN(O$2),0)),"",VLOOKUP(T_IE117PL[[#This Row],[Ścieżka Xpath]],ALL!$C:Q,COLUMN(O$2),0))</f>
        <v/>
      </c>
    </row>
    <row r="29" spans="1:15" ht="30">
      <c r="A29" s="56" t="s">
        <v>2410</v>
      </c>
      <c r="B29" s="25">
        <v>27</v>
      </c>
      <c r="C29" s="54" t="str">
        <f>IF(ISBLANK(VLOOKUP(T_IE117PL[[#This Row],[Ścieżka Xpath]],ALL!$C:E,COLUMN(C$2),0)),"",VLOOKUP(T_IE117PL[[#This Row],[Ścieżka Xpath]],ALL!$C:E,COLUMN(C$2),0))</f>
        <v>-</v>
      </c>
      <c r="D29" s="110" t="str">
        <f>IF(ISBLANK(VLOOKUP(T_IE117PL[[#This Row],[Ścieżka Xpath]],ALL!$C:F,COLUMN(D$2),0)),"",VLOOKUP(T_IE117PL[[#This Row],[Ścieżka Xpath]],ALL!$C:F,COLUMN(D$2),0))</f>
        <v>Dane PDS.</v>
      </c>
      <c r="E29" s="56" t="str">
        <f>IF(ISBLANK(VLOOKUP(T_IE117PL[[#This Row],[Ścieżka Xpath]],ALL!$C:G,COLUMN(E$2),0)),"",VLOOKUP(T_IE117PL[[#This Row],[Ścieżka Xpath]],ALL!$C:G,COLUMN(E$2),0))</f>
        <v>ENS details.</v>
      </c>
      <c r="F29" s="55" t="str">
        <f>IF(ISBLANK(VLOOKUP(T_IE117PL[[#This Row],[Ścieżka Xpath]],ALL!$C:H,COLUMN(F$2),0)),"",VLOOKUP(T_IE117PL[[#This Row],[Ścieżka Xpath]],ALL!$C:H,COLUMN(F$2),0))</f>
        <v>0..1</v>
      </c>
      <c r="G29" s="55" t="str">
        <f>IF(ISBLANK(VLOOKUP(T_IE117PL[[#This Row],[Ścieżka Xpath]],ALL!$C:I,COLUMN(G$2),0)),"",VLOOKUP(T_IE117PL[[#This Row],[Ścieżka Xpath]],ALL!$C:I,COLUMN(G$2),0))</f>
        <v>D</v>
      </c>
      <c r="H29" s="55" t="str">
        <f>IF(ISBLANK(VLOOKUP(T_IE117PL[[#This Row],[Ścieżka Xpath]],ALL!$C:J,COLUMN(H$2),0)),"",VLOOKUP(T_IE117PL[[#This Row],[Ścieżka Xpath]],ALL!$C:J,COLUMN(H$2),0))</f>
        <v/>
      </c>
      <c r="I29" s="55" t="str">
        <f>IF(ISBLANK(VLOOKUP(T_IE117PL[[#This Row],[Ścieżka Xpath]],ALL!$C:K,COLUMN(I$2),0)),"",VLOOKUP(T_IE117PL[[#This Row],[Ścieżka Xpath]],ALL!$C:K,COLUMN(I$2),0))</f>
        <v/>
      </c>
      <c r="J29" s="55" t="str">
        <f>IF(ISBLANK(VLOOKUP(T_IE117PL[[#This Row],[Ścieżka Xpath]],ALL!$C:L,COLUMN(J$2),0)),"",VLOOKUP(T_IE117PL[[#This Row],[Ścieżka Xpath]],ALL!$C:L,COLUMN(J$2),0))</f>
        <v>C0952</v>
      </c>
      <c r="K29" s="55" t="str">
        <f>IF(ISBLANK(VLOOKUP(T_IE117PL[[#This Row],[Ścieżka Xpath]],ALL!$C:N,COLUMN(K$2),0)),"",VLOOKUP(T_IE117PL[[#This Row],[Ścieżka Xpath]],ALL!$C:N,COLUMN(K$2),0))</f>
        <v>2.12</v>
      </c>
      <c r="L29" s="56" t="str">
        <f>IF(ISBLANK(VLOOKUP(T_IE117PL[[#This Row],[Ścieżka Xpath]],ALL!$C:O,COLUMN(L$2),0)),"",VLOOKUP(T_IE117PL[[#This Row],[Ścieżka Xpath]],ALL!$C:O,COLUMN(L$2),0))</f>
        <v>Dodanie C0952 zgodnie z RfC.46_0343.</v>
      </c>
      <c r="M29" s="56" t="str">
        <f>IF(ISBLANK(VLOOKUP(T_IE117PL[[#This Row],[Ścieżka Xpath]],ALL!$C:P,COLUMN(M$2),0)),"",VLOOKUP(T_IE117PL[[#This Row],[Ścieżka Xpath]],ALL!$C:P,COLUMN(M$2),0))</f>
        <v>C0952 added according to RfC.46_0343.</v>
      </c>
      <c r="N29" s="56" t="str">
        <f>IF(ISBLANK(VLOOKUP(T_IE117PL[[#This Row],[Ścieżka Xpath]],ALL!$C:Q,COLUMN(N$2),0)),"",VLOOKUP(T_IE117PL[[#This Row],[Ścieżka Xpath]],ALL!$C:Q,COLUMN(N$2),0))</f>
        <v/>
      </c>
      <c r="O29" s="56" t="str">
        <f>IF(ISBLANK(VLOOKUP(T_IE117PL[[#This Row],[Ścieżka Xpath]],ALL!$C:Q,COLUMN(O$2),0)),"",VLOOKUP(T_IE117PL[[#This Row],[Ścieżka Xpath]],ALL!$C:Q,COLUMN(O$2),0))</f>
        <v/>
      </c>
    </row>
    <row r="30" spans="1:15" ht="15">
      <c r="A30" s="50" t="s">
        <v>2411</v>
      </c>
      <c r="B30" s="11">
        <v>28</v>
      </c>
      <c r="C30" s="38" t="str">
        <f>IF(ISBLANK(VLOOKUP(T_IE117PL[[#This Row],[Ścieżka Xpath]],ALL!$C:E,COLUMN(C$2),0)),"",VLOOKUP(T_IE117PL[[#This Row],[Ścieżka Xpath]],ALL!$C:E,COLUMN(C$2),0))</f>
        <v>-</v>
      </c>
      <c r="D30" s="17" t="str">
        <f>IF(ISBLANK(VLOOKUP(T_IE117PL[[#This Row],[Ścieżka Xpath]],ALL!$C:F,COLUMN(D$2),0)),"",VLOOKUP(T_IE117PL[[#This Row],[Ścieżka Xpath]],ALL!$C:F,COLUMN(D$2),0))</f>
        <v>Numer ewidencyjny PDS.</v>
      </c>
      <c r="E30" s="50" t="str">
        <f>IF(ISBLANK(VLOOKUP(T_IE117PL[[#This Row],[Ścieżka Xpath]],ALL!$C:G,COLUMN(E$2),0)),"",VLOOKUP(T_IE117PL[[#This Row],[Ścieżka Xpath]],ALL!$C:G,COLUMN(E$2),0))</f>
        <v>ENS MRN.</v>
      </c>
      <c r="F30" s="41" t="str">
        <f>IF(ISBLANK(VLOOKUP(T_IE117PL[[#This Row],[Ścieżka Xpath]],ALL!$C:H,COLUMN(F$2),0)),"",VLOOKUP(T_IE117PL[[#This Row],[Ścieżka Xpath]],ALL!$C:H,COLUMN(F$2),0))</f>
        <v/>
      </c>
      <c r="G30" s="41" t="str">
        <f>IF(ISBLANK(VLOOKUP(T_IE117PL[[#This Row],[Ścieżka Xpath]],ALL!$C:I,COLUMN(G$2),0)),"",VLOOKUP(T_IE117PL[[#This Row],[Ścieżka Xpath]],ALL!$C:I,COLUMN(G$2),0))</f>
        <v>R</v>
      </c>
      <c r="H30" s="41" t="str">
        <f>IF(ISBLANK(VLOOKUP(T_IE117PL[[#This Row],[Ścieżka Xpath]],ALL!$C:J,COLUMN(H$2),0)),"",VLOOKUP(T_IE117PL[[#This Row],[Ścieżka Xpath]],ALL!$C:J,COLUMN(H$2),0))</f>
        <v>an18</v>
      </c>
      <c r="I30" s="41" t="str">
        <f>IF(ISBLANK(VLOOKUP(T_IE117PL[[#This Row],[Ścieżka Xpath]],ALL!$C:K,COLUMN(I$2),0)),"",VLOOKUP(T_IE117PL[[#This Row],[Ścieżka Xpath]],ALL!$C:K,COLUMN(I$2),0))</f>
        <v/>
      </c>
      <c r="J30" s="134" t="str">
        <f>IF(ISBLANK(VLOOKUP(T_IE117PL[[#This Row],[Ścieżka Xpath]],ALL!$C:L,COLUMN(J$2),0)),"",VLOOKUP(T_IE117PL[[#This Row],[Ścieżka Xpath]],ALL!$C:L,COLUMN(J$2),0))</f>
        <v>G0002</v>
      </c>
      <c r="K30" s="41" t="str">
        <f>IF(ISBLANK(VLOOKUP(T_IE117PL[[#This Row],[Ścieżka Xpath]],ALL!$C:N,COLUMN(K$2),0)),"",VLOOKUP(T_IE117PL[[#This Row],[Ścieżka Xpath]],ALL!$C:N,COLUMN(K$2),0))</f>
        <v/>
      </c>
      <c r="L30" s="50" t="str">
        <f>IF(ISBLANK(VLOOKUP(T_IE117PL[[#This Row],[Ścieżka Xpath]],ALL!$C:O,COLUMN(L$2),0)),"",VLOOKUP(T_IE117PL[[#This Row],[Ścieżka Xpath]],ALL!$C:O,COLUMN(L$2),0))</f>
        <v/>
      </c>
      <c r="M30" s="50" t="str">
        <f>IF(ISBLANK(VLOOKUP(T_IE117PL[[#This Row],[Ścieżka Xpath]],ALL!$C:P,COLUMN(M$2),0)),"",VLOOKUP(T_IE117PL[[#This Row],[Ścieżka Xpath]],ALL!$C:P,COLUMN(M$2),0))</f>
        <v/>
      </c>
      <c r="N30" s="50" t="str">
        <f>IF(ISBLANK(VLOOKUP(T_IE117PL[[#This Row],[Ścieżka Xpath]],ALL!$C:Q,COLUMN(N$2),0)),"",VLOOKUP(T_IE117PL[[#This Row],[Ścieżka Xpath]],ALL!$C:Q,COLUMN(N$2),0))</f>
        <v/>
      </c>
      <c r="O30" s="50" t="str">
        <f>IF(ISBLANK(VLOOKUP(T_IE117PL[[#This Row],[Ścieżka Xpath]],ALL!$C:Q,COLUMN(O$2),0)),"",VLOOKUP(T_IE117PL[[#This Row],[Ścieżka Xpath]],ALL!$C:Q,COLUMN(O$2),0))</f>
        <v/>
      </c>
    </row>
    <row r="31" spans="1:15" ht="15">
      <c r="A31" s="56" t="s">
        <v>2412</v>
      </c>
      <c r="B31" s="25">
        <v>29</v>
      </c>
      <c r="C31" s="54" t="str">
        <f>IF(ISBLANK(VLOOKUP(T_IE117PL[[#This Row],[Ścieżka Xpath]],ALL!$C:E,COLUMN(C$2),0)),"",VLOOKUP(T_IE117PL[[#This Row],[Ścieżka Xpath]],ALL!$C:E,COLUMN(C$2),0))</f>
        <v/>
      </c>
      <c r="D31" s="56" t="str">
        <f>IF(ISBLANK(VLOOKUP(T_IE117PL[[#This Row],[Ścieżka Xpath]],ALL!$C:F,COLUMN(D$2),0)),"",VLOOKUP(T_IE117PL[[#This Row],[Ścieżka Xpath]],ALL!$C:F,COLUMN(D$2),0))</f>
        <v>Rzeczywisty urząd celny tranztyowy.</v>
      </c>
      <c r="E31" s="56" t="str">
        <f>IF(ISBLANK(VLOOKUP(T_IE117PL[[#This Row],[Ścieżka Xpath]],ALL!$C:G,COLUMN(E$2),0)),"",VLOOKUP(T_IE117PL[[#This Row],[Ścieżka Xpath]],ALL!$C:G,COLUMN(E$2),0))</f>
        <v>Actual Customs Office of Transit.</v>
      </c>
      <c r="F31" s="55">
        <f>IF(ISBLANK(VLOOKUP(T_IE117PL[[#This Row],[Ścieżka Xpath]],ALL!$C:H,COLUMN(F$2),0)),"",VLOOKUP(T_IE117PL[[#This Row],[Ścieżka Xpath]],ALL!$C:H,COLUMN(F$2),0))</f>
        <v>1</v>
      </c>
      <c r="G31" s="55" t="str">
        <f>IF(ISBLANK(VLOOKUP(T_IE117PL[[#This Row],[Ścieżka Xpath]],ALL!$C:I,COLUMN(G$2),0)),"",VLOOKUP(T_IE117PL[[#This Row],[Ścieżka Xpath]],ALL!$C:I,COLUMN(G$2),0))</f>
        <v>R</v>
      </c>
      <c r="H31" s="55" t="str">
        <f>IF(ISBLANK(VLOOKUP(T_IE117PL[[#This Row],[Ścieżka Xpath]],ALL!$C:J,COLUMN(H$2),0)),"",VLOOKUP(T_IE117PL[[#This Row],[Ścieżka Xpath]],ALL!$C:J,COLUMN(H$2),0))</f>
        <v/>
      </c>
      <c r="I31" s="55" t="str">
        <f>IF(ISBLANK(VLOOKUP(T_IE117PL[[#This Row],[Ścieżka Xpath]],ALL!$C:K,COLUMN(I$2),0)),"",VLOOKUP(T_IE117PL[[#This Row],[Ścieżka Xpath]],ALL!$C:K,COLUMN(I$2),0))</f>
        <v/>
      </c>
      <c r="J31" s="55" t="str">
        <f>IF(ISBLANK(VLOOKUP(T_IE117PL[[#This Row],[Ścieżka Xpath]],ALL!$C:L,COLUMN(J$2),0)),"",VLOOKUP(T_IE117PL[[#This Row],[Ścieżka Xpath]],ALL!$C:L,COLUMN(J$2),0))</f>
        <v/>
      </c>
      <c r="K31" s="55" t="str">
        <f>IF(ISBLANK(VLOOKUP(T_IE117PL[[#This Row],[Ścieżka Xpath]],ALL!$C:N,COLUMN(K$2),0)),"",VLOOKUP(T_IE117PL[[#This Row],[Ścieżka Xpath]],ALL!$C:N,COLUMN(K$2),0))</f>
        <v/>
      </c>
      <c r="L31" s="56" t="str">
        <f>IF(ISBLANK(VLOOKUP(T_IE117PL[[#This Row],[Ścieżka Xpath]],ALL!$C:O,COLUMN(L$2),0)),"",VLOOKUP(T_IE117PL[[#This Row],[Ścieżka Xpath]],ALL!$C:O,COLUMN(L$2),0))</f>
        <v/>
      </c>
      <c r="M31" s="56" t="str">
        <f>IF(ISBLANK(VLOOKUP(T_IE117PL[[#This Row],[Ścieżka Xpath]],ALL!$C:P,COLUMN(M$2),0)),"",VLOOKUP(T_IE117PL[[#This Row],[Ścieżka Xpath]],ALL!$C:P,COLUMN(M$2),0))</f>
        <v/>
      </c>
      <c r="N31" s="56" t="str">
        <f>IF(ISBLANK(VLOOKUP(T_IE117PL[[#This Row],[Ścieżka Xpath]],ALL!$C:Q,COLUMN(N$2),0)),"",VLOOKUP(T_IE117PL[[#This Row],[Ścieżka Xpath]],ALL!$C:Q,COLUMN(N$2),0))</f>
        <v/>
      </c>
      <c r="O31" s="56" t="str">
        <f>IF(ISBLANK(VLOOKUP(T_IE117PL[[#This Row],[Ścieżka Xpath]],ALL!$C:Q,COLUMN(O$2),0)),"",VLOOKUP(T_IE117PL[[#This Row],[Ścieżka Xpath]],ALL!$C:Q,COLUMN(O$2),0))</f>
        <v/>
      </c>
    </row>
    <row r="32" spans="1:15" ht="15">
      <c r="A32" s="50" t="s">
        <v>2413</v>
      </c>
      <c r="B32" s="11">
        <v>30</v>
      </c>
      <c r="C32" s="38" t="str">
        <f>IF(ISBLANK(VLOOKUP(T_IE117PL[[#This Row],[Ścieżka Xpath]],ALL!$C:E,COLUMN(C$2),0)),"",VLOOKUP(T_IE117PL[[#This Row],[Ścieżka Xpath]],ALL!$C:E,COLUMN(C$2),0))</f>
        <v/>
      </c>
      <c r="D32" s="17" t="str">
        <f>IF(ISBLANK(VLOOKUP(T_IE117PL[[#This Row],[Ścieżka Xpath]],ALL!$C:F,COLUMN(D$2),0)),"",VLOOKUP(T_IE117PL[[#This Row],[Ścieżka Xpath]],ALL!$C:F,COLUMN(D$2),0))</f>
        <v>Kod rzeczywistego urzędu tranzytowego.</v>
      </c>
      <c r="E32" s="50" t="str">
        <f>IF(ISBLANK(VLOOKUP(T_IE117PL[[#This Row],[Ścieżka Xpath]],ALL!$C:G,COLUMN(E$2),0)),"",VLOOKUP(T_IE117PL[[#This Row],[Ścieżka Xpath]],ALL!$C:G,COLUMN(E$2),0))</f>
        <v>Actual Customs Office of Transit code.</v>
      </c>
      <c r="F32" s="41" t="str">
        <f>IF(ISBLANK(VLOOKUP(T_IE117PL[[#This Row],[Ścieżka Xpath]],ALL!$C:H,COLUMN(F$2),0)),"",VLOOKUP(T_IE117PL[[#This Row],[Ścieżka Xpath]],ALL!$C:H,COLUMN(F$2),0))</f>
        <v/>
      </c>
      <c r="G32" s="41" t="str">
        <f>IF(ISBLANK(VLOOKUP(T_IE117PL[[#This Row],[Ścieżka Xpath]],ALL!$C:I,COLUMN(G$2),0)),"",VLOOKUP(T_IE117PL[[#This Row],[Ścieżka Xpath]],ALL!$C:I,COLUMN(G$2),0))</f>
        <v>R</v>
      </c>
      <c r="H32" s="41" t="str">
        <f>IF(ISBLANK(VLOOKUP(T_IE117PL[[#This Row],[Ścieżka Xpath]],ALL!$C:J,COLUMN(H$2),0)),"",VLOOKUP(T_IE117PL[[#This Row],[Ścieżka Xpath]],ALL!$C:J,COLUMN(H$2),0))</f>
        <v>an8</v>
      </c>
      <c r="I32" s="41" t="str">
        <f>IF(ISBLANK(VLOOKUP(T_IE117PL[[#This Row],[Ścieżka Xpath]],ALL!$C:K,COLUMN(I$2),0)),"",VLOOKUP(T_IE117PL[[#This Row],[Ścieżka Xpath]],ALL!$C:K,COLUMN(I$2),0))</f>
        <v>CL173</v>
      </c>
      <c r="J32" s="41" t="str">
        <f>IF(ISBLANK(VLOOKUP(T_IE117PL[[#This Row],[Ścieżka Xpath]],ALL!$C:L,COLUMN(J$2),0)),"",VLOOKUP(T_IE117PL[[#This Row],[Ścieżka Xpath]],ALL!$C:L,COLUMN(J$2),0))</f>
        <v/>
      </c>
      <c r="K32" s="41" t="str">
        <f>IF(ISBLANK(VLOOKUP(T_IE117PL[[#This Row],[Ścieżka Xpath]],ALL!$C:N,COLUMN(K$2),0)),"",VLOOKUP(T_IE117PL[[#This Row],[Ścieżka Xpath]],ALL!$C:N,COLUMN(K$2),0))</f>
        <v/>
      </c>
      <c r="L32" s="50" t="str">
        <f>IF(ISBLANK(VLOOKUP(T_IE117PL[[#This Row],[Ścieżka Xpath]],ALL!$C:O,COLUMN(L$2),0)),"",VLOOKUP(T_IE117PL[[#This Row],[Ścieżka Xpath]],ALL!$C:O,COLUMN(L$2),0))</f>
        <v/>
      </c>
      <c r="M32" s="50" t="str">
        <f>IF(ISBLANK(VLOOKUP(T_IE117PL[[#This Row],[Ścieżka Xpath]],ALL!$C:P,COLUMN(M$2),0)),"",VLOOKUP(T_IE117PL[[#This Row],[Ścieżka Xpath]],ALL!$C:P,COLUMN(M$2),0))</f>
        <v/>
      </c>
      <c r="N32" s="50" t="str">
        <f>IF(ISBLANK(VLOOKUP(T_IE117PL[[#This Row],[Ścieżka Xpath]],ALL!$C:Q,COLUMN(N$2),0)),"",VLOOKUP(T_IE117PL[[#This Row],[Ścieżka Xpath]],ALL!$C:Q,COLUMN(N$2),0))</f>
        <v/>
      </c>
      <c r="O32" s="50" t="str">
        <f>IF(ISBLANK(VLOOKUP(T_IE117PL[[#This Row],[Ścieżka Xpath]],ALL!$C:Q,COLUMN(O$2),0)),"",VLOOKUP(T_IE117PL[[#This Row],[Ścieżka Xpath]],ALL!$C:Q,COLUMN(O$2),0))</f>
        <v/>
      </c>
    </row>
    <row r="33" spans="1:15" ht="30">
      <c r="A33" s="56" t="s">
        <v>2414</v>
      </c>
      <c r="B33" s="25">
        <v>31</v>
      </c>
      <c r="C33" s="54" t="str">
        <f>IF(ISBLANK(VLOOKUP(T_IE117PL[[#This Row],[Ścieżka Xpath]],ALL!$C:E,COLUMN(C$2),0)),"",VLOOKUP(T_IE117PL[[#This Row],[Ścieżka Xpath]],ALL!$C:E,COLUMN(C$2),0))</f>
        <v>13 07 000 000</v>
      </c>
      <c r="D33" s="110" t="str">
        <f>IF(ISBLANK(VLOOKUP(T_IE117PL[[#This Row],[Ścieżka Xpath]],ALL!$C:F,COLUMN(D$2),0)),"",VLOOKUP(T_IE117PL[[#This Row],[Ścieżka Xpath]],ALL!$C:F,COLUMN(D$2),0))</f>
        <v>Osoba uprawniona do korzystania z procedury tranzytu (np. Podmiot, agencja celna, osoba fizyczna)</v>
      </c>
      <c r="E33" s="56" t="str">
        <f>IF(ISBLANK(VLOOKUP(T_IE117PL[[#This Row],[Ścieżka Xpath]],ALL!$C:G,COLUMN(E$2),0)),"",VLOOKUP(T_IE117PL[[#This Row],[Ścieżka Xpath]],ALL!$C:G,COLUMN(E$2),0))</f>
        <v>Holder of the transit procedure (e.g.: EO, customs agency, natural person).</v>
      </c>
      <c r="F33" s="55" t="str">
        <f>IF(ISBLANK(VLOOKUP(T_IE117PL[[#This Row],[Ścieżka Xpath]],ALL!$C:H,COLUMN(F$2),0)),"",VLOOKUP(T_IE117PL[[#This Row],[Ścieżka Xpath]],ALL!$C:H,COLUMN(F$2),0))</f>
        <v>0..1</v>
      </c>
      <c r="G33" s="55" t="str">
        <f>IF(ISBLANK(VLOOKUP(T_IE117PL[[#This Row],[Ścieżka Xpath]],ALL!$C:I,COLUMN(G$2),0)),"",VLOOKUP(T_IE117PL[[#This Row],[Ścieżka Xpath]],ALL!$C:I,COLUMN(G$2),0))</f>
        <v>O</v>
      </c>
      <c r="H33" s="55" t="str">
        <f>IF(ISBLANK(VLOOKUP(T_IE117PL[[#This Row],[Ścieżka Xpath]],ALL!$C:J,COLUMN(H$2),0)),"",VLOOKUP(T_IE117PL[[#This Row],[Ścieżka Xpath]],ALL!$C:J,COLUMN(H$2),0))</f>
        <v/>
      </c>
      <c r="I33" s="55" t="str">
        <f>IF(ISBLANK(VLOOKUP(T_IE117PL[[#This Row],[Ścieżka Xpath]],ALL!$C:K,COLUMN(I$2),0)),"",VLOOKUP(T_IE117PL[[#This Row],[Ścieżka Xpath]],ALL!$C:K,COLUMN(I$2),0))</f>
        <v/>
      </c>
      <c r="J33" s="55" t="str">
        <f>IF(ISBLANK(VLOOKUP(T_IE117PL[[#This Row],[Ścieżka Xpath]],ALL!$C:L,COLUMN(J$2),0)),"",VLOOKUP(T_IE117PL[[#This Row],[Ścieżka Xpath]],ALL!$C:L,COLUMN(J$2),0))</f>
        <v/>
      </c>
      <c r="K33" s="55" t="str">
        <f>IF(ISBLANK(VLOOKUP(T_IE117PL[[#This Row],[Ścieżka Xpath]],ALL!$C:N,COLUMN(K$2),0)),"",VLOOKUP(T_IE117PL[[#This Row],[Ścieżka Xpath]],ALL!$C:N,COLUMN(K$2),0))</f>
        <v/>
      </c>
      <c r="L33" s="56" t="str">
        <f>IF(ISBLANK(VLOOKUP(T_IE117PL[[#This Row],[Ścieżka Xpath]],ALL!$C:O,COLUMN(L$2),0)),"",VLOOKUP(T_IE117PL[[#This Row],[Ścieżka Xpath]],ALL!$C:O,COLUMN(L$2),0))</f>
        <v/>
      </c>
      <c r="M33" s="56" t="str">
        <f>IF(ISBLANK(VLOOKUP(T_IE117PL[[#This Row],[Ścieżka Xpath]],ALL!$C:P,COLUMN(M$2),0)),"",VLOOKUP(T_IE117PL[[#This Row],[Ścieżka Xpath]],ALL!$C:P,COLUMN(M$2),0))</f>
        <v/>
      </c>
      <c r="N33" s="56" t="str">
        <f>IF(ISBLANK(VLOOKUP(T_IE117PL[[#This Row],[Ścieżka Xpath]],ALL!$C:Q,COLUMN(N$2),0)),"",VLOOKUP(T_IE117PL[[#This Row],[Ścieżka Xpath]],ALL!$C:Q,COLUMN(N$2),0))</f>
        <v/>
      </c>
      <c r="O33" s="56" t="str">
        <f>IF(ISBLANK(VLOOKUP(T_IE117PL[[#This Row],[Ścieżka Xpath]],ALL!$C:Q,COLUMN(O$2),0)),"",VLOOKUP(T_IE117PL[[#This Row],[Ścieżka Xpath]],ALL!$C:Q,COLUMN(O$2),0))</f>
        <v/>
      </c>
    </row>
    <row r="34" spans="1:15" ht="15">
      <c r="A34" s="50" t="s">
        <v>2415</v>
      </c>
      <c r="B34" s="11">
        <v>32</v>
      </c>
      <c r="C34" s="38" t="str">
        <f>IF(ISBLANK(VLOOKUP(T_IE117PL[[#This Row],[Ścieżka Xpath]],ALL!$C:E,COLUMN(C$2),0)),"",VLOOKUP(T_IE117PL[[#This Row],[Ścieżka Xpath]],ALL!$C:E,COLUMN(C$2),0))</f>
        <v>13 07 017 000</v>
      </c>
      <c r="D34" s="16" t="str">
        <f>IF(ISBLANK(VLOOKUP(T_IE117PL[[#This Row],[Ścieżka Xpath]],ALL!$C:F,COLUMN(D$2),0)),"",VLOOKUP(T_IE117PL[[#This Row],[Ścieżka Xpath]],ALL!$C:F,COLUMN(D$2),0))</f>
        <v>Numer identyfikacyjny.</v>
      </c>
      <c r="E34" s="50" t="str">
        <f>IF(ISBLANK(VLOOKUP(T_IE117PL[[#This Row],[Ścieżka Xpath]],ALL!$C:G,COLUMN(E$2),0)),"",VLOOKUP(T_IE117PL[[#This Row],[Ścieżka Xpath]],ALL!$C:G,COLUMN(E$2),0))</f>
        <v>Identfication number.</v>
      </c>
      <c r="F34" s="41" t="str">
        <f>IF(ISBLANK(VLOOKUP(T_IE117PL[[#This Row],[Ścieżka Xpath]],ALL!$C:H,COLUMN(F$2),0)),"",VLOOKUP(T_IE117PL[[#This Row],[Ścieżka Xpath]],ALL!$C:H,COLUMN(F$2),0))</f>
        <v/>
      </c>
      <c r="G34" s="105" t="str">
        <f>IF(ISBLANK(VLOOKUP(T_IE117PL[[#This Row],[Ścieżka Xpath]],ALL!$C:I,COLUMN(G$2),0)),"",VLOOKUP(T_IE117PL[[#This Row],[Ścieżka Xpath]],ALL!$C:I,COLUMN(G$2),0))</f>
        <v>R</v>
      </c>
      <c r="H34" s="105" t="str">
        <f>IF(ISBLANK(VLOOKUP(T_IE117PL[[#This Row],[Ścieżka Xpath]],ALL!$C:J,COLUMN(H$2),0)),"",VLOOKUP(T_IE117PL[[#This Row],[Ścieżka Xpath]],ALL!$C:J,COLUMN(H$2),0))</f>
        <v>an..17</v>
      </c>
      <c r="I34" s="105" t="str">
        <f>IF(ISBLANK(VLOOKUP(T_IE117PL[[#This Row],[Ścieżka Xpath]],ALL!$C:K,COLUMN(I$2),0)),"",VLOOKUP(T_IE117PL[[#This Row],[Ścieżka Xpath]],ALL!$C:K,COLUMN(I$2),0))</f>
        <v/>
      </c>
      <c r="J34" s="41" t="str">
        <f>IF(ISBLANK(VLOOKUP(T_IE117PL[[#This Row],[Ścieżka Xpath]],ALL!$C:L,COLUMN(J$2),0)),"",VLOOKUP(T_IE117PL[[#This Row],[Ścieżka Xpath]],ALL!$C:L,COLUMN(J$2),0))</f>
        <v/>
      </c>
      <c r="K34" s="41" t="str">
        <f>IF(ISBLANK(VLOOKUP(T_IE117PL[[#This Row],[Ścieżka Xpath]],ALL!$C:N,COLUMN(K$2),0)),"",VLOOKUP(T_IE117PL[[#This Row],[Ścieżka Xpath]],ALL!$C:N,COLUMN(K$2),0))</f>
        <v/>
      </c>
      <c r="L34" s="50" t="str">
        <f>IF(ISBLANK(VLOOKUP(T_IE117PL[[#This Row],[Ścieżka Xpath]],ALL!$C:O,COLUMN(L$2),0)),"",VLOOKUP(T_IE117PL[[#This Row],[Ścieżka Xpath]],ALL!$C:O,COLUMN(L$2),0))</f>
        <v/>
      </c>
      <c r="M34" s="50" t="str">
        <f>IF(ISBLANK(VLOOKUP(T_IE117PL[[#This Row],[Ścieżka Xpath]],ALL!$C:P,COLUMN(M$2),0)),"",VLOOKUP(T_IE117PL[[#This Row],[Ścieżka Xpath]],ALL!$C:P,COLUMN(M$2),0))</f>
        <v/>
      </c>
      <c r="N34" s="50" t="str">
        <f>IF(ISBLANK(VLOOKUP(T_IE117PL[[#This Row],[Ścieżka Xpath]],ALL!$C:Q,COLUMN(N$2),0)),"",VLOOKUP(T_IE117PL[[#This Row],[Ścieżka Xpath]],ALL!$C:Q,COLUMN(N$2),0))</f>
        <v/>
      </c>
      <c r="O34" s="50" t="str">
        <f>IF(ISBLANK(VLOOKUP(T_IE117PL[[#This Row],[Ścieżka Xpath]],ALL!$C:Q,COLUMN(O$2),0)),"",VLOOKUP(T_IE117PL[[#This Row],[Ścieżka Xpath]],ALL!$C:Q,COLUMN(O$2),0))</f>
        <v/>
      </c>
    </row>
    <row r="35" spans="1:15" ht="15">
      <c r="A35" s="50" t="s">
        <v>2416</v>
      </c>
      <c r="B35" s="11">
        <v>33</v>
      </c>
      <c r="C35" s="38" t="str">
        <f>IF(ISBLANK(VLOOKUP(T_IE117PL[[#This Row],[Ścieżka Xpath]],ALL!$C:E,COLUMN(C$2),0)),"",VLOOKUP(T_IE117PL[[#This Row],[Ścieżka Xpath]],ALL!$C:E,COLUMN(C$2),0))</f>
        <v>13 07 016 000</v>
      </c>
      <c r="D35" s="16" t="str">
        <f>IF(ISBLANK(VLOOKUP(T_IE117PL[[#This Row],[Ścieżka Xpath]],ALL!$C:F,COLUMN(D$2),0)),"",VLOOKUP(T_IE117PL[[#This Row],[Ścieżka Xpath]],ALL!$C:F,COLUMN(D$2),0))</f>
        <v>Nazwa lub imię i nazwisko.</v>
      </c>
      <c r="E35" s="50" t="str">
        <f>IF(ISBLANK(VLOOKUP(T_IE117PL[[#This Row],[Ścieżka Xpath]],ALL!$C:G,COLUMN(E$2),0)),"",VLOOKUP(T_IE117PL[[#This Row],[Ścieżka Xpath]],ALL!$C:G,COLUMN(E$2),0))</f>
        <v>Name or name and surname.</v>
      </c>
      <c r="F35" s="41" t="str">
        <f>IF(ISBLANK(VLOOKUP(T_IE117PL[[#This Row],[Ścieżka Xpath]],ALL!$C:H,COLUMN(F$2),0)),"",VLOOKUP(T_IE117PL[[#This Row],[Ścieżka Xpath]],ALL!$C:H,COLUMN(F$2),0))</f>
        <v/>
      </c>
      <c r="G35" s="105" t="str">
        <f>IF(ISBLANK(VLOOKUP(T_IE117PL[[#This Row],[Ścieżka Xpath]],ALL!$C:I,COLUMN(G$2),0)),"",VLOOKUP(T_IE117PL[[#This Row],[Ścieżka Xpath]],ALL!$C:I,COLUMN(G$2),0))</f>
        <v>D</v>
      </c>
      <c r="H35" s="105" t="str">
        <f>IF(ISBLANK(VLOOKUP(T_IE117PL[[#This Row],[Ścieżka Xpath]],ALL!$C:J,COLUMN(H$2),0)),"",VLOOKUP(T_IE117PL[[#This Row],[Ścieżka Xpath]],ALL!$C:J,COLUMN(H$2),0))</f>
        <v>an..17</v>
      </c>
      <c r="I35" s="105" t="str">
        <f>IF(ISBLANK(VLOOKUP(T_IE117PL[[#This Row],[Ścieżka Xpath]],ALL!$C:K,COLUMN(I$2),0)),"",VLOOKUP(T_IE117PL[[#This Row],[Ścieżka Xpath]],ALL!$C:K,COLUMN(I$2),0))</f>
        <v/>
      </c>
      <c r="J35" s="41" t="str">
        <f>IF(ISBLANK(VLOOKUP(T_IE117PL[[#This Row],[Ścieżka Xpath]],ALL!$C:L,COLUMN(J$2),0)),"",VLOOKUP(T_IE117PL[[#This Row],[Ścieżka Xpath]],ALL!$C:L,COLUMN(J$2),0))</f>
        <v>C0250</v>
      </c>
      <c r="K35" s="41" t="str">
        <f>IF(ISBLANK(VLOOKUP(T_IE117PL[[#This Row],[Ścieżka Xpath]],ALL!$C:N,COLUMN(K$2),0)),"",VLOOKUP(T_IE117PL[[#This Row],[Ścieżka Xpath]],ALL!$C:N,COLUMN(K$2),0))</f>
        <v/>
      </c>
      <c r="L35" s="50" t="str">
        <f>IF(ISBLANK(VLOOKUP(T_IE117PL[[#This Row],[Ścieżka Xpath]],ALL!$C:O,COLUMN(L$2),0)),"",VLOOKUP(T_IE117PL[[#This Row],[Ścieżka Xpath]],ALL!$C:O,COLUMN(L$2),0))</f>
        <v/>
      </c>
      <c r="M35" s="50" t="str">
        <f>IF(ISBLANK(VLOOKUP(T_IE117PL[[#This Row],[Ścieżka Xpath]],ALL!$C:P,COLUMN(M$2),0)),"",VLOOKUP(T_IE117PL[[#This Row],[Ścieżka Xpath]],ALL!$C:P,COLUMN(M$2),0))</f>
        <v/>
      </c>
      <c r="N35" s="50" t="str">
        <f>IF(ISBLANK(VLOOKUP(T_IE117PL[[#This Row],[Ścieżka Xpath]],ALL!$C:Q,COLUMN(N$2),0)),"",VLOOKUP(T_IE117PL[[#This Row],[Ścieżka Xpath]],ALL!$C:Q,COLUMN(N$2),0))</f>
        <v/>
      </c>
      <c r="O35" s="50" t="str">
        <f>IF(ISBLANK(VLOOKUP(T_IE117PL[[#This Row],[Ścieżka Xpath]],ALL!$C:Q,COLUMN(O$2),0)),"",VLOOKUP(T_IE117PL[[#This Row],[Ścieżka Xpath]],ALL!$C:Q,COLUMN(O$2),0))</f>
        <v/>
      </c>
    </row>
    <row r="36" spans="1:15" ht="30">
      <c r="A36" s="56" t="s">
        <v>2417</v>
      </c>
      <c r="B36" s="25">
        <v>34</v>
      </c>
      <c r="C36" s="54" t="str">
        <f>IF(ISBLANK(VLOOKUP(T_IE117PL[[#This Row],[Ścieżka Xpath]],ALL!$C:E,COLUMN(C$2),0)),"",VLOOKUP(T_IE117PL[[#This Row],[Ścieżka Xpath]],ALL!$C:E,COLUMN(C$2),0))</f>
        <v>-</v>
      </c>
      <c r="D36" s="110" t="str">
        <f>IF(ISBLANK(VLOOKUP(T_IE117PL[[#This Row],[Ścieżka Xpath]],ALL!$C:F,COLUMN(D$2),0)),"",VLOOKUP(T_IE117PL[[#This Row],[Ścieżka Xpath]],ALL!$C:F,COLUMN(D$2),0))</f>
        <v>Identyfikator bezpieczeństwa i ochrony osoby uprawnionej do korzystania z procedury tranzytu.</v>
      </c>
      <c r="E36" s="56" t="str">
        <f>IF(ISBLANK(VLOOKUP(T_IE117PL[[#This Row],[Ścieżka Xpath]],ALL!$C:G,COLUMN(E$2),0)),"",VLOOKUP(T_IE117PL[[#This Row],[Ścieżka Xpath]],ALL!$C:G,COLUMN(E$2),0))</f>
        <v>Safety &amp; security identification number of the Holder of the transit procedure.</v>
      </c>
      <c r="F36" s="55" t="str">
        <f>IF(ISBLANK(VLOOKUP(T_IE117PL[[#This Row],[Ścieżka Xpath]],ALL!$C:H,COLUMN(F$2),0)),"",VLOOKUP(T_IE117PL[[#This Row],[Ścieżka Xpath]],ALL!$C:H,COLUMN(F$2),0))</f>
        <v>0..1</v>
      </c>
      <c r="G36" s="55" t="str">
        <f>IF(ISBLANK(VLOOKUP(T_IE117PL[[#This Row],[Ścieżka Xpath]],ALL!$C:I,COLUMN(G$2),0)),"",VLOOKUP(T_IE117PL[[#This Row],[Ścieżka Xpath]],ALL!$C:I,COLUMN(G$2),0))</f>
        <v>D</v>
      </c>
      <c r="H36" s="55" t="str">
        <f>IF(ISBLANK(VLOOKUP(T_IE117PL[[#This Row],[Ścieżka Xpath]],ALL!$C:J,COLUMN(H$2),0)),"",VLOOKUP(T_IE117PL[[#This Row],[Ścieżka Xpath]],ALL!$C:J,COLUMN(H$2),0))</f>
        <v/>
      </c>
      <c r="I36" s="55" t="str">
        <f>IF(ISBLANK(VLOOKUP(T_IE117PL[[#This Row],[Ścieżka Xpath]],ALL!$C:K,COLUMN(I$2),0)),"",VLOOKUP(T_IE117PL[[#This Row],[Ścieżka Xpath]],ALL!$C:K,COLUMN(I$2),0))</f>
        <v/>
      </c>
      <c r="J36" s="55" t="str">
        <f>IF(ISBLANK(VLOOKUP(T_IE117PL[[#This Row],[Ścieżka Xpath]],ALL!$C:L,COLUMN(J$2),0)),"",VLOOKUP(T_IE117PL[[#This Row],[Ścieżka Xpath]],ALL!$C:L,COLUMN(J$2),0))</f>
        <v>C0033</v>
      </c>
      <c r="K36" s="55" t="str">
        <f>IF(ISBLANK(VLOOKUP(T_IE117PL[[#This Row],[Ścieżka Xpath]],ALL!$C:N,COLUMN(K$2),0)),"",VLOOKUP(T_IE117PL[[#This Row],[Ścieżka Xpath]],ALL!$C:N,COLUMN(K$2),0))</f>
        <v/>
      </c>
      <c r="L36" s="56" t="str">
        <f>IF(ISBLANK(VLOOKUP(T_IE117PL[[#This Row],[Ścieżka Xpath]],ALL!$C:O,COLUMN(L$2),0)),"",VLOOKUP(T_IE117PL[[#This Row],[Ścieżka Xpath]],ALL!$C:O,COLUMN(L$2),0))</f>
        <v/>
      </c>
      <c r="M36" s="56" t="str">
        <f>IF(ISBLANK(VLOOKUP(T_IE117PL[[#This Row],[Ścieżka Xpath]],ALL!$C:P,COLUMN(M$2),0)),"",VLOOKUP(T_IE117PL[[#This Row],[Ścieżka Xpath]],ALL!$C:P,COLUMN(M$2),0))</f>
        <v/>
      </c>
      <c r="N36" s="56" t="str">
        <f>IF(ISBLANK(VLOOKUP(T_IE117PL[[#This Row],[Ścieżka Xpath]],ALL!$C:Q,COLUMN(N$2),0)),"",VLOOKUP(T_IE117PL[[#This Row],[Ścieżka Xpath]],ALL!$C:Q,COLUMN(N$2),0))</f>
        <v>Nowy element w Fazie 6.</v>
      </c>
      <c r="O36" s="56" t="str">
        <f>IF(ISBLANK(VLOOKUP(T_IE117PL[[#This Row],[Ścieżka Xpath]],ALL!$C:Q,COLUMN(O$2),0)),"",VLOOKUP(T_IE117PL[[#This Row],[Ścieżka Xpath]],ALL!$C:Q,COLUMN(O$2),0))</f>
        <v>P6 new element.</v>
      </c>
    </row>
    <row r="37" spans="1:15" ht="30">
      <c r="A37" s="50" t="s">
        <v>2418</v>
      </c>
      <c r="B37" s="11">
        <v>35</v>
      </c>
      <c r="C37" s="38" t="str">
        <f>IF(ISBLANK(VLOOKUP(T_IE117PL[[#This Row],[Ścieżka Xpath]],ALL!$C:E,COLUMN(C$2),0)),"",VLOOKUP(T_IE117PL[[#This Row],[Ścieżka Xpath]],ALL!$C:E,COLUMN(C$2),0))</f>
        <v>-</v>
      </c>
      <c r="D37" s="16" t="str">
        <f>IF(ISBLANK(VLOOKUP(T_IE117PL[[#This Row],[Ścieżka Xpath]],ALL!$C:F,COLUMN(D$2),0)),"",VLOOKUP(T_IE117PL[[#This Row],[Ścieżka Xpath]],ALL!$C:F,COLUMN(D$2),0))</f>
        <v>Numer EORI.</v>
      </c>
      <c r="E37" s="50" t="str">
        <f>IF(ISBLANK(VLOOKUP(T_IE117PL[[#This Row],[Ścieżka Xpath]],ALL!$C:G,COLUMN(E$2),0)),"",VLOOKUP(T_IE117PL[[#This Row],[Ścieżka Xpath]],ALL!$C:G,COLUMN(E$2),0))</f>
        <v>EORI number.</v>
      </c>
      <c r="F37" s="41" t="str">
        <f>IF(ISBLANK(VLOOKUP(T_IE117PL[[#This Row],[Ścieżka Xpath]],ALL!$C:H,COLUMN(F$2),0)),"",VLOOKUP(T_IE117PL[[#This Row],[Ścieżka Xpath]],ALL!$C:H,COLUMN(F$2),0))</f>
        <v/>
      </c>
      <c r="G37" s="105" t="str">
        <f>IF(ISBLANK(VLOOKUP(T_IE117PL[[#This Row],[Ścieżka Xpath]],ALL!$C:I,COLUMN(G$2),0)),"",VLOOKUP(T_IE117PL[[#This Row],[Ścieżka Xpath]],ALL!$C:I,COLUMN(G$2),0))</f>
        <v>R</v>
      </c>
      <c r="H37" s="105" t="str">
        <f>IF(ISBLANK(VLOOKUP(T_IE117PL[[#This Row],[Ścieżka Xpath]],ALL!$C:J,COLUMN(H$2),0)),"",VLOOKUP(T_IE117PL[[#This Row],[Ścieżka Xpath]],ALL!$C:J,COLUMN(H$2),0))</f>
        <v>an..17</v>
      </c>
      <c r="I37" s="105" t="str">
        <f>IF(ISBLANK(VLOOKUP(T_IE117PL[[#This Row],[Ścieżka Xpath]],ALL!$C:K,COLUMN(I$2),0)),"",VLOOKUP(T_IE117PL[[#This Row],[Ścieżka Xpath]],ALL!$C:K,COLUMN(I$2),0))</f>
        <v/>
      </c>
      <c r="J37" s="105" t="str">
        <f>IF(ISBLANK(VLOOKUP(T_IE117PL[[#This Row],[Ścieżka Xpath]],ALL!$C:L,COLUMN(J$2),0)),"",VLOOKUP(T_IE117PL[[#This Row],[Ścieżka Xpath]],ALL!$C:L,COLUMN(J$2),0))</f>
        <v>G0002; R0029</v>
      </c>
      <c r="K37" s="41" t="str">
        <f>IF(ISBLANK(VLOOKUP(T_IE117PL[[#This Row],[Ścieżka Xpath]],ALL!$C:N,COLUMN(K$2),0)),"",VLOOKUP(T_IE117PL[[#This Row],[Ścieżka Xpath]],ALL!$C:N,COLUMN(K$2),0))</f>
        <v/>
      </c>
      <c r="L37" s="50" t="str">
        <f>IF(ISBLANK(VLOOKUP(T_IE117PL[[#This Row],[Ścieżka Xpath]],ALL!$C:O,COLUMN(L$2),0)),"",VLOOKUP(T_IE117PL[[#This Row],[Ścieżka Xpath]],ALL!$C:O,COLUMN(L$2),0))</f>
        <v/>
      </c>
      <c r="M37" s="50" t="str">
        <f>IF(ISBLANK(VLOOKUP(T_IE117PL[[#This Row],[Ścieżka Xpath]],ALL!$C:P,COLUMN(M$2),0)),"",VLOOKUP(T_IE117PL[[#This Row],[Ścieżka Xpath]],ALL!$C:P,COLUMN(M$2),0))</f>
        <v/>
      </c>
      <c r="N37" s="50" t="str">
        <f>IF(ISBLANK(VLOOKUP(T_IE117PL[[#This Row],[Ścieżka Xpath]],ALL!$C:Q,COLUMN(N$2),0)),"",VLOOKUP(T_IE117PL[[#This Row],[Ścieżka Xpath]],ALL!$C:Q,COLUMN(N$2),0))</f>
        <v>Nowy element w Fazie 6.</v>
      </c>
      <c r="O37" s="50" t="str">
        <f>IF(ISBLANK(VLOOKUP(T_IE117PL[[#This Row],[Ścieżka Xpath]],ALL!$C:Q,COLUMN(O$2),0)),"",VLOOKUP(T_IE117PL[[#This Row],[Ścieżka Xpath]],ALL!$C:Q,COLUMN(O$2),0))</f>
        <v>P6 new element.</v>
      </c>
    </row>
    <row r="38" spans="1:15" ht="30">
      <c r="A38" s="50" t="s">
        <v>2419</v>
      </c>
      <c r="B38" s="11">
        <v>36</v>
      </c>
      <c r="C38" s="38" t="str">
        <f>IF(ISBLANK(VLOOKUP(T_IE117PL[[#This Row],[Ścieżka Xpath]],ALL!$C:E,COLUMN(C$2),0)),"",VLOOKUP(T_IE117PL[[#This Row],[Ścieżka Xpath]],ALL!$C:E,COLUMN(C$2),0))</f>
        <v>-</v>
      </c>
      <c r="D38" s="16" t="str">
        <f>IF(ISBLANK(VLOOKUP(T_IE117PL[[#This Row],[Ścieżka Xpath]],ALL!$C:F,COLUMN(D$2),0)),"",VLOOKUP(T_IE117PL[[#This Row],[Ścieżka Xpath]],ALL!$C:F,COLUMN(D$2),0))</f>
        <v>Kod kraju.</v>
      </c>
      <c r="E38" s="50" t="str">
        <f>IF(ISBLANK(VLOOKUP(T_IE117PL[[#This Row],[Ścieżka Xpath]],ALL!$C:G,COLUMN(E$2),0)),"",VLOOKUP(T_IE117PL[[#This Row],[Ścieżka Xpath]],ALL!$C:G,COLUMN(E$2),0))</f>
        <v>Country code.</v>
      </c>
      <c r="F38" s="41" t="str">
        <f>IF(ISBLANK(VLOOKUP(T_IE117PL[[#This Row],[Ścieżka Xpath]],ALL!$C:H,COLUMN(F$2),0)),"",VLOOKUP(T_IE117PL[[#This Row],[Ścieżka Xpath]],ALL!$C:H,COLUMN(F$2),0))</f>
        <v/>
      </c>
      <c r="G38" s="105" t="str">
        <f>IF(ISBLANK(VLOOKUP(T_IE117PL[[#This Row],[Ścieżka Xpath]],ALL!$C:I,COLUMN(G$2),0)),"",VLOOKUP(T_IE117PL[[#This Row],[Ścieżka Xpath]],ALL!$C:I,COLUMN(G$2),0))</f>
        <v>R</v>
      </c>
      <c r="H38" s="105" t="str">
        <f>IF(ISBLANK(VLOOKUP(T_IE117PL[[#This Row],[Ścieżka Xpath]],ALL!$C:J,COLUMN(H$2),0)),"",VLOOKUP(T_IE117PL[[#This Row],[Ścieżka Xpath]],ALL!$C:J,COLUMN(H$2),0))</f>
        <v>a2</v>
      </c>
      <c r="I38" s="105" t="str">
        <f>IF(ISBLANK(VLOOKUP(T_IE117PL[[#This Row],[Ścieżka Xpath]],ALL!$C:K,COLUMN(I$2),0)),"",VLOOKUP(T_IE117PL[[#This Row],[Ścieżka Xpath]],ALL!$C:K,COLUMN(I$2),0))</f>
        <v>CL248</v>
      </c>
      <c r="J38" s="105" t="str">
        <f>IF(ISBLANK(VLOOKUP(T_IE117PL[[#This Row],[Ścieżka Xpath]],ALL!$C:L,COLUMN(J$2),0)),"",VLOOKUP(T_IE117PL[[#This Row],[Ścieżka Xpath]],ALL!$C:L,COLUMN(J$2),0))</f>
        <v/>
      </c>
      <c r="K38" s="41" t="str">
        <f>IF(ISBLANK(VLOOKUP(T_IE117PL[[#This Row],[Ścieżka Xpath]],ALL!$C:N,COLUMN(K$2),0)),"",VLOOKUP(T_IE117PL[[#This Row],[Ścieżka Xpath]],ALL!$C:N,COLUMN(K$2),0))</f>
        <v/>
      </c>
      <c r="L38" s="50" t="str">
        <f>IF(ISBLANK(VLOOKUP(T_IE117PL[[#This Row],[Ścieżka Xpath]],ALL!$C:O,COLUMN(L$2),0)),"",VLOOKUP(T_IE117PL[[#This Row],[Ścieżka Xpath]],ALL!$C:O,COLUMN(L$2),0))</f>
        <v/>
      </c>
      <c r="M38" s="50" t="str">
        <f>IF(ISBLANK(VLOOKUP(T_IE117PL[[#This Row],[Ścieżka Xpath]],ALL!$C:P,COLUMN(M$2),0)),"",VLOOKUP(T_IE117PL[[#This Row],[Ścieżka Xpath]],ALL!$C:P,COLUMN(M$2),0))</f>
        <v/>
      </c>
      <c r="N38" s="50" t="str">
        <f>IF(ISBLANK(VLOOKUP(T_IE117PL[[#This Row],[Ścieżka Xpath]],ALL!$C:Q,COLUMN(N$2),0)),"",VLOOKUP(T_IE117PL[[#This Row],[Ścieżka Xpath]],ALL!$C:Q,COLUMN(N$2),0))</f>
        <v>Nowy element w Fazie 6.</v>
      </c>
      <c r="O38" s="50" t="str">
        <f>IF(ISBLANK(VLOOKUP(T_IE117PL[[#This Row],[Ścieżka Xpath]],ALL!$C:Q,COLUMN(O$2),0)),"",VLOOKUP(T_IE117PL[[#This Row],[Ścieżka Xpath]],ALL!$C:Q,COLUMN(O$2),0))</f>
        <v>P6 new element.</v>
      </c>
    </row>
    <row r="39" spans="1:15" ht="30">
      <c r="A39" s="56" t="s">
        <v>2420</v>
      </c>
      <c r="B39" s="25">
        <v>37</v>
      </c>
      <c r="C39" s="54" t="str">
        <f>IF(ISBLANK(VLOOKUP(T_IE117PL[[#This Row],[Ścieżka Xpath]],ALL!$C:E,COLUMN(C$2),0)),"",VLOOKUP(T_IE117PL[[#This Row],[Ścieżka Xpath]],ALL!$C:E,COLUMN(C$2),0))</f>
        <v>13 07 018 000</v>
      </c>
      <c r="D39" s="110" t="str">
        <f>IF(ISBLANK(VLOOKUP(T_IE117PL[[#This Row],[Ścieżka Xpath]],ALL!$C:F,COLUMN(D$2),0)),"",VLOOKUP(T_IE117PL[[#This Row],[Ścieżka Xpath]],ALL!$C:F,COLUMN(D$2),0))</f>
        <v>Adres osoby uprawnionej do korzystania z procedury tranzytu.</v>
      </c>
      <c r="E39" s="56" t="str">
        <f>IF(ISBLANK(VLOOKUP(T_IE117PL[[#This Row],[Ścieżka Xpath]],ALL!$C:G,COLUMN(E$2),0)),"",VLOOKUP(T_IE117PL[[#This Row],[Ścieżka Xpath]],ALL!$C:G,COLUMN(E$2),0))</f>
        <v>Holder's of the transit procedure address.</v>
      </c>
      <c r="F39" s="55" t="str">
        <f>IF(ISBLANK(VLOOKUP(T_IE117PL[[#This Row],[Ścieżka Xpath]],ALL!$C:H,COLUMN(F$2),0)),"",VLOOKUP(T_IE117PL[[#This Row],[Ścieżka Xpath]],ALL!$C:H,COLUMN(F$2),0))</f>
        <v>0..1</v>
      </c>
      <c r="G39" s="55" t="str">
        <f>IF(ISBLANK(VLOOKUP(T_IE117PL[[#This Row],[Ścieżka Xpath]],ALL!$C:I,COLUMN(G$2),0)),"",VLOOKUP(T_IE117PL[[#This Row],[Ścieżka Xpath]],ALL!$C:I,COLUMN(G$2),0))</f>
        <v>D</v>
      </c>
      <c r="H39" s="55" t="str">
        <f>IF(ISBLANK(VLOOKUP(T_IE117PL[[#This Row],[Ścieżka Xpath]],ALL!$C:J,COLUMN(H$2),0)),"",VLOOKUP(T_IE117PL[[#This Row],[Ścieżka Xpath]],ALL!$C:J,COLUMN(H$2),0))</f>
        <v/>
      </c>
      <c r="I39" s="55" t="str">
        <f>IF(ISBLANK(VLOOKUP(T_IE117PL[[#This Row],[Ścieżka Xpath]],ALL!$C:K,COLUMN(I$2),0)),"",VLOOKUP(T_IE117PL[[#This Row],[Ścieżka Xpath]],ALL!$C:K,COLUMN(I$2),0))</f>
        <v/>
      </c>
      <c r="J39" s="55" t="str">
        <f>IF(ISBLANK(VLOOKUP(T_IE117PL[[#This Row],[Ścieżka Xpath]],ALL!$C:L,COLUMN(J$2),0)),"",VLOOKUP(T_IE117PL[[#This Row],[Ścieżka Xpath]],ALL!$C:L,COLUMN(J$2),0))</f>
        <v>C0250</v>
      </c>
      <c r="K39" s="55" t="str">
        <f>IF(ISBLANK(VLOOKUP(T_IE117PL[[#This Row],[Ścieżka Xpath]],ALL!$C:N,COLUMN(K$2),0)),"",VLOOKUP(T_IE117PL[[#This Row],[Ścieżka Xpath]],ALL!$C:N,COLUMN(K$2),0))</f>
        <v/>
      </c>
      <c r="L39" s="56" t="str">
        <f>IF(ISBLANK(VLOOKUP(T_IE117PL[[#This Row],[Ścieżka Xpath]],ALL!$C:O,COLUMN(L$2),0)),"",VLOOKUP(T_IE117PL[[#This Row],[Ścieżka Xpath]],ALL!$C:O,COLUMN(L$2),0))</f>
        <v/>
      </c>
      <c r="M39" s="56" t="str">
        <f>IF(ISBLANK(VLOOKUP(T_IE117PL[[#This Row],[Ścieżka Xpath]],ALL!$C:P,COLUMN(M$2),0)),"",VLOOKUP(T_IE117PL[[#This Row],[Ścieżka Xpath]],ALL!$C:P,COLUMN(M$2),0))</f>
        <v/>
      </c>
      <c r="N39" s="56" t="str">
        <f>IF(ISBLANK(VLOOKUP(T_IE117PL[[#This Row],[Ścieżka Xpath]],ALL!$C:Q,COLUMN(N$2),0)),"",VLOOKUP(T_IE117PL[[#This Row],[Ścieżka Xpath]],ALL!$C:Q,COLUMN(N$2),0))</f>
        <v/>
      </c>
      <c r="O39" s="56" t="str">
        <f>IF(ISBLANK(VLOOKUP(T_IE117PL[[#This Row],[Ścieżka Xpath]],ALL!$C:Q,COLUMN(O$2),0)),"",VLOOKUP(T_IE117PL[[#This Row],[Ścieżka Xpath]],ALL!$C:Q,COLUMN(O$2),0))</f>
        <v/>
      </c>
    </row>
    <row r="40" spans="1:15" ht="15">
      <c r="A40" s="50" t="s">
        <v>2421</v>
      </c>
      <c r="B40" s="11">
        <v>38</v>
      </c>
      <c r="C40" s="38" t="str">
        <f>IF(ISBLANK(VLOOKUP(T_IE117PL[[#This Row],[Ścieżka Xpath]],ALL!$C:E,COLUMN(C$2),0)),"",VLOOKUP(T_IE117PL[[#This Row],[Ścieżka Xpath]],ALL!$C:E,COLUMN(C$2),0))</f>
        <v>13 07 018 019</v>
      </c>
      <c r="D40" s="16" t="str">
        <f>IF(ISBLANK(VLOOKUP(T_IE117PL[[#This Row],[Ścieżka Xpath]],ALL!$C:F,COLUMN(D$2),0)),"",VLOOKUP(T_IE117PL[[#This Row],[Ścieżka Xpath]],ALL!$C:F,COLUMN(D$2),0))</f>
        <v>Ulica i numer.</v>
      </c>
      <c r="E40" s="50" t="str">
        <f>IF(ISBLANK(VLOOKUP(T_IE117PL[[#This Row],[Ścieżka Xpath]],ALL!$C:G,COLUMN(E$2),0)),"",VLOOKUP(T_IE117PL[[#This Row],[Ścieżka Xpath]],ALL!$C:G,COLUMN(E$2),0))</f>
        <v>Street and number.</v>
      </c>
      <c r="F40" s="41" t="str">
        <f>IF(ISBLANK(VLOOKUP(T_IE117PL[[#This Row],[Ścieżka Xpath]],ALL!$C:H,COLUMN(F$2),0)),"",VLOOKUP(T_IE117PL[[#This Row],[Ścieżka Xpath]],ALL!$C:H,COLUMN(F$2),0))</f>
        <v/>
      </c>
      <c r="G40" s="105" t="str">
        <f>IF(ISBLANK(VLOOKUP(T_IE117PL[[#This Row],[Ścieżka Xpath]],ALL!$C:I,COLUMN(G$2),0)),"",VLOOKUP(T_IE117PL[[#This Row],[Ścieżka Xpath]],ALL!$C:I,COLUMN(G$2),0))</f>
        <v>R</v>
      </c>
      <c r="H40" s="105" t="str">
        <f>IF(ISBLANK(VLOOKUP(T_IE117PL[[#This Row],[Ścieżka Xpath]],ALL!$C:J,COLUMN(H$2),0)),"",VLOOKUP(T_IE117PL[[#This Row],[Ścieżka Xpath]],ALL!$C:J,COLUMN(H$2),0))</f>
        <v>an..70</v>
      </c>
      <c r="I40" s="105" t="str">
        <f>IF(ISBLANK(VLOOKUP(T_IE117PL[[#This Row],[Ścieżka Xpath]],ALL!$C:K,COLUMN(I$2),0)),"",VLOOKUP(T_IE117PL[[#This Row],[Ścieżka Xpath]],ALL!$C:K,COLUMN(I$2),0))</f>
        <v/>
      </c>
      <c r="J40" s="105" t="str">
        <f>IF(ISBLANK(VLOOKUP(T_IE117PL[[#This Row],[Ścieżka Xpath]],ALL!$C:L,COLUMN(J$2),0)),"",VLOOKUP(T_IE117PL[[#This Row],[Ścieżka Xpath]],ALL!$C:L,COLUMN(J$2),0))</f>
        <v/>
      </c>
      <c r="K40" s="41" t="str">
        <f>IF(ISBLANK(VLOOKUP(T_IE117PL[[#This Row],[Ścieżka Xpath]],ALL!$C:N,COLUMN(K$2),0)),"",VLOOKUP(T_IE117PL[[#This Row],[Ścieżka Xpath]],ALL!$C:N,COLUMN(K$2),0))</f>
        <v/>
      </c>
      <c r="L40" s="50" t="str">
        <f>IF(ISBLANK(VLOOKUP(T_IE117PL[[#This Row],[Ścieżka Xpath]],ALL!$C:O,COLUMN(L$2),0)),"",VLOOKUP(T_IE117PL[[#This Row],[Ścieżka Xpath]],ALL!$C:O,COLUMN(L$2),0))</f>
        <v/>
      </c>
      <c r="M40" s="50" t="str">
        <f>IF(ISBLANK(VLOOKUP(T_IE117PL[[#This Row],[Ścieżka Xpath]],ALL!$C:P,COLUMN(M$2),0)),"",VLOOKUP(T_IE117PL[[#This Row],[Ścieżka Xpath]],ALL!$C:P,COLUMN(M$2),0))</f>
        <v/>
      </c>
      <c r="N40" s="50" t="str">
        <f>IF(ISBLANK(VLOOKUP(T_IE117PL[[#This Row],[Ścieżka Xpath]],ALL!$C:Q,COLUMN(N$2),0)),"",VLOOKUP(T_IE117PL[[#This Row],[Ścieżka Xpath]],ALL!$C:Q,COLUMN(N$2),0))</f>
        <v/>
      </c>
      <c r="O40" s="50" t="str">
        <f>IF(ISBLANK(VLOOKUP(T_IE117PL[[#This Row],[Ścieżka Xpath]],ALL!$C:Q,COLUMN(O$2),0)),"",VLOOKUP(T_IE117PL[[#This Row],[Ścieżka Xpath]],ALL!$C:Q,COLUMN(O$2),0))</f>
        <v/>
      </c>
    </row>
    <row r="41" spans="1:15" ht="15">
      <c r="A41" s="50" t="s">
        <v>2422</v>
      </c>
      <c r="B41" s="11">
        <v>39</v>
      </c>
      <c r="C41" s="38" t="str">
        <f>IF(ISBLANK(VLOOKUP(T_IE117PL[[#This Row],[Ścieżka Xpath]],ALL!$C:E,COLUMN(C$2),0)),"",VLOOKUP(T_IE117PL[[#This Row],[Ścieżka Xpath]],ALL!$C:E,COLUMN(C$2),0))</f>
        <v>13 07 018 021</v>
      </c>
      <c r="D41" s="16" t="str">
        <f>IF(ISBLANK(VLOOKUP(T_IE117PL[[#This Row],[Ścieżka Xpath]],ALL!$C:F,COLUMN(D$2),0)),"",VLOOKUP(T_IE117PL[[#This Row],[Ścieżka Xpath]],ALL!$C:F,COLUMN(D$2),0))</f>
        <v>Kod pocztowy.</v>
      </c>
      <c r="E41" s="50" t="str">
        <f>IF(ISBLANK(VLOOKUP(T_IE117PL[[#This Row],[Ścieżka Xpath]],ALL!$C:G,COLUMN(E$2),0)),"",VLOOKUP(T_IE117PL[[#This Row],[Ścieżka Xpath]],ALL!$C:G,COLUMN(E$2),0))</f>
        <v>ZIP, postcode.</v>
      </c>
      <c r="F41" s="41" t="str">
        <f>IF(ISBLANK(VLOOKUP(T_IE117PL[[#This Row],[Ścieżka Xpath]],ALL!$C:H,COLUMN(F$2),0)),"",VLOOKUP(T_IE117PL[[#This Row],[Ścieżka Xpath]],ALL!$C:H,COLUMN(F$2),0))</f>
        <v/>
      </c>
      <c r="G41" s="105" t="str">
        <f>IF(ISBLANK(VLOOKUP(T_IE117PL[[#This Row],[Ścieżka Xpath]],ALL!$C:I,COLUMN(G$2),0)),"",VLOOKUP(T_IE117PL[[#This Row],[Ścieżka Xpath]],ALL!$C:I,COLUMN(G$2),0))</f>
        <v>D</v>
      </c>
      <c r="H41" s="105" t="str">
        <f>IF(ISBLANK(VLOOKUP(T_IE117PL[[#This Row],[Ścieżka Xpath]],ALL!$C:J,COLUMN(H$2),0)),"",VLOOKUP(T_IE117PL[[#This Row],[Ścieżka Xpath]],ALL!$C:J,COLUMN(H$2),0))</f>
        <v>an..17</v>
      </c>
      <c r="I41" s="105" t="str">
        <f>IF(ISBLANK(VLOOKUP(T_IE117PL[[#This Row],[Ścieżka Xpath]],ALL!$C:K,COLUMN(I$2),0)),"",VLOOKUP(T_IE117PL[[#This Row],[Ścieżka Xpath]],ALL!$C:K,COLUMN(I$2),0))</f>
        <v/>
      </c>
      <c r="J41" s="105" t="str">
        <f>IF(ISBLANK(VLOOKUP(T_IE117PL[[#This Row],[Ścieżka Xpath]],ALL!$C:L,COLUMN(J$2),0)),"",VLOOKUP(T_IE117PL[[#This Row],[Ścieżka Xpath]],ALL!$C:L,COLUMN(J$2),0))</f>
        <v>C0505</v>
      </c>
      <c r="K41" s="41" t="str">
        <f>IF(ISBLANK(VLOOKUP(T_IE117PL[[#This Row],[Ścieżka Xpath]],ALL!$C:N,COLUMN(K$2),0)),"",VLOOKUP(T_IE117PL[[#This Row],[Ścieżka Xpath]],ALL!$C:N,COLUMN(K$2),0))</f>
        <v/>
      </c>
      <c r="L41" s="50" t="str">
        <f>IF(ISBLANK(VLOOKUP(T_IE117PL[[#This Row],[Ścieżka Xpath]],ALL!$C:O,COLUMN(L$2),0)),"",VLOOKUP(T_IE117PL[[#This Row],[Ścieżka Xpath]],ALL!$C:O,COLUMN(L$2),0))</f>
        <v/>
      </c>
      <c r="M41" s="50" t="str">
        <f>IF(ISBLANK(VLOOKUP(T_IE117PL[[#This Row],[Ścieżka Xpath]],ALL!$C:P,COLUMN(M$2),0)),"",VLOOKUP(T_IE117PL[[#This Row],[Ścieżka Xpath]],ALL!$C:P,COLUMN(M$2),0))</f>
        <v/>
      </c>
      <c r="N41" s="50" t="str">
        <f>IF(ISBLANK(VLOOKUP(T_IE117PL[[#This Row],[Ścieżka Xpath]],ALL!$C:Q,COLUMN(N$2),0)),"",VLOOKUP(T_IE117PL[[#This Row],[Ścieżka Xpath]],ALL!$C:Q,COLUMN(N$2),0))</f>
        <v/>
      </c>
      <c r="O41" s="50" t="str">
        <f>IF(ISBLANK(VLOOKUP(T_IE117PL[[#This Row],[Ścieżka Xpath]],ALL!$C:Q,COLUMN(O$2),0)),"",VLOOKUP(T_IE117PL[[#This Row],[Ścieżka Xpath]],ALL!$C:Q,COLUMN(O$2),0))</f>
        <v/>
      </c>
    </row>
    <row r="42" spans="1:15" ht="15">
      <c r="A42" s="50" t="s">
        <v>2423</v>
      </c>
      <c r="B42" s="11">
        <v>40</v>
      </c>
      <c r="C42" s="38" t="str">
        <f>IF(ISBLANK(VLOOKUP(T_IE117PL[[#This Row],[Ścieżka Xpath]],ALL!$C:E,COLUMN(C$2),0)),"",VLOOKUP(T_IE117PL[[#This Row],[Ścieżka Xpath]],ALL!$C:E,COLUMN(C$2),0))</f>
        <v>13 07 018 022</v>
      </c>
      <c r="D42" s="16" t="str">
        <f>IF(ISBLANK(VLOOKUP(T_IE117PL[[#This Row],[Ścieżka Xpath]],ALL!$C:F,COLUMN(D$2),0)),"",VLOOKUP(T_IE117PL[[#This Row],[Ścieżka Xpath]],ALL!$C:F,COLUMN(D$2),0))</f>
        <v>Miasto.</v>
      </c>
      <c r="E42" s="50" t="str">
        <f>IF(ISBLANK(VLOOKUP(T_IE117PL[[#This Row],[Ścieżka Xpath]],ALL!$C:G,COLUMN(E$2),0)),"",VLOOKUP(T_IE117PL[[#This Row],[Ścieżka Xpath]],ALL!$C:G,COLUMN(E$2),0))</f>
        <v>City.</v>
      </c>
      <c r="F42" s="41" t="str">
        <f>IF(ISBLANK(VLOOKUP(T_IE117PL[[#This Row],[Ścieżka Xpath]],ALL!$C:H,COLUMN(F$2),0)),"",VLOOKUP(T_IE117PL[[#This Row],[Ścieżka Xpath]],ALL!$C:H,COLUMN(F$2),0))</f>
        <v/>
      </c>
      <c r="G42" s="105" t="str">
        <f>IF(ISBLANK(VLOOKUP(T_IE117PL[[#This Row],[Ścieżka Xpath]],ALL!$C:I,COLUMN(G$2),0)),"",VLOOKUP(T_IE117PL[[#This Row],[Ścieżka Xpath]],ALL!$C:I,COLUMN(G$2),0))</f>
        <v>R</v>
      </c>
      <c r="H42" s="105" t="str">
        <f>IF(ISBLANK(VLOOKUP(T_IE117PL[[#This Row],[Ścieżka Xpath]],ALL!$C:J,COLUMN(H$2),0)),"",VLOOKUP(T_IE117PL[[#This Row],[Ścieżka Xpath]],ALL!$C:J,COLUMN(H$2),0))</f>
        <v>an..35</v>
      </c>
      <c r="I42" s="105" t="str">
        <f>IF(ISBLANK(VLOOKUP(T_IE117PL[[#This Row],[Ścieżka Xpath]],ALL!$C:K,COLUMN(I$2),0)),"",VLOOKUP(T_IE117PL[[#This Row],[Ścieżka Xpath]],ALL!$C:K,COLUMN(I$2),0))</f>
        <v/>
      </c>
      <c r="J42" s="105" t="str">
        <f>IF(ISBLANK(VLOOKUP(T_IE117PL[[#This Row],[Ścieżka Xpath]],ALL!$C:L,COLUMN(J$2),0)),"",VLOOKUP(T_IE117PL[[#This Row],[Ścieżka Xpath]],ALL!$C:L,COLUMN(J$2),0))</f>
        <v/>
      </c>
      <c r="K42" s="41" t="str">
        <f>IF(ISBLANK(VLOOKUP(T_IE117PL[[#This Row],[Ścieżka Xpath]],ALL!$C:N,COLUMN(K$2),0)),"",VLOOKUP(T_IE117PL[[#This Row],[Ścieżka Xpath]],ALL!$C:N,COLUMN(K$2),0))</f>
        <v/>
      </c>
      <c r="L42" s="50" t="str">
        <f>IF(ISBLANK(VLOOKUP(T_IE117PL[[#This Row],[Ścieżka Xpath]],ALL!$C:O,COLUMN(L$2),0)),"",VLOOKUP(T_IE117PL[[#This Row],[Ścieżka Xpath]],ALL!$C:O,COLUMN(L$2),0))</f>
        <v/>
      </c>
      <c r="M42" s="50" t="str">
        <f>IF(ISBLANK(VLOOKUP(T_IE117PL[[#This Row],[Ścieżka Xpath]],ALL!$C:P,COLUMN(M$2),0)),"",VLOOKUP(T_IE117PL[[#This Row],[Ścieżka Xpath]],ALL!$C:P,COLUMN(M$2),0))</f>
        <v/>
      </c>
      <c r="N42" s="50" t="str">
        <f>IF(ISBLANK(VLOOKUP(T_IE117PL[[#This Row],[Ścieżka Xpath]],ALL!$C:Q,COLUMN(N$2),0)),"",VLOOKUP(T_IE117PL[[#This Row],[Ścieżka Xpath]],ALL!$C:Q,COLUMN(N$2),0))</f>
        <v/>
      </c>
      <c r="O42" s="50" t="str">
        <f>IF(ISBLANK(VLOOKUP(T_IE117PL[[#This Row],[Ścieżka Xpath]],ALL!$C:Q,COLUMN(O$2),0)),"",VLOOKUP(T_IE117PL[[#This Row],[Ścieżka Xpath]],ALL!$C:Q,COLUMN(O$2),0))</f>
        <v/>
      </c>
    </row>
    <row r="43" spans="1:15" ht="15">
      <c r="A43" s="50" t="s">
        <v>2424</v>
      </c>
      <c r="B43" s="11">
        <v>41</v>
      </c>
      <c r="C43" s="38" t="str">
        <f>IF(ISBLANK(VLOOKUP(T_IE117PL[[#This Row],[Ścieżka Xpath]],ALL!$C:E,COLUMN(C$2),0)),"",VLOOKUP(T_IE117PL[[#This Row],[Ścieżka Xpath]],ALL!$C:E,COLUMN(C$2),0))</f>
        <v>13 07 018 020</v>
      </c>
      <c r="D43" s="16" t="str">
        <f>IF(ISBLANK(VLOOKUP(T_IE117PL[[#This Row],[Ścieżka Xpath]],ALL!$C:F,COLUMN(D$2),0)),"",VLOOKUP(T_IE117PL[[#This Row],[Ścieżka Xpath]],ALL!$C:F,COLUMN(D$2),0))</f>
        <v>Kod kraju.</v>
      </c>
      <c r="E43" s="50" t="str">
        <f>IF(ISBLANK(VLOOKUP(T_IE117PL[[#This Row],[Ścieżka Xpath]],ALL!$C:G,COLUMN(E$2),0)),"",VLOOKUP(T_IE117PL[[#This Row],[Ścieżka Xpath]],ALL!$C:G,COLUMN(E$2),0))</f>
        <v>Country code.</v>
      </c>
      <c r="F43" s="41" t="str">
        <f>IF(ISBLANK(VLOOKUP(T_IE117PL[[#This Row],[Ścieżka Xpath]],ALL!$C:H,COLUMN(F$2),0)),"",VLOOKUP(T_IE117PL[[#This Row],[Ścieżka Xpath]],ALL!$C:H,COLUMN(F$2),0))</f>
        <v/>
      </c>
      <c r="G43" s="105" t="str">
        <f>IF(ISBLANK(VLOOKUP(T_IE117PL[[#This Row],[Ścieżka Xpath]],ALL!$C:I,COLUMN(G$2),0)),"",VLOOKUP(T_IE117PL[[#This Row],[Ścieżka Xpath]],ALL!$C:I,COLUMN(G$2),0))</f>
        <v>R</v>
      </c>
      <c r="H43" s="105" t="str">
        <f>IF(ISBLANK(VLOOKUP(T_IE117PL[[#This Row],[Ścieżka Xpath]],ALL!$C:J,COLUMN(H$2),0)),"",VLOOKUP(T_IE117PL[[#This Row],[Ścieżka Xpath]],ALL!$C:J,COLUMN(H$2),0))</f>
        <v>a2</v>
      </c>
      <c r="I43" s="105" t="str">
        <f>IF(ISBLANK(VLOOKUP(T_IE117PL[[#This Row],[Ścieżka Xpath]],ALL!$C:K,COLUMN(I$2),0)),"",VLOOKUP(T_IE117PL[[#This Row],[Ścieżka Xpath]],ALL!$C:K,COLUMN(I$2),0))</f>
        <v>CL199</v>
      </c>
      <c r="J43" s="105" t="str">
        <f>IF(ISBLANK(VLOOKUP(T_IE117PL[[#This Row],[Ścieżka Xpath]],ALL!$C:L,COLUMN(J$2),0)),"",VLOOKUP(T_IE117PL[[#This Row],[Ścieżka Xpath]],ALL!$C:L,COLUMN(J$2),0))</f>
        <v/>
      </c>
      <c r="K43" s="41" t="str">
        <f>IF(ISBLANK(VLOOKUP(T_IE117PL[[#This Row],[Ścieżka Xpath]],ALL!$C:N,COLUMN(K$2),0)),"",VLOOKUP(T_IE117PL[[#This Row],[Ścieżka Xpath]],ALL!$C:N,COLUMN(K$2),0))</f>
        <v/>
      </c>
      <c r="L43" s="50" t="str">
        <f>IF(ISBLANK(VLOOKUP(T_IE117PL[[#This Row],[Ścieżka Xpath]],ALL!$C:O,COLUMN(L$2),0)),"",VLOOKUP(T_IE117PL[[#This Row],[Ścieżka Xpath]],ALL!$C:O,COLUMN(L$2),0))</f>
        <v/>
      </c>
      <c r="M43" s="50" t="str">
        <f>IF(ISBLANK(VLOOKUP(T_IE117PL[[#This Row],[Ścieżka Xpath]],ALL!$C:P,COLUMN(M$2),0)),"",VLOOKUP(T_IE117PL[[#This Row],[Ścieżka Xpath]],ALL!$C:P,COLUMN(M$2),0))</f>
        <v/>
      </c>
      <c r="N43" s="50" t="str">
        <f>IF(ISBLANK(VLOOKUP(T_IE117PL[[#This Row],[Ścieżka Xpath]],ALL!$C:Q,COLUMN(N$2),0)),"",VLOOKUP(T_IE117PL[[#This Row],[Ścieżka Xpath]],ALL!$C:Q,COLUMN(N$2),0))</f>
        <v/>
      </c>
      <c r="O43" s="50" t="str">
        <f>IF(ISBLANK(VLOOKUP(T_IE117PL[[#This Row],[Ścieżka Xpath]],ALL!$C:Q,COLUMN(O$2),0)),"",VLOOKUP(T_IE117PL[[#This Row],[Ścieżka Xpath]],ALL!$C:Q,COLUMN(O$2),0))</f>
        <v/>
      </c>
    </row>
    <row r="44" spans="1:15" ht="30">
      <c r="A44" s="56" t="s">
        <v>2425</v>
      </c>
      <c r="B44" s="25">
        <v>42</v>
      </c>
      <c r="C44" s="54" t="str">
        <f>IF(ISBLANK(VLOOKUP(T_IE117PL[[#This Row],[Ścieżka Xpath]],ALL!$C:E,COLUMN(C$2),0)),"",VLOOKUP(T_IE117PL[[#This Row],[Ścieżka Xpath]],ALL!$C:E,COLUMN(C$2),0))</f>
        <v>13 07 074 000</v>
      </c>
      <c r="D44" s="110" t="str">
        <f>IF(ISBLANK(VLOOKUP(T_IE117PL[[#This Row],[Ścieżka Xpath]],ALL!$C:F,COLUMN(D$2),0)),"",VLOOKUP(T_IE117PL[[#This Row],[Ścieżka Xpath]],ALL!$C:F,COLUMN(D$2),0))</f>
        <v>Osoba do kontaktu z osobą uprawnioną do korzystania z procedury tranzytu.</v>
      </c>
      <c r="E44" s="56" t="str">
        <f>IF(ISBLANK(VLOOKUP(T_IE117PL[[#This Row],[Ścieżka Xpath]],ALL!$C:G,COLUMN(E$2),0)),"",VLOOKUP(T_IE117PL[[#This Row],[Ścieżka Xpath]],ALL!$C:G,COLUMN(E$2),0))</f>
        <v>Holder's of the Transit Procedure contact person.</v>
      </c>
      <c r="F44" s="55" t="str">
        <f>IF(ISBLANK(VLOOKUP(T_IE117PL[[#This Row],[Ścieżka Xpath]],ALL!$C:H,COLUMN(F$2),0)),"",VLOOKUP(T_IE117PL[[#This Row],[Ścieżka Xpath]],ALL!$C:H,COLUMN(F$2),0))</f>
        <v>0..1</v>
      </c>
      <c r="G44" s="55" t="str">
        <f>IF(ISBLANK(VLOOKUP(T_IE117PL[[#This Row],[Ścieżka Xpath]],ALL!$C:I,COLUMN(G$2),0)),"",VLOOKUP(T_IE117PL[[#This Row],[Ścieżka Xpath]],ALL!$C:I,COLUMN(G$2),0))</f>
        <v>O</v>
      </c>
      <c r="H44" s="55" t="str">
        <f>IF(ISBLANK(VLOOKUP(T_IE117PL[[#This Row],[Ścieżka Xpath]],ALL!$C:J,COLUMN(H$2),0)),"",VLOOKUP(T_IE117PL[[#This Row],[Ścieżka Xpath]],ALL!$C:J,COLUMN(H$2),0))</f>
        <v/>
      </c>
      <c r="I44" s="55" t="str">
        <f>IF(ISBLANK(VLOOKUP(T_IE117PL[[#This Row],[Ścieżka Xpath]],ALL!$C:K,COLUMN(I$2),0)),"",VLOOKUP(T_IE117PL[[#This Row],[Ścieżka Xpath]],ALL!$C:K,COLUMN(I$2),0))</f>
        <v/>
      </c>
      <c r="J44" s="55" t="str">
        <f>IF(ISBLANK(VLOOKUP(T_IE117PL[[#This Row],[Ścieżka Xpath]],ALL!$C:L,COLUMN(J$2),0)),"",VLOOKUP(T_IE117PL[[#This Row],[Ścieżka Xpath]],ALL!$C:L,COLUMN(J$2),0))</f>
        <v>G0105</v>
      </c>
      <c r="K44" s="55" t="str">
        <f>IF(ISBLANK(VLOOKUP(T_IE117PL[[#This Row],[Ścieżka Xpath]],ALL!$C:N,COLUMN(K$2),0)),"",VLOOKUP(T_IE117PL[[#This Row],[Ścieżka Xpath]],ALL!$C:N,COLUMN(K$2),0))</f>
        <v/>
      </c>
      <c r="L44" s="56" t="str">
        <f>IF(ISBLANK(VLOOKUP(T_IE117PL[[#This Row],[Ścieżka Xpath]],ALL!$C:O,COLUMN(L$2),0)),"",VLOOKUP(T_IE117PL[[#This Row],[Ścieżka Xpath]],ALL!$C:O,COLUMN(L$2),0))</f>
        <v/>
      </c>
      <c r="M44" s="56" t="str">
        <f>IF(ISBLANK(VLOOKUP(T_IE117PL[[#This Row],[Ścieżka Xpath]],ALL!$C:P,COLUMN(M$2),0)),"",VLOOKUP(T_IE117PL[[#This Row],[Ścieżka Xpath]],ALL!$C:P,COLUMN(M$2),0))</f>
        <v/>
      </c>
      <c r="N44" s="56" t="str">
        <f>IF(ISBLANK(VLOOKUP(T_IE117PL[[#This Row],[Ścieżka Xpath]],ALL!$C:Q,COLUMN(N$2),0)),"",VLOOKUP(T_IE117PL[[#This Row],[Ścieżka Xpath]],ALL!$C:Q,COLUMN(N$2),0))</f>
        <v/>
      </c>
      <c r="O44" s="56" t="str">
        <f>IF(ISBLANK(VLOOKUP(T_IE117PL[[#This Row],[Ścieżka Xpath]],ALL!$C:Q,COLUMN(O$2),0)),"",VLOOKUP(T_IE117PL[[#This Row],[Ścieżka Xpath]],ALL!$C:Q,COLUMN(O$2),0))</f>
        <v/>
      </c>
    </row>
    <row r="45" spans="1:15" ht="15">
      <c r="A45" s="50" t="s">
        <v>2426</v>
      </c>
      <c r="B45" s="11">
        <v>43</v>
      </c>
      <c r="C45" s="38" t="str">
        <f>IF(ISBLANK(VLOOKUP(T_IE117PL[[#This Row],[Ścieżka Xpath]],ALL!$C:E,COLUMN(C$2),0)),"",VLOOKUP(T_IE117PL[[#This Row],[Ścieżka Xpath]],ALL!$C:E,COLUMN(C$2),0))</f>
        <v>13 07 074 016</v>
      </c>
      <c r="D45" s="16" t="str">
        <f>IF(ISBLANK(VLOOKUP(T_IE117PL[[#This Row],[Ścieżka Xpath]],ALL!$C:F,COLUMN(D$2),0)),"",VLOOKUP(T_IE117PL[[#This Row],[Ścieżka Xpath]],ALL!$C:F,COLUMN(D$2),0))</f>
        <v>Imię i nazwisko.</v>
      </c>
      <c r="E45" s="50" t="str">
        <f>IF(ISBLANK(VLOOKUP(T_IE117PL[[#This Row],[Ścieżka Xpath]],ALL!$C:G,COLUMN(E$2),0)),"",VLOOKUP(T_IE117PL[[#This Row],[Ścieżka Xpath]],ALL!$C:G,COLUMN(E$2),0))</f>
        <v>Name and surname.</v>
      </c>
      <c r="F45" s="41" t="str">
        <f>IF(ISBLANK(VLOOKUP(T_IE117PL[[#This Row],[Ścieżka Xpath]],ALL!$C:H,COLUMN(F$2),0)),"",VLOOKUP(T_IE117PL[[#This Row],[Ścieżka Xpath]],ALL!$C:H,COLUMN(F$2),0))</f>
        <v/>
      </c>
      <c r="G45" s="105" t="str">
        <f>IF(ISBLANK(VLOOKUP(T_IE117PL[[#This Row],[Ścieżka Xpath]],ALL!$C:I,COLUMN(G$2),0)),"",VLOOKUP(T_IE117PL[[#This Row],[Ścieżka Xpath]],ALL!$C:I,COLUMN(G$2),0))</f>
        <v>R</v>
      </c>
      <c r="H45" s="105" t="str">
        <f>IF(ISBLANK(VLOOKUP(T_IE117PL[[#This Row],[Ścieżka Xpath]],ALL!$C:J,COLUMN(H$2),0)),"",VLOOKUP(T_IE117PL[[#This Row],[Ścieżka Xpath]],ALL!$C:J,COLUMN(H$2),0))</f>
        <v>an..70</v>
      </c>
      <c r="I45" s="105" t="str">
        <f>IF(ISBLANK(VLOOKUP(T_IE117PL[[#This Row],[Ścieżka Xpath]],ALL!$C:K,COLUMN(I$2),0)),"",VLOOKUP(T_IE117PL[[#This Row],[Ścieżka Xpath]],ALL!$C:K,COLUMN(I$2),0))</f>
        <v/>
      </c>
      <c r="J45" s="105" t="str">
        <f>IF(ISBLANK(VLOOKUP(T_IE117PL[[#This Row],[Ścieżka Xpath]],ALL!$C:L,COLUMN(J$2),0)),"",VLOOKUP(T_IE117PL[[#This Row],[Ścieżka Xpath]],ALL!$C:L,COLUMN(J$2),0))</f>
        <v/>
      </c>
      <c r="K45" s="41" t="str">
        <f>IF(ISBLANK(VLOOKUP(T_IE117PL[[#This Row],[Ścieżka Xpath]],ALL!$C:N,COLUMN(K$2),0)),"",VLOOKUP(T_IE117PL[[#This Row],[Ścieżka Xpath]],ALL!$C:N,COLUMN(K$2),0))</f>
        <v/>
      </c>
      <c r="L45" s="50" t="str">
        <f>IF(ISBLANK(VLOOKUP(T_IE117PL[[#This Row],[Ścieżka Xpath]],ALL!$C:O,COLUMN(L$2),0)),"",VLOOKUP(T_IE117PL[[#This Row],[Ścieżka Xpath]],ALL!$C:O,COLUMN(L$2),0))</f>
        <v/>
      </c>
      <c r="M45" s="50" t="str">
        <f>IF(ISBLANK(VLOOKUP(T_IE117PL[[#This Row],[Ścieżka Xpath]],ALL!$C:P,COLUMN(M$2),0)),"",VLOOKUP(T_IE117PL[[#This Row],[Ścieżka Xpath]],ALL!$C:P,COLUMN(M$2),0))</f>
        <v/>
      </c>
      <c r="N45" s="50" t="str">
        <f>IF(ISBLANK(VLOOKUP(T_IE117PL[[#This Row],[Ścieżka Xpath]],ALL!$C:Q,COLUMN(N$2),0)),"",VLOOKUP(T_IE117PL[[#This Row],[Ścieżka Xpath]],ALL!$C:Q,COLUMN(N$2),0))</f>
        <v/>
      </c>
      <c r="O45" s="50" t="str">
        <f>IF(ISBLANK(VLOOKUP(T_IE117PL[[#This Row],[Ścieżka Xpath]],ALL!$C:Q,COLUMN(O$2),0)),"",VLOOKUP(T_IE117PL[[#This Row],[Ścieżka Xpath]],ALL!$C:Q,COLUMN(O$2),0))</f>
        <v/>
      </c>
    </row>
    <row r="46" spans="1:15" ht="15">
      <c r="A46" s="50" t="s">
        <v>2427</v>
      </c>
      <c r="B46" s="11">
        <v>44</v>
      </c>
      <c r="C46" s="38" t="str">
        <f>IF(ISBLANK(VLOOKUP(T_IE117PL[[#This Row],[Ścieżka Xpath]],ALL!$C:E,COLUMN(C$2),0)),"",VLOOKUP(T_IE117PL[[#This Row],[Ścieżka Xpath]],ALL!$C:E,COLUMN(C$2),0))</f>
        <v>13 07 074 075</v>
      </c>
      <c r="D46" s="16" t="str">
        <f>IF(ISBLANK(VLOOKUP(T_IE117PL[[#This Row],[Ścieżka Xpath]],ALL!$C:F,COLUMN(D$2),0)),"",VLOOKUP(T_IE117PL[[#This Row],[Ścieżka Xpath]],ALL!$C:F,COLUMN(D$2),0))</f>
        <v>Numer telefonu.</v>
      </c>
      <c r="E46" s="50" t="str">
        <f>IF(ISBLANK(VLOOKUP(T_IE117PL[[#This Row],[Ścieżka Xpath]],ALL!$C:G,COLUMN(E$2),0)),"",VLOOKUP(T_IE117PL[[#This Row],[Ścieżka Xpath]],ALL!$C:G,COLUMN(E$2),0))</f>
        <v>Phone number.</v>
      </c>
      <c r="F46" s="41" t="str">
        <f>IF(ISBLANK(VLOOKUP(T_IE117PL[[#This Row],[Ścieżka Xpath]],ALL!$C:H,COLUMN(F$2),0)),"",VLOOKUP(T_IE117PL[[#This Row],[Ścieżka Xpath]],ALL!$C:H,COLUMN(F$2),0))</f>
        <v/>
      </c>
      <c r="G46" s="105" t="str">
        <f>IF(ISBLANK(VLOOKUP(T_IE117PL[[#This Row],[Ścieżka Xpath]],ALL!$C:I,COLUMN(G$2),0)),"",VLOOKUP(T_IE117PL[[#This Row],[Ścieżka Xpath]],ALL!$C:I,COLUMN(G$2),0))</f>
        <v>R</v>
      </c>
      <c r="H46" s="105" t="str">
        <f>IF(ISBLANK(VLOOKUP(T_IE117PL[[#This Row],[Ścieżka Xpath]],ALL!$C:J,COLUMN(H$2),0)),"",VLOOKUP(T_IE117PL[[#This Row],[Ścieżka Xpath]],ALL!$C:J,COLUMN(H$2),0))</f>
        <v>an..35</v>
      </c>
      <c r="I46" s="105" t="str">
        <f>IF(ISBLANK(VLOOKUP(T_IE117PL[[#This Row],[Ścieżka Xpath]],ALL!$C:K,COLUMN(I$2),0)),"",VLOOKUP(T_IE117PL[[#This Row],[Ścieżka Xpath]],ALL!$C:K,COLUMN(I$2),0))</f>
        <v/>
      </c>
      <c r="J46" s="105" t="str">
        <f>IF(ISBLANK(VLOOKUP(T_IE117PL[[#This Row],[Ścieżka Xpath]],ALL!$C:L,COLUMN(J$2),0)),"",VLOOKUP(T_IE117PL[[#This Row],[Ścieżka Xpath]],ALL!$C:L,COLUMN(J$2),0))</f>
        <v/>
      </c>
      <c r="K46" s="41" t="str">
        <f>IF(ISBLANK(VLOOKUP(T_IE117PL[[#This Row],[Ścieżka Xpath]],ALL!$C:N,COLUMN(K$2),0)),"",VLOOKUP(T_IE117PL[[#This Row],[Ścieżka Xpath]],ALL!$C:N,COLUMN(K$2),0))</f>
        <v/>
      </c>
      <c r="L46" s="50" t="str">
        <f>IF(ISBLANK(VLOOKUP(T_IE117PL[[#This Row],[Ścieżka Xpath]],ALL!$C:O,COLUMN(L$2),0)),"",VLOOKUP(T_IE117PL[[#This Row],[Ścieżka Xpath]],ALL!$C:O,COLUMN(L$2),0))</f>
        <v/>
      </c>
      <c r="M46" s="50" t="str">
        <f>IF(ISBLANK(VLOOKUP(T_IE117PL[[#This Row],[Ścieżka Xpath]],ALL!$C:P,COLUMN(M$2),0)),"",VLOOKUP(T_IE117PL[[#This Row],[Ścieżka Xpath]],ALL!$C:P,COLUMN(M$2),0))</f>
        <v/>
      </c>
      <c r="N46" s="50" t="str">
        <f>IF(ISBLANK(VLOOKUP(T_IE117PL[[#This Row],[Ścieżka Xpath]],ALL!$C:Q,COLUMN(N$2),0)),"",VLOOKUP(T_IE117PL[[#This Row],[Ścieżka Xpath]],ALL!$C:Q,COLUMN(N$2),0))</f>
        <v/>
      </c>
      <c r="O46" s="50" t="str">
        <f>IF(ISBLANK(VLOOKUP(T_IE117PL[[#This Row],[Ścieżka Xpath]],ALL!$C:Q,COLUMN(O$2),0)),"",VLOOKUP(T_IE117PL[[#This Row],[Ścieżka Xpath]],ALL!$C:Q,COLUMN(O$2),0))</f>
        <v/>
      </c>
    </row>
    <row r="47" spans="1:15" ht="15">
      <c r="A47" s="50" t="s">
        <v>2428</v>
      </c>
      <c r="B47" s="11">
        <v>45</v>
      </c>
      <c r="C47" s="38" t="str">
        <f>IF(ISBLANK(VLOOKUP(T_IE117PL[[#This Row],[Ścieżka Xpath]],ALL!$C:E,COLUMN(C$2),0)),"",VLOOKUP(T_IE117PL[[#This Row],[Ścieżka Xpath]],ALL!$C:E,COLUMN(C$2),0))</f>
        <v>13 07 074 076</v>
      </c>
      <c r="D47" s="16" t="str">
        <f>IF(ISBLANK(VLOOKUP(T_IE117PL[[#This Row],[Ścieżka Xpath]],ALL!$C:F,COLUMN(D$2),0)),"",VLOOKUP(T_IE117PL[[#This Row],[Ścieżka Xpath]],ALL!$C:F,COLUMN(D$2),0))</f>
        <v>Adres e-mail.</v>
      </c>
      <c r="E47" s="50" t="str">
        <f>IF(ISBLANK(VLOOKUP(T_IE117PL[[#This Row],[Ścieżka Xpath]],ALL!$C:G,COLUMN(E$2),0)),"",VLOOKUP(T_IE117PL[[#This Row],[Ścieżka Xpath]],ALL!$C:G,COLUMN(E$2),0))</f>
        <v>Email address.</v>
      </c>
      <c r="F47" s="41" t="str">
        <f>IF(ISBLANK(VLOOKUP(T_IE117PL[[#This Row],[Ścieżka Xpath]],ALL!$C:H,COLUMN(F$2),0)),"",VLOOKUP(T_IE117PL[[#This Row],[Ścieżka Xpath]],ALL!$C:H,COLUMN(F$2),0))</f>
        <v/>
      </c>
      <c r="G47" s="105" t="str">
        <f>IF(ISBLANK(VLOOKUP(T_IE117PL[[#This Row],[Ścieżka Xpath]],ALL!$C:I,COLUMN(G$2),0)),"",VLOOKUP(T_IE117PL[[#This Row],[Ścieżka Xpath]],ALL!$C:I,COLUMN(G$2),0))</f>
        <v>O</v>
      </c>
      <c r="H47" s="105" t="str">
        <f>IF(ISBLANK(VLOOKUP(T_IE117PL[[#This Row],[Ścieżka Xpath]],ALL!$C:J,COLUMN(H$2),0)),"",VLOOKUP(T_IE117PL[[#This Row],[Ścieżka Xpath]],ALL!$C:J,COLUMN(H$2),0))</f>
        <v>an..256</v>
      </c>
      <c r="I47" s="105" t="str">
        <f>IF(ISBLANK(VLOOKUP(T_IE117PL[[#This Row],[Ścieżka Xpath]],ALL!$C:K,COLUMN(I$2),0)),"",VLOOKUP(T_IE117PL[[#This Row],[Ścieżka Xpath]],ALL!$C:K,COLUMN(I$2),0))</f>
        <v/>
      </c>
      <c r="J47" s="105" t="str">
        <f>IF(ISBLANK(VLOOKUP(T_IE117PL[[#This Row],[Ścieżka Xpath]],ALL!$C:L,COLUMN(J$2),0)),"",VLOOKUP(T_IE117PL[[#This Row],[Ścieżka Xpath]],ALL!$C:L,COLUMN(J$2),0))</f>
        <v>G0002</v>
      </c>
      <c r="K47" s="41" t="str">
        <f>IF(ISBLANK(VLOOKUP(T_IE117PL[[#This Row],[Ścieżka Xpath]],ALL!$C:N,COLUMN(K$2),0)),"",VLOOKUP(T_IE117PL[[#This Row],[Ścieżka Xpath]],ALL!$C:N,COLUMN(K$2),0))</f>
        <v/>
      </c>
      <c r="L47" s="50" t="str">
        <f>IF(ISBLANK(VLOOKUP(T_IE117PL[[#This Row],[Ścieżka Xpath]],ALL!$C:O,COLUMN(L$2),0)),"",VLOOKUP(T_IE117PL[[#This Row],[Ścieżka Xpath]],ALL!$C:O,COLUMN(L$2),0))</f>
        <v/>
      </c>
      <c r="M47" s="50" t="str">
        <f>IF(ISBLANK(VLOOKUP(T_IE117PL[[#This Row],[Ścieżka Xpath]],ALL!$C:P,COLUMN(M$2),0)),"",VLOOKUP(T_IE117PL[[#This Row],[Ścieżka Xpath]],ALL!$C:P,COLUMN(M$2),0))</f>
        <v/>
      </c>
      <c r="N47" s="50" t="str">
        <f>IF(ISBLANK(VLOOKUP(T_IE117PL[[#This Row],[Ścieżka Xpath]],ALL!$C:Q,COLUMN(N$2),0)),"",VLOOKUP(T_IE117PL[[#This Row],[Ścieżka Xpath]],ALL!$C:Q,COLUMN(N$2),0))</f>
        <v/>
      </c>
      <c r="O47" s="50" t="str">
        <f>IF(ISBLANK(VLOOKUP(T_IE117PL[[#This Row],[Ścieżka Xpath]],ALL!$C:Q,COLUMN(O$2),0)),"",VLOOKUP(T_IE117PL[[#This Row],[Ścieżka Xpath]],ALL!$C:Q,COLUMN(O$2),0))</f>
        <v/>
      </c>
    </row>
    <row r="48" spans="1:15" ht="75">
      <c r="A48" s="56" t="s">
        <v>2429</v>
      </c>
      <c r="B48" s="25">
        <v>46</v>
      </c>
      <c r="C48" s="54" t="str">
        <f>IF(ISBLANK(VLOOKUP(T_IE117PL[[#This Row],[Ścieżka Xpath]],ALL!$C:E,COLUMN(C$2),0)),"",VLOOKUP(T_IE117PL[[#This Row],[Ścieżka Xpath]],ALL!$C:E,COLUMN(C$2),0))</f>
        <v>13 06 000 000</v>
      </c>
      <c r="D48" s="110" t="str">
        <f>IF(ISBLANK(VLOOKUP(T_IE117PL[[#This Row],[Ścieżka Xpath]],ALL!$C:F,COLUMN(D$2),0)),"",VLOOKUP(T_IE117PL[[#This Row],[Ścieżka Xpath]],ALL!$C:F,COLUMN(D$2),0))</f>
        <v>Przedstawiciel osoby uprawnionej do procedury tranzytu. Dla zadeklarowania przedstawiciela wysyłającego komunikat należy użyć sekcji CountrySpecificDataPL/RepresentativeForCommunication.</v>
      </c>
      <c r="E48" s="56" t="str">
        <f>IF(ISBLANK(VLOOKUP(T_IE117PL[[#This Row],[Ścieżka Xpath]],ALL!$C:G,COLUMN(E$2),0)),"",VLOOKUP(T_IE117PL[[#This Row],[Ścieżka Xpath]],ALL!$C:G,COLUMN(E$2),0))</f>
        <v>Representative of the Holder of the transit procedure. To declare entity sending a message on behelf of the Holder, use section CountrySpecificDataPL/RepresenativeForCommunication.</v>
      </c>
      <c r="F48" s="55" t="str">
        <f>IF(ISBLANK(VLOOKUP(T_IE117PL[[#This Row],[Ścieżka Xpath]],ALL!$C:H,COLUMN(F$2),0)),"",VLOOKUP(T_IE117PL[[#This Row],[Ścieżka Xpath]],ALL!$C:H,COLUMN(F$2),0))</f>
        <v>0..1</v>
      </c>
      <c r="G48" s="55" t="str">
        <f>IF(ISBLANK(VLOOKUP(T_IE117PL[[#This Row],[Ścieżka Xpath]],ALL!$C:I,COLUMN(G$2),0)),"",VLOOKUP(T_IE117PL[[#This Row],[Ścieżka Xpath]],ALL!$C:I,COLUMN(G$2),0))</f>
        <v>D</v>
      </c>
      <c r="H48" s="55" t="str">
        <f>IF(ISBLANK(VLOOKUP(T_IE117PL[[#This Row],[Ścieżka Xpath]],ALL!$C:J,COLUMN(H$2),0)),"",VLOOKUP(T_IE117PL[[#This Row],[Ścieżka Xpath]],ALL!$C:J,COLUMN(H$2),0))</f>
        <v/>
      </c>
      <c r="I48" s="55" t="str">
        <f>IF(ISBLANK(VLOOKUP(T_IE117PL[[#This Row],[Ścieżka Xpath]],ALL!$C:K,COLUMN(I$2),0)),"",VLOOKUP(T_IE117PL[[#This Row],[Ścieżka Xpath]],ALL!$C:K,COLUMN(I$2),0))</f>
        <v/>
      </c>
      <c r="J48" s="55" t="str">
        <f>IF(ISBLANK(VLOOKUP(T_IE117PL[[#This Row],[Ścieżka Xpath]],ALL!$C:L,COLUMN(J$2),0)),"",VLOOKUP(T_IE117PL[[#This Row],[Ścieżka Xpath]],ALL!$C:L,COLUMN(J$2),0))</f>
        <v>C0951</v>
      </c>
      <c r="K48" s="55" t="str">
        <f>IF(ISBLANK(VLOOKUP(T_IE117PL[[#This Row],[Ścieżka Xpath]],ALL!$C:N,COLUMN(K$2),0)),"",VLOOKUP(T_IE117PL[[#This Row],[Ścieżka Xpath]],ALL!$C:N,COLUMN(K$2),0))</f>
        <v/>
      </c>
      <c r="L48" s="56" t="str">
        <f>IF(ISBLANK(VLOOKUP(T_IE117PL[[#This Row],[Ścieżka Xpath]],ALL!$C:O,COLUMN(L$2),0)),"",VLOOKUP(T_IE117PL[[#This Row],[Ścieżka Xpath]],ALL!$C:O,COLUMN(L$2),0))</f>
        <v/>
      </c>
      <c r="M48" s="56" t="str">
        <f>IF(ISBLANK(VLOOKUP(T_IE117PL[[#This Row],[Ścieżka Xpath]],ALL!$C:P,COLUMN(M$2),0)),"",VLOOKUP(T_IE117PL[[#This Row],[Ścieżka Xpath]],ALL!$C:P,COLUMN(M$2),0))</f>
        <v/>
      </c>
      <c r="N48" s="56" t="str">
        <f>IF(ISBLANK(VLOOKUP(T_IE117PL[[#This Row],[Ścieżka Xpath]],ALL!$C:Q,COLUMN(N$2),0)),"",VLOOKUP(T_IE117PL[[#This Row],[Ścieżka Xpath]],ALL!$C:Q,COLUMN(N$2),0))</f>
        <v/>
      </c>
      <c r="O48" s="56" t="str">
        <f>IF(ISBLANK(VLOOKUP(T_IE117PL[[#This Row],[Ścieżka Xpath]],ALL!$C:Q,COLUMN(O$2),0)),"",VLOOKUP(T_IE117PL[[#This Row],[Ścieżka Xpath]],ALL!$C:Q,COLUMN(O$2),0))</f>
        <v/>
      </c>
    </row>
    <row r="49" spans="1:15" ht="30">
      <c r="A49" s="50" t="s">
        <v>2430</v>
      </c>
      <c r="B49" s="11">
        <v>47</v>
      </c>
      <c r="C49" s="38" t="str">
        <f>IF(ISBLANK(VLOOKUP(T_IE117PL[[#This Row],[Ścieżka Xpath]],ALL!$C:E,COLUMN(C$2),0)),"",VLOOKUP(T_IE117PL[[#This Row],[Ścieżka Xpath]],ALL!$C:E,COLUMN(C$2),0))</f>
        <v>13 06 017 000</v>
      </c>
      <c r="D49" s="16" t="str">
        <f>IF(ISBLANK(VLOOKUP(T_IE117PL[[#This Row],[Ścieżka Xpath]],ALL!$C:F,COLUMN(D$2),0)),"",VLOOKUP(T_IE117PL[[#This Row],[Ścieżka Xpath]],ALL!$C:F,COLUMN(D$2),0))</f>
        <v>Numer identyfikacyjny.</v>
      </c>
      <c r="E49" s="50" t="str">
        <f>IF(ISBLANK(VLOOKUP(T_IE117PL[[#This Row],[Ścieżka Xpath]],ALL!$C:G,COLUMN(E$2),0)),"",VLOOKUP(T_IE117PL[[#This Row],[Ścieżka Xpath]],ALL!$C:G,COLUMN(E$2),0))</f>
        <v>Identification number.</v>
      </c>
      <c r="F49" s="41" t="str">
        <f>IF(ISBLANK(VLOOKUP(T_IE117PL[[#This Row],[Ścieżka Xpath]],ALL!$C:H,COLUMN(F$2),0)),"",VLOOKUP(T_IE117PL[[#This Row],[Ścieżka Xpath]],ALL!$C:H,COLUMN(F$2),0))</f>
        <v/>
      </c>
      <c r="G49" s="105" t="str">
        <f>IF(ISBLANK(VLOOKUP(T_IE117PL[[#This Row],[Ścieżka Xpath]],ALL!$C:I,COLUMN(G$2),0)),"",VLOOKUP(T_IE117PL[[#This Row],[Ścieżka Xpath]],ALL!$C:I,COLUMN(G$2),0))</f>
        <v>R</v>
      </c>
      <c r="H49" s="105" t="str">
        <f>IF(ISBLANK(VLOOKUP(T_IE117PL[[#This Row],[Ścieżka Xpath]],ALL!$C:J,COLUMN(H$2),0)),"",VLOOKUP(T_IE117PL[[#This Row],[Ścieżka Xpath]],ALL!$C:J,COLUMN(H$2),0))</f>
        <v>an..17</v>
      </c>
      <c r="I49" s="41" t="str">
        <f>IF(ISBLANK(VLOOKUP(T_IE117PL[[#This Row],[Ścieżka Xpath]],ALL!$C:K,COLUMN(I$2),0)),"",VLOOKUP(T_IE117PL[[#This Row],[Ścieżka Xpath]],ALL!$C:K,COLUMN(I$2),0))</f>
        <v/>
      </c>
      <c r="J49" s="105" t="str">
        <f>IF(ISBLANK(VLOOKUP(T_IE117PL[[#This Row],[Ścieżka Xpath]],ALL!$C:L,COLUMN(J$2),0)),"",VLOOKUP(T_IE117PL[[#This Row],[Ścieżka Xpath]],ALL!$C:L,COLUMN(J$2),0))</f>
        <v>R0033; R0850</v>
      </c>
      <c r="K49" s="41" t="str">
        <f>IF(ISBLANK(VLOOKUP(T_IE117PL[[#This Row],[Ścieżka Xpath]],ALL!$C:N,COLUMN(K$2),0)),"",VLOOKUP(T_IE117PL[[#This Row],[Ścieżka Xpath]],ALL!$C:N,COLUMN(K$2),0))</f>
        <v/>
      </c>
      <c r="L49" s="50" t="str">
        <f>IF(ISBLANK(VLOOKUP(T_IE117PL[[#This Row],[Ścieżka Xpath]],ALL!$C:O,COLUMN(L$2),0)),"",VLOOKUP(T_IE117PL[[#This Row],[Ścieżka Xpath]],ALL!$C:O,COLUMN(L$2),0))</f>
        <v/>
      </c>
      <c r="M49" s="50" t="str">
        <f>IF(ISBLANK(VLOOKUP(T_IE117PL[[#This Row],[Ścieżka Xpath]],ALL!$C:P,COLUMN(M$2),0)),"",VLOOKUP(T_IE117PL[[#This Row],[Ścieżka Xpath]],ALL!$C:P,COLUMN(M$2),0))</f>
        <v/>
      </c>
      <c r="N49" s="50" t="str">
        <f>IF(ISBLANK(VLOOKUP(T_IE117PL[[#This Row],[Ścieżka Xpath]],ALL!$C:Q,COLUMN(N$2),0)),"",VLOOKUP(T_IE117PL[[#This Row],[Ścieżka Xpath]],ALL!$C:Q,COLUMN(N$2),0))</f>
        <v/>
      </c>
      <c r="O49" s="50" t="str">
        <f>IF(ISBLANK(VLOOKUP(T_IE117PL[[#This Row],[Ścieżka Xpath]],ALL!$C:Q,COLUMN(O$2),0)),"",VLOOKUP(T_IE117PL[[#This Row],[Ścieżka Xpath]],ALL!$C:Q,COLUMN(O$2),0))</f>
        <v/>
      </c>
    </row>
    <row r="50" spans="1:15" ht="15">
      <c r="A50" s="56" t="s">
        <v>2431</v>
      </c>
      <c r="B50" s="25">
        <v>48</v>
      </c>
      <c r="C50" s="54" t="str">
        <f>IF(ISBLANK(VLOOKUP(T_IE117PL[[#This Row],[Ścieżka Xpath]],ALL!$C:E,COLUMN(C$2),0)),"",VLOOKUP(T_IE117PL[[#This Row],[Ścieżka Xpath]],ALL!$C:E,COLUMN(C$2),0))</f>
        <v>-</v>
      </c>
      <c r="D50" s="56" t="str">
        <f>IF(ISBLANK(VLOOKUP(T_IE117PL[[#This Row],[Ścieżka Xpath]],ALL!$C:F,COLUMN(D$2),0)),"",VLOOKUP(T_IE117PL[[#This Row],[Ścieżka Xpath]],ALL!$C:F,COLUMN(D$2),0))</f>
        <v>Dane przesyłki kapitańskiej.</v>
      </c>
      <c r="E50" s="56" t="str">
        <f>IF(ISBLANK(VLOOKUP(T_IE117PL[[#This Row],[Ścieżka Xpath]],ALL!$C:G,COLUMN(E$2),0)),"",VLOOKUP(T_IE117PL[[#This Row],[Ścieżka Xpath]],ALL!$C:G,COLUMN(E$2),0))</f>
        <v>Consignment details.</v>
      </c>
      <c r="F50" s="55" t="str">
        <f>IF(ISBLANK(VLOOKUP(T_IE117PL[[#This Row],[Ścieżka Xpath]],ALL!$C:H,COLUMN(F$2),0)),"",VLOOKUP(T_IE117PL[[#This Row],[Ścieżka Xpath]],ALL!$C:H,COLUMN(F$2),0))</f>
        <v>0..1</v>
      </c>
      <c r="G50" s="55" t="str">
        <f>IF(ISBLANK(VLOOKUP(T_IE117PL[[#This Row],[Ścieżka Xpath]],ALL!$C:I,COLUMN(G$2),0)),"",VLOOKUP(T_IE117PL[[#This Row],[Ścieżka Xpath]],ALL!$C:I,COLUMN(G$2),0))</f>
        <v>D</v>
      </c>
      <c r="H50" s="55" t="str">
        <f>IF(ISBLANK(VLOOKUP(T_IE117PL[[#This Row],[Ścieżka Xpath]],ALL!$C:J,COLUMN(H$2),0)),"",VLOOKUP(T_IE117PL[[#This Row],[Ścieżka Xpath]],ALL!$C:J,COLUMN(H$2),0))</f>
        <v/>
      </c>
      <c r="I50" s="55" t="str">
        <f>IF(ISBLANK(VLOOKUP(T_IE117PL[[#This Row],[Ścieżka Xpath]],ALL!$C:K,COLUMN(I$2),0)),"",VLOOKUP(T_IE117PL[[#This Row],[Ścieżka Xpath]],ALL!$C:K,COLUMN(I$2),0))</f>
        <v/>
      </c>
      <c r="J50" s="55" t="str">
        <f>IF(ISBLANK(VLOOKUP(T_IE117PL[[#This Row],[Ścieżka Xpath]],ALL!$C:L,COLUMN(J$2),0)),"",VLOOKUP(T_IE117PL[[#This Row],[Ścieżka Xpath]],ALL!$C:L,COLUMN(J$2),0))</f>
        <v>C0131</v>
      </c>
      <c r="K50" s="55" t="str">
        <f>IF(ISBLANK(VLOOKUP(T_IE117PL[[#This Row],[Ścieżka Xpath]],ALL!$C:N,COLUMN(K$2),0)),"",VLOOKUP(T_IE117PL[[#This Row],[Ścieżka Xpath]],ALL!$C:N,COLUMN(K$2),0))</f>
        <v/>
      </c>
      <c r="L50" s="56" t="str">
        <f>IF(ISBLANK(VLOOKUP(T_IE117PL[[#This Row],[Ścieżka Xpath]],ALL!$C:O,COLUMN(L$2),0)),"",VLOOKUP(T_IE117PL[[#This Row],[Ścieżka Xpath]],ALL!$C:O,COLUMN(L$2),0))</f>
        <v/>
      </c>
      <c r="M50" s="56" t="str">
        <f>IF(ISBLANK(VLOOKUP(T_IE117PL[[#This Row],[Ścieżka Xpath]],ALL!$C:P,COLUMN(M$2),0)),"",VLOOKUP(T_IE117PL[[#This Row],[Ścieżka Xpath]],ALL!$C:P,COLUMN(M$2),0))</f>
        <v/>
      </c>
      <c r="N50" s="56" t="str">
        <f>IF(ISBLANK(VLOOKUP(T_IE117PL[[#This Row],[Ścieżka Xpath]],ALL!$C:Q,COLUMN(N$2),0)),"",VLOOKUP(T_IE117PL[[#This Row],[Ścieżka Xpath]],ALL!$C:Q,COLUMN(N$2),0))</f>
        <v/>
      </c>
      <c r="O50" s="56" t="str">
        <f>IF(ISBLANK(VLOOKUP(T_IE117PL[[#This Row],[Ścieżka Xpath]],ALL!$C:Q,COLUMN(O$2),0)),"",VLOOKUP(T_IE117PL[[#This Row],[Ścieżka Xpath]],ALL!$C:Q,COLUMN(O$2),0))</f>
        <v/>
      </c>
    </row>
    <row r="51" spans="1:15" ht="15">
      <c r="A51" s="56" t="s">
        <v>2432</v>
      </c>
      <c r="B51" s="25">
        <v>49</v>
      </c>
      <c r="C51" s="54" t="str">
        <f>IF(ISBLANK(VLOOKUP(T_IE117PL[[#This Row],[Ścieżka Xpath]],ALL!$C:E,COLUMN(C$2),0)),"",VLOOKUP(T_IE117PL[[#This Row],[Ścieżka Xpath]],ALL!$C:E,COLUMN(C$2),0))</f>
        <v>13 12 000 000</v>
      </c>
      <c r="D51" s="56" t="str">
        <f>IF(ISBLANK(VLOOKUP(T_IE117PL[[#This Row],[Ścieżka Xpath]],ALL!$C:F,COLUMN(D$2),0)),"",VLOOKUP(T_IE117PL[[#This Row],[Ścieżka Xpath]],ALL!$C:F,COLUMN(D$2),0))</f>
        <v>Dane przewoźnika.</v>
      </c>
      <c r="E51" s="56" t="str">
        <f>IF(ISBLANK(VLOOKUP(T_IE117PL[[#This Row],[Ścieżka Xpath]],ALL!$C:G,COLUMN(E$2),0)),"",VLOOKUP(T_IE117PL[[#This Row],[Ścieżka Xpath]],ALL!$C:G,COLUMN(E$2),0))</f>
        <v>Carrier's details.</v>
      </c>
      <c r="F51" s="55">
        <f>IF(ISBLANK(VLOOKUP(T_IE117PL[[#This Row],[Ścieżka Xpath]],ALL!$C:H,COLUMN(F$2),0)),"",VLOOKUP(T_IE117PL[[#This Row],[Ścieżka Xpath]],ALL!$C:H,COLUMN(F$2),0))</f>
        <v>1</v>
      </c>
      <c r="G51" s="55" t="str">
        <f>IF(ISBLANK(VLOOKUP(T_IE117PL[[#This Row],[Ścieżka Xpath]],ALL!$C:I,COLUMN(G$2),0)),"",VLOOKUP(T_IE117PL[[#This Row],[Ścieżka Xpath]],ALL!$C:I,COLUMN(G$2),0))</f>
        <v>R</v>
      </c>
      <c r="H51" s="55" t="str">
        <f>IF(ISBLANK(VLOOKUP(T_IE117PL[[#This Row],[Ścieżka Xpath]],ALL!$C:J,COLUMN(H$2),0)),"",VLOOKUP(T_IE117PL[[#This Row],[Ścieżka Xpath]],ALL!$C:J,COLUMN(H$2),0))</f>
        <v/>
      </c>
      <c r="I51" s="55" t="str">
        <f>IF(ISBLANK(VLOOKUP(T_IE117PL[[#This Row],[Ścieżka Xpath]],ALL!$C:K,COLUMN(I$2),0)),"",VLOOKUP(T_IE117PL[[#This Row],[Ścieżka Xpath]],ALL!$C:K,COLUMN(I$2),0))</f>
        <v/>
      </c>
      <c r="J51" s="55" t="str">
        <f>IF(ISBLANK(VLOOKUP(T_IE117PL[[#This Row],[Ścieżka Xpath]],ALL!$C:L,COLUMN(J$2),0)),"",VLOOKUP(T_IE117PL[[#This Row],[Ścieżka Xpath]],ALL!$C:L,COLUMN(J$2),0))</f>
        <v/>
      </c>
      <c r="K51" s="55" t="str">
        <f>IF(ISBLANK(VLOOKUP(T_IE117PL[[#This Row],[Ścieżka Xpath]],ALL!$C:N,COLUMN(K$2),0)),"",VLOOKUP(T_IE117PL[[#This Row],[Ścieżka Xpath]],ALL!$C:N,COLUMN(K$2),0))</f>
        <v/>
      </c>
      <c r="L51" s="56" t="str">
        <f>IF(ISBLANK(VLOOKUP(T_IE117PL[[#This Row],[Ścieżka Xpath]],ALL!$C:O,COLUMN(L$2),0)),"",VLOOKUP(T_IE117PL[[#This Row],[Ścieżka Xpath]],ALL!$C:O,COLUMN(L$2),0))</f>
        <v/>
      </c>
      <c r="M51" s="56" t="str">
        <f>IF(ISBLANK(VLOOKUP(T_IE117PL[[#This Row],[Ścieżka Xpath]],ALL!$C:P,COLUMN(M$2),0)),"",VLOOKUP(T_IE117PL[[#This Row],[Ścieżka Xpath]],ALL!$C:P,COLUMN(M$2),0))</f>
        <v/>
      </c>
      <c r="N51" s="56" t="str">
        <f>IF(ISBLANK(VLOOKUP(T_IE117PL[[#This Row],[Ścieżka Xpath]],ALL!$C:Q,COLUMN(N$2),0)),"",VLOOKUP(T_IE117PL[[#This Row],[Ścieżka Xpath]],ALL!$C:Q,COLUMN(N$2),0))</f>
        <v/>
      </c>
      <c r="O51" s="56" t="str">
        <f>IF(ISBLANK(VLOOKUP(T_IE117PL[[#This Row],[Ścieżka Xpath]],ALL!$C:Q,COLUMN(O$2),0)),"",VLOOKUP(T_IE117PL[[#This Row],[Ścieżka Xpath]],ALL!$C:Q,COLUMN(O$2),0))</f>
        <v/>
      </c>
    </row>
    <row r="52" spans="1:15" ht="30">
      <c r="A52" s="50" t="s">
        <v>2433</v>
      </c>
      <c r="B52" s="11">
        <v>50</v>
      </c>
      <c r="C52" s="38" t="str">
        <f>IF(ISBLANK(VLOOKUP(T_IE117PL[[#This Row],[Ścieżka Xpath]],ALL!$C:E,COLUMN(C$2),0)),"",VLOOKUP(T_IE117PL[[#This Row],[Ścieżka Xpath]],ALL!$C:E,COLUMN(C$2),0))</f>
        <v>13 12 017 000</v>
      </c>
      <c r="D52" s="16" t="str">
        <f>IF(ISBLANK(VLOOKUP(T_IE117PL[[#This Row],[Ścieżka Xpath]],ALL!$C:F,COLUMN(D$2),0)),"",VLOOKUP(T_IE117PL[[#This Row],[Ścieżka Xpath]],ALL!$C:F,COLUMN(D$2),0))</f>
        <v>Numer identyfikacyjny.</v>
      </c>
      <c r="E52" s="50" t="str">
        <f>IF(ISBLANK(VLOOKUP(T_IE117PL[[#This Row],[Ścieżka Xpath]],ALL!$C:G,COLUMN(E$2),0)),"",VLOOKUP(T_IE117PL[[#This Row],[Ścieżka Xpath]],ALL!$C:G,COLUMN(E$2),0))</f>
        <v>Identfication number.</v>
      </c>
      <c r="F52" s="41" t="str">
        <f>IF(ISBLANK(VLOOKUP(T_IE117PL[[#This Row],[Ścieżka Xpath]],ALL!$C:H,COLUMN(F$2),0)),"",VLOOKUP(T_IE117PL[[#This Row],[Ścieżka Xpath]],ALL!$C:H,COLUMN(F$2),0))</f>
        <v/>
      </c>
      <c r="G52" s="105" t="str">
        <f>IF(ISBLANK(VLOOKUP(T_IE117PL[[#This Row],[Ścieżka Xpath]],ALL!$C:I,COLUMN(G$2),0)),"",VLOOKUP(T_IE117PL[[#This Row],[Ścieżka Xpath]],ALL!$C:I,COLUMN(G$2),0))</f>
        <v>R</v>
      </c>
      <c r="H52" s="105" t="str">
        <f>IF(ISBLANK(VLOOKUP(T_IE117PL[[#This Row],[Ścieżka Xpath]],ALL!$C:J,COLUMN(H$2),0)),"",VLOOKUP(T_IE117PL[[#This Row],[Ścieżka Xpath]],ALL!$C:J,COLUMN(H$2),0))</f>
        <v>an..17</v>
      </c>
      <c r="I52" s="41" t="str">
        <f>IF(ISBLANK(VLOOKUP(T_IE117PL[[#This Row],[Ścieżka Xpath]],ALL!$C:K,COLUMN(I$2),0)),"",VLOOKUP(T_IE117PL[[#This Row],[Ścieżka Xpath]],ALL!$C:K,COLUMN(I$2),0))</f>
        <v/>
      </c>
      <c r="J52" s="105" t="str">
        <f>IF(ISBLANK(VLOOKUP(T_IE117PL[[#This Row],[Ścieżka Xpath]],ALL!$C:L,COLUMN(J$2),0)),"",VLOOKUP(T_IE117PL[[#This Row],[Ścieżka Xpath]],ALL!$C:L,COLUMN(J$2),0))</f>
        <v>G0002; R0840</v>
      </c>
      <c r="K52" s="41" t="str">
        <f>IF(ISBLANK(VLOOKUP(T_IE117PL[[#This Row],[Ścieżka Xpath]],ALL!$C:N,COLUMN(K$2),0)),"",VLOOKUP(T_IE117PL[[#This Row],[Ścieżka Xpath]],ALL!$C:N,COLUMN(K$2),0))</f>
        <v/>
      </c>
      <c r="L52" s="50" t="str">
        <f>IF(ISBLANK(VLOOKUP(T_IE117PL[[#This Row],[Ścieżka Xpath]],ALL!$C:O,COLUMN(L$2),0)),"",VLOOKUP(T_IE117PL[[#This Row],[Ścieżka Xpath]],ALL!$C:O,COLUMN(L$2),0))</f>
        <v/>
      </c>
      <c r="M52" s="50" t="str">
        <f>IF(ISBLANK(VLOOKUP(T_IE117PL[[#This Row],[Ścieżka Xpath]],ALL!$C:P,COLUMN(M$2),0)),"",VLOOKUP(T_IE117PL[[#This Row],[Ścieżka Xpath]],ALL!$C:P,COLUMN(M$2),0))</f>
        <v/>
      </c>
      <c r="N52" s="50" t="str">
        <f>IF(ISBLANK(VLOOKUP(T_IE117PL[[#This Row],[Ścieżka Xpath]],ALL!$C:Q,COLUMN(N$2),0)),"",VLOOKUP(T_IE117PL[[#This Row],[Ścieżka Xpath]],ALL!$C:Q,COLUMN(N$2),0))</f>
        <v/>
      </c>
      <c r="O52" s="50" t="str">
        <f>IF(ISBLANK(VLOOKUP(T_IE117PL[[#This Row],[Ścieżka Xpath]],ALL!$C:Q,COLUMN(O$2),0)),"",VLOOKUP(T_IE117PL[[#This Row],[Ścieżka Xpath]],ALL!$C:Q,COLUMN(O$2),0))</f>
        <v/>
      </c>
    </row>
    <row r="53" spans="1:15" ht="15">
      <c r="A53" s="56" t="s">
        <v>2434</v>
      </c>
      <c r="B53" s="25">
        <v>51</v>
      </c>
      <c r="C53" s="54" t="str">
        <f>IF(ISBLANK(VLOOKUP(T_IE117PL[[#This Row],[Ścieżka Xpath]],ALL!$C:E,COLUMN(C$2),0)),"",VLOOKUP(T_IE117PL[[#This Row],[Ścieżka Xpath]],ALL!$C:E,COLUMN(C$2),0))</f>
        <v>-</v>
      </c>
      <c r="D53" s="110" t="str">
        <f>IF(ISBLANK(VLOOKUP(T_IE117PL[[#This Row],[Ścieżka Xpath]],ALL!$C:F,COLUMN(D$2),0)),"",VLOOKUP(T_IE117PL[[#This Row],[Ścieżka Xpath]],ALL!$C:F,COLUMN(D$2),0))</f>
        <v>Identyfikator bezpieczeństwa i ochrony przewoźnika.</v>
      </c>
      <c r="E53" s="56" t="str">
        <f>IF(ISBLANK(VLOOKUP(T_IE117PL[[#This Row],[Ścieżka Xpath]],ALL!$C:G,COLUMN(E$2),0)),"",VLOOKUP(T_IE117PL[[#This Row],[Ścieżka Xpath]],ALL!$C:G,COLUMN(E$2),0))</f>
        <v>Safety &amp; security identification number of the Carrier.</v>
      </c>
      <c r="F53" s="55" t="str">
        <f>IF(ISBLANK(VLOOKUP(T_IE117PL[[#This Row],[Ścieżka Xpath]],ALL!$C:H,COLUMN(F$2),0)),"",VLOOKUP(T_IE117PL[[#This Row],[Ścieżka Xpath]],ALL!$C:H,COLUMN(F$2),0))</f>
        <v>0..1</v>
      </c>
      <c r="G53" s="55" t="str">
        <f>IF(ISBLANK(VLOOKUP(T_IE117PL[[#This Row],[Ścieżka Xpath]],ALL!$C:I,COLUMN(G$2),0)),"",VLOOKUP(T_IE117PL[[#This Row],[Ścieżka Xpath]],ALL!$C:I,COLUMN(G$2),0))</f>
        <v>D</v>
      </c>
      <c r="H53" s="55" t="str">
        <f>IF(ISBLANK(VLOOKUP(T_IE117PL[[#This Row],[Ścieżka Xpath]],ALL!$C:J,COLUMN(H$2),0)),"",VLOOKUP(T_IE117PL[[#This Row],[Ścieżka Xpath]],ALL!$C:J,COLUMN(H$2),0))</f>
        <v/>
      </c>
      <c r="I53" s="55" t="str">
        <f>IF(ISBLANK(VLOOKUP(T_IE117PL[[#This Row],[Ścieżka Xpath]],ALL!$C:K,COLUMN(I$2),0)),"",VLOOKUP(T_IE117PL[[#This Row],[Ścieżka Xpath]],ALL!$C:K,COLUMN(I$2),0))</f>
        <v/>
      </c>
      <c r="J53" s="55" t="str">
        <f>IF(ISBLANK(VLOOKUP(T_IE117PL[[#This Row],[Ścieżka Xpath]],ALL!$C:L,COLUMN(J$2),0)),"",VLOOKUP(T_IE117PL[[#This Row],[Ścieżka Xpath]],ALL!$C:L,COLUMN(J$2),0))</f>
        <v>C0075</v>
      </c>
      <c r="K53" s="55" t="str">
        <f>IF(ISBLANK(VLOOKUP(T_IE117PL[[#This Row],[Ścieżka Xpath]],ALL!$C:N,COLUMN(K$2),0)),"",VLOOKUP(T_IE117PL[[#This Row],[Ścieżka Xpath]],ALL!$C:N,COLUMN(K$2),0))</f>
        <v/>
      </c>
      <c r="L53" s="56" t="str">
        <f>IF(ISBLANK(VLOOKUP(T_IE117PL[[#This Row],[Ścieżka Xpath]],ALL!$C:O,COLUMN(L$2),0)),"",VLOOKUP(T_IE117PL[[#This Row],[Ścieżka Xpath]],ALL!$C:O,COLUMN(L$2),0))</f>
        <v/>
      </c>
      <c r="M53" s="56" t="str">
        <f>IF(ISBLANK(VLOOKUP(T_IE117PL[[#This Row],[Ścieżka Xpath]],ALL!$C:P,COLUMN(M$2),0)),"",VLOOKUP(T_IE117PL[[#This Row],[Ścieżka Xpath]],ALL!$C:P,COLUMN(M$2),0))</f>
        <v/>
      </c>
      <c r="N53" s="56" t="str">
        <f>IF(ISBLANK(VLOOKUP(T_IE117PL[[#This Row],[Ścieżka Xpath]],ALL!$C:Q,COLUMN(N$2),0)),"",VLOOKUP(T_IE117PL[[#This Row],[Ścieżka Xpath]],ALL!$C:Q,COLUMN(N$2),0))</f>
        <v>Nowy element w Fazie 6.</v>
      </c>
      <c r="O53" s="56" t="str">
        <f>IF(ISBLANK(VLOOKUP(T_IE117PL[[#This Row],[Ścieżka Xpath]],ALL!$C:Q,COLUMN(O$2),0)),"",VLOOKUP(T_IE117PL[[#This Row],[Ścieżka Xpath]],ALL!$C:Q,COLUMN(O$2),0))</f>
        <v>P6 new element.</v>
      </c>
    </row>
    <row r="54" spans="1:15" ht="30">
      <c r="A54" s="50" t="s">
        <v>2435</v>
      </c>
      <c r="B54" s="11">
        <v>52</v>
      </c>
      <c r="C54" s="38" t="str">
        <f>IF(ISBLANK(VLOOKUP(T_IE117PL[[#This Row],[Ścieżka Xpath]],ALL!$C:E,COLUMN(C$2),0)),"",VLOOKUP(T_IE117PL[[#This Row],[Ścieżka Xpath]],ALL!$C:E,COLUMN(C$2),0))</f>
        <v>-</v>
      </c>
      <c r="D54" s="16" t="str">
        <f>IF(ISBLANK(VLOOKUP(T_IE117PL[[#This Row],[Ścieżka Xpath]],ALL!$C:F,COLUMN(D$2),0)),"",VLOOKUP(T_IE117PL[[#This Row],[Ścieżka Xpath]],ALL!$C:F,COLUMN(D$2),0))</f>
        <v>Numer EORI.</v>
      </c>
      <c r="E54" s="16" t="str">
        <f>IF(ISBLANK(VLOOKUP(T_IE117PL[[#This Row],[Ścieżka Xpath]],ALL!$C:G,COLUMN(E$2),0)),"",VLOOKUP(T_IE117PL[[#This Row],[Ścieżka Xpath]],ALL!$C:G,COLUMN(E$2),0))</f>
        <v>EORI number.</v>
      </c>
      <c r="F54" s="105" t="str">
        <f>IF(ISBLANK(VLOOKUP(T_IE117PL[[#This Row],[Ścieżka Xpath]],ALL!$C:H,COLUMN(F$2),0)),"",VLOOKUP(T_IE117PL[[#This Row],[Ścieżka Xpath]],ALL!$C:H,COLUMN(F$2),0))</f>
        <v/>
      </c>
      <c r="G54" s="105" t="str">
        <f>IF(ISBLANK(VLOOKUP(T_IE117PL[[#This Row],[Ścieżka Xpath]],ALL!$C:I,COLUMN(G$2),0)),"",VLOOKUP(T_IE117PL[[#This Row],[Ścieżka Xpath]],ALL!$C:I,COLUMN(G$2),0))</f>
        <v>R</v>
      </c>
      <c r="H54" s="105" t="str">
        <f>IF(ISBLANK(VLOOKUP(T_IE117PL[[#This Row],[Ścieżka Xpath]],ALL!$C:J,COLUMN(H$2),0)),"",VLOOKUP(T_IE117PL[[#This Row],[Ścieżka Xpath]],ALL!$C:J,COLUMN(H$2),0))</f>
        <v>an..17</v>
      </c>
      <c r="I54" s="105" t="str">
        <f>IF(ISBLANK(VLOOKUP(T_IE117PL[[#This Row],[Ścieżka Xpath]],ALL!$C:K,COLUMN(I$2),0)),"",VLOOKUP(T_IE117PL[[#This Row],[Ścieżka Xpath]],ALL!$C:K,COLUMN(I$2),0))</f>
        <v/>
      </c>
      <c r="J54" s="105" t="str">
        <f>IF(ISBLANK(VLOOKUP(T_IE117PL[[#This Row],[Ścieżka Xpath]],ALL!$C:L,COLUMN(J$2),0)),"",VLOOKUP(T_IE117PL[[#This Row],[Ścieżka Xpath]],ALL!$C:L,COLUMN(J$2),0))</f>
        <v>G0002; R0034</v>
      </c>
      <c r="K54" s="41" t="str">
        <f>IF(ISBLANK(VLOOKUP(T_IE117PL[[#This Row],[Ścieżka Xpath]],ALL!$C:N,COLUMN(K$2),0)),"",VLOOKUP(T_IE117PL[[#This Row],[Ścieżka Xpath]],ALL!$C:N,COLUMN(K$2),0))</f>
        <v/>
      </c>
      <c r="L54" s="50" t="str">
        <f>IF(ISBLANK(VLOOKUP(T_IE117PL[[#This Row],[Ścieżka Xpath]],ALL!$C:O,COLUMN(L$2),0)),"",VLOOKUP(T_IE117PL[[#This Row],[Ścieżka Xpath]],ALL!$C:O,COLUMN(L$2),0))</f>
        <v/>
      </c>
      <c r="M54" s="50" t="str">
        <f>IF(ISBLANK(VLOOKUP(T_IE117PL[[#This Row],[Ścieżka Xpath]],ALL!$C:P,COLUMN(M$2),0)),"",VLOOKUP(T_IE117PL[[#This Row],[Ścieżka Xpath]],ALL!$C:P,COLUMN(M$2),0))</f>
        <v/>
      </c>
      <c r="N54" s="50" t="str">
        <f>IF(ISBLANK(VLOOKUP(T_IE117PL[[#This Row],[Ścieżka Xpath]],ALL!$C:Q,COLUMN(N$2),0)),"",VLOOKUP(T_IE117PL[[#This Row],[Ścieżka Xpath]],ALL!$C:Q,COLUMN(N$2),0))</f>
        <v>Nowy element w Fazie 6.</v>
      </c>
      <c r="O54" s="50" t="str">
        <f>IF(ISBLANK(VLOOKUP(T_IE117PL[[#This Row],[Ścieżka Xpath]],ALL!$C:Q,COLUMN(O$2),0)),"",VLOOKUP(T_IE117PL[[#This Row],[Ścieżka Xpath]],ALL!$C:Q,COLUMN(O$2),0))</f>
        <v>P6 new element.</v>
      </c>
    </row>
    <row r="55" spans="1:15" ht="15">
      <c r="A55" s="50" t="s">
        <v>2436</v>
      </c>
      <c r="B55" s="11">
        <v>53</v>
      </c>
      <c r="C55" s="38" t="str">
        <f>IF(ISBLANK(VLOOKUP(T_IE117PL[[#This Row],[Ścieżka Xpath]],ALL!$C:E,COLUMN(C$2),0)),"",VLOOKUP(T_IE117PL[[#This Row],[Ścieżka Xpath]],ALL!$C:E,COLUMN(C$2),0))</f>
        <v>-</v>
      </c>
      <c r="D55" s="16" t="str">
        <f>IF(ISBLANK(VLOOKUP(T_IE117PL[[#This Row],[Ścieżka Xpath]],ALL!$C:F,COLUMN(D$2),0)),"",VLOOKUP(T_IE117PL[[#This Row],[Ścieżka Xpath]],ALL!$C:F,COLUMN(D$2),0))</f>
        <v>Kod kraju.</v>
      </c>
      <c r="E55" s="16" t="str">
        <f>IF(ISBLANK(VLOOKUP(T_IE117PL[[#This Row],[Ścieżka Xpath]],ALL!$C:G,COLUMN(E$2),0)),"",VLOOKUP(T_IE117PL[[#This Row],[Ścieżka Xpath]],ALL!$C:G,COLUMN(E$2),0))</f>
        <v>Country code.</v>
      </c>
      <c r="F55" s="105" t="str">
        <f>IF(ISBLANK(VLOOKUP(T_IE117PL[[#This Row],[Ścieżka Xpath]],ALL!$C:H,COLUMN(F$2),0)),"",VLOOKUP(T_IE117PL[[#This Row],[Ścieżka Xpath]],ALL!$C:H,COLUMN(F$2),0))</f>
        <v/>
      </c>
      <c r="G55" s="105" t="str">
        <f>IF(ISBLANK(VLOOKUP(T_IE117PL[[#This Row],[Ścieżka Xpath]],ALL!$C:I,COLUMN(G$2),0)),"",VLOOKUP(T_IE117PL[[#This Row],[Ścieżka Xpath]],ALL!$C:I,COLUMN(G$2),0))</f>
        <v>R</v>
      </c>
      <c r="H55" s="105" t="str">
        <f>IF(ISBLANK(VLOOKUP(T_IE117PL[[#This Row],[Ścieżka Xpath]],ALL!$C:J,COLUMN(H$2),0)),"",VLOOKUP(T_IE117PL[[#This Row],[Ścieżka Xpath]],ALL!$C:J,COLUMN(H$2),0))</f>
        <v>a2</v>
      </c>
      <c r="I55" s="105" t="str">
        <f>IF(ISBLANK(VLOOKUP(T_IE117PL[[#This Row],[Ścieżka Xpath]],ALL!$C:K,COLUMN(I$2),0)),"",VLOOKUP(T_IE117PL[[#This Row],[Ścieżka Xpath]],ALL!$C:K,COLUMN(I$2),0))</f>
        <v>CL248</v>
      </c>
      <c r="J55" s="41" t="str">
        <f>IF(ISBLANK(VLOOKUP(T_IE117PL[[#This Row],[Ścieżka Xpath]],ALL!$C:L,COLUMN(J$2),0)),"",VLOOKUP(T_IE117PL[[#This Row],[Ścieżka Xpath]],ALL!$C:L,COLUMN(J$2),0))</f>
        <v/>
      </c>
      <c r="K55" s="41" t="str">
        <f>IF(ISBLANK(VLOOKUP(T_IE117PL[[#This Row],[Ścieżka Xpath]],ALL!$C:N,COLUMN(K$2),0)),"",VLOOKUP(T_IE117PL[[#This Row],[Ścieżka Xpath]],ALL!$C:N,COLUMN(K$2),0))</f>
        <v/>
      </c>
      <c r="L55" s="50" t="str">
        <f>IF(ISBLANK(VLOOKUP(T_IE117PL[[#This Row],[Ścieżka Xpath]],ALL!$C:O,COLUMN(L$2),0)),"",VLOOKUP(T_IE117PL[[#This Row],[Ścieżka Xpath]],ALL!$C:O,COLUMN(L$2),0))</f>
        <v/>
      </c>
      <c r="M55" s="50" t="str">
        <f>IF(ISBLANK(VLOOKUP(T_IE117PL[[#This Row],[Ścieżka Xpath]],ALL!$C:P,COLUMN(M$2),0)),"",VLOOKUP(T_IE117PL[[#This Row],[Ścieżka Xpath]],ALL!$C:P,COLUMN(M$2),0))</f>
        <v/>
      </c>
      <c r="N55" s="50" t="str">
        <f>IF(ISBLANK(VLOOKUP(T_IE117PL[[#This Row],[Ścieżka Xpath]],ALL!$C:Q,COLUMN(N$2),0)),"",VLOOKUP(T_IE117PL[[#This Row],[Ścieżka Xpath]],ALL!$C:Q,COLUMN(N$2),0))</f>
        <v>Nowy element w Fazie 6.</v>
      </c>
      <c r="O55" s="50" t="str">
        <f>IF(ISBLANK(VLOOKUP(T_IE117PL[[#This Row],[Ścieżka Xpath]],ALL!$C:Q,COLUMN(O$2),0)),"",VLOOKUP(T_IE117PL[[#This Row],[Ścieżka Xpath]],ALL!$C:Q,COLUMN(O$2),0))</f>
        <v>P6 new element.</v>
      </c>
    </row>
    <row r="56" spans="1:15" ht="30">
      <c r="A56" s="56" t="s">
        <v>2437</v>
      </c>
      <c r="B56" s="25">
        <v>54</v>
      </c>
      <c r="C56" s="54" t="str">
        <f>IF(ISBLANK(VLOOKUP(T_IE117PL[[#This Row],[Ścieżka Xpath]],ALL!$C:E,COLUMN(C$2),0)),"",VLOOKUP(T_IE117PL[[#This Row],[Ścieżka Xpath]],ALL!$C:E,COLUMN(C$2),0))</f>
        <v>-</v>
      </c>
      <c r="D56" s="56" t="str">
        <f>IF(ISBLANK(VLOOKUP(T_IE117PL[[#This Row],[Ścieżka Xpath]],ALL!$C:F,COLUMN(D$2),0)),"",VLOOKUP(T_IE117PL[[#This Row],[Ścieżka Xpath]],ALL!$C:F,COLUMN(D$2),0))</f>
        <v>Podpis elektroniczny.</v>
      </c>
      <c r="E56" s="56" t="str">
        <f>IF(ISBLANK(VLOOKUP(T_IE117PL[[#This Row],[Ścieżka Xpath]],ALL!$C:G,COLUMN(E$2),0)),"",VLOOKUP(T_IE117PL[[#This Row],[Ścieżka Xpath]],ALL!$C:G,COLUMN(E$2),0))</f>
        <v>Message's digital signature.</v>
      </c>
      <c r="F56" s="55" t="str">
        <f>IF(ISBLANK(VLOOKUP(T_IE117PL[[#This Row],[Ścieżka Xpath]],ALL!$C:H,COLUMN(F$2),0)),"",VLOOKUP(T_IE117PL[[#This Row],[Ścieżka Xpath]],ALL!$C:H,COLUMN(F$2),0))</f>
        <v>0..1</v>
      </c>
      <c r="G56" s="55" t="str">
        <f>IF(ISBLANK(VLOOKUP(T_IE117PL[[#This Row],[Ścieżka Xpath]],ALL!$C:I,COLUMN(G$2),0)),"",VLOOKUP(T_IE117PL[[#This Row],[Ścieżka Xpath]],ALL!$C:I,COLUMN(G$2),0))</f>
        <v>O</v>
      </c>
      <c r="H56" s="55" t="str">
        <f>IF(ISBLANK(VLOOKUP(T_IE117PL[[#This Row],[Ścieżka Xpath]],ALL!$C:J,COLUMN(H$2),0)),"",VLOOKUP(T_IE117PL[[#This Row],[Ścieżka Xpath]],ALL!$C:J,COLUMN(H$2),0))</f>
        <v/>
      </c>
      <c r="I56" s="55" t="str">
        <f>IF(ISBLANK(VLOOKUP(T_IE117PL[[#This Row],[Ścieżka Xpath]],ALL!$C:K,COLUMN(I$2),0)),"",VLOOKUP(T_IE117PL[[#This Row],[Ścieżka Xpath]],ALL!$C:K,COLUMN(I$2),0))</f>
        <v/>
      </c>
      <c r="J56" s="55" t="str">
        <f>IF(ISBLANK(VLOOKUP(T_IE117PL[[#This Row],[Ścieżka Xpath]],ALL!$C:L,COLUMN(J$2),0)),"",VLOOKUP(T_IE117PL[[#This Row],[Ścieżka Xpath]],ALL!$C:L,COLUMN(J$2),0))</f>
        <v>RP19; RP20</v>
      </c>
      <c r="K56" s="55" t="str">
        <f>IF(ISBLANK(VLOOKUP(T_IE117PL[[#This Row],[Ścieżka Xpath]],ALL!$C:N,COLUMN(K$2),0)),"",VLOOKUP(T_IE117PL[[#This Row],[Ścieżka Xpath]],ALL!$C:N,COLUMN(K$2),0))</f>
        <v/>
      </c>
      <c r="L56" s="56" t="str">
        <f>IF(ISBLANK(VLOOKUP(T_IE117PL[[#This Row],[Ścieżka Xpath]],ALL!$C:O,COLUMN(L$2),0)),"",VLOOKUP(T_IE117PL[[#This Row],[Ścieżka Xpath]],ALL!$C:O,COLUMN(L$2),0))</f>
        <v/>
      </c>
      <c r="M56" s="56" t="str">
        <f>IF(ISBLANK(VLOOKUP(T_IE117PL[[#This Row],[Ścieżka Xpath]],ALL!$C:P,COLUMN(M$2),0)),"",VLOOKUP(T_IE117PL[[#This Row],[Ścieżka Xpath]],ALL!$C:P,COLUMN(M$2),0))</f>
        <v/>
      </c>
      <c r="N56" s="56" t="str">
        <f>IF(ISBLANK(VLOOKUP(T_IE117PL[[#This Row],[Ścieżka Xpath]],ALL!$C:Q,COLUMN(N$2),0)),"",VLOOKUP(T_IE117PL[[#This Row],[Ścieżka Xpath]],ALL!$C:Q,COLUMN(N$2),0))</f>
        <v/>
      </c>
      <c r="O56" s="56" t="str">
        <f>IF(ISBLANK(VLOOKUP(T_IE117PL[[#This Row],[Ścieżka Xpath]],ALL!$C:Q,COLUMN(O$2),0)),"",VLOOKUP(T_IE117PL[[#This Row],[Ścieżka Xpath]],ALL!$C:Q,COLUMN(O$2),0))</f>
        <v/>
      </c>
    </row>
  </sheetData>
  <hyperlinks>
    <hyperlink ref="A1" location="METRYKA!A1" display="METRYKA" xr:uid="{FED6BE6B-FB87-4B40-9E84-0613334FC3D7}"/>
  </hyperlinks>
  <pageMargins left="0.7" right="0.7" top="0.75" bottom="0.75" header="0.3" footer="0.3"/>
  <pageSetup paperSize="9" orientation="portrait" r:id="rId1"/>
  <tableParts count="1">
    <tablePart r:id="rId2"/>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F28B9C-C81A-483C-B6B2-CDEAB5723009}">
  <sheetPr codeName="Arkusz35"/>
  <dimension ref="A1:O28"/>
  <sheetViews>
    <sheetView zoomScale="85" zoomScaleNormal="85" workbookViewId="0">
      <selection activeCell="D16" sqref="D16"/>
    </sheetView>
  </sheetViews>
  <sheetFormatPr defaultRowHeight="12.75"/>
  <cols>
    <col min="1" max="1" width="80.7109375" style="20" customWidth="1"/>
    <col min="2" max="2" width="7.7109375" customWidth="1"/>
    <col min="3" max="3" width="16.7109375" style="18" customWidth="1"/>
    <col min="4" max="5" width="50.7109375" style="20" customWidth="1"/>
    <col min="6" max="11" width="8.7109375" style="23" customWidth="1"/>
    <col min="12" max="15" width="22.7109375" style="20" customWidth="1"/>
  </cols>
  <sheetData>
    <row r="1" spans="1:15" ht="23.25">
      <c r="A1" s="99" t="s">
        <v>3642</v>
      </c>
      <c r="B1" s="186"/>
      <c r="C1" s="138" t="str">
        <f>MID(A3,2,FIND("#",SUBSTITUTE(A3,"/","#",LEN(A3)-LEN(SUBSTITUTE(A3,"/",""))),1)-2)</f>
        <v>IE140PL</v>
      </c>
      <c r="D1" s="50"/>
      <c r="E1" s="50"/>
      <c r="F1" s="41"/>
      <c r="G1" s="41"/>
      <c r="H1" s="41"/>
      <c r="I1" s="41"/>
      <c r="J1" s="41"/>
    </row>
    <row r="2" spans="1:15" ht="30">
      <c r="A2" s="107" t="s">
        <v>1355</v>
      </c>
      <c r="B2" s="107" t="s">
        <v>5040</v>
      </c>
      <c r="C2" s="107" t="s">
        <v>5359</v>
      </c>
      <c r="D2" s="107" t="s">
        <v>5591</v>
      </c>
      <c r="E2" s="107" t="s">
        <v>5592</v>
      </c>
      <c r="F2" s="107" t="s">
        <v>1</v>
      </c>
      <c r="G2" s="107" t="s">
        <v>2</v>
      </c>
      <c r="H2" s="107" t="s">
        <v>3</v>
      </c>
      <c r="I2" s="107" t="s">
        <v>4</v>
      </c>
      <c r="J2" s="107" t="s">
        <v>5</v>
      </c>
      <c r="K2" s="107" t="s">
        <v>4322</v>
      </c>
      <c r="L2" s="107" t="s">
        <v>5360</v>
      </c>
      <c r="M2" s="107" t="s">
        <v>5358</v>
      </c>
      <c r="N2" s="107" t="s">
        <v>5357</v>
      </c>
      <c r="O2" s="107" t="s">
        <v>5590</v>
      </c>
    </row>
    <row r="3" spans="1:15" ht="15">
      <c r="A3" s="56" t="s">
        <v>2444</v>
      </c>
      <c r="B3" s="22">
        <v>1</v>
      </c>
      <c r="C3" s="54" t="str">
        <f>IF(ISBLANK(VLOOKUP(T_IE140PL[[#This Row],[Ścieżka Xpath]],ALL!$C:E,COLUMN(C$2),0)),"",VLOOKUP(T_IE140PL[[#This Row],[Ścieżka Xpath]],ALL!$C:E,COLUMN(C$2),0))</f>
        <v>-</v>
      </c>
      <c r="D3" s="56" t="str">
        <f>IF(ISBLANK(VLOOKUP(T_IE140PL[[#This Row],[Ścieżka Xpath]],ALL!$C:F,COLUMN(D$2),0)),"",VLOOKUP(T_IE140PL[[#This Row],[Ścieżka Xpath]],ALL!$C:F,COLUMN(D$2),0))</f>
        <v>Zapytanie poszukiwawcze do Podmiotu.</v>
      </c>
      <c r="E3" s="56" t="str">
        <f>IF(ISBLANK(VLOOKUP(T_IE140PL[[#This Row],[Ścieżka Xpath]],ALL!$C:G,COLUMN(E$2),0)),"",VLOOKUP(T_IE140PL[[#This Row],[Ścieżka Xpath]],ALL!$C:G,COLUMN(E$2),0))</f>
        <v>Request for information on non arrived movement.</v>
      </c>
      <c r="F3" s="55">
        <f>IF(ISBLANK(VLOOKUP(T_IE140PL[[#This Row],[Ścieżka Xpath]],ALL!$C:H,COLUMN(F$2),0)),"",VLOOKUP(T_IE140PL[[#This Row],[Ścieżka Xpath]],ALL!$C:H,COLUMN(F$2),0))</f>
        <v>1</v>
      </c>
      <c r="G3" s="55" t="str">
        <f>IF(ISBLANK(VLOOKUP(T_IE140PL[[#This Row],[Ścieżka Xpath]],ALL!$C:I,COLUMN(G$2),0)),"",VLOOKUP(T_IE140PL[[#This Row],[Ścieżka Xpath]],ALL!$C:I,COLUMN(G$2),0))</f>
        <v>R</v>
      </c>
      <c r="H3" s="55" t="str">
        <f>IF(ISBLANK(VLOOKUP(T_IE140PL[[#This Row],[Ścieżka Xpath]],ALL!$C:J,COLUMN(H$2),0)),"",VLOOKUP(T_IE140PL[[#This Row],[Ścieżka Xpath]],ALL!$C:J,COLUMN(H$2),0))</f>
        <v/>
      </c>
      <c r="I3" s="55" t="str">
        <f>IF(ISBLANK(VLOOKUP(T_IE140PL[[#This Row],[Ścieżka Xpath]],ALL!$C:K,COLUMN(I$2),0)),"",VLOOKUP(T_IE140PL[[#This Row],[Ścieżka Xpath]],ALL!$C:K,COLUMN(I$2),0))</f>
        <v/>
      </c>
      <c r="J3" s="55" t="str">
        <f>IF(ISBLANK(VLOOKUP(T_IE140PL[[#This Row],[Ścieżka Xpath]],ALL!$C:L,COLUMN(J$2),0)),"",VLOOKUP(T_IE140PL[[#This Row],[Ścieżka Xpath]],ALL!$C:L,COLUMN(J$2),0))</f>
        <v/>
      </c>
      <c r="K3" s="55" t="str">
        <f>IF(ISBLANK(VLOOKUP(T_IE140PL[[#This Row],[Ścieżka Xpath]],ALL!$C:N,COLUMN(K$2),0)),"",VLOOKUP(T_IE140PL[[#This Row],[Ścieżka Xpath]],ALL!$C:N,COLUMN(K$2),0))</f>
        <v/>
      </c>
      <c r="L3" s="56" t="str">
        <f>IF(ISBLANK(VLOOKUP(T_IE140PL[[#This Row],[Ścieżka Xpath]],ALL!$C:O,COLUMN(L$2),0)),"",VLOOKUP(T_IE140PL[[#This Row],[Ścieżka Xpath]],ALL!$C:O,COLUMN(L$2),0))</f>
        <v/>
      </c>
      <c r="M3" s="56" t="str">
        <f>IF(ISBLANK(VLOOKUP(T_IE140PL[[#This Row],[Ścieżka Xpath]],ALL!$C:P,COLUMN(M$2),0)),"",VLOOKUP(T_IE140PL[[#This Row],[Ścieżka Xpath]],ALL!$C:P,COLUMN(M$2),0))</f>
        <v/>
      </c>
      <c r="N3" s="56" t="str">
        <f>IF(ISBLANK(VLOOKUP(T_IE140PL[[#This Row],[Ścieżka Xpath]],ALL!$C:Q,COLUMN(N$2),0)),"",VLOOKUP(T_IE140PL[[#This Row],[Ścieżka Xpath]],ALL!$C:Q,COLUMN(N$2),0))</f>
        <v/>
      </c>
      <c r="O3" s="56" t="str">
        <f>IF(ISBLANK(VLOOKUP(T_IE140PL[[#This Row],[Ścieżka Xpath]],ALL!$C:Q,COLUMN(O$2),0)),"",VLOOKUP(T_IE140PL[[#This Row],[Ścieżka Xpath]],ALL!$C:Q,COLUMN(O$2),0))</f>
        <v/>
      </c>
    </row>
    <row r="4" spans="1:15" ht="15">
      <c r="A4" s="50" t="s">
        <v>2445</v>
      </c>
      <c r="B4" s="12">
        <v>2</v>
      </c>
      <c r="C4" s="38" t="str">
        <f>IF(ISBLANK(VLOOKUP(T_IE140PL[[#This Row],[Ścieżka Xpath]],ALL!$C:E,COLUMN(C$2),0)),"",VLOOKUP(T_IE140PL[[#This Row],[Ścieżka Xpath]],ALL!$C:E,COLUMN(C$2),0))</f>
        <v>-</v>
      </c>
      <c r="D4" s="17" t="str">
        <f>IF(ISBLANK(VLOOKUP(T_IE140PL[[#This Row],[Ścieżka Xpath]],ALL!$C:F,COLUMN(D$2),0)),"",VLOOKUP(T_IE140PL[[#This Row],[Ścieżka Xpath]],ALL!$C:F,COLUMN(D$2),0))</f>
        <v>Numer fazy systemu NCTS2 PLUS. Dla fazy 6 - "NCTS6".</v>
      </c>
      <c r="E4" s="17" t="str">
        <f>IF(ISBLANK(VLOOKUP(T_IE140PL[[#This Row],[Ścieżka Xpath]],ALL!$C:G,COLUMN(E$2),0)),"",VLOOKUP(T_IE140PL[[#This Row],[Ścieżka Xpath]],ALL!$C:G,COLUMN(E$2),0))</f>
        <v>NCTS phase number. For Phase6 - "NCTS6".</v>
      </c>
      <c r="F4" s="134" t="str">
        <f>IF(ISBLANK(VLOOKUP(T_IE140PL[[#This Row],[Ścieżka Xpath]],ALL!$C:H,COLUMN(F$2),0)),"",VLOOKUP(T_IE140PL[[#This Row],[Ścieżka Xpath]],ALL!$C:H,COLUMN(F$2),0))</f>
        <v/>
      </c>
      <c r="G4" s="134" t="str">
        <f>IF(ISBLANK(VLOOKUP(T_IE140PL[[#This Row],[Ścieżka Xpath]],ALL!$C:I,COLUMN(G$2),0)),"",VLOOKUP(T_IE140PL[[#This Row],[Ścieżka Xpath]],ALL!$C:I,COLUMN(G$2),0))</f>
        <v>O</v>
      </c>
      <c r="H4" s="134" t="str">
        <f>IF(ISBLANK(VLOOKUP(T_IE140PL[[#This Row],[Ścieżka Xpath]],ALL!$C:J,COLUMN(H$2),0)),"",VLOOKUP(T_IE140PL[[#This Row],[Ścieżka Xpath]],ALL!$C:J,COLUMN(H$2),0))</f>
        <v/>
      </c>
      <c r="I4" s="134" t="str">
        <f>IF(ISBLANK(VLOOKUP(T_IE140PL[[#This Row],[Ścieżka Xpath]],ALL!$C:K,COLUMN(I$2),0)),"",VLOOKUP(T_IE140PL[[#This Row],[Ścieżka Xpath]],ALL!$C:K,COLUMN(I$2),0))</f>
        <v/>
      </c>
      <c r="J4" s="134" t="str">
        <f>IF(ISBLANK(VLOOKUP(T_IE140PL[[#This Row],[Ścieżka Xpath]],ALL!$C:L,COLUMN(J$2),0)),"",VLOOKUP(T_IE140PL[[#This Row],[Ścieżka Xpath]],ALL!$C:L,COLUMN(J$2),0))</f>
        <v/>
      </c>
      <c r="K4" s="41" t="str">
        <f>IF(ISBLANK(VLOOKUP(T_IE140PL[[#This Row],[Ścieżka Xpath]],ALL!$C:N,COLUMN(K$2),0)),"",VLOOKUP(T_IE140PL[[#This Row],[Ścieżka Xpath]],ALL!$C:N,COLUMN(K$2),0))</f>
        <v/>
      </c>
      <c r="L4" s="50" t="str">
        <f>IF(ISBLANK(VLOOKUP(T_IE140PL[[#This Row],[Ścieżka Xpath]],ALL!$C:O,COLUMN(L$2),0)),"",VLOOKUP(T_IE140PL[[#This Row],[Ścieżka Xpath]],ALL!$C:O,COLUMN(L$2),0))</f>
        <v/>
      </c>
      <c r="M4" s="50" t="str">
        <f>IF(ISBLANK(VLOOKUP(T_IE140PL[[#This Row],[Ścieżka Xpath]],ALL!$C:P,COLUMN(M$2),0)),"",VLOOKUP(T_IE140PL[[#This Row],[Ścieżka Xpath]],ALL!$C:P,COLUMN(M$2),0))</f>
        <v/>
      </c>
      <c r="N4" s="50" t="str">
        <f>IF(ISBLANK(VLOOKUP(T_IE140PL[[#This Row],[Ścieżka Xpath]],ALL!$C:Q,COLUMN(N$2),0)),"",VLOOKUP(T_IE140PL[[#This Row],[Ścieżka Xpath]],ALL!$C:Q,COLUMN(N$2),0))</f>
        <v/>
      </c>
      <c r="O4" s="50" t="str">
        <f>IF(ISBLANK(VLOOKUP(T_IE140PL[[#This Row],[Ścieżka Xpath]],ALL!$C:Q,COLUMN(O$2),0)),"",VLOOKUP(T_IE140PL[[#This Row],[Ścieżka Xpath]],ALL!$C:Q,COLUMN(O$2),0))</f>
        <v/>
      </c>
    </row>
    <row r="5" spans="1:15" ht="45">
      <c r="A5" s="50" t="s">
        <v>2446</v>
      </c>
      <c r="B5" s="12">
        <v>3</v>
      </c>
      <c r="C5" s="38" t="str">
        <f>IF(ISBLANK(VLOOKUP(T_IE140PL[[#This Row],[Ścieżka Xpath]],ALL!$C:E,COLUMN(C$2),0)),"",VLOOKUP(T_IE140PL[[#This Row],[Ścieżka Xpath]],ALL!$C:E,COLUMN(C$2),0))</f>
        <v>-</v>
      </c>
      <c r="D5" s="17" t="str">
        <f>IF(ISBLANK(VLOOKUP(T_IE140PL[[#This Row],[Ścieżka Xpath]],ALL!$C:F,COLUMN(D$2),0)),"",VLOOKUP(T_IE140PL[[#This Row],[Ścieżka Xpath]],ALL!$C:F,COLUMN(D$2),0))</f>
        <v>Identyfikator nadawcy komunikatu. W kierunku do NCTS2PLUS - numer identyfikacyjny Podmiotu. W kiedunku z NCTS2PLUS: "NTA.PL"</v>
      </c>
      <c r="E5" s="17" t="str">
        <f>IF(ISBLANK(VLOOKUP(T_IE140PL[[#This Row],[Ścieżka Xpath]],ALL!$C:G,COLUMN(E$2),0)),"",VLOOKUP(T_IE140PL[[#This Row],[Ścieżka Xpath]],ALL!$C:G,COLUMN(E$2),0))</f>
        <v>Sender's identification. In direction to NCTS2PLUS - sending EO's identificationNumber, otherwise "NTA.PL".</v>
      </c>
      <c r="F5" s="134" t="str">
        <f>IF(ISBLANK(VLOOKUP(T_IE140PL[[#This Row],[Ścieżka Xpath]],ALL!$C:H,COLUMN(F$2),0)),"",VLOOKUP(T_IE140PL[[#This Row],[Ścieżka Xpath]],ALL!$C:H,COLUMN(F$2),0))</f>
        <v/>
      </c>
      <c r="G5" s="134" t="str">
        <f>IF(ISBLANK(VLOOKUP(T_IE140PL[[#This Row],[Ścieżka Xpath]],ALL!$C:I,COLUMN(G$2),0)),"",VLOOKUP(T_IE140PL[[#This Row],[Ścieżka Xpath]],ALL!$C:I,COLUMN(G$2),0))</f>
        <v>R</v>
      </c>
      <c r="H5" s="134" t="str">
        <f>IF(ISBLANK(VLOOKUP(T_IE140PL[[#This Row],[Ścieżka Xpath]],ALL!$C:J,COLUMN(H$2),0)),"",VLOOKUP(T_IE140PL[[#This Row],[Ścieżka Xpath]],ALL!$C:J,COLUMN(H$2),0))</f>
        <v>an..35</v>
      </c>
      <c r="I5" s="134" t="str">
        <f>IF(ISBLANK(VLOOKUP(T_IE140PL[[#This Row],[Ścieżka Xpath]],ALL!$C:K,COLUMN(I$2),0)),"",VLOOKUP(T_IE140PL[[#This Row],[Ścieżka Xpath]],ALL!$C:K,COLUMN(I$2),0))</f>
        <v/>
      </c>
      <c r="J5" s="134" t="str">
        <f>IF(ISBLANK(VLOOKUP(T_IE140PL[[#This Row],[Ścieżka Xpath]],ALL!$C:L,COLUMN(J$2),0)),"",VLOOKUP(T_IE140PL[[#This Row],[Ścieżka Xpath]],ALL!$C:L,COLUMN(J$2),0))</f>
        <v/>
      </c>
      <c r="K5" s="41" t="str">
        <f>IF(ISBLANK(VLOOKUP(T_IE140PL[[#This Row],[Ścieżka Xpath]],ALL!$C:N,COLUMN(K$2),0)),"",VLOOKUP(T_IE140PL[[#This Row],[Ścieżka Xpath]],ALL!$C:N,COLUMN(K$2),0))</f>
        <v/>
      </c>
      <c r="L5" s="50" t="str">
        <f>IF(ISBLANK(VLOOKUP(T_IE140PL[[#This Row],[Ścieżka Xpath]],ALL!$C:O,COLUMN(L$2),0)),"",VLOOKUP(T_IE140PL[[#This Row],[Ścieżka Xpath]],ALL!$C:O,COLUMN(L$2),0))</f>
        <v/>
      </c>
      <c r="M5" s="50" t="str">
        <f>IF(ISBLANK(VLOOKUP(T_IE140PL[[#This Row],[Ścieżka Xpath]],ALL!$C:P,COLUMN(M$2),0)),"",VLOOKUP(T_IE140PL[[#This Row],[Ścieżka Xpath]],ALL!$C:P,COLUMN(M$2),0))</f>
        <v/>
      </c>
      <c r="N5" s="50" t="str">
        <f>IF(ISBLANK(VLOOKUP(T_IE140PL[[#This Row],[Ścieżka Xpath]],ALL!$C:Q,COLUMN(N$2),0)),"",VLOOKUP(T_IE140PL[[#This Row],[Ścieżka Xpath]],ALL!$C:Q,COLUMN(N$2),0))</f>
        <v/>
      </c>
      <c r="O5" s="50" t="str">
        <f>IF(ISBLANK(VLOOKUP(T_IE140PL[[#This Row],[Ścieżka Xpath]],ALL!$C:Q,COLUMN(O$2),0)),"",VLOOKUP(T_IE140PL[[#This Row],[Ścieżka Xpath]],ALL!$C:Q,COLUMN(O$2),0))</f>
        <v/>
      </c>
    </row>
    <row r="6" spans="1:15" ht="45">
      <c r="A6" s="50" t="s">
        <v>2447</v>
      </c>
      <c r="B6" s="12">
        <v>4</v>
      </c>
      <c r="C6" s="38" t="str">
        <f>IF(ISBLANK(VLOOKUP(T_IE140PL[[#This Row],[Ścieżka Xpath]],ALL!$C:E,COLUMN(C$2),0)),"",VLOOKUP(T_IE140PL[[#This Row],[Ścieżka Xpath]],ALL!$C:E,COLUMN(C$2),0))</f>
        <v>-</v>
      </c>
      <c r="D6" s="17" t="str">
        <f>IF(ISBLANK(VLOOKUP(T_IE140PL[[#This Row],[Ścieżka Xpath]],ALL!$C:F,COLUMN(D$2),0)),"",VLOOKUP(T_IE140PL[[#This Row],[Ścieżka Xpath]],ALL!$C:F,COLUMN(D$2),0))</f>
        <v>Identyfikator odbiorcy komunikatu. W kierunku do NCTS2PLUS - "NTA.PL". W kierunku od NCTS2PLUS - numer identyfikacyjny Podmiotu.</v>
      </c>
      <c r="E6" s="17" t="str">
        <f>IF(ISBLANK(VLOOKUP(T_IE140PL[[#This Row],[Ścieżka Xpath]],ALL!$C:G,COLUMN(E$2),0)),"",VLOOKUP(T_IE140PL[[#This Row],[Ścieżka Xpath]],ALL!$C:G,COLUMN(E$2),0))</f>
        <v>Recipient's identification. In direction to NCTS2PLUS - "NTA.PL", otherwise recieiving EO's identificationNumber.</v>
      </c>
      <c r="F6" s="134" t="str">
        <f>IF(ISBLANK(VLOOKUP(T_IE140PL[[#This Row],[Ścieżka Xpath]],ALL!$C:H,COLUMN(F$2),0)),"",VLOOKUP(T_IE140PL[[#This Row],[Ścieżka Xpath]],ALL!$C:H,COLUMN(F$2),0))</f>
        <v/>
      </c>
      <c r="G6" s="134" t="str">
        <f>IF(ISBLANK(VLOOKUP(T_IE140PL[[#This Row],[Ścieżka Xpath]],ALL!$C:I,COLUMN(G$2),0)),"",VLOOKUP(T_IE140PL[[#This Row],[Ścieżka Xpath]],ALL!$C:I,COLUMN(G$2),0))</f>
        <v>R</v>
      </c>
      <c r="H6" s="134" t="str">
        <f>IF(ISBLANK(VLOOKUP(T_IE140PL[[#This Row],[Ścieżka Xpath]],ALL!$C:J,COLUMN(H$2),0)),"",VLOOKUP(T_IE140PL[[#This Row],[Ścieżka Xpath]],ALL!$C:J,COLUMN(H$2),0))</f>
        <v>an..35</v>
      </c>
      <c r="I6" s="134" t="str">
        <f>IF(ISBLANK(VLOOKUP(T_IE140PL[[#This Row],[Ścieżka Xpath]],ALL!$C:K,COLUMN(I$2),0)),"",VLOOKUP(T_IE140PL[[#This Row],[Ścieżka Xpath]],ALL!$C:K,COLUMN(I$2),0))</f>
        <v/>
      </c>
      <c r="J6" s="134" t="str">
        <f>IF(ISBLANK(VLOOKUP(T_IE140PL[[#This Row],[Ścieżka Xpath]],ALL!$C:L,COLUMN(J$2),0)),"",VLOOKUP(T_IE140PL[[#This Row],[Ścieżka Xpath]],ALL!$C:L,COLUMN(J$2),0))</f>
        <v/>
      </c>
      <c r="K6" s="41" t="str">
        <f>IF(ISBLANK(VLOOKUP(T_IE140PL[[#This Row],[Ścieżka Xpath]],ALL!$C:N,COLUMN(K$2),0)),"",VLOOKUP(T_IE140PL[[#This Row],[Ścieżka Xpath]],ALL!$C:N,COLUMN(K$2),0))</f>
        <v/>
      </c>
      <c r="L6" s="50" t="str">
        <f>IF(ISBLANK(VLOOKUP(T_IE140PL[[#This Row],[Ścieżka Xpath]],ALL!$C:O,COLUMN(L$2),0)),"",VLOOKUP(T_IE140PL[[#This Row],[Ścieżka Xpath]],ALL!$C:O,COLUMN(L$2),0))</f>
        <v/>
      </c>
      <c r="M6" s="50" t="str">
        <f>IF(ISBLANK(VLOOKUP(T_IE140PL[[#This Row],[Ścieżka Xpath]],ALL!$C:P,COLUMN(M$2),0)),"",VLOOKUP(T_IE140PL[[#This Row],[Ścieżka Xpath]],ALL!$C:P,COLUMN(M$2),0))</f>
        <v/>
      </c>
      <c r="N6" s="50" t="str">
        <f>IF(ISBLANK(VLOOKUP(T_IE140PL[[#This Row],[Ścieżka Xpath]],ALL!$C:Q,COLUMN(N$2),0)),"",VLOOKUP(T_IE140PL[[#This Row],[Ścieżka Xpath]],ALL!$C:Q,COLUMN(N$2),0))</f>
        <v/>
      </c>
      <c r="O6" s="50" t="str">
        <f>IF(ISBLANK(VLOOKUP(T_IE140PL[[#This Row],[Ścieżka Xpath]],ALL!$C:Q,COLUMN(O$2),0)),"",VLOOKUP(T_IE140PL[[#This Row],[Ścieżka Xpath]],ALL!$C:Q,COLUMN(O$2),0))</f>
        <v/>
      </c>
    </row>
    <row r="7" spans="1:15" ht="30">
      <c r="A7" s="50" t="s">
        <v>2448</v>
      </c>
      <c r="B7" s="12">
        <v>5</v>
      </c>
      <c r="C7" s="38" t="str">
        <f>IF(ISBLANK(VLOOKUP(T_IE140PL[[#This Row],[Ścieżka Xpath]],ALL!$C:E,COLUMN(C$2),0)),"",VLOOKUP(T_IE140PL[[#This Row],[Ścieżka Xpath]],ALL!$C:E,COLUMN(C$2),0))</f>
        <v>-</v>
      </c>
      <c r="D7" s="17" t="str">
        <f>IF(ISBLANK(VLOOKUP(T_IE140PL[[#This Row],[Ścieżka Xpath]],ALL!$C:F,COLUMN(D$2),0)),"",VLOOKUP(T_IE140PL[[#This Row],[Ścieżka Xpath]],ALL!$C:F,COLUMN(D$2),0))</f>
        <v>Data i czas utworzenia komunikatu (wg strefy czasowej CET).</v>
      </c>
      <c r="E7" s="50" t="str">
        <f>IF(ISBLANK(VLOOKUP(T_IE140PL[[#This Row],[Ścieżka Xpath]],ALL!$C:G,COLUMN(E$2),0)),"",VLOOKUP(T_IE140PL[[#This Row],[Ścieżka Xpath]],ALL!$C:G,COLUMN(E$2),0))</f>
        <v>Date and time of message preparation (in CET timezone).</v>
      </c>
      <c r="F7" s="41" t="str">
        <f>IF(ISBLANK(VLOOKUP(T_IE140PL[[#This Row],[Ścieżka Xpath]],ALL!$C:H,COLUMN(F$2),0)),"",VLOOKUP(T_IE140PL[[#This Row],[Ścieżka Xpath]],ALL!$C:H,COLUMN(F$2),0))</f>
        <v/>
      </c>
      <c r="G7" s="134" t="str">
        <f>IF(ISBLANK(VLOOKUP(T_IE140PL[[#This Row],[Ścieżka Xpath]],ALL!$C:I,COLUMN(G$2),0)),"",VLOOKUP(T_IE140PL[[#This Row],[Ścieżka Xpath]],ALL!$C:I,COLUMN(G$2),0))</f>
        <v>R</v>
      </c>
      <c r="H7" s="134" t="str">
        <f>IF(ISBLANK(VLOOKUP(T_IE140PL[[#This Row],[Ścieżka Xpath]],ALL!$C:J,COLUMN(H$2),0)),"",VLOOKUP(T_IE140PL[[#This Row],[Ścieżka Xpath]],ALL!$C:J,COLUMN(H$2),0))</f>
        <v>an19</v>
      </c>
      <c r="I7" s="134" t="str">
        <f>IF(ISBLANK(VLOOKUP(T_IE140PL[[#This Row],[Ścieżka Xpath]],ALL!$C:K,COLUMN(I$2),0)),"",VLOOKUP(T_IE140PL[[#This Row],[Ścieżka Xpath]],ALL!$C:K,COLUMN(I$2),0))</f>
        <v/>
      </c>
      <c r="J7" s="134" t="str">
        <f>IF(ISBLANK(VLOOKUP(T_IE140PL[[#This Row],[Ścieżka Xpath]],ALL!$C:L,COLUMN(J$2),0)),"",VLOOKUP(T_IE140PL[[#This Row],[Ścieżka Xpath]],ALL!$C:L,COLUMN(J$2),0))</f>
        <v>G0002</v>
      </c>
      <c r="K7" s="41" t="str">
        <f>IF(ISBLANK(VLOOKUP(T_IE140PL[[#This Row],[Ścieżka Xpath]],ALL!$C:N,COLUMN(K$2),0)),"",VLOOKUP(T_IE140PL[[#This Row],[Ścieżka Xpath]],ALL!$C:N,COLUMN(K$2),0))</f>
        <v/>
      </c>
      <c r="L7" s="50" t="str">
        <f>IF(ISBLANK(VLOOKUP(T_IE140PL[[#This Row],[Ścieżka Xpath]],ALL!$C:O,COLUMN(L$2),0)),"",VLOOKUP(T_IE140PL[[#This Row],[Ścieżka Xpath]],ALL!$C:O,COLUMN(L$2),0))</f>
        <v/>
      </c>
      <c r="M7" s="50" t="str">
        <f>IF(ISBLANK(VLOOKUP(T_IE140PL[[#This Row],[Ścieżka Xpath]],ALL!$C:P,COLUMN(M$2),0)),"",VLOOKUP(T_IE140PL[[#This Row],[Ścieżka Xpath]],ALL!$C:P,COLUMN(M$2),0))</f>
        <v/>
      </c>
      <c r="N7" s="50" t="str">
        <f>IF(ISBLANK(VLOOKUP(T_IE140PL[[#This Row],[Ścieżka Xpath]],ALL!$C:Q,COLUMN(N$2),0)),"",VLOOKUP(T_IE140PL[[#This Row],[Ścieżka Xpath]],ALL!$C:Q,COLUMN(N$2),0))</f>
        <v/>
      </c>
      <c r="O7" s="50" t="str">
        <f>IF(ISBLANK(VLOOKUP(T_IE140PL[[#This Row],[Ścieżka Xpath]],ALL!$C:Q,COLUMN(O$2),0)),"",VLOOKUP(T_IE140PL[[#This Row],[Ścieżka Xpath]],ALL!$C:Q,COLUMN(O$2),0))</f>
        <v/>
      </c>
    </row>
    <row r="8" spans="1:15" ht="15">
      <c r="A8" s="50" t="s">
        <v>2449</v>
      </c>
      <c r="B8" s="12">
        <v>6</v>
      </c>
      <c r="C8" s="38" t="str">
        <f>IF(ISBLANK(VLOOKUP(T_IE140PL[[#This Row],[Ścieżka Xpath]],ALL!$C:E,COLUMN(C$2),0)),"",VLOOKUP(T_IE140PL[[#This Row],[Ścieżka Xpath]],ALL!$C:E,COLUMN(C$2),0))</f>
        <v>-</v>
      </c>
      <c r="D8" s="17" t="str">
        <f>IF(ISBLANK(VLOOKUP(T_IE140PL[[#This Row],[Ścieżka Xpath]],ALL!$C:F,COLUMN(D$2),0)),"",VLOOKUP(T_IE140PL[[#This Row],[Ścieżka Xpath]],ALL!$C:F,COLUMN(D$2),0))</f>
        <v>Identyfikator (numer własny) komunikatu.</v>
      </c>
      <c r="E8" s="17" t="str">
        <f>IF(ISBLANK(VLOOKUP(T_IE140PL[[#This Row],[Ścieżka Xpath]],ALL!$C:G,COLUMN(E$2),0)),"",VLOOKUP(T_IE140PL[[#This Row],[Ścieżka Xpath]],ALL!$C:G,COLUMN(E$2),0))</f>
        <v>Message identification.</v>
      </c>
      <c r="F8" s="134" t="str">
        <f>IF(ISBLANK(VLOOKUP(T_IE140PL[[#This Row],[Ścieżka Xpath]],ALL!$C:H,COLUMN(F$2),0)),"",VLOOKUP(T_IE140PL[[#This Row],[Ścieżka Xpath]],ALL!$C:H,COLUMN(F$2),0))</f>
        <v/>
      </c>
      <c r="G8" s="134" t="str">
        <f>IF(ISBLANK(VLOOKUP(T_IE140PL[[#This Row],[Ścieżka Xpath]],ALL!$C:I,COLUMN(G$2),0)),"",VLOOKUP(T_IE140PL[[#This Row],[Ścieżka Xpath]],ALL!$C:I,COLUMN(G$2),0))</f>
        <v>R</v>
      </c>
      <c r="H8" s="134" t="str">
        <f>IF(ISBLANK(VLOOKUP(T_IE140PL[[#This Row],[Ścieżka Xpath]],ALL!$C:J,COLUMN(H$2),0)),"",VLOOKUP(T_IE140PL[[#This Row],[Ścieżka Xpath]],ALL!$C:J,COLUMN(H$2),0))</f>
        <v>an..35</v>
      </c>
      <c r="I8" s="134" t="str">
        <f>IF(ISBLANK(VLOOKUP(T_IE140PL[[#This Row],[Ścieżka Xpath]],ALL!$C:K,COLUMN(I$2),0)),"",VLOOKUP(T_IE140PL[[#This Row],[Ścieżka Xpath]],ALL!$C:K,COLUMN(I$2),0))</f>
        <v/>
      </c>
      <c r="J8" s="134" t="str">
        <f>IF(ISBLANK(VLOOKUP(T_IE140PL[[#This Row],[Ścieżka Xpath]],ALL!$C:L,COLUMN(J$2),0)),"",VLOOKUP(T_IE140PL[[#This Row],[Ścieżka Xpath]],ALL!$C:L,COLUMN(J$2),0))</f>
        <v>RP50</v>
      </c>
      <c r="K8" s="41" t="str">
        <f>IF(ISBLANK(VLOOKUP(T_IE140PL[[#This Row],[Ścieżka Xpath]],ALL!$C:N,COLUMN(K$2),0)),"",VLOOKUP(T_IE140PL[[#This Row],[Ścieżka Xpath]],ALL!$C:N,COLUMN(K$2),0))</f>
        <v/>
      </c>
      <c r="L8" s="50" t="str">
        <f>IF(ISBLANK(VLOOKUP(T_IE140PL[[#This Row],[Ścieżka Xpath]],ALL!$C:O,COLUMN(L$2),0)),"",VLOOKUP(T_IE140PL[[#This Row],[Ścieżka Xpath]],ALL!$C:O,COLUMN(L$2),0))</f>
        <v/>
      </c>
      <c r="M8" s="50" t="str">
        <f>IF(ISBLANK(VLOOKUP(T_IE140PL[[#This Row],[Ścieżka Xpath]],ALL!$C:P,COLUMN(M$2),0)),"",VLOOKUP(T_IE140PL[[#This Row],[Ścieżka Xpath]],ALL!$C:P,COLUMN(M$2),0))</f>
        <v/>
      </c>
      <c r="N8" s="50" t="str">
        <f>IF(ISBLANK(VLOOKUP(T_IE140PL[[#This Row],[Ścieżka Xpath]],ALL!$C:Q,COLUMN(N$2),0)),"",VLOOKUP(T_IE140PL[[#This Row],[Ścieżka Xpath]],ALL!$C:Q,COLUMN(N$2),0))</f>
        <v/>
      </c>
      <c r="O8" s="50" t="str">
        <f>IF(ISBLANK(VLOOKUP(T_IE140PL[[#This Row],[Ścieżka Xpath]],ALL!$C:Q,COLUMN(O$2),0)),"",VLOOKUP(T_IE140PL[[#This Row],[Ścieżka Xpath]],ALL!$C:Q,COLUMN(O$2),0))</f>
        <v/>
      </c>
    </row>
    <row r="9" spans="1:15" ht="15">
      <c r="A9" s="50" t="s">
        <v>2450</v>
      </c>
      <c r="B9" s="12">
        <v>7</v>
      </c>
      <c r="C9" s="38" t="str">
        <f>IF(ISBLANK(VLOOKUP(T_IE140PL[[#This Row],[Ścieżka Xpath]],ALL!$C:E,COLUMN(C$2),0)),"",VLOOKUP(T_IE140PL[[#This Row],[Ścieżka Xpath]],ALL!$C:E,COLUMN(C$2),0))</f>
        <v>-</v>
      </c>
      <c r="D9" s="17" t="str">
        <f>IF(ISBLANK(VLOOKUP(T_IE140PL[[#This Row],[Ścieżka Xpath]],ALL!$C:F,COLUMN(D$2),0)),"",VLOOKUP(T_IE140PL[[#This Row],[Ścieżka Xpath]],ALL!$C:F,COLUMN(D$2),0))</f>
        <v>Typ komunikatu.</v>
      </c>
      <c r="E9" s="50" t="str">
        <f>IF(ISBLANK(VLOOKUP(T_IE140PL[[#This Row],[Ścieżka Xpath]],ALL!$C:G,COLUMN(E$2),0)),"",VLOOKUP(T_IE140PL[[#This Row],[Ścieżka Xpath]],ALL!$C:G,COLUMN(E$2),0))</f>
        <v>Messaage type.</v>
      </c>
      <c r="F9" s="41" t="str">
        <f>IF(ISBLANK(VLOOKUP(T_IE140PL[[#This Row],[Ścieżka Xpath]],ALL!$C:H,COLUMN(F$2),0)),"",VLOOKUP(T_IE140PL[[#This Row],[Ścieżka Xpath]],ALL!$C:H,COLUMN(F$2),0))</f>
        <v/>
      </c>
      <c r="G9" s="134" t="str">
        <f>IF(ISBLANK(VLOOKUP(T_IE140PL[[#This Row],[Ścieżka Xpath]],ALL!$C:I,COLUMN(G$2),0)),"",VLOOKUP(T_IE140PL[[#This Row],[Ścieżka Xpath]],ALL!$C:I,COLUMN(G$2),0))</f>
        <v>R</v>
      </c>
      <c r="H9" s="134" t="str">
        <f>IF(ISBLANK(VLOOKUP(T_IE140PL[[#This Row],[Ścieżka Xpath]],ALL!$C:J,COLUMN(H$2),0)),"",VLOOKUP(T_IE140PL[[#This Row],[Ścieżka Xpath]],ALL!$C:J,COLUMN(H$2),0))</f>
        <v>an6</v>
      </c>
      <c r="I9" s="134" t="str">
        <f>IF(ISBLANK(VLOOKUP(T_IE140PL[[#This Row],[Ścieżka Xpath]],ALL!$C:K,COLUMN(I$2),0)),"",VLOOKUP(T_IE140PL[[#This Row],[Ścieżka Xpath]],ALL!$C:K,COLUMN(I$2),0))</f>
        <v>CL060</v>
      </c>
      <c r="J9" s="134" t="str">
        <f>IF(ISBLANK(VLOOKUP(T_IE140PL[[#This Row],[Ścieżka Xpath]],ALL!$C:L,COLUMN(J$2),0)),"",VLOOKUP(T_IE140PL[[#This Row],[Ścieżka Xpath]],ALL!$C:L,COLUMN(J$2),0))</f>
        <v/>
      </c>
      <c r="K9" s="41" t="str">
        <f>IF(ISBLANK(VLOOKUP(T_IE140PL[[#This Row],[Ścieżka Xpath]],ALL!$C:N,COLUMN(K$2),0)),"",VLOOKUP(T_IE140PL[[#This Row],[Ścieżka Xpath]],ALL!$C:N,COLUMN(K$2),0))</f>
        <v/>
      </c>
      <c r="L9" s="50" t="str">
        <f>IF(ISBLANK(VLOOKUP(T_IE140PL[[#This Row],[Ścieżka Xpath]],ALL!$C:O,COLUMN(L$2),0)),"",VLOOKUP(T_IE140PL[[#This Row],[Ścieżka Xpath]],ALL!$C:O,COLUMN(L$2),0))</f>
        <v/>
      </c>
      <c r="M9" s="50" t="str">
        <f>IF(ISBLANK(VLOOKUP(T_IE140PL[[#This Row],[Ścieżka Xpath]],ALL!$C:P,COLUMN(M$2),0)),"",VLOOKUP(T_IE140PL[[#This Row],[Ścieżka Xpath]],ALL!$C:P,COLUMN(M$2),0))</f>
        <v/>
      </c>
      <c r="N9" s="50" t="str">
        <f>IF(ISBLANK(VLOOKUP(T_IE140PL[[#This Row],[Ścieżka Xpath]],ALL!$C:Q,COLUMN(N$2),0)),"",VLOOKUP(T_IE140PL[[#This Row],[Ścieżka Xpath]],ALL!$C:Q,COLUMN(N$2),0))</f>
        <v/>
      </c>
      <c r="O9" s="50" t="str">
        <f>IF(ISBLANK(VLOOKUP(T_IE140PL[[#This Row],[Ścieżka Xpath]],ALL!$C:Q,COLUMN(O$2),0)),"",VLOOKUP(T_IE140PL[[#This Row],[Ścieżka Xpath]],ALL!$C:Q,COLUMN(O$2),0))</f>
        <v/>
      </c>
    </row>
    <row r="10" spans="1:15" ht="30">
      <c r="A10" s="50" t="s">
        <v>2451</v>
      </c>
      <c r="B10" s="12">
        <v>8</v>
      </c>
      <c r="C10" s="38" t="str">
        <f>IF(ISBLANK(VLOOKUP(T_IE140PL[[#This Row],[Ścieżka Xpath]],ALL!$C:E,COLUMN(C$2),0)),"",VLOOKUP(T_IE140PL[[#This Row],[Ścieżka Xpath]],ALL!$C:E,COLUMN(C$2),0))</f>
        <v>-</v>
      </c>
      <c r="D10" s="17" t="str">
        <f>IF(ISBLANK(VLOOKUP(T_IE140PL[[#This Row],[Ścieżka Xpath]],ALL!$C:F,COLUMN(D$2),0)),"",VLOOKUP(T_IE140PL[[#This Row],[Ścieżka Xpath]],ALL!$C:F,COLUMN(D$2),0))</f>
        <v>Element nieużywany.</v>
      </c>
      <c r="E10" s="50" t="str">
        <f>IF(ISBLANK(VLOOKUP(T_IE140PL[[#This Row],[Ścieżka Xpath]],ALL!$C:G,COLUMN(E$2),0)),"",VLOOKUP(T_IE140PL[[#This Row],[Ścieżka Xpath]],ALL!$C:G,COLUMN(E$2),0))</f>
        <v>Not used.</v>
      </c>
      <c r="F10" s="41" t="str">
        <f>IF(ISBLANK(VLOOKUP(T_IE140PL[[#This Row],[Ścieżka Xpath]],ALL!$C:H,COLUMN(F$2),0)),"",VLOOKUP(T_IE140PL[[#This Row],[Ścieżka Xpath]],ALL!$C:H,COLUMN(F$2),0))</f>
        <v/>
      </c>
      <c r="G10" s="134" t="str">
        <f>IF(ISBLANK(VLOOKUP(T_IE140PL[[#This Row],[Ścieżka Xpath]],ALL!$C:I,COLUMN(G$2),0)),"",VLOOKUP(T_IE140PL[[#This Row],[Ścieżka Xpath]],ALL!$C:I,COLUMN(G$2),0))</f>
        <v>D</v>
      </c>
      <c r="H10" s="134" t="str">
        <f>IF(ISBLANK(VLOOKUP(T_IE140PL[[#This Row],[Ścieżka Xpath]],ALL!$C:J,COLUMN(H$2),0)),"",VLOOKUP(T_IE140PL[[#This Row],[Ścieżka Xpath]],ALL!$C:J,COLUMN(H$2),0))</f>
        <v>an..35</v>
      </c>
      <c r="I10" s="134" t="str">
        <f>IF(ISBLANK(VLOOKUP(T_IE140PL[[#This Row],[Ścieżka Xpath]],ALL!$C:K,COLUMN(I$2),0)),"",VLOOKUP(T_IE140PL[[#This Row],[Ścieżka Xpath]],ALL!$C:K,COLUMN(I$2),0))</f>
        <v/>
      </c>
      <c r="J10" s="134" t="str">
        <f>IF(ISBLANK(VLOOKUP(T_IE140PL[[#This Row],[Ścieżka Xpath]],ALL!$C:L,COLUMN(J$2),0)),"",VLOOKUP(T_IE140PL[[#This Row],[Ścieżka Xpath]],ALL!$C:L,COLUMN(J$2),0))</f>
        <v>C0511; R0008</v>
      </c>
      <c r="K10" s="41" t="str">
        <f>IF(ISBLANK(VLOOKUP(T_IE140PL[[#This Row],[Ścieżka Xpath]],ALL!$C:N,COLUMN(K$2),0)),"",VLOOKUP(T_IE140PL[[#This Row],[Ścieżka Xpath]],ALL!$C:N,COLUMN(K$2),0))</f>
        <v/>
      </c>
      <c r="L10" s="50" t="str">
        <f>IF(ISBLANK(VLOOKUP(T_IE140PL[[#This Row],[Ścieżka Xpath]],ALL!$C:O,COLUMN(L$2),0)),"",VLOOKUP(T_IE140PL[[#This Row],[Ścieżka Xpath]],ALL!$C:O,COLUMN(L$2),0))</f>
        <v/>
      </c>
      <c r="M10" s="50" t="str">
        <f>IF(ISBLANK(VLOOKUP(T_IE140PL[[#This Row],[Ścieżka Xpath]],ALL!$C:P,COLUMN(M$2),0)),"",VLOOKUP(T_IE140PL[[#This Row],[Ścieżka Xpath]],ALL!$C:P,COLUMN(M$2),0))</f>
        <v/>
      </c>
      <c r="N10" s="50" t="str">
        <f>IF(ISBLANK(VLOOKUP(T_IE140PL[[#This Row],[Ścieżka Xpath]],ALL!$C:Q,COLUMN(N$2),0)),"",VLOOKUP(T_IE140PL[[#This Row],[Ścieżka Xpath]],ALL!$C:Q,COLUMN(N$2),0))</f>
        <v/>
      </c>
      <c r="O10" s="50" t="str">
        <f>IF(ISBLANK(VLOOKUP(T_IE140PL[[#This Row],[Ścieżka Xpath]],ALL!$C:Q,COLUMN(O$2),0)),"",VLOOKUP(T_IE140PL[[#This Row],[Ścieżka Xpath]],ALL!$C:Q,COLUMN(O$2),0))</f>
        <v/>
      </c>
    </row>
    <row r="11" spans="1:15" ht="15">
      <c r="A11" s="56" t="s">
        <v>2452</v>
      </c>
      <c r="B11" s="22">
        <v>9</v>
      </c>
      <c r="C11" s="54" t="str">
        <f>IF(ISBLANK(VLOOKUP(T_IE140PL[[#This Row],[Ścieżka Xpath]],ALL!$C:E,COLUMN(C$2),0)),"",VLOOKUP(T_IE140PL[[#This Row],[Ścieżka Xpath]],ALL!$C:E,COLUMN(C$2),0))</f>
        <v>-</v>
      </c>
      <c r="D11" s="56" t="str">
        <f>IF(ISBLANK(VLOOKUP(T_IE140PL[[#This Row],[Ścieżka Xpath]],ALL!$C:F,COLUMN(D$2),0)),"",VLOOKUP(T_IE140PL[[#This Row],[Ścieżka Xpath]],ALL!$C:F,COLUMN(D$2),0))</f>
        <v>Dane zgłoszenia tranzytowego</v>
      </c>
      <c r="E11" s="56" t="str">
        <f>IF(ISBLANK(VLOOKUP(T_IE140PL[[#This Row],[Ścieżka Xpath]],ALL!$C:G,COLUMN(E$2),0)),"",VLOOKUP(T_IE140PL[[#This Row],[Ścieżka Xpath]],ALL!$C:G,COLUMN(E$2),0))</f>
        <v>Transit declaration data.</v>
      </c>
      <c r="F11" s="55">
        <f>IF(ISBLANK(VLOOKUP(T_IE140PL[[#This Row],[Ścieżka Xpath]],ALL!$C:H,COLUMN(F$2),0)),"",VLOOKUP(T_IE140PL[[#This Row],[Ścieżka Xpath]],ALL!$C:H,COLUMN(F$2),0))</f>
        <v>1</v>
      </c>
      <c r="G11" s="55" t="str">
        <f>IF(ISBLANK(VLOOKUP(T_IE140PL[[#This Row],[Ścieżka Xpath]],ALL!$C:I,COLUMN(G$2),0)),"",VLOOKUP(T_IE140PL[[#This Row],[Ścieżka Xpath]],ALL!$C:I,COLUMN(G$2),0))</f>
        <v>R</v>
      </c>
      <c r="H11" s="55" t="str">
        <f>IF(ISBLANK(VLOOKUP(T_IE140PL[[#This Row],[Ścieżka Xpath]],ALL!$C:J,COLUMN(H$2),0)),"",VLOOKUP(T_IE140PL[[#This Row],[Ścieżka Xpath]],ALL!$C:J,COLUMN(H$2),0))</f>
        <v/>
      </c>
      <c r="I11" s="55" t="str">
        <f>IF(ISBLANK(VLOOKUP(T_IE140PL[[#This Row],[Ścieżka Xpath]],ALL!$C:K,COLUMN(I$2),0)),"",VLOOKUP(T_IE140PL[[#This Row],[Ścieżka Xpath]],ALL!$C:K,COLUMN(I$2),0))</f>
        <v/>
      </c>
      <c r="J11" s="55" t="str">
        <f>IF(ISBLANK(VLOOKUP(T_IE140PL[[#This Row],[Ścieżka Xpath]],ALL!$C:L,COLUMN(J$2),0)),"",VLOOKUP(T_IE140PL[[#This Row],[Ścieżka Xpath]],ALL!$C:L,COLUMN(J$2),0))</f>
        <v/>
      </c>
      <c r="K11" s="55" t="str">
        <f>IF(ISBLANK(VLOOKUP(T_IE140PL[[#This Row],[Ścieżka Xpath]],ALL!$C:N,COLUMN(K$2),0)),"",VLOOKUP(T_IE140PL[[#This Row],[Ścieżka Xpath]],ALL!$C:N,COLUMN(K$2),0))</f>
        <v/>
      </c>
      <c r="L11" s="56" t="str">
        <f>IF(ISBLANK(VLOOKUP(T_IE140PL[[#This Row],[Ścieżka Xpath]],ALL!$C:O,COLUMN(L$2),0)),"",VLOOKUP(T_IE140PL[[#This Row],[Ścieżka Xpath]],ALL!$C:O,COLUMN(L$2),0))</f>
        <v/>
      </c>
      <c r="M11" s="56" t="str">
        <f>IF(ISBLANK(VLOOKUP(T_IE140PL[[#This Row],[Ścieżka Xpath]],ALL!$C:P,COLUMN(M$2),0)),"",VLOOKUP(T_IE140PL[[#This Row],[Ścieżka Xpath]],ALL!$C:P,COLUMN(M$2),0))</f>
        <v/>
      </c>
      <c r="N11" s="56" t="str">
        <f>IF(ISBLANK(VLOOKUP(T_IE140PL[[#This Row],[Ścieżka Xpath]],ALL!$C:Q,COLUMN(N$2),0)),"",VLOOKUP(T_IE140PL[[#This Row],[Ścieżka Xpath]],ALL!$C:Q,COLUMN(N$2),0))</f>
        <v/>
      </c>
      <c r="O11" s="56" t="str">
        <f>IF(ISBLANK(VLOOKUP(T_IE140PL[[#This Row],[Ścieżka Xpath]],ALL!$C:Q,COLUMN(O$2),0)),"",VLOOKUP(T_IE140PL[[#This Row],[Ścieżka Xpath]],ALL!$C:Q,COLUMN(O$2),0))</f>
        <v/>
      </c>
    </row>
    <row r="12" spans="1:15" ht="15">
      <c r="A12" s="50" t="s">
        <v>2453</v>
      </c>
      <c r="B12" s="12">
        <v>10</v>
      </c>
      <c r="C12" s="38" t="str">
        <f>IF(ISBLANK(VLOOKUP(T_IE140PL[[#This Row],[Ścieżka Xpath]],ALL!$C:E,COLUMN(C$2),0)),"",VLOOKUP(T_IE140PL[[#This Row],[Ścieżka Xpath]],ALL!$C:E,COLUMN(C$2),0))</f>
        <v>-</v>
      </c>
      <c r="D12" s="16" t="str">
        <f>IF(ISBLANK(VLOOKUP(T_IE140PL[[#This Row],[Ścieżka Xpath]],ALL!$C:F,COLUMN(D$2),0)),"",VLOOKUP(T_IE140PL[[#This Row],[Ścieżka Xpath]],ALL!$C:F,COLUMN(D$2),0))</f>
        <v>Numer ewidencyjny zgłoszenia.</v>
      </c>
      <c r="E12" s="50" t="str">
        <f>IF(ISBLANK(VLOOKUP(T_IE140PL[[#This Row],[Ścieżka Xpath]],ALL!$C:G,COLUMN(E$2),0)),"",VLOOKUP(T_IE140PL[[#This Row],[Ścieżka Xpath]],ALL!$C:G,COLUMN(E$2),0))</f>
        <v>Movement reference number.</v>
      </c>
      <c r="F12" s="41" t="str">
        <f>IF(ISBLANK(VLOOKUP(T_IE140PL[[#This Row],[Ścieżka Xpath]],ALL!$C:H,COLUMN(F$2),0)),"",VLOOKUP(T_IE140PL[[#This Row],[Ścieżka Xpath]],ALL!$C:H,COLUMN(F$2),0))</f>
        <v/>
      </c>
      <c r="G12" s="134" t="str">
        <f>IF(ISBLANK(VLOOKUP(T_IE140PL[[#This Row],[Ścieżka Xpath]],ALL!$C:I,COLUMN(G$2),0)),"",VLOOKUP(T_IE140PL[[#This Row],[Ścieżka Xpath]],ALL!$C:I,COLUMN(G$2),0))</f>
        <v>R</v>
      </c>
      <c r="H12" s="134" t="str">
        <f>IF(ISBLANK(VLOOKUP(T_IE140PL[[#This Row],[Ścieżka Xpath]],ALL!$C:J,COLUMN(H$2),0)),"",VLOOKUP(T_IE140PL[[#This Row],[Ścieżka Xpath]],ALL!$C:J,COLUMN(H$2),0))</f>
        <v>an18</v>
      </c>
      <c r="I12" s="41" t="str">
        <f>IF(ISBLANK(VLOOKUP(T_IE140PL[[#This Row],[Ścieżka Xpath]],ALL!$C:K,COLUMN(I$2),0)),"",VLOOKUP(T_IE140PL[[#This Row],[Ścieżka Xpath]],ALL!$C:K,COLUMN(I$2),0))</f>
        <v/>
      </c>
      <c r="J12" s="134" t="str">
        <f>IF(ISBLANK(VLOOKUP(T_IE140PL[[#This Row],[Ścieżka Xpath]],ALL!$C:L,COLUMN(J$2),0)),"",VLOOKUP(T_IE140PL[[#This Row],[Ścieżka Xpath]],ALL!$C:L,COLUMN(J$2),0))</f>
        <v>G0002</v>
      </c>
      <c r="K12" s="41" t="str">
        <f>IF(ISBLANK(VLOOKUP(T_IE140PL[[#This Row],[Ścieżka Xpath]],ALL!$C:N,COLUMN(K$2),0)),"",VLOOKUP(T_IE140PL[[#This Row],[Ścieżka Xpath]],ALL!$C:N,COLUMN(K$2),0))</f>
        <v/>
      </c>
      <c r="L12" s="50" t="str">
        <f>IF(ISBLANK(VLOOKUP(T_IE140PL[[#This Row],[Ścieżka Xpath]],ALL!$C:O,COLUMN(L$2),0)),"",VLOOKUP(T_IE140PL[[#This Row],[Ścieżka Xpath]],ALL!$C:O,COLUMN(L$2),0))</f>
        <v/>
      </c>
      <c r="M12" s="50" t="str">
        <f>IF(ISBLANK(VLOOKUP(T_IE140PL[[#This Row],[Ścieżka Xpath]],ALL!$C:P,COLUMN(M$2),0)),"",VLOOKUP(T_IE140PL[[#This Row],[Ścieżka Xpath]],ALL!$C:P,COLUMN(M$2),0))</f>
        <v/>
      </c>
      <c r="N12" s="50" t="str">
        <f>IF(ISBLANK(VLOOKUP(T_IE140PL[[#This Row],[Ścieżka Xpath]],ALL!$C:Q,COLUMN(N$2),0)),"",VLOOKUP(T_IE140PL[[#This Row],[Ścieżka Xpath]],ALL!$C:Q,COLUMN(N$2),0))</f>
        <v/>
      </c>
      <c r="O12" s="50" t="str">
        <f>IF(ISBLANK(VLOOKUP(T_IE140PL[[#This Row],[Ścieżka Xpath]],ALL!$C:Q,COLUMN(O$2),0)),"",VLOOKUP(T_IE140PL[[#This Row],[Ścieżka Xpath]],ALL!$C:Q,COLUMN(O$2),0))</f>
        <v/>
      </c>
    </row>
    <row r="13" spans="1:15" ht="30">
      <c r="A13" s="50" t="s">
        <v>2454</v>
      </c>
      <c r="B13" s="12">
        <v>11</v>
      </c>
      <c r="C13" s="38" t="str">
        <f>IF(ISBLANK(VLOOKUP(T_IE140PL[[#This Row],[Ścieżka Xpath]],ALL!$C:E,COLUMN(C$2),0)),"",VLOOKUP(T_IE140PL[[#This Row],[Ścieżka Xpath]],ALL!$C:E,COLUMN(C$2),0))</f>
        <v>-</v>
      </c>
      <c r="D13" s="16" t="str">
        <f>IF(ISBLANK(VLOOKUP(T_IE140PL[[#This Row],[Ścieżka Xpath]],ALL!$C:F,COLUMN(D$2),0)),"",VLOOKUP(T_IE140PL[[#This Row],[Ścieżka Xpath]],ALL!$C:F,COLUMN(D$2),0))</f>
        <v>Data i czas rozpoczęcia procedury poszukiwawczej (wg strefy czasowej CET).</v>
      </c>
      <c r="E13" s="50" t="str">
        <f>IF(ISBLANK(VLOOKUP(T_IE140PL[[#This Row],[Ścieżka Xpath]],ALL!$C:G,COLUMN(E$2),0)),"",VLOOKUP(T_IE140PL[[#This Row],[Ścieżka Xpath]],ALL!$C:G,COLUMN(E$2),0))</f>
        <v>Enquiry start date and time (in CET timezone).</v>
      </c>
      <c r="F13" s="41" t="str">
        <f>IF(ISBLANK(VLOOKUP(T_IE140PL[[#This Row],[Ścieżka Xpath]],ALL!$C:H,COLUMN(F$2),0)),"",VLOOKUP(T_IE140PL[[#This Row],[Ścieżka Xpath]],ALL!$C:H,COLUMN(F$2),0))</f>
        <v/>
      </c>
      <c r="G13" s="134" t="str">
        <f>IF(ISBLANK(VLOOKUP(T_IE140PL[[#This Row],[Ścieżka Xpath]],ALL!$C:I,COLUMN(G$2),0)),"",VLOOKUP(T_IE140PL[[#This Row],[Ścieżka Xpath]],ALL!$C:I,COLUMN(G$2),0))</f>
        <v>R</v>
      </c>
      <c r="H13" s="134" t="str">
        <f>IF(ISBLANK(VLOOKUP(T_IE140PL[[#This Row],[Ścieżka Xpath]],ALL!$C:J,COLUMN(H$2),0)),"",VLOOKUP(T_IE140PL[[#This Row],[Ścieżka Xpath]],ALL!$C:J,COLUMN(H$2),0))</f>
        <v>an10</v>
      </c>
      <c r="I13" s="41" t="str">
        <f>IF(ISBLANK(VLOOKUP(T_IE140PL[[#This Row],[Ścieżka Xpath]],ALL!$C:K,COLUMN(I$2),0)),"",VLOOKUP(T_IE140PL[[#This Row],[Ścieżka Xpath]],ALL!$C:K,COLUMN(I$2),0))</f>
        <v/>
      </c>
      <c r="J13" s="134" t="str">
        <f>IF(ISBLANK(VLOOKUP(T_IE140PL[[#This Row],[Ścieżka Xpath]],ALL!$C:L,COLUMN(J$2),0)),"",VLOOKUP(T_IE140PL[[#This Row],[Ścieżka Xpath]],ALL!$C:L,COLUMN(J$2),0))</f>
        <v>G0002</v>
      </c>
      <c r="K13" s="41" t="str">
        <f>IF(ISBLANK(VLOOKUP(T_IE140PL[[#This Row],[Ścieżka Xpath]],ALL!$C:N,COLUMN(K$2),0)),"",VLOOKUP(T_IE140PL[[#This Row],[Ścieżka Xpath]],ALL!$C:N,COLUMN(K$2),0))</f>
        <v/>
      </c>
      <c r="L13" s="50" t="str">
        <f>IF(ISBLANK(VLOOKUP(T_IE140PL[[#This Row],[Ścieżka Xpath]],ALL!$C:O,COLUMN(L$2),0)),"",VLOOKUP(T_IE140PL[[#This Row],[Ścieżka Xpath]],ALL!$C:O,COLUMN(L$2),0))</f>
        <v/>
      </c>
      <c r="M13" s="50" t="str">
        <f>IF(ISBLANK(VLOOKUP(T_IE140PL[[#This Row],[Ścieżka Xpath]],ALL!$C:P,COLUMN(M$2),0)),"",VLOOKUP(T_IE140PL[[#This Row],[Ścieżka Xpath]],ALL!$C:P,COLUMN(M$2),0))</f>
        <v/>
      </c>
      <c r="N13" s="50" t="str">
        <f>IF(ISBLANK(VLOOKUP(T_IE140PL[[#This Row],[Ścieżka Xpath]],ALL!$C:Q,COLUMN(N$2),0)),"",VLOOKUP(T_IE140PL[[#This Row],[Ścieżka Xpath]],ALL!$C:Q,COLUMN(N$2),0))</f>
        <v/>
      </c>
      <c r="O13" s="50" t="str">
        <f>IF(ISBLANK(VLOOKUP(T_IE140PL[[#This Row],[Ścieżka Xpath]],ALL!$C:Q,COLUMN(O$2),0)),"",VLOOKUP(T_IE140PL[[#This Row],[Ścieżka Xpath]],ALL!$C:Q,COLUMN(O$2),0))</f>
        <v/>
      </c>
    </row>
    <row r="14" spans="1:15" ht="15">
      <c r="A14" s="50" t="s">
        <v>2455</v>
      </c>
      <c r="B14" s="12">
        <v>12</v>
      </c>
      <c r="C14" s="38" t="str">
        <f>IF(ISBLANK(VLOOKUP(T_IE140PL[[#This Row],[Ścieżka Xpath]],ALL!$C:E,COLUMN(C$2),0)),"",VLOOKUP(T_IE140PL[[#This Row],[Ścieżka Xpath]],ALL!$C:E,COLUMN(C$2),0))</f>
        <v>-</v>
      </c>
      <c r="D14" s="16" t="str">
        <f>IF(ISBLANK(VLOOKUP(T_IE140PL[[#This Row],[Ścieżka Xpath]],ALL!$C:F,COLUMN(D$2),0)),"",VLOOKUP(T_IE140PL[[#This Row],[Ścieżka Xpath]],ALL!$C:F,COLUMN(D$2),0))</f>
        <v>Termin na odpowiedź.</v>
      </c>
      <c r="E14" s="50" t="str">
        <f>IF(ISBLANK(VLOOKUP(T_IE140PL[[#This Row],[Ścieżka Xpath]],ALL!$C:G,COLUMN(E$2),0)),"",VLOOKUP(T_IE140PL[[#This Row],[Ścieżka Xpath]],ALL!$C:G,COLUMN(E$2),0))</f>
        <v>Time limt for response.</v>
      </c>
      <c r="F14" s="41" t="str">
        <f>IF(ISBLANK(VLOOKUP(T_IE140PL[[#This Row],[Ścieżka Xpath]],ALL!$C:H,COLUMN(F$2),0)),"",VLOOKUP(T_IE140PL[[#This Row],[Ścieżka Xpath]],ALL!$C:H,COLUMN(F$2),0))</f>
        <v/>
      </c>
      <c r="G14" s="134" t="str">
        <f>IF(ISBLANK(VLOOKUP(T_IE140PL[[#This Row],[Ścieżka Xpath]],ALL!$C:I,COLUMN(G$2),0)),"",VLOOKUP(T_IE140PL[[#This Row],[Ścieżka Xpath]],ALL!$C:I,COLUMN(G$2),0))</f>
        <v>R</v>
      </c>
      <c r="H14" s="134" t="str">
        <f>IF(ISBLANK(VLOOKUP(T_IE140PL[[#This Row],[Ścieżka Xpath]],ALL!$C:J,COLUMN(H$2),0)),"",VLOOKUP(T_IE140PL[[#This Row],[Ścieżka Xpath]],ALL!$C:J,COLUMN(H$2),0))</f>
        <v>an10</v>
      </c>
      <c r="I14" s="41" t="str">
        <f>IF(ISBLANK(VLOOKUP(T_IE140PL[[#This Row],[Ścieżka Xpath]],ALL!$C:K,COLUMN(I$2),0)),"",VLOOKUP(T_IE140PL[[#This Row],[Ścieżka Xpath]],ALL!$C:K,COLUMN(I$2),0))</f>
        <v/>
      </c>
      <c r="J14" s="134" t="str">
        <f>IF(ISBLANK(VLOOKUP(T_IE140PL[[#This Row],[Ścieżka Xpath]],ALL!$C:L,COLUMN(J$2),0)),"",VLOOKUP(T_IE140PL[[#This Row],[Ścieżka Xpath]],ALL!$C:L,COLUMN(J$2),0))</f>
        <v>G0002</v>
      </c>
      <c r="K14" s="41" t="str">
        <f>IF(ISBLANK(VLOOKUP(T_IE140PL[[#This Row],[Ścieżka Xpath]],ALL!$C:N,COLUMN(K$2),0)),"",VLOOKUP(T_IE140PL[[#This Row],[Ścieżka Xpath]],ALL!$C:N,COLUMN(K$2),0))</f>
        <v/>
      </c>
      <c r="L14" s="50" t="str">
        <f>IF(ISBLANK(VLOOKUP(T_IE140PL[[#This Row],[Ścieżka Xpath]],ALL!$C:O,COLUMN(L$2),0)),"",VLOOKUP(T_IE140PL[[#This Row],[Ścieżka Xpath]],ALL!$C:O,COLUMN(L$2),0))</f>
        <v/>
      </c>
      <c r="M14" s="50" t="str">
        <f>IF(ISBLANK(VLOOKUP(T_IE140PL[[#This Row],[Ścieżka Xpath]],ALL!$C:P,COLUMN(M$2),0)),"",VLOOKUP(T_IE140PL[[#This Row],[Ścieżka Xpath]],ALL!$C:P,COLUMN(M$2),0))</f>
        <v/>
      </c>
      <c r="N14" s="50" t="str">
        <f>IF(ISBLANK(VLOOKUP(T_IE140PL[[#This Row],[Ścieżka Xpath]],ALL!$C:Q,COLUMN(N$2),0)),"",VLOOKUP(T_IE140PL[[#This Row],[Ścieżka Xpath]],ALL!$C:Q,COLUMN(N$2),0))</f>
        <v/>
      </c>
      <c r="O14" s="50" t="str">
        <f>IF(ISBLANK(VLOOKUP(T_IE140PL[[#This Row],[Ścieżka Xpath]],ALL!$C:Q,COLUMN(O$2),0)),"",VLOOKUP(T_IE140PL[[#This Row],[Ścieżka Xpath]],ALL!$C:Q,COLUMN(O$2),0))</f>
        <v/>
      </c>
    </row>
    <row r="15" spans="1:15" ht="15">
      <c r="A15" s="56" t="s">
        <v>2456</v>
      </c>
      <c r="B15" s="22">
        <v>13</v>
      </c>
      <c r="C15" s="54" t="str">
        <f>IF(ISBLANK(VLOOKUP(T_IE140PL[[#This Row],[Ścieżka Xpath]],ALL!$C:E,COLUMN(C$2),0)),"",VLOOKUP(T_IE140PL[[#This Row],[Ścieżka Xpath]],ALL!$C:E,COLUMN(C$2),0))</f>
        <v>17 03 000 000</v>
      </c>
      <c r="D15" s="56" t="str">
        <f>IF(ISBLANK(VLOOKUP(T_IE140PL[[#This Row],[Ścieżka Xpath]],ALL!$C:F,COLUMN(D$2),0)),"",VLOOKUP(T_IE140PL[[#This Row],[Ścieżka Xpath]],ALL!$C:F,COLUMN(D$2),0))</f>
        <v>Urząd celny wyjścia.</v>
      </c>
      <c r="E15" s="56" t="str">
        <f>IF(ISBLANK(VLOOKUP(T_IE140PL[[#This Row],[Ścieżka Xpath]],ALL!$C:G,COLUMN(E$2),0)),"",VLOOKUP(T_IE140PL[[#This Row],[Ścieżka Xpath]],ALL!$C:G,COLUMN(E$2),0))</f>
        <v>Customs Office of departure.</v>
      </c>
      <c r="F15" s="55">
        <f>IF(ISBLANK(VLOOKUP(T_IE140PL[[#This Row],[Ścieżka Xpath]],ALL!$C:H,COLUMN(F$2),0)),"",VLOOKUP(T_IE140PL[[#This Row],[Ścieżka Xpath]],ALL!$C:H,COLUMN(F$2),0))</f>
        <v>1</v>
      </c>
      <c r="G15" s="55" t="str">
        <f>IF(ISBLANK(VLOOKUP(T_IE140PL[[#This Row],[Ścieżka Xpath]],ALL!$C:I,COLUMN(G$2),0)),"",VLOOKUP(T_IE140PL[[#This Row],[Ścieżka Xpath]],ALL!$C:I,COLUMN(G$2),0))</f>
        <v>R</v>
      </c>
      <c r="H15" s="55" t="str">
        <f>IF(ISBLANK(VLOOKUP(T_IE140PL[[#This Row],[Ścieżka Xpath]],ALL!$C:J,COLUMN(H$2),0)),"",VLOOKUP(T_IE140PL[[#This Row],[Ścieżka Xpath]],ALL!$C:J,COLUMN(H$2),0))</f>
        <v/>
      </c>
      <c r="I15" s="55" t="str">
        <f>IF(ISBLANK(VLOOKUP(T_IE140PL[[#This Row],[Ścieżka Xpath]],ALL!$C:K,COLUMN(I$2),0)),"",VLOOKUP(T_IE140PL[[#This Row],[Ścieżka Xpath]],ALL!$C:K,COLUMN(I$2),0))</f>
        <v/>
      </c>
      <c r="J15" s="55" t="str">
        <f>IF(ISBLANK(VLOOKUP(T_IE140PL[[#This Row],[Ścieżka Xpath]],ALL!$C:L,COLUMN(J$2),0)),"",VLOOKUP(T_IE140PL[[#This Row],[Ścieżka Xpath]],ALL!$C:L,COLUMN(J$2),0))</f>
        <v/>
      </c>
      <c r="K15" s="55" t="str">
        <f>IF(ISBLANK(VLOOKUP(T_IE140PL[[#This Row],[Ścieżka Xpath]],ALL!$C:N,COLUMN(K$2),0)),"",VLOOKUP(T_IE140PL[[#This Row],[Ścieżka Xpath]],ALL!$C:N,COLUMN(K$2),0))</f>
        <v/>
      </c>
      <c r="L15" s="56" t="str">
        <f>IF(ISBLANK(VLOOKUP(T_IE140PL[[#This Row],[Ścieżka Xpath]],ALL!$C:O,COLUMN(L$2),0)),"",VLOOKUP(T_IE140PL[[#This Row],[Ścieżka Xpath]],ALL!$C:O,COLUMN(L$2),0))</f>
        <v/>
      </c>
      <c r="M15" s="56" t="str">
        <f>IF(ISBLANK(VLOOKUP(T_IE140PL[[#This Row],[Ścieżka Xpath]],ALL!$C:P,COLUMN(M$2),0)),"",VLOOKUP(T_IE140PL[[#This Row],[Ścieżka Xpath]],ALL!$C:P,COLUMN(M$2),0))</f>
        <v/>
      </c>
      <c r="N15" s="56" t="str">
        <f>IF(ISBLANK(VLOOKUP(T_IE140PL[[#This Row],[Ścieżka Xpath]],ALL!$C:Q,COLUMN(N$2),0)),"",VLOOKUP(T_IE140PL[[#This Row],[Ścieżka Xpath]],ALL!$C:Q,COLUMN(N$2),0))</f>
        <v/>
      </c>
      <c r="O15" s="56" t="str">
        <f>IF(ISBLANK(VLOOKUP(T_IE140PL[[#This Row],[Ścieżka Xpath]],ALL!$C:Q,COLUMN(O$2),0)),"",VLOOKUP(T_IE140PL[[#This Row],[Ścieżka Xpath]],ALL!$C:Q,COLUMN(O$2),0))</f>
        <v/>
      </c>
    </row>
    <row r="16" spans="1:15" ht="15">
      <c r="A16" s="50" t="s">
        <v>2457</v>
      </c>
      <c r="B16" s="12">
        <v>14</v>
      </c>
      <c r="C16" s="38" t="str">
        <f>IF(ISBLANK(VLOOKUP(T_IE140PL[[#This Row],[Ścieżka Xpath]],ALL!$C:E,COLUMN(C$2),0)),"",VLOOKUP(T_IE140PL[[#This Row],[Ścieżka Xpath]],ALL!$C:E,COLUMN(C$2),0))</f>
        <v>17 03 001 000</v>
      </c>
      <c r="D16" s="16" t="str">
        <f>IF(ISBLANK(VLOOKUP(T_IE140PL[[#This Row],[Ścieżka Xpath]],ALL!$C:F,COLUMN(D$2),0)),"",VLOOKUP(T_IE140PL[[#This Row],[Ścieżka Xpath]],ALL!$C:F,COLUMN(D$2),0))</f>
        <v>Kod urzędu celnego wyjścia.</v>
      </c>
      <c r="E16" s="50" t="str">
        <f>IF(ISBLANK(VLOOKUP(T_IE140PL[[#This Row],[Ścieżka Xpath]],ALL!$C:G,COLUMN(E$2),0)),"",VLOOKUP(T_IE140PL[[#This Row],[Ścieżka Xpath]],ALL!$C:G,COLUMN(E$2),0))</f>
        <v>Customs Office of Departure code.</v>
      </c>
      <c r="F16" s="41" t="str">
        <f>IF(ISBLANK(VLOOKUP(T_IE140PL[[#This Row],[Ścieżka Xpath]],ALL!$C:H,COLUMN(F$2),0)),"",VLOOKUP(T_IE140PL[[#This Row],[Ścieżka Xpath]],ALL!$C:H,COLUMN(F$2),0))</f>
        <v/>
      </c>
      <c r="G16" s="134" t="str">
        <f>IF(ISBLANK(VLOOKUP(T_IE140PL[[#This Row],[Ścieżka Xpath]],ALL!$C:I,COLUMN(G$2),0)),"",VLOOKUP(T_IE140PL[[#This Row],[Ścieżka Xpath]],ALL!$C:I,COLUMN(G$2),0))</f>
        <v>R</v>
      </c>
      <c r="H16" s="134" t="str">
        <f>IF(ISBLANK(VLOOKUP(T_IE140PL[[#This Row],[Ścieżka Xpath]],ALL!$C:J,COLUMN(H$2),0)),"",VLOOKUP(T_IE140PL[[#This Row],[Ścieżka Xpath]],ALL!$C:J,COLUMN(H$2),0))</f>
        <v>an8</v>
      </c>
      <c r="I16" s="41" t="str">
        <f>IF(ISBLANK(VLOOKUP(T_IE140PL[[#This Row],[Ścieżka Xpath]],ALL!$C:K,COLUMN(I$2),0)),"",VLOOKUP(T_IE140PL[[#This Row],[Ścieżka Xpath]],ALL!$C:K,COLUMN(I$2),0))</f>
        <v>CL171</v>
      </c>
      <c r="J16" s="41" t="str">
        <f>IF(ISBLANK(VLOOKUP(T_IE140PL[[#This Row],[Ścieżka Xpath]],ALL!$C:L,COLUMN(J$2),0)),"",VLOOKUP(T_IE140PL[[#This Row],[Ścieżka Xpath]],ALL!$C:L,COLUMN(J$2),0))</f>
        <v/>
      </c>
      <c r="K16" s="41" t="str">
        <f>IF(ISBLANK(VLOOKUP(T_IE140PL[[#This Row],[Ścieżka Xpath]],ALL!$C:N,COLUMN(K$2),0)),"",VLOOKUP(T_IE140PL[[#This Row],[Ścieżka Xpath]],ALL!$C:N,COLUMN(K$2),0))</f>
        <v/>
      </c>
      <c r="L16" s="50" t="str">
        <f>IF(ISBLANK(VLOOKUP(T_IE140PL[[#This Row],[Ścieżka Xpath]],ALL!$C:O,COLUMN(L$2),0)),"",VLOOKUP(T_IE140PL[[#This Row],[Ścieżka Xpath]],ALL!$C:O,COLUMN(L$2),0))</f>
        <v/>
      </c>
      <c r="M16" s="50" t="str">
        <f>IF(ISBLANK(VLOOKUP(T_IE140PL[[#This Row],[Ścieżka Xpath]],ALL!$C:P,COLUMN(M$2),0)),"",VLOOKUP(T_IE140PL[[#This Row],[Ścieżka Xpath]],ALL!$C:P,COLUMN(M$2),0))</f>
        <v/>
      </c>
      <c r="N16" s="50" t="str">
        <f>IF(ISBLANK(VLOOKUP(T_IE140PL[[#This Row],[Ścieżka Xpath]],ALL!$C:Q,COLUMN(N$2),0)),"",VLOOKUP(T_IE140PL[[#This Row],[Ścieżka Xpath]],ALL!$C:Q,COLUMN(N$2),0))</f>
        <v/>
      </c>
      <c r="O16" s="50" t="str">
        <f>IF(ISBLANK(VLOOKUP(T_IE140PL[[#This Row],[Ścieżka Xpath]],ALL!$C:Q,COLUMN(O$2),0)),"",VLOOKUP(T_IE140PL[[#This Row],[Ścieżka Xpath]],ALL!$C:Q,COLUMN(O$2),0))</f>
        <v/>
      </c>
    </row>
    <row r="17" spans="1:15" ht="15">
      <c r="A17" s="56" t="s">
        <v>2458</v>
      </c>
      <c r="B17" s="22">
        <v>15</v>
      </c>
      <c r="C17" s="54" t="str">
        <f>IF(ISBLANK(VLOOKUP(T_IE140PL[[#This Row],[Ścieżka Xpath]],ALL!$C:E,COLUMN(C$2),0)),"",VLOOKUP(T_IE140PL[[#This Row],[Ścieżka Xpath]],ALL!$C:E,COLUMN(C$2),0))</f>
        <v>-</v>
      </c>
      <c r="D17" s="56" t="str">
        <f>IF(ISBLANK(VLOOKUP(T_IE140PL[[#This Row],[Ścieżka Xpath]],ALL!$C:F,COLUMN(D$2),0)),"",VLOOKUP(T_IE140PL[[#This Row],[Ścieżka Xpath]],ALL!$C:F,COLUMN(D$2),0))</f>
        <v>Urząd celny poboru w miejscu wyjścia.</v>
      </c>
      <c r="E17" s="56" t="str">
        <f>IF(ISBLANK(VLOOKUP(T_IE140PL[[#This Row],[Ścieżka Xpath]],ALL!$C:G,COLUMN(E$2),0)),"",VLOOKUP(T_IE140PL[[#This Row],[Ścieżka Xpath]],ALL!$C:G,COLUMN(E$2),0))</f>
        <v>Customs Office of Enquiry at Departure.</v>
      </c>
      <c r="F17" s="55">
        <f>IF(ISBLANK(VLOOKUP(T_IE140PL[[#This Row],[Ścieżka Xpath]],ALL!$C:H,COLUMN(F$2),0)),"",VLOOKUP(T_IE140PL[[#This Row],[Ścieżka Xpath]],ALL!$C:H,COLUMN(F$2),0))</f>
        <v>1</v>
      </c>
      <c r="G17" s="55" t="str">
        <f>IF(ISBLANK(VLOOKUP(T_IE140PL[[#This Row],[Ścieżka Xpath]],ALL!$C:I,COLUMN(G$2),0)),"",VLOOKUP(T_IE140PL[[#This Row],[Ścieżka Xpath]],ALL!$C:I,COLUMN(G$2),0))</f>
        <v>R</v>
      </c>
      <c r="H17" s="55" t="str">
        <f>IF(ISBLANK(VLOOKUP(T_IE140PL[[#This Row],[Ścieżka Xpath]],ALL!$C:J,COLUMN(H$2),0)),"",VLOOKUP(T_IE140PL[[#This Row],[Ścieżka Xpath]],ALL!$C:J,COLUMN(H$2),0))</f>
        <v/>
      </c>
      <c r="I17" s="55" t="str">
        <f>IF(ISBLANK(VLOOKUP(T_IE140PL[[#This Row],[Ścieżka Xpath]],ALL!$C:K,COLUMN(I$2),0)),"",VLOOKUP(T_IE140PL[[#This Row],[Ścieżka Xpath]],ALL!$C:K,COLUMN(I$2),0))</f>
        <v/>
      </c>
      <c r="J17" s="55" t="str">
        <f>IF(ISBLANK(VLOOKUP(T_IE140PL[[#This Row],[Ścieżka Xpath]],ALL!$C:L,COLUMN(J$2),0)),"",VLOOKUP(T_IE140PL[[#This Row],[Ścieżka Xpath]],ALL!$C:L,COLUMN(J$2),0))</f>
        <v/>
      </c>
      <c r="K17" s="55" t="str">
        <f>IF(ISBLANK(VLOOKUP(T_IE140PL[[#This Row],[Ścieżka Xpath]],ALL!$C:N,COLUMN(K$2),0)),"",VLOOKUP(T_IE140PL[[#This Row],[Ścieżka Xpath]],ALL!$C:N,COLUMN(K$2),0))</f>
        <v/>
      </c>
      <c r="L17" s="56" t="str">
        <f>IF(ISBLANK(VLOOKUP(T_IE140PL[[#This Row],[Ścieżka Xpath]],ALL!$C:O,COLUMN(L$2),0)),"",VLOOKUP(T_IE140PL[[#This Row],[Ścieżka Xpath]],ALL!$C:O,COLUMN(L$2),0))</f>
        <v/>
      </c>
      <c r="M17" s="56" t="str">
        <f>IF(ISBLANK(VLOOKUP(T_IE140PL[[#This Row],[Ścieżka Xpath]],ALL!$C:P,COLUMN(M$2),0)),"",VLOOKUP(T_IE140PL[[#This Row],[Ścieżka Xpath]],ALL!$C:P,COLUMN(M$2),0))</f>
        <v/>
      </c>
      <c r="N17" s="56" t="str">
        <f>IF(ISBLANK(VLOOKUP(T_IE140PL[[#This Row],[Ścieżka Xpath]],ALL!$C:Q,COLUMN(N$2),0)),"",VLOOKUP(T_IE140PL[[#This Row],[Ścieżka Xpath]],ALL!$C:Q,COLUMN(N$2),0))</f>
        <v/>
      </c>
      <c r="O17" s="56" t="str">
        <f>IF(ISBLANK(VLOOKUP(T_IE140PL[[#This Row],[Ścieżka Xpath]],ALL!$C:Q,COLUMN(O$2),0)),"",VLOOKUP(T_IE140PL[[#This Row],[Ścieżka Xpath]],ALL!$C:Q,COLUMN(O$2),0))</f>
        <v/>
      </c>
    </row>
    <row r="18" spans="1:15" ht="15">
      <c r="A18" s="50" t="s">
        <v>2459</v>
      </c>
      <c r="B18" s="12">
        <v>16</v>
      </c>
      <c r="C18" s="38" t="str">
        <f>IF(ISBLANK(VLOOKUP(T_IE140PL[[#This Row],[Ścieżka Xpath]],ALL!$C:E,COLUMN(C$2),0)),"",VLOOKUP(T_IE140PL[[#This Row],[Ścieżka Xpath]],ALL!$C:E,COLUMN(C$2),0))</f>
        <v>-</v>
      </c>
      <c r="D18" s="16" t="str">
        <f>IF(ISBLANK(VLOOKUP(T_IE140PL[[#This Row],[Ścieżka Xpath]],ALL!$C:F,COLUMN(D$2),0)),"",VLOOKUP(T_IE140PL[[#This Row],[Ścieżka Xpath]],ALL!$C:F,COLUMN(D$2),0))</f>
        <v>Kod urzędu celnego poboru w miejscu wyjścia.</v>
      </c>
      <c r="E18" s="50" t="str">
        <f>IF(ISBLANK(VLOOKUP(T_IE140PL[[#This Row],[Ścieżka Xpath]],ALL!$C:G,COLUMN(E$2),0)),"",VLOOKUP(T_IE140PL[[#This Row],[Ścieżka Xpath]],ALL!$C:G,COLUMN(E$2),0))</f>
        <v>Customs Office of Enquiry at Departure code.</v>
      </c>
      <c r="F18" s="41" t="str">
        <f>IF(ISBLANK(VLOOKUP(T_IE140PL[[#This Row],[Ścieżka Xpath]],ALL!$C:H,COLUMN(F$2),0)),"",VLOOKUP(T_IE140PL[[#This Row],[Ścieżka Xpath]],ALL!$C:H,COLUMN(F$2),0))</f>
        <v/>
      </c>
      <c r="G18" s="134" t="str">
        <f>IF(ISBLANK(VLOOKUP(T_IE140PL[[#This Row],[Ścieżka Xpath]],ALL!$C:I,COLUMN(G$2),0)),"",VLOOKUP(T_IE140PL[[#This Row],[Ścieżka Xpath]],ALL!$C:I,COLUMN(G$2),0))</f>
        <v>R</v>
      </c>
      <c r="H18" s="134" t="str">
        <f>IF(ISBLANK(VLOOKUP(T_IE140PL[[#This Row],[Ścieżka Xpath]],ALL!$C:J,COLUMN(H$2),0)),"",VLOOKUP(T_IE140PL[[#This Row],[Ścieżka Xpath]],ALL!$C:J,COLUMN(H$2),0))</f>
        <v>an8</v>
      </c>
      <c r="I18" s="41" t="str">
        <f>IF(ISBLANK(VLOOKUP(T_IE140PL[[#This Row],[Ścieżka Xpath]],ALL!$C:K,COLUMN(I$2),0)),"",VLOOKUP(T_IE140PL[[#This Row],[Ścieżka Xpath]],ALL!$C:K,COLUMN(I$2),0))</f>
        <v>CL176</v>
      </c>
      <c r="J18" s="41" t="str">
        <f>IF(ISBLANK(VLOOKUP(T_IE140PL[[#This Row],[Ścieżka Xpath]],ALL!$C:L,COLUMN(J$2),0)),"",VLOOKUP(T_IE140PL[[#This Row],[Ścieżka Xpath]],ALL!$C:L,COLUMN(J$2),0))</f>
        <v/>
      </c>
      <c r="K18" s="41" t="str">
        <f>IF(ISBLANK(VLOOKUP(T_IE140PL[[#This Row],[Ścieżka Xpath]],ALL!$C:N,COLUMN(K$2),0)),"",VLOOKUP(T_IE140PL[[#This Row],[Ścieżka Xpath]],ALL!$C:N,COLUMN(K$2),0))</f>
        <v/>
      </c>
      <c r="L18" s="50" t="str">
        <f>IF(ISBLANK(VLOOKUP(T_IE140PL[[#This Row],[Ścieżka Xpath]],ALL!$C:O,COLUMN(L$2),0)),"",VLOOKUP(T_IE140PL[[#This Row],[Ścieżka Xpath]],ALL!$C:O,COLUMN(L$2),0))</f>
        <v/>
      </c>
      <c r="M18" s="50" t="str">
        <f>IF(ISBLANK(VLOOKUP(T_IE140PL[[#This Row],[Ścieżka Xpath]],ALL!$C:P,COLUMN(M$2),0)),"",VLOOKUP(T_IE140PL[[#This Row],[Ścieżka Xpath]],ALL!$C:P,COLUMN(M$2),0))</f>
        <v/>
      </c>
      <c r="N18" s="50" t="str">
        <f>IF(ISBLANK(VLOOKUP(T_IE140PL[[#This Row],[Ścieżka Xpath]],ALL!$C:Q,COLUMN(N$2),0)),"",VLOOKUP(T_IE140PL[[#This Row],[Ścieżka Xpath]],ALL!$C:Q,COLUMN(N$2),0))</f>
        <v/>
      </c>
      <c r="O18" s="50" t="str">
        <f>IF(ISBLANK(VLOOKUP(T_IE140PL[[#This Row],[Ścieżka Xpath]],ALL!$C:Q,COLUMN(O$2),0)),"",VLOOKUP(T_IE140PL[[#This Row],[Ścieżka Xpath]],ALL!$C:Q,COLUMN(O$2),0))</f>
        <v/>
      </c>
    </row>
    <row r="19" spans="1:15" ht="30">
      <c r="A19" s="56" t="s">
        <v>2460</v>
      </c>
      <c r="B19" s="22">
        <v>17</v>
      </c>
      <c r="C19" s="54" t="str">
        <f>IF(ISBLANK(VLOOKUP(T_IE140PL[[#This Row],[Ścieżka Xpath]],ALL!$C:E,COLUMN(C$2),0)),"",VLOOKUP(T_IE140PL[[#This Row],[Ścieżka Xpath]],ALL!$C:E,COLUMN(C$2),0))</f>
        <v>13 07 000 000</v>
      </c>
      <c r="D19" s="56" t="str">
        <f>IF(ISBLANK(VLOOKUP(T_IE140PL[[#This Row],[Ścieżka Xpath]],ALL!$C:F,COLUMN(D$2),0)),"",VLOOKUP(T_IE140PL[[#This Row],[Ścieżka Xpath]],ALL!$C:F,COLUMN(D$2),0))</f>
        <v>Osoba uprawniona do korzystania z procedury tranzytu (np. Podmiot, agencja celna, osoba fizyczna)</v>
      </c>
      <c r="E19" s="56" t="str">
        <f>IF(ISBLANK(VLOOKUP(T_IE140PL[[#This Row],[Ścieżka Xpath]],ALL!$C:G,COLUMN(E$2),0)),"",VLOOKUP(T_IE140PL[[#This Row],[Ścieżka Xpath]],ALL!$C:G,COLUMN(E$2),0))</f>
        <v>Holder of the transit procedure (e.g.: EO, customs agency, natural person).</v>
      </c>
      <c r="F19" s="55">
        <f>IF(ISBLANK(VLOOKUP(T_IE140PL[[#This Row],[Ścieżka Xpath]],ALL!$C:H,COLUMN(F$2),0)),"",VLOOKUP(T_IE140PL[[#This Row],[Ścieżka Xpath]],ALL!$C:H,COLUMN(F$2),0))</f>
        <v>1</v>
      </c>
      <c r="G19" s="55" t="str">
        <f>IF(ISBLANK(VLOOKUP(T_IE140PL[[#This Row],[Ścieżka Xpath]],ALL!$C:I,COLUMN(G$2),0)),"",VLOOKUP(T_IE140PL[[#This Row],[Ścieżka Xpath]],ALL!$C:I,COLUMN(G$2),0))</f>
        <v>R</v>
      </c>
      <c r="H19" s="55" t="str">
        <f>IF(ISBLANK(VLOOKUP(T_IE140PL[[#This Row],[Ścieżka Xpath]],ALL!$C:J,COLUMN(H$2),0)),"",VLOOKUP(T_IE140PL[[#This Row],[Ścieżka Xpath]],ALL!$C:J,COLUMN(H$2),0))</f>
        <v/>
      </c>
      <c r="I19" s="55" t="str">
        <f>IF(ISBLANK(VLOOKUP(T_IE140PL[[#This Row],[Ścieżka Xpath]],ALL!$C:K,COLUMN(I$2),0)),"",VLOOKUP(T_IE140PL[[#This Row],[Ścieżka Xpath]],ALL!$C:K,COLUMN(I$2),0))</f>
        <v/>
      </c>
      <c r="J19" s="55" t="str">
        <f>IF(ISBLANK(VLOOKUP(T_IE140PL[[#This Row],[Ścieżka Xpath]],ALL!$C:L,COLUMN(J$2),0)),"",VLOOKUP(T_IE140PL[[#This Row],[Ścieżka Xpath]],ALL!$C:L,COLUMN(J$2),0))</f>
        <v/>
      </c>
      <c r="K19" s="55" t="str">
        <f>IF(ISBLANK(VLOOKUP(T_IE140PL[[#This Row],[Ścieżka Xpath]],ALL!$C:N,COLUMN(K$2),0)),"",VLOOKUP(T_IE140PL[[#This Row],[Ścieżka Xpath]],ALL!$C:N,COLUMN(K$2),0))</f>
        <v/>
      </c>
      <c r="L19" s="56" t="str">
        <f>IF(ISBLANK(VLOOKUP(T_IE140PL[[#This Row],[Ścieżka Xpath]],ALL!$C:O,COLUMN(L$2),0)),"",VLOOKUP(T_IE140PL[[#This Row],[Ścieżka Xpath]],ALL!$C:O,COLUMN(L$2),0))</f>
        <v/>
      </c>
      <c r="M19" s="56" t="str">
        <f>IF(ISBLANK(VLOOKUP(T_IE140PL[[#This Row],[Ścieżka Xpath]],ALL!$C:P,COLUMN(M$2),0)),"",VLOOKUP(T_IE140PL[[#This Row],[Ścieżka Xpath]],ALL!$C:P,COLUMN(M$2),0))</f>
        <v/>
      </c>
      <c r="N19" s="56" t="str">
        <f>IF(ISBLANK(VLOOKUP(T_IE140PL[[#This Row],[Ścieżka Xpath]],ALL!$C:Q,COLUMN(N$2),0)),"",VLOOKUP(T_IE140PL[[#This Row],[Ścieżka Xpath]],ALL!$C:Q,COLUMN(N$2),0))</f>
        <v/>
      </c>
      <c r="O19" s="56" t="str">
        <f>IF(ISBLANK(VLOOKUP(T_IE140PL[[#This Row],[Ścieżka Xpath]],ALL!$C:Q,COLUMN(O$2),0)),"",VLOOKUP(T_IE140PL[[#This Row],[Ścieżka Xpath]],ALL!$C:Q,COLUMN(O$2),0))</f>
        <v/>
      </c>
    </row>
    <row r="20" spans="1:15" ht="30">
      <c r="A20" s="50" t="s">
        <v>2461</v>
      </c>
      <c r="B20" s="12">
        <v>18</v>
      </c>
      <c r="C20" s="38" t="str">
        <f>IF(ISBLANK(VLOOKUP(T_IE140PL[[#This Row],[Ścieżka Xpath]],ALL!$C:E,COLUMN(C$2),0)),"",VLOOKUP(T_IE140PL[[#This Row],[Ścieżka Xpath]],ALL!$C:E,COLUMN(C$2),0))</f>
        <v>13 07 017 000</v>
      </c>
      <c r="D20" s="50" t="str">
        <f>IF(ISBLANK(VLOOKUP(T_IE140PL[[#This Row],[Ścieżka Xpath]],ALL!$C:F,COLUMN(D$2),0)),"",VLOOKUP(T_IE140PL[[#This Row],[Ścieżka Xpath]],ALL!$C:F,COLUMN(D$2),0))</f>
        <v>Numer identyfikacyjny.</v>
      </c>
      <c r="E20" s="50" t="str">
        <f>IF(ISBLANK(VLOOKUP(T_IE140PL[[#This Row],[Ścieżka Xpath]],ALL!$C:G,COLUMN(E$2),0)),"",VLOOKUP(T_IE140PL[[#This Row],[Ścieżka Xpath]],ALL!$C:G,COLUMN(E$2),0))</f>
        <v>Identfication number.</v>
      </c>
      <c r="F20" s="41" t="str">
        <f>IF(ISBLANK(VLOOKUP(T_IE140PL[[#This Row],[Ścieżka Xpath]],ALL!$C:H,COLUMN(F$2),0)),"",VLOOKUP(T_IE140PL[[#This Row],[Ścieżka Xpath]],ALL!$C:H,COLUMN(F$2),0))</f>
        <v/>
      </c>
      <c r="G20" s="41" t="str">
        <f>IF(ISBLANK(VLOOKUP(T_IE140PL[[#This Row],[Ścieżka Xpath]],ALL!$C:I,COLUMN(G$2),0)),"",VLOOKUP(T_IE140PL[[#This Row],[Ścieżka Xpath]],ALL!$C:I,COLUMN(G$2),0))</f>
        <v>O</v>
      </c>
      <c r="H20" s="41" t="str">
        <f>IF(ISBLANK(VLOOKUP(T_IE140PL[[#This Row],[Ścieżka Xpath]],ALL!$C:J,COLUMN(H$2),0)),"",VLOOKUP(T_IE140PL[[#This Row],[Ścieżka Xpath]],ALL!$C:J,COLUMN(H$2),0))</f>
        <v>an..17</v>
      </c>
      <c r="I20" s="41" t="str">
        <f>IF(ISBLANK(VLOOKUP(T_IE140PL[[#This Row],[Ścieżka Xpath]],ALL!$C:K,COLUMN(I$2),0)),"",VLOOKUP(T_IE140PL[[#This Row],[Ścieżka Xpath]],ALL!$C:K,COLUMN(I$2),0))</f>
        <v/>
      </c>
      <c r="J20" s="41" t="str">
        <f>IF(ISBLANK(VLOOKUP(T_IE140PL[[#This Row],[Ścieżka Xpath]],ALL!$C:L,COLUMN(J$2),0)),"",VLOOKUP(T_IE140PL[[#This Row],[Ścieżka Xpath]],ALL!$C:L,COLUMN(J$2),0))</f>
        <v>G0120; R0850</v>
      </c>
      <c r="K20" s="41" t="str">
        <f>IF(ISBLANK(VLOOKUP(T_IE140PL[[#This Row],[Ścieżka Xpath]],ALL!$C:N,COLUMN(K$2),0)),"",VLOOKUP(T_IE140PL[[#This Row],[Ścieżka Xpath]],ALL!$C:N,COLUMN(K$2),0))</f>
        <v/>
      </c>
      <c r="L20" s="50" t="str">
        <f>IF(ISBLANK(VLOOKUP(T_IE140PL[[#This Row],[Ścieżka Xpath]],ALL!$C:O,COLUMN(L$2),0)),"",VLOOKUP(T_IE140PL[[#This Row],[Ścieżka Xpath]],ALL!$C:O,COLUMN(L$2),0))</f>
        <v/>
      </c>
      <c r="M20" s="50" t="str">
        <f>IF(ISBLANK(VLOOKUP(T_IE140PL[[#This Row],[Ścieżka Xpath]],ALL!$C:P,COLUMN(M$2),0)),"",VLOOKUP(T_IE140PL[[#This Row],[Ścieżka Xpath]],ALL!$C:P,COLUMN(M$2),0))</f>
        <v/>
      </c>
      <c r="N20" s="50" t="str">
        <f>IF(ISBLANK(VLOOKUP(T_IE140PL[[#This Row],[Ścieżka Xpath]],ALL!$C:Q,COLUMN(N$2),0)),"",VLOOKUP(T_IE140PL[[#This Row],[Ścieżka Xpath]],ALL!$C:Q,COLUMN(N$2),0))</f>
        <v/>
      </c>
      <c r="O20" s="50" t="str">
        <f>IF(ISBLANK(VLOOKUP(T_IE140PL[[#This Row],[Ścieżka Xpath]],ALL!$C:Q,COLUMN(O$2),0)),"",VLOOKUP(T_IE140PL[[#This Row],[Ścieżka Xpath]],ALL!$C:Q,COLUMN(O$2),0))</f>
        <v/>
      </c>
    </row>
    <row r="21" spans="1:15" ht="30">
      <c r="A21" s="50" t="s">
        <v>2462</v>
      </c>
      <c r="B21" s="12">
        <v>19</v>
      </c>
      <c r="C21" s="38" t="str">
        <f>IF(ISBLANK(VLOOKUP(T_IE140PL[[#This Row],[Ścieżka Xpath]],ALL!$C:E,COLUMN(C$2),0)),"",VLOOKUP(T_IE140PL[[#This Row],[Ścieżka Xpath]],ALL!$C:E,COLUMN(C$2),0))</f>
        <v>13 07 078 000</v>
      </c>
      <c r="D21" s="50" t="str">
        <f>IF(ISBLANK(VLOOKUP(T_IE140PL[[#This Row],[Ścieżka Xpath]],ALL!$C:F,COLUMN(D$2),0)),"",VLOOKUP(T_IE140PL[[#This Row],[Ścieżka Xpath]],ALL!$C:F,COLUMN(D$2),0))</f>
        <v>Numer identyfikacyjny posiadacza karnetu TIR (nadany przez Międzynarodową Unię Transportu Drogowego).</v>
      </c>
      <c r="E21" s="50" t="str">
        <f>IF(ISBLANK(VLOOKUP(T_IE140PL[[#This Row],[Ścieżka Xpath]],ALL!$C:G,COLUMN(E$2),0)),"",VLOOKUP(T_IE140PL[[#This Row],[Ścieżka Xpath]],ALL!$C:G,COLUMN(E$2),0))</f>
        <v>Identtification number of the TIR carnet holder (assigned by IRU).</v>
      </c>
      <c r="F21" s="41" t="str">
        <f>IF(ISBLANK(VLOOKUP(T_IE140PL[[#This Row],[Ścieżka Xpath]],ALL!$C:H,COLUMN(F$2),0)),"",VLOOKUP(T_IE140PL[[#This Row],[Ścieżka Xpath]],ALL!$C:H,COLUMN(F$2),0))</f>
        <v/>
      </c>
      <c r="G21" s="41" t="str">
        <f>IF(ISBLANK(VLOOKUP(T_IE140PL[[#This Row],[Ścieżka Xpath]],ALL!$C:I,COLUMN(G$2),0)),"",VLOOKUP(T_IE140PL[[#This Row],[Ścieżka Xpath]],ALL!$C:I,COLUMN(G$2),0))</f>
        <v>D</v>
      </c>
      <c r="H21" s="41" t="str">
        <f>IF(ISBLANK(VLOOKUP(T_IE140PL[[#This Row],[Ścieżka Xpath]],ALL!$C:J,COLUMN(H$2),0)),"",VLOOKUP(T_IE140PL[[#This Row],[Ścieżka Xpath]],ALL!$C:J,COLUMN(H$2),0))</f>
        <v>an.17</v>
      </c>
      <c r="I21" s="41" t="str">
        <f>IF(ISBLANK(VLOOKUP(T_IE140PL[[#This Row],[Ścieżka Xpath]],ALL!$C:K,COLUMN(I$2),0)),"",VLOOKUP(T_IE140PL[[#This Row],[Ścieżka Xpath]],ALL!$C:K,COLUMN(I$2),0))</f>
        <v/>
      </c>
      <c r="J21" s="41" t="str">
        <f>IF(ISBLANK(VLOOKUP(T_IE140PL[[#This Row],[Ścieżka Xpath]],ALL!$C:L,COLUMN(J$2),0)),"",VLOOKUP(T_IE140PL[[#This Row],[Ścieżka Xpath]],ALL!$C:L,COLUMN(J$2),0))</f>
        <v>C0904; G0002</v>
      </c>
      <c r="K21" s="41" t="str">
        <f>IF(ISBLANK(VLOOKUP(T_IE140PL[[#This Row],[Ścieżka Xpath]],ALL!$C:N,COLUMN(K$2),0)),"",VLOOKUP(T_IE140PL[[#This Row],[Ścieżka Xpath]],ALL!$C:N,COLUMN(K$2),0))</f>
        <v/>
      </c>
      <c r="L21" s="50" t="str">
        <f>IF(ISBLANK(VLOOKUP(T_IE140PL[[#This Row],[Ścieżka Xpath]],ALL!$C:O,COLUMN(L$2),0)),"",VLOOKUP(T_IE140PL[[#This Row],[Ścieżka Xpath]],ALL!$C:O,COLUMN(L$2),0))</f>
        <v/>
      </c>
      <c r="M21" s="50" t="str">
        <f>IF(ISBLANK(VLOOKUP(T_IE140PL[[#This Row],[Ścieżka Xpath]],ALL!$C:P,COLUMN(M$2),0)),"",VLOOKUP(T_IE140PL[[#This Row],[Ścieżka Xpath]],ALL!$C:P,COLUMN(M$2),0))</f>
        <v/>
      </c>
      <c r="N21" s="50" t="str">
        <f>IF(ISBLANK(VLOOKUP(T_IE140PL[[#This Row],[Ścieżka Xpath]],ALL!$C:Q,COLUMN(N$2),0)),"",VLOOKUP(T_IE140PL[[#This Row],[Ścieżka Xpath]],ALL!$C:Q,COLUMN(N$2),0))</f>
        <v/>
      </c>
      <c r="O21" s="50" t="str">
        <f>IF(ISBLANK(VLOOKUP(T_IE140PL[[#This Row],[Ścieżka Xpath]],ALL!$C:Q,COLUMN(O$2),0)),"",VLOOKUP(T_IE140PL[[#This Row],[Ścieżka Xpath]],ALL!$C:Q,COLUMN(O$2),0))</f>
        <v/>
      </c>
    </row>
    <row r="22" spans="1:15" ht="15">
      <c r="A22" s="50" t="s">
        <v>2463</v>
      </c>
      <c r="B22" s="12">
        <v>20</v>
      </c>
      <c r="C22" s="38" t="str">
        <f>IF(ISBLANK(VLOOKUP(T_IE140PL[[#This Row],[Ścieżka Xpath]],ALL!$C:E,COLUMN(C$2),0)),"",VLOOKUP(T_IE140PL[[#This Row],[Ścieżka Xpath]],ALL!$C:E,COLUMN(C$2),0))</f>
        <v>13 07 016 000</v>
      </c>
      <c r="D22" s="50" t="str">
        <f>IF(ISBLANK(VLOOKUP(T_IE140PL[[#This Row],[Ścieżka Xpath]],ALL!$C:F,COLUMN(D$2),0)),"",VLOOKUP(T_IE140PL[[#This Row],[Ścieżka Xpath]],ALL!$C:F,COLUMN(D$2),0))</f>
        <v>Nazwa lub imię i nazwisko.</v>
      </c>
      <c r="E22" s="50" t="str">
        <f>IF(ISBLANK(VLOOKUP(T_IE140PL[[#This Row],[Ścieżka Xpath]],ALL!$C:G,COLUMN(E$2),0)),"",VLOOKUP(T_IE140PL[[#This Row],[Ścieżka Xpath]],ALL!$C:G,COLUMN(E$2),0))</f>
        <v>Name or name and surname.</v>
      </c>
      <c r="F22" s="41" t="str">
        <f>IF(ISBLANK(VLOOKUP(T_IE140PL[[#This Row],[Ścieżka Xpath]],ALL!$C:H,COLUMN(F$2),0)),"",VLOOKUP(T_IE140PL[[#This Row],[Ścieżka Xpath]],ALL!$C:H,COLUMN(F$2),0))</f>
        <v/>
      </c>
      <c r="G22" s="41" t="str">
        <f>IF(ISBLANK(VLOOKUP(T_IE140PL[[#This Row],[Ścieżka Xpath]],ALL!$C:I,COLUMN(G$2),0)),"",VLOOKUP(T_IE140PL[[#This Row],[Ścieżka Xpath]],ALL!$C:I,COLUMN(G$2),0))</f>
        <v>D</v>
      </c>
      <c r="H22" s="41" t="str">
        <f>IF(ISBLANK(VLOOKUP(T_IE140PL[[#This Row],[Ścieżka Xpath]],ALL!$C:J,COLUMN(H$2),0)),"",VLOOKUP(T_IE140PL[[#This Row],[Ścieżka Xpath]],ALL!$C:J,COLUMN(H$2),0))</f>
        <v>an..70</v>
      </c>
      <c r="I22" s="41" t="str">
        <f>IF(ISBLANK(VLOOKUP(T_IE140PL[[#This Row],[Ścieżka Xpath]],ALL!$C:K,COLUMN(I$2),0)),"",VLOOKUP(T_IE140PL[[#This Row],[Ścieżka Xpath]],ALL!$C:K,COLUMN(I$2),0))</f>
        <v/>
      </c>
      <c r="J22" s="41" t="str">
        <f>IF(ISBLANK(VLOOKUP(T_IE140PL[[#This Row],[Ścieżka Xpath]],ALL!$C:L,COLUMN(J$2),0)),"",VLOOKUP(T_IE140PL[[#This Row],[Ścieżka Xpath]],ALL!$C:L,COLUMN(J$2),0))</f>
        <v>C0250</v>
      </c>
      <c r="K22" s="41" t="str">
        <f>IF(ISBLANK(VLOOKUP(T_IE140PL[[#This Row],[Ścieżka Xpath]],ALL!$C:N,COLUMN(K$2),0)),"",VLOOKUP(T_IE140PL[[#This Row],[Ścieżka Xpath]],ALL!$C:N,COLUMN(K$2),0))</f>
        <v/>
      </c>
      <c r="L22" s="50" t="str">
        <f>IF(ISBLANK(VLOOKUP(T_IE140PL[[#This Row],[Ścieżka Xpath]],ALL!$C:O,COLUMN(L$2),0)),"",VLOOKUP(T_IE140PL[[#This Row],[Ścieżka Xpath]],ALL!$C:O,COLUMN(L$2),0))</f>
        <v/>
      </c>
      <c r="M22" s="50" t="str">
        <f>IF(ISBLANK(VLOOKUP(T_IE140PL[[#This Row],[Ścieżka Xpath]],ALL!$C:P,COLUMN(M$2),0)),"",VLOOKUP(T_IE140PL[[#This Row],[Ścieżka Xpath]],ALL!$C:P,COLUMN(M$2),0))</f>
        <v/>
      </c>
      <c r="N22" s="50" t="str">
        <f>IF(ISBLANK(VLOOKUP(T_IE140PL[[#This Row],[Ścieżka Xpath]],ALL!$C:Q,COLUMN(N$2),0)),"",VLOOKUP(T_IE140PL[[#This Row],[Ścieżka Xpath]],ALL!$C:Q,COLUMN(N$2),0))</f>
        <v/>
      </c>
      <c r="O22" s="50" t="str">
        <f>IF(ISBLANK(VLOOKUP(T_IE140PL[[#This Row],[Ścieżka Xpath]],ALL!$C:Q,COLUMN(O$2),0)),"",VLOOKUP(T_IE140PL[[#This Row],[Ścieżka Xpath]],ALL!$C:Q,COLUMN(O$2),0))</f>
        <v/>
      </c>
    </row>
    <row r="23" spans="1:15" ht="30">
      <c r="A23" s="56" t="s">
        <v>2464</v>
      </c>
      <c r="B23" s="22">
        <v>21</v>
      </c>
      <c r="C23" s="54" t="str">
        <f>IF(ISBLANK(VLOOKUP(T_IE140PL[[#This Row],[Ścieżka Xpath]],ALL!$C:E,COLUMN(C$2),0)),"",VLOOKUP(T_IE140PL[[#This Row],[Ścieżka Xpath]],ALL!$C:E,COLUMN(C$2),0))</f>
        <v>13 07 018 000</v>
      </c>
      <c r="D23" s="56" t="str">
        <f>IF(ISBLANK(VLOOKUP(T_IE140PL[[#This Row],[Ścieżka Xpath]],ALL!$C:F,COLUMN(D$2),0)),"",VLOOKUP(T_IE140PL[[#This Row],[Ścieżka Xpath]],ALL!$C:F,COLUMN(D$2),0))</f>
        <v>Adres osoby uprawnionej do korzystania z procedury tranzytu.</v>
      </c>
      <c r="E23" s="56" t="str">
        <f>IF(ISBLANK(VLOOKUP(T_IE140PL[[#This Row],[Ścieżka Xpath]],ALL!$C:G,COLUMN(E$2),0)),"",VLOOKUP(T_IE140PL[[#This Row],[Ścieżka Xpath]],ALL!$C:G,COLUMN(E$2),0))</f>
        <v>Holder's of the transit procedure address.</v>
      </c>
      <c r="F23" s="55" t="str">
        <f>IF(ISBLANK(VLOOKUP(T_IE140PL[[#This Row],[Ścieżka Xpath]],ALL!$C:H,COLUMN(F$2),0)),"",VLOOKUP(T_IE140PL[[#This Row],[Ścieżka Xpath]],ALL!$C:H,COLUMN(F$2),0))</f>
        <v>0..1</v>
      </c>
      <c r="G23" s="55" t="str">
        <f>IF(ISBLANK(VLOOKUP(T_IE140PL[[#This Row],[Ścieżka Xpath]],ALL!$C:I,COLUMN(G$2),0)),"",VLOOKUP(T_IE140PL[[#This Row],[Ścieżka Xpath]],ALL!$C:I,COLUMN(G$2),0))</f>
        <v>D</v>
      </c>
      <c r="H23" s="55" t="str">
        <f>IF(ISBLANK(VLOOKUP(T_IE140PL[[#This Row],[Ścieżka Xpath]],ALL!$C:J,COLUMN(H$2),0)),"",VLOOKUP(T_IE140PL[[#This Row],[Ścieżka Xpath]],ALL!$C:J,COLUMN(H$2),0))</f>
        <v/>
      </c>
      <c r="I23" s="55" t="str">
        <f>IF(ISBLANK(VLOOKUP(T_IE140PL[[#This Row],[Ścieżka Xpath]],ALL!$C:K,COLUMN(I$2),0)),"",VLOOKUP(T_IE140PL[[#This Row],[Ścieżka Xpath]],ALL!$C:K,COLUMN(I$2),0))</f>
        <v/>
      </c>
      <c r="J23" s="55" t="str">
        <f>IF(ISBLANK(VLOOKUP(T_IE140PL[[#This Row],[Ścieżka Xpath]],ALL!$C:L,COLUMN(J$2),0)),"",VLOOKUP(T_IE140PL[[#This Row],[Ścieżka Xpath]],ALL!$C:L,COLUMN(J$2),0))</f>
        <v>C0250</v>
      </c>
      <c r="K23" s="55" t="str">
        <f>IF(ISBLANK(VLOOKUP(T_IE140PL[[#This Row],[Ścieżka Xpath]],ALL!$C:N,COLUMN(K$2),0)),"",VLOOKUP(T_IE140PL[[#This Row],[Ścieżka Xpath]],ALL!$C:N,COLUMN(K$2),0))</f>
        <v/>
      </c>
      <c r="L23" s="56" t="str">
        <f>IF(ISBLANK(VLOOKUP(T_IE140PL[[#This Row],[Ścieżka Xpath]],ALL!$C:O,COLUMN(L$2),0)),"",VLOOKUP(T_IE140PL[[#This Row],[Ścieżka Xpath]],ALL!$C:O,COLUMN(L$2),0))</f>
        <v/>
      </c>
      <c r="M23" s="56" t="str">
        <f>IF(ISBLANK(VLOOKUP(T_IE140PL[[#This Row],[Ścieżka Xpath]],ALL!$C:P,COLUMN(M$2),0)),"",VLOOKUP(T_IE140PL[[#This Row],[Ścieżka Xpath]],ALL!$C:P,COLUMN(M$2),0))</f>
        <v/>
      </c>
      <c r="N23" s="56" t="str">
        <f>IF(ISBLANK(VLOOKUP(T_IE140PL[[#This Row],[Ścieżka Xpath]],ALL!$C:Q,COLUMN(N$2),0)),"",VLOOKUP(T_IE140PL[[#This Row],[Ścieżka Xpath]],ALL!$C:Q,COLUMN(N$2),0))</f>
        <v/>
      </c>
      <c r="O23" s="56" t="str">
        <f>IF(ISBLANK(VLOOKUP(T_IE140PL[[#This Row],[Ścieżka Xpath]],ALL!$C:Q,COLUMN(O$2),0)),"",VLOOKUP(T_IE140PL[[#This Row],[Ścieżka Xpath]],ALL!$C:Q,COLUMN(O$2),0))</f>
        <v/>
      </c>
    </row>
    <row r="24" spans="1:15" ht="15">
      <c r="A24" s="50" t="s">
        <v>2465</v>
      </c>
      <c r="B24" s="12">
        <v>22</v>
      </c>
      <c r="C24" s="38" t="str">
        <f>IF(ISBLANK(VLOOKUP(T_IE140PL[[#This Row],[Ścieżka Xpath]],ALL!$C:E,COLUMN(C$2),0)),"",VLOOKUP(T_IE140PL[[#This Row],[Ścieżka Xpath]],ALL!$C:E,COLUMN(C$2),0))</f>
        <v>13 07 018 019</v>
      </c>
      <c r="D24" s="50" t="str">
        <f>IF(ISBLANK(VLOOKUP(T_IE140PL[[#This Row],[Ścieżka Xpath]],ALL!$C:F,COLUMN(D$2),0)),"",VLOOKUP(T_IE140PL[[#This Row],[Ścieżka Xpath]],ALL!$C:F,COLUMN(D$2),0))</f>
        <v>Ulica i numer.</v>
      </c>
      <c r="E24" s="50" t="str">
        <f>IF(ISBLANK(VLOOKUP(T_IE140PL[[#This Row],[Ścieżka Xpath]],ALL!$C:G,COLUMN(E$2),0)),"",VLOOKUP(T_IE140PL[[#This Row],[Ścieżka Xpath]],ALL!$C:G,COLUMN(E$2),0))</f>
        <v>Street and number.</v>
      </c>
      <c r="F24" s="41" t="str">
        <f>IF(ISBLANK(VLOOKUP(T_IE140PL[[#This Row],[Ścieżka Xpath]],ALL!$C:H,COLUMN(F$2),0)),"",VLOOKUP(T_IE140PL[[#This Row],[Ścieżka Xpath]],ALL!$C:H,COLUMN(F$2),0))</f>
        <v/>
      </c>
      <c r="G24" s="41" t="str">
        <f>IF(ISBLANK(VLOOKUP(T_IE140PL[[#This Row],[Ścieżka Xpath]],ALL!$C:I,COLUMN(G$2),0)),"",VLOOKUP(T_IE140PL[[#This Row],[Ścieżka Xpath]],ALL!$C:I,COLUMN(G$2),0))</f>
        <v>R</v>
      </c>
      <c r="H24" s="41" t="str">
        <f>IF(ISBLANK(VLOOKUP(T_IE140PL[[#This Row],[Ścieżka Xpath]],ALL!$C:J,COLUMN(H$2),0)),"",VLOOKUP(T_IE140PL[[#This Row],[Ścieżka Xpath]],ALL!$C:J,COLUMN(H$2),0))</f>
        <v>an..70</v>
      </c>
      <c r="I24" s="41" t="str">
        <f>IF(ISBLANK(VLOOKUP(T_IE140PL[[#This Row],[Ścieżka Xpath]],ALL!$C:K,COLUMN(I$2),0)),"",VLOOKUP(T_IE140PL[[#This Row],[Ścieżka Xpath]],ALL!$C:K,COLUMN(I$2),0))</f>
        <v/>
      </c>
      <c r="J24" s="41" t="str">
        <f>IF(ISBLANK(VLOOKUP(T_IE140PL[[#This Row],[Ścieżka Xpath]],ALL!$C:L,COLUMN(J$2),0)),"",VLOOKUP(T_IE140PL[[#This Row],[Ścieżka Xpath]],ALL!$C:L,COLUMN(J$2),0))</f>
        <v/>
      </c>
      <c r="K24" s="41" t="str">
        <f>IF(ISBLANK(VLOOKUP(T_IE140PL[[#This Row],[Ścieżka Xpath]],ALL!$C:N,COLUMN(K$2),0)),"",VLOOKUP(T_IE140PL[[#This Row],[Ścieżka Xpath]],ALL!$C:N,COLUMN(K$2),0))</f>
        <v/>
      </c>
      <c r="L24" s="50" t="str">
        <f>IF(ISBLANK(VLOOKUP(T_IE140PL[[#This Row],[Ścieżka Xpath]],ALL!$C:O,COLUMN(L$2),0)),"",VLOOKUP(T_IE140PL[[#This Row],[Ścieżka Xpath]],ALL!$C:O,COLUMN(L$2),0))</f>
        <v/>
      </c>
      <c r="M24" s="50" t="str">
        <f>IF(ISBLANK(VLOOKUP(T_IE140PL[[#This Row],[Ścieżka Xpath]],ALL!$C:P,COLUMN(M$2),0)),"",VLOOKUP(T_IE140PL[[#This Row],[Ścieżka Xpath]],ALL!$C:P,COLUMN(M$2),0))</f>
        <v/>
      </c>
      <c r="N24" s="50" t="str">
        <f>IF(ISBLANK(VLOOKUP(T_IE140PL[[#This Row],[Ścieżka Xpath]],ALL!$C:Q,COLUMN(N$2),0)),"",VLOOKUP(T_IE140PL[[#This Row],[Ścieżka Xpath]],ALL!$C:Q,COLUMN(N$2),0))</f>
        <v/>
      </c>
      <c r="O24" s="50" t="str">
        <f>IF(ISBLANK(VLOOKUP(T_IE140PL[[#This Row],[Ścieżka Xpath]],ALL!$C:Q,COLUMN(O$2),0)),"",VLOOKUP(T_IE140PL[[#This Row],[Ścieżka Xpath]],ALL!$C:Q,COLUMN(O$2),0))</f>
        <v/>
      </c>
    </row>
    <row r="25" spans="1:15" ht="15">
      <c r="A25" s="50" t="s">
        <v>2466</v>
      </c>
      <c r="B25" s="12">
        <v>23</v>
      </c>
      <c r="C25" s="38" t="str">
        <f>IF(ISBLANK(VLOOKUP(T_IE140PL[[#This Row],[Ścieżka Xpath]],ALL!$C:E,COLUMN(C$2),0)),"",VLOOKUP(T_IE140PL[[#This Row],[Ścieżka Xpath]],ALL!$C:E,COLUMN(C$2),0))</f>
        <v>13 07 018 021</v>
      </c>
      <c r="D25" s="50" t="str">
        <f>IF(ISBLANK(VLOOKUP(T_IE140PL[[#This Row],[Ścieżka Xpath]],ALL!$C:F,COLUMN(D$2),0)),"",VLOOKUP(T_IE140PL[[#This Row],[Ścieżka Xpath]],ALL!$C:F,COLUMN(D$2),0))</f>
        <v>Kod pocztowy.</v>
      </c>
      <c r="E25" s="50" t="str">
        <f>IF(ISBLANK(VLOOKUP(T_IE140PL[[#This Row],[Ścieżka Xpath]],ALL!$C:G,COLUMN(E$2),0)),"",VLOOKUP(T_IE140PL[[#This Row],[Ścieżka Xpath]],ALL!$C:G,COLUMN(E$2),0))</f>
        <v>ZIP, postcode.</v>
      </c>
      <c r="F25" s="41" t="str">
        <f>IF(ISBLANK(VLOOKUP(T_IE140PL[[#This Row],[Ścieżka Xpath]],ALL!$C:H,COLUMN(F$2),0)),"",VLOOKUP(T_IE140PL[[#This Row],[Ścieżka Xpath]],ALL!$C:H,COLUMN(F$2),0))</f>
        <v/>
      </c>
      <c r="G25" s="41" t="str">
        <f>IF(ISBLANK(VLOOKUP(T_IE140PL[[#This Row],[Ścieżka Xpath]],ALL!$C:I,COLUMN(G$2),0)),"",VLOOKUP(T_IE140PL[[#This Row],[Ścieżka Xpath]],ALL!$C:I,COLUMN(G$2),0))</f>
        <v>D</v>
      </c>
      <c r="H25" s="41" t="str">
        <f>IF(ISBLANK(VLOOKUP(T_IE140PL[[#This Row],[Ścieżka Xpath]],ALL!$C:J,COLUMN(H$2),0)),"",VLOOKUP(T_IE140PL[[#This Row],[Ścieżka Xpath]],ALL!$C:J,COLUMN(H$2),0))</f>
        <v>an..17</v>
      </c>
      <c r="I25" s="41" t="str">
        <f>IF(ISBLANK(VLOOKUP(T_IE140PL[[#This Row],[Ścieżka Xpath]],ALL!$C:K,COLUMN(I$2),0)),"",VLOOKUP(T_IE140PL[[#This Row],[Ścieżka Xpath]],ALL!$C:K,COLUMN(I$2),0))</f>
        <v/>
      </c>
      <c r="J25" s="41" t="str">
        <f>IF(ISBLANK(VLOOKUP(T_IE140PL[[#This Row],[Ścieżka Xpath]],ALL!$C:L,COLUMN(J$2),0)),"",VLOOKUP(T_IE140PL[[#This Row],[Ścieżka Xpath]],ALL!$C:L,COLUMN(J$2),0))</f>
        <v>C0505</v>
      </c>
      <c r="K25" s="41" t="str">
        <f>IF(ISBLANK(VLOOKUP(T_IE140PL[[#This Row],[Ścieżka Xpath]],ALL!$C:N,COLUMN(K$2),0)),"",VLOOKUP(T_IE140PL[[#This Row],[Ścieżka Xpath]],ALL!$C:N,COLUMN(K$2),0))</f>
        <v/>
      </c>
      <c r="L25" s="50" t="str">
        <f>IF(ISBLANK(VLOOKUP(T_IE140PL[[#This Row],[Ścieżka Xpath]],ALL!$C:O,COLUMN(L$2),0)),"",VLOOKUP(T_IE140PL[[#This Row],[Ścieżka Xpath]],ALL!$C:O,COLUMN(L$2),0))</f>
        <v/>
      </c>
      <c r="M25" s="50" t="str">
        <f>IF(ISBLANK(VLOOKUP(T_IE140PL[[#This Row],[Ścieżka Xpath]],ALL!$C:P,COLUMN(M$2),0)),"",VLOOKUP(T_IE140PL[[#This Row],[Ścieżka Xpath]],ALL!$C:P,COLUMN(M$2),0))</f>
        <v/>
      </c>
      <c r="N25" s="50" t="str">
        <f>IF(ISBLANK(VLOOKUP(T_IE140PL[[#This Row],[Ścieżka Xpath]],ALL!$C:Q,COLUMN(N$2),0)),"",VLOOKUP(T_IE140PL[[#This Row],[Ścieżka Xpath]],ALL!$C:Q,COLUMN(N$2),0))</f>
        <v/>
      </c>
      <c r="O25" s="50" t="str">
        <f>IF(ISBLANK(VLOOKUP(T_IE140PL[[#This Row],[Ścieżka Xpath]],ALL!$C:Q,COLUMN(O$2),0)),"",VLOOKUP(T_IE140PL[[#This Row],[Ścieżka Xpath]],ALL!$C:Q,COLUMN(O$2),0))</f>
        <v/>
      </c>
    </row>
    <row r="26" spans="1:15" ht="15">
      <c r="A26" s="50" t="s">
        <v>2467</v>
      </c>
      <c r="B26" s="12">
        <v>24</v>
      </c>
      <c r="C26" s="38" t="str">
        <f>IF(ISBLANK(VLOOKUP(T_IE140PL[[#This Row],[Ścieżka Xpath]],ALL!$C:E,COLUMN(C$2),0)),"",VLOOKUP(T_IE140PL[[#This Row],[Ścieżka Xpath]],ALL!$C:E,COLUMN(C$2),0))</f>
        <v>13 07 018 022</v>
      </c>
      <c r="D26" s="50" t="str">
        <f>IF(ISBLANK(VLOOKUP(T_IE140PL[[#This Row],[Ścieżka Xpath]],ALL!$C:F,COLUMN(D$2),0)),"",VLOOKUP(T_IE140PL[[#This Row],[Ścieżka Xpath]],ALL!$C:F,COLUMN(D$2),0))</f>
        <v>Miasto.</v>
      </c>
      <c r="E26" s="50" t="str">
        <f>IF(ISBLANK(VLOOKUP(T_IE140PL[[#This Row],[Ścieżka Xpath]],ALL!$C:G,COLUMN(E$2),0)),"",VLOOKUP(T_IE140PL[[#This Row],[Ścieżka Xpath]],ALL!$C:G,COLUMN(E$2),0))</f>
        <v>City.</v>
      </c>
      <c r="F26" s="41" t="str">
        <f>IF(ISBLANK(VLOOKUP(T_IE140PL[[#This Row],[Ścieżka Xpath]],ALL!$C:H,COLUMN(F$2),0)),"",VLOOKUP(T_IE140PL[[#This Row],[Ścieżka Xpath]],ALL!$C:H,COLUMN(F$2),0))</f>
        <v/>
      </c>
      <c r="G26" s="41" t="str">
        <f>IF(ISBLANK(VLOOKUP(T_IE140PL[[#This Row],[Ścieżka Xpath]],ALL!$C:I,COLUMN(G$2),0)),"",VLOOKUP(T_IE140PL[[#This Row],[Ścieżka Xpath]],ALL!$C:I,COLUMN(G$2),0))</f>
        <v>R</v>
      </c>
      <c r="H26" s="41" t="str">
        <f>IF(ISBLANK(VLOOKUP(T_IE140PL[[#This Row],[Ścieżka Xpath]],ALL!$C:J,COLUMN(H$2),0)),"",VLOOKUP(T_IE140PL[[#This Row],[Ścieżka Xpath]],ALL!$C:J,COLUMN(H$2),0))</f>
        <v>an..35</v>
      </c>
      <c r="I26" s="41" t="str">
        <f>IF(ISBLANK(VLOOKUP(T_IE140PL[[#This Row],[Ścieżka Xpath]],ALL!$C:K,COLUMN(I$2),0)),"",VLOOKUP(T_IE140PL[[#This Row],[Ścieżka Xpath]],ALL!$C:K,COLUMN(I$2),0))</f>
        <v/>
      </c>
      <c r="J26" s="41" t="str">
        <f>IF(ISBLANK(VLOOKUP(T_IE140PL[[#This Row],[Ścieżka Xpath]],ALL!$C:L,COLUMN(J$2),0)),"",VLOOKUP(T_IE140PL[[#This Row],[Ścieżka Xpath]],ALL!$C:L,COLUMN(J$2),0))</f>
        <v/>
      </c>
      <c r="K26" s="41" t="str">
        <f>IF(ISBLANK(VLOOKUP(T_IE140PL[[#This Row],[Ścieżka Xpath]],ALL!$C:N,COLUMN(K$2),0)),"",VLOOKUP(T_IE140PL[[#This Row],[Ścieżka Xpath]],ALL!$C:N,COLUMN(K$2),0))</f>
        <v/>
      </c>
      <c r="L26" s="50" t="str">
        <f>IF(ISBLANK(VLOOKUP(T_IE140PL[[#This Row],[Ścieżka Xpath]],ALL!$C:O,COLUMN(L$2),0)),"",VLOOKUP(T_IE140PL[[#This Row],[Ścieżka Xpath]],ALL!$C:O,COLUMN(L$2),0))</f>
        <v/>
      </c>
      <c r="M26" s="50" t="str">
        <f>IF(ISBLANK(VLOOKUP(T_IE140PL[[#This Row],[Ścieżka Xpath]],ALL!$C:P,COLUMN(M$2),0)),"",VLOOKUP(T_IE140PL[[#This Row],[Ścieżka Xpath]],ALL!$C:P,COLUMN(M$2),0))</f>
        <v/>
      </c>
      <c r="N26" s="50" t="str">
        <f>IF(ISBLANK(VLOOKUP(T_IE140PL[[#This Row],[Ścieżka Xpath]],ALL!$C:Q,COLUMN(N$2),0)),"",VLOOKUP(T_IE140PL[[#This Row],[Ścieżka Xpath]],ALL!$C:Q,COLUMN(N$2),0))</f>
        <v/>
      </c>
      <c r="O26" s="50" t="str">
        <f>IF(ISBLANK(VLOOKUP(T_IE140PL[[#This Row],[Ścieżka Xpath]],ALL!$C:Q,COLUMN(O$2),0)),"",VLOOKUP(T_IE140PL[[#This Row],[Ścieżka Xpath]],ALL!$C:Q,COLUMN(O$2),0))</f>
        <v/>
      </c>
    </row>
    <row r="27" spans="1:15" ht="15">
      <c r="A27" s="50" t="s">
        <v>2468</v>
      </c>
      <c r="B27" s="12">
        <v>25</v>
      </c>
      <c r="C27" s="38" t="str">
        <f>IF(ISBLANK(VLOOKUP(T_IE140PL[[#This Row],[Ścieżka Xpath]],ALL!$C:E,COLUMN(C$2),0)),"",VLOOKUP(T_IE140PL[[#This Row],[Ścieżka Xpath]],ALL!$C:E,COLUMN(C$2),0))</f>
        <v>13 07 018 020</v>
      </c>
      <c r="D27" s="50" t="str">
        <f>IF(ISBLANK(VLOOKUP(T_IE140PL[[#This Row],[Ścieżka Xpath]],ALL!$C:F,COLUMN(D$2),0)),"",VLOOKUP(T_IE140PL[[#This Row],[Ścieżka Xpath]],ALL!$C:F,COLUMN(D$2),0))</f>
        <v>Kod kraju.</v>
      </c>
      <c r="E27" s="50" t="str">
        <f>IF(ISBLANK(VLOOKUP(T_IE140PL[[#This Row],[Ścieżka Xpath]],ALL!$C:G,COLUMN(E$2),0)),"",VLOOKUP(T_IE140PL[[#This Row],[Ścieżka Xpath]],ALL!$C:G,COLUMN(E$2),0))</f>
        <v>Country code.</v>
      </c>
      <c r="F27" s="41" t="str">
        <f>IF(ISBLANK(VLOOKUP(T_IE140PL[[#This Row],[Ścieżka Xpath]],ALL!$C:H,COLUMN(F$2),0)),"",VLOOKUP(T_IE140PL[[#This Row],[Ścieżka Xpath]],ALL!$C:H,COLUMN(F$2),0))</f>
        <v/>
      </c>
      <c r="G27" s="41" t="str">
        <f>IF(ISBLANK(VLOOKUP(T_IE140PL[[#This Row],[Ścieżka Xpath]],ALL!$C:I,COLUMN(G$2),0)),"",VLOOKUP(T_IE140PL[[#This Row],[Ścieżka Xpath]],ALL!$C:I,COLUMN(G$2),0))</f>
        <v>R</v>
      </c>
      <c r="H27" s="41" t="str">
        <f>IF(ISBLANK(VLOOKUP(T_IE140PL[[#This Row],[Ścieżka Xpath]],ALL!$C:J,COLUMN(H$2),0)),"",VLOOKUP(T_IE140PL[[#This Row],[Ścieżka Xpath]],ALL!$C:J,COLUMN(H$2),0))</f>
        <v>a2</v>
      </c>
      <c r="I27" s="41" t="str">
        <f>IF(ISBLANK(VLOOKUP(T_IE140PL[[#This Row],[Ścieżka Xpath]],ALL!$C:K,COLUMN(I$2),0)),"",VLOOKUP(T_IE140PL[[#This Row],[Ścieżka Xpath]],ALL!$C:K,COLUMN(I$2),0))</f>
        <v>CL248</v>
      </c>
      <c r="J27" s="41" t="str">
        <f>IF(ISBLANK(VLOOKUP(T_IE140PL[[#This Row],[Ścieżka Xpath]],ALL!$C:L,COLUMN(J$2),0)),"",VLOOKUP(T_IE140PL[[#This Row],[Ścieżka Xpath]],ALL!$C:L,COLUMN(J$2),0))</f>
        <v/>
      </c>
      <c r="K27" s="41" t="str">
        <f>IF(ISBLANK(VLOOKUP(T_IE140PL[[#This Row],[Ścieżka Xpath]],ALL!$C:N,COLUMN(K$2),0)),"",VLOOKUP(T_IE140PL[[#This Row],[Ścieżka Xpath]],ALL!$C:N,COLUMN(K$2),0))</f>
        <v/>
      </c>
      <c r="L27" s="50" t="str">
        <f>IF(ISBLANK(VLOOKUP(T_IE140PL[[#This Row],[Ścieżka Xpath]],ALL!$C:O,COLUMN(L$2),0)),"",VLOOKUP(T_IE140PL[[#This Row],[Ścieżka Xpath]],ALL!$C:O,COLUMN(L$2),0))</f>
        <v/>
      </c>
      <c r="M27" s="50" t="str">
        <f>IF(ISBLANK(VLOOKUP(T_IE140PL[[#This Row],[Ścieżka Xpath]],ALL!$C:P,COLUMN(M$2),0)),"",VLOOKUP(T_IE140PL[[#This Row],[Ścieżka Xpath]],ALL!$C:P,COLUMN(M$2),0))</f>
        <v/>
      </c>
      <c r="N27" s="50" t="str">
        <f>IF(ISBLANK(VLOOKUP(T_IE140PL[[#This Row],[Ścieżka Xpath]],ALL!$C:Q,COLUMN(N$2),0)),"",VLOOKUP(T_IE140PL[[#This Row],[Ścieżka Xpath]],ALL!$C:Q,COLUMN(N$2),0))</f>
        <v/>
      </c>
      <c r="O27" s="50" t="str">
        <f>IF(ISBLANK(VLOOKUP(T_IE140PL[[#This Row],[Ścieżka Xpath]],ALL!$C:Q,COLUMN(O$2),0)),"",VLOOKUP(T_IE140PL[[#This Row],[Ścieżka Xpath]],ALL!$C:Q,COLUMN(O$2),0))</f>
        <v/>
      </c>
    </row>
    <row r="28" spans="1:15" ht="15">
      <c r="A28" s="56" t="s">
        <v>2469</v>
      </c>
      <c r="B28" s="22">
        <v>26</v>
      </c>
      <c r="C28" s="54" t="str">
        <f>IF(ISBLANK(VLOOKUP(T_IE140PL[[#This Row],[Ścieżka Xpath]],ALL!$C:E,COLUMN(C$2),0)),"",VLOOKUP(T_IE140PL[[#This Row],[Ścieżka Xpath]],ALL!$C:E,COLUMN(C$2),0))</f>
        <v>-</v>
      </c>
      <c r="D28" s="56" t="str">
        <f>IF(ISBLANK(VLOOKUP(T_IE140PL[[#This Row],[Ścieżka Xpath]],ALL!$C:F,COLUMN(D$2),0)),"",VLOOKUP(T_IE140PL[[#This Row],[Ścieżka Xpath]],ALL!$C:F,COLUMN(D$2),0))</f>
        <v>Podpis elektroniczny.</v>
      </c>
      <c r="E28" s="56" t="str">
        <f>IF(ISBLANK(VLOOKUP(T_IE140PL[[#This Row],[Ścieżka Xpath]],ALL!$C:G,COLUMN(E$2),0)),"",VLOOKUP(T_IE140PL[[#This Row],[Ścieżka Xpath]],ALL!$C:G,COLUMN(E$2),0))</f>
        <v>Message's digital signature.</v>
      </c>
      <c r="F28" s="55" t="str">
        <f>IF(ISBLANK(VLOOKUP(T_IE140PL[[#This Row],[Ścieżka Xpath]],ALL!$C:H,COLUMN(F$2),0)),"",VLOOKUP(T_IE140PL[[#This Row],[Ścieżka Xpath]],ALL!$C:H,COLUMN(F$2),0))</f>
        <v>0..1</v>
      </c>
      <c r="G28" s="55" t="str">
        <f>IF(ISBLANK(VLOOKUP(T_IE140PL[[#This Row],[Ścieżka Xpath]],ALL!$C:I,COLUMN(G$2),0)),"",VLOOKUP(T_IE140PL[[#This Row],[Ścieżka Xpath]],ALL!$C:I,COLUMN(G$2),0))</f>
        <v>O</v>
      </c>
      <c r="H28" s="55" t="str">
        <f>IF(ISBLANK(VLOOKUP(T_IE140PL[[#This Row],[Ścieżka Xpath]],ALL!$C:J,COLUMN(H$2),0)),"",VLOOKUP(T_IE140PL[[#This Row],[Ścieżka Xpath]],ALL!$C:J,COLUMN(H$2),0))</f>
        <v/>
      </c>
      <c r="I28" s="55" t="str">
        <f>IF(ISBLANK(VLOOKUP(T_IE140PL[[#This Row],[Ścieżka Xpath]],ALL!$C:K,COLUMN(I$2),0)),"",VLOOKUP(T_IE140PL[[#This Row],[Ścieżka Xpath]],ALL!$C:K,COLUMN(I$2),0))</f>
        <v/>
      </c>
      <c r="J28" s="55" t="str">
        <f>IF(ISBLANK(VLOOKUP(T_IE140PL[[#This Row],[Ścieżka Xpath]],ALL!$C:L,COLUMN(J$2),0)),"",VLOOKUP(T_IE140PL[[#This Row],[Ścieżka Xpath]],ALL!$C:L,COLUMN(J$2),0))</f>
        <v/>
      </c>
      <c r="K28" s="55" t="str">
        <f>IF(ISBLANK(VLOOKUP(T_IE140PL[[#This Row],[Ścieżka Xpath]],ALL!$C:N,COLUMN(K$2),0)),"",VLOOKUP(T_IE140PL[[#This Row],[Ścieżka Xpath]],ALL!$C:N,COLUMN(K$2),0))</f>
        <v/>
      </c>
      <c r="L28" s="56" t="str">
        <f>IF(ISBLANK(VLOOKUP(T_IE140PL[[#This Row],[Ścieżka Xpath]],ALL!$C:O,COLUMN(L$2),0)),"",VLOOKUP(T_IE140PL[[#This Row],[Ścieżka Xpath]],ALL!$C:O,COLUMN(L$2),0))</f>
        <v/>
      </c>
      <c r="M28" s="56" t="str">
        <f>IF(ISBLANK(VLOOKUP(T_IE140PL[[#This Row],[Ścieżka Xpath]],ALL!$C:P,COLUMN(M$2),0)),"",VLOOKUP(T_IE140PL[[#This Row],[Ścieżka Xpath]],ALL!$C:P,COLUMN(M$2),0))</f>
        <v/>
      </c>
      <c r="N28" s="56" t="str">
        <f>IF(ISBLANK(VLOOKUP(T_IE140PL[[#This Row],[Ścieżka Xpath]],ALL!$C:Q,COLUMN(N$2),0)),"",VLOOKUP(T_IE140PL[[#This Row],[Ścieżka Xpath]],ALL!$C:Q,COLUMN(N$2),0))</f>
        <v/>
      </c>
      <c r="O28" s="56" t="str">
        <f>IF(ISBLANK(VLOOKUP(T_IE140PL[[#This Row],[Ścieżka Xpath]],ALL!$C:Q,COLUMN(O$2),0)),"",VLOOKUP(T_IE140PL[[#This Row],[Ścieżka Xpath]],ALL!$C:Q,COLUMN(O$2),0))</f>
        <v/>
      </c>
    </row>
  </sheetData>
  <hyperlinks>
    <hyperlink ref="A1" location="METRYKA!A1" display="METRYKA" xr:uid="{1E17732E-9E3C-4DB5-91C2-A46E86CF7EF1}"/>
  </hyperlinks>
  <pageMargins left="0.7" right="0.7" top="0.75" bottom="0.75" header="0.3" footer="0.3"/>
  <pageSetup paperSize="9" orientation="portrait" r:id="rId1"/>
  <tableParts count="1">
    <tablePart r:id="rId2"/>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6CE090-EB2F-4F30-BCE3-B05E49854BE2}">
  <sheetPr codeName="Arkusz36">
    <tabColor theme="9" tint="0.59999389629810485"/>
  </sheetPr>
  <dimension ref="A1:O52"/>
  <sheetViews>
    <sheetView zoomScale="85" zoomScaleNormal="85" workbookViewId="0">
      <pane xSplit="1" ySplit="2" topLeftCell="B3" activePane="bottomRight" state="frozen"/>
      <selection activeCell="C3" sqref="C3"/>
      <selection pane="topRight" activeCell="C3" sqref="C3"/>
      <selection pane="bottomLeft" activeCell="C3" sqref="C3"/>
      <selection pane="bottomRight" activeCell="N44" sqref="N44"/>
    </sheetView>
  </sheetViews>
  <sheetFormatPr defaultRowHeight="12.75"/>
  <cols>
    <col min="1" max="1" width="80.7109375" style="20" customWidth="1"/>
    <col min="2" max="2" width="7.5703125" style="18" bestFit="1" customWidth="1"/>
    <col min="3" max="3" width="16.7109375" style="18" customWidth="1"/>
    <col min="4" max="5" width="50.7109375" style="20" customWidth="1"/>
    <col min="6" max="11" width="8.7109375" style="23" customWidth="1"/>
    <col min="12" max="15" width="22.7109375" style="20" customWidth="1"/>
  </cols>
  <sheetData>
    <row r="1" spans="1:15" ht="30" customHeight="1">
      <c r="A1" s="99" t="s">
        <v>3642</v>
      </c>
      <c r="B1" s="186"/>
      <c r="C1" s="138" t="str">
        <f>MID(A3,2,FIND("#",SUBSTITUTE(A3,"/","#",LEN(A3)-LEN(SUBSTITUTE(A3,"/",""))),1)-2)</f>
        <v>IE141PL</v>
      </c>
      <c r="D1" s="50"/>
      <c r="E1" s="50"/>
      <c r="F1" s="41"/>
      <c r="G1" s="41"/>
      <c r="H1" s="41"/>
      <c r="I1" s="41"/>
      <c r="J1" s="41"/>
    </row>
    <row r="2" spans="1:15" ht="30" customHeight="1">
      <c r="A2" s="107" t="s">
        <v>1355</v>
      </c>
      <c r="B2" s="136" t="s">
        <v>5040</v>
      </c>
      <c r="C2" s="107" t="s">
        <v>5359</v>
      </c>
      <c r="D2" s="107" t="s">
        <v>5591</v>
      </c>
      <c r="E2" s="107" t="s">
        <v>5592</v>
      </c>
      <c r="F2" s="107" t="s">
        <v>1</v>
      </c>
      <c r="G2" s="107" t="s">
        <v>2</v>
      </c>
      <c r="H2" s="107" t="s">
        <v>3</v>
      </c>
      <c r="I2" s="107" t="s">
        <v>4</v>
      </c>
      <c r="J2" s="107" t="s">
        <v>5</v>
      </c>
      <c r="K2" s="107" t="s">
        <v>4322</v>
      </c>
      <c r="L2" s="107" t="s">
        <v>5360</v>
      </c>
      <c r="M2" s="107" t="s">
        <v>5358</v>
      </c>
      <c r="N2" s="107" t="s">
        <v>5357</v>
      </c>
      <c r="O2" s="107" t="s">
        <v>5590</v>
      </c>
    </row>
    <row r="3" spans="1:15" ht="30">
      <c r="A3" s="62" t="s">
        <v>2473</v>
      </c>
      <c r="B3" s="63">
        <v>1</v>
      </c>
      <c r="C3" s="54" t="str">
        <f>IF(ISBLANK(VLOOKUP(T_IE141PL[[#This Row],[Ścieżka Xpath]],ALL!$C:E,COLUMN(C$2),0)),"",VLOOKUP(T_IE141PL[[#This Row],[Ścieżka Xpath]],ALL!$C:E,COLUMN(C$2),0))</f>
        <v>-</v>
      </c>
      <c r="D3" s="56" t="str">
        <f>IF(ISBLANK(VLOOKUP(T_IE141PL[[#This Row],[Ścieżka Xpath]],ALL!$C:F,COLUMN(D$2),0)),"",VLOOKUP(T_IE141PL[[#This Row],[Ścieżka Xpath]],ALL!$C:F,COLUMN(D$2),0))</f>
        <v>Dane zgłoszenia tranzytowego wymagane na poziomie krajowym.</v>
      </c>
      <c r="E3" s="56" t="str">
        <f>IF(ISBLANK(VLOOKUP(T_IE141PL[[#This Row],[Ścieżka Xpath]],ALL!$C:G,COLUMN(E$2),0)),"",VLOOKUP(T_IE141PL[[#This Row],[Ścieżka Xpath]],ALL!$C:G,COLUMN(E$2),0))</f>
        <v>Node grouping nationally required transit data.</v>
      </c>
      <c r="F3" s="55">
        <f>IF(ISBLANK(VLOOKUP(T_IE141PL[[#This Row],[Ścieżka Xpath]],ALL!$C:H,COLUMN(F$2),0)),"",VLOOKUP(T_IE141PL[[#This Row],[Ścieżka Xpath]],ALL!$C:H,COLUMN(F$2),0))</f>
        <v>1</v>
      </c>
      <c r="G3" s="55" t="str">
        <f>IF(ISBLANK(VLOOKUP(T_IE141PL[[#This Row],[Ścieżka Xpath]],ALL!$C:I,COLUMN(G$2),0)),"",VLOOKUP(T_IE141PL[[#This Row],[Ścieżka Xpath]],ALL!$C:I,COLUMN(G$2),0))</f>
        <v>R</v>
      </c>
      <c r="H3" s="55" t="str">
        <f>IF(ISBLANK(VLOOKUP(T_IE141PL[[#This Row],[Ścieżka Xpath]],ALL!$C:J,COLUMN(H$2),0)),"",VLOOKUP(T_IE141PL[[#This Row],[Ścieżka Xpath]],ALL!$C:J,COLUMN(H$2),0))</f>
        <v/>
      </c>
      <c r="I3" s="55" t="str">
        <f>IF(ISBLANK(VLOOKUP(T_IE141PL[[#This Row],[Ścieżka Xpath]],ALL!$C:K,COLUMN(I$2),0)),"",VLOOKUP(T_IE141PL[[#This Row],[Ścieżka Xpath]],ALL!$C:K,COLUMN(I$2),0))</f>
        <v/>
      </c>
      <c r="J3" s="55" t="str">
        <f>IF(ISBLANK(VLOOKUP(T_IE141PL[[#This Row],[Ścieżka Xpath]],ALL!$C:L,COLUMN(J$2),0)),"",VLOOKUP(T_IE141PL[[#This Row],[Ścieżka Xpath]],ALL!$C:L,COLUMN(J$2),0))</f>
        <v/>
      </c>
      <c r="K3" s="55" t="str">
        <f>IF(ISBLANK(VLOOKUP(T_IE141PL[[#This Row],[Ścieżka Xpath]],ALL!$C:N,COLUMN(K$2),0)),"",VLOOKUP(T_IE141PL[[#This Row],[Ścieżka Xpath]],ALL!$C:N,COLUMN(K$2),0))</f>
        <v/>
      </c>
      <c r="L3" s="56" t="str">
        <f>IF(ISBLANK(VLOOKUP(T_IE141PL[[#This Row],[Ścieżka Xpath]],ALL!$C:O,COLUMN(L$2),0)),"",VLOOKUP(T_IE141PL[[#This Row],[Ścieżka Xpath]],ALL!$C:O,COLUMN(L$2),0))</f>
        <v/>
      </c>
      <c r="M3" s="56" t="str">
        <f>IF(ISBLANK(VLOOKUP(T_IE141PL[[#This Row],[Ścieżka Xpath]],ALL!$C:P,COLUMN(M$2),0)),"",VLOOKUP(T_IE141PL[[#This Row],[Ścieżka Xpath]],ALL!$C:P,COLUMN(M$2),0))</f>
        <v/>
      </c>
      <c r="N3" s="56" t="str">
        <f>IF(ISBLANK(VLOOKUP(T_IE141PL[[#This Row],[Ścieżka Xpath]],ALL!$C:Q,COLUMN(N$2),0)),"",VLOOKUP(T_IE141PL[[#This Row],[Ścieżka Xpath]],ALL!$C:Q,COLUMN(N$2),0))</f>
        <v/>
      </c>
      <c r="O3" s="56" t="str">
        <f>IF(ISBLANK(VLOOKUP(T_IE141PL[[#This Row],[Ścieżka Xpath]],ALL!$C:Q,COLUMN(O$2),0)),"",VLOOKUP(T_IE141PL[[#This Row],[Ścieżka Xpath]],ALL!$C:Q,COLUMN(O$2),0))</f>
        <v/>
      </c>
    </row>
    <row r="4" spans="1:15" ht="30">
      <c r="A4" s="110" t="s">
        <v>2474</v>
      </c>
      <c r="B4" s="63">
        <v>2</v>
      </c>
      <c r="C4" s="54" t="str">
        <f>IF(ISBLANK(VLOOKUP(T_IE141PL[[#This Row],[Ścieżka Xpath]],ALL!$C:E,COLUMN(C$2),0)),"",VLOOKUP(T_IE141PL[[#This Row],[Ścieżka Xpath]],ALL!$C:E,COLUMN(C$2),0))</f>
        <v>-</v>
      </c>
      <c r="D4" s="62" t="str">
        <f>IF(ISBLANK(VLOOKUP(T_IE141PL[[#This Row],[Ścieżka Xpath]],ALL!$C:F,COLUMN(D$2),0)),"",VLOOKUP(T_IE141PL[[#This Row],[Ścieżka Xpath]],ALL!$C:F,COLUMN(D$2),0))</f>
        <v>Kanał komunikacyjny do wysyłki kolejnych komunikatów z NCTS2PLUS do Podmiotu.</v>
      </c>
      <c r="E4" s="62" t="str">
        <f>IF(ISBLANK(VLOOKUP(T_IE141PL[[#This Row],[Ścieżka Xpath]],ALL!$C:G,COLUMN(E$2),0)),"",VLOOKUP(T_IE141PL[[#This Row],[Ścieżka Xpath]],ALL!$C:G,COLUMN(E$2),0))</f>
        <v>Communication channel to be used for further messages to be sent from NCTS2PLUS to EO.</v>
      </c>
      <c r="F4" s="66">
        <f>IF(ISBLANK(VLOOKUP(T_IE141PL[[#This Row],[Ścieżka Xpath]],ALL!$C:H,COLUMN(F$2),0)),"",VLOOKUP(T_IE141PL[[#This Row],[Ścieżka Xpath]],ALL!$C:H,COLUMN(F$2),0))</f>
        <v>1</v>
      </c>
      <c r="G4" s="66" t="str">
        <f>IF(ISBLANK(VLOOKUP(T_IE141PL[[#This Row],[Ścieżka Xpath]],ALL!$C:I,COLUMN(G$2),0)),"",VLOOKUP(T_IE141PL[[#This Row],[Ścieżka Xpath]],ALL!$C:I,COLUMN(G$2),0))</f>
        <v>R</v>
      </c>
      <c r="H4" s="66" t="str">
        <f>IF(ISBLANK(VLOOKUP(T_IE141PL[[#This Row],[Ścieżka Xpath]],ALL!$C:J,COLUMN(H$2),0)),"",VLOOKUP(T_IE141PL[[#This Row],[Ścieżka Xpath]],ALL!$C:J,COLUMN(H$2),0))</f>
        <v/>
      </c>
      <c r="I4" s="66" t="str">
        <f>IF(ISBLANK(VLOOKUP(T_IE141PL[[#This Row],[Ścieżka Xpath]],ALL!$C:K,COLUMN(I$2),0)),"",VLOOKUP(T_IE141PL[[#This Row],[Ścieżka Xpath]],ALL!$C:K,COLUMN(I$2),0))</f>
        <v/>
      </c>
      <c r="J4" s="66" t="str">
        <f>IF(ISBLANK(VLOOKUP(T_IE141PL[[#This Row],[Ścieżka Xpath]],ALL!$C:L,COLUMN(J$2),0)),"",VLOOKUP(T_IE141PL[[#This Row],[Ścieżka Xpath]],ALL!$C:L,COLUMN(J$2),0))</f>
        <v/>
      </c>
      <c r="K4" s="55" t="str">
        <f>IF(ISBLANK(VLOOKUP(T_IE141PL[[#This Row],[Ścieżka Xpath]],ALL!$C:N,COLUMN(K$2),0)),"",VLOOKUP(T_IE141PL[[#This Row],[Ścieżka Xpath]],ALL!$C:N,COLUMN(K$2),0))</f>
        <v/>
      </c>
      <c r="L4" s="56" t="str">
        <f>IF(ISBLANK(VLOOKUP(T_IE141PL[[#This Row],[Ścieżka Xpath]],ALL!$C:O,COLUMN(L$2),0)),"",VLOOKUP(T_IE141PL[[#This Row],[Ścieżka Xpath]],ALL!$C:O,COLUMN(L$2),0))</f>
        <v/>
      </c>
      <c r="M4" s="56" t="str">
        <f>IF(ISBLANK(VLOOKUP(T_IE141PL[[#This Row],[Ścieżka Xpath]],ALL!$C:P,COLUMN(M$2),0)),"",VLOOKUP(T_IE141PL[[#This Row],[Ścieżka Xpath]],ALL!$C:P,COLUMN(M$2),0))</f>
        <v/>
      </c>
      <c r="N4" s="56" t="str">
        <f>IF(ISBLANK(VLOOKUP(T_IE141PL[[#This Row],[Ścieżka Xpath]],ALL!$C:Q,COLUMN(N$2),0)),"",VLOOKUP(T_IE141PL[[#This Row],[Ścieżka Xpath]],ALL!$C:Q,COLUMN(N$2),0))</f>
        <v/>
      </c>
      <c r="O4" s="56" t="str">
        <f>IF(ISBLANK(VLOOKUP(T_IE141PL[[#This Row],[Ścieżka Xpath]],ALL!$C:Q,COLUMN(O$2),0)),"",VLOOKUP(T_IE141PL[[#This Row],[Ścieżka Xpath]],ALL!$C:Q,COLUMN(O$2),0))</f>
        <v/>
      </c>
    </row>
    <row r="5" spans="1:15" ht="60">
      <c r="A5" s="17" t="s">
        <v>2475</v>
      </c>
      <c r="B5" s="11">
        <v>3</v>
      </c>
      <c r="C5" s="38" t="str">
        <f>IF(ISBLANK(VLOOKUP(T_IE141PL[[#This Row],[Ścieżka Xpath]],ALL!$C:E,COLUMN(C$2),0)),"",VLOOKUP(T_IE141PL[[#This Row],[Ścieżka Xpath]],ALL!$C:E,COLUMN(C$2),0))</f>
        <v>-</v>
      </c>
      <c r="D5" s="16" t="str">
        <f>IF(ISBLANK(VLOOKUP(T_IE141PL[[#This Row],[Ścieżka Xpath]],ALL!$C:F,COLUMN(D$2),0)),"",VLOOKUP(T_IE141PL[[#This Row],[Ścieżka Xpath]],ALL!$C:F,COLUMN(D$2),0))</f>
        <v>System, przez który mają być wysyłane następne komunikaty do podmiotu (SEAP/BCP). Brak oznacza, że wysyłane będą tym systemem, przez który przeyszły do NCTS2PLUS.</v>
      </c>
      <c r="E5" s="16" t="str">
        <f>IF(ISBLANK(VLOOKUP(T_IE141PL[[#This Row],[Ścieżka Xpath]],ALL!$C:G,COLUMN(E$2),0)),"",VLOOKUP(T_IE141PL[[#This Row],[Ścieżka Xpath]],ALL!$C:G,COLUMN(E$2),0))</f>
        <v>System (SEAP/BCP) to be used for sending messages to EO. Lack of attribute means that messages will be sent by the same system through which messages came to NCTS2PLUS.</v>
      </c>
      <c r="F5" s="105" t="str">
        <f>IF(ISBLANK(VLOOKUP(T_IE141PL[[#This Row],[Ścieżka Xpath]],ALL!$C:H,COLUMN(F$2),0)),"",VLOOKUP(T_IE141PL[[#This Row],[Ścieżka Xpath]],ALL!$C:H,COLUMN(F$2),0))</f>
        <v/>
      </c>
      <c r="G5" s="105" t="str">
        <f>IF(ISBLANK(VLOOKUP(T_IE141PL[[#This Row],[Ścieżka Xpath]],ALL!$C:I,COLUMN(G$2),0)),"",VLOOKUP(T_IE141PL[[#This Row],[Ścieżka Xpath]],ALL!$C:I,COLUMN(G$2),0))</f>
        <v>O</v>
      </c>
      <c r="H5" s="105" t="str">
        <f>IF(ISBLANK(VLOOKUP(T_IE141PL[[#This Row],[Ścieżka Xpath]],ALL!$C:J,COLUMN(H$2),0)),"",VLOOKUP(T_IE141PL[[#This Row],[Ścieżka Xpath]],ALL!$C:J,COLUMN(H$2),0))</f>
        <v>an..4</v>
      </c>
      <c r="I5" s="105" t="str">
        <f>IF(ISBLANK(VLOOKUP(T_IE141PL[[#This Row],[Ścieżka Xpath]],ALL!$C:K,COLUMN(I$2),0)),"",VLOOKUP(T_IE141PL[[#This Row],[Ścieżka Xpath]],ALL!$C:K,COLUMN(I$2),0))</f>
        <v/>
      </c>
      <c r="J5" s="105" t="str">
        <f>IF(ISBLANK(VLOOKUP(T_IE141PL[[#This Row],[Ścieżka Xpath]],ALL!$C:L,COLUMN(J$2),0)),"",VLOOKUP(T_IE141PL[[#This Row],[Ścieżka Xpath]],ALL!$C:L,COLUMN(J$2),0))</f>
        <v/>
      </c>
      <c r="K5" s="41" t="str">
        <f>IF(ISBLANK(VLOOKUP(T_IE141PL[[#This Row],[Ścieżka Xpath]],ALL!$C:N,COLUMN(K$2),0)),"",VLOOKUP(T_IE141PL[[#This Row],[Ścieżka Xpath]],ALL!$C:N,COLUMN(K$2),0))</f>
        <v/>
      </c>
      <c r="L5" s="50" t="str">
        <f>IF(ISBLANK(VLOOKUP(T_IE141PL[[#This Row],[Ścieżka Xpath]],ALL!$C:O,COLUMN(L$2),0)),"",VLOOKUP(T_IE141PL[[#This Row],[Ścieżka Xpath]],ALL!$C:O,COLUMN(L$2),0))</f>
        <v/>
      </c>
      <c r="M5" s="50" t="str">
        <f>IF(ISBLANK(VLOOKUP(T_IE141PL[[#This Row],[Ścieżka Xpath]],ALL!$C:P,COLUMN(M$2),0)),"",VLOOKUP(T_IE141PL[[#This Row],[Ścieżka Xpath]],ALL!$C:P,COLUMN(M$2),0))</f>
        <v/>
      </c>
      <c r="N5" s="50" t="str">
        <f>IF(ISBLANK(VLOOKUP(T_IE141PL[[#This Row],[Ścieżka Xpath]],ALL!$C:Q,COLUMN(N$2),0)),"",VLOOKUP(T_IE141PL[[#This Row],[Ścieżka Xpath]],ALL!$C:Q,COLUMN(N$2),0))</f>
        <v/>
      </c>
      <c r="O5" s="50" t="str">
        <f>IF(ISBLANK(VLOOKUP(T_IE141PL[[#This Row],[Ścieżka Xpath]],ALL!$C:Q,COLUMN(O$2),0)),"",VLOOKUP(T_IE141PL[[#This Row],[Ścieżka Xpath]],ALL!$C:Q,COLUMN(O$2),0))</f>
        <v/>
      </c>
    </row>
    <row r="6" spans="1:15" ht="15">
      <c r="A6" s="110" t="s">
        <v>2476</v>
      </c>
      <c r="B6" s="63">
        <v>4</v>
      </c>
      <c r="C6" s="54" t="str">
        <f>IF(ISBLANK(VLOOKUP(T_IE141PL[[#This Row],[Ścieżka Xpath]],ALL!$C:E,COLUMN(C$2),0)),"",VLOOKUP(T_IE141PL[[#This Row],[Ścieżka Xpath]],ALL!$C:E,COLUMN(C$2),0))</f>
        <v>-</v>
      </c>
      <c r="D6" s="62" t="str">
        <f>IF(ISBLANK(VLOOKUP(T_IE141PL[[#This Row],[Ścieżka Xpath]],ALL!$C:F,COLUMN(D$2),0)),"",VLOOKUP(T_IE141PL[[#This Row],[Ścieżka Xpath]],ALL!$C:F,COLUMN(D$2),0))</f>
        <v>Szczegóły kanału email.</v>
      </c>
      <c r="E6" s="62" t="str">
        <f>IF(ISBLANK(VLOOKUP(T_IE141PL[[#This Row],[Ścieżka Xpath]],ALL!$C:G,COLUMN(E$2),0)),"",VLOOKUP(T_IE141PL[[#This Row],[Ścieżka Xpath]],ALL!$C:G,COLUMN(E$2),0))</f>
        <v>Details of email channel.</v>
      </c>
      <c r="F6" s="66" t="str">
        <f>IF(ISBLANK(VLOOKUP(T_IE141PL[[#This Row],[Ścieżka Xpath]],ALL!$C:H,COLUMN(F$2),0)),"",VLOOKUP(T_IE141PL[[#This Row],[Ścieżka Xpath]],ALL!$C:H,COLUMN(F$2),0))</f>
        <v>0..1</v>
      </c>
      <c r="G6" s="66" t="str">
        <f>IF(ISBLANK(VLOOKUP(T_IE141PL[[#This Row],[Ścieżka Xpath]],ALL!$C:I,COLUMN(G$2),0)),"",VLOOKUP(T_IE141PL[[#This Row],[Ścieżka Xpath]],ALL!$C:I,COLUMN(G$2),0))</f>
        <v>D</v>
      </c>
      <c r="H6" s="66" t="str">
        <f>IF(ISBLANK(VLOOKUP(T_IE141PL[[#This Row],[Ścieżka Xpath]],ALL!$C:J,COLUMN(H$2),0)),"",VLOOKUP(T_IE141PL[[#This Row],[Ścieżka Xpath]],ALL!$C:J,COLUMN(H$2),0))</f>
        <v/>
      </c>
      <c r="I6" s="66" t="str">
        <f>IF(ISBLANK(VLOOKUP(T_IE141PL[[#This Row],[Ścieżka Xpath]],ALL!$C:K,COLUMN(I$2),0)),"",VLOOKUP(T_IE141PL[[#This Row],[Ścieżka Xpath]],ALL!$C:K,COLUMN(I$2),0))</f>
        <v/>
      </c>
      <c r="J6" s="66" t="str">
        <f>IF(ISBLANK(VLOOKUP(T_IE141PL[[#This Row],[Ścieżka Xpath]],ALL!$C:L,COLUMN(J$2),0)),"",VLOOKUP(T_IE141PL[[#This Row],[Ścieżka Xpath]],ALL!$C:L,COLUMN(J$2),0))</f>
        <v>RP18</v>
      </c>
      <c r="K6" s="55" t="str">
        <f>IF(ISBLANK(VLOOKUP(T_IE141PL[[#This Row],[Ścieżka Xpath]],ALL!$C:N,COLUMN(K$2),0)),"",VLOOKUP(T_IE141PL[[#This Row],[Ścieżka Xpath]],ALL!$C:N,COLUMN(K$2),0))</f>
        <v/>
      </c>
      <c r="L6" s="56" t="str">
        <f>IF(ISBLANK(VLOOKUP(T_IE141PL[[#This Row],[Ścieżka Xpath]],ALL!$C:O,COLUMN(L$2),0)),"",VLOOKUP(T_IE141PL[[#This Row],[Ścieżka Xpath]],ALL!$C:O,COLUMN(L$2),0))</f>
        <v/>
      </c>
      <c r="M6" s="56" t="str">
        <f>IF(ISBLANK(VLOOKUP(T_IE141PL[[#This Row],[Ścieżka Xpath]],ALL!$C:P,COLUMN(M$2),0)),"",VLOOKUP(T_IE141PL[[#This Row],[Ścieżka Xpath]],ALL!$C:P,COLUMN(M$2),0))</f>
        <v/>
      </c>
      <c r="N6" s="56" t="str">
        <f>IF(ISBLANK(VLOOKUP(T_IE141PL[[#This Row],[Ścieżka Xpath]],ALL!$C:Q,COLUMN(N$2),0)),"",VLOOKUP(T_IE141PL[[#This Row],[Ścieżka Xpath]],ALL!$C:Q,COLUMN(N$2),0))</f>
        <v/>
      </c>
      <c r="O6" s="56" t="str">
        <f>IF(ISBLANK(VLOOKUP(T_IE141PL[[#This Row],[Ścieżka Xpath]],ALL!$C:Q,COLUMN(O$2),0)),"",VLOOKUP(T_IE141PL[[#This Row],[Ścieżka Xpath]],ALL!$C:Q,COLUMN(O$2),0))</f>
        <v/>
      </c>
    </row>
    <row r="7" spans="1:15" ht="30">
      <c r="A7" s="17" t="s">
        <v>2477</v>
      </c>
      <c r="B7" s="11">
        <v>5</v>
      </c>
      <c r="C7" s="38" t="str">
        <f>IF(ISBLANK(VLOOKUP(T_IE141PL[[#This Row],[Ścieżka Xpath]],ALL!$C:E,COLUMN(C$2),0)),"",VLOOKUP(T_IE141PL[[#This Row],[Ścieżka Xpath]],ALL!$C:E,COLUMN(C$2),0))</f>
        <v>-</v>
      </c>
      <c r="D7" s="16" t="str">
        <f>IF(ISBLANK(VLOOKUP(T_IE141PL[[#This Row],[Ścieżka Xpath]],ALL!$C:F,COLUMN(D$2),0)),"",VLOOKUP(T_IE141PL[[#This Row],[Ścieżka Xpath]],ALL!$C:F,COLUMN(D$2),0))</f>
        <v>Adres email, na który mają być wysyłane komunikaty do Podmiotu.</v>
      </c>
      <c r="E7" s="16" t="str">
        <f>IF(ISBLANK(VLOOKUP(T_IE141PL[[#This Row],[Ścieżka Xpath]],ALL!$C:G,COLUMN(E$2),0)),"",VLOOKUP(T_IE141PL[[#This Row],[Ścieżka Xpath]],ALL!$C:G,COLUMN(E$2),0))</f>
        <v>Email address to which messages from NCTS2PLUS to EO will be sent.</v>
      </c>
      <c r="F7" s="105" t="str">
        <f>IF(ISBLANK(VLOOKUP(T_IE141PL[[#This Row],[Ścieżka Xpath]],ALL!$C:H,COLUMN(F$2),0)),"",VLOOKUP(T_IE141PL[[#This Row],[Ścieżka Xpath]],ALL!$C:H,COLUMN(F$2),0))</f>
        <v/>
      </c>
      <c r="G7" s="105" t="str">
        <f>IF(ISBLANK(VLOOKUP(T_IE141PL[[#This Row],[Ścieżka Xpath]],ALL!$C:I,COLUMN(G$2),0)),"",VLOOKUP(T_IE141PL[[#This Row],[Ścieżka Xpath]],ALL!$C:I,COLUMN(G$2),0))</f>
        <v>R</v>
      </c>
      <c r="H7" s="105" t="str">
        <f>IF(ISBLANK(VLOOKUP(T_IE141PL[[#This Row],[Ścieżka Xpath]],ALL!$C:J,COLUMN(H$2),0)),"",VLOOKUP(T_IE141PL[[#This Row],[Ścieżka Xpath]],ALL!$C:J,COLUMN(H$2),0))</f>
        <v>an5..70</v>
      </c>
      <c r="I7" s="105" t="str">
        <f>IF(ISBLANK(VLOOKUP(T_IE141PL[[#This Row],[Ścieżka Xpath]],ALL!$C:K,COLUMN(I$2),0)),"",VLOOKUP(T_IE141PL[[#This Row],[Ścieżka Xpath]],ALL!$C:K,COLUMN(I$2),0))</f>
        <v/>
      </c>
      <c r="J7" s="105" t="str">
        <f>IF(ISBLANK(VLOOKUP(T_IE141PL[[#This Row],[Ścieżka Xpath]],ALL!$C:L,COLUMN(J$2),0)),"",VLOOKUP(T_IE141PL[[#This Row],[Ścieżka Xpath]],ALL!$C:L,COLUMN(J$2),0))</f>
        <v/>
      </c>
      <c r="K7" s="41" t="str">
        <f>IF(ISBLANK(VLOOKUP(T_IE141PL[[#This Row],[Ścieżka Xpath]],ALL!$C:N,COLUMN(K$2),0)),"",VLOOKUP(T_IE141PL[[#This Row],[Ścieżka Xpath]],ALL!$C:N,COLUMN(K$2),0))</f>
        <v/>
      </c>
      <c r="L7" s="50" t="str">
        <f>IF(ISBLANK(VLOOKUP(T_IE141PL[[#This Row],[Ścieżka Xpath]],ALL!$C:O,COLUMN(L$2),0)),"",VLOOKUP(T_IE141PL[[#This Row],[Ścieżka Xpath]],ALL!$C:O,COLUMN(L$2),0))</f>
        <v/>
      </c>
      <c r="M7" s="50" t="str">
        <f>IF(ISBLANK(VLOOKUP(T_IE141PL[[#This Row],[Ścieżka Xpath]],ALL!$C:P,COLUMN(M$2),0)),"",VLOOKUP(T_IE141PL[[#This Row],[Ścieżka Xpath]],ALL!$C:P,COLUMN(M$2),0))</f>
        <v/>
      </c>
      <c r="N7" s="50" t="str">
        <f>IF(ISBLANK(VLOOKUP(T_IE141PL[[#This Row],[Ścieżka Xpath]],ALL!$C:Q,COLUMN(N$2),0)),"",VLOOKUP(T_IE141PL[[#This Row],[Ścieżka Xpath]],ALL!$C:Q,COLUMN(N$2),0))</f>
        <v/>
      </c>
      <c r="O7" s="50" t="str">
        <f>IF(ISBLANK(VLOOKUP(T_IE141PL[[#This Row],[Ścieżka Xpath]],ALL!$C:Q,COLUMN(O$2),0)),"",VLOOKUP(T_IE141PL[[#This Row],[Ścieżka Xpath]],ALL!$C:Q,COLUMN(O$2),0))</f>
        <v/>
      </c>
    </row>
    <row r="8" spans="1:15" ht="15">
      <c r="A8" s="110" t="s">
        <v>2478</v>
      </c>
      <c r="B8" s="63">
        <v>6</v>
      </c>
      <c r="C8" s="54" t="str">
        <f>IF(ISBLANK(VLOOKUP(T_IE141PL[[#This Row],[Ścieżka Xpath]],ALL!$C:E,COLUMN(C$2),0)),"",VLOOKUP(T_IE141PL[[#This Row],[Ścieżka Xpath]],ALL!$C:E,COLUMN(C$2),0))</f>
        <v>-</v>
      </c>
      <c r="D8" s="62" t="str">
        <f>IF(ISBLANK(VLOOKUP(T_IE141PL[[#This Row],[Ścieżka Xpath]],ALL!$C:F,COLUMN(D$2),0)),"",VLOOKUP(T_IE141PL[[#This Row],[Ścieżka Xpath]],ALL!$C:F,COLUMN(D$2),0))</f>
        <v>Szczegóły kanału WebService.</v>
      </c>
      <c r="E8" s="62" t="str">
        <f>IF(ISBLANK(VLOOKUP(T_IE141PL[[#This Row],[Ścieżka Xpath]],ALL!$C:G,COLUMN(E$2),0)),"",VLOOKUP(T_IE141PL[[#This Row],[Ścieżka Xpath]],ALL!$C:G,COLUMN(E$2),0))</f>
        <v>Details of WebService channel.</v>
      </c>
      <c r="F8" s="66" t="str">
        <f>IF(ISBLANK(VLOOKUP(T_IE141PL[[#This Row],[Ścieżka Xpath]],ALL!$C:H,COLUMN(F$2),0)),"",VLOOKUP(T_IE141PL[[#This Row],[Ścieżka Xpath]],ALL!$C:H,COLUMN(F$2),0))</f>
        <v>0..1</v>
      </c>
      <c r="G8" s="66" t="str">
        <f>IF(ISBLANK(VLOOKUP(T_IE141PL[[#This Row],[Ścieżka Xpath]],ALL!$C:I,COLUMN(G$2),0)),"",VLOOKUP(T_IE141PL[[#This Row],[Ścieżka Xpath]],ALL!$C:I,COLUMN(G$2),0))</f>
        <v>D</v>
      </c>
      <c r="H8" s="66" t="str">
        <f>IF(ISBLANK(VLOOKUP(T_IE141PL[[#This Row],[Ścieżka Xpath]],ALL!$C:J,COLUMN(H$2),0)),"",VLOOKUP(T_IE141PL[[#This Row],[Ścieżka Xpath]],ALL!$C:J,COLUMN(H$2),0))</f>
        <v/>
      </c>
      <c r="I8" s="66" t="str">
        <f>IF(ISBLANK(VLOOKUP(T_IE141PL[[#This Row],[Ścieżka Xpath]],ALL!$C:K,COLUMN(I$2),0)),"",VLOOKUP(T_IE141PL[[#This Row],[Ścieżka Xpath]],ALL!$C:K,COLUMN(I$2),0))</f>
        <v/>
      </c>
      <c r="J8" s="66" t="str">
        <f>IF(ISBLANK(VLOOKUP(T_IE141PL[[#This Row],[Ścieżka Xpath]],ALL!$C:L,COLUMN(J$2),0)),"",VLOOKUP(T_IE141PL[[#This Row],[Ścieżka Xpath]],ALL!$C:L,COLUMN(J$2),0))</f>
        <v>RP18</v>
      </c>
      <c r="K8" s="55" t="str">
        <f>IF(ISBLANK(VLOOKUP(T_IE141PL[[#This Row],[Ścieżka Xpath]],ALL!$C:N,COLUMN(K$2),0)),"",VLOOKUP(T_IE141PL[[#This Row],[Ścieżka Xpath]],ALL!$C:N,COLUMN(K$2),0))</f>
        <v/>
      </c>
      <c r="L8" s="56" t="str">
        <f>IF(ISBLANK(VLOOKUP(T_IE141PL[[#This Row],[Ścieżka Xpath]],ALL!$C:O,COLUMN(L$2),0)),"",VLOOKUP(T_IE141PL[[#This Row],[Ścieżka Xpath]],ALL!$C:O,COLUMN(L$2),0))</f>
        <v/>
      </c>
      <c r="M8" s="56" t="str">
        <f>IF(ISBLANK(VLOOKUP(T_IE141PL[[#This Row],[Ścieżka Xpath]],ALL!$C:P,COLUMN(M$2),0)),"",VLOOKUP(T_IE141PL[[#This Row],[Ścieżka Xpath]],ALL!$C:P,COLUMN(M$2),0))</f>
        <v/>
      </c>
      <c r="N8" s="56" t="str">
        <f>IF(ISBLANK(VLOOKUP(T_IE141PL[[#This Row],[Ścieżka Xpath]],ALL!$C:Q,COLUMN(N$2),0)),"",VLOOKUP(T_IE141PL[[#This Row],[Ścieżka Xpath]],ALL!$C:Q,COLUMN(N$2),0))</f>
        <v/>
      </c>
      <c r="O8" s="56" t="str">
        <f>IF(ISBLANK(VLOOKUP(T_IE141PL[[#This Row],[Ścieżka Xpath]],ALL!$C:Q,COLUMN(O$2),0)),"",VLOOKUP(T_IE141PL[[#This Row],[Ścieżka Xpath]],ALL!$C:Q,COLUMN(O$2),0))</f>
        <v/>
      </c>
    </row>
    <row r="9" spans="1:15" ht="45">
      <c r="A9" s="17" t="s">
        <v>2479</v>
      </c>
      <c r="B9" s="11">
        <v>7</v>
      </c>
      <c r="C9" s="38" t="str">
        <f>IF(ISBLANK(VLOOKUP(T_IE141PL[[#This Row],[Ścieżka Xpath]],ALL!$C:E,COLUMN(C$2),0)),"",VLOOKUP(T_IE141PL[[#This Row],[Ścieżka Xpath]],ALL!$C:E,COLUMN(C$2),0))</f>
        <v>-</v>
      </c>
      <c r="D9" s="16" t="str">
        <f>IF(ISBLANK(VLOOKUP(T_IE141PL[[#This Row],[Ścieżka Xpath]],ALL!$C:F,COLUMN(D$2),0)),"",VLOOKUP(T_IE141PL[[#This Row],[Ścieżka Xpath]],ALL!$C:F,COLUMN(D$2),0))</f>
        <v>Adres url, na który mają być wysyłane komunikaty do Podmiotu. Dane autoryzacyjne zostaną odczytane z danych Podmiotu zarejestrowanych w SZPROT</v>
      </c>
      <c r="E9" s="16" t="str">
        <f>IF(ISBLANK(VLOOKUP(T_IE141PL[[#This Row],[Ścieżka Xpath]],ALL!$C:G,COLUMN(E$2),0)),"",VLOOKUP(T_IE141PL[[#This Row],[Ścieżka Xpath]],ALL!$C:G,COLUMN(E$2),0))</f>
        <v>WebService URL address to which messages from NCTS2PLUS to EO will be sent. Authorisation credentials will be checked against data registered in SZPROT.</v>
      </c>
      <c r="F9" s="105" t="str">
        <f>IF(ISBLANK(VLOOKUP(T_IE141PL[[#This Row],[Ścieżka Xpath]],ALL!$C:H,COLUMN(F$2),0)),"",VLOOKUP(T_IE141PL[[#This Row],[Ścieżka Xpath]],ALL!$C:H,COLUMN(F$2),0))</f>
        <v/>
      </c>
      <c r="G9" s="105" t="str">
        <f>IF(ISBLANK(VLOOKUP(T_IE141PL[[#This Row],[Ścieżka Xpath]],ALL!$C:I,COLUMN(G$2),0)),"",VLOOKUP(T_IE141PL[[#This Row],[Ścieżka Xpath]],ALL!$C:I,COLUMN(G$2),0))</f>
        <v>R</v>
      </c>
      <c r="H9" s="105" t="str">
        <f>IF(ISBLANK(VLOOKUP(T_IE141PL[[#This Row],[Ścieżka Xpath]],ALL!$C:J,COLUMN(H$2),0)),"",VLOOKUP(T_IE141PL[[#This Row],[Ścieżka Xpath]],ALL!$C:J,COLUMN(H$2),0))</f>
        <v>an..400</v>
      </c>
      <c r="I9" s="105" t="str">
        <f>IF(ISBLANK(VLOOKUP(T_IE141PL[[#This Row],[Ścieżka Xpath]],ALL!$C:K,COLUMN(I$2),0)),"",VLOOKUP(T_IE141PL[[#This Row],[Ścieżka Xpath]],ALL!$C:K,COLUMN(I$2),0))</f>
        <v/>
      </c>
      <c r="J9" s="105" t="str">
        <f>IF(ISBLANK(VLOOKUP(T_IE141PL[[#This Row],[Ścieżka Xpath]],ALL!$C:L,COLUMN(J$2),0)),"",VLOOKUP(T_IE141PL[[#This Row],[Ścieżka Xpath]],ALL!$C:L,COLUMN(J$2),0))</f>
        <v>RP23</v>
      </c>
      <c r="K9" s="41" t="str">
        <f>IF(ISBLANK(VLOOKUP(T_IE141PL[[#This Row],[Ścieżka Xpath]],ALL!$C:N,COLUMN(K$2),0)),"",VLOOKUP(T_IE141PL[[#This Row],[Ścieżka Xpath]],ALL!$C:N,COLUMN(K$2),0))</f>
        <v/>
      </c>
      <c r="L9" s="50" t="str">
        <f>IF(ISBLANK(VLOOKUP(T_IE141PL[[#This Row],[Ścieżka Xpath]],ALL!$C:O,COLUMN(L$2),0)),"",VLOOKUP(T_IE141PL[[#This Row],[Ścieżka Xpath]],ALL!$C:O,COLUMN(L$2),0))</f>
        <v/>
      </c>
      <c r="M9" s="50" t="str">
        <f>IF(ISBLANK(VLOOKUP(T_IE141PL[[#This Row],[Ścieżka Xpath]],ALL!$C:P,COLUMN(M$2),0)),"",VLOOKUP(T_IE141PL[[#This Row],[Ścieżka Xpath]],ALL!$C:P,COLUMN(M$2),0))</f>
        <v/>
      </c>
      <c r="N9" s="50" t="str">
        <f>IF(ISBLANK(VLOOKUP(T_IE141PL[[#This Row],[Ścieżka Xpath]],ALL!$C:Q,COLUMN(N$2),0)),"",VLOOKUP(T_IE141PL[[#This Row],[Ścieżka Xpath]],ALL!$C:Q,COLUMN(N$2),0))</f>
        <v/>
      </c>
      <c r="O9" s="50" t="str">
        <f>IF(ISBLANK(VLOOKUP(T_IE141PL[[#This Row],[Ścieżka Xpath]],ALL!$C:Q,COLUMN(O$2),0)),"",VLOOKUP(T_IE141PL[[#This Row],[Ścieżka Xpath]],ALL!$C:Q,COLUMN(O$2),0))</f>
        <v/>
      </c>
    </row>
    <row r="10" spans="1:15" ht="15">
      <c r="A10" s="110" t="s">
        <v>2480</v>
      </c>
      <c r="B10" s="63">
        <v>8</v>
      </c>
      <c r="C10" s="54" t="str">
        <f>IF(ISBLANK(VLOOKUP(T_IE141PL[[#This Row],[Ścieżka Xpath]],ALL!$C:E,COLUMN(C$2),0)),"",VLOOKUP(T_IE141PL[[#This Row],[Ścieżka Xpath]],ALL!$C:E,COLUMN(C$2),0))</f>
        <v>-</v>
      </c>
      <c r="D10" s="62" t="str">
        <f>IF(ISBLANK(VLOOKUP(T_IE141PL[[#This Row],[Ścieżka Xpath]],ALL!$C:F,COLUMN(D$2),0)),"",VLOOKUP(T_IE141PL[[#This Row],[Ścieżka Xpath]],ALL!$C:F,COLUMN(D$2),0))</f>
        <v>Szczegóły kanalu SEAP.</v>
      </c>
      <c r="E10" s="62" t="str">
        <f>IF(ISBLANK(VLOOKUP(T_IE141PL[[#This Row],[Ścieżka Xpath]],ALL!$C:G,COLUMN(E$2),0)),"",VLOOKUP(T_IE141PL[[#This Row],[Ścieżka Xpath]],ALL!$C:G,COLUMN(E$2),0))</f>
        <v>Details of SEAP channel.</v>
      </c>
      <c r="F10" s="66" t="str">
        <f>IF(ISBLANK(VLOOKUP(T_IE141PL[[#This Row],[Ścieżka Xpath]],ALL!$C:H,COLUMN(F$2),0)),"",VLOOKUP(T_IE141PL[[#This Row],[Ścieżka Xpath]],ALL!$C:H,COLUMN(F$2),0))</f>
        <v>0..1</v>
      </c>
      <c r="G10" s="66" t="str">
        <f>IF(ISBLANK(VLOOKUP(T_IE141PL[[#This Row],[Ścieżka Xpath]],ALL!$C:I,COLUMN(G$2),0)),"",VLOOKUP(T_IE141PL[[#This Row],[Ścieżka Xpath]],ALL!$C:I,COLUMN(G$2),0))</f>
        <v>D</v>
      </c>
      <c r="H10" s="66" t="str">
        <f>IF(ISBLANK(VLOOKUP(T_IE141PL[[#This Row],[Ścieżka Xpath]],ALL!$C:J,COLUMN(H$2),0)),"",VLOOKUP(T_IE141PL[[#This Row],[Ścieżka Xpath]],ALL!$C:J,COLUMN(H$2),0))</f>
        <v/>
      </c>
      <c r="I10" s="66" t="str">
        <f>IF(ISBLANK(VLOOKUP(T_IE141PL[[#This Row],[Ścieżka Xpath]],ALL!$C:K,COLUMN(I$2),0)),"",VLOOKUP(T_IE141PL[[#This Row],[Ścieżka Xpath]],ALL!$C:K,COLUMN(I$2),0))</f>
        <v/>
      </c>
      <c r="J10" s="66" t="str">
        <f>IF(ISBLANK(VLOOKUP(T_IE141PL[[#This Row],[Ścieżka Xpath]],ALL!$C:L,COLUMN(J$2),0)),"",VLOOKUP(T_IE141PL[[#This Row],[Ścieżka Xpath]],ALL!$C:L,COLUMN(J$2),0))</f>
        <v>RP18</v>
      </c>
      <c r="K10" s="55" t="str">
        <f>IF(ISBLANK(VLOOKUP(T_IE141PL[[#This Row],[Ścieżka Xpath]],ALL!$C:N,COLUMN(K$2),0)),"",VLOOKUP(T_IE141PL[[#This Row],[Ścieżka Xpath]],ALL!$C:N,COLUMN(K$2),0))</f>
        <v/>
      </c>
      <c r="L10" s="56" t="str">
        <f>IF(ISBLANK(VLOOKUP(T_IE141PL[[#This Row],[Ścieżka Xpath]],ALL!$C:O,COLUMN(L$2),0)),"",VLOOKUP(T_IE141PL[[#This Row],[Ścieżka Xpath]],ALL!$C:O,COLUMN(L$2),0))</f>
        <v/>
      </c>
      <c r="M10" s="56" t="str">
        <f>IF(ISBLANK(VLOOKUP(T_IE141PL[[#This Row],[Ścieżka Xpath]],ALL!$C:P,COLUMN(M$2),0)),"",VLOOKUP(T_IE141PL[[#This Row],[Ścieżka Xpath]],ALL!$C:P,COLUMN(M$2),0))</f>
        <v/>
      </c>
      <c r="N10" s="56" t="str">
        <f>IF(ISBLANK(VLOOKUP(T_IE141PL[[#This Row],[Ścieżka Xpath]],ALL!$C:Q,COLUMN(N$2),0)),"",VLOOKUP(T_IE141PL[[#This Row],[Ścieżka Xpath]],ALL!$C:Q,COLUMN(N$2),0))</f>
        <v/>
      </c>
      <c r="O10" s="56" t="str">
        <f>IF(ISBLANK(VLOOKUP(T_IE141PL[[#This Row],[Ścieżka Xpath]],ALL!$C:Q,COLUMN(O$2),0)),"",VLOOKUP(T_IE141PL[[#This Row],[Ścieżka Xpath]],ALL!$C:Q,COLUMN(O$2),0))</f>
        <v/>
      </c>
    </row>
    <row r="11" spans="1:15" ht="30">
      <c r="A11" s="17" t="s">
        <v>2481</v>
      </c>
      <c r="B11" s="11">
        <v>9</v>
      </c>
      <c r="C11" s="38" t="str">
        <f>IF(ISBLANK(VLOOKUP(T_IE141PL[[#This Row],[Ścieżka Xpath]],ALL!$C:E,COLUMN(C$2),0)),"",VLOOKUP(T_IE141PL[[#This Row],[Ścieżka Xpath]],ALL!$C:E,COLUMN(C$2),0))</f>
        <v>-</v>
      </c>
      <c r="D11" s="16" t="str">
        <f>IF(ISBLANK(VLOOKUP(T_IE141PL[[#This Row],[Ścieżka Xpath]],ALL!$C:F,COLUMN(D$2),0)),"",VLOOKUP(T_IE141PL[[#This Row],[Ścieżka Xpath]],ALL!$C:F,COLUMN(D$2),0))</f>
        <v>Identyfikator użytkownika w systemie SEAP, na który mają być wysyłane następne komunikaty do Podmiotu.</v>
      </c>
      <c r="E11" s="16" t="str">
        <f>IF(ISBLANK(VLOOKUP(T_IE141PL[[#This Row],[Ścieżka Xpath]],ALL!$C:G,COLUMN(E$2),0)),"",VLOOKUP(T_IE141PL[[#This Row],[Ścieżka Xpath]],ALL!$C:G,COLUMN(E$2),0))</f>
        <v>Seap identifier to which messages from NCTS2PLUS to EO will be sent.</v>
      </c>
      <c r="F11" s="105" t="str">
        <f>IF(ISBLANK(VLOOKUP(T_IE141PL[[#This Row],[Ścieżka Xpath]],ALL!$C:H,COLUMN(F$2),0)),"",VLOOKUP(T_IE141PL[[#This Row],[Ścieżka Xpath]],ALL!$C:H,COLUMN(F$2),0))</f>
        <v/>
      </c>
      <c r="G11" s="105" t="str">
        <f>IF(ISBLANK(VLOOKUP(T_IE141PL[[#This Row],[Ścieżka Xpath]],ALL!$C:I,COLUMN(G$2),0)),"",VLOOKUP(T_IE141PL[[#This Row],[Ścieżka Xpath]],ALL!$C:I,COLUMN(G$2),0))</f>
        <v>R</v>
      </c>
      <c r="H11" s="105" t="str">
        <f>IF(ISBLANK(VLOOKUP(T_IE141PL[[#This Row],[Ścieżka Xpath]],ALL!$C:J,COLUMN(H$2),0)),"",VLOOKUP(T_IE141PL[[#This Row],[Ścieżka Xpath]],ALL!$C:J,COLUMN(H$2),0))</f>
        <v>an..40</v>
      </c>
      <c r="I11" s="105" t="str">
        <f>IF(ISBLANK(VLOOKUP(T_IE141PL[[#This Row],[Ścieżka Xpath]],ALL!$C:K,COLUMN(I$2),0)),"",VLOOKUP(T_IE141PL[[#This Row],[Ścieżka Xpath]],ALL!$C:K,COLUMN(I$2),0))</f>
        <v/>
      </c>
      <c r="J11" s="105" t="str">
        <f>IF(ISBLANK(VLOOKUP(T_IE141PL[[#This Row],[Ścieżka Xpath]],ALL!$C:L,COLUMN(J$2),0)),"",VLOOKUP(T_IE141PL[[#This Row],[Ścieżka Xpath]],ALL!$C:L,COLUMN(J$2),0))</f>
        <v/>
      </c>
      <c r="K11" s="41" t="str">
        <f>IF(ISBLANK(VLOOKUP(T_IE141PL[[#This Row],[Ścieżka Xpath]],ALL!$C:N,COLUMN(K$2),0)),"",VLOOKUP(T_IE141PL[[#This Row],[Ścieżka Xpath]],ALL!$C:N,COLUMN(K$2),0))</f>
        <v/>
      </c>
      <c r="L11" s="50" t="str">
        <f>IF(ISBLANK(VLOOKUP(T_IE141PL[[#This Row],[Ścieżka Xpath]],ALL!$C:O,COLUMN(L$2),0)),"",VLOOKUP(T_IE141PL[[#This Row],[Ścieżka Xpath]],ALL!$C:O,COLUMN(L$2),0))</f>
        <v/>
      </c>
      <c r="M11" s="50" t="str">
        <f>IF(ISBLANK(VLOOKUP(T_IE141PL[[#This Row],[Ścieżka Xpath]],ALL!$C:P,COLUMN(M$2),0)),"",VLOOKUP(T_IE141PL[[#This Row],[Ścieżka Xpath]],ALL!$C:P,COLUMN(M$2),0))</f>
        <v/>
      </c>
      <c r="N11" s="50" t="str">
        <f>IF(ISBLANK(VLOOKUP(T_IE141PL[[#This Row],[Ścieżka Xpath]],ALL!$C:Q,COLUMN(N$2),0)),"",VLOOKUP(T_IE141PL[[#This Row],[Ścieżka Xpath]],ALL!$C:Q,COLUMN(N$2),0))</f>
        <v/>
      </c>
      <c r="O11" s="50" t="str">
        <f>IF(ISBLANK(VLOOKUP(T_IE141PL[[#This Row],[Ścieżka Xpath]],ALL!$C:Q,COLUMN(O$2),0)),"",VLOOKUP(T_IE141PL[[#This Row],[Ścieżka Xpath]],ALL!$C:Q,COLUMN(O$2),0))</f>
        <v/>
      </c>
    </row>
    <row r="12" spans="1:15" ht="15">
      <c r="A12" s="110" t="s">
        <v>2482</v>
      </c>
      <c r="B12" s="63">
        <v>10</v>
      </c>
      <c r="C12" s="54" t="str">
        <f>IF(ISBLANK(VLOOKUP(T_IE141PL[[#This Row],[Ścieżka Xpath]],ALL!$C:E,COLUMN(C$2),0)),"",VLOOKUP(T_IE141PL[[#This Row],[Ścieżka Xpath]],ALL!$C:E,COLUMN(C$2),0))</f>
        <v>-</v>
      </c>
      <c r="D12" s="62" t="str">
        <f>IF(ISBLANK(VLOOKUP(T_IE141PL[[#This Row],[Ścieżka Xpath]],ALL!$C:F,COLUMN(D$2),0)),"",VLOOKUP(T_IE141PL[[#This Row],[Ścieżka Xpath]],ALL!$C:F,COLUMN(D$2),0))</f>
        <v>Szczegóły kanału ePUAP.</v>
      </c>
      <c r="E12" s="62" t="str">
        <f>IF(ISBLANK(VLOOKUP(T_IE141PL[[#This Row],[Ścieżka Xpath]],ALL!$C:G,COLUMN(E$2),0)),"",VLOOKUP(T_IE141PL[[#This Row],[Ścieżka Xpath]],ALL!$C:G,COLUMN(E$2),0))</f>
        <v>Details of ePUAP channel.</v>
      </c>
      <c r="F12" s="66" t="str">
        <f>IF(ISBLANK(VLOOKUP(T_IE141PL[[#This Row],[Ścieżka Xpath]],ALL!$C:H,COLUMN(F$2),0)),"",VLOOKUP(T_IE141PL[[#This Row],[Ścieżka Xpath]],ALL!$C:H,COLUMN(F$2),0))</f>
        <v>0..1</v>
      </c>
      <c r="G12" s="66" t="str">
        <f>IF(ISBLANK(VLOOKUP(T_IE141PL[[#This Row],[Ścieżka Xpath]],ALL!$C:I,COLUMN(G$2),0)),"",VLOOKUP(T_IE141PL[[#This Row],[Ścieżka Xpath]],ALL!$C:I,COLUMN(G$2),0))</f>
        <v>D</v>
      </c>
      <c r="H12" s="66" t="str">
        <f>IF(ISBLANK(VLOOKUP(T_IE141PL[[#This Row],[Ścieżka Xpath]],ALL!$C:J,COLUMN(H$2),0)),"",VLOOKUP(T_IE141PL[[#This Row],[Ścieżka Xpath]],ALL!$C:J,COLUMN(H$2),0))</f>
        <v/>
      </c>
      <c r="I12" s="66" t="str">
        <f>IF(ISBLANK(VLOOKUP(T_IE141PL[[#This Row],[Ścieżka Xpath]],ALL!$C:K,COLUMN(I$2),0)),"",VLOOKUP(T_IE141PL[[#This Row],[Ścieżka Xpath]],ALL!$C:K,COLUMN(I$2),0))</f>
        <v/>
      </c>
      <c r="J12" s="66" t="str">
        <f>IF(ISBLANK(VLOOKUP(T_IE141PL[[#This Row],[Ścieżka Xpath]],ALL!$C:L,COLUMN(J$2),0)),"",VLOOKUP(T_IE141PL[[#This Row],[Ścieżka Xpath]],ALL!$C:L,COLUMN(J$2),0))</f>
        <v>RP18</v>
      </c>
      <c r="K12" s="55" t="str">
        <f>IF(ISBLANK(VLOOKUP(T_IE141PL[[#This Row],[Ścieżka Xpath]],ALL!$C:N,COLUMN(K$2),0)),"",VLOOKUP(T_IE141PL[[#This Row],[Ścieżka Xpath]],ALL!$C:N,COLUMN(K$2),0))</f>
        <v/>
      </c>
      <c r="L12" s="56" t="str">
        <f>IF(ISBLANK(VLOOKUP(T_IE141PL[[#This Row],[Ścieżka Xpath]],ALL!$C:O,COLUMN(L$2),0)),"",VLOOKUP(T_IE141PL[[#This Row],[Ścieżka Xpath]],ALL!$C:O,COLUMN(L$2),0))</f>
        <v/>
      </c>
      <c r="M12" s="56" t="str">
        <f>IF(ISBLANK(VLOOKUP(T_IE141PL[[#This Row],[Ścieżka Xpath]],ALL!$C:P,COLUMN(M$2),0)),"",VLOOKUP(T_IE141PL[[#This Row],[Ścieżka Xpath]],ALL!$C:P,COLUMN(M$2),0))</f>
        <v/>
      </c>
      <c r="N12" s="56" t="str">
        <f>IF(ISBLANK(VLOOKUP(T_IE141PL[[#This Row],[Ścieżka Xpath]],ALL!$C:Q,COLUMN(N$2),0)),"",VLOOKUP(T_IE141PL[[#This Row],[Ścieżka Xpath]],ALL!$C:Q,COLUMN(N$2),0))</f>
        <v/>
      </c>
      <c r="O12" s="56" t="str">
        <f>IF(ISBLANK(VLOOKUP(T_IE141PL[[#This Row],[Ścieżka Xpath]],ALL!$C:Q,COLUMN(O$2),0)),"",VLOOKUP(T_IE141PL[[#This Row],[Ścieżka Xpath]],ALL!$C:Q,COLUMN(O$2),0))</f>
        <v/>
      </c>
    </row>
    <row r="13" spans="1:15" ht="30">
      <c r="A13" s="17" t="s">
        <v>2483</v>
      </c>
      <c r="B13" s="11">
        <v>11</v>
      </c>
      <c r="C13" s="38" t="str">
        <f>IF(ISBLANK(VLOOKUP(T_IE141PL[[#This Row],[Ścieżka Xpath]],ALL!$C:E,COLUMN(C$2),0)),"",VLOOKUP(T_IE141PL[[#This Row],[Ścieżka Xpath]],ALL!$C:E,COLUMN(C$2),0))</f>
        <v>-</v>
      </c>
      <c r="D13" s="16" t="str">
        <f>IF(ISBLANK(VLOOKUP(T_IE141PL[[#This Row],[Ścieżka Xpath]],ALL!$C:F,COLUMN(D$2),0)),"",VLOOKUP(T_IE141PL[[#This Row],[Ścieżka Xpath]],ALL!$C:F,COLUMN(D$2),0))</f>
        <v>Identyfikator podmiotu w systemie ePuap, na który mają być wysyłane komunikaty do Podmiotu.</v>
      </c>
      <c r="E13" s="16" t="str">
        <f>IF(ISBLANK(VLOOKUP(T_IE141PL[[#This Row],[Ścieżka Xpath]],ALL!$C:G,COLUMN(E$2),0)),"",VLOOKUP(T_IE141PL[[#This Row],[Ścieżka Xpath]],ALL!$C:G,COLUMN(E$2),0))</f>
        <v>EO's identifier in ePUAP to which messages from NCTS2PLUS to EO will be sent.</v>
      </c>
      <c r="F13" s="105" t="str">
        <f>IF(ISBLANK(VLOOKUP(T_IE141PL[[#This Row],[Ścieżka Xpath]],ALL!$C:H,COLUMN(F$2),0)),"",VLOOKUP(T_IE141PL[[#This Row],[Ścieżka Xpath]],ALL!$C:H,COLUMN(F$2),0))</f>
        <v/>
      </c>
      <c r="G13" s="105" t="str">
        <f>IF(ISBLANK(VLOOKUP(T_IE141PL[[#This Row],[Ścieżka Xpath]],ALL!$C:I,COLUMN(G$2),0)),"",VLOOKUP(T_IE141PL[[#This Row],[Ścieżka Xpath]],ALL!$C:I,COLUMN(G$2),0))</f>
        <v>R</v>
      </c>
      <c r="H13" s="105" t="str">
        <f>IF(ISBLANK(VLOOKUP(T_IE141PL[[#This Row],[Ścieżka Xpath]],ALL!$C:J,COLUMN(H$2),0)),"",VLOOKUP(T_IE141PL[[#This Row],[Ścieżka Xpath]],ALL!$C:J,COLUMN(H$2),0))</f>
        <v>an..100</v>
      </c>
      <c r="I13" s="105" t="str">
        <f>IF(ISBLANK(VLOOKUP(T_IE141PL[[#This Row],[Ścieżka Xpath]],ALL!$C:K,COLUMN(I$2),0)),"",VLOOKUP(T_IE141PL[[#This Row],[Ścieżka Xpath]],ALL!$C:K,COLUMN(I$2),0))</f>
        <v/>
      </c>
      <c r="J13" s="105" t="str">
        <f>IF(ISBLANK(VLOOKUP(T_IE141PL[[#This Row],[Ścieżka Xpath]],ALL!$C:L,COLUMN(J$2),0)),"",VLOOKUP(T_IE141PL[[#This Row],[Ścieżka Xpath]],ALL!$C:L,COLUMN(J$2),0))</f>
        <v/>
      </c>
      <c r="K13" s="41" t="str">
        <f>IF(ISBLANK(VLOOKUP(T_IE141PL[[#This Row],[Ścieżka Xpath]],ALL!$C:N,COLUMN(K$2),0)),"",VLOOKUP(T_IE141PL[[#This Row],[Ścieżka Xpath]],ALL!$C:N,COLUMN(K$2),0))</f>
        <v/>
      </c>
      <c r="L13" s="50" t="str">
        <f>IF(ISBLANK(VLOOKUP(T_IE141PL[[#This Row],[Ścieżka Xpath]],ALL!$C:O,COLUMN(L$2),0)),"",VLOOKUP(T_IE141PL[[#This Row],[Ścieżka Xpath]],ALL!$C:O,COLUMN(L$2),0))</f>
        <v/>
      </c>
      <c r="M13" s="50" t="str">
        <f>IF(ISBLANK(VLOOKUP(T_IE141PL[[#This Row],[Ścieżka Xpath]],ALL!$C:P,COLUMN(M$2),0)),"",VLOOKUP(T_IE141PL[[#This Row],[Ścieżka Xpath]],ALL!$C:P,COLUMN(M$2),0))</f>
        <v/>
      </c>
      <c r="N13" s="50" t="str">
        <f>IF(ISBLANK(VLOOKUP(T_IE141PL[[#This Row],[Ścieżka Xpath]],ALL!$C:Q,COLUMN(N$2),0)),"",VLOOKUP(T_IE141PL[[#This Row],[Ścieżka Xpath]],ALL!$C:Q,COLUMN(N$2),0))</f>
        <v/>
      </c>
      <c r="O13" s="50" t="str">
        <f>IF(ISBLANK(VLOOKUP(T_IE141PL[[#This Row],[Ścieżka Xpath]],ALL!$C:Q,COLUMN(O$2),0)),"",VLOOKUP(T_IE141PL[[#This Row],[Ścieżka Xpath]],ALL!$C:Q,COLUMN(O$2),0))</f>
        <v/>
      </c>
    </row>
    <row r="14" spans="1:15" ht="30">
      <c r="A14" s="17" t="s">
        <v>2484</v>
      </c>
      <c r="B14" s="11">
        <v>12</v>
      </c>
      <c r="C14" s="38" t="str">
        <f>IF(ISBLANK(VLOOKUP(T_IE141PL[[#This Row],[Ścieżka Xpath]],ALL!$C:E,COLUMN(C$2),0)),"",VLOOKUP(T_IE141PL[[#This Row],[Ścieżka Xpath]],ALL!$C:E,COLUMN(C$2),0))</f>
        <v>-</v>
      </c>
      <c r="D14" s="16" t="str">
        <f>IF(ISBLANK(VLOOKUP(T_IE141PL[[#This Row],[Ścieżka Xpath]],ALL!$C:F,COLUMN(D$2),0)),"",VLOOKUP(T_IE141PL[[#This Row],[Ścieżka Xpath]],ALL!$C:F,COLUMN(D$2),0))</f>
        <v>Identyfikator skrytki w systemie ePuap, na którą mają być wysyłane komunikaty do Podmiotu.</v>
      </c>
      <c r="E14" s="16" t="str">
        <f>IF(ISBLANK(VLOOKUP(T_IE141PL[[#This Row],[Ścieżka Xpath]],ALL!$C:G,COLUMN(E$2),0)),"",VLOOKUP(T_IE141PL[[#This Row],[Ścieżka Xpath]],ALL!$C:G,COLUMN(E$2),0))</f>
        <v>ePUAP box identifier to which messages from NCTS2PLUS to EO will be sent.</v>
      </c>
      <c r="F14" s="105" t="str">
        <f>IF(ISBLANK(VLOOKUP(T_IE141PL[[#This Row],[Ścieżka Xpath]],ALL!$C:H,COLUMN(F$2),0)),"",VLOOKUP(T_IE141PL[[#This Row],[Ścieżka Xpath]],ALL!$C:H,COLUMN(F$2),0))</f>
        <v/>
      </c>
      <c r="G14" s="105" t="str">
        <f>IF(ISBLANK(VLOOKUP(T_IE141PL[[#This Row],[Ścieżka Xpath]],ALL!$C:I,COLUMN(G$2),0)),"",VLOOKUP(T_IE141PL[[#This Row],[Ścieżka Xpath]],ALL!$C:I,COLUMN(G$2),0))</f>
        <v>R</v>
      </c>
      <c r="H14" s="105" t="str">
        <f>IF(ISBLANK(VLOOKUP(T_IE141PL[[#This Row],[Ścieżka Xpath]],ALL!$C:J,COLUMN(H$2),0)),"",VLOOKUP(T_IE141PL[[#This Row],[Ścieżka Xpath]],ALL!$C:J,COLUMN(H$2),0))</f>
        <v>an..200</v>
      </c>
      <c r="I14" s="105" t="str">
        <f>IF(ISBLANK(VLOOKUP(T_IE141PL[[#This Row],[Ścieżka Xpath]],ALL!$C:K,COLUMN(I$2),0)),"",VLOOKUP(T_IE141PL[[#This Row],[Ścieżka Xpath]],ALL!$C:K,COLUMN(I$2),0))</f>
        <v/>
      </c>
      <c r="J14" s="105" t="str">
        <f>IF(ISBLANK(VLOOKUP(T_IE141PL[[#This Row],[Ścieżka Xpath]],ALL!$C:L,COLUMN(J$2),0)),"",VLOOKUP(T_IE141PL[[#This Row],[Ścieżka Xpath]],ALL!$C:L,COLUMN(J$2),0))</f>
        <v/>
      </c>
      <c r="K14" s="41" t="str">
        <f>IF(ISBLANK(VLOOKUP(T_IE141PL[[#This Row],[Ścieżka Xpath]],ALL!$C:N,COLUMN(K$2),0)),"",VLOOKUP(T_IE141PL[[#This Row],[Ścieżka Xpath]],ALL!$C:N,COLUMN(K$2),0))</f>
        <v/>
      </c>
      <c r="L14" s="50" t="str">
        <f>IF(ISBLANK(VLOOKUP(T_IE141PL[[#This Row],[Ścieżka Xpath]],ALL!$C:O,COLUMN(L$2),0)),"",VLOOKUP(T_IE141PL[[#This Row],[Ścieżka Xpath]],ALL!$C:O,COLUMN(L$2),0))</f>
        <v/>
      </c>
      <c r="M14" s="50" t="str">
        <f>IF(ISBLANK(VLOOKUP(T_IE141PL[[#This Row],[Ścieżka Xpath]],ALL!$C:P,COLUMN(M$2),0)),"",VLOOKUP(T_IE141PL[[#This Row],[Ścieżka Xpath]],ALL!$C:P,COLUMN(M$2),0))</f>
        <v/>
      </c>
      <c r="N14" s="50" t="str">
        <f>IF(ISBLANK(VLOOKUP(T_IE141PL[[#This Row],[Ścieżka Xpath]],ALL!$C:Q,COLUMN(N$2),0)),"",VLOOKUP(T_IE141PL[[#This Row],[Ścieżka Xpath]],ALL!$C:Q,COLUMN(N$2),0))</f>
        <v/>
      </c>
      <c r="O14" s="50" t="str">
        <f>IF(ISBLANK(VLOOKUP(T_IE141PL[[#This Row],[Ścieżka Xpath]],ALL!$C:Q,COLUMN(O$2),0)),"",VLOOKUP(T_IE141PL[[#This Row],[Ścieżka Xpath]],ALL!$C:Q,COLUMN(O$2),0))</f>
        <v/>
      </c>
    </row>
    <row r="15" spans="1:15" ht="75">
      <c r="A15" s="62" t="s">
        <v>2485</v>
      </c>
      <c r="B15" s="63">
        <v>13</v>
      </c>
      <c r="C15" s="54" t="str">
        <f>IF(ISBLANK(VLOOKUP(T_IE141PL[[#This Row],[Ścieżka Xpath]],ALL!$C:E,COLUMN(C$2),0)),"",VLOOKUP(T_IE141PL[[#This Row],[Ścieżka Xpath]],ALL!$C:E,COLUMN(C$2),0))</f>
        <v>-</v>
      </c>
      <c r="D15" s="62" t="str">
        <f>IF(ISBLANK(VLOOKUP(T_IE141PL[[#This Row],[Ścieżka Xpath]],ALL!$C:F,COLUMN(D$2),0)),"",VLOOKUP(T_IE141PL[[#This Row],[Ścieżka Xpath]],ALL!$C:F,COLUMN(D$2),0))</f>
        <v>Węzeł używany w przypadku wysyłania komunikatu przez osobę trzecią w imieniu osoby uprawnionej do procedury tranzytu (HolderOfTheTransitProcedure). Brak tego elementu oznacza, że osoba uprawniona do procedury tranzytu sama przesyła komunikat.</v>
      </c>
      <c r="E15" s="65" t="str">
        <f>IF(ISBLANK(VLOOKUP(T_IE141PL[[#This Row],[Ścieżka Xpath]],ALL!$C:G,COLUMN(E$2),0)),"",VLOOKUP(T_IE141PL[[#This Row],[Ścieżka Xpath]],ALL!$C:G,COLUMN(E$2),0))</f>
        <v>Node used when message to NCTS2PLUS is sent by Holder's representative not by Holder himself.</v>
      </c>
      <c r="F15" s="103" t="str">
        <f>IF(ISBLANK(VLOOKUP(T_IE141PL[[#This Row],[Ścieżka Xpath]],ALL!$C:H,COLUMN(F$2),0)),"",VLOOKUP(T_IE141PL[[#This Row],[Ścieżka Xpath]],ALL!$C:H,COLUMN(F$2),0))</f>
        <v>0..1</v>
      </c>
      <c r="G15" s="103" t="str">
        <f>IF(ISBLANK(VLOOKUP(T_IE141PL[[#This Row],[Ścieżka Xpath]],ALL!$C:I,COLUMN(G$2),0)),"",VLOOKUP(T_IE141PL[[#This Row],[Ścieżka Xpath]],ALL!$C:I,COLUMN(G$2),0))</f>
        <v>O</v>
      </c>
      <c r="H15" s="103" t="str">
        <f>IF(ISBLANK(VLOOKUP(T_IE141PL[[#This Row],[Ścieżka Xpath]],ALL!$C:J,COLUMN(H$2),0)),"",VLOOKUP(T_IE141PL[[#This Row],[Ścieżka Xpath]],ALL!$C:J,COLUMN(H$2),0))</f>
        <v/>
      </c>
      <c r="I15" s="103" t="str">
        <f>IF(ISBLANK(VLOOKUP(T_IE141PL[[#This Row],[Ścieżka Xpath]],ALL!$C:K,COLUMN(I$2),0)),"",VLOOKUP(T_IE141PL[[#This Row],[Ścieżka Xpath]],ALL!$C:K,COLUMN(I$2),0))</f>
        <v/>
      </c>
      <c r="J15" s="103" t="str">
        <f>IF(ISBLANK(VLOOKUP(T_IE141PL[[#This Row],[Ścieżka Xpath]],ALL!$C:L,COLUMN(J$2),0)),"",VLOOKUP(T_IE141PL[[#This Row],[Ścieżka Xpath]],ALL!$C:L,COLUMN(J$2),0))</f>
        <v/>
      </c>
      <c r="K15" s="55" t="str">
        <f>IF(ISBLANK(VLOOKUP(T_IE141PL[[#This Row],[Ścieżka Xpath]],ALL!$C:N,COLUMN(K$2),0)),"",VLOOKUP(T_IE141PL[[#This Row],[Ścieżka Xpath]],ALL!$C:N,COLUMN(K$2),0))</f>
        <v/>
      </c>
      <c r="L15" s="56" t="str">
        <f>IF(ISBLANK(VLOOKUP(T_IE141PL[[#This Row],[Ścieżka Xpath]],ALL!$C:O,COLUMN(L$2),0)),"",VLOOKUP(T_IE141PL[[#This Row],[Ścieżka Xpath]],ALL!$C:O,COLUMN(L$2),0))</f>
        <v/>
      </c>
      <c r="M15" s="56" t="str">
        <f>IF(ISBLANK(VLOOKUP(T_IE141PL[[#This Row],[Ścieżka Xpath]],ALL!$C:P,COLUMN(M$2),0)),"",VLOOKUP(T_IE141PL[[#This Row],[Ścieżka Xpath]],ALL!$C:P,COLUMN(M$2),0))</f>
        <v/>
      </c>
      <c r="N15" s="56" t="str">
        <f>IF(ISBLANK(VLOOKUP(T_IE141PL[[#This Row],[Ścieżka Xpath]],ALL!$C:Q,COLUMN(N$2),0)),"",VLOOKUP(T_IE141PL[[#This Row],[Ścieżka Xpath]],ALL!$C:Q,COLUMN(N$2),0))</f>
        <v/>
      </c>
      <c r="O15" s="56" t="str">
        <f>IF(ISBLANK(VLOOKUP(T_IE141PL[[#This Row],[Ścieżka Xpath]],ALL!$C:Q,COLUMN(O$2),0)),"",VLOOKUP(T_IE141PL[[#This Row],[Ścieżka Xpath]],ALL!$C:Q,COLUMN(O$2),0))</f>
        <v/>
      </c>
    </row>
    <row r="16" spans="1:15" ht="30">
      <c r="A16" s="17" t="s">
        <v>2486</v>
      </c>
      <c r="B16" s="11">
        <v>14</v>
      </c>
      <c r="C16" s="38" t="str">
        <f>IF(ISBLANK(VLOOKUP(T_IE141PL[[#This Row],[Ścieżka Xpath]],ALL!$C:E,COLUMN(C$2),0)),"",VLOOKUP(T_IE141PL[[#This Row],[Ścieżka Xpath]],ALL!$C:E,COLUMN(C$2),0))</f>
        <v>-</v>
      </c>
      <c r="D16" s="17" t="str">
        <f>IF(ISBLANK(VLOOKUP(T_IE141PL[[#This Row],[Ścieżka Xpath]],ALL!$C:F,COLUMN(D$2),0)),"",VLOOKUP(T_IE141PL[[#This Row],[Ścieżka Xpath]],ALL!$C:F,COLUMN(D$2),0))</f>
        <v>Numer identyfikacyjny.</v>
      </c>
      <c r="E16" s="17" t="str">
        <f>IF(ISBLANK(VLOOKUP(T_IE141PL[[#This Row],[Ścieżka Xpath]],ALL!$C:G,COLUMN(E$2),0)),"",VLOOKUP(T_IE141PL[[#This Row],[Ścieżka Xpath]],ALL!$C:G,COLUMN(E$2),0))</f>
        <v>Identification number.</v>
      </c>
      <c r="F16" s="134" t="str">
        <f>IF(ISBLANK(VLOOKUP(T_IE141PL[[#This Row],[Ścieżka Xpath]],ALL!$C:H,COLUMN(F$2),0)),"",VLOOKUP(T_IE141PL[[#This Row],[Ścieżka Xpath]],ALL!$C:H,COLUMN(F$2),0))</f>
        <v/>
      </c>
      <c r="G16" s="134" t="str">
        <f>IF(ISBLANK(VLOOKUP(T_IE141PL[[#This Row],[Ścieżka Xpath]],ALL!$C:I,COLUMN(G$2),0)),"",VLOOKUP(T_IE141PL[[#This Row],[Ścieżka Xpath]],ALL!$C:I,COLUMN(G$2),0))</f>
        <v>R</v>
      </c>
      <c r="H16" s="134" t="str">
        <f>IF(ISBLANK(VLOOKUP(T_IE141PL[[#This Row],[Ścieżka Xpath]],ALL!$C:J,COLUMN(H$2),0)),"",VLOOKUP(T_IE141PL[[#This Row],[Ścieżka Xpath]],ALL!$C:J,COLUMN(H$2),0))</f>
        <v>an..17</v>
      </c>
      <c r="I16" s="134" t="str">
        <f>IF(ISBLANK(VLOOKUP(T_IE141PL[[#This Row],[Ścieżka Xpath]],ALL!$C:K,COLUMN(I$2),0)),"",VLOOKUP(T_IE141PL[[#This Row],[Ścieżka Xpath]],ALL!$C:K,COLUMN(I$2),0))</f>
        <v/>
      </c>
      <c r="J16" s="134" t="str">
        <f>IF(ISBLANK(VLOOKUP(T_IE141PL[[#This Row],[Ścieżka Xpath]],ALL!$C:L,COLUMN(J$2),0)),"",VLOOKUP(T_IE141PL[[#This Row],[Ścieżka Xpath]],ALL!$C:L,COLUMN(J$2),0))</f>
        <v>G0002; R0850</v>
      </c>
      <c r="K16" s="41" t="str">
        <f>IF(ISBLANK(VLOOKUP(T_IE141PL[[#This Row],[Ścieżka Xpath]],ALL!$C:N,COLUMN(K$2),0)),"",VLOOKUP(T_IE141PL[[#This Row],[Ścieżka Xpath]],ALL!$C:N,COLUMN(K$2),0))</f>
        <v/>
      </c>
      <c r="L16" s="50" t="str">
        <f>IF(ISBLANK(VLOOKUP(T_IE141PL[[#This Row],[Ścieżka Xpath]],ALL!$C:O,COLUMN(L$2),0)),"",VLOOKUP(T_IE141PL[[#This Row],[Ścieżka Xpath]],ALL!$C:O,COLUMN(L$2),0))</f>
        <v/>
      </c>
      <c r="M16" s="50" t="str">
        <f>IF(ISBLANK(VLOOKUP(T_IE141PL[[#This Row],[Ścieżka Xpath]],ALL!$C:P,COLUMN(M$2),0)),"",VLOOKUP(T_IE141PL[[#This Row],[Ścieżka Xpath]],ALL!$C:P,COLUMN(M$2),0))</f>
        <v/>
      </c>
      <c r="N16" s="50" t="str">
        <f>IF(ISBLANK(VLOOKUP(T_IE141PL[[#This Row],[Ścieżka Xpath]],ALL!$C:Q,COLUMN(N$2),0)),"",VLOOKUP(T_IE141PL[[#This Row],[Ścieżka Xpath]],ALL!$C:Q,COLUMN(N$2),0))</f>
        <v/>
      </c>
      <c r="O16" s="50" t="str">
        <f>IF(ISBLANK(VLOOKUP(T_IE141PL[[#This Row],[Ścieżka Xpath]],ALL!$C:Q,COLUMN(O$2),0)),"",VLOOKUP(T_IE141PL[[#This Row],[Ścieżka Xpath]],ALL!$C:Q,COLUMN(O$2),0))</f>
        <v/>
      </c>
    </row>
    <row r="17" spans="1:15" ht="15">
      <c r="A17" s="56" t="s">
        <v>2487</v>
      </c>
      <c r="B17" s="63">
        <v>15</v>
      </c>
      <c r="C17" s="54" t="str">
        <f>IF(ISBLANK(VLOOKUP(T_IE141PL[[#This Row],[Ścieżka Xpath]],ALL!$C:E,COLUMN(C$2),0)),"",VLOOKUP(T_IE141PL[[#This Row],[Ścieżka Xpath]],ALL!$C:E,COLUMN(C$2),0))</f>
        <v>-</v>
      </c>
      <c r="D17" s="56" t="str">
        <f>IF(ISBLANK(VLOOKUP(T_IE141PL[[#This Row],[Ścieżka Xpath]],ALL!$C:F,COLUMN(D$2),0)),"",VLOOKUP(T_IE141PL[[#This Row],[Ścieżka Xpath]],ALL!$C:F,COLUMN(D$2),0))</f>
        <v>Odpowiedź na zapytanie poszukiwawcze od Podmiotu.</v>
      </c>
      <c r="E17" s="56" t="str">
        <f>IF(ISBLANK(VLOOKUP(T_IE141PL[[#This Row],[Ścieżka Xpath]],ALL!$C:G,COLUMN(E$2),0)),"",VLOOKUP(T_IE141PL[[#This Row],[Ścieżka Xpath]],ALL!$C:G,COLUMN(E$2),0))</f>
        <v>Information on non arrived movement.</v>
      </c>
      <c r="F17" s="55">
        <f>IF(ISBLANK(VLOOKUP(T_IE141PL[[#This Row],[Ścieżka Xpath]],ALL!$C:H,COLUMN(F$2),0)),"",VLOOKUP(T_IE141PL[[#This Row],[Ścieżka Xpath]],ALL!$C:H,COLUMN(F$2),0))</f>
        <v>1</v>
      </c>
      <c r="G17" s="55" t="str">
        <f>IF(ISBLANK(VLOOKUP(T_IE141PL[[#This Row],[Ścieżka Xpath]],ALL!$C:I,COLUMN(G$2),0)),"",VLOOKUP(T_IE141PL[[#This Row],[Ścieżka Xpath]],ALL!$C:I,COLUMN(G$2),0))</f>
        <v>R</v>
      </c>
      <c r="H17" s="55" t="str">
        <f>IF(ISBLANK(VLOOKUP(T_IE141PL[[#This Row],[Ścieżka Xpath]],ALL!$C:J,COLUMN(H$2),0)),"",VLOOKUP(T_IE141PL[[#This Row],[Ścieżka Xpath]],ALL!$C:J,COLUMN(H$2),0))</f>
        <v/>
      </c>
      <c r="I17" s="55" t="str">
        <f>IF(ISBLANK(VLOOKUP(T_IE141PL[[#This Row],[Ścieżka Xpath]],ALL!$C:K,COLUMN(I$2),0)),"",VLOOKUP(T_IE141PL[[#This Row],[Ścieżka Xpath]],ALL!$C:K,COLUMN(I$2),0))</f>
        <v/>
      </c>
      <c r="J17" s="55" t="str">
        <f>IF(ISBLANK(VLOOKUP(T_IE141PL[[#This Row],[Ścieżka Xpath]],ALL!$C:L,COLUMN(J$2),0)),"",VLOOKUP(T_IE141PL[[#This Row],[Ścieżka Xpath]],ALL!$C:L,COLUMN(J$2),0))</f>
        <v/>
      </c>
      <c r="K17" s="55" t="str">
        <f>IF(ISBLANK(VLOOKUP(T_IE141PL[[#This Row],[Ścieżka Xpath]],ALL!$C:N,COLUMN(K$2),0)),"",VLOOKUP(T_IE141PL[[#This Row],[Ścieżka Xpath]],ALL!$C:N,COLUMN(K$2),0))</f>
        <v/>
      </c>
      <c r="L17" s="56" t="str">
        <f>IF(ISBLANK(VLOOKUP(T_IE141PL[[#This Row],[Ścieżka Xpath]],ALL!$C:O,COLUMN(L$2),0)),"",VLOOKUP(T_IE141PL[[#This Row],[Ścieżka Xpath]],ALL!$C:O,COLUMN(L$2),0))</f>
        <v/>
      </c>
      <c r="M17" s="56" t="str">
        <f>IF(ISBLANK(VLOOKUP(T_IE141PL[[#This Row],[Ścieżka Xpath]],ALL!$C:P,COLUMN(M$2),0)),"",VLOOKUP(T_IE141PL[[#This Row],[Ścieżka Xpath]],ALL!$C:P,COLUMN(M$2),0))</f>
        <v/>
      </c>
      <c r="N17" s="56" t="str">
        <f>IF(ISBLANK(VLOOKUP(T_IE141PL[[#This Row],[Ścieżka Xpath]],ALL!$C:Q,COLUMN(N$2),0)),"",VLOOKUP(T_IE141PL[[#This Row],[Ścieżka Xpath]],ALL!$C:Q,COLUMN(N$2),0))</f>
        <v/>
      </c>
      <c r="O17" s="56" t="str">
        <f>IF(ISBLANK(VLOOKUP(T_IE141PL[[#This Row],[Ścieżka Xpath]],ALL!$C:Q,COLUMN(O$2),0)),"",VLOOKUP(T_IE141PL[[#This Row],[Ścieżka Xpath]],ALL!$C:Q,COLUMN(O$2),0))</f>
        <v/>
      </c>
    </row>
    <row r="18" spans="1:15" ht="15">
      <c r="A18" s="50" t="s">
        <v>2488</v>
      </c>
      <c r="B18" s="11">
        <v>16</v>
      </c>
      <c r="C18" s="38" t="str">
        <f>IF(ISBLANK(VLOOKUP(T_IE141PL[[#This Row],[Ścieżka Xpath]],ALL!$C:E,COLUMN(C$2),0)),"",VLOOKUP(T_IE141PL[[#This Row],[Ścieżka Xpath]],ALL!$C:E,COLUMN(C$2),0))</f>
        <v>-</v>
      </c>
      <c r="D18" s="17" t="str">
        <f>IF(ISBLANK(VLOOKUP(T_IE141PL[[#This Row],[Ścieżka Xpath]],ALL!$C:F,COLUMN(D$2),0)),"",VLOOKUP(T_IE141PL[[#This Row],[Ścieżka Xpath]],ALL!$C:F,COLUMN(D$2),0))</f>
        <v>Numer fazy systemu NCTS2 PLUS. Dla fazy 6 - "NCTS6".</v>
      </c>
      <c r="E18" s="17" t="str">
        <f>IF(ISBLANK(VLOOKUP(T_IE141PL[[#This Row],[Ścieżka Xpath]],ALL!$C:G,COLUMN(E$2),0)),"",VLOOKUP(T_IE141PL[[#This Row],[Ścieżka Xpath]],ALL!$C:G,COLUMN(E$2),0))</f>
        <v>NCTS phase number. For Phase6 - "NCTS6".</v>
      </c>
      <c r="F18" s="134" t="str">
        <f>IF(ISBLANK(VLOOKUP(T_IE141PL[[#This Row],[Ścieżka Xpath]],ALL!$C:H,COLUMN(F$2),0)),"",VLOOKUP(T_IE141PL[[#This Row],[Ścieżka Xpath]],ALL!$C:H,COLUMN(F$2),0))</f>
        <v/>
      </c>
      <c r="G18" s="134" t="str">
        <f>IF(ISBLANK(VLOOKUP(T_IE141PL[[#This Row],[Ścieżka Xpath]],ALL!$C:I,COLUMN(G$2),0)),"",VLOOKUP(T_IE141PL[[#This Row],[Ścieżka Xpath]],ALL!$C:I,COLUMN(G$2),0))</f>
        <v>O</v>
      </c>
      <c r="H18" s="134" t="str">
        <f>IF(ISBLANK(VLOOKUP(T_IE141PL[[#This Row],[Ścieżka Xpath]],ALL!$C:J,COLUMN(H$2),0)),"",VLOOKUP(T_IE141PL[[#This Row],[Ścieżka Xpath]],ALL!$C:J,COLUMN(H$2),0))</f>
        <v/>
      </c>
      <c r="I18" s="134" t="str">
        <f>IF(ISBLANK(VLOOKUP(T_IE141PL[[#This Row],[Ścieżka Xpath]],ALL!$C:K,COLUMN(I$2),0)),"",VLOOKUP(T_IE141PL[[#This Row],[Ścieżka Xpath]],ALL!$C:K,COLUMN(I$2),0))</f>
        <v/>
      </c>
      <c r="J18" s="134" t="str">
        <f>IF(ISBLANK(VLOOKUP(T_IE141PL[[#This Row],[Ścieżka Xpath]],ALL!$C:L,COLUMN(J$2),0)),"",VLOOKUP(T_IE141PL[[#This Row],[Ścieżka Xpath]],ALL!$C:L,COLUMN(J$2),0))</f>
        <v/>
      </c>
      <c r="K18" s="41" t="str">
        <f>IF(ISBLANK(VLOOKUP(T_IE141PL[[#This Row],[Ścieżka Xpath]],ALL!$C:N,COLUMN(K$2),0)),"",VLOOKUP(T_IE141PL[[#This Row],[Ścieżka Xpath]],ALL!$C:N,COLUMN(K$2),0))</f>
        <v/>
      </c>
      <c r="L18" s="50" t="str">
        <f>IF(ISBLANK(VLOOKUP(T_IE141PL[[#This Row],[Ścieżka Xpath]],ALL!$C:O,COLUMN(L$2),0)),"",VLOOKUP(T_IE141PL[[#This Row],[Ścieżka Xpath]],ALL!$C:O,COLUMN(L$2),0))</f>
        <v/>
      </c>
      <c r="M18" s="50" t="str">
        <f>IF(ISBLANK(VLOOKUP(T_IE141PL[[#This Row],[Ścieżka Xpath]],ALL!$C:P,COLUMN(M$2),0)),"",VLOOKUP(T_IE141PL[[#This Row],[Ścieżka Xpath]],ALL!$C:P,COLUMN(M$2),0))</f>
        <v/>
      </c>
      <c r="N18" s="50" t="str">
        <f>IF(ISBLANK(VLOOKUP(T_IE141PL[[#This Row],[Ścieżka Xpath]],ALL!$C:Q,COLUMN(N$2),0)),"",VLOOKUP(T_IE141PL[[#This Row],[Ścieżka Xpath]],ALL!$C:Q,COLUMN(N$2),0))</f>
        <v/>
      </c>
      <c r="O18" s="50" t="str">
        <f>IF(ISBLANK(VLOOKUP(T_IE141PL[[#This Row],[Ścieżka Xpath]],ALL!$C:Q,COLUMN(O$2),0)),"",VLOOKUP(T_IE141PL[[#This Row],[Ścieżka Xpath]],ALL!$C:Q,COLUMN(O$2),0))</f>
        <v/>
      </c>
    </row>
    <row r="19" spans="1:15" ht="45">
      <c r="A19" s="50" t="s">
        <v>2489</v>
      </c>
      <c r="B19" s="11">
        <v>17</v>
      </c>
      <c r="C19" s="38" t="str">
        <f>IF(ISBLANK(VLOOKUP(T_IE141PL[[#This Row],[Ścieżka Xpath]],ALL!$C:E,COLUMN(C$2),0)),"",VLOOKUP(T_IE141PL[[#This Row],[Ścieżka Xpath]],ALL!$C:E,COLUMN(C$2),0))</f>
        <v>-</v>
      </c>
      <c r="D19" s="17" t="str">
        <f>IF(ISBLANK(VLOOKUP(T_IE141PL[[#This Row],[Ścieżka Xpath]],ALL!$C:F,COLUMN(D$2),0)),"",VLOOKUP(T_IE141PL[[#This Row],[Ścieżka Xpath]],ALL!$C:F,COLUMN(D$2),0))</f>
        <v>Identyfikator nadawcy komunikatu. W kierunku do NCTS2PLUS - numer identyfikacyjny Podmiotu. W kiedunku z NCTS2PLUS: "NTA.PL"</v>
      </c>
      <c r="E19" s="17" t="str">
        <f>IF(ISBLANK(VLOOKUP(T_IE141PL[[#This Row],[Ścieżka Xpath]],ALL!$C:G,COLUMN(E$2),0)),"",VLOOKUP(T_IE141PL[[#This Row],[Ścieżka Xpath]],ALL!$C:G,COLUMN(E$2),0))</f>
        <v>Sender's identification. In direction to NCTS2PLUS - sending EO's identificationNumber, otherwise "NTA.PL".</v>
      </c>
      <c r="F19" s="134" t="str">
        <f>IF(ISBLANK(VLOOKUP(T_IE141PL[[#This Row],[Ścieżka Xpath]],ALL!$C:H,COLUMN(F$2),0)),"",VLOOKUP(T_IE141PL[[#This Row],[Ścieżka Xpath]],ALL!$C:H,COLUMN(F$2),0))</f>
        <v/>
      </c>
      <c r="G19" s="134" t="str">
        <f>IF(ISBLANK(VLOOKUP(T_IE141PL[[#This Row],[Ścieżka Xpath]],ALL!$C:I,COLUMN(G$2),0)),"",VLOOKUP(T_IE141PL[[#This Row],[Ścieżka Xpath]],ALL!$C:I,COLUMN(G$2),0))</f>
        <v>R</v>
      </c>
      <c r="H19" s="134" t="str">
        <f>IF(ISBLANK(VLOOKUP(T_IE141PL[[#This Row],[Ścieżka Xpath]],ALL!$C:J,COLUMN(H$2),0)),"",VLOOKUP(T_IE141PL[[#This Row],[Ścieżka Xpath]],ALL!$C:J,COLUMN(H$2),0))</f>
        <v>an..35</v>
      </c>
      <c r="I19" s="134" t="str">
        <f>IF(ISBLANK(VLOOKUP(T_IE141PL[[#This Row],[Ścieżka Xpath]],ALL!$C:K,COLUMN(I$2),0)),"",VLOOKUP(T_IE141PL[[#This Row],[Ścieżka Xpath]],ALL!$C:K,COLUMN(I$2),0))</f>
        <v/>
      </c>
      <c r="J19" s="134" t="str">
        <f>IF(ISBLANK(VLOOKUP(T_IE141PL[[#This Row],[Ścieżka Xpath]],ALL!$C:L,COLUMN(J$2),0)),"",VLOOKUP(T_IE141PL[[#This Row],[Ścieżka Xpath]],ALL!$C:L,COLUMN(J$2),0))</f>
        <v/>
      </c>
      <c r="K19" s="41" t="str">
        <f>IF(ISBLANK(VLOOKUP(T_IE141PL[[#This Row],[Ścieżka Xpath]],ALL!$C:N,COLUMN(K$2),0)),"",VLOOKUP(T_IE141PL[[#This Row],[Ścieżka Xpath]],ALL!$C:N,COLUMN(K$2),0))</f>
        <v/>
      </c>
      <c r="L19" s="50" t="str">
        <f>IF(ISBLANK(VLOOKUP(T_IE141PL[[#This Row],[Ścieżka Xpath]],ALL!$C:O,COLUMN(L$2),0)),"",VLOOKUP(T_IE141PL[[#This Row],[Ścieżka Xpath]],ALL!$C:O,COLUMN(L$2),0))</f>
        <v/>
      </c>
      <c r="M19" s="50" t="str">
        <f>IF(ISBLANK(VLOOKUP(T_IE141PL[[#This Row],[Ścieżka Xpath]],ALL!$C:P,COLUMN(M$2),0)),"",VLOOKUP(T_IE141PL[[#This Row],[Ścieżka Xpath]],ALL!$C:P,COLUMN(M$2),0))</f>
        <v/>
      </c>
      <c r="N19" s="50" t="str">
        <f>IF(ISBLANK(VLOOKUP(T_IE141PL[[#This Row],[Ścieżka Xpath]],ALL!$C:Q,COLUMN(N$2),0)),"",VLOOKUP(T_IE141PL[[#This Row],[Ścieżka Xpath]],ALL!$C:Q,COLUMN(N$2),0))</f>
        <v/>
      </c>
      <c r="O19" s="50" t="str">
        <f>IF(ISBLANK(VLOOKUP(T_IE141PL[[#This Row],[Ścieżka Xpath]],ALL!$C:Q,COLUMN(O$2),0)),"",VLOOKUP(T_IE141PL[[#This Row],[Ścieżka Xpath]],ALL!$C:Q,COLUMN(O$2),0))</f>
        <v/>
      </c>
    </row>
    <row r="20" spans="1:15" ht="45">
      <c r="A20" s="50" t="s">
        <v>2490</v>
      </c>
      <c r="B20" s="11">
        <v>18</v>
      </c>
      <c r="C20" s="38" t="str">
        <f>IF(ISBLANK(VLOOKUP(T_IE141PL[[#This Row],[Ścieżka Xpath]],ALL!$C:E,COLUMN(C$2),0)),"",VLOOKUP(T_IE141PL[[#This Row],[Ścieżka Xpath]],ALL!$C:E,COLUMN(C$2),0))</f>
        <v>-</v>
      </c>
      <c r="D20" s="17" t="str">
        <f>IF(ISBLANK(VLOOKUP(T_IE141PL[[#This Row],[Ścieżka Xpath]],ALL!$C:F,COLUMN(D$2),0)),"",VLOOKUP(T_IE141PL[[#This Row],[Ścieżka Xpath]],ALL!$C:F,COLUMN(D$2),0))</f>
        <v>Identyfikator odbiorcy komunikatu. W kierunku do NCTS2PLUS - "NTA.PL". W kierunku od NCTS2PLUS - numer identyfikacyjny Podmiotu.</v>
      </c>
      <c r="E20" s="17" t="str">
        <f>IF(ISBLANK(VLOOKUP(T_IE141PL[[#This Row],[Ścieżka Xpath]],ALL!$C:G,COLUMN(E$2),0)),"",VLOOKUP(T_IE141PL[[#This Row],[Ścieżka Xpath]],ALL!$C:G,COLUMN(E$2),0))</f>
        <v>Recipient's identification. In direction to NCTS2PLUS - "NTA.PL", otherwise recieiving EO's identificationNumber.</v>
      </c>
      <c r="F20" s="134" t="str">
        <f>IF(ISBLANK(VLOOKUP(T_IE141PL[[#This Row],[Ścieżka Xpath]],ALL!$C:H,COLUMN(F$2),0)),"",VLOOKUP(T_IE141PL[[#This Row],[Ścieżka Xpath]],ALL!$C:H,COLUMN(F$2),0))</f>
        <v/>
      </c>
      <c r="G20" s="134" t="str">
        <f>IF(ISBLANK(VLOOKUP(T_IE141PL[[#This Row],[Ścieżka Xpath]],ALL!$C:I,COLUMN(G$2),0)),"",VLOOKUP(T_IE141PL[[#This Row],[Ścieżka Xpath]],ALL!$C:I,COLUMN(G$2),0))</f>
        <v>R</v>
      </c>
      <c r="H20" s="134" t="str">
        <f>IF(ISBLANK(VLOOKUP(T_IE141PL[[#This Row],[Ścieżka Xpath]],ALL!$C:J,COLUMN(H$2),0)),"",VLOOKUP(T_IE141PL[[#This Row],[Ścieżka Xpath]],ALL!$C:J,COLUMN(H$2),0))</f>
        <v>an..35</v>
      </c>
      <c r="I20" s="134" t="str">
        <f>IF(ISBLANK(VLOOKUP(T_IE141PL[[#This Row],[Ścieżka Xpath]],ALL!$C:K,COLUMN(I$2),0)),"",VLOOKUP(T_IE141PL[[#This Row],[Ścieżka Xpath]],ALL!$C:K,COLUMN(I$2),0))</f>
        <v/>
      </c>
      <c r="J20" s="134" t="str">
        <f>IF(ISBLANK(VLOOKUP(T_IE141PL[[#This Row],[Ścieżka Xpath]],ALL!$C:L,COLUMN(J$2),0)),"",VLOOKUP(T_IE141PL[[#This Row],[Ścieżka Xpath]],ALL!$C:L,COLUMN(J$2),0))</f>
        <v/>
      </c>
      <c r="K20" s="41" t="str">
        <f>IF(ISBLANK(VLOOKUP(T_IE141PL[[#This Row],[Ścieżka Xpath]],ALL!$C:N,COLUMN(K$2),0)),"",VLOOKUP(T_IE141PL[[#This Row],[Ścieżka Xpath]],ALL!$C:N,COLUMN(K$2),0))</f>
        <v/>
      </c>
      <c r="L20" s="50" t="str">
        <f>IF(ISBLANK(VLOOKUP(T_IE141PL[[#This Row],[Ścieżka Xpath]],ALL!$C:O,COLUMN(L$2),0)),"",VLOOKUP(T_IE141PL[[#This Row],[Ścieżka Xpath]],ALL!$C:O,COLUMN(L$2),0))</f>
        <v/>
      </c>
      <c r="M20" s="50" t="str">
        <f>IF(ISBLANK(VLOOKUP(T_IE141PL[[#This Row],[Ścieżka Xpath]],ALL!$C:P,COLUMN(M$2),0)),"",VLOOKUP(T_IE141PL[[#This Row],[Ścieżka Xpath]],ALL!$C:P,COLUMN(M$2),0))</f>
        <v/>
      </c>
      <c r="N20" s="50" t="str">
        <f>IF(ISBLANK(VLOOKUP(T_IE141PL[[#This Row],[Ścieżka Xpath]],ALL!$C:Q,COLUMN(N$2),0)),"",VLOOKUP(T_IE141PL[[#This Row],[Ścieżka Xpath]],ALL!$C:Q,COLUMN(N$2),0))</f>
        <v/>
      </c>
      <c r="O20" s="50" t="str">
        <f>IF(ISBLANK(VLOOKUP(T_IE141PL[[#This Row],[Ścieżka Xpath]],ALL!$C:Q,COLUMN(O$2),0)),"",VLOOKUP(T_IE141PL[[#This Row],[Ścieżka Xpath]],ALL!$C:Q,COLUMN(O$2),0))</f>
        <v/>
      </c>
    </row>
    <row r="21" spans="1:15" ht="30">
      <c r="A21" s="50" t="s">
        <v>2491</v>
      </c>
      <c r="B21" s="11">
        <v>19</v>
      </c>
      <c r="C21" s="38" t="str">
        <f>IF(ISBLANK(VLOOKUP(T_IE141PL[[#This Row],[Ścieżka Xpath]],ALL!$C:E,COLUMN(C$2),0)),"",VLOOKUP(T_IE141PL[[#This Row],[Ścieżka Xpath]],ALL!$C:E,COLUMN(C$2),0))</f>
        <v>-</v>
      </c>
      <c r="D21" s="17" t="str">
        <f>IF(ISBLANK(VLOOKUP(T_IE141PL[[#This Row],[Ścieżka Xpath]],ALL!$C:F,COLUMN(D$2),0)),"",VLOOKUP(T_IE141PL[[#This Row],[Ścieżka Xpath]],ALL!$C:F,COLUMN(D$2),0))</f>
        <v>Data i czas utworzenia komunikatu (wg strefy czasowej CET).</v>
      </c>
      <c r="E21" s="50" t="str">
        <f>IF(ISBLANK(VLOOKUP(T_IE141PL[[#This Row],[Ścieżka Xpath]],ALL!$C:G,COLUMN(E$2),0)),"",VLOOKUP(T_IE141PL[[#This Row],[Ścieżka Xpath]],ALL!$C:G,COLUMN(E$2),0))</f>
        <v>Date and time of message preparation (in CET timezone).</v>
      </c>
      <c r="F21" s="41" t="str">
        <f>IF(ISBLANK(VLOOKUP(T_IE141PL[[#This Row],[Ścieżka Xpath]],ALL!$C:H,COLUMN(F$2),0)),"",VLOOKUP(T_IE141PL[[#This Row],[Ścieżka Xpath]],ALL!$C:H,COLUMN(F$2),0))</f>
        <v/>
      </c>
      <c r="G21" s="134" t="str">
        <f>IF(ISBLANK(VLOOKUP(T_IE141PL[[#This Row],[Ścieżka Xpath]],ALL!$C:I,COLUMN(G$2),0)),"",VLOOKUP(T_IE141PL[[#This Row],[Ścieżka Xpath]],ALL!$C:I,COLUMN(G$2),0))</f>
        <v>R</v>
      </c>
      <c r="H21" s="134" t="str">
        <f>IF(ISBLANK(VLOOKUP(T_IE141PL[[#This Row],[Ścieżka Xpath]],ALL!$C:J,COLUMN(H$2),0)),"",VLOOKUP(T_IE141PL[[#This Row],[Ścieżka Xpath]],ALL!$C:J,COLUMN(H$2),0))</f>
        <v>an19</v>
      </c>
      <c r="I21" s="134" t="str">
        <f>IF(ISBLANK(VLOOKUP(T_IE141PL[[#This Row],[Ścieżka Xpath]],ALL!$C:K,COLUMN(I$2),0)),"",VLOOKUP(T_IE141PL[[#This Row],[Ścieżka Xpath]],ALL!$C:K,COLUMN(I$2),0))</f>
        <v/>
      </c>
      <c r="J21" s="134" t="str">
        <f>IF(ISBLANK(VLOOKUP(T_IE141PL[[#This Row],[Ścieżka Xpath]],ALL!$C:L,COLUMN(J$2),0)),"",VLOOKUP(T_IE141PL[[#This Row],[Ścieżka Xpath]],ALL!$C:L,COLUMN(J$2),0))</f>
        <v>G0002</v>
      </c>
      <c r="K21" s="41" t="str">
        <f>IF(ISBLANK(VLOOKUP(T_IE141PL[[#This Row],[Ścieżka Xpath]],ALL!$C:N,COLUMN(K$2),0)),"",VLOOKUP(T_IE141PL[[#This Row],[Ścieżka Xpath]],ALL!$C:N,COLUMN(K$2),0))</f>
        <v/>
      </c>
      <c r="L21" s="50" t="str">
        <f>IF(ISBLANK(VLOOKUP(T_IE141PL[[#This Row],[Ścieżka Xpath]],ALL!$C:O,COLUMN(L$2),0)),"",VLOOKUP(T_IE141PL[[#This Row],[Ścieżka Xpath]],ALL!$C:O,COLUMN(L$2),0))</f>
        <v/>
      </c>
      <c r="M21" s="50" t="str">
        <f>IF(ISBLANK(VLOOKUP(T_IE141PL[[#This Row],[Ścieżka Xpath]],ALL!$C:P,COLUMN(M$2),0)),"",VLOOKUP(T_IE141PL[[#This Row],[Ścieżka Xpath]],ALL!$C:P,COLUMN(M$2),0))</f>
        <v/>
      </c>
      <c r="N21" s="50" t="str">
        <f>IF(ISBLANK(VLOOKUP(T_IE141PL[[#This Row],[Ścieżka Xpath]],ALL!$C:Q,COLUMN(N$2),0)),"",VLOOKUP(T_IE141PL[[#This Row],[Ścieżka Xpath]],ALL!$C:Q,COLUMN(N$2),0))</f>
        <v/>
      </c>
      <c r="O21" s="50" t="str">
        <f>IF(ISBLANK(VLOOKUP(T_IE141PL[[#This Row],[Ścieżka Xpath]],ALL!$C:Q,COLUMN(O$2),0)),"",VLOOKUP(T_IE141PL[[#This Row],[Ścieżka Xpath]],ALL!$C:Q,COLUMN(O$2),0))</f>
        <v/>
      </c>
    </row>
    <row r="22" spans="1:15" ht="15">
      <c r="A22" s="50" t="s">
        <v>2492</v>
      </c>
      <c r="B22" s="11">
        <v>20</v>
      </c>
      <c r="C22" s="38" t="str">
        <f>IF(ISBLANK(VLOOKUP(T_IE141PL[[#This Row],[Ścieżka Xpath]],ALL!$C:E,COLUMN(C$2),0)),"",VLOOKUP(T_IE141PL[[#This Row],[Ścieżka Xpath]],ALL!$C:E,COLUMN(C$2),0))</f>
        <v>-</v>
      </c>
      <c r="D22" s="17" t="str">
        <f>IF(ISBLANK(VLOOKUP(T_IE141PL[[#This Row],[Ścieżka Xpath]],ALL!$C:F,COLUMN(D$2),0)),"",VLOOKUP(T_IE141PL[[#This Row],[Ścieżka Xpath]],ALL!$C:F,COLUMN(D$2),0))</f>
        <v>Identyfikator (numer własny) komunikatu.</v>
      </c>
      <c r="E22" s="17" t="str">
        <f>IF(ISBLANK(VLOOKUP(T_IE141PL[[#This Row],[Ścieżka Xpath]],ALL!$C:G,COLUMN(E$2),0)),"",VLOOKUP(T_IE141PL[[#This Row],[Ścieżka Xpath]],ALL!$C:G,COLUMN(E$2),0))</f>
        <v>Message identification.</v>
      </c>
      <c r="F22" s="134" t="str">
        <f>IF(ISBLANK(VLOOKUP(T_IE141PL[[#This Row],[Ścieżka Xpath]],ALL!$C:H,COLUMN(F$2),0)),"",VLOOKUP(T_IE141PL[[#This Row],[Ścieżka Xpath]],ALL!$C:H,COLUMN(F$2),0))</f>
        <v/>
      </c>
      <c r="G22" s="134" t="str">
        <f>IF(ISBLANK(VLOOKUP(T_IE141PL[[#This Row],[Ścieżka Xpath]],ALL!$C:I,COLUMN(G$2),0)),"",VLOOKUP(T_IE141PL[[#This Row],[Ścieżka Xpath]],ALL!$C:I,COLUMN(G$2),0))</f>
        <v>R</v>
      </c>
      <c r="H22" s="134" t="str">
        <f>IF(ISBLANK(VLOOKUP(T_IE141PL[[#This Row],[Ścieżka Xpath]],ALL!$C:J,COLUMN(H$2),0)),"",VLOOKUP(T_IE141PL[[#This Row],[Ścieżka Xpath]],ALL!$C:J,COLUMN(H$2),0))</f>
        <v>an..35</v>
      </c>
      <c r="I22" s="134" t="str">
        <f>IF(ISBLANK(VLOOKUP(T_IE141PL[[#This Row],[Ścieżka Xpath]],ALL!$C:K,COLUMN(I$2),0)),"",VLOOKUP(T_IE141PL[[#This Row],[Ścieżka Xpath]],ALL!$C:K,COLUMN(I$2),0))</f>
        <v/>
      </c>
      <c r="J22" s="134" t="str">
        <f>IF(ISBLANK(VLOOKUP(T_IE141PL[[#This Row],[Ścieżka Xpath]],ALL!$C:L,COLUMN(J$2),0)),"",VLOOKUP(T_IE141PL[[#This Row],[Ścieżka Xpath]],ALL!$C:L,COLUMN(J$2),0))</f>
        <v>RP50</v>
      </c>
      <c r="K22" s="41" t="str">
        <f>IF(ISBLANK(VLOOKUP(T_IE141PL[[#This Row],[Ścieżka Xpath]],ALL!$C:N,COLUMN(K$2),0)),"",VLOOKUP(T_IE141PL[[#This Row],[Ścieżka Xpath]],ALL!$C:N,COLUMN(K$2),0))</f>
        <v/>
      </c>
      <c r="L22" s="50" t="str">
        <f>IF(ISBLANK(VLOOKUP(T_IE141PL[[#This Row],[Ścieżka Xpath]],ALL!$C:O,COLUMN(L$2),0)),"",VLOOKUP(T_IE141PL[[#This Row],[Ścieżka Xpath]],ALL!$C:O,COLUMN(L$2),0))</f>
        <v/>
      </c>
      <c r="M22" s="50" t="str">
        <f>IF(ISBLANK(VLOOKUP(T_IE141PL[[#This Row],[Ścieżka Xpath]],ALL!$C:P,COLUMN(M$2),0)),"",VLOOKUP(T_IE141PL[[#This Row],[Ścieżka Xpath]],ALL!$C:P,COLUMN(M$2),0))</f>
        <v/>
      </c>
      <c r="N22" s="50" t="str">
        <f>IF(ISBLANK(VLOOKUP(T_IE141PL[[#This Row],[Ścieżka Xpath]],ALL!$C:Q,COLUMN(N$2),0)),"",VLOOKUP(T_IE141PL[[#This Row],[Ścieżka Xpath]],ALL!$C:Q,COLUMN(N$2),0))</f>
        <v/>
      </c>
      <c r="O22" s="50" t="str">
        <f>IF(ISBLANK(VLOOKUP(T_IE141PL[[#This Row],[Ścieżka Xpath]],ALL!$C:Q,COLUMN(O$2),0)),"",VLOOKUP(T_IE141PL[[#This Row],[Ścieżka Xpath]],ALL!$C:Q,COLUMN(O$2),0))</f>
        <v/>
      </c>
    </row>
    <row r="23" spans="1:15" ht="15">
      <c r="A23" s="50" t="s">
        <v>2493</v>
      </c>
      <c r="B23" s="11">
        <v>21</v>
      </c>
      <c r="C23" s="38" t="str">
        <f>IF(ISBLANK(VLOOKUP(T_IE141PL[[#This Row],[Ścieżka Xpath]],ALL!$C:E,COLUMN(C$2),0)),"",VLOOKUP(T_IE141PL[[#This Row],[Ścieżka Xpath]],ALL!$C:E,COLUMN(C$2),0))</f>
        <v>-</v>
      </c>
      <c r="D23" s="17" t="str">
        <f>IF(ISBLANK(VLOOKUP(T_IE141PL[[#This Row],[Ścieżka Xpath]],ALL!$C:F,COLUMN(D$2),0)),"",VLOOKUP(T_IE141PL[[#This Row],[Ścieżka Xpath]],ALL!$C:F,COLUMN(D$2),0))</f>
        <v>Typ komunikatu.</v>
      </c>
      <c r="E23" s="50" t="str">
        <f>IF(ISBLANK(VLOOKUP(T_IE141PL[[#This Row],[Ścieżka Xpath]],ALL!$C:G,COLUMN(E$2),0)),"",VLOOKUP(T_IE141PL[[#This Row],[Ścieżka Xpath]],ALL!$C:G,COLUMN(E$2),0))</f>
        <v>Messaage type.</v>
      </c>
      <c r="F23" s="41" t="str">
        <f>IF(ISBLANK(VLOOKUP(T_IE141PL[[#This Row],[Ścieżka Xpath]],ALL!$C:H,COLUMN(F$2),0)),"",VLOOKUP(T_IE141PL[[#This Row],[Ścieżka Xpath]],ALL!$C:H,COLUMN(F$2),0))</f>
        <v/>
      </c>
      <c r="G23" s="134" t="str">
        <f>IF(ISBLANK(VLOOKUP(T_IE141PL[[#This Row],[Ścieżka Xpath]],ALL!$C:I,COLUMN(G$2),0)),"",VLOOKUP(T_IE141PL[[#This Row],[Ścieżka Xpath]],ALL!$C:I,COLUMN(G$2),0))</f>
        <v>R</v>
      </c>
      <c r="H23" s="134" t="str">
        <f>IF(ISBLANK(VLOOKUP(T_IE141PL[[#This Row],[Ścieżka Xpath]],ALL!$C:J,COLUMN(H$2),0)),"",VLOOKUP(T_IE141PL[[#This Row],[Ścieżka Xpath]],ALL!$C:J,COLUMN(H$2),0))</f>
        <v>an6</v>
      </c>
      <c r="I23" s="134" t="str">
        <f>IF(ISBLANK(VLOOKUP(T_IE141PL[[#This Row],[Ścieżka Xpath]],ALL!$C:K,COLUMN(I$2),0)),"",VLOOKUP(T_IE141PL[[#This Row],[Ścieżka Xpath]],ALL!$C:K,COLUMN(I$2),0))</f>
        <v>CL060</v>
      </c>
      <c r="J23" s="134" t="str">
        <f>IF(ISBLANK(VLOOKUP(T_IE141PL[[#This Row],[Ścieżka Xpath]],ALL!$C:L,COLUMN(J$2),0)),"",VLOOKUP(T_IE141PL[[#This Row],[Ścieżka Xpath]],ALL!$C:L,COLUMN(J$2),0))</f>
        <v/>
      </c>
      <c r="K23" s="41" t="str">
        <f>IF(ISBLANK(VLOOKUP(T_IE141PL[[#This Row],[Ścieżka Xpath]],ALL!$C:N,COLUMN(K$2),0)),"",VLOOKUP(T_IE141PL[[#This Row],[Ścieżka Xpath]],ALL!$C:N,COLUMN(K$2),0))</f>
        <v/>
      </c>
      <c r="L23" s="50" t="str">
        <f>IF(ISBLANK(VLOOKUP(T_IE141PL[[#This Row],[Ścieżka Xpath]],ALL!$C:O,COLUMN(L$2),0)),"",VLOOKUP(T_IE141PL[[#This Row],[Ścieżka Xpath]],ALL!$C:O,COLUMN(L$2),0))</f>
        <v/>
      </c>
      <c r="M23" s="50" t="str">
        <f>IF(ISBLANK(VLOOKUP(T_IE141PL[[#This Row],[Ścieżka Xpath]],ALL!$C:P,COLUMN(M$2),0)),"",VLOOKUP(T_IE141PL[[#This Row],[Ścieżka Xpath]],ALL!$C:P,COLUMN(M$2),0))</f>
        <v/>
      </c>
      <c r="N23" s="50" t="str">
        <f>IF(ISBLANK(VLOOKUP(T_IE141PL[[#This Row],[Ścieżka Xpath]],ALL!$C:Q,COLUMN(N$2),0)),"",VLOOKUP(T_IE141PL[[#This Row],[Ścieżka Xpath]],ALL!$C:Q,COLUMN(N$2),0))</f>
        <v/>
      </c>
      <c r="O23" s="50" t="str">
        <f>IF(ISBLANK(VLOOKUP(T_IE141PL[[#This Row],[Ścieżka Xpath]],ALL!$C:Q,COLUMN(O$2),0)),"",VLOOKUP(T_IE141PL[[#This Row],[Ścieżka Xpath]],ALL!$C:Q,COLUMN(O$2),0))</f>
        <v/>
      </c>
    </row>
    <row r="24" spans="1:15" ht="30">
      <c r="A24" s="50" t="s">
        <v>2494</v>
      </c>
      <c r="B24" s="11">
        <v>22</v>
      </c>
      <c r="C24" s="38" t="str">
        <f>IF(ISBLANK(VLOOKUP(T_IE141PL[[#This Row],[Ścieżka Xpath]],ALL!$C:E,COLUMN(C$2),0)),"",VLOOKUP(T_IE141PL[[#This Row],[Ścieżka Xpath]],ALL!$C:E,COLUMN(C$2),0))</f>
        <v>-</v>
      </c>
      <c r="D24" s="17" t="str">
        <f>IF(ISBLANK(VLOOKUP(T_IE141PL[[#This Row],[Ścieżka Xpath]],ALL!$C:F,COLUMN(D$2),0)),"",VLOOKUP(T_IE141PL[[#This Row],[Ścieżka Xpath]],ALL!$C:F,COLUMN(D$2),0))</f>
        <v>Identyfikator komunikatu IE140, do którego odnosi się komunikat IE141.</v>
      </c>
      <c r="E24" s="50" t="str">
        <f>IF(ISBLANK(VLOOKUP(T_IE141PL[[#This Row],[Ścieżka Xpath]],ALL!$C:G,COLUMN(E$2),0)),"",VLOOKUP(T_IE141PL[[#This Row],[Ścieżka Xpath]],ALL!$C:G,COLUMN(E$2),0))</f>
        <v>Message identifier of IE140 to which IE141 corresponds.</v>
      </c>
      <c r="F24" s="41" t="str">
        <f>IF(ISBLANK(VLOOKUP(T_IE141PL[[#This Row],[Ścieżka Xpath]],ALL!$C:H,COLUMN(F$2),0)),"",VLOOKUP(T_IE141PL[[#This Row],[Ścieżka Xpath]],ALL!$C:H,COLUMN(F$2),0))</f>
        <v/>
      </c>
      <c r="G24" s="134" t="str">
        <f>IF(ISBLANK(VLOOKUP(T_IE141PL[[#This Row],[Ścieżka Xpath]],ALL!$C:I,COLUMN(G$2),0)),"",VLOOKUP(T_IE141PL[[#This Row],[Ścieżka Xpath]],ALL!$C:I,COLUMN(G$2),0))</f>
        <v>D</v>
      </c>
      <c r="H24" s="134" t="str">
        <f>IF(ISBLANK(VLOOKUP(T_IE141PL[[#This Row],[Ścieżka Xpath]],ALL!$C:J,COLUMN(H$2),0)),"",VLOOKUP(T_IE141PL[[#This Row],[Ścieżka Xpath]],ALL!$C:J,COLUMN(H$2),0))</f>
        <v>an..35</v>
      </c>
      <c r="I24" s="134" t="str">
        <f>IF(ISBLANK(VLOOKUP(T_IE141PL[[#This Row],[Ścieżka Xpath]],ALL!$C:K,COLUMN(I$2),0)),"",VLOOKUP(T_IE141PL[[#This Row],[Ścieżka Xpath]],ALL!$C:K,COLUMN(I$2),0))</f>
        <v/>
      </c>
      <c r="J24" s="134" t="str">
        <f>IF(ISBLANK(VLOOKUP(T_IE141PL[[#This Row],[Ścieżka Xpath]],ALL!$C:L,COLUMN(J$2),0)),"",VLOOKUP(T_IE141PL[[#This Row],[Ścieżka Xpath]],ALL!$C:L,COLUMN(J$2),0))</f>
        <v>C0511; R0008</v>
      </c>
      <c r="K24" s="41" t="str">
        <f>IF(ISBLANK(VLOOKUP(T_IE141PL[[#This Row],[Ścieżka Xpath]],ALL!$C:N,COLUMN(K$2),0)),"",VLOOKUP(T_IE141PL[[#This Row],[Ścieżka Xpath]],ALL!$C:N,COLUMN(K$2),0))</f>
        <v/>
      </c>
      <c r="L24" s="50" t="str">
        <f>IF(ISBLANK(VLOOKUP(T_IE141PL[[#This Row],[Ścieżka Xpath]],ALL!$C:O,COLUMN(L$2),0)),"",VLOOKUP(T_IE141PL[[#This Row],[Ścieżka Xpath]],ALL!$C:O,COLUMN(L$2),0))</f>
        <v/>
      </c>
      <c r="M24" s="50" t="str">
        <f>IF(ISBLANK(VLOOKUP(T_IE141PL[[#This Row],[Ścieżka Xpath]],ALL!$C:P,COLUMN(M$2),0)),"",VLOOKUP(T_IE141PL[[#This Row],[Ścieżka Xpath]],ALL!$C:P,COLUMN(M$2),0))</f>
        <v/>
      </c>
      <c r="N24" s="50" t="str">
        <f>IF(ISBLANK(VLOOKUP(T_IE141PL[[#This Row],[Ścieżka Xpath]],ALL!$C:Q,COLUMN(N$2),0)),"",VLOOKUP(T_IE141PL[[#This Row],[Ścieżka Xpath]],ALL!$C:Q,COLUMN(N$2),0))</f>
        <v/>
      </c>
      <c r="O24" s="50" t="str">
        <f>IF(ISBLANK(VLOOKUP(T_IE141PL[[#This Row],[Ścieżka Xpath]],ALL!$C:Q,COLUMN(O$2),0)),"",VLOOKUP(T_IE141PL[[#This Row],[Ścieżka Xpath]],ALL!$C:Q,COLUMN(O$2),0))</f>
        <v/>
      </c>
    </row>
    <row r="25" spans="1:15" ht="15">
      <c r="A25" s="56" t="s">
        <v>2495</v>
      </c>
      <c r="B25" s="63">
        <v>23</v>
      </c>
      <c r="C25" s="54" t="str">
        <f>IF(ISBLANK(VLOOKUP(T_IE141PL[[#This Row],[Ścieżka Xpath]],ALL!$C:E,COLUMN(C$2),0)),"",VLOOKUP(T_IE141PL[[#This Row],[Ścieżka Xpath]],ALL!$C:E,COLUMN(C$2),0))</f>
        <v>-</v>
      </c>
      <c r="D25" s="56" t="str">
        <f>IF(ISBLANK(VLOOKUP(T_IE141PL[[#This Row],[Ścieżka Xpath]],ALL!$C:F,COLUMN(D$2),0)),"",VLOOKUP(T_IE141PL[[#This Row],[Ścieżka Xpath]],ALL!$C:F,COLUMN(D$2),0))</f>
        <v>Dane zgłoszenia tranzytowego</v>
      </c>
      <c r="E25" s="56" t="str">
        <f>IF(ISBLANK(VLOOKUP(T_IE141PL[[#This Row],[Ścieżka Xpath]],ALL!$C:G,COLUMN(E$2),0)),"",VLOOKUP(T_IE141PL[[#This Row],[Ścieżka Xpath]],ALL!$C:G,COLUMN(E$2),0))</f>
        <v>Transit declaration data.</v>
      </c>
      <c r="F25" s="55">
        <f>IF(ISBLANK(VLOOKUP(T_IE141PL[[#This Row],[Ścieżka Xpath]],ALL!$C:H,COLUMN(F$2),0)),"",VLOOKUP(T_IE141PL[[#This Row],[Ścieżka Xpath]],ALL!$C:H,COLUMN(F$2),0))</f>
        <v>1</v>
      </c>
      <c r="G25" s="55" t="str">
        <f>IF(ISBLANK(VLOOKUP(T_IE141PL[[#This Row],[Ścieżka Xpath]],ALL!$C:I,COLUMN(G$2),0)),"",VLOOKUP(T_IE141PL[[#This Row],[Ścieżka Xpath]],ALL!$C:I,COLUMN(G$2),0))</f>
        <v>R</v>
      </c>
      <c r="H25" s="55" t="str">
        <f>IF(ISBLANK(VLOOKUP(T_IE141PL[[#This Row],[Ścieżka Xpath]],ALL!$C:J,COLUMN(H$2),0)),"",VLOOKUP(T_IE141PL[[#This Row],[Ścieżka Xpath]],ALL!$C:J,COLUMN(H$2),0))</f>
        <v/>
      </c>
      <c r="I25" s="55" t="str">
        <f>IF(ISBLANK(VLOOKUP(T_IE141PL[[#This Row],[Ścieżka Xpath]],ALL!$C:K,COLUMN(I$2),0)),"",VLOOKUP(T_IE141PL[[#This Row],[Ścieżka Xpath]],ALL!$C:K,COLUMN(I$2),0))</f>
        <v/>
      </c>
      <c r="J25" s="55" t="str">
        <f>IF(ISBLANK(VLOOKUP(T_IE141PL[[#This Row],[Ścieżka Xpath]],ALL!$C:L,COLUMN(J$2),0)),"",VLOOKUP(T_IE141PL[[#This Row],[Ścieżka Xpath]],ALL!$C:L,COLUMN(J$2),0))</f>
        <v/>
      </c>
      <c r="K25" s="55" t="str">
        <f>IF(ISBLANK(VLOOKUP(T_IE141PL[[#This Row],[Ścieżka Xpath]],ALL!$C:N,COLUMN(K$2),0)),"",VLOOKUP(T_IE141PL[[#This Row],[Ścieżka Xpath]],ALL!$C:N,COLUMN(K$2),0))</f>
        <v/>
      </c>
      <c r="L25" s="56" t="str">
        <f>IF(ISBLANK(VLOOKUP(T_IE141PL[[#This Row],[Ścieżka Xpath]],ALL!$C:O,COLUMN(L$2),0)),"",VLOOKUP(T_IE141PL[[#This Row],[Ścieżka Xpath]],ALL!$C:O,COLUMN(L$2),0))</f>
        <v/>
      </c>
      <c r="M25" s="56" t="str">
        <f>IF(ISBLANK(VLOOKUP(T_IE141PL[[#This Row],[Ścieżka Xpath]],ALL!$C:P,COLUMN(M$2),0)),"",VLOOKUP(T_IE141PL[[#This Row],[Ścieżka Xpath]],ALL!$C:P,COLUMN(M$2),0))</f>
        <v/>
      </c>
      <c r="N25" s="56" t="str">
        <f>IF(ISBLANK(VLOOKUP(T_IE141PL[[#This Row],[Ścieżka Xpath]],ALL!$C:Q,COLUMN(N$2),0)),"",VLOOKUP(T_IE141PL[[#This Row],[Ścieżka Xpath]],ALL!$C:Q,COLUMN(N$2),0))</f>
        <v/>
      </c>
      <c r="O25" s="56" t="str">
        <f>IF(ISBLANK(VLOOKUP(T_IE141PL[[#This Row],[Ścieżka Xpath]],ALL!$C:Q,COLUMN(O$2),0)),"",VLOOKUP(T_IE141PL[[#This Row],[Ścieżka Xpath]],ALL!$C:Q,COLUMN(O$2),0))</f>
        <v/>
      </c>
    </row>
    <row r="26" spans="1:15" ht="15">
      <c r="A26" s="50" t="s">
        <v>2496</v>
      </c>
      <c r="B26" s="11">
        <v>24</v>
      </c>
      <c r="C26" s="38" t="str">
        <f>IF(ISBLANK(VLOOKUP(T_IE141PL[[#This Row],[Ścieżka Xpath]],ALL!$C:E,COLUMN(C$2),0)),"",VLOOKUP(T_IE141PL[[#This Row],[Ścieżka Xpath]],ALL!$C:E,COLUMN(C$2),0))</f>
        <v>-</v>
      </c>
      <c r="D26" s="17" t="str">
        <f>IF(ISBLANK(VLOOKUP(T_IE141PL[[#This Row],[Ścieżka Xpath]],ALL!$C:F,COLUMN(D$2),0)),"",VLOOKUP(T_IE141PL[[#This Row],[Ścieżka Xpath]],ALL!$C:F,COLUMN(D$2),0))</f>
        <v>Numer ewidencyjny zgłoszenia.</v>
      </c>
      <c r="E26" s="50" t="str">
        <f>IF(ISBLANK(VLOOKUP(T_IE141PL[[#This Row],[Ścieżka Xpath]],ALL!$C:G,COLUMN(E$2),0)),"",VLOOKUP(T_IE141PL[[#This Row],[Ścieżka Xpath]],ALL!$C:G,COLUMN(E$2),0))</f>
        <v>Movement reference number.</v>
      </c>
      <c r="F26" s="41" t="str">
        <f>IF(ISBLANK(VLOOKUP(T_IE141PL[[#This Row],[Ścieżka Xpath]],ALL!$C:H,COLUMN(F$2),0)),"",VLOOKUP(T_IE141PL[[#This Row],[Ścieżka Xpath]],ALL!$C:H,COLUMN(F$2),0))</f>
        <v/>
      </c>
      <c r="G26" s="41" t="str">
        <f>IF(ISBLANK(VLOOKUP(T_IE141PL[[#This Row],[Ścieżka Xpath]],ALL!$C:I,COLUMN(G$2),0)),"",VLOOKUP(T_IE141PL[[#This Row],[Ścieżka Xpath]],ALL!$C:I,COLUMN(G$2),0))</f>
        <v>R</v>
      </c>
      <c r="H26" s="41" t="str">
        <f>IF(ISBLANK(VLOOKUP(T_IE141PL[[#This Row],[Ścieżka Xpath]],ALL!$C:J,COLUMN(H$2),0)),"",VLOOKUP(T_IE141PL[[#This Row],[Ścieżka Xpath]],ALL!$C:J,COLUMN(H$2),0))</f>
        <v>an18</v>
      </c>
      <c r="I26" s="41" t="str">
        <f>IF(ISBLANK(VLOOKUP(T_IE141PL[[#This Row],[Ścieżka Xpath]],ALL!$C:K,COLUMN(I$2),0)),"",VLOOKUP(T_IE141PL[[#This Row],[Ścieżka Xpath]],ALL!$C:K,COLUMN(I$2),0))</f>
        <v/>
      </c>
      <c r="J26" s="134" t="str">
        <f>IF(ISBLANK(VLOOKUP(T_IE141PL[[#This Row],[Ścieżka Xpath]],ALL!$C:L,COLUMN(J$2),0)),"",VLOOKUP(T_IE141PL[[#This Row],[Ścieżka Xpath]],ALL!$C:L,COLUMN(J$2),0))</f>
        <v>G0002</v>
      </c>
      <c r="K26" s="41" t="str">
        <f>IF(ISBLANK(VLOOKUP(T_IE141PL[[#This Row],[Ścieżka Xpath]],ALL!$C:N,COLUMN(K$2),0)),"",VLOOKUP(T_IE141PL[[#This Row],[Ścieżka Xpath]],ALL!$C:N,COLUMN(K$2),0))</f>
        <v/>
      </c>
      <c r="L26" s="50" t="str">
        <f>IF(ISBLANK(VLOOKUP(T_IE141PL[[#This Row],[Ścieżka Xpath]],ALL!$C:O,COLUMN(L$2),0)),"",VLOOKUP(T_IE141PL[[#This Row],[Ścieżka Xpath]],ALL!$C:O,COLUMN(L$2),0))</f>
        <v/>
      </c>
      <c r="M26" s="50" t="str">
        <f>IF(ISBLANK(VLOOKUP(T_IE141PL[[#This Row],[Ścieżka Xpath]],ALL!$C:P,COLUMN(M$2),0)),"",VLOOKUP(T_IE141PL[[#This Row],[Ścieżka Xpath]],ALL!$C:P,COLUMN(M$2),0))</f>
        <v/>
      </c>
      <c r="N26" s="50" t="str">
        <f>IF(ISBLANK(VLOOKUP(T_IE141PL[[#This Row],[Ścieżka Xpath]],ALL!$C:Q,COLUMN(N$2),0)),"",VLOOKUP(T_IE141PL[[#This Row],[Ścieżka Xpath]],ALL!$C:Q,COLUMN(N$2),0))</f>
        <v/>
      </c>
      <c r="O26" s="50" t="str">
        <f>IF(ISBLANK(VLOOKUP(T_IE141PL[[#This Row],[Ścieżka Xpath]],ALL!$C:Q,COLUMN(O$2),0)),"",VLOOKUP(T_IE141PL[[#This Row],[Ścieżka Xpath]],ALL!$C:Q,COLUMN(O$2),0))</f>
        <v/>
      </c>
    </row>
    <row r="27" spans="1:15" ht="45">
      <c r="A27" s="56" t="s">
        <v>2497</v>
      </c>
      <c r="B27" s="63">
        <v>25</v>
      </c>
      <c r="C27" s="54" t="str">
        <f>IF(ISBLANK(VLOOKUP(T_IE141PL[[#This Row],[Ścieżka Xpath]],ALL!$C:E,COLUMN(C$2),0)),"",VLOOKUP(T_IE141PL[[#This Row],[Ścieżka Xpath]],ALL!$C:E,COLUMN(C$2),0))</f>
        <v/>
      </c>
      <c r="D27" s="56" t="str">
        <f>IF(ISBLANK(VLOOKUP(T_IE141PL[[#This Row],[Ścieżka Xpath]],ALL!$C:F,COLUMN(D$2),0)),"",VLOOKUP(T_IE141PL[[#This Row],[Ścieżka Xpath]],ALL!$C:F,COLUMN(D$2),0))</f>
        <v>Rzeczywisty urząd celny przeznaczenia.</v>
      </c>
      <c r="E27" s="56" t="str">
        <f>IF(ISBLANK(VLOOKUP(T_IE141PL[[#This Row],[Ścieżka Xpath]],ALL!$C:G,COLUMN(E$2),0)),"",VLOOKUP(T_IE141PL[[#This Row],[Ścieżka Xpath]],ALL!$C:G,COLUMN(E$2),0))</f>
        <v>Actual Customs Office of Destination.</v>
      </c>
      <c r="F27" s="55" t="str">
        <f>IF(ISBLANK(VLOOKUP(T_IE141PL[[#This Row],[Ścieżka Xpath]],ALL!$C:H,COLUMN(F$2),0)),"",VLOOKUP(T_IE141PL[[#This Row],[Ścieżka Xpath]],ALL!$C:H,COLUMN(F$2),0))</f>
        <v>0..1</v>
      </c>
      <c r="G27" s="55" t="str">
        <f>IF(ISBLANK(VLOOKUP(T_IE141PL[[#This Row],[Ścieżka Xpath]],ALL!$C:I,COLUMN(G$2),0)),"",VLOOKUP(T_IE141PL[[#This Row],[Ścieżka Xpath]],ALL!$C:I,COLUMN(G$2),0))</f>
        <v>D</v>
      </c>
      <c r="H27" s="55" t="str">
        <f>IF(ISBLANK(VLOOKUP(T_IE141PL[[#This Row],[Ścieżka Xpath]],ALL!$C:J,COLUMN(H$2),0)),"",VLOOKUP(T_IE141PL[[#This Row],[Ścieżka Xpath]],ALL!$C:J,COLUMN(H$2),0))</f>
        <v/>
      </c>
      <c r="I27" s="55" t="str">
        <f>IF(ISBLANK(VLOOKUP(T_IE141PL[[#This Row],[Ścieżka Xpath]],ALL!$C:K,COLUMN(I$2),0)),"",VLOOKUP(T_IE141PL[[#This Row],[Ścieżka Xpath]],ALL!$C:K,COLUMN(I$2),0))</f>
        <v/>
      </c>
      <c r="J27" s="55" t="str">
        <f>IF(ISBLANK(VLOOKUP(T_IE141PL[[#This Row],[Ścieżka Xpath]],ALL!$C:L,COLUMN(J$2),0)),"",VLOOKUP(T_IE141PL[[#This Row],[Ścieżka Xpath]],ALL!$C:L,COLUMN(J$2),0))</f>
        <v>S1018; C0215; C0315</v>
      </c>
      <c r="K27" s="55" t="str">
        <f>IF(ISBLANK(VLOOKUP(T_IE141PL[[#This Row],[Ścieżka Xpath]],ALL!$C:N,COLUMN(K$2),0)),"",VLOOKUP(T_IE141PL[[#This Row],[Ścieżka Xpath]],ALL!$C:N,COLUMN(K$2),0))</f>
        <v/>
      </c>
      <c r="L27" s="56" t="str">
        <f>IF(ISBLANK(VLOOKUP(T_IE141PL[[#This Row],[Ścieżka Xpath]],ALL!$C:O,COLUMN(L$2),0)),"",VLOOKUP(T_IE141PL[[#This Row],[Ścieżka Xpath]],ALL!$C:O,COLUMN(L$2),0))</f>
        <v/>
      </c>
      <c r="M27" s="56" t="str">
        <f>IF(ISBLANK(VLOOKUP(T_IE141PL[[#This Row],[Ścieżka Xpath]],ALL!$C:P,COLUMN(M$2),0)),"",VLOOKUP(T_IE141PL[[#This Row],[Ścieżka Xpath]],ALL!$C:P,COLUMN(M$2),0))</f>
        <v/>
      </c>
      <c r="N27" s="56" t="str">
        <f>IF(ISBLANK(VLOOKUP(T_IE141PL[[#This Row],[Ścieżka Xpath]],ALL!$C:Q,COLUMN(N$2),0)),"",VLOOKUP(T_IE141PL[[#This Row],[Ścieżka Xpath]],ALL!$C:Q,COLUMN(N$2),0))</f>
        <v/>
      </c>
      <c r="O27" s="56" t="str">
        <f>IF(ISBLANK(VLOOKUP(T_IE141PL[[#This Row],[Ścieżka Xpath]],ALL!$C:Q,COLUMN(O$2),0)),"",VLOOKUP(T_IE141PL[[#This Row],[Ścieżka Xpath]],ALL!$C:Q,COLUMN(O$2),0))</f>
        <v/>
      </c>
    </row>
    <row r="28" spans="1:15" ht="15">
      <c r="A28" s="50" t="s">
        <v>2498</v>
      </c>
      <c r="B28" s="11">
        <v>26</v>
      </c>
      <c r="C28" s="38" t="str">
        <f>IF(ISBLANK(VLOOKUP(T_IE141PL[[#This Row],[Ścieżka Xpath]],ALL!$C:E,COLUMN(C$2),0)),"",VLOOKUP(T_IE141PL[[#This Row],[Ścieżka Xpath]],ALL!$C:E,COLUMN(C$2),0))</f>
        <v/>
      </c>
      <c r="D28" s="17" t="str">
        <f>IF(ISBLANK(VLOOKUP(T_IE141PL[[#This Row],[Ścieżka Xpath]],ALL!$C:F,COLUMN(D$2),0)),"",VLOOKUP(T_IE141PL[[#This Row],[Ścieżka Xpath]],ALL!$C:F,COLUMN(D$2),0))</f>
        <v>Kod rzeczywistego urzędu celnego przeznaczenia.</v>
      </c>
      <c r="E28" s="50" t="str">
        <f>IF(ISBLANK(VLOOKUP(T_IE141PL[[#This Row],[Ścieżka Xpath]],ALL!$C:G,COLUMN(E$2),0)),"",VLOOKUP(T_IE141PL[[#This Row],[Ścieżka Xpath]],ALL!$C:G,COLUMN(E$2),0))</f>
        <v>Actual Customs Office of Destination code.</v>
      </c>
      <c r="F28" s="41" t="str">
        <f>IF(ISBLANK(VLOOKUP(T_IE141PL[[#This Row],[Ścieżka Xpath]],ALL!$C:H,COLUMN(F$2),0)),"",VLOOKUP(T_IE141PL[[#This Row],[Ścieżka Xpath]],ALL!$C:H,COLUMN(F$2),0))</f>
        <v/>
      </c>
      <c r="G28" s="41" t="str">
        <f>IF(ISBLANK(VLOOKUP(T_IE141PL[[#This Row],[Ścieżka Xpath]],ALL!$C:I,COLUMN(G$2),0)),"",VLOOKUP(T_IE141PL[[#This Row],[Ścieżka Xpath]],ALL!$C:I,COLUMN(G$2),0))</f>
        <v>R</v>
      </c>
      <c r="H28" s="41" t="str">
        <f>IF(ISBLANK(VLOOKUP(T_IE141PL[[#This Row],[Ścieżka Xpath]],ALL!$C:J,COLUMN(H$2),0)),"",VLOOKUP(T_IE141PL[[#This Row],[Ścieżka Xpath]],ALL!$C:J,COLUMN(H$2),0))</f>
        <v>an8</v>
      </c>
      <c r="I28" s="41" t="str">
        <f>IF(ISBLANK(VLOOKUP(T_IE141PL[[#This Row],[Ścieżka Xpath]],ALL!$C:K,COLUMN(I$2),0)),"",VLOOKUP(T_IE141PL[[#This Row],[Ścieżka Xpath]],ALL!$C:K,COLUMN(I$2),0))</f>
        <v>CL172</v>
      </c>
      <c r="J28" s="41" t="str">
        <f>IF(ISBLANK(VLOOKUP(T_IE141PL[[#This Row],[Ścieżka Xpath]],ALL!$C:L,COLUMN(J$2),0)),"",VLOOKUP(T_IE141PL[[#This Row],[Ścieżka Xpath]],ALL!$C:L,COLUMN(J$2),0))</f>
        <v/>
      </c>
      <c r="K28" s="41" t="str">
        <f>IF(ISBLANK(VLOOKUP(T_IE141PL[[#This Row],[Ścieżka Xpath]],ALL!$C:N,COLUMN(K$2),0)),"",VLOOKUP(T_IE141PL[[#This Row],[Ścieżka Xpath]],ALL!$C:N,COLUMN(K$2),0))</f>
        <v/>
      </c>
      <c r="L28" s="50" t="str">
        <f>IF(ISBLANK(VLOOKUP(T_IE141PL[[#This Row],[Ścieżka Xpath]],ALL!$C:O,COLUMN(L$2),0)),"",VLOOKUP(T_IE141PL[[#This Row],[Ścieżka Xpath]],ALL!$C:O,COLUMN(L$2),0))</f>
        <v/>
      </c>
      <c r="M28" s="50" t="str">
        <f>IF(ISBLANK(VLOOKUP(T_IE141PL[[#This Row],[Ścieżka Xpath]],ALL!$C:P,COLUMN(M$2),0)),"",VLOOKUP(T_IE141PL[[#This Row],[Ścieżka Xpath]],ALL!$C:P,COLUMN(M$2),0))</f>
        <v/>
      </c>
      <c r="N28" s="50" t="str">
        <f>IF(ISBLANK(VLOOKUP(T_IE141PL[[#This Row],[Ścieżka Xpath]],ALL!$C:Q,COLUMN(N$2),0)),"",VLOOKUP(T_IE141PL[[#This Row],[Ścieżka Xpath]],ALL!$C:Q,COLUMN(N$2),0))</f>
        <v/>
      </c>
      <c r="O28" s="50" t="str">
        <f>IF(ISBLANK(VLOOKUP(T_IE141PL[[#This Row],[Ścieżka Xpath]],ALL!$C:Q,COLUMN(O$2),0)),"",VLOOKUP(T_IE141PL[[#This Row],[Ścieżka Xpath]],ALL!$C:Q,COLUMN(O$2),0))</f>
        <v/>
      </c>
    </row>
    <row r="29" spans="1:15" ht="15">
      <c r="A29" s="56" t="s">
        <v>2499</v>
      </c>
      <c r="B29" s="63">
        <v>27</v>
      </c>
      <c r="C29" s="54" t="str">
        <f>IF(ISBLANK(VLOOKUP(T_IE141PL[[#This Row],[Ścieżka Xpath]],ALL!$C:E,COLUMN(C$2),0)),"",VLOOKUP(T_IE141PL[[#This Row],[Ścieżka Xpath]],ALL!$C:E,COLUMN(C$2),0))</f>
        <v>-</v>
      </c>
      <c r="D29" s="56" t="str">
        <f>IF(ISBLANK(VLOOKUP(T_IE141PL[[#This Row],[Ścieżka Xpath]],ALL!$C:F,COLUMN(D$2),0)),"",VLOOKUP(T_IE141PL[[#This Row],[Ścieżka Xpath]],ALL!$C:F,COLUMN(D$2),0))</f>
        <v>Urząd celny poboru w miejscu wyjścia.</v>
      </c>
      <c r="E29" s="56" t="str">
        <f>IF(ISBLANK(VLOOKUP(T_IE141PL[[#This Row],[Ścieżka Xpath]],ALL!$C:G,COLUMN(E$2),0)),"",VLOOKUP(T_IE141PL[[#This Row],[Ścieżka Xpath]],ALL!$C:G,COLUMN(E$2),0))</f>
        <v>Customs Office of Enquiry at Departure.</v>
      </c>
      <c r="F29" s="55">
        <f>IF(ISBLANK(VLOOKUP(T_IE141PL[[#This Row],[Ścieżka Xpath]],ALL!$C:H,COLUMN(F$2),0)),"",VLOOKUP(T_IE141PL[[#This Row],[Ścieżka Xpath]],ALL!$C:H,COLUMN(F$2),0))</f>
        <v>1</v>
      </c>
      <c r="G29" s="55" t="str">
        <f>IF(ISBLANK(VLOOKUP(T_IE141PL[[#This Row],[Ścieżka Xpath]],ALL!$C:I,COLUMN(G$2),0)),"",VLOOKUP(T_IE141PL[[#This Row],[Ścieżka Xpath]],ALL!$C:I,COLUMN(G$2),0))</f>
        <v>R</v>
      </c>
      <c r="H29" s="55" t="str">
        <f>IF(ISBLANK(VLOOKUP(T_IE141PL[[#This Row],[Ścieżka Xpath]],ALL!$C:J,COLUMN(H$2),0)),"",VLOOKUP(T_IE141PL[[#This Row],[Ścieżka Xpath]],ALL!$C:J,COLUMN(H$2),0))</f>
        <v/>
      </c>
      <c r="I29" s="55" t="str">
        <f>IF(ISBLANK(VLOOKUP(T_IE141PL[[#This Row],[Ścieżka Xpath]],ALL!$C:K,COLUMN(I$2),0)),"",VLOOKUP(T_IE141PL[[#This Row],[Ścieżka Xpath]],ALL!$C:K,COLUMN(I$2),0))</f>
        <v/>
      </c>
      <c r="J29" s="55" t="str">
        <f>IF(ISBLANK(VLOOKUP(T_IE141PL[[#This Row],[Ścieżka Xpath]],ALL!$C:L,COLUMN(J$2),0)),"",VLOOKUP(T_IE141PL[[#This Row],[Ścieżka Xpath]],ALL!$C:L,COLUMN(J$2),0))</f>
        <v/>
      </c>
      <c r="K29" s="55" t="str">
        <f>IF(ISBLANK(VLOOKUP(T_IE141PL[[#This Row],[Ścieżka Xpath]],ALL!$C:N,COLUMN(K$2),0)),"",VLOOKUP(T_IE141PL[[#This Row],[Ścieżka Xpath]],ALL!$C:N,COLUMN(K$2),0))</f>
        <v/>
      </c>
      <c r="L29" s="56" t="str">
        <f>IF(ISBLANK(VLOOKUP(T_IE141PL[[#This Row],[Ścieżka Xpath]],ALL!$C:O,COLUMN(L$2),0)),"",VLOOKUP(T_IE141PL[[#This Row],[Ścieżka Xpath]],ALL!$C:O,COLUMN(L$2),0))</f>
        <v/>
      </c>
      <c r="M29" s="56" t="str">
        <f>IF(ISBLANK(VLOOKUP(T_IE141PL[[#This Row],[Ścieżka Xpath]],ALL!$C:P,COLUMN(M$2),0)),"",VLOOKUP(T_IE141PL[[#This Row],[Ścieżka Xpath]],ALL!$C:P,COLUMN(M$2),0))</f>
        <v/>
      </c>
      <c r="N29" s="56" t="str">
        <f>IF(ISBLANK(VLOOKUP(T_IE141PL[[#This Row],[Ścieżka Xpath]],ALL!$C:Q,COLUMN(N$2),0)),"",VLOOKUP(T_IE141PL[[#This Row],[Ścieżka Xpath]],ALL!$C:Q,COLUMN(N$2),0))</f>
        <v/>
      </c>
      <c r="O29" s="56" t="str">
        <f>IF(ISBLANK(VLOOKUP(T_IE141PL[[#This Row],[Ścieżka Xpath]],ALL!$C:Q,COLUMN(O$2),0)),"",VLOOKUP(T_IE141PL[[#This Row],[Ścieżka Xpath]],ALL!$C:Q,COLUMN(O$2),0))</f>
        <v/>
      </c>
    </row>
    <row r="30" spans="1:15" ht="15">
      <c r="A30" s="50" t="s">
        <v>2500</v>
      </c>
      <c r="B30" s="11">
        <v>28</v>
      </c>
      <c r="C30" s="38" t="str">
        <f>IF(ISBLANK(VLOOKUP(T_IE141PL[[#This Row],[Ścieżka Xpath]],ALL!$C:E,COLUMN(C$2),0)),"",VLOOKUP(T_IE141PL[[#This Row],[Ścieżka Xpath]],ALL!$C:E,COLUMN(C$2),0))</f>
        <v>-</v>
      </c>
      <c r="D30" s="17" t="str">
        <f>IF(ISBLANK(VLOOKUP(T_IE141PL[[#This Row],[Ścieżka Xpath]],ALL!$C:F,COLUMN(D$2),0)),"",VLOOKUP(T_IE141PL[[#This Row],[Ścieżka Xpath]],ALL!$C:F,COLUMN(D$2),0))</f>
        <v>Kod urzędu celnego poboru w miejscu wyjścia.</v>
      </c>
      <c r="E30" s="50" t="str">
        <f>IF(ISBLANK(VLOOKUP(T_IE141PL[[#This Row],[Ścieżka Xpath]],ALL!$C:G,COLUMN(E$2),0)),"",VLOOKUP(T_IE141PL[[#This Row],[Ścieżka Xpath]],ALL!$C:G,COLUMN(E$2),0))</f>
        <v>Customs Office of Enquiry at Departure code.</v>
      </c>
      <c r="F30" s="41" t="str">
        <f>IF(ISBLANK(VLOOKUP(T_IE141PL[[#This Row],[Ścieżka Xpath]],ALL!$C:H,COLUMN(F$2),0)),"",VLOOKUP(T_IE141PL[[#This Row],[Ścieżka Xpath]],ALL!$C:H,COLUMN(F$2),0))</f>
        <v/>
      </c>
      <c r="G30" s="41" t="str">
        <f>IF(ISBLANK(VLOOKUP(T_IE141PL[[#This Row],[Ścieżka Xpath]],ALL!$C:I,COLUMN(G$2),0)),"",VLOOKUP(T_IE141PL[[#This Row],[Ścieżka Xpath]],ALL!$C:I,COLUMN(G$2),0))</f>
        <v>R</v>
      </c>
      <c r="H30" s="41" t="str">
        <f>IF(ISBLANK(VLOOKUP(T_IE141PL[[#This Row],[Ścieżka Xpath]],ALL!$C:J,COLUMN(H$2),0)),"",VLOOKUP(T_IE141PL[[#This Row],[Ścieżka Xpath]],ALL!$C:J,COLUMN(H$2),0))</f>
        <v>an8</v>
      </c>
      <c r="I30" s="41" t="str">
        <f>IF(ISBLANK(VLOOKUP(T_IE141PL[[#This Row],[Ścieżka Xpath]],ALL!$C:K,COLUMN(I$2),0)),"",VLOOKUP(T_IE141PL[[#This Row],[Ścieżka Xpath]],ALL!$C:K,COLUMN(I$2),0))</f>
        <v>CL176</v>
      </c>
      <c r="J30" s="41" t="str">
        <f>IF(ISBLANK(VLOOKUP(T_IE141PL[[#This Row],[Ścieżka Xpath]],ALL!$C:L,COLUMN(J$2),0)),"",VLOOKUP(T_IE141PL[[#This Row],[Ścieżka Xpath]],ALL!$C:L,COLUMN(J$2),0))</f>
        <v/>
      </c>
      <c r="K30" s="41" t="str">
        <f>IF(ISBLANK(VLOOKUP(T_IE141PL[[#This Row],[Ścieżka Xpath]],ALL!$C:N,COLUMN(K$2),0)),"",VLOOKUP(T_IE141PL[[#This Row],[Ścieżka Xpath]],ALL!$C:N,COLUMN(K$2),0))</f>
        <v/>
      </c>
      <c r="L30" s="50" t="str">
        <f>IF(ISBLANK(VLOOKUP(T_IE141PL[[#This Row],[Ścieżka Xpath]],ALL!$C:O,COLUMN(L$2),0)),"",VLOOKUP(T_IE141PL[[#This Row],[Ścieżka Xpath]],ALL!$C:O,COLUMN(L$2),0))</f>
        <v/>
      </c>
      <c r="M30" s="50" t="str">
        <f>IF(ISBLANK(VLOOKUP(T_IE141PL[[#This Row],[Ścieżka Xpath]],ALL!$C:P,COLUMN(M$2),0)),"",VLOOKUP(T_IE141PL[[#This Row],[Ścieżka Xpath]],ALL!$C:P,COLUMN(M$2),0))</f>
        <v/>
      </c>
      <c r="N30" s="50" t="str">
        <f>IF(ISBLANK(VLOOKUP(T_IE141PL[[#This Row],[Ścieżka Xpath]],ALL!$C:Q,COLUMN(N$2),0)),"",VLOOKUP(T_IE141PL[[#This Row],[Ścieżka Xpath]],ALL!$C:Q,COLUMN(N$2),0))</f>
        <v/>
      </c>
      <c r="O30" s="50" t="str">
        <f>IF(ISBLANK(VLOOKUP(T_IE141PL[[#This Row],[Ścieżka Xpath]],ALL!$C:Q,COLUMN(O$2),0)),"",VLOOKUP(T_IE141PL[[#This Row],[Ścieżka Xpath]],ALL!$C:Q,COLUMN(O$2),0))</f>
        <v/>
      </c>
    </row>
    <row r="31" spans="1:15" ht="30">
      <c r="A31" s="56" t="s">
        <v>2501</v>
      </c>
      <c r="B31" s="63">
        <v>29</v>
      </c>
      <c r="C31" s="54" t="str">
        <f>IF(ISBLANK(VLOOKUP(T_IE141PL[[#This Row],[Ścieżka Xpath]],ALL!$C:E,COLUMN(C$2),0)),"",VLOOKUP(T_IE141PL[[#This Row],[Ścieżka Xpath]],ALL!$C:E,COLUMN(C$2),0))</f>
        <v>13 07 000 000</v>
      </c>
      <c r="D31" s="56" t="str">
        <f>IF(ISBLANK(VLOOKUP(T_IE141PL[[#This Row],[Ścieżka Xpath]],ALL!$C:F,COLUMN(D$2),0)),"",VLOOKUP(T_IE141PL[[#This Row],[Ścieżka Xpath]],ALL!$C:F,COLUMN(D$2),0))</f>
        <v>Osoba uprawniona do korzystania z procedury tranzytu (np. Podmiot, agencja celna, osoba fizyczna)</v>
      </c>
      <c r="E31" s="56" t="str">
        <f>IF(ISBLANK(VLOOKUP(T_IE141PL[[#This Row],[Ścieżka Xpath]],ALL!$C:G,COLUMN(E$2),0)),"",VLOOKUP(T_IE141PL[[#This Row],[Ścieżka Xpath]],ALL!$C:G,COLUMN(E$2),0))</f>
        <v>Holder of the transit procedure (e.g.: EO, customs agency, natural person).</v>
      </c>
      <c r="F31" s="55">
        <f>IF(ISBLANK(VLOOKUP(T_IE141PL[[#This Row],[Ścieżka Xpath]],ALL!$C:H,COLUMN(F$2),0)),"",VLOOKUP(T_IE141PL[[#This Row],[Ścieżka Xpath]],ALL!$C:H,COLUMN(F$2),0))</f>
        <v>1</v>
      </c>
      <c r="G31" s="55" t="str">
        <f>IF(ISBLANK(VLOOKUP(T_IE141PL[[#This Row],[Ścieżka Xpath]],ALL!$C:I,COLUMN(G$2),0)),"",VLOOKUP(T_IE141PL[[#This Row],[Ścieżka Xpath]],ALL!$C:I,COLUMN(G$2),0))</f>
        <v>R</v>
      </c>
      <c r="H31" s="55" t="str">
        <f>IF(ISBLANK(VLOOKUP(T_IE141PL[[#This Row],[Ścieżka Xpath]],ALL!$C:J,COLUMN(H$2),0)),"",VLOOKUP(T_IE141PL[[#This Row],[Ścieżka Xpath]],ALL!$C:J,COLUMN(H$2),0))</f>
        <v/>
      </c>
      <c r="I31" s="55" t="str">
        <f>IF(ISBLANK(VLOOKUP(T_IE141PL[[#This Row],[Ścieżka Xpath]],ALL!$C:K,COLUMN(I$2),0)),"",VLOOKUP(T_IE141PL[[#This Row],[Ścieżka Xpath]],ALL!$C:K,COLUMN(I$2),0))</f>
        <v/>
      </c>
      <c r="J31" s="55" t="str">
        <f>IF(ISBLANK(VLOOKUP(T_IE141PL[[#This Row],[Ścieżka Xpath]],ALL!$C:L,COLUMN(J$2),0)),"",VLOOKUP(T_IE141PL[[#This Row],[Ścieżka Xpath]],ALL!$C:L,COLUMN(J$2),0))</f>
        <v/>
      </c>
      <c r="K31" s="55" t="str">
        <f>IF(ISBLANK(VLOOKUP(T_IE141PL[[#This Row],[Ścieżka Xpath]],ALL!$C:N,COLUMN(K$2),0)),"",VLOOKUP(T_IE141PL[[#This Row],[Ścieżka Xpath]],ALL!$C:N,COLUMN(K$2),0))</f>
        <v/>
      </c>
      <c r="L31" s="56" t="str">
        <f>IF(ISBLANK(VLOOKUP(T_IE141PL[[#This Row],[Ścieżka Xpath]],ALL!$C:O,COLUMN(L$2),0)),"",VLOOKUP(T_IE141PL[[#This Row],[Ścieżka Xpath]],ALL!$C:O,COLUMN(L$2),0))</f>
        <v/>
      </c>
      <c r="M31" s="56" t="str">
        <f>IF(ISBLANK(VLOOKUP(T_IE141PL[[#This Row],[Ścieżka Xpath]],ALL!$C:P,COLUMN(M$2),0)),"",VLOOKUP(T_IE141PL[[#This Row],[Ścieżka Xpath]],ALL!$C:P,COLUMN(M$2),0))</f>
        <v/>
      </c>
      <c r="N31" s="56" t="str">
        <f>IF(ISBLANK(VLOOKUP(T_IE141PL[[#This Row],[Ścieżka Xpath]],ALL!$C:Q,COLUMN(N$2),0)),"",VLOOKUP(T_IE141PL[[#This Row],[Ścieżka Xpath]],ALL!$C:Q,COLUMN(N$2),0))</f>
        <v/>
      </c>
      <c r="O31" s="56" t="str">
        <f>IF(ISBLANK(VLOOKUP(T_IE141PL[[#This Row],[Ścieżka Xpath]],ALL!$C:Q,COLUMN(O$2),0)),"",VLOOKUP(T_IE141PL[[#This Row],[Ścieżka Xpath]],ALL!$C:Q,COLUMN(O$2),0))</f>
        <v/>
      </c>
    </row>
    <row r="32" spans="1:15" ht="30">
      <c r="A32" s="50" t="s">
        <v>2502</v>
      </c>
      <c r="B32" s="11">
        <v>30</v>
      </c>
      <c r="C32" s="38" t="str">
        <f>IF(ISBLANK(VLOOKUP(T_IE141PL[[#This Row],[Ścieżka Xpath]],ALL!$C:E,COLUMN(C$2),0)),"",VLOOKUP(T_IE141PL[[#This Row],[Ścieżka Xpath]],ALL!$C:E,COLUMN(C$2),0))</f>
        <v>13 07 017 000</v>
      </c>
      <c r="D32" s="50" t="str">
        <f>IF(ISBLANK(VLOOKUP(T_IE141PL[[#This Row],[Ścieżka Xpath]],ALL!$C:F,COLUMN(D$2),0)),"",VLOOKUP(T_IE141PL[[#This Row],[Ścieżka Xpath]],ALL!$C:F,COLUMN(D$2),0))</f>
        <v>Numer identyfikacyjny.</v>
      </c>
      <c r="E32" s="50" t="str">
        <f>IF(ISBLANK(VLOOKUP(T_IE141PL[[#This Row],[Ścieżka Xpath]],ALL!$C:G,COLUMN(E$2),0)),"",VLOOKUP(T_IE141PL[[#This Row],[Ścieżka Xpath]],ALL!$C:G,COLUMN(E$2),0))</f>
        <v>Identfication number.</v>
      </c>
      <c r="F32" s="41" t="str">
        <f>IF(ISBLANK(VLOOKUP(T_IE141PL[[#This Row],[Ścieżka Xpath]],ALL!$C:H,COLUMN(F$2),0)),"",VLOOKUP(T_IE141PL[[#This Row],[Ścieżka Xpath]],ALL!$C:H,COLUMN(F$2),0))</f>
        <v/>
      </c>
      <c r="G32" s="41" t="str">
        <f>IF(ISBLANK(VLOOKUP(T_IE141PL[[#This Row],[Ścieżka Xpath]],ALL!$C:I,COLUMN(G$2),0)),"",VLOOKUP(T_IE141PL[[#This Row],[Ścieżka Xpath]],ALL!$C:I,COLUMN(G$2),0))</f>
        <v>O</v>
      </c>
      <c r="H32" s="41" t="str">
        <f>IF(ISBLANK(VLOOKUP(T_IE141PL[[#This Row],[Ścieżka Xpath]],ALL!$C:J,COLUMN(H$2),0)),"",VLOOKUP(T_IE141PL[[#This Row],[Ścieżka Xpath]],ALL!$C:J,COLUMN(H$2),0))</f>
        <v>an..17</v>
      </c>
      <c r="I32" s="41" t="str">
        <f>IF(ISBLANK(VLOOKUP(T_IE141PL[[#This Row],[Ścieżka Xpath]],ALL!$C:K,COLUMN(I$2),0)),"",VLOOKUP(T_IE141PL[[#This Row],[Ścieżka Xpath]],ALL!$C:K,COLUMN(I$2),0))</f>
        <v/>
      </c>
      <c r="J32" s="41" t="str">
        <f>IF(ISBLANK(VLOOKUP(T_IE141PL[[#This Row],[Ścieżka Xpath]],ALL!$C:L,COLUMN(J$2),0)),"",VLOOKUP(T_IE141PL[[#This Row],[Ścieżka Xpath]],ALL!$C:L,COLUMN(J$2),0))</f>
        <v>G0120; R0850</v>
      </c>
      <c r="K32" s="41" t="str">
        <f>IF(ISBLANK(VLOOKUP(T_IE141PL[[#This Row],[Ścieżka Xpath]],ALL!$C:N,COLUMN(K$2),0)),"",VLOOKUP(T_IE141PL[[#This Row],[Ścieżka Xpath]],ALL!$C:N,COLUMN(K$2),0))</f>
        <v/>
      </c>
      <c r="L32" s="50" t="str">
        <f>IF(ISBLANK(VLOOKUP(T_IE141PL[[#This Row],[Ścieżka Xpath]],ALL!$C:O,COLUMN(L$2),0)),"",VLOOKUP(T_IE141PL[[#This Row],[Ścieżka Xpath]],ALL!$C:O,COLUMN(L$2),0))</f>
        <v/>
      </c>
      <c r="M32" s="50" t="str">
        <f>IF(ISBLANK(VLOOKUP(T_IE141PL[[#This Row],[Ścieżka Xpath]],ALL!$C:P,COLUMN(M$2),0)),"",VLOOKUP(T_IE141PL[[#This Row],[Ścieżka Xpath]],ALL!$C:P,COLUMN(M$2),0))</f>
        <v/>
      </c>
      <c r="N32" s="50" t="str">
        <f>IF(ISBLANK(VLOOKUP(T_IE141PL[[#This Row],[Ścieżka Xpath]],ALL!$C:Q,COLUMN(N$2),0)),"",VLOOKUP(T_IE141PL[[#This Row],[Ścieżka Xpath]],ALL!$C:Q,COLUMN(N$2),0))</f>
        <v/>
      </c>
      <c r="O32" s="50" t="str">
        <f>IF(ISBLANK(VLOOKUP(T_IE141PL[[#This Row],[Ścieżka Xpath]],ALL!$C:Q,COLUMN(O$2),0)),"",VLOOKUP(T_IE141PL[[#This Row],[Ścieżka Xpath]],ALL!$C:Q,COLUMN(O$2),0))</f>
        <v/>
      </c>
    </row>
    <row r="33" spans="1:15" ht="30">
      <c r="A33" s="50" t="s">
        <v>2503</v>
      </c>
      <c r="B33" s="11">
        <v>31</v>
      </c>
      <c r="C33" s="38" t="str">
        <f>IF(ISBLANK(VLOOKUP(T_IE141PL[[#This Row],[Ścieżka Xpath]],ALL!$C:E,COLUMN(C$2),0)),"",VLOOKUP(T_IE141PL[[#This Row],[Ścieżka Xpath]],ALL!$C:E,COLUMN(C$2),0))</f>
        <v>13 07 078 000</v>
      </c>
      <c r="D33" s="50" t="str">
        <f>IF(ISBLANK(VLOOKUP(T_IE141PL[[#This Row],[Ścieżka Xpath]],ALL!$C:F,COLUMN(D$2),0)),"",VLOOKUP(T_IE141PL[[#This Row],[Ścieżka Xpath]],ALL!$C:F,COLUMN(D$2),0))</f>
        <v>Numer identyfikacyjny posiadacza karnetu TIR (nadany przez Międzynarodową Unię Transportu Drogowego).</v>
      </c>
      <c r="E33" s="50" t="str">
        <f>IF(ISBLANK(VLOOKUP(T_IE141PL[[#This Row],[Ścieżka Xpath]],ALL!$C:G,COLUMN(E$2),0)),"",VLOOKUP(T_IE141PL[[#This Row],[Ścieżka Xpath]],ALL!$C:G,COLUMN(E$2),0))</f>
        <v>Identtification number of the TIR carnet holder (assigned by IRU).</v>
      </c>
      <c r="F33" s="41" t="str">
        <f>IF(ISBLANK(VLOOKUP(T_IE141PL[[#This Row],[Ścieżka Xpath]],ALL!$C:H,COLUMN(F$2),0)),"",VLOOKUP(T_IE141PL[[#This Row],[Ścieżka Xpath]],ALL!$C:H,COLUMN(F$2),0))</f>
        <v/>
      </c>
      <c r="G33" s="41" t="str">
        <f>IF(ISBLANK(VLOOKUP(T_IE141PL[[#This Row],[Ścieżka Xpath]],ALL!$C:I,COLUMN(G$2),0)),"",VLOOKUP(T_IE141PL[[#This Row],[Ścieżka Xpath]],ALL!$C:I,COLUMN(G$2),0))</f>
        <v>D</v>
      </c>
      <c r="H33" s="41" t="str">
        <f>IF(ISBLANK(VLOOKUP(T_IE141PL[[#This Row],[Ścieżka Xpath]],ALL!$C:J,COLUMN(H$2),0)),"",VLOOKUP(T_IE141PL[[#This Row],[Ścieżka Xpath]],ALL!$C:J,COLUMN(H$2),0))</f>
        <v>an.17</v>
      </c>
      <c r="I33" s="41" t="str">
        <f>IF(ISBLANK(VLOOKUP(T_IE141PL[[#This Row],[Ścieżka Xpath]],ALL!$C:K,COLUMN(I$2),0)),"",VLOOKUP(T_IE141PL[[#This Row],[Ścieżka Xpath]],ALL!$C:K,COLUMN(I$2),0))</f>
        <v/>
      </c>
      <c r="J33" s="41" t="str">
        <f>IF(ISBLANK(VLOOKUP(T_IE141PL[[#This Row],[Ścieżka Xpath]],ALL!$C:L,COLUMN(J$2),0)),"",VLOOKUP(T_IE141PL[[#This Row],[Ścieżka Xpath]],ALL!$C:L,COLUMN(J$2),0))</f>
        <v>C0904; G0002</v>
      </c>
      <c r="K33" s="41" t="str">
        <f>IF(ISBLANK(VLOOKUP(T_IE141PL[[#This Row],[Ścieżka Xpath]],ALL!$C:N,COLUMN(K$2),0)),"",VLOOKUP(T_IE141PL[[#This Row],[Ścieżka Xpath]],ALL!$C:N,COLUMN(K$2),0))</f>
        <v/>
      </c>
      <c r="L33" s="50" t="str">
        <f>IF(ISBLANK(VLOOKUP(T_IE141PL[[#This Row],[Ścieżka Xpath]],ALL!$C:O,COLUMN(L$2),0)),"",VLOOKUP(T_IE141PL[[#This Row],[Ścieżka Xpath]],ALL!$C:O,COLUMN(L$2),0))</f>
        <v/>
      </c>
      <c r="M33" s="50" t="str">
        <f>IF(ISBLANK(VLOOKUP(T_IE141PL[[#This Row],[Ścieżka Xpath]],ALL!$C:P,COLUMN(M$2),0)),"",VLOOKUP(T_IE141PL[[#This Row],[Ścieżka Xpath]],ALL!$C:P,COLUMN(M$2),0))</f>
        <v/>
      </c>
      <c r="N33" s="50" t="str">
        <f>IF(ISBLANK(VLOOKUP(T_IE141PL[[#This Row],[Ścieżka Xpath]],ALL!$C:Q,COLUMN(N$2),0)),"",VLOOKUP(T_IE141PL[[#This Row],[Ścieżka Xpath]],ALL!$C:Q,COLUMN(N$2),0))</f>
        <v/>
      </c>
      <c r="O33" s="50" t="str">
        <f>IF(ISBLANK(VLOOKUP(T_IE141PL[[#This Row],[Ścieżka Xpath]],ALL!$C:Q,COLUMN(O$2),0)),"",VLOOKUP(T_IE141PL[[#This Row],[Ścieżka Xpath]],ALL!$C:Q,COLUMN(O$2),0))</f>
        <v/>
      </c>
    </row>
    <row r="34" spans="1:15" ht="15">
      <c r="A34" s="50" t="s">
        <v>2504</v>
      </c>
      <c r="B34" s="11">
        <v>32</v>
      </c>
      <c r="C34" s="38" t="str">
        <f>IF(ISBLANK(VLOOKUP(T_IE141PL[[#This Row],[Ścieżka Xpath]],ALL!$C:E,COLUMN(C$2),0)),"",VLOOKUP(T_IE141PL[[#This Row],[Ścieżka Xpath]],ALL!$C:E,COLUMN(C$2),0))</f>
        <v>13 07 016 000</v>
      </c>
      <c r="D34" s="50" t="str">
        <f>IF(ISBLANK(VLOOKUP(T_IE141PL[[#This Row],[Ścieżka Xpath]],ALL!$C:F,COLUMN(D$2),0)),"",VLOOKUP(T_IE141PL[[#This Row],[Ścieżka Xpath]],ALL!$C:F,COLUMN(D$2),0))</f>
        <v>Nazwa lub imię i nazwisko.</v>
      </c>
      <c r="E34" s="50" t="str">
        <f>IF(ISBLANK(VLOOKUP(T_IE141PL[[#This Row],[Ścieżka Xpath]],ALL!$C:G,COLUMN(E$2),0)),"",VLOOKUP(T_IE141PL[[#This Row],[Ścieżka Xpath]],ALL!$C:G,COLUMN(E$2),0))</f>
        <v>Name or name and surname.</v>
      </c>
      <c r="F34" s="41" t="str">
        <f>IF(ISBLANK(VLOOKUP(T_IE141PL[[#This Row],[Ścieżka Xpath]],ALL!$C:H,COLUMN(F$2),0)),"",VLOOKUP(T_IE141PL[[#This Row],[Ścieżka Xpath]],ALL!$C:H,COLUMN(F$2),0))</f>
        <v/>
      </c>
      <c r="G34" s="41" t="str">
        <f>IF(ISBLANK(VLOOKUP(T_IE141PL[[#This Row],[Ścieżka Xpath]],ALL!$C:I,COLUMN(G$2),0)),"",VLOOKUP(T_IE141PL[[#This Row],[Ścieżka Xpath]],ALL!$C:I,COLUMN(G$2),0))</f>
        <v>D</v>
      </c>
      <c r="H34" s="41" t="str">
        <f>IF(ISBLANK(VLOOKUP(T_IE141PL[[#This Row],[Ścieżka Xpath]],ALL!$C:J,COLUMN(H$2),0)),"",VLOOKUP(T_IE141PL[[#This Row],[Ścieżka Xpath]],ALL!$C:J,COLUMN(H$2),0))</f>
        <v>an..70</v>
      </c>
      <c r="I34" s="41" t="str">
        <f>IF(ISBLANK(VLOOKUP(T_IE141PL[[#This Row],[Ścieżka Xpath]],ALL!$C:K,COLUMN(I$2),0)),"",VLOOKUP(T_IE141PL[[#This Row],[Ścieżka Xpath]],ALL!$C:K,COLUMN(I$2),0))</f>
        <v/>
      </c>
      <c r="J34" s="41" t="str">
        <f>IF(ISBLANK(VLOOKUP(T_IE141PL[[#This Row],[Ścieżka Xpath]],ALL!$C:L,COLUMN(J$2),0)),"",VLOOKUP(T_IE141PL[[#This Row],[Ścieżka Xpath]],ALL!$C:L,COLUMN(J$2),0))</f>
        <v>C0250</v>
      </c>
      <c r="K34" s="41" t="str">
        <f>IF(ISBLANK(VLOOKUP(T_IE141PL[[#This Row],[Ścieżka Xpath]],ALL!$C:N,COLUMN(K$2),0)),"",VLOOKUP(T_IE141PL[[#This Row],[Ścieżka Xpath]],ALL!$C:N,COLUMN(K$2),0))</f>
        <v/>
      </c>
      <c r="L34" s="50" t="str">
        <f>IF(ISBLANK(VLOOKUP(T_IE141PL[[#This Row],[Ścieżka Xpath]],ALL!$C:O,COLUMN(L$2),0)),"",VLOOKUP(T_IE141PL[[#This Row],[Ścieżka Xpath]],ALL!$C:O,COLUMN(L$2),0))</f>
        <v/>
      </c>
      <c r="M34" s="50" t="str">
        <f>IF(ISBLANK(VLOOKUP(T_IE141PL[[#This Row],[Ścieżka Xpath]],ALL!$C:P,COLUMN(M$2),0)),"",VLOOKUP(T_IE141PL[[#This Row],[Ścieżka Xpath]],ALL!$C:P,COLUMN(M$2),0))</f>
        <v/>
      </c>
      <c r="N34" s="50" t="str">
        <f>IF(ISBLANK(VLOOKUP(T_IE141PL[[#This Row],[Ścieżka Xpath]],ALL!$C:Q,COLUMN(N$2),0)),"",VLOOKUP(T_IE141PL[[#This Row],[Ścieżka Xpath]],ALL!$C:Q,COLUMN(N$2),0))</f>
        <v/>
      </c>
      <c r="O34" s="50" t="str">
        <f>IF(ISBLANK(VLOOKUP(T_IE141PL[[#This Row],[Ścieżka Xpath]],ALL!$C:Q,COLUMN(O$2),0)),"",VLOOKUP(T_IE141PL[[#This Row],[Ścieżka Xpath]],ALL!$C:Q,COLUMN(O$2),0))</f>
        <v/>
      </c>
    </row>
    <row r="35" spans="1:15" ht="30">
      <c r="A35" s="56" t="s">
        <v>2505</v>
      </c>
      <c r="B35" s="63">
        <v>33</v>
      </c>
      <c r="C35" s="54" t="str">
        <f>IF(ISBLANK(VLOOKUP(T_IE141PL[[#This Row],[Ścieżka Xpath]],ALL!$C:E,COLUMN(C$2),0)),"",VLOOKUP(T_IE141PL[[#This Row],[Ścieżka Xpath]],ALL!$C:E,COLUMN(C$2),0))</f>
        <v>13 07 018 000</v>
      </c>
      <c r="D35" s="56" t="str">
        <f>IF(ISBLANK(VLOOKUP(T_IE141PL[[#This Row],[Ścieżka Xpath]],ALL!$C:F,COLUMN(D$2),0)),"",VLOOKUP(T_IE141PL[[#This Row],[Ścieżka Xpath]],ALL!$C:F,COLUMN(D$2),0))</f>
        <v>Adres osoby uprawnionej do korzystania z procedury tranzytu.</v>
      </c>
      <c r="E35" s="56" t="str">
        <f>IF(ISBLANK(VLOOKUP(T_IE141PL[[#This Row],[Ścieżka Xpath]],ALL!$C:G,COLUMN(E$2),0)),"",VLOOKUP(T_IE141PL[[#This Row],[Ścieżka Xpath]],ALL!$C:G,COLUMN(E$2),0))</f>
        <v>Holder's of the transit procedure address.</v>
      </c>
      <c r="F35" s="55" t="str">
        <f>IF(ISBLANK(VLOOKUP(T_IE141PL[[#This Row],[Ścieżka Xpath]],ALL!$C:H,COLUMN(F$2),0)),"",VLOOKUP(T_IE141PL[[#This Row],[Ścieżka Xpath]],ALL!$C:H,COLUMN(F$2),0))</f>
        <v>0..1</v>
      </c>
      <c r="G35" s="55" t="str">
        <f>IF(ISBLANK(VLOOKUP(T_IE141PL[[#This Row],[Ścieżka Xpath]],ALL!$C:I,COLUMN(G$2),0)),"",VLOOKUP(T_IE141PL[[#This Row],[Ścieżka Xpath]],ALL!$C:I,COLUMN(G$2),0))</f>
        <v>D</v>
      </c>
      <c r="H35" s="55" t="str">
        <f>IF(ISBLANK(VLOOKUP(T_IE141PL[[#This Row],[Ścieżka Xpath]],ALL!$C:J,COLUMN(H$2),0)),"",VLOOKUP(T_IE141PL[[#This Row],[Ścieżka Xpath]],ALL!$C:J,COLUMN(H$2),0))</f>
        <v/>
      </c>
      <c r="I35" s="55" t="str">
        <f>IF(ISBLANK(VLOOKUP(T_IE141PL[[#This Row],[Ścieżka Xpath]],ALL!$C:K,COLUMN(I$2),0)),"",VLOOKUP(T_IE141PL[[#This Row],[Ścieżka Xpath]],ALL!$C:K,COLUMN(I$2),0))</f>
        <v/>
      </c>
      <c r="J35" s="55" t="str">
        <f>IF(ISBLANK(VLOOKUP(T_IE141PL[[#This Row],[Ścieżka Xpath]],ALL!$C:L,COLUMN(J$2),0)),"",VLOOKUP(T_IE141PL[[#This Row],[Ścieżka Xpath]],ALL!$C:L,COLUMN(J$2),0))</f>
        <v>C0250</v>
      </c>
      <c r="K35" s="55" t="str">
        <f>IF(ISBLANK(VLOOKUP(T_IE141PL[[#This Row],[Ścieżka Xpath]],ALL!$C:N,COLUMN(K$2),0)),"",VLOOKUP(T_IE141PL[[#This Row],[Ścieżka Xpath]],ALL!$C:N,COLUMN(K$2),0))</f>
        <v/>
      </c>
      <c r="L35" s="56" t="str">
        <f>IF(ISBLANK(VLOOKUP(T_IE141PL[[#This Row],[Ścieżka Xpath]],ALL!$C:O,COLUMN(L$2),0)),"",VLOOKUP(T_IE141PL[[#This Row],[Ścieżka Xpath]],ALL!$C:O,COLUMN(L$2),0))</f>
        <v/>
      </c>
      <c r="M35" s="56" t="str">
        <f>IF(ISBLANK(VLOOKUP(T_IE141PL[[#This Row],[Ścieżka Xpath]],ALL!$C:P,COLUMN(M$2),0)),"",VLOOKUP(T_IE141PL[[#This Row],[Ścieżka Xpath]],ALL!$C:P,COLUMN(M$2),0))</f>
        <v/>
      </c>
      <c r="N35" s="56" t="str">
        <f>IF(ISBLANK(VLOOKUP(T_IE141PL[[#This Row],[Ścieżka Xpath]],ALL!$C:Q,COLUMN(N$2),0)),"",VLOOKUP(T_IE141PL[[#This Row],[Ścieżka Xpath]],ALL!$C:Q,COLUMN(N$2),0))</f>
        <v/>
      </c>
      <c r="O35" s="56" t="str">
        <f>IF(ISBLANK(VLOOKUP(T_IE141PL[[#This Row],[Ścieżka Xpath]],ALL!$C:Q,COLUMN(O$2),0)),"",VLOOKUP(T_IE141PL[[#This Row],[Ścieżka Xpath]],ALL!$C:Q,COLUMN(O$2),0))</f>
        <v/>
      </c>
    </row>
    <row r="36" spans="1:15" ht="15">
      <c r="A36" s="50" t="s">
        <v>2506</v>
      </c>
      <c r="B36" s="11">
        <v>34</v>
      </c>
      <c r="C36" s="38" t="str">
        <f>IF(ISBLANK(VLOOKUP(T_IE141PL[[#This Row],[Ścieżka Xpath]],ALL!$C:E,COLUMN(C$2),0)),"",VLOOKUP(T_IE141PL[[#This Row],[Ścieżka Xpath]],ALL!$C:E,COLUMN(C$2),0))</f>
        <v>13 07 018 019</v>
      </c>
      <c r="D36" s="50" t="str">
        <f>IF(ISBLANK(VLOOKUP(T_IE141PL[[#This Row],[Ścieżka Xpath]],ALL!$C:F,COLUMN(D$2),0)),"",VLOOKUP(T_IE141PL[[#This Row],[Ścieżka Xpath]],ALL!$C:F,COLUMN(D$2),0))</f>
        <v>Ulica i numer.</v>
      </c>
      <c r="E36" s="50" t="str">
        <f>IF(ISBLANK(VLOOKUP(T_IE141PL[[#This Row],[Ścieżka Xpath]],ALL!$C:G,COLUMN(E$2),0)),"",VLOOKUP(T_IE141PL[[#This Row],[Ścieżka Xpath]],ALL!$C:G,COLUMN(E$2),0))</f>
        <v>Street and number.</v>
      </c>
      <c r="F36" s="41" t="str">
        <f>IF(ISBLANK(VLOOKUP(T_IE141PL[[#This Row],[Ścieżka Xpath]],ALL!$C:H,COLUMN(F$2),0)),"",VLOOKUP(T_IE141PL[[#This Row],[Ścieżka Xpath]],ALL!$C:H,COLUMN(F$2),0))</f>
        <v/>
      </c>
      <c r="G36" s="41" t="str">
        <f>IF(ISBLANK(VLOOKUP(T_IE141PL[[#This Row],[Ścieżka Xpath]],ALL!$C:I,COLUMN(G$2),0)),"",VLOOKUP(T_IE141PL[[#This Row],[Ścieżka Xpath]],ALL!$C:I,COLUMN(G$2),0))</f>
        <v>R</v>
      </c>
      <c r="H36" s="41" t="str">
        <f>IF(ISBLANK(VLOOKUP(T_IE141PL[[#This Row],[Ścieżka Xpath]],ALL!$C:J,COLUMN(H$2),0)),"",VLOOKUP(T_IE141PL[[#This Row],[Ścieżka Xpath]],ALL!$C:J,COLUMN(H$2),0))</f>
        <v>an..70</v>
      </c>
      <c r="I36" s="41" t="str">
        <f>IF(ISBLANK(VLOOKUP(T_IE141PL[[#This Row],[Ścieżka Xpath]],ALL!$C:K,COLUMN(I$2),0)),"",VLOOKUP(T_IE141PL[[#This Row],[Ścieżka Xpath]],ALL!$C:K,COLUMN(I$2),0))</f>
        <v/>
      </c>
      <c r="J36" s="41" t="str">
        <f>IF(ISBLANK(VLOOKUP(T_IE141PL[[#This Row],[Ścieżka Xpath]],ALL!$C:L,COLUMN(J$2),0)),"",VLOOKUP(T_IE141PL[[#This Row],[Ścieżka Xpath]],ALL!$C:L,COLUMN(J$2),0))</f>
        <v/>
      </c>
      <c r="K36" s="41" t="str">
        <f>IF(ISBLANK(VLOOKUP(T_IE141PL[[#This Row],[Ścieżka Xpath]],ALL!$C:N,COLUMN(K$2),0)),"",VLOOKUP(T_IE141PL[[#This Row],[Ścieżka Xpath]],ALL!$C:N,COLUMN(K$2),0))</f>
        <v/>
      </c>
      <c r="L36" s="50" t="str">
        <f>IF(ISBLANK(VLOOKUP(T_IE141PL[[#This Row],[Ścieżka Xpath]],ALL!$C:O,COLUMN(L$2),0)),"",VLOOKUP(T_IE141PL[[#This Row],[Ścieżka Xpath]],ALL!$C:O,COLUMN(L$2),0))</f>
        <v/>
      </c>
      <c r="M36" s="50" t="str">
        <f>IF(ISBLANK(VLOOKUP(T_IE141PL[[#This Row],[Ścieżka Xpath]],ALL!$C:P,COLUMN(M$2),0)),"",VLOOKUP(T_IE141PL[[#This Row],[Ścieżka Xpath]],ALL!$C:P,COLUMN(M$2),0))</f>
        <v/>
      </c>
      <c r="N36" s="50" t="str">
        <f>IF(ISBLANK(VLOOKUP(T_IE141PL[[#This Row],[Ścieżka Xpath]],ALL!$C:Q,COLUMN(N$2),0)),"",VLOOKUP(T_IE141PL[[#This Row],[Ścieżka Xpath]],ALL!$C:Q,COLUMN(N$2),0))</f>
        <v/>
      </c>
      <c r="O36" s="50" t="str">
        <f>IF(ISBLANK(VLOOKUP(T_IE141PL[[#This Row],[Ścieżka Xpath]],ALL!$C:Q,COLUMN(O$2),0)),"",VLOOKUP(T_IE141PL[[#This Row],[Ścieżka Xpath]],ALL!$C:Q,COLUMN(O$2),0))</f>
        <v/>
      </c>
    </row>
    <row r="37" spans="1:15" ht="15">
      <c r="A37" s="50" t="s">
        <v>2507</v>
      </c>
      <c r="B37" s="11">
        <v>35</v>
      </c>
      <c r="C37" s="38" t="str">
        <f>IF(ISBLANK(VLOOKUP(T_IE141PL[[#This Row],[Ścieżka Xpath]],ALL!$C:E,COLUMN(C$2),0)),"",VLOOKUP(T_IE141PL[[#This Row],[Ścieżka Xpath]],ALL!$C:E,COLUMN(C$2),0))</f>
        <v>13 07 018 021</v>
      </c>
      <c r="D37" s="50" t="str">
        <f>IF(ISBLANK(VLOOKUP(T_IE141PL[[#This Row],[Ścieżka Xpath]],ALL!$C:F,COLUMN(D$2),0)),"",VLOOKUP(T_IE141PL[[#This Row],[Ścieżka Xpath]],ALL!$C:F,COLUMN(D$2),0))</f>
        <v>Kod pocztowy.</v>
      </c>
      <c r="E37" s="50" t="str">
        <f>IF(ISBLANK(VLOOKUP(T_IE141PL[[#This Row],[Ścieżka Xpath]],ALL!$C:G,COLUMN(E$2),0)),"",VLOOKUP(T_IE141PL[[#This Row],[Ścieżka Xpath]],ALL!$C:G,COLUMN(E$2),0))</f>
        <v>ZIP, postcode.</v>
      </c>
      <c r="F37" s="41" t="str">
        <f>IF(ISBLANK(VLOOKUP(T_IE141PL[[#This Row],[Ścieżka Xpath]],ALL!$C:H,COLUMN(F$2),0)),"",VLOOKUP(T_IE141PL[[#This Row],[Ścieżka Xpath]],ALL!$C:H,COLUMN(F$2),0))</f>
        <v/>
      </c>
      <c r="G37" s="41" t="str">
        <f>IF(ISBLANK(VLOOKUP(T_IE141PL[[#This Row],[Ścieżka Xpath]],ALL!$C:I,COLUMN(G$2),0)),"",VLOOKUP(T_IE141PL[[#This Row],[Ścieżka Xpath]],ALL!$C:I,COLUMN(G$2),0))</f>
        <v>D</v>
      </c>
      <c r="H37" s="41" t="str">
        <f>IF(ISBLANK(VLOOKUP(T_IE141PL[[#This Row],[Ścieżka Xpath]],ALL!$C:J,COLUMN(H$2),0)),"",VLOOKUP(T_IE141PL[[#This Row],[Ścieżka Xpath]],ALL!$C:J,COLUMN(H$2),0))</f>
        <v>an..17</v>
      </c>
      <c r="I37" s="41" t="str">
        <f>IF(ISBLANK(VLOOKUP(T_IE141PL[[#This Row],[Ścieżka Xpath]],ALL!$C:K,COLUMN(I$2),0)),"",VLOOKUP(T_IE141PL[[#This Row],[Ścieżka Xpath]],ALL!$C:K,COLUMN(I$2),0))</f>
        <v/>
      </c>
      <c r="J37" s="41" t="str">
        <f>IF(ISBLANK(VLOOKUP(T_IE141PL[[#This Row],[Ścieżka Xpath]],ALL!$C:L,COLUMN(J$2),0)),"",VLOOKUP(T_IE141PL[[#This Row],[Ścieżka Xpath]],ALL!$C:L,COLUMN(J$2),0))</f>
        <v>C0505</v>
      </c>
      <c r="K37" s="41" t="str">
        <f>IF(ISBLANK(VLOOKUP(T_IE141PL[[#This Row],[Ścieżka Xpath]],ALL!$C:N,COLUMN(K$2),0)),"",VLOOKUP(T_IE141PL[[#This Row],[Ścieżka Xpath]],ALL!$C:N,COLUMN(K$2),0))</f>
        <v/>
      </c>
      <c r="L37" s="50" t="str">
        <f>IF(ISBLANK(VLOOKUP(T_IE141PL[[#This Row],[Ścieżka Xpath]],ALL!$C:O,COLUMN(L$2),0)),"",VLOOKUP(T_IE141PL[[#This Row],[Ścieżka Xpath]],ALL!$C:O,COLUMN(L$2),0))</f>
        <v/>
      </c>
      <c r="M37" s="50" t="str">
        <f>IF(ISBLANK(VLOOKUP(T_IE141PL[[#This Row],[Ścieżka Xpath]],ALL!$C:P,COLUMN(M$2),0)),"",VLOOKUP(T_IE141PL[[#This Row],[Ścieżka Xpath]],ALL!$C:P,COLUMN(M$2),0))</f>
        <v/>
      </c>
      <c r="N37" s="50" t="str">
        <f>IF(ISBLANK(VLOOKUP(T_IE141PL[[#This Row],[Ścieżka Xpath]],ALL!$C:Q,COLUMN(N$2),0)),"",VLOOKUP(T_IE141PL[[#This Row],[Ścieżka Xpath]],ALL!$C:Q,COLUMN(N$2),0))</f>
        <v/>
      </c>
      <c r="O37" s="50" t="str">
        <f>IF(ISBLANK(VLOOKUP(T_IE141PL[[#This Row],[Ścieżka Xpath]],ALL!$C:Q,COLUMN(O$2),0)),"",VLOOKUP(T_IE141PL[[#This Row],[Ścieżka Xpath]],ALL!$C:Q,COLUMN(O$2),0))</f>
        <v/>
      </c>
    </row>
    <row r="38" spans="1:15" ht="15">
      <c r="A38" s="50" t="s">
        <v>2508</v>
      </c>
      <c r="B38" s="11">
        <v>36</v>
      </c>
      <c r="C38" s="38" t="str">
        <f>IF(ISBLANK(VLOOKUP(T_IE141PL[[#This Row],[Ścieżka Xpath]],ALL!$C:E,COLUMN(C$2),0)),"",VLOOKUP(T_IE141PL[[#This Row],[Ścieżka Xpath]],ALL!$C:E,COLUMN(C$2),0))</f>
        <v>13 07 018 022</v>
      </c>
      <c r="D38" s="50" t="str">
        <f>IF(ISBLANK(VLOOKUP(T_IE141PL[[#This Row],[Ścieżka Xpath]],ALL!$C:F,COLUMN(D$2),0)),"",VLOOKUP(T_IE141PL[[#This Row],[Ścieżka Xpath]],ALL!$C:F,COLUMN(D$2),0))</f>
        <v>Miasto.</v>
      </c>
      <c r="E38" s="50" t="str">
        <f>IF(ISBLANK(VLOOKUP(T_IE141PL[[#This Row],[Ścieżka Xpath]],ALL!$C:G,COLUMN(E$2),0)),"",VLOOKUP(T_IE141PL[[#This Row],[Ścieżka Xpath]],ALL!$C:G,COLUMN(E$2),0))</f>
        <v>City.</v>
      </c>
      <c r="F38" s="41" t="str">
        <f>IF(ISBLANK(VLOOKUP(T_IE141PL[[#This Row],[Ścieżka Xpath]],ALL!$C:H,COLUMN(F$2),0)),"",VLOOKUP(T_IE141PL[[#This Row],[Ścieżka Xpath]],ALL!$C:H,COLUMN(F$2),0))</f>
        <v/>
      </c>
      <c r="G38" s="41" t="str">
        <f>IF(ISBLANK(VLOOKUP(T_IE141PL[[#This Row],[Ścieżka Xpath]],ALL!$C:I,COLUMN(G$2),0)),"",VLOOKUP(T_IE141PL[[#This Row],[Ścieżka Xpath]],ALL!$C:I,COLUMN(G$2),0))</f>
        <v>R</v>
      </c>
      <c r="H38" s="41" t="str">
        <f>IF(ISBLANK(VLOOKUP(T_IE141PL[[#This Row],[Ścieżka Xpath]],ALL!$C:J,COLUMN(H$2),0)),"",VLOOKUP(T_IE141PL[[#This Row],[Ścieżka Xpath]],ALL!$C:J,COLUMN(H$2),0))</f>
        <v>an..35</v>
      </c>
      <c r="I38" s="41" t="str">
        <f>IF(ISBLANK(VLOOKUP(T_IE141PL[[#This Row],[Ścieżka Xpath]],ALL!$C:K,COLUMN(I$2),0)),"",VLOOKUP(T_IE141PL[[#This Row],[Ścieżka Xpath]],ALL!$C:K,COLUMN(I$2),0))</f>
        <v/>
      </c>
      <c r="J38" s="41" t="str">
        <f>IF(ISBLANK(VLOOKUP(T_IE141PL[[#This Row],[Ścieżka Xpath]],ALL!$C:L,COLUMN(J$2),0)),"",VLOOKUP(T_IE141PL[[#This Row],[Ścieżka Xpath]],ALL!$C:L,COLUMN(J$2),0))</f>
        <v/>
      </c>
      <c r="K38" s="41" t="str">
        <f>IF(ISBLANK(VLOOKUP(T_IE141PL[[#This Row],[Ścieżka Xpath]],ALL!$C:N,COLUMN(K$2),0)),"",VLOOKUP(T_IE141PL[[#This Row],[Ścieżka Xpath]],ALL!$C:N,COLUMN(K$2),0))</f>
        <v/>
      </c>
      <c r="L38" s="50" t="str">
        <f>IF(ISBLANK(VLOOKUP(T_IE141PL[[#This Row],[Ścieżka Xpath]],ALL!$C:O,COLUMN(L$2),0)),"",VLOOKUP(T_IE141PL[[#This Row],[Ścieżka Xpath]],ALL!$C:O,COLUMN(L$2),0))</f>
        <v/>
      </c>
      <c r="M38" s="50" t="str">
        <f>IF(ISBLANK(VLOOKUP(T_IE141PL[[#This Row],[Ścieżka Xpath]],ALL!$C:P,COLUMN(M$2),0)),"",VLOOKUP(T_IE141PL[[#This Row],[Ścieżka Xpath]],ALL!$C:P,COLUMN(M$2),0))</f>
        <v/>
      </c>
      <c r="N38" s="50" t="str">
        <f>IF(ISBLANK(VLOOKUP(T_IE141PL[[#This Row],[Ścieżka Xpath]],ALL!$C:Q,COLUMN(N$2),0)),"",VLOOKUP(T_IE141PL[[#This Row],[Ścieżka Xpath]],ALL!$C:Q,COLUMN(N$2),0))</f>
        <v/>
      </c>
      <c r="O38" s="50" t="str">
        <f>IF(ISBLANK(VLOOKUP(T_IE141PL[[#This Row],[Ścieżka Xpath]],ALL!$C:Q,COLUMN(O$2),0)),"",VLOOKUP(T_IE141PL[[#This Row],[Ścieżka Xpath]],ALL!$C:Q,COLUMN(O$2),0))</f>
        <v/>
      </c>
    </row>
    <row r="39" spans="1:15" ht="15">
      <c r="A39" s="50" t="s">
        <v>2509</v>
      </c>
      <c r="B39" s="11">
        <v>37</v>
      </c>
      <c r="C39" s="38" t="str">
        <f>IF(ISBLANK(VLOOKUP(T_IE141PL[[#This Row],[Ścieżka Xpath]],ALL!$C:E,COLUMN(C$2),0)),"",VLOOKUP(T_IE141PL[[#This Row],[Ścieżka Xpath]],ALL!$C:E,COLUMN(C$2),0))</f>
        <v>13 07 018 020</v>
      </c>
      <c r="D39" s="50" t="str">
        <f>IF(ISBLANK(VLOOKUP(T_IE141PL[[#This Row],[Ścieżka Xpath]],ALL!$C:F,COLUMN(D$2),0)),"",VLOOKUP(T_IE141PL[[#This Row],[Ścieżka Xpath]],ALL!$C:F,COLUMN(D$2),0))</f>
        <v>Kod kraju.</v>
      </c>
      <c r="E39" s="50" t="str">
        <f>IF(ISBLANK(VLOOKUP(T_IE141PL[[#This Row],[Ścieżka Xpath]],ALL!$C:G,COLUMN(E$2),0)),"",VLOOKUP(T_IE141PL[[#This Row],[Ścieżka Xpath]],ALL!$C:G,COLUMN(E$2),0))</f>
        <v>Country code.</v>
      </c>
      <c r="F39" s="41" t="str">
        <f>IF(ISBLANK(VLOOKUP(T_IE141PL[[#This Row],[Ścieżka Xpath]],ALL!$C:H,COLUMN(F$2),0)),"",VLOOKUP(T_IE141PL[[#This Row],[Ścieżka Xpath]],ALL!$C:H,COLUMN(F$2),0))</f>
        <v/>
      </c>
      <c r="G39" s="41" t="str">
        <f>IF(ISBLANK(VLOOKUP(T_IE141PL[[#This Row],[Ścieżka Xpath]],ALL!$C:I,COLUMN(G$2),0)),"",VLOOKUP(T_IE141PL[[#This Row],[Ścieżka Xpath]],ALL!$C:I,COLUMN(G$2),0))</f>
        <v>R</v>
      </c>
      <c r="H39" s="41" t="str">
        <f>IF(ISBLANK(VLOOKUP(T_IE141PL[[#This Row],[Ścieżka Xpath]],ALL!$C:J,COLUMN(H$2),0)),"",VLOOKUP(T_IE141PL[[#This Row],[Ścieżka Xpath]],ALL!$C:J,COLUMN(H$2),0))</f>
        <v>a2</v>
      </c>
      <c r="I39" s="41" t="str">
        <f>IF(ISBLANK(VLOOKUP(T_IE141PL[[#This Row],[Ścieżka Xpath]],ALL!$C:K,COLUMN(I$2),0)),"",VLOOKUP(T_IE141PL[[#This Row],[Ścieżka Xpath]],ALL!$C:K,COLUMN(I$2),0))</f>
        <v>CL248</v>
      </c>
      <c r="J39" s="41" t="str">
        <f>IF(ISBLANK(VLOOKUP(T_IE141PL[[#This Row],[Ścieżka Xpath]],ALL!$C:L,COLUMN(J$2),0)),"",VLOOKUP(T_IE141PL[[#This Row],[Ścieżka Xpath]],ALL!$C:L,COLUMN(J$2),0))</f>
        <v/>
      </c>
      <c r="K39" s="41" t="str">
        <f>IF(ISBLANK(VLOOKUP(T_IE141PL[[#This Row],[Ścieżka Xpath]],ALL!$C:N,COLUMN(K$2),0)),"",VLOOKUP(T_IE141PL[[#This Row],[Ścieżka Xpath]],ALL!$C:N,COLUMN(K$2),0))</f>
        <v/>
      </c>
      <c r="L39" s="50" t="str">
        <f>IF(ISBLANK(VLOOKUP(T_IE141PL[[#This Row],[Ścieżka Xpath]],ALL!$C:O,COLUMN(L$2),0)),"",VLOOKUP(T_IE141PL[[#This Row],[Ścieżka Xpath]],ALL!$C:O,COLUMN(L$2),0))</f>
        <v/>
      </c>
      <c r="M39" s="50" t="str">
        <f>IF(ISBLANK(VLOOKUP(T_IE141PL[[#This Row],[Ścieżka Xpath]],ALL!$C:P,COLUMN(M$2),0)),"",VLOOKUP(T_IE141PL[[#This Row],[Ścieżka Xpath]],ALL!$C:P,COLUMN(M$2),0))</f>
        <v/>
      </c>
      <c r="N39" s="50" t="str">
        <f>IF(ISBLANK(VLOOKUP(T_IE141PL[[#This Row],[Ścieżka Xpath]],ALL!$C:Q,COLUMN(N$2),0)),"",VLOOKUP(T_IE141PL[[#This Row],[Ścieżka Xpath]],ALL!$C:Q,COLUMN(N$2),0))</f>
        <v/>
      </c>
      <c r="O39" s="50" t="str">
        <f>IF(ISBLANK(VLOOKUP(T_IE141PL[[#This Row],[Ścieżka Xpath]],ALL!$C:Q,COLUMN(O$2),0)),"",VLOOKUP(T_IE141PL[[#This Row],[Ścieżka Xpath]],ALL!$C:Q,COLUMN(O$2),0))</f>
        <v/>
      </c>
    </row>
    <row r="40" spans="1:15" ht="15">
      <c r="A40" s="56" t="s">
        <v>2510</v>
      </c>
      <c r="B40" s="63">
        <v>38</v>
      </c>
      <c r="C40" s="54" t="str">
        <f>IF(ISBLANK(VLOOKUP(T_IE141PL[[#This Row],[Ścieżka Xpath]],ALL!$C:E,COLUMN(C$2),0)),"",VLOOKUP(T_IE141PL[[#This Row],[Ścieżka Xpath]],ALL!$C:E,COLUMN(C$2),0))</f>
        <v>-</v>
      </c>
      <c r="D40" s="56" t="str">
        <f>IF(ISBLANK(VLOOKUP(T_IE141PL[[#This Row],[Ścieżka Xpath]],ALL!$C:F,COLUMN(D$2),0)),"",VLOOKUP(T_IE141PL[[#This Row],[Ścieżka Xpath]],ALL!$C:F,COLUMN(D$2),0))</f>
        <v>Informacje nt. poszukiwania.</v>
      </c>
      <c r="E40" s="56" t="str">
        <f>IF(ISBLANK(VLOOKUP(T_IE141PL[[#This Row],[Ścieżka Xpath]],ALL!$C:G,COLUMN(E$2),0)),"",VLOOKUP(T_IE141PL[[#This Row],[Ścieżka Xpath]],ALL!$C:G,COLUMN(E$2),0))</f>
        <v>Enquiry details.</v>
      </c>
      <c r="F40" s="55" t="str">
        <f>IF(ISBLANK(VLOOKUP(T_IE141PL[[#This Row],[Ścieżka Xpath]],ALL!$C:H,COLUMN(F$2),0)),"",VLOOKUP(T_IE141PL[[#This Row],[Ścieżka Xpath]],ALL!$C:H,COLUMN(F$2),0))</f>
        <v>0..1</v>
      </c>
      <c r="G40" s="55" t="str">
        <f>IF(ISBLANK(VLOOKUP(T_IE141PL[[#This Row],[Ścieżka Xpath]],ALL!$C:I,COLUMN(G$2),0)),"",VLOOKUP(T_IE141PL[[#This Row],[Ścieżka Xpath]],ALL!$C:I,COLUMN(G$2),0))</f>
        <v>O</v>
      </c>
      <c r="H40" s="55" t="str">
        <f>IF(ISBLANK(VLOOKUP(T_IE141PL[[#This Row],[Ścieżka Xpath]],ALL!$C:J,COLUMN(H$2),0)),"",VLOOKUP(T_IE141PL[[#This Row],[Ścieżka Xpath]],ALL!$C:J,COLUMN(H$2),0))</f>
        <v/>
      </c>
      <c r="I40" s="55" t="str">
        <f>IF(ISBLANK(VLOOKUP(T_IE141PL[[#This Row],[Ścieżka Xpath]],ALL!$C:K,COLUMN(I$2),0)),"",VLOOKUP(T_IE141PL[[#This Row],[Ścieżka Xpath]],ALL!$C:K,COLUMN(I$2),0))</f>
        <v/>
      </c>
      <c r="J40" s="55" t="str">
        <f>IF(ISBLANK(VLOOKUP(T_IE141PL[[#This Row],[Ścieżka Xpath]],ALL!$C:L,COLUMN(J$2),0)),"",VLOOKUP(T_IE141PL[[#This Row],[Ścieżka Xpath]],ALL!$C:L,COLUMN(J$2),0))</f>
        <v/>
      </c>
      <c r="K40" s="55" t="str">
        <f>IF(ISBLANK(VLOOKUP(T_IE141PL[[#This Row],[Ścieżka Xpath]],ALL!$C:N,COLUMN(K$2),0)),"",VLOOKUP(T_IE141PL[[#This Row],[Ścieżka Xpath]],ALL!$C:N,COLUMN(K$2),0))</f>
        <v/>
      </c>
      <c r="L40" s="56" t="str">
        <f>IF(ISBLANK(VLOOKUP(T_IE141PL[[#This Row],[Ścieżka Xpath]],ALL!$C:O,COLUMN(L$2),0)),"",VLOOKUP(T_IE141PL[[#This Row],[Ścieżka Xpath]],ALL!$C:O,COLUMN(L$2),0))</f>
        <v/>
      </c>
      <c r="M40" s="56" t="str">
        <f>IF(ISBLANK(VLOOKUP(T_IE141PL[[#This Row],[Ścieżka Xpath]],ALL!$C:P,COLUMN(M$2),0)),"",VLOOKUP(T_IE141PL[[#This Row],[Ścieżka Xpath]],ALL!$C:P,COLUMN(M$2),0))</f>
        <v/>
      </c>
      <c r="N40" s="56" t="str">
        <f>IF(ISBLANK(VLOOKUP(T_IE141PL[[#This Row],[Ścieżka Xpath]],ALL!$C:Q,COLUMN(N$2),0)),"",VLOOKUP(T_IE141PL[[#This Row],[Ścieżka Xpath]],ALL!$C:Q,COLUMN(N$2),0))</f>
        <v/>
      </c>
      <c r="O40" s="56" t="str">
        <f>IF(ISBLANK(VLOOKUP(T_IE141PL[[#This Row],[Ścieżka Xpath]],ALL!$C:Q,COLUMN(O$2),0)),"",VLOOKUP(T_IE141PL[[#This Row],[Ścieżka Xpath]],ALL!$C:Q,COLUMN(O$2),0))</f>
        <v/>
      </c>
    </row>
    <row r="41" spans="1:15" ht="15">
      <c r="A41" s="50" t="s">
        <v>2511</v>
      </c>
      <c r="B41" s="11">
        <v>39</v>
      </c>
      <c r="C41" s="38" t="str">
        <f>IF(ISBLANK(VLOOKUP(T_IE141PL[[#This Row],[Ścieżka Xpath]],ALL!$C:E,COLUMN(C$2),0)),"",VLOOKUP(T_IE141PL[[#This Row],[Ścieżka Xpath]],ALL!$C:E,COLUMN(C$2),0))</f>
        <v>-</v>
      </c>
      <c r="D41" s="50" t="str">
        <f>IF(ISBLANK(VLOOKUP(T_IE141PL[[#This Row],[Ścieżka Xpath]],ALL!$C:F,COLUMN(D$2),0)),"",VLOOKUP(T_IE141PL[[#This Row],[Ścieżka Xpath]],ALL!$C:F,COLUMN(D$2),0))</f>
        <v>Data dostarczenia noty TC11.</v>
      </c>
      <c r="E41" s="50" t="str">
        <f>IF(ISBLANK(VLOOKUP(T_IE141PL[[#This Row],[Ścieżka Xpath]],ALL!$C:G,COLUMN(E$2),0)),"",VLOOKUP(T_IE141PL[[#This Row],[Ścieżka Xpath]],ALL!$C:G,COLUMN(E$2),0))</f>
        <v>TC11 delivery date.</v>
      </c>
      <c r="F41" s="41" t="str">
        <f>IF(ISBLANK(VLOOKUP(T_IE141PL[[#This Row],[Ścieżka Xpath]],ALL!$C:H,COLUMN(F$2),0)),"",VLOOKUP(T_IE141PL[[#This Row],[Ścieżka Xpath]],ALL!$C:H,COLUMN(F$2),0))</f>
        <v/>
      </c>
      <c r="G41" s="41" t="str">
        <f>IF(ISBLANK(VLOOKUP(T_IE141PL[[#This Row],[Ścieżka Xpath]],ALL!$C:I,COLUMN(G$2),0)),"",VLOOKUP(T_IE141PL[[#This Row],[Ścieżka Xpath]],ALL!$C:I,COLUMN(G$2),0))</f>
        <v>O</v>
      </c>
      <c r="H41" s="41" t="str">
        <f>IF(ISBLANK(VLOOKUP(T_IE141PL[[#This Row],[Ścieżka Xpath]],ALL!$C:J,COLUMN(H$2),0)),"",VLOOKUP(T_IE141PL[[#This Row],[Ścieżka Xpath]],ALL!$C:J,COLUMN(H$2),0))</f>
        <v>an10</v>
      </c>
      <c r="I41" s="41" t="str">
        <f>IF(ISBLANK(VLOOKUP(T_IE141PL[[#This Row],[Ścieżka Xpath]],ALL!$C:K,COLUMN(I$2),0)),"",VLOOKUP(T_IE141PL[[#This Row],[Ścieżka Xpath]],ALL!$C:K,COLUMN(I$2),0))</f>
        <v/>
      </c>
      <c r="J41" s="41" t="str">
        <f>IF(ISBLANK(VLOOKUP(T_IE141PL[[#This Row],[Ścieżka Xpath]],ALL!$C:L,COLUMN(J$2),0)),"",VLOOKUP(T_IE141PL[[#This Row],[Ścieżka Xpath]],ALL!$C:L,COLUMN(J$2),0))</f>
        <v>G0002</v>
      </c>
      <c r="K41" s="41" t="str">
        <f>IF(ISBLANK(VLOOKUP(T_IE141PL[[#This Row],[Ścieżka Xpath]],ALL!$C:N,COLUMN(K$2),0)),"",VLOOKUP(T_IE141PL[[#This Row],[Ścieżka Xpath]],ALL!$C:N,COLUMN(K$2),0))</f>
        <v/>
      </c>
      <c r="L41" s="50" t="str">
        <f>IF(ISBLANK(VLOOKUP(T_IE141PL[[#This Row],[Ścieżka Xpath]],ALL!$C:O,COLUMN(L$2),0)),"",VLOOKUP(T_IE141PL[[#This Row],[Ścieżka Xpath]],ALL!$C:O,COLUMN(L$2),0))</f>
        <v/>
      </c>
      <c r="M41" s="50" t="str">
        <f>IF(ISBLANK(VLOOKUP(T_IE141PL[[#This Row],[Ścieżka Xpath]],ALL!$C:P,COLUMN(M$2),0)),"",VLOOKUP(T_IE141PL[[#This Row],[Ścieżka Xpath]],ALL!$C:P,COLUMN(M$2),0))</f>
        <v/>
      </c>
      <c r="N41" s="50" t="str">
        <f>IF(ISBLANK(VLOOKUP(T_IE141PL[[#This Row],[Ścieżka Xpath]],ALL!$C:Q,COLUMN(N$2),0)),"",VLOOKUP(T_IE141PL[[#This Row],[Ścieżka Xpath]],ALL!$C:Q,COLUMN(N$2),0))</f>
        <v/>
      </c>
      <c r="O41" s="50" t="str">
        <f>IF(ISBLANK(VLOOKUP(T_IE141PL[[#This Row],[Ścieżka Xpath]],ALL!$C:Q,COLUMN(O$2),0)),"",VLOOKUP(T_IE141PL[[#This Row],[Ścieżka Xpath]],ALL!$C:Q,COLUMN(O$2),0))</f>
        <v/>
      </c>
    </row>
    <row r="42" spans="1:15" ht="15">
      <c r="A42" s="50" t="s">
        <v>2512</v>
      </c>
      <c r="B42" s="11">
        <v>40</v>
      </c>
      <c r="C42" s="38" t="str">
        <f>IF(ISBLANK(VLOOKUP(T_IE141PL[[#This Row],[Ścieżka Xpath]],ALL!$C:E,COLUMN(C$2),0)),"",VLOOKUP(T_IE141PL[[#This Row],[Ścieżka Xpath]],ALL!$C:E,COLUMN(C$2),0))</f>
        <v>-</v>
      </c>
      <c r="D42" s="50" t="str">
        <f>IF(ISBLANK(VLOOKUP(T_IE141PL[[#This Row],[Ścieżka Xpath]],ALL!$C:F,COLUMN(D$2),0)),"",VLOOKUP(T_IE141PL[[#This Row],[Ścieżka Xpath]],ALL!$C:F,COLUMN(D$2),0))</f>
        <v>Informacja nt. poszukiwania.</v>
      </c>
      <c r="E42" s="50" t="str">
        <f>IF(ISBLANK(VLOOKUP(T_IE141PL[[#This Row],[Ścieżka Xpath]],ALL!$C:G,COLUMN(E$2),0)),"",VLOOKUP(T_IE141PL[[#This Row],[Ścieżka Xpath]],ALL!$C:G,COLUMN(E$2),0))</f>
        <v>Enquiry text.</v>
      </c>
      <c r="F42" s="41" t="str">
        <f>IF(ISBLANK(VLOOKUP(T_IE141PL[[#This Row],[Ścieżka Xpath]],ALL!$C:H,COLUMN(F$2),0)),"",VLOOKUP(T_IE141PL[[#This Row],[Ścieżka Xpath]],ALL!$C:H,COLUMN(F$2),0))</f>
        <v/>
      </c>
      <c r="G42" s="41" t="str">
        <f>IF(ISBLANK(VLOOKUP(T_IE141PL[[#This Row],[Ścieżka Xpath]],ALL!$C:I,COLUMN(G$2),0)),"",VLOOKUP(T_IE141PL[[#This Row],[Ścieżka Xpath]],ALL!$C:I,COLUMN(G$2),0))</f>
        <v>D</v>
      </c>
      <c r="H42" s="41" t="str">
        <f>IF(ISBLANK(VLOOKUP(T_IE141PL[[#This Row],[Ścieżka Xpath]],ALL!$C:J,COLUMN(H$2),0)),"",VLOOKUP(T_IE141PL[[#This Row],[Ścieżka Xpath]],ALL!$C:J,COLUMN(H$2),0))</f>
        <v>an..512</v>
      </c>
      <c r="I42" s="41" t="str">
        <f>IF(ISBLANK(VLOOKUP(T_IE141PL[[#This Row],[Ścieżka Xpath]],ALL!$C:K,COLUMN(I$2),0)),"",VLOOKUP(T_IE141PL[[#This Row],[Ścieżka Xpath]],ALL!$C:K,COLUMN(I$2),0))</f>
        <v/>
      </c>
      <c r="J42" s="41" t="str">
        <f>IF(ISBLANK(VLOOKUP(T_IE141PL[[#This Row],[Ścieżka Xpath]],ALL!$C:L,COLUMN(J$2),0)),"",VLOOKUP(T_IE141PL[[#This Row],[Ścieżka Xpath]],ALL!$C:L,COLUMN(J$2),0))</f>
        <v>C0220</v>
      </c>
      <c r="K42" s="41" t="str">
        <f>IF(ISBLANK(VLOOKUP(T_IE141PL[[#This Row],[Ścieżka Xpath]],ALL!$C:N,COLUMN(K$2),0)),"",VLOOKUP(T_IE141PL[[#This Row],[Ścieżka Xpath]],ALL!$C:N,COLUMN(K$2),0))</f>
        <v/>
      </c>
      <c r="L42" s="50" t="str">
        <f>IF(ISBLANK(VLOOKUP(T_IE141PL[[#This Row],[Ścieżka Xpath]],ALL!$C:O,COLUMN(L$2),0)),"",VLOOKUP(T_IE141PL[[#This Row],[Ścieżka Xpath]],ALL!$C:O,COLUMN(L$2),0))</f>
        <v/>
      </c>
      <c r="M42" s="50" t="str">
        <f>IF(ISBLANK(VLOOKUP(T_IE141PL[[#This Row],[Ścieżka Xpath]],ALL!$C:P,COLUMN(M$2),0)),"",VLOOKUP(T_IE141PL[[#This Row],[Ścieżka Xpath]],ALL!$C:P,COLUMN(M$2),0))</f>
        <v/>
      </c>
      <c r="N42" s="50" t="str">
        <f>IF(ISBLANK(VLOOKUP(T_IE141PL[[#This Row],[Ścieżka Xpath]],ALL!$C:Q,COLUMN(N$2),0)),"",VLOOKUP(T_IE141PL[[#This Row],[Ścieżka Xpath]],ALL!$C:Q,COLUMN(N$2),0))</f>
        <v/>
      </c>
      <c r="O42" s="50" t="str">
        <f>IF(ISBLANK(VLOOKUP(T_IE141PL[[#This Row],[Ścieżka Xpath]],ALL!$C:Q,COLUMN(O$2),0)),"",VLOOKUP(T_IE141PL[[#This Row],[Ścieżka Xpath]],ALL!$C:Q,COLUMN(O$2),0))</f>
        <v/>
      </c>
    </row>
    <row r="43" spans="1:15" ht="15">
      <c r="A43" s="56" t="s">
        <v>2513</v>
      </c>
      <c r="B43" s="63">
        <v>41</v>
      </c>
      <c r="C43" s="54" t="str">
        <f>IF(ISBLANK(VLOOKUP(T_IE141PL[[#This Row],[Ścieżka Xpath]],ALL!$C:E,COLUMN(C$2),0)),"",VLOOKUP(T_IE141PL[[#This Row],[Ścieżka Xpath]],ALL!$C:E,COLUMN(C$2),0))</f>
        <v>-</v>
      </c>
      <c r="D43" s="56" t="str">
        <f>IF(ISBLANK(VLOOKUP(T_IE141PL[[#This Row],[Ścieżka Xpath]],ALL!$C:F,COLUMN(D$2),0)),"",VLOOKUP(T_IE141PL[[#This Row],[Ścieżka Xpath]],ALL!$C:F,COLUMN(D$2),0))</f>
        <v>Dane przesyłki kapitańskiej.</v>
      </c>
      <c r="E43" s="56" t="str">
        <f>IF(ISBLANK(VLOOKUP(T_IE141PL[[#This Row],[Ścieżka Xpath]],ALL!$C:G,COLUMN(E$2),0)),"",VLOOKUP(T_IE141PL[[#This Row],[Ścieżka Xpath]],ALL!$C:G,COLUMN(E$2),0))</f>
        <v>Consignment details.</v>
      </c>
      <c r="F43" s="55" t="str">
        <f>IF(ISBLANK(VLOOKUP(T_IE141PL[[#This Row],[Ścieżka Xpath]],ALL!$C:H,COLUMN(F$2),0)),"",VLOOKUP(T_IE141PL[[#This Row],[Ścieżka Xpath]],ALL!$C:H,COLUMN(F$2),0))</f>
        <v>0..1</v>
      </c>
      <c r="G43" s="55" t="str">
        <f>IF(ISBLANK(VLOOKUP(T_IE141PL[[#This Row],[Ścieżka Xpath]],ALL!$C:I,COLUMN(G$2),0)),"",VLOOKUP(T_IE141PL[[#This Row],[Ścieżka Xpath]],ALL!$C:I,COLUMN(G$2),0))</f>
        <v>D</v>
      </c>
      <c r="H43" s="55" t="str">
        <f>IF(ISBLANK(VLOOKUP(T_IE141PL[[#This Row],[Ścieżka Xpath]],ALL!$C:J,COLUMN(H$2),0)),"",VLOOKUP(T_IE141PL[[#This Row],[Ścieżka Xpath]],ALL!$C:J,COLUMN(H$2),0))</f>
        <v/>
      </c>
      <c r="I43" s="55" t="str">
        <f>IF(ISBLANK(VLOOKUP(T_IE141PL[[#This Row],[Ścieżka Xpath]],ALL!$C:K,COLUMN(I$2),0)),"",VLOOKUP(T_IE141PL[[#This Row],[Ścieżka Xpath]],ALL!$C:K,COLUMN(I$2),0))</f>
        <v/>
      </c>
      <c r="J43" s="55" t="str">
        <f>IF(ISBLANK(VLOOKUP(T_IE141PL[[#This Row],[Ścieżka Xpath]],ALL!$C:L,COLUMN(J$2),0)),"",VLOOKUP(T_IE141PL[[#This Row],[Ścieżka Xpath]],ALL!$C:L,COLUMN(J$2),0))</f>
        <v>C0215</v>
      </c>
      <c r="K43" s="55" t="str">
        <f>IF(ISBLANK(VLOOKUP(T_IE141PL[[#This Row],[Ścieżka Xpath]],ALL!$C:N,COLUMN(K$2),0)),"",VLOOKUP(T_IE141PL[[#This Row],[Ścieżka Xpath]],ALL!$C:N,COLUMN(K$2),0))</f>
        <v/>
      </c>
      <c r="L43" s="56" t="str">
        <f>IF(ISBLANK(VLOOKUP(T_IE141PL[[#This Row],[Ścieżka Xpath]],ALL!$C:O,COLUMN(L$2),0)),"",VLOOKUP(T_IE141PL[[#This Row],[Ścieżka Xpath]],ALL!$C:O,COLUMN(L$2),0))</f>
        <v/>
      </c>
      <c r="M43" s="56" t="str">
        <f>IF(ISBLANK(VLOOKUP(T_IE141PL[[#This Row],[Ścieżka Xpath]],ALL!$C:P,COLUMN(M$2),0)),"",VLOOKUP(T_IE141PL[[#This Row],[Ścieżka Xpath]],ALL!$C:P,COLUMN(M$2),0))</f>
        <v/>
      </c>
      <c r="N43" s="56" t="str">
        <f>IF(ISBLANK(VLOOKUP(T_IE141PL[[#This Row],[Ścieżka Xpath]],ALL!$C:Q,COLUMN(N$2),0)),"",VLOOKUP(T_IE141PL[[#This Row],[Ścieżka Xpath]],ALL!$C:Q,COLUMN(N$2),0))</f>
        <v/>
      </c>
      <c r="O43" s="56" t="str">
        <f>IF(ISBLANK(VLOOKUP(T_IE141PL[[#This Row],[Ścieżka Xpath]],ALL!$C:Q,COLUMN(O$2),0)),"",VLOOKUP(T_IE141PL[[#This Row],[Ścieżka Xpath]],ALL!$C:Q,COLUMN(O$2),0))</f>
        <v/>
      </c>
    </row>
    <row r="44" spans="1:15" ht="15">
      <c r="A44" s="56" t="s">
        <v>2514</v>
      </c>
      <c r="B44" s="63">
        <v>42</v>
      </c>
      <c r="C44" s="54" t="str">
        <f>IF(ISBLANK(VLOOKUP(T_IE141PL[[#This Row],[Ścieżka Xpath]],ALL!$C:E,COLUMN(C$2),0)),"",VLOOKUP(T_IE141PL[[#This Row],[Ścieżka Xpath]],ALL!$C:E,COLUMN(C$2),0))</f>
        <v/>
      </c>
      <c r="D44" s="56" t="str">
        <f>IF(ISBLANK(VLOOKUP(T_IE141PL[[#This Row],[Ścieżka Xpath]],ALL!$C:F,COLUMN(D$2),0)),"",VLOOKUP(T_IE141PL[[#This Row],[Ścieżka Xpath]],ALL!$C:F,COLUMN(D$2),0))</f>
        <v>Rzeczywisty odbiorca.</v>
      </c>
      <c r="E44" s="56" t="str">
        <f>IF(ISBLANK(VLOOKUP(T_IE141PL[[#This Row],[Ścieżka Xpath]],ALL!$C:G,COLUMN(E$2),0)),"",VLOOKUP(T_IE141PL[[#This Row],[Ścieżka Xpath]],ALL!$C:G,COLUMN(E$2),0))</f>
        <v>Actual consignee (of all goods items).</v>
      </c>
      <c r="F44" s="55">
        <f>IF(ISBLANK(VLOOKUP(T_IE141PL[[#This Row],[Ścieżka Xpath]],ALL!$C:H,COLUMN(F$2),0)),"",VLOOKUP(T_IE141PL[[#This Row],[Ścieżka Xpath]],ALL!$C:H,COLUMN(F$2),0))</f>
        <v>1</v>
      </c>
      <c r="G44" s="55" t="str">
        <f>IF(ISBLANK(VLOOKUP(T_IE141PL[[#This Row],[Ścieżka Xpath]],ALL!$C:I,COLUMN(G$2),0)),"",VLOOKUP(T_IE141PL[[#This Row],[Ścieżka Xpath]],ALL!$C:I,COLUMN(G$2),0))</f>
        <v>R</v>
      </c>
      <c r="H44" s="55" t="str">
        <f>IF(ISBLANK(VLOOKUP(T_IE141PL[[#This Row],[Ścieżka Xpath]],ALL!$C:J,COLUMN(H$2),0)),"",VLOOKUP(T_IE141PL[[#This Row],[Ścieżka Xpath]],ALL!$C:J,COLUMN(H$2),0))</f>
        <v/>
      </c>
      <c r="I44" s="55" t="str">
        <f>IF(ISBLANK(VLOOKUP(T_IE141PL[[#This Row],[Ścieżka Xpath]],ALL!$C:K,COLUMN(I$2),0)),"",VLOOKUP(T_IE141PL[[#This Row],[Ścieżka Xpath]],ALL!$C:K,COLUMN(I$2),0))</f>
        <v/>
      </c>
      <c r="J44" s="55" t="str">
        <f>IF(ISBLANK(VLOOKUP(T_IE141PL[[#This Row],[Ścieżka Xpath]],ALL!$C:L,COLUMN(J$2),0)),"",VLOOKUP(T_IE141PL[[#This Row],[Ścieżka Xpath]],ALL!$C:L,COLUMN(J$2),0))</f>
        <v/>
      </c>
      <c r="K44" s="55" t="str">
        <f>IF(ISBLANK(VLOOKUP(T_IE141PL[[#This Row],[Ścieżka Xpath]],ALL!$C:N,COLUMN(K$2),0)),"",VLOOKUP(T_IE141PL[[#This Row],[Ścieżka Xpath]],ALL!$C:N,COLUMN(K$2),0))</f>
        <v/>
      </c>
      <c r="L44" s="56" t="str">
        <f>IF(ISBLANK(VLOOKUP(T_IE141PL[[#This Row],[Ścieżka Xpath]],ALL!$C:O,COLUMN(L$2),0)),"",VLOOKUP(T_IE141PL[[#This Row],[Ścieżka Xpath]],ALL!$C:O,COLUMN(L$2),0))</f>
        <v/>
      </c>
      <c r="M44" s="56" t="str">
        <f>IF(ISBLANK(VLOOKUP(T_IE141PL[[#This Row],[Ścieżka Xpath]],ALL!$C:P,COLUMN(M$2),0)),"",VLOOKUP(T_IE141PL[[#This Row],[Ścieżka Xpath]],ALL!$C:P,COLUMN(M$2),0))</f>
        <v/>
      </c>
      <c r="N44" s="56" t="str">
        <f>IF(ISBLANK(VLOOKUP(T_IE141PL[[#This Row],[Ścieżka Xpath]],ALL!$C:Q,COLUMN(N$2),0)),"",VLOOKUP(T_IE141PL[[#This Row],[Ścieżka Xpath]],ALL!$C:Q,COLUMN(N$2),0))</f>
        <v/>
      </c>
      <c r="O44" s="56" t="str">
        <f>IF(ISBLANK(VLOOKUP(T_IE141PL[[#This Row],[Ścieżka Xpath]],ALL!$C:Q,COLUMN(O$2),0)),"",VLOOKUP(T_IE141PL[[#This Row],[Ścieżka Xpath]],ALL!$C:Q,COLUMN(O$2),0))</f>
        <v/>
      </c>
    </row>
    <row r="45" spans="1:15" ht="15">
      <c r="A45" s="50" t="s">
        <v>2515</v>
      </c>
      <c r="B45" s="11">
        <v>43</v>
      </c>
      <c r="C45" s="38" t="str">
        <f>IF(ISBLANK(VLOOKUP(T_IE141PL[[#This Row],[Ścieżka Xpath]],ALL!$C:E,COLUMN(C$2),0)),"",VLOOKUP(T_IE141PL[[#This Row],[Ścieżka Xpath]],ALL!$C:E,COLUMN(C$2),0))</f>
        <v/>
      </c>
      <c r="D45" s="50" t="str">
        <f>IF(ISBLANK(VLOOKUP(T_IE141PL[[#This Row],[Ścieżka Xpath]],ALL!$C:F,COLUMN(D$2),0)),"",VLOOKUP(T_IE141PL[[#This Row],[Ścieżka Xpath]],ALL!$C:F,COLUMN(D$2),0))</f>
        <v>Numer identyfikacyjny.</v>
      </c>
      <c r="E45" s="50" t="str">
        <f>IF(ISBLANK(VLOOKUP(T_IE141PL[[#This Row],[Ścieżka Xpath]],ALL!$C:G,COLUMN(E$2),0)),"",VLOOKUP(T_IE141PL[[#This Row],[Ścieżka Xpath]],ALL!$C:G,COLUMN(E$2),0))</f>
        <v>Identfication number.</v>
      </c>
      <c r="F45" s="41" t="str">
        <f>IF(ISBLANK(VLOOKUP(T_IE141PL[[#This Row],[Ścieżka Xpath]],ALL!$C:H,COLUMN(F$2),0)),"",VLOOKUP(T_IE141PL[[#This Row],[Ścieżka Xpath]],ALL!$C:H,COLUMN(F$2),0))</f>
        <v/>
      </c>
      <c r="G45" s="41" t="str">
        <f>IF(ISBLANK(VLOOKUP(T_IE141PL[[#This Row],[Ścieżka Xpath]],ALL!$C:I,COLUMN(G$2),0)),"",VLOOKUP(T_IE141PL[[#This Row],[Ścieżka Xpath]],ALL!$C:I,COLUMN(G$2),0))</f>
        <v>O</v>
      </c>
      <c r="H45" s="41" t="str">
        <f>IF(ISBLANK(VLOOKUP(T_IE141PL[[#This Row],[Ścieżka Xpath]],ALL!$C:J,COLUMN(H$2),0)),"",VLOOKUP(T_IE141PL[[#This Row],[Ścieżka Xpath]],ALL!$C:J,COLUMN(H$2),0))</f>
        <v>an..17</v>
      </c>
      <c r="I45" s="41" t="str">
        <f>IF(ISBLANK(VLOOKUP(T_IE141PL[[#This Row],[Ścieżka Xpath]],ALL!$C:K,COLUMN(I$2),0)),"",VLOOKUP(T_IE141PL[[#This Row],[Ścieżka Xpath]],ALL!$C:K,COLUMN(I$2),0))</f>
        <v/>
      </c>
      <c r="J45" s="41" t="str">
        <f>IF(ISBLANK(VLOOKUP(T_IE141PL[[#This Row],[Ścieżka Xpath]],ALL!$C:L,COLUMN(J$2),0)),"",VLOOKUP(T_IE141PL[[#This Row],[Ścieżka Xpath]],ALL!$C:L,COLUMN(J$2),0))</f>
        <v/>
      </c>
      <c r="K45" s="41" t="str">
        <f>IF(ISBLANK(VLOOKUP(T_IE141PL[[#This Row],[Ścieżka Xpath]],ALL!$C:N,COLUMN(K$2),0)),"",VLOOKUP(T_IE141PL[[#This Row],[Ścieżka Xpath]],ALL!$C:N,COLUMN(K$2),0))</f>
        <v/>
      </c>
      <c r="L45" s="50" t="str">
        <f>IF(ISBLANK(VLOOKUP(T_IE141PL[[#This Row],[Ścieżka Xpath]],ALL!$C:O,COLUMN(L$2),0)),"",VLOOKUP(T_IE141PL[[#This Row],[Ścieżka Xpath]],ALL!$C:O,COLUMN(L$2),0))</f>
        <v/>
      </c>
      <c r="M45" s="50" t="str">
        <f>IF(ISBLANK(VLOOKUP(T_IE141PL[[#This Row],[Ścieżka Xpath]],ALL!$C:P,COLUMN(M$2),0)),"",VLOOKUP(T_IE141PL[[#This Row],[Ścieżka Xpath]],ALL!$C:P,COLUMN(M$2),0))</f>
        <v/>
      </c>
      <c r="N45" s="50" t="str">
        <f>IF(ISBLANK(VLOOKUP(T_IE141PL[[#This Row],[Ścieżka Xpath]],ALL!$C:Q,COLUMN(N$2),0)),"",VLOOKUP(T_IE141PL[[#This Row],[Ścieżka Xpath]],ALL!$C:Q,COLUMN(N$2),0))</f>
        <v/>
      </c>
      <c r="O45" s="50" t="str">
        <f>IF(ISBLANK(VLOOKUP(T_IE141PL[[#This Row],[Ścieżka Xpath]],ALL!$C:Q,COLUMN(O$2),0)),"",VLOOKUP(T_IE141PL[[#This Row],[Ścieżka Xpath]],ALL!$C:Q,COLUMN(O$2),0))</f>
        <v/>
      </c>
    </row>
    <row r="46" spans="1:15" ht="15">
      <c r="A46" s="50" t="s">
        <v>2516</v>
      </c>
      <c r="B46" s="11">
        <v>44</v>
      </c>
      <c r="C46" s="38" t="str">
        <f>IF(ISBLANK(VLOOKUP(T_IE141PL[[#This Row],[Ścieżka Xpath]],ALL!$C:E,COLUMN(C$2),0)),"",VLOOKUP(T_IE141PL[[#This Row],[Ścieżka Xpath]],ALL!$C:E,COLUMN(C$2),0))</f>
        <v/>
      </c>
      <c r="D46" s="50" t="str">
        <f>IF(ISBLANK(VLOOKUP(T_IE141PL[[#This Row],[Ścieżka Xpath]],ALL!$C:F,COLUMN(D$2),0)),"",VLOOKUP(T_IE141PL[[#This Row],[Ścieżka Xpath]],ALL!$C:F,COLUMN(D$2),0))</f>
        <v>Nazwa lub imię i nazwisko.</v>
      </c>
      <c r="E46" s="50" t="str">
        <f>IF(ISBLANK(VLOOKUP(T_IE141PL[[#This Row],[Ścieżka Xpath]],ALL!$C:G,COLUMN(E$2),0)),"",VLOOKUP(T_IE141PL[[#This Row],[Ścieżka Xpath]],ALL!$C:G,COLUMN(E$2),0))</f>
        <v>Name or name and surname.</v>
      </c>
      <c r="F46" s="41" t="str">
        <f>IF(ISBLANK(VLOOKUP(T_IE141PL[[#This Row],[Ścieżka Xpath]],ALL!$C:H,COLUMN(F$2),0)),"",VLOOKUP(T_IE141PL[[#This Row],[Ścieżka Xpath]],ALL!$C:H,COLUMN(F$2),0))</f>
        <v/>
      </c>
      <c r="G46" s="41" t="str">
        <f>IF(ISBLANK(VLOOKUP(T_IE141PL[[#This Row],[Ścieżka Xpath]],ALL!$C:I,COLUMN(G$2),0)),"",VLOOKUP(T_IE141PL[[#This Row],[Ścieżka Xpath]],ALL!$C:I,COLUMN(G$2),0))</f>
        <v>R</v>
      </c>
      <c r="H46" s="41" t="str">
        <f>IF(ISBLANK(VLOOKUP(T_IE141PL[[#This Row],[Ścieżka Xpath]],ALL!$C:J,COLUMN(H$2),0)),"",VLOOKUP(T_IE141PL[[#This Row],[Ścieżka Xpath]],ALL!$C:J,COLUMN(H$2),0))</f>
        <v>an..70</v>
      </c>
      <c r="I46" s="41" t="str">
        <f>IF(ISBLANK(VLOOKUP(T_IE141PL[[#This Row],[Ścieżka Xpath]],ALL!$C:K,COLUMN(I$2),0)),"",VLOOKUP(T_IE141PL[[#This Row],[Ścieżka Xpath]],ALL!$C:K,COLUMN(I$2),0))</f>
        <v/>
      </c>
      <c r="J46" s="41" t="str">
        <f>IF(ISBLANK(VLOOKUP(T_IE141PL[[#This Row],[Ścieżka Xpath]],ALL!$C:L,COLUMN(J$2),0)),"",VLOOKUP(T_IE141PL[[#This Row],[Ścieżka Xpath]],ALL!$C:L,COLUMN(J$2),0))</f>
        <v/>
      </c>
      <c r="K46" s="41" t="str">
        <f>IF(ISBLANK(VLOOKUP(T_IE141PL[[#This Row],[Ścieżka Xpath]],ALL!$C:N,COLUMN(K$2),0)),"",VLOOKUP(T_IE141PL[[#This Row],[Ścieżka Xpath]],ALL!$C:N,COLUMN(K$2),0))</f>
        <v/>
      </c>
      <c r="L46" s="50" t="str">
        <f>IF(ISBLANK(VLOOKUP(T_IE141PL[[#This Row],[Ścieżka Xpath]],ALL!$C:O,COLUMN(L$2),0)),"",VLOOKUP(T_IE141PL[[#This Row],[Ścieżka Xpath]],ALL!$C:O,COLUMN(L$2),0))</f>
        <v/>
      </c>
      <c r="M46" s="50" t="str">
        <f>IF(ISBLANK(VLOOKUP(T_IE141PL[[#This Row],[Ścieżka Xpath]],ALL!$C:P,COLUMN(M$2),0)),"",VLOOKUP(T_IE141PL[[#This Row],[Ścieżka Xpath]],ALL!$C:P,COLUMN(M$2),0))</f>
        <v/>
      </c>
      <c r="N46" s="50" t="str">
        <f>IF(ISBLANK(VLOOKUP(T_IE141PL[[#This Row],[Ścieżka Xpath]],ALL!$C:Q,COLUMN(N$2),0)),"",VLOOKUP(T_IE141PL[[#This Row],[Ścieżka Xpath]],ALL!$C:Q,COLUMN(N$2),0))</f>
        <v/>
      </c>
      <c r="O46" s="50" t="str">
        <f>IF(ISBLANK(VLOOKUP(T_IE141PL[[#This Row],[Ścieżka Xpath]],ALL!$C:Q,COLUMN(O$2),0)),"",VLOOKUP(T_IE141PL[[#This Row],[Ścieżka Xpath]],ALL!$C:Q,COLUMN(O$2),0))</f>
        <v/>
      </c>
    </row>
    <row r="47" spans="1:15" ht="15">
      <c r="A47" s="56" t="s">
        <v>2517</v>
      </c>
      <c r="B47" s="63">
        <v>45</v>
      </c>
      <c r="C47" s="54" t="str">
        <f>IF(ISBLANK(VLOOKUP(T_IE141PL[[#This Row],[Ścieżka Xpath]],ALL!$C:E,COLUMN(C$2),0)),"",VLOOKUP(T_IE141PL[[#This Row],[Ścieżka Xpath]],ALL!$C:E,COLUMN(C$2),0))</f>
        <v/>
      </c>
      <c r="D47" s="56" t="str">
        <f>IF(ISBLANK(VLOOKUP(T_IE141PL[[#This Row],[Ścieżka Xpath]],ALL!$C:F,COLUMN(D$2),0)),"",VLOOKUP(T_IE141PL[[#This Row],[Ścieżka Xpath]],ALL!$C:F,COLUMN(D$2),0))</f>
        <v>Dane adresowe rzeczywistego odbiorcy.</v>
      </c>
      <c r="E47" s="56" t="str">
        <f>IF(ISBLANK(VLOOKUP(T_IE141PL[[#This Row],[Ścieżka Xpath]],ALL!$C:G,COLUMN(E$2),0)),"",VLOOKUP(T_IE141PL[[#This Row],[Ścieżka Xpath]],ALL!$C:G,COLUMN(E$2),0))</f>
        <v>Actual consignee's (of all goods items) address.</v>
      </c>
      <c r="F47" s="55">
        <f>IF(ISBLANK(VLOOKUP(T_IE141PL[[#This Row],[Ścieżka Xpath]],ALL!$C:H,COLUMN(F$2),0)),"",VLOOKUP(T_IE141PL[[#This Row],[Ścieżka Xpath]],ALL!$C:H,COLUMN(F$2),0))</f>
        <v>1</v>
      </c>
      <c r="G47" s="55" t="str">
        <f>IF(ISBLANK(VLOOKUP(T_IE141PL[[#This Row],[Ścieżka Xpath]],ALL!$C:I,COLUMN(G$2),0)),"",VLOOKUP(T_IE141PL[[#This Row],[Ścieżka Xpath]],ALL!$C:I,COLUMN(G$2),0))</f>
        <v>R</v>
      </c>
      <c r="H47" s="55" t="str">
        <f>IF(ISBLANK(VLOOKUP(T_IE141PL[[#This Row],[Ścieżka Xpath]],ALL!$C:J,COLUMN(H$2),0)),"",VLOOKUP(T_IE141PL[[#This Row],[Ścieżka Xpath]],ALL!$C:J,COLUMN(H$2),0))</f>
        <v/>
      </c>
      <c r="I47" s="55" t="str">
        <f>IF(ISBLANK(VLOOKUP(T_IE141PL[[#This Row],[Ścieżka Xpath]],ALL!$C:K,COLUMN(I$2),0)),"",VLOOKUP(T_IE141PL[[#This Row],[Ścieżka Xpath]],ALL!$C:K,COLUMN(I$2),0))</f>
        <v/>
      </c>
      <c r="J47" s="55" t="str">
        <f>IF(ISBLANK(VLOOKUP(T_IE141PL[[#This Row],[Ścieżka Xpath]],ALL!$C:L,COLUMN(J$2),0)),"",VLOOKUP(T_IE141PL[[#This Row],[Ścieżka Xpath]],ALL!$C:L,COLUMN(J$2),0))</f>
        <v/>
      </c>
      <c r="K47" s="55" t="str">
        <f>IF(ISBLANK(VLOOKUP(T_IE141PL[[#This Row],[Ścieżka Xpath]],ALL!$C:N,COLUMN(K$2),0)),"",VLOOKUP(T_IE141PL[[#This Row],[Ścieżka Xpath]],ALL!$C:N,COLUMN(K$2),0))</f>
        <v/>
      </c>
      <c r="L47" s="56" t="str">
        <f>IF(ISBLANK(VLOOKUP(T_IE141PL[[#This Row],[Ścieżka Xpath]],ALL!$C:O,COLUMN(L$2),0)),"",VLOOKUP(T_IE141PL[[#This Row],[Ścieżka Xpath]],ALL!$C:O,COLUMN(L$2),0))</f>
        <v/>
      </c>
      <c r="M47" s="56" t="str">
        <f>IF(ISBLANK(VLOOKUP(T_IE141PL[[#This Row],[Ścieżka Xpath]],ALL!$C:P,COLUMN(M$2),0)),"",VLOOKUP(T_IE141PL[[#This Row],[Ścieżka Xpath]],ALL!$C:P,COLUMN(M$2),0))</f>
        <v/>
      </c>
      <c r="N47" s="56" t="str">
        <f>IF(ISBLANK(VLOOKUP(T_IE141PL[[#This Row],[Ścieżka Xpath]],ALL!$C:Q,COLUMN(N$2),0)),"",VLOOKUP(T_IE141PL[[#This Row],[Ścieżka Xpath]],ALL!$C:Q,COLUMN(N$2),0))</f>
        <v/>
      </c>
      <c r="O47" s="56" t="str">
        <f>IF(ISBLANK(VLOOKUP(T_IE141PL[[#This Row],[Ścieżka Xpath]],ALL!$C:Q,COLUMN(O$2),0)),"",VLOOKUP(T_IE141PL[[#This Row],[Ścieżka Xpath]],ALL!$C:Q,COLUMN(O$2),0))</f>
        <v/>
      </c>
    </row>
    <row r="48" spans="1:15" ht="15">
      <c r="A48" s="50" t="s">
        <v>2518</v>
      </c>
      <c r="B48" s="11">
        <v>46</v>
      </c>
      <c r="C48" s="38" t="str">
        <f>IF(ISBLANK(VLOOKUP(T_IE141PL[[#This Row],[Ścieżka Xpath]],ALL!$C:E,COLUMN(C$2),0)),"",VLOOKUP(T_IE141PL[[#This Row],[Ścieżka Xpath]],ALL!$C:E,COLUMN(C$2),0))</f>
        <v/>
      </c>
      <c r="D48" s="50" t="str">
        <f>IF(ISBLANK(VLOOKUP(T_IE141PL[[#This Row],[Ścieżka Xpath]],ALL!$C:F,COLUMN(D$2),0)),"",VLOOKUP(T_IE141PL[[#This Row],[Ścieżka Xpath]],ALL!$C:F,COLUMN(D$2),0))</f>
        <v>Ulica i numer domu.</v>
      </c>
      <c r="E48" s="50" t="str">
        <f>IF(ISBLANK(VLOOKUP(T_IE141PL[[#This Row],[Ścieżka Xpath]],ALL!$C:G,COLUMN(E$2),0)),"",VLOOKUP(T_IE141PL[[#This Row],[Ścieżka Xpath]],ALL!$C:G,COLUMN(E$2),0))</f>
        <v>Street and number.</v>
      </c>
      <c r="F48" s="41" t="str">
        <f>IF(ISBLANK(VLOOKUP(T_IE141PL[[#This Row],[Ścieżka Xpath]],ALL!$C:H,COLUMN(F$2),0)),"",VLOOKUP(T_IE141PL[[#This Row],[Ścieżka Xpath]],ALL!$C:H,COLUMN(F$2),0))</f>
        <v/>
      </c>
      <c r="G48" s="41" t="str">
        <f>IF(ISBLANK(VLOOKUP(T_IE141PL[[#This Row],[Ścieżka Xpath]],ALL!$C:I,COLUMN(G$2),0)),"",VLOOKUP(T_IE141PL[[#This Row],[Ścieżka Xpath]],ALL!$C:I,COLUMN(G$2),0))</f>
        <v>R</v>
      </c>
      <c r="H48" s="41" t="str">
        <f>IF(ISBLANK(VLOOKUP(T_IE141PL[[#This Row],[Ścieżka Xpath]],ALL!$C:J,COLUMN(H$2),0)),"",VLOOKUP(T_IE141PL[[#This Row],[Ścieżka Xpath]],ALL!$C:J,COLUMN(H$2),0))</f>
        <v>an..70</v>
      </c>
      <c r="I48" s="41" t="str">
        <f>IF(ISBLANK(VLOOKUP(T_IE141PL[[#This Row],[Ścieżka Xpath]],ALL!$C:K,COLUMN(I$2),0)),"",VLOOKUP(T_IE141PL[[#This Row],[Ścieżka Xpath]],ALL!$C:K,COLUMN(I$2),0))</f>
        <v/>
      </c>
      <c r="J48" s="41" t="str">
        <f>IF(ISBLANK(VLOOKUP(T_IE141PL[[#This Row],[Ścieżka Xpath]],ALL!$C:L,COLUMN(J$2),0)),"",VLOOKUP(T_IE141PL[[#This Row],[Ścieżka Xpath]],ALL!$C:L,COLUMN(J$2),0))</f>
        <v/>
      </c>
      <c r="K48" s="41" t="str">
        <f>IF(ISBLANK(VLOOKUP(T_IE141PL[[#This Row],[Ścieżka Xpath]],ALL!$C:N,COLUMN(K$2),0)),"",VLOOKUP(T_IE141PL[[#This Row],[Ścieżka Xpath]],ALL!$C:N,COLUMN(K$2),0))</f>
        <v/>
      </c>
      <c r="L48" s="50" t="str">
        <f>IF(ISBLANK(VLOOKUP(T_IE141PL[[#This Row],[Ścieżka Xpath]],ALL!$C:O,COLUMN(L$2),0)),"",VLOOKUP(T_IE141PL[[#This Row],[Ścieżka Xpath]],ALL!$C:O,COLUMN(L$2),0))</f>
        <v/>
      </c>
      <c r="M48" s="50" t="str">
        <f>IF(ISBLANK(VLOOKUP(T_IE141PL[[#This Row],[Ścieżka Xpath]],ALL!$C:P,COLUMN(M$2),0)),"",VLOOKUP(T_IE141PL[[#This Row],[Ścieżka Xpath]],ALL!$C:P,COLUMN(M$2),0))</f>
        <v/>
      </c>
      <c r="N48" s="50" t="str">
        <f>IF(ISBLANK(VLOOKUP(T_IE141PL[[#This Row],[Ścieżka Xpath]],ALL!$C:Q,COLUMN(N$2),0)),"",VLOOKUP(T_IE141PL[[#This Row],[Ścieżka Xpath]],ALL!$C:Q,COLUMN(N$2),0))</f>
        <v/>
      </c>
      <c r="O48" s="50" t="str">
        <f>IF(ISBLANK(VLOOKUP(T_IE141PL[[#This Row],[Ścieżka Xpath]],ALL!$C:Q,COLUMN(O$2),0)),"",VLOOKUP(T_IE141PL[[#This Row],[Ścieżka Xpath]],ALL!$C:Q,COLUMN(O$2),0))</f>
        <v/>
      </c>
    </row>
    <row r="49" spans="1:15" ht="15">
      <c r="A49" s="50" t="s">
        <v>2519</v>
      </c>
      <c r="B49" s="11">
        <v>47</v>
      </c>
      <c r="C49" s="38" t="str">
        <f>IF(ISBLANK(VLOOKUP(T_IE141PL[[#This Row],[Ścieżka Xpath]],ALL!$C:E,COLUMN(C$2),0)),"",VLOOKUP(T_IE141PL[[#This Row],[Ścieżka Xpath]],ALL!$C:E,COLUMN(C$2),0))</f>
        <v/>
      </c>
      <c r="D49" s="50" t="str">
        <f>IF(ISBLANK(VLOOKUP(T_IE141PL[[#This Row],[Ścieżka Xpath]],ALL!$C:F,COLUMN(D$2),0)),"",VLOOKUP(T_IE141PL[[#This Row],[Ścieżka Xpath]],ALL!$C:F,COLUMN(D$2),0))</f>
        <v>Kod pocztowy.</v>
      </c>
      <c r="E49" s="50" t="str">
        <f>IF(ISBLANK(VLOOKUP(T_IE141PL[[#This Row],[Ścieżka Xpath]],ALL!$C:G,COLUMN(E$2),0)),"",VLOOKUP(T_IE141PL[[#This Row],[Ścieżka Xpath]],ALL!$C:G,COLUMN(E$2),0))</f>
        <v>ZIP, postcode.</v>
      </c>
      <c r="F49" s="41" t="str">
        <f>IF(ISBLANK(VLOOKUP(T_IE141PL[[#This Row],[Ścieżka Xpath]],ALL!$C:H,COLUMN(F$2),0)),"",VLOOKUP(T_IE141PL[[#This Row],[Ścieżka Xpath]],ALL!$C:H,COLUMN(F$2),0))</f>
        <v/>
      </c>
      <c r="G49" s="41" t="str">
        <f>IF(ISBLANK(VLOOKUP(T_IE141PL[[#This Row],[Ścieżka Xpath]],ALL!$C:I,COLUMN(G$2),0)),"",VLOOKUP(T_IE141PL[[#This Row],[Ścieżka Xpath]],ALL!$C:I,COLUMN(G$2),0))</f>
        <v>D</v>
      </c>
      <c r="H49" s="41" t="str">
        <f>IF(ISBLANK(VLOOKUP(T_IE141PL[[#This Row],[Ścieżka Xpath]],ALL!$C:J,COLUMN(H$2),0)),"",VLOOKUP(T_IE141PL[[#This Row],[Ścieżka Xpath]],ALL!$C:J,COLUMN(H$2),0))</f>
        <v>an..17</v>
      </c>
      <c r="I49" s="41" t="str">
        <f>IF(ISBLANK(VLOOKUP(T_IE141PL[[#This Row],[Ścieżka Xpath]],ALL!$C:K,COLUMN(I$2),0)),"",VLOOKUP(T_IE141PL[[#This Row],[Ścieżka Xpath]],ALL!$C:K,COLUMN(I$2),0))</f>
        <v/>
      </c>
      <c r="J49" s="41" t="str">
        <f>IF(ISBLANK(VLOOKUP(T_IE141PL[[#This Row],[Ścieżka Xpath]],ALL!$C:L,COLUMN(J$2),0)),"",VLOOKUP(T_IE141PL[[#This Row],[Ścieżka Xpath]],ALL!$C:L,COLUMN(J$2),0))</f>
        <v>C0505</v>
      </c>
      <c r="K49" s="41" t="str">
        <f>IF(ISBLANK(VLOOKUP(T_IE141PL[[#This Row],[Ścieżka Xpath]],ALL!$C:N,COLUMN(K$2),0)),"",VLOOKUP(T_IE141PL[[#This Row],[Ścieżka Xpath]],ALL!$C:N,COLUMN(K$2),0))</f>
        <v/>
      </c>
      <c r="L49" s="50" t="str">
        <f>IF(ISBLANK(VLOOKUP(T_IE141PL[[#This Row],[Ścieżka Xpath]],ALL!$C:O,COLUMN(L$2),0)),"",VLOOKUP(T_IE141PL[[#This Row],[Ścieżka Xpath]],ALL!$C:O,COLUMN(L$2),0))</f>
        <v/>
      </c>
      <c r="M49" s="50" t="str">
        <f>IF(ISBLANK(VLOOKUP(T_IE141PL[[#This Row],[Ścieżka Xpath]],ALL!$C:P,COLUMN(M$2),0)),"",VLOOKUP(T_IE141PL[[#This Row],[Ścieżka Xpath]],ALL!$C:P,COLUMN(M$2),0))</f>
        <v/>
      </c>
      <c r="N49" s="50" t="str">
        <f>IF(ISBLANK(VLOOKUP(T_IE141PL[[#This Row],[Ścieżka Xpath]],ALL!$C:Q,COLUMN(N$2),0)),"",VLOOKUP(T_IE141PL[[#This Row],[Ścieżka Xpath]],ALL!$C:Q,COLUMN(N$2),0))</f>
        <v/>
      </c>
      <c r="O49" s="50" t="str">
        <f>IF(ISBLANK(VLOOKUP(T_IE141PL[[#This Row],[Ścieżka Xpath]],ALL!$C:Q,COLUMN(O$2),0)),"",VLOOKUP(T_IE141PL[[#This Row],[Ścieżka Xpath]],ALL!$C:Q,COLUMN(O$2),0))</f>
        <v/>
      </c>
    </row>
    <row r="50" spans="1:15" ht="15">
      <c r="A50" s="50" t="s">
        <v>2520</v>
      </c>
      <c r="B50" s="11">
        <v>48</v>
      </c>
      <c r="C50" s="38" t="str">
        <f>IF(ISBLANK(VLOOKUP(T_IE141PL[[#This Row],[Ścieżka Xpath]],ALL!$C:E,COLUMN(C$2),0)),"",VLOOKUP(T_IE141PL[[#This Row],[Ścieżka Xpath]],ALL!$C:E,COLUMN(C$2),0))</f>
        <v/>
      </c>
      <c r="D50" s="50" t="str">
        <f>IF(ISBLANK(VLOOKUP(T_IE141PL[[#This Row],[Ścieżka Xpath]],ALL!$C:F,COLUMN(D$2),0)),"",VLOOKUP(T_IE141PL[[#This Row],[Ścieżka Xpath]],ALL!$C:F,COLUMN(D$2),0))</f>
        <v>Miasto.</v>
      </c>
      <c r="E50" s="50" t="str">
        <f>IF(ISBLANK(VLOOKUP(T_IE141PL[[#This Row],[Ścieżka Xpath]],ALL!$C:G,COLUMN(E$2),0)),"",VLOOKUP(T_IE141PL[[#This Row],[Ścieżka Xpath]],ALL!$C:G,COLUMN(E$2),0))</f>
        <v>City.</v>
      </c>
      <c r="F50" s="41" t="str">
        <f>IF(ISBLANK(VLOOKUP(T_IE141PL[[#This Row],[Ścieżka Xpath]],ALL!$C:H,COLUMN(F$2),0)),"",VLOOKUP(T_IE141PL[[#This Row],[Ścieżka Xpath]],ALL!$C:H,COLUMN(F$2),0))</f>
        <v/>
      </c>
      <c r="G50" s="41" t="str">
        <f>IF(ISBLANK(VLOOKUP(T_IE141PL[[#This Row],[Ścieżka Xpath]],ALL!$C:I,COLUMN(G$2),0)),"",VLOOKUP(T_IE141PL[[#This Row],[Ścieżka Xpath]],ALL!$C:I,COLUMN(G$2),0))</f>
        <v>R</v>
      </c>
      <c r="H50" s="41" t="str">
        <f>IF(ISBLANK(VLOOKUP(T_IE141PL[[#This Row],[Ścieżka Xpath]],ALL!$C:J,COLUMN(H$2),0)),"",VLOOKUP(T_IE141PL[[#This Row],[Ścieżka Xpath]],ALL!$C:J,COLUMN(H$2),0))</f>
        <v>an..35</v>
      </c>
      <c r="I50" s="41" t="str">
        <f>IF(ISBLANK(VLOOKUP(T_IE141PL[[#This Row],[Ścieżka Xpath]],ALL!$C:K,COLUMN(I$2),0)),"",VLOOKUP(T_IE141PL[[#This Row],[Ścieżka Xpath]],ALL!$C:K,COLUMN(I$2),0))</f>
        <v/>
      </c>
      <c r="J50" s="41" t="str">
        <f>IF(ISBLANK(VLOOKUP(T_IE141PL[[#This Row],[Ścieżka Xpath]],ALL!$C:L,COLUMN(J$2),0)),"",VLOOKUP(T_IE141PL[[#This Row],[Ścieżka Xpath]],ALL!$C:L,COLUMN(J$2),0))</f>
        <v/>
      </c>
      <c r="K50" s="41" t="str">
        <f>IF(ISBLANK(VLOOKUP(T_IE141PL[[#This Row],[Ścieżka Xpath]],ALL!$C:N,COLUMN(K$2),0)),"",VLOOKUP(T_IE141PL[[#This Row],[Ścieżka Xpath]],ALL!$C:N,COLUMN(K$2),0))</f>
        <v/>
      </c>
      <c r="L50" s="50" t="str">
        <f>IF(ISBLANK(VLOOKUP(T_IE141PL[[#This Row],[Ścieżka Xpath]],ALL!$C:O,COLUMN(L$2),0)),"",VLOOKUP(T_IE141PL[[#This Row],[Ścieżka Xpath]],ALL!$C:O,COLUMN(L$2),0))</f>
        <v/>
      </c>
      <c r="M50" s="50" t="str">
        <f>IF(ISBLANK(VLOOKUP(T_IE141PL[[#This Row],[Ścieżka Xpath]],ALL!$C:P,COLUMN(M$2),0)),"",VLOOKUP(T_IE141PL[[#This Row],[Ścieżka Xpath]],ALL!$C:P,COLUMN(M$2),0))</f>
        <v/>
      </c>
      <c r="N50" s="50" t="str">
        <f>IF(ISBLANK(VLOOKUP(T_IE141PL[[#This Row],[Ścieżka Xpath]],ALL!$C:Q,COLUMN(N$2),0)),"",VLOOKUP(T_IE141PL[[#This Row],[Ścieżka Xpath]],ALL!$C:Q,COLUMN(N$2),0))</f>
        <v/>
      </c>
      <c r="O50" s="50" t="str">
        <f>IF(ISBLANK(VLOOKUP(T_IE141PL[[#This Row],[Ścieżka Xpath]],ALL!$C:Q,COLUMN(O$2),0)),"",VLOOKUP(T_IE141PL[[#This Row],[Ścieżka Xpath]],ALL!$C:Q,COLUMN(O$2),0))</f>
        <v/>
      </c>
    </row>
    <row r="51" spans="1:15" ht="15">
      <c r="A51" s="50" t="s">
        <v>2521</v>
      </c>
      <c r="B51" s="11">
        <v>49</v>
      </c>
      <c r="C51" s="38" t="str">
        <f>IF(ISBLANK(VLOOKUP(T_IE141PL[[#This Row],[Ścieżka Xpath]],ALL!$C:E,COLUMN(C$2),0)),"",VLOOKUP(T_IE141PL[[#This Row],[Ścieżka Xpath]],ALL!$C:E,COLUMN(C$2),0))</f>
        <v/>
      </c>
      <c r="D51" s="50" t="str">
        <f>IF(ISBLANK(VLOOKUP(T_IE141PL[[#This Row],[Ścieżka Xpath]],ALL!$C:F,COLUMN(D$2),0)),"",VLOOKUP(T_IE141PL[[#This Row],[Ścieżka Xpath]],ALL!$C:F,COLUMN(D$2),0))</f>
        <v>Kod kraju.</v>
      </c>
      <c r="E51" s="50" t="str">
        <f>IF(ISBLANK(VLOOKUP(T_IE141PL[[#This Row],[Ścieżka Xpath]],ALL!$C:G,COLUMN(E$2),0)),"",VLOOKUP(T_IE141PL[[#This Row],[Ścieżka Xpath]],ALL!$C:G,COLUMN(E$2),0))</f>
        <v>Country code.</v>
      </c>
      <c r="F51" s="41" t="str">
        <f>IF(ISBLANK(VLOOKUP(T_IE141PL[[#This Row],[Ścieżka Xpath]],ALL!$C:H,COLUMN(F$2),0)),"",VLOOKUP(T_IE141PL[[#This Row],[Ścieżka Xpath]],ALL!$C:H,COLUMN(F$2),0))</f>
        <v/>
      </c>
      <c r="G51" s="41" t="str">
        <f>IF(ISBLANK(VLOOKUP(T_IE141PL[[#This Row],[Ścieżka Xpath]],ALL!$C:I,COLUMN(G$2),0)),"",VLOOKUP(T_IE141PL[[#This Row],[Ścieżka Xpath]],ALL!$C:I,COLUMN(G$2),0))</f>
        <v>R</v>
      </c>
      <c r="H51" s="41" t="str">
        <f>IF(ISBLANK(VLOOKUP(T_IE141PL[[#This Row],[Ścieżka Xpath]],ALL!$C:J,COLUMN(H$2),0)),"",VLOOKUP(T_IE141PL[[#This Row],[Ścieżka Xpath]],ALL!$C:J,COLUMN(H$2),0))</f>
        <v>a2</v>
      </c>
      <c r="I51" s="41" t="str">
        <f>IF(ISBLANK(VLOOKUP(T_IE141PL[[#This Row],[Ścieżka Xpath]],ALL!$C:K,COLUMN(I$2),0)),"",VLOOKUP(T_IE141PL[[#This Row],[Ścieżka Xpath]],ALL!$C:K,COLUMN(I$2),0))</f>
        <v>CL248</v>
      </c>
      <c r="J51" s="41" t="str">
        <f>IF(ISBLANK(VLOOKUP(T_IE141PL[[#This Row],[Ścieżka Xpath]],ALL!$C:L,COLUMN(J$2),0)),"",VLOOKUP(T_IE141PL[[#This Row],[Ścieżka Xpath]],ALL!$C:L,COLUMN(J$2),0))</f>
        <v/>
      </c>
      <c r="K51" s="41" t="str">
        <f>IF(ISBLANK(VLOOKUP(T_IE141PL[[#This Row],[Ścieżka Xpath]],ALL!$C:N,COLUMN(K$2),0)),"",VLOOKUP(T_IE141PL[[#This Row],[Ścieżka Xpath]],ALL!$C:N,COLUMN(K$2),0))</f>
        <v/>
      </c>
      <c r="L51" s="50" t="str">
        <f>IF(ISBLANK(VLOOKUP(T_IE141PL[[#This Row],[Ścieżka Xpath]],ALL!$C:O,COLUMN(L$2),0)),"",VLOOKUP(T_IE141PL[[#This Row],[Ścieżka Xpath]],ALL!$C:O,COLUMN(L$2),0))</f>
        <v/>
      </c>
      <c r="M51" s="50" t="str">
        <f>IF(ISBLANK(VLOOKUP(T_IE141PL[[#This Row],[Ścieżka Xpath]],ALL!$C:P,COLUMN(M$2),0)),"",VLOOKUP(T_IE141PL[[#This Row],[Ścieżka Xpath]],ALL!$C:P,COLUMN(M$2),0))</f>
        <v/>
      </c>
      <c r="N51" s="50" t="str">
        <f>IF(ISBLANK(VLOOKUP(T_IE141PL[[#This Row],[Ścieżka Xpath]],ALL!$C:Q,COLUMN(N$2),0)),"",VLOOKUP(T_IE141PL[[#This Row],[Ścieżka Xpath]],ALL!$C:Q,COLUMN(N$2),0))</f>
        <v/>
      </c>
      <c r="O51" s="50" t="str">
        <f>IF(ISBLANK(VLOOKUP(T_IE141PL[[#This Row],[Ścieżka Xpath]],ALL!$C:Q,COLUMN(O$2),0)),"",VLOOKUP(T_IE141PL[[#This Row],[Ścieżka Xpath]],ALL!$C:Q,COLUMN(O$2),0))</f>
        <v/>
      </c>
    </row>
    <row r="52" spans="1:15" ht="15">
      <c r="A52" s="56" t="s">
        <v>2522</v>
      </c>
      <c r="B52" s="63">
        <v>50</v>
      </c>
      <c r="C52" s="54" t="str">
        <f>IF(ISBLANK(VLOOKUP(T_IE141PL[[#This Row],[Ścieżka Xpath]],ALL!$C:E,COLUMN(C$2),0)),"",VLOOKUP(T_IE141PL[[#This Row],[Ścieżka Xpath]],ALL!$C:E,COLUMN(C$2),0))</f>
        <v>-</v>
      </c>
      <c r="D52" s="56" t="str">
        <f>IF(ISBLANK(VLOOKUP(T_IE141PL[[#This Row],[Ścieżka Xpath]],ALL!$C:F,COLUMN(D$2),0)),"",VLOOKUP(T_IE141PL[[#This Row],[Ścieżka Xpath]],ALL!$C:F,COLUMN(D$2),0))</f>
        <v>Podpis elektroniczny.</v>
      </c>
      <c r="E52" s="56" t="str">
        <f>IF(ISBLANK(VLOOKUP(T_IE141PL[[#This Row],[Ścieżka Xpath]],ALL!$C:G,COLUMN(E$2),0)),"",VLOOKUP(T_IE141PL[[#This Row],[Ścieżka Xpath]],ALL!$C:G,COLUMN(E$2),0))</f>
        <v>Message's digital signature.</v>
      </c>
      <c r="F52" s="55" t="str">
        <f>IF(ISBLANK(VLOOKUP(T_IE141PL[[#This Row],[Ścieżka Xpath]],ALL!$C:H,COLUMN(F$2),0)),"",VLOOKUP(T_IE141PL[[#This Row],[Ścieżka Xpath]],ALL!$C:H,COLUMN(F$2),0))</f>
        <v>0..1</v>
      </c>
      <c r="G52" s="55" t="str">
        <f>IF(ISBLANK(VLOOKUP(T_IE141PL[[#This Row],[Ścieżka Xpath]],ALL!$C:I,COLUMN(G$2),0)),"",VLOOKUP(T_IE141PL[[#This Row],[Ścieżka Xpath]],ALL!$C:I,COLUMN(G$2),0))</f>
        <v>O</v>
      </c>
      <c r="H52" s="55" t="str">
        <f>IF(ISBLANK(VLOOKUP(T_IE141PL[[#This Row],[Ścieżka Xpath]],ALL!$C:J,COLUMN(H$2),0)),"",VLOOKUP(T_IE141PL[[#This Row],[Ścieżka Xpath]],ALL!$C:J,COLUMN(H$2),0))</f>
        <v/>
      </c>
      <c r="I52" s="55" t="str">
        <f>IF(ISBLANK(VLOOKUP(T_IE141PL[[#This Row],[Ścieżka Xpath]],ALL!$C:K,COLUMN(I$2),0)),"",VLOOKUP(T_IE141PL[[#This Row],[Ścieżka Xpath]],ALL!$C:K,COLUMN(I$2),0))</f>
        <v/>
      </c>
      <c r="J52" s="55" t="str">
        <f>IF(ISBLANK(VLOOKUP(T_IE141PL[[#This Row],[Ścieżka Xpath]],ALL!$C:L,COLUMN(J$2),0)),"",VLOOKUP(T_IE141PL[[#This Row],[Ścieżka Xpath]],ALL!$C:L,COLUMN(J$2),0))</f>
        <v/>
      </c>
      <c r="K52" s="55" t="str">
        <f>IF(ISBLANK(VLOOKUP(T_IE141PL[[#This Row],[Ścieżka Xpath]],ALL!$C:N,COLUMN(K$2),0)),"",VLOOKUP(T_IE141PL[[#This Row],[Ścieżka Xpath]],ALL!$C:N,COLUMN(K$2),0))</f>
        <v/>
      </c>
      <c r="L52" s="56" t="str">
        <f>IF(ISBLANK(VLOOKUP(T_IE141PL[[#This Row],[Ścieżka Xpath]],ALL!$C:O,COLUMN(L$2),0)),"",VLOOKUP(T_IE141PL[[#This Row],[Ścieżka Xpath]],ALL!$C:O,COLUMN(L$2),0))</f>
        <v/>
      </c>
      <c r="M52" s="56" t="str">
        <f>IF(ISBLANK(VLOOKUP(T_IE141PL[[#This Row],[Ścieżka Xpath]],ALL!$C:P,COLUMN(M$2),0)),"",VLOOKUP(T_IE141PL[[#This Row],[Ścieżka Xpath]],ALL!$C:P,COLUMN(M$2),0))</f>
        <v/>
      </c>
      <c r="N52" s="56" t="str">
        <f>IF(ISBLANK(VLOOKUP(T_IE141PL[[#This Row],[Ścieżka Xpath]],ALL!$C:Q,COLUMN(N$2),0)),"",VLOOKUP(T_IE141PL[[#This Row],[Ścieżka Xpath]],ALL!$C:Q,COLUMN(N$2),0))</f>
        <v/>
      </c>
      <c r="O52" s="56" t="str">
        <f>IF(ISBLANK(VLOOKUP(T_IE141PL[[#This Row],[Ścieżka Xpath]],ALL!$C:Q,COLUMN(O$2),0)),"",VLOOKUP(T_IE141PL[[#This Row],[Ścieżka Xpath]],ALL!$C:Q,COLUMN(O$2),0))</f>
        <v/>
      </c>
    </row>
  </sheetData>
  <hyperlinks>
    <hyperlink ref="A1" location="METRYKA!A1" display="METRYKA" xr:uid="{2F3F8ED0-D866-45CC-BE85-8FC1AE7BB941}"/>
  </hyperlinks>
  <pageMargins left="0.7" right="0.7" top="0.75" bottom="0.75" header="0.3" footer="0.3"/>
  <pageSetup paperSize="9" orientation="portrait" r:id="rId1"/>
  <tableParts count="1">
    <tablePart r:id="rId2"/>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9D65E-2220-4C2A-9781-F321AACE8B70}">
  <sheetPr codeName="Arkusz37">
    <tabColor theme="9" tint="0.59999389629810485"/>
  </sheetPr>
  <dimension ref="A1:O110"/>
  <sheetViews>
    <sheetView zoomScale="85" zoomScaleNormal="85" workbookViewId="0">
      <pane xSplit="1" ySplit="2" topLeftCell="B84" activePane="bottomRight" state="frozen"/>
      <selection activeCell="C3" sqref="C3"/>
      <selection pane="topRight" activeCell="C3" sqref="C3"/>
      <selection pane="bottomLeft" activeCell="C3" sqref="C3"/>
      <selection pane="bottomRight" activeCell="O87" sqref="A87:O87"/>
    </sheetView>
  </sheetViews>
  <sheetFormatPr defaultRowHeight="12.75"/>
  <cols>
    <col min="1" max="1" width="80.7109375" style="20" customWidth="1"/>
    <col min="2" max="2" width="7.5703125" style="19" bestFit="1" customWidth="1"/>
    <col min="3" max="3" width="16.7109375" style="23" customWidth="1"/>
    <col min="4" max="5" width="50.7109375" style="20" customWidth="1"/>
    <col min="6" max="11" width="8.7109375" style="23" customWidth="1"/>
    <col min="12" max="15" width="22.7109375" style="20" customWidth="1"/>
  </cols>
  <sheetData>
    <row r="1" spans="1:15" ht="23.25">
      <c r="A1" s="99" t="s">
        <v>3642</v>
      </c>
      <c r="B1" s="186"/>
      <c r="C1" s="188" t="str">
        <f>MID(A3,2,FIND("#",SUBSTITUTE(A3,"/","#",LEN(A3)-LEN(SUBSTITUTE(A3,"/",""))),1)-2)</f>
        <v>IE170PL</v>
      </c>
      <c r="D1" s="50"/>
      <c r="E1" s="50"/>
      <c r="F1" s="41"/>
      <c r="G1" s="41"/>
      <c r="H1" s="41"/>
      <c r="I1" s="41"/>
      <c r="J1" s="41"/>
    </row>
    <row r="2" spans="1:15" ht="30">
      <c r="A2" s="107" t="s">
        <v>1355</v>
      </c>
      <c r="B2" s="136" t="s">
        <v>5040</v>
      </c>
      <c r="C2" s="107" t="s">
        <v>5359</v>
      </c>
      <c r="D2" s="107" t="s">
        <v>5591</v>
      </c>
      <c r="E2" s="107" t="s">
        <v>5592</v>
      </c>
      <c r="F2" s="107" t="s">
        <v>1</v>
      </c>
      <c r="G2" s="107" t="s">
        <v>2</v>
      </c>
      <c r="H2" s="107" t="s">
        <v>3</v>
      </c>
      <c r="I2" s="107" t="s">
        <v>4</v>
      </c>
      <c r="J2" s="107" t="s">
        <v>5</v>
      </c>
      <c r="K2" s="107" t="s">
        <v>4322</v>
      </c>
      <c r="L2" s="107" t="s">
        <v>5360</v>
      </c>
      <c r="M2" s="107" t="s">
        <v>5358</v>
      </c>
      <c r="N2" s="107" t="s">
        <v>5357</v>
      </c>
      <c r="O2" s="107" t="s">
        <v>5590</v>
      </c>
    </row>
    <row r="3" spans="1:15" ht="30">
      <c r="A3" s="62" t="s">
        <v>2532</v>
      </c>
      <c r="B3" s="63">
        <v>1</v>
      </c>
      <c r="C3" s="55" t="str">
        <f>IF(ISBLANK(VLOOKUP(T_IE170PL[[#This Row],[Ścieżka Xpath]],ALL!$C:E,COLUMN(C$2),0)),"",VLOOKUP(T_IE170PL[[#This Row],[Ścieżka Xpath]],ALL!$C:E,COLUMN(C$2),0))</f>
        <v>-</v>
      </c>
      <c r="D3" s="56" t="str">
        <f>IF(ISBLANK(VLOOKUP(T_IE170PL[[#This Row],[Ścieżka Xpath]],ALL!$C:F,COLUMN(D$2),0)),"",VLOOKUP(T_IE170PL[[#This Row],[Ścieżka Xpath]],ALL!$C:F,COLUMN(D$2),0))</f>
        <v>Dane zgłoszenia tranzytowego wymagane na poziomie krajowym.</v>
      </c>
      <c r="E3" s="56" t="str">
        <f>IF(ISBLANK(VLOOKUP(T_IE170PL[[#This Row],[Ścieżka Xpath]],ALL!$C:G,COLUMN(E$2),0)),"",VLOOKUP(T_IE170PL[[#This Row],[Ścieżka Xpath]],ALL!$C:G,COLUMN(E$2),0))</f>
        <v>Node grouping nationally required transit data.</v>
      </c>
      <c r="F3" s="55">
        <f>IF(ISBLANK(VLOOKUP(T_IE170PL[[#This Row],[Ścieżka Xpath]],ALL!$C:H,COLUMN(F$2),0)),"",VLOOKUP(T_IE170PL[[#This Row],[Ścieżka Xpath]],ALL!$C:H,COLUMN(F$2),0))</f>
        <v>1</v>
      </c>
      <c r="G3" s="55" t="str">
        <f>IF(ISBLANK(VLOOKUP(T_IE170PL[[#This Row],[Ścieżka Xpath]],ALL!$C:I,COLUMN(G$2),0)),"",VLOOKUP(T_IE170PL[[#This Row],[Ścieżka Xpath]],ALL!$C:I,COLUMN(G$2),0))</f>
        <v>R</v>
      </c>
      <c r="H3" s="55" t="str">
        <f>IF(ISBLANK(VLOOKUP(T_IE170PL[[#This Row],[Ścieżka Xpath]],ALL!$C:J,COLUMN(H$2),0)),"",VLOOKUP(T_IE170PL[[#This Row],[Ścieżka Xpath]],ALL!$C:J,COLUMN(H$2),0))</f>
        <v/>
      </c>
      <c r="I3" s="55" t="str">
        <f>IF(ISBLANK(VLOOKUP(T_IE170PL[[#This Row],[Ścieżka Xpath]],ALL!$C:K,COLUMN(I$2),0)),"",VLOOKUP(T_IE170PL[[#This Row],[Ścieżka Xpath]],ALL!$C:K,COLUMN(I$2),0))</f>
        <v/>
      </c>
      <c r="J3" s="55" t="str">
        <f>IF(ISBLANK(VLOOKUP(T_IE170PL[[#This Row],[Ścieżka Xpath]],ALL!$C:L,COLUMN(J$2),0)),"",VLOOKUP(T_IE170PL[[#This Row],[Ścieżka Xpath]],ALL!$C:L,COLUMN(J$2),0))</f>
        <v/>
      </c>
      <c r="K3" s="55" t="str">
        <f>IF(ISBLANK(VLOOKUP(T_IE170PL[[#This Row],[Ścieżka Xpath]],ALL!$C:N,COLUMN(K$2),0)),"",VLOOKUP(T_IE170PL[[#This Row],[Ścieżka Xpath]],ALL!$C:N,COLUMN(K$2),0))</f>
        <v/>
      </c>
      <c r="L3" s="56" t="str">
        <f>IF(ISBLANK(VLOOKUP(T_IE170PL[[#This Row],[Ścieżka Xpath]],ALL!$C:O,COLUMN(L$2),0)),"",VLOOKUP(T_IE170PL[[#This Row],[Ścieżka Xpath]],ALL!$C:O,COLUMN(L$2),0))</f>
        <v/>
      </c>
      <c r="M3" s="56" t="str">
        <f>IF(ISBLANK(VLOOKUP(T_IE170PL[[#This Row],[Ścieżka Xpath]],ALL!$C:P,COLUMN(M$2),0)),"",VLOOKUP(T_IE170PL[[#This Row],[Ścieżka Xpath]],ALL!$C:P,COLUMN(M$2),0))</f>
        <v/>
      </c>
      <c r="N3" s="56" t="str">
        <f>IF(ISBLANK(VLOOKUP(T_IE170PL[[#This Row],[Ścieżka Xpath]],ALL!$C:Q,COLUMN(N$2),0)),"",VLOOKUP(T_IE170PL[[#This Row],[Ścieżka Xpath]],ALL!$C:Q,COLUMN(N$2),0))</f>
        <v/>
      </c>
      <c r="O3" s="56" t="str">
        <f>IF(ISBLANK(VLOOKUP(T_IE170PL[[#This Row],[Ścieżka Xpath]],ALL!$C:Q,COLUMN(O$2),0)),"",VLOOKUP(T_IE170PL[[#This Row],[Ścieżka Xpath]],ALL!$C:Q,COLUMN(O$2),0))</f>
        <v/>
      </c>
    </row>
    <row r="4" spans="1:15" ht="30">
      <c r="A4" s="110" t="s">
        <v>2533</v>
      </c>
      <c r="B4" s="63">
        <v>2</v>
      </c>
      <c r="C4" s="55" t="str">
        <f>IF(ISBLANK(VLOOKUP(T_IE170PL[[#This Row],[Ścieżka Xpath]],ALL!$C:E,COLUMN(C$2),0)),"",VLOOKUP(T_IE170PL[[#This Row],[Ścieżka Xpath]],ALL!$C:E,COLUMN(C$2),0))</f>
        <v>-</v>
      </c>
      <c r="D4" s="62" t="str">
        <f>IF(ISBLANK(VLOOKUP(T_IE170PL[[#This Row],[Ścieżka Xpath]],ALL!$C:F,COLUMN(D$2),0)),"",VLOOKUP(T_IE170PL[[#This Row],[Ścieżka Xpath]],ALL!$C:F,COLUMN(D$2),0))</f>
        <v>Kanał komunikacyjny do wysyłki kolejnych komunikatów z NCTS2PLUS do Podmiotu.</v>
      </c>
      <c r="E4" s="66" t="str">
        <f>IF(ISBLANK(VLOOKUP(T_IE170PL[[#This Row],[Ścieżka Xpath]],ALL!$C:G,COLUMN(E$2),0)),"",VLOOKUP(T_IE170PL[[#This Row],[Ścieżka Xpath]],ALL!$C:G,COLUMN(E$2),0))</f>
        <v>Communication channel to be used for further messages to be sent from NCTS2PLUS to EO.</v>
      </c>
      <c r="F4" s="66">
        <f>IF(ISBLANK(VLOOKUP(T_IE170PL[[#This Row],[Ścieżka Xpath]],ALL!$C:H,COLUMN(F$2),0)),"",VLOOKUP(T_IE170PL[[#This Row],[Ścieżka Xpath]],ALL!$C:H,COLUMN(F$2),0))</f>
        <v>1</v>
      </c>
      <c r="G4" s="66" t="str">
        <f>IF(ISBLANK(VLOOKUP(T_IE170PL[[#This Row],[Ścieżka Xpath]],ALL!$C:I,COLUMN(G$2),0)),"",VLOOKUP(T_IE170PL[[#This Row],[Ścieżka Xpath]],ALL!$C:I,COLUMN(G$2),0))</f>
        <v>R</v>
      </c>
      <c r="H4" s="66" t="str">
        <f>IF(ISBLANK(VLOOKUP(T_IE170PL[[#This Row],[Ścieżka Xpath]],ALL!$C:J,COLUMN(H$2),0)),"",VLOOKUP(T_IE170PL[[#This Row],[Ścieżka Xpath]],ALL!$C:J,COLUMN(H$2),0))</f>
        <v/>
      </c>
      <c r="I4" s="66" t="str">
        <f>IF(ISBLANK(VLOOKUP(T_IE170PL[[#This Row],[Ścieżka Xpath]],ALL!$C:K,COLUMN(I$2),0)),"",VLOOKUP(T_IE170PL[[#This Row],[Ścieżka Xpath]],ALL!$C:K,COLUMN(I$2),0))</f>
        <v/>
      </c>
      <c r="J4" s="66" t="str">
        <f>IF(ISBLANK(VLOOKUP(T_IE170PL[[#This Row],[Ścieżka Xpath]],ALL!$C:L,COLUMN(J$2),0)),"",VLOOKUP(T_IE170PL[[#This Row],[Ścieżka Xpath]],ALL!$C:L,COLUMN(J$2),0))</f>
        <v/>
      </c>
      <c r="K4" s="55" t="str">
        <f>IF(ISBLANK(VLOOKUP(T_IE170PL[[#This Row],[Ścieżka Xpath]],ALL!$C:N,COLUMN(K$2),0)),"",VLOOKUP(T_IE170PL[[#This Row],[Ścieżka Xpath]],ALL!$C:N,COLUMN(K$2),0))</f>
        <v/>
      </c>
      <c r="L4" s="56" t="str">
        <f>IF(ISBLANK(VLOOKUP(T_IE170PL[[#This Row],[Ścieżka Xpath]],ALL!$C:O,COLUMN(L$2),0)),"",VLOOKUP(T_IE170PL[[#This Row],[Ścieżka Xpath]],ALL!$C:O,COLUMN(L$2),0))</f>
        <v/>
      </c>
      <c r="M4" s="56" t="str">
        <f>IF(ISBLANK(VLOOKUP(T_IE170PL[[#This Row],[Ścieżka Xpath]],ALL!$C:P,COLUMN(M$2),0)),"",VLOOKUP(T_IE170PL[[#This Row],[Ścieżka Xpath]],ALL!$C:P,COLUMN(M$2),0))</f>
        <v/>
      </c>
      <c r="N4" s="56" t="str">
        <f>IF(ISBLANK(VLOOKUP(T_IE170PL[[#This Row],[Ścieżka Xpath]],ALL!$C:Q,COLUMN(N$2),0)),"",VLOOKUP(T_IE170PL[[#This Row],[Ścieżka Xpath]],ALL!$C:Q,COLUMN(N$2),0))</f>
        <v/>
      </c>
      <c r="O4" s="56" t="str">
        <f>IF(ISBLANK(VLOOKUP(T_IE170PL[[#This Row],[Ścieżka Xpath]],ALL!$C:Q,COLUMN(O$2),0)),"",VLOOKUP(T_IE170PL[[#This Row],[Ścieżka Xpath]],ALL!$C:Q,COLUMN(O$2),0))</f>
        <v/>
      </c>
    </row>
    <row r="5" spans="1:15" ht="60">
      <c r="A5" s="17" t="s">
        <v>2534</v>
      </c>
      <c r="B5" s="11">
        <v>3</v>
      </c>
      <c r="C5" s="41" t="str">
        <f>IF(ISBLANK(VLOOKUP(T_IE170PL[[#This Row],[Ścieżka Xpath]],ALL!$C:E,COLUMN(C$2),0)),"",VLOOKUP(T_IE170PL[[#This Row],[Ścieżka Xpath]],ALL!$C:E,COLUMN(C$2),0))</f>
        <v>-</v>
      </c>
      <c r="D5" s="16" t="str">
        <f>IF(ISBLANK(VLOOKUP(T_IE170PL[[#This Row],[Ścieżka Xpath]],ALL!$C:F,COLUMN(D$2),0)),"",VLOOKUP(T_IE170PL[[#This Row],[Ścieżka Xpath]],ALL!$C:F,COLUMN(D$2),0))</f>
        <v>System, przez który mają być wysyłane następne komunikaty do podmiotu (SEAP/BCP). Brak oznacza, że wysyłane będą tym systemem, przez który przeyszły do NCTS2PLUS.</v>
      </c>
      <c r="E5" s="16" t="str">
        <f>IF(ISBLANK(VLOOKUP(T_IE170PL[[#This Row],[Ścieżka Xpath]],ALL!$C:G,COLUMN(E$2),0)),"",VLOOKUP(T_IE170PL[[#This Row],[Ścieżka Xpath]],ALL!$C:G,COLUMN(E$2),0))</f>
        <v>System (SEAP/BCP) to be used for sending messages to EO. Lack of attribute means that messages will be sent by the same system through which messages came to NCTS2PLUS.</v>
      </c>
      <c r="F5" s="105" t="str">
        <f>IF(ISBLANK(VLOOKUP(T_IE170PL[[#This Row],[Ścieżka Xpath]],ALL!$C:H,COLUMN(F$2),0)),"",VLOOKUP(T_IE170PL[[#This Row],[Ścieżka Xpath]],ALL!$C:H,COLUMN(F$2),0))</f>
        <v/>
      </c>
      <c r="G5" s="105" t="str">
        <f>IF(ISBLANK(VLOOKUP(T_IE170PL[[#This Row],[Ścieżka Xpath]],ALL!$C:I,COLUMN(G$2),0)),"",VLOOKUP(T_IE170PL[[#This Row],[Ścieżka Xpath]],ALL!$C:I,COLUMN(G$2),0))</f>
        <v>O</v>
      </c>
      <c r="H5" s="105" t="str">
        <f>IF(ISBLANK(VLOOKUP(T_IE170PL[[#This Row],[Ścieżka Xpath]],ALL!$C:J,COLUMN(H$2),0)),"",VLOOKUP(T_IE170PL[[#This Row],[Ścieżka Xpath]],ALL!$C:J,COLUMN(H$2),0))</f>
        <v>an..4</v>
      </c>
      <c r="I5" s="105" t="str">
        <f>IF(ISBLANK(VLOOKUP(T_IE170PL[[#This Row],[Ścieżka Xpath]],ALL!$C:K,COLUMN(I$2),0)),"",VLOOKUP(T_IE170PL[[#This Row],[Ścieżka Xpath]],ALL!$C:K,COLUMN(I$2),0))</f>
        <v/>
      </c>
      <c r="J5" s="105" t="str">
        <f>IF(ISBLANK(VLOOKUP(T_IE170PL[[#This Row],[Ścieżka Xpath]],ALL!$C:L,COLUMN(J$2),0)),"",VLOOKUP(T_IE170PL[[#This Row],[Ścieżka Xpath]],ALL!$C:L,COLUMN(J$2),0))</f>
        <v/>
      </c>
      <c r="K5" s="41" t="str">
        <f>IF(ISBLANK(VLOOKUP(T_IE170PL[[#This Row],[Ścieżka Xpath]],ALL!$C:N,COLUMN(K$2),0)),"",VLOOKUP(T_IE170PL[[#This Row],[Ścieżka Xpath]],ALL!$C:N,COLUMN(K$2),0))</f>
        <v/>
      </c>
      <c r="L5" s="50" t="str">
        <f>IF(ISBLANK(VLOOKUP(T_IE170PL[[#This Row],[Ścieżka Xpath]],ALL!$C:O,COLUMN(L$2),0)),"",VLOOKUP(T_IE170PL[[#This Row],[Ścieżka Xpath]],ALL!$C:O,COLUMN(L$2),0))</f>
        <v/>
      </c>
      <c r="M5" s="50" t="str">
        <f>IF(ISBLANK(VLOOKUP(T_IE170PL[[#This Row],[Ścieżka Xpath]],ALL!$C:P,COLUMN(M$2),0)),"",VLOOKUP(T_IE170PL[[#This Row],[Ścieżka Xpath]],ALL!$C:P,COLUMN(M$2),0))</f>
        <v/>
      </c>
      <c r="N5" s="50" t="str">
        <f>IF(ISBLANK(VLOOKUP(T_IE170PL[[#This Row],[Ścieżka Xpath]],ALL!$C:Q,COLUMN(N$2),0)),"",VLOOKUP(T_IE170PL[[#This Row],[Ścieżka Xpath]],ALL!$C:Q,COLUMN(N$2),0))</f>
        <v/>
      </c>
      <c r="O5" s="50" t="str">
        <f>IF(ISBLANK(VLOOKUP(T_IE170PL[[#This Row],[Ścieżka Xpath]],ALL!$C:Q,COLUMN(O$2),0)),"",VLOOKUP(T_IE170PL[[#This Row],[Ścieżka Xpath]],ALL!$C:Q,COLUMN(O$2),0))</f>
        <v/>
      </c>
    </row>
    <row r="6" spans="1:15" ht="15">
      <c r="A6" s="110" t="s">
        <v>2535</v>
      </c>
      <c r="B6" s="63">
        <v>4</v>
      </c>
      <c r="C6" s="55" t="str">
        <f>IF(ISBLANK(VLOOKUP(T_IE170PL[[#This Row],[Ścieżka Xpath]],ALL!$C:E,COLUMN(C$2),0)),"",VLOOKUP(T_IE170PL[[#This Row],[Ścieżka Xpath]],ALL!$C:E,COLUMN(C$2),0))</f>
        <v>-</v>
      </c>
      <c r="D6" s="62" t="str">
        <f>IF(ISBLANK(VLOOKUP(T_IE170PL[[#This Row],[Ścieżka Xpath]],ALL!$C:F,COLUMN(D$2),0)),"",VLOOKUP(T_IE170PL[[#This Row],[Ścieżka Xpath]],ALL!$C:F,COLUMN(D$2),0))</f>
        <v>Szczegóły kanału email.</v>
      </c>
      <c r="E6" s="62" t="str">
        <f>IF(ISBLANK(VLOOKUP(T_IE170PL[[#This Row],[Ścieżka Xpath]],ALL!$C:G,COLUMN(E$2),0)),"",VLOOKUP(T_IE170PL[[#This Row],[Ścieżka Xpath]],ALL!$C:G,COLUMN(E$2),0))</f>
        <v>Details of email channel.</v>
      </c>
      <c r="F6" s="66" t="str">
        <f>IF(ISBLANK(VLOOKUP(T_IE170PL[[#This Row],[Ścieżka Xpath]],ALL!$C:H,COLUMN(F$2),0)),"",VLOOKUP(T_IE170PL[[#This Row],[Ścieżka Xpath]],ALL!$C:H,COLUMN(F$2),0))</f>
        <v>0..1</v>
      </c>
      <c r="G6" s="66" t="str">
        <f>IF(ISBLANK(VLOOKUP(T_IE170PL[[#This Row],[Ścieżka Xpath]],ALL!$C:I,COLUMN(G$2),0)),"",VLOOKUP(T_IE170PL[[#This Row],[Ścieżka Xpath]],ALL!$C:I,COLUMN(G$2),0))</f>
        <v>D</v>
      </c>
      <c r="H6" s="66" t="str">
        <f>IF(ISBLANK(VLOOKUP(T_IE170PL[[#This Row],[Ścieżka Xpath]],ALL!$C:J,COLUMN(H$2),0)),"",VLOOKUP(T_IE170PL[[#This Row],[Ścieżka Xpath]],ALL!$C:J,COLUMN(H$2),0))</f>
        <v/>
      </c>
      <c r="I6" s="66" t="str">
        <f>IF(ISBLANK(VLOOKUP(T_IE170PL[[#This Row],[Ścieżka Xpath]],ALL!$C:K,COLUMN(I$2),0)),"",VLOOKUP(T_IE170PL[[#This Row],[Ścieżka Xpath]],ALL!$C:K,COLUMN(I$2),0))</f>
        <v/>
      </c>
      <c r="J6" s="66" t="str">
        <f>IF(ISBLANK(VLOOKUP(T_IE170PL[[#This Row],[Ścieżka Xpath]],ALL!$C:L,COLUMN(J$2),0)),"",VLOOKUP(T_IE170PL[[#This Row],[Ścieżka Xpath]],ALL!$C:L,COLUMN(J$2),0))</f>
        <v>RP18</v>
      </c>
      <c r="K6" s="55" t="str">
        <f>IF(ISBLANK(VLOOKUP(T_IE170PL[[#This Row],[Ścieżka Xpath]],ALL!$C:N,COLUMN(K$2),0)),"",VLOOKUP(T_IE170PL[[#This Row],[Ścieżka Xpath]],ALL!$C:N,COLUMN(K$2),0))</f>
        <v/>
      </c>
      <c r="L6" s="56" t="str">
        <f>IF(ISBLANK(VLOOKUP(T_IE170PL[[#This Row],[Ścieżka Xpath]],ALL!$C:O,COLUMN(L$2),0)),"",VLOOKUP(T_IE170PL[[#This Row],[Ścieżka Xpath]],ALL!$C:O,COLUMN(L$2),0))</f>
        <v/>
      </c>
      <c r="M6" s="56" t="str">
        <f>IF(ISBLANK(VLOOKUP(T_IE170PL[[#This Row],[Ścieżka Xpath]],ALL!$C:P,COLUMN(M$2),0)),"",VLOOKUP(T_IE170PL[[#This Row],[Ścieżka Xpath]],ALL!$C:P,COLUMN(M$2),0))</f>
        <v/>
      </c>
      <c r="N6" s="56" t="str">
        <f>IF(ISBLANK(VLOOKUP(T_IE170PL[[#This Row],[Ścieżka Xpath]],ALL!$C:Q,COLUMN(N$2),0)),"",VLOOKUP(T_IE170PL[[#This Row],[Ścieżka Xpath]],ALL!$C:Q,COLUMN(N$2),0))</f>
        <v/>
      </c>
      <c r="O6" s="56" t="str">
        <f>IF(ISBLANK(VLOOKUP(T_IE170PL[[#This Row],[Ścieżka Xpath]],ALL!$C:Q,COLUMN(O$2),0)),"",VLOOKUP(T_IE170PL[[#This Row],[Ścieżka Xpath]],ALL!$C:Q,COLUMN(O$2),0))</f>
        <v/>
      </c>
    </row>
    <row r="7" spans="1:15" ht="30">
      <c r="A7" s="17" t="s">
        <v>2536</v>
      </c>
      <c r="B7" s="11">
        <v>5</v>
      </c>
      <c r="C7" s="41" t="str">
        <f>IF(ISBLANK(VLOOKUP(T_IE170PL[[#This Row],[Ścieżka Xpath]],ALL!$C:E,COLUMN(C$2),0)),"",VLOOKUP(T_IE170PL[[#This Row],[Ścieżka Xpath]],ALL!$C:E,COLUMN(C$2),0))</f>
        <v>-</v>
      </c>
      <c r="D7" s="16" t="str">
        <f>IF(ISBLANK(VLOOKUP(T_IE170PL[[#This Row],[Ścieżka Xpath]],ALL!$C:F,COLUMN(D$2),0)),"",VLOOKUP(T_IE170PL[[#This Row],[Ścieżka Xpath]],ALL!$C:F,COLUMN(D$2),0))</f>
        <v>Adres email, na który mają być wysyłane komunikaty do Podmiotu.</v>
      </c>
      <c r="E7" s="16" t="str">
        <f>IF(ISBLANK(VLOOKUP(T_IE170PL[[#This Row],[Ścieżka Xpath]],ALL!$C:G,COLUMN(E$2),0)),"",VLOOKUP(T_IE170PL[[#This Row],[Ścieżka Xpath]],ALL!$C:G,COLUMN(E$2),0))</f>
        <v>Email address to which messages from NCTS2PLUS to EO will be sent.</v>
      </c>
      <c r="F7" s="105" t="str">
        <f>IF(ISBLANK(VLOOKUP(T_IE170PL[[#This Row],[Ścieżka Xpath]],ALL!$C:H,COLUMN(F$2),0)),"",VLOOKUP(T_IE170PL[[#This Row],[Ścieżka Xpath]],ALL!$C:H,COLUMN(F$2),0))</f>
        <v/>
      </c>
      <c r="G7" s="105" t="str">
        <f>IF(ISBLANK(VLOOKUP(T_IE170PL[[#This Row],[Ścieżka Xpath]],ALL!$C:I,COLUMN(G$2),0)),"",VLOOKUP(T_IE170PL[[#This Row],[Ścieżka Xpath]],ALL!$C:I,COLUMN(G$2),0))</f>
        <v>R</v>
      </c>
      <c r="H7" s="105" t="str">
        <f>IF(ISBLANK(VLOOKUP(T_IE170PL[[#This Row],[Ścieżka Xpath]],ALL!$C:J,COLUMN(H$2),0)),"",VLOOKUP(T_IE170PL[[#This Row],[Ścieżka Xpath]],ALL!$C:J,COLUMN(H$2),0))</f>
        <v>an5..70</v>
      </c>
      <c r="I7" s="105" t="str">
        <f>IF(ISBLANK(VLOOKUP(T_IE170PL[[#This Row],[Ścieżka Xpath]],ALL!$C:K,COLUMN(I$2),0)),"",VLOOKUP(T_IE170PL[[#This Row],[Ścieżka Xpath]],ALL!$C:K,COLUMN(I$2),0))</f>
        <v/>
      </c>
      <c r="J7" s="105" t="str">
        <f>IF(ISBLANK(VLOOKUP(T_IE170PL[[#This Row],[Ścieżka Xpath]],ALL!$C:L,COLUMN(J$2),0)),"",VLOOKUP(T_IE170PL[[#This Row],[Ścieżka Xpath]],ALL!$C:L,COLUMN(J$2),0))</f>
        <v/>
      </c>
      <c r="K7" s="41" t="str">
        <f>IF(ISBLANK(VLOOKUP(T_IE170PL[[#This Row],[Ścieżka Xpath]],ALL!$C:N,COLUMN(K$2),0)),"",VLOOKUP(T_IE170PL[[#This Row],[Ścieżka Xpath]],ALL!$C:N,COLUMN(K$2),0))</f>
        <v/>
      </c>
      <c r="L7" s="50" t="str">
        <f>IF(ISBLANK(VLOOKUP(T_IE170PL[[#This Row],[Ścieżka Xpath]],ALL!$C:O,COLUMN(L$2),0)),"",VLOOKUP(T_IE170PL[[#This Row],[Ścieżka Xpath]],ALL!$C:O,COLUMN(L$2),0))</f>
        <v/>
      </c>
      <c r="M7" s="50" t="str">
        <f>IF(ISBLANK(VLOOKUP(T_IE170PL[[#This Row],[Ścieżka Xpath]],ALL!$C:P,COLUMN(M$2),0)),"",VLOOKUP(T_IE170PL[[#This Row],[Ścieżka Xpath]],ALL!$C:P,COLUMN(M$2),0))</f>
        <v/>
      </c>
      <c r="N7" s="50" t="str">
        <f>IF(ISBLANK(VLOOKUP(T_IE170PL[[#This Row],[Ścieżka Xpath]],ALL!$C:Q,COLUMN(N$2),0)),"",VLOOKUP(T_IE170PL[[#This Row],[Ścieżka Xpath]],ALL!$C:Q,COLUMN(N$2),0))</f>
        <v/>
      </c>
      <c r="O7" s="50" t="str">
        <f>IF(ISBLANK(VLOOKUP(T_IE170PL[[#This Row],[Ścieżka Xpath]],ALL!$C:Q,COLUMN(O$2),0)),"",VLOOKUP(T_IE170PL[[#This Row],[Ścieżka Xpath]],ALL!$C:Q,COLUMN(O$2),0))</f>
        <v/>
      </c>
    </row>
    <row r="8" spans="1:15" ht="15">
      <c r="A8" s="110" t="s">
        <v>2537</v>
      </c>
      <c r="B8" s="63">
        <v>6</v>
      </c>
      <c r="C8" s="55" t="str">
        <f>IF(ISBLANK(VLOOKUP(T_IE170PL[[#This Row],[Ścieżka Xpath]],ALL!$C:E,COLUMN(C$2),0)),"",VLOOKUP(T_IE170PL[[#This Row],[Ścieżka Xpath]],ALL!$C:E,COLUMN(C$2),0))</f>
        <v>-</v>
      </c>
      <c r="D8" s="62" t="str">
        <f>IF(ISBLANK(VLOOKUP(T_IE170PL[[#This Row],[Ścieżka Xpath]],ALL!$C:F,COLUMN(D$2),0)),"",VLOOKUP(T_IE170PL[[#This Row],[Ścieżka Xpath]],ALL!$C:F,COLUMN(D$2),0))</f>
        <v>Szczegóły kanału WebService.</v>
      </c>
      <c r="E8" s="62" t="str">
        <f>IF(ISBLANK(VLOOKUP(T_IE170PL[[#This Row],[Ścieżka Xpath]],ALL!$C:G,COLUMN(E$2),0)),"",VLOOKUP(T_IE170PL[[#This Row],[Ścieżka Xpath]],ALL!$C:G,COLUMN(E$2),0))</f>
        <v>Details of WebService channel.</v>
      </c>
      <c r="F8" s="66" t="str">
        <f>IF(ISBLANK(VLOOKUP(T_IE170PL[[#This Row],[Ścieżka Xpath]],ALL!$C:H,COLUMN(F$2),0)),"",VLOOKUP(T_IE170PL[[#This Row],[Ścieżka Xpath]],ALL!$C:H,COLUMN(F$2),0))</f>
        <v>0..1</v>
      </c>
      <c r="G8" s="66" t="str">
        <f>IF(ISBLANK(VLOOKUP(T_IE170PL[[#This Row],[Ścieżka Xpath]],ALL!$C:I,COLUMN(G$2),0)),"",VLOOKUP(T_IE170PL[[#This Row],[Ścieżka Xpath]],ALL!$C:I,COLUMN(G$2),0))</f>
        <v>D</v>
      </c>
      <c r="H8" s="66" t="str">
        <f>IF(ISBLANK(VLOOKUP(T_IE170PL[[#This Row],[Ścieżka Xpath]],ALL!$C:J,COLUMN(H$2),0)),"",VLOOKUP(T_IE170PL[[#This Row],[Ścieżka Xpath]],ALL!$C:J,COLUMN(H$2),0))</f>
        <v/>
      </c>
      <c r="I8" s="66" t="str">
        <f>IF(ISBLANK(VLOOKUP(T_IE170PL[[#This Row],[Ścieżka Xpath]],ALL!$C:K,COLUMN(I$2),0)),"",VLOOKUP(T_IE170PL[[#This Row],[Ścieżka Xpath]],ALL!$C:K,COLUMN(I$2),0))</f>
        <v/>
      </c>
      <c r="J8" s="66" t="str">
        <f>IF(ISBLANK(VLOOKUP(T_IE170PL[[#This Row],[Ścieżka Xpath]],ALL!$C:L,COLUMN(J$2),0)),"",VLOOKUP(T_IE170PL[[#This Row],[Ścieżka Xpath]],ALL!$C:L,COLUMN(J$2),0))</f>
        <v>RP18</v>
      </c>
      <c r="K8" s="55" t="str">
        <f>IF(ISBLANK(VLOOKUP(T_IE170PL[[#This Row],[Ścieżka Xpath]],ALL!$C:N,COLUMN(K$2),0)),"",VLOOKUP(T_IE170PL[[#This Row],[Ścieżka Xpath]],ALL!$C:N,COLUMN(K$2),0))</f>
        <v/>
      </c>
      <c r="L8" s="56" t="str">
        <f>IF(ISBLANK(VLOOKUP(T_IE170PL[[#This Row],[Ścieżka Xpath]],ALL!$C:O,COLUMN(L$2),0)),"",VLOOKUP(T_IE170PL[[#This Row],[Ścieżka Xpath]],ALL!$C:O,COLUMN(L$2),0))</f>
        <v/>
      </c>
      <c r="M8" s="56" t="str">
        <f>IF(ISBLANK(VLOOKUP(T_IE170PL[[#This Row],[Ścieżka Xpath]],ALL!$C:P,COLUMN(M$2),0)),"",VLOOKUP(T_IE170PL[[#This Row],[Ścieżka Xpath]],ALL!$C:P,COLUMN(M$2),0))</f>
        <v/>
      </c>
      <c r="N8" s="56" t="str">
        <f>IF(ISBLANK(VLOOKUP(T_IE170PL[[#This Row],[Ścieżka Xpath]],ALL!$C:Q,COLUMN(N$2),0)),"",VLOOKUP(T_IE170PL[[#This Row],[Ścieżka Xpath]],ALL!$C:Q,COLUMN(N$2),0))</f>
        <v/>
      </c>
      <c r="O8" s="56" t="str">
        <f>IF(ISBLANK(VLOOKUP(T_IE170PL[[#This Row],[Ścieżka Xpath]],ALL!$C:Q,COLUMN(O$2),0)),"",VLOOKUP(T_IE170PL[[#This Row],[Ścieżka Xpath]],ALL!$C:Q,COLUMN(O$2),0))</f>
        <v/>
      </c>
    </row>
    <row r="9" spans="1:15" ht="45">
      <c r="A9" s="17" t="s">
        <v>2538</v>
      </c>
      <c r="B9" s="11">
        <v>7</v>
      </c>
      <c r="C9" s="41" t="str">
        <f>IF(ISBLANK(VLOOKUP(T_IE170PL[[#This Row],[Ścieżka Xpath]],ALL!$C:E,COLUMN(C$2),0)),"",VLOOKUP(T_IE170PL[[#This Row],[Ścieżka Xpath]],ALL!$C:E,COLUMN(C$2),0))</f>
        <v>-</v>
      </c>
      <c r="D9" s="16" t="str">
        <f>IF(ISBLANK(VLOOKUP(T_IE170PL[[#This Row],[Ścieżka Xpath]],ALL!$C:F,COLUMN(D$2),0)),"",VLOOKUP(T_IE170PL[[#This Row],[Ścieżka Xpath]],ALL!$C:F,COLUMN(D$2),0))</f>
        <v>Adres url, na który mają być wysyłane komunikaty do Podmiotu. Dane autoryzacyjne zostaną odczytane z danych Podmiotu zarejestrowanych w SZPROT</v>
      </c>
      <c r="E9" s="16" t="str">
        <f>IF(ISBLANK(VLOOKUP(T_IE170PL[[#This Row],[Ścieżka Xpath]],ALL!$C:G,COLUMN(E$2),0)),"",VLOOKUP(T_IE170PL[[#This Row],[Ścieżka Xpath]],ALL!$C:G,COLUMN(E$2),0))</f>
        <v>WebService URL address to which messages from NCTS2PLUS to EO will be sent. Authorisation credentials will be checked against data registered in SZPROT.</v>
      </c>
      <c r="F9" s="105" t="str">
        <f>IF(ISBLANK(VLOOKUP(T_IE170PL[[#This Row],[Ścieżka Xpath]],ALL!$C:H,COLUMN(F$2),0)),"",VLOOKUP(T_IE170PL[[#This Row],[Ścieżka Xpath]],ALL!$C:H,COLUMN(F$2),0))</f>
        <v/>
      </c>
      <c r="G9" s="105" t="str">
        <f>IF(ISBLANK(VLOOKUP(T_IE170PL[[#This Row],[Ścieżka Xpath]],ALL!$C:I,COLUMN(G$2),0)),"",VLOOKUP(T_IE170PL[[#This Row],[Ścieżka Xpath]],ALL!$C:I,COLUMN(G$2),0))</f>
        <v>R</v>
      </c>
      <c r="H9" s="105" t="str">
        <f>IF(ISBLANK(VLOOKUP(T_IE170PL[[#This Row],[Ścieżka Xpath]],ALL!$C:J,COLUMN(H$2),0)),"",VLOOKUP(T_IE170PL[[#This Row],[Ścieżka Xpath]],ALL!$C:J,COLUMN(H$2),0))</f>
        <v>an..400</v>
      </c>
      <c r="I9" s="105" t="str">
        <f>IF(ISBLANK(VLOOKUP(T_IE170PL[[#This Row],[Ścieżka Xpath]],ALL!$C:K,COLUMN(I$2),0)),"",VLOOKUP(T_IE170PL[[#This Row],[Ścieżka Xpath]],ALL!$C:K,COLUMN(I$2),0))</f>
        <v/>
      </c>
      <c r="J9" s="105" t="str">
        <f>IF(ISBLANK(VLOOKUP(T_IE170PL[[#This Row],[Ścieżka Xpath]],ALL!$C:L,COLUMN(J$2),0)),"",VLOOKUP(T_IE170PL[[#This Row],[Ścieżka Xpath]],ALL!$C:L,COLUMN(J$2),0))</f>
        <v>RP23</v>
      </c>
      <c r="K9" s="41" t="str">
        <f>IF(ISBLANK(VLOOKUP(T_IE170PL[[#This Row],[Ścieżka Xpath]],ALL!$C:N,COLUMN(K$2),0)),"",VLOOKUP(T_IE170PL[[#This Row],[Ścieżka Xpath]],ALL!$C:N,COLUMN(K$2),0))</f>
        <v/>
      </c>
      <c r="L9" s="50" t="str">
        <f>IF(ISBLANK(VLOOKUP(T_IE170PL[[#This Row],[Ścieżka Xpath]],ALL!$C:O,COLUMN(L$2),0)),"",VLOOKUP(T_IE170PL[[#This Row],[Ścieżka Xpath]],ALL!$C:O,COLUMN(L$2),0))</f>
        <v/>
      </c>
      <c r="M9" s="50" t="str">
        <f>IF(ISBLANK(VLOOKUP(T_IE170PL[[#This Row],[Ścieżka Xpath]],ALL!$C:P,COLUMN(M$2),0)),"",VLOOKUP(T_IE170PL[[#This Row],[Ścieżka Xpath]],ALL!$C:P,COLUMN(M$2),0))</f>
        <v/>
      </c>
      <c r="N9" s="50" t="str">
        <f>IF(ISBLANK(VLOOKUP(T_IE170PL[[#This Row],[Ścieżka Xpath]],ALL!$C:Q,COLUMN(N$2),0)),"",VLOOKUP(T_IE170PL[[#This Row],[Ścieżka Xpath]],ALL!$C:Q,COLUMN(N$2),0))</f>
        <v/>
      </c>
      <c r="O9" s="50" t="str">
        <f>IF(ISBLANK(VLOOKUP(T_IE170PL[[#This Row],[Ścieżka Xpath]],ALL!$C:Q,COLUMN(O$2),0)),"",VLOOKUP(T_IE170PL[[#This Row],[Ścieżka Xpath]],ALL!$C:Q,COLUMN(O$2),0))</f>
        <v/>
      </c>
    </row>
    <row r="10" spans="1:15" ht="15">
      <c r="A10" s="110" t="s">
        <v>2539</v>
      </c>
      <c r="B10" s="63">
        <v>8</v>
      </c>
      <c r="C10" s="55" t="str">
        <f>IF(ISBLANK(VLOOKUP(T_IE170PL[[#This Row],[Ścieżka Xpath]],ALL!$C:E,COLUMN(C$2),0)),"",VLOOKUP(T_IE170PL[[#This Row],[Ścieżka Xpath]],ALL!$C:E,COLUMN(C$2),0))</f>
        <v>-</v>
      </c>
      <c r="D10" s="62" t="str">
        <f>IF(ISBLANK(VLOOKUP(T_IE170PL[[#This Row],[Ścieżka Xpath]],ALL!$C:F,COLUMN(D$2),0)),"",VLOOKUP(T_IE170PL[[#This Row],[Ścieżka Xpath]],ALL!$C:F,COLUMN(D$2),0))</f>
        <v>Szczegóły kanalu SEAP.</v>
      </c>
      <c r="E10" s="62" t="str">
        <f>IF(ISBLANK(VLOOKUP(T_IE170PL[[#This Row],[Ścieżka Xpath]],ALL!$C:G,COLUMN(E$2),0)),"",VLOOKUP(T_IE170PL[[#This Row],[Ścieżka Xpath]],ALL!$C:G,COLUMN(E$2),0))</f>
        <v>Details of SEAP channel.</v>
      </c>
      <c r="F10" s="66" t="str">
        <f>IF(ISBLANK(VLOOKUP(T_IE170PL[[#This Row],[Ścieżka Xpath]],ALL!$C:H,COLUMN(F$2),0)),"",VLOOKUP(T_IE170PL[[#This Row],[Ścieżka Xpath]],ALL!$C:H,COLUMN(F$2),0))</f>
        <v>0..1</v>
      </c>
      <c r="G10" s="66" t="str">
        <f>IF(ISBLANK(VLOOKUP(T_IE170PL[[#This Row],[Ścieżka Xpath]],ALL!$C:I,COLUMN(G$2),0)),"",VLOOKUP(T_IE170PL[[#This Row],[Ścieżka Xpath]],ALL!$C:I,COLUMN(G$2),0))</f>
        <v>D</v>
      </c>
      <c r="H10" s="66" t="str">
        <f>IF(ISBLANK(VLOOKUP(T_IE170PL[[#This Row],[Ścieżka Xpath]],ALL!$C:J,COLUMN(H$2),0)),"",VLOOKUP(T_IE170PL[[#This Row],[Ścieżka Xpath]],ALL!$C:J,COLUMN(H$2),0))</f>
        <v/>
      </c>
      <c r="I10" s="66" t="str">
        <f>IF(ISBLANK(VLOOKUP(T_IE170PL[[#This Row],[Ścieżka Xpath]],ALL!$C:K,COLUMN(I$2),0)),"",VLOOKUP(T_IE170PL[[#This Row],[Ścieżka Xpath]],ALL!$C:K,COLUMN(I$2),0))</f>
        <v/>
      </c>
      <c r="J10" s="66" t="str">
        <f>IF(ISBLANK(VLOOKUP(T_IE170PL[[#This Row],[Ścieżka Xpath]],ALL!$C:L,COLUMN(J$2),0)),"",VLOOKUP(T_IE170PL[[#This Row],[Ścieżka Xpath]],ALL!$C:L,COLUMN(J$2),0))</f>
        <v>RP18</v>
      </c>
      <c r="K10" s="55" t="str">
        <f>IF(ISBLANK(VLOOKUP(T_IE170PL[[#This Row],[Ścieżka Xpath]],ALL!$C:N,COLUMN(K$2),0)),"",VLOOKUP(T_IE170PL[[#This Row],[Ścieżka Xpath]],ALL!$C:N,COLUMN(K$2),0))</f>
        <v/>
      </c>
      <c r="L10" s="56" t="str">
        <f>IF(ISBLANK(VLOOKUP(T_IE170PL[[#This Row],[Ścieżka Xpath]],ALL!$C:O,COLUMN(L$2),0)),"",VLOOKUP(T_IE170PL[[#This Row],[Ścieżka Xpath]],ALL!$C:O,COLUMN(L$2),0))</f>
        <v/>
      </c>
      <c r="M10" s="56" t="str">
        <f>IF(ISBLANK(VLOOKUP(T_IE170PL[[#This Row],[Ścieżka Xpath]],ALL!$C:P,COLUMN(M$2),0)),"",VLOOKUP(T_IE170PL[[#This Row],[Ścieżka Xpath]],ALL!$C:P,COLUMN(M$2),0))</f>
        <v/>
      </c>
      <c r="N10" s="56" t="str">
        <f>IF(ISBLANK(VLOOKUP(T_IE170PL[[#This Row],[Ścieżka Xpath]],ALL!$C:Q,COLUMN(N$2),0)),"",VLOOKUP(T_IE170PL[[#This Row],[Ścieżka Xpath]],ALL!$C:Q,COLUMN(N$2),0))</f>
        <v/>
      </c>
      <c r="O10" s="56" t="str">
        <f>IF(ISBLANK(VLOOKUP(T_IE170PL[[#This Row],[Ścieżka Xpath]],ALL!$C:Q,COLUMN(O$2),0)),"",VLOOKUP(T_IE170PL[[#This Row],[Ścieżka Xpath]],ALL!$C:Q,COLUMN(O$2),0))</f>
        <v/>
      </c>
    </row>
    <row r="11" spans="1:15" ht="30">
      <c r="A11" s="17" t="s">
        <v>2540</v>
      </c>
      <c r="B11" s="11">
        <v>9</v>
      </c>
      <c r="C11" s="41" t="str">
        <f>IF(ISBLANK(VLOOKUP(T_IE170PL[[#This Row],[Ścieżka Xpath]],ALL!$C:E,COLUMN(C$2),0)),"",VLOOKUP(T_IE170PL[[#This Row],[Ścieżka Xpath]],ALL!$C:E,COLUMN(C$2),0))</f>
        <v>-</v>
      </c>
      <c r="D11" s="16" t="str">
        <f>IF(ISBLANK(VLOOKUP(T_IE170PL[[#This Row],[Ścieżka Xpath]],ALL!$C:F,COLUMN(D$2),0)),"",VLOOKUP(T_IE170PL[[#This Row],[Ścieżka Xpath]],ALL!$C:F,COLUMN(D$2),0))</f>
        <v>Identyfikator użytkownika w systemie SEAP, na który mają być wysyłane następne komunikaty do Podmiotu.</v>
      </c>
      <c r="E11" s="16" t="str">
        <f>IF(ISBLANK(VLOOKUP(T_IE170PL[[#This Row],[Ścieżka Xpath]],ALL!$C:G,COLUMN(E$2),0)),"",VLOOKUP(T_IE170PL[[#This Row],[Ścieżka Xpath]],ALL!$C:G,COLUMN(E$2),0))</f>
        <v>Seap identifier to which messages from NCTS2PLUS to EO will be sent.</v>
      </c>
      <c r="F11" s="105" t="str">
        <f>IF(ISBLANK(VLOOKUP(T_IE170PL[[#This Row],[Ścieżka Xpath]],ALL!$C:H,COLUMN(F$2),0)),"",VLOOKUP(T_IE170PL[[#This Row],[Ścieżka Xpath]],ALL!$C:H,COLUMN(F$2),0))</f>
        <v/>
      </c>
      <c r="G11" s="105" t="str">
        <f>IF(ISBLANK(VLOOKUP(T_IE170PL[[#This Row],[Ścieżka Xpath]],ALL!$C:I,COLUMN(G$2),0)),"",VLOOKUP(T_IE170PL[[#This Row],[Ścieżka Xpath]],ALL!$C:I,COLUMN(G$2),0))</f>
        <v>R</v>
      </c>
      <c r="H11" s="105" t="str">
        <f>IF(ISBLANK(VLOOKUP(T_IE170PL[[#This Row],[Ścieżka Xpath]],ALL!$C:J,COLUMN(H$2),0)),"",VLOOKUP(T_IE170PL[[#This Row],[Ścieżka Xpath]],ALL!$C:J,COLUMN(H$2),0))</f>
        <v>an..40</v>
      </c>
      <c r="I11" s="105" t="str">
        <f>IF(ISBLANK(VLOOKUP(T_IE170PL[[#This Row],[Ścieżka Xpath]],ALL!$C:K,COLUMN(I$2),0)),"",VLOOKUP(T_IE170PL[[#This Row],[Ścieżka Xpath]],ALL!$C:K,COLUMN(I$2),0))</f>
        <v/>
      </c>
      <c r="J11" s="105" t="str">
        <f>IF(ISBLANK(VLOOKUP(T_IE170PL[[#This Row],[Ścieżka Xpath]],ALL!$C:L,COLUMN(J$2),0)),"",VLOOKUP(T_IE170PL[[#This Row],[Ścieżka Xpath]],ALL!$C:L,COLUMN(J$2),0))</f>
        <v/>
      </c>
      <c r="K11" s="41" t="str">
        <f>IF(ISBLANK(VLOOKUP(T_IE170PL[[#This Row],[Ścieżka Xpath]],ALL!$C:N,COLUMN(K$2),0)),"",VLOOKUP(T_IE170PL[[#This Row],[Ścieżka Xpath]],ALL!$C:N,COLUMN(K$2),0))</f>
        <v/>
      </c>
      <c r="L11" s="50" t="str">
        <f>IF(ISBLANK(VLOOKUP(T_IE170PL[[#This Row],[Ścieżka Xpath]],ALL!$C:O,COLUMN(L$2),0)),"",VLOOKUP(T_IE170PL[[#This Row],[Ścieżka Xpath]],ALL!$C:O,COLUMN(L$2),0))</f>
        <v/>
      </c>
      <c r="M11" s="50" t="str">
        <f>IF(ISBLANK(VLOOKUP(T_IE170PL[[#This Row],[Ścieżka Xpath]],ALL!$C:P,COLUMN(M$2),0)),"",VLOOKUP(T_IE170PL[[#This Row],[Ścieżka Xpath]],ALL!$C:P,COLUMN(M$2),0))</f>
        <v/>
      </c>
      <c r="N11" s="50" t="str">
        <f>IF(ISBLANK(VLOOKUP(T_IE170PL[[#This Row],[Ścieżka Xpath]],ALL!$C:Q,COLUMN(N$2),0)),"",VLOOKUP(T_IE170PL[[#This Row],[Ścieżka Xpath]],ALL!$C:Q,COLUMN(N$2),0))</f>
        <v/>
      </c>
      <c r="O11" s="50" t="str">
        <f>IF(ISBLANK(VLOOKUP(T_IE170PL[[#This Row],[Ścieżka Xpath]],ALL!$C:Q,COLUMN(O$2),0)),"",VLOOKUP(T_IE170PL[[#This Row],[Ścieżka Xpath]],ALL!$C:Q,COLUMN(O$2),0))</f>
        <v/>
      </c>
    </row>
    <row r="12" spans="1:15" ht="15">
      <c r="A12" s="110" t="s">
        <v>2541</v>
      </c>
      <c r="B12" s="63">
        <v>10</v>
      </c>
      <c r="C12" s="55" t="str">
        <f>IF(ISBLANK(VLOOKUP(T_IE170PL[[#This Row],[Ścieżka Xpath]],ALL!$C:E,COLUMN(C$2),0)),"",VLOOKUP(T_IE170PL[[#This Row],[Ścieżka Xpath]],ALL!$C:E,COLUMN(C$2),0))</f>
        <v>-</v>
      </c>
      <c r="D12" s="62" t="str">
        <f>IF(ISBLANK(VLOOKUP(T_IE170PL[[#This Row],[Ścieżka Xpath]],ALL!$C:F,COLUMN(D$2),0)),"",VLOOKUP(T_IE170PL[[#This Row],[Ścieżka Xpath]],ALL!$C:F,COLUMN(D$2),0))</f>
        <v>Szczegóły kanału ePUAP.</v>
      </c>
      <c r="E12" s="62" t="str">
        <f>IF(ISBLANK(VLOOKUP(T_IE170PL[[#This Row],[Ścieżka Xpath]],ALL!$C:G,COLUMN(E$2),0)),"",VLOOKUP(T_IE170PL[[#This Row],[Ścieżka Xpath]],ALL!$C:G,COLUMN(E$2),0))</f>
        <v>Details of ePUAP channel.</v>
      </c>
      <c r="F12" s="66" t="str">
        <f>IF(ISBLANK(VLOOKUP(T_IE170PL[[#This Row],[Ścieżka Xpath]],ALL!$C:H,COLUMN(F$2),0)),"",VLOOKUP(T_IE170PL[[#This Row],[Ścieżka Xpath]],ALL!$C:H,COLUMN(F$2),0))</f>
        <v>0..1</v>
      </c>
      <c r="G12" s="66" t="str">
        <f>IF(ISBLANK(VLOOKUP(T_IE170PL[[#This Row],[Ścieżka Xpath]],ALL!$C:I,COLUMN(G$2),0)),"",VLOOKUP(T_IE170PL[[#This Row],[Ścieżka Xpath]],ALL!$C:I,COLUMN(G$2),0))</f>
        <v>D</v>
      </c>
      <c r="H12" s="66" t="str">
        <f>IF(ISBLANK(VLOOKUP(T_IE170PL[[#This Row],[Ścieżka Xpath]],ALL!$C:J,COLUMN(H$2),0)),"",VLOOKUP(T_IE170PL[[#This Row],[Ścieżka Xpath]],ALL!$C:J,COLUMN(H$2),0))</f>
        <v/>
      </c>
      <c r="I12" s="66" t="str">
        <f>IF(ISBLANK(VLOOKUP(T_IE170PL[[#This Row],[Ścieżka Xpath]],ALL!$C:K,COLUMN(I$2),0)),"",VLOOKUP(T_IE170PL[[#This Row],[Ścieżka Xpath]],ALL!$C:K,COLUMN(I$2),0))</f>
        <v/>
      </c>
      <c r="J12" s="66" t="str">
        <f>IF(ISBLANK(VLOOKUP(T_IE170PL[[#This Row],[Ścieżka Xpath]],ALL!$C:L,COLUMN(J$2),0)),"",VLOOKUP(T_IE170PL[[#This Row],[Ścieżka Xpath]],ALL!$C:L,COLUMN(J$2),0))</f>
        <v>RP18</v>
      </c>
      <c r="K12" s="55" t="str">
        <f>IF(ISBLANK(VLOOKUP(T_IE170PL[[#This Row],[Ścieżka Xpath]],ALL!$C:N,COLUMN(K$2),0)),"",VLOOKUP(T_IE170PL[[#This Row],[Ścieżka Xpath]],ALL!$C:N,COLUMN(K$2),0))</f>
        <v/>
      </c>
      <c r="L12" s="56" t="str">
        <f>IF(ISBLANK(VLOOKUP(T_IE170PL[[#This Row],[Ścieżka Xpath]],ALL!$C:O,COLUMN(L$2),0)),"",VLOOKUP(T_IE170PL[[#This Row],[Ścieżka Xpath]],ALL!$C:O,COLUMN(L$2),0))</f>
        <v/>
      </c>
      <c r="M12" s="56" t="str">
        <f>IF(ISBLANK(VLOOKUP(T_IE170PL[[#This Row],[Ścieżka Xpath]],ALL!$C:P,COLUMN(M$2),0)),"",VLOOKUP(T_IE170PL[[#This Row],[Ścieżka Xpath]],ALL!$C:P,COLUMN(M$2),0))</f>
        <v/>
      </c>
      <c r="N12" s="56" t="str">
        <f>IF(ISBLANK(VLOOKUP(T_IE170PL[[#This Row],[Ścieżka Xpath]],ALL!$C:Q,COLUMN(N$2),0)),"",VLOOKUP(T_IE170PL[[#This Row],[Ścieżka Xpath]],ALL!$C:Q,COLUMN(N$2),0))</f>
        <v/>
      </c>
      <c r="O12" s="56" t="str">
        <f>IF(ISBLANK(VLOOKUP(T_IE170PL[[#This Row],[Ścieżka Xpath]],ALL!$C:Q,COLUMN(O$2),0)),"",VLOOKUP(T_IE170PL[[#This Row],[Ścieżka Xpath]],ALL!$C:Q,COLUMN(O$2),0))</f>
        <v/>
      </c>
    </row>
    <row r="13" spans="1:15" ht="30">
      <c r="A13" s="17" t="s">
        <v>2542</v>
      </c>
      <c r="B13" s="11">
        <v>11</v>
      </c>
      <c r="C13" s="41" t="str">
        <f>IF(ISBLANK(VLOOKUP(T_IE170PL[[#This Row],[Ścieżka Xpath]],ALL!$C:E,COLUMN(C$2),0)),"",VLOOKUP(T_IE170PL[[#This Row],[Ścieżka Xpath]],ALL!$C:E,COLUMN(C$2),0))</f>
        <v>-</v>
      </c>
      <c r="D13" s="16" t="str">
        <f>IF(ISBLANK(VLOOKUP(T_IE170PL[[#This Row],[Ścieżka Xpath]],ALL!$C:F,COLUMN(D$2),0)),"",VLOOKUP(T_IE170PL[[#This Row],[Ścieżka Xpath]],ALL!$C:F,COLUMN(D$2),0))</f>
        <v>Identyfikator podmiotu w systemie ePuap, na który mają być wysyłane komunikaty do Podmiotu.</v>
      </c>
      <c r="E13" s="16" t="str">
        <f>IF(ISBLANK(VLOOKUP(T_IE170PL[[#This Row],[Ścieżka Xpath]],ALL!$C:G,COLUMN(E$2),0)),"",VLOOKUP(T_IE170PL[[#This Row],[Ścieżka Xpath]],ALL!$C:G,COLUMN(E$2),0))</f>
        <v>EO's identifier in ePUAP to which messages from NCTS2PLUS to EO will be sent.</v>
      </c>
      <c r="F13" s="105" t="str">
        <f>IF(ISBLANK(VLOOKUP(T_IE170PL[[#This Row],[Ścieżka Xpath]],ALL!$C:H,COLUMN(F$2),0)),"",VLOOKUP(T_IE170PL[[#This Row],[Ścieżka Xpath]],ALL!$C:H,COLUMN(F$2),0))</f>
        <v/>
      </c>
      <c r="G13" s="105" t="str">
        <f>IF(ISBLANK(VLOOKUP(T_IE170PL[[#This Row],[Ścieżka Xpath]],ALL!$C:I,COLUMN(G$2),0)),"",VLOOKUP(T_IE170PL[[#This Row],[Ścieżka Xpath]],ALL!$C:I,COLUMN(G$2),0))</f>
        <v>R</v>
      </c>
      <c r="H13" s="105" t="str">
        <f>IF(ISBLANK(VLOOKUP(T_IE170PL[[#This Row],[Ścieżka Xpath]],ALL!$C:J,COLUMN(H$2),0)),"",VLOOKUP(T_IE170PL[[#This Row],[Ścieżka Xpath]],ALL!$C:J,COLUMN(H$2),0))</f>
        <v>an..100</v>
      </c>
      <c r="I13" s="105" t="str">
        <f>IF(ISBLANK(VLOOKUP(T_IE170PL[[#This Row],[Ścieżka Xpath]],ALL!$C:K,COLUMN(I$2),0)),"",VLOOKUP(T_IE170PL[[#This Row],[Ścieżka Xpath]],ALL!$C:K,COLUMN(I$2),0))</f>
        <v/>
      </c>
      <c r="J13" s="105" t="str">
        <f>IF(ISBLANK(VLOOKUP(T_IE170PL[[#This Row],[Ścieżka Xpath]],ALL!$C:L,COLUMN(J$2),0)),"",VLOOKUP(T_IE170PL[[#This Row],[Ścieżka Xpath]],ALL!$C:L,COLUMN(J$2),0))</f>
        <v/>
      </c>
      <c r="K13" s="41" t="str">
        <f>IF(ISBLANK(VLOOKUP(T_IE170PL[[#This Row],[Ścieżka Xpath]],ALL!$C:N,COLUMN(K$2),0)),"",VLOOKUP(T_IE170PL[[#This Row],[Ścieżka Xpath]],ALL!$C:N,COLUMN(K$2),0))</f>
        <v/>
      </c>
      <c r="L13" s="50" t="str">
        <f>IF(ISBLANK(VLOOKUP(T_IE170PL[[#This Row],[Ścieżka Xpath]],ALL!$C:O,COLUMN(L$2),0)),"",VLOOKUP(T_IE170PL[[#This Row],[Ścieżka Xpath]],ALL!$C:O,COLUMN(L$2),0))</f>
        <v/>
      </c>
      <c r="M13" s="50" t="str">
        <f>IF(ISBLANK(VLOOKUP(T_IE170PL[[#This Row],[Ścieżka Xpath]],ALL!$C:P,COLUMN(M$2),0)),"",VLOOKUP(T_IE170PL[[#This Row],[Ścieżka Xpath]],ALL!$C:P,COLUMN(M$2),0))</f>
        <v/>
      </c>
      <c r="N13" s="50" t="str">
        <f>IF(ISBLANK(VLOOKUP(T_IE170PL[[#This Row],[Ścieżka Xpath]],ALL!$C:Q,COLUMN(N$2),0)),"",VLOOKUP(T_IE170PL[[#This Row],[Ścieżka Xpath]],ALL!$C:Q,COLUMN(N$2),0))</f>
        <v/>
      </c>
      <c r="O13" s="50" t="str">
        <f>IF(ISBLANK(VLOOKUP(T_IE170PL[[#This Row],[Ścieżka Xpath]],ALL!$C:Q,COLUMN(O$2),0)),"",VLOOKUP(T_IE170PL[[#This Row],[Ścieżka Xpath]],ALL!$C:Q,COLUMN(O$2),0))</f>
        <v/>
      </c>
    </row>
    <row r="14" spans="1:15" ht="30">
      <c r="A14" s="17" t="s">
        <v>2543</v>
      </c>
      <c r="B14" s="11">
        <v>12</v>
      </c>
      <c r="C14" s="41" t="str">
        <f>IF(ISBLANK(VLOOKUP(T_IE170PL[[#This Row],[Ścieżka Xpath]],ALL!$C:E,COLUMN(C$2),0)),"",VLOOKUP(T_IE170PL[[#This Row],[Ścieżka Xpath]],ALL!$C:E,COLUMN(C$2),0))</f>
        <v>-</v>
      </c>
      <c r="D14" s="16" t="str">
        <f>IF(ISBLANK(VLOOKUP(T_IE170PL[[#This Row],[Ścieżka Xpath]],ALL!$C:F,COLUMN(D$2),0)),"",VLOOKUP(T_IE170PL[[#This Row],[Ścieżka Xpath]],ALL!$C:F,COLUMN(D$2),0))</f>
        <v>Identyfikator skrytki w systemie ePuap, na którą mają być wysyłane komunikaty do Podmiotu.</v>
      </c>
      <c r="E14" s="16" t="str">
        <f>IF(ISBLANK(VLOOKUP(T_IE170PL[[#This Row],[Ścieżka Xpath]],ALL!$C:G,COLUMN(E$2),0)),"",VLOOKUP(T_IE170PL[[#This Row],[Ścieżka Xpath]],ALL!$C:G,COLUMN(E$2),0))</f>
        <v>ePUAP box identifier to which messages from NCTS2PLUS to EO will be sent.</v>
      </c>
      <c r="F14" s="105" t="str">
        <f>IF(ISBLANK(VLOOKUP(T_IE170PL[[#This Row],[Ścieżka Xpath]],ALL!$C:H,COLUMN(F$2),0)),"",VLOOKUP(T_IE170PL[[#This Row],[Ścieżka Xpath]],ALL!$C:H,COLUMN(F$2),0))</f>
        <v/>
      </c>
      <c r="G14" s="105" t="str">
        <f>IF(ISBLANK(VLOOKUP(T_IE170PL[[#This Row],[Ścieżka Xpath]],ALL!$C:I,COLUMN(G$2),0)),"",VLOOKUP(T_IE170PL[[#This Row],[Ścieżka Xpath]],ALL!$C:I,COLUMN(G$2),0))</f>
        <v>R</v>
      </c>
      <c r="H14" s="105" t="str">
        <f>IF(ISBLANK(VLOOKUP(T_IE170PL[[#This Row],[Ścieżka Xpath]],ALL!$C:J,COLUMN(H$2),0)),"",VLOOKUP(T_IE170PL[[#This Row],[Ścieżka Xpath]],ALL!$C:J,COLUMN(H$2),0))</f>
        <v>an..200</v>
      </c>
      <c r="I14" s="105" t="str">
        <f>IF(ISBLANK(VLOOKUP(T_IE170PL[[#This Row],[Ścieżka Xpath]],ALL!$C:K,COLUMN(I$2),0)),"",VLOOKUP(T_IE170PL[[#This Row],[Ścieżka Xpath]],ALL!$C:K,COLUMN(I$2),0))</f>
        <v/>
      </c>
      <c r="J14" s="105" t="str">
        <f>IF(ISBLANK(VLOOKUP(T_IE170PL[[#This Row],[Ścieżka Xpath]],ALL!$C:L,COLUMN(J$2),0)),"",VLOOKUP(T_IE170PL[[#This Row],[Ścieżka Xpath]],ALL!$C:L,COLUMN(J$2),0))</f>
        <v/>
      </c>
      <c r="K14" s="41" t="str">
        <f>IF(ISBLANK(VLOOKUP(T_IE170PL[[#This Row],[Ścieżka Xpath]],ALL!$C:N,COLUMN(K$2),0)),"",VLOOKUP(T_IE170PL[[#This Row],[Ścieżka Xpath]],ALL!$C:N,COLUMN(K$2),0))</f>
        <v/>
      </c>
      <c r="L14" s="50" t="str">
        <f>IF(ISBLANK(VLOOKUP(T_IE170PL[[#This Row],[Ścieżka Xpath]],ALL!$C:O,COLUMN(L$2),0)),"",VLOOKUP(T_IE170PL[[#This Row],[Ścieżka Xpath]],ALL!$C:O,COLUMN(L$2),0))</f>
        <v/>
      </c>
      <c r="M14" s="50" t="str">
        <f>IF(ISBLANK(VLOOKUP(T_IE170PL[[#This Row],[Ścieżka Xpath]],ALL!$C:P,COLUMN(M$2),0)),"",VLOOKUP(T_IE170PL[[#This Row],[Ścieżka Xpath]],ALL!$C:P,COLUMN(M$2),0))</f>
        <v/>
      </c>
      <c r="N14" s="50" t="str">
        <f>IF(ISBLANK(VLOOKUP(T_IE170PL[[#This Row],[Ścieżka Xpath]],ALL!$C:Q,COLUMN(N$2),0)),"",VLOOKUP(T_IE170PL[[#This Row],[Ścieżka Xpath]],ALL!$C:Q,COLUMN(N$2),0))</f>
        <v/>
      </c>
      <c r="O14" s="50" t="str">
        <f>IF(ISBLANK(VLOOKUP(T_IE170PL[[#This Row],[Ścieżka Xpath]],ALL!$C:Q,COLUMN(O$2),0)),"",VLOOKUP(T_IE170PL[[#This Row],[Ścieżka Xpath]],ALL!$C:Q,COLUMN(O$2),0))</f>
        <v/>
      </c>
    </row>
    <row r="15" spans="1:15" ht="75">
      <c r="A15" s="62" t="s">
        <v>2544</v>
      </c>
      <c r="B15" s="63">
        <v>13</v>
      </c>
      <c r="C15" s="55" t="str">
        <f>IF(ISBLANK(VLOOKUP(T_IE170PL[[#This Row],[Ścieżka Xpath]],ALL!$C:E,COLUMN(C$2),0)),"",VLOOKUP(T_IE170PL[[#This Row],[Ścieżka Xpath]],ALL!$C:E,COLUMN(C$2),0))</f>
        <v>-</v>
      </c>
      <c r="D15" s="62" t="str">
        <f>IF(ISBLANK(VLOOKUP(T_IE170PL[[#This Row],[Ścieżka Xpath]],ALL!$C:F,COLUMN(D$2),0)),"",VLOOKUP(T_IE170PL[[#This Row],[Ścieżka Xpath]],ALL!$C:F,COLUMN(D$2),0))</f>
        <v>Węzeł używany w przypadku wysyłania komunikatu przez osobę trzecią w imieniu osoby uprawnionej do procedury tranzytu (HolderOfTheTransitProcedure). Brak tego elementu oznacza, że osoba uprawniona do procedury tranzytu sama przesyła komunikat.</v>
      </c>
      <c r="E15" s="65" t="str">
        <f>IF(ISBLANK(VLOOKUP(T_IE170PL[[#This Row],[Ścieżka Xpath]],ALL!$C:G,COLUMN(E$2),0)),"",VLOOKUP(T_IE170PL[[#This Row],[Ścieżka Xpath]],ALL!$C:G,COLUMN(E$2),0))</f>
        <v>Node used when message to NCTS2PLUS is sent by Holder's representative not by Holder himself.</v>
      </c>
      <c r="F15" s="103" t="str">
        <f>IF(ISBLANK(VLOOKUP(T_IE170PL[[#This Row],[Ścieżka Xpath]],ALL!$C:H,COLUMN(F$2),0)),"",VLOOKUP(T_IE170PL[[#This Row],[Ścieżka Xpath]],ALL!$C:H,COLUMN(F$2),0))</f>
        <v>0..1</v>
      </c>
      <c r="G15" s="103" t="str">
        <f>IF(ISBLANK(VLOOKUP(T_IE170PL[[#This Row],[Ścieżka Xpath]],ALL!$C:I,COLUMN(G$2),0)),"",VLOOKUP(T_IE170PL[[#This Row],[Ścieżka Xpath]],ALL!$C:I,COLUMN(G$2),0))</f>
        <v>O</v>
      </c>
      <c r="H15" s="103" t="str">
        <f>IF(ISBLANK(VLOOKUP(T_IE170PL[[#This Row],[Ścieżka Xpath]],ALL!$C:J,COLUMN(H$2),0)),"",VLOOKUP(T_IE170PL[[#This Row],[Ścieżka Xpath]],ALL!$C:J,COLUMN(H$2),0))</f>
        <v/>
      </c>
      <c r="I15" s="103" t="str">
        <f>IF(ISBLANK(VLOOKUP(T_IE170PL[[#This Row],[Ścieżka Xpath]],ALL!$C:K,COLUMN(I$2),0)),"",VLOOKUP(T_IE170PL[[#This Row],[Ścieżka Xpath]],ALL!$C:K,COLUMN(I$2),0))</f>
        <v/>
      </c>
      <c r="J15" s="103" t="str">
        <f>IF(ISBLANK(VLOOKUP(T_IE170PL[[#This Row],[Ścieżka Xpath]],ALL!$C:L,COLUMN(J$2),0)),"",VLOOKUP(T_IE170PL[[#This Row],[Ścieżka Xpath]],ALL!$C:L,COLUMN(J$2),0))</f>
        <v/>
      </c>
      <c r="K15" s="55" t="str">
        <f>IF(ISBLANK(VLOOKUP(T_IE170PL[[#This Row],[Ścieżka Xpath]],ALL!$C:N,COLUMN(K$2),0)),"",VLOOKUP(T_IE170PL[[#This Row],[Ścieżka Xpath]],ALL!$C:N,COLUMN(K$2),0))</f>
        <v/>
      </c>
      <c r="L15" s="56" t="str">
        <f>IF(ISBLANK(VLOOKUP(T_IE170PL[[#This Row],[Ścieżka Xpath]],ALL!$C:O,COLUMN(L$2),0)),"",VLOOKUP(T_IE170PL[[#This Row],[Ścieżka Xpath]],ALL!$C:O,COLUMN(L$2),0))</f>
        <v/>
      </c>
      <c r="M15" s="56" t="str">
        <f>IF(ISBLANK(VLOOKUP(T_IE170PL[[#This Row],[Ścieżka Xpath]],ALL!$C:P,COLUMN(M$2),0)),"",VLOOKUP(T_IE170PL[[#This Row],[Ścieżka Xpath]],ALL!$C:P,COLUMN(M$2),0))</f>
        <v/>
      </c>
      <c r="N15" s="56" t="str">
        <f>IF(ISBLANK(VLOOKUP(T_IE170PL[[#This Row],[Ścieżka Xpath]],ALL!$C:Q,COLUMN(N$2),0)),"",VLOOKUP(T_IE170PL[[#This Row],[Ścieżka Xpath]],ALL!$C:Q,COLUMN(N$2),0))</f>
        <v/>
      </c>
      <c r="O15" s="56" t="str">
        <f>IF(ISBLANK(VLOOKUP(T_IE170PL[[#This Row],[Ścieżka Xpath]],ALL!$C:Q,COLUMN(O$2),0)),"",VLOOKUP(T_IE170PL[[#This Row],[Ścieżka Xpath]],ALL!$C:Q,COLUMN(O$2),0))</f>
        <v/>
      </c>
    </row>
    <row r="16" spans="1:15" ht="30">
      <c r="A16" s="17" t="s">
        <v>2545</v>
      </c>
      <c r="B16" s="11">
        <v>14</v>
      </c>
      <c r="C16" s="41" t="str">
        <f>IF(ISBLANK(VLOOKUP(T_IE170PL[[#This Row],[Ścieżka Xpath]],ALL!$C:E,COLUMN(C$2),0)),"",VLOOKUP(T_IE170PL[[#This Row],[Ścieżka Xpath]],ALL!$C:E,COLUMN(C$2),0))</f>
        <v>-</v>
      </c>
      <c r="D16" s="17" t="str">
        <f>IF(ISBLANK(VLOOKUP(T_IE170PL[[#This Row],[Ścieżka Xpath]],ALL!$C:F,COLUMN(D$2),0)),"",VLOOKUP(T_IE170PL[[#This Row],[Ścieżka Xpath]],ALL!$C:F,COLUMN(D$2),0))</f>
        <v>Numer identyfikacyjny.</v>
      </c>
      <c r="E16" s="17" t="str">
        <f>IF(ISBLANK(VLOOKUP(T_IE170PL[[#This Row],[Ścieżka Xpath]],ALL!$C:G,COLUMN(E$2),0)),"",VLOOKUP(T_IE170PL[[#This Row],[Ścieżka Xpath]],ALL!$C:G,COLUMN(E$2),0))</f>
        <v>Identification number.</v>
      </c>
      <c r="F16" s="134" t="str">
        <f>IF(ISBLANK(VLOOKUP(T_IE170PL[[#This Row],[Ścieżka Xpath]],ALL!$C:H,COLUMN(F$2),0)),"",VLOOKUP(T_IE170PL[[#This Row],[Ścieżka Xpath]],ALL!$C:H,COLUMN(F$2),0))</f>
        <v/>
      </c>
      <c r="G16" s="134" t="str">
        <f>IF(ISBLANK(VLOOKUP(T_IE170PL[[#This Row],[Ścieżka Xpath]],ALL!$C:I,COLUMN(G$2),0)),"",VLOOKUP(T_IE170PL[[#This Row],[Ścieżka Xpath]],ALL!$C:I,COLUMN(G$2),0))</f>
        <v>R</v>
      </c>
      <c r="H16" s="134" t="str">
        <f>IF(ISBLANK(VLOOKUP(T_IE170PL[[#This Row],[Ścieżka Xpath]],ALL!$C:J,COLUMN(H$2),0)),"",VLOOKUP(T_IE170PL[[#This Row],[Ścieżka Xpath]],ALL!$C:J,COLUMN(H$2),0))</f>
        <v>an..17</v>
      </c>
      <c r="I16" s="134" t="str">
        <f>IF(ISBLANK(VLOOKUP(T_IE170PL[[#This Row],[Ścieżka Xpath]],ALL!$C:K,COLUMN(I$2),0)),"",VLOOKUP(T_IE170PL[[#This Row],[Ścieżka Xpath]],ALL!$C:K,COLUMN(I$2),0))</f>
        <v/>
      </c>
      <c r="J16" s="134" t="str">
        <f>IF(ISBLANK(VLOOKUP(T_IE170PL[[#This Row],[Ścieżka Xpath]],ALL!$C:L,COLUMN(J$2),0)),"",VLOOKUP(T_IE170PL[[#This Row],[Ścieżka Xpath]],ALL!$C:L,COLUMN(J$2),0))</f>
        <v>G0002; R0850</v>
      </c>
      <c r="K16" s="41" t="str">
        <f>IF(ISBLANK(VLOOKUP(T_IE170PL[[#This Row],[Ścieżka Xpath]],ALL!$C:N,COLUMN(K$2),0)),"",VLOOKUP(T_IE170PL[[#This Row],[Ścieżka Xpath]],ALL!$C:N,COLUMN(K$2),0))</f>
        <v/>
      </c>
      <c r="L16" s="50" t="str">
        <f>IF(ISBLANK(VLOOKUP(T_IE170PL[[#This Row],[Ścieżka Xpath]],ALL!$C:O,COLUMN(L$2),0)),"",VLOOKUP(T_IE170PL[[#This Row],[Ścieżka Xpath]],ALL!$C:O,COLUMN(L$2),0))</f>
        <v/>
      </c>
      <c r="M16" s="50" t="str">
        <f>IF(ISBLANK(VLOOKUP(T_IE170PL[[#This Row],[Ścieżka Xpath]],ALL!$C:P,COLUMN(M$2),0)),"",VLOOKUP(T_IE170PL[[#This Row],[Ścieżka Xpath]],ALL!$C:P,COLUMN(M$2),0))</f>
        <v/>
      </c>
      <c r="N16" s="50" t="str">
        <f>IF(ISBLANK(VLOOKUP(T_IE170PL[[#This Row],[Ścieżka Xpath]],ALL!$C:Q,COLUMN(N$2),0)),"",VLOOKUP(T_IE170PL[[#This Row],[Ścieżka Xpath]],ALL!$C:Q,COLUMN(N$2),0))</f>
        <v/>
      </c>
      <c r="O16" s="50" t="str">
        <f>IF(ISBLANK(VLOOKUP(T_IE170PL[[#This Row],[Ścieżka Xpath]],ALL!$C:Q,COLUMN(O$2),0)),"",VLOOKUP(T_IE170PL[[#This Row],[Ścieżka Xpath]],ALL!$C:Q,COLUMN(O$2),0))</f>
        <v/>
      </c>
    </row>
    <row r="17" spans="1:15" ht="45">
      <c r="A17" s="50" t="s">
        <v>2546</v>
      </c>
      <c r="B17" s="11">
        <v>15</v>
      </c>
      <c r="C17" s="41" t="str">
        <f>IF(ISBLANK(VLOOKUP(T_IE170PL[[#This Row],[Ścieżka Xpath]],ALL!$C:E,COLUMN(C$2),0)),"",VLOOKUP(T_IE170PL[[#This Row],[Ścieżka Xpath]],ALL!$C:E,COLUMN(C$2),0))</f>
        <v>-</v>
      </c>
      <c r="D17" s="50" t="str">
        <f>IF(ISBLANK(VLOOKUP(T_IE170PL[[#This Row],[Ścieżka Xpath]],ALL!$C:F,COLUMN(D$2),0)),"",VLOOKUP(T_IE170PL[[#This Row],[Ścieżka Xpath]],ALL!$C:F,COLUMN(D$2),0))</f>
        <v>Kod miejsca wskazanego w pozwoleniu na procedurę uproszczoną. Wymagany jeżeli z pozwoleniem powiązana jest więcej niż jedna lokalizacja towarów.</v>
      </c>
      <c r="E17" s="50" t="str">
        <f>IF(ISBLANK(VLOOKUP(T_IE170PL[[#This Row],[Ścieżka Xpath]],ALL!$C:G,COLUMN(E$2),0)),"",VLOOKUP(T_IE170PL[[#This Row],[Ścieżka Xpath]],ALL!$C:G,COLUMN(E$2),0))</f>
        <v>Location of goods code from simplification. Required only if simplification contains more than one location.</v>
      </c>
      <c r="F17" s="41" t="str">
        <f>IF(ISBLANK(VLOOKUP(T_IE170PL[[#This Row],[Ścieżka Xpath]],ALL!$C:H,COLUMN(F$2),0)),"",VLOOKUP(T_IE170PL[[#This Row],[Ścieżka Xpath]],ALL!$C:H,COLUMN(F$2),0))</f>
        <v/>
      </c>
      <c r="G17" s="41" t="str">
        <f>IF(ISBLANK(VLOOKUP(T_IE170PL[[#This Row],[Ścieżka Xpath]],ALL!$C:I,COLUMN(G$2),0)),"",VLOOKUP(T_IE170PL[[#This Row],[Ścieżka Xpath]],ALL!$C:I,COLUMN(G$2),0))</f>
        <v>D</v>
      </c>
      <c r="H17" s="41" t="str">
        <f>IF(ISBLANK(VLOOKUP(T_IE170PL[[#This Row],[Ścieżka Xpath]],ALL!$C:J,COLUMN(H$2),0)),"",VLOOKUP(T_IE170PL[[#This Row],[Ścieżka Xpath]],ALL!$C:J,COLUMN(H$2),0))</f>
        <v>an..35</v>
      </c>
      <c r="I17" s="41" t="str">
        <f>IF(ISBLANK(VLOOKUP(T_IE170PL[[#This Row],[Ścieżka Xpath]],ALL!$C:K,COLUMN(I$2),0)),"",VLOOKUP(T_IE170PL[[#This Row],[Ścieżka Xpath]],ALL!$C:K,COLUMN(I$2),0))</f>
        <v/>
      </c>
      <c r="J17" s="41" t="str">
        <f>IF(ISBLANK(VLOOKUP(T_IE170PL[[#This Row],[Ścieżka Xpath]],ALL!$C:L,COLUMN(J$2),0)),"",VLOOKUP(T_IE170PL[[#This Row],[Ścieżka Xpath]],ALL!$C:L,COLUMN(J$2),0))</f>
        <v>RP09</v>
      </c>
      <c r="K17" s="41" t="str">
        <f>IF(ISBLANK(VLOOKUP(T_IE170PL[[#This Row],[Ścieżka Xpath]],ALL!$C:N,COLUMN(K$2),0)),"",VLOOKUP(T_IE170PL[[#This Row],[Ścieżka Xpath]],ALL!$C:N,COLUMN(K$2),0))</f>
        <v/>
      </c>
      <c r="L17" s="50" t="str">
        <f>IF(ISBLANK(VLOOKUP(T_IE170PL[[#This Row],[Ścieżka Xpath]],ALL!$C:O,COLUMN(L$2),0)),"",VLOOKUP(T_IE170PL[[#This Row],[Ścieżka Xpath]],ALL!$C:O,COLUMN(L$2),0))</f>
        <v/>
      </c>
      <c r="M17" s="50" t="str">
        <f>IF(ISBLANK(VLOOKUP(T_IE170PL[[#This Row],[Ścieżka Xpath]],ALL!$C:P,COLUMN(M$2),0)),"",VLOOKUP(T_IE170PL[[#This Row],[Ścieżka Xpath]],ALL!$C:P,COLUMN(M$2),0))</f>
        <v/>
      </c>
      <c r="N17" s="50" t="str">
        <f>IF(ISBLANK(VLOOKUP(T_IE170PL[[#This Row],[Ścieżka Xpath]],ALL!$C:Q,COLUMN(N$2),0)),"",VLOOKUP(T_IE170PL[[#This Row],[Ścieżka Xpath]],ALL!$C:Q,COLUMN(N$2),0))</f>
        <v/>
      </c>
      <c r="O17" s="50" t="str">
        <f>IF(ISBLANK(VLOOKUP(T_IE170PL[[#This Row],[Ścieżka Xpath]],ALL!$C:Q,COLUMN(O$2),0)),"",VLOOKUP(T_IE170PL[[#This Row],[Ścieżka Xpath]],ALL!$C:Q,COLUMN(O$2),0))</f>
        <v/>
      </c>
    </row>
    <row r="18" spans="1:15" ht="15">
      <c r="A18" s="56" t="s">
        <v>2547</v>
      </c>
      <c r="B18" s="63">
        <v>16</v>
      </c>
      <c r="C18" s="55" t="str">
        <f>IF(ISBLANK(VLOOKUP(T_IE170PL[[#This Row],[Ścieżka Xpath]],ALL!$C:E,COLUMN(C$2),0)),"",VLOOKUP(T_IE170PL[[#This Row],[Ścieżka Xpath]],ALL!$C:E,COLUMN(C$2),0))</f>
        <v>-</v>
      </c>
      <c r="D18" s="56" t="str">
        <f>IF(ISBLANK(VLOOKUP(T_IE170PL[[#This Row],[Ścieżka Xpath]],ALL!$C:F,COLUMN(D$2),0)),"",VLOOKUP(T_IE170PL[[#This Row],[Ścieżka Xpath]],ALL!$C:F,COLUMN(D$2),0))</f>
        <v>Powiadomienie o przedstawieniu (w UC wyjścia).</v>
      </c>
      <c r="E18" s="56" t="str">
        <f>IF(ISBLANK(VLOOKUP(T_IE170PL[[#This Row],[Ścieżka Xpath]],ALL!$C:G,COLUMN(E$2),0)),"",VLOOKUP(T_IE170PL[[#This Row],[Ścieżka Xpath]],ALL!$C:G,COLUMN(E$2),0))</f>
        <v>Presentation notification (at Office of Departure).</v>
      </c>
      <c r="F18" s="55">
        <f>IF(ISBLANK(VLOOKUP(T_IE170PL[[#This Row],[Ścieżka Xpath]],ALL!$C:H,COLUMN(F$2),0)),"",VLOOKUP(T_IE170PL[[#This Row],[Ścieżka Xpath]],ALL!$C:H,COLUMN(F$2),0))</f>
        <v>1</v>
      </c>
      <c r="G18" s="55" t="str">
        <f>IF(ISBLANK(VLOOKUP(T_IE170PL[[#This Row],[Ścieżka Xpath]],ALL!$C:I,COLUMN(G$2),0)),"",VLOOKUP(T_IE170PL[[#This Row],[Ścieżka Xpath]],ALL!$C:I,COLUMN(G$2),0))</f>
        <v>R</v>
      </c>
      <c r="H18" s="55" t="str">
        <f>IF(ISBLANK(VLOOKUP(T_IE170PL[[#This Row],[Ścieżka Xpath]],ALL!$C:J,COLUMN(H$2),0)),"",VLOOKUP(T_IE170PL[[#This Row],[Ścieżka Xpath]],ALL!$C:J,COLUMN(H$2),0))</f>
        <v/>
      </c>
      <c r="I18" s="55" t="str">
        <f>IF(ISBLANK(VLOOKUP(T_IE170PL[[#This Row],[Ścieżka Xpath]],ALL!$C:K,COLUMN(I$2),0)),"",VLOOKUP(T_IE170PL[[#This Row],[Ścieżka Xpath]],ALL!$C:K,COLUMN(I$2),0))</f>
        <v/>
      </c>
      <c r="J18" s="55" t="str">
        <f>IF(ISBLANK(VLOOKUP(T_IE170PL[[#This Row],[Ścieżka Xpath]],ALL!$C:L,COLUMN(J$2),0)),"",VLOOKUP(T_IE170PL[[#This Row],[Ścieżka Xpath]],ALL!$C:L,COLUMN(J$2),0))</f>
        <v/>
      </c>
      <c r="K18" s="55" t="str">
        <f>IF(ISBLANK(VLOOKUP(T_IE170PL[[#This Row],[Ścieżka Xpath]],ALL!$C:N,COLUMN(K$2),0)),"",VLOOKUP(T_IE170PL[[#This Row],[Ścieżka Xpath]],ALL!$C:N,COLUMN(K$2),0))</f>
        <v/>
      </c>
      <c r="L18" s="56" t="str">
        <f>IF(ISBLANK(VLOOKUP(T_IE170PL[[#This Row],[Ścieżka Xpath]],ALL!$C:O,COLUMN(L$2),0)),"",VLOOKUP(T_IE170PL[[#This Row],[Ścieżka Xpath]],ALL!$C:O,COLUMN(L$2),0))</f>
        <v/>
      </c>
      <c r="M18" s="56" t="str">
        <f>IF(ISBLANK(VLOOKUP(T_IE170PL[[#This Row],[Ścieżka Xpath]],ALL!$C:P,COLUMN(M$2),0)),"",VLOOKUP(T_IE170PL[[#This Row],[Ścieżka Xpath]],ALL!$C:P,COLUMN(M$2),0))</f>
        <v/>
      </c>
      <c r="N18" s="56" t="str">
        <f>IF(ISBLANK(VLOOKUP(T_IE170PL[[#This Row],[Ścieżka Xpath]],ALL!$C:Q,COLUMN(N$2),0)),"",VLOOKUP(T_IE170PL[[#This Row],[Ścieżka Xpath]],ALL!$C:Q,COLUMN(N$2),0))</f>
        <v/>
      </c>
      <c r="O18" s="56" t="str">
        <f>IF(ISBLANK(VLOOKUP(T_IE170PL[[#This Row],[Ścieżka Xpath]],ALL!$C:Q,COLUMN(O$2),0)),"",VLOOKUP(T_IE170PL[[#This Row],[Ścieżka Xpath]],ALL!$C:Q,COLUMN(O$2),0))</f>
        <v/>
      </c>
    </row>
    <row r="19" spans="1:15" ht="15">
      <c r="A19" s="50" t="s">
        <v>2548</v>
      </c>
      <c r="B19" s="11">
        <v>17</v>
      </c>
      <c r="C19" s="41" t="str">
        <f>IF(ISBLANK(VLOOKUP(T_IE170PL[[#This Row],[Ścieżka Xpath]],ALL!$C:E,COLUMN(C$2),0)),"",VLOOKUP(T_IE170PL[[#This Row],[Ścieżka Xpath]],ALL!$C:E,COLUMN(C$2),0))</f>
        <v>-</v>
      </c>
      <c r="D19" s="17" t="str">
        <f>IF(ISBLANK(VLOOKUP(T_IE170PL[[#This Row],[Ścieżka Xpath]],ALL!$C:F,COLUMN(D$2),0)),"",VLOOKUP(T_IE170PL[[#This Row],[Ścieżka Xpath]],ALL!$C:F,COLUMN(D$2),0))</f>
        <v>Numer fazy systemu NCTS2 PLUS. Dla fazy 6 - "NCTS6".</v>
      </c>
      <c r="E19" s="17" t="str">
        <f>IF(ISBLANK(VLOOKUP(T_IE170PL[[#This Row],[Ścieżka Xpath]],ALL!$C:G,COLUMN(E$2),0)),"",VLOOKUP(T_IE170PL[[#This Row],[Ścieżka Xpath]],ALL!$C:G,COLUMN(E$2),0))</f>
        <v>NCTS phase number. For Phase6 - "NCTS6".</v>
      </c>
      <c r="F19" s="134" t="str">
        <f>IF(ISBLANK(VLOOKUP(T_IE170PL[[#This Row],[Ścieżka Xpath]],ALL!$C:H,COLUMN(F$2),0)),"",VLOOKUP(T_IE170PL[[#This Row],[Ścieżka Xpath]],ALL!$C:H,COLUMN(F$2),0))</f>
        <v/>
      </c>
      <c r="G19" s="134" t="str">
        <f>IF(ISBLANK(VLOOKUP(T_IE170PL[[#This Row],[Ścieżka Xpath]],ALL!$C:I,COLUMN(G$2),0)),"",VLOOKUP(T_IE170PL[[#This Row],[Ścieżka Xpath]],ALL!$C:I,COLUMN(G$2),0))</f>
        <v>O</v>
      </c>
      <c r="H19" s="134" t="str">
        <f>IF(ISBLANK(VLOOKUP(T_IE170PL[[#This Row],[Ścieżka Xpath]],ALL!$C:J,COLUMN(H$2),0)),"",VLOOKUP(T_IE170PL[[#This Row],[Ścieżka Xpath]],ALL!$C:J,COLUMN(H$2),0))</f>
        <v/>
      </c>
      <c r="I19" s="134" t="str">
        <f>IF(ISBLANK(VLOOKUP(T_IE170PL[[#This Row],[Ścieżka Xpath]],ALL!$C:K,COLUMN(I$2),0)),"",VLOOKUP(T_IE170PL[[#This Row],[Ścieżka Xpath]],ALL!$C:K,COLUMN(I$2),0))</f>
        <v/>
      </c>
      <c r="J19" s="134" t="str">
        <f>IF(ISBLANK(VLOOKUP(T_IE170PL[[#This Row],[Ścieżka Xpath]],ALL!$C:L,COLUMN(J$2),0)),"",VLOOKUP(T_IE170PL[[#This Row],[Ścieżka Xpath]],ALL!$C:L,COLUMN(J$2),0))</f>
        <v/>
      </c>
      <c r="K19" s="41" t="str">
        <f>IF(ISBLANK(VLOOKUP(T_IE170PL[[#This Row],[Ścieżka Xpath]],ALL!$C:N,COLUMN(K$2),0)),"",VLOOKUP(T_IE170PL[[#This Row],[Ścieżka Xpath]],ALL!$C:N,COLUMN(K$2),0))</f>
        <v/>
      </c>
      <c r="L19" s="50" t="str">
        <f>IF(ISBLANK(VLOOKUP(T_IE170PL[[#This Row],[Ścieżka Xpath]],ALL!$C:O,COLUMN(L$2),0)),"",VLOOKUP(T_IE170PL[[#This Row],[Ścieżka Xpath]],ALL!$C:O,COLUMN(L$2),0))</f>
        <v/>
      </c>
      <c r="M19" s="50" t="str">
        <f>IF(ISBLANK(VLOOKUP(T_IE170PL[[#This Row],[Ścieżka Xpath]],ALL!$C:P,COLUMN(M$2),0)),"",VLOOKUP(T_IE170PL[[#This Row],[Ścieżka Xpath]],ALL!$C:P,COLUMN(M$2),0))</f>
        <v/>
      </c>
      <c r="N19" s="50" t="str">
        <f>IF(ISBLANK(VLOOKUP(T_IE170PL[[#This Row],[Ścieżka Xpath]],ALL!$C:Q,COLUMN(N$2),0)),"",VLOOKUP(T_IE170PL[[#This Row],[Ścieżka Xpath]],ALL!$C:Q,COLUMN(N$2),0))</f>
        <v/>
      </c>
      <c r="O19" s="50" t="str">
        <f>IF(ISBLANK(VLOOKUP(T_IE170PL[[#This Row],[Ścieżka Xpath]],ALL!$C:Q,COLUMN(O$2),0)),"",VLOOKUP(T_IE170PL[[#This Row],[Ścieżka Xpath]],ALL!$C:Q,COLUMN(O$2),0))</f>
        <v/>
      </c>
    </row>
    <row r="20" spans="1:15" ht="45">
      <c r="A20" s="50" t="s">
        <v>2549</v>
      </c>
      <c r="B20" s="11">
        <v>18</v>
      </c>
      <c r="C20" s="41" t="str">
        <f>IF(ISBLANK(VLOOKUP(T_IE170PL[[#This Row],[Ścieżka Xpath]],ALL!$C:E,COLUMN(C$2),0)),"",VLOOKUP(T_IE170PL[[#This Row],[Ścieżka Xpath]],ALL!$C:E,COLUMN(C$2),0))</f>
        <v>-</v>
      </c>
      <c r="D20" s="17" t="str">
        <f>IF(ISBLANK(VLOOKUP(T_IE170PL[[#This Row],[Ścieżka Xpath]],ALL!$C:F,COLUMN(D$2),0)),"",VLOOKUP(T_IE170PL[[#This Row],[Ścieżka Xpath]],ALL!$C:F,COLUMN(D$2),0))</f>
        <v>Identyfikator nadawcy komunikatu. W kierunku do NCTS2PLUS - numer identyfikacyjny Podmiotu. W kiedunku z NCTS2PLUS: "NTA.PL"</v>
      </c>
      <c r="E20" s="17" t="str">
        <f>IF(ISBLANK(VLOOKUP(T_IE170PL[[#This Row],[Ścieżka Xpath]],ALL!$C:G,COLUMN(E$2),0)),"",VLOOKUP(T_IE170PL[[#This Row],[Ścieżka Xpath]],ALL!$C:G,COLUMN(E$2),0))</f>
        <v>Sender's identification. In direction to NCTS2PLUS - sending EO's identificationNumber, otherwise "NTA.PL".</v>
      </c>
      <c r="F20" s="134" t="str">
        <f>IF(ISBLANK(VLOOKUP(T_IE170PL[[#This Row],[Ścieżka Xpath]],ALL!$C:H,COLUMN(F$2),0)),"",VLOOKUP(T_IE170PL[[#This Row],[Ścieżka Xpath]],ALL!$C:H,COLUMN(F$2),0))</f>
        <v/>
      </c>
      <c r="G20" s="134" t="str">
        <f>IF(ISBLANK(VLOOKUP(T_IE170PL[[#This Row],[Ścieżka Xpath]],ALL!$C:I,COLUMN(G$2),0)),"",VLOOKUP(T_IE170PL[[#This Row],[Ścieżka Xpath]],ALL!$C:I,COLUMN(G$2),0))</f>
        <v>R</v>
      </c>
      <c r="H20" s="134" t="str">
        <f>IF(ISBLANK(VLOOKUP(T_IE170PL[[#This Row],[Ścieżka Xpath]],ALL!$C:J,COLUMN(H$2),0)),"",VLOOKUP(T_IE170PL[[#This Row],[Ścieżka Xpath]],ALL!$C:J,COLUMN(H$2),0))</f>
        <v>an..35</v>
      </c>
      <c r="I20" s="134" t="str">
        <f>IF(ISBLANK(VLOOKUP(T_IE170PL[[#This Row],[Ścieżka Xpath]],ALL!$C:K,COLUMN(I$2),0)),"",VLOOKUP(T_IE170PL[[#This Row],[Ścieżka Xpath]],ALL!$C:K,COLUMN(I$2),0))</f>
        <v/>
      </c>
      <c r="J20" s="134" t="str">
        <f>IF(ISBLANK(VLOOKUP(T_IE170PL[[#This Row],[Ścieżka Xpath]],ALL!$C:L,COLUMN(J$2),0)),"",VLOOKUP(T_IE170PL[[#This Row],[Ścieżka Xpath]],ALL!$C:L,COLUMN(J$2),0))</f>
        <v/>
      </c>
      <c r="K20" s="41" t="str">
        <f>IF(ISBLANK(VLOOKUP(T_IE170PL[[#This Row],[Ścieżka Xpath]],ALL!$C:N,COLUMN(K$2),0)),"",VLOOKUP(T_IE170PL[[#This Row],[Ścieżka Xpath]],ALL!$C:N,COLUMN(K$2),0))</f>
        <v/>
      </c>
      <c r="L20" s="50" t="str">
        <f>IF(ISBLANK(VLOOKUP(T_IE170PL[[#This Row],[Ścieżka Xpath]],ALL!$C:O,COLUMN(L$2),0)),"",VLOOKUP(T_IE170PL[[#This Row],[Ścieżka Xpath]],ALL!$C:O,COLUMN(L$2),0))</f>
        <v/>
      </c>
      <c r="M20" s="50" t="str">
        <f>IF(ISBLANK(VLOOKUP(T_IE170PL[[#This Row],[Ścieżka Xpath]],ALL!$C:P,COLUMN(M$2),0)),"",VLOOKUP(T_IE170PL[[#This Row],[Ścieżka Xpath]],ALL!$C:P,COLUMN(M$2),0))</f>
        <v/>
      </c>
      <c r="N20" s="50" t="str">
        <f>IF(ISBLANK(VLOOKUP(T_IE170PL[[#This Row],[Ścieżka Xpath]],ALL!$C:Q,COLUMN(N$2),0)),"",VLOOKUP(T_IE170PL[[#This Row],[Ścieżka Xpath]],ALL!$C:Q,COLUMN(N$2),0))</f>
        <v/>
      </c>
      <c r="O20" s="50" t="str">
        <f>IF(ISBLANK(VLOOKUP(T_IE170PL[[#This Row],[Ścieżka Xpath]],ALL!$C:Q,COLUMN(O$2),0)),"",VLOOKUP(T_IE170PL[[#This Row],[Ścieżka Xpath]],ALL!$C:Q,COLUMN(O$2),0))</f>
        <v/>
      </c>
    </row>
    <row r="21" spans="1:15" ht="45">
      <c r="A21" s="50" t="s">
        <v>2550</v>
      </c>
      <c r="B21" s="11">
        <v>19</v>
      </c>
      <c r="C21" s="41" t="str">
        <f>IF(ISBLANK(VLOOKUP(T_IE170PL[[#This Row],[Ścieżka Xpath]],ALL!$C:E,COLUMN(C$2),0)),"",VLOOKUP(T_IE170PL[[#This Row],[Ścieżka Xpath]],ALL!$C:E,COLUMN(C$2),0))</f>
        <v>-</v>
      </c>
      <c r="D21" s="17" t="str">
        <f>IF(ISBLANK(VLOOKUP(T_IE170PL[[#This Row],[Ścieżka Xpath]],ALL!$C:F,COLUMN(D$2),0)),"",VLOOKUP(T_IE170PL[[#This Row],[Ścieżka Xpath]],ALL!$C:F,COLUMN(D$2),0))</f>
        <v>Identyfikator odbiorcy komunikatu. W kierunku do NCTS2PLUS - "NTA.PL". W kierunku od NCTS2PLUS - numer identyfikacyjny Podmiotu.</v>
      </c>
      <c r="E21" s="17" t="str">
        <f>IF(ISBLANK(VLOOKUP(T_IE170PL[[#This Row],[Ścieżka Xpath]],ALL!$C:G,COLUMN(E$2),0)),"",VLOOKUP(T_IE170PL[[#This Row],[Ścieżka Xpath]],ALL!$C:G,COLUMN(E$2),0))</f>
        <v>Recipient's identification. In direction to NCTS2PLUS - "NTA.PL", otherwise recieiving EO's identificationNumber.</v>
      </c>
      <c r="F21" s="134" t="str">
        <f>IF(ISBLANK(VLOOKUP(T_IE170PL[[#This Row],[Ścieżka Xpath]],ALL!$C:H,COLUMN(F$2),0)),"",VLOOKUP(T_IE170PL[[#This Row],[Ścieżka Xpath]],ALL!$C:H,COLUMN(F$2),0))</f>
        <v/>
      </c>
      <c r="G21" s="134" t="str">
        <f>IF(ISBLANK(VLOOKUP(T_IE170PL[[#This Row],[Ścieżka Xpath]],ALL!$C:I,COLUMN(G$2),0)),"",VLOOKUP(T_IE170PL[[#This Row],[Ścieżka Xpath]],ALL!$C:I,COLUMN(G$2),0))</f>
        <v>R</v>
      </c>
      <c r="H21" s="134" t="str">
        <f>IF(ISBLANK(VLOOKUP(T_IE170PL[[#This Row],[Ścieżka Xpath]],ALL!$C:J,COLUMN(H$2),0)),"",VLOOKUP(T_IE170PL[[#This Row],[Ścieżka Xpath]],ALL!$C:J,COLUMN(H$2),0))</f>
        <v>an..35</v>
      </c>
      <c r="I21" s="134" t="str">
        <f>IF(ISBLANK(VLOOKUP(T_IE170PL[[#This Row],[Ścieżka Xpath]],ALL!$C:K,COLUMN(I$2),0)),"",VLOOKUP(T_IE170PL[[#This Row],[Ścieżka Xpath]],ALL!$C:K,COLUMN(I$2),0))</f>
        <v/>
      </c>
      <c r="J21" s="134" t="str">
        <f>IF(ISBLANK(VLOOKUP(T_IE170PL[[#This Row],[Ścieżka Xpath]],ALL!$C:L,COLUMN(J$2),0)),"",VLOOKUP(T_IE170PL[[#This Row],[Ścieżka Xpath]],ALL!$C:L,COLUMN(J$2),0))</f>
        <v/>
      </c>
      <c r="K21" s="41" t="str">
        <f>IF(ISBLANK(VLOOKUP(T_IE170PL[[#This Row],[Ścieżka Xpath]],ALL!$C:N,COLUMN(K$2),0)),"",VLOOKUP(T_IE170PL[[#This Row],[Ścieżka Xpath]],ALL!$C:N,COLUMN(K$2),0))</f>
        <v/>
      </c>
      <c r="L21" s="50" t="str">
        <f>IF(ISBLANK(VLOOKUP(T_IE170PL[[#This Row],[Ścieżka Xpath]],ALL!$C:O,COLUMN(L$2),0)),"",VLOOKUP(T_IE170PL[[#This Row],[Ścieżka Xpath]],ALL!$C:O,COLUMN(L$2),0))</f>
        <v/>
      </c>
      <c r="M21" s="50" t="str">
        <f>IF(ISBLANK(VLOOKUP(T_IE170PL[[#This Row],[Ścieżka Xpath]],ALL!$C:P,COLUMN(M$2),0)),"",VLOOKUP(T_IE170PL[[#This Row],[Ścieżka Xpath]],ALL!$C:P,COLUMN(M$2),0))</f>
        <v/>
      </c>
      <c r="N21" s="50" t="str">
        <f>IF(ISBLANK(VLOOKUP(T_IE170PL[[#This Row],[Ścieżka Xpath]],ALL!$C:Q,COLUMN(N$2),0)),"",VLOOKUP(T_IE170PL[[#This Row],[Ścieżka Xpath]],ALL!$C:Q,COLUMN(N$2),0))</f>
        <v/>
      </c>
      <c r="O21" s="50" t="str">
        <f>IF(ISBLANK(VLOOKUP(T_IE170PL[[#This Row],[Ścieżka Xpath]],ALL!$C:Q,COLUMN(O$2),0)),"",VLOOKUP(T_IE170PL[[#This Row],[Ścieżka Xpath]],ALL!$C:Q,COLUMN(O$2),0))</f>
        <v/>
      </c>
    </row>
    <row r="22" spans="1:15" ht="30">
      <c r="A22" s="50" t="s">
        <v>2551</v>
      </c>
      <c r="B22" s="11">
        <v>20</v>
      </c>
      <c r="C22" s="41" t="str">
        <f>IF(ISBLANK(VLOOKUP(T_IE170PL[[#This Row],[Ścieżka Xpath]],ALL!$C:E,COLUMN(C$2),0)),"",VLOOKUP(T_IE170PL[[#This Row],[Ścieżka Xpath]],ALL!$C:E,COLUMN(C$2),0))</f>
        <v>-</v>
      </c>
      <c r="D22" s="17" t="str">
        <f>IF(ISBLANK(VLOOKUP(T_IE170PL[[#This Row],[Ścieżka Xpath]],ALL!$C:F,COLUMN(D$2),0)),"",VLOOKUP(T_IE170PL[[#This Row],[Ścieżka Xpath]],ALL!$C:F,COLUMN(D$2),0))</f>
        <v>Data i czas utworzenia komunikatu (wg strefy czasowej CET).</v>
      </c>
      <c r="E22" s="50" t="str">
        <f>IF(ISBLANK(VLOOKUP(T_IE170PL[[#This Row],[Ścieżka Xpath]],ALL!$C:G,COLUMN(E$2),0)),"",VLOOKUP(T_IE170PL[[#This Row],[Ścieżka Xpath]],ALL!$C:G,COLUMN(E$2),0))</f>
        <v>Date and time of message preparation (in CET timezone).</v>
      </c>
      <c r="F22" s="41" t="str">
        <f>IF(ISBLANK(VLOOKUP(T_IE170PL[[#This Row],[Ścieżka Xpath]],ALL!$C:H,COLUMN(F$2),0)),"",VLOOKUP(T_IE170PL[[#This Row],[Ścieżka Xpath]],ALL!$C:H,COLUMN(F$2),0))</f>
        <v/>
      </c>
      <c r="G22" s="134" t="str">
        <f>IF(ISBLANK(VLOOKUP(T_IE170PL[[#This Row],[Ścieżka Xpath]],ALL!$C:I,COLUMN(G$2),0)),"",VLOOKUP(T_IE170PL[[#This Row],[Ścieżka Xpath]],ALL!$C:I,COLUMN(G$2),0))</f>
        <v>R</v>
      </c>
      <c r="H22" s="134" t="str">
        <f>IF(ISBLANK(VLOOKUP(T_IE170PL[[#This Row],[Ścieżka Xpath]],ALL!$C:J,COLUMN(H$2),0)),"",VLOOKUP(T_IE170PL[[#This Row],[Ścieżka Xpath]],ALL!$C:J,COLUMN(H$2),0))</f>
        <v>an19</v>
      </c>
      <c r="I22" s="134" t="str">
        <f>IF(ISBLANK(VLOOKUP(T_IE170PL[[#This Row],[Ścieżka Xpath]],ALL!$C:K,COLUMN(I$2),0)),"",VLOOKUP(T_IE170PL[[#This Row],[Ścieżka Xpath]],ALL!$C:K,COLUMN(I$2),0))</f>
        <v/>
      </c>
      <c r="J22" s="134" t="str">
        <f>IF(ISBLANK(VLOOKUP(T_IE170PL[[#This Row],[Ścieżka Xpath]],ALL!$C:L,COLUMN(J$2),0)),"",VLOOKUP(T_IE170PL[[#This Row],[Ścieżka Xpath]],ALL!$C:L,COLUMN(J$2),0))</f>
        <v>G0002</v>
      </c>
      <c r="K22" s="41" t="str">
        <f>IF(ISBLANK(VLOOKUP(T_IE170PL[[#This Row],[Ścieżka Xpath]],ALL!$C:N,COLUMN(K$2),0)),"",VLOOKUP(T_IE170PL[[#This Row],[Ścieżka Xpath]],ALL!$C:N,COLUMN(K$2),0))</f>
        <v/>
      </c>
      <c r="L22" s="50" t="str">
        <f>IF(ISBLANK(VLOOKUP(T_IE170PL[[#This Row],[Ścieżka Xpath]],ALL!$C:O,COLUMN(L$2),0)),"",VLOOKUP(T_IE170PL[[#This Row],[Ścieżka Xpath]],ALL!$C:O,COLUMN(L$2),0))</f>
        <v/>
      </c>
      <c r="M22" s="50" t="str">
        <f>IF(ISBLANK(VLOOKUP(T_IE170PL[[#This Row],[Ścieżka Xpath]],ALL!$C:P,COLUMN(M$2),0)),"",VLOOKUP(T_IE170PL[[#This Row],[Ścieżka Xpath]],ALL!$C:P,COLUMN(M$2),0))</f>
        <v/>
      </c>
      <c r="N22" s="50" t="str">
        <f>IF(ISBLANK(VLOOKUP(T_IE170PL[[#This Row],[Ścieżka Xpath]],ALL!$C:Q,COLUMN(N$2),0)),"",VLOOKUP(T_IE170PL[[#This Row],[Ścieżka Xpath]],ALL!$C:Q,COLUMN(N$2),0))</f>
        <v/>
      </c>
      <c r="O22" s="50" t="str">
        <f>IF(ISBLANK(VLOOKUP(T_IE170PL[[#This Row],[Ścieżka Xpath]],ALL!$C:Q,COLUMN(O$2),0)),"",VLOOKUP(T_IE170PL[[#This Row],[Ścieżka Xpath]],ALL!$C:Q,COLUMN(O$2),0))</f>
        <v/>
      </c>
    </row>
    <row r="23" spans="1:15" ht="15">
      <c r="A23" s="50" t="s">
        <v>2552</v>
      </c>
      <c r="B23" s="11">
        <v>21</v>
      </c>
      <c r="C23" s="41" t="str">
        <f>IF(ISBLANK(VLOOKUP(T_IE170PL[[#This Row],[Ścieżka Xpath]],ALL!$C:E,COLUMN(C$2),0)),"",VLOOKUP(T_IE170PL[[#This Row],[Ścieżka Xpath]],ALL!$C:E,COLUMN(C$2),0))</f>
        <v>-</v>
      </c>
      <c r="D23" s="17" t="str">
        <f>IF(ISBLANK(VLOOKUP(T_IE170PL[[#This Row],[Ścieżka Xpath]],ALL!$C:F,COLUMN(D$2),0)),"",VLOOKUP(T_IE170PL[[#This Row],[Ścieżka Xpath]],ALL!$C:F,COLUMN(D$2),0))</f>
        <v>Identyfikator (numer własny) komunikatu.</v>
      </c>
      <c r="E23" s="17" t="str">
        <f>IF(ISBLANK(VLOOKUP(T_IE170PL[[#This Row],[Ścieżka Xpath]],ALL!$C:G,COLUMN(E$2),0)),"",VLOOKUP(T_IE170PL[[#This Row],[Ścieżka Xpath]],ALL!$C:G,COLUMN(E$2),0))</f>
        <v>Message identification.</v>
      </c>
      <c r="F23" s="134" t="str">
        <f>IF(ISBLANK(VLOOKUP(T_IE170PL[[#This Row],[Ścieżka Xpath]],ALL!$C:H,COLUMN(F$2),0)),"",VLOOKUP(T_IE170PL[[#This Row],[Ścieżka Xpath]],ALL!$C:H,COLUMN(F$2),0))</f>
        <v/>
      </c>
      <c r="G23" s="134" t="str">
        <f>IF(ISBLANK(VLOOKUP(T_IE170PL[[#This Row],[Ścieżka Xpath]],ALL!$C:I,COLUMN(G$2),0)),"",VLOOKUP(T_IE170PL[[#This Row],[Ścieżka Xpath]],ALL!$C:I,COLUMN(G$2),0))</f>
        <v>R</v>
      </c>
      <c r="H23" s="134" t="str">
        <f>IF(ISBLANK(VLOOKUP(T_IE170PL[[#This Row],[Ścieżka Xpath]],ALL!$C:J,COLUMN(H$2),0)),"",VLOOKUP(T_IE170PL[[#This Row],[Ścieżka Xpath]],ALL!$C:J,COLUMN(H$2),0))</f>
        <v>an..35</v>
      </c>
      <c r="I23" s="134" t="str">
        <f>IF(ISBLANK(VLOOKUP(T_IE170PL[[#This Row],[Ścieżka Xpath]],ALL!$C:K,COLUMN(I$2),0)),"",VLOOKUP(T_IE170PL[[#This Row],[Ścieżka Xpath]],ALL!$C:K,COLUMN(I$2),0))</f>
        <v/>
      </c>
      <c r="J23" s="134" t="str">
        <f>IF(ISBLANK(VLOOKUP(T_IE170PL[[#This Row],[Ścieżka Xpath]],ALL!$C:L,COLUMN(J$2),0)),"",VLOOKUP(T_IE170PL[[#This Row],[Ścieżka Xpath]],ALL!$C:L,COLUMN(J$2),0))</f>
        <v>RP50</v>
      </c>
      <c r="K23" s="41" t="str">
        <f>IF(ISBLANK(VLOOKUP(T_IE170PL[[#This Row],[Ścieżka Xpath]],ALL!$C:N,COLUMN(K$2),0)),"",VLOOKUP(T_IE170PL[[#This Row],[Ścieżka Xpath]],ALL!$C:N,COLUMN(K$2),0))</f>
        <v/>
      </c>
      <c r="L23" s="50" t="str">
        <f>IF(ISBLANK(VLOOKUP(T_IE170PL[[#This Row],[Ścieżka Xpath]],ALL!$C:O,COLUMN(L$2),0)),"",VLOOKUP(T_IE170PL[[#This Row],[Ścieżka Xpath]],ALL!$C:O,COLUMN(L$2),0))</f>
        <v/>
      </c>
      <c r="M23" s="50" t="str">
        <f>IF(ISBLANK(VLOOKUP(T_IE170PL[[#This Row],[Ścieżka Xpath]],ALL!$C:P,COLUMN(M$2),0)),"",VLOOKUP(T_IE170PL[[#This Row],[Ścieżka Xpath]],ALL!$C:P,COLUMN(M$2),0))</f>
        <v/>
      </c>
      <c r="N23" s="50" t="str">
        <f>IF(ISBLANK(VLOOKUP(T_IE170PL[[#This Row],[Ścieżka Xpath]],ALL!$C:Q,COLUMN(N$2),0)),"",VLOOKUP(T_IE170PL[[#This Row],[Ścieżka Xpath]],ALL!$C:Q,COLUMN(N$2),0))</f>
        <v/>
      </c>
      <c r="O23" s="50" t="str">
        <f>IF(ISBLANK(VLOOKUP(T_IE170PL[[#This Row],[Ścieżka Xpath]],ALL!$C:Q,COLUMN(O$2),0)),"",VLOOKUP(T_IE170PL[[#This Row],[Ścieżka Xpath]],ALL!$C:Q,COLUMN(O$2),0))</f>
        <v/>
      </c>
    </row>
    <row r="24" spans="1:15" ht="15">
      <c r="A24" s="50" t="s">
        <v>2553</v>
      </c>
      <c r="B24" s="11">
        <v>22</v>
      </c>
      <c r="C24" s="41" t="str">
        <f>IF(ISBLANK(VLOOKUP(T_IE170PL[[#This Row],[Ścieżka Xpath]],ALL!$C:E,COLUMN(C$2),0)),"",VLOOKUP(T_IE170PL[[#This Row],[Ścieżka Xpath]],ALL!$C:E,COLUMN(C$2),0))</f>
        <v>-</v>
      </c>
      <c r="D24" s="17" t="str">
        <f>IF(ISBLANK(VLOOKUP(T_IE170PL[[#This Row],[Ścieżka Xpath]],ALL!$C:F,COLUMN(D$2),0)),"",VLOOKUP(T_IE170PL[[#This Row],[Ścieżka Xpath]],ALL!$C:F,COLUMN(D$2),0))</f>
        <v>Typ komunikatu.</v>
      </c>
      <c r="E24" s="50" t="str">
        <f>IF(ISBLANK(VLOOKUP(T_IE170PL[[#This Row],[Ścieżka Xpath]],ALL!$C:G,COLUMN(E$2),0)),"",VLOOKUP(T_IE170PL[[#This Row],[Ścieżka Xpath]],ALL!$C:G,COLUMN(E$2),0))</f>
        <v>Messaage type.</v>
      </c>
      <c r="F24" s="41" t="str">
        <f>IF(ISBLANK(VLOOKUP(T_IE170PL[[#This Row],[Ścieżka Xpath]],ALL!$C:H,COLUMN(F$2),0)),"",VLOOKUP(T_IE170PL[[#This Row],[Ścieżka Xpath]],ALL!$C:H,COLUMN(F$2),0))</f>
        <v/>
      </c>
      <c r="G24" s="134" t="str">
        <f>IF(ISBLANK(VLOOKUP(T_IE170PL[[#This Row],[Ścieżka Xpath]],ALL!$C:I,COLUMN(G$2),0)),"",VLOOKUP(T_IE170PL[[#This Row],[Ścieżka Xpath]],ALL!$C:I,COLUMN(G$2),0))</f>
        <v>R</v>
      </c>
      <c r="H24" s="134" t="str">
        <f>IF(ISBLANK(VLOOKUP(T_IE170PL[[#This Row],[Ścieżka Xpath]],ALL!$C:J,COLUMN(H$2),0)),"",VLOOKUP(T_IE170PL[[#This Row],[Ścieżka Xpath]],ALL!$C:J,COLUMN(H$2),0))</f>
        <v>an6</v>
      </c>
      <c r="I24" s="134" t="str">
        <f>IF(ISBLANK(VLOOKUP(T_IE170PL[[#This Row],[Ścieżka Xpath]],ALL!$C:K,COLUMN(I$2),0)),"",VLOOKUP(T_IE170PL[[#This Row],[Ścieżka Xpath]],ALL!$C:K,COLUMN(I$2),0))</f>
        <v>CL060</v>
      </c>
      <c r="J24" s="134" t="str">
        <f>IF(ISBLANK(VLOOKUP(T_IE170PL[[#This Row],[Ścieżka Xpath]],ALL!$C:L,COLUMN(J$2),0)),"",VLOOKUP(T_IE170PL[[#This Row],[Ścieżka Xpath]],ALL!$C:L,COLUMN(J$2),0))</f>
        <v/>
      </c>
      <c r="K24" s="41" t="str">
        <f>IF(ISBLANK(VLOOKUP(T_IE170PL[[#This Row],[Ścieżka Xpath]],ALL!$C:N,COLUMN(K$2),0)),"",VLOOKUP(T_IE170PL[[#This Row],[Ścieżka Xpath]],ALL!$C:N,COLUMN(K$2),0))</f>
        <v/>
      </c>
      <c r="L24" s="50" t="str">
        <f>IF(ISBLANK(VLOOKUP(T_IE170PL[[#This Row],[Ścieżka Xpath]],ALL!$C:O,COLUMN(L$2),0)),"",VLOOKUP(T_IE170PL[[#This Row],[Ścieżka Xpath]],ALL!$C:O,COLUMN(L$2),0))</f>
        <v/>
      </c>
      <c r="M24" s="50" t="str">
        <f>IF(ISBLANK(VLOOKUP(T_IE170PL[[#This Row],[Ścieżka Xpath]],ALL!$C:P,COLUMN(M$2),0)),"",VLOOKUP(T_IE170PL[[#This Row],[Ścieżka Xpath]],ALL!$C:P,COLUMN(M$2),0))</f>
        <v/>
      </c>
      <c r="N24" s="50" t="str">
        <f>IF(ISBLANK(VLOOKUP(T_IE170PL[[#This Row],[Ścieżka Xpath]],ALL!$C:Q,COLUMN(N$2),0)),"",VLOOKUP(T_IE170PL[[#This Row],[Ścieżka Xpath]],ALL!$C:Q,COLUMN(N$2),0))</f>
        <v/>
      </c>
      <c r="O24" s="50" t="str">
        <f>IF(ISBLANK(VLOOKUP(T_IE170PL[[#This Row],[Ścieżka Xpath]],ALL!$C:Q,COLUMN(O$2),0)),"",VLOOKUP(T_IE170PL[[#This Row],[Ścieżka Xpath]],ALL!$C:Q,COLUMN(O$2),0))</f>
        <v/>
      </c>
    </row>
    <row r="25" spans="1:15" ht="30">
      <c r="A25" s="50" t="s">
        <v>2554</v>
      </c>
      <c r="B25" s="11">
        <v>23</v>
      </c>
      <c r="C25" s="41" t="str">
        <f>IF(ISBLANK(VLOOKUP(T_IE170PL[[#This Row],[Ścieżka Xpath]],ALL!$C:E,COLUMN(C$2),0)),"",VLOOKUP(T_IE170PL[[#This Row],[Ścieżka Xpath]],ALL!$C:E,COLUMN(C$2),0))</f>
        <v>-</v>
      </c>
      <c r="D25" s="17" t="str">
        <f>IF(ISBLANK(VLOOKUP(T_IE170PL[[#This Row],[Ścieżka Xpath]],ALL!$C:F,COLUMN(D$2),0)),"",VLOOKUP(T_IE170PL[[#This Row],[Ścieżka Xpath]],ALL!$C:F,COLUMN(D$2),0))</f>
        <v>Element nieużywany.</v>
      </c>
      <c r="E25" s="50" t="str">
        <f>IF(ISBLANK(VLOOKUP(T_IE170PL[[#This Row],[Ścieżka Xpath]],ALL!$C:G,COLUMN(E$2),0)),"",VLOOKUP(T_IE170PL[[#This Row],[Ścieżka Xpath]],ALL!$C:G,COLUMN(E$2),0))</f>
        <v>Not used.</v>
      </c>
      <c r="F25" s="41" t="str">
        <f>IF(ISBLANK(VLOOKUP(T_IE170PL[[#This Row],[Ścieżka Xpath]],ALL!$C:H,COLUMN(F$2),0)),"",VLOOKUP(T_IE170PL[[#This Row],[Ścieżka Xpath]],ALL!$C:H,COLUMN(F$2),0))</f>
        <v/>
      </c>
      <c r="G25" s="134" t="str">
        <f>IF(ISBLANK(VLOOKUP(T_IE170PL[[#This Row],[Ścieżka Xpath]],ALL!$C:I,COLUMN(G$2),0)),"",VLOOKUP(T_IE170PL[[#This Row],[Ścieżka Xpath]],ALL!$C:I,COLUMN(G$2),0))</f>
        <v>D</v>
      </c>
      <c r="H25" s="134" t="str">
        <f>IF(ISBLANK(VLOOKUP(T_IE170PL[[#This Row],[Ścieżka Xpath]],ALL!$C:J,COLUMN(H$2),0)),"",VLOOKUP(T_IE170PL[[#This Row],[Ścieżka Xpath]],ALL!$C:J,COLUMN(H$2),0))</f>
        <v>an..35</v>
      </c>
      <c r="I25" s="134" t="str">
        <f>IF(ISBLANK(VLOOKUP(T_IE170PL[[#This Row],[Ścieżka Xpath]],ALL!$C:K,COLUMN(I$2),0)),"",VLOOKUP(T_IE170PL[[#This Row],[Ścieżka Xpath]],ALL!$C:K,COLUMN(I$2),0))</f>
        <v/>
      </c>
      <c r="J25" s="134" t="str">
        <f>IF(ISBLANK(VLOOKUP(T_IE170PL[[#This Row],[Ścieżka Xpath]],ALL!$C:L,COLUMN(J$2),0)),"",VLOOKUP(T_IE170PL[[#This Row],[Ścieżka Xpath]],ALL!$C:L,COLUMN(J$2),0))</f>
        <v>C0511; R0008</v>
      </c>
      <c r="K25" s="41" t="str">
        <f>IF(ISBLANK(VLOOKUP(T_IE170PL[[#This Row],[Ścieżka Xpath]],ALL!$C:N,COLUMN(K$2),0)),"",VLOOKUP(T_IE170PL[[#This Row],[Ścieżka Xpath]],ALL!$C:N,COLUMN(K$2),0))</f>
        <v/>
      </c>
      <c r="L25" s="50" t="str">
        <f>IF(ISBLANK(VLOOKUP(T_IE170PL[[#This Row],[Ścieżka Xpath]],ALL!$C:O,COLUMN(L$2),0)),"",VLOOKUP(T_IE170PL[[#This Row],[Ścieżka Xpath]],ALL!$C:O,COLUMN(L$2),0))</f>
        <v/>
      </c>
      <c r="M25" s="50" t="str">
        <f>IF(ISBLANK(VLOOKUP(T_IE170PL[[#This Row],[Ścieżka Xpath]],ALL!$C:P,COLUMN(M$2),0)),"",VLOOKUP(T_IE170PL[[#This Row],[Ścieżka Xpath]],ALL!$C:P,COLUMN(M$2),0))</f>
        <v/>
      </c>
      <c r="N25" s="50" t="str">
        <f>IF(ISBLANK(VLOOKUP(T_IE170PL[[#This Row],[Ścieżka Xpath]],ALL!$C:Q,COLUMN(N$2),0)),"",VLOOKUP(T_IE170PL[[#This Row],[Ścieżka Xpath]],ALL!$C:Q,COLUMN(N$2),0))</f>
        <v/>
      </c>
      <c r="O25" s="50" t="str">
        <f>IF(ISBLANK(VLOOKUP(T_IE170PL[[#This Row],[Ścieżka Xpath]],ALL!$C:Q,COLUMN(O$2),0)),"",VLOOKUP(T_IE170PL[[#This Row],[Ścieżka Xpath]],ALL!$C:Q,COLUMN(O$2),0))</f>
        <v/>
      </c>
    </row>
    <row r="26" spans="1:15" ht="15">
      <c r="A26" s="56" t="s">
        <v>2555</v>
      </c>
      <c r="B26" s="63">
        <v>24</v>
      </c>
      <c r="C26" s="55" t="str">
        <f>IF(ISBLANK(VLOOKUP(T_IE170PL[[#This Row],[Ścieżka Xpath]],ALL!$C:E,COLUMN(C$2),0)),"",VLOOKUP(T_IE170PL[[#This Row],[Ścieżka Xpath]],ALL!$C:E,COLUMN(C$2),0))</f>
        <v>-</v>
      </c>
      <c r="D26" s="56" t="str">
        <f>IF(ISBLANK(VLOOKUP(T_IE170PL[[#This Row],[Ścieżka Xpath]],ALL!$C:F,COLUMN(D$2),0)),"",VLOOKUP(T_IE170PL[[#This Row],[Ścieżka Xpath]],ALL!$C:F,COLUMN(D$2),0))</f>
        <v>Dane zgłoszenia tranzytowego</v>
      </c>
      <c r="E26" s="56" t="str">
        <f>IF(ISBLANK(VLOOKUP(T_IE170PL[[#This Row],[Ścieżka Xpath]],ALL!$C:G,COLUMN(E$2),0)),"",VLOOKUP(T_IE170PL[[#This Row],[Ścieżka Xpath]],ALL!$C:G,COLUMN(E$2),0))</f>
        <v>Transit declaration data.</v>
      </c>
      <c r="F26" s="55">
        <f>IF(ISBLANK(VLOOKUP(T_IE170PL[[#This Row],[Ścieżka Xpath]],ALL!$C:H,COLUMN(F$2),0)),"",VLOOKUP(T_IE170PL[[#This Row],[Ścieżka Xpath]],ALL!$C:H,COLUMN(F$2),0))</f>
        <v>1</v>
      </c>
      <c r="G26" s="55" t="str">
        <f>IF(ISBLANK(VLOOKUP(T_IE170PL[[#This Row],[Ścieżka Xpath]],ALL!$C:I,COLUMN(G$2),0)),"",VLOOKUP(T_IE170PL[[#This Row],[Ścieżka Xpath]],ALL!$C:I,COLUMN(G$2),0))</f>
        <v>R</v>
      </c>
      <c r="H26" s="55" t="str">
        <f>IF(ISBLANK(VLOOKUP(T_IE170PL[[#This Row],[Ścieżka Xpath]],ALL!$C:J,COLUMN(H$2),0)),"",VLOOKUP(T_IE170PL[[#This Row],[Ścieżka Xpath]],ALL!$C:J,COLUMN(H$2),0))</f>
        <v/>
      </c>
      <c r="I26" s="55" t="str">
        <f>IF(ISBLANK(VLOOKUP(T_IE170PL[[#This Row],[Ścieżka Xpath]],ALL!$C:K,COLUMN(I$2),0)),"",VLOOKUP(T_IE170PL[[#This Row],[Ścieżka Xpath]],ALL!$C:K,COLUMN(I$2),0))</f>
        <v/>
      </c>
      <c r="J26" s="55" t="str">
        <f>IF(ISBLANK(VLOOKUP(T_IE170PL[[#This Row],[Ścieżka Xpath]],ALL!$C:L,COLUMN(J$2),0)),"",VLOOKUP(T_IE170PL[[#This Row],[Ścieżka Xpath]],ALL!$C:L,COLUMN(J$2),0))</f>
        <v/>
      </c>
      <c r="K26" s="55" t="str">
        <f>IF(ISBLANK(VLOOKUP(T_IE170PL[[#This Row],[Ścieżka Xpath]],ALL!$C:N,COLUMN(K$2),0)),"",VLOOKUP(T_IE170PL[[#This Row],[Ścieżka Xpath]],ALL!$C:N,COLUMN(K$2),0))</f>
        <v/>
      </c>
      <c r="L26" s="56" t="str">
        <f>IF(ISBLANK(VLOOKUP(T_IE170PL[[#This Row],[Ścieżka Xpath]],ALL!$C:O,COLUMN(L$2),0)),"",VLOOKUP(T_IE170PL[[#This Row],[Ścieżka Xpath]],ALL!$C:O,COLUMN(L$2),0))</f>
        <v/>
      </c>
      <c r="M26" s="56" t="str">
        <f>IF(ISBLANK(VLOOKUP(T_IE170PL[[#This Row],[Ścieżka Xpath]],ALL!$C:P,COLUMN(M$2),0)),"",VLOOKUP(T_IE170PL[[#This Row],[Ścieżka Xpath]],ALL!$C:P,COLUMN(M$2),0))</f>
        <v/>
      </c>
      <c r="N26" s="56" t="str">
        <f>IF(ISBLANK(VLOOKUP(T_IE170PL[[#This Row],[Ścieżka Xpath]],ALL!$C:Q,COLUMN(N$2),0)),"",VLOOKUP(T_IE170PL[[#This Row],[Ścieżka Xpath]],ALL!$C:Q,COLUMN(N$2),0))</f>
        <v/>
      </c>
      <c r="O26" s="56" t="str">
        <f>IF(ISBLANK(VLOOKUP(T_IE170PL[[#This Row],[Ścieżka Xpath]],ALL!$C:Q,COLUMN(O$2),0)),"",VLOOKUP(T_IE170PL[[#This Row],[Ścieżka Xpath]],ALL!$C:Q,COLUMN(O$2),0))</f>
        <v/>
      </c>
    </row>
    <row r="27" spans="1:15" ht="270">
      <c r="A27" s="50" t="s">
        <v>2556</v>
      </c>
      <c r="B27" s="11">
        <v>25</v>
      </c>
      <c r="C27" s="41" t="str">
        <f>IF(ISBLANK(VLOOKUP(T_IE170PL[[#This Row],[Ścieżka Xpath]],ALL!$C:E,COLUMN(C$2),0)),"",VLOOKUP(T_IE170PL[[#This Row],[Ścieżka Xpath]],ALL!$C:E,COLUMN(C$2),0))</f>
        <v>12 09 001 000</v>
      </c>
      <c r="D27" s="17" t="str">
        <f>IF(ISBLANK(VLOOKUP(T_IE170PL[[#This Row],[Ścieżka Xpath]],ALL!$C:F,COLUMN(D$2),0)),"",VLOOKUP(T_IE170PL[[#This Row],[Ścieżka Xpath]],ALL!$C:F,COLUMN(D$2),0))</f>
        <v>Lokalny numer ewidencyjny zgłoszenia. Struktura numeru:
LRN = AAAAAAAAAAAABBCCCCCCCC
• AAAAAAAAAAAA – 12 pierwszych znaków numeru EORI Przedstawiciela (/IE015PL/CountrySpecificDataPL/RepresentativeForCommunication/IdentificationNumber), lub jeśli on nie został podany to numeru EORI osoby uprawnionej do korzystania z procedury tranzytu (/IE015PL/CC015C/HolderOfTheTransitProcedure/IdentificationNumber).
Jeśli numer EORI jest krótszy niż 12 znaków to należy go uzupełnić zerami do 12 znaków.
• BB – 2 ostatnie cyfry roku, w którym wysłano zgłoszenie.
• CCCCCCCC – ciąg cyfr od 0 do 9 i dużych liter od A do Z o długości od 1 do 8 znaków.
LRN musi być unikalny.</v>
      </c>
      <c r="E27" s="50" t="str">
        <f>IF(ISBLANK(VLOOKUP(T_IE170PL[[#This Row],[Ścieżka Xpath]],ALL!$C:G,COLUMN(E$2),0)),"",VLOOKUP(T_IE170PL[[#This Row],[Ścieżka Xpath]],ALL!$C:G,COLUMN(E$2),0))</f>
        <v>Local reference number of structure:
LRN = AAAAAAAAAAAABBCCCCCCCC
• AAAAAAAAAAAA – first 12 characters from (CountrySpecificDataPL/RepresentativeForCommunication/IdentificationNumber, if present) or Holder's (/IE015PL/CC015C/HolderOfTheTransitProcedure/IdentificationNumber). If number is shorter that 12 characters, it has to be padded with "0" (zero) to 12 characters..
• BB – last 2 digits of year when message was submitted.
• CCCCCCCC – combination of 1 to 8 characters (digits and/or capital letters A-Z).
LRN must be unique.</v>
      </c>
      <c r="F27" s="41" t="str">
        <f>IF(ISBLANK(VLOOKUP(T_IE170PL[[#This Row],[Ścieżka Xpath]],ALL!$C:H,COLUMN(F$2),0)),"",VLOOKUP(T_IE170PL[[#This Row],[Ścieżka Xpath]],ALL!$C:H,COLUMN(F$2),0))</f>
        <v/>
      </c>
      <c r="G27" s="134" t="str">
        <f>IF(ISBLANK(VLOOKUP(T_IE170PL[[#This Row],[Ścieżka Xpath]],ALL!$C:I,COLUMN(G$2),0)),"",VLOOKUP(T_IE170PL[[#This Row],[Ścieżka Xpath]],ALL!$C:I,COLUMN(G$2),0))</f>
        <v>R</v>
      </c>
      <c r="H27" s="134" t="str">
        <f>IF(ISBLANK(VLOOKUP(T_IE170PL[[#This Row],[Ścieżka Xpath]],ALL!$C:J,COLUMN(H$2),0)),"",VLOOKUP(T_IE170PL[[#This Row],[Ścieżka Xpath]],ALL!$C:J,COLUMN(H$2),0))</f>
        <v>an..22</v>
      </c>
      <c r="I27" s="41" t="str">
        <f>IF(ISBLANK(VLOOKUP(T_IE170PL[[#This Row],[Ścieżka Xpath]],ALL!$C:K,COLUMN(I$2),0)),"",VLOOKUP(T_IE170PL[[#This Row],[Ścieżka Xpath]],ALL!$C:K,COLUMN(I$2),0))</f>
        <v/>
      </c>
      <c r="J27" s="41" t="str">
        <f>IF(ISBLANK(VLOOKUP(T_IE170PL[[#This Row],[Ścieżka Xpath]],ALL!$C:L,COLUMN(J$2),0)),"",VLOOKUP(T_IE170PL[[#This Row],[Ścieżka Xpath]],ALL!$C:L,COLUMN(J$2),0))</f>
        <v/>
      </c>
      <c r="K27" s="41" t="str">
        <f>IF(ISBLANK(VLOOKUP(T_IE170PL[[#This Row],[Ścieżka Xpath]],ALL!$C:N,COLUMN(K$2),0)),"",VLOOKUP(T_IE170PL[[#This Row],[Ścieżka Xpath]],ALL!$C:N,COLUMN(K$2),0))</f>
        <v/>
      </c>
      <c r="L27" s="50" t="str">
        <f>IF(ISBLANK(VLOOKUP(T_IE170PL[[#This Row],[Ścieżka Xpath]],ALL!$C:O,COLUMN(L$2),0)),"",VLOOKUP(T_IE170PL[[#This Row],[Ścieżka Xpath]],ALL!$C:O,COLUMN(L$2),0))</f>
        <v/>
      </c>
      <c r="M27" s="50" t="str">
        <f>IF(ISBLANK(VLOOKUP(T_IE170PL[[#This Row],[Ścieżka Xpath]],ALL!$C:P,COLUMN(M$2),0)),"",VLOOKUP(T_IE170PL[[#This Row],[Ścieżka Xpath]],ALL!$C:P,COLUMN(M$2),0))</f>
        <v/>
      </c>
      <c r="N27" s="50" t="str">
        <f>IF(ISBLANK(VLOOKUP(T_IE170PL[[#This Row],[Ścieżka Xpath]],ALL!$C:Q,COLUMN(N$2),0)),"",VLOOKUP(T_IE170PL[[#This Row],[Ścieżka Xpath]],ALL!$C:Q,COLUMN(N$2),0))</f>
        <v/>
      </c>
      <c r="O27" s="50" t="str">
        <f>IF(ISBLANK(VLOOKUP(T_IE170PL[[#This Row],[Ścieżka Xpath]],ALL!$C:Q,COLUMN(O$2),0)),"",VLOOKUP(T_IE170PL[[#This Row],[Ścieżka Xpath]],ALL!$C:Q,COLUMN(O$2),0))</f>
        <v/>
      </c>
    </row>
    <row r="28" spans="1:15" ht="60">
      <c r="A28" s="50" t="s">
        <v>2557</v>
      </c>
      <c r="B28" s="11">
        <v>26</v>
      </c>
      <c r="C28" s="41" t="str">
        <f>IF(ISBLANK(VLOOKUP(T_IE170PL[[#This Row],[Ścieżka Xpath]],ALL!$C:E,COLUMN(C$2),0)),"",VLOOKUP(T_IE170PL[[#This Row],[Ścieżka Xpath]],ALL!$C:E,COLUMN(C$2),0))</f>
        <v>15 11 000 000</v>
      </c>
      <c r="D28" s="17" t="str">
        <f>IF(ISBLANK(VLOOKUP(T_IE170PL[[#This Row],[Ścieżka Xpath]],ALL!$C:F,COLUMN(D$2),0)),"",VLOOKUP(T_IE170PL[[#This Row],[Ścieżka Xpath]],ALL!$C:F,COLUMN(D$2),0))</f>
        <v>Termin (w formacie RRRR-MM-DD) na dostarczenie towaru do UC przeznaczenia. Jeżeli zostanie podana data późniejsza niż zezwala na to NCTS2PLUS, to zostanie przyjęta maksymalna dozwolona data.</v>
      </c>
      <c r="E28" s="50" t="str">
        <f>IF(ISBLANK(VLOOKUP(T_IE170PL[[#This Row],[Ścieżka Xpath]],ALL!$C:G,COLUMN(E$2),0)),"",VLOOKUP(T_IE170PL[[#This Row],[Ścieżka Xpath]],ALL!$C:G,COLUMN(E$2),0))</f>
        <v>Limit date (in format YYYY-MM-DD) for delivery of goods to OoDes. If date beyond the NCTS2PLUS limit is set, it will be corrected to the maximum allowed date.</v>
      </c>
      <c r="F28" s="41" t="str">
        <f>IF(ISBLANK(VLOOKUP(T_IE170PL[[#This Row],[Ścieżka Xpath]],ALL!$C:H,COLUMN(F$2),0)),"",VLOOKUP(T_IE170PL[[#This Row],[Ścieżka Xpath]],ALL!$C:H,COLUMN(F$2),0))</f>
        <v/>
      </c>
      <c r="G28" s="134" t="str">
        <f>IF(ISBLANK(VLOOKUP(T_IE170PL[[#This Row],[Ścieżka Xpath]],ALL!$C:I,COLUMN(G$2),0)),"",VLOOKUP(T_IE170PL[[#This Row],[Ścieżka Xpath]],ALL!$C:I,COLUMN(G$2),0))</f>
        <v>D</v>
      </c>
      <c r="H28" s="134" t="str">
        <f>IF(ISBLANK(VLOOKUP(T_IE170PL[[#This Row],[Ścieżka Xpath]],ALL!$C:J,COLUMN(H$2),0)),"",VLOOKUP(T_IE170PL[[#This Row],[Ścieżka Xpath]],ALL!$C:J,COLUMN(H$2),0))</f>
        <v>an10</v>
      </c>
      <c r="I28" s="41" t="str">
        <f>IF(ISBLANK(VLOOKUP(T_IE170PL[[#This Row],[Ścieżka Xpath]],ALL!$C:K,COLUMN(I$2),0)),"",VLOOKUP(T_IE170PL[[#This Row],[Ścieżka Xpath]],ALL!$C:K,COLUMN(I$2),0))</f>
        <v/>
      </c>
      <c r="J28" s="41" t="str">
        <f>IF(ISBLANK(VLOOKUP(T_IE170PL[[#This Row],[Ścieżka Xpath]],ALL!$C:L,COLUMN(J$2),0)),"",VLOOKUP(T_IE170PL[[#This Row],[Ścieżka Xpath]],ALL!$C:L,COLUMN(J$2),0))</f>
        <v>C0840; G0002; RP55; RP56</v>
      </c>
      <c r="K28" s="41" t="str">
        <f>IF(ISBLANK(VLOOKUP(T_IE170PL[[#This Row],[Ścieżka Xpath]],ALL!$C:N,COLUMN(K$2),0)),"",VLOOKUP(T_IE170PL[[#This Row],[Ścieżka Xpath]],ALL!$C:N,COLUMN(K$2),0))</f>
        <v>2.00</v>
      </c>
      <c r="L28" s="50" t="str">
        <f>IF(ISBLANK(VLOOKUP(T_IE170PL[[#This Row],[Ścieżka Xpath]],ALL!$C:O,COLUMN(L$2),0)),"",VLOOKUP(T_IE170PL[[#This Row],[Ścieżka Xpath]],ALL!$C:O,COLUMN(L$2),0))</f>
        <v>Korekta formatu.</v>
      </c>
      <c r="M28" s="50" t="str">
        <f>IF(ISBLANK(VLOOKUP(T_IE170PL[[#This Row],[Ścieżka Xpath]],ALL!$C:P,COLUMN(M$2),0)),"",VLOOKUP(T_IE170PL[[#This Row],[Ścieżka Xpath]],ALL!$C:P,COLUMN(M$2),0))</f>
        <v>Format correction.</v>
      </c>
      <c r="N28" s="50" t="str">
        <f>IF(ISBLANK(VLOOKUP(T_IE170PL[[#This Row],[Ścieżka Xpath]],ALL!$C:Q,COLUMN(N$2),0)),"",VLOOKUP(T_IE170PL[[#This Row],[Ścieżka Xpath]],ALL!$C:Q,COLUMN(N$2),0))</f>
        <v>Dodanie C0840.</v>
      </c>
      <c r="O28" s="50" t="str">
        <f>IF(ISBLANK(VLOOKUP(T_IE170PL[[#This Row],[Ścieżka Xpath]],ALL!$C:Q,COLUMN(O$2),0)),"",VLOOKUP(T_IE170PL[[#This Row],[Ścieżka Xpath]],ALL!$C:Q,COLUMN(O$2),0))</f>
        <v>Addition of C0840.</v>
      </c>
    </row>
    <row r="29" spans="1:15" ht="15">
      <c r="A29" s="56" t="s">
        <v>2558</v>
      </c>
      <c r="B29" s="63">
        <v>27</v>
      </c>
      <c r="C29" s="55" t="str">
        <f>IF(ISBLANK(VLOOKUP(T_IE170PL[[#This Row],[Ścieżka Xpath]],ALL!$C:E,COLUMN(C$2),0)),"",VLOOKUP(T_IE170PL[[#This Row],[Ścieżka Xpath]],ALL!$C:E,COLUMN(C$2),0))</f>
        <v>17 03 000 000</v>
      </c>
      <c r="D29" s="56" t="str">
        <f>IF(ISBLANK(VLOOKUP(T_IE170PL[[#This Row],[Ścieżka Xpath]],ALL!$C:F,COLUMN(D$2),0)),"",VLOOKUP(T_IE170PL[[#This Row],[Ścieżka Xpath]],ALL!$C:F,COLUMN(D$2),0))</f>
        <v>Urząd celny wyjścia.</v>
      </c>
      <c r="E29" s="56" t="str">
        <f>IF(ISBLANK(VLOOKUP(T_IE170PL[[#This Row],[Ścieżka Xpath]],ALL!$C:G,COLUMN(E$2),0)),"",VLOOKUP(T_IE170PL[[#This Row],[Ścieżka Xpath]],ALL!$C:G,COLUMN(E$2),0))</f>
        <v>Customs Office of departure.</v>
      </c>
      <c r="F29" s="55">
        <f>IF(ISBLANK(VLOOKUP(T_IE170PL[[#This Row],[Ścieżka Xpath]],ALL!$C:H,COLUMN(F$2),0)),"",VLOOKUP(T_IE170PL[[#This Row],[Ścieżka Xpath]],ALL!$C:H,COLUMN(F$2),0))</f>
        <v>1</v>
      </c>
      <c r="G29" s="55" t="str">
        <f>IF(ISBLANK(VLOOKUP(T_IE170PL[[#This Row],[Ścieżka Xpath]],ALL!$C:I,COLUMN(G$2),0)),"",VLOOKUP(T_IE170PL[[#This Row],[Ścieżka Xpath]],ALL!$C:I,COLUMN(G$2),0))</f>
        <v>R</v>
      </c>
      <c r="H29" s="55" t="str">
        <f>IF(ISBLANK(VLOOKUP(T_IE170PL[[#This Row],[Ścieżka Xpath]],ALL!$C:J,COLUMN(H$2),0)),"",VLOOKUP(T_IE170PL[[#This Row],[Ścieżka Xpath]],ALL!$C:J,COLUMN(H$2),0))</f>
        <v/>
      </c>
      <c r="I29" s="55" t="str">
        <f>IF(ISBLANK(VLOOKUP(T_IE170PL[[#This Row],[Ścieżka Xpath]],ALL!$C:K,COLUMN(I$2),0)),"",VLOOKUP(T_IE170PL[[#This Row],[Ścieżka Xpath]],ALL!$C:K,COLUMN(I$2),0))</f>
        <v/>
      </c>
      <c r="J29" s="55" t="str">
        <f>IF(ISBLANK(VLOOKUP(T_IE170PL[[#This Row],[Ścieżka Xpath]],ALL!$C:L,COLUMN(J$2),0)),"",VLOOKUP(T_IE170PL[[#This Row],[Ścieżka Xpath]],ALL!$C:L,COLUMN(J$2),0))</f>
        <v/>
      </c>
      <c r="K29" s="55" t="str">
        <f>IF(ISBLANK(VLOOKUP(T_IE170PL[[#This Row],[Ścieżka Xpath]],ALL!$C:N,COLUMN(K$2),0)),"",VLOOKUP(T_IE170PL[[#This Row],[Ścieżka Xpath]],ALL!$C:N,COLUMN(K$2),0))</f>
        <v/>
      </c>
      <c r="L29" s="56" t="str">
        <f>IF(ISBLANK(VLOOKUP(T_IE170PL[[#This Row],[Ścieżka Xpath]],ALL!$C:O,COLUMN(L$2),0)),"",VLOOKUP(T_IE170PL[[#This Row],[Ścieżka Xpath]],ALL!$C:O,COLUMN(L$2),0))</f>
        <v/>
      </c>
      <c r="M29" s="56" t="str">
        <f>IF(ISBLANK(VLOOKUP(T_IE170PL[[#This Row],[Ścieżka Xpath]],ALL!$C:P,COLUMN(M$2),0)),"",VLOOKUP(T_IE170PL[[#This Row],[Ścieżka Xpath]],ALL!$C:P,COLUMN(M$2),0))</f>
        <v/>
      </c>
      <c r="N29" s="56" t="str">
        <f>IF(ISBLANK(VLOOKUP(T_IE170PL[[#This Row],[Ścieżka Xpath]],ALL!$C:Q,COLUMN(N$2),0)),"",VLOOKUP(T_IE170PL[[#This Row],[Ścieżka Xpath]],ALL!$C:Q,COLUMN(N$2),0))</f>
        <v/>
      </c>
      <c r="O29" s="56" t="str">
        <f>IF(ISBLANK(VLOOKUP(T_IE170PL[[#This Row],[Ścieżka Xpath]],ALL!$C:Q,COLUMN(O$2),0)),"",VLOOKUP(T_IE170PL[[#This Row],[Ścieżka Xpath]],ALL!$C:Q,COLUMN(O$2),0))</f>
        <v/>
      </c>
    </row>
    <row r="30" spans="1:15" ht="15">
      <c r="A30" s="50" t="s">
        <v>2559</v>
      </c>
      <c r="B30" s="11">
        <v>28</v>
      </c>
      <c r="C30" s="41" t="str">
        <f>IF(ISBLANK(VLOOKUP(T_IE170PL[[#This Row],[Ścieżka Xpath]],ALL!$C:E,COLUMN(C$2),0)),"",VLOOKUP(T_IE170PL[[#This Row],[Ścieżka Xpath]],ALL!$C:E,COLUMN(C$2),0))</f>
        <v>17 03 001 000</v>
      </c>
      <c r="D30" s="17" t="str">
        <f>IF(ISBLANK(VLOOKUP(T_IE170PL[[#This Row],[Ścieżka Xpath]],ALL!$C:F,COLUMN(D$2),0)),"",VLOOKUP(T_IE170PL[[#This Row],[Ścieżka Xpath]],ALL!$C:F,COLUMN(D$2),0))</f>
        <v>Kod urzędu celnego wyjścia.</v>
      </c>
      <c r="E30" s="50" t="str">
        <f>IF(ISBLANK(VLOOKUP(T_IE170PL[[#This Row],[Ścieżka Xpath]],ALL!$C:G,COLUMN(E$2),0)),"",VLOOKUP(T_IE170PL[[#This Row],[Ścieżka Xpath]],ALL!$C:G,COLUMN(E$2),0))</f>
        <v>Customs Office of Departure code.</v>
      </c>
      <c r="F30" s="41" t="str">
        <f>IF(ISBLANK(VLOOKUP(T_IE170PL[[#This Row],[Ścieżka Xpath]],ALL!$C:H,COLUMN(F$2),0)),"",VLOOKUP(T_IE170PL[[#This Row],[Ścieżka Xpath]],ALL!$C:H,COLUMN(F$2),0))</f>
        <v/>
      </c>
      <c r="G30" s="134" t="str">
        <f>IF(ISBLANK(VLOOKUP(T_IE170PL[[#This Row],[Ścieżka Xpath]],ALL!$C:I,COLUMN(G$2),0)),"",VLOOKUP(T_IE170PL[[#This Row],[Ścieżka Xpath]],ALL!$C:I,COLUMN(G$2),0))</f>
        <v>R</v>
      </c>
      <c r="H30" s="134" t="str">
        <f>IF(ISBLANK(VLOOKUP(T_IE170PL[[#This Row],[Ścieżka Xpath]],ALL!$C:J,COLUMN(H$2),0)),"",VLOOKUP(T_IE170PL[[#This Row],[Ścieżka Xpath]],ALL!$C:J,COLUMN(H$2),0))</f>
        <v>an8</v>
      </c>
      <c r="I30" s="41" t="str">
        <f>IF(ISBLANK(VLOOKUP(T_IE170PL[[#This Row],[Ścieżka Xpath]],ALL!$C:K,COLUMN(I$2),0)),"",VLOOKUP(T_IE170PL[[#This Row],[Ścieżka Xpath]],ALL!$C:K,COLUMN(I$2),0))</f>
        <v>CL171</v>
      </c>
      <c r="J30" s="41" t="str">
        <f>IF(ISBLANK(VLOOKUP(T_IE170PL[[#This Row],[Ścieżka Xpath]],ALL!$C:L,COLUMN(J$2),0)),"",VLOOKUP(T_IE170PL[[#This Row],[Ścieżka Xpath]],ALL!$C:L,COLUMN(J$2),0))</f>
        <v/>
      </c>
      <c r="K30" s="41" t="str">
        <f>IF(ISBLANK(VLOOKUP(T_IE170PL[[#This Row],[Ścieżka Xpath]],ALL!$C:N,COLUMN(K$2),0)),"",VLOOKUP(T_IE170PL[[#This Row],[Ścieżka Xpath]],ALL!$C:N,COLUMN(K$2),0))</f>
        <v/>
      </c>
      <c r="L30" s="50" t="str">
        <f>IF(ISBLANK(VLOOKUP(T_IE170PL[[#This Row],[Ścieżka Xpath]],ALL!$C:O,COLUMN(L$2),0)),"",VLOOKUP(T_IE170PL[[#This Row],[Ścieżka Xpath]],ALL!$C:O,COLUMN(L$2),0))</f>
        <v/>
      </c>
      <c r="M30" s="50" t="str">
        <f>IF(ISBLANK(VLOOKUP(T_IE170PL[[#This Row],[Ścieżka Xpath]],ALL!$C:P,COLUMN(M$2),0)),"",VLOOKUP(T_IE170PL[[#This Row],[Ścieżka Xpath]],ALL!$C:P,COLUMN(M$2),0))</f>
        <v/>
      </c>
      <c r="N30" s="50" t="str">
        <f>IF(ISBLANK(VLOOKUP(T_IE170PL[[#This Row],[Ścieżka Xpath]],ALL!$C:Q,COLUMN(N$2),0)),"",VLOOKUP(T_IE170PL[[#This Row],[Ścieżka Xpath]],ALL!$C:Q,COLUMN(N$2),0))</f>
        <v/>
      </c>
      <c r="O30" s="50" t="str">
        <f>IF(ISBLANK(VLOOKUP(T_IE170PL[[#This Row],[Ścieżka Xpath]],ALL!$C:Q,COLUMN(O$2),0)),"",VLOOKUP(T_IE170PL[[#This Row],[Ścieżka Xpath]],ALL!$C:Q,COLUMN(O$2),0))</f>
        <v/>
      </c>
    </row>
    <row r="31" spans="1:15" ht="30">
      <c r="A31" s="56" t="s">
        <v>2560</v>
      </c>
      <c r="B31" s="63">
        <v>29</v>
      </c>
      <c r="C31" s="55" t="str">
        <f>IF(ISBLANK(VLOOKUP(T_IE170PL[[#This Row],[Ścieżka Xpath]],ALL!$C:E,COLUMN(C$2),0)),"",VLOOKUP(T_IE170PL[[#This Row],[Ścieżka Xpath]],ALL!$C:E,COLUMN(C$2),0))</f>
        <v>13 07 000 000</v>
      </c>
      <c r="D31" s="56" t="str">
        <f>IF(ISBLANK(VLOOKUP(T_IE170PL[[#This Row],[Ścieżka Xpath]],ALL!$C:F,COLUMN(D$2),0)),"",VLOOKUP(T_IE170PL[[#This Row],[Ścieżka Xpath]],ALL!$C:F,COLUMN(D$2),0))</f>
        <v>Osoba uprawniona do korzystania z procedury tranzytu (np. Podmiot, agencja celna, osoba fizyczna)</v>
      </c>
      <c r="E31" s="56" t="str">
        <f>IF(ISBLANK(VLOOKUP(T_IE170PL[[#This Row],[Ścieżka Xpath]],ALL!$C:G,COLUMN(E$2),0)),"",VLOOKUP(T_IE170PL[[#This Row],[Ścieżka Xpath]],ALL!$C:G,COLUMN(E$2),0))</f>
        <v>Holder of the transit procedure (e.g.: EO, customs agency, natural person).</v>
      </c>
      <c r="F31" s="55">
        <f>IF(ISBLANK(VLOOKUP(T_IE170PL[[#This Row],[Ścieżka Xpath]],ALL!$C:H,COLUMN(F$2),0)),"",VLOOKUP(T_IE170PL[[#This Row],[Ścieżka Xpath]],ALL!$C:H,COLUMN(F$2),0))</f>
        <v>1</v>
      </c>
      <c r="G31" s="55" t="str">
        <f>IF(ISBLANK(VLOOKUP(T_IE170PL[[#This Row],[Ścieżka Xpath]],ALL!$C:I,COLUMN(G$2),0)),"",VLOOKUP(T_IE170PL[[#This Row],[Ścieżka Xpath]],ALL!$C:I,COLUMN(G$2),0))</f>
        <v>R</v>
      </c>
      <c r="H31" s="55" t="str">
        <f>IF(ISBLANK(VLOOKUP(T_IE170PL[[#This Row],[Ścieżka Xpath]],ALL!$C:J,COLUMN(H$2),0)),"",VLOOKUP(T_IE170PL[[#This Row],[Ścieżka Xpath]],ALL!$C:J,COLUMN(H$2),0))</f>
        <v/>
      </c>
      <c r="I31" s="55" t="str">
        <f>IF(ISBLANK(VLOOKUP(T_IE170PL[[#This Row],[Ścieżka Xpath]],ALL!$C:K,COLUMN(I$2),0)),"",VLOOKUP(T_IE170PL[[#This Row],[Ścieżka Xpath]],ALL!$C:K,COLUMN(I$2),0))</f>
        <v/>
      </c>
      <c r="J31" s="55" t="str">
        <f>IF(ISBLANK(VLOOKUP(T_IE170PL[[#This Row],[Ścieżka Xpath]],ALL!$C:L,COLUMN(J$2),0)),"",VLOOKUP(T_IE170PL[[#This Row],[Ścieżka Xpath]],ALL!$C:L,COLUMN(J$2),0))</f>
        <v/>
      </c>
      <c r="K31" s="55" t="str">
        <f>IF(ISBLANK(VLOOKUP(T_IE170PL[[#This Row],[Ścieżka Xpath]],ALL!$C:N,COLUMN(K$2),0)),"",VLOOKUP(T_IE170PL[[#This Row],[Ścieżka Xpath]],ALL!$C:N,COLUMN(K$2),0))</f>
        <v/>
      </c>
      <c r="L31" s="56" t="str">
        <f>IF(ISBLANK(VLOOKUP(T_IE170PL[[#This Row],[Ścieżka Xpath]],ALL!$C:O,COLUMN(L$2),0)),"",VLOOKUP(T_IE170PL[[#This Row],[Ścieżka Xpath]],ALL!$C:O,COLUMN(L$2),0))</f>
        <v/>
      </c>
      <c r="M31" s="56" t="str">
        <f>IF(ISBLANK(VLOOKUP(T_IE170PL[[#This Row],[Ścieżka Xpath]],ALL!$C:P,COLUMN(M$2),0)),"",VLOOKUP(T_IE170PL[[#This Row],[Ścieżka Xpath]],ALL!$C:P,COLUMN(M$2),0))</f>
        <v/>
      </c>
      <c r="N31" s="56" t="str">
        <f>IF(ISBLANK(VLOOKUP(T_IE170PL[[#This Row],[Ścieżka Xpath]],ALL!$C:Q,COLUMN(N$2),0)),"",VLOOKUP(T_IE170PL[[#This Row],[Ścieżka Xpath]],ALL!$C:Q,COLUMN(N$2),0))</f>
        <v/>
      </c>
      <c r="O31" s="56" t="str">
        <f>IF(ISBLANK(VLOOKUP(T_IE170PL[[#This Row],[Ścieżka Xpath]],ALL!$C:Q,COLUMN(O$2),0)),"",VLOOKUP(T_IE170PL[[#This Row],[Ścieżka Xpath]],ALL!$C:Q,COLUMN(O$2),0))</f>
        <v/>
      </c>
    </row>
    <row r="32" spans="1:15" ht="30">
      <c r="A32" s="50" t="s">
        <v>2561</v>
      </c>
      <c r="B32" s="11">
        <v>30</v>
      </c>
      <c r="C32" s="41" t="str">
        <f>IF(ISBLANK(VLOOKUP(T_IE170PL[[#This Row],[Ścieżka Xpath]],ALL!$C:E,COLUMN(C$2),0)),"",VLOOKUP(T_IE170PL[[#This Row],[Ścieżka Xpath]],ALL!$C:E,COLUMN(C$2),0))</f>
        <v>13 07 017 000</v>
      </c>
      <c r="D32" s="50" t="str">
        <f>IF(ISBLANK(VLOOKUP(T_IE170PL[[#This Row],[Ścieżka Xpath]],ALL!$C:F,COLUMN(D$2),0)),"",VLOOKUP(T_IE170PL[[#This Row],[Ścieżka Xpath]],ALL!$C:F,COLUMN(D$2),0))</f>
        <v>Numer identyfikacyjny.</v>
      </c>
      <c r="E32" s="50" t="str">
        <f>IF(ISBLANK(VLOOKUP(T_IE170PL[[#This Row],[Ścieżka Xpath]],ALL!$C:G,COLUMN(E$2),0)),"",VLOOKUP(T_IE170PL[[#This Row],[Ścieżka Xpath]],ALL!$C:G,COLUMN(E$2),0))</f>
        <v>Identfication number.</v>
      </c>
      <c r="F32" s="41" t="str">
        <f>IF(ISBLANK(VLOOKUP(T_IE170PL[[#This Row],[Ścieżka Xpath]],ALL!$C:H,COLUMN(F$2),0)),"",VLOOKUP(T_IE170PL[[#This Row],[Ścieżka Xpath]],ALL!$C:H,COLUMN(F$2),0))</f>
        <v/>
      </c>
      <c r="G32" s="41" t="str">
        <f>IF(ISBLANK(VLOOKUP(T_IE170PL[[#This Row],[Ścieżka Xpath]],ALL!$C:I,COLUMN(G$2),0)),"",VLOOKUP(T_IE170PL[[#This Row],[Ścieżka Xpath]],ALL!$C:I,COLUMN(G$2),0))</f>
        <v>O</v>
      </c>
      <c r="H32" s="41" t="str">
        <f>IF(ISBLANK(VLOOKUP(T_IE170PL[[#This Row],[Ścieżka Xpath]],ALL!$C:J,COLUMN(H$2),0)),"",VLOOKUP(T_IE170PL[[#This Row],[Ścieżka Xpath]],ALL!$C:J,COLUMN(H$2),0))</f>
        <v>an..17</v>
      </c>
      <c r="I32" s="41" t="str">
        <f>IF(ISBLANK(VLOOKUP(T_IE170PL[[#This Row],[Ścieżka Xpath]],ALL!$C:K,COLUMN(I$2),0)),"",VLOOKUP(T_IE170PL[[#This Row],[Ścieżka Xpath]],ALL!$C:K,COLUMN(I$2),0))</f>
        <v/>
      </c>
      <c r="J32" s="41" t="str">
        <f>IF(ISBLANK(VLOOKUP(T_IE170PL[[#This Row],[Ścieżka Xpath]],ALL!$C:L,COLUMN(J$2),0)),"",VLOOKUP(T_IE170PL[[#This Row],[Ścieżka Xpath]],ALL!$C:L,COLUMN(J$2),0))</f>
        <v>G0120; R0850</v>
      </c>
      <c r="K32" s="41" t="str">
        <f>IF(ISBLANK(VLOOKUP(T_IE170PL[[#This Row],[Ścieżka Xpath]],ALL!$C:N,COLUMN(K$2),0)),"",VLOOKUP(T_IE170PL[[#This Row],[Ścieżka Xpath]],ALL!$C:N,COLUMN(K$2),0))</f>
        <v/>
      </c>
      <c r="L32" s="50" t="str">
        <f>IF(ISBLANK(VLOOKUP(T_IE170PL[[#This Row],[Ścieżka Xpath]],ALL!$C:O,COLUMN(L$2),0)),"",VLOOKUP(T_IE170PL[[#This Row],[Ścieżka Xpath]],ALL!$C:O,COLUMN(L$2),0))</f>
        <v/>
      </c>
      <c r="M32" s="50" t="str">
        <f>IF(ISBLANK(VLOOKUP(T_IE170PL[[#This Row],[Ścieżka Xpath]],ALL!$C:P,COLUMN(M$2),0)),"",VLOOKUP(T_IE170PL[[#This Row],[Ścieżka Xpath]],ALL!$C:P,COLUMN(M$2),0))</f>
        <v/>
      </c>
      <c r="N32" s="50" t="str">
        <f>IF(ISBLANK(VLOOKUP(T_IE170PL[[#This Row],[Ścieżka Xpath]],ALL!$C:Q,COLUMN(N$2),0)),"",VLOOKUP(T_IE170PL[[#This Row],[Ścieżka Xpath]],ALL!$C:Q,COLUMN(N$2),0))</f>
        <v/>
      </c>
      <c r="O32" s="50" t="str">
        <f>IF(ISBLANK(VLOOKUP(T_IE170PL[[#This Row],[Ścieżka Xpath]],ALL!$C:Q,COLUMN(O$2),0)),"",VLOOKUP(T_IE170PL[[#This Row],[Ścieżka Xpath]],ALL!$C:Q,COLUMN(O$2),0))</f>
        <v/>
      </c>
    </row>
    <row r="33" spans="1:15" ht="30">
      <c r="A33" s="50" t="s">
        <v>2562</v>
      </c>
      <c r="B33" s="11">
        <v>31</v>
      </c>
      <c r="C33" s="41" t="str">
        <f>IF(ISBLANK(VLOOKUP(T_IE170PL[[#This Row],[Ścieżka Xpath]],ALL!$C:E,COLUMN(C$2),0)),"",VLOOKUP(T_IE170PL[[#This Row],[Ścieżka Xpath]],ALL!$C:E,COLUMN(C$2),0))</f>
        <v>13 07 078 000</v>
      </c>
      <c r="D33" s="50" t="str">
        <f>IF(ISBLANK(VLOOKUP(T_IE170PL[[#This Row],[Ścieżka Xpath]],ALL!$C:F,COLUMN(D$2),0)),"",VLOOKUP(T_IE170PL[[#This Row],[Ścieżka Xpath]],ALL!$C:F,COLUMN(D$2),0))</f>
        <v>Numer identyfikacyjny posiadacza karnetu TIR (nadany przez Międzynarodową Unię Transportu Drogowego).</v>
      </c>
      <c r="E33" s="50" t="str">
        <f>IF(ISBLANK(VLOOKUP(T_IE170PL[[#This Row],[Ścieżka Xpath]],ALL!$C:G,COLUMN(E$2),0)),"",VLOOKUP(T_IE170PL[[#This Row],[Ścieżka Xpath]],ALL!$C:G,COLUMN(E$2),0))</f>
        <v>Identtification number of the TIR carnet holder (assigned by IRU).</v>
      </c>
      <c r="F33" s="41" t="str">
        <f>IF(ISBLANK(VLOOKUP(T_IE170PL[[#This Row],[Ścieżka Xpath]],ALL!$C:H,COLUMN(F$2),0)),"",VLOOKUP(T_IE170PL[[#This Row],[Ścieżka Xpath]],ALL!$C:H,COLUMN(F$2),0))</f>
        <v/>
      </c>
      <c r="G33" s="41" t="str">
        <f>IF(ISBLANK(VLOOKUP(T_IE170PL[[#This Row],[Ścieżka Xpath]],ALL!$C:I,COLUMN(G$2),0)),"",VLOOKUP(T_IE170PL[[#This Row],[Ścieżka Xpath]],ALL!$C:I,COLUMN(G$2),0))</f>
        <v>D</v>
      </c>
      <c r="H33" s="41" t="str">
        <f>IF(ISBLANK(VLOOKUP(T_IE170PL[[#This Row],[Ścieżka Xpath]],ALL!$C:J,COLUMN(H$2),0)),"",VLOOKUP(T_IE170PL[[#This Row],[Ścieżka Xpath]],ALL!$C:J,COLUMN(H$2),0))</f>
        <v>an.17</v>
      </c>
      <c r="I33" s="41" t="str">
        <f>IF(ISBLANK(VLOOKUP(T_IE170PL[[#This Row],[Ścieżka Xpath]],ALL!$C:K,COLUMN(I$2),0)),"",VLOOKUP(T_IE170PL[[#This Row],[Ścieżka Xpath]],ALL!$C:K,COLUMN(I$2),0))</f>
        <v/>
      </c>
      <c r="J33" s="41" t="str">
        <f>IF(ISBLANK(VLOOKUP(T_IE170PL[[#This Row],[Ścieżka Xpath]],ALL!$C:L,COLUMN(J$2),0)),"",VLOOKUP(T_IE170PL[[#This Row],[Ścieżka Xpath]],ALL!$C:L,COLUMN(J$2),0))</f>
        <v>C0904; G0002</v>
      </c>
      <c r="K33" s="41" t="str">
        <f>IF(ISBLANK(VLOOKUP(T_IE170PL[[#This Row],[Ścieżka Xpath]],ALL!$C:N,COLUMN(K$2),0)),"",VLOOKUP(T_IE170PL[[#This Row],[Ścieżka Xpath]],ALL!$C:N,COLUMN(K$2),0))</f>
        <v/>
      </c>
      <c r="L33" s="50" t="str">
        <f>IF(ISBLANK(VLOOKUP(T_IE170PL[[#This Row],[Ścieżka Xpath]],ALL!$C:O,COLUMN(L$2),0)),"",VLOOKUP(T_IE170PL[[#This Row],[Ścieżka Xpath]],ALL!$C:O,COLUMN(L$2),0))</f>
        <v/>
      </c>
      <c r="M33" s="50" t="str">
        <f>IF(ISBLANK(VLOOKUP(T_IE170PL[[#This Row],[Ścieżka Xpath]],ALL!$C:P,COLUMN(M$2),0)),"",VLOOKUP(T_IE170PL[[#This Row],[Ścieżka Xpath]],ALL!$C:P,COLUMN(M$2),0))</f>
        <v/>
      </c>
      <c r="N33" s="50" t="str">
        <f>IF(ISBLANK(VLOOKUP(T_IE170PL[[#This Row],[Ścieżka Xpath]],ALL!$C:Q,COLUMN(N$2),0)),"",VLOOKUP(T_IE170PL[[#This Row],[Ścieżka Xpath]],ALL!$C:Q,COLUMN(N$2),0))</f>
        <v/>
      </c>
      <c r="O33" s="50" t="str">
        <f>IF(ISBLANK(VLOOKUP(T_IE170PL[[#This Row],[Ścieżka Xpath]],ALL!$C:Q,COLUMN(O$2),0)),"",VLOOKUP(T_IE170PL[[#This Row],[Ścieżka Xpath]],ALL!$C:Q,COLUMN(O$2),0))</f>
        <v/>
      </c>
    </row>
    <row r="34" spans="1:15" ht="15">
      <c r="A34" s="50" t="s">
        <v>2563</v>
      </c>
      <c r="B34" s="11">
        <v>32</v>
      </c>
      <c r="C34" s="41" t="str">
        <f>IF(ISBLANK(VLOOKUP(T_IE170PL[[#This Row],[Ścieżka Xpath]],ALL!$C:E,COLUMN(C$2),0)),"",VLOOKUP(T_IE170PL[[#This Row],[Ścieżka Xpath]],ALL!$C:E,COLUMN(C$2),0))</f>
        <v>13 07 016 000</v>
      </c>
      <c r="D34" s="50" t="str">
        <f>IF(ISBLANK(VLOOKUP(T_IE170PL[[#This Row],[Ścieżka Xpath]],ALL!$C:F,COLUMN(D$2),0)),"",VLOOKUP(T_IE170PL[[#This Row],[Ścieżka Xpath]],ALL!$C:F,COLUMN(D$2),0))</f>
        <v>Nazwa lub imię i nazwisko.</v>
      </c>
      <c r="E34" s="50" t="str">
        <f>IF(ISBLANK(VLOOKUP(T_IE170PL[[#This Row],[Ścieżka Xpath]],ALL!$C:G,COLUMN(E$2),0)),"",VLOOKUP(T_IE170PL[[#This Row],[Ścieżka Xpath]],ALL!$C:G,COLUMN(E$2),0))</f>
        <v>Name or name and surname.</v>
      </c>
      <c r="F34" s="41" t="str">
        <f>IF(ISBLANK(VLOOKUP(T_IE170PL[[#This Row],[Ścieżka Xpath]],ALL!$C:H,COLUMN(F$2),0)),"",VLOOKUP(T_IE170PL[[#This Row],[Ścieżka Xpath]],ALL!$C:H,COLUMN(F$2),0))</f>
        <v/>
      </c>
      <c r="G34" s="41" t="str">
        <f>IF(ISBLANK(VLOOKUP(T_IE170PL[[#This Row],[Ścieżka Xpath]],ALL!$C:I,COLUMN(G$2),0)),"",VLOOKUP(T_IE170PL[[#This Row],[Ścieżka Xpath]],ALL!$C:I,COLUMN(G$2),0))</f>
        <v>D</v>
      </c>
      <c r="H34" s="41" t="str">
        <f>IF(ISBLANK(VLOOKUP(T_IE170PL[[#This Row],[Ścieżka Xpath]],ALL!$C:J,COLUMN(H$2),0)),"",VLOOKUP(T_IE170PL[[#This Row],[Ścieżka Xpath]],ALL!$C:J,COLUMN(H$2),0))</f>
        <v>an..70</v>
      </c>
      <c r="I34" s="41" t="str">
        <f>IF(ISBLANK(VLOOKUP(T_IE170PL[[#This Row],[Ścieżka Xpath]],ALL!$C:K,COLUMN(I$2),0)),"",VLOOKUP(T_IE170PL[[#This Row],[Ścieżka Xpath]],ALL!$C:K,COLUMN(I$2),0))</f>
        <v/>
      </c>
      <c r="J34" s="41" t="str">
        <f>IF(ISBLANK(VLOOKUP(T_IE170PL[[#This Row],[Ścieżka Xpath]],ALL!$C:L,COLUMN(J$2),0)),"",VLOOKUP(T_IE170PL[[#This Row],[Ścieżka Xpath]],ALL!$C:L,COLUMN(J$2),0))</f>
        <v>C0250</v>
      </c>
      <c r="K34" s="41" t="str">
        <f>IF(ISBLANK(VLOOKUP(T_IE170PL[[#This Row],[Ścieżka Xpath]],ALL!$C:N,COLUMN(K$2),0)),"",VLOOKUP(T_IE170PL[[#This Row],[Ścieżka Xpath]],ALL!$C:N,COLUMN(K$2),0))</f>
        <v/>
      </c>
      <c r="L34" s="50" t="str">
        <f>IF(ISBLANK(VLOOKUP(T_IE170PL[[#This Row],[Ścieżka Xpath]],ALL!$C:O,COLUMN(L$2),0)),"",VLOOKUP(T_IE170PL[[#This Row],[Ścieżka Xpath]],ALL!$C:O,COLUMN(L$2),0))</f>
        <v/>
      </c>
      <c r="M34" s="50" t="str">
        <f>IF(ISBLANK(VLOOKUP(T_IE170PL[[#This Row],[Ścieżka Xpath]],ALL!$C:P,COLUMN(M$2),0)),"",VLOOKUP(T_IE170PL[[#This Row],[Ścieżka Xpath]],ALL!$C:P,COLUMN(M$2),0))</f>
        <v/>
      </c>
      <c r="N34" s="50" t="str">
        <f>IF(ISBLANK(VLOOKUP(T_IE170PL[[#This Row],[Ścieżka Xpath]],ALL!$C:Q,COLUMN(N$2),0)),"",VLOOKUP(T_IE170PL[[#This Row],[Ścieżka Xpath]],ALL!$C:Q,COLUMN(N$2),0))</f>
        <v/>
      </c>
      <c r="O34" s="50" t="str">
        <f>IF(ISBLANK(VLOOKUP(T_IE170PL[[#This Row],[Ścieżka Xpath]],ALL!$C:Q,COLUMN(O$2),0)),"",VLOOKUP(T_IE170PL[[#This Row],[Ścieżka Xpath]],ALL!$C:Q,COLUMN(O$2),0))</f>
        <v/>
      </c>
    </row>
    <row r="35" spans="1:15" ht="30">
      <c r="A35" s="56" t="s">
        <v>2564</v>
      </c>
      <c r="B35" s="63">
        <v>33</v>
      </c>
      <c r="C35" s="55" t="str">
        <f>IF(ISBLANK(VLOOKUP(T_IE170PL[[#This Row],[Ścieżka Xpath]],ALL!$C:E,COLUMN(C$2),0)),"",VLOOKUP(T_IE170PL[[#This Row],[Ścieżka Xpath]],ALL!$C:E,COLUMN(C$2),0))</f>
        <v>13 07 018 000</v>
      </c>
      <c r="D35" s="56" t="str">
        <f>IF(ISBLANK(VLOOKUP(T_IE170PL[[#This Row],[Ścieżka Xpath]],ALL!$C:F,COLUMN(D$2),0)),"",VLOOKUP(T_IE170PL[[#This Row],[Ścieżka Xpath]],ALL!$C:F,COLUMN(D$2),0))</f>
        <v>Adres osoby uprawnionej do korzystania z procedury tranzytu.</v>
      </c>
      <c r="E35" s="56" t="str">
        <f>IF(ISBLANK(VLOOKUP(T_IE170PL[[#This Row],[Ścieżka Xpath]],ALL!$C:G,COLUMN(E$2),0)),"",VLOOKUP(T_IE170PL[[#This Row],[Ścieżka Xpath]],ALL!$C:G,COLUMN(E$2),0))</f>
        <v>Holder's of the transit procedure address.</v>
      </c>
      <c r="F35" s="55" t="str">
        <f>IF(ISBLANK(VLOOKUP(T_IE170PL[[#This Row],[Ścieżka Xpath]],ALL!$C:H,COLUMN(F$2),0)),"",VLOOKUP(T_IE170PL[[#This Row],[Ścieżka Xpath]],ALL!$C:H,COLUMN(F$2),0))</f>
        <v>0..1</v>
      </c>
      <c r="G35" s="55" t="str">
        <f>IF(ISBLANK(VLOOKUP(T_IE170PL[[#This Row],[Ścieżka Xpath]],ALL!$C:I,COLUMN(G$2),0)),"",VLOOKUP(T_IE170PL[[#This Row],[Ścieżka Xpath]],ALL!$C:I,COLUMN(G$2),0))</f>
        <v>D</v>
      </c>
      <c r="H35" s="55" t="str">
        <f>IF(ISBLANK(VLOOKUP(T_IE170PL[[#This Row],[Ścieżka Xpath]],ALL!$C:J,COLUMN(H$2),0)),"",VLOOKUP(T_IE170PL[[#This Row],[Ścieżka Xpath]],ALL!$C:J,COLUMN(H$2),0))</f>
        <v/>
      </c>
      <c r="I35" s="55" t="str">
        <f>IF(ISBLANK(VLOOKUP(T_IE170PL[[#This Row],[Ścieżka Xpath]],ALL!$C:K,COLUMN(I$2),0)),"",VLOOKUP(T_IE170PL[[#This Row],[Ścieżka Xpath]],ALL!$C:K,COLUMN(I$2),0))</f>
        <v/>
      </c>
      <c r="J35" s="55" t="str">
        <f>IF(ISBLANK(VLOOKUP(T_IE170PL[[#This Row],[Ścieżka Xpath]],ALL!$C:L,COLUMN(J$2),0)),"",VLOOKUP(T_IE170PL[[#This Row],[Ścieżka Xpath]],ALL!$C:L,COLUMN(J$2),0))</f>
        <v>C0250</v>
      </c>
      <c r="K35" s="55" t="str">
        <f>IF(ISBLANK(VLOOKUP(T_IE170PL[[#This Row],[Ścieżka Xpath]],ALL!$C:N,COLUMN(K$2),0)),"",VLOOKUP(T_IE170PL[[#This Row],[Ścieżka Xpath]],ALL!$C:N,COLUMN(K$2),0))</f>
        <v/>
      </c>
      <c r="L35" s="56" t="str">
        <f>IF(ISBLANK(VLOOKUP(T_IE170PL[[#This Row],[Ścieżka Xpath]],ALL!$C:O,COLUMN(L$2),0)),"",VLOOKUP(T_IE170PL[[#This Row],[Ścieżka Xpath]],ALL!$C:O,COLUMN(L$2),0))</f>
        <v/>
      </c>
      <c r="M35" s="56" t="str">
        <f>IF(ISBLANK(VLOOKUP(T_IE170PL[[#This Row],[Ścieżka Xpath]],ALL!$C:P,COLUMN(M$2),0)),"",VLOOKUP(T_IE170PL[[#This Row],[Ścieżka Xpath]],ALL!$C:P,COLUMN(M$2),0))</f>
        <v/>
      </c>
      <c r="N35" s="56" t="str">
        <f>IF(ISBLANK(VLOOKUP(T_IE170PL[[#This Row],[Ścieżka Xpath]],ALL!$C:Q,COLUMN(N$2),0)),"",VLOOKUP(T_IE170PL[[#This Row],[Ścieżka Xpath]],ALL!$C:Q,COLUMN(N$2),0))</f>
        <v/>
      </c>
      <c r="O35" s="56" t="str">
        <f>IF(ISBLANK(VLOOKUP(T_IE170PL[[#This Row],[Ścieżka Xpath]],ALL!$C:Q,COLUMN(O$2),0)),"",VLOOKUP(T_IE170PL[[#This Row],[Ścieżka Xpath]],ALL!$C:Q,COLUMN(O$2),0))</f>
        <v/>
      </c>
    </row>
    <row r="36" spans="1:15" ht="15">
      <c r="A36" s="50" t="s">
        <v>2565</v>
      </c>
      <c r="B36" s="11">
        <v>34</v>
      </c>
      <c r="C36" s="41" t="str">
        <f>IF(ISBLANK(VLOOKUP(T_IE170PL[[#This Row],[Ścieżka Xpath]],ALL!$C:E,COLUMN(C$2),0)),"",VLOOKUP(T_IE170PL[[#This Row],[Ścieżka Xpath]],ALL!$C:E,COLUMN(C$2),0))</f>
        <v>13 07 018 019</v>
      </c>
      <c r="D36" s="50" t="str">
        <f>IF(ISBLANK(VLOOKUP(T_IE170PL[[#This Row],[Ścieżka Xpath]],ALL!$C:F,COLUMN(D$2),0)),"",VLOOKUP(T_IE170PL[[#This Row],[Ścieżka Xpath]],ALL!$C:F,COLUMN(D$2),0))</f>
        <v>Ulica i numer.</v>
      </c>
      <c r="E36" s="50" t="str">
        <f>IF(ISBLANK(VLOOKUP(T_IE170PL[[#This Row],[Ścieżka Xpath]],ALL!$C:G,COLUMN(E$2),0)),"",VLOOKUP(T_IE170PL[[#This Row],[Ścieżka Xpath]],ALL!$C:G,COLUMN(E$2),0))</f>
        <v>Street and number.</v>
      </c>
      <c r="F36" s="41" t="str">
        <f>IF(ISBLANK(VLOOKUP(T_IE170PL[[#This Row],[Ścieżka Xpath]],ALL!$C:H,COLUMN(F$2),0)),"",VLOOKUP(T_IE170PL[[#This Row],[Ścieżka Xpath]],ALL!$C:H,COLUMN(F$2),0))</f>
        <v/>
      </c>
      <c r="G36" s="41" t="str">
        <f>IF(ISBLANK(VLOOKUP(T_IE170PL[[#This Row],[Ścieżka Xpath]],ALL!$C:I,COLUMN(G$2),0)),"",VLOOKUP(T_IE170PL[[#This Row],[Ścieżka Xpath]],ALL!$C:I,COLUMN(G$2),0))</f>
        <v>R</v>
      </c>
      <c r="H36" s="41" t="str">
        <f>IF(ISBLANK(VLOOKUP(T_IE170PL[[#This Row],[Ścieżka Xpath]],ALL!$C:J,COLUMN(H$2),0)),"",VLOOKUP(T_IE170PL[[#This Row],[Ścieżka Xpath]],ALL!$C:J,COLUMN(H$2),0))</f>
        <v>an..70</v>
      </c>
      <c r="I36" s="41" t="str">
        <f>IF(ISBLANK(VLOOKUP(T_IE170PL[[#This Row],[Ścieżka Xpath]],ALL!$C:K,COLUMN(I$2),0)),"",VLOOKUP(T_IE170PL[[#This Row],[Ścieżka Xpath]],ALL!$C:K,COLUMN(I$2),0))</f>
        <v/>
      </c>
      <c r="J36" s="41" t="str">
        <f>IF(ISBLANK(VLOOKUP(T_IE170PL[[#This Row],[Ścieżka Xpath]],ALL!$C:L,COLUMN(J$2),0)),"",VLOOKUP(T_IE170PL[[#This Row],[Ścieżka Xpath]],ALL!$C:L,COLUMN(J$2),0))</f>
        <v/>
      </c>
      <c r="K36" s="41" t="str">
        <f>IF(ISBLANK(VLOOKUP(T_IE170PL[[#This Row],[Ścieżka Xpath]],ALL!$C:N,COLUMN(K$2),0)),"",VLOOKUP(T_IE170PL[[#This Row],[Ścieżka Xpath]],ALL!$C:N,COLUMN(K$2),0))</f>
        <v/>
      </c>
      <c r="L36" s="50" t="str">
        <f>IF(ISBLANK(VLOOKUP(T_IE170PL[[#This Row],[Ścieżka Xpath]],ALL!$C:O,COLUMN(L$2),0)),"",VLOOKUP(T_IE170PL[[#This Row],[Ścieżka Xpath]],ALL!$C:O,COLUMN(L$2),0))</f>
        <v/>
      </c>
      <c r="M36" s="50" t="str">
        <f>IF(ISBLANK(VLOOKUP(T_IE170PL[[#This Row],[Ścieżka Xpath]],ALL!$C:P,COLUMN(M$2),0)),"",VLOOKUP(T_IE170PL[[#This Row],[Ścieżka Xpath]],ALL!$C:P,COLUMN(M$2),0))</f>
        <v/>
      </c>
      <c r="N36" s="50" t="str">
        <f>IF(ISBLANK(VLOOKUP(T_IE170PL[[#This Row],[Ścieżka Xpath]],ALL!$C:Q,COLUMN(N$2),0)),"",VLOOKUP(T_IE170PL[[#This Row],[Ścieżka Xpath]],ALL!$C:Q,COLUMN(N$2),0))</f>
        <v/>
      </c>
      <c r="O36" s="50" t="str">
        <f>IF(ISBLANK(VLOOKUP(T_IE170PL[[#This Row],[Ścieżka Xpath]],ALL!$C:Q,COLUMN(O$2),0)),"",VLOOKUP(T_IE170PL[[#This Row],[Ścieżka Xpath]],ALL!$C:Q,COLUMN(O$2),0))</f>
        <v/>
      </c>
    </row>
    <row r="37" spans="1:15" ht="15">
      <c r="A37" s="50" t="s">
        <v>2566</v>
      </c>
      <c r="B37" s="11">
        <v>35</v>
      </c>
      <c r="C37" s="41" t="str">
        <f>IF(ISBLANK(VLOOKUP(T_IE170PL[[#This Row],[Ścieżka Xpath]],ALL!$C:E,COLUMN(C$2),0)),"",VLOOKUP(T_IE170PL[[#This Row],[Ścieżka Xpath]],ALL!$C:E,COLUMN(C$2),0))</f>
        <v>13 07 018 021</v>
      </c>
      <c r="D37" s="50" t="str">
        <f>IF(ISBLANK(VLOOKUP(T_IE170PL[[#This Row],[Ścieżka Xpath]],ALL!$C:F,COLUMN(D$2),0)),"",VLOOKUP(T_IE170PL[[#This Row],[Ścieżka Xpath]],ALL!$C:F,COLUMN(D$2),0))</f>
        <v>Kod pocztowy.</v>
      </c>
      <c r="E37" s="50" t="str">
        <f>IF(ISBLANK(VLOOKUP(T_IE170PL[[#This Row],[Ścieżka Xpath]],ALL!$C:G,COLUMN(E$2),0)),"",VLOOKUP(T_IE170PL[[#This Row],[Ścieżka Xpath]],ALL!$C:G,COLUMN(E$2),0))</f>
        <v>ZIP, postcode.</v>
      </c>
      <c r="F37" s="41" t="str">
        <f>IF(ISBLANK(VLOOKUP(T_IE170PL[[#This Row],[Ścieżka Xpath]],ALL!$C:H,COLUMN(F$2),0)),"",VLOOKUP(T_IE170PL[[#This Row],[Ścieżka Xpath]],ALL!$C:H,COLUMN(F$2),0))</f>
        <v/>
      </c>
      <c r="G37" s="41" t="str">
        <f>IF(ISBLANK(VLOOKUP(T_IE170PL[[#This Row],[Ścieżka Xpath]],ALL!$C:I,COLUMN(G$2),0)),"",VLOOKUP(T_IE170PL[[#This Row],[Ścieżka Xpath]],ALL!$C:I,COLUMN(G$2),0))</f>
        <v>D</v>
      </c>
      <c r="H37" s="41" t="str">
        <f>IF(ISBLANK(VLOOKUP(T_IE170PL[[#This Row],[Ścieżka Xpath]],ALL!$C:J,COLUMN(H$2),0)),"",VLOOKUP(T_IE170PL[[#This Row],[Ścieżka Xpath]],ALL!$C:J,COLUMN(H$2),0))</f>
        <v>an..17</v>
      </c>
      <c r="I37" s="41" t="str">
        <f>IF(ISBLANK(VLOOKUP(T_IE170PL[[#This Row],[Ścieżka Xpath]],ALL!$C:K,COLUMN(I$2),0)),"",VLOOKUP(T_IE170PL[[#This Row],[Ścieżka Xpath]],ALL!$C:K,COLUMN(I$2),0))</f>
        <v/>
      </c>
      <c r="J37" s="41" t="str">
        <f>IF(ISBLANK(VLOOKUP(T_IE170PL[[#This Row],[Ścieżka Xpath]],ALL!$C:L,COLUMN(J$2),0)),"",VLOOKUP(T_IE170PL[[#This Row],[Ścieżka Xpath]],ALL!$C:L,COLUMN(J$2),0))</f>
        <v>C0505</v>
      </c>
      <c r="K37" s="41" t="str">
        <f>IF(ISBLANK(VLOOKUP(T_IE170PL[[#This Row],[Ścieżka Xpath]],ALL!$C:N,COLUMN(K$2),0)),"",VLOOKUP(T_IE170PL[[#This Row],[Ścieżka Xpath]],ALL!$C:N,COLUMN(K$2),0))</f>
        <v/>
      </c>
      <c r="L37" s="50" t="str">
        <f>IF(ISBLANK(VLOOKUP(T_IE170PL[[#This Row],[Ścieżka Xpath]],ALL!$C:O,COLUMN(L$2),0)),"",VLOOKUP(T_IE170PL[[#This Row],[Ścieżka Xpath]],ALL!$C:O,COLUMN(L$2),0))</f>
        <v/>
      </c>
      <c r="M37" s="50" t="str">
        <f>IF(ISBLANK(VLOOKUP(T_IE170PL[[#This Row],[Ścieżka Xpath]],ALL!$C:P,COLUMN(M$2),0)),"",VLOOKUP(T_IE170PL[[#This Row],[Ścieżka Xpath]],ALL!$C:P,COLUMN(M$2),0))</f>
        <v/>
      </c>
      <c r="N37" s="50" t="str">
        <f>IF(ISBLANK(VLOOKUP(T_IE170PL[[#This Row],[Ścieżka Xpath]],ALL!$C:Q,COLUMN(N$2),0)),"",VLOOKUP(T_IE170PL[[#This Row],[Ścieżka Xpath]],ALL!$C:Q,COLUMN(N$2),0))</f>
        <v/>
      </c>
      <c r="O37" s="50" t="str">
        <f>IF(ISBLANK(VLOOKUP(T_IE170PL[[#This Row],[Ścieżka Xpath]],ALL!$C:Q,COLUMN(O$2),0)),"",VLOOKUP(T_IE170PL[[#This Row],[Ścieżka Xpath]],ALL!$C:Q,COLUMN(O$2),0))</f>
        <v/>
      </c>
    </row>
    <row r="38" spans="1:15" ht="15">
      <c r="A38" s="50" t="s">
        <v>2567</v>
      </c>
      <c r="B38" s="11">
        <v>36</v>
      </c>
      <c r="C38" s="41" t="str">
        <f>IF(ISBLANK(VLOOKUP(T_IE170PL[[#This Row],[Ścieżka Xpath]],ALL!$C:E,COLUMN(C$2),0)),"",VLOOKUP(T_IE170PL[[#This Row],[Ścieżka Xpath]],ALL!$C:E,COLUMN(C$2),0))</f>
        <v>13 07 018 022</v>
      </c>
      <c r="D38" s="50" t="str">
        <f>IF(ISBLANK(VLOOKUP(T_IE170PL[[#This Row],[Ścieżka Xpath]],ALL!$C:F,COLUMN(D$2),0)),"",VLOOKUP(T_IE170PL[[#This Row],[Ścieżka Xpath]],ALL!$C:F,COLUMN(D$2),0))</f>
        <v>Miasto.</v>
      </c>
      <c r="E38" s="50" t="str">
        <f>IF(ISBLANK(VLOOKUP(T_IE170PL[[#This Row],[Ścieżka Xpath]],ALL!$C:G,COLUMN(E$2),0)),"",VLOOKUP(T_IE170PL[[#This Row],[Ścieżka Xpath]],ALL!$C:G,COLUMN(E$2),0))</f>
        <v>City.</v>
      </c>
      <c r="F38" s="41" t="str">
        <f>IF(ISBLANK(VLOOKUP(T_IE170PL[[#This Row],[Ścieżka Xpath]],ALL!$C:H,COLUMN(F$2),0)),"",VLOOKUP(T_IE170PL[[#This Row],[Ścieżka Xpath]],ALL!$C:H,COLUMN(F$2),0))</f>
        <v/>
      </c>
      <c r="G38" s="41" t="str">
        <f>IF(ISBLANK(VLOOKUP(T_IE170PL[[#This Row],[Ścieżka Xpath]],ALL!$C:I,COLUMN(G$2),0)),"",VLOOKUP(T_IE170PL[[#This Row],[Ścieżka Xpath]],ALL!$C:I,COLUMN(G$2),0))</f>
        <v>R</v>
      </c>
      <c r="H38" s="41" t="str">
        <f>IF(ISBLANK(VLOOKUP(T_IE170PL[[#This Row],[Ścieżka Xpath]],ALL!$C:J,COLUMN(H$2),0)),"",VLOOKUP(T_IE170PL[[#This Row],[Ścieżka Xpath]],ALL!$C:J,COLUMN(H$2),0))</f>
        <v>an..35</v>
      </c>
      <c r="I38" s="41" t="str">
        <f>IF(ISBLANK(VLOOKUP(T_IE170PL[[#This Row],[Ścieżka Xpath]],ALL!$C:K,COLUMN(I$2),0)),"",VLOOKUP(T_IE170PL[[#This Row],[Ścieżka Xpath]],ALL!$C:K,COLUMN(I$2),0))</f>
        <v/>
      </c>
      <c r="J38" s="41" t="str">
        <f>IF(ISBLANK(VLOOKUP(T_IE170PL[[#This Row],[Ścieżka Xpath]],ALL!$C:L,COLUMN(J$2),0)),"",VLOOKUP(T_IE170PL[[#This Row],[Ścieżka Xpath]],ALL!$C:L,COLUMN(J$2),0))</f>
        <v/>
      </c>
      <c r="K38" s="41" t="str">
        <f>IF(ISBLANK(VLOOKUP(T_IE170PL[[#This Row],[Ścieżka Xpath]],ALL!$C:N,COLUMN(K$2),0)),"",VLOOKUP(T_IE170PL[[#This Row],[Ścieżka Xpath]],ALL!$C:N,COLUMN(K$2),0))</f>
        <v/>
      </c>
      <c r="L38" s="50" t="str">
        <f>IF(ISBLANK(VLOOKUP(T_IE170PL[[#This Row],[Ścieżka Xpath]],ALL!$C:O,COLUMN(L$2),0)),"",VLOOKUP(T_IE170PL[[#This Row],[Ścieżka Xpath]],ALL!$C:O,COLUMN(L$2),0))</f>
        <v/>
      </c>
      <c r="M38" s="50" t="str">
        <f>IF(ISBLANK(VLOOKUP(T_IE170PL[[#This Row],[Ścieżka Xpath]],ALL!$C:P,COLUMN(M$2),0)),"",VLOOKUP(T_IE170PL[[#This Row],[Ścieżka Xpath]],ALL!$C:P,COLUMN(M$2),0))</f>
        <v/>
      </c>
      <c r="N38" s="50" t="str">
        <f>IF(ISBLANK(VLOOKUP(T_IE170PL[[#This Row],[Ścieżka Xpath]],ALL!$C:Q,COLUMN(N$2),0)),"",VLOOKUP(T_IE170PL[[#This Row],[Ścieżka Xpath]],ALL!$C:Q,COLUMN(N$2),0))</f>
        <v/>
      </c>
      <c r="O38" s="50" t="str">
        <f>IF(ISBLANK(VLOOKUP(T_IE170PL[[#This Row],[Ścieżka Xpath]],ALL!$C:Q,COLUMN(O$2),0)),"",VLOOKUP(T_IE170PL[[#This Row],[Ścieżka Xpath]],ALL!$C:Q,COLUMN(O$2),0))</f>
        <v/>
      </c>
    </row>
    <row r="39" spans="1:15" ht="15">
      <c r="A39" s="50" t="s">
        <v>2568</v>
      </c>
      <c r="B39" s="11">
        <v>37</v>
      </c>
      <c r="C39" s="41" t="str">
        <f>IF(ISBLANK(VLOOKUP(T_IE170PL[[#This Row],[Ścieżka Xpath]],ALL!$C:E,COLUMN(C$2),0)),"",VLOOKUP(T_IE170PL[[#This Row],[Ścieżka Xpath]],ALL!$C:E,COLUMN(C$2),0))</f>
        <v>13 07 018 020</v>
      </c>
      <c r="D39" s="50" t="str">
        <f>IF(ISBLANK(VLOOKUP(T_IE170PL[[#This Row],[Ścieżka Xpath]],ALL!$C:F,COLUMN(D$2),0)),"",VLOOKUP(T_IE170PL[[#This Row],[Ścieżka Xpath]],ALL!$C:F,COLUMN(D$2),0))</f>
        <v>Kod kraju.</v>
      </c>
      <c r="E39" s="50" t="str">
        <f>IF(ISBLANK(VLOOKUP(T_IE170PL[[#This Row],[Ścieżka Xpath]],ALL!$C:G,COLUMN(E$2),0)),"",VLOOKUP(T_IE170PL[[#This Row],[Ścieżka Xpath]],ALL!$C:G,COLUMN(E$2),0))</f>
        <v>Country code.</v>
      </c>
      <c r="F39" s="41" t="str">
        <f>IF(ISBLANK(VLOOKUP(T_IE170PL[[#This Row],[Ścieżka Xpath]],ALL!$C:H,COLUMN(F$2),0)),"",VLOOKUP(T_IE170PL[[#This Row],[Ścieżka Xpath]],ALL!$C:H,COLUMN(F$2),0))</f>
        <v/>
      </c>
      <c r="G39" s="41" t="str">
        <f>IF(ISBLANK(VLOOKUP(T_IE170PL[[#This Row],[Ścieżka Xpath]],ALL!$C:I,COLUMN(G$2),0)),"",VLOOKUP(T_IE170PL[[#This Row],[Ścieżka Xpath]],ALL!$C:I,COLUMN(G$2),0))</f>
        <v>R</v>
      </c>
      <c r="H39" s="41" t="str">
        <f>IF(ISBLANK(VLOOKUP(T_IE170PL[[#This Row],[Ścieżka Xpath]],ALL!$C:J,COLUMN(H$2),0)),"",VLOOKUP(T_IE170PL[[#This Row],[Ścieżka Xpath]],ALL!$C:J,COLUMN(H$2),0))</f>
        <v>a2</v>
      </c>
      <c r="I39" s="41" t="str">
        <f>IF(ISBLANK(VLOOKUP(T_IE170PL[[#This Row],[Ścieżka Xpath]],ALL!$C:K,COLUMN(I$2),0)),"",VLOOKUP(T_IE170PL[[#This Row],[Ścieżka Xpath]],ALL!$C:K,COLUMN(I$2),0))</f>
        <v>CL248</v>
      </c>
      <c r="J39" s="41" t="str">
        <f>IF(ISBLANK(VLOOKUP(T_IE170PL[[#This Row],[Ścieżka Xpath]],ALL!$C:L,COLUMN(J$2),0)),"",VLOOKUP(T_IE170PL[[#This Row],[Ścieżka Xpath]],ALL!$C:L,COLUMN(J$2),0))</f>
        <v/>
      </c>
      <c r="K39" s="41" t="str">
        <f>IF(ISBLANK(VLOOKUP(T_IE170PL[[#This Row],[Ścieżka Xpath]],ALL!$C:N,COLUMN(K$2),0)),"",VLOOKUP(T_IE170PL[[#This Row],[Ścieżka Xpath]],ALL!$C:N,COLUMN(K$2),0))</f>
        <v/>
      </c>
      <c r="L39" s="50" t="str">
        <f>IF(ISBLANK(VLOOKUP(T_IE170PL[[#This Row],[Ścieżka Xpath]],ALL!$C:O,COLUMN(L$2),0)),"",VLOOKUP(T_IE170PL[[#This Row],[Ścieżka Xpath]],ALL!$C:O,COLUMN(L$2),0))</f>
        <v/>
      </c>
      <c r="M39" s="50" t="str">
        <f>IF(ISBLANK(VLOOKUP(T_IE170PL[[#This Row],[Ścieżka Xpath]],ALL!$C:P,COLUMN(M$2),0)),"",VLOOKUP(T_IE170PL[[#This Row],[Ścieżka Xpath]],ALL!$C:P,COLUMN(M$2),0))</f>
        <v/>
      </c>
      <c r="N39" s="50" t="str">
        <f>IF(ISBLANK(VLOOKUP(T_IE170PL[[#This Row],[Ścieżka Xpath]],ALL!$C:Q,COLUMN(N$2),0)),"",VLOOKUP(T_IE170PL[[#This Row],[Ścieżka Xpath]],ALL!$C:Q,COLUMN(N$2),0))</f>
        <v/>
      </c>
      <c r="O39" s="50" t="str">
        <f>IF(ISBLANK(VLOOKUP(T_IE170PL[[#This Row],[Ścieżka Xpath]],ALL!$C:Q,COLUMN(O$2),0)),"",VLOOKUP(T_IE170PL[[#This Row],[Ścieżka Xpath]],ALL!$C:Q,COLUMN(O$2),0))</f>
        <v/>
      </c>
    </row>
    <row r="40" spans="1:15" ht="75">
      <c r="A40" s="56" t="s">
        <v>2569</v>
      </c>
      <c r="B40" s="63">
        <v>38</v>
      </c>
      <c r="C40" s="55" t="str">
        <f>IF(ISBLANK(VLOOKUP(T_IE170PL[[#This Row],[Ścieżka Xpath]],ALL!$C:E,COLUMN(C$2),0)),"",VLOOKUP(T_IE170PL[[#This Row],[Ścieżka Xpath]],ALL!$C:E,COLUMN(C$2),0))</f>
        <v>13 06 000 000</v>
      </c>
      <c r="D40" s="62" t="str">
        <f>IF(ISBLANK(VLOOKUP(T_IE170PL[[#This Row],[Ścieżka Xpath]],ALL!$C:F,COLUMN(D$2),0)),"",VLOOKUP(T_IE170PL[[#This Row],[Ścieżka Xpath]],ALL!$C:F,COLUMN(D$2),0))</f>
        <v>Przedstawiciel osoby uprawnionej do procedury tranzytu. Dla zadeklarowania przedstawiciela wysyłającego komunikat należy użyć sekcji CountrySpecificDataPL/RepresentativeForCommunication.</v>
      </c>
      <c r="E40" s="62" t="str">
        <f>IF(ISBLANK(VLOOKUP(T_IE170PL[[#This Row],[Ścieżka Xpath]],ALL!$C:G,COLUMN(E$2),0)),"",VLOOKUP(T_IE170PL[[#This Row],[Ścieżka Xpath]],ALL!$C:G,COLUMN(E$2),0))</f>
        <v>Representative of the Holder of the transit procedure. To declare entity sending a message on behelf of the Holder, use section CountrySpecificDataPL/RepresenativeForCommunication.</v>
      </c>
      <c r="F40" s="66" t="str">
        <f>IF(ISBLANK(VLOOKUP(T_IE170PL[[#This Row],[Ścieżka Xpath]],ALL!$C:H,COLUMN(F$2),0)),"",VLOOKUP(T_IE170PL[[#This Row],[Ścieżka Xpath]],ALL!$C:H,COLUMN(F$2),0))</f>
        <v>0..1</v>
      </c>
      <c r="G40" s="66" t="str">
        <f>IF(ISBLANK(VLOOKUP(T_IE170PL[[#This Row],[Ścieżka Xpath]],ALL!$C:I,COLUMN(G$2),0)),"",VLOOKUP(T_IE170PL[[#This Row],[Ścieżka Xpath]],ALL!$C:I,COLUMN(G$2),0))</f>
        <v>O</v>
      </c>
      <c r="H40" s="66" t="str">
        <f>IF(ISBLANK(VLOOKUP(T_IE170PL[[#This Row],[Ścieżka Xpath]],ALL!$C:J,COLUMN(H$2),0)),"",VLOOKUP(T_IE170PL[[#This Row],[Ścieżka Xpath]],ALL!$C:J,COLUMN(H$2),0))</f>
        <v/>
      </c>
      <c r="I40" s="66" t="str">
        <f>IF(ISBLANK(VLOOKUP(T_IE170PL[[#This Row],[Ścieżka Xpath]],ALL!$C:K,COLUMN(I$2),0)),"",VLOOKUP(T_IE170PL[[#This Row],[Ścieżka Xpath]],ALL!$C:K,COLUMN(I$2),0))</f>
        <v/>
      </c>
      <c r="J40" s="66" t="str">
        <f>IF(ISBLANK(VLOOKUP(T_IE170PL[[#This Row],[Ścieżka Xpath]],ALL!$C:L,COLUMN(J$2),0)),"",VLOOKUP(T_IE170PL[[#This Row],[Ścieżka Xpath]],ALL!$C:L,COLUMN(J$2),0))</f>
        <v>G0850</v>
      </c>
      <c r="K40" s="55" t="str">
        <f>IF(ISBLANK(VLOOKUP(T_IE170PL[[#This Row],[Ścieżka Xpath]],ALL!$C:N,COLUMN(K$2),0)),"",VLOOKUP(T_IE170PL[[#This Row],[Ścieżka Xpath]],ALL!$C:N,COLUMN(K$2),0))</f>
        <v/>
      </c>
      <c r="L40" s="56" t="str">
        <f>IF(ISBLANK(VLOOKUP(T_IE170PL[[#This Row],[Ścieżka Xpath]],ALL!$C:O,COLUMN(L$2),0)),"",VLOOKUP(T_IE170PL[[#This Row],[Ścieżka Xpath]],ALL!$C:O,COLUMN(L$2),0))</f>
        <v/>
      </c>
      <c r="M40" s="56" t="str">
        <f>IF(ISBLANK(VLOOKUP(T_IE170PL[[#This Row],[Ścieżka Xpath]],ALL!$C:P,COLUMN(M$2),0)),"",VLOOKUP(T_IE170PL[[#This Row],[Ścieżka Xpath]],ALL!$C:P,COLUMN(M$2),0))</f>
        <v/>
      </c>
      <c r="N40" s="56" t="str">
        <f>IF(ISBLANK(VLOOKUP(T_IE170PL[[#This Row],[Ścieżka Xpath]],ALL!$C:Q,COLUMN(N$2),0)),"",VLOOKUP(T_IE170PL[[#This Row],[Ścieżka Xpath]],ALL!$C:Q,COLUMN(N$2),0))</f>
        <v/>
      </c>
      <c r="O40" s="56" t="str">
        <f>IF(ISBLANK(VLOOKUP(T_IE170PL[[#This Row],[Ścieżka Xpath]],ALL!$C:Q,COLUMN(O$2),0)),"",VLOOKUP(T_IE170PL[[#This Row],[Ścieżka Xpath]],ALL!$C:Q,COLUMN(O$2),0))</f>
        <v/>
      </c>
    </row>
    <row r="41" spans="1:15" ht="15">
      <c r="A41" s="50" t="s">
        <v>2570</v>
      </c>
      <c r="B41" s="11">
        <v>39</v>
      </c>
      <c r="C41" s="41" t="str">
        <f>IF(ISBLANK(VLOOKUP(T_IE170PL[[#This Row],[Ścieżka Xpath]],ALL!$C:E,COLUMN(C$2),0)),"",VLOOKUP(T_IE170PL[[#This Row],[Ścieżka Xpath]],ALL!$C:E,COLUMN(C$2),0))</f>
        <v>13 06 017 000</v>
      </c>
      <c r="D41" s="16" t="str">
        <f>IF(ISBLANK(VLOOKUP(T_IE170PL[[#This Row],[Ścieżka Xpath]],ALL!$C:F,COLUMN(D$2),0)),"",VLOOKUP(T_IE170PL[[#This Row],[Ścieżka Xpath]],ALL!$C:F,COLUMN(D$2),0))</f>
        <v>Numer identyfikacyjny.</v>
      </c>
      <c r="E41" s="16" t="str">
        <f>IF(ISBLANK(VLOOKUP(T_IE170PL[[#This Row],[Ścieżka Xpath]],ALL!$C:G,COLUMN(E$2),0)),"",VLOOKUP(T_IE170PL[[#This Row],[Ścieżka Xpath]],ALL!$C:G,COLUMN(E$2),0))</f>
        <v>Identification number.</v>
      </c>
      <c r="F41" s="105" t="str">
        <f>IF(ISBLANK(VLOOKUP(T_IE170PL[[#This Row],[Ścieżka Xpath]],ALL!$C:H,COLUMN(F$2),0)),"",VLOOKUP(T_IE170PL[[#This Row],[Ścieżka Xpath]],ALL!$C:H,COLUMN(F$2),0))</f>
        <v/>
      </c>
      <c r="G41" s="105" t="str">
        <f>IF(ISBLANK(VLOOKUP(T_IE170PL[[#This Row],[Ścieżka Xpath]],ALL!$C:I,COLUMN(G$2),0)),"",VLOOKUP(T_IE170PL[[#This Row],[Ścieżka Xpath]],ALL!$C:I,COLUMN(G$2),0))</f>
        <v>R</v>
      </c>
      <c r="H41" s="105" t="str">
        <f>IF(ISBLANK(VLOOKUP(T_IE170PL[[#This Row],[Ścieżka Xpath]],ALL!$C:J,COLUMN(H$2),0)),"",VLOOKUP(T_IE170PL[[#This Row],[Ścieżka Xpath]],ALL!$C:J,COLUMN(H$2),0))</f>
        <v>an..17</v>
      </c>
      <c r="I41" s="105" t="str">
        <f>IF(ISBLANK(VLOOKUP(T_IE170PL[[#This Row],[Ścieżka Xpath]],ALL!$C:K,COLUMN(I$2),0)),"",VLOOKUP(T_IE170PL[[#This Row],[Ścieżka Xpath]],ALL!$C:K,COLUMN(I$2),0))</f>
        <v/>
      </c>
      <c r="J41" s="105" t="str">
        <f>IF(ISBLANK(VLOOKUP(T_IE170PL[[#This Row],[Ścieżka Xpath]],ALL!$C:L,COLUMN(J$2),0)),"",VLOOKUP(T_IE170PL[[#This Row],[Ścieżka Xpath]],ALL!$C:L,COLUMN(J$2),0))</f>
        <v>R0850</v>
      </c>
      <c r="K41" s="41" t="str">
        <f>IF(ISBLANK(VLOOKUP(T_IE170PL[[#This Row],[Ścieżka Xpath]],ALL!$C:N,COLUMN(K$2),0)),"",VLOOKUP(T_IE170PL[[#This Row],[Ścieżka Xpath]],ALL!$C:N,COLUMN(K$2),0))</f>
        <v/>
      </c>
      <c r="L41" s="50" t="str">
        <f>IF(ISBLANK(VLOOKUP(T_IE170PL[[#This Row],[Ścieżka Xpath]],ALL!$C:O,COLUMN(L$2),0)),"",VLOOKUP(T_IE170PL[[#This Row],[Ścieżka Xpath]],ALL!$C:O,COLUMN(L$2),0))</f>
        <v/>
      </c>
      <c r="M41" s="50" t="str">
        <f>IF(ISBLANK(VLOOKUP(T_IE170PL[[#This Row],[Ścieżka Xpath]],ALL!$C:P,COLUMN(M$2),0)),"",VLOOKUP(T_IE170PL[[#This Row],[Ścieżka Xpath]],ALL!$C:P,COLUMN(M$2),0))</f>
        <v/>
      </c>
      <c r="N41" s="50" t="str">
        <f>IF(ISBLANK(VLOOKUP(T_IE170PL[[#This Row],[Ścieżka Xpath]],ALL!$C:Q,COLUMN(N$2),0)),"",VLOOKUP(T_IE170PL[[#This Row],[Ścieżka Xpath]],ALL!$C:Q,COLUMN(N$2),0))</f>
        <v/>
      </c>
      <c r="O41" s="50" t="str">
        <f>IF(ISBLANK(VLOOKUP(T_IE170PL[[#This Row],[Ścieżka Xpath]],ALL!$C:Q,COLUMN(O$2),0)),"",VLOOKUP(T_IE170PL[[#This Row],[Ścieżka Xpath]],ALL!$C:Q,COLUMN(O$2),0))</f>
        <v/>
      </c>
    </row>
    <row r="42" spans="1:15" ht="15">
      <c r="A42" s="50" t="s">
        <v>2571</v>
      </c>
      <c r="B42" s="11">
        <v>40</v>
      </c>
      <c r="C42" s="41" t="str">
        <f>IF(ISBLANK(VLOOKUP(T_IE170PL[[#This Row],[Ścieżka Xpath]],ALL!$C:E,COLUMN(C$2),0)),"",VLOOKUP(T_IE170PL[[#This Row],[Ścieżka Xpath]],ALL!$C:E,COLUMN(C$2),0))</f>
        <v>13 06 030 000</v>
      </c>
      <c r="D42" s="16" t="str">
        <f>IF(ISBLANK(VLOOKUP(T_IE170PL[[#This Row],[Ścieżka Xpath]],ALL!$C:F,COLUMN(D$2),0)),"",VLOOKUP(T_IE170PL[[#This Row],[Ścieżka Xpath]],ALL!$C:F,COLUMN(D$2),0))</f>
        <v>Status przedstawicielstwa.</v>
      </c>
      <c r="E42" s="16" t="str">
        <f>IF(ISBLANK(VLOOKUP(T_IE170PL[[#This Row],[Ścieżka Xpath]],ALL!$C:G,COLUMN(E$2),0)),"",VLOOKUP(T_IE170PL[[#This Row],[Ścieżka Xpath]],ALL!$C:G,COLUMN(E$2),0))</f>
        <v>Representative's status.</v>
      </c>
      <c r="F42" s="105" t="str">
        <f>IF(ISBLANK(VLOOKUP(T_IE170PL[[#This Row],[Ścieżka Xpath]],ALL!$C:H,COLUMN(F$2),0)),"",VLOOKUP(T_IE170PL[[#This Row],[Ścieżka Xpath]],ALL!$C:H,COLUMN(F$2),0))</f>
        <v/>
      </c>
      <c r="G42" s="105" t="str">
        <f>IF(ISBLANK(VLOOKUP(T_IE170PL[[#This Row],[Ścieżka Xpath]],ALL!$C:I,COLUMN(G$2),0)),"",VLOOKUP(T_IE170PL[[#This Row],[Ścieżka Xpath]],ALL!$C:I,COLUMN(G$2),0))</f>
        <v>R</v>
      </c>
      <c r="H42" s="105" t="str">
        <f>IF(ISBLANK(VLOOKUP(T_IE170PL[[#This Row],[Ścieżka Xpath]],ALL!$C:J,COLUMN(H$2),0)),"",VLOOKUP(T_IE170PL[[#This Row],[Ścieżka Xpath]],ALL!$C:J,COLUMN(H$2),0))</f>
        <v>n1</v>
      </c>
      <c r="I42" s="105" t="str">
        <f>IF(ISBLANK(VLOOKUP(T_IE170PL[[#This Row],[Ścieżka Xpath]],ALL!$C:K,COLUMN(I$2),0)),"",VLOOKUP(T_IE170PL[[#This Row],[Ścieżka Xpath]],ALL!$C:K,COLUMN(I$2),0))</f>
        <v>CL094</v>
      </c>
      <c r="J42" s="105" t="str">
        <f>IF(ISBLANK(VLOOKUP(T_IE170PL[[#This Row],[Ścieżka Xpath]],ALL!$C:L,COLUMN(J$2),0)),"",VLOOKUP(T_IE170PL[[#This Row],[Ścieżka Xpath]],ALL!$C:L,COLUMN(J$2),0))</f>
        <v/>
      </c>
      <c r="K42" s="41" t="str">
        <f>IF(ISBLANK(VLOOKUP(T_IE170PL[[#This Row],[Ścieżka Xpath]],ALL!$C:N,COLUMN(K$2),0)),"",VLOOKUP(T_IE170PL[[#This Row],[Ścieżka Xpath]],ALL!$C:N,COLUMN(K$2),0))</f>
        <v/>
      </c>
      <c r="L42" s="50" t="str">
        <f>IF(ISBLANK(VLOOKUP(T_IE170PL[[#This Row],[Ścieżka Xpath]],ALL!$C:O,COLUMN(L$2),0)),"",VLOOKUP(T_IE170PL[[#This Row],[Ścieżka Xpath]],ALL!$C:O,COLUMN(L$2),0))</f>
        <v/>
      </c>
      <c r="M42" s="50" t="str">
        <f>IF(ISBLANK(VLOOKUP(T_IE170PL[[#This Row],[Ścieżka Xpath]],ALL!$C:P,COLUMN(M$2),0)),"",VLOOKUP(T_IE170PL[[#This Row],[Ścieżka Xpath]],ALL!$C:P,COLUMN(M$2),0))</f>
        <v/>
      </c>
      <c r="N42" s="50" t="str">
        <f>IF(ISBLANK(VLOOKUP(T_IE170PL[[#This Row],[Ścieżka Xpath]],ALL!$C:Q,COLUMN(N$2),0)),"",VLOOKUP(T_IE170PL[[#This Row],[Ścieżka Xpath]],ALL!$C:Q,COLUMN(N$2),0))</f>
        <v/>
      </c>
      <c r="O42" s="50" t="str">
        <f>IF(ISBLANK(VLOOKUP(T_IE170PL[[#This Row],[Ścieżka Xpath]],ALL!$C:Q,COLUMN(O$2),0)),"",VLOOKUP(T_IE170PL[[#This Row],[Ścieżka Xpath]],ALL!$C:Q,COLUMN(O$2),0))</f>
        <v/>
      </c>
    </row>
    <row r="43" spans="1:15" ht="15">
      <c r="A43" s="56" t="s">
        <v>2572</v>
      </c>
      <c r="B43" s="63">
        <v>41</v>
      </c>
      <c r="C43" s="55" t="str">
        <f>IF(ISBLANK(VLOOKUP(T_IE170PL[[#This Row],[Ścieżka Xpath]],ALL!$C:E,COLUMN(C$2),0)),"",VLOOKUP(T_IE170PL[[#This Row],[Ścieżka Xpath]],ALL!$C:E,COLUMN(C$2),0))</f>
        <v>13 06 074 000</v>
      </c>
      <c r="D43" s="62" t="str">
        <f>IF(ISBLANK(VLOOKUP(T_IE170PL[[#This Row],[Ścieżka Xpath]],ALL!$C:F,COLUMN(D$2),0)),"",VLOOKUP(T_IE170PL[[#This Row],[Ścieżka Xpath]],ALL!$C:F,COLUMN(D$2),0))</f>
        <v>Osoba do kontaktu z przedstawiecielem.</v>
      </c>
      <c r="E43" s="62" t="str">
        <f>IF(ISBLANK(VLOOKUP(T_IE170PL[[#This Row],[Ścieżka Xpath]],ALL!$C:G,COLUMN(E$2),0)),"",VLOOKUP(T_IE170PL[[#This Row],[Ścieżka Xpath]],ALL!$C:G,COLUMN(E$2),0))</f>
        <v>Representative's contact person.</v>
      </c>
      <c r="F43" s="66" t="str">
        <f>IF(ISBLANK(VLOOKUP(T_IE170PL[[#This Row],[Ścieżka Xpath]],ALL!$C:H,COLUMN(F$2),0)),"",VLOOKUP(T_IE170PL[[#This Row],[Ścieżka Xpath]],ALL!$C:H,COLUMN(F$2),0))</f>
        <v>0..1</v>
      </c>
      <c r="G43" s="66" t="str">
        <f>IF(ISBLANK(VLOOKUP(T_IE170PL[[#This Row],[Ścieżka Xpath]],ALL!$C:I,COLUMN(G$2),0)),"",VLOOKUP(T_IE170PL[[#This Row],[Ścieżka Xpath]],ALL!$C:I,COLUMN(G$2),0))</f>
        <v>O</v>
      </c>
      <c r="H43" s="66" t="str">
        <f>IF(ISBLANK(VLOOKUP(T_IE170PL[[#This Row],[Ścieżka Xpath]],ALL!$C:J,COLUMN(H$2),0)),"",VLOOKUP(T_IE170PL[[#This Row],[Ścieżka Xpath]],ALL!$C:J,COLUMN(H$2),0))</f>
        <v/>
      </c>
      <c r="I43" s="66" t="str">
        <f>IF(ISBLANK(VLOOKUP(T_IE170PL[[#This Row],[Ścieżka Xpath]],ALL!$C:K,COLUMN(I$2),0)),"",VLOOKUP(T_IE170PL[[#This Row],[Ścieżka Xpath]],ALL!$C:K,COLUMN(I$2),0))</f>
        <v/>
      </c>
      <c r="J43" s="66" t="str">
        <f>IF(ISBLANK(VLOOKUP(T_IE170PL[[#This Row],[Ścieżka Xpath]],ALL!$C:L,COLUMN(J$2),0)),"",VLOOKUP(T_IE170PL[[#This Row],[Ścieżka Xpath]],ALL!$C:L,COLUMN(J$2),0))</f>
        <v>G0105</v>
      </c>
      <c r="K43" s="55" t="str">
        <f>IF(ISBLANK(VLOOKUP(T_IE170PL[[#This Row],[Ścieżka Xpath]],ALL!$C:N,COLUMN(K$2),0)),"",VLOOKUP(T_IE170PL[[#This Row],[Ścieżka Xpath]],ALL!$C:N,COLUMN(K$2),0))</f>
        <v/>
      </c>
      <c r="L43" s="56" t="str">
        <f>IF(ISBLANK(VLOOKUP(T_IE170PL[[#This Row],[Ścieżka Xpath]],ALL!$C:O,COLUMN(L$2),0)),"",VLOOKUP(T_IE170PL[[#This Row],[Ścieżka Xpath]],ALL!$C:O,COLUMN(L$2),0))</f>
        <v/>
      </c>
      <c r="M43" s="56" t="str">
        <f>IF(ISBLANK(VLOOKUP(T_IE170PL[[#This Row],[Ścieżka Xpath]],ALL!$C:P,COLUMN(M$2),0)),"",VLOOKUP(T_IE170PL[[#This Row],[Ścieżka Xpath]],ALL!$C:P,COLUMN(M$2),0))</f>
        <v/>
      </c>
      <c r="N43" s="56" t="str">
        <f>IF(ISBLANK(VLOOKUP(T_IE170PL[[#This Row],[Ścieżka Xpath]],ALL!$C:Q,COLUMN(N$2),0)),"",VLOOKUP(T_IE170PL[[#This Row],[Ścieżka Xpath]],ALL!$C:Q,COLUMN(N$2),0))</f>
        <v/>
      </c>
      <c r="O43" s="56" t="str">
        <f>IF(ISBLANK(VLOOKUP(T_IE170PL[[#This Row],[Ścieżka Xpath]],ALL!$C:Q,COLUMN(O$2),0)),"",VLOOKUP(T_IE170PL[[#This Row],[Ścieżka Xpath]],ALL!$C:Q,COLUMN(O$2),0))</f>
        <v/>
      </c>
    </row>
    <row r="44" spans="1:15" ht="15">
      <c r="A44" s="50" t="s">
        <v>2573</v>
      </c>
      <c r="B44" s="11">
        <v>42</v>
      </c>
      <c r="C44" s="41" t="str">
        <f>IF(ISBLANK(VLOOKUP(T_IE170PL[[#This Row],[Ścieżka Xpath]],ALL!$C:E,COLUMN(C$2),0)),"",VLOOKUP(T_IE170PL[[#This Row],[Ścieżka Xpath]],ALL!$C:E,COLUMN(C$2),0))</f>
        <v>13 06 074 016</v>
      </c>
      <c r="D44" s="16" t="str">
        <f>IF(ISBLANK(VLOOKUP(T_IE170PL[[#This Row],[Ścieżka Xpath]],ALL!$C:F,COLUMN(D$2),0)),"",VLOOKUP(T_IE170PL[[#This Row],[Ścieżka Xpath]],ALL!$C:F,COLUMN(D$2),0))</f>
        <v>Imię i nazwisko.</v>
      </c>
      <c r="E44" s="16" t="str">
        <f>IF(ISBLANK(VLOOKUP(T_IE170PL[[#This Row],[Ścieżka Xpath]],ALL!$C:G,COLUMN(E$2),0)),"",VLOOKUP(T_IE170PL[[#This Row],[Ścieżka Xpath]],ALL!$C:G,COLUMN(E$2),0))</f>
        <v>Name and surname.</v>
      </c>
      <c r="F44" s="105" t="str">
        <f>IF(ISBLANK(VLOOKUP(T_IE170PL[[#This Row],[Ścieżka Xpath]],ALL!$C:H,COLUMN(F$2),0)),"",VLOOKUP(T_IE170PL[[#This Row],[Ścieżka Xpath]],ALL!$C:H,COLUMN(F$2),0))</f>
        <v/>
      </c>
      <c r="G44" s="105" t="str">
        <f>IF(ISBLANK(VLOOKUP(T_IE170PL[[#This Row],[Ścieżka Xpath]],ALL!$C:I,COLUMN(G$2),0)),"",VLOOKUP(T_IE170PL[[#This Row],[Ścieżka Xpath]],ALL!$C:I,COLUMN(G$2),0))</f>
        <v>R</v>
      </c>
      <c r="H44" s="105" t="str">
        <f>IF(ISBLANK(VLOOKUP(T_IE170PL[[#This Row],[Ścieżka Xpath]],ALL!$C:J,COLUMN(H$2),0)),"",VLOOKUP(T_IE170PL[[#This Row],[Ścieżka Xpath]],ALL!$C:J,COLUMN(H$2),0))</f>
        <v>an..70</v>
      </c>
      <c r="I44" s="105" t="str">
        <f>IF(ISBLANK(VLOOKUP(T_IE170PL[[#This Row],[Ścieżka Xpath]],ALL!$C:K,COLUMN(I$2),0)),"",VLOOKUP(T_IE170PL[[#This Row],[Ścieżka Xpath]],ALL!$C:K,COLUMN(I$2),0))</f>
        <v/>
      </c>
      <c r="J44" s="105" t="str">
        <f>IF(ISBLANK(VLOOKUP(T_IE170PL[[#This Row],[Ścieżka Xpath]],ALL!$C:L,COLUMN(J$2),0)),"",VLOOKUP(T_IE170PL[[#This Row],[Ścieżka Xpath]],ALL!$C:L,COLUMN(J$2),0))</f>
        <v/>
      </c>
      <c r="K44" s="41" t="str">
        <f>IF(ISBLANK(VLOOKUP(T_IE170PL[[#This Row],[Ścieżka Xpath]],ALL!$C:N,COLUMN(K$2),0)),"",VLOOKUP(T_IE170PL[[#This Row],[Ścieżka Xpath]],ALL!$C:N,COLUMN(K$2),0))</f>
        <v/>
      </c>
      <c r="L44" s="50" t="str">
        <f>IF(ISBLANK(VLOOKUP(T_IE170PL[[#This Row],[Ścieżka Xpath]],ALL!$C:O,COLUMN(L$2),0)),"",VLOOKUP(T_IE170PL[[#This Row],[Ścieżka Xpath]],ALL!$C:O,COLUMN(L$2),0))</f>
        <v/>
      </c>
      <c r="M44" s="50" t="str">
        <f>IF(ISBLANK(VLOOKUP(T_IE170PL[[#This Row],[Ścieżka Xpath]],ALL!$C:P,COLUMN(M$2),0)),"",VLOOKUP(T_IE170PL[[#This Row],[Ścieżka Xpath]],ALL!$C:P,COLUMN(M$2),0))</f>
        <v/>
      </c>
      <c r="N44" s="50" t="str">
        <f>IF(ISBLANK(VLOOKUP(T_IE170PL[[#This Row],[Ścieżka Xpath]],ALL!$C:Q,COLUMN(N$2),0)),"",VLOOKUP(T_IE170PL[[#This Row],[Ścieżka Xpath]],ALL!$C:Q,COLUMN(N$2),0))</f>
        <v/>
      </c>
      <c r="O44" s="50" t="str">
        <f>IF(ISBLANK(VLOOKUP(T_IE170PL[[#This Row],[Ścieżka Xpath]],ALL!$C:Q,COLUMN(O$2),0)),"",VLOOKUP(T_IE170PL[[#This Row],[Ścieżka Xpath]],ALL!$C:Q,COLUMN(O$2),0))</f>
        <v/>
      </c>
    </row>
    <row r="45" spans="1:15" ht="15">
      <c r="A45" s="50" t="s">
        <v>2574</v>
      </c>
      <c r="B45" s="11">
        <v>43</v>
      </c>
      <c r="C45" s="41" t="str">
        <f>IF(ISBLANK(VLOOKUP(T_IE170PL[[#This Row],[Ścieżka Xpath]],ALL!$C:E,COLUMN(C$2),0)),"",VLOOKUP(T_IE170PL[[#This Row],[Ścieżka Xpath]],ALL!$C:E,COLUMN(C$2),0))</f>
        <v>13 06 074 075</v>
      </c>
      <c r="D45" s="16" t="str">
        <f>IF(ISBLANK(VLOOKUP(T_IE170PL[[#This Row],[Ścieżka Xpath]],ALL!$C:F,COLUMN(D$2),0)),"",VLOOKUP(T_IE170PL[[#This Row],[Ścieżka Xpath]],ALL!$C:F,COLUMN(D$2),0))</f>
        <v>Numer telefonu.</v>
      </c>
      <c r="E45" s="16" t="str">
        <f>IF(ISBLANK(VLOOKUP(T_IE170PL[[#This Row],[Ścieżka Xpath]],ALL!$C:G,COLUMN(E$2),0)),"",VLOOKUP(T_IE170PL[[#This Row],[Ścieżka Xpath]],ALL!$C:G,COLUMN(E$2),0))</f>
        <v>Phone number.</v>
      </c>
      <c r="F45" s="105" t="str">
        <f>IF(ISBLANK(VLOOKUP(T_IE170PL[[#This Row],[Ścieżka Xpath]],ALL!$C:H,COLUMN(F$2),0)),"",VLOOKUP(T_IE170PL[[#This Row],[Ścieżka Xpath]],ALL!$C:H,COLUMN(F$2),0))</f>
        <v/>
      </c>
      <c r="G45" s="105" t="str">
        <f>IF(ISBLANK(VLOOKUP(T_IE170PL[[#This Row],[Ścieżka Xpath]],ALL!$C:I,COLUMN(G$2),0)),"",VLOOKUP(T_IE170PL[[#This Row],[Ścieżka Xpath]],ALL!$C:I,COLUMN(G$2),0))</f>
        <v>R</v>
      </c>
      <c r="H45" s="105" t="str">
        <f>IF(ISBLANK(VLOOKUP(T_IE170PL[[#This Row],[Ścieżka Xpath]],ALL!$C:J,COLUMN(H$2),0)),"",VLOOKUP(T_IE170PL[[#This Row],[Ścieżka Xpath]],ALL!$C:J,COLUMN(H$2),0))</f>
        <v>an..35</v>
      </c>
      <c r="I45" s="105" t="str">
        <f>IF(ISBLANK(VLOOKUP(T_IE170PL[[#This Row],[Ścieżka Xpath]],ALL!$C:K,COLUMN(I$2),0)),"",VLOOKUP(T_IE170PL[[#This Row],[Ścieżka Xpath]],ALL!$C:K,COLUMN(I$2),0))</f>
        <v/>
      </c>
      <c r="J45" s="105" t="str">
        <f>IF(ISBLANK(VLOOKUP(T_IE170PL[[#This Row],[Ścieżka Xpath]],ALL!$C:L,COLUMN(J$2),0)),"",VLOOKUP(T_IE170PL[[#This Row],[Ścieżka Xpath]],ALL!$C:L,COLUMN(J$2),0))</f>
        <v/>
      </c>
      <c r="K45" s="41" t="str">
        <f>IF(ISBLANK(VLOOKUP(T_IE170PL[[#This Row],[Ścieżka Xpath]],ALL!$C:N,COLUMN(K$2),0)),"",VLOOKUP(T_IE170PL[[#This Row],[Ścieżka Xpath]],ALL!$C:N,COLUMN(K$2),0))</f>
        <v/>
      </c>
      <c r="L45" s="50" t="str">
        <f>IF(ISBLANK(VLOOKUP(T_IE170PL[[#This Row],[Ścieżka Xpath]],ALL!$C:O,COLUMN(L$2),0)),"",VLOOKUP(T_IE170PL[[#This Row],[Ścieżka Xpath]],ALL!$C:O,COLUMN(L$2),0))</f>
        <v/>
      </c>
      <c r="M45" s="50" t="str">
        <f>IF(ISBLANK(VLOOKUP(T_IE170PL[[#This Row],[Ścieżka Xpath]],ALL!$C:P,COLUMN(M$2),0)),"",VLOOKUP(T_IE170PL[[#This Row],[Ścieżka Xpath]],ALL!$C:P,COLUMN(M$2),0))</f>
        <v/>
      </c>
      <c r="N45" s="50" t="str">
        <f>IF(ISBLANK(VLOOKUP(T_IE170PL[[#This Row],[Ścieżka Xpath]],ALL!$C:Q,COLUMN(N$2),0)),"",VLOOKUP(T_IE170PL[[#This Row],[Ścieżka Xpath]],ALL!$C:Q,COLUMN(N$2),0))</f>
        <v/>
      </c>
      <c r="O45" s="50" t="str">
        <f>IF(ISBLANK(VLOOKUP(T_IE170PL[[#This Row],[Ścieżka Xpath]],ALL!$C:Q,COLUMN(O$2),0)),"",VLOOKUP(T_IE170PL[[#This Row],[Ścieżka Xpath]],ALL!$C:Q,COLUMN(O$2),0))</f>
        <v/>
      </c>
    </row>
    <row r="46" spans="1:15" ht="15">
      <c r="A46" s="50" t="s">
        <v>2575</v>
      </c>
      <c r="B46" s="11">
        <v>44</v>
      </c>
      <c r="C46" s="41" t="str">
        <f>IF(ISBLANK(VLOOKUP(T_IE170PL[[#This Row],[Ścieżka Xpath]],ALL!$C:E,COLUMN(C$2),0)),"",VLOOKUP(T_IE170PL[[#This Row],[Ścieżka Xpath]],ALL!$C:E,COLUMN(C$2),0))</f>
        <v>13 06 074 076</v>
      </c>
      <c r="D46" s="16" t="str">
        <f>IF(ISBLANK(VLOOKUP(T_IE170PL[[#This Row],[Ścieżka Xpath]],ALL!$C:F,COLUMN(D$2),0)),"",VLOOKUP(T_IE170PL[[#This Row],[Ścieżka Xpath]],ALL!$C:F,COLUMN(D$2),0))</f>
        <v>Adres e-mail.</v>
      </c>
      <c r="E46" s="16" t="str">
        <f>IF(ISBLANK(VLOOKUP(T_IE170PL[[#This Row],[Ścieżka Xpath]],ALL!$C:G,COLUMN(E$2),0)),"",VLOOKUP(T_IE170PL[[#This Row],[Ścieżka Xpath]],ALL!$C:G,COLUMN(E$2),0))</f>
        <v>Email address.</v>
      </c>
      <c r="F46" s="105" t="str">
        <f>IF(ISBLANK(VLOOKUP(T_IE170PL[[#This Row],[Ścieżka Xpath]],ALL!$C:H,COLUMN(F$2),0)),"",VLOOKUP(T_IE170PL[[#This Row],[Ścieżka Xpath]],ALL!$C:H,COLUMN(F$2),0))</f>
        <v/>
      </c>
      <c r="G46" s="105" t="str">
        <f>IF(ISBLANK(VLOOKUP(T_IE170PL[[#This Row],[Ścieżka Xpath]],ALL!$C:I,COLUMN(G$2),0)),"",VLOOKUP(T_IE170PL[[#This Row],[Ścieżka Xpath]],ALL!$C:I,COLUMN(G$2),0))</f>
        <v>O</v>
      </c>
      <c r="H46" s="105" t="str">
        <f>IF(ISBLANK(VLOOKUP(T_IE170PL[[#This Row],[Ścieżka Xpath]],ALL!$C:J,COLUMN(H$2),0)),"",VLOOKUP(T_IE170PL[[#This Row],[Ścieżka Xpath]],ALL!$C:J,COLUMN(H$2),0))</f>
        <v>an..256</v>
      </c>
      <c r="I46" s="105" t="str">
        <f>IF(ISBLANK(VLOOKUP(T_IE170PL[[#This Row],[Ścieżka Xpath]],ALL!$C:K,COLUMN(I$2),0)),"",VLOOKUP(T_IE170PL[[#This Row],[Ścieżka Xpath]],ALL!$C:K,COLUMN(I$2),0))</f>
        <v/>
      </c>
      <c r="J46" s="105" t="str">
        <f>IF(ISBLANK(VLOOKUP(T_IE170PL[[#This Row],[Ścieżka Xpath]],ALL!$C:L,COLUMN(J$2),0)),"",VLOOKUP(T_IE170PL[[#This Row],[Ścieżka Xpath]],ALL!$C:L,COLUMN(J$2),0))</f>
        <v>G0002</v>
      </c>
      <c r="K46" s="41" t="str">
        <f>IF(ISBLANK(VLOOKUP(T_IE170PL[[#This Row],[Ścieżka Xpath]],ALL!$C:N,COLUMN(K$2),0)),"",VLOOKUP(T_IE170PL[[#This Row],[Ścieżka Xpath]],ALL!$C:N,COLUMN(K$2),0))</f>
        <v/>
      </c>
      <c r="L46" s="50" t="str">
        <f>IF(ISBLANK(VLOOKUP(T_IE170PL[[#This Row],[Ścieżka Xpath]],ALL!$C:O,COLUMN(L$2),0)),"",VLOOKUP(T_IE170PL[[#This Row],[Ścieżka Xpath]],ALL!$C:O,COLUMN(L$2),0))</f>
        <v/>
      </c>
      <c r="M46" s="50" t="str">
        <f>IF(ISBLANK(VLOOKUP(T_IE170PL[[#This Row],[Ścieżka Xpath]],ALL!$C:P,COLUMN(M$2),0)),"",VLOOKUP(T_IE170PL[[#This Row],[Ścieżka Xpath]],ALL!$C:P,COLUMN(M$2),0))</f>
        <v/>
      </c>
      <c r="N46" s="50" t="str">
        <f>IF(ISBLANK(VLOOKUP(T_IE170PL[[#This Row],[Ścieżka Xpath]],ALL!$C:Q,COLUMN(N$2),0)),"",VLOOKUP(T_IE170PL[[#This Row],[Ścieżka Xpath]],ALL!$C:Q,COLUMN(N$2),0))</f>
        <v/>
      </c>
      <c r="O46" s="50" t="str">
        <f>IF(ISBLANK(VLOOKUP(T_IE170PL[[#This Row],[Ścieżka Xpath]],ALL!$C:Q,COLUMN(O$2),0)),"",VLOOKUP(T_IE170PL[[#This Row],[Ścieżka Xpath]],ALL!$C:Q,COLUMN(O$2),0))</f>
        <v/>
      </c>
    </row>
    <row r="47" spans="1:15" ht="15">
      <c r="A47" s="56" t="s">
        <v>2576</v>
      </c>
      <c r="B47" s="63">
        <v>45</v>
      </c>
      <c r="C47" s="55" t="str">
        <f>IF(ISBLANK(VLOOKUP(T_IE170PL[[#This Row],[Ścieżka Xpath]],ALL!$C:E,COLUMN(C$2),0)),"",VLOOKUP(T_IE170PL[[#This Row],[Ścieżka Xpath]],ALL!$C:E,COLUMN(C$2),0))</f>
        <v>-</v>
      </c>
      <c r="D47" s="56" t="str">
        <f>IF(ISBLANK(VLOOKUP(T_IE170PL[[#This Row],[Ścieżka Xpath]],ALL!$C:F,COLUMN(D$2),0)),"",VLOOKUP(T_IE170PL[[#This Row],[Ścieżka Xpath]],ALL!$C:F,COLUMN(D$2),0))</f>
        <v>Dane przesyłki kapitańskiej.</v>
      </c>
      <c r="E47" s="56" t="str">
        <f>IF(ISBLANK(VLOOKUP(T_IE170PL[[#This Row],[Ścieżka Xpath]],ALL!$C:G,COLUMN(E$2),0)),"",VLOOKUP(T_IE170PL[[#This Row],[Ścieżka Xpath]],ALL!$C:G,COLUMN(E$2),0))</f>
        <v>Consignment details.</v>
      </c>
      <c r="F47" s="55">
        <f>IF(ISBLANK(VLOOKUP(T_IE170PL[[#This Row],[Ścieżka Xpath]],ALL!$C:H,COLUMN(F$2),0)),"",VLOOKUP(T_IE170PL[[#This Row],[Ścieżka Xpath]],ALL!$C:H,COLUMN(F$2),0))</f>
        <v>1</v>
      </c>
      <c r="G47" s="55" t="str">
        <f>IF(ISBLANK(VLOOKUP(T_IE170PL[[#This Row],[Ścieżka Xpath]],ALL!$C:I,COLUMN(G$2),0)),"",VLOOKUP(T_IE170PL[[#This Row],[Ścieżka Xpath]],ALL!$C:I,COLUMN(G$2),0))</f>
        <v>R</v>
      </c>
      <c r="H47" s="55" t="str">
        <f>IF(ISBLANK(VLOOKUP(T_IE170PL[[#This Row],[Ścieżka Xpath]],ALL!$C:J,COLUMN(H$2),0)),"",VLOOKUP(T_IE170PL[[#This Row],[Ścieżka Xpath]],ALL!$C:J,COLUMN(H$2),0))</f>
        <v/>
      </c>
      <c r="I47" s="55" t="str">
        <f>IF(ISBLANK(VLOOKUP(T_IE170PL[[#This Row],[Ścieżka Xpath]],ALL!$C:K,COLUMN(I$2),0)),"",VLOOKUP(T_IE170PL[[#This Row],[Ścieżka Xpath]],ALL!$C:K,COLUMN(I$2),0))</f>
        <v/>
      </c>
      <c r="J47" s="55" t="str">
        <f>IF(ISBLANK(VLOOKUP(T_IE170PL[[#This Row],[Ścieżka Xpath]],ALL!$C:L,COLUMN(J$2),0)),"",VLOOKUP(T_IE170PL[[#This Row],[Ścieżka Xpath]],ALL!$C:L,COLUMN(J$2),0))</f>
        <v>G0045</v>
      </c>
      <c r="K47" s="55" t="str">
        <f>IF(ISBLANK(VLOOKUP(T_IE170PL[[#This Row],[Ścieżka Xpath]],ALL!$C:N,COLUMN(K$2),0)),"",VLOOKUP(T_IE170PL[[#This Row],[Ścieżka Xpath]],ALL!$C:N,COLUMN(K$2),0))</f>
        <v/>
      </c>
      <c r="L47" s="56" t="str">
        <f>IF(ISBLANK(VLOOKUP(T_IE170PL[[#This Row],[Ścieżka Xpath]],ALL!$C:O,COLUMN(L$2),0)),"",VLOOKUP(T_IE170PL[[#This Row],[Ścieżka Xpath]],ALL!$C:O,COLUMN(L$2),0))</f>
        <v/>
      </c>
      <c r="M47" s="56" t="str">
        <f>IF(ISBLANK(VLOOKUP(T_IE170PL[[#This Row],[Ścieżka Xpath]],ALL!$C:P,COLUMN(M$2),0)),"",VLOOKUP(T_IE170PL[[#This Row],[Ścieżka Xpath]],ALL!$C:P,COLUMN(M$2),0))</f>
        <v/>
      </c>
      <c r="N47" s="56" t="str">
        <f>IF(ISBLANK(VLOOKUP(T_IE170PL[[#This Row],[Ścieżka Xpath]],ALL!$C:Q,COLUMN(N$2),0)),"",VLOOKUP(T_IE170PL[[#This Row],[Ścieżka Xpath]],ALL!$C:Q,COLUMN(N$2),0))</f>
        <v/>
      </c>
      <c r="O47" s="56" t="str">
        <f>IF(ISBLANK(VLOOKUP(T_IE170PL[[#This Row],[Ścieżka Xpath]],ALL!$C:Q,COLUMN(O$2),0)),"",VLOOKUP(T_IE170PL[[#This Row],[Ścieżka Xpath]],ALL!$C:Q,COLUMN(O$2),0))</f>
        <v/>
      </c>
    </row>
    <row r="48" spans="1:15" ht="30">
      <c r="A48" s="50" t="s">
        <v>2577</v>
      </c>
      <c r="B48" s="11">
        <v>46</v>
      </c>
      <c r="C48" s="41" t="str">
        <f>IF(ISBLANK(VLOOKUP(T_IE170PL[[#This Row],[Ścieżka Xpath]],ALL!$C:E,COLUMN(C$2),0)),"",VLOOKUP(T_IE170PL[[#This Row],[Ścieżka Xpath]],ALL!$C:E,COLUMN(C$2),0))</f>
        <v>19 01 001 000</v>
      </c>
      <c r="D48" s="17" t="str">
        <f>IF(ISBLANK(VLOOKUP(T_IE170PL[[#This Row],[Ścieżka Xpath]],ALL!$C:F,COLUMN(D$2),0)),"",VLOOKUP(T_IE170PL[[#This Row],[Ścieżka Xpath]],ALL!$C:F,COLUMN(D$2),0))</f>
        <v>Flaga występowania kontenerów</v>
      </c>
      <c r="E48" s="50" t="str">
        <f>IF(ISBLANK(VLOOKUP(T_IE170PL[[#This Row],[Ścieżka Xpath]],ALL!$C:G,COLUMN(E$2),0)),"",VLOOKUP(T_IE170PL[[#This Row],[Ścieżka Xpath]],ALL!$C:G,COLUMN(E$2),0))</f>
        <v>Containers presence flag.</v>
      </c>
      <c r="F48" s="41" t="str">
        <f>IF(ISBLANK(VLOOKUP(T_IE170PL[[#This Row],[Ścieżka Xpath]],ALL!$C:H,COLUMN(F$2),0)),"",VLOOKUP(T_IE170PL[[#This Row],[Ścieżka Xpath]],ALL!$C:H,COLUMN(F$2),0))</f>
        <v/>
      </c>
      <c r="G48" s="134" t="str">
        <f>IF(ISBLANK(VLOOKUP(T_IE170PL[[#This Row],[Ścieżka Xpath]],ALL!$C:I,COLUMN(G$2),0)),"",VLOOKUP(T_IE170PL[[#This Row],[Ścieżka Xpath]],ALL!$C:I,COLUMN(G$2),0))</f>
        <v>D</v>
      </c>
      <c r="H48" s="134" t="str">
        <f>IF(ISBLANK(VLOOKUP(T_IE170PL[[#This Row],[Ścieżka Xpath]],ALL!$C:J,COLUMN(H$2),0)),"",VLOOKUP(T_IE170PL[[#This Row],[Ścieżka Xpath]],ALL!$C:J,COLUMN(H$2),0))</f>
        <v>n1</v>
      </c>
      <c r="I48" s="41" t="str">
        <f>IF(ISBLANK(VLOOKUP(T_IE170PL[[#This Row],[Ścieżka Xpath]],ALL!$C:K,COLUMN(I$2),0)),"",VLOOKUP(T_IE170PL[[#This Row],[Ścieżka Xpath]],ALL!$C:K,COLUMN(I$2),0))</f>
        <v>CL027</v>
      </c>
      <c r="J48" s="134" t="str">
        <f>IF(ISBLANK(VLOOKUP(T_IE170PL[[#This Row],[Ścieżka Xpath]],ALL!$C:L,COLUMN(J$2),0)),"",VLOOKUP(T_IE170PL[[#This Row],[Ścieżka Xpath]],ALL!$C:L,COLUMN(J$2),0))</f>
        <v>C0824; G0332</v>
      </c>
      <c r="K48" s="41" t="str">
        <f>IF(ISBLANK(VLOOKUP(T_IE170PL[[#This Row],[Ścieżka Xpath]],ALL!$C:N,COLUMN(K$2),0)),"",VLOOKUP(T_IE170PL[[#This Row],[Ścieżka Xpath]],ALL!$C:N,COLUMN(K$2),0))</f>
        <v/>
      </c>
      <c r="L48" s="50" t="str">
        <f>IF(ISBLANK(VLOOKUP(T_IE170PL[[#This Row],[Ścieżka Xpath]],ALL!$C:O,COLUMN(L$2),0)),"",VLOOKUP(T_IE170PL[[#This Row],[Ścieżka Xpath]],ALL!$C:O,COLUMN(L$2),0))</f>
        <v/>
      </c>
      <c r="M48" s="50" t="str">
        <f>IF(ISBLANK(VLOOKUP(T_IE170PL[[#This Row],[Ścieżka Xpath]],ALL!$C:P,COLUMN(M$2),0)),"",VLOOKUP(T_IE170PL[[#This Row],[Ścieżka Xpath]],ALL!$C:P,COLUMN(M$2),0))</f>
        <v/>
      </c>
      <c r="N48" s="50" t="str">
        <f>IF(ISBLANK(VLOOKUP(T_IE170PL[[#This Row],[Ścieżka Xpath]],ALL!$C:Q,COLUMN(N$2),0)),"",VLOOKUP(T_IE170PL[[#This Row],[Ścieżka Xpath]],ALL!$C:Q,COLUMN(N$2),0))</f>
        <v/>
      </c>
      <c r="O48" s="50" t="str">
        <f>IF(ISBLANK(VLOOKUP(T_IE170PL[[#This Row],[Ścieżka Xpath]],ALL!$C:Q,COLUMN(O$2),0)),"",VLOOKUP(T_IE170PL[[#This Row],[Ścieżka Xpath]],ALL!$C:Q,COLUMN(O$2),0))</f>
        <v/>
      </c>
    </row>
    <row r="49" spans="1:15" ht="30">
      <c r="A49" s="50" t="s">
        <v>2578</v>
      </c>
      <c r="B49" s="11">
        <v>47</v>
      </c>
      <c r="C49" s="41" t="str">
        <f>IF(ISBLANK(VLOOKUP(T_IE170PL[[#This Row],[Ścieżka Xpath]],ALL!$C:E,COLUMN(C$2),0)),"",VLOOKUP(T_IE170PL[[#This Row],[Ścieżka Xpath]],ALL!$C:E,COLUMN(C$2),0))</f>
        <v>19 04 001 000</v>
      </c>
      <c r="D49" s="17" t="str">
        <f>IF(ISBLANK(VLOOKUP(T_IE170PL[[#This Row],[Ścieżka Xpath]],ALL!$C:F,COLUMN(D$2),0)),"",VLOOKUP(T_IE170PL[[#This Row],[Ścieżka Xpath]],ALL!$C:F,COLUMN(D$2),0))</f>
        <v>Rodzaj środka transportu w miejscu wyjścia.</v>
      </c>
      <c r="E49" s="50" t="str">
        <f>IF(ISBLANK(VLOOKUP(T_IE170PL[[#This Row],[Ścieżka Xpath]],ALL!$C:G,COLUMN(E$2),0)),"",VLOOKUP(T_IE170PL[[#This Row],[Ścieżka Xpath]],ALL!$C:G,COLUMN(E$2),0))</f>
        <v>Mode of transport at departure.</v>
      </c>
      <c r="F49" s="41" t="str">
        <f>IF(ISBLANK(VLOOKUP(T_IE170PL[[#This Row],[Ścieżka Xpath]],ALL!$C:H,COLUMN(F$2),0)),"",VLOOKUP(T_IE170PL[[#This Row],[Ścieżka Xpath]],ALL!$C:H,COLUMN(F$2),0))</f>
        <v/>
      </c>
      <c r="G49" s="134" t="str">
        <f>IF(ISBLANK(VLOOKUP(T_IE170PL[[#This Row],[Ścieżka Xpath]],ALL!$C:I,COLUMN(G$2),0)),"",VLOOKUP(T_IE170PL[[#This Row],[Ścieżka Xpath]],ALL!$C:I,COLUMN(G$2),0))</f>
        <v>D</v>
      </c>
      <c r="H49" s="134" t="str">
        <f>IF(ISBLANK(VLOOKUP(T_IE170PL[[#This Row],[Ścieżka Xpath]],ALL!$C:J,COLUMN(H$2),0)),"",VLOOKUP(T_IE170PL[[#This Row],[Ścieżka Xpath]],ALL!$C:J,COLUMN(H$2),0))</f>
        <v>n1</v>
      </c>
      <c r="I49" s="41" t="str">
        <f>IF(ISBLANK(VLOOKUP(T_IE170PL[[#This Row],[Ścieżka Xpath]],ALL!$C:K,COLUMN(I$2),0)),"",VLOOKUP(T_IE170PL[[#This Row],[Ścieżka Xpath]],ALL!$C:K,COLUMN(I$2),0))</f>
        <v>CL218</v>
      </c>
      <c r="J49" s="134" t="str">
        <f>IF(ISBLANK(VLOOKUP(T_IE170PL[[#This Row],[Ścieżka Xpath]],ALL!$C:L,COLUMN(J$2),0)),"",VLOOKUP(T_IE170PL[[#This Row],[Ścieżka Xpath]],ALL!$C:L,COLUMN(J$2),0))</f>
        <v>C0170; R3063</v>
      </c>
      <c r="K49" s="41" t="str">
        <f>IF(ISBLANK(VLOOKUP(T_IE170PL[[#This Row],[Ścieżka Xpath]],ALL!$C:N,COLUMN(K$2),0)),"",VLOOKUP(T_IE170PL[[#This Row],[Ścieżka Xpath]],ALL!$C:N,COLUMN(K$2),0))</f>
        <v>2.12</v>
      </c>
      <c r="L49" s="50" t="str">
        <f>IF(ISBLANK(VLOOKUP(T_IE170PL[[#This Row],[Ścieżka Xpath]],ALL!$C:O,COLUMN(L$2),0)),"",VLOOKUP(T_IE170PL[[#This Row],[Ścieżka Xpath]],ALL!$C:O,COLUMN(L$2),0))</f>
        <v>Dodanie R3063 zgodnie z RfC.46_0326.</v>
      </c>
      <c r="M49" s="50" t="str">
        <f>IF(ISBLANK(VLOOKUP(T_IE170PL[[#This Row],[Ścieżka Xpath]],ALL!$C:P,COLUMN(M$2),0)),"",VLOOKUP(T_IE170PL[[#This Row],[Ścieżka Xpath]],ALL!$C:P,COLUMN(M$2),0))</f>
        <v>R3063 added according to RfC.46_0326.</v>
      </c>
      <c r="N49" s="50" t="str">
        <f>IF(ISBLANK(VLOOKUP(T_IE170PL[[#This Row],[Ścieżka Xpath]],ALL!$C:Q,COLUMN(N$2),0)),"",VLOOKUP(T_IE170PL[[#This Row],[Ścieżka Xpath]],ALL!$C:Q,COLUMN(N$2),0))</f>
        <v/>
      </c>
      <c r="O49" s="50" t="str">
        <f>IF(ISBLANK(VLOOKUP(T_IE170PL[[#This Row],[Ścieżka Xpath]],ALL!$C:Q,COLUMN(O$2),0)),"",VLOOKUP(T_IE170PL[[#This Row],[Ścieżka Xpath]],ALL!$C:Q,COLUMN(O$2),0))</f>
        <v/>
      </c>
    </row>
    <row r="50" spans="1:15" ht="60">
      <c r="A50" s="50" t="s">
        <v>2579</v>
      </c>
      <c r="B50" s="11">
        <v>48</v>
      </c>
      <c r="C50" s="41" t="str">
        <f>IF(ISBLANK(VLOOKUP(T_IE170PL[[#This Row],[Ścieżka Xpath]],ALL!$C:E,COLUMN(C$2),0)),"",VLOOKUP(T_IE170PL[[#This Row],[Ścieżka Xpath]],ALL!$C:E,COLUMN(C$2),0))</f>
        <v>19 03 001 000</v>
      </c>
      <c r="D50" s="17" t="str">
        <f>IF(ISBLANK(VLOOKUP(T_IE170PL[[#This Row],[Ścieżka Xpath]],ALL!$C:F,COLUMN(D$2),0)),"",VLOOKUP(T_IE170PL[[#This Row],[Ścieżka Xpath]],ALL!$C:F,COLUMN(D$2),0))</f>
        <v>Rodzaj środka transportu ba grancy,</v>
      </c>
      <c r="E50" s="50" t="str">
        <f>IF(ISBLANK(VLOOKUP(T_IE170PL[[#This Row],[Ścieżka Xpath]],ALL!$C:G,COLUMN(E$2),0)),"",VLOOKUP(T_IE170PL[[#This Row],[Ścieżka Xpath]],ALL!$C:G,COLUMN(E$2),0))</f>
        <v>Mode of transport at the border.</v>
      </c>
      <c r="F50" s="41" t="str">
        <f>IF(ISBLANK(VLOOKUP(T_IE170PL[[#This Row],[Ścieżka Xpath]],ALL!$C:H,COLUMN(F$2),0)),"",VLOOKUP(T_IE170PL[[#This Row],[Ścieżka Xpath]],ALL!$C:H,COLUMN(F$2),0))</f>
        <v/>
      </c>
      <c r="G50" s="134" t="str">
        <f>IF(ISBLANK(VLOOKUP(T_IE170PL[[#This Row],[Ścieżka Xpath]],ALL!$C:I,COLUMN(G$2),0)),"",VLOOKUP(T_IE170PL[[#This Row],[Ścieżka Xpath]],ALL!$C:I,COLUMN(G$2),0))</f>
        <v>D</v>
      </c>
      <c r="H50" s="134" t="str">
        <f>IF(ISBLANK(VLOOKUP(T_IE170PL[[#This Row],[Ścieżka Xpath]],ALL!$C:J,COLUMN(H$2),0)),"",VLOOKUP(T_IE170PL[[#This Row],[Ścieżka Xpath]],ALL!$C:J,COLUMN(H$2),0))</f>
        <v>n1</v>
      </c>
      <c r="I50" s="41" t="str">
        <f>IF(ISBLANK(VLOOKUP(T_IE170PL[[#This Row],[Ścieżka Xpath]],ALL!$C:K,COLUMN(I$2),0)),"",VLOOKUP(T_IE170PL[[#This Row],[Ścieżka Xpath]],ALL!$C:K,COLUMN(I$2),0))</f>
        <v>CL218</v>
      </c>
      <c r="J50" s="134" t="str">
        <f>IF(ISBLANK(VLOOKUP(T_IE170PL[[#This Row],[Ścieżka Xpath]],ALL!$C:L,COLUMN(J$2),0)),"",VLOOKUP(T_IE170PL[[#This Row],[Ścieżka Xpath]],ALL!$C:L,COLUMN(J$2),0))</f>
        <v>C0600; G0020; G0115; R3063</v>
      </c>
      <c r="K50" s="41" t="str">
        <f>IF(ISBLANK(VLOOKUP(T_IE170PL[[#This Row],[Ścieżka Xpath]],ALL!$C:N,COLUMN(K$2),0)),"",VLOOKUP(T_IE170PL[[#This Row],[Ścieżka Xpath]],ALL!$C:N,COLUMN(K$2),0))</f>
        <v>2.12</v>
      </c>
      <c r="L50" s="50" t="str">
        <f>IF(ISBLANK(VLOOKUP(T_IE170PL[[#This Row],[Ścieżka Xpath]],ALL!$C:O,COLUMN(L$2),0)),"",VLOOKUP(T_IE170PL[[#This Row],[Ścieżka Xpath]],ALL!$C:O,COLUMN(L$2),0))</f>
        <v>Dodanie R3063 zgodnie z RfC.46_0326.</v>
      </c>
      <c r="M50" s="50" t="str">
        <f>IF(ISBLANK(VLOOKUP(T_IE170PL[[#This Row],[Ścieżka Xpath]],ALL!$C:P,COLUMN(M$2),0)),"",VLOOKUP(T_IE170PL[[#This Row],[Ścieżka Xpath]],ALL!$C:P,COLUMN(M$2),0))</f>
        <v>R3063 added according to RfC.46_0326.</v>
      </c>
      <c r="N50" s="50" t="str">
        <f>IF(ISBLANK(VLOOKUP(T_IE170PL[[#This Row],[Ścieżka Xpath]],ALL!$C:Q,COLUMN(N$2),0)),"",VLOOKUP(T_IE170PL[[#This Row],[Ścieżka Xpath]],ALL!$C:Q,COLUMN(N$2),0))</f>
        <v/>
      </c>
      <c r="O50" s="50" t="str">
        <f>IF(ISBLANK(VLOOKUP(T_IE170PL[[#This Row],[Ścieżka Xpath]],ALL!$C:Q,COLUMN(O$2),0)),"",VLOOKUP(T_IE170PL[[#This Row],[Ścieżka Xpath]],ALL!$C:Q,COLUMN(O$2),0))</f>
        <v/>
      </c>
    </row>
    <row r="51" spans="1:15" ht="45">
      <c r="A51" s="56" t="s">
        <v>2580</v>
      </c>
      <c r="B51" s="63">
        <v>49</v>
      </c>
      <c r="C51" s="55" t="str">
        <f>IF(ISBLANK(VLOOKUP(T_IE170PL[[#This Row],[Ścieżka Xpath]],ALL!$C:E,COLUMN(C$2),0)),"",VLOOKUP(T_IE170PL[[#This Row],[Ścieżka Xpath]],ALL!$C:E,COLUMN(C$2),0))</f>
        <v>19 07 000 000</v>
      </c>
      <c r="D51" s="62" t="str">
        <f>IF(ISBLANK(VLOOKUP(T_IE170PL[[#This Row],[Ścieżka Xpath]],ALL!$C:F,COLUMN(D$2),0)),"",VLOOKUP(T_IE170PL[[#This Row],[Ścieżka Xpath]],ALL!$C:F,COLUMN(D$2),0))</f>
        <v>Dane dotyczące wyposażenia do transportu (kontenery, zamknięcia i ich relacja do pozycji towarowych).</v>
      </c>
      <c r="E51" s="56" t="str">
        <f>IF(ISBLANK(VLOOKUP(T_IE170PL[[#This Row],[Ścieżka Xpath]],ALL!$C:G,COLUMN(E$2),0)),"",VLOOKUP(T_IE170PL[[#This Row],[Ścieżka Xpath]],ALL!$C:G,COLUMN(E$2),0))</f>
        <v>Transport equipment (containers, seals &amp; their relation to goods items).</v>
      </c>
      <c r="F51" s="55" t="str">
        <f>IF(ISBLANK(VLOOKUP(T_IE170PL[[#This Row],[Ścieżka Xpath]],ALL!$C:H,COLUMN(F$2),0)),"",VLOOKUP(T_IE170PL[[#This Row],[Ścieżka Xpath]],ALL!$C:H,COLUMN(F$2),0))</f>
        <v>0..9999</v>
      </c>
      <c r="G51" s="55" t="str">
        <f>IF(ISBLANK(VLOOKUP(T_IE170PL[[#This Row],[Ścieżka Xpath]],ALL!$C:I,COLUMN(G$2),0)),"",VLOOKUP(T_IE170PL[[#This Row],[Ścieżka Xpath]],ALL!$C:I,COLUMN(G$2),0))</f>
        <v>D</v>
      </c>
      <c r="H51" s="55" t="str">
        <f>IF(ISBLANK(VLOOKUP(T_IE170PL[[#This Row],[Ścieżka Xpath]],ALL!$C:J,COLUMN(H$2),0)),"",VLOOKUP(T_IE170PL[[#This Row],[Ścieżka Xpath]],ALL!$C:J,COLUMN(H$2),0))</f>
        <v/>
      </c>
      <c r="I51" s="55" t="str">
        <f>IF(ISBLANK(VLOOKUP(T_IE170PL[[#This Row],[Ścieżka Xpath]],ALL!$C:K,COLUMN(I$2),0)),"",VLOOKUP(T_IE170PL[[#This Row],[Ścieżka Xpath]],ALL!$C:K,COLUMN(I$2),0))</f>
        <v/>
      </c>
      <c r="J51" s="55" t="str">
        <f>IF(ISBLANK(VLOOKUP(T_IE170PL[[#This Row],[Ścieżka Xpath]],ALL!$C:L,COLUMN(J$2),0)),"",VLOOKUP(T_IE170PL[[#This Row],[Ścieżka Xpath]],ALL!$C:L,COLUMN(J$2),0))</f>
        <v>C0823; G0103; G0196</v>
      </c>
      <c r="K51" s="55" t="str">
        <f>IF(ISBLANK(VLOOKUP(T_IE170PL[[#This Row],[Ścieżka Xpath]],ALL!$C:N,COLUMN(K$2),0)),"",VLOOKUP(T_IE170PL[[#This Row],[Ścieżka Xpath]],ALL!$C:N,COLUMN(K$2),0))</f>
        <v/>
      </c>
      <c r="L51" s="56" t="str">
        <f>IF(ISBLANK(VLOOKUP(T_IE170PL[[#This Row],[Ścieżka Xpath]],ALL!$C:O,COLUMN(L$2),0)),"",VLOOKUP(T_IE170PL[[#This Row],[Ścieżka Xpath]],ALL!$C:O,COLUMN(L$2),0))</f>
        <v/>
      </c>
      <c r="M51" s="56" t="str">
        <f>IF(ISBLANK(VLOOKUP(T_IE170PL[[#This Row],[Ścieżka Xpath]],ALL!$C:P,COLUMN(M$2),0)),"",VLOOKUP(T_IE170PL[[#This Row],[Ścieżka Xpath]],ALL!$C:P,COLUMN(M$2),0))</f>
        <v/>
      </c>
      <c r="N51" s="56" t="str">
        <f>IF(ISBLANK(VLOOKUP(T_IE170PL[[#This Row],[Ścieżka Xpath]],ALL!$C:Q,COLUMN(N$2),0)),"",VLOOKUP(T_IE170PL[[#This Row],[Ścieżka Xpath]],ALL!$C:Q,COLUMN(N$2),0))</f>
        <v/>
      </c>
      <c r="O51" s="56" t="str">
        <f>IF(ISBLANK(VLOOKUP(T_IE170PL[[#This Row],[Ścieżka Xpath]],ALL!$C:Q,COLUMN(O$2),0)),"",VLOOKUP(T_IE170PL[[#This Row],[Ścieżka Xpath]],ALL!$C:Q,COLUMN(O$2),0))</f>
        <v/>
      </c>
    </row>
    <row r="52" spans="1:15" ht="30">
      <c r="A52" s="50" t="s">
        <v>2581</v>
      </c>
      <c r="B52" s="11">
        <v>50</v>
      </c>
      <c r="C52" s="41" t="str">
        <f>IF(ISBLANK(VLOOKUP(T_IE170PL[[#This Row],[Ścieżka Xpath]],ALL!$C:E,COLUMN(C$2),0)),"",VLOOKUP(T_IE170PL[[#This Row],[Ścieżka Xpath]],ALL!$C:E,COLUMN(C$2),0))</f>
        <v>-</v>
      </c>
      <c r="D52" s="16" t="str">
        <f>IF(ISBLANK(VLOOKUP(T_IE170PL[[#This Row],[Ścieżka Xpath]],ALL!$C:F,COLUMN(D$2),0)),"",VLOOKUP(T_IE170PL[[#This Row],[Ścieżka Xpath]],ALL!$C:F,COLUMN(D$2),0))</f>
        <v>Liczba porządkowa służąca do określenia pozycji w danej kolekcji danych.</v>
      </c>
      <c r="E52" s="50" t="str">
        <f>IF(ISBLANK(VLOOKUP(T_IE170PL[[#This Row],[Ścieżka Xpath]],ALL!$C:G,COLUMN(E$2),0)),"",VLOOKUP(T_IE170PL[[#This Row],[Ścieżka Xpath]],ALL!$C:G,COLUMN(E$2),0))</f>
        <v>Sequence number in data group collection to which this data group belongs to.</v>
      </c>
      <c r="F52" s="41" t="str">
        <f>IF(ISBLANK(VLOOKUP(T_IE170PL[[#This Row],[Ścieżka Xpath]],ALL!$C:H,COLUMN(F$2),0)),"",VLOOKUP(T_IE170PL[[#This Row],[Ścieżka Xpath]],ALL!$C:H,COLUMN(F$2),0))</f>
        <v/>
      </c>
      <c r="G52" s="134" t="str">
        <f>IF(ISBLANK(VLOOKUP(T_IE170PL[[#This Row],[Ścieżka Xpath]],ALL!$C:I,COLUMN(G$2),0)),"",VLOOKUP(T_IE170PL[[#This Row],[Ścieżka Xpath]],ALL!$C:I,COLUMN(G$2),0))</f>
        <v>R</v>
      </c>
      <c r="H52" s="134" t="str">
        <f>IF(ISBLANK(VLOOKUP(T_IE170PL[[#This Row],[Ścieżka Xpath]],ALL!$C:J,COLUMN(H$2),0)),"",VLOOKUP(T_IE170PL[[#This Row],[Ścieżka Xpath]],ALL!$C:J,COLUMN(H$2),0))</f>
        <v>n..5</v>
      </c>
      <c r="I52" s="41" t="str">
        <f>IF(ISBLANK(VLOOKUP(T_IE170PL[[#This Row],[Ścieżka Xpath]],ALL!$C:K,COLUMN(I$2),0)),"",VLOOKUP(T_IE170PL[[#This Row],[Ścieżka Xpath]],ALL!$C:K,COLUMN(I$2),0))</f>
        <v/>
      </c>
      <c r="J52" s="134" t="str">
        <f>IF(ISBLANK(VLOOKUP(T_IE170PL[[#This Row],[Ścieżka Xpath]],ALL!$C:L,COLUMN(J$2),0)),"",VLOOKUP(T_IE170PL[[#This Row],[Ścieżka Xpath]],ALL!$C:L,COLUMN(J$2),0))</f>
        <v>R0987</v>
      </c>
      <c r="K52" s="41" t="str">
        <f>IF(ISBLANK(VLOOKUP(T_IE170PL[[#This Row],[Ścieżka Xpath]],ALL!$C:N,COLUMN(K$2),0)),"",VLOOKUP(T_IE170PL[[#This Row],[Ścieżka Xpath]],ALL!$C:N,COLUMN(K$2),0))</f>
        <v/>
      </c>
      <c r="L52" s="50" t="str">
        <f>IF(ISBLANK(VLOOKUP(T_IE170PL[[#This Row],[Ścieżka Xpath]],ALL!$C:O,COLUMN(L$2),0)),"",VLOOKUP(T_IE170PL[[#This Row],[Ścieżka Xpath]],ALL!$C:O,COLUMN(L$2),0))</f>
        <v/>
      </c>
      <c r="M52" s="50" t="str">
        <f>IF(ISBLANK(VLOOKUP(T_IE170PL[[#This Row],[Ścieżka Xpath]],ALL!$C:P,COLUMN(M$2),0)),"",VLOOKUP(T_IE170PL[[#This Row],[Ścieżka Xpath]],ALL!$C:P,COLUMN(M$2),0))</f>
        <v/>
      </c>
      <c r="N52" s="50" t="str">
        <f>IF(ISBLANK(VLOOKUP(T_IE170PL[[#This Row],[Ścieżka Xpath]],ALL!$C:Q,COLUMN(N$2),0)),"",VLOOKUP(T_IE170PL[[#This Row],[Ścieżka Xpath]],ALL!$C:Q,COLUMN(N$2),0))</f>
        <v/>
      </c>
      <c r="O52" s="50" t="str">
        <f>IF(ISBLANK(VLOOKUP(T_IE170PL[[#This Row],[Ścieżka Xpath]],ALL!$C:Q,COLUMN(O$2),0)),"",VLOOKUP(T_IE170PL[[#This Row],[Ścieżka Xpath]],ALL!$C:Q,COLUMN(O$2),0))</f>
        <v/>
      </c>
    </row>
    <row r="53" spans="1:15" ht="45">
      <c r="A53" s="50" t="s">
        <v>2582</v>
      </c>
      <c r="B53" s="11">
        <v>51</v>
      </c>
      <c r="C53" s="41" t="str">
        <f>IF(ISBLANK(VLOOKUP(T_IE170PL[[#This Row],[Ścieżka Xpath]],ALL!$C:E,COLUMN(C$2),0)),"",VLOOKUP(T_IE170PL[[#This Row],[Ścieżka Xpath]],ALL!$C:E,COLUMN(C$2),0))</f>
        <v>19 07 063 000</v>
      </c>
      <c r="D53" s="16" t="str">
        <f>IF(ISBLANK(VLOOKUP(T_IE170PL[[#This Row],[Ścieżka Xpath]],ALL!$C:F,COLUMN(D$2),0)),"",VLOOKUP(T_IE170PL[[#This Row],[Ścieżka Xpath]],ALL!$C:F,COLUMN(D$2),0))</f>
        <v>Numer kontenera.</v>
      </c>
      <c r="E53" s="50" t="str">
        <f>IF(ISBLANK(VLOOKUP(T_IE170PL[[#This Row],[Ścieżka Xpath]],ALL!$C:G,COLUMN(E$2),0)),"",VLOOKUP(T_IE170PL[[#This Row],[Ścieżka Xpath]],ALL!$C:G,COLUMN(E$2),0))</f>
        <v>Container identification number.</v>
      </c>
      <c r="F53" s="41" t="str">
        <f>IF(ISBLANK(VLOOKUP(T_IE170PL[[#This Row],[Ścieżka Xpath]],ALL!$C:H,COLUMN(F$2),0)),"",VLOOKUP(T_IE170PL[[#This Row],[Ścieżka Xpath]],ALL!$C:H,COLUMN(F$2),0))</f>
        <v/>
      </c>
      <c r="G53" s="134" t="str">
        <f>IF(ISBLANK(VLOOKUP(T_IE170PL[[#This Row],[Ścieżka Xpath]],ALL!$C:I,COLUMN(G$2),0)),"",VLOOKUP(T_IE170PL[[#This Row],[Ścieżka Xpath]],ALL!$C:I,COLUMN(G$2),0))</f>
        <v>D</v>
      </c>
      <c r="H53" s="134" t="str">
        <f>IF(ISBLANK(VLOOKUP(T_IE170PL[[#This Row],[Ścieżka Xpath]],ALL!$C:J,COLUMN(H$2),0)),"",VLOOKUP(T_IE170PL[[#This Row],[Ścieżka Xpath]],ALL!$C:J,COLUMN(H$2),0))</f>
        <v>an..17</v>
      </c>
      <c r="I53" s="41" t="str">
        <f>IF(ISBLANK(VLOOKUP(T_IE170PL[[#This Row],[Ścieżka Xpath]],ALL!$C:K,COLUMN(I$2),0)),"",VLOOKUP(T_IE170PL[[#This Row],[Ścieżka Xpath]],ALL!$C:K,COLUMN(I$2),0))</f>
        <v/>
      </c>
      <c r="J53" s="134" t="str">
        <f>IF(ISBLANK(VLOOKUP(T_IE170PL[[#This Row],[Ścieżka Xpath]],ALL!$C:L,COLUMN(J$2),0)),"",VLOOKUP(T_IE170PL[[#This Row],[Ścieżka Xpath]],ALL!$C:L,COLUMN(J$2),0))</f>
        <v>C0055; G0002; R0104</v>
      </c>
      <c r="K53" s="41" t="str">
        <f>IF(ISBLANK(VLOOKUP(T_IE170PL[[#This Row],[Ścieżka Xpath]],ALL!$C:N,COLUMN(K$2),0)),"",VLOOKUP(T_IE170PL[[#This Row],[Ścieżka Xpath]],ALL!$C:N,COLUMN(K$2),0))</f>
        <v>2.12</v>
      </c>
      <c r="L53" s="50" t="str">
        <f>IF(ISBLANK(VLOOKUP(T_IE170PL[[#This Row],[Ścieżka Xpath]],ALL!$C:O,COLUMN(L$2),0)),"",VLOOKUP(T_IE170PL[[#This Row],[Ścieżka Xpath]],ALL!$C:O,COLUMN(L$2),0))</f>
        <v>Dodanie R0104 zgodnie z RfC.46_0330.</v>
      </c>
      <c r="M53" s="50" t="str">
        <f>IF(ISBLANK(VLOOKUP(T_IE170PL[[#This Row],[Ścieżka Xpath]],ALL!$C:P,COLUMN(M$2),0)),"",VLOOKUP(T_IE170PL[[#This Row],[Ścieżka Xpath]],ALL!$C:P,COLUMN(M$2),0))</f>
        <v>R0104 added according to RfC.46_0330.</v>
      </c>
      <c r="N53" s="50" t="str">
        <f>IF(ISBLANK(VLOOKUP(T_IE170PL[[#This Row],[Ścieżka Xpath]],ALL!$C:Q,COLUMN(N$2),0)),"",VLOOKUP(T_IE170PL[[#This Row],[Ścieżka Xpath]],ALL!$C:Q,COLUMN(N$2),0))</f>
        <v/>
      </c>
      <c r="O53" s="50" t="str">
        <f>IF(ISBLANK(VLOOKUP(T_IE170PL[[#This Row],[Ścieżka Xpath]],ALL!$C:Q,COLUMN(O$2),0)),"",VLOOKUP(T_IE170PL[[#This Row],[Ścieżka Xpath]],ALL!$C:Q,COLUMN(O$2),0))</f>
        <v/>
      </c>
    </row>
    <row r="54" spans="1:15" ht="60">
      <c r="A54" s="50" t="s">
        <v>2583</v>
      </c>
      <c r="B54" s="11">
        <v>52</v>
      </c>
      <c r="C54" s="41" t="str">
        <f>IF(ISBLANK(VLOOKUP(T_IE170PL[[#This Row],[Ścieżka Xpath]],ALL!$C:E,COLUMN(C$2),0)),"",VLOOKUP(T_IE170PL[[#This Row],[Ścieżka Xpath]],ALL!$C:E,COLUMN(C$2),0))</f>
        <v>19 10 068 000</v>
      </c>
      <c r="D54" s="16" t="str">
        <f>IF(ISBLANK(VLOOKUP(T_IE170PL[[#This Row],[Ścieżka Xpath]],ALL!$C:F,COLUMN(D$2),0)),"",VLOOKUP(T_IE170PL[[#This Row],[Ścieżka Xpath]],ALL!$C:F,COLUMN(D$2),0))</f>
        <v>Liczba zamknięć celnych.</v>
      </c>
      <c r="E54" s="50" t="str">
        <f>IF(ISBLANK(VLOOKUP(T_IE170PL[[#This Row],[Ścieżka Xpath]],ALL!$C:G,COLUMN(E$2),0)),"",VLOOKUP(T_IE170PL[[#This Row],[Ścieżka Xpath]],ALL!$C:G,COLUMN(E$2),0))</f>
        <v>Number of seals.</v>
      </c>
      <c r="F54" s="41" t="str">
        <f>IF(ISBLANK(VLOOKUP(T_IE170PL[[#This Row],[Ścieżka Xpath]],ALL!$C:H,COLUMN(F$2),0)),"",VLOOKUP(T_IE170PL[[#This Row],[Ścieżka Xpath]],ALL!$C:H,COLUMN(F$2),0))</f>
        <v/>
      </c>
      <c r="G54" s="134" t="str">
        <f>IF(ISBLANK(VLOOKUP(T_IE170PL[[#This Row],[Ścieżka Xpath]],ALL!$C:I,COLUMN(G$2),0)),"",VLOOKUP(T_IE170PL[[#This Row],[Ścieżka Xpath]],ALL!$C:I,COLUMN(G$2),0))</f>
        <v>R</v>
      </c>
      <c r="H54" s="134" t="str">
        <f>IF(ISBLANK(VLOOKUP(T_IE170PL[[#This Row],[Ścieżka Xpath]],ALL!$C:J,COLUMN(H$2),0)),"",VLOOKUP(T_IE170PL[[#This Row],[Ścieżka Xpath]],ALL!$C:J,COLUMN(H$2),0))</f>
        <v>n..4</v>
      </c>
      <c r="I54" s="41" t="str">
        <f>IF(ISBLANK(VLOOKUP(T_IE170PL[[#This Row],[Ścieżka Xpath]],ALL!$C:K,COLUMN(I$2),0)),"",VLOOKUP(T_IE170PL[[#This Row],[Ścieżka Xpath]],ALL!$C:K,COLUMN(I$2),0))</f>
        <v/>
      </c>
      <c r="J54" s="134" t="str">
        <f>IF(ISBLANK(VLOOKUP(T_IE170PL[[#This Row],[Ścieżka Xpath]],ALL!$C:L,COLUMN(J$2),0)),"",VLOOKUP(T_IE170PL[[#This Row],[Ścieżka Xpath]],ALL!$C:L,COLUMN(J$2),0))</f>
        <v>G0021; G0165; R0106; R0448</v>
      </c>
      <c r="K54" s="41" t="str">
        <f>IF(ISBLANK(VLOOKUP(T_IE170PL[[#This Row],[Ścieżka Xpath]],ALL!$C:N,COLUMN(K$2),0)),"",VLOOKUP(T_IE170PL[[#This Row],[Ścieżka Xpath]],ALL!$C:N,COLUMN(K$2),0))</f>
        <v/>
      </c>
      <c r="L54" s="50" t="str">
        <f>IF(ISBLANK(VLOOKUP(T_IE170PL[[#This Row],[Ścieżka Xpath]],ALL!$C:O,COLUMN(L$2),0)),"",VLOOKUP(T_IE170PL[[#This Row],[Ścieżka Xpath]],ALL!$C:O,COLUMN(L$2),0))</f>
        <v/>
      </c>
      <c r="M54" s="50" t="str">
        <f>IF(ISBLANK(VLOOKUP(T_IE170PL[[#This Row],[Ścieżka Xpath]],ALL!$C:P,COLUMN(M$2),0)),"",VLOOKUP(T_IE170PL[[#This Row],[Ścieżka Xpath]],ALL!$C:P,COLUMN(M$2),0))</f>
        <v/>
      </c>
      <c r="N54" s="50" t="str">
        <f>IF(ISBLANK(VLOOKUP(T_IE170PL[[#This Row],[Ścieżka Xpath]],ALL!$C:Q,COLUMN(N$2),0)),"",VLOOKUP(T_IE170PL[[#This Row],[Ścieżka Xpath]],ALL!$C:Q,COLUMN(N$2),0))</f>
        <v/>
      </c>
      <c r="O54" s="50" t="str">
        <f>IF(ISBLANK(VLOOKUP(T_IE170PL[[#This Row],[Ścieżka Xpath]],ALL!$C:Q,COLUMN(O$2),0)),"",VLOOKUP(T_IE170PL[[#This Row],[Ścieżka Xpath]],ALL!$C:Q,COLUMN(O$2),0))</f>
        <v/>
      </c>
    </row>
    <row r="55" spans="1:15" ht="15">
      <c r="A55" s="56" t="s">
        <v>2584</v>
      </c>
      <c r="B55" s="63">
        <v>53</v>
      </c>
      <c r="C55" s="55" t="str">
        <f>IF(ISBLANK(VLOOKUP(T_IE170PL[[#This Row],[Ścieżka Xpath]],ALL!$C:E,COLUMN(C$2),0)),"",VLOOKUP(T_IE170PL[[#This Row],[Ścieżka Xpath]],ALL!$C:E,COLUMN(C$2),0))</f>
        <v>19 10 000 000</v>
      </c>
      <c r="D55" s="62" t="str">
        <f>IF(ISBLANK(VLOOKUP(T_IE170PL[[#This Row],[Ścieżka Xpath]],ALL!$C:F,COLUMN(D$2),0)),"",VLOOKUP(T_IE170PL[[#This Row],[Ścieżka Xpath]],ALL!$C:F,COLUMN(D$2),0))</f>
        <v>Zamknięcia celne.</v>
      </c>
      <c r="E55" s="62" t="str">
        <f>IF(ISBLANK(VLOOKUP(T_IE170PL[[#This Row],[Ścieżka Xpath]],ALL!$C:G,COLUMN(E$2),0)),"",VLOOKUP(T_IE170PL[[#This Row],[Ścieżka Xpath]],ALL!$C:G,COLUMN(E$2),0))</f>
        <v>Seals' details.</v>
      </c>
      <c r="F55" s="55" t="str">
        <f>IF(ISBLANK(VLOOKUP(T_IE170PL[[#This Row],[Ścieżka Xpath]],ALL!$C:H,COLUMN(F$2),0)),"",VLOOKUP(T_IE170PL[[#This Row],[Ścieżka Xpath]],ALL!$C:H,COLUMN(F$2),0))</f>
        <v>0..99</v>
      </c>
      <c r="G55" s="55" t="str">
        <f>IF(ISBLANK(VLOOKUP(T_IE170PL[[#This Row],[Ścieżka Xpath]],ALL!$C:I,COLUMN(G$2),0)),"",VLOOKUP(T_IE170PL[[#This Row],[Ścieżka Xpath]],ALL!$C:I,COLUMN(G$2),0))</f>
        <v>D</v>
      </c>
      <c r="H55" s="55" t="str">
        <f>IF(ISBLANK(VLOOKUP(T_IE170PL[[#This Row],[Ścieżka Xpath]],ALL!$C:J,COLUMN(H$2),0)),"",VLOOKUP(T_IE170PL[[#This Row],[Ścieżka Xpath]],ALL!$C:J,COLUMN(H$2),0))</f>
        <v/>
      </c>
      <c r="I55" s="55" t="str">
        <f>IF(ISBLANK(VLOOKUP(T_IE170PL[[#This Row],[Ścieżka Xpath]],ALL!$C:K,COLUMN(I$2),0)),"",VLOOKUP(T_IE170PL[[#This Row],[Ścieżka Xpath]],ALL!$C:K,COLUMN(I$2),0))</f>
        <v/>
      </c>
      <c r="J55" s="55" t="str">
        <f>IF(ISBLANK(VLOOKUP(T_IE170PL[[#This Row],[Ścieżka Xpath]],ALL!$C:L,COLUMN(J$2),0)),"",VLOOKUP(T_IE170PL[[#This Row],[Ścieżka Xpath]],ALL!$C:L,COLUMN(J$2),0))</f>
        <v>C0569</v>
      </c>
      <c r="K55" s="55" t="str">
        <f>IF(ISBLANK(VLOOKUP(T_IE170PL[[#This Row],[Ścieżka Xpath]],ALL!$C:N,COLUMN(K$2),0)),"",VLOOKUP(T_IE170PL[[#This Row],[Ścieżka Xpath]],ALL!$C:N,COLUMN(K$2),0))</f>
        <v/>
      </c>
      <c r="L55" s="56" t="str">
        <f>IF(ISBLANK(VLOOKUP(T_IE170PL[[#This Row],[Ścieżka Xpath]],ALL!$C:O,COLUMN(L$2),0)),"",VLOOKUP(T_IE170PL[[#This Row],[Ścieżka Xpath]],ALL!$C:O,COLUMN(L$2),0))</f>
        <v/>
      </c>
      <c r="M55" s="56" t="str">
        <f>IF(ISBLANK(VLOOKUP(T_IE170PL[[#This Row],[Ścieżka Xpath]],ALL!$C:P,COLUMN(M$2),0)),"",VLOOKUP(T_IE170PL[[#This Row],[Ścieżka Xpath]],ALL!$C:P,COLUMN(M$2),0))</f>
        <v/>
      </c>
      <c r="N55" s="56" t="str">
        <f>IF(ISBLANK(VLOOKUP(T_IE170PL[[#This Row],[Ścieżka Xpath]],ALL!$C:Q,COLUMN(N$2),0)),"",VLOOKUP(T_IE170PL[[#This Row],[Ścieżka Xpath]],ALL!$C:Q,COLUMN(N$2),0))</f>
        <v/>
      </c>
      <c r="O55" s="56" t="str">
        <f>IF(ISBLANK(VLOOKUP(T_IE170PL[[#This Row],[Ścieżka Xpath]],ALL!$C:Q,COLUMN(O$2),0)),"",VLOOKUP(T_IE170PL[[#This Row],[Ścieżka Xpath]],ALL!$C:Q,COLUMN(O$2),0))</f>
        <v/>
      </c>
    </row>
    <row r="56" spans="1:15" ht="30">
      <c r="A56" s="50" t="s">
        <v>2585</v>
      </c>
      <c r="B56" s="11">
        <v>54</v>
      </c>
      <c r="C56" s="41" t="str">
        <f>IF(ISBLANK(VLOOKUP(T_IE170PL[[#This Row],[Ścieżka Xpath]],ALL!$C:E,COLUMN(C$2),0)),"",VLOOKUP(T_IE170PL[[#This Row],[Ścieżka Xpath]],ALL!$C:E,COLUMN(C$2),0))</f>
        <v>-</v>
      </c>
      <c r="D56" s="16" t="str">
        <f>IF(ISBLANK(VLOOKUP(T_IE170PL[[#This Row],[Ścieżka Xpath]],ALL!$C:F,COLUMN(D$2),0)),"",VLOOKUP(T_IE170PL[[#This Row],[Ścieżka Xpath]],ALL!$C:F,COLUMN(D$2),0))</f>
        <v>Liczba porządkowa służąca do określenia pozycji w danej kolekcji danych.</v>
      </c>
      <c r="E56" s="16" t="str">
        <f>IF(ISBLANK(VLOOKUP(T_IE170PL[[#This Row],[Ścieżka Xpath]],ALL!$C:G,COLUMN(E$2),0)),"",VLOOKUP(T_IE170PL[[#This Row],[Ścieżka Xpath]],ALL!$C:G,COLUMN(E$2),0))</f>
        <v>Sequence number in data group collection to which this data group belongs to.</v>
      </c>
      <c r="F56" s="41" t="str">
        <f>IF(ISBLANK(VLOOKUP(T_IE170PL[[#This Row],[Ścieżka Xpath]],ALL!$C:H,COLUMN(F$2),0)),"",VLOOKUP(T_IE170PL[[#This Row],[Ścieżka Xpath]],ALL!$C:H,COLUMN(F$2),0))</f>
        <v/>
      </c>
      <c r="G56" s="105" t="str">
        <f>IF(ISBLANK(VLOOKUP(T_IE170PL[[#This Row],[Ścieżka Xpath]],ALL!$C:I,COLUMN(G$2),0)),"",VLOOKUP(T_IE170PL[[#This Row],[Ścieżka Xpath]],ALL!$C:I,COLUMN(G$2),0))</f>
        <v>R</v>
      </c>
      <c r="H56" s="105" t="str">
        <f>IF(ISBLANK(VLOOKUP(T_IE170PL[[#This Row],[Ścieżka Xpath]],ALL!$C:J,COLUMN(H$2),0)),"",VLOOKUP(T_IE170PL[[#This Row],[Ścieżka Xpath]],ALL!$C:J,COLUMN(H$2),0))</f>
        <v>n..5</v>
      </c>
      <c r="I56" s="105" t="str">
        <f>IF(ISBLANK(VLOOKUP(T_IE170PL[[#This Row],[Ścieżka Xpath]],ALL!$C:K,COLUMN(I$2),0)),"",VLOOKUP(T_IE170PL[[#This Row],[Ścieżka Xpath]],ALL!$C:K,COLUMN(I$2),0))</f>
        <v/>
      </c>
      <c r="J56" s="105" t="str">
        <f>IF(ISBLANK(VLOOKUP(T_IE170PL[[#This Row],[Ścieżka Xpath]],ALL!$C:L,COLUMN(J$2),0)),"",VLOOKUP(T_IE170PL[[#This Row],[Ścieżka Xpath]],ALL!$C:L,COLUMN(J$2),0))</f>
        <v>R0987</v>
      </c>
      <c r="K56" s="41" t="str">
        <f>IF(ISBLANK(VLOOKUP(T_IE170PL[[#This Row],[Ścieżka Xpath]],ALL!$C:N,COLUMN(K$2),0)),"",VLOOKUP(T_IE170PL[[#This Row],[Ścieżka Xpath]],ALL!$C:N,COLUMN(K$2),0))</f>
        <v/>
      </c>
      <c r="L56" s="50" t="str">
        <f>IF(ISBLANK(VLOOKUP(T_IE170PL[[#This Row],[Ścieżka Xpath]],ALL!$C:O,COLUMN(L$2),0)),"",VLOOKUP(T_IE170PL[[#This Row],[Ścieżka Xpath]],ALL!$C:O,COLUMN(L$2),0))</f>
        <v/>
      </c>
      <c r="M56" s="50" t="str">
        <f>IF(ISBLANK(VLOOKUP(T_IE170PL[[#This Row],[Ścieżka Xpath]],ALL!$C:P,COLUMN(M$2),0)),"",VLOOKUP(T_IE170PL[[#This Row],[Ścieżka Xpath]],ALL!$C:P,COLUMN(M$2),0))</f>
        <v/>
      </c>
      <c r="N56" s="50" t="str">
        <f>IF(ISBLANK(VLOOKUP(T_IE170PL[[#This Row],[Ścieżka Xpath]],ALL!$C:Q,COLUMN(N$2),0)),"",VLOOKUP(T_IE170PL[[#This Row],[Ścieżka Xpath]],ALL!$C:Q,COLUMN(N$2),0))</f>
        <v/>
      </c>
      <c r="O56" s="50" t="str">
        <f>IF(ISBLANK(VLOOKUP(T_IE170PL[[#This Row],[Ścieżka Xpath]],ALL!$C:Q,COLUMN(O$2),0)),"",VLOOKUP(T_IE170PL[[#This Row],[Ścieżka Xpath]],ALL!$C:Q,COLUMN(O$2),0))</f>
        <v/>
      </c>
    </row>
    <row r="57" spans="1:15" ht="15">
      <c r="A57" s="50" t="s">
        <v>2586</v>
      </c>
      <c r="B57" s="11">
        <v>55</v>
      </c>
      <c r="C57" s="41" t="str">
        <f>IF(ISBLANK(VLOOKUP(T_IE170PL[[#This Row],[Ścieżka Xpath]],ALL!$C:E,COLUMN(C$2),0)),"",VLOOKUP(T_IE170PL[[#This Row],[Ścieżka Xpath]],ALL!$C:E,COLUMN(C$2),0))</f>
        <v>19 10 015 000</v>
      </c>
      <c r="D57" s="16" t="str">
        <f>IF(ISBLANK(VLOOKUP(T_IE170PL[[#This Row],[Ścieżka Xpath]],ALL!$C:F,COLUMN(D$2),0)),"",VLOOKUP(T_IE170PL[[#This Row],[Ścieżka Xpath]],ALL!$C:F,COLUMN(D$2),0))</f>
        <v>Numer zamknięcia.</v>
      </c>
      <c r="E57" s="16" t="str">
        <f>IF(ISBLANK(VLOOKUP(T_IE170PL[[#This Row],[Ścieżka Xpath]],ALL!$C:G,COLUMN(E$2),0)),"",VLOOKUP(T_IE170PL[[#This Row],[Ścieżka Xpath]],ALL!$C:G,COLUMN(E$2),0))</f>
        <v>Seal's identifier.</v>
      </c>
      <c r="F57" s="41" t="str">
        <f>IF(ISBLANK(VLOOKUP(T_IE170PL[[#This Row],[Ścieżka Xpath]],ALL!$C:H,COLUMN(F$2),0)),"",VLOOKUP(T_IE170PL[[#This Row],[Ścieżka Xpath]],ALL!$C:H,COLUMN(F$2),0))</f>
        <v/>
      </c>
      <c r="G57" s="105" t="str">
        <f>IF(ISBLANK(VLOOKUP(T_IE170PL[[#This Row],[Ścieżka Xpath]],ALL!$C:I,COLUMN(G$2),0)),"",VLOOKUP(T_IE170PL[[#This Row],[Ścieżka Xpath]],ALL!$C:I,COLUMN(G$2),0))</f>
        <v>R</v>
      </c>
      <c r="H57" s="105" t="str">
        <f>IF(ISBLANK(VLOOKUP(T_IE170PL[[#This Row],[Ścieżka Xpath]],ALL!$C:J,COLUMN(H$2),0)),"",VLOOKUP(T_IE170PL[[#This Row],[Ścieżka Xpath]],ALL!$C:J,COLUMN(H$2),0))</f>
        <v>an..20</v>
      </c>
      <c r="I57" s="105" t="str">
        <f>IF(ISBLANK(VLOOKUP(T_IE170PL[[#This Row],[Ścieżka Xpath]],ALL!$C:K,COLUMN(I$2),0)),"",VLOOKUP(T_IE170PL[[#This Row],[Ścieżka Xpath]],ALL!$C:K,COLUMN(I$2),0))</f>
        <v/>
      </c>
      <c r="J57" s="105" t="str">
        <f>IF(ISBLANK(VLOOKUP(T_IE170PL[[#This Row],[Ścieżka Xpath]],ALL!$C:L,COLUMN(J$2),0)),"",VLOOKUP(T_IE170PL[[#This Row],[Ścieżka Xpath]],ALL!$C:L,COLUMN(J$2),0))</f>
        <v>R0107</v>
      </c>
      <c r="K57" s="41" t="str">
        <f>IF(ISBLANK(VLOOKUP(T_IE170PL[[#This Row],[Ścieżka Xpath]],ALL!$C:N,COLUMN(K$2),0)),"",VLOOKUP(T_IE170PL[[#This Row],[Ścieżka Xpath]],ALL!$C:N,COLUMN(K$2),0))</f>
        <v/>
      </c>
      <c r="L57" s="50" t="str">
        <f>IF(ISBLANK(VLOOKUP(T_IE170PL[[#This Row],[Ścieżka Xpath]],ALL!$C:O,COLUMN(L$2),0)),"",VLOOKUP(T_IE170PL[[#This Row],[Ścieżka Xpath]],ALL!$C:O,COLUMN(L$2),0))</f>
        <v/>
      </c>
      <c r="M57" s="50" t="str">
        <f>IF(ISBLANK(VLOOKUP(T_IE170PL[[#This Row],[Ścieżka Xpath]],ALL!$C:P,COLUMN(M$2),0)),"",VLOOKUP(T_IE170PL[[#This Row],[Ścieżka Xpath]],ALL!$C:P,COLUMN(M$2),0))</f>
        <v/>
      </c>
      <c r="N57" s="50" t="str">
        <f>IF(ISBLANK(VLOOKUP(T_IE170PL[[#This Row],[Ścieżka Xpath]],ALL!$C:Q,COLUMN(N$2),0)),"",VLOOKUP(T_IE170PL[[#This Row],[Ścieżka Xpath]],ALL!$C:Q,COLUMN(N$2),0))</f>
        <v/>
      </c>
      <c r="O57" s="50" t="str">
        <f>IF(ISBLANK(VLOOKUP(T_IE170PL[[#This Row],[Ścieżka Xpath]],ALL!$C:Q,COLUMN(O$2),0)),"",VLOOKUP(T_IE170PL[[#This Row],[Ścieżka Xpath]],ALL!$C:Q,COLUMN(O$2),0))</f>
        <v/>
      </c>
    </row>
    <row r="58" spans="1:15" ht="45">
      <c r="A58" s="56" t="s">
        <v>2587</v>
      </c>
      <c r="B58" s="63">
        <v>56</v>
      </c>
      <c r="C58" s="55" t="str">
        <f>IF(ISBLANK(VLOOKUP(T_IE170PL[[#This Row],[Ścieżka Xpath]],ALL!$C:E,COLUMN(C$2),0)),"",VLOOKUP(T_IE170PL[[#This Row],[Ścieżka Xpath]],ALL!$C:E,COLUMN(C$2),0))</f>
        <v/>
      </c>
      <c r="D58" s="62" t="str">
        <f>IF(ISBLANK(VLOOKUP(T_IE170PL[[#This Row],[Ścieżka Xpath]],ALL!$C:F,COLUMN(D$2),0)),"",VLOOKUP(T_IE170PL[[#This Row],[Ścieżka Xpath]],ALL!$C:F,COLUMN(D$2),0))</f>
        <v>Przypisanie pozycji towarowych do kontenerów/zamknięć.</v>
      </c>
      <c r="E58" s="56" t="str">
        <f>IF(ISBLANK(VLOOKUP(T_IE170PL[[#This Row],[Ścieżka Xpath]],ALL!$C:G,COLUMN(E$2),0)),"",VLOOKUP(T_IE170PL[[#This Row],[Ścieżka Xpath]],ALL!$C:G,COLUMN(E$2),0))</f>
        <v>Reference of seal/container to goods items.</v>
      </c>
      <c r="F58" s="55" t="str">
        <f>IF(ISBLANK(VLOOKUP(T_IE170PL[[#This Row],[Ścieżka Xpath]],ALL!$C:H,COLUMN(F$2),0)),"",VLOOKUP(T_IE170PL[[#This Row],[Ścieżka Xpath]],ALL!$C:H,COLUMN(F$2),0))</f>
        <v>0..9999</v>
      </c>
      <c r="G58" s="55" t="str">
        <f>IF(ISBLANK(VLOOKUP(T_IE170PL[[#This Row],[Ścieżka Xpath]],ALL!$C:I,COLUMN(G$2),0)),"",VLOOKUP(T_IE170PL[[#This Row],[Ścieżka Xpath]],ALL!$C:I,COLUMN(G$2),0))</f>
        <v>D</v>
      </c>
      <c r="H58" s="55" t="str">
        <f>IF(ISBLANK(VLOOKUP(T_IE170PL[[#This Row],[Ścieżka Xpath]],ALL!$C:J,COLUMN(H$2),0)),"",VLOOKUP(T_IE170PL[[#This Row],[Ścieżka Xpath]],ALL!$C:J,COLUMN(H$2),0))</f>
        <v/>
      </c>
      <c r="I58" s="55" t="str">
        <f>IF(ISBLANK(VLOOKUP(T_IE170PL[[#This Row],[Ścieżka Xpath]],ALL!$C:K,COLUMN(I$2),0)),"",VLOOKUP(T_IE170PL[[#This Row],[Ścieżka Xpath]],ALL!$C:K,COLUMN(I$2),0))</f>
        <v/>
      </c>
      <c r="J58" s="55" t="str">
        <f>IF(ISBLANK(VLOOKUP(T_IE170PL[[#This Row],[Ścieżka Xpath]],ALL!$C:L,COLUMN(J$2),0)),"",VLOOKUP(T_IE170PL[[#This Row],[Ścieżka Xpath]],ALL!$C:L,COLUMN(J$2),0))</f>
        <v>C0670; G0670; R0010</v>
      </c>
      <c r="K58" s="55" t="str">
        <f>IF(ISBLANK(VLOOKUP(T_IE170PL[[#This Row],[Ścieżka Xpath]],ALL!$C:N,COLUMN(K$2),0)),"",VLOOKUP(T_IE170PL[[#This Row],[Ścieżka Xpath]],ALL!$C:N,COLUMN(K$2),0))</f>
        <v/>
      </c>
      <c r="L58" s="56" t="str">
        <f>IF(ISBLANK(VLOOKUP(T_IE170PL[[#This Row],[Ścieżka Xpath]],ALL!$C:O,COLUMN(L$2),0)),"",VLOOKUP(T_IE170PL[[#This Row],[Ścieżka Xpath]],ALL!$C:O,COLUMN(L$2),0))</f>
        <v/>
      </c>
      <c r="M58" s="56" t="str">
        <f>IF(ISBLANK(VLOOKUP(T_IE170PL[[#This Row],[Ścieżka Xpath]],ALL!$C:P,COLUMN(M$2),0)),"",VLOOKUP(T_IE170PL[[#This Row],[Ścieżka Xpath]],ALL!$C:P,COLUMN(M$2),0))</f>
        <v/>
      </c>
      <c r="N58" s="56" t="str">
        <f>IF(ISBLANK(VLOOKUP(T_IE170PL[[#This Row],[Ścieżka Xpath]],ALL!$C:Q,COLUMN(N$2),0)),"",VLOOKUP(T_IE170PL[[#This Row],[Ścieżka Xpath]],ALL!$C:Q,COLUMN(N$2),0))</f>
        <v>Dodany R0100.</v>
      </c>
      <c r="O58" s="56" t="str">
        <f>IF(ISBLANK(VLOOKUP(T_IE170PL[[#This Row],[Ścieżka Xpath]],ALL!$C:Q,COLUMN(O$2),0)),"",VLOOKUP(T_IE170PL[[#This Row],[Ścieżka Xpath]],ALL!$C:Q,COLUMN(O$2),0))</f>
        <v>Addition of R0100.</v>
      </c>
    </row>
    <row r="59" spans="1:15" ht="30">
      <c r="A59" s="50" t="s">
        <v>2588</v>
      </c>
      <c r="B59" s="11">
        <v>57</v>
      </c>
      <c r="C59" s="41" t="str">
        <f>IF(ISBLANK(VLOOKUP(T_IE170PL[[#This Row],[Ścieżka Xpath]],ALL!$C:E,COLUMN(C$2),0)),"",VLOOKUP(T_IE170PL[[#This Row],[Ścieżka Xpath]],ALL!$C:E,COLUMN(C$2),0))</f>
        <v>-</v>
      </c>
      <c r="D59" s="16" t="str">
        <f>IF(ISBLANK(VLOOKUP(T_IE170PL[[#This Row],[Ścieżka Xpath]],ALL!$C:F,COLUMN(D$2),0)),"",VLOOKUP(T_IE170PL[[#This Row],[Ścieżka Xpath]],ALL!$C:F,COLUMN(D$2),0))</f>
        <v>Liczba porządkowa służąca do określenia pozycji w danej kolekcji danych.</v>
      </c>
      <c r="E59" s="50" t="str">
        <f>IF(ISBLANK(VLOOKUP(T_IE170PL[[#This Row],[Ścieżka Xpath]],ALL!$C:G,COLUMN(E$2),0)),"",VLOOKUP(T_IE170PL[[#This Row],[Ścieżka Xpath]],ALL!$C:G,COLUMN(E$2),0))</f>
        <v>Sequence number in data group collection to which this data group belongs to.</v>
      </c>
      <c r="F59" s="41" t="str">
        <f>IF(ISBLANK(VLOOKUP(T_IE170PL[[#This Row],[Ścieżka Xpath]],ALL!$C:H,COLUMN(F$2),0)),"",VLOOKUP(T_IE170PL[[#This Row],[Ścieżka Xpath]],ALL!$C:H,COLUMN(F$2),0))</f>
        <v/>
      </c>
      <c r="G59" s="105" t="str">
        <f>IF(ISBLANK(VLOOKUP(T_IE170PL[[#This Row],[Ścieżka Xpath]],ALL!$C:I,COLUMN(G$2),0)),"",VLOOKUP(T_IE170PL[[#This Row],[Ścieżka Xpath]],ALL!$C:I,COLUMN(G$2),0))</f>
        <v>R</v>
      </c>
      <c r="H59" s="105" t="str">
        <f>IF(ISBLANK(VLOOKUP(T_IE170PL[[#This Row],[Ścieżka Xpath]],ALL!$C:J,COLUMN(H$2),0)),"",VLOOKUP(T_IE170PL[[#This Row],[Ścieżka Xpath]],ALL!$C:J,COLUMN(H$2),0))</f>
        <v>n..5</v>
      </c>
      <c r="I59" s="105" t="str">
        <f>IF(ISBLANK(VLOOKUP(T_IE170PL[[#This Row],[Ścieżka Xpath]],ALL!$C:K,COLUMN(I$2),0)),"",VLOOKUP(T_IE170PL[[#This Row],[Ścieżka Xpath]],ALL!$C:K,COLUMN(I$2),0))</f>
        <v/>
      </c>
      <c r="J59" s="105" t="str">
        <f>IF(ISBLANK(VLOOKUP(T_IE170PL[[#This Row],[Ścieżka Xpath]],ALL!$C:L,COLUMN(J$2),0)),"",VLOOKUP(T_IE170PL[[#This Row],[Ścieżka Xpath]],ALL!$C:L,COLUMN(J$2),0))</f>
        <v>R0987</v>
      </c>
      <c r="K59" s="41" t="str">
        <f>IF(ISBLANK(VLOOKUP(T_IE170PL[[#This Row],[Ścieżka Xpath]],ALL!$C:N,COLUMN(K$2),0)),"",VLOOKUP(T_IE170PL[[#This Row],[Ścieżka Xpath]],ALL!$C:N,COLUMN(K$2),0))</f>
        <v/>
      </c>
      <c r="L59" s="50" t="str">
        <f>IF(ISBLANK(VLOOKUP(T_IE170PL[[#This Row],[Ścieżka Xpath]],ALL!$C:O,COLUMN(L$2),0)),"",VLOOKUP(T_IE170PL[[#This Row],[Ścieżka Xpath]],ALL!$C:O,COLUMN(L$2),0))</f>
        <v/>
      </c>
      <c r="M59" s="50" t="str">
        <f>IF(ISBLANK(VLOOKUP(T_IE170PL[[#This Row],[Ścieżka Xpath]],ALL!$C:P,COLUMN(M$2),0)),"",VLOOKUP(T_IE170PL[[#This Row],[Ścieżka Xpath]],ALL!$C:P,COLUMN(M$2),0))</f>
        <v/>
      </c>
      <c r="N59" s="50" t="str">
        <f>IF(ISBLANK(VLOOKUP(T_IE170PL[[#This Row],[Ścieżka Xpath]],ALL!$C:Q,COLUMN(N$2),0)),"",VLOOKUP(T_IE170PL[[#This Row],[Ścieżka Xpath]],ALL!$C:Q,COLUMN(N$2),0))</f>
        <v/>
      </c>
      <c r="O59" s="50" t="str">
        <f>IF(ISBLANK(VLOOKUP(T_IE170PL[[#This Row],[Ścieżka Xpath]],ALL!$C:Q,COLUMN(O$2),0)),"",VLOOKUP(T_IE170PL[[#This Row],[Ścieżka Xpath]],ALL!$C:Q,COLUMN(O$2),0))</f>
        <v/>
      </c>
    </row>
    <row r="60" spans="1:15" ht="30">
      <c r="A60" s="50" t="s">
        <v>2589</v>
      </c>
      <c r="B60" s="11">
        <v>58</v>
      </c>
      <c r="C60" s="41" t="str">
        <f>IF(ISBLANK(VLOOKUP(T_IE170PL[[#This Row],[Ścieżka Xpath]],ALL!$C:E,COLUMN(C$2),0)),"",VLOOKUP(T_IE170PL[[#This Row],[Ścieżka Xpath]],ALL!$C:E,COLUMN(C$2),0))</f>
        <v>19 07 044 000</v>
      </c>
      <c r="D60" s="16" t="str">
        <f>IF(ISBLANK(VLOOKUP(T_IE170PL[[#This Row],[Ścieżka Xpath]],ALL!$C:F,COLUMN(D$2),0)),"",VLOOKUP(T_IE170PL[[#This Row],[Ścieżka Xpath]],ALL!$C:F,COLUMN(D$2),0))</f>
        <v>Numer pozycji towarowej w zgłoszeniu.</v>
      </c>
      <c r="E60" s="50" t="str">
        <f>IF(ISBLANK(VLOOKUP(T_IE170PL[[#This Row],[Ścieżka Xpath]],ALL!$C:G,COLUMN(E$2),0)),"",VLOOKUP(T_IE170PL[[#This Row],[Ścieżka Xpath]],ALL!$C:G,COLUMN(E$2),0))</f>
        <v>Declaration goods item number.</v>
      </c>
      <c r="F60" s="41" t="str">
        <f>IF(ISBLANK(VLOOKUP(T_IE170PL[[#This Row],[Ścieżka Xpath]],ALL!$C:H,COLUMN(F$2),0)),"",VLOOKUP(T_IE170PL[[#This Row],[Ścieżka Xpath]],ALL!$C:H,COLUMN(F$2),0))</f>
        <v/>
      </c>
      <c r="G60" s="105" t="str">
        <f>IF(ISBLANK(VLOOKUP(T_IE170PL[[#This Row],[Ścieżka Xpath]],ALL!$C:I,COLUMN(G$2),0)),"",VLOOKUP(T_IE170PL[[#This Row],[Ścieżka Xpath]],ALL!$C:I,COLUMN(G$2),0))</f>
        <v>R</v>
      </c>
      <c r="H60" s="105" t="str">
        <f>IF(ISBLANK(VLOOKUP(T_IE170PL[[#This Row],[Ścieżka Xpath]],ALL!$C:J,COLUMN(H$2),0)),"",VLOOKUP(T_IE170PL[[#This Row],[Ścieżka Xpath]],ALL!$C:J,COLUMN(H$2),0))</f>
        <v>n..5</v>
      </c>
      <c r="I60" s="105" t="str">
        <f>IF(ISBLANK(VLOOKUP(T_IE170PL[[#This Row],[Ścieżka Xpath]],ALL!$C:K,COLUMN(I$2),0)),"",VLOOKUP(T_IE170PL[[#This Row],[Ścieżka Xpath]],ALL!$C:K,COLUMN(I$2),0))</f>
        <v/>
      </c>
      <c r="J60" s="105" t="str">
        <f>IF(ISBLANK(VLOOKUP(T_IE170PL[[#This Row],[Ścieżka Xpath]],ALL!$C:L,COLUMN(J$2),0)),"",VLOOKUP(T_IE170PL[[#This Row],[Ścieżka Xpath]],ALL!$C:L,COLUMN(J$2),0))</f>
        <v>G0005; G0006</v>
      </c>
      <c r="K60" s="41" t="str">
        <f>IF(ISBLANK(VLOOKUP(T_IE170PL[[#This Row],[Ścieżka Xpath]],ALL!$C:N,COLUMN(K$2),0)),"",VLOOKUP(T_IE170PL[[#This Row],[Ścieżka Xpath]],ALL!$C:N,COLUMN(K$2),0))</f>
        <v/>
      </c>
      <c r="L60" s="50" t="str">
        <f>IF(ISBLANK(VLOOKUP(T_IE170PL[[#This Row],[Ścieżka Xpath]],ALL!$C:O,COLUMN(L$2),0)),"",VLOOKUP(T_IE170PL[[#This Row],[Ścieżka Xpath]],ALL!$C:O,COLUMN(L$2),0))</f>
        <v/>
      </c>
      <c r="M60" s="50" t="str">
        <f>IF(ISBLANK(VLOOKUP(T_IE170PL[[#This Row],[Ścieżka Xpath]],ALL!$C:P,COLUMN(M$2),0)),"",VLOOKUP(T_IE170PL[[#This Row],[Ścieżka Xpath]],ALL!$C:P,COLUMN(M$2),0))</f>
        <v/>
      </c>
      <c r="N60" s="50" t="str">
        <f>IF(ISBLANK(VLOOKUP(T_IE170PL[[#This Row],[Ścieżka Xpath]],ALL!$C:Q,COLUMN(N$2),0)),"",VLOOKUP(T_IE170PL[[#This Row],[Ścieżka Xpath]],ALL!$C:Q,COLUMN(N$2),0))</f>
        <v/>
      </c>
      <c r="O60" s="50" t="str">
        <f>IF(ISBLANK(VLOOKUP(T_IE170PL[[#This Row],[Ścieżka Xpath]],ALL!$C:Q,COLUMN(O$2),0)),"",VLOOKUP(T_IE170PL[[#This Row],[Ścieżka Xpath]],ALL!$C:Q,COLUMN(O$2),0))</f>
        <v/>
      </c>
    </row>
    <row r="61" spans="1:15" ht="15">
      <c r="A61" s="56" t="s">
        <v>2590</v>
      </c>
      <c r="B61" s="63">
        <v>59</v>
      </c>
      <c r="C61" s="55" t="str">
        <f>IF(ISBLANK(VLOOKUP(T_IE170PL[[#This Row],[Ścieżka Xpath]],ALL!$C:E,COLUMN(C$2),0)),"",VLOOKUP(T_IE170PL[[#This Row],[Ścieżka Xpath]],ALL!$C:E,COLUMN(C$2),0))</f>
        <v>16 15 000 000</v>
      </c>
      <c r="D61" s="62" t="str">
        <f>IF(ISBLANK(VLOOKUP(T_IE170PL[[#This Row],[Ścieżka Xpath]],ALL!$C:F,COLUMN(D$2),0)),"",VLOOKUP(T_IE170PL[[#This Row],[Ścieżka Xpath]],ALL!$C:F,COLUMN(D$2),0))</f>
        <v>Miejsce lokalizacji towaru.</v>
      </c>
      <c r="E61" s="56" t="str">
        <f>IF(ISBLANK(VLOOKUP(T_IE170PL[[#This Row],[Ścieżka Xpath]],ALL!$C:G,COLUMN(E$2),0)),"",VLOOKUP(T_IE170PL[[#This Row],[Ścieżka Xpath]],ALL!$C:G,COLUMN(E$2),0))</f>
        <v>Goods location details.</v>
      </c>
      <c r="F61" s="55">
        <f>IF(ISBLANK(VLOOKUP(T_IE170PL[[#This Row],[Ścieżka Xpath]],ALL!$C:H,COLUMN(F$2),0)),"",VLOOKUP(T_IE170PL[[#This Row],[Ścieżka Xpath]],ALL!$C:H,COLUMN(F$2),0))</f>
        <v>1</v>
      </c>
      <c r="G61" s="55" t="str">
        <f>IF(ISBLANK(VLOOKUP(T_IE170PL[[#This Row],[Ścieżka Xpath]],ALL!$C:I,COLUMN(G$2),0)),"",VLOOKUP(T_IE170PL[[#This Row],[Ścieżka Xpath]],ALL!$C:I,COLUMN(G$2),0))</f>
        <v>R</v>
      </c>
      <c r="H61" s="55" t="str">
        <f>IF(ISBLANK(VLOOKUP(T_IE170PL[[#This Row],[Ścieżka Xpath]],ALL!$C:J,COLUMN(H$2),0)),"",VLOOKUP(T_IE170PL[[#This Row],[Ścieżka Xpath]],ALL!$C:J,COLUMN(H$2),0))</f>
        <v/>
      </c>
      <c r="I61" s="55" t="str">
        <f>IF(ISBLANK(VLOOKUP(T_IE170PL[[#This Row],[Ścieżka Xpath]],ALL!$C:K,COLUMN(I$2),0)),"",VLOOKUP(T_IE170PL[[#This Row],[Ścieżka Xpath]],ALL!$C:K,COLUMN(I$2),0))</f>
        <v/>
      </c>
      <c r="J61" s="55" t="str">
        <f>IF(ISBLANK(VLOOKUP(T_IE170PL[[#This Row],[Ścieżka Xpath]],ALL!$C:L,COLUMN(J$2),0)),"",VLOOKUP(T_IE170PL[[#This Row],[Ścieżka Xpath]],ALL!$C:L,COLUMN(J$2),0))</f>
        <v/>
      </c>
      <c r="K61" s="55" t="str">
        <f>IF(ISBLANK(VLOOKUP(T_IE170PL[[#This Row],[Ścieżka Xpath]],ALL!$C:N,COLUMN(K$2),0)),"",VLOOKUP(T_IE170PL[[#This Row],[Ścieżka Xpath]],ALL!$C:N,COLUMN(K$2),0))</f>
        <v/>
      </c>
      <c r="L61" s="56" t="str">
        <f>IF(ISBLANK(VLOOKUP(T_IE170PL[[#This Row],[Ścieżka Xpath]],ALL!$C:O,COLUMN(L$2),0)),"",VLOOKUP(T_IE170PL[[#This Row],[Ścieżka Xpath]],ALL!$C:O,COLUMN(L$2),0))</f>
        <v/>
      </c>
      <c r="M61" s="56" t="str">
        <f>IF(ISBLANK(VLOOKUP(T_IE170PL[[#This Row],[Ścieżka Xpath]],ALL!$C:P,COLUMN(M$2),0)),"",VLOOKUP(T_IE170PL[[#This Row],[Ścieżka Xpath]],ALL!$C:P,COLUMN(M$2),0))</f>
        <v/>
      </c>
      <c r="N61" s="56" t="str">
        <f>IF(ISBLANK(VLOOKUP(T_IE170PL[[#This Row],[Ścieżka Xpath]],ALL!$C:Q,COLUMN(N$2),0)),"",VLOOKUP(T_IE170PL[[#This Row],[Ścieżka Xpath]],ALL!$C:Q,COLUMN(N$2),0))</f>
        <v/>
      </c>
      <c r="O61" s="56" t="str">
        <f>IF(ISBLANK(VLOOKUP(T_IE170PL[[#This Row],[Ścieżka Xpath]],ALL!$C:Q,COLUMN(O$2),0)),"",VLOOKUP(T_IE170PL[[#This Row],[Ścieżka Xpath]],ALL!$C:Q,COLUMN(O$2),0))</f>
        <v/>
      </c>
    </row>
    <row r="62" spans="1:15" ht="15">
      <c r="A62" s="50" t="s">
        <v>2591</v>
      </c>
      <c r="B62" s="11">
        <v>60</v>
      </c>
      <c r="C62" s="41" t="str">
        <f>IF(ISBLANK(VLOOKUP(T_IE170PL[[#This Row],[Ścieżka Xpath]],ALL!$C:E,COLUMN(C$2),0)),"",VLOOKUP(T_IE170PL[[#This Row],[Ścieżka Xpath]],ALL!$C:E,COLUMN(C$2),0))</f>
        <v>16 15 045 000</v>
      </c>
      <c r="D62" s="16" t="str">
        <f>IF(ISBLANK(VLOOKUP(T_IE170PL[[#This Row],[Ścieżka Xpath]],ALL!$C:F,COLUMN(D$2),0)),"",VLOOKUP(T_IE170PL[[#This Row],[Ścieżka Xpath]],ALL!$C:F,COLUMN(D$2),0))</f>
        <v>Typ lokalizacji.</v>
      </c>
      <c r="E62" s="50" t="str">
        <f>IF(ISBLANK(VLOOKUP(T_IE170PL[[#This Row],[Ścieżka Xpath]],ALL!$C:G,COLUMN(E$2),0)),"",VLOOKUP(T_IE170PL[[#This Row],[Ścieżka Xpath]],ALL!$C:G,COLUMN(E$2),0))</f>
        <v>Type of location.</v>
      </c>
      <c r="F62" s="41" t="str">
        <f>IF(ISBLANK(VLOOKUP(T_IE170PL[[#This Row],[Ścieżka Xpath]],ALL!$C:H,COLUMN(F$2),0)),"",VLOOKUP(T_IE170PL[[#This Row],[Ścieżka Xpath]],ALL!$C:H,COLUMN(F$2),0))</f>
        <v/>
      </c>
      <c r="G62" s="105" t="str">
        <f>IF(ISBLANK(VLOOKUP(T_IE170PL[[#This Row],[Ścieżka Xpath]],ALL!$C:I,COLUMN(G$2),0)),"",VLOOKUP(T_IE170PL[[#This Row],[Ścieżka Xpath]],ALL!$C:I,COLUMN(G$2),0))</f>
        <v>R</v>
      </c>
      <c r="H62" s="105" t="str">
        <f>IF(ISBLANK(VLOOKUP(T_IE170PL[[#This Row],[Ścieżka Xpath]],ALL!$C:J,COLUMN(H$2),0)),"",VLOOKUP(T_IE170PL[[#This Row],[Ścieżka Xpath]],ALL!$C:J,COLUMN(H$2),0))</f>
        <v>a1</v>
      </c>
      <c r="I62" s="105" t="str">
        <f>IF(ISBLANK(VLOOKUP(T_IE170PL[[#This Row],[Ścieżka Xpath]],ALL!$C:K,COLUMN(I$2),0)),"",VLOOKUP(T_IE170PL[[#This Row],[Ścieżka Xpath]],ALL!$C:K,COLUMN(I$2),0))</f>
        <v>CL347</v>
      </c>
      <c r="J62" s="105" t="str">
        <f>IF(ISBLANK(VLOOKUP(T_IE170PL[[#This Row],[Ścieżka Xpath]],ALL!$C:L,COLUMN(J$2),0)),"",VLOOKUP(T_IE170PL[[#This Row],[Ścieżka Xpath]],ALL!$C:L,COLUMN(J$2),0))</f>
        <v/>
      </c>
      <c r="K62" s="41" t="str">
        <f>IF(ISBLANK(VLOOKUP(T_IE170PL[[#This Row],[Ścieżka Xpath]],ALL!$C:N,COLUMN(K$2),0)),"",VLOOKUP(T_IE170PL[[#This Row],[Ścieżka Xpath]],ALL!$C:N,COLUMN(K$2),0))</f>
        <v/>
      </c>
      <c r="L62" s="50" t="str">
        <f>IF(ISBLANK(VLOOKUP(T_IE170PL[[#This Row],[Ścieżka Xpath]],ALL!$C:O,COLUMN(L$2),0)),"",VLOOKUP(T_IE170PL[[#This Row],[Ścieżka Xpath]],ALL!$C:O,COLUMN(L$2),0))</f>
        <v/>
      </c>
      <c r="M62" s="50" t="str">
        <f>IF(ISBLANK(VLOOKUP(T_IE170PL[[#This Row],[Ścieżka Xpath]],ALL!$C:P,COLUMN(M$2),0)),"",VLOOKUP(T_IE170PL[[#This Row],[Ścieżka Xpath]],ALL!$C:P,COLUMN(M$2),0))</f>
        <v/>
      </c>
      <c r="N62" s="50" t="str">
        <f>IF(ISBLANK(VLOOKUP(T_IE170PL[[#This Row],[Ścieżka Xpath]],ALL!$C:Q,COLUMN(N$2),0)),"",VLOOKUP(T_IE170PL[[#This Row],[Ścieżka Xpath]],ALL!$C:Q,COLUMN(N$2),0))</f>
        <v/>
      </c>
      <c r="O62" s="50" t="str">
        <f>IF(ISBLANK(VLOOKUP(T_IE170PL[[#This Row],[Ścieżka Xpath]],ALL!$C:Q,COLUMN(O$2),0)),"",VLOOKUP(T_IE170PL[[#This Row],[Ścieżka Xpath]],ALL!$C:Q,COLUMN(O$2),0))</f>
        <v/>
      </c>
    </row>
    <row r="63" spans="1:15" ht="15">
      <c r="A63" s="50" t="s">
        <v>2592</v>
      </c>
      <c r="B63" s="11">
        <v>61</v>
      </c>
      <c r="C63" s="41" t="str">
        <f>IF(ISBLANK(VLOOKUP(T_IE170PL[[#This Row],[Ścieżka Xpath]],ALL!$C:E,COLUMN(C$2),0)),"",VLOOKUP(T_IE170PL[[#This Row],[Ścieżka Xpath]],ALL!$C:E,COLUMN(C$2),0))</f>
        <v>16 15 046 000</v>
      </c>
      <c r="D63" s="16" t="str">
        <f>IF(ISBLANK(VLOOKUP(T_IE170PL[[#This Row],[Ścieżka Xpath]],ALL!$C:F,COLUMN(D$2),0)),"",VLOOKUP(T_IE170PL[[#This Row],[Ścieżka Xpath]],ALL!$C:F,COLUMN(D$2),0))</f>
        <v>Kwalifikator oznaczenia lokalizacji.</v>
      </c>
      <c r="E63" s="50" t="str">
        <f>IF(ISBLANK(VLOOKUP(T_IE170PL[[#This Row],[Ścieżka Xpath]],ALL!$C:G,COLUMN(E$2),0)),"",VLOOKUP(T_IE170PL[[#This Row],[Ścieżka Xpath]],ALL!$C:G,COLUMN(E$2),0))</f>
        <v>Location identification qualifier.</v>
      </c>
      <c r="F63" s="41" t="str">
        <f>IF(ISBLANK(VLOOKUP(T_IE170PL[[#This Row],[Ścieżka Xpath]],ALL!$C:H,COLUMN(F$2),0)),"",VLOOKUP(T_IE170PL[[#This Row],[Ścieżka Xpath]],ALL!$C:H,COLUMN(F$2),0))</f>
        <v/>
      </c>
      <c r="G63" s="105" t="str">
        <f>IF(ISBLANK(VLOOKUP(T_IE170PL[[#This Row],[Ścieżka Xpath]],ALL!$C:I,COLUMN(G$2),0)),"",VLOOKUP(T_IE170PL[[#This Row],[Ścieżka Xpath]],ALL!$C:I,COLUMN(G$2),0))</f>
        <v>R</v>
      </c>
      <c r="H63" s="105" t="str">
        <f>IF(ISBLANK(VLOOKUP(T_IE170PL[[#This Row],[Ścieżka Xpath]],ALL!$C:J,COLUMN(H$2),0)),"",VLOOKUP(T_IE170PL[[#This Row],[Ścieżka Xpath]],ALL!$C:J,COLUMN(H$2),0))</f>
        <v>a1</v>
      </c>
      <c r="I63" s="105" t="str">
        <f>IF(ISBLANK(VLOOKUP(T_IE170PL[[#This Row],[Ścieżka Xpath]],ALL!$C:K,COLUMN(I$2),0)),"",VLOOKUP(T_IE170PL[[#This Row],[Ścieżka Xpath]],ALL!$C:K,COLUMN(I$2),0))</f>
        <v>CL326</v>
      </c>
      <c r="J63" s="105" t="str">
        <f>IF(ISBLANK(VLOOKUP(T_IE170PL[[#This Row],[Ścieżka Xpath]],ALL!$C:L,COLUMN(J$2),0)),"",VLOOKUP(T_IE170PL[[#This Row],[Ścieżka Xpath]],ALL!$C:L,COLUMN(J$2),0))</f>
        <v>G0500</v>
      </c>
      <c r="K63" s="41" t="str">
        <f>IF(ISBLANK(VLOOKUP(T_IE170PL[[#This Row],[Ścieżka Xpath]],ALL!$C:N,COLUMN(K$2),0)),"",VLOOKUP(T_IE170PL[[#This Row],[Ścieżka Xpath]],ALL!$C:N,COLUMN(K$2),0))</f>
        <v/>
      </c>
      <c r="L63" s="50" t="str">
        <f>IF(ISBLANK(VLOOKUP(T_IE170PL[[#This Row],[Ścieżka Xpath]],ALL!$C:O,COLUMN(L$2),0)),"",VLOOKUP(T_IE170PL[[#This Row],[Ścieżka Xpath]],ALL!$C:O,COLUMN(L$2),0))</f>
        <v/>
      </c>
      <c r="M63" s="50" t="str">
        <f>IF(ISBLANK(VLOOKUP(T_IE170PL[[#This Row],[Ścieżka Xpath]],ALL!$C:P,COLUMN(M$2),0)),"",VLOOKUP(T_IE170PL[[#This Row],[Ścieżka Xpath]],ALL!$C:P,COLUMN(M$2),0))</f>
        <v/>
      </c>
      <c r="N63" s="50" t="str">
        <f>IF(ISBLANK(VLOOKUP(T_IE170PL[[#This Row],[Ścieżka Xpath]],ALL!$C:Q,COLUMN(N$2),0)),"",VLOOKUP(T_IE170PL[[#This Row],[Ścieżka Xpath]],ALL!$C:Q,COLUMN(N$2),0))</f>
        <v/>
      </c>
      <c r="O63" s="50" t="str">
        <f>IF(ISBLANK(VLOOKUP(T_IE170PL[[#This Row],[Ścieżka Xpath]],ALL!$C:Q,COLUMN(O$2),0)),"",VLOOKUP(T_IE170PL[[#This Row],[Ścieżka Xpath]],ALL!$C:Q,COLUMN(O$2),0))</f>
        <v/>
      </c>
    </row>
    <row r="64" spans="1:15" ht="30">
      <c r="A64" s="50" t="s">
        <v>2593</v>
      </c>
      <c r="B64" s="11">
        <v>62</v>
      </c>
      <c r="C64" s="41" t="str">
        <f>IF(ISBLANK(VLOOKUP(T_IE170PL[[#This Row],[Ścieżka Xpath]],ALL!$C:E,COLUMN(C$2),0)),"",VLOOKUP(T_IE170PL[[#This Row],[Ścieżka Xpath]],ALL!$C:E,COLUMN(C$2),0))</f>
        <v>16 15 052 000</v>
      </c>
      <c r="D64" s="16" t="str">
        <f>IF(ISBLANK(VLOOKUP(T_IE170PL[[#This Row],[Ścieżka Xpath]],ALL!$C:F,COLUMN(D$2),0)),"",VLOOKUP(T_IE170PL[[#This Row],[Ścieżka Xpath]],ALL!$C:F,COLUMN(D$2),0))</f>
        <v>Numer pozwolenia na miejsce uznane lub prowadzenie magazynu czasowego składowania.</v>
      </c>
      <c r="E64" s="50" t="str">
        <f>IF(ISBLANK(VLOOKUP(T_IE170PL[[#This Row],[Ścieżka Xpath]],ALL!$C:G,COLUMN(E$2),0)),"",VLOOKUP(T_IE170PL[[#This Row],[Ścieżka Xpath]],ALL!$C:G,COLUMN(E$2),0))</f>
        <v>Authorisation number for authorised place or temporary storage warehouse.</v>
      </c>
      <c r="F64" s="41" t="str">
        <f>IF(ISBLANK(VLOOKUP(T_IE170PL[[#This Row],[Ścieżka Xpath]],ALL!$C:H,COLUMN(F$2),0)),"",VLOOKUP(T_IE170PL[[#This Row],[Ścieżka Xpath]],ALL!$C:H,COLUMN(F$2),0))</f>
        <v/>
      </c>
      <c r="G64" s="105" t="str">
        <f>IF(ISBLANK(VLOOKUP(T_IE170PL[[#This Row],[Ścieżka Xpath]],ALL!$C:I,COLUMN(G$2),0)),"",VLOOKUP(T_IE170PL[[#This Row],[Ścieżka Xpath]],ALL!$C:I,COLUMN(G$2),0))</f>
        <v>D</v>
      </c>
      <c r="H64" s="105" t="str">
        <f>IF(ISBLANK(VLOOKUP(T_IE170PL[[#This Row],[Ścieżka Xpath]],ALL!$C:J,COLUMN(H$2),0)),"",VLOOKUP(T_IE170PL[[#This Row],[Ścieżka Xpath]],ALL!$C:J,COLUMN(H$2),0))</f>
        <v>an..35</v>
      </c>
      <c r="I64" s="105" t="str">
        <f>IF(ISBLANK(VLOOKUP(T_IE170PL[[#This Row],[Ścieżka Xpath]],ALL!$C:K,COLUMN(I$2),0)),"",VLOOKUP(T_IE170PL[[#This Row],[Ścieżka Xpath]],ALL!$C:K,COLUMN(I$2),0))</f>
        <v/>
      </c>
      <c r="J64" s="105" t="str">
        <f>IF(ISBLANK(VLOOKUP(T_IE170PL[[#This Row],[Ścieżka Xpath]],ALL!$C:L,COLUMN(J$2),0)),"",VLOOKUP(T_IE170PL[[#This Row],[Ścieżka Xpath]],ALL!$C:L,COLUMN(J$2),0))</f>
        <v>C0394</v>
      </c>
      <c r="K64" s="41" t="str">
        <f>IF(ISBLANK(VLOOKUP(T_IE170PL[[#This Row],[Ścieżka Xpath]],ALL!$C:N,COLUMN(K$2),0)),"",VLOOKUP(T_IE170PL[[#This Row],[Ścieżka Xpath]],ALL!$C:N,COLUMN(K$2),0))</f>
        <v/>
      </c>
      <c r="L64" s="50" t="str">
        <f>IF(ISBLANK(VLOOKUP(T_IE170PL[[#This Row],[Ścieżka Xpath]],ALL!$C:O,COLUMN(L$2),0)),"",VLOOKUP(T_IE170PL[[#This Row],[Ścieżka Xpath]],ALL!$C:O,COLUMN(L$2),0))</f>
        <v/>
      </c>
      <c r="M64" s="50" t="str">
        <f>IF(ISBLANK(VLOOKUP(T_IE170PL[[#This Row],[Ścieżka Xpath]],ALL!$C:P,COLUMN(M$2),0)),"",VLOOKUP(T_IE170PL[[#This Row],[Ścieżka Xpath]],ALL!$C:P,COLUMN(M$2),0))</f>
        <v/>
      </c>
      <c r="N64" s="50" t="str">
        <f>IF(ISBLANK(VLOOKUP(T_IE170PL[[#This Row],[Ścieżka Xpath]],ALL!$C:Q,COLUMN(N$2),0)),"",VLOOKUP(T_IE170PL[[#This Row],[Ścieżka Xpath]],ALL!$C:Q,COLUMN(N$2),0))</f>
        <v/>
      </c>
      <c r="O64" s="50" t="str">
        <f>IF(ISBLANK(VLOOKUP(T_IE170PL[[#This Row],[Ścieżka Xpath]],ALL!$C:Q,COLUMN(O$2),0)),"",VLOOKUP(T_IE170PL[[#This Row],[Ścieżka Xpath]],ALL!$C:Q,COLUMN(O$2),0))</f>
        <v/>
      </c>
    </row>
    <row r="65" spans="1:15" ht="45">
      <c r="A65" s="50" t="s">
        <v>2594</v>
      </c>
      <c r="B65" s="11">
        <v>63</v>
      </c>
      <c r="C65" s="41" t="str">
        <f>IF(ISBLANK(VLOOKUP(T_IE170PL[[#This Row],[Ścieżka Xpath]],ALL!$C:E,COLUMN(C$2),0)),"",VLOOKUP(T_IE170PL[[#This Row],[Ścieżka Xpath]],ALL!$C:E,COLUMN(C$2),0))</f>
        <v>16 15 053 000</v>
      </c>
      <c r="D65" s="16" t="str">
        <f>IF(ISBLANK(VLOOKUP(T_IE170PL[[#This Row],[Ścieżka Xpath]],ALL!$C:F,COLUMN(D$2),0)),"",VLOOKUP(T_IE170PL[[#This Row],[Ścieżka Xpath]],ALL!$C:F,COLUMN(D$2),0))</f>
        <v>Dodatkowy identyfikator pozwalający na jednoznaczną identyfikację lokalizacji towaru jeżeli w pozwoleniu jest określona więcej niż jedna lokalizacja.</v>
      </c>
      <c r="E65" s="50" t="str">
        <f>IF(ISBLANK(VLOOKUP(T_IE170PL[[#This Row],[Ścieżka Xpath]],ALL!$C:G,COLUMN(E$2),0)),"",VLOOKUP(T_IE170PL[[#This Row],[Ścieżka Xpath]],ALL!$C:G,COLUMN(E$2),0))</f>
        <v>Additional identifier of location if authorisation has many places defined.</v>
      </c>
      <c r="F65" s="41" t="str">
        <f>IF(ISBLANK(VLOOKUP(T_IE170PL[[#This Row],[Ścieżka Xpath]],ALL!$C:H,COLUMN(F$2),0)),"",VLOOKUP(T_IE170PL[[#This Row],[Ścieżka Xpath]],ALL!$C:H,COLUMN(F$2),0))</f>
        <v/>
      </c>
      <c r="G65" s="105" t="str">
        <f>IF(ISBLANK(VLOOKUP(T_IE170PL[[#This Row],[Ścieżka Xpath]],ALL!$C:I,COLUMN(G$2),0)),"",VLOOKUP(T_IE170PL[[#This Row],[Ścieżka Xpath]],ALL!$C:I,COLUMN(G$2),0))</f>
        <v>D</v>
      </c>
      <c r="H65" s="105" t="str">
        <f>IF(ISBLANK(VLOOKUP(T_IE170PL[[#This Row],[Ścieżka Xpath]],ALL!$C:J,COLUMN(H$2),0)),"",VLOOKUP(T_IE170PL[[#This Row],[Ścieżka Xpath]],ALL!$C:J,COLUMN(H$2),0))</f>
        <v>an..4</v>
      </c>
      <c r="I65" s="105" t="str">
        <f>IF(ISBLANK(VLOOKUP(T_IE170PL[[#This Row],[Ścieżka Xpath]],ALL!$C:K,COLUMN(I$2),0)),"",VLOOKUP(T_IE170PL[[#This Row],[Ścieżka Xpath]],ALL!$C:K,COLUMN(I$2),0))</f>
        <v/>
      </c>
      <c r="J65" s="105" t="str">
        <f>IF(ISBLANK(VLOOKUP(T_IE170PL[[#This Row],[Ścieżka Xpath]],ALL!$C:L,COLUMN(J$2),0)),"",VLOOKUP(T_IE170PL[[#This Row],[Ścieżka Xpath]],ALL!$C:L,COLUMN(J$2),0))</f>
        <v>C0671</v>
      </c>
      <c r="K65" s="41" t="str">
        <f>IF(ISBLANK(VLOOKUP(T_IE170PL[[#This Row],[Ścieżka Xpath]],ALL!$C:N,COLUMN(K$2),0)),"",VLOOKUP(T_IE170PL[[#This Row],[Ścieżka Xpath]],ALL!$C:N,COLUMN(K$2),0))</f>
        <v/>
      </c>
      <c r="L65" s="50" t="str">
        <f>IF(ISBLANK(VLOOKUP(T_IE170PL[[#This Row],[Ścieżka Xpath]],ALL!$C:O,COLUMN(L$2),0)),"",VLOOKUP(T_IE170PL[[#This Row],[Ścieżka Xpath]],ALL!$C:O,COLUMN(L$2),0))</f>
        <v/>
      </c>
      <c r="M65" s="50" t="str">
        <f>IF(ISBLANK(VLOOKUP(T_IE170PL[[#This Row],[Ścieżka Xpath]],ALL!$C:P,COLUMN(M$2),0)),"",VLOOKUP(T_IE170PL[[#This Row],[Ścieżka Xpath]],ALL!$C:P,COLUMN(M$2),0))</f>
        <v/>
      </c>
      <c r="N65" s="50" t="str">
        <f>IF(ISBLANK(VLOOKUP(T_IE170PL[[#This Row],[Ścieżka Xpath]],ALL!$C:Q,COLUMN(N$2),0)),"",VLOOKUP(T_IE170PL[[#This Row],[Ścieżka Xpath]],ALL!$C:Q,COLUMN(N$2),0))</f>
        <v/>
      </c>
      <c r="O65" s="50" t="str">
        <f>IF(ISBLANK(VLOOKUP(T_IE170PL[[#This Row],[Ścieżka Xpath]],ALL!$C:Q,COLUMN(O$2),0)),"",VLOOKUP(T_IE170PL[[#This Row],[Ścieżka Xpath]],ALL!$C:Q,COLUMN(O$2),0))</f>
        <v/>
      </c>
    </row>
    <row r="66" spans="1:15" ht="15">
      <c r="A66" s="50" t="s">
        <v>2595</v>
      </c>
      <c r="B66" s="11">
        <v>64</v>
      </c>
      <c r="C66" s="41" t="str">
        <f>IF(ISBLANK(VLOOKUP(T_IE170PL[[#This Row],[Ścieżka Xpath]],ALL!$C:E,COLUMN(C$2),0)),"",VLOOKUP(T_IE170PL[[#This Row],[Ścieżka Xpath]],ALL!$C:E,COLUMN(C$2),0))</f>
        <v>16 15 036 000</v>
      </c>
      <c r="D66" s="16" t="str">
        <f>IF(ISBLANK(VLOOKUP(T_IE170PL[[#This Row],[Ścieżka Xpath]],ALL!$C:F,COLUMN(D$2),0)),"",VLOOKUP(T_IE170PL[[#This Row],[Ścieżka Xpath]],ALL!$C:F,COLUMN(D$2),0))</f>
        <v>Kod lokalizacji wg klasyfikacji ONZ - UNLOCODE.</v>
      </c>
      <c r="E66" s="50" t="str">
        <f>IF(ISBLANK(VLOOKUP(T_IE170PL[[#This Row],[Ścieżka Xpath]],ALL!$C:G,COLUMN(E$2),0)),"",VLOOKUP(T_IE170PL[[#This Row],[Ścieżka Xpath]],ALL!$C:G,COLUMN(E$2),0))</f>
        <v>Location code according to UNLOCODE.</v>
      </c>
      <c r="F66" s="41" t="str">
        <f>IF(ISBLANK(VLOOKUP(T_IE170PL[[#This Row],[Ścieżka Xpath]],ALL!$C:H,COLUMN(F$2),0)),"",VLOOKUP(T_IE170PL[[#This Row],[Ścieżka Xpath]],ALL!$C:H,COLUMN(F$2),0))</f>
        <v/>
      </c>
      <c r="G66" s="105" t="str">
        <f>IF(ISBLANK(VLOOKUP(T_IE170PL[[#This Row],[Ścieżka Xpath]],ALL!$C:I,COLUMN(G$2),0)),"",VLOOKUP(T_IE170PL[[#This Row],[Ścieżka Xpath]],ALL!$C:I,COLUMN(G$2),0))</f>
        <v>D</v>
      </c>
      <c r="H66" s="105" t="str">
        <f>IF(ISBLANK(VLOOKUP(T_IE170PL[[#This Row],[Ścieżka Xpath]],ALL!$C:J,COLUMN(H$2),0)),"",VLOOKUP(T_IE170PL[[#This Row],[Ścieżka Xpath]],ALL!$C:J,COLUMN(H$2),0))</f>
        <v>an..17</v>
      </c>
      <c r="I66" s="105" t="str">
        <f>IF(ISBLANK(VLOOKUP(T_IE170PL[[#This Row],[Ścieżka Xpath]],ALL!$C:K,COLUMN(I$2),0)),"",VLOOKUP(T_IE170PL[[#This Row],[Ścieżka Xpath]],ALL!$C:K,COLUMN(I$2),0))</f>
        <v>CL244</v>
      </c>
      <c r="J66" s="105" t="str">
        <f>IF(ISBLANK(VLOOKUP(T_IE170PL[[#This Row],[Ścieżka Xpath]],ALL!$C:L,COLUMN(J$2),0)),"",VLOOKUP(T_IE170PL[[#This Row],[Ścieżka Xpath]],ALL!$C:L,COLUMN(J$2),0))</f>
        <v>C0394</v>
      </c>
      <c r="K66" s="41" t="str">
        <f>IF(ISBLANK(VLOOKUP(T_IE170PL[[#This Row],[Ścieżka Xpath]],ALL!$C:N,COLUMN(K$2),0)),"",VLOOKUP(T_IE170PL[[#This Row],[Ścieżka Xpath]],ALL!$C:N,COLUMN(K$2),0))</f>
        <v/>
      </c>
      <c r="L66" s="50" t="str">
        <f>IF(ISBLANK(VLOOKUP(T_IE170PL[[#This Row],[Ścieżka Xpath]],ALL!$C:O,COLUMN(L$2),0)),"",VLOOKUP(T_IE170PL[[#This Row],[Ścieżka Xpath]],ALL!$C:O,COLUMN(L$2),0))</f>
        <v/>
      </c>
      <c r="M66" s="50" t="str">
        <f>IF(ISBLANK(VLOOKUP(T_IE170PL[[#This Row],[Ścieżka Xpath]],ALL!$C:P,COLUMN(M$2),0)),"",VLOOKUP(T_IE170PL[[#This Row],[Ścieżka Xpath]],ALL!$C:P,COLUMN(M$2),0))</f>
        <v/>
      </c>
      <c r="N66" s="50" t="str">
        <f>IF(ISBLANK(VLOOKUP(T_IE170PL[[#This Row],[Ścieżka Xpath]],ALL!$C:Q,COLUMN(N$2),0)),"",VLOOKUP(T_IE170PL[[#This Row],[Ścieżka Xpath]],ALL!$C:Q,COLUMN(N$2),0))</f>
        <v/>
      </c>
      <c r="O66" s="50" t="str">
        <f>IF(ISBLANK(VLOOKUP(T_IE170PL[[#This Row],[Ścieżka Xpath]],ALL!$C:Q,COLUMN(O$2),0)),"",VLOOKUP(T_IE170PL[[#This Row],[Ścieżka Xpath]],ALL!$C:Q,COLUMN(O$2),0))</f>
        <v/>
      </c>
    </row>
    <row r="67" spans="1:15" ht="30">
      <c r="A67" s="56" t="s">
        <v>2596</v>
      </c>
      <c r="B67" s="63">
        <v>65</v>
      </c>
      <c r="C67" s="55" t="str">
        <f>IF(ISBLANK(VLOOKUP(T_IE170PL[[#This Row],[Ścieżka Xpath]],ALL!$C:E,COLUMN(C$2),0)),"",VLOOKUP(T_IE170PL[[#This Row],[Ścieżka Xpath]],ALL!$C:E,COLUMN(C$2),0))</f>
        <v>16 15 047 000</v>
      </c>
      <c r="D67" s="62" t="str">
        <f>IF(ISBLANK(VLOOKUP(T_IE170PL[[#This Row],[Ścieżka Xpath]],ALL!$C:F,COLUMN(D$2),0)),"",VLOOKUP(T_IE170PL[[#This Row],[Ścieżka Xpath]],ALL!$C:F,COLUMN(D$2),0))</f>
        <v>Lokalizacja towaru - kod urzędu celnego, gdzie towar jest dostępny do kontroli.</v>
      </c>
      <c r="E67" s="56" t="str">
        <f>IF(ISBLANK(VLOOKUP(T_IE170PL[[#This Row],[Ścieżka Xpath]],ALL!$C:G,COLUMN(E$2),0)),"",VLOOKUP(T_IE170PL[[#This Row],[Ścieżka Xpath]],ALL!$C:G,COLUMN(E$2),0))</f>
        <v>Location - Customs Office where the goods are available for further customs control.</v>
      </c>
      <c r="F67" s="55" t="str">
        <f>IF(ISBLANK(VLOOKUP(T_IE170PL[[#This Row],[Ścieżka Xpath]],ALL!$C:H,COLUMN(F$2),0)),"",VLOOKUP(T_IE170PL[[#This Row],[Ścieżka Xpath]],ALL!$C:H,COLUMN(F$2),0))</f>
        <v>0..1</v>
      </c>
      <c r="G67" s="66" t="str">
        <f>IF(ISBLANK(VLOOKUP(T_IE170PL[[#This Row],[Ścieżka Xpath]],ALL!$C:I,COLUMN(G$2),0)),"",VLOOKUP(T_IE170PL[[#This Row],[Ścieżka Xpath]],ALL!$C:I,COLUMN(G$2),0))</f>
        <v>D</v>
      </c>
      <c r="H67" s="66" t="str">
        <f>IF(ISBLANK(VLOOKUP(T_IE170PL[[#This Row],[Ścieżka Xpath]],ALL!$C:J,COLUMN(H$2),0)),"",VLOOKUP(T_IE170PL[[#This Row],[Ścieżka Xpath]],ALL!$C:J,COLUMN(H$2),0))</f>
        <v/>
      </c>
      <c r="I67" s="66" t="str">
        <f>IF(ISBLANK(VLOOKUP(T_IE170PL[[#This Row],[Ścieżka Xpath]],ALL!$C:K,COLUMN(I$2),0)),"",VLOOKUP(T_IE170PL[[#This Row],[Ścieżka Xpath]],ALL!$C:K,COLUMN(I$2),0))</f>
        <v/>
      </c>
      <c r="J67" s="66" t="str">
        <f>IF(ISBLANK(VLOOKUP(T_IE170PL[[#This Row],[Ścieżka Xpath]],ALL!$C:L,COLUMN(J$2),0)),"",VLOOKUP(T_IE170PL[[#This Row],[Ścieżka Xpath]],ALL!$C:L,COLUMN(J$2),0))</f>
        <v>C0394</v>
      </c>
      <c r="K67" s="55" t="str">
        <f>IF(ISBLANK(VLOOKUP(T_IE170PL[[#This Row],[Ścieżka Xpath]],ALL!$C:N,COLUMN(K$2),0)),"",VLOOKUP(T_IE170PL[[#This Row],[Ścieżka Xpath]],ALL!$C:N,COLUMN(K$2),0))</f>
        <v/>
      </c>
      <c r="L67" s="56" t="str">
        <f>IF(ISBLANK(VLOOKUP(T_IE170PL[[#This Row],[Ścieżka Xpath]],ALL!$C:O,COLUMN(L$2),0)),"",VLOOKUP(T_IE170PL[[#This Row],[Ścieżka Xpath]],ALL!$C:O,COLUMN(L$2),0))</f>
        <v/>
      </c>
      <c r="M67" s="56" t="str">
        <f>IF(ISBLANK(VLOOKUP(T_IE170PL[[#This Row],[Ścieżka Xpath]],ALL!$C:P,COLUMN(M$2),0)),"",VLOOKUP(T_IE170PL[[#This Row],[Ścieżka Xpath]],ALL!$C:P,COLUMN(M$2),0))</f>
        <v/>
      </c>
      <c r="N67" s="56" t="str">
        <f>IF(ISBLANK(VLOOKUP(T_IE170PL[[#This Row],[Ścieżka Xpath]],ALL!$C:Q,COLUMN(N$2),0)),"",VLOOKUP(T_IE170PL[[#This Row],[Ścieżka Xpath]],ALL!$C:Q,COLUMN(N$2),0))</f>
        <v/>
      </c>
      <c r="O67" s="56" t="str">
        <f>IF(ISBLANK(VLOOKUP(T_IE170PL[[#This Row],[Ścieżka Xpath]],ALL!$C:Q,COLUMN(O$2),0)),"",VLOOKUP(T_IE170PL[[#This Row],[Ścieżka Xpath]],ALL!$C:Q,COLUMN(O$2),0))</f>
        <v/>
      </c>
    </row>
    <row r="68" spans="1:15" ht="15">
      <c r="A68" s="50" t="s">
        <v>2597</v>
      </c>
      <c r="B68" s="11">
        <v>66</v>
      </c>
      <c r="C68" s="41" t="str">
        <f>IF(ISBLANK(VLOOKUP(T_IE170PL[[#This Row],[Ścieżka Xpath]],ALL!$C:E,COLUMN(C$2),0)),"",VLOOKUP(T_IE170PL[[#This Row],[Ścieżka Xpath]],ALL!$C:E,COLUMN(C$2),0))</f>
        <v>16 15 047 001</v>
      </c>
      <c r="D68" s="16" t="str">
        <f>IF(ISBLANK(VLOOKUP(T_IE170PL[[#This Row],[Ścieżka Xpath]],ALL!$C:F,COLUMN(D$2),0)),"",VLOOKUP(T_IE170PL[[#This Row],[Ścieżka Xpath]],ALL!$C:F,COLUMN(D$2),0))</f>
        <v>Kod urzędu celnego.</v>
      </c>
      <c r="E68" s="50" t="str">
        <f>IF(ISBLANK(VLOOKUP(T_IE170PL[[#This Row],[Ścieżka Xpath]],ALL!$C:G,COLUMN(E$2),0)),"",VLOOKUP(T_IE170PL[[#This Row],[Ścieżka Xpath]],ALL!$C:G,COLUMN(E$2),0))</f>
        <v>Customs office reference number.</v>
      </c>
      <c r="F68" s="41" t="str">
        <f>IF(ISBLANK(VLOOKUP(T_IE170PL[[#This Row],[Ścieżka Xpath]],ALL!$C:H,COLUMN(F$2),0)),"",VLOOKUP(T_IE170PL[[#This Row],[Ścieżka Xpath]],ALL!$C:H,COLUMN(F$2),0))</f>
        <v/>
      </c>
      <c r="G68" s="105" t="str">
        <f>IF(ISBLANK(VLOOKUP(T_IE170PL[[#This Row],[Ścieżka Xpath]],ALL!$C:I,COLUMN(G$2),0)),"",VLOOKUP(T_IE170PL[[#This Row],[Ścieżka Xpath]],ALL!$C:I,COLUMN(G$2),0))</f>
        <v>R</v>
      </c>
      <c r="H68" s="105" t="str">
        <f>IF(ISBLANK(VLOOKUP(T_IE170PL[[#This Row],[Ścieżka Xpath]],ALL!$C:J,COLUMN(H$2),0)),"",VLOOKUP(T_IE170PL[[#This Row],[Ścieżka Xpath]],ALL!$C:J,COLUMN(H$2),0))</f>
        <v>an8</v>
      </c>
      <c r="I68" s="105" t="str">
        <f>IF(ISBLANK(VLOOKUP(T_IE170PL[[#This Row],[Ścieżka Xpath]],ALL!$C:K,COLUMN(I$2),0)),"",VLOOKUP(T_IE170PL[[#This Row],[Ścieżka Xpath]],ALL!$C:K,COLUMN(I$2),0))</f>
        <v>CL141</v>
      </c>
      <c r="J68" s="105" t="str">
        <f>IF(ISBLANK(VLOOKUP(T_IE170PL[[#This Row],[Ścieżka Xpath]],ALL!$C:L,COLUMN(J$2),0)),"",VLOOKUP(T_IE170PL[[#This Row],[Ścieżka Xpath]],ALL!$C:L,COLUMN(J$2),0))</f>
        <v/>
      </c>
      <c r="K68" s="41" t="str">
        <f>IF(ISBLANK(VLOOKUP(T_IE170PL[[#This Row],[Ścieżka Xpath]],ALL!$C:N,COLUMN(K$2),0)),"",VLOOKUP(T_IE170PL[[#This Row],[Ścieżka Xpath]],ALL!$C:N,COLUMN(K$2),0))</f>
        <v/>
      </c>
      <c r="L68" s="50" t="str">
        <f>IF(ISBLANK(VLOOKUP(T_IE170PL[[#This Row],[Ścieżka Xpath]],ALL!$C:O,COLUMN(L$2),0)),"",VLOOKUP(T_IE170PL[[#This Row],[Ścieżka Xpath]],ALL!$C:O,COLUMN(L$2),0))</f>
        <v/>
      </c>
      <c r="M68" s="50" t="str">
        <f>IF(ISBLANK(VLOOKUP(T_IE170PL[[#This Row],[Ścieżka Xpath]],ALL!$C:P,COLUMN(M$2),0)),"",VLOOKUP(T_IE170PL[[#This Row],[Ścieżka Xpath]],ALL!$C:P,COLUMN(M$2),0))</f>
        <v/>
      </c>
      <c r="N68" s="50" t="str">
        <f>IF(ISBLANK(VLOOKUP(T_IE170PL[[#This Row],[Ścieżka Xpath]],ALL!$C:Q,COLUMN(N$2),0)),"",VLOOKUP(T_IE170PL[[#This Row],[Ścieżka Xpath]],ALL!$C:Q,COLUMN(N$2),0))</f>
        <v/>
      </c>
      <c r="O68" s="50" t="str">
        <f>IF(ISBLANK(VLOOKUP(T_IE170PL[[#This Row],[Ścieżka Xpath]],ALL!$C:Q,COLUMN(O$2),0)),"",VLOOKUP(T_IE170PL[[#This Row],[Ścieżka Xpath]],ALL!$C:Q,COLUMN(O$2),0))</f>
        <v/>
      </c>
    </row>
    <row r="69" spans="1:15" ht="15">
      <c r="A69" s="56" t="s">
        <v>2598</v>
      </c>
      <c r="B69" s="63">
        <v>67</v>
      </c>
      <c r="C69" s="55" t="str">
        <f>IF(ISBLANK(VLOOKUP(T_IE170PL[[#This Row],[Ścieżka Xpath]],ALL!$C:E,COLUMN(C$2),0)),"",VLOOKUP(T_IE170PL[[#This Row],[Ścieżka Xpath]],ALL!$C:E,COLUMN(C$2),0))</f>
        <v>16 15 048 000</v>
      </c>
      <c r="D69" s="62" t="str">
        <f>IF(ISBLANK(VLOOKUP(T_IE170PL[[#This Row],[Ścieżka Xpath]],ALL!$C:F,COLUMN(D$2),0)),"",VLOOKUP(T_IE170PL[[#This Row],[Ścieżka Xpath]],ALL!$C:F,COLUMN(D$2),0))</f>
        <v>Lokalizacja towaru - współrzędne GPS.</v>
      </c>
      <c r="E69" s="56" t="str">
        <f>IF(ISBLANK(VLOOKUP(T_IE170PL[[#This Row],[Ścieżka Xpath]],ALL!$C:G,COLUMN(E$2),0)),"",VLOOKUP(T_IE170PL[[#This Row],[Ścieżka Xpath]],ALL!$C:G,COLUMN(E$2),0))</f>
        <v>Location - GNSS coordinates.</v>
      </c>
      <c r="F69" s="55" t="str">
        <f>IF(ISBLANK(VLOOKUP(T_IE170PL[[#This Row],[Ścieżka Xpath]],ALL!$C:H,COLUMN(F$2),0)),"",VLOOKUP(T_IE170PL[[#This Row],[Ścieżka Xpath]],ALL!$C:H,COLUMN(F$2),0))</f>
        <v>0..1</v>
      </c>
      <c r="G69" s="66" t="str">
        <f>IF(ISBLANK(VLOOKUP(T_IE170PL[[#This Row],[Ścieżka Xpath]],ALL!$C:I,COLUMN(G$2),0)),"",VLOOKUP(T_IE170PL[[#This Row],[Ścieżka Xpath]],ALL!$C:I,COLUMN(G$2),0))</f>
        <v>D</v>
      </c>
      <c r="H69" s="66" t="str">
        <f>IF(ISBLANK(VLOOKUP(T_IE170PL[[#This Row],[Ścieżka Xpath]],ALL!$C:J,COLUMN(H$2),0)),"",VLOOKUP(T_IE170PL[[#This Row],[Ścieżka Xpath]],ALL!$C:J,COLUMN(H$2),0))</f>
        <v/>
      </c>
      <c r="I69" s="66" t="str">
        <f>IF(ISBLANK(VLOOKUP(T_IE170PL[[#This Row],[Ścieżka Xpath]],ALL!$C:K,COLUMN(I$2),0)),"",VLOOKUP(T_IE170PL[[#This Row],[Ścieżka Xpath]],ALL!$C:K,COLUMN(I$2),0))</f>
        <v/>
      </c>
      <c r="J69" s="66" t="str">
        <f>IF(ISBLANK(VLOOKUP(T_IE170PL[[#This Row],[Ścieżka Xpath]],ALL!$C:L,COLUMN(J$2),0)),"",VLOOKUP(T_IE170PL[[#This Row],[Ścieżka Xpath]],ALL!$C:L,COLUMN(J$2),0))</f>
        <v>C0394</v>
      </c>
      <c r="K69" s="55" t="str">
        <f>IF(ISBLANK(VLOOKUP(T_IE170PL[[#This Row],[Ścieżka Xpath]],ALL!$C:N,COLUMN(K$2),0)),"",VLOOKUP(T_IE170PL[[#This Row],[Ścieżka Xpath]],ALL!$C:N,COLUMN(K$2),0))</f>
        <v/>
      </c>
      <c r="L69" s="56" t="str">
        <f>IF(ISBLANK(VLOOKUP(T_IE170PL[[#This Row],[Ścieżka Xpath]],ALL!$C:O,COLUMN(L$2),0)),"",VLOOKUP(T_IE170PL[[#This Row],[Ścieżka Xpath]],ALL!$C:O,COLUMN(L$2),0))</f>
        <v/>
      </c>
      <c r="M69" s="56" t="str">
        <f>IF(ISBLANK(VLOOKUP(T_IE170PL[[#This Row],[Ścieżka Xpath]],ALL!$C:P,COLUMN(M$2),0)),"",VLOOKUP(T_IE170PL[[#This Row],[Ścieżka Xpath]],ALL!$C:P,COLUMN(M$2),0))</f>
        <v/>
      </c>
      <c r="N69" s="56" t="str">
        <f>IF(ISBLANK(VLOOKUP(T_IE170PL[[#This Row],[Ścieżka Xpath]],ALL!$C:Q,COLUMN(N$2),0)),"",VLOOKUP(T_IE170PL[[#This Row],[Ścieżka Xpath]],ALL!$C:Q,COLUMN(N$2),0))</f>
        <v/>
      </c>
      <c r="O69" s="56" t="str">
        <f>IF(ISBLANK(VLOOKUP(T_IE170PL[[#This Row],[Ścieżka Xpath]],ALL!$C:Q,COLUMN(O$2),0)),"",VLOOKUP(T_IE170PL[[#This Row],[Ścieżka Xpath]],ALL!$C:Q,COLUMN(O$2),0))</f>
        <v/>
      </c>
    </row>
    <row r="70" spans="1:15" ht="30">
      <c r="A70" s="50" t="s">
        <v>2599</v>
      </c>
      <c r="B70" s="11">
        <v>68</v>
      </c>
      <c r="C70" s="41" t="str">
        <f>IF(ISBLANK(VLOOKUP(T_IE170PL[[#This Row],[Ścieżka Xpath]],ALL!$C:E,COLUMN(C$2),0)),"",VLOOKUP(T_IE170PL[[#This Row],[Ścieżka Xpath]],ALL!$C:E,COLUMN(C$2),0))</f>
        <v>16 15 048 049</v>
      </c>
      <c r="D70" s="16" t="str">
        <f>IF(ISBLANK(VLOOKUP(T_IE170PL[[#This Row],[Ścieżka Xpath]],ALL!$C:F,COLUMN(D$2),0)),"",VLOOKUP(T_IE170PL[[#This Row],[Ścieżka Xpath]],ALL!$C:F,COLUMN(D$2),0))</f>
        <v>Szerokość geograficzna.</v>
      </c>
      <c r="E70" s="50" t="str">
        <f>IF(ISBLANK(VLOOKUP(T_IE170PL[[#This Row],[Ścieżka Xpath]],ALL!$C:G,COLUMN(E$2),0)),"",VLOOKUP(T_IE170PL[[#This Row],[Ścieżka Xpath]],ALL!$C:G,COLUMN(E$2),0))</f>
        <v>GNSS latitude.</v>
      </c>
      <c r="F70" s="41" t="str">
        <f>IF(ISBLANK(VLOOKUP(T_IE170PL[[#This Row],[Ścieżka Xpath]],ALL!$C:H,COLUMN(F$2),0)),"",VLOOKUP(T_IE170PL[[#This Row],[Ścieżka Xpath]],ALL!$C:H,COLUMN(F$2),0))</f>
        <v/>
      </c>
      <c r="G70" s="105" t="str">
        <f>IF(ISBLANK(VLOOKUP(T_IE170PL[[#This Row],[Ścieżka Xpath]],ALL!$C:I,COLUMN(G$2),0)),"",VLOOKUP(T_IE170PL[[#This Row],[Ścieżka Xpath]],ALL!$C:I,COLUMN(G$2),0))</f>
        <v>R</v>
      </c>
      <c r="H70" s="105" t="str">
        <f>IF(ISBLANK(VLOOKUP(T_IE170PL[[#This Row],[Ścieżka Xpath]],ALL!$C:J,COLUMN(H$2),0)),"",VLOOKUP(T_IE170PL[[#This Row],[Ścieżka Xpath]],ALL!$C:J,COLUMN(H$2),0))</f>
        <v>an..17</v>
      </c>
      <c r="I70" s="105" t="str">
        <f>IF(ISBLANK(VLOOKUP(T_IE170PL[[#This Row],[Ścieżka Xpath]],ALL!$C:K,COLUMN(I$2),0)),"",VLOOKUP(T_IE170PL[[#This Row],[Ścieżka Xpath]],ALL!$C:K,COLUMN(I$2),0))</f>
        <v/>
      </c>
      <c r="J70" s="105" t="str">
        <f>IF(ISBLANK(VLOOKUP(T_IE170PL[[#This Row],[Ścieżka Xpath]],ALL!$C:L,COLUMN(J$2),0)),"",VLOOKUP(T_IE170PL[[#This Row],[Ścieżka Xpath]],ALL!$C:L,COLUMN(J$2),0))</f>
        <v>G0002; G0014</v>
      </c>
      <c r="K70" s="41" t="str">
        <f>IF(ISBLANK(VLOOKUP(T_IE170PL[[#This Row],[Ścieżka Xpath]],ALL!$C:N,COLUMN(K$2),0)),"",VLOOKUP(T_IE170PL[[#This Row],[Ścieżka Xpath]],ALL!$C:N,COLUMN(K$2),0))</f>
        <v/>
      </c>
      <c r="L70" s="50" t="str">
        <f>IF(ISBLANK(VLOOKUP(T_IE170PL[[#This Row],[Ścieżka Xpath]],ALL!$C:O,COLUMN(L$2),0)),"",VLOOKUP(T_IE170PL[[#This Row],[Ścieżka Xpath]],ALL!$C:O,COLUMN(L$2),0))</f>
        <v/>
      </c>
      <c r="M70" s="50" t="str">
        <f>IF(ISBLANK(VLOOKUP(T_IE170PL[[#This Row],[Ścieżka Xpath]],ALL!$C:P,COLUMN(M$2),0)),"",VLOOKUP(T_IE170PL[[#This Row],[Ścieżka Xpath]],ALL!$C:P,COLUMN(M$2),0))</f>
        <v/>
      </c>
      <c r="N70" s="50" t="str">
        <f>IF(ISBLANK(VLOOKUP(T_IE170PL[[#This Row],[Ścieżka Xpath]],ALL!$C:Q,COLUMN(N$2),0)),"",VLOOKUP(T_IE170PL[[#This Row],[Ścieżka Xpath]],ALL!$C:Q,COLUMN(N$2),0))</f>
        <v/>
      </c>
      <c r="O70" s="50" t="str">
        <f>IF(ISBLANK(VLOOKUP(T_IE170PL[[#This Row],[Ścieżka Xpath]],ALL!$C:Q,COLUMN(O$2),0)),"",VLOOKUP(T_IE170PL[[#This Row],[Ścieżka Xpath]],ALL!$C:Q,COLUMN(O$2),0))</f>
        <v/>
      </c>
    </row>
    <row r="71" spans="1:15" ht="30">
      <c r="A71" s="50" t="s">
        <v>2600</v>
      </c>
      <c r="B71" s="11">
        <v>69</v>
      </c>
      <c r="C71" s="41" t="str">
        <f>IF(ISBLANK(VLOOKUP(T_IE170PL[[#This Row],[Ścieżka Xpath]],ALL!$C:E,COLUMN(C$2),0)),"",VLOOKUP(T_IE170PL[[#This Row],[Ścieżka Xpath]],ALL!$C:E,COLUMN(C$2),0))</f>
        <v>16 15 048 050</v>
      </c>
      <c r="D71" s="16" t="str">
        <f>IF(ISBLANK(VLOOKUP(T_IE170PL[[#This Row],[Ścieżka Xpath]],ALL!$C:F,COLUMN(D$2),0)),"",VLOOKUP(T_IE170PL[[#This Row],[Ścieżka Xpath]],ALL!$C:F,COLUMN(D$2),0))</f>
        <v>Długość geograficzna.</v>
      </c>
      <c r="E71" s="50" t="str">
        <f>IF(ISBLANK(VLOOKUP(T_IE170PL[[#This Row],[Ścieżka Xpath]],ALL!$C:G,COLUMN(E$2),0)),"",VLOOKUP(T_IE170PL[[#This Row],[Ścieżka Xpath]],ALL!$C:G,COLUMN(E$2),0))</f>
        <v>GNSS longitude.</v>
      </c>
      <c r="F71" s="41" t="str">
        <f>IF(ISBLANK(VLOOKUP(T_IE170PL[[#This Row],[Ścieżka Xpath]],ALL!$C:H,COLUMN(F$2),0)),"",VLOOKUP(T_IE170PL[[#This Row],[Ścieżka Xpath]],ALL!$C:H,COLUMN(F$2),0))</f>
        <v/>
      </c>
      <c r="G71" s="105" t="str">
        <f>IF(ISBLANK(VLOOKUP(T_IE170PL[[#This Row],[Ścieżka Xpath]],ALL!$C:I,COLUMN(G$2),0)),"",VLOOKUP(T_IE170PL[[#This Row],[Ścieżka Xpath]],ALL!$C:I,COLUMN(G$2),0))</f>
        <v>R</v>
      </c>
      <c r="H71" s="105" t="str">
        <f>IF(ISBLANK(VLOOKUP(T_IE170PL[[#This Row],[Ścieżka Xpath]],ALL!$C:J,COLUMN(H$2),0)),"",VLOOKUP(T_IE170PL[[#This Row],[Ścieżka Xpath]],ALL!$C:J,COLUMN(H$2),0))</f>
        <v>an..17</v>
      </c>
      <c r="I71" s="105" t="str">
        <f>IF(ISBLANK(VLOOKUP(T_IE170PL[[#This Row],[Ścieżka Xpath]],ALL!$C:K,COLUMN(I$2),0)),"",VLOOKUP(T_IE170PL[[#This Row],[Ścieżka Xpath]],ALL!$C:K,COLUMN(I$2),0))</f>
        <v/>
      </c>
      <c r="J71" s="105" t="str">
        <f>IF(ISBLANK(VLOOKUP(T_IE170PL[[#This Row],[Ścieżka Xpath]],ALL!$C:L,COLUMN(J$2),0)),"",VLOOKUP(T_IE170PL[[#This Row],[Ścieżka Xpath]],ALL!$C:L,COLUMN(J$2),0))</f>
        <v>G0002; G0014</v>
      </c>
      <c r="K71" s="41" t="str">
        <f>IF(ISBLANK(VLOOKUP(T_IE170PL[[#This Row],[Ścieżka Xpath]],ALL!$C:N,COLUMN(K$2),0)),"",VLOOKUP(T_IE170PL[[#This Row],[Ścieżka Xpath]],ALL!$C:N,COLUMN(K$2),0))</f>
        <v/>
      </c>
      <c r="L71" s="50" t="str">
        <f>IF(ISBLANK(VLOOKUP(T_IE170PL[[#This Row],[Ścieżka Xpath]],ALL!$C:O,COLUMN(L$2),0)),"",VLOOKUP(T_IE170PL[[#This Row],[Ścieżka Xpath]],ALL!$C:O,COLUMN(L$2),0))</f>
        <v/>
      </c>
      <c r="M71" s="50" t="str">
        <f>IF(ISBLANK(VLOOKUP(T_IE170PL[[#This Row],[Ścieżka Xpath]],ALL!$C:P,COLUMN(M$2),0)),"",VLOOKUP(T_IE170PL[[#This Row],[Ścieżka Xpath]],ALL!$C:P,COLUMN(M$2),0))</f>
        <v/>
      </c>
      <c r="N71" s="50" t="str">
        <f>IF(ISBLANK(VLOOKUP(T_IE170PL[[#This Row],[Ścieżka Xpath]],ALL!$C:Q,COLUMN(N$2),0)),"",VLOOKUP(T_IE170PL[[#This Row],[Ścieżka Xpath]],ALL!$C:Q,COLUMN(N$2),0))</f>
        <v/>
      </c>
      <c r="O71" s="50" t="str">
        <f>IF(ISBLANK(VLOOKUP(T_IE170PL[[#This Row],[Ścieżka Xpath]],ALL!$C:Q,COLUMN(O$2),0)),"",VLOOKUP(T_IE170PL[[#This Row],[Ścieżka Xpath]],ALL!$C:Q,COLUMN(O$2),0))</f>
        <v/>
      </c>
    </row>
    <row r="72" spans="1:15" ht="45">
      <c r="A72" s="56" t="s">
        <v>2601</v>
      </c>
      <c r="B72" s="63">
        <v>70</v>
      </c>
      <c r="C72" s="55" t="str">
        <f>IF(ISBLANK(VLOOKUP(T_IE170PL[[#This Row],[Ścieżka Xpath]],ALL!$C:E,COLUMN(C$2),0)),"",VLOOKUP(T_IE170PL[[#This Row],[Ścieżka Xpath]],ALL!$C:E,COLUMN(C$2),0))</f>
        <v>16 15 051 000</v>
      </c>
      <c r="D72" s="62" t="str">
        <f>IF(ISBLANK(VLOOKUP(T_IE170PL[[#This Row],[Ścieżka Xpath]],ALL!$C:F,COLUMN(D$2),0)),"",VLOOKUP(T_IE170PL[[#This Row],[Ścieżka Xpath]],ALL!$C:F,COLUMN(D$2),0))</f>
        <v>Lokalizacja towaru - Numer identyfikacyjny podmiotu, na którego terenie można dokonać kontroli towarów.</v>
      </c>
      <c r="E72" s="56" t="str">
        <f>IF(ISBLANK(VLOOKUP(T_IE170PL[[#This Row],[Ścieżka Xpath]],ALL!$C:G,COLUMN(E$2),0)),"",VLOOKUP(T_IE170PL[[#This Row],[Ścieżka Xpath]],ALL!$C:G,COLUMN(E$2),0))</f>
        <v>Location - Identification number of the economic operator at whose premises the goods can be controlled.</v>
      </c>
      <c r="F72" s="55" t="str">
        <f>IF(ISBLANK(VLOOKUP(T_IE170PL[[#This Row],[Ścieżka Xpath]],ALL!$C:H,COLUMN(F$2),0)),"",VLOOKUP(T_IE170PL[[#This Row],[Ścieżka Xpath]],ALL!$C:H,COLUMN(F$2),0))</f>
        <v>0..1</v>
      </c>
      <c r="G72" s="66" t="str">
        <f>IF(ISBLANK(VLOOKUP(T_IE170PL[[#This Row],[Ścieżka Xpath]],ALL!$C:I,COLUMN(G$2),0)),"",VLOOKUP(T_IE170PL[[#This Row],[Ścieżka Xpath]],ALL!$C:I,COLUMN(G$2),0))</f>
        <v>D</v>
      </c>
      <c r="H72" s="66" t="str">
        <f>IF(ISBLANK(VLOOKUP(T_IE170PL[[#This Row],[Ścieżka Xpath]],ALL!$C:J,COLUMN(H$2),0)),"",VLOOKUP(T_IE170PL[[#This Row],[Ścieżka Xpath]],ALL!$C:J,COLUMN(H$2),0))</f>
        <v/>
      </c>
      <c r="I72" s="66" t="str">
        <f>IF(ISBLANK(VLOOKUP(T_IE170PL[[#This Row],[Ścieżka Xpath]],ALL!$C:K,COLUMN(I$2),0)),"",VLOOKUP(T_IE170PL[[#This Row],[Ścieżka Xpath]],ALL!$C:K,COLUMN(I$2),0))</f>
        <v/>
      </c>
      <c r="J72" s="66" t="str">
        <f>IF(ISBLANK(VLOOKUP(T_IE170PL[[#This Row],[Ścieżka Xpath]],ALL!$C:L,COLUMN(J$2),0)),"",VLOOKUP(T_IE170PL[[#This Row],[Ścieżka Xpath]],ALL!$C:L,COLUMN(J$2),0))</f>
        <v>C0394</v>
      </c>
      <c r="K72" s="55" t="str">
        <f>IF(ISBLANK(VLOOKUP(T_IE170PL[[#This Row],[Ścieżka Xpath]],ALL!$C:N,COLUMN(K$2),0)),"",VLOOKUP(T_IE170PL[[#This Row],[Ścieżka Xpath]],ALL!$C:N,COLUMN(K$2),0))</f>
        <v/>
      </c>
      <c r="L72" s="56" t="str">
        <f>IF(ISBLANK(VLOOKUP(T_IE170PL[[#This Row],[Ścieżka Xpath]],ALL!$C:O,COLUMN(L$2),0)),"",VLOOKUP(T_IE170PL[[#This Row],[Ścieżka Xpath]],ALL!$C:O,COLUMN(L$2),0))</f>
        <v/>
      </c>
      <c r="M72" s="56" t="str">
        <f>IF(ISBLANK(VLOOKUP(T_IE170PL[[#This Row],[Ścieżka Xpath]],ALL!$C:P,COLUMN(M$2),0)),"",VLOOKUP(T_IE170PL[[#This Row],[Ścieżka Xpath]],ALL!$C:P,COLUMN(M$2),0))</f>
        <v/>
      </c>
      <c r="N72" s="56" t="str">
        <f>IF(ISBLANK(VLOOKUP(T_IE170PL[[#This Row],[Ścieżka Xpath]],ALL!$C:Q,COLUMN(N$2),0)),"",VLOOKUP(T_IE170PL[[#This Row],[Ścieżka Xpath]],ALL!$C:Q,COLUMN(N$2),0))</f>
        <v/>
      </c>
      <c r="O72" s="56" t="str">
        <f>IF(ISBLANK(VLOOKUP(T_IE170PL[[#This Row],[Ścieżka Xpath]],ALL!$C:Q,COLUMN(O$2),0)),"",VLOOKUP(T_IE170PL[[#This Row],[Ścieżka Xpath]],ALL!$C:Q,COLUMN(O$2),0))</f>
        <v/>
      </c>
    </row>
    <row r="73" spans="1:15" ht="30">
      <c r="A73" s="50" t="s">
        <v>2602</v>
      </c>
      <c r="B73" s="11">
        <v>71</v>
      </c>
      <c r="C73" s="41" t="str">
        <f>IF(ISBLANK(VLOOKUP(T_IE170PL[[#This Row],[Ścieżka Xpath]],ALL!$C:E,COLUMN(C$2),0)),"",VLOOKUP(T_IE170PL[[#This Row],[Ścieżka Xpath]],ALL!$C:E,COLUMN(C$2),0))</f>
        <v>16 15 051 017</v>
      </c>
      <c r="D73" s="16" t="str">
        <f>IF(ISBLANK(VLOOKUP(T_IE170PL[[#This Row],[Ścieżka Xpath]],ALL!$C:F,COLUMN(D$2),0)),"",VLOOKUP(T_IE170PL[[#This Row],[Ścieżka Xpath]],ALL!$C:F,COLUMN(D$2),0))</f>
        <v>Numer EORI.</v>
      </c>
      <c r="E73" s="50" t="str">
        <f>IF(ISBLANK(VLOOKUP(T_IE170PL[[#This Row],[Ścieżka Xpath]],ALL!$C:G,COLUMN(E$2),0)),"",VLOOKUP(T_IE170PL[[#This Row],[Ścieżka Xpath]],ALL!$C:G,COLUMN(E$2),0))</f>
        <v>EORI number.</v>
      </c>
      <c r="F73" s="41" t="str">
        <f>IF(ISBLANK(VLOOKUP(T_IE170PL[[#This Row],[Ścieżka Xpath]],ALL!$C:H,COLUMN(F$2),0)),"",VLOOKUP(T_IE170PL[[#This Row],[Ścieżka Xpath]],ALL!$C:H,COLUMN(F$2),0))</f>
        <v/>
      </c>
      <c r="G73" s="105" t="str">
        <f>IF(ISBLANK(VLOOKUP(T_IE170PL[[#This Row],[Ścieżka Xpath]],ALL!$C:I,COLUMN(G$2),0)),"",VLOOKUP(T_IE170PL[[#This Row],[Ścieżka Xpath]],ALL!$C:I,COLUMN(G$2),0))</f>
        <v>R</v>
      </c>
      <c r="H73" s="105" t="str">
        <f>IF(ISBLANK(VLOOKUP(T_IE170PL[[#This Row],[Ścieżka Xpath]],ALL!$C:J,COLUMN(H$2),0)),"",VLOOKUP(T_IE170PL[[#This Row],[Ścieżka Xpath]],ALL!$C:J,COLUMN(H$2),0))</f>
        <v>an..17</v>
      </c>
      <c r="I73" s="105" t="str">
        <f>IF(ISBLANK(VLOOKUP(T_IE170PL[[#This Row],[Ścieżka Xpath]],ALL!$C:K,COLUMN(I$2),0)),"",VLOOKUP(T_IE170PL[[#This Row],[Ścieżka Xpath]],ALL!$C:K,COLUMN(I$2),0))</f>
        <v/>
      </c>
      <c r="J73" s="105" t="str">
        <f>IF(ISBLANK(VLOOKUP(T_IE170PL[[#This Row],[Ścieżka Xpath]],ALL!$C:L,COLUMN(J$2),0)),"",VLOOKUP(T_IE170PL[[#This Row],[Ścieżka Xpath]],ALL!$C:L,COLUMN(J$2),0))</f>
        <v>R0850</v>
      </c>
      <c r="K73" s="41" t="str">
        <f>IF(ISBLANK(VLOOKUP(T_IE170PL[[#This Row],[Ścieżka Xpath]],ALL!$C:N,COLUMN(K$2),0)),"",VLOOKUP(T_IE170PL[[#This Row],[Ścieżka Xpath]],ALL!$C:N,COLUMN(K$2),0))</f>
        <v/>
      </c>
      <c r="L73" s="50" t="str">
        <f>IF(ISBLANK(VLOOKUP(T_IE170PL[[#This Row],[Ścieżka Xpath]],ALL!$C:O,COLUMN(L$2),0)),"",VLOOKUP(T_IE170PL[[#This Row],[Ścieżka Xpath]],ALL!$C:O,COLUMN(L$2),0))</f>
        <v/>
      </c>
      <c r="M73" s="50" t="str">
        <f>IF(ISBLANK(VLOOKUP(T_IE170PL[[#This Row],[Ścieżka Xpath]],ALL!$C:P,COLUMN(M$2),0)),"",VLOOKUP(T_IE170PL[[#This Row],[Ścieżka Xpath]],ALL!$C:P,COLUMN(M$2),0))</f>
        <v/>
      </c>
      <c r="N73" s="50" t="str">
        <f>IF(ISBLANK(VLOOKUP(T_IE170PL[[#This Row],[Ścieżka Xpath]],ALL!$C:Q,COLUMN(N$2),0)),"",VLOOKUP(T_IE170PL[[#This Row],[Ścieżka Xpath]],ALL!$C:Q,COLUMN(N$2),0))</f>
        <v>Zmiana R0995 na R0850.</v>
      </c>
      <c r="O73" s="50" t="str">
        <f>IF(ISBLANK(VLOOKUP(T_IE170PL[[#This Row],[Ścieżka Xpath]],ALL!$C:Q,COLUMN(O$2),0)),"",VLOOKUP(T_IE170PL[[#This Row],[Ścieżka Xpath]],ALL!$C:Q,COLUMN(O$2),0))</f>
        <v>R0995 replaced with R0850.</v>
      </c>
    </row>
    <row r="74" spans="1:15" ht="15">
      <c r="A74" s="56" t="s">
        <v>2603</v>
      </c>
      <c r="B74" s="63">
        <v>72</v>
      </c>
      <c r="C74" s="55" t="str">
        <f>IF(ISBLANK(VLOOKUP(T_IE170PL[[#This Row],[Ścieżka Xpath]],ALL!$C:E,COLUMN(C$2),0)),"",VLOOKUP(T_IE170PL[[#This Row],[Ścieżka Xpath]],ALL!$C:E,COLUMN(C$2),0))</f>
        <v>16 15 018 000</v>
      </c>
      <c r="D74" s="62" t="str">
        <f>IF(ISBLANK(VLOOKUP(T_IE170PL[[#This Row],[Ścieżka Xpath]],ALL!$C:F,COLUMN(D$2),0)),"",VLOOKUP(T_IE170PL[[#This Row],[Ścieżka Xpath]],ALL!$C:F,COLUMN(D$2),0))</f>
        <v>Lokalizacja towaru - adres.</v>
      </c>
      <c r="E74" s="56" t="str">
        <f>IF(ISBLANK(VLOOKUP(T_IE170PL[[#This Row],[Ścieżka Xpath]],ALL!$C:G,COLUMN(E$2),0)),"",VLOOKUP(T_IE170PL[[#This Row],[Ścieżka Xpath]],ALL!$C:G,COLUMN(E$2),0))</f>
        <v>Location - address.</v>
      </c>
      <c r="F74" s="55" t="str">
        <f>IF(ISBLANK(VLOOKUP(T_IE170PL[[#This Row],[Ścieżka Xpath]],ALL!$C:H,COLUMN(F$2),0)),"",VLOOKUP(T_IE170PL[[#This Row],[Ścieżka Xpath]],ALL!$C:H,COLUMN(F$2),0))</f>
        <v>0..1</v>
      </c>
      <c r="G74" s="66" t="str">
        <f>IF(ISBLANK(VLOOKUP(T_IE170PL[[#This Row],[Ścieżka Xpath]],ALL!$C:I,COLUMN(G$2),0)),"",VLOOKUP(T_IE170PL[[#This Row],[Ścieżka Xpath]],ALL!$C:I,COLUMN(G$2),0))</f>
        <v>D</v>
      </c>
      <c r="H74" s="66" t="str">
        <f>IF(ISBLANK(VLOOKUP(T_IE170PL[[#This Row],[Ścieżka Xpath]],ALL!$C:J,COLUMN(H$2),0)),"",VLOOKUP(T_IE170PL[[#This Row],[Ścieżka Xpath]],ALL!$C:J,COLUMN(H$2),0))</f>
        <v/>
      </c>
      <c r="I74" s="66" t="str">
        <f>IF(ISBLANK(VLOOKUP(T_IE170PL[[#This Row],[Ścieżka Xpath]],ALL!$C:K,COLUMN(I$2),0)),"",VLOOKUP(T_IE170PL[[#This Row],[Ścieżka Xpath]],ALL!$C:K,COLUMN(I$2),0))</f>
        <v/>
      </c>
      <c r="J74" s="66" t="str">
        <f>IF(ISBLANK(VLOOKUP(T_IE170PL[[#This Row],[Ścieżka Xpath]],ALL!$C:L,COLUMN(J$2),0)),"",VLOOKUP(T_IE170PL[[#This Row],[Ścieżka Xpath]],ALL!$C:L,COLUMN(J$2),0))</f>
        <v>C0394</v>
      </c>
      <c r="K74" s="55" t="str">
        <f>IF(ISBLANK(VLOOKUP(T_IE170PL[[#This Row],[Ścieżka Xpath]],ALL!$C:N,COLUMN(K$2),0)),"",VLOOKUP(T_IE170PL[[#This Row],[Ścieżka Xpath]],ALL!$C:N,COLUMN(K$2),0))</f>
        <v/>
      </c>
      <c r="L74" s="56" t="str">
        <f>IF(ISBLANK(VLOOKUP(T_IE170PL[[#This Row],[Ścieżka Xpath]],ALL!$C:O,COLUMN(L$2),0)),"",VLOOKUP(T_IE170PL[[#This Row],[Ścieżka Xpath]],ALL!$C:O,COLUMN(L$2),0))</f>
        <v/>
      </c>
      <c r="M74" s="56" t="str">
        <f>IF(ISBLANK(VLOOKUP(T_IE170PL[[#This Row],[Ścieżka Xpath]],ALL!$C:P,COLUMN(M$2),0)),"",VLOOKUP(T_IE170PL[[#This Row],[Ścieżka Xpath]],ALL!$C:P,COLUMN(M$2),0))</f>
        <v/>
      </c>
      <c r="N74" s="56" t="str">
        <f>IF(ISBLANK(VLOOKUP(T_IE170PL[[#This Row],[Ścieżka Xpath]],ALL!$C:Q,COLUMN(N$2),0)),"",VLOOKUP(T_IE170PL[[#This Row],[Ścieżka Xpath]],ALL!$C:Q,COLUMN(N$2),0))</f>
        <v/>
      </c>
      <c r="O74" s="56" t="str">
        <f>IF(ISBLANK(VLOOKUP(T_IE170PL[[#This Row],[Ścieżka Xpath]],ALL!$C:Q,COLUMN(O$2),0)),"",VLOOKUP(T_IE170PL[[#This Row],[Ścieżka Xpath]],ALL!$C:Q,COLUMN(O$2),0))</f>
        <v/>
      </c>
    </row>
    <row r="75" spans="1:15" ht="15">
      <c r="A75" s="50" t="s">
        <v>2604</v>
      </c>
      <c r="B75" s="11">
        <v>73</v>
      </c>
      <c r="C75" s="41" t="str">
        <f>IF(ISBLANK(VLOOKUP(T_IE170PL[[#This Row],[Ścieżka Xpath]],ALL!$C:E,COLUMN(C$2),0)),"",VLOOKUP(T_IE170PL[[#This Row],[Ścieżka Xpath]],ALL!$C:E,COLUMN(C$2),0))</f>
        <v>16 15 018 019</v>
      </c>
      <c r="D75" s="16" t="str">
        <f>IF(ISBLANK(VLOOKUP(T_IE170PL[[#This Row],[Ścieżka Xpath]],ALL!$C:F,COLUMN(D$2),0)),"",VLOOKUP(T_IE170PL[[#This Row],[Ścieżka Xpath]],ALL!$C:F,COLUMN(D$2),0))</f>
        <v>Ulica i numer domu.</v>
      </c>
      <c r="E75" s="50" t="str">
        <f>IF(ISBLANK(VLOOKUP(T_IE170PL[[#This Row],[Ścieżka Xpath]],ALL!$C:G,COLUMN(E$2),0)),"",VLOOKUP(T_IE170PL[[#This Row],[Ścieżka Xpath]],ALL!$C:G,COLUMN(E$2),0))</f>
        <v>Street and number.</v>
      </c>
      <c r="F75" s="41" t="str">
        <f>IF(ISBLANK(VLOOKUP(T_IE170PL[[#This Row],[Ścieżka Xpath]],ALL!$C:H,COLUMN(F$2),0)),"",VLOOKUP(T_IE170PL[[#This Row],[Ścieżka Xpath]],ALL!$C:H,COLUMN(F$2),0))</f>
        <v/>
      </c>
      <c r="G75" s="105" t="str">
        <f>IF(ISBLANK(VLOOKUP(T_IE170PL[[#This Row],[Ścieżka Xpath]],ALL!$C:I,COLUMN(G$2),0)),"",VLOOKUP(T_IE170PL[[#This Row],[Ścieżka Xpath]],ALL!$C:I,COLUMN(G$2),0))</f>
        <v>R</v>
      </c>
      <c r="H75" s="105" t="str">
        <f>IF(ISBLANK(VLOOKUP(T_IE170PL[[#This Row],[Ścieżka Xpath]],ALL!$C:J,COLUMN(H$2),0)),"",VLOOKUP(T_IE170PL[[#This Row],[Ścieżka Xpath]],ALL!$C:J,COLUMN(H$2),0))</f>
        <v>an..70</v>
      </c>
      <c r="I75" s="105" t="str">
        <f>IF(ISBLANK(VLOOKUP(T_IE170PL[[#This Row],[Ścieżka Xpath]],ALL!$C:K,COLUMN(I$2),0)),"",VLOOKUP(T_IE170PL[[#This Row],[Ścieżka Xpath]],ALL!$C:K,COLUMN(I$2),0))</f>
        <v/>
      </c>
      <c r="J75" s="105" t="str">
        <f>IF(ISBLANK(VLOOKUP(T_IE170PL[[#This Row],[Ścieżka Xpath]],ALL!$C:L,COLUMN(J$2),0)),"",VLOOKUP(T_IE170PL[[#This Row],[Ścieżka Xpath]],ALL!$C:L,COLUMN(J$2),0))</f>
        <v/>
      </c>
      <c r="K75" s="41" t="str">
        <f>IF(ISBLANK(VLOOKUP(T_IE170PL[[#This Row],[Ścieżka Xpath]],ALL!$C:N,COLUMN(K$2),0)),"",VLOOKUP(T_IE170PL[[#This Row],[Ścieżka Xpath]],ALL!$C:N,COLUMN(K$2),0))</f>
        <v/>
      </c>
      <c r="L75" s="50" t="str">
        <f>IF(ISBLANK(VLOOKUP(T_IE170PL[[#This Row],[Ścieżka Xpath]],ALL!$C:O,COLUMN(L$2),0)),"",VLOOKUP(T_IE170PL[[#This Row],[Ścieżka Xpath]],ALL!$C:O,COLUMN(L$2),0))</f>
        <v/>
      </c>
      <c r="M75" s="50" t="str">
        <f>IF(ISBLANK(VLOOKUP(T_IE170PL[[#This Row],[Ścieżka Xpath]],ALL!$C:P,COLUMN(M$2),0)),"",VLOOKUP(T_IE170PL[[#This Row],[Ścieżka Xpath]],ALL!$C:P,COLUMN(M$2),0))</f>
        <v/>
      </c>
      <c r="N75" s="50" t="str">
        <f>IF(ISBLANK(VLOOKUP(T_IE170PL[[#This Row],[Ścieżka Xpath]],ALL!$C:Q,COLUMN(N$2),0)),"",VLOOKUP(T_IE170PL[[#This Row],[Ścieżka Xpath]],ALL!$C:Q,COLUMN(N$2),0))</f>
        <v/>
      </c>
      <c r="O75" s="50" t="str">
        <f>IF(ISBLANK(VLOOKUP(T_IE170PL[[#This Row],[Ścieżka Xpath]],ALL!$C:Q,COLUMN(O$2),0)),"",VLOOKUP(T_IE170PL[[#This Row],[Ścieżka Xpath]],ALL!$C:Q,COLUMN(O$2),0))</f>
        <v/>
      </c>
    </row>
    <row r="76" spans="1:15" ht="15">
      <c r="A76" s="50" t="s">
        <v>2605</v>
      </c>
      <c r="B76" s="11">
        <v>74</v>
      </c>
      <c r="C76" s="41" t="str">
        <f>IF(ISBLANK(VLOOKUP(T_IE170PL[[#This Row],[Ścieżka Xpath]],ALL!$C:E,COLUMN(C$2),0)),"",VLOOKUP(T_IE170PL[[#This Row],[Ścieżka Xpath]],ALL!$C:E,COLUMN(C$2),0))</f>
        <v>16 15 018 021</v>
      </c>
      <c r="D76" s="16" t="str">
        <f>IF(ISBLANK(VLOOKUP(T_IE170PL[[#This Row],[Ścieżka Xpath]],ALL!$C:F,COLUMN(D$2),0)),"",VLOOKUP(T_IE170PL[[#This Row],[Ścieżka Xpath]],ALL!$C:F,COLUMN(D$2),0))</f>
        <v>Kod pocztowy.</v>
      </c>
      <c r="E76" s="50" t="str">
        <f>IF(ISBLANK(VLOOKUP(T_IE170PL[[#This Row],[Ścieżka Xpath]],ALL!$C:G,COLUMN(E$2),0)),"",VLOOKUP(T_IE170PL[[#This Row],[Ścieżka Xpath]],ALL!$C:G,COLUMN(E$2),0))</f>
        <v>ZIP, postcode.</v>
      </c>
      <c r="F76" s="41" t="str">
        <f>IF(ISBLANK(VLOOKUP(T_IE170PL[[#This Row],[Ścieżka Xpath]],ALL!$C:H,COLUMN(F$2),0)),"",VLOOKUP(T_IE170PL[[#This Row],[Ścieżka Xpath]],ALL!$C:H,COLUMN(F$2),0))</f>
        <v/>
      </c>
      <c r="G76" s="105" t="str">
        <f>IF(ISBLANK(VLOOKUP(T_IE170PL[[#This Row],[Ścieżka Xpath]],ALL!$C:I,COLUMN(G$2),0)),"",VLOOKUP(T_IE170PL[[#This Row],[Ścieżka Xpath]],ALL!$C:I,COLUMN(G$2),0))</f>
        <v>D</v>
      </c>
      <c r="H76" s="105" t="str">
        <f>IF(ISBLANK(VLOOKUP(T_IE170PL[[#This Row],[Ścieżka Xpath]],ALL!$C:J,COLUMN(H$2),0)),"",VLOOKUP(T_IE170PL[[#This Row],[Ścieżka Xpath]],ALL!$C:J,COLUMN(H$2),0))</f>
        <v>an..17</v>
      </c>
      <c r="I76" s="105" t="str">
        <f>IF(ISBLANK(VLOOKUP(T_IE170PL[[#This Row],[Ścieżka Xpath]],ALL!$C:K,COLUMN(I$2),0)),"",VLOOKUP(T_IE170PL[[#This Row],[Ścieżka Xpath]],ALL!$C:K,COLUMN(I$2),0))</f>
        <v/>
      </c>
      <c r="J76" s="105" t="str">
        <f>IF(ISBLANK(VLOOKUP(T_IE170PL[[#This Row],[Ścieżka Xpath]],ALL!$C:L,COLUMN(J$2),0)),"",VLOOKUP(T_IE170PL[[#This Row],[Ścieżka Xpath]],ALL!$C:L,COLUMN(J$2),0))</f>
        <v>C0505</v>
      </c>
      <c r="K76" s="41" t="str">
        <f>IF(ISBLANK(VLOOKUP(T_IE170PL[[#This Row],[Ścieżka Xpath]],ALL!$C:N,COLUMN(K$2),0)),"",VLOOKUP(T_IE170PL[[#This Row],[Ścieżka Xpath]],ALL!$C:N,COLUMN(K$2),0))</f>
        <v>2.00</v>
      </c>
      <c r="L76" s="50" t="str">
        <f>IF(ISBLANK(VLOOKUP(T_IE170PL[[#This Row],[Ścieżka Xpath]],ALL!$C:O,COLUMN(L$2),0)),"",VLOOKUP(T_IE170PL[[#This Row],[Ścieżka Xpath]],ALL!$C:O,COLUMN(L$2),0))</f>
        <v>Korekta reguł.</v>
      </c>
      <c r="M76" s="50" t="str">
        <f>IF(ISBLANK(VLOOKUP(T_IE170PL[[#This Row],[Ścieżka Xpath]],ALL!$C:P,COLUMN(M$2),0)),"",VLOOKUP(T_IE170PL[[#This Row],[Ścieżka Xpath]],ALL!$C:P,COLUMN(M$2),0))</f>
        <v>Rules correction.</v>
      </c>
      <c r="N76" s="50" t="str">
        <f>IF(ISBLANK(VLOOKUP(T_IE170PL[[#This Row],[Ścieżka Xpath]],ALL!$C:Q,COLUMN(N$2),0)),"",VLOOKUP(T_IE170PL[[#This Row],[Ścieżka Xpath]],ALL!$C:Q,COLUMN(N$2),0))</f>
        <v/>
      </c>
      <c r="O76" s="50" t="str">
        <f>IF(ISBLANK(VLOOKUP(T_IE170PL[[#This Row],[Ścieżka Xpath]],ALL!$C:Q,COLUMN(O$2),0)),"",VLOOKUP(T_IE170PL[[#This Row],[Ścieżka Xpath]],ALL!$C:Q,COLUMN(O$2),0))</f>
        <v/>
      </c>
    </row>
    <row r="77" spans="1:15" ht="15">
      <c r="A77" s="50" t="s">
        <v>2606</v>
      </c>
      <c r="B77" s="11">
        <v>75</v>
      </c>
      <c r="C77" s="41" t="str">
        <f>IF(ISBLANK(VLOOKUP(T_IE170PL[[#This Row],[Ścieżka Xpath]],ALL!$C:E,COLUMN(C$2),0)),"",VLOOKUP(T_IE170PL[[#This Row],[Ścieżka Xpath]],ALL!$C:E,COLUMN(C$2),0))</f>
        <v>16 15 018 022</v>
      </c>
      <c r="D77" s="16" t="str">
        <f>IF(ISBLANK(VLOOKUP(T_IE170PL[[#This Row],[Ścieżka Xpath]],ALL!$C:F,COLUMN(D$2),0)),"",VLOOKUP(T_IE170PL[[#This Row],[Ścieżka Xpath]],ALL!$C:F,COLUMN(D$2),0))</f>
        <v>Miasto.</v>
      </c>
      <c r="E77" s="50" t="str">
        <f>IF(ISBLANK(VLOOKUP(T_IE170PL[[#This Row],[Ścieżka Xpath]],ALL!$C:G,COLUMN(E$2),0)),"",VLOOKUP(T_IE170PL[[#This Row],[Ścieżka Xpath]],ALL!$C:G,COLUMN(E$2),0))</f>
        <v>City.</v>
      </c>
      <c r="F77" s="41" t="str">
        <f>IF(ISBLANK(VLOOKUP(T_IE170PL[[#This Row],[Ścieżka Xpath]],ALL!$C:H,COLUMN(F$2),0)),"",VLOOKUP(T_IE170PL[[#This Row],[Ścieżka Xpath]],ALL!$C:H,COLUMN(F$2),0))</f>
        <v/>
      </c>
      <c r="G77" s="105" t="str">
        <f>IF(ISBLANK(VLOOKUP(T_IE170PL[[#This Row],[Ścieżka Xpath]],ALL!$C:I,COLUMN(G$2),0)),"",VLOOKUP(T_IE170PL[[#This Row],[Ścieżka Xpath]],ALL!$C:I,COLUMN(G$2),0))</f>
        <v>R</v>
      </c>
      <c r="H77" s="105" t="str">
        <f>IF(ISBLANK(VLOOKUP(T_IE170PL[[#This Row],[Ścieżka Xpath]],ALL!$C:J,COLUMN(H$2),0)),"",VLOOKUP(T_IE170PL[[#This Row],[Ścieżka Xpath]],ALL!$C:J,COLUMN(H$2),0))</f>
        <v>an..35</v>
      </c>
      <c r="I77" s="105" t="str">
        <f>IF(ISBLANK(VLOOKUP(T_IE170PL[[#This Row],[Ścieżka Xpath]],ALL!$C:K,COLUMN(I$2),0)),"",VLOOKUP(T_IE170PL[[#This Row],[Ścieżka Xpath]],ALL!$C:K,COLUMN(I$2),0))</f>
        <v/>
      </c>
      <c r="J77" s="105" t="str">
        <f>IF(ISBLANK(VLOOKUP(T_IE170PL[[#This Row],[Ścieżka Xpath]],ALL!$C:L,COLUMN(J$2),0)),"",VLOOKUP(T_IE170PL[[#This Row],[Ścieżka Xpath]],ALL!$C:L,COLUMN(J$2),0))</f>
        <v/>
      </c>
      <c r="K77" s="41" t="str">
        <f>IF(ISBLANK(VLOOKUP(T_IE170PL[[#This Row],[Ścieżka Xpath]],ALL!$C:N,COLUMN(K$2),0)),"",VLOOKUP(T_IE170PL[[#This Row],[Ścieżka Xpath]],ALL!$C:N,COLUMN(K$2),0))</f>
        <v/>
      </c>
      <c r="L77" s="50" t="str">
        <f>IF(ISBLANK(VLOOKUP(T_IE170PL[[#This Row],[Ścieżka Xpath]],ALL!$C:O,COLUMN(L$2),0)),"",VLOOKUP(T_IE170PL[[#This Row],[Ścieżka Xpath]],ALL!$C:O,COLUMN(L$2),0))</f>
        <v/>
      </c>
      <c r="M77" s="50" t="str">
        <f>IF(ISBLANK(VLOOKUP(T_IE170PL[[#This Row],[Ścieżka Xpath]],ALL!$C:P,COLUMN(M$2),0)),"",VLOOKUP(T_IE170PL[[#This Row],[Ścieżka Xpath]],ALL!$C:P,COLUMN(M$2),0))</f>
        <v/>
      </c>
      <c r="N77" s="50" t="str">
        <f>IF(ISBLANK(VLOOKUP(T_IE170PL[[#This Row],[Ścieżka Xpath]],ALL!$C:Q,COLUMN(N$2),0)),"",VLOOKUP(T_IE170PL[[#This Row],[Ścieżka Xpath]],ALL!$C:Q,COLUMN(N$2),0))</f>
        <v/>
      </c>
      <c r="O77" s="50" t="str">
        <f>IF(ISBLANK(VLOOKUP(T_IE170PL[[#This Row],[Ścieżka Xpath]],ALL!$C:Q,COLUMN(O$2),0)),"",VLOOKUP(T_IE170PL[[#This Row],[Ścieżka Xpath]],ALL!$C:Q,COLUMN(O$2),0))</f>
        <v/>
      </c>
    </row>
    <row r="78" spans="1:15" ht="15">
      <c r="A78" s="50" t="s">
        <v>2607</v>
      </c>
      <c r="B78" s="11">
        <v>76</v>
      </c>
      <c r="C78" s="41" t="str">
        <f>IF(ISBLANK(VLOOKUP(T_IE170PL[[#This Row],[Ścieżka Xpath]],ALL!$C:E,COLUMN(C$2),0)),"",VLOOKUP(T_IE170PL[[#This Row],[Ścieżka Xpath]],ALL!$C:E,COLUMN(C$2),0))</f>
        <v>16 15 018 020</v>
      </c>
      <c r="D78" s="16" t="str">
        <f>IF(ISBLANK(VLOOKUP(T_IE170PL[[#This Row],[Ścieżka Xpath]],ALL!$C:F,COLUMN(D$2),0)),"",VLOOKUP(T_IE170PL[[#This Row],[Ścieżka Xpath]],ALL!$C:F,COLUMN(D$2),0))</f>
        <v>Kod kraju.</v>
      </c>
      <c r="E78" s="50" t="str">
        <f>IF(ISBLANK(VLOOKUP(T_IE170PL[[#This Row],[Ścieżka Xpath]],ALL!$C:G,COLUMN(E$2),0)),"",VLOOKUP(T_IE170PL[[#This Row],[Ścieżka Xpath]],ALL!$C:G,COLUMN(E$2),0))</f>
        <v>Country code.</v>
      </c>
      <c r="F78" s="41" t="str">
        <f>IF(ISBLANK(VLOOKUP(T_IE170PL[[#This Row],[Ścieżka Xpath]],ALL!$C:H,COLUMN(F$2),0)),"",VLOOKUP(T_IE170PL[[#This Row],[Ścieżka Xpath]],ALL!$C:H,COLUMN(F$2),0))</f>
        <v/>
      </c>
      <c r="G78" s="105" t="str">
        <f>IF(ISBLANK(VLOOKUP(T_IE170PL[[#This Row],[Ścieżka Xpath]],ALL!$C:I,COLUMN(G$2),0)),"",VLOOKUP(T_IE170PL[[#This Row],[Ścieżka Xpath]],ALL!$C:I,COLUMN(G$2),0))</f>
        <v>R</v>
      </c>
      <c r="H78" s="105" t="str">
        <f>IF(ISBLANK(VLOOKUP(T_IE170PL[[#This Row],[Ścieżka Xpath]],ALL!$C:J,COLUMN(H$2),0)),"",VLOOKUP(T_IE170PL[[#This Row],[Ścieżka Xpath]],ALL!$C:J,COLUMN(H$2),0))</f>
        <v>a2</v>
      </c>
      <c r="I78" s="105" t="str">
        <f>IF(ISBLANK(VLOOKUP(T_IE170PL[[#This Row],[Ścieżka Xpath]],ALL!$C:K,COLUMN(I$2),0)),"",VLOOKUP(T_IE170PL[[#This Row],[Ścieżka Xpath]],ALL!$C:K,COLUMN(I$2),0))</f>
        <v>CL009</v>
      </c>
      <c r="J78" s="105" t="str">
        <f>IF(ISBLANK(VLOOKUP(T_IE170PL[[#This Row],[Ścieżka Xpath]],ALL!$C:L,COLUMN(J$2),0)),"",VLOOKUP(T_IE170PL[[#This Row],[Ścieżka Xpath]],ALL!$C:L,COLUMN(J$2),0))</f>
        <v/>
      </c>
      <c r="K78" s="41" t="str">
        <f>IF(ISBLANK(VLOOKUP(T_IE170PL[[#This Row],[Ścieżka Xpath]],ALL!$C:N,COLUMN(K$2),0)),"",VLOOKUP(T_IE170PL[[#This Row],[Ścieżka Xpath]],ALL!$C:N,COLUMN(K$2),0))</f>
        <v/>
      </c>
      <c r="L78" s="50" t="str">
        <f>IF(ISBLANK(VLOOKUP(T_IE170PL[[#This Row],[Ścieżka Xpath]],ALL!$C:O,COLUMN(L$2),0)),"",VLOOKUP(T_IE170PL[[#This Row],[Ścieżka Xpath]],ALL!$C:O,COLUMN(L$2),0))</f>
        <v/>
      </c>
      <c r="M78" s="50" t="str">
        <f>IF(ISBLANK(VLOOKUP(T_IE170PL[[#This Row],[Ścieżka Xpath]],ALL!$C:P,COLUMN(M$2),0)),"",VLOOKUP(T_IE170PL[[#This Row],[Ścieżka Xpath]],ALL!$C:P,COLUMN(M$2),0))</f>
        <v/>
      </c>
      <c r="N78" s="50" t="str">
        <f>IF(ISBLANK(VLOOKUP(T_IE170PL[[#This Row],[Ścieżka Xpath]],ALL!$C:Q,COLUMN(N$2),0)),"",VLOOKUP(T_IE170PL[[#This Row],[Ścieżka Xpath]],ALL!$C:Q,COLUMN(N$2),0))</f>
        <v/>
      </c>
      <c r="O78" s="50" t="str">
        <f>IF(ISBLANK(VLOOKUP(T_IE170PL[[#This Row],[Ścieżka Xpath]],ALL!$C:Q,COLUMN(O$2),0)),"",VLOOKUP(T_IE170PL[[#This Row],[Ścieżka Xpath]],ALL!$C:Q,COLUMN(O$2),0))</f>
        <v/>
      </c>
    </row>
    <row r="79" spans="1:15" ht="30">
      <c r="A79" s="56" t="s">
        <v>2608</v>
      </c>
      <c r="B79" s="63">
        <v>77</v>
      </c>
      <c r="C79" s="55" t="str">
        <f>IF(ISBLANK(VLOOKUP(T_IE170PL[[#This Row],[Ścieżka Xpath]],ALL!$C:E,COLUMN(C$2),0)),"",VLOOKUP(T_IE170PL[[#This Row],[Ścieżka Xpath]],ALL!$C:E,COLUMN(C$2),0))</f>
        <v>16 15 081 000</v>
      </c>
      <c r="D79" s="62" t="str">
        <f>IF(ISBLANK(VLOOKUP(T_IE170PL[[#This Row],[Ścieżka Xpath]],ALL!$C:F,COLUMN(D$2),0)),"",VLOOKUP(T_IE170PL[[#This Row],[Ścieżka Xpath]],ALL!$C:F,COLUMN(D$2),0))</f>
        <v>Lokalizacja towaru - adres bazujący na kodzie pocztowym.</v>
      </c>
      <c r="E79" s="56" t="str">
        <f>IF(ISBLANK(VLOOKUP(T_IE170PL[[#This Row],[Ścieżka Xpath]],ALL!$C:G,COLUMN(E$2),0)),"",VLOOKUP(T_IE170PL[[#This Row],[Ścieżka Xpath]],ALL!$C:G,COLUMN(E$2),0))</f>
        <v>Location - postcode based address.</v>
      </c>
      <c r="F79" s="55" t="str">
        <f>IF(ISBLANK(VLOOKUP(T_IE170PL[[#This Row],[Ścieżka Xpath]],ALL!$C:H,COLUMN(F$2),0)),"",VLOOKUP(T_IE170PL[[#This Row],[Ścieżka Xpath]],ALL!$C:H,COLUMN(F$2),0))</f>
        <v>0..1</v>
      </c>
      <c r="G79" s="66" t="str">
        <f>IF(ISBLANK(VLOOKUP(T_IE170PL[[#This Row],[Ścieżka Xpath]],ALL!$C:I,COLUMN(G$2),0)),"",VLOOKUP(T_IE170PL[[#This Row],[Ścieżka Xpath]],ALL!$C:I,COLUMN(G$2),0))</f>
        <v>D</v>
      </c>
      <c r="H79" s="66" t="str">
        <f>IF(ISBLANK(VLOOKUP(T_IE170PL[[#This Row],[Ścieżka Xpath]],ALL!$C:J,COLUMN(H$2),0)),"",VLOOKUP(T_IE170PL[[#This Row],[Ścieżka Xpath]],ALL!$C:J,COLUMN(H$2),0))</f>
        <v/>
      </c>
      <c r="I79" s="66" t="str">
        <f>IF(ISBLANK(VLOOKUP(T_IE170PL[[#This Row],[Ścieżka Xpath]],ALL!$C:K,COLUMN(I$2),0)),"",VLOOKUP(T_IE170PL[[#This Row],[Ścieżka Xpath]],ALL!$C:K,COLUMN(I$2),0))</f>
        <v/>
      </c>
      <c r="J79" s="66" t="str">
        <f>IF(ISBLANK(VLOOKUP(T_IE170PL[[#This Row],[Ścieżka Xpath]],ALL!$C:L,COLUMN(J$2),0)),"",VLOOKUP(T_IE170PL[[#This Row],[Ścieżka Xpath]],ALL!$C:L,COLUMN(J$2),0))</f>
        <v>C0394</v>
      </c>
      <c r="K79" s="55" t="str">
        <f>IF(ISBLANK(VLOOKUP(T_IE170PL[[#This Row],[Ścieżka Xpath]],ALL!$C:N,COLUMN(K$2),0)),"",VLOOKUP(T_IE170PL[[#This Row],[Ścieżka Xpath]],ALL!$C:N,COLUMN(K$2),0))</f>
        <v/>
      </c>
      <c r="L79" s="56" t="str">
        <f>IF(ISBLANK(VLOOKUP(T_IE170PL[[#This Row],[Ścieżka Xpath]],ALL!$C:O,COLUMN(L$2),0)),"",VLOOKUP(T_IE170PL[[#This Row],[Ścieżka Xpath]],ALL!$C:O,COLUMN(L$2),0))</f>
        <v/>
      </c>
      <c r="M79" s="56" t="str">
        <f>IF(ISBLANK(VLOOKUP(T_IE170PL[[#This Row],[Ścieżka Xpath]],ALL!$C:P,COLUMN(M$2),0)),"",VLOOKUP(T_IE170PL[[#This Row],[Ścieżka Xpath]],ALL!$C:P,COLUMN(M$2),0))</f>
        <v/>
      </c>
      <c r="N79" s="56" t="str">
        <f>IF(ISBLANK(VLOOKUP(T_IE170PL[[#This Row],[Ścieżka Xpath]],ALL!$C:Q,COLUMN(N$2),0)),"",VLOOKUP(T_IE170PL[[#This Row],[Ścieżka Xpath]],ALL!$C:Q,COLUMN(N$2),0))</f>
        <v/>
      </c>
      <c r="O79" s="56" t="str">
        <f>IF(ISBLANK(VLOOKUP(T_IE170PL[[#This Row],[Ścieżka Xpath]],ALL!$C:Q,COLUMN(O$2),0)),"",VLOOKUP(T_IE170PL[[#This Row],[Ścieżka Xpath]],ALL!$C:Q,COLUMN(O$2),0))</f>
        <v/>
      </c>
    </row>
    <row r="80" spans="1:15" ht="15">
      <c r="A80" s="50" t="s">
        <v>2609</v>
      </c>
      <c r="B80" s="11">
        <v>78</v>
      </c>
      <c r="C80" s="41" t="str">
        <f>IF(ISBLANK(VLOOKUP(T_IE170PL[[#This Row],[Ścieżka Xpath]],ALL!$C:E,COLUMN(C$2),0)),"",VLOOKUP(T_IE170PL[[#This Row],[Ścieżka Xpath]],ALL!$C:E,COLUMN(C$2),0))</f>
        <v>16 15 081 025</v>
      </c>
      <c r="D80" s="16" t="str">
        <f>IF(ISBLANK(VLOOKUP(T_IE170PL[[#This Row],[Ścieżka Xpath]],ALL!$C:F,COLUMN(D$2),0)),"",VLOOKUP(T_IE170PL[[#This Row],[Ścieżka Xpath]],ALL!$C:F,COLUMN(D$2),0))</f>
        <v>Numer domu.</v>
      </c>
      <c r="E80" s="50" t="str">
        <f>IF(ISBLANK(VLOOKUP(T_IE170PL[[#This Row],[Ścieżka Xpath]],ALL!$C:G,COLUMN(E$2),0)),"",VLOOKUP(T_IE170PL[[#This Row],[Ścieżka Xpath]],ALL!$C:G,COLUMN(E$2),0))</f>
        <v>House number.</v>
      </c>
      <c r="F80" s="41" t="str">
        <f>IF(ISBLANK(VLOOKUP(T_IE170PL[[#This Row],[Ścieżka Xpath]],ALL!$C:H,COLUMN(F$2),0)),"",VLOOKUP(T_IE170PL[[#This Row],[Ścieżka Xpath]],ALL!$C:H,COLUMN(F$2),0))</f>
        <v/>
      </c>
      <c r="G80" s="105" t="str">
        <f>IF(ISBLANK(VLOOKUP(T_IE170PL[[#This Row],[Ścieżka Xpath]],ALL!$C:I,COLUMN(G$2),0)),"",VLOOKUP(T_IE170PL[[#This Row],[Ścieżka Xpath]],ALL!$C:I,COLUMN(G$2),0))</f>
        <v>D</v>
      </c>
      <c r="H80" s="105" t="str">
        <f>IF(ISBLANK(VLOOKUP(T_IE170PL[[#This Row],[Ścieżka Xpath]],ALL!$C:J,COLUMN(H$2),0)),"",VLOOKUP(T_IE170PL[[#This Row],[Ścieżka Xpath]],ALL!$C:J,COLUMN(H$2),0))</f>
        <v>an..17</v>
      </c>
      <c r="I80" s="105" t="str">
        <f>IF(ISBLANK(VLOOKUP(T_IE170PL[[#This Row],[Ścieżka Xpath]],ALL!$C:K,COLUMN(I$2),0)),"",VLOOKUP(T_IE170PL[[#This Row],[Ścieżka Xpath]],ALL!$C:K,COLUMN(I$2),0))</f>
        <v/>
      </c>
      <c r="J80" s="105" t="str">
        <f>IF(ISBLANK(VLOOKUP(T_IE170PL[[#This Row],[Ścieżka Xpath]],ALL!$C:L,COLUMN(J$2),0)),"",VLOOKUP(T_IE170PL[[#This Row],[Ścieżka Xpath]],ALL!$C:L,COLUMN(J$2),0))</f>
        <v>C0382</v>
      </c>
      <c r="K80" s="41" t="str">
        <f>IF(ISBLANK(VLOOKUP(T_IE170PL[[#This Row],[Ścieżka Xpath]],ALL!$C:N,COLUMN(K$2),0)),"",VLOOKUP(T_IE170PL[[#This Row],[Ścieżka Xpath]],ALL!$C:N,COLUMN(K$2),0))</f>
        <v/>
      </c>
      <c r="L80" s="50" t="str">
        <f>IF(ISBLANK(VLOOKUP(T_IE170PL[[#This Row],[Ścieżka Xpath]],ALL!$C:O,COLUMN(L$2),0)),"",VLOOKUP(T_IE170PL[[#This Row],[Ścieżka Xpath]],ALL!$C:O,COLUMN(L$2),0))</f>
        <v/>
      </c>
      <c r="M80" s="50" t="str">
        <f>IF(ISBLANK(VLOOKUP(T_IE170PL[[#This Row],[Ścieżka Xpath]],ALL!$C:P,COLUMN(M$2),0)),"",VLOOKUP(T_IE170PL[[#This Row],[Ścieżka Xpath]],ALL!$C:P,COLUMN(M$2),0))</f>
        <v/>
      </c>
      <c r="N80" s="50" t="str">
        <f>IF(ISBLANK(VLOOKUP(T_IE170PL[[#This Row],[Ścieżka Xpath]],ALL!$C:Q,COLUMN(N$2),0)),"",VLOOKUP(T_IE170PL[[#This Row],[Ścieżka Xpath]],ALL!$C:Q,COLUMN(N$2),0))</f>
        <v/>
      </c>
      <c r="O80" s="50" t="str">
        <f>IF(ISBLANK(VLOOKUP(T_IE170PL[[#This Row],[Ścieżka Xpath]],ALL!$C:Q,COLUMN(O$2),0)),"",VLOOKUP(T_IE170PL[[#This Row],[Ścieżka Xpath]],ALL!$C:Q,COLUMN(O$2),0))</f>
        <v/>
      </c>
    </row>
    <row r="81" spans="1:15" ht="15">
      <c r="A81" s="50" t="s">
        <v>2610</v>
      </c>
      <c r="B81" s="11">
        <v>79</v>
      </c>
      <c r="C81" s="41" t="str">
        <f>IF(ISBLANK(VLOOKUP(T_IE170PL[[#This Row],[Ścieżka Xpath]],ALL!$C:E,COLUMN(C$2),0)),"",VLOOKUP(T_IE170PL[[#This Row],[Ścieżka Xpath]],ALL!$C:E,COLUMN(C$2),0))</f>
        <v>16 15 081 021</v>
      </c>
      <c r="D81" s="16" t="str">
        <f>IF(ISBLANK(VLOOKUP(T_IE170PL[[#This Row],[Ścieżka Xpath]],ALL!$C:F,COLUMN(D$2),0)),"",VLOOKUP(T_IE170PL[[#This Row],[Ścieżka Xpath]],ALL!$C:F,COLUMN(D$2),0))</f>
        <v>Kod pocztowy.</v>
      </c>
      <c r="E81" s="50" t="str">
        <f>IF(ISBLANK(VLOOKUP(T_IE170PL[[#This Row],[Ścieżka Xpath]],ALL!$C:G,COLUMN(E$2),0)),"",VLOOKUP(T_IE170PL[[#This Row],[Ścieżka Xpath]],ALL!$C:G,COLUMN(E$2),0))</f>
        <v>ZIP, postcode.</v>
      </c>
      <c r="F81" s="41" t="str">
        <f>IF(ISBLANK(VLOOKUP(T_IE170PL[[#This Row],[Ścieżka Xpath]],ALL!$C:H,COLUMN(F$2),0)),"",VLOOKUP(T_IE170PL[[#This Row],[Ścieżka Xpath]],ALL!$C:H,COLUMN(F$2),0))</f>
        <v/>
      </c>
      <c r="G81" s="105" t="str">
        <f>IF(ISBLANK(VLOOKUP(T_IE170PL[[#This Row],[Ścieżka Xpath]],ALL!$C:I,COLUMN(G$2),0)),"",VLOOKUP(T_IE170PL[[#This Row],[Ścieżka Xpath]],ALL!$C:I,COLUMN(G$2),0))</f>
        <v>R</v>
      </c>
      <c r="H81" s="105" t="str">
        <f>IF(ISBLANK(VLOOKUP(T_IE170PL[[#This Row],[Ścieżka Xpath]],ALL!$C:J,COLUMN(H$2),0)),"",VLOOKUP(T_IE170PL[[#This Row],[Ścieżka Xpath]],ALL!$C:J,COLUMN(H$2),0))</f>
        <v>an..17</v>
      </c>
      <c r="I81" s="105" t="str">
        <f>IF(ISBLANK(VLOOKUP(T_IE170PL[[#This Row],[Ścieżka Xpath]],ALL!$C:K,COLUMN(I$2),0)),"",VLOOKUP(T_IE170PL[[#This Row],[Ścieżka Xpath]],ALL!$C:K,COLUMN(I$2),0))</f>
        <v/>
      </c>
      <c r="J81" s="105" t="str">
        <f>IF(ISBLANK(VLOOKUP(T_IE170PL[[#This Row],[Ścieżka Xpath]],ALL!$C:L,COLUMN(J$2),0)),"",VLOOKUP(T_IE170PL[[#This Row],[Ścieżka Xpath]],ALL!$C:L,COLUMN(J$2),0))</f>
        <v/>
      </c>
      <c r="K81" s="41" t="str">
        <f>IF(ISBLANK(VLOOKUP(T_IE170PL[[#This Row],[Ścieżka Xpath]],ALL!$C:N,COLUMN(K$2),0)),"",VLOOKUP(T_IE170PL[[#This Row],[Ścieżka Xpath]],ALL!$C:N,COLUMN(K$2),0))</f>
        <v/>
      </c>
      <c r="L81" s="50" t="str">
        <f>IF(ISBLANK(VLOOKUP(T_IE170PL[[#This Row],[Ścieżka Xpath]],ALL!$C:O,COLUMN(L$2),0)),"",VLOOKUP(T_IE170PL[[#This Row],[Ścieżka Xpath]],ALL!$C:O,COLUMN(L$2),0))</f>
        <v/>
      </c>
      <c r="M81" s="50" t="str">
        <f>IF(ISBLANK(VLOOKUP(T_IE170PL[[#This Row],[Ścieżka Xpath]],ALL!$C:P,COLUMN(M$2),0)),"",VLOOKUP(T_IE170PL[[#This Row],[Ścieżka Xpath]],ALL!$C:P,COLUMN(M$2),0))</f>
        <v/>
      </c>
      <c r="N81" s="50" t="str">
        <f>IF(ISBLANK(VLOOKUP(T_IE170PL[[#This Row],[Ścieżka Xpath]],ALL!$C:Q,COLUMN(N$2),0)),"",VLOOKUP(T_IE170PL[[#This Row],[Ścieżka Xpath]],ALL!$C:Q,COLUMN(N$2),0))</f>
        <v/>
      </c>
      <c r="O81" s="50" t="str">
        <f>IF(ISBLANK(VLOOKUP(T_IE170PL[[#This Row],[Ścieżka Xpath]],ALL!$C:Q,COLUMN(O$2),0)),"",VLOOKUP(T_IE170PL[[#This Row],[Ścieżka Xpath]],ALL!$C:Q,COLUMN(O$2),0))</f>
        <v/>
      </c>
    </row>
    <row r="82" spans="1:15" ht="15">
      <c r="A82" s="50" t="s">
        <v>2611</v>
      </c>
      <c r="B82" s="11">
        <v>80</v>
      </c>
      <c r="C82" s="41" t="str">
        <f>IF(ISBLANK(VLOOKUP(T_IE170PL[[#This Row],[Ścieżka Xpath]],ALL!$C:E,COLUMN(C$2),0)),"",VLOOKUP(T_IE170PL[[#This Row],[Ścieżka Xpath]],ALL!$C:E,COLUMN(C$2),0))</f>
        <v>16 15 081 020</v>
      </c>
      <c r="D82" s="16" t="str">
        <f>IF(ISBLANK(VLOOKUP(T_IE170PL[[#This Row],[Ścieżka Xpath]],ALL!$C:F,COLUMN(D$2),0)),"",VLOOKUP(T_IE170PL[[#This Row],[Ścieżka Xpath]],ALL!$C:F,COLUMN(D$2),0))</f>
        <v>Kod kraju.</v>
      </c>
      <c r="E82" s="50" t="str">
        <f>IF(ISBLANK(VLOOKUP(T_IE170PL[[#This Row],[Ścieżka Xpath]],ALL!$C:G,COLUMN(E$2),0)),"",VLOOKUP(T_IE170PL[[#This Row],[Ścieżka Xpath]],ALL!$C:G,COLUMN(E$2),0))</f>
        <v>Country code.</v>
      </c>
      <c r="F82" s="41" t="str">
        <f>IF(ISBLANK(VLOOKUP(T_IE170PL[[#This Row],[Ścieżka Xpath]],ALL!$C:H,COLUMN(F$2),0)),"",VLOOKUP(T_IE170PL[[#This Row],[Ścieżka Xpath]],ALL!$C:H,COLUMN(F$2),0))</f>
        <v/>
      </c>
      <c r="G82" s="105" t="str">
        <f>IF(ISBLANK(VLOOKUP(T_IE170PL[[#This Row],[Ścieżka Xpath]],ALL!$C:I,COLUMN(G$2),0)),"",VLOOKUP(T_IE170PL[[#This Row],[Ścieżka Xpath]],ALL!$C:I,COLUMN(G$2),0))</f>
        <v>R</v>
      </c>
      <c r="H82" s="105" t="str">
        <f>IF(ISBLANK(VLOOKUP(T_IE170PL[[#This Row],[Ścieżka Xpath]],ALL!$C:J,COLUMN(H$2),0)),"",VLOOKUP(T_IE170PL[[#This Row],[Ścieżka Xpath]],ALL!$C:J,COLUMN(H$2),0))</f>
        <v>a2</v>
      </c>
      <c r="I82" s="105" t="str">
        <f>IF(ISBLANK(VLOOKUP(T_IE170PL[[#This Row],[Ścieżka Xpath]],ALL!$C:K,COLUMN(I$2),0)),"",VLOOKUP(T_IE170PL[[#This Row],[Ścieżka Xpath]],ALL!$C:K,COLUMN(I$2),0))</f>
        <v>CL190</v>
      </c>
      <c r="J82" s="105" t="str">
        <f>IF(ISBLANK(VLOOKUP(T_IE170PL[[#This Row],[Ścieżka Xpath]],ALL!$C:L,COLUMN(J$2),0)),"",VLOOKUP(T_IE170PL[[#This Row],[Ścieżka Xpath]],ALL!$C:L,COLUMN(J$2),0))</f>
        <v/>
      </c>
      <c r="K82" s="41" t="str">
        <f>IF(ISBLANK(VLOOKUP(T_IE170PL[[#This Row],[Ścieżka Xpath]],ALL!$C:N,COLUMN(K$2),0)),"",VLOOKUP(T_IE170PL[[#This Row],[Ścieżka Xpath]],ALL!$C:N,COLUMN(K$2),0))</f>
        <v/>
      </c>
      <c r="L82" s="50" t="str">
        <f>IF(ISBLANK(VLOOKUP(T_IE170PL[[#This Row],[Ścieżka Xpath]],ALL!$C:O,COLUMN(L$2),0)),"",VLOOKUP(T_IE170PL[[#This Row],[Ścieżka Xpath]],ALL!$C:O,COLUMN(L$2),0))</f>
        <v/>
      </c>
      <c r="M82" s="50" t="str">
        <f>IF(ISBLANK(VLOOKUP(T_IE170PL[[#This Row],[Ścieżka Xpath]],ALL!$C:P,COLUMN(M$2),0)),"",VLOOKUP(T_IE170PL[[#This Row],[Ścieżka Xpath]],ALL!$C:P,COLUMN(M$2),0))</f>
        <v/>
      </c>
      <c r="N82" s="50" t="str">
        <f>IF(ISBLANK(VLOOKUP(T_IE170PL[[#This Row],[Ścieżka Xpath]],ALL!$C:Q,COLUMN(N$2),0)),"",VLOOKUP(T_IE170PL[[#This Row],[Ścieżka Xpath]],ALL!$C:Q,COLUMN(N$2),0))</f>
        <v/>
      </c>
      <c r="O82" s="50" t="str">
        <f>IF(ISBLANK(VLOOKUP(T_IE170PL[[#This Row],[Ścieżka Xpath]],ALL!$C:Q,COLUMN(O$2),0)),"",VLOOKUP(T_IE170PL[[#This Row],[Ścieżka Xpath]],ALL!$C:Q,COLUMN(O$2),0))</f>
        <v/>
      </c>
    </row>
    <row r="83" spans="1:15" ht="30">
      <c r="A83" s="56" t="s">
        <v>2612</v>
      </c>
      <c r="B83" s="63">
        <v>81</v>
      </c>
      <c r="C83" s="55" t="str">
        <f>IF(ISBLANK(VLOOKUP(T_IE170PL[[#This Row],[Ścieżka Xpath]],ALL!$C:E,COLUMN(C$2),0)),"",VLOOKUP(T_IE170PL[[#This Row],[Ścieżka Xpath]],ALL!$C:E,COLUMN(C$2),0))</f>
        <v>16 15 074 000</v>
      </c>
      <c r="D83" s="62" t="str">
        <f>IF(ISBLANK(VLOOKUP(T_IE170PL[[#This Row],[Ścieżka Xpath]],ALL!$C:F,COLUMN(D$2),0)),"",VLOOKUP(T_IE170PL[[#This Row],[Ścieżka Xpath]],ALL!$C:F,COLUMN(D$2),0))</f>
        <v>Osoba do kontaktu w sprawie lokalizacji towaru.</v>
      </c>
      <c r="E83" s="56" t="str">
        <f>IF(ISBLANK(VLOOKUP(T_IE170PL[[#This Row],[Ścieżka Xpath]],ALL!$C:G,COLUMN(E$2),0)),"",VLOOKUP(T_IE170PL[[#This Row],[Ścieżka Xpath]],ALL!$C:G,COLUMN(E$2),0))</f>
        <v>Location - contact person.</v>
      </c>
      <c r="F83" s="55" t="str">
        <f>IF(ISBLANK(VLOOKUP(T_IE170PL[[#This Row],[Ścieżka Xpath]],ALL!$C:H,COLUMN(F$2),0)),"",VLOOKUP(T_IE170PL[[#This Row],[Ścieżka Xpath]],ALL!$C:H,COLUMN(F$2),0))</f>
        <v>0..1</v>
      </c>
      <c r="G83" s="66" t="str">
        <f>IF(ISBLANK(VLOOKUP(T_IE170PL[[#This Row],[Ścieżka Xpath]],ALL!$C:I,COLUMN(G$2),0)),"",VLOOKUP(T_IE170PL[[#This Row],[Ścieżka Xpath]],ALL!$C:I,COLUMN(G$2),0))</f>
        <v>D</v>
      </c>
      <c r="H83" s="66" t="str">
        <f>IF(ISBLANK(VLOOKUP(T_IE170PL[[#This Row],[Ścieżka Xpath]],ALL!$C:J,COLUMN(H$2),0)),"",VLOOKUP(T_IE170PL[[#This Row],[Ścieżka Xpath]],ALL!$C:J,COLUMN(H$2),0))</f>
        <v/>
      </c>
      <c r="I83" s="66" t="str">
        <f>IF(ISBLANK(VLOOKUP(T_IE170PL[[#This Row],[Ścieżka Xpath]],ALL!$C:K,COLUMN(I$2),0)),"",VLOOKUP(T_IE170PL[[#This Row],[Ścieżka Xpath]],ALL!$C:K,COLUMN(I$2),0))</f>
        <v/>
      </c>
      <c r="J83" s="66" t="str">
        <f>IF(ISBLANK(VLOOKUP(T_IE170PL[[#This Row],[Ścieżka Xpath]],ALL!$C:L,COLUMN(J$2),0)),"",VLOOKUP(T_IE170PL[[#This Row],[Ścieżka Xpath]],ALL!$C:L,COLUMN(J$2),0))</f>
        <v>C0394; G0105</v>
      </c>
      <c r="K83" s="55" t="str">
        <f>IF(ISBLANK(VLOOKUP(T_IE170PL[[#This Row],[Ścieżka Xpath]],ALL!$C:N,COLUMN(K$2),0)),"",VLOOKUP(T_IE170PL[[#This Row],[Ścieżka Xpath]],ALL!$C:N,COLUMN(K$2),0))</f>
        <v/>
      </c>
      <c r="L83" s="56" t="str">
        <f>IF(ISBLANK(VLOOKUP(T_IE170PL[[#This Row],[Ścieżka Xpath]],ALL!$C:O,COLUMN(L$2),0)),"",VLOOKUP(T_IE170PL[[#This Row],[Ścieżka Xpath]],ALL!$C:O,COLUMN(L$2),0))</f>
        <v/>
      </c>
      <c r="M83" s="56" t="str">
        <f>IF(ISBLANK(VLOOKUP(T_IE170PL[[#This Row],[Ścieżka Xpath]],ALL!$C:P,COLUMN(M$2),0)),"",VLOOKUP(T_IE170PL[[#This Row],[Ścieżka Xpath]],ALL!$C:P,COLUMN(M$2),0))</f>
        <v/>
      </c>
      <c r="N83" s="56" t="str">
        <f>IF(ISBLANK(VLOOKUP(T_IE170PL[[#This Row],[Ścieżka Xpath]],ALL!$C:Q,COLUMN(N$2),0)),"",VLOOKUP(T_IE170PL[[#This Row],[Ścieżka Xpath]],ALL!$C:Q,COLUMN(N$2),0))</f>
        <v/>
      </c>
      <c r="O83" s="56" t="str">
        <f>IF(ISBLANK(VLOOKUP(T_IE170PL[[#This Row],[Ścieżka Xpath]],ALL!$C:Q,COLUMN(O$2),0)),"",VLOOKUP(T_IE170PL[[#This Row],[Ścieżka Xpath]],ALL!$C:Q,COLUMN(O$2),0))</f>
        <v/>
      </c>
    </row>
    <row r="84" spans="1:15" ht="15">
      <c r="A84" s="50" t="s">
        <v>2613</v>
      </c>
      <c r="B84" s="11">
        <v>82</v>
      </c>
      <c r="C84" s="41" t="str">
        <f>IF(ISBLANK(VLOOKUP(T_IE170PL[[#This Row],[Ścieżka Xpath]],ALL!$C:E,COLUMN(C$2),0)),"",VLOOKUP(T_IE170PL[[#This Row],[Ścieżka Xpath]],ALL!$C:E,COLUMN(C$2),0))</f>
        <v>16 15 074 016</v>
      </c>
      <c r="D84" s="16" t="str">
        <f>IF(ISBLANK(VLOOKUP(T_IE170PL[[#This Row],[Ścieżka Xpath]],ALL!$C:F,COLUMN(D$2),0)),"",VLOOKUP(T_IE170PL[[#This Row],[Ścieżka Xpath]],ALL!$C:F,COLUMN(D$2),0))</f>
        <v>Imię i nazwisko.</v>
      </c>
      <c r="E84" s="50" t="str">
        <f>IF(ISBLANK(VLOOKUP(T_IE170PL[[#This Row],[Ścieżka Xpath]],ALL!$C:G,COLUMN(E$2),0)),"",VLOOKUP(T_IE170PL[[#This Row],[Ścieżka Xpath]],ALL!$C:G,COLUMN(E$2),0))</f>
        <v>Name and surname.</v>
      </c>
      <c r="F84" s="41" t="str">
        <f>IF(ISBLANK(VLOOKUP(T_IE170PL[[#This Row],[Ścieżka Xpath]],ALL!$C:H,COLUMN(F$2),0)),"",VLOOKUP(T_IE170PL[[#This Row],[Ścieżka Xpath]],ALL!$C:H,COLUMN(F$2),0))</f>
        <v/>
      </c>
      <c r="G84" s="105" t="str">
        <f>IF(ISBLANK(VLOOKUP(T_IE170PL[[#This Row],[Ścieżka Xpath]],ALL!$C:I,COLUMN(G$2),0)),"",VLOOKUP(T_IE170PL[[#This Row],[Ścieżka Xpath]],ALL!$C:I,COLUMN(G$2),0))</f>
        <v>R</v>
      </c>
      <c r="H84" s="105" t="str">
        <f>IF(ISBLANK(VLOOKUP(T_IE170PL[[#This Row],[Ścieżka Xpath]],ALL!$C:J,COLUMN(H$2),0)),"",VLOOKUP(T_IE170PL[[#This Row],[Ścieżka Xpath]],ALL!$C:J,COLUMN(H$2),0))</f>
        <v>an..70</v>
      </c>
      <c r="I84" s="105" t="str">
        <f>IF(ISBLANK(VLOOKUP(T_IE170PL[[#This Row],[Ścieżka Xpath]],ALL!$C:K,COLUMN(I$2),0)),"",VLOOKUP(T_IE170PL[[#This Row],[Ścieżka Xpath]],ALL!$C:K,COLUMN(I$2),0))</f>
        <v/>
      </c>
      <c r="J84" s="105" t="str">
        <f>IF(ISBLANK(VLOOKUP(T_IE170PL[[#This Row],[Ścieżka Xpath]],ALL!$C:L,COLUMN(J$2),0)),"",VLOOKUP(T_IE170PL[[#This Row],[Ścieżka Xpath]],ALL!$C:L,COLUMN(J$2),0))</f>
        <v/>
      </c>
      <c r="K84" s="41" t="str">
        <f>IF(ISBLANK(VLOOKUP(T_IE170PL[[#This Row],[Ścieżka Xpath]],ALL!$C:N,COLUMN(K$2),0)),"",VLOOKUP(T_IE170PL[[#This Row],[Ścieżka Xpath]],ALL!$C:N,COLUMN(K$2),0))</f>
        <v/>
      </c>
      <c r="L84" s="50" t="str">
        <f>IF(ISBLANK(VLOOKUP(T_IE170PL[[#This Row],[Ścieżka Xpath]],ALL!$C:O,COLUMN(L$2),0)),"",VLOOKUP(T_IE170PL[[#This Row],[Ścieżka Xpath]],ALL!$C:O,COLUMN(L$2),0))</f>
        <v/>
      </c>
      <c r="M84" s="50" t="str">
        <f>IF(ISBLANK(VLOOKUP(T_IE170PL[[#This Row],[Ścieżka Xpath]],ALL!$C:P,COLUMN(M$2),0)),"",VLOOKUP(T_IE170PL[[#This Row],[Ścieżka Xpath]],ALL!$C:P,COLUMN(M$2),0))</f>
        <v/>
      </c>
      <c r="N84" s="50" t="str">
        <f>IF(ISBLANK(VLOOKUP(T_IE170PL[[#This Row],[Ścieżka Xpath]],ALL!$C:Q,COLUMN(N$2),0)),"",VLOOKUP(T_IE170PL[[#This Row],[Ścieżka Xpath]],ALL!$C:Q,COLUMN(N$2),0))</f>
        <v/>
      </c>
      <c r="O84" s="50" t="str">
        <f>IF(ISBLANK(VLOOKUP(T_IE170PL[[#This Row],[Ścieżka Xpath]],ALL!$C:Q,COLUMN(O$2),0)),"",VLOOKUP(T_IE170PL[[#This Row],[Ścieżka Xpath]],ALL!$C:Q,COLUMN(O$2),0))</f>
        <v/>
      </c>
    </row>
    <row r="85" spans="1:15" ht="15">
      <c r="A85" s="50" t="s">
        <v>2614</v>
      </c>
      <c r="B85" s="11">
        <v>83</v>
      </c>
      <c r="C85" s="41" t="str">
        <f>IF(ISBLANK(VLOOKUP(T_IE170PL[[#This Row],[Ścieżka Xpath]],ALL!$C:E,COLUMN(C$2),0)),"",VLOOKUP(T_IE170PL[[#This Row],[Ścieżka Xpath]],ALL!$C:E,COLUMN(C$2),0))</f>
        <v>16 15 074 075</v>
      </c>
      <c r="D85" s="16" t="str">
        <f>IF(ISBLANK(VLOOKUP(T_IE170PL[[#This Row],[Ścieżka Xpath]],ALL!$C:F,COLUMN(D$2),0)),"",VLOOKUP(T_IE170PL[[#This Row],[Ścieżka Xpath]],ALL!$C:F,COLUMN(D$2),0))</f>
        <v>Numer telefonu.</v>
      </c>
      <c r="E85" s="50" t="str">
        <f>IF(ISBLANK(VLOOKUP(T_IE170PL[[#This Row],[Ścieżka Xpath]],ALL!$C:G,COLUMN(E$2),0)),"",VLOOKUP(T_IE170PL[[#This Row],[Ścieżka Xpath]],ALL!$C:G,COLUMN(E$2),0))</f>
        <v>Phone number.</v>
      </c>
      <c r="F85" s="41" t="str">
        <f>IF(ISBLANK(VLOOKUP(T_IE170PL[[#This Row],[Ścieżka Xpath]],ALL!$C:H,COLUMN(F$2),0)),"",VLOOKUP(T_IE170PL[[#This Row],[Ścieżka Xpath]],ALL!$C:H,COLUMN(F$2),0))</f>
        <v/>
      </c>
      <c r="G85" s="105" t="str">
        <f>IF(ISBLANK(VLOOKUP(T_IE170PL[[#This Row],[Ścieżka Xpath]],ALL!$C:I,COLUMN(G$2),0)),"",VLOOKUP(T_IE170PL[[#This Row],[Ścieżka Xpath]],ALL!$C:I,COLUMN(G$2),0))</f>
        <v>R</v>
      </c>
      <c r="H85" s="105" t="str">
        <f>IF(ISBLANK(VLOOKUP(T_IE170PL[[#This Row],[Ścieżka Xpath]],ALL!$C:J,COLUMN(H$2),0)),"",VLOOKUP(T_IE170PL[[#This Row],[Ścieżka Xpath]],ALL!$C:J,COLUMN(H$2),0))</f>
        <v>an..35</v>
      </c>
      <c r="I85" s="105" t="str">
        <f>IF(ISBLANK(VLOOKUP(T_IE170PL[[#This Row],[Ścieżka Xpath]],ALL!$C:K,COLUMN(I$2),0)),"",VLOOKUP(T_IE170PL[[#This Row],[Ścieżka Xpath]],ALL!$C:K,COLUMN(I$2),0))</f>
        <v/>
      </c>
      <c r="J85" s="105" t="str">
        <f>IF(ISBLANK(VLOOKUP(T_IE170PL[[#This Row],[Ścieżka Xpath]],ALL!$C:L,COLUMN(J$2),0)),"",VLOOKUP(T_IE170PL[[#This Row],[Ścieżka Xpath]],ALL!$C:L,COLUMN(J$2),0))</f>
        <v/>
      </c>
      <c r="K85" s="41" t="str">
        <f>IF(ISBLANK(VLOOKUP(T_IE170PL[[#This Row],[Ścieżka Xpath]],ALL!$C:N,COLUMN(K$2),0)),"",VLOOKUP(T_IE170PL[[#This Row],[Ścieżka Xpath]],ALL!$C:N,COLUMN(K$2),0))</f>
        <v/>
      </c>
      <c r="L85" s="50" t="str">
        <f>IF(ISBLANK(VLOOKUP(T_IE170PL[[#This Row],[Ścieżka Xpath]],ALL!$C:O,COLUMN(L$2),0)),"",VLOOKUP(T_IE170PL[[#This Row],[Ścieżka Xpath]],ALL!$C:O,COLUMN(L$2),0))</f>
        <v/>
      </c>
      <c r="M85" s="50" t="str">
        <f>IF(ISBLANK(VLOOKUP(T_IE170PL[[#This Row],[Ścieżka Xpath]],ALL!$C:P,COLUMN(M$2),0)),"",VLOOKUP(T_IE170PL[[#This Row],[Ścieżka Xpath]],ALL!$C:P,COLUMN(M$2),0))</f>
        <v/>
      </c>
      <c r="N85" s="50" t="str">
        <f>IF(ISBLANK(VLOOKUP(T_IE170PL[[#This Row],[Ścieżka Xpath]],ALL!$C:Q,COLUMN(N$2),0)),"",VLOOKUP(T_IE170PL[[#This Row],[Ścieżka Xpath]],ALL!$C:Q,COLUMN(N$2),0))</f>
        <v/>
      </c>
      <c r="O85" s="50" t="str">
        <f>IF(ISBLANK(VLOOKUP(T_IE170PL[[#This Row],[Ścieżka Xpath]],ALL!$C:Q,COLUMN(O$2),0)),"",VLOOKUP(T_IE170PL[[#This Row],[Ścieżka Xpath]],ALL!$C:Q,COLUMN(O$2),0))</f>
        <v/>
      </c>
    </row>
    <row r="86" spans="1:15" ht="15">
      <c r="A86" s="50" t="s">
        <v>2615</v>
      </c>
      <c r="B86" s="11">
        <v>84</v>
      </c>
      <c r="C86" s="41" t="str">
        <f>IF(ISBLANK(VLOOKUP(T_IE170PL[[#This Row],[Ścieżka Xpath]],ALL!$C:E,COLUMN(C$2),0)),"",VLOOKUP(T_IE170PL[[#This Row],[Ścieżka Xpath]],ALL!$C:E,COLUMN(C$2),0))</f>
        <v>16 15 074 076</v>
      </c>
      <c r="D86" s="16" t="str">
        <f>IF(ISBLANK(VLOOKUP(T_IE170PL[[#This Row],[Ścieżka Xpath]],ALL!$C:F,COLUMN(D$2),0)),"",VLOOKUP(T_IE170PL[[#This Row],[Ścieżka Xpath]],ALL!$C:F,COLUMN(D$2),0))</f>
        <v>Adres e-mail.</v>
      </c>
      <c r="E86" s="50" t="str">
        <f>IF(ISBLANK(VLOOKUP(T_IE170PL[[#This Row],[Ścieżka Xpath]],ALL!$C:G,COLUMN(E$2),0)),"",VLOOKUP(T_IE170PL[[#This Row],[Ścieżka Xpath]],ALL!$C:G,COLUMN(E$2),0))</f>
        <v>Email address.</v>
      </c>
      <c r="F86" s="41" t="str">
        <f>IF(ISBLANK(VLOOKUP(T_IE170PL[[#This Row],[Ścieżka Xpath]],ALL!$C:H,COLUMN(F$2),0)),"",VLOOKUP(T_IE170PL[[#This Row],[Ścieżka Xpath]],ALL!$C:H,COLUMN(F$2),0))</f>
        <v/>
      </c>
      <c r="G86" s="105" t="str">
        <f>IF(ISBLANK(VLOOKUP(T_IE170PL[[#This Row],[Ścieżka Xpath]],ALL!$C:I,COLUMN(G$2),0)),"",VLOOKUP(T_IE170PL[[#This Row],[Ścieżka Xpath]],ALL!$C:I,COLUMN(G$2),0))</f>
        <v>O</v>
      </c>
      <c r="H86" s="105" t="str">
        <f>IF(ISBLANK(VLOOKUP(T_IE170PL[[#This Row],[Ścieżka Xpath]],ALL!$C:J,COLUMN(H$2),0)),"",VLOOKUP(T_IE170PL[[#This Row],[Ścieżka Xpath]],ALL!$C:J,COLUMN(H$2),0))</f>
        <v>an..256</v>
      </c>
      <c r="I86" s="105" t="str">
        <f>IF(ISBLANK(VLOOKUP(T_IE170PL[[#This Row],[Ścieżka Xpath]],ALL!$C:K,COLUMN(I$2),0)),"",VLOOKUP(T_IE170PL[[#This Row],[Ścieżka Xpath]],ALL!$C:K,COLUMN(I$2),0))</f>
        <v/>
      </c>
      <c r="J86" s="105" t="str">
        <f>IF(ISBLANK(VLOOKUP(T_IE170PL[[#This Row],[Ścieżka Xpath]],ALL!$C:L,COLUMN(J$2),0)),"",VLOOKUP(T_IE170PL[[#This Row],[Ścieżka Xpath]],ALL!$C:L,COLUMN(J$2),0))</f>
        <v>G0002</v>
      </c>
      <c r="K86" s="41" t="str">
        <f>IF(ISBLANK(VLOOKUP(T_IE170PL[[#This Row],[Ścieżka Xpath]],ALL!$C:N,COLUMN(K$2),0)),"",VLOOKUP(T_IE170PL[[#This Row],[Ścieżka Xpath]],ALL!$C:N,COLUMN(K$2),0))</f>
        <v/>
      </c>
      <c r="L86" s="50" t="str">
        <f>IF(ISBLANK(VLOOKUP(T_IE170PL[[#This Row],[Ścieżka Xpath]],ALL!$C:O,COLUMN(L$2),0)),"",VLOOKUP(T_IE170PL[[#This Row],[Ścieżka Xpath]],ALL!$C:O,COLUMN(L$2),0))</f>
        <v/>
      </c>
      <c r="M86" s="50" t="str">
        <f>IF(ISBLANK(VLOOKUP(T_IE170PL[[#This Row],[Ścieżka Xpath]],ALL!$C:P,COLUMN(M$2),0)),"",VLOOKUP(T_IE170PL[[#This Row],[Ścieżka Xpath]],ALL!$C:P,COLUMN(M$2),0))</f>
        <v/>
      </c>
      <c r="N86" s="50" t="str">
        <f>IF(ISBLANK(VLOOKUP(T_IE170PL[[#This Row],[Ścieżka Xpath]],ALL!$C:Q,COLUMN(N$2),0)),"",VLOOKUP(T_IE170PL[[#This Row],[Ścieżka Xpath]],ALL!$C:Q,COLUMN(N$2),0))</f>
        <v/>
      </c>
      <c r="O86" s="50" t="str">
        <f>IF(ISBLANK(VLOOKUP(T_IE170PL[[#This Row],[Ścieżka Xpath]],ALL!$C:Q,COLUMN(O$2),0)),"",VLOOKUP(T_IE170PL[[#This Row],[Ścieżka Xpath]],ALL!$C:Q,COLUMN(O$2),0))</f>
        <v/>
      </c>
    </row>
    <row r="87" spans="1:15" ht="75">
      <c r="A87" s="56" t="s">
        <v>2616</v>
      </c>
      <c r="B87" s="63">
        <v>85</v>
      </c>
      <c r="C87" s="55" t="str">
        <f>IF(ISBLANK(VLOOKUP(T_IE170PL[[#This Row],[Ścieżka Xpath]],ALL!$C:E,COLUMN(C$2),0)),"",VLOOKUP(T_IE170PL[[#This Row],[Ścieżka Xpath]],ALL!$C:E,COLUMN(C$2),0))</f>
        <v>19 05 000 000</v>
      </c>
      <c r="D87" s="62" t="str">
        <f>IF(ISBLANK(VLOOKUP(T_IE170PL[[#This Row],[Ścieżka Xpath]],ALL!$C:F,COLUMN(D$2),0)),"",VLOOKUP(T_IE170PL[[#This Row],[Ścieżka Xpath]],ALL!$C:F,COLUMN(D$2),0))</f>
        <v>Środki transportu w miejscu wyjścia (przesyłka kapitańska).</v>
      </c>
      <c r="E87" s="56" t="str">
        <f>IF(ISBLANK(VLOOKUP(T_IE170PL[[#This Row],[Ścieżka Xpath]],ALL!$C:G,COLUMN(E$2),0)),"",VLOOKUP(T_IE170PL[[#This Row],[Ścieżka Xpath]],ALL!$C:G,COLUMN(E$2),0))</f>
        <v>Departure transport means details (related to all goods items).</v>
      </c>
      <c r="F87" s="55" t="str">
        <f>IF(ISBLANK(VLOOKUP(T_IE170PL[[#This Row],[Ścieżka Xpath]],ALL!$C:H,COLUMN(F$2),0)),"",VLOOKUP(T_IE170PL[[#This Row],[Ścieżka Xpath]],ALL!$C:H,COLUMN(F$2),0))</f>
        <v>0..999</v>
      </c>
      <c r="G87" s="55" t="str">
        <f>IF(ISBLANK(VLOOKUP(T_IE170PL[[#This Row],[Ścieżka Xpath]],ALL!$C:I,COLUMN(G$2),0)),"",VLOOKUP(T_IE170PL[[#This Row],[Ścieżka Xpath]],ALL!$C:I,COLUMN(G$2),0))</f>
        <v>D</v>
      </c>
      <c r="H87" s="55" t="str">
        <f>IF(ISBLANK(VLOOKUP(T_IE170PL[[#This Row],[Ścieżka Xpath]],ALL!$C:J,COLUMN(H$2),0)),"",VLOOKUP(T_IE170PL[[#This Row],[Ścieżka Xpath]],ALL!$C:J,COLUMN(H$2),0))</f>
        <v/>
      </c>
      <c r="I87" s="55" t="str">
        <f>IF(ISBLANK(VLOOKUP(T_IE170PL[[#This Row],[Ścieżka Xpath]],ALL!$C:K,COLUMN(I$2),0)),"",VLOOKUP(T_IE170PL[[#This Row],[Ścieżka Xpath]],ALL!$C:K,COLUMN(I$2),0))</f>
        <v/>
      </c>
      <c r="J87" s="55" t="str">
        <f>IF(ISBLANK(VLOOKUP(T_IE170PL[[#This Row],[Ścieżka Xpath]],ALL!$C:L,COLUMN(J$2),0)),"",VLOOKUP(T_IE170PL[[#This Row],[Ścieżka Xpath]],ALL!$C:L,COLUMN(J$2),0))</f>
        <v>C0833; G0088; G0119; G0196; R0855</v>
      </c>
      <c r="K87" s="55" t="str">
        <f>IF(ISBLANK(VLOOKUP(T_IE170PL[[#This Row],[Ścieżka Xpath]],ALL!$C:N,COLUMN(K$2),0)),"",VLOOKUP(T_IE170PL[[#This Row],[Ścieżka Xpath]],ALL!$C:N,COLUMN(K$2),0))</f>
        <v/>
      </c>
      <c r="L87" s="56" t="str">
        <f>IF(ISBLANK(VLOOKUP(T_IE170PL[[#This Row],[Ścieżka Xpath]],ALL!$C:O,COLUMN(L$2),0)),"",VLOOKUP(T_IE170PL[[#This Row],[Ścieżka Xpath]],ALL!$C:O,COLUMN(L$2),0))</f>
        <v/>
      </c>
      <c r="M87" s="56" t="str">
        <f>IF(ISBLANK(VLOOKUP(T_IE170PL[[#This Row],[Ścieżka Xpath]],ALL!$C:P,COLUMN(M$2),0)),"",VLOOKUP(T_IE170PL[[#This Row],[Ścieżka Xpath]],ALL!$C:P,COLUMN(M$2),0))</f>
        <v/>
      </c>
      <c r="N87" s="56" t="str">
        <f>IF(ISBLANK(VLOOKUP(T_IE170PL[[#This Row],[Ścieżka Xpath]],ALL!$C:Q,COLUMN(N$2),0)),"",VLOOKUP(T_IE170PL[[#This Row],[Ścieżka Xpath]],ALL!$C:Q,COLUMN(N$2),0))</f>
        <v/>
      </c>
      <c r="O87" s="56" t="str">
        <f>IF(ISBLANK(VLOOKUP(T_IE170PL[[#This Row],[Ścieżka Xpath]],ALL!$C:Q,COLUMN(O$2),0)),"",VLOOKUP(T_IE170PL[[#This Row],[Ścieżka Xpath]],ALL!$C:Q,COLUMN(O$2),0))</f>
        <v/>
      </c>
    </row>
    <row r="88" spans="1:15" ht="30">
      <c r="A88" s="50" t="s">
        <v>2617</v>
      </c>
      <c r="B88" s="11">
        <v>86</v>
      </c>
      <c r="C88" s="41" t="str">
        <f>IF(ISBLANK(VLOOKUP(T_IE170PL[[#This Row],[Ścieżka Xpath]],ALL!$C:E,COLUMN(C$2),0)),"",VLOOKUP(T_IE170PL[[#This Row],[Ścieżka Xpath]],ALL!$C:E,COLUMN(C$2),0))</f>
        <v>-</v>
      </c>
      <c r="D88" s="16" t="str">
        <f>IF(ISBLANK(VLOOKUP(T_IE170PL[[#This Row],[Ścieżka Xpath]],ALL!$C:F,COLUMN(D$2),0)),"",VLOOKUP(T_IE170PL[[#This Row],[Ścieżka Xpath]],ALL!$C:F,COLUMN(D$2),0))</f>
        <v>Liczba porządkowa służąca do określenia pozycji w danej kolekcji danych.</v>
      </c>
      <c r="E88" s="50" t="str">
        <f>IF(ISBLANK(VLOOKUP(T_IE170PL[[#This Row],[Ścieżka Xpath]],ALL!$C:G,COLUMN(E$2),0)),"",VLOOKUP(T_IE170PL[[#This Row],[Ścieżka Xpath]],ALL!$C:G,COLUMN(E$2),0))</f>
        <v>Sequence number in data group collection to which this data group belongs to.</v>
      </c>
      <c r="F88" s="41" t="str">
        <f>IF(ISBLANK(VLOOKUP(T_IE170PL[[#This Row],[Ścieżka Xpath]],ALL!$C:H,COLUMN(F$2),0)),"",VLOOKUP(T_IE170PL[[#This Row],[Ścieżka Xpath]],ALL!$C:H,COLUMN(F$2),0))</f>
        <v/>
      </c>
      <c r="G88" s="105" t="str">
        <f>IF(ISBLANK(VLOOKUP(T_IE170PL[[#This Row],[Ścieżka Xpath]],ALL!$C:I,COLUMN(G$2),0)),"",VLOOKUP(T_IE170PL[[#This Row],[Ścieżka Xpath]],ALL!$C:I,COLUMN(G$2),0))</f>
        <v>R</v>
      </c>
      <c r="H88" s="105" t="str">
        <f>IF(ISBLANK(VLOOKUP(T_IE170PL[[#This Row],[Ścieżka Xpath]],ALL!$C:J,COLUMN(H$2),0)),"",VLOOKUP(T_IE170PL[[#This Row],[Ścieżka Xpath]],ALL!$C:J,COLUMN(H$2),0))</f>
        <v>n..5</v>
      </c>
      <c r="I88" s="105" t="str">
        <f>IF(ISBLANK(VLOOKUP(T_IE170PL[[#This Row],[Ścieżka Xpath]],ALL!$C:K,COLUMN(I$2),0)),"",VLOOKUP(T_IE170PL[[#This Row],[Ścieżka Xpath]],ALL!$C:K,COLUMN(I$2),0))</f>
        <v/>
      </c>
      <c r="J88" s="105" t="str">
        <f>IF(ISBLANK(VLOOKUP(T_IE170PL[[#This Row],[Ścieżka Xpath]],ALL!$C:L,COLUMN(J$2),0)),"",VLOOKUP(T_IE170PL[[#This Row],[Ścieżka Xpath]],ALL!$C:L,COLUMN(J$2),0))</f>
        <v>R0987</v>
      </c>
      <c r="K88" s="41" t="str">
        <f>IF(ISBLANK(VLOOKUP(T_IE170PL[[#This Row],[Ścieżka Xpath]],ALL!$C:N,COLUMN(K$2),0)),"",VLOOKUP(T_IE170PL[[#This Row],[Ścieżka Xpath]],ALL!$C:N,COLUMN(K$2),0))</f>
        <v/>
      </c>
      <c r="L88" s="50" t="str">
        <f>IF(ISBLANK(VLOOKUP(T_IE170PL[[#This Row],[Ścieżka Xpath]],ALL!$C:O,COLUMN(L$2),0)),"",VLOOKUP(T_IE170PL[[#This Row],[Ścieżka Xpath]],ALL!$C:O,COLUMN(L$2),0))</f>
        <v/>
      </c>
      <c r="M88" s="50" t="str">
        <f>IF(ISBLANK(VLOOKUP(T_IE170PL[[#This Row],[Ścieżka Xpath]],ALL!$C:P,COLUMN(M$2),0)),"",VLOOKUP(T_IE170PL[[#This Row],[Ścieżka Xpath]],ALL!$C:P,COLUMN(M$2),0))</f>
        <v/>
      </c>
      <c r="N88" s="50" t="str">
        <f>IF(ISBLANK(VLOOKUP(T_IE170PL[[#This Row],[Ścieżka Xpath]],ALL!$C:Q,COLUMN(N$2),0)),"",VLOOKUP(T_IE170PL[[#This Row],[Ścieżka Xpath]],ALL!$C:Q,COLUMN(N$2),0))</f>
        <v/>
      </c>
      <c r="O88" s="50" t="str">
        <f>IF(ISBLANK(VLOOKUP(T_IE170PL[[#This Row],[Ścieżka Xpath]],ALL!$C:Q,COLUMN(O$2),0)),"",VLOOKUP(T_IE170PL[[#This Row],[Ścieżka Xpath]],ALL!$C:Q,COLUMN(O$2),0))</f>
        <v/>
      </c>
    </row>
    <row r="89" spans="1:15" ht="45">
      <c r="A89" s="50" t="s">
        <v>2618</v>
      </c>
      <c r="B89" s="11">
        <v>87</v>
      </c>
      <c r="C89" s="41" t="str">
        <f>IF(ISBLANK(VLOOKUP(T_IE170PL[[#This Row],[Ścieżka Xpath]],ALL!$C:E,COLUMN(C$2),0)),"",VLOOKUP(T_IE170PL[[#This Row],[Ścieżka Xpath]],ALL!$C:E,COLUMN(C$2),0))</f>
        <v>19 05 061 000</v>
      </c>
      <c r="D89" s="16" t="str">
        <f>IF(ISBLANK(VLOOKUP(T_IE170PL[[#This Row],[Ścieżka Xpath]],ALL!$C:F,COLUMN(D$2),0)),"",VLOOKUP(T_IE170PL[[#This Row],[Ścieżka Xpath]],ALL!$C:F,COLUMN(D$2),0))</f>
        <v>Rodzaj identyfikatora środka transportu w miejscu wyjścia.</v>
      </c>
      <c r="E89" s="50" t="str">
        <f>IF(ISBLANK(VLOOKUP(T_IE170PL[[#This Row],[Ścieżka Xpath]],ALL!$C:G,COLUMN(E$2),0)),"",VLOOKUP(T_IE170PL[[#This Row],[Ścieżka Xpath]],ALL!$C:G,COLUMN(E$2),0))</f>
        <v>Transport means at departure identification type</v>
      </c>
      <c r="F89" s="41" t="str">
        <f>IF(ISBLANK(VLOOKUP(T_IE170PL[[#This Row],[Ścieżka Xpath]],ALL!$C:H,COLUMN(F$2),0)),"",VLOOKUP(T_IE170PL[[#This Row],[Ścieżka Xpath]],ALL!$C:H,COLUMN(F$2),0))</f>
        <v/>
      </c>
      <c r="G89" s="105" t="str">
        <f>IF(ISBLANK(VLOOKUP(T_IE170PL[[#This Row],[Ścieżka Xpath]],ALL!$C:I,COLUMN(G$2),0)),"",VLOOKUP(T_IE170PL[[#This Row],[Ścieżka Xpath]],ALL!$C:I,COLUMN(G$2),0))</f>
        <v>R</v>
      </c>
      <c r="H89" s="105" t="str">
        <f>IF(ISBLANK(VLOOKUP(T_IE170PL[[#This Row],[Ścieżka Xpath]],ALL!$C:J,COLUMN(H$2),0)),"",VLOOKUP(T_IE170PL[[#This Row],[Ścieżka Xpath]],ALL!$C:J,COLUMN(H$2),0))</f>
        <v>n2</v>
      </c>
      <c r="I89" s="105" t="str">
        <f>IF(ISBLANK(VLOOKUP(T_IE170PL[[#This Row],[Ścieżka Xpath]],ALL!$C:K,COLUMN(I$2),0)),"",VLOOKUP(T_IE170PL[[#This Row],[Ścieżka Xpath]],ALL!$C:K,COLUMN(I$2),0))</f>
        <v>CL750</v>
      </c>
      <c r="J89" s="105" t="str">
        <f>IF(ISBLANK(VLOOKUP(T_IE170PL[[#This Row],[Ścieżka Xpath]],ALL!$C:L,COLUMN(J$2),0)),"",VLOOKUP(T_IE170PL[[#This Row],[Ścieżka Xpath]],ALL!$C:L,COLUMN(J$2),0))</f>
        <v>R0472; R0474; R0476</v>
      </c>
      <c r="K89" s="41" t="str">
        <f>IF(ISBLANK(VLOOKUP(T_IE170PL[[#This Row],[Ścieżka Xpath]],ALL!$C:N,COLUMN(K$2),0)),"",VLOOKUP(T_IE170PL[[#This Row],[Ścieżka Xpath]],ALL!$C:N,COLUMN(K$2),0))</f>
        <v/>
      </c>
      <c r="L89" s="50" t="str">
        <f>IF(ISBLANK(VLOOKUP(T_IE170PL[[#This Row],[Ścieżka Xpath]],ALL!$C:O,COLUMN(L$2),0)),"",VLOOKUP(T_IE170PL[[#This Row],[Ścieżka Xpath]],ALL!$C:O,COLUMN(L$2),0))</f>
        <v/>
      </c>
      <c r="M89" s="50" t="str">
        <f>IF(ISBLANK(VLOOKUP(T_IE170PL[[#This Row],[Ścieżka Xpath]],ALL!$C:P,COLUMN(M$2),0)),"",VLOOKUP(T_IE170PL[[#This Row],[Ścieżka Xpath]],ALL!$C:P,COLUMN(M$2),0))</f>
        <v/>
      </c>
      <c r="N89" s="50" t="str">
        <f>IF(ISBLANK(VLOOKUP(T_IE170PL[[#This Row],[Ścieżka Xpath]],ALL!$C:Q,COLUMN(N$2),0)),"",VLOOKUP(T_IE170PL[[#This Row],[Ścieżka Xpath]],ALL!$C:Q,COLUMN(N$2),0))</f>
        <v/>
      </c>
      <c r="O89" s="50" t="str">
        <f>IF(ISBLANK(VLOOKUP(T_IE170PL[[#This Row],[Ścieżka Xpath]],ALL!$C:Q,COLUMN(O$2),0)),"",VLOOKUP(T_IE170PL[[#This Row],[Ścieżka Xpath]],ALL!$C:Q,COLUMN(O$2),0))</f>
        <v/>
      </c>
    </row>
    <row r="90" spans="1:15" ht="15">
      <c r="A90" s="50" t="s">
        <v>2619</v>
      </c>
      <c r="B90" s="11">
        <v>88</v>
      </c>
      <c r="C90" s="41" t="str">
        <f>IF(ISBLANK(VLOOKUP(T_IE170PL[[#This Row],[Ścieżka Xpath]],ALL!$C:E,COLUMN(C$2),0)),"",VLOOKUP(T_IE170PL[[#This Row],[Ścieżka Xpath]],ALL!$C:E,COLUMN(C$2),0))</f>
        <v>19 05 017 000</v>
      </c>
      <c r="D90" s="16" t="str">
        <f>IF(ISBLANK(VLOOKUP(T_IE170PL[[#This Row],[Ścieżka Xpath]],ALL!$C:F,COLUMN(D$2),0)),"",VLOOKUP(T_IE170PL[[#This Row],[Ścieżka Xpath]],ALL!$C:F,COLUMN(D$2),0))</f>
        <v>Znaki środka transportu w miejscu wyjścia.</v>
      </c>
      <c r="E90" s="50" t="str">
        <f>IF(ISBLANK(VLOOKUP(T_IE170PL[[#This Row],[Ścieżka Xpath]],ALL!$C:G,COLUMN(E$2),0)),"",VLOOKUP(T_IE170PL[[#This Row],[Ścieżka Xpath]],ALL!$C:G,COLUMN(E$2),0))</f>
        <v>Transport means at departure identification number.</v>
      </c>
      <c r="F90" s="41" t="str">
        <f>IF(ISBLANK(VLOOKUP(T_IE170PL[[#This Row],[Ścieżka Xpath]],ALL!$C:H,COLUMN(F$2),0)),"",VLOOKUP(T_IE170PL[[#This Row],[Ścieżka Xpath]],ALL!$C:H,COLUMN(F$2),0))</f>
        <v/>
      </c>
      <c r="G90" s="105" t="str">
        <f>IF(ISBLANK(VLOOKUP(T_IE170PL[[#This Row],[Ścieżka Xpath]],ALL!$C:I,COLUMN(G$2),0)),"",VLOOKUP(T_IE170PL[[#This Row],[Ścieżka Xpath]],ALL!$C:I,COLUMN(G$2),0))</f>
        <v>R</v>
      </c>
      <c r="H90" s="105" t="str">
        <f>IF(ISBLANK(VLOOKUP(T_IE170PL[[#This Row],[Ścieżka Xpath]],ALL!$C:J,COLUMN(H$2),0)),"",VLOOKUP(T_IE170PL[[#This Row],[Ścieżka Xpath]],ALL!$C:J,COLUMN(H$2),0))</f>
        <v>an..35</v>
      </c>
      <c r="I90" s="105" t="str">
        <f>IF(ISBLANK(VLOOKUP(T_IE170PL[[#This Row],[Ścieżka Xpath]],ALL!$C:K,COLUMN(I$2),0)),"",VLOOKUP(T_IE170PL[[#This Row],[Ścieżka Xpath]],ALL!$C:K,COLUMN(I$2),0))</f>
        <v/>
      </c>
      <c r="J90" s="105" t="str">
        <f>IF(ISBLANK(VLOOKUP(T_IE170PL[[#This Row],[Ścieżka Xpath]],ALL!$C:L,COLUMN(J$2),0)),"",VLOOKUP(T_IE170PL[[#This Row],[Ścieżka Xpath]],ALL!$C:L,COLUMN(J$2),0))</f>
        <v>R0473</v>
      </c>
      <c r="K90" s="41" t="str">
        <f>IF(ISBLANK(VLOOKUP(T_IE170PL[[#This Row],[Ścieżka Xpath]],ALL!$C:N,COLUMN(K$2),0)),"",VLOOKUP(T_IE170PL[[#This Row],[Ścieżka Xpath]],ALL!$C:N,COLUMN(K$2),0))</f>
        <v/>
      </c>
      <c r="L90" s="50" t="str">
        <f>IF(ISBLANK(VLOOKUP(T_IE170PL[[#This Row],[Ścieżka Xpath]],ALL!$C:O,COLUMN(L$2),0)),"",VLOOKUP(T_IE170PL[[#This Row],[Ścieżka Xpath]],ALL!$C:O,COLUMN(L$2),0))</f>
        <v/>
      </c>
      <c r="M90" s="50" t="str">
        <f>IF(ISBLANK(VLOOKUP(T_IE170PL[[#This Row],[Ścieżka Xpath]],ALL!$C:P,COLUMN(M$2),0)),"",VLOOKUP(T_IE170PL[[#This Row],[Ścieżka Xpath]],ALL!$C:P,COLUMN(M$2),0))</f>
        <v/>
      </c>
      <c r="N90" s="50" t="str">
        <f>IF(ISBLANK(VLOOKUP(T_IE170PL[[#This Row],[Ścieżka Xpath]],ALL!$C:Q,COLUMN(N$2),0)),"",VLOOKUP(T_IE170PL[[#This Row],[Ścieżka Xpath]],ALL!$C:Q,COLUMN(N$2),0))</f>
        <v/>
      </c>
      <c r="O90" s="50" t="str">
        <f>IF(ISBLANK(VLOOKUP(T_IE170PL[[#This Row],[Ścieżka Xpath]],ALL!$C:Q,COLUMN(O$2),0)),"",VLOOKUP(T_IE170PL[[#This Row],[Ścieżka Xpath]],ALL!$C:Q,COLUMN(O$2),0))</f>
        <v/>
      </c>
    </row>
    <row r="91" spans="1:15" ht="30">
      <c r="A91" s="50" t="s">
        <v>2620</v>
      </c>
      <c r="B91" s="11">
        <v>89</v>
      </c>
      <c r="C91" s="41" t="str">
        <f>IF(ISBLANK(VLOOKUP(T_IE170PL[[#This Row],[Ścieżka Xpath]],ALL!$C:E,COLUMN(C$2),0)),"",VLOOKUP(T_IE170PL[[#This Row],[Ścieżka Xpath]],ALL!$C:E,COLUMN(C$2),0))</f>
        <v>19 05 062 000</v>
      </c>
      <c r="D91" s="16" t="str">
        <f>IF(ISBLANK(VLOOKUP(T_IE170PL[[#This Row],[Ścieżka Xpath]],ALL!$C:F,COLUMN(D$2),0)),"",VLOOKUP(T_IE170PL[[#This Row],[Ścieżka Xpath]],ALL!$C:F,COLUMN(D$2),0))</f>
        <v>Przynależność państwowa środka transportu w miejscu wyjścia.</v>
      </c>
      <c r="E91" s="50" t="str">
        <f>IF(ISBLANK(VLOOKUP(T_IE170PL[[#This Row],[Ścieżka Xpath]],ALL!$C:G,COLUMN(E$2),0)),"",VLOOKUP(T_IE170PL[[#This Row],[Ścieżka Xpath]],ALL!$C:G,COLUMN(E$2),0))</f>
        <v>Nationality of transport means at departure.</v>
      </c>
      <c r="F91" s="41" t="str">
        <f>IF(ISBLANK(VLOOKUP(T_IE170PL[[#This Row],[Ścieżka Xpath]],ALL!$C:H,COLUMN(F$2),0)),"",VLOOKUP(T_IE170PL[[#This Row],[Ścieżka Xpath]],ALL!$C:H,COLUMN(F$2),0))</f>
        <v/>
      </c>
      <c r="G91" s="105" t="str">
        <f>IF(ISBLANK(VLOOKUP(T_IE170PL[[#This Row],[Ścieżka Xpath]],ALL!$C:I,COLUMN(G$2),0)),"",VLOOKUP(T_IE170PL[[#This Row],[Ścieżka Xpath]],ALL!$C:I,COLUMN(G$2),0))</f>
        <v>R</v>
      </c>
      <c r="H91" s="105" t="str">
        <f>IF(ISBLANK(VLOOKUP(T_IE170PL[[#This Row],[Ścieżka Xpath]],ALL!$C:J,COLUMN(H$2),0)),"",VLOOKUP(T_IE170PL[[#This Row],[Ścieżka Xpath]],ALL!$C:J,COLUMN(H$2),0))</f>
        <v>a2</v>
      </c>
      <c r="I91" s="105" t="str">
        <f>IF(ISBLANK(VLOOKUP(T_IE170PL[[#This Row],[Ścieżka Xpath]],ALL!$C:K,COLUMN(I$2),0)),"",VLOOKUP(T_IE170PL[[#This Row],[Ścieżka Xpath]],ALL!$C:K,COLUMN(I$2),0))</f>
        <v>CL165</v>
      </c>
      <c r="J91" s="105" t="str">
        <f>IF(ISBLANK(VLOOKUP(T_IE170PL[[#This Row],[Ścieżka Xpath]],ALL!$C:L,COLUMN(J$2),0)),"",VLOOKUP(T_IE170PL[[#This Row],[Ścieżka Xpath]],ALL!$C:L,COLUMN(J$2),0))</f>
        <v/>
      </c>
      <c r="K91" s="41" t="str">
        <f>IF(ISBLANK(VLOOKUP(T_IE170PL[[#This Row],[Ścieżka Xpath]],ALL!$C:N,COLUMN(K$2),0)),"",VLOOKUP(T_IE170PL[[#This Row],[Ścieżka Xpath]],ALL!$C:N,COLUMN(K$2),0))</f>
        <v/>
      </c>
      <c r="L91" s="50" t="str">
        <f>IF(ISBLANK(VLOOKUP(T_IE170PL[[#This Row],[Ścieżka Xpath]],ALL!$C:O,COLUMN(L$2),0)),"",VLOOKUP(T_IE170PL[[#This Row],[Ścieżka Xpath]],ALL!$C:O,COLUMN(L$2),0))</f>
        <v/>
      </c>
      <c r="M91" s="50" t="str">
        <f>IF(ISBLANK(VLOOKUP(T_IE170PL[[#This Row],[Ścieżka Xpath]],ALL!$C:P,COLUMN(M$2),0)),"",VLOOKUP(T_IE170PL[[#This Row],[Ścieżka Xpath]],ALL!$C:P,COLUMN(M$2),0))</f>
        <v/>
      </c>
      <c r="N91" s="50" t="str">
        <f>IF(ISBLANK(VLOOKUP(T_IE170PL[[#This Row],[Ścieżka Xpath]],ALL!$C:Q,COLUMN(N$2),0)),"",VLOOKUP(T_IE170PL[[#This Row],[Ścieżka Xpath]],ALL!$C:Q,COLUMN(N$2),0))</f>
        <v/>
      </c>
      <c r="O91" s="50" t="str">
        <f>IF(ISBLANK(VLOOKUP(T_IE170PL[[#This Row],[Ścieżka Xpath]],ALL!$C:Q,COLUMN(O$2),0)),"",VLOOKUP(T_IE170PL[[#This Row],[Ścieżka Xpath]],ALL!$C:Q,COLUMN(O$2),0))</f>
        <v/>
      </c>
    </row>
    <row r="92" spans="1:15" ht="30">
      <c r="A92" s="56" t="s">
        <v>2621</v>
      </c>
      <c r="B92" s="63">
        <v>90</v>
      </c>
      <c r="C92" s="55" t="str">
        <f>IF(ISBLANK(VLOOKUP(T_IE170PL[[#This Row],[Ścieżka Xpath]],ALL!$C:E,COLUMN(C$2),0)),"",VLOOKUP(T_IE170PL[[#This Row],[Ścieżka Xpath]],ALL!$C:E,COLUMN(C$2),0))</f>
        <v>19 08 000 000</v>
      </c>
      <c r="D92" s="62" t="str">
        <f>IF(ISBLANK(VLOOKUP(T_IE170PL[[#This Row],[Ścieżka Xpath]],ALL!$C:F,COLUMN(D$2),0)),"",VLOOKUP(T_IE170PL[[#This Row],[Ścieżka Xpath]],ALL!$C:F,COLUMN(D$2),0))</f>
        <v>Aktywny środek transportu przekraczający granicę.</v>
      </c>
      <c r="E92" s="56" t="str">
        <f>IF(ISBLANK(VLOOKUP(T_IE170PL[[#This Row],[Ścieżka Xpath]],ALL!$C:G,COLUMN(E$2),0)),"",VLOOKUP(T_IE170PL[[#This Row],[Ścieżka Xpath]],ALL!$C:G,COLUMN(E$2),0))</f>
        <v>Active border transport means details.</v>
      </c>
      <c r="F92" s="55" t="str">
        <f>IF(ISBLANK(VLOOKUP(T_IE170PL[[#This Row],[Ścieżka Xpath]],ALL!$C:H,COLUMN(F$2),0)),"",VLOOKUP(T_IE170PL[[#This Row],[Ścieżka Xpath]],ALL!$C:H,COLUMN(F$2),0))</f>
        <v>0..9</v>
      </c>
      <c r="G92" s="55" t="str">
        <f>IF(ISBLANK(VLOOKUP(T_IE170PL[[#This Row],[Ścieżka Xpath]],ALL!$C:I,COLUMN(G$2),0)),"",VLOOKUP(T_IE170PL[[#This Row],[Ścieżka Xpath]],ALL!$C:I,COLUMN(G$2),0))</f>
        <v>D</v>
      </c>
      <c r="H92" s="55" t="str">
        <f>IF(ISBLANK(VLOOKUP(T_IE170PL[[#This Row],[Ścieżka Xpath]],ALL!$C:J,COLUMN(H$2),0)),"",VLOOKUP(T_IE170PL[[#This Row],[Ścieżka Xpath]],ALL!$C:J,COLUMN(H$2),0))</f>
        <v/>
      </c>
      <c r="I92" s="55" t="str">
        <f>IF(ISBLANK(VLOOKUP(T_IE170PL[[#This Row],[Ścieżka Xpath]],ALL!$C:K,COLUMN(I$2),0)),"",VLOOKUP(T_IE170PL[[#This Row],[Ścieżka Xpath]],ALL!$C:K,COLUMN(I$2),0))</f>
        <v/>
      </c>
      <c r="J92" s="55" t="str">
        <f>IF(ISBLANK(VLOOKUP(T_IE170PL[[#This Row],[Ścieżka Xpath]],ALL!$C:L,COLUMN(J$2),0)),"",VLOOKUP(T_IE170PL[[#This Row],[Ścieżka Xpath]],ALL!$C:L,COLUMN(J$2),0))</f>
        <v>C0807; R0790</v>
      </c>
      <c r="K92" s="55" t="str">
        <f>IF(ISBLANK(VLOOKUP(T_IE170PL[[#This Row],[Ścieżka Xpath]],ALL!$C:N,COLUMN(K$2),0)),"",VLOOKUP(T_IE170PL[[#This Row],[Ścieżka Xpath]],ALL!$C:N,COLUMN(K$2),0))</f>
        <v/>
      </c>
      <c r="L92" s="56" t="str">
        <f>IF(ISBLANK(VLOOKUP(T_IE170PL[[#This Row],[Ścieżka Xpath]],ALL!$C:O,COLUMN(L$2),0)),"",VLOOKUP(T_IE170PL[[#This Row],[Ścieżka Xpath]],ALL!$C:O,COLUMN(L$2),0))</f>
        <v/>
      </c>
      <c r="M92" s="56" t="str">
        <f>IF(ISBLANK(VLOOKUP(T_IE170PL[[#This Row],[Ścieżka Xpath]],ALL!$C:P,COLUMN(M$2),0)),"",VLOOKUP(T_IE170PL[[#This Row],[Ścieżka Xpath]],ALL!$C:P,COLUMN(M$2),0))</f>
        <v/>
      </c>
      <c r="N92" s="56" t="str">
        <f>IF(ISBLANK(VLOOKUP(T_IE170PL[[#This Row],[Ścieżka Xpath]],ALL!$C:Q,COLUMN(N$2),0)),"",VLOOKUP(T_IE170PL[[#This Row],[Ścieżka Xpath]],ALL!$C:Q,COLUMN(N$2),0))</f>
        <v/>
      </c>
      <c r="O92" s="56" t="str">
        <f>IF(ISBLANK(VLOOKUP(T_IE170PL[[#This Row],[Ścieżka Xpath]],ALL!$C:Q,COLUMN(O$2),0)),"",VLOOKUP(T_IE170PL[[#This Row],[Ścieżka Xpath]],ALL!$C:Q,COLUMN(O$2),0))</f>
        <v/>
      </c>
    </row>
    <row r="93" spans="1:15" ht="30">
      <c r="A93" s="50" t="s">
        <v>2622</v>
      </c>
      <c r="B93" s="11">
        <v>91</v>
      </c>
      <c r="C93" s="41" t="str">
        <f>IF(ISBLANK(VLOOKUP(T_IE170PL[[#This Row],[Ścieżka Xpath]],ALL!$C:E,COLUMN(C$2),0)),"",VLOOKUP(T_IE170PL[[#This Row],[Ścieżka Xpath]],ALL!$C:E,COLUMN(C$2),0))</f>
        <v>-</v>
      </c>
      <c r="D93" s="16" t="str">
        <f>IF(ISBLANK(VLOOKUP(T_IE170PL[[#This Row],[Ścieżka Xpath]],ALL!$C:F,COLUMN(D$2),0)),"",VLOOKUP(T_IE170PL[[#This Row],[Ścieżka Xpath]],ALL!$C:F,COLUMN(D$2),0))</f>
        <v>Liczba porządkowa służąca do określenia pozycji w danej kolekcji danych.</v>
      </c>
      <c r="E93" s="50" t="str">
        <f>IF(ISBLANK(VLOOKUP(T_IE170PL[[#This Row],[Ścieżka Xpath]],ALL!$C:G,COLUMN(E$2),0)),"",VLOOKUP(T_IE170PL[[#This Row],[Ścieżka Xpath]],ALL!$C:G,COLUMN(E$2),0))</f>
        <v>Sequence number in data group collection to which this data group belongs to.</v>
      </c>
      <c r="F93" s="41" t="str">
        <f>IF(ISBLANK(VLOOKUP(T_IE170PL[[#This Row],[Ścieżka Xpath]],ALL!$C:H,COLUMN(F$2),0)),"",VLOOKUP(T_IE170PL[[#This Row],[Ścieżka Xpath]],ALL!$C:H,COLUMN(F$2),0))</f>
        <v/>
      </c>
      <c r="G93" s="105" t="str">
        <f>IF(ISBLANK(VLOOKUP(T_IE170PL[[#This Row],[Ścieżka Xpath]],ALL!$C:I,COLUMN(G$2),0)),"",VLOOKUP(T_IE170PL[[#This Row],[Ścieżka Xpath]],ALL!$C:I,COLUMN(G$2),0))</f>
        <v>R</v>
      </c>
      <c r="H93" s="105" t="str">
        <f>IF(ISBLANK(VLOOKUP(T_IE170PL[[#This Row],[Ścieżka Xpath]],ALL!$C:J,COLUMN(H$2),0)),"",VLOOKUP(T_IE170PL[[#This Row],[Ścieżka Xpath]],ALL!$C:J,COLUMN(H$2),0))</f>
        <v>n..5</v>
      </c>
      <c r="I93" s="105" t="str">
        <f>IF(ISBLANK(VLOOKUP(T_IE170PL[[#This Row],[Ścieżka Xpath]],ALL!$C:K,COLUMN(I$2),0)),"",VLOOKUP(T_IE170PL[[#This Row],[Ścieżka Xpath]],ALL!$C:K,COLUMN(I$2),0))</f>
        <v/>
      </c>
      <c r="J93" s="105" t="str">
        <f>IF(ISBLANK(VLOOKUP(T_IE170PL[[#This Row],[Ścieżka Xpath]],ALL!$C:L,COLUMN(J$2),0)),"",VLOOKUP(T_IE170PL[[#This Row],[Ścieżka Xpath]],ALL!$C:L,COLUMN(J$2),0))</f>
        <v>R0987</v>
      </c>
      <c r="K93" s="41" t="str">
        <f>IF(ISBLANK(VLOOKUP(T_IE170PL[[#This Row],[Ścieżka Xpath]],ALL!$C:N,COLUMN(K$2),0)),"",VLOOKUP(T_IE170PL[[#This Row],[Ścieżka Xpath]],ALL!$C:N,COLUMN(K$2),0))</f>
        <v/>
      </c>
      <c r="L93" s="50" t="str">
        <f>IF(ISBLANK(VLOOKUP(T_IE170PL[[#This Row],[Ścieżka Xpath]],ALL!$C:O,COLUMN(L$2),0)),"",VLOOKUP(T_IE170PL[[#This Row],[Ścieżka Xpath]],ALL!$C:O,COLUMN(L$2),0))</f>
        <v/>
      </c>
      <c r="M93" s="50" t="str">
        <f>IF(ISBLANK(VLOOKUP(T_IE170PL[[#This Row],[Ścieżka Xpath]],ALL!$C:P,COLUMN(M$2),0)),"",VLOOKUP(T_IE170PL[[#This Row],[Ścieżka Xpath]],ALL!$C:P,COLUMN(M$2),0))</f>
        <v/>
      </c>
      <c r="N93" s="50" t="str">
        <f>IF(ISBLANK(VLOOKUP(T_IE170PL[[#This Row],[Ścieżka Xpath]],ALL!$C:Q,COLUMN(N$2),0)),"",VLOOKUP(T_IE170PL[[#This Row],[Ścieżka Xpath]],ALL!$C:Q,COLUMN(N$2),0))</f>
        <v/>
      </c>
      <c r="O93" s="50" t="str">
        <f>IF(ISBLANK(VLOOKUP(T_IE170PL[[#This Row],[Ścieżka Xpath]],ALL!$C:Q,COLUMN(O$2),0)),"",VLOOKUP(T_IE170PL[[#This Row],[Ścieżka Xpath]],ALL!$C:Q,COLUMN(O$2),0))</f>
        <v/>
      </c>
    </row>
    <row r="94" spans="1:15" ht="30">
      <c r="A94" s="50" t="s">
        <v>2623</v>
      </c>
      <c r="B94" s="11">
        <v>92</v>
      </c>
      <c r="C94" s="41" t="str">
        <f>IF(ISBLANK(VLOOKUP(T_IE170PL[[#This Row],[Ścieżka Xpath]],ALL!$C:E,COLUMN(C$2),0)),"",VLOOKUP(T_IE170PL[[#This Row],[Ścieżka Xpath]],ALL!$C:E,COLUMN(C$2),0))</f>
        <v>19 08 084 000</v>
      </c>
      <c r="D94" s="16" t="str">
        <f>IF(ISBLANK(VLOOKUP(T_IE170PL[[#This Row],[Ścieżka Xpath]],ALL!$C:F,COLUMN(D$2),0)),"",VLOOKUP(T_IE170PL[[#This Row],[Ścieżka Xpath]],ALL!$C:F,COLUMN(D$2),0))</f>
        <v>Kod urzędu celnego na granicy.</v>
      </c>
      <c r="E94" s="50" t="str">
        <f>IF(ISBLANK(VLOOKUP(T_IE170PL[[#This Row],[Ścieżka Xpath]],ALL!$C:G,COLUMN(E$2),0)),"",VLOOKUP(T_IE170PL[[#This Row],[Ścieżka Xpath]],ALL!$C:G,COLUMN(E$2),0))</f>
        <v>Reference number of Customs Office at the border.</v>
      </c>
      <c r="F94" s="41" t="str">
        <f>IF(ISBLANK(VLOOKUP(T_IE170PL[[#This Row],[Ścieżka Xpath]],ALL!$C:H,COLUMN(F$2),0)),"",VLOOKUP(T_IE170PL[[#This Row],[Ścieżka Xpath]],ALL!$C:H,COLUMN(F$2),0))</f>
        <v/>
      </c>
      <c r="G94" s="105" t="str">
        <f>IF(ISBLANK(VLOOKUP(T_IE170PL[[#This Row],[Ścieżka Xpath]],ALL!$C:I,COLUMN(G$2),0)),"",VLOOKUP(T_IE170PL[[#This Row],[Ścieżka Xpath]],ALL!$C:I,COLUMN(G$2),0))</f>
        <v>R</v>
      </c>
      <c r="H94" s="105" t="str">
        <f>IF(ISBLANK(VLOOKUP(T_IE170PL[[#This Row],[Ścieżka Xpath]],ALL!$C:J,COLUMN(H$2),0)),"",VLOOKUP(T_IE170PL[[#This Row],[Ścieżka Xpath]],ALL!$C:J,COLUMN(H$2),0))</f>
        <v>an8</v>
      </c>
      <c r="I94" s="105" t="str">
        <f>IF(ISBLANK(VLOOKUP(T_IE170PL[[#This Row],[Ścieżka Xpath]],ALL!$C:K,COLUMN(I$2),0)),"",VLOOKUP(T_IE170PL[[#This Row],[Ścieżka Xpath]],ALL!$C:K,COLUMN(I$2),0))</f>
        <v>CL141</v>
      </c>
      <c r="J94" s="105" t="str">
        <f>IF(ISBLANK(VLOOKUP(T_IE170PL[[#This Row],[Ścieżka Xpath]],ALL!$C:L,COLUMN(J$2),0)),"",VLOOKUP(T_IE170PL[[#This Row],[Ścieżka Xpath]],ALL!$C:L,COLUMN(J$2),0))</f>
        <v>G0789</v>
      </c>
      <c r="K94" s="41" t="str">
        <f>IF(ISBLANK(VLOOKUP(T_IE170PL[[#This Row],[Ścieżka Xpath]],ALL!$C:N,COLUMN(K$2),0)),"",VLOOKUP(T_IE170PL[[#This Row],[Ścieżka Xpath]],ALL!$C:N,COLUMN(K$2),0))</f>
        <v/>
      </c>
      <c r="L94" s="50" t="str">
        <f>IF(ISBLANK(VLOOKUP(T_IE170PL[[#This Row],[Ścieżka Xpath]],ALL!$C:O,COLUMN(L$2),0)),"",VLOOKUP(T_IE170PL[[#This Row],[Ścieżka Xpath]],ALL!$C:O,COLUMN(L$2),0))</f>
        <v/>
      </c>
      <c r="M94" s="50" t="str">
        <f>IF(ISBLANK(VLOOKUP(T_IE170PL[[#This Row],[Ścieżka Xpath]],ALL!$C:P,COLUMN(M$2),0)),"",VLOOKUP(T_IE170PL[[#This Row],[Ścieżka Xpath]],ALL!$C:P,COLUMN(M$2),0))</f>
        <v/>
      </c>
      <c r="N94" s="50" t="str">
        <f>IF(ISBLANK(VLOOKUP(T_IE170PL[[#This Row],[Ścieżka Xpath]],ALL!$C:Q,COLUMN(N$2),0)),"",VLOOKUP(T_IE170PL[[#This Row],[Ścieżka Xpath]],ALL!$C:Q,COLUMN(N$2),0))</f>
        <v/>
      </c>
      <c r="O94" s="50" t="str">
        <f>IF(ISBLANK(VLOOKUP(T_IE170PL[[#This Row],[Ścieżka Xpath]],ALL!$C:Q,COLUMN(O$2),0)),"",VLOOKUP(T_IE170PL[[#This Row],[Ścieżka Xpath]],ALL!$C:Q,COLUMN(O$2),0))</f>
        <v/>
      </c>
    </row>
    <row r="95" spans="1:15" ht="30">
      <c r="A95" s="50" t="s">
        <v>2624</v>
      </c>
      <c r="B95" s="11">
        <v>93</v>
      </c>
      <c r="C95" s="41" t="str">
        <f>IF(ISBLANK(VLOOKUP(T_IE170PL[[#This Row],[Ścieżka Xpath]],ALL!$C:E,COLUMN(C$2),0)),"",VLOOKUP(T_IE170PL[[#This Row],[Ścieżka Xpath]],ALL!$C:E,COLUMN(C$2),0))</f>
        <v>19 08 061 000</v>
      </c>
      <c r="D95" s="16" t="str">
        <f>IF(ISBLANK(VLOOKUP(T_IE170PL[[#This Row],[Ścieżka Xpath]],ALL!$C:F,COLUMN(D$2),0)),"",VLOOKUP(T_IE170PL[[#This Row],[Ścieżka Xpath]],ALL!$C:F,COLUMN(D$2),0))</f>
        <v>Rodzaj identyfikatora aktywnego środka transportu przekraczającego granicę.</v>
      </c>
      <c r="E95" s="50" t="str">
        <f>IF(ISBLANK(VLOOKUP(T_IE170PL[[#This Row],[Ścieżka Xpath]],ALL!$C:G,COLUMN(E$2),0)),"",VLOOKUP(T_IE170PL[[#This Row],[Ścieżka Xpath]],ALL!$C:G,COLUMN(E$2),0))</f>
        <v>Active border transport means identification type.</v>
      </c>
      <c r="F95" s="41" t="str">
        <f>IF(ISBLANK(VLOOKUP(T_IE170PL[[#This Row],[Ścieżka Xpath]],ALL!$C:H,COLUMN(F$2),0)),"",VLOOKUP(T_IE170PL[[#This Row],[Ścieżka Xpath]],ALL!$C:H,COLUMN(F$2),0))</f>
        <v/>
      </c>
      <c r="G95" s="105" t="str">
        <f>IF(ISBLANK(VLOOKUP(T_IE170PL[[#This Row],[Ścieżka Xpath]],ALL!$C:I,COLUMN(G$2),0)),"",VLOOKUP(T_IE170PL[[#This Row],[Ścieżka Xpath]],ALL!$C:I,COLUMN(G$2),0))</f>
        <v>R</v>
      </c>
      <c r="H95" s="105" t="str">
        <f>IF(ISBLANK(VLOOKUP(T_IE170PL[[#This Row],[Ścieżka Xpath]],ALL!$C:J,COLUMN(H$2),0)),"",VLOOKUP(T_IE170PL[[#This Row],[Ścieżka Xpath]],ALL!$C:J,COLUMN(H$2),0))</f>
        <v>n2</v>
      </c>
      <c r="I95" s="105" t="str">
        <f>IF(ISBLANK(VLOOKUP(T_IE170PL[[#This Row],[Ścieżka Xpath]],ALL!$C:K,COLUMN(I$2),0)),"",VLOOKUP(T_IE170PL[[#This Row],[Ścieżka Xpath]],ALL!$C:K,COLUMN(I$2),0))</f>
        <v>CL219</v>
      </c>
      <c r="J95" s="105" t="str">
        <f>IF(ISBLANK(VLOOKUP(T_IE170PL[[#This Row],[Ścieżka Xpath]],ALL!$C:L,COLUMN(J$2),0)),"",VLOOKUP(T_IE170PL[[#This Row],[Ścieżka Xpath]],ALL!$C:L,COLUMN(J$2),0))</f>
        <v>R3064</v>
      </c>
      <c r="K95" s="41" t="str">
        <f>IF(ISBLANK(VLOOKUP(T_IE170PL[[#This Row],[Ścieżka Xpath]],ALL!$C:N,COLUMN(K$2),0)),"",VLOOKUP(T_IE170PL[[#This Row],[Ścieżka Xpath]],ALL!$C:N,COLUMN(K$2),0))</f>
        <v>2.12</v>
      </c>
      <c r="L95" s="50" t="str">
        <f>IF(ISBLANK(VLOOKUP(T_IE170PL[[#This Row],[Ścieżka Xpath]],ALL!$C:O,COLUMN(L$2),0)),"",VLOOKUP(T_IE170PL[[#This Row],[Ścieżka Xpath]],ALL!$C:O,COLUMN(L$2),0))</f>
        <v>Dodanie R3064 zgodnie z RfC.46_0326.</v>
      </c>
      <c r="M95" s="50" t="str">
        <f>IF(ISBLANK(VLOOKUP(T_IE170PL[[#This Row],[Ścieżka Xpath]],ALL!$C:P,COLUMN(M$2),0)),"",VLOOKUP(T_IE170PL[[#This Row],[Ścieżka Xpath]],ALL!$C:P,COLUMN(M$2),0))</f>
        <v>R3064 added according to RfC.46_0326.</v>
      </c>
      <c r="N95" s="50" t="str">
        <f>IF(ISBLANK(VLOOKUP(T_IE170PL[[#This Row],[Ścieżka Xpath]],ALL!$C:Q,COLUMN(N$2),0)),"",VLOOKUP(T_IE170PL[[#This Row],[Ścieżka Xpath]],ALL!$C:Q,COLUMN(N$2),0))</f>
        <v/>
      </c>
      <c r="O95" s="50" t="str">
        <f>IF(ISBLANK(VLOOKUP(T_IE170PL[[#This Row],[Ścieżka Xpath]],ALL!$C:Q,COLUMN(O$2),0)),"",VLOOKUP(T_IE170PL[[#This Row],[Ścieżka Xpath]],ALL!$C:Q,COLUMN(O$2),0))</f>
        <v/>
      </c>
    </row>
    <row r="96" spans="1:15" ht="30">
      <c r="A96" s="50" t="s">
        <v>2625</v>
      </c>
      <c r="B96" s="11">
        <v>94</v>
      </c>
      <c r="C96" s="41" t="str">
        <f>IF(ISBLANK(VLOOKUP(T_IE170PL[[#This Row],[Ścieżka Xpath]],ALL!$C:E,COLUMN(C$2),0)),"",VLOOKUP(T_IE170PL[[#This Row],[Ścieżka Xpath]],ALL!$C:E,COLUMN(C$2),0))</f>
        <v>19 08 017 000</v>
      </c>
      <c r="D96" s="16" t="str">
        <f>IF(ISBLANK(VLOOKUP(T_IE170PL[[#This Row],[Ścieżka Xpath]],ALL!$C:F,COLUMN(D$2),0)),"",VLOOKUP(T_IE170PL[[#This Row],[Ścieżka Xpath]],ALL!$C:F,COLUMN(D$2),0))</f>
        <v>Znaki aktywnego środka transportu przekraczającego granicę.</v>
      </c>
      <c r="E96" s="50" t="str">
        <f>IF(ISBLANK(VLOOKUP(T_IE170PL[[#This Row],[Ścieżka Xpath]],ALL!$C:G,COLUMN(E$2),0)),"",VLOOKUP(T_IE170PL[[#This Row],[Ścieżka Xpath]],ALL!$C:G,COLUMN(E$2),0))</f>
        <v>Active border transport means identification number.</v>
      </c>
      <c r="F96" s="41" t="str">
        <f>IF(ISBLANK(VLOOKUP(T_IE170PL[[#This Row],[Ścieżka Xpath]],ALL!$C:H,COLUMN(F$2),0)),"",VLOOKUP(T_IE170PL[[#This Row],[Ścieżka Xpath]],ALL!$C:H,COLUMN(F$2),0))</f>
        <v/>
      </c>
      <c r="G96" s="105" t="str">
        <f>IF(ISBLANK(VLOOKUP(T_IE170PL[[#This Row],[Ścieżka Xpath]],ALL!$C:I,COLUMN(G$2),0)),"",VLOOKUP(T_IE170PL[[#This Row],[Ścieżka Xpath]],ALL!$C:I,COLUMN(G$2),0))</f>
        <v>R</v>
      </c>
      <c r="H96" s="105" t="str">
        <f>IF(ISBLANK(VLOOKUP(T_IE170PL[[#This Row],[Ścieżka Xpath]],ALL!$C:J,COLUMN(H$2),0)),"",VLOOKUP(T_IE170PL[[#This Row],[Ścieżka Xpath]],ALL!$C:J,COLUMN(H$2),0))</f>
        <v>an..35</v>
      </c>
      <c r="I96" s="105" t="str">
        <f>IF(ISBLANK(VLOOKUP(T_IE170PL[[#This Row],[Ścieżka Xpath]],ALL!$C:K,COLUMN(I$2),0)),"",VLOOKUP(T_IE170PL[[#This Row],[Ścieżka Xpath]],ALL!$C:K,COLUMN(I$2),0))</f>
        <v/>
      </c>
      <c r="J96" s="105" t="str">
        <f>IF(ISBLANK(VLOOKUP(T_IE170PL[[#This Row],[Ścieżka Xpath]],ALL!$C:L,COLUMN(J$2),0)),"",VLOOKUP(T_IE170PL[[#This Row],[Ścieżka Xpath]],ALL!$C:L,COLUMN(J$2),0))</f>
        <v>R0076</v>
      </c>
      <c r="K96" s="41" t="str">
        <f>IF(ISBLANK(VLOOKUP(T_IE170PL[[#This Row],[Ścieżka Xpath]],ALL!$C:N,COLUMN(K$2),0)),"",VLOOKUP(T_IE170PL[[#This Row],[Ścieżka Xpath]],ALL!$C:N,COLUMN(K$2),0))</f>
        <v/>
      </c>
      <c r="L96" s="50" t="str">
        <f>IF(ISBLANK(VLOOKUP(T_IE170PL[[#This Row],[Ścieżka Xpath]],ALL!$C:O,COLUMN(L$2),0)),"",VLOOKUP(T_IE170PL[[#This Row],[Ścieżka Xpath]],ALL!$C:O,COLUMN(L$2),0))</f>
        <v/>
      </c>
      <c r="M96" s="50" t="str">
        <f>IF(ISBLANK(VLOOKUP(T_IE170PL[[#This Row],[Ścieżka Xpath]],ALL!$C:P,COLUMN(M$2),0)),"",VLOOKUP(T_IE170PL[[#This Row],[Ścieżka Xpath]],ALL!$C:P,COLUMN(M$2),0))</f>
        <v/>
      </c>
      <c r="N96" s="50" t="str">
        <f>IF(ISBLANK(VLOOKUP(T_IE170PL[[#This Row],[Ścieżka Xpath]],ALL!$C:Q,COLUMN(N$2),0)),"",VLOOKUP(T_IE170PL[[#This Row],[Ścieżka Xpath]],ALL!$C:Q,COLUMN(N$2),0))</f>
        <v/>
      </c>
      <c r="O96" s="50" t="str">
        <f>IF(ISBLANK(VLOOKUP(T_IE170PL[[#This Row],[Ścieżka Xpath]],ALL!$C:Q,COLUMN(O$2),0)),"",VLOOKUP(T_IE170PL[[#This Row],[Ścieżka Xpath]],ALL!$C:Q,COLUMN(O$2),0))</f>
        <v/>
      </c>
    </row>
    <row r="97" spans="1:15" ht="30">
      <c r="A97" s="50" t="s">
        <v>2626</v>
      </c>
      <c r="B97" s="11">
        <v>95</v>
      </c>
      <c r="C97" s="41" t="str">
        <f>IF(ISBLANK(VLOOKUP(T_IE170PL[[#This Row],[Ścieżka Xpath]],ALL!$C:E,COLUMN(C$2),0)),"",VLOOKUP(T_IE170PL[[#This Row],[Ścieżka Xpath]],ALL!$C:E,COLUMN(C$2),0))</f>
        <v>19 08 062 000</v>
      </c>
      <c r="D97" s="16" t="str">
        <f>IF(ISBLANK(VLOOKUP(T_IE170PL[[#This Row],[Ścieżka Xpath]],ALL!$C:F,COLUMN(D$2),0)),"",VLOOKUP(T_IE170PL[[#This Row],[Ścieżka Xpath]],ALL!$C:F,COLUMN(D$2),0))</f>
        <v>Przynależność państwowa aktywnego środka transportu przekraczającego granicę.</v>
      </c>
      <c r="E97" s="50" t="str">
        <f>IF(ISBLANK(VLOOKUP(T_IE170PL[[#This Row],[Ścieżka Xpath]],ALL!$C:G,COLUMN(E$2),0)),"",VLOOKUP(T_IE170PL[[#This Row],[Ścieżka Xpath]],ALL!$C:G,COLUMN(E$2),0))</f>
        <v>Nationality of active border transport means.</v>
      </c>
      <c r="F97" s="41" t="str">
        <f>IF(ISBLANK(VLOOKUP(T_IE170PL[[#This Row],[Ścieżka Xpath]],ALL!$C:H,COLUMN(F$2),0)),"",VLOOKUP(T_IE170PL[[#This Row],[Ścieżka Xpath]],ALL!$C:H,COLUMN(F$2),0))</f>
        <v/>
      </c>
      <c r="G97" s="105" t="str">
        <f>IF(ISBLANK(VLOOKUP(T_IE170PL[[#This Row],[Ścieżka Xpath]],ALL!$C:I,COLUMN(G$2),0)),"",VLOOKUP(T_IE170PL[[#This Row],[Ścieżka Xpath]],ALL!$C:I,COLUMN(G$2),0))</f>
        <v>R</v>
      </c>
      <c r="H97" s="105" t="str">
        <f>IF(ISBLANK(VLOOKUP(T_IE170PL[[#This Row],[Ścieżka Xpath]],ALL!$C:J,COLUMN(H$2),0)),"",VLOOKUP(T_IE170PL[[#This Row],[Ścieżka Xpath]],ALL!$C:J,COLUMN(H$2),0))</f>
        <v>a2</v>
      </c>
      <c r="I97" s="105" t="str">
        <f>IF(ISBLANK(VLOOKUP(T_IE170PL[[#This Row],[Ścieżka Xpath]],ALL!$C:K,COLUMN(I$2),0)),"",VLOOKUP(T_IE170PL[[#This Row],[Ścieżka Xpath]],ALL!$C:K,COLUMN(I$2),0))</f>
        <v>CL165</v>
      </c>
      <c r="J97" s="105" t="str">
        <f>IF(ISBLANK(VLOOKUP(T_IE170PL[[#This Row],[Ścieżka Xpath]],ALL!$C:L,COLUMN(J$2),0)),"",VLOOKUP(T_IE170PL[[#This Row],[Ścieżka Xpath]],ALL!$C:L,COLUMN(J$2),0))</f>
        <v/>
      </c>
      <c r="K97" s="41" t="str">
        <f>IF(ISBLANK(VLOOKUP(T_IE170PL[[#This Row],[Ścieżka Xpath]],ALL!$C:N,COLUMN(K$2),0)),"",VLOOKUP(T_IE170PL[[#This Row],[Ścieżka Xpath]],ALL!$C:N,COLUMN(K$2),0))</f>
        <v/>
      </c>
      <c r="L97" s="50" t="str">
        <f>IF(ISBLANK(VLOOKUP(T_IE170PL[[#This Row],[Ścieżka Xpath]],ALL!$C:O,COLUMN(L$2),0)),"",VLOOKUP(T_IE170PL[[#This Row],[Ścieżka Xpath]],ALL!$C:O,COLUMN(L$2),0))</f>
        <v/>
      </c>
      <c r="M97" s="50" t="str">
        <f>IF(ISBLANK(VLOOKUP(T_IE170PL[[#This Row],[Ścieżka Xpath]],ALL!$C:P,COLUMN(M$2),0)),"",VLOOKUP(T_IE170PL[[#This Row],[Ścieżka Xpath]],ALL!$C:P,COLUMN(M$2),0))</f>
        <v/>
      </c>
      <c r="N97" s="50" t="str">
        <f>IF(ISBLANK(VLOOKUP(T_IE170PL[[#This Row],[Ścieżka Xpath]],ALL!$C:Q,COLUMN(N$2),0)),"",VLOOKUP(T_IE170PL[[#This Row],[Ścieżka Xpath]],ALL!$C:Q,COLUMN(N$2),0))</f>
        <v/>
      </c>
      <c r="O97" s="50" t="str">
        <f>IF(ISBLANK(VLOOKUP(T_IE170PL[[#This Row],[Ścieżka Xpath]],ALL!$C:Q,COLUMN(O$2),0)),"",VLOOKUP(T_IE170PL[[#This Row],[Ścieżka Xpath]],ALL!$C:Q,COLUMN(O$2),0))</f>
        <v/>
      </c>
    </row>
    <row r="98" spans="1:15" ht="45">
      <c r="A98" s="50" t="s">
        <v>2627</v>
      </c>
      <c r="B98" s="11">
        <v>96</v>
      </c>
      <c r="C98" s="41" t="str">
        <f>IF(ISBLANK(VLOOKUP(T_IE170PL[[#This Row],[Ścieżka Xpath]],ALL!$C:E,COLUMN(C$2),0)),"",VLOOKUP(T_IE170PL[[#This Row],[Ścieżka Xpath]],ALL!$C:E,COLUMN(C$2),0))</f>
        <v>19 02 001 000</v>
      </c>
      <c r="D98" s="16" t="str">
        <f>IF(ISBLANK(VLOOKUP(T_IE170PL[[#This Row],[Ścieżka Xpath]],ALL!$C:F,COLUMN(D$2),0)),"",VLOOKUP(T_IE170PL[[#This Row],[Ścieżka Xpath]],ALL!$C:F,COLUMN(D$2),0))</f>
        <v>Numer referencyjny przewozu.</v>
      </c>
      <c r="E98" s="50" t="str">
        <f>IF(ISBLANK(VLOOKUP(T_IE170PL[[#This Row],[Ścieżka Xpath]],ALL!$C:G,COLUMN(E$2),0)),"",VLOOKUP(T_IE170PL[[#This Row],[Ścieżka Xpath]],ALL!$C:G,COLUMN(E$2),0))</f>
        <v>Conveyance reference number.</v>
      </c>
      <c r="F98" s="41" t="str">
        <f>IF(ISBLANK(VLOOKUP(T_IE170PL[[#This Row],[Ścieżka Xpath]],ALL!$C:H,COLUMN(F$2),0)),"",VLOOKUP(T_IE170PL[[#This Row],[Ścieżka Xpath]],ALL!$C:H,COLUMN(F$2),0))</f>
        <v/>
      </c>
      <c r="G98" s="105" t="str">
        <f>IF(ISBLANK(VLOOKUP(T_IE170PL[[#This Row],[Ścieżka Xpath]],ALL!$C:I,COLUMN(G$2),0)),"",VLOOKUP(T_IE170PL[[#This Row],[Ścieżka Xpath]],ALL!$C:I,COLUMN(G$2),0))</f>
        <v>D</v>
      </c>
      <c r="H98" s="105" t="str">
        <f>IF(ISBLANK(VLOOKUP(T_IE170PL[[#This Row],[Ścieżka Xpath]],ALL!$C:J,COLUMN(H$2),0)),"",VLOOKUP(T_IE170PL[[#This Row],[Ścieżka Xpath]],ALL!$C:J,COLUMN(H$2),0))</f>
        <v>an..17</v>
      </c>
      <c r="I98" s="105" t="str">
        <f>IF(ISBLANK(VLOOKUP(T_IE170PL[[#This Row],[Ścieżka Xpath]],ALL!$C:K,COLUMN(I$2),0)),"",VLOOKUP(T_IE170PL[[#This Row],[Ścieżka Xpath]],ALL!$C:K,COLUMN(I$2),0))</f>
        <v/>
      </c>
      <c r="J98" s="105" t="str">
        <f>IF(ISBLANK(VLOOKUP(T_IE170PL[[#This Row],[Ścieżka Xpath]],ALL!$C:L,COLUMN(J$2),0)),"",VLOOKUP(T_IE170PL[[#This Row],[Ścieżka Xpath]],ALL!$C:L,COLUMN(J$2),0))</f>
        <v>C0808; G0002; R0315</v>
      </c>
      <c r="K98" s="41" t="str">
        <f>IF(ISBLANK(VLOOKUP(T_IE170PL[[#This Row],[Ścieżka Xpath]],ALL!$C:N,COLUMN(K$2),0)),"",VLOOKUP(T_IE170PL[[#This Row],[Ścieżka Xpath]],ALL!$C:N,COLUMN(K$2),0))</f>
        <v/>
      </c>
      <c r="L98" s="50" t="str">
        <f>IF(ISBLANK(VLOOKUP(T_IE170PL[[#This Row],[Ścieżka Xpath]],ALL!$C:O,COLUMN(L$2),0)),"",VLOOKUP(T_IE170PL[[#This Row],[Ścieżka Xpath]],ALL!$C:O,COLUMN(L$2),0))</f>
        <v/>
      </c>
      <c r="M98" s="50" t="str">
        <f>IF(ISBLANK(VLOOKUP(T_IE170PL[[#This Row],[Ścieżka Xpath]],ALL!$C:P,COLUMN(M$2),0)),"",VLOOKUP(T_IE170PL[[#This Row],[Ścieżka Xpath]],ALL!$C:P,COLUMN(M$2),0))</f>
        <v/>
      </c>
      <c r="N98" s="50" t="str">
        <f>IF(ISBLANK(VLOOKUP(T_IE170PL[[#This Row],[Ścieżka Xpath]],ALL!$C:Q,COLUMN(N$2),0)),"",VLOOKUP(T_IE170PL[[#This Row],[Ścieżka Xpath]],ALL!$C:Q,COLUMN(N$2),0))</f>
        <v/>
      </c>
      <c r="O98" s="50" t="str">
        <f>IF(ISBLANK(VLOOKUP(T_IE170PL[[#This Row],[Ścieżka Xpath]],ALL!$C:Q,COLUMN(O$2),0)),"",VLOOKUP(T_IE170PL[[#This Row],[Ścieżka Xpath]],ALL!$C:Q,COLUMN(O$2),0))</f>
        <v/>
      </c>
    </row>
    <row r="99" spans="1:15" ht="30">
      <c r="A99" s="56" t="s">
        <v>2628</v>
      </c>
      <c r="B99" s="63">
        <v>97</v>
      </c>
      <c r="C99" s="55" t="str">
        <f>IF(ISBLANK(VLOOKUP(T_IE170PL[[#This Row],[Ścieżka Xpath]],ALL!$C:E,COLUMN(C$2),0)),"",VLOOKUP(T_IE170PL[[#This Row],[Ścieżka Xpath]],ALL!$C:E,COLUMN(C$2),0))</f>
        <v>16 13 000 000</v>
      </c>
      <c r="D99" s="62" t="str">
        <f>IF(ISBLANK(VLOOKUP(T_IE170PL[[#This Row],[Ścieżka Xpath]],ALL!$C:F,COLUMN(D$2),0)),"",VLOOKUP(T_IE170PL[[#This Row],[Ścieżka Xpath]],ALL!$C:F,COLUMN(D$2),0))</f>
        <v>Miejsce załadunku.</v>
      </c>
      <c r="E99" s="56" t="str">
        <f>IF(ISBLANK(VLOOKUP(T_IE170PL[[#This Row],[Ścieżka Xpath]],ALL!$C:G,COLUMN(E$2),0)),"",VLOOKUP(T_IE170PL[[#This Row],[Ścieżka Xpath]],ALL!$C:G,COLUMN(E$2),0))</f>
        <v>Place of loading.</v>
      </c>
      <c r="F99" s="55" t="str">
        <f>IF(ISBLANK(VLOOKUP(T_IE170PL[[#This Row],[Ścieżka Xpath]],ALL!$C:H,COLUMN(F$2),0)),"",VLOOKUP(T_IE170PL[[#This Row],[Ścieżka Xpath]],ALL!$C:H,COLUMN(F$2),0))</f>
        <v>0..1</v>
      </c>
      <c r="G99" s="55" t="str">
        <f>IF(ISBLANK(VLOOKUP(T_IE170PL[[#This Row],[Ścieżka Xpath]],ALL!$C:I,COLUMN(G$2),0)),"",VLOOKUP(T_IE170PL[[#This Row],[Ścieżka Xpath]],ALL!$C:I,COLUMN(G$2),0))</f>
        <v>D</v>
      </c>
      <c r="H99" s="55" t="str">
        <f>IF(ISBLANK(VLOOKUP(T_IE170PL[[#This Row],[Ścieżka Xpath]],ALL!$C:J,COLUMN(H$2),0)),"",VLOOKUP(T_IE170PL[[#This Row],[Ścieżka Xpath]],ALL!$C:J,COLUMN(H$2),0))</f>
        <v/>
      </c>
      <c r="I99" s="55" t="str">
        <f>IF(ISBLANK(VLOOKUP(T_IE170PL[[#This Row],[Ścieżka Xpath]],ALL!$C:K,COLUMN(I$2),0)),"",VLOOKUP(T_IE170PL[[#This Row],[Ścieżka Xpath]],ALL!$C:K,COLUMN(I$2),0))</f>
        <v/>
      </c>
      <c r="J99" s="55" t="str">
        <f>IF(ISBLANK(VLOOKUP(T_IE170PL[[#This Row],[Ścieżka Xpath]],ALL!$C:L,COLUMN(J$2),0)),"",VLOOKUP(T_IE170PL[[#This Row],[Ścieżka Xpath]],ALL!$C:L,COLUMN(J$2),0))</f>
        <v>C0412</v>
      </c>
      <c r="K99" s="55" t="str">
        <f>IF(ISBLANK(VLOOKUP(T_IE170PL[[#This Row],[Ścieżka Xpath]],ALL!$C:N,COLUMN(K$2),0)),"",VLOOKUP(T_IE170PL[[#This Row],[Ścieżka Xpath]],ALL!$C:N,COLUMN(K$2),0))</f>
        <v/>
      </c>
      <c r="L99" s="56" t="str">
        <f>IF(ISBLANK(VLOOKUP(T_IE170PL[[#This Row],[Ścieżka Xpath]],ALL!$C:O,COLUMN(L$2),0)),"",VLOOKUP(T_IE170PL[[#This Row],[Ścieżka Xpath]],ALL!$C:O,COLUMN(L$2),0))</f>
        <v/>
      </c>
      <c r="M99" s="56" t="str">
        <f>IF(ISBLANK(VLOOKUP(T_IE170PL[[#This Row],[Ścieżka Xpath]],ALL!$C:P,COLUMN(M$2),0)),"",VLOOKUP(T_IE170PL[[#This Row],[Ścieżka Xpath]],ALL!$C:P,COLUMN(M$2),0))</f>
        <v/>
      </c>
      <c r="N99" s="56" t="str">
        <f>IF(ISBLANK(VLOOKUP(T_IE170PL[[#This Row],[Ścieżka Xpath]],ALL!$C:Q,COLUMN(N$2),0)),"",VLOOKUP(T_IE170PL[[#This Row],[Ścieżka Xpath]],ALL!$C:Q,COLUMN(N$2),0))</f>
        <v>Zmiana C0404 na C0412.</v>
      </c>
      <c r="O99" s="56" t="str">
        <f>IF(ISBLANK(VLOOKUP(T_IE170PL[[#This Row],[Ścieżka Xpath]],ALL!$C:Q,COLUMN(O$2),0)),"",VLOOKUP(T_IE170PL[[#This Row],[Ścieżka Xpath]],ALL!$C:Q,COLUMN(O$2),0))</f>
        <v>C0404 replaced with C0412.</v>
      </c>
    </row>
    <row r="100" spans="1:15" ht="15">
      <c r="A100" s="50" t="s">
        <v>2629</v>
      </c>
      <c r="B100" s="11">
        <v>98</v>
      </c>
      <c r="C100" s="41" t="str">
        <f>IF(ISBLANK(VLOOKUP(T_IE170PL[[#This Row],[Ścieżka Xpath]],ALL!$C:E,COLUMN(C$2),0)),"",VLOOKUP(T_IE170PL[[#This Row],[Ścieżka Xpath]],ALL!$C:E,COLUMN(C$2),0))</f>
        <v>16 13 036 000</v>
      </c>
      <c r="D100" s="16" t="str">
        <f>IF(ISBLANK(VLOOKUP(T_IE170PL[[#This Row],[Ścieżka Xpath]],ALL!$C:F,COLUMN(D$2),0)),"",VLOOKUP(T_IE170PL[[#This Row],[Ścieżka Xpath]],ALL!$C:F,COLUMN(D$2),0))</f>
        <v>Kod lokalizacji wg klasyfikacji ONZ - UNLOCODE.</v>
      </c>
      <c r="E100" s="50" t="str">
        <f>IF(ISBLANK(VLOOKUP(T_IE170PL[[#This Row],[Ścieżka Xpath]],ALL!$C:G,COLUMN(E$2),0)),"",VLOOKUP(T_IE170PL[[#This Row],[Ścieżka Xpath]],ALL!$C:G,COLUMN(E$2),0))</f>
        <v>Location -  UNLOCODE.</v>
      </c>
      <c r="F100" s="41" t="str">
        <f>IF(ISBLANK(VLOOKUP(T_IE170PL[[#This Row],[Ścieżka Xpath]],ALL!$C:H,COLUMN(F$2),0)),"",VLOOKUP(T_IE170PL[[#This Row],[Ścieżka Xpath]],ALL!$C:H,COLUMN(F$2),0))</f>
        <v/>
      </c>
      <c r="G100" s="105" t="str">
        <f>IF(ISBLANK(VLOOKUP(T_IE170PL[[#This Row],[Ścieżka Xpath]],ALL!$C:I,COLUMN(G$2),0)),"",VLOOKUP(T_IE170PL[[#This Row],[Ścieżka Xpath]],ALL!$C:I,COLUMN(G$2),0))</f>
        <v>O</v>
      </c>
      <c r="H100" s="105" t="str">
        <f>IF(ISBLANK(VLOOKUP(T_IE170PL[[#This Row],[Ścieżka Xpath]],ALL!$C:J,COLUMN(H$2),0)),"",VLOOKUP(T_IE170PL[[#This Row],[Ścieżka Xpath]],ALL!$C:J,COLUMN(H$2),0))</f>
        <v>an..17</v>
      </c>
      <c r="I100" s="105" t="str">
        <f>IF(ISBLANK(VLOOKUP(T_IE170PL[[#This Row],[Ścieżka Xpath]],ALL!$C:K,COLUMN(I$2),0)),"",VLOOKUP(T_IE170PL[[#This Row],[Ścieżka Xpath]],ALL!$C:K,COLUMN(I$2),0))</f>
        <v>CL244</v>
      </c>
      <c r="J100" s="105" t="str">
        <f>IF(ISBLANK(VLOOKUP(T_IE170PL[[#This Row],[Ścieżka Xpath]],ALL!$C:L,COLUMN(J$2),0)),"",VLOOKUP(T_IE170PL[[#This Row],[Ścieżka Xpath]],ALL!$C:L,COLUMN(J$2),0))</f>
        <v/>
      </c>
      <c r="K100" s="41" t="str">
        <f>IF(ISBLANK(VLOOKUP(T_IE170PL[[#This Row],[Ścieżka Xpath]],ALL!$C:N,COLUMN(K$2),0)),"",VLOOKUP(T_IE170PL[[#This Row],[Ścieżka Xpath]],ALL!$C:N,COLUMN(K$2),0))</f>
        <v/>
      </c>
      <c r="L100" s="50" t="str">
        <f>IF(ISBLANK(VLOOKUP(T_IE170PL[[#This Row],[Ścieżka Xpath]],ALL!$C:O,COLUMN(L$2),0)),"",VLOOKUP(T_IE170PL[[#This Row],[Ścieżka Xpath]],ALL!$C:O,COLUMN(L$2),0))</f>
        <v/>
      </c>
      <c r="M100" s="50" t="str">
        <f>IF(ISBLANK(VLOOKUP(T_IE170PL[[#This Row],[Ścieżka Xpath]],ALL!$C:P,COLUMN(M$2),0)),"",VLOOKUP(T_IE170PL[[#This Row],[Ścieżka Xpath]],ALL!$C:P,COLUMN(M$2),0))</f>
        <v/>
      </c>
      <c r="N100" s="50" t="str">
        <f>IF(ISBLANK(VLOOKUP(T_IE170PL[[#This Row],[Ścieżka Xpath]],ALL!$C:Q,COLUMN(N$2),0)),"",VLOOKUP(T_IE170PL[[#This Row],[Ścieżka Xpath]],ALL!$C:Q,COLUMN(N$2),0))</f>
        <v/>
      </c>
      <c r="O100" s="50" t="str">
        <f>IF(ISBLANK(VLOOKUP(T_IE170PL[[#This Row],[Ścieżka Xpath]],ALL!$C:Q,COLUMN(O$2),0)),"",VLOOKUP(T_IE170PL[[#This Row],[Ścieżka Xpath]],ALL!$C:Q,COLUMN(O$2),0))</f>
        <v/>
      </c>
    </row>
    <row r="101" spans="1:15" ht="15">
      <c r="A101" s="50" t="s">
        <v>2630</v>
      </c>
      <c r="B101" s="11">
        <v>99</v>
      </c>
      <c r="C101" s="41" t="str">
        <f>IF(ISBLANK(VLOOKUP(T_IE170PL[[#This Row],[Ścieżka Xpath]],ALL!$C:E,COLUMN(C$2),0)),"",VLOOKUP(T_IE170PL[[#This Row],[Ścieżka Xpath]],ALL!$C:E,COLUMN(C$2),0))</f>
        <v>16 13 020 000</v>
      </c>
      <c r="D101" s="16" t="str">
        <f>IF(ISBLANK(VLOOKUP(T_IE170PL[[#This Row],[Ścieżka Xpath]],ALL!$C:F,COLUMN(D$2),0)),"",VLOOKUP(T_IE170PL[[#This Row],[Ścieżka Xpath]],ALL!$C:F,COLUMN(D$2),0))</f>
        <v>Kod kraju.</v>
      </c>
      <c r="E101" s="50" t="str">
        <f>IF(ISBLANK(VLOOKUP(T_IE170PL[[#This Row],[Ścieżka Xpath]],ALL!$C:G,COLUMN(E$2),0)),"",VLOOKUP(T_IE170PL[[#This Row],[Ścieżka Xpath]],ALL!$C:G,COLUMN(E$2),0))</f>
        <v>Country code.</v>
      </c>
      <c r="F101" s="41" t="str">
        <f>IF(ISBLANK(VLOOKUP(T_IE170PL[[#This Row],[Ścieżka Xpath]],ALL!$C:H,COLUMN(F$2),0)),"",VLOOKUP(T_IE170PL[[#This Row],[Ścieżka Xpath]],ALL!$C:H,COLUMN(F$2),0))</f>
        <v/>
      </c>
      <c r="G101" s="105" t="str">
        <f>IF(ISBLANK(VLOOKUP(T_IE170PL[[#This Row],[Ścieżka Xpath]],ALL!$C:I,COLUMN(G$2),0)),"",VLOOKUP(T_IE170PL[[#This Row],[Ścieżka Xpath]],ALL!$C:I,COLUMN(G$2),0))</f>
        <v>D</v>
      </c>
      <c r="H101" s="105" t="str">
        <f>IF(ISBLANK(VLOOKUP(T_IE170PL[[#This Row],[Ścieżka Xpath]],ALL!$C:J,COLUMN(H$2),0)),"",VLOOKUP(T_IE170PL[[#This Row],[Ścieżka Xpath]],ALL!$C:J,COLUMN(H$2),0))</f>
        <v>a2</v>
      </c>
      <c r="I101" s="105" t="str">
        <f>IF(ISBLANK(VLOOKUP(T_IE170PL[[#This Row],[Ścieżka Xpath]],ALL!$C:K,COLUMN(I$2),0)),"",VLOOKUP(T_IE170PL[[#This Row],[Ścieżka Xpath]],ALL!$C:K,COLUMN(I$2),0))</f>
        <v>CL008</v>
      </c>
      <c r="J101" s="105" t="str">
        <f>IF(ISBLANK(VLOOKUP(T_IE170PL[[#This Row],[Ścieżka Xpath]],ALL!$C:L,COLUMN(J$2),0)),"",VLOOKUP(T_IE170PL[[#This Row],[Ścieżka Xpath]],ALL!$C:L,COLUMN(J$2),0))</f>
        <v>C0387</v>
      </c>
      <c r="K101" s="41" t="str">
        <f>IF(ISBLANK(VLOOKUP(T_IE170PL[[#This Row],[Ścieżka Xpath]],ALL!$C:N,COLUMN(K$2),0)),"",VLOOKUP(T_IE170PL[[#This Row],[Ścieżka Xpath]],ALL!$C:N,COLUMN(K$2),0))</f>
        <v/>
      </c>
      <c r="L101" s="50" t="str">
        <f>IF(ISBLANK(VLOOKUP(T_IE170PL[[#This Row],[Ścieżka Xpath]],ALL!$C:O,COLUMN(L$2),0)),"",VLOOKUP(T_IE170PL[[#This Row],[Ścieżka Xpath]],ALL!$C:O,COLUMN(L$2),0))</f>
        <v/>
      </c>
      <c r="M101" s="50" t="str">
        <f>IF(ISBLANK(VLOOKUP(T_IE170PL[[#This Row],[Ścieżka Xpath]],ALL!$C:P,COLUMN(M$2),0)),"",VLOOKUP(T_IE170PL[[#This Row],[Ścieżka Xpath]],ALL!$C:P,COLUMN(M$2),0))</f>
        <v/>
      </c>
      <c r="N101" s="50" t="str">
        <f>IF(ISBLANK(VLOOKUP(T_IE170PL[[#This Row],[Ścieżka Xpath]],ALL!$C:Q,COLUMN(N$2),0)),"",VLOOKUP(T_IE170PL[[#This Row],[Ścieżka Xpath]],ALL!$C:Q,COLUMN(N$2),0))</f>
        <v/>
      </c>
      <c r="O101" s="50" t="str">
        <f>IF(ISBLANK(VLOOKUP(T_IE170PL[[#This Row],[Ścieżka Xpath]],ALL!$C:Q,COLUMN(O$2),0)),"",VLOOKUP(T_IE170PL[[#This Row],[Ścieżka Xpath]],ALL!$C:Q,COLUMN(O$2),0))</f>
        <v/>
      </c>
    </row>
    <row r="102" spans="1:15" ht="15">
      <c r="A102" s="50" t="s">
        <v>2631</v>
      </c>
      <c r="B102" s="11">
        <v>100</v>
      </c>
      <c r="C102" s="41" t="str">
        <f>IF(ISBLANK(VLOOKUP(T_IE170PL[[#This Row],[Ścieżka Xpath]],ALL!$C:E,COLUMN(C$2),0)),"",VLOOKUP(T_IE170PL[[#This Row],[Ścieżka Xpath]],ALL!$C:E,COLUMN(C$2),0))</f>
        <v>16 13 037 000</v>
      </c>
      <c r="D102" s="16" t="str">
        <f>IF(ISBLANK(VLOOKUP(T_IE170PL[[#This Row],[Ścieżka Xpath]],ALL!$C:F,COLUMN(D$2),0)),"",VLOOKUP(T_IE170PL[[#This Row],[Ścieżka Xpath]],ALL!$C:F,COLUMN(D$2),0))</f>
        <v>Opis/kod lokalizacji.</v>
      </c>
      <c r="E102" s="50" t="str">
        <f>IF(ISBLANK(VLOOKUP(T_IE170PL[[#This Row],[Ścieżka Xpath]],ALL!$C:G,COLUMN(E$2),0)),"",VLOOKUP(T_IE170PL[[#This Row],[Ścieżka Xpath]],ALL!$C:G,COLUMN(E$2),0))</f>
        <v>Location text.</v>
      </c>
      <c r="F102" s="41" t="str">
        <f>IF(ISBLANK(VLOOKUP(T_IE170PL[[#This Row],[Ścieżka Xpath]],ALL!$C:H,COLUMN(F$2),0)),"",VLOOKUP(T_IE170PL[[#This Row],[Ścieżka Xpath]],ALL!$C:H,COLUMN(F$2),0))</f>
        <v/>
      </c>
      <c r="G102" s="105" t="str">
        <f>IF(ISBLANK(VLOOKUP(T_IE170PL[[#This Row],[Ścieżka Xpath]],ALL!$C:I,COLUMN(G$2),0)),"",VLOOKUP(T_IE170PL[[#This Row],[Ścieżka Xpath]],ALL!$C:I,COLUMN(G$2),0))</f>
        <v>D</v>
      </c>
      <c r="H102" s="105" t="str">
        <f>IF(ISBLANK(VLOOKUP(T_IE170PL[[#This Row],[Ścieżka Xpath]],ALL!$C:J,COLUMN(H$2),0)),"",VLOOKUP(T_IE170PL[[#This Row],[Ścieżka Xpath]],ALL!$C:J,COLUMN(H$2),0))</f>
        <v>an..35</v>
      </c>
      <c r="I102" s="105" t="str">
        <f>IF(ISBLANK(VLOOKUP(T_IE170PL[[#This Row],[Ścieżka Xpath]],ALL!$C:K,COLUMN(I$2),0)),"",VLOOKUP(T_IE170PL[[#This Row],[Ścieżka Xpath]],ALL!$C:K,COLUMN(I$2),0))</f>
        <v/>
      </c>
      <c r="J102" s="105" t="str">
        <f>IF(ISBLANK(VLOOKUP(T_IE170PL[[#This Row],[Ścieżka Xpath]],ALL!$C:L,COLUMN(J$2),0)),"",VLOOKUP(T_IE170PL[[#This Row],[Ścieżka Xpath]],ALL!$C:L,COLUMN(J$2),0))</f>
        <v>C0387</v>
      </c>
      <c r="K102" s="41" t="str">
        <f>IF(ISBLANK(VLOOKUP(T_IE170PL[[#This Row],[Ścieżka Xpath]],ALL!$C:N,COLUMN(K$2),0)),"",VLOOKUP(T_IE170PL[[#This Row],[Ścieżka Xpath]],ALL!$C:N,COLUMN(K$2),0))</f>
        <v/>
      </c>
      <c r="L102" s="50" t="str">
        <f>IF(ISBLANK(VLOOKUP(T_IE170PL[[#This Row],[Ścieżka Xpath]],ALL!$C:O,COLUMN(L$2),0)),"",VLOOKUP(T_IE170PL[[#This Row],[Ścieżka Xpath]],ALL!$C:O,COLUMN(L$2),0))</f>
        <v/>
      </c>
      <c r="M102" s="50" t="str">
        <f>IF(ISBLANK(VLOOKUP(T_IE170PL[[#This Row],[Ścieżka Xpath]],ALL!$C:P,COLUMN(M$2),0)),"",VLOOKUP(T_IE170PL[[#This Row],[Ścieżka Xpath]],ALL!$C:P,COLUMN(M$2),0))</f>
        <v/>
      </c>
      <c r="N102" s="50" t="str">
        <f>IF(ISBLANK(VLOOKUP(T_IE170PL[[#This Row],[Ścieżka Xpath]],ALL!$C:Q,COLUMN(N$2),0)),"",VLOOKUP(T_IE170PL[[#This Row],[Ścieżka Xpath]],ALL!$C:Q,COLUMN(N$2),0))</f>
        <v/>
      </c>
      <c r="O102" s="50" t="str">
        <f>IF(ISBLANK(VLOOKUP(T_IE170PL[[#This Row],[Ścieżka Xpath]],ALL!$C:Q,COLUMN(O$2),0)),"",VLOOKUP(T_IE170PL[[#This Row],[Ścieżka Xpath]],ALL!$C:Q,COLUMN(O$2),0))</f>
        <v/>
      </c>
    </row>
    <row r="103" spans="1:15" ht="15">
      <c r="A103" s="56" t="s">
        <v>2632</v>
      </c>
      <c r="B103" s="63">
        <v>101</v>
      </c>
      <c r="C103" s="55" t="str">
        <f>IF(ISBLANK(VLOOKUP(T_IE170PL[[#This Row],[Ścieżka Xpath]],ALL!$C:E,COLUMN(C$2),0)),"",VLOOKUP(T_IE170PL[[#This Row],[Ścieżka Xpath]],ALL!$C:E,COLUMN(C$2),0))</f>
        <v>-</v>
      </c>
      <c r="D103" s="56" t="str">
        <f>IF(ISBLANK(VLOOKUP(T_IE170PL[[#This Row],[Ścieżka Xpath]],ALL!$C:F,COLUMN(D$2),0)),"",VLOOKUP(T_IE170PL[[#This Row],[Ścieżka Xpath]],ALL!$C:F,COLUMN(D$2),0))</f>
        <v>Dane przesyłki spedytorskiej.</v>
      </c>
      <c r="E103" s="56" t="str">
        <f>IF(ISBLANK(VLOOKUP(T_IE170PL[[#This Row],[Ścieżka Xpath]],ALL!$C:G,COLUMN(E$2),0)),"",VLOOKUP(T_IE170PL[[#This Row],[Ścieżka Xpath]],ALL!$C:G,COLUMN(E$2),0))</f>
        <v>House consignment details.</v>
      </c>
      <c r="F103" s="55" t="str">
        <f>IF(ISBLANK(VLOOKUP(T_IE170PL[[#This Row],[Ścieżka Xpath]],ALL!$C:H,COLUMN(F$2),0)),"",VLOOKUP(T_IE170PL[[#This Row],[Ścieżka Xpath]],ALL!$C:H,COLUMN(F$2),0))</f>
        <v>1..1999</v>
      </c>
      <c r="G103" s="55" t="str">
        <f>IF(ISBLANK(VLOOKUP(T_IE170PL[[#This Row],[Ścieżka Xpath]],ALL!$C:I,COLUMN(G$2),0)),"",VLOOKUP(T_IE170PL[[#This Row],[Ścieżka Xpath]],ALL!$C:I,COLUMN(G$2),0))</f>
        <v>R</v>
      </c>
      <c r="H103" s="55" t="str">
        <f>IF(ISBLANK(VLOOKUP(T_IE170PL[[#This Row],[Ścieżka Xpath]],ALL!$C:J,COLUMN(H$2),0)),"",VLOOKUP(T_IE170PL[[#This Row],[Ścieżka Xpath]],ALL!$C:J,COLUMN(H$2),0))</f>
        <v/>
      </c>
      <c r="I103" s="55" t="str">
        <f>IF(ISBLANK(VLOOKUP(T_IE170PL[[#This Row],[Ścieżka Xpath]],ALL!$C:K,COLUMN(I$2),0)),"",VLOOKUP(T_IE170PL[[#This Row],[Ścieżka Xpath]],ALL!$C:K,COLUMN(I$2),0))</f>
        <v/>
      </c>
      <c r="J103" s="55" t="str">
        <f>IF(ISBLANK(VLOOKUP(T_IE170PL[[#This Row],[Ścieżka Xpath]],ALL!$C:L,COLUMN(J$2),0)),"",VLOOKUP(T_IE170PL[[#This Row],[Ścieżka Xpath]],ALL!$C:L,COLUMN(J$2),0))</f>
        <v/>
      </c>
      <c r="K103" s="55" t="str">
        <f>IF(ISBLANK(VLOOKUP(T_IE170PL[[#This Row],[Ścieżka Xpath]],ALL!$C:N,COLUMN(K$2),0)),"",VLOOKUP(T_IE170PL[[#This Row],[Ścieżka Xpath]],ALL!$C:N,COLUMN(K$2),0))</f>
        <v/>
      </c>
      <c r="L103" s="56" t="str">
        <f>IF(ISBLANK(VLOOKUP(T_IE170PL[[#This Row],[Ścieżka Xpath]],ALL!$C:O,COLUMN(L$2),0)),"",VLOOKUP(T_IE170PL[[#This Row],[Ścieżka Xpath]],ALL!$C:O,COLUMN(L$2),0))</f>
        <v/>
      </c>
      <c r="M103" s="56" t="str">
        <f>IF(ISBLANK(VLOOKUP(T_IE170PL[[#This Row],[Ścieżka Xpath]],ALL!$C:P,COLUMN(M$2),0)),"",VLOOKUP(T_IE170PL[[#This Row],[Ścieżka Xpath]],ALL!$C:P,COLUMN(M$2),0))</f>
        <v/>
      </c>
      <c r="N103" s="56" t="str">
        <f>IF(ISBLANK(VLOOKUP(T_IE170PL[[#This Row],[Ścieżka Xpath]],ALL!$C:Q,COLUMN(N$2),0)),"",VLOOKUP(T_IE170PL[[#This Row],[Ścieżka Xpath]],ALL!$C:Q,COLUMN(N$2),0))</f>
        <v/>
      </c>
      <c r="O103" s="56" t="str">
        <f>IF(ISBLANK(VLOOKUP(T_IE170PL[[#This Row],[Ścieżka Xpath]],ALL!$C:Q,COLUMN(O$2),0)),"",VLOOKUP(T_IE170PL[[#This Row],[Ścieżka Xpath]],ALL!$C:Q,COLUMN(O$2),0))</f>
        <v/>
      </c>
    </row>
    <row r="104" spans="1:15" ht="30">
      <c r="A104" s="50" t="s">
        <v>2633</v>
      </c>
      <c r="B104" s="11">
        <v>102</v>
      </c>
      <c r="C104" s="41" t="str">
        <f>IF(ISBLANK(VLOOKUP(T_IE170PL[[#This Row],[Ścieżka Xpath]],ALL!$C:E,COLUMN(C$2),0)),"",VLOOKUP(T_IE170PL[[#This Row],[Ścieżka Xpath]],ALL!$C:E,COLUMN(C$2),0))</f>
        <v>-</v>
      </c>
      <c r="D104" s="17" t="str">
        <f>IF(ISBLANK(VLOOKUP(T_IE170PL[[#This Row],[Ścieżka Xpath]],ALL!$C:F,COLUMN(D$2),0)),"",VLOOKUP(T_IE170PL[[#This Row],[Ścieżka Xpath]],ALL!$C:F,COLUMN(D$2),0))</f>
        <v>Liczba porządkowa służąca do określenia pozycji w danej kolekcji danych.</v>
      </c>
      <c r="E104" s="50" t="str">
        <f>IF(ISBLANK(VLOOKUP(T_IE170PL[[#This Row],[Ścieżka Xpath]],ALL!$C:G,COLUMN(E$2),0)),"",VLOOKUP(T_IE170PL[[#This Row],[Ścieżka Xpath]],ALL!$C:G,COLUMN(E$2),0))</f>
        <v>Sequence number in data group collection to which this data group belongs to.</v>
      </c>
      <c r="F104" s="41" t="str">
        <f>IF(ISBLANK(VLOOKUP(T_IE170PL[[#This Row],[Ścieżka Xpath]],ALL!$C:H,COLUMN(F$2),0)),"",VLOOKUP(T_IE170PL[[#This Row],[Ścieżka Xpath]],ALL!$C:H,COLUMN(F$2),0))</f>
        <v/>
      </c>
      <c r="G104" s="134" t="str">
        <f>IF(ISBLANK(VLOOKUP(T_IE170PL[[#This Row],[Ścieżka Xpath]],ALL!$C:I,COLUMN(G$2),0)),"",VLOOKUP(T_IE170PL[[#This Row],[Ścieżka Xpath]],ALL!$C:I,COLUMN(G$2),0))</f>
        <v>R</v>
      </c>
      <c r="H104" s="134" t="str">
        <f>IF(ISBLANK(VLOOKUP(T_IE170PL[[#This Row],[Ścieżka Xpath]],ALL!$C:J,COLUMN(H$2),0)),"",VLOOKUP(T_IE170PL[[#This Row],[Ścieżka Xpath]],ALL!$C:J,COLUMN(H$2),0))</f>
        <v>n..5</v>
      </c>
      <c r="I104" s="41" t="str">
        <f>IF(ISBLANK(VLOOKUP(T_IE170PL[[#This Row],[Ścieżka Xpath]],ALL!$C:K,COLUMN(I$2),0)),"",VLOOKUP(T_IE170PL[[#This Row],[Ścieżka Xpath]],ALL!$C:K,COLUMN(I$2),0))</f>
        <v/>
      </c>
      <c r="J104" s="134" t="str">
        <f>IF(ISBLANK(VLOOKUP(T_IE170PL[[#This Row],[Ścieżka Xpath]],ALL!$C:L,COLUMN(J$2),0)),"",VLOOKUP(T_IE170PL[[#This Row],[Ścieżka Xpath]],ALL!$C:L,COLUMN(J$2),0))</f>
        <v>R0987</v>
      </c>
      <c r="K104" s="41" t="str">
        <f>IF(ISBLANK(VLOOKUP(T_IE170PL[[#This Row],[Ścieżka Xpath]],ALL!$C:N,COLUMN(K$2),0)),"",VLOOKUP(T_IE170PL[[#This Row],[Ścieżka Xpath]],ALL!$C:N,COLUMN(K$2),0))</f>
        <v/>
      </c>
      <c r="L104" s="50" t="str">
        <f>IF(ISBLANK(VLOOKUP(T_IE170PL[[#This Row],[Ścieżka Xpath]],ALL!$C:O,COLUMN(L$2),0)),"",VLOOKUP(T_IE170PL[[#This Row],[Ścieżka Xpath]],ALL!$C:O,COLUMN(L$2),0))</f>
        <v/>
      </c>
      <c r="M104" s="50" t="str">
        <f>IF(ISBLANK(VLOOKUP(T_IE170PL[[#This Row],[Ścieżka Xpath]],ALL!$C:P,COLUMN(M$2),0)),"",VLOOKUP(T_IE170PL[[#This Row],[Ścieżka Xpath]],ALL!$C:P,COLUMN(M$2),0))</f>
        <v/>
      </c>
      <c r="N104" s="50" t="str">
        <f>IF(ISBLANK(VLOOKUP(T_IE170PL[[#This Row],[Ścieżka Xpath]],ALL!$C:Q,COLUMN(N$2),0)),"",VLOOKUP(T_IE170PL[[#This Row],[Ścieżka Xpath]],ALL!$C:Q,COLUMN(N$2),0))</f>
        <v/>
      </c>
      <c r="O104" s="50" t="str">
        <f>IF(ISBLANK(VLOOKUP(T_IE170PL[[#This Row],[Ścieżka Xpath]],ALL!$C:Q,COLUMN(O$2),0)),"",VLOOKUP(T_IE170PL[[#This Row],[Ścieżka Xpath]],ALL!$C:Q,COLUMN(O$2),0))</f>
        <v/>
      </c>
    </row>
    <row r="105" spans="1:15" ht="90">
      <c r="A105" s="56" t="s">
        <v>2634</v>
      </c>
      <c r="B105" s="63">
        <v>103</v>
      </c>
      <c r="C105" s="55" t="str">
        <f>IF(ISBLANK(VLOOKUP(T_IE170PL[[#This Row],[Ścieżka Xpath]],ALL!$C:E,COLUMN(C$2),0)),"",VLOOKUP(T_IE170PL[[#This Row],[Ścieżka Xpath]],ALL!$C:E,COLUMN(C$2),0))</f>
        <v>19 05 000 000</v>
      </c>
      <c r="D105" s="56" t="str">
        <f>IF(ISBLANK(VLOOKUP(T_IE170PL[[#This Row],[Ścieżka Xpath]],ALL!$C:F,COLUMN(D$2),0)),"",VLOOKUP(T_IE170PL[[#This Row],[Ścieżka Xpath]],ALL!$C:F,COLUMN(D$2),0))</f>
        <v>Środki transportu w miejscu wyjścia (przesyłka spedytorska).</v>
      </c>
      <c r="E105" s="56" t="str">
        <f>IF(ISBLANK(VLOOKUP(T_IE170PL[[#This Row],[Ścieżka Xpath]],ALL!$C:G,COLUMN(E$2),0)),"",VLOOKUP(T_IE170PL[[#This Row],[Ścieżka Xpath]],ALL!$C:G,COLUMN(E$2),0))</f>
        <v>Departure transport means details (for house consignment).</v>
      </c>
      <c r="F105" s="55" t="str">
        <f>IF(ISBLANK(VLOOKUP(T_IE170PL[[#This Row],[Ścieżka Xpath]],ALL!$C:H,COLUMN(F$2),0)),"",VLOOKUP(T_IE170PL[[#This Row],[Ścieżka Xpath]],ALL!$C:H,COLUMN(F$2),0))</f>
        <v>0..999</v>
      </c>
      <c r="G105" s="55" t="str">
        <f>IF(ISBLANK(VLOOKUP(T_IE170PL[[#This Row],[Ścieżka Xpath]],ALL!$C:I,COLUMN(G$2),0)),"",VLOOKUP(T_IE170PL[[#This Row],[Ścieżka Xpath]],ALL!$C:I,COLUMN(G$2),0))</f>
        <v>D</v>
      </c>
      <c r="H105" s="55" t="str">
        <f>IF(ISBLANK(VLOOKUP(T_IE170PL[[#This Row],[Ścieżka Xpath]],ALL!$C:J,COLUMN(H$2),0)),"",VLOOKUP(T_IE170PL[[#This Row],[Ścieżka Xpath]],ALL!$C:J,COLUMN(H$2),0))</f>
        <v/>
      </c>
      <c r="I105" s="55" t="str">
        <f>IF(ISBLANK(VLOOKUP(T_IE170PL[[#This Row],[Ścieżka Xpath]],ALL!$C:K,COLUMN(I$2),0)),"",VLOOKUP(T_IE170PL[[#This Row],[Ścieżka Xpath]],ALL!$C:K,COLUMN(I$2),0))</f>
        <v/>
      </c>
      <c r="J105" s="55" t="str">
        <f>IF(ISBLANK(VLOOKUP(T_IE170PL[[#This Row],[Ścieżka Xpath]],ALL!$C:L,COLUMN(J$2),0)),"",VLOOKUP(T_IE170PL[[#This Row],[Ścieżka Xpath]],ALL!$C:L,COLUMN(J$2),0))</f>
        <v>C0833; G0088; G0119; G0196;  R0506; R0855</v>
      </c>
      <c r="K105" s="55" t="str">
        <f>IF(ISBLANK(VLOOKUP(T_IE170PL[[#This Row],[Ścieżka Xpath]],ALL!$C:N,COLUMN(K$2),0)),"",VLOOKUP(T_IE170PL[[#This Row],[Ścieżka Xpath]],ALL!$C:N,COLUMN(K$2),0))</f>
        <v/>
      </c>
      <c r="L105" s="56" t="str">
        <f>IF(ISBLANK(VLOOKUP(T_IE170PL[[#This Row],[Ścieżka Xpath]],ALL!$C:O,COLUMN(L$2),0)),"",VLOOKUP(T_IE170PL[[#This Row],[Ścieżka Xpath]],ALL!$C:O,COLUMN(L$2),0))</f>
        <v/>
      </c>
      <c r="M105" s="56" t="str">
        <f>IF(ISBLANK(VLOOKUP(T_IE170PL[[#This Row],[Ścieżka Xpath]],ALL!$C:P,COLUMN(M$2),0)),"",VLOOKUP(T_IE170PL[[#This Row],[Ścieżka Xpath]],ALL!$C:P,COLUMN(M$2),0))</f>
        <v/>
      </c>
      <c r="N105" s="56" t="str">
        <f>IF(ISBLANK(VLOOKUP(T_IE170PL[[#This Row],[Ścieżka Xpath]],ALL!$C:Q,COLUMN(N$2),0)),"",VLOOKUP(T_IE170PL[[#This Row],[Ścieżka Xpath]],ALL!$C:Q,COLUMN(N$2),0))</f>
        <v/>
      </c>
      <c r="O105" s="56" t="str">
        <f>IF(ISBLANK(VLOOKUP(T_IE170PL[[#This Row],[Ścieżka Xpath]],ALL!$C:Q,COLUMN(O$2),0)),"",VLOOKUP(T_IE170PL[[#This Row],[Ścieżka Xpath]],ALL!$C:Q,COLUMN(O$2),0))</f>
        <v/>
      </c>
    </row>
    <row r="106" spans="1:15" ht="30">
      <c r="A106" s="50" t="s">
        <v>2635</v>
      </c>
      <c r="B106" s="11">
        <v>104</v>
      </c>
      <c r="C106" s="41" t="str">
        <f>IF(ISBLANK(VLOOKUP(T_IE170PL[[#This Row],[Ścieżka Xpath]],ALL!$C:E,COLUMN(C$2),0)),"",VLOOKUP(T_IE170PL[[#This Row],[Ścieżka Xpath]],ALL!$C:E,COLUMN(C$2),0))</f>
        <v>-</v>
      </c>
      <c r="D106" s="17" t="str">
        <f>IF(ISBLANK(VLOOKUP(T_IE170PL[[#This Row],[Ścieżka Xpath]],ALL!$C:F,COLUMN(D$2),0)),"",VLOOKUP(T_IE170PL[[#This Row],[Ścieżka Xpath]],ALL!$C:F,COLUMN(D$2),0))</f>
        <v>Liczba porządkowa służąca do określenia pozycji w danej kolekcji danych.</v>
      </c>
      <c r="E106" s="50" t="str">
        <f>IF(ISBLANK(VLOOKUP(T_IE170PL[[#This Row],[Ścieżka Xpath]],ALL!$C:G,COLUMN(E$2),0)),"",VLOOKUP(T_IE170PL[[#This Row],[Ścieżka Xpath]],ALL!$C:G,COLUMN(E$2),0))</f>
        <v>Sequence number in data group collection to which this data group belongs to.</v>
      </c>
      <c r="F106" s="41" t="str">
        <f>IF(ISBLANK(VLOOKUP(T_IE170PL[[#This Row],[Ścieżka Xpath]],ALL!$C:H,COLUMN(F$2),0)),"",VLOOKUP(T_IE170PL[[#This Row],[Ścieżka Xpath]],ALL!$C:H,COLUMN(F$2),0))</f>
        <v/>
      </c>
      <c r="G106" s="134" t="str">
        <f>IF(ISBLANK(VLOOKUP(T_IE170PL[[#This Row],[Ścieżka Xpath]],ALL!$C:I,COLUMN(G$2),0)),"",VLOOKUP(T_IE170PL[[#This Row],[Ścieżka Xpath]],ALL!$C:I,COLUMN(G$2),0))</f>
        <v>R</v>
      </c>
      <c r="H106" s="134" t="str">
        <f>IF(ISBLANK(VLOOKUP(T_IE170PL[[#This Row],[Ścieżka Xpath]],ALL!$C:J,COLUMN(H$2),0)),"",VLOOKUP(T_IE170PL[[#This Row],[Ścieżka Xpath]],ALL!$C:J,COLUMN(H$2),0))</f>
        <v>n..5</v>
      </c>
      <c r="I106" s="41" t="str">
        <f>IF(ISBLANK(VLOOKUP(T_IE170PL[[#This Row],[Ścieżka Xpath]],ALL!$C:K,COLUMN(I$2),0)),"",VLOOKUP(T_IE170PL[[#This Row],[Ścieżka Xpath]],ALL!$C:K,COLUMN(I$2),0))</f>
        <v/>
      </c>
      <c r="J106" s="134" t="str">
        <f>IF(ISBLANK(VLOOKUP(T_IE170PL[[#This Row],[Ścieżka Xpath]],ALL!$C:L,COLUMN(J$2),0)),"",VLOOKUP(T_IE170PL[[#This Row],[Ścieżka Xpath]],ALL!$C:L,COLUMN(J$2),0))</f>
        <v>R0987</v>
      </c>
      <c r="K106" s="41" t="str">
        <f>IF(ISBLANK(VLOOKUP(T_IE170PL[[#This Row],[Ścieżka Xpath]],ALL!$C:N,COLUMN(K$2),0)),"",VLOOKUP(T_IE170PL[[#This Row],[Ścieżka Xpath]],ALL!$C:N,COLUMN(K$2),0))</f>
        <v/>
      </c>
      <c r="L106" s="50" t="str">
        <f>IF(ISBLANK(VLOOKUP(T_IE170PL[[#This Row],[Ścieżka Xpath]],ALL!$C:O,COLUMN(L$2),0)),"",VLOOKUP(T_IE170PL[[#This Row],[Ścieżka Xpath]],ALL!$C:O,COLUMN(L$2),0))</f>
        <v/>
      </c>
      <c r="M106" s="50" t="str">
        <f>IF(ISBLANK(VLOOKUP(T_IE170PL[[#This Row],[Ścieżka Xpath]],ALL!$C:P,COLUMN(M$2),0)),"",VLOOKUP(T_IE170PL[[#This Row],[Ścieżka Xpath]],ALL!$C:P,COLUMN(M$2),0))</f>
        <v/>
      </c>
      <c r="N106" s="50" t="str">
        <f>IF(ISBLANK(VLOOKUP(T_IE170PL[[#This Row],[Ścieżka Xpath]],ALL!$C:Q,COLUMN(N$2),0)),"",VLOOKUP(T_IE170PL[[#This Row],[Ścieżka Xpath]],ALL!$C:Q,COLUMN(N$2),0))</f>
        <v/>
      </c>
      <c r="O106" s="50" t="str">
        <f>IF(ISBLANK(VLOOKUP(T_IE170PL[[#This Row],[Ścieżka Xpath]],ALL!$C:Q,COLUMN(O$2),0)),"",VLOOKUP(T_IE170PL[[#This Row],[Ścieżka Xpath]],ALL!$C:Q,COLUMN(O$2),0))</f>
        <v/>
      </c>
    </row>
    <row r="107" spans="1:15" ht="45">
      <c r="A107" s="50" t="s">
        <v>2636</v>
      </c>
      <c r="B107" s="11">
        <v>105</v>
      </c>
      <c r="C107" s="41" t="str">
        <f>IF(ISBLANK(VLOOKUP(T_IE170PL[[#This Row],[Ścieżka Xpath]],ALL!$C:E,COLUMN(C$2),0)),"",VLOOKUP(T_IE170PL[[#This Row],[Ścieżka Xpath]],ALL!$C:E,COLUMN(C$2),0))</f>
        <v>19 05 061 000</v>
      </c>
      <c r="D107" s="16" t="str">
        <f>IF(ISBLANK(VLOOKUP(T_IE170PL[[#This Row],[Ścieżka Xpath]],ALL!$C:F,COLUMN(D$2),0)),"",VLOOKUP(T_IE170PL[[#This Row],[Ścieżka Xpath]],ALL!$C:F,COLUMN(D$2),0))</f>
        <v>Rodzaj identyfikatora środka transportu w miejscu wyjścia.</v>
      </c>
      <c r="E107" s="50" t="str">
        <f>IF(ISBLANK(VLOOKUP(T_IE170PL[[#This Row],[Ścieżka Xpath]],ALL!$C:G,COLUMN(E$2),0)),"",VLOOKUP(T_IE170PL[[#This Row],[Ścieżka Xpath]],ALL!$C:G,COLUMN(E$2),0))</f>
        <v>Transport means at departure identification type</v>
      </c>
      <c r="F107" s="41" t="str">
        <f>IF(ISBLANK(VLOOKUP(T_IE170PL[[#This Row],[Ścieżka Xpath]],ALL!$C:H,COLUMN(F$2),0)),"",VLOOKUP(T_IE170PL[[#This Row],[Ścieżka Xpath]],ALL!$C:H,COLUMN(F$2),0))</f>
        <v/>
      </c>
      <c r="G107" s="105" t="str">
        <f>IF(ISBLANK(VLOOKUP(T_IE170PL[[#This Row],[Ścieżka Xpath]],ALL!$C:I,COLUMN(G$2),0)),"",VLOOKUP(T_IE170PL[[#This Row],[Ścieżka Xpath]],ALL!$C:I,COLUMN(G$2),0))</f>
        <v>R</v>
      </c>
      <c r="H107" s="105" t="str">
        <f>IF(ISBLANK(VLOOKUP(T_IE170PL[[#This Row],[Ścieżka Xpath]],ALL!$C:J,COLUMN(H$2),0)),"",VLOOKUP(T_IE170PL[[#This Row],[Ścieżka Xpath]],ALL!$C:J,COLUMN(H$2),0))</f>
        <v>n2</v>
      </c>
      <c r="I107" s="105" t="str">
        <f>IF(ISBLANK(VLOOKUP(T_IE170PL[[#This Row],[Ścieżka Xpath]],ALL!$C:K,COLUMN(I$2),0)),"",VLOOKUP(T_IE170PL[[#This Row],[Ścieżka Xpath]],ALL!$C:K,COLUMN(I$2),0))</f>
        <v>CL750</v>
      </c>
      <c r="J107" s="105" t="str">
        <f>IF(ISBLANK(VLOOKUP(T_IE170PL[[#This Row],[Ścieżka Xpath]],ALL!$C:L,COLUMN(J$2),0)),"",VLOOKUP(T_IE170PL[[#This Row],[Ścieżka Xpath]],ALL!$C:L,COLUMN(J$2),0))</f>
        <v>R0472; R0474; R0476</v>
      </c>
      <c r="K107" s="41" t="str">
        <f>IF(ISBLANK(VLOOKUP(T_IE170PL[[#This Row],[Ścieżka Xpath]],ALL!$C:N,COLUMN(K$2),0)),"",VLOOKUP(T_IE170PL[[#This Row],[Ścieżka Xpath]],ALL!$C:N,COLUMN(K$2),0))</f>
        <v/>
      </c>
      <c r="L107" s="50" t="str">
        <f>IF(ISBLANK(VLOOKUP(T_IE170PL[[#This Row],[Ścieżka Xpath]],ALL!$C:O,COLUMN(L$2),0)),"",VLOOKUP(T_IE170PL[[#This Row],[Ścieżka Xpath]],ALL!$C:O,COLUMN(L$2),0))</f>
        <v/>
      </c>
      <c r="M107" s="50" t="str">
        <f>IF(ISBLANK(VLOOKUP(T_IE170PL[[#This Row],[Ścieżka Xpath]],ALL!$C:P,COLUMN(M$2),0)),"",VLOOKUP(T_IE170PL[[#This Row],[Ścieżka Xpath]],ALL!$C:P,COLUMN(M$2),0))</f>
        <v/>
      </c>
      <c r="N107" s="50" t="str">
        <f>IF(ISBLANK(VLOOKUP(T_IE170PL[[#This Row],[Ścieżka Xpath]],ALL!$C:Q,COLUMN(N$2),0)),"",VLOOKUP(T_IE170PL[[#This Row],[Ścieżka Xpath]],ALL!$C:Q,COLUMN(N$2),0))</f>
        <v/>
      </c>
      <c r="O107" s="50" t="str">
        <f>IF(ISBLANK(VLOOKUP(T_IE170PL[[#This Row],[Ścieżka Xpath]],ALL!$C:Q,COLUMN(O$2),0)),"",VLOOKUP(T_IE170PL[[#This Row],[Ścieżka Xpath]],ALL!$C:Q,COLUMN(O$2),0))</f>
        <v/>
      </c>
    </row>
    <row r="108" spans="1:15" ht="30">
      <c r="A108" s="50" t="s">
        <v>2637</v>
      </c>
      <c r="B108" s="11">
        <v>106</v>
      </c>
      <c r="C108" s="41" t="str">
        <f>IF(ISBLANK(VLOOKUP(T_IE170PL[[#This Row],[Ścieżka Xpath]],ALL!$C:E,COLUMN(C$2),0)),"",VLOOKUP(T_IE170PL[[#This Row],[Ścieżka Xpath]],ALL!$C:E,COLUMN(C$2),0))</f>
        <v>19 05 017 000</v>
      </c>
      <c r="D108" s="16" t="str">
        <f>IF(ISBLANK(VLOOKUP(T_IE170PL[[#This Row],[Ścieżka Xpath]],ALL!$C:F,COLUMN(D$2),0)),"",VLOOKUP(T_IE170PL[[#This Row],[Ścieżka Xpath]],ALL!$C:F,COLUMN(D$2),0))</f>
        <v>Znaki środka transportu w miejscu wyjścia.</v>
      </c>
      <c r="E108" s="50" t="str">
        <f>IF(ISBLANK(VLOOKUP(T_IE170PL[[#This Row],[Ścieżka Xpath]],ALL!$C:G,COLUMN(E$2),0)),"",VLOOKUP(T_IE170PL[[#This Row],[Ścieżka Xpath]],ALL!$C:G,COLUMN(E$2),0))</f>
        <v>Transport means at departure identification number.</v>
      </c>
      <c r="F108" s="41" t="str">
        <f>IF(ISBLANK(VLOOKUP(T_IE170PL[[#This Row],[Ścieżka Xpath]],ALL!$C:H,COLUMN(F$2),0)),"",VLOOKUP(T_IE170PL[[#This Row],[Ścieżka Xpath]],ALL!$C:H,COLUMN(F$2),0))</f>
        <v/>
      </c>
      <c r="G108" s="105" t="str">
        <f>IF(ISBLANK(VLOOKUP(T_IE170PL[[#This Row],[Ścieżka Xpath]],ALL!$C:I,COLUMN(G$2),0)),"",VLOOKUP(T_IE170PL[[#This Row],[Ścieżka Xpath]],ALL!$C:I,COLUMN(G$2),0))</f>
        <v>R</v>
      </c>
      <c r="H108" s="105" t="str">
        <f>IF(ISBLANK(VLOOKUP(T_IE170PL[[#This Row],[Ścieżka Xpath]],ALL!$C:J,COLUMN(H$2),0)),"",VLOOKUP(T_IE170PL[[#This Row],[Ścieżka Xpath]],ALL!$C:J,COLUMN(H$2),0))</f>
        <v>an..35</v>
      </c>
      <c r="I108" s="105" t="str">
        <f>IF(ISBLANK(VLOOKUP(T_IE170PL[[#This Row],[Ścieżka Xpath]],ALL!$C:K,COLUMN(I$2),0)),"",VLOOKUP(T_IE170PL[[#This Row],[Ścieżka Xpath]],ALL!$C:K,COLUMN(I$2),0))</f>
        <v/>
      </c>
      <c r="J108" s="105" t="str">
        <f>IF(ISBLANK(VLOOKUP(T_IE170PL[[#This Row],[Ścieżka Xpath]],ALL!$C:L,COLUMN(J$2),0)),"",VLOOKUP(T_IE170PL[[#This Row],[Ścieżka Xpath]],ALL!$C:L,COLUMN(J$2),0))</f>
        <v>R0473</v>
      </c>
      <c r="K108" s="41" t="str">
        <f>IF(ISBLANK(VLOOKUP(T_IE170PL[[#This Row],[Ścieżka Xpath]],ALL!$C:N,COLUMN(K$2),0)),"",VLOOKUP(T_IE170PL[[#This Row],[Ścieżka Xpath]],ALL!$C:N,COLUMN(K$2),0))</f>
        <v/>
      </c>
      <c r="L108" s="50" t="str">
        <f>IF(ISBLANK(VLOOKUP(T_IE170PL[[#This Row],[Ścieżka Xpath]],ALL!$C:O,COLUMN(L$2),0)),"",VLOOKUP(T_IE170PL[[#This Row],[Ścieżka Xpath]],ALL!$C:O,COLUMN(L$2),0))</f>
        <v/>
      </c>
      <c r="M108" s="50" t="str">
        <f>IF(ISBLANK(VLOOKUP(T_IE170PL[[#This Row],[Ścieżka Xpath]],ALL!$C:P,COLUMN(M$2),0)),"",VLOOKUP(T_IE170PL[[#This Row],[Ścieżka Xpath]],ALL!$C:P,COLUMN(M$2),0))</f>
        <v/>
      </c>
      <c r="N108" s="50" t="str">
        <f>IF(ISBLANK(VLOOKUP(T_IE170PL[[#This Row],[Ścieżka Xpath]],ALL!$C:Q,COLUMN(N$2),0)),"",VLOOKUP(T_IE170PL[[#This Row],[Ścieżka Xpath]],ALL!$C:Q,COLUMN(N$2),0))</f>
        <v/>
      </c>
      <c r="O108" s="50" t="str">
        <f>IF(ISBLANK(VLOOKUP(T_IE170PL[[#This Row],[Ścieżka Xpath]],ALL!$C:Q,COLUMN(O$2),0)),"",VLOOKUP(T_IE170PL[[#This Row],[Ścieżka Xpath]],ALL!$C:Q,COLUMN(O$2),0))</f>
        <v/>
      </c>
    </row>
    <row r="109" spans="1:15" ht="30">
      <c r="A109" s="50" t="s">
        <v>2638</v>
      </c>
      <c r="B109" s="11">
        <v>107</v>
      </c>
      <c r="C109" s="41" t="str">
        <f>IF(ISBLANK(VLOOKUP(T_IE170PL[[#This Row],[Ścieżka Xpath]],ALL!$C:E,COLUMN(C$2),0)),"",VLOOKUP(T_IE170PL[[#This Row],[Ścieżka Xpath]],ALL!$C:E,COLUMN(C$2),0))</f>
        <v>19 05 062 000</v>
      </c>
      <c r="D109" s="16" t="str">
        <f>IF(ISBLANK(VLOOKUP(T_IE170PL[[#This Row],[Ścieżka Xpath]],ALL!$C:F,COLUMN(D$2),0)),"",VLOOKUP(T_IE170PL[[#This Row],[Ścieżka Xpath]],ALL!$C:F,COLUMN(D$2),0))</f>
        <v>Przynależność państwowa środka transportu w miejscu wyjścia.</v>
      </c>
      <c r="E109" s="50" t="str">
        <f>IF(ISBLANK(VLOOKUP(T_IE170PL[[#This Row],[Ścieżka Xpath]],ALL!$C:G,COLUMN(E$2),0)),"",VLOOKUP(T_IE170PL[[#This Row],[Ścieżka Xpath]],ALL!$C:G,COLUMN(E$2),0))</f>
        <v>Nationality of transport means at departure.</v>
      </c>
      <c r="F109" s="41" t="str">
        <f>IF(ISBLANK(VLOOKUP(T_IE170PL[[#This Row],[Ścieżka Xpath]],ALL!$C:H,COLUMN(F$2),0)),"",VLOOKUP(T_IE170PL[[#This Row],[Ścieżka Xpath]],ALL!$C:H,COLUMN(F$2),0))</f>
        <v/>
      </c>
      <c r="G109" s="105" t="str">
        <f>IF(ISBLANK(VLOOKUP(T_IE170PL[[#This Row],[Ścieżka Xpath]],ALL!$C:I,COLUMN(G$2),0)),"",VLOOKUP(T_IE170PL[[#This Row],[Ścieżka Xpath]],ALL!$C:I,COLUMN(G$2),0))</f>
        <v>R</v>
      </c>
      <c r="H109" s="105" t="str">
        <f>IF(ISBLANK(VLOOKUP(T_IE170PL[[#This Row],[Ścieżka Xpath]],ALL!$C:J,COLUMN(H$2),0)),"",VLOOKUP(T_IE170PL[[#This Row],[Ścieżka Xpath]],ALL!$C:J,COLUMN(H$2),0))</f>
        <v>a2</v>
      </c>
      <c r="I109" s="105" t="str">
        <f>IF(ISBLANK(VLOOKUP(T_IE170PL[[#This Row],[Ścieżka Xpath]],ALL!$C:K,COLUMN(I$2),0)),"",VLOOKUP(T_IE170PL[[#This Row],[Ścieżka Xpath]],ALL!$C:K,COLUMN(I$2),0))</f>
        <v>CL165</v>
      </c>
      <c r="J109" s="105" t="str">
        <f>IF(ISBLANK(VLOOKUP(T_IE170PL[[#This Row],[Ścieżka Xpath]],ALL!$C:L,COLUMN(J$2),0)),"",VLOOKUP(T_IE170PL[[#This Row],[Ścieżka Xpath]],ALL!$C:L,COLUMN(J$2),0))</f>
        <v/>
      </c>
      <c r="K109" s="41" t="str">
        <f>IF(ISBLANK(VLOOKUP(T_IE170PL[[#This Row],[Ścieżka Xpath]],ALL!$C:N,COLUMN(K$2),0)),"",VLOOKUP(T_IE170PL[[#This Row],[Ścieżka Xpath]],ALL!$C:N,COLUMN(K$2),0))</f>
        <v/>
      </c>
      <c r="L109" s="50" t="str">
        <f>IF(ISBLANK(VLOOKUP(T_IE170PL[[#This Row],[Ścieżka Xpath]],ALL!$C:O,COLUMN(L$2),0)),"",VLOOKUP(T_IE170PL[[#This Row],[Ścieżka Xpath]],ALL!$C:O,COLUMN(L$2),0))</f>
        <v/>
      </c>
      <c r="M109" s="50" t="str">
        <f>IF(ISBLANK(VLOOKUP(T_IE170PL[[#This Row],[Ścieżka Xpath]],ALL!$C:P,COLUMN(M$2),0)),"",VLOOKUP(T_IE170PL[[#This Row],[Ścieżka Xpath]],ALL!$C:P,COLUMN(M$2),0))</f>
        <v/>
      </c>
      <c r="N109" s="50" t="str">
        <f>IF(ISBLANK(VLOOKUP(T_IE170PL[[#This Row],[Ścieżka Xpath]],ALL!$C:Q,COLUMN(N$2),0)),"",VLOOKUP(T_IE170PL[[#This Row],[Ścieżka Xpath]],ALL!$C:Q,COLUMN(N$2),0))</f>
        <v/>
      </c>
      <c r="O109" s="50" t="str">
        <f>IF(ISBLANK(VLOOKUP(T_IE170PL[[#This Row],[Ścieżka Xpath]],ALL!$C:Q,COLUMN(O$2),0)),"",VLOOKUP(T_IE170PL[[#This Row],[Ścieżka Xpath]],ALL!$C:Q,COLUMN(O$2),0))</f>
        <v/>
      </c>
    </row>
    <row r="110" spans="1:15" ht="30">
      <c r="A110" s="56" t="s">
        <v>2639</v>
      </c>
      <c r="B110" s="63">
        <v>108</v>
      </c>
      <c r="C110" s="55" t="str">
        <f>IF(ISBLANK(VLOOKUP(T_IE170PL[[#This Row],[Ścieżka Xpath]],ALL!$C:E,COLUMN(C$2),0)),"",VLOOKUP(T_IE170PL[[#This Row],[Ścieżka Xpath]],ALL!$C:E,COLUMN(C$2),0))</f>
        <v>-</v>
      </c>
      <c r="D110" s="56" t="str">
        <f>IF(ISBLANK(VLOOKUP(T_IE170PL[[#This Row],[Ścieżka Xpath]],ALL!$C:F,COLUMN(D$2),0)),"",VLOOKUP(T_IE170PL[[#This Row],[Ścieżka Xpath]],ALL!$C:F,COLUMN(D$2),0))</f>
        <v>Podpis elektroniczny.</v>
      </c>
      <c r="E110" s="56" t="str">
        <f>IF(ISBLANK(VLOOKUP(T_IE170PL[[#This Row],[Ścieżka Xpath]],ALL!$C:G,COLUMN(E$2),0)),"",VLOOKUP(T_IE170PL[[#This Row],[Ścieżka Xpath]],ALL!$C:G,COLUMN(E$2),0))</f>
        <v>Message's digital signature.</v>
      </c>
      <c r="F110" s="55" t="str">
        <f>IF(ISBLANK(VLOOKUP(T_IE170PL[[#This Row],[Ścieżka Xpath]],ALL!$C:H,COLUMN(F$2),0)),"",VLOOKUP(T_IE170PL[[#This Row],[Ścieżka Xpath]],ALL!$C:H,COLUMN(F$2),0))</f>
        <v>0..1</v>
      </c>
      <c r="G110" s="55" t="str">
        <f>IF(ISBLANK(VLOOKUP(T_IE170PL[[#This Row],[Ścieżka Xpath]],ALL!$C:I,COLUMN(G$2),0)),"",VLOOKUP(T_IE170PL[[#This Row],[Ścieżka Xpath]],ALL!$C:I,COLUMN(G$2),0))</f>
        <v>O</v>
      </c>
      <c r="H110" s="55" t="str">
        <f>IF(ISBLANK(VLOOKUP(T_IE170PL[[#This Row],[Ścieżka Xpath]],ALL!$C:J,COLUMN(H$2),0)),"",VLOOKUP(T_IE170PL[[#This Row],[Ścieżka Xpath]],ALL!$C:J,COLUMN(H$2),0))</f>
        <v/>
      </c>
      <c r="I110" s="55" t="str">
        <f>IF(ISBLANK(VLOOKUP(T_IE170PL[[#This Row],[Ścieżka Xpath]],ALL!$C:K,COLUMN(I$2),0)),"",VLOOKUP(T_IE170PL[[#This Row],[Ścieżka Xpath]],ALL!$C:K,COLUMN(I$2),0))</f>
        <v/>
      </c>
      <c r="J110" s="55" t="str">
        <f>IF(ISBLANK(VLOOKUP(T_IE170PL[[#This Row],[Ścieżka Xpath]],ALL!$C:L,COLUMN(J$2),0)),"",VLOOKUP(T_IE170PL[[#This Row],[Ścieżka Xpath]],ALL!$C:L,COLUMN(J$2),0))</f>
        <v>RP19; RP20</v>
      </c>
      <c r="K110" s="55" t="str">
        <f>IF(ISBLANK(VLOOKUP(T_IE170PL[[#This Row],[Ścieżka Xpath]],ALL!$C:N,COLUMN(K$2),0)),"",VLOOKUP(T_IE170PL[[#This Row],[Ścieżka Xpath]],ALL!$C:N,COLUMN(K$2),0))</f>
        <v/>
      </c>
      <c r="L110" s="56" t="str">
        <f>IF(ISBLANK(VLOOKUP(T_IE170PL[[#This Row],[Ścieżka Xpath]],ALL!$C:O,COLUMN(L$2),0)),"",VLOOKUP(T_IE170PL[[#This Row],[Ścieżka Xpath]],ALL!$C:O,COLUMN(L$2),0))</f>
        <v/>
      </c>
      <c r="M110" s="56" t="str">
        <f>IF(ISBLANK(VLOOKUP(T_IE170PL[[#This Row],[Ścieżka Xpath]],ALL!$C:P,COLUMN(M$2),0)),"",VLOOKUP(T_IE170PL[[#This Row],[Ścieżka Xpath]],ALL!$C:P,COLUMN(M$2),0))</f>
        <v/>
      </c>
      <c r="N110" s="56" t="str">
        <f>IF(ISBLANK(VLOOKUP(T_IE170PL[[#This Row],[Ścieżka Xpath]],ALL!$C:Q,COLUMN(N$2),0)),"",VLOOKUP(T_IE170PL[[#This Row],[Ścieżka Xpath]],ALL!$C:Q,COLUMN(N$2),0))</f>
        <v/>
      </c>
      <c r="O110" s="56" t="str">
        <f>IF(ISBLANK(VLOOKUP(T_IE170PL[[#This Row],[Ścieżka Xpath]],ALL!$C:Q,COLUMN(O$2),0)),"",VLOOKUP(T_IE170PL[[#This Row],[Ścieżka Xpath]],ALL!$C:Q,COLUMN(O$2),0))</f>
        <v/>
      </c>
    </row>
  </sheetData>
  <hyperlinks>
    <hyperlink ref="A1" location="METRYKA!A1" display="METRYKA" xr:uid="{7C1E09B4-C8E1-4D96-A79E-EB9B2FB4831D}"/>
  </hyperlinks>
  <pageMargins left="0.7" right="0.7" top="0.75" bottom="0.75" header="0.3" footer="0.3"/>
  <pageSetup paperSize="9" orientation="portrait" r:id="rId1"/>
  <tableParts count="1">
    <tablePart r:id="rId2"/>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B4FD7C-DA3F-4711-9F33-7AF8F7A10DEE}">
  <sheetPr codeName="Arkusz38"/>
  <dimension ref="A1:O55"/>
  <sheetViews>
    <sheetView zoomScale="85" zoomScaleNormal="85" workbookViewId="0">
      <pane xSplit="1" ySplit="2" topLeftCell="B3" activePane="bottomRight" state="frozen"/>
      <selection pane="topRight" activeCell="C1" sqref="C1"/>
      <selection pane="bottomLeft" activeCell="A3" sqref="A3"/>
      <selection pane="bottomRight" activeCell="B3" sqref="B3"/>
    </sheetView>
  </sheetViews>
  <sheetFormatPr defaultRowHeight="12.75"/>
  <cols>
    <col min="1" max="1" width="80.7109375" style="20" customWidth="1"/>
    <col min="2" max="2" width="7.7109375" style="18" customWidth="1"/>
    <col min="3" max="3" width="16.7109375" style="18" customWidth="1"/>
    <col min="4" max="5" width="50.7109375" style="20" customWidth="1"/>
    <col min="6" max="11" width="8.7109375" style="23" customWidth="1"/>
    <col min="12" max="15" width="22.7109375" style="20" customWidth="1"/>
  </cols>
  <sheetData>
    <row r="1" spans="1:15" ht="23.25">
      <c r="A1" s="99" t="s">
        <v>3642</v>
      </c>
      <c r="B1" s="186"/>
      <c r="C1" s="188" t="str">
        <f>MID(A3,2,FIND("#",SUBSTITUTE(A3,"/","#",LEN(A3)-LEN(SUBSTITUTE(A3,"/",""))),1)-2)</f>
        <v>IE182PL</v>
      </c>
      <c r="D1" s="50"/>
      <c r="E1" s="50"/>
      <c r="F1" s="41"/>
      <c r="G1" s="41"/>
      <c r="H1" s="41"/>
      <c r="I1" s="41"/>
      <c r="J1" s="41"/>
    </row>
    <row r="2" spans="1:15" ht="30">
      <c r="A2" s="107" t="s">
        <v>1355</v>
      </c>
      <c r="B2" s="136" t="s">
        <v>5040</v>
      </c>
      <c r="C2" s="107" t="s">
        <v>5359</v>
      </c>
      <c r="D2" s="107" t="s">
        <v>5591</v>
      </c>
      <c r="E2" s="107" t="s">
        <v>5592</v>
      </c>
      <c r="F2" s="107" t="s">
        <v>1</v>
      </c>
      <c r="G2" s="107" t="s">
        <v>2</v>
      </c>
      <c r="H2" s="107" t="s">
        <v>3</v>
      </c>
      <c r="I2" s="107" t="s">
        <v>4</v>
      </c>
      <c r="J2" s="107" t="s">
        <v>5</v>
      </c>
      <c r="K2" s="107" t="s">
        <v>4322</v>
      </c>
      <c r="L2" s="107" t="s">
        <v>5360</v>
      </c>
      <c r="M2" s="107" t="s">
        <v>5358</v>
      </c>
      <c r="N2" s="107" t="s">
        <v>5357</v>
      </c>
      <c r="O2" s="107" t="s">
        <v>5590</v>
      </c>
    </row>
    <row r="3" spans="1:15" ht="15">
      <c r="A3" s="56" t="s">
        <v>2652</v>
      </c>
      <c r="B3" s="54">
        <v>1</v>
      </c>
      <c r="C3" s="54" t="str">
        <f>IF(ISBLANK(VLOOKUP(T_IE182PL[[#This Row],[Ścieżka Xpath]],ALL!$C:E,COLUMN(C$2),0)),"",VLOOKUP(T_IE182PL[[#This Row],[Ścieżka Xpath]],ALL!$C:E,COLUMN(C$2),0))</f>
        <v>-</v>
      </c>
      <c r="D3" s="56" t="str">
        <f>IF(ISBLANK(VLOOKUP(T_IE182PL[[#This Row],[Ścieżka Xpath]],ALL!$C:F,COLUMN(D$2),0)),"",VLOOKUP(T_IE182PL[[#This Row],[Ścieżka Xpath]],ALL!$C:F,COLUMN(D$2),0))</f>
        <v>Informacja o zdarzeniu w trakcie przewozu.</v>
      </c>
      <c r="E3" s="56" t="str">
        <f>IF(ISBLANK(VLOOKUP(T_IE182PL[[#This Row],[Ścieżka Xpath]],ALL!$C:G,COLUMN(E$2),0)),"",VLOOKUP(T_IE182PL[[#This Row],[Ścieżka Xpath]],ALL!$C:G,COLUMN(E$2),0))</f>
        <v>Information on incident en-route.</v>
      </c>
      <c r="F3" s="55">
        <f>IF(ISBLANK(VLOOKUP(T_IE182PL[[#This Row],[Ścieżka Xpath]],ALL!$C:H,COLUMN(F$2),0)),"",VLOOKUP(T_IE182PL[[#This Row],[Ścieżka Xpath]],ALL!$C:H,COLUMN(F$2),0))</f>
        <v>1</v>
      </c>
      <c r="G3" s="55" t="str">
        <f>IF(ISBLANK(VLOOKUP(T_IE182PL[[#This Row],[Ścieżka Xpath]],ALL!$C:I,COLUMN(G$2),0)),"",VLOOKUP(T_IE182PL[[#This Row],[Ścieżka Xpath]],ALL!$C:I,COLUMN(G$2),0))</f>
        <v>R</v>
      </c>
      <c r="H3" s="55" t="str">
        <f>IF(ISBLANK(VLOOKUP(T_IE182PL[[#This Row],[Ścieżka Xpath]],ALL!$C:J,COLUMN(H$2),0)),"",VLOOKUP(T_IE182PL[[#This Row],[Ścieżka Xpath]],ALL!$C:J,COLUMN(H$2),0))</f>
        <v/>
      </c>
      <c r="I3" s="55" t="str">
        <f>IF(ISBLANK(VLOOKUP(T_IE182PL[[#This Row],[Ścieżka Xpath]],ALL!$C:K,COLUMN(I$2),0)),"",VLOOKUP(T_IE182PL[[#This Row],[Ścieżka Xpath]],ALL!$C:K,COLUMN(I$2),0))</f>
        <v/>
      </c>
      <c r="J3" s="55" t="str">
        <f>IF(ISBLANK(VLOOKUP(T_IE182PL[[#This Row],[Ścieżka Xpath]],ALL!$C:L,COLUMN(J$2),0)),"",VLOOKUP(T_IE182PL[[#This Row],[Ścieżka Xpath]],ALL!$C:L,COLUMN(J$2),0))</f>
        <v/>
      </c>
      <c r="K3" s="55" t="str">
        <f>IF(ISBLANK(VLOOKUP(T_IE182PL[[#This Row],[Ścieżka Xpath]],ALL!$C:N,COLUMN(K$2),0)),"",VLOOKUP(T_IE182PL[[#This Row],[Ścieżka Xpath]],ALL!$C:N,COLUMN(K$2),0))</f>
        <v/>
      </c>
      <c r="L3" s="56" t="str">
        <f>IF(ISBLANK(VLOOKUP(T_IE182PL[[#This Row],[Ścieżka Xpath]],ALL!$C:O,COLUMN(L$2),0)),"",VLOOKUP(T_IE182PL[[#This Row],[Ścieżka Xpath]],ALL!$C:O,COLUMN(L$2),0))</f>
        <v/>
      </c>
      <c r="M3" s="56" t="str">
        <f>IF(ISBLANK(VLOOKUP(T_IE182PL[[#This Row],[Ścieżka Xpath]],ALL!$C:P,COLUMN(M$2),0)),"",VLOOKUP(T_IE182PL[[#This Row],[Ścieżka Xpath]],ALL!$C:P,COLUMN(M$2),0))</f>
        <v/>
      </c>
      <c r="N3" s="56" t="str">
        <f>IF(ISBLANK(VLOOKUP(T_IE182PL[[#This Row],[Ścieżka Xpath]],ALL!$C:Q,COLUMN(N$2),0)),"",VLOOKUP(T_IE182PL[[#This Row],[Ścieżka Xpath]],ALL!$C:Q,COLUMN(N$2),0))</f>
        <v/>
      </c>
      <c r="O3" s="56" t="str">
        <f>IF(ISBLANK(VLOOKUP(T_IE182PL[[#This Row],[Ścieżka Xpath]],ALL!$C:Q,COLUMN(O$2),0)),"",VLOOKUP(T_IE182PL[[#This Row],[Ścieżka Xpath]],ALL!$C:Q,COLUMN(O$2),0))</f>
        <v/>
      </c>
    </row>
    <row r="4" spans="1:15" ht="15">
      <c r="A4" s="50" t="s">
        <v>2653</v>
      </c>
      <c r="B4" s="38">
        <v>2</v>
      </c>
      <c r="C4" s="38" t="str">
        <f>IF(ISBLANK(VLOOKUP(T_IE182PL[[#This Row],[Ścieżka Xpath]],ALL!$C:E,COLUMN(C$2),0)),"",VLOOKUP(T_IE182PL[[#This Row],[Ścieżka Xpath]],ALL!$C:E,COLUMN(C$2),0))</f>
        <v>-</v>
      </c>
      <c r="D4" s="17" t="str">
        <f>IF(ISBLANK(VLOOKUP(T_IE182PL[[#This Row],[Ścieżka Xpath]],ALL!$C:F,COLUMN(D$2),0)),"",VLOOKUP(T_IE182PL[[#This Row],[Ścieżka Xpath]],ALL!$C:F,COLUMN(D$2),0))</f>
        <v>Numer fazy systemu NCTS2 PLUS. Dla fazy 6 - "NCTS6".</v>
      </c>
      <c r="E4" s="17" t="str">
        <f>IF(ISBLANK(VLOOKUP(T_IE182PL[[#This Row],[Ścieżka Xpath]],ALL!$C:G,COLUMN(E$2),0)),"",VLOOKUP(T_IE182PL[[#This Row],[Ścieżka Xpath]],ALL!$C:G,COLUMN(E$2),0))</f>
        <v>NCTS phase number. For Phase6 - "NCTS6".</v>
      </c>
      <c r="F4" s="134" t="str">
        <f>IF(ISBLANK(VLOOKUP(T_IE182PL[[#This Row],[Ścieżka Xpath]],ALL!$C:H,COLUMN(F$2),0)),"",VLOOKUP(T_IE182PL[[#This Row],[Ścieżka Xpath]],ALL!$C:H,COLUMN(F$2),0))</f>
        <v/>
      </c>
      <c r="G4" s="134" t="str">
        <f>IF(ISBLANK(VLOOKUP(T_IE182PL[[#This Row],[Ścieżka Xpath]],ALL!$C:I,COLUMN(G$2),0)),"",VLOOKUP(T_IE182PL[[#This Row],[Ścieżka Xpath]],ALL!$C:I,COLUMN(G$2),0))</f>
        <v>O</v>
      </c>
      <c r="H4" s="134" t="str">
        <f>IF(ISBLANK(VLOOKUP(T_IE182PL[[#This Row],[Ścieżka Xpath]],ALL!$C:J,COLUMN(H$2),0)),"",VLOOKUP(T_IE182PL[[#This Row],[Ścieżka Xpath]],ALL!$C:J,COLUMN(H$2),0))</f>
        <v/>
      </c>
      <c r="I4" s="134" t="str">
        <f>IF(ISBLANK(VLOOKUP(T_IE182PL[[#This Row],[Ścieżka Xpath]],ALL!$C:K,COLUMN(I$2),0)),"",VLOOKUP(T_IE182PL[[#This Row],[Ścieżka Xpath]],ALL!$C:K,COLUMN(I$2),0))</f>
        <v/>
      </c>
      <c r="J4" s="134" t="str">
        <f>IF(ISBLANK(VLOOKUP(T_IE182PL[[#This Row],[Ścieżka Xpath]],ALL!$C:L,COLUMN(J$2),0)),"",VLOOKUP(T_IE182PL[[#This Row],[Ścieżka Xpath]],ALL!$C:L,COLUMN(J$2),0))</f>
        <v/>
      </c>
      <c r="K4" s="41" t="str">
        <f>IF(ISBLANK(VLOOKUP(T_IE182PL[[#This Row],[Ścieżka Xpath]],ALL!$C:N,COLUMN(K$2),0)),"",VLOOKUP(T_IE182PL[[#This Row],[Ścieżka Xpath]],ALL!$C:N,COLUMN(K$2),0))</f>
        <v/>
      </c>
      <c r="L4" s="50" t="str">
        <f>IF(ISBLANK(VLOOKUP(T_IE182PL[[#This Row],[Ścieżka Xpath]],ALL!$C:O,COLUMN(L$2),0)),"",VLOOKUP(T_IE182PL[[#This Row],[Ścieżka Xpath]],ALL!$C:O,COLUMN(L$2),0))</f>
        <v/>
      </c>
      <c r="M4" s="50" t="str">
        <f>IF(ISBLANK(VLOOKUP(T_IE182PL[[#This Row],[Ścieżka Xpath]],ALL!$C:P,COLUMN(M$2),0)),"",VLOOKUP(T_IE182PL[[#This Row],[Ścieżka Xpath]],ALL!$C:P,COLUMN(M$2),0))</f>
        <v/>
      </c>
      <c r="N4" s="50" t="str">
        <f>IF(ISBLANK(VLOOKUP(T_IE182PL[[#This Row],[Ścieżka Xpath]],ALL!$C:Q,COLUMN(N$2),0)),"",VLOOKUP(T_IE182PL[[#This Row],[Ścieżka Xpath]],ALL!$C:Q,COLUMN(N$2),0))</f>
        <v/>
      </c>
      <c r="O4" s="50" t="str">
        <f>IF(ISBLANK(VLOOKUP(T_IE182PL[[#This Row],[Ścieżka Xpath]],ALL!$C:Q,COLUMN(O$2),0)),"",VLOOKUP(T_IE182PL[[#This Row],[Ścieżka Xpath]],ALL!$C:Q,COLUMN(O$2),0))</f>
        <v/>
      </c>
    </row>
    <row r="5" spans="1:15" ht="45">
      <c r="A5" s="50" t="s">
        <v>2654</v>
      </c>
      <c r="B5" s="38">
        <v>3</v>
      </c>
      <c r="C5" s="38" t="str">
        <f>IF(ISBLANK(VLOOKUP(T_IE182PL[[#This Row],[Ścieżka Xpath]],ALL!$C:E,COLUMN(C$2),0)),"",VLOOKUP(T_IE182PL[[#This Row],[Ścieżka Xpath]],ALL!$C:E,COLUMN(C$2),0))</f>
        <v>-</v>
      </c>
      <c r="D5" s="17" t="str">
        <f>IF(ISBLANK(VLOOKUP(T_IE182PL[[#This Row],[Ścieżka Xpath]],ALL!$C:F,COLUMN(D$2),0)),"",VLOOKUP(T_IE182PL[[#This Row],[Ścieżka Xpath]],ALL!$C:F,COLUMN(D$2),0))</f>
        <v>Identyfikator nadawcy komunikatu. W kierunku do NCTS2PLUS - numer identyfikacyjny Podmiotu. W kiedunku z NCTS2PLUS: "NTA.PL"</v>
      </c>
      <c r="E5" s="17" t="str">
        <f>IF(ISBLANK(VLOOKUP(T_IE182PL[[#This Row],[Ścieżka Xpath]],ALL!$C:G,COLUMN(E$2),0)),"",VLOOKUP(T_IE182PL[[#This Row],[Ścieżka Xpath]],ALL!$C:G,COLUMN(E$2),0))</f>
        <v>Sender's identification. In direction to NCTS2PLUS - sending EO's identificationNumber, otherwise "NTA.PL".</v>
      </c>
      <c r="F5" s="134" t="str">
        <f>IF(ISBLANK(VLOOKUP(T_IE182PL[[#This Row],[Ścieżka Xpath]],ALL!$C:H,COLUMN(F$2),0)),"",VLOOKUP(T_IE182PL[[#This Row],[Ścieżka Xpath]],ALL!$C:H,COLUMN(F$2),0))</f>
        <v/>
      </c>
      <c r="G5" s="134" t="str">
        <f>IF(ISBLANK(VLOOKUP(T_IE182PL[[#This Row],[Ścieżka Xpath]],ALL!$C:I,COLUMN(G$2),0)),"",VLOOKUP(T_IE182PL[[#This Row],[Ścieżka Xpath]],ALL!$C:I,COLUMN(G$2),0))</f>
        <v>R</v>
      </c>
      <c r="H5" s="134" t="str">
        <f>IF(ISBLANK(VLOOKUP(T_IE182PL[[#This Row],[Ścieżka Xpath]],ALL!$C:J,COLUMN(H$2),0)),"",VLOOKUP(T_IE182PL[[#This Row],[Ścieżka Xpath]],ALL!$C:J,COLUMN(H$2),0))</f>
        <v>an..35</v>
      </c>
      <c r="I5" s="134" t="str">
        <f>IF(ISBLANK(VLOOKUP(T_IE182PL[[#This Row],[Ścieżka Xpath]],ALL!$C:K,COLUMN(I$2),0)),"",VLOOKUP(T_IE182PL[[#This Row],[Ścieżka Xpath]],ALL!$C:K,COLUMN(I$2),0))</f>
        <v/>
      </c>
      <c r="J5" s="134" t="str">
        <f>IF(ISBLANK(VLOOKUP(T_IE182PL[[#This Row],[Ścieżka Xpath]],ALL!$C:L,COLUMN(J$2),0)),"",VLOOKUP(T_IE182PL[[#This Row],[Ścieżka Xpath]],ALL!$C:L,COLUMN(J$2),0))</f>
        <v/>
      </c>
      <c r="K5" s="41" t="str">
        <f>IF(ISBLANK(VLOOKUP(T_IE182PL[[#This Row],[Ścieżka Xpath]],ALL!$C:N,COLUMN(K$2),0)),"",VLOOKUP(T_IE182PL[[#This Row],[Ścieżka Xpath]],ALL!$C:N,COLUMN(K$2),0))</f>
        <v/>
      </c>
      <c r="L5" s="50" t="str">
        <f>IF(ISBLANK(VLOOKUP(T_IE182PL[[#This Row],[Ścieżka Xpath]],ALL!$C:O,COLUMN(L$2),0)),"",VLOOKUP(T_IE182PL[[#This Row],[Ścieżka Xpath]],ALL!$C:O,COLUMN(L$2),0))</f>
        <v/>
      </c>
      <c r="M5" s="50" t="str">
        <f>IF(ISBLANK(VLOOKUP(T_IE182PL[[#This Row],[Ścieżka Xpath]],ALL!$C:P,COLUMN(M$2),0)),"",VLOOKUP(T_IE182PL[[#This Row],[Ścieżka Xpath]],ALL!$C:P,COLUMN(M$2),0))</f>
        <v/>
      </c>
      <c r="N5" s="50" t="str">
        <f>IF(ISBLANK(VLOOKUP(T_IE182PL[[#This Row],[Ścieżka Xpath]],ALL!$C:Q,COLUMN(N$2),0)),"",VLOOKUP(T_IE182PL[[#This Row],[Ścieżka Xpath]],ALL!$C:Q,COLUMN(N$2),0))</f>
        <v/>
      </c>
      <c r="O5" s="50" t="str">
        <f>IF(ISBLANK(VLOOKUP(T_IE182PL[[#This Row],[Ścieżka Xpath]],ALL!$C:Q,COLUMN(O$2),0)),"",VLOOKUP(T_IE182PL[[#This Row],[Ścieżka Xpath]],ALL!$C:Q,COLUMN(O$2),0))</f>
        <v/>
      </c>
    </row>
    <row r="6" spans="1:15" ht="45">
      <c r="A6" s="50" t="s">
        <v>2655</v>
      </c>
      <c r="B6" s="38">
        <v>4</v>
      </c>
      <c r="C6" s="38" t="str">
        <f>IF(ISBLANK(VLOOKUP(T_IE182PL[[#This Row],[Ścieżka Xpath]],ALL!$C:E,COLUMN(C$2),0)),"",VLOOKUP(T_IE182PL[[#This Row],[Ścieżka Xpath]],ALL!$C:E,COLUMN(C$2),0))</f>
        <v>-</v>
      </c>
      <c r="D6" s="17" t="str">
        <f>IF(ISBLANK(VLOOKUP(T_IE182PL[[#This Row],[Ścieżka Xpath]],ALL!$C:F,COLUMN(D$2),0)),"",VLOOKUP(T_IE182PL[[#This Row],[Ścieżka Xpath]],ALL!$C:F,COLUMN(D$2),0))</f>
        <v>Identyfikator odbiorcy komunikatu. W kierunku do NCTS2PLUS - "NTA.PL". W kierunku od NCTS2PLUS - numer identyfikacyjny Podmiotu.</v>
      </c>
      <c r="E6" s="17" t="str">
        <f>IF(ISBLANK(VLOOKUP(T_IE182PL[[#This Row],[Ścieżka Xpath]],ALL!$C:G,COLUMN(E$2),0)),"",VLOOKUP(T_IE182PL[[#This Row],[Ścieżka Xpath]],ALL!$C:G,COLUMN(E$2),0))</f>
        <v>Recipient's identification. In direction to NCTS2PLUS - "NTA.PL", otherwise recieiving EO's identificationNumber.</v>
      </c>
      <c r="F6" s="134" t="str">
        <f>IF(ISBLANK(VLOOKUP(T_IE182PL[[#This Row],[Ścieżka Xpath]],ALL!$C:H,COLUMN(F$2),0)),"",VLOOKUP(T_IE182PL[[#This Row],[Ścieżka Xpath]],ALL!$C:H,COLUMN(F$2),0))</f>
        <v/>
      </c>
      <c r="G6" s="134" t="str">
        <f>IF(ISBLANK(VLOOKUP(T_IE182PL[[#This Row],[Ścieżka Xpath]],ALL!$C:I,COLUMN(G$2),0)),"",VLOOKUP(T_IE182PL[[#This Row],[Ścieżka Xpath]],ALL!$C:I,COLUMN(G$2),0))</f>
        <v>R</v>
      </c>
      <c r="H6" s="134" t="str">
        <f>IF(ISBLANK(VLOOKUP(T_IE182PL[[#This Row],[Ścieżka Xpath]],ALL!$C:J,COLUMN(H$2),0)),"",VLOOKUP(T_IE182PL[[#This Row],[Ścieżka Xpath]],ALL!$C:J,COLUMN(H$2),0))</f>
        <v>an..35</v>
      </c>
      <c r="I6" s="134" t="str">
        <f>IF(ISBLANK(VLOOKUP(T_IE182PL[[#This Row],[Ścieżka Xpath]],ALL!$C:K,COLUMN(I$2),0)),"",VLOOKUP(T_IE182PL[[#This Row],[Ścieżka Xpath]],ALL!$C:K,COLUMN(I$2),0))</f>
        <v/>
      </c>
      <c r="J6" s="134" t="str">
        <f>IF(ISBLANK(VLOOKUP(T_IE182PL[[#This Row],[Ścieżka Xpath]],ALL!$C:L,COLUMN(J$2),0)),"",VLOOKUP(T_IE182PL[[#This Row],[Ścieżka Xpath]],ALL!$C:L,COLUMN(J$2),0))</f>
        <v/>
      </c>
      <c r="K6" s="41" t="str">
        <f>IF(ISBLANK(VLOOKUP(T_IE182PL[[#This Row],[Ścieżka Xpath]],ALL!$C:N,COLUMN(K$2),0)),"",VLOOKUP(T_IE182PL[[#This Row],[Ścieżka Xpath]],ALL!$C:N,COLUMN(K$2),0))</f>
        <v/>
      </c>
      <c r="L6" s="50" t="str">
        <f>IF(ISBLANK(VLOOKUP(T_IE182PL[[#This Row],[Ścieżka Xpath]],ALL!$C:O,COLUMN(L$2),0)),"",VLOOKUP(T_IE182PL[[#This Row],[Ścieżka Xpath]],ALL!$C:O,COLUMN(L$2),0))</f>
        <v/>
      </c>
      <c r="M6" s="50" t="str">
        <f>IF(ISBLANK(VLOOKUP(T_IE182PL[[#This Row],[Ścieżka Xpath]],ALL!$C:P,COLUMN(M$2),0)),"",VLOOKUP(T_IE182PL[[#This Row],[Ścieżka Xpath]],ALL!$C:P,COLUMN(M$2),0))</f>
        <v/>
      </c>
      <c r="N6" s="50" t="str">
        <f>IF(ISBLANK(VLOOKUP(T_IE182PL[[#This Row],[Ścieżka Xpath]],ALL!$C:Q,COLUMN(N$2),0)),"",VLOOKUP(T_IE182PL[[#This Row],[Ścieżka Xpath]],ALL!$C:Q,COLUMN(N$2),0))</f>
        <v/>
      </c>
      <c r="O6" s="50" t="str">
        <f>IF(ISBLANK(VLOOKUP(T_IE182PL[[#This Row],[Ścieżka Xpath]],ALL!$C:Q,COLUMN(O$2),0)),"",VLOOKUP(T_IE182PL[[#This Row],[Ścieżka Xpath]],ALL!$C:Q,COLUMN(O$2),0))</f>
        <v/>
      </c>
    </row>
    <row r="7" spans="1:15" ht="30">
      <c r="A7" s="50" t="s">
        <v>2656</v>
      </c>
      <c r="B7" s="38">
        <v>5</v>
      </c>
      <c r="C7" s="38" t="str">
        <f>IF(ISBLANK(VLOOKUP(T_IE182PL[[#This Row],[Ścieżka Xpath]],ALL!$C:E,COLUMN(C$2),0)),"",VLOOKUP(T_IE182PL[[#This Row],[Ścieżka Xpath]],ALL!$C:E,COLUMN(C$2),0))</f>
        <v>-</v>
      </c>
      <c r="D7" s="17" t="str">
        <f>IF(ISBLANK(VLOOKUP(T_IE182PL[[#This Row],[Ścieżka Xpath]],ALL!$C:F,COLUMN(D$2),0)),"",VLOOKUP(T_IE182PL[[#This Row],[Ścieżka Xpath]],ALL!$C:F,COLUMN(D$2),0))</f>
        <v>Data i czas utworzenia komunikatu (wg strefy czasowej CET).</v>
      </c>
      <c r="E7" s="50" t="str">
        <f>IF(ISBLANK(VLOOKUP(T_IE182PL[[#This Row],[Ścieżka Xpath]],ALL!$C:G,COLUMN(E$2),0)),"",VLOOKUP(T_IE182PL[[#This Row],[Ścieżka Xpath]],ALL!$C:G,COLUMN(E$2),0))</f>
        <v>Date and time of message preparation (in CET timezone).</v>
      </c>
      <c r="F7" s="41" t="str">
        <f>IF(ISBLANK(VLOOKUP(T_IE182PL[[#This Row],[Ścieżka Xpath]],ALL!$C:H,COLUMN(F$2),0)),"",VLOOKUP(T_IE182PL[[#This Row],[Ścieżka Xpath]],ALL!$C:H,COLUMN(F$2),0))</f>
        <v/>
      </c>
      <c r="G7" s="134" t="str">
        <f>IF(ISBLANK(VLOOKUP(T_IE182PL[[#This Row],[Ścieżka Xpath]],ALL!$C:I,COLUMN(G$2),0)),"",VLOOKUP(T_IE182PL[[#This Row],[Ścieżka Xpath]],ALL!$C:I,COLUMN(G$2),0))</f>
        <v>R</v>
      </c>
      <c r="H7" s="134" t="str">
        <f>IF(ISBLANK(VLOOKUP(T_IE182PL[[#This Row],[Ścieżka Xpath]],ALL!$C:J,COLUMN(H$2),0)),"",VLOOKUP(T_IE182PL[[#This Row],[Ścieżka Xpath]],ALL!$C:J,COLUMN(H$2),0))</f>
        <v>an19</v>
      </c>
      <c r="I7" s="134" t="str">
        <f>IF(ISBLANK(VLOOKUP(T_IE182PL[[#This Row],[Ścieżka Xpath]],ALL!$C:K,COLUMN(I$2),0)),"",VLOOKUP(T_IE182PL[[#This Row],[Ścieżka Xpath]],ALL!$C:K,COLUMN(I$2),0))</f>
        <v/>
      </c>
      <c r="J7" s="134" t="str">
        <f>IF(ISBLANK(VLOOKUP(T_IE182PL[[#This Row],[Ścieżka Xpath]],ALL!$C:L,COLUMN(J$2),0)),"",VLOOKUP(T_IE182PL[[#This Row],[Ścieżka Xpath]],ALL!$C:L,COLUMN(J$2),0))</f>
        <v>G0002</v>
      </c>
      <c r="K7" s="41" t="str">
        <f>IF(ISBLANK(VLOOKUP(T_IE182PL[[#This Row],[Ścieżka Xpath]],ALL!$C:N,COLUMN(K$2),0)),"",VLOOKUP(T_IE182PL[[#This Row],[Ścieżka Xpath]],ALL!$C:N,COLUMN(K$2),0))</f>
        <v/>
      </c>
      <c r="L7" s="50" t="str">
        <f>IF(ISBLANK(VLOOKUP(T_IE182PL[[#This Row],[Ścieżka Xpath]],ALL!$C:O,COLUMN(L$2),0)),"",VLOOKUP(T_IE182PL[[#This Row],[Ścieżka Xpath]],ALL!$C:O,COLUMN(L$2),0))</f>
        <v/>
      </c>
      <c r="M7" s="50" t="str">
        <f>IF(ISBLANK(VLOOKUP(T_IE182PL[[#This Row],[Ścieżka Xpath]],ALL!$C:P,COLUMN(M$2),0)),"",VLOOKUP(T_IE182PL[[#This Row],[Ścieżka Xpath]],ALL!$C:P,COLUMN(M$2),0))</f>
        <v/>
      </c>
      <c r="N7" s="50" t="str">
        <f>IF(ISBLANK(VLOOKUP(T_IE182PL[[#This Row],[Ścieżka Xpath]],ALL!$C:Q,COLUMN(N$2),0)),"",VLOOKUP(T_IE182PL[[#This Row],[Ścieżka Xpath]],ALL!$C:Q,COLUMN(N$2),0))</f>
        <v/>
      </c>
      <c r="O7" s="50" t="str">
        <f>IF(ISBLANK(VLOOKUP(T_IE182PL[[#This Row],[Ścieżka Xpath]],ALL!$C:Q,COLUMN(O$2),0)),"",VLOOKUP(T_IE182PL[[#This Row],[Ścieżka Xpath]],ALL!$C:Q,COLUMN(O$2),0))</f>
        <v/>
      </c>
    </row>
    <row r="8" spans="1:15" ht="15">
      <c r="A8" s="50" t="s">
        <v>2657</v>
      </c>
      <c r="B8" s="38">
        <v>6</v>
      </c>
      <c r="C8" s="38" t="str">
        <f>IF(ISBLANK(VLOOKUP(T_IE182PL[[#This Row],[Ścieżka Xpath]],ALL!$C:E,COLUMN(C$2),0)),"",VLOOKUP(T_IE182PL[[#This Row],[Ścieżka Xpath]],ALL!$C:E,COLUMN(C$2),0))</f>
        <v>-</v>
      </c>
      <c r="D8" s="17" t="str">
        <f>IF(ISBLANK(VLOOKUP(T_IE182PL[[#This Row],[Ścieżka Xpath]],ALL!$C:F,COLUMN(D$2),0)),"",VLOOKUP(T_IE182PL[[#This Row],[Ścieżka Xpath]],ALL!$C:F,COLUMN(D$2),0))</f>
        <v>Identyfikator (numer własny) komunikatu.</v>
      </c>
      <c r="E8" s="17" t="str">
        <f>IF(ISBLANK(VLOOKUP(T_IE182PL[[#This Row],[Ścieżka Xpath]],ALL!$C:G,COLUMN(E$2),0)),"",VLOOKUP(T_IE182PL[[#This Row],[Ścieżka Xpath]],ALL!$C:G,COLUMN(E$2),0))</f>
        <v>Message identification.</v>
      </c>
      <c r="F8" s="134" t="str">
        <f>IF(ISBLANK(VLOOKUP(T_IE182PL[[#This Row],[Ścieżka Xpath]],ALL!$C:H,COLUMN(F$2),0)),"",VLOOKUP(T_IE182PL[[#This Row],[Ścieżka Xpath]],ALL!$C:H,COLUMN(F$2),0))</f>
        <v/>
      </c>
      <c r="G8" s="134" t="str">
        <f>IF(ISBLANK(VLOOKUP(T_IE182PL[[#This Row],[Ścieżka Xpath]],ALL!$C:I,COLUMN(G$2),0)),"",VLOOKUP(T_IE182PL[[#This Row],[Ścieżka Xpath]],ALL!$C:I,COLUMN(G$2),0))</f>
        <v>R</v>
      </c>
      <c r="H8" s="134" t="str">
        <f>IF(ISBLANK(VLOOKUP(T_IE182PL[[#This Row],[Ścieżka Xpath]],ALL!$C:J,COLUMN(H$2),0)),"",VLOOKUP(T_IE182PL[[#This Row],[Ścieżka Xpath]],ALL!$C:J,COLUMN(H$2),0))</f>
        <v>an..35</v>
      </c>
      <c r="I8" s="134" t="str">
        <f>IF(ISBLANK(VLOOKUP(T_IE182PL[[#This Row],[Ścieżka Xpath]],ALL!$C:K,COLUMN(I$2),0)),"",VLOOKUP(T_IE182PL[[#This Row],[Ścieżka Xpath]],ALL!$C:K,COLUMN(I$2),0))</f>
        <v/>
      </c>
      <c r="J8" s="134" t="str">
        <f>IF(ISBLANK(VLOOKUP(T_IE182PL[[#This Row],[Ścieżka Xpath]],ALL!$C:L,COLUMN(J$2),0)),"",VLOOKUP(T_IE182PL[[#This Row],[Ścieżka Xpath]],ALL!$C:L,COLUMN(J$2),0))</f>
        <v>RP50</v>
      </c>
      <c r="K8" s="41" t="str">
        <f>IF(ISBLANK(VLOOKUP(T_IE182PL[[#This Row],[Ścieżka Xpath]],ALL!$C:N,COLUMN(K$2),0)),"",VLOOKUP(T_IE182PL[[#This Row],[Ścieżka Xpath]],ALL!$C:N,COLUMN(K$2),0))</f>
        <v/>
      </c>
      <c r="L8" s="50" t="str">
        <f>IF(ISBLANK(VLOOKUP(T_IE182PL[[#This Row],[Ścieżka Xpath]],ALL!$C:O,COLUMN(L$2),0)),"",VLOOKUP(T_IE182PL[[#This Row],[Ścieżka Xpath]],ALL!$C:O,COLUMN(L$2),0))</f>
        <v/>
      </c>
      <c r="M8" s="50" t="str">
        <f>IF(ISBLANK(VLOOKUP(T_IE182PL[[#This Row],[Ścieżka Xpath]],ALL!$C:P,COLUMN(M$2),0)),"",VLOOKUP(T_IE182PL[[#This Row],[Ścieżka Xpath]],ALL!$C:P,COLUMN(M$2),0))</f>
        <v/>
      </c>
      <c r="N8" s="50" t="str">
        <f>IF(ISBLANK(VLOOKUP(T_IE182PL[[#This Row],[Ścieżka Xpath]],ALL!$C:Q,COLUMN(N$2),0)),"",VLOOKUP(T_IE182PL[[#This Row],[Ścieżka Xpath]],ALL!$C:Q,COLUMN(N$2),0))</f>
        <v/>
      </c>
      <c r="O8" s="50" t="str">
        <f>IF(ISBLANK(VLOOKUP(T_IE182PL[[#This Row],[Ścieżka Xpath]],ALL!$C:Q,COLUMN(O$2),0)),"",VLOOKUP(T_IE182PL[[#This Row],[Ścieżka Xpath]],ALL!$C:Q,COLUMN(O$2),0))</f>
        <v/>
      </c>
    </row>
    <row r="9" spans="1:15" ht="15">
      <c r="A9" s="50" t="s">
        <v>2658</v>
      </c>
      <c r="B9" s="38">
        <v>7</v>
      </c>
      <c r="C9" s="38" t="str">
        <f>IF(ISBLANK(VLOOKUP(T_IE182PL[[#This Row],[Ścieżka Xpath]],ALL!$C:E,COLUMN(C$2),0)),"",VLOOKUP(T_IE182PL[[#This Row],[Ścieżka Xpath]],ALL!$C:E,COLUMN(C$2),0))</f>
        <v>-</v>
      </c>
      <c r="D9" s="17" t="str">
        <f>IF(ISBLANK(VLOOKUP(T_IE182PL[[#This Row],[Ścieżka Xpath]],ALL!$C:F,COLUMN(D$2),0)),"",VLOOKUP(T_IE182PL[[#This Row],[Ścieżka Xpath]],ALL!$C:F,COLUMN(D$2),0))</f>
        <v>Typ komunikatu.</v>
      </c>
      <c r="E9" s="50" t="str">
        <f>IF(ISBLANK(VLOOKUP(T_IE182PL[[#This Row],[Ścieżka Xpath]],ALL!$C:G,COLUMN(E$2),0)),"",VLOOKUP(T_IE182PL[[#This Row],[Ścieżka Xpath]],ALL!$C:G,COLUMN(E$2),0))</f>
        <v>Messaage type.</v>
      </c>
      <c r="F9" s="41" t="str">
        <f>IF(ISBLANK(VLOOKUP(T_IE182PL[[#This Row],[Ścieżka Xpath]],ALL!$C:H,COLUMN(F$2),0)),"",VLOOKUP(T_IE182PL[[#This Row],[Ścieżka Xpath]],ALL!$C:H,COLUMN(F$2),0))</f>
        <v/>
      </c>
      <c r="G9" s="134" t="str">
        <f>IF(ISBLANK(VLOOKUP(T_IE182PL[[#This Row],[Ścieżka Xpath]],ALL!$C:I,COLUMN(G$2),0)),"",VLOOKUP(T_IE182PL[[#This Row],[Ścieżka Xpath]],ALL!$C:I,COLUMN(G$2),0))</f>
        <v>R</v>
      </c>
      <c r="H9" s="134" t="str">
        <f>IF(ISBLANK(VLOOKUP(T_IE182PL[[#This Row],[Ścieżka Xpath]],ALL!$C:J,COLUMN(H$2),0)),"",VLOOKUP(T_IE182PL[[#This Row],[Ścieżka Xpath]],ALL!$C:J,COLUMN(H$2),0))</f>
        <v>an6</v>
      </c>
      <c r="I9" s="134" t="str">
        <f>IF(ISBLANK(VLOOKUP(T_IE182PL[[#This Row],[Ścieżka Xpath]],ALL!$C:K,COLUMN(I$2),0)),"",VLOOKUP(T_IE182PL[[#This Row],[Ścieżka Xpath]],ALL!$C:K,COLUMN(I$2),0))</f>
        <v>CL060</v>
      </c>
      <c r="J9" s="134" t="str">
        <f>IF(ISBLANK(VLOOKUP(T_IE182PL[[#This Row],[Ścieżka Xpath]],ALL!$C:L,COLUMN(J$2),0)),"",VLOOKUP(T_IE182PL[[#This Row],[Ścieżka Xpath]],ALL!$C:L,COLUMN(J$2),0))</f>
        <v/>
      </c>
      <c r="K9" s="41" t="str">
        <f>IF(ISBLANK(VLOOKUP(T_IE182PL[[#This Row],[Ścieżka Xpath]],ALL!$C:N,COLUMN(K$2),0)),"",VLOOKUP(T_IE182PL[[#This Row],[Ścieżka Xpath]],ALL!$C:N,COLUMN(K$2),0))</f>
        <v/>
      </c>
      <c r="L9" s="50" t="str">
        <f>IF(ISBLANK(VLOOKUP(T_IE182PL[[#This Row],[Ścieżka Xpath]],ALL!$C:O,COLUMN(L$2),0)),"",VLOOKUP(T_IE182PL[[#This Row],[Ścieżka Xpath]],ALL!$C:O,COLUMN(L$2),0))</f>
        <v/>
      </c>
      <c r="M9" s="50" t="str">
        <f>IF(ISBLANK(VLOOKUP(T_IE182PL[[#This Row],[Ścieżka Xpath]],ALL!$C:P,COLUMN(M$2),0)),"",VLOOKUP(T_IE182PL[[#This Row],[Ścieżka Xpath]],ALL!$C:P,COLUMN(M$2),0))</f>
        <v/>
      </c>
      <c r="N9" s="50" t="str">
        <f>IF(ISBLANK(VLOOKUP(T_IE182PL[[#This Row],[Ścieżka Xpath]],ALL!$C:Q,COLUMN(N$2),0)),"",VLOOKUP(T_IE182PL[[#This Row],[Ścieżka Xpath]],ALL!$C:Q,COLUMN(N$2),0))</f>
        <v/>
      </c>
      <c r="O9" s="50" t="str">
        <f>IF(ISBLANK(VLOOKUP(T_IE182PL[[#This Row],[Ścieżka Xpath]],ALL!$C:Q,COLUMN(O$2),0)),"",VLOOKUP(T_IE182PL[[#This Row],[Ścieżka Xpath]],ALL!$C:Q,COLUMN(O$2),0))</f>
        <v/>
      </c>
    </row>
    <row r="10" spans="1:15" ht="30">
      <c r="A10" s="50" t="s">
        <v>2659</v>
      </c>
      <c r="B10" s="38">
        <v>8</v>
      </c>
      <c r="C10" s="38" t="str">
        <f>IF(ISBLANK(VLOOKUP(T_IE182PL[[#This Row],[Ścieżka Xpath]],ALL!$C:E,COLUMN(C$2),0)),"",VLOOKUP(T_IE182PL[[#This Row],[Ścieżka Xpath]],ALL!$C:E,COLUMN(C$2),0))</f>
        <v>-</v>
      </c>
      <c r="D10" s="17" t="str">
        <f>IF(ISBLANK(VLOOKUP(T_IE182PL[[#This Row],[Ścieżka Xpath]],ALL!$C:F,COLUMN(D$2),0)),"",VLOOKUP(T_IE182PL[[#This Row],[Ścieżka Xpath]],ALL!$C:F,COLUMN(D$2),0))</f>
        <v>Element nieużywany.</v>
      </c>
      <c r="E10" s="50" t="str">
        <f>IF(ISBLANK(VLOOKUP(T_IE182PL[[#This Row],[Ścieżka Xpath]],ALL!$C:G,COLUMN(E$2),0)),"",VLOOKUP(T_IE182PL[[#This Row],[Ścieżka Xpath]],ALL!$C:G,COLUMN(E$2),0))</f>
        <v>Not used.</v>
      </c>
      <c r="F10" s="41" t="str">
        <f>IF(ISBLANK(VLOOKUP(T_IE182PL[[#This Row],[Ścieżka Xpath]],ALL!$C:H,COLUMN(F$2),0)),"",VLOOKUP(T_IE182PL[[#This Row],[Ścieżka Xpath]],ALL!$C:H,COLUMN(F$2),0))</f>
        <v/>
      </c>
      <c r="G10" s="134" t="str">
        <f>IF(ISBLANK(VLOOKUP(T_IE182PL[[#This Row],[Ścieżka Xpath]],ALL!$C:I,COLUMN(G$2),0)),"",VLOOKUP(T_IE182PL[[#This Row],[Ścieżka Xpath]],ALL!$C:I,COLUMN(G$2),0))</f>
        <v>D</v>
      </c>
      <c r="H10" s="134" t="str">
        <f>IF(ISBLANK(VLOOKUP(T_IE182PL[[#This Row],[Ścieżka Xpath]],ALL!$C:J,COLUMN(H$2),0)),"",VLOOKUP(T_IE182PL[[#This Row],[Ścieżka Xpath]],ALL!$C:J,COLUMN(H$2),0))</f>
        <v>an..35</v>
      </c>
      <c r="I10" s="134" t="str">
        <f>IF(ISBLANK(VLOOKUP(T_IE182PL[[#This Row],[Ścieżka Xpath]],ALL!$C:K,COLUMN(I$2),0)),"",VLOOKUP(T_IE182PL[[#This Row],[Ścieżka Xpath]],ALL!$C:K,COLUMN(I$2),0))</f>
        <v/>
      </c>
      <c r="J10" s="134" t="str">
        <f>IF(ISBLANK(VLOOKUP(T_IE182PL[[#This Row],[Ścieżka Xpath]],ALL!$C:L,COLUMN(J$2),0)),"",VLOOKUP(T_IE182PL[[#This Row],[Ścieżka Xpath]],ALL!$C:L,COLUMN(J$2),0))</f>
        <v>C0511; R0008</v>
      </c>
      <c r="K10" s="41" t="str">
        <f>IF(ISBLANK(VLOOKUP(T_IE182PL[[#This Row],[Ścieżka Xpath]],ALL!$C:N,COLUMN(K$2),0)),"",VLOOKUP(T_IE182PL[[#This Row],[Ścieżka Xpath]],ALL!$C:N,COLUMN(K$2),0))</f>
        <v/>
      </c>
      <c r="L10" s="50" t="str">
        <f>IF(ISBLANK(VLOOKUP(T_IE182PL[[#This Row],[Ścieżka Xpath]],ALL!$C:O,COLUMN(L$2),0)),"",VLOOKUP(T_IE182PL[[#This Row],[Ścieżka Xpath]],ALL!$C:O,COLUMN(L$2),0))</f>
        <v/>
      </c>
      <c r="M10" s="50" t="str">
        <f>IF(ISBLANK(VLOOKUP(T_IE182PL[[#This Row],[Ścieżka Xpath]],ALL!$C:P,COLUMN(M$2),0)),"",VLOOKUP(T_IE182PL[[#This Row],[Ścieżka Xpath]],ALL!$C:P,COLUMN(M$2),0))</f>
        <v/>
      </c>
      <c r="N10" s="50" t="str">
        <f>IF(ISBLANK(VLOOKUP(T_IE182PL[[#This Row],[Ścieżka Xpath]],ALL!$C:Q,COLUMN(N$2),0)),"",VLOOKUP(T_IE182PL[[#This Row],[Ścieżka Xpath]],ALL!$C:Q,COLUMN(N$2),0))</f>
        <v/>
      </c>
      <c r="O10" s="50" t="str">
        <f>IF(ISBLANK(VLOOKUP(T_IE182PL[[#This Row],[Ścieżka Xpath]],ALL!$C:Q,COLUMN(O$2),0)),"",VLOOKUP(T_IE182PL[[#This Row],[Ścieżka Xpath]],ALL!$C:Q,COLUMN(O$2),0))</f>
        <v/>
      </c>
    </row>
    <row r="11" spans="1:15" ht="15">
      <c r="A11" s="56" t="s">
        <v>2660</v>
      </c>
      <c r="B11" s="54">
        <v>9</v>
      </c>
      <c r="C11" s="54" t="str">
        <f>IF(ISBLANK(VLOOKUP(T_IE182PL[[#This Row],[Ścieżka Xpath]],ALL!$C:E,COLUMN(C$2),0)),"",VLOOKUP(T_IE182PL[[#This Row],[Ścieżka Xpath]],ALL!$C:E,COLUMN(C$2),0))</f>
        <v>-</v>
      </c>
      <c r="D11" s="56" t="str">
        <f>IF(ISBLANK(VLOOKUP(T_IE182PL[[#This Row],[Ścieżka Xpath]],ALL!$C:F,COLUMN(D$2),0)),"",VLOOKUP(T_IE182PL[[#This Row],[Ścieżka Xpath]],ALL!$C:F,COLUMN(D$2),0))</f>
        <v>Dane zgłoszenia tranzytowego</v>
      </c>
      <c r="E11" s="56" t="str">
        <f>IF(ISBLANK(VLOOKUP(T_IE182PL[[#This Row],[Ścieżka Xpath]],ALL!$C:G,COLUMN(E$2),0)),"",VLOOKUP(T_IE182PL[[#This Row],[Ścieżka Xpath]],ALL!$C:G,COLUMN(E$2),0))</f>
        <v>Transit declaration data.</v>
      </c>
      <c r="F11" s="55">
        <f>IF(ISBLANK(VLOOKUP(T_IE182PL[[#This Row],[Ścieżka Xpath]],ALL!$C:H,COLUMN(F$2),0)),"",VLOOKUP(T_IE182PL[[#This Row],[Ścieżka Xpath]],ALL!$C:H,COLUMN(F$2),0))</f>
        <v>1</v>
      </c>
      <c r="G11" s="55" t="str">
        <f>IF(ISBLANK(VLOOKUP(T_IE182PL[[#This Row],[Ścieżka Xpath]],ALL!$C:I,COLUMN(G$2),0)),"",VLOOKUP(T_IE182PL[[#This Row],[Ścieżka Xpath]],ALL!$C:I,COLUMN(G$2),0))</f>
        <v>R</v>
      </c>
      <c r="H11" s="55" t="str">
        <f>IF(ISBLANK(VLOOKUP(T_IE182PL[[#This Row],[Ścieżka Xpath]],ALL!$C:J,COLUMN(H$2),0)),"",VLOOKUP(T_IE182PL[[#This Row],[Ścieżka Xpath]],ALL!$C:J,COLUMN(H$2),0))</f>
        <v/>
      </c>
      <c r="I11" s="55" t="str">
        <f>IF(ISBLANK(VLOOKUP(T_IE182PL[[#This Row],[Ścieżka Xpath]],ALL!$C:K,COLUMN(I$2),0)),"",VLOOKUP(T_IE182PL[[#This Row],[Ścieżka Xpath]],ALL!$C:K,COLUMN(I$2),0))</f>
        <v/>
      </c>
      <c r="J11" s="55" t="str">
        <f>IF(ISBLANK(VLOOKUP(T_IE182PL[[#This Row],[Ścieżka Xpath]],ALL!$C:L,COLUMN(J$2),0)),"",VLOOKUP(T_IE182PL[[#This Row],[Ścieżka Xpath]],ALL!$C:L,COLUMN(J$2),0))</f>
        <v/>
      </c>
      <c r="K11" s="55" t="str">
        <f>IF(ISBLANK(VLOOKUP(T_IE182PL[[#This Row],[Ścieżka Xpath]],ALL!$C:N,COLUMN(K$2),0)),"",VLOOKUP(T_IE182PL[[#This Row],[Ścieżka Xpath]],ALL!$C:N,COLUMN(K$2),0))</f>
        <v/>
      </c>
      <c r="L11" s="56" t="str">
        <f>IF(ISBLANK(VLOOKUP(T_IE182PL[[#This Row],[Ścieżka Xpath]],ALL!$C:O,COLUMN(L$2),0)),"",VLOOKUP(T_IE182PL[[#This Row],[Ścieżka Xpath]],ALL!$C:O,COLUMN(L$2),0))</f>
        <v/>
      </c>
      <c r="M11" s="56" t="str">
        <f>IF(ISBLANK(VLOOKUP(T_IE182PL[[#This Row],[Ścieżka Xpath]],ALL!$C:P,COLUMN(M$2),0)),"",VLOOKUP(T_IE182PL[[#This Row],[Ścieżka Xpath]],ALL!$C:P,COLUMN(M$2),0))</f>
        <v/>
      </c>
      <c r="N11" s="56" t="str">
        <f>IF(ISBLANK(VLOOKUP(T_IE182PL[[#This Row],[Ścieżka Xpath]],ALL!$C:Q,COLUMN(N$2),0)),"",VLOOKUP(T_IE182PL[[#This Row],[Ścieżka Xpath]],ALL!$C:Q,COLUMN(N$2),0))</f>
        <v/>
      </c>
      <c r="O11" s="56" t="str">
        <f>IF(ISBLANK(VLOOKUP(T_IE182PL[[#This Row],[Ścieżka Xpath]],ALL!$C:Q,COLUMN(O$2),0)),"",VLOOKUP(T_IE182PL[[#This Row],[Ścieżka Xpath]],ALL!$C:Q,COLUMN(O$2),0))</f>
        <v/>
      </c>
    </row>
    <row r="12" spans="1:15" ht="15">
      <c r="A12" s="50" t="s">
        <v>2661</v>
      </c>
      <c r="B12" s="38">
        <v>10</v>
      </c>
      <c r="C12" s="38" t="str">
        <f>IF(ISBLANK(VLOOKUP(T_IE182PL[[#This Row],[Ścieżka Xpath]],ALL!$C:E,COLUMN(C$2),0)),"",VLOOKUP(T_IE182PL[[#This Row],[Ścieżka Xpath]],ALL!$C:E,COLUMN(C$2),0))</f>
        <v>-</v>
      </c>
      <c r="D12" s="17" t="str">
        <f>IF(ISBLANK(VLOOKUP(T_IE182PL[[#This Row],[Ścieżka Xpath]],ALL!$C:F,COLUMN(D$2),0)),"",VLOOKUP(T_IE182PL[[#This Row],[Ścieżka Xpath]],ALL!$C:F,COLUMN(D$2),0))</f>
        <v>Numer ewidancyjny zgłoszenia.</v>
      </c>
      <c r="E12" s="50" t="str">
        <f>IF(ISBLANK(VLOOKUP(T_IE182PL[[#This Row],[Ścieżka Xpath]],ALL!$C:G,COLUMN(E$2),0)),"",VLOOKUP(T_IE182PL[[#This Row],[Ścieżka Xpath]],ALL!$C:G,COLUMN(E$2),0))</f>
        <v>Movement reference number.</v>
      </c>
      <c r="F12" s="41" t="str">
        <f>IF(ISBLANK(VLOOKUP(T_IE182PL[[#This Row],[Ścieżka Xpath]],ALL!$C:H,COLUMN(F$2),0)),"",VLOOKUP(T_IE182PL[[#This Row],[Ścieżka Xpath]],ALL!$C:H,COLUMN(F$2),0))</f>
        <v/>
      </c>
      <c r="G12" s="134" t="str">
        <f>IF(ISBLANK(VLOOKUP(T_IE182PL[[#This Row],[Ścieżka Xpath]],ALL!$C:I,COLUMN(G$2),0)),"",VLOOKUP(T_IE182PL[[#This Row],[Ścieżka Xpath]],ALL!$C:I,COLUMN(G$2),0))</f>
        <v>R</v>
      </c>
      <c r="H12" s="134" t="str">
        <f>IF(ISBLANK(VLOOKUP(T_IE182PL[[#This Row],[Ścieżka Xpath]],ALL!$C:J,COLUMN(H$2),0)),"",VLOOKUP(T_IE182PL[[#This Row],[Ścieżka Xpath]],ALL!$C:J,COLUMN(H$2),0))</f>
        <v>an18</v>
      </c>
      <c r="I12" s="41" t="str">
        <f>IF(ISBLANK(VLOOKUP(T_IE182PL[[#This Row],[Ścieżka Xpath]],ALL!$C:K,COLUMN(I$2),0)),"",VLOOKUP(T_IE182PL[[#This Row],[Ścieżka Xpath]],ALL!$C:K,COLUMN(I$2),0))</f>
        <v/>
      </c>
      <c r="J12" s="134" t="str">
        <f>IF(ISBLANK(VLOOKUP(T_IE182PL[[#This Row],[Ścieżka Xpath]],ALL!$C:L,COLUMN(J$2),0)),"",VLOOKUP(T_IE182PL[[#This Row],[Ścieżka Xpath]],ALL!$C:L,COLUMN(J$2),0))</f>
        <v>G0002</v>
      </c>
      <c r="K12" s="41" t="str">
        <f>IF(ISBLANK(VLOOKUP(T_IE182PL[[#This Row],[Ścieżka Xpath]],ALL!$C:N,COLUMN(K$2),0)),"",VLOOKUP(T_IE182PL[[#This Row],[Ścieżka Xpath]],ALL!$C:N,COLUMN(K$2),0))</f>
        <v/>
      </c>
      <c r="L12" s="50" t="str">
        <f>IF(ISBLANK(VLOOKUP(T_IE182PL[[#This Row],[Ścieżka Xpath]],ALL!$C:O,COLUMN(L$2),0)),"",VLOOKUP(T_IE182PL[[#This Row],[Ścieżka Xpath]],ALL!$C:O,COLUMN(L$2),0))</f>
        <v/>
      </c>
      <c r="M12" s="50" t="str">
        <f>IF(ISBLANK(VLOOKUP(T_IE182PL[[#This Row],[Ścieżka Xpath]],ALL!$C:P,COLUMN(M$2),0)),"",VLOOKUP(T_IE182PL[[#This Row],[Ścieżka Xpath]],ALL!$C:P,COLUMN(M$2),0))</f>
        <v/>
      </c>
      <c r="N12" s="50" t="str">
        <f>IF(ISBLANK(VLOOKUP(T_IE182PL[[#This Row],[Ścieżka Xpath]],ALL!$C:Q,COLUMN(N$2),0)),"",VLOOKUP(T_IE182PL[[#This Row],[Ścieżka Xpath]],ALL!$C:Q,COLUMN(N$2),0))</f>
        <v/>
      </c>
      <c r="O12" s="50" t="str">
        <f>IF(ISBLANK(VLOOKUP(T_IE182PL[[#This Row],[Ścieżka Xpath]],ALL!$C:Q,COLUMN(O$2),0)),"",VLOOKUP(T_IE182PL[[#This Row],[Ścieżka Xpath]],ALL!$C:Q,COLUMN(O$2),0))</f>
        <v/>
      </c>
    </row>
    <row r="13" spans="1:15" ht="15">
      <c r="A13" s="50" t="s">
        <v>2662</v>
      </c>
      <c r="B13" s="38">
        <v>11</v>
      </c>
      <c r="C13" s="38" t="str">
        <f>IF(ISBLANK(VLOOKUP(T_IE182PL[[#This Row],[Ścieżka Xpath]],ALL!$C:E,COLUMN(C$2),0)),"",VLOOKUP(T_IE182PL[[#This Row],[Ścieżka Xpath]],ALL!$C:E,COLUMN(C$2),0))</f>
        <v>-</v>
      </c>
      <c r="D13" s="17" t="str">
        <f>IF(ISBLANK(VLOOKUP(T_IE182PL[[#This Row],[Ścieżka Xpath]],ALL!$C:F,COLUMN(D$2),0)),"",VLOOKUP(T_IE182PL[[#This Row],[Ścieżka Xpath]],ALL!$C:F,COLUMN(D$2),0))</f>
        <v>Data i czas powiadomienia o zdarzeniu.</v>
      </c>
      <c r="E13" s="50" t="str">
        <f>IF(ISBLANK(VLOOKUP(T_IE182PL[[#This Row],[Ścieżka Xpath]],ALL!$C:G,COLUMN(E$2),0)),"",VLOOKUP(T_IE182PL[[#This Row],[Ścieżka Xpath]],ALL!$C:G,COLUMN(E$2),0))</f>
        <v>Incident notification date and time.</v>
      </c>
      <c r="F13" s="41" t="str">
        <f>IF(ISBLANK(VLOOKUP(T_IE182PL[[#This Row],[Ścieżka Xpath]],ALL!$C:H,COLUMN(F$2),0)),"",VLOOKUP(T_IE182PL[[#This Row],[Ścieżka Xpath]],ALL!$C:H,COLUMN(F$2),0))</f>
        <v/>
      </c>
      <c r="G13" s="134" t="str">
        <f>IF(ISBLANK(VLOOKUP(T_IE182PL[[#This Row],[Ścieżka Xpath]],ALL!$C:I,COLUMN(G$2),0)),"",VLOOKUP(T_IE182PL[[#This Row],[Ścieżka Xpath]],ALL!$C:I,COLUMN(G$2),0))</f>
        <v>R</v>
      </c>
      <c r="H13" s="134" t="str">
        <f>IF(ISBLANK(VLOOKUP(T_IE182PL[[#This Row],[Ścieżka Xpath]],ALL!$C:J,COLUMN(H$2),0)),"",VLOOKUP(T_IE182PL[[#This Row],[Ścieżka Xpath]],ALL!$C:J,COLUMN(H$2),0))</f>
        <v>an19</v>
      </c>
      <c r="I13" s="41" t="str">
        <f>IF(ISBLANK(VLOOKUP(T_IE182PL[[#This Row],[Ścieżka Xpath]],ALL!$C:K,COLUMN(I$2),0)),"",VLOOKUP(T_IE182PL[[#This Row],[Ścieżka Xpath]],ALL!$C:K,COLUMN(I$2),0))</f>
        <v/>
      </c>
      <c r="J13" s="134" t="str">
        <f>IF(ISBLANK(VLOOKUP(T_IE182PL[[#This Row],[Ścieżka Xpath]],ALL!$C:L,COLUMN(J$2),0)),"",VLOOKUP(T_IE182PL[[#This Row],[Ścieżka Xpath]],ALL!$C:L,COLUMN(J$2),0))</f>
        <v>G0002</v>
      </c>
      <c r="K13" s="41" t="str">
        <f>IF(ISBLANK(VLOOKUP(T_IE182PL[[#This Row],[Ścieżka Xpath]],ALL!$C:N,COLUMN(K$2),0)),"",VLOOKUP(T_IE182PL[[#This Row],[Ścieżka Xpath]],ALL!$C:N,COLUMN(K$2),0))</f>
        <v/>
      </c>
      <c r="L13" s="50" t="str">
        <f>IF(ISBLANK(VLOOKUP(T_IE182PL[[#This Row],[Ścieżka Xpath]],ALL!$C:O,COLUMN(L$2),0)),"",VLOOKUP(T_IE182PL[[#This Row],[Ścieżka Xpath]],ALL!$C:O,COLUMN(L$2),0))</f>
        <v/>
      </c>
      <c r="M13" s="50" t="str">
        <f>IF(ISBLANK(VLOOKUP(T_IE182PL[[#This Row],[Ścieżka Xpath]],ALL!$C:P,COLUMN(M$2),0)),"",VLOOKUP(T_IE182PL[[#This Row],[Ścieżka Xpath]],ALL!$C:P,COLUMN(M$2),0))</f>
        <v/>
      </c>
      <c r="N13" s="50" t="str">
        <f>IF(ISBLANK(VLOOKUP(T_IE182PL[[#This Row],[Ścieżka Xpath]],ALL!$C:Q,COLUMN(N$2),0)),"",VLOOKUP(T_IE182PL[[#This Row],[Ścieżka Xpath]],ALL!$C:Q,COLUMN(N$2),0))</f>
        <v/>
      </c>
      <c r="O13" s="50" t="str">
        <f>IF(ISBLANK(VLOOKUP(T_IE182PL[[#This Row],[Ścieżka Xpath]],ALL!$C:Q,COLUMN(O$2),0)),"",VLOOKUP(T_IE182PL[[#This Row],[Ścieżka Xpath]],ALL!$C:Q,COLUMN(O$2),0))</f>
        <v/>
      </c>
    </row>
    <row r="14" spans="1:15" ht="15">
      <c r="A14" s="56" t="s">
        <v>2663</v>
      </c>
      <c r="B14" s="54">
        <v>12</v>
      </c>
      <c r="C14" s="54" t="str">
        <f>IF(ISBLANK(VLOOKUP(T_IE182PL[[#This Row],[Ścieżka Xpath]],ALL!$C:E,COLUMN(C$2),0)),"",VLOOKUP(T_IE182PL[[#This Row],[Ścieżka Xpath]],ALL!$C:E,COLUMN(C$2),0))</f>
        <v>17 03 000 000</v>
      </c>
      <c r="D14" s="56" t="str">
        <f>IF(ISBLANK(VLOOKUP(T_IE182PL[[#This Row],[Ścieżka Xpath]],ALL!$C:F,COLUMN(D$2),0)),"",VLOOKUP(T_IE182PL[[#This Row],[Ścieżka Xpath]],ALL!$C:F,COLUMN(D$2),0))</f>
        <v>Urząd celny wyjścia.</v>
      </c>
      <c r="E14" s="56" t="str">
        <f>IF(ISBLANK(VLOOKUP(T_IE182PL[[#This Row],[Ścieżka Xpath]],ALL!$C:G,COLUMN(E$2),0)),"",VLOOKUP(T_IE182PL[[#This Row],[Ścieżka Xpath]],ALL!$C:G,COLUMN(E$2),0))</f>
        <v>Customs Office of departure.</v>
      </c>
      <c r="F14" s="55">
        <f>IF(ISBLANK(VLOOKUP(T_IE182PL[[#This Row],[Ścieżka Xpath]],ALL!$C:H,COLUMN(F$2),0)),"",VLOOKUP(T_IE182PL[[#This Row],[Ścieżka Xpath]],ALL!$C:H,COLUMN(F$2),0))</f>
        <v>1</v>
      </c>
      <c r="G14" s="55" t="str">
        <f>IF(ISBLANK(VLOOKUP(T_IE182PL[[#This Row],[Ścieżka Xpath]],ALL!$C:I,COLUMN(G$2),0)),"",VLOOKUP(T_IE182PL[[#This Row],[Ścieżka Xpath]],ALL!$C:I,COLUMN(G$2),0))</f>
        <v>R</v>
      </c>
      <c r="H14" s="55" t="str">
        <f>IF(ISBLANK(VLOOKUP(T_IE182PL[[#This Row],[Ścieżka Xpath]],ALL!$C:J,COLUMN(H$2),0)),"",VLOOKUP(T_IE182PL[[#This Row],[Ścieżka Xpath]],ALL!$C:J,COLUMN(H$2),0))</f>
        <v/>
      </c>
      <c r="I14" s="55" t="str">
        <f>IF(ISBLANK(VLOOKUP(T_IE182PL[[#This Row],[Ścieżka Xpath]],ALL!$C:K,COLUMN(I$2),0)),"",VLOOKUP(T_IE182PL[[#This Row],[Ścieżka Xpath]],ALL!$C:K,COLUMN(I$2),0))</f>
        <v/>
      </c>
      <c r="J14" s="55" t="str">
        <f>IF(ISBLANK(VLOOKUP(T_IE182PL[[#This Row],[Ścieżka Xpath]],ALL!$C:L,COLUMN(J$2),0)),"",VLOOKUP(T_IE182PL[[#This Row],[Ścieżka Xpath]],ALL!$C:L,COLUMN(J$2),0))</f>
        <v/>
      </c>
      <c r="K14" s="55" t="str">
        <f>IF(ISBLANK(VLOOKUP(T_IE182PL[[#This Row],[Ścieżka Xpath]],ALL!$C:N,COLUMN(K$2),0)),"",VLOOKUP(T_IE182PL[[#This Row],[Ścieżka Xpath]],ALL!$C:N,COLUMN(K$2),0))</f>
        <v/>
      </c>
      <c r="L14" s="56" t="str">
        <f>IF(ISBLANK(VLOOKUP(T_IE182PL[[#This Row],[Ścieżka Xpath]],ALL!$C:O,COLUMN(L$2),0)),"",VLOOKUP(T_IE182PL[[#This Row],[Ścieżka Xpath]],ALL!$C:O,COLUMN(L$2),0))</f>
        <v/>
      </c>
      <c r="M14" s="56" t="str">
        <f>IF(ISBLANK(VLOOKUP(T_IE182PL[[#This Row],[Ścieżka Xpath]],ALL!$C:P,COLUMN(M$2),0)),"",VLOOKUP(T_IE182PL[[#This Row],[Ścieżka Xpath]],ALL!$C:P,COLUMN(M$2),0))</f>
        <v/>
      </c>
      <c r="N14" s="56" t="str">
        <f>IF(ISBLANK(VLOOKUP(T_IE182PL[[#This Row],[Ścieżka Xpath]],ALL!$C:Q,COLUMN(N$2),0)),"",VLOOKUP(T_IE182PL[[#This Row],[Ścieżka Xpath]],ALL!$C:Q,COLUMN(N$2),0))</f>
        <v/>
      </c>
      <c r="O14" s="56" t="str">
        <f>IF(ISBLANK(VLOOKUP(T_IE182PL[[#This Row],[Ścieżka Xpath]],ALL!$C:Q,COLUMN(O$2),0)),"",VLOOKUP(T_IE182PL[[#This Row],[Ścieżka Xpath]],ALL!$C:Q,COLUMN(O$2),0))</f>
        <v/>
      </c>
    </row>
    <row r="15" spans="1:15" ht="15">
      <c r="A15" s="50" t="s">
        <v>2664</v>
      </c>
      <c r="B15" s="38">
        <v>13</v>
      </c>
      <c r="C15" s="38" t="str">
        <f>IF(ISBLANK(VLOOKUP(T_IE182PL[[#This Row],[Ścieżka Xpath]],ALL!$C:E,COLUMN(C$2),0)),"",VLOOKUP(T_IE182PL[[#This Row],[Ścieżka Xpath]],ALL!$C:E,COLUMN(C$2),0))</f>
        <v>17 03 001 000</v>
      </c>
      <c r="D15" s="17" t="str">
        <f>IF(ISBLANK(VLOOKUP(T_IE182PL[[#This Row],[Ścieżka Xpath]],ALL!$C:F,COLUMN(D$2),0)),"",VLOOKUP(T_IE182PL[[#This Row],[Ścieżka Xpath]],ALL!$C:F,COLUMN(D$2),0))</f>
        <v>Kod urzędu celnego wyjścia.</v>
      </c>
      <c r="E15" s="50" t="str">
        <f>IF(ISBLANK(VLOOKUP(T_IE182PL[[#This Row],[Ścieżka Xpath]],ALL!$C:G,COLUMN(E$2),0)),"",VLOOKUP(T_IE182PL[[#This Row],[Ścieżka Xpath]],ALL!$C:G,COLUMN(E$2),0))</f>
        <v>Customs Office of Departure code.</v>
      </c>
      <c r="F15" s="41" t="str">
        <f>IF(ISBLANK(VLOOKUP(T_IE182PL[[#This Row],[Ścieżka Xpath]],ALL!$C:H,COLUMN(F$2),0)),"",VLOOKUP(T_IE182PL[[#This Row],[Ścieżka Xpath]],ALL!$C:H,COLUMN(F$2),0))</f>
        <v/>
      </c>
      <c r="G15" s="134" t="str">
        <f>IF(ISBLANK(VLOOKUP(T_IE182PL[[#This Row],[Ścieżka Xpath]],ALL!$C:I,COLUMN(G$2),0)),"",VLOOKUP(T_IE182PL[[#This Row],[Ścieżka Xpath]],ALL!$C:I,COLUMN(G$2),0))</f>
        <v>R</v>
      </c>
      <c r="H15" s="134" t="str">
        <f>IF(ISBLANK(VLOOKUP(T_IE182PL[[#This Row],[Ścieżka Xpath]],ALL!$C:J,COLUMN(H$2),0)),"",VLOOKUP(T_IE182PL[[#This Row],[Ścieżka Xpath]],ALL!$C:J,COLUMN(H$2),0))</f>
        <v>an8</v>
      </c>
      <c r="I15" s="41" t="str">
        <f>IF(ISBLANK(VLOOKUP(T_IE182PL[[#This Row],[Ścieżka Xpath]],ALL!$C:K,COLUMN(I$2),0)),"",VLOOKUP(T_IE182PL[[#This Row],[Ścieżka Xpath]],ALL!$C:K,COLUMN(I$2),0))</f>
        <v>CL171</v>
      </c>
      <c r="J15" s="41" t="str">
        <f>IF(ISBLANK(VLOOKUP(T_IE182PL[[#This Row],[Ścieżka Xpath]],ALL!$C:L,COLUMN(J$2),0)),"",VLOOKUP(T_IE182PL[[#This Row],[Ścieżka Xpath]],ALL!$C:L,COLUMN(J$2),0))</f>
        <v/>
      </c>
      <c r="K15" s="41" t="str">
        <f>IF(ISBLANK(VLOOKUP(T_IE182PL[[#This Row],[Ścieżka Xpath]],ALL!$C:N,COLUMN(K$2),0)),"",VLOOKUP(T_IE182PL[[#This Row],[Ścieżka Xpath]],ALL!$C:N,COLUMN(K$2),0))</f>
        <v/>
      </c>
      <c r="L15" s="50" t="str">
        <f>IF(ISBLANK(VLOOKUP(T_IE182PL[[#This Row],[Ścieżka Xpath]],ALL!$C:O,COLUMN(L$2),0)),"",VLOOKUP(T_IE182PL[[#This Row],[Ścieżka Xpath]],ALL!$C:O,COLUMN(L$2),0))</f>
        <v/>
      </c>
      <c r="M15" s="50" t="str">
        <f>IF(ISBLANK(VLOOKUP(T_IE182PL[[#This Row],[Ścieżka Xpath]],ALL!$C:P,COLUMN(M$2),0)),"",VLOOKUP(T_IE182PL[[#This Row],[Ścieżka Xpath]],ALL!$C:P,COLUMN(M$2),0))</f>
        <v/>
      </c>
      <c r="N15" s="50" t="str">
        <f>IF(ISBLANK(VLOOKUP(T_IE182PL[[#This Row],[Ścieżka Xpath]],ALL!$C:Q,COLUMN(N$2),0)),"",VLOOKUP(T_IE182PL[[#This Row],[Ścieżka Xpath]],ALL!$C:Q,COLUMN(N$2),0))</f>
        <v/>
      </c>
      <c r="O15" s="50" t="str">
        <f>IF(ISBLANK(VLOOKUP(T_IE182PL[[#This Row],[Ścieżka Xpath]],ALL!$C:Q,COLUMN(O$2),0)),"",VLOOKUP(T_IE182PL[[#This Row],[Ścieżka Xpath]],ALL!$C:Q,COLUMN(O$2),0))</f>
        <v/>
      </c>
    </row>
    <row r="16" spans="1:15" ht="15">
      <c r="A16" s="56" t="s">
        <v>2665</v>
      </c>
      <c r="B16" s="54">
        <v>14</v>
      </c>
      <c r="C16" s="54" t="str">
        <f>IF(ISBLANK(VLOOKUP(T_IE182PL[[#This Row],[Ścieżka Xpath]],ALL!$C:E,COLUMN(C$2),0)),"",VLOOKUP(T_IE182PL[[#This Row],[Ścieżka Xpath]],ALL!$C:E,COLUMN(C$2),0))</f>
        <v>-</v>
      </c>
      <c r="D16" s="56" t="str">
        <f>IF(ISBLANK(VLOOKUP(T_IE182PL[[#This Row],[Ścieżka Xpath]],ALL!$C:F,COLUMN(D$2),0)),"",VLOOKUP(T_IE182PL[[#This Row],[Ścieżka Xpath]],ALL!$C:F,COLUMN(D$2),0))</f>
        <v>Urząd celny zdarzenia.</v>
      </c>
      <c r="E16" s="56" t="str">
        <f>IF(ISBLANK(VLOOKUP(T_IE182PL[[#This Row],[Ścieżka Xpath]],ALL!$C:G,COLUMN(E$2),0)),"",VLOOKUP(T_IE182PL[[#This Row],[Ścieżka Xpath]],ALL!$C:G,COLUMN(E$2),0))</f>
        <v>Customs Office of Incident Registration.</v>
      </c>
      <c r="F16" s="55">
        <f>IF(ISBLANK(VLOOKUP(T_IE182PL[[#This Row],[Ścieżka Xpath]],ALL!$C:H,COLUMN(F$2),0)),"",VLOOKUP(T_IE182PL[[#This Row],[Ścieżka Xpath]],ALL!$C:H,COLUMN(F$2),0))</f>
        <v>1</v>
      </c>
      <c r="G16" s="55" t="str">
        <f>IF(ISBLANK(VLOOKUP(T_IE182PL[[#This Row],[Ścieżka Xpath]],ALL!$C:I,COLUMN(G$2),0)),"",VLOOKUP(T_IE182PL[[#This Row],[Ścieżka Xpath]],ALL!$C:I,COLUMN(G$2),0))</f>
        <v>R</v>
      </c>
      <c r="H16" s="55" t="str">
        <f>IF(ISBLANK(VLOOKUP(T_IE182PL[[#This Row],[Ścieżka Xpath]],ALL!$C:J,COLUMN(H$2),0)),"",VLOOKUP(T_IE182PL[[#This Row],[Ścieżka Xpath]],ALL!$C:J,COLUMN(H$2),0))</f>
        <v/>
      </c>
      <c r="I16" s="55" t="str">
        <f>IF(ISBLANK(VLOOKUP(T_IE182PL[[#This Row],[Ścieżka Xpath]],ALL!$C:K,COLUMN(I$2),0)),"",VLOOKUP(T_IE182PL[[#This Row],[Ścieżka Xpath]],ALL!$C:K,COLUMN(I$2),0))</f>
        <v/>
      </c>
      <c r="J16" s="55" t="str">
        <f>IF(ISBLANK(VLOOKUP(T_IE182PL[[#This Row],[Ścieżka Xpath]],ALL!$C:L,COLUMN(J$2),0)),"",VLOOKUP(T_IE182PL[[#This Row],[Ścieżka Xpath]],ALL!$C:L,COLUMN(J$2),0))</f>
        <v/>
      </c>
      <c r="K16" s="55" t="str">
        <f>IF(ISBLANK(VLOOKUP(T_IE182PL[[#This Row],[Ścieżka Xpath]],ALL!$C:N,COLUMN(K$2),0)),"",VLOOKUP(T_IE182PL[[#This Row],[Ścieżka Xpath]],ALL!$C:N,COLUMN(K$2),0))</f>
        <v/>
      </c>
      <c r="L16" s="56" t="str">
        <f>IF(ISBLANK(VLOOKUP(T_IE182PL[[#This Row],[Ścieżka Xpath]],ALL!$C:O,COLUMN(L$2),0)),"",VLOOKUP(T_IE182PL[[#This Row],[Ścieżka Xpath]],ALL!$C:O,COLUMN(L$2),0))</f>
        <v/>
      </c>
      <c r="M16" s="56" t="str">
        <f>IF(ISBLANK(VLOOKUP(T_IE182PL[[#This Row],[Ścieżka Xpath]],ALL!$C:P,COLUMN(M$2),0)),"",VLOOKUP(T_IE182PL[[#This Row],[Ścieżka Xpath]],ALL!$C:P,COLUMN(M$2),0))</f>
        <v/>
      </c>
      <c r="N16" s="56" t="str">
        <f>IF(ISBLANK(VLOOKUP(T_IE182PL[[#This Row],[Ścieżka Xpath]],ALL!$C:Q,COLUMN(N$2),0)),"",VLOOKUP(T_IE182PL[[#This Row],[Ścieżka Xpath]],ALL!$C:Q,COLUMN(N$2),0))</f>
        <v/>
      </c>
      <c r="O16" s="56" t="str">
        <f>IF(ISBLANK(VLOOKUP(T_IE182PL[[#This Row],[Ścieżka Xpath]],ALL!$C:Q,COLUMN(O$2),0)),"",VLOOKUP(T_IE182PL[[#This Row],[Ścieżka Xpath]],ALL!$C:Q,COLUMN(O$2),0))</f>
        <v/>
      </c>
    </row>
    <row r="17" spans="1:15" ht="15">
      <c r="A17" s="50" t="s">
        <v>2666</v>
      </c>
      <c r="B17" s="38">
        <v>15</v>
      </c>
      <c r="C17" s="38" t="str">
        <f>IF(ISBLANK(VLOOKUP(T_IE182PL[[#This Row],[Ścieżka Xpath]],ALL!$C:E,COLUMN(C$2),0)),"",VLOOKUP(T_IE182PL[[#This Row],[Ścieżka Xpath]],ALL!$C:E,COLUMN(C$2),0))</f>
        <v>-</v>
      </c>
      <c r="D17" s="17" t="str">
        <f>IF(ISBLANK(VLOOKUP(T_IE182PL[[#This Row],[Ścieżka Xpath]],ALL!$C:F,COLUMN(D$2),0)),"",VLOOKUP(T_IE182PL[[#This Row],[Ścieżka Xpath]],ALL!$C:F,COLUMN(D$2),0))</f>
        <v>Kod urzędu zdarzenia.</v>
      </c>
      <c r="E17" s="50" t="str">
        <f>IF(ISBLANK(VLOOKUP(T_IE182PL[[#This Row],[Ścieżka Xpath]],ALL!$C:G,COLUMN(E$2),0)),"",VLOOKUP(T_IE182PL[[#This Row],[Ścieżka Xpath]],ALL!$C:G,COLUMN(E$2),0))</f>
        <v>Customs Office of Incident Registration code.</v>
      </c>
      <c r="F17" s="41" t="str">
        <f>IF(ISBLANK(VLOOKUP(T_IE182PL[[#This Row],[Ścieżka Xpath]],ALL!$C:H,COLUMN(F$2),0)),"",VLOOKUP(T_IE182PL[[#This Row],[Ścieżka Xpath]],ALL!$C:H,COLUMN(F$2),0))</f>
        <v/>
      </c>
      <c r="G17" s="134" t="str">
        <f>IF(ISBLANK(VLOOKUP(T_IE182PL[[#This Row],[Ścieżka Xpath]],ALL!$C:I,COLUMN(G$2),0)),"",VLOOKUP(T_IE182PL[[#This Row],[Ścieżka Xpath]],ALL!$C:I,COLUMN(G$2),0))</f>
        <v>R</v>
      </c>
      <c r="H17" s="134" t="str">
        <f>IF(ISBLANK(VLOOKUP(T_IE182PL[[#This Row],[Ścieżka Xpath]],ALL!$C:J,COLUMN(H$2),0)),"",VLOOKUP(T_IE182PL[[#This Row],[Ścieżka Xpath]],ALL!$C:J,COLUMN(H$2),0))</f>
        <v>an8</v>
      </c>
      <c r="I17" s="41" t="str">
        <f>IF(ISBLANK(VLOOKUP(T_IE182PL[[#This Row],[Ścieżka Xpath]],ALL!$C:K,COLUMN(I$2),0)),"",VLOOKUP(T_IE182PL[[#This Row],[Ścieżka Xpath]],ALL!$C:K,COLUMN(I$2),0))</f>
        <v>CL141</v>
      </c>
      <c r="J17" s="41" t="str">
        <f>IF(ISBLANK(VLOOKUP(T_IE182PL[[#This Row],[Ścieżka Xpath]],ALL!$C:L,COLUMN(J$2),0)),"",VLOOKUP(T_IE182PL[[#This Row],[Ścieżka Xpath]],ALL!$C:L,COLUMN(J$2),0))</f>
        <v/>
      </c>
      <c r="K17" s="41" t="str">
        <f>IF(ISBLANK(VLOOKUP(T_IE182PL[[#This Row],[Ścieżka Xpath]],ALL!$C:N,COLUMN(K$2),0)),"",VLOOKUP(T_IE182PL[[#This Row],[Ścieżka Xpath]],ALL!$C:N,COLUMN(K$2),0))</f>
        <v/>
      </c>
      <c r="L17" s="50" t="str">
        <f>IF(ISBLANK(VLOOKUP(T_IE182PL[[#This Row],[Ścieżka Xpath]],ALL!$C:O,COLUMN(L$2),0)),"",VLOOKUP(T_IE182PL[[#This Row],[Ścieżka Xpath]],ALL!$C:O,COLUMN(L$2),0))</f>
        <v/>
      </c>
      <c r="M17" s="50" t="str">
        <f>IF(ISBLANK(VLOOKUP(T_IE182PL[[#This Row],[Ścieżka Xpath]],ALL!$C:P,COLUMN(M$2),0)),"",VLOOKUP(T_IE182PL[[#This Row],[Ścieżka Xpath]],ALL!$C:P,COLUMN(M$2),0))</f>
        <v/>
      </c>
      <c r="N17" s="50" t="str">
        <f>IF(ISBLANK(VLOOKUP(T_IE182PL[[#This Row],[Ścieżka Xpath]],ALL!$C:Q,COLUMN(N$2),0)),"",VLOOKUP(T_IE182PL[[#This Row],[Ścieżka Xpath]],ALL!$C:Q,COLUMN(N$2),0))</f>
        <v/>
      </c>
      <c r="O17" s="50" t="str">
        <f>IF(ISBLANK(VLOOKUP(T_IE182PL[[#This Row],[Ścieżka Xpath]],ALL!$C:Q,COLUMN(O$2),0)),"",VLOOKUP(T_IE182PL[[#This Row],[Ścieżka Xpath]],ALL!$C:Q,COLUMN(O$2),0))</f>
        <v/>
      </c>
    </row>
    <row r="18" spans="1:15" ht="15">
      <c r="A18" s="56" t="s">
        <v>2667</v>
      </c>
      <c r="B18" s="54">
        <v>16</v>
      </c>
      <c r="C18" s="54" t="str">
        <f>IF(ISBLANK(VLOOKUP(T_IE182PL[[#This Row],[Ścieżka Xpath]],ALL!$C:E,COLUMN(C$2),0)),"",VLOOKUP(T_IE182PL[[#This Row],[Ścieżka Xpath]],ALL!$C:E,COLUMN(C$2),0))</f>
        <v>-</v>
      </c>
      <c r="D18" s="56" t="str">
        <f>IF(ISBLANK(VLOOKUP(T_IE182PL[[#This Row],[Ścieżka Xpath]],ALL!$C:F,COLUMN(D$2),0)),"",VLOOKUP(T_IE182PL[[#This Row],[Ścieżka Xpath]],ALL!$C:F,COLUMN(D$2),0))</f>
        <v>Dane przesyłki kapitańskiej.</v>
      </c>
      <c r="E18" s="56" t="str">
        <f>IF(ISBLANK(VLOOKUP(T_IE182PL[[#This Row],[Ścieżka Xpath]],ALL!$C:G,COLUMN(E$2),0)),"",VLOOKUP(T_IE182PL[[#This Row],[Ścieżka Xpath]],ALL!$C:G,COLUMN(E$2),0))</f>
        <v>Consignment details.</v>
      </c>
      <c r="F18" s="55">
        <f>IF(ISBLANK(VLOOKUP(T_IE182PL[[#This Row],[Ścieżka Xpath]],ALL!$C:H,COLUMN(F$2),0)),"",VLOOKUP(T_IE182PL[[#This Row],[Ścieżka Xpath]],ALL!$C:H,COLUMN(F$2),0))</f>
        <v>1</v>
      </c>
      <c r="G18" s="55" t="str">
        <f>IF(ISBLANK(VLOOKUP(T_IE182PL[[#This Row],[Ścieżka Xpath]],ALL!$C:I,COLUMN(G$2),0)),"",VLOOKUP(T_IE182PL[[#This Row],[Ścieżka Xpath]],ALL!$C:I,COLUMN(G$2),0))</f>
        <v>R</v>
      </c>
      <c r="H18" s="55" t="str">
        <f>IF(ISBLANK(VLOOKUP(T_IE182PL[[#This Row],[Ścieżka Xpath]],ALL!$C:J,COLUMN(H$2),0)),"",VLOOKUP(T_IE182PL[[#This Row],[Ścieżka Xpath]],ALL!$C:J,COLUMN(H$2),0))</f>
        <v/>
      </c>
      <c r="I18" s="55" t="str">
        <f>IF(ISBLANK(VLOOKUP(T_IE182PL[[#This Row],[Ścieżka Xpath]],ALL!$C:K,COLUMN(I$2),0)),"",VLOOKUP(T_IE182PL[[#This Row],[Ścieżka Xpath]],ALL!$C:K,COLUMN(I$2),0))</f>
        <v/>
      </c>
      <c r="J18" s="55" t="str">
        <f>IF(ISBLANK(VLOOKUP(T_IE182PL[[#This Row],[Ścieżka Xpath]],ALL!$C:L,COLUMN(J$2),0)),"",VLOOKUP(T_IE182PL[[#This Row],[Ścieżka Xpath]],ALL!$C:L,COLUMN(J$2),0))</f>
        <v/>
      </c>
      <c r="K18" s="55" t="str">
        <f>IF(ISBLANK(VLOOKUP(T_IE182PL[[#This Row],[Ścieżka Xpath]],ALL!$C:N,COLUMN(K$2),0)),"",VLOOKUP(T_IE182PL[[#This Row],[Ścieżka Xpath]],ALL!$C:N,COLUMN(K$2),0))</f>
        <v/>
      </c>
      <c r="L18" s="56" t="str">
        <f>IF(ISBLANK(VLOOKUP(T_IE182PL[[#This Row],[Ścieżka Xpath]],ALL!$C:O,COLUMN(L$2),0)),"",VLOOKUP(T_IE182PL[[#This Row],[Ścieżka Xpath]],ALL!$C:O,COLUMN(L$2),0))</f>
        <v/>
      </c>
      <c r="M18" s="56" t="str">
        <f>IF(ISBLANK(VLOOKUP(T_IE182PL[[#This Row],[Ścieżka Xpath]],ALL!$C:P,COLUMN(M$2),0)),"",VLOOKUP(T_IE182PL[[#This Row],[Ścieżka Xpath]],ALL!$C:P,COLUMN(M$2),0))</f>
        <v/>
      </c>
      <c r="N18" s="56" t="str">
        <f>IF(ISBLANK(VLOOKUP(T_IE182PL[[#This Row],[Ścieżka Xpath]],ALL!$C:Q,COLUMN(N$2),0)),"",VLOOKUP(T_IE182PL[[#This Row],[Ścieżka Xpath]],ALL!$C:Q,COLUMN(N$2),0))</f>
        <v/>
      </c>
      <c r="O18" s="56" t="str">
        <f>IF(ISBLANK(VLOOKUP(T_IE182PL[[#This Row],[Ścieżka Xpath]],ALL!$C:Q,COLUMN(O$2),0)),"",VLOOKUP(T_IE182PL[[#This Row],[Ścieżka Xpath]],ALL!$C:Q,COLUMN(O$2),0))</f>
        <v/>
      </c>
    </row>
    <row r="19" spans="1:15" ht="15">
      <c r="A19" s="56" t="s">
        <v>2668</v>
      </c>
      <c r="B19" s="54">
        <v>17</v>
      </c>
      <c r="C19" s="54" t="str">
        <f>IF(ISBLANK(VLOOKUP(T_IE182PL[[#This Row],[Ścieżka Xpath]],ALL!$C:E,COLUMN(C$2),0)),"",VLOOKUP(T_IE182PL[[#This Row],[Ścieżka Xpath]],ALL!$C:E,COLUMN(C$2),0))</f>
        <v>-</v>
      </c>
      <c r="D19" s="56" t="str">
        <f>IF(ISBLANK(VLOOKUP(T_IE182PL[[#This Row],[Ścieżka Xpath]],ALL!$C:F,COLUMN(D$2),0)),"",VLOOKUP(T_IE182PL[[#This Row],[Ścieżka Xpath]],ALL!$C:F,COLUMN(D$2),0))</f>
        <v>Zdarzenia w trakcie przewozu.</v>
      </c>
      <c r="E19" s="56" t="str">
        <f>IF(ISBLANK(VLOOKUP(T_IE182PL[[#This Row],[Ścieżka Xpath]],ALL!$C:G,COLUMN(E$2),0)),"",VLOOKUP(T_IE182PL[[#This Row],[Ścieżka Xpath]],ALL!$C:G,COLUMN(E$2),0))</f>
        <v>Incidents during transit.</v>
      </c>
      <c r="F19" s="55" t="str">
        <f>IF(ISBLANK(VLOOKUP(T_IE182PL[[#This Row],[Ścieżka Xpath]],ALL!$C:H,COLUMN(F$2),0)),"",VLOOKUP(T_IE182PL[[#This Row],[Ścieżka Xpath]],ALL!$C:H,COLUMN(F$2),0))</f>
        <v>1..9</v>
      </c>
      <c r="G19" s="55" t="str">
        <f>IF(ISBLANK(VLOOKUP(T_IE182PL[[#This Row],[Ścieżka Xpath]],ALL!$C:I,COLUMN(G$2),0)),"",VLOOKUP(T_IE182PL[[#This Row],[Ścieżka Xpath]],ALL!$C:I,COLUMN(G$2),0))</f>
        <v>R</v>
      </c>
      <c r="H19" s="55" t="str">
        <f>IF(ISBLANK(VLOOKUP(T_IE182PL[[#This Row],[Ścieżka Xpath]],ALL!$C:J,COLUMN(H$2),0)),"",VLOOKUP(T_IE182PL[[#This Row],[Ścieżka Xpath]],ALL!$C:J,COLUMN(H$2),0))</f>
        <v/>
      </c>
      <c r="I19" s="55" t="str">
        <f>IF(ISBLANK(VLOOKUP(T_IE182PL[[#This Row],[Ścieżka Xpath]],ALL!$C:K,COLUMN(I$2),0)),"",VLOOKUP(T_IE182PL[[#This Row],[Ścieżka Xpath]],ALL!$C:K,COLUMN(I$2),0))</f>
        <v/>
      </c>
      <c r="J19" s="55" t="str">
        <f>IF(ISBLANK(VLOOKUP(T_IE182PL[[#This Row],[Ścieżka Xpath]],ALL!$C:L,COLUMN(J$2),0)),"",VLOOKUP(T_IE182PL[[#This Row],[Ścieżka Xpath]],ALL!$C:L,COLUMN(J$2),0))</f>
        <v/>
      </c>
      <c r="K19" s="55" t="str">
        <f>IF(ISBLANK(VLOOKUP(T_IE182PL[[#This Row],[Ścieżka Xpath]],ALL!$C:N,COLUMN(K$2),0)),"",VLOOKUP(T_IE182PL[[#This Row],[Ścieżka Xpath]],ALL!$C:N,COLUMN(K$2),0))</f>
        <v/>
      </c>
      <c r="L19" s="56" t="str">
        <f>IF(ISBLANK(VLOOKUP(T_IE182PL[[#This Row],[Ścieżka Xpath]],ALL!$C:O,COLUMN(L$2),0)),"",VLOOKUP(T_IE182PL[[#This Row],[Ścieżka Xpath]],ALL!$C:O,COLUMN(L$2),0))</f>
        <v/>
      </c>
      <c r="M19" s="56" t="str">
        <f>IF(ISBLANK(VLOOKUP(T_IE182PL[[#This Row],[Ścieżka Xpath]],ALL!$C:P,COLUMN(M$2),0)),"",VLOOKUP(T_IE182PL[[#This Row],[Ścieżka Xpath]],ALL!$C:P,COLUMN(M$2),0))</f>
        <v/>
      </c>
      <c r="N19" s="56" t="str">
        <f>IF(ISBLANK(VLOOKUP(T_IE182PL[[#This Row],[Ścieżka Xpath]],ALL!$C:Q,COLUMN(N$2),0)),"",VLOOKUP(T_IE182PL[[#This Row],[Ścieżka Xpath]],ALL!$C:Q,COLUMN(N$2),0))</f>
        <v/>
      </c>
      <c r="O19" s="56" t="str">
        <f>IF(ISBLANK(VLOOKUP(T_IE182PL[[#This Row],[Ścieżka Xpath]],ALL!$C:Q,COLUMN(O$2),0)),"",VLOOKUP(T_IE182PL[[#This Row],[Ścieżka Xpath]],ALL!$C:Q,COLUMN(O$2),0))</f>
        <v/>
      </c>
    </row>
    <row r="20" spans="1:15" ht="30">
      <c r="A20" s="50" t="s">
        <v>2669</v>
      </c>
      <c r="B20" s="38">
        <v>18</v>
      </c>
      <c r="C20" s="38" t="str">
        <f>IF(ISBLANK(VLOOKUP(T_IE182PL[[#This Row],[Ścieżka Xpath]],ALL!$C:E,COLUMN(C$2),0)),"",VLOOKUP(T_IE182PL[[#This Row],[Ścieżka Xpath]],ALL!$C:E,COLUMN(C$2),0))</f>
        <v>-</v>
      </c>
      <c r="D20" s="50" t="str">
        <f>IF(ISBLANK(VLOOKUP(T_IE182PL[[#This Row],[Ścieżka Xpath]],ALL!$C:F,COLUMN(D$2),0)),"",VLOOKUP(T_IE182PL[[#This Row],[Ścieżka Xpath]],ALL!$C:F,COLUMN(D$2),0))</f>
        <v>Liczba porządkowa służąca do określenia pozycji w danej kolekcji danych.</v>
      </c>
      <c r="E20" s="50" t="str">
        <f>IF(ISBLANK(VLOOKUP(T_IE182PL[[#This Row],[Ścieżka Xpath]],ALL!$C:G,COLUMN(E$2),0)),"",VLOOKUP(T_IE182PL[[#This Row],[Ścieżka Xpath]],ALL!$C:G,COLUMN(E$2),0))</f>
        <v>Sequence number in data group collection to which this data group belongs to.</v>
      </c>
      <c r="F20" s="41" t="str">
        <f>IF(ISBLANK(VLOOKUP(T_IE182PL[[#This Row],[Ścieżka Xpath]],ALL!$C:H,COLUMN(F$2),0)),"",VLOOKUP(T_IE182PL[[#This Row],[Ścieżka Xpath]],ALL!$C:H,COLUMN(F$2),0))</f>
        <v/>
      </c>
      <c r="G20" s="41" t="str">
        <f>IF(ISBLANK(VLOOKUP(T_IE182PL[[#This Row],[Ścieżka Xpath]],ALL!$C:I,COLUMN(G$2),0)),"",VLOOKUP(T_IE182PL[[#This Row],[Ścieżka Xpath]],ALL!$C:I,COLUMN(G$2),0))</f>
        <v>R</v>
      </c>
      <c r="H20" s="41" t="str">
        <f>IF(ISBLANK(VLOOKUP(T_IE182PL[[#This Row],[Ścieżka Xpath]],ALL!$C:J,COLUMN(H$2),0)),"",VLOOKUP(T_IE182PL[[#This Row],[Ścieżka Xpath]],ALL!$C:J,COLUMN(H$2),0))</f>
        <v>n..5</v>
      </c>
      <c r="I20" s="41" t="str">
        <f>IF(ISBLANK(VLOOKUP(T_IE182PL[[#This Row],[Ścieżka Xpath]],ALL!$C:K,COLUMN(I$2),0)),"",VLOOKUP(T_IE182PL[[#This Row],[Ścieżka Xpath]],ALL!$C:K,COLUMN(I$2),0))</f>
        <v/>
      </c>
      <c r="J20" s="41" t="str">
        <f>IF(ISBLANK(VLOOKUP(T_IE182PL[[#This Row],[Ścieżka Xpath]],ALL!$C:L,COLUMN(J$2),0)),"",VLOOKUP(T_IE182PL[[#This Row],[Ścieżka Xpath]],ALL!$C:L,COLUMN(J$2),0))</f>
        <v>R0987</v>
      </c>
      <c r="K20" s="41" t="str">
        <f>IF(ISBLANK(VLOOKUP(T_IE182PL[[#This Row],[Ścieżka Xpath]],ALL!$C:N,COLUMN(K$2),0)),"",VLOOKUP(T_IE182PL[[#This Row],[Ścieżka Xpath]],ALL!$C:N,COLUMN(K$2),0))</f>
        <v/>
      </c>
      <c r="L20" s="50" t="str">
        <f>IF(ISBLANK(VLOOKUP(T_IE182PL[[#This Row],[Ścieżka Xpath]],ALL!$C:O,COLUMN(L$2),0)),"",VLOOKUP(T_IE182PL[[#This Row],[Ścieżka Xpath]],ALL!$C:O,COLUMN(L$2),0))</f>
        <v/>
      </c>
      <c r="M20" s="50" t="str">
        <f>IF(ISBLANK(VLOOKUP(T_IE182PL[[#This Row],[Ścieżka Xpath]],ALL!$C:P,COLUMN(M$2),0)),"",VLOOKUP(T_IE182PL[[#This Row],[Ścieżka Xpath]],ALL!$C:P,COLUMN(M$2),0))</f>
        <v/>
      </c>
      <c r="N20" s="50" t="str">
        <f>IF(ISBLANK(VLOOKUP(T_IE182PL[[#This Row],[Ścieżka Xpath]],ALL!$C:Q,COLUMN(N$2),0)),"",VLOOKUP(T_IE182PL[[#This Row],[Ścieżka Xpath]],ALL!$C:Q,COLUMN(N$2),0))</f>
        <v/>
      </c>
      <c r="O20" s="50" t="str">
        <f>IF(ISBLANK(VLOOKUP(T_IE182PL[[#This Row],[Ścieżka Xpath]],ALL!$C:Q,COLUMN(O$2),0)),"",VLOOKUP(T_IE182PL[[#This Row],[Ścieżka Xpath]],ALL!$C:Q,COLUMN(O$2),0))</f>
        <v/>
      </c>
    </row>
    <row r="21" spans="1:15" ht="15">
      <c r="A21" s="50" t="s">
        <v>2670</v>
      </c>
      <c r="B21" s="38">
        <v>19</v>
      </c>
      <c r="C21" s="38" t="str">
        <f>IF(ISBLANK(VLOOKUP(T_IE182PL[[#This Row],[Ścieżka Xpath]],ALL!$C:E,COLUMN(C$2),0)),"",VLOOKUP(T_IE182PL[[#This Row],[Ścieżka Xpath]],ALL!$C:E,COLUMN(C$2),0))</f>
        <v>-</v>
      </c>
      <c r="D21" s="50" t="str">
        <f>IF(ISBLANK(VLOOKUP(T_IE182PL[[#This Row],[Ścieżka Xpath]],ALL!$C:F,COLUMN(D$2),0)),"",VLOOKUP(T_IE182PL[[#This Row],[Ścieżka Xpath]],ALL!$C:F,COLUMN(D$2),0))</f>
        <v>Kod zdarzenia.</v>
      </c>
      <c r="E21" s="50" t="str">
        <f>IF(ISBLANK(VLOOKUP(T_IE182PL[[#This Row],[Ścieżka Xpath]],ALL!$C:G,COLUMN(E$2),0)),"",VLOOKUP(T_IE182PL[[#This Row],[Ścieżka Xpath]],ALL!$C:G,COLUMN(E$2),0))</f>
        <v>Incident code.</v>
      </c>
      <c r="F21" s="41" t="str">
        <f>IF(ISBLANK(VLOOKUP(T_IE182PL[[#This Row],[Ścieżka Xpath]],ALL!$C:H,COLUMN(F$2),0)),"",VLOOKUP(T_IE182PL[[#This Row],[Ścieżka Xpath]],ALL!$C:H,COLUMN(F$2),0))</f>
        <v/>
      </c>
      <c r="G21" s="41" t="str">
        <f>IF(ISBLANK(VLOOKUP(T_IE182PL[[#This Row],[Ścieżka Xpath]],ALL!$C:I,COLUMN(G$2),0)),"",VLOOKUP(T_IE182PL[[#This Row],[Ścieżka Xpath]],ALL!$C:I,COLUMN(G$2),0))</f>
        <v>R</v>
      </c>
      <c r="H21" s="41" t="str">
        <f>IF(ISBLANK(VLOOKUP(T_IE182PL[[#This Row],[Ścieżka Xpath]],ALL!$C:J,COLUMN(H$2),0)),"",VLOOKUP(T_IE182PL[[#This Row],[Ścieżka Xpath]],ALL!$C:J,COLUMN(H$2),0))</f>
        <v>n1</v>
      </c>
      <c r="I21" s="41" t="str">
        <f>IF(ISBLANK(VLOOKUP(T_IE182PL[[#This Row],[Ścieżka Xpath]],ALL!$C:K,COLUMN(I$2),0)),"",VLOOKUP(T_IE182PL[[#This Row],[Ścieżka Xpath]],ALL!$C:K,COLUMN(I$2),0))</f>
        <v>CL019</v>
      </c>
      <c r="J21" s="41" t="str">
        <f>IF(ISBLANK(VLOOKUP(T_IE182PL[[#This Row],[Ścieżka Xpath]],ALL!$C:L,COLUMN(J$2),0)),"",VLOOKUP(T_IE182PL[[#This Row],[Ścieżka Xpath]],ALL!$C:L,COLUMN(J$2),0))</f>
        <v/>
      </c>
      <c r="K21" s="41" t="str">
        <f>IF(ISBLANK(VLOOKUP(T_IE182PL[[#This Row],[Ścieżka Xpath]],ALL!$C:N,COLUMN(K$2),0)),"",VLOOKUP(T_IE182PL[[#This Row],[Ścieżka Xpath]],ALL!$C:N,COLUMN(K$2),0))</f>
        <v/>
      </c>
      <c r="L21" s="50" t="str">
        <f>IF(ISBLANK(VLOOKUP(T_IE182PL[[#This Row],[Ścieżka Xpath]],ALL!$C:O,COLUMN(L$2),0)),"",VLOOKUP(T_IE182PL[[#This Row],[Ścieżka Xpath]],ALL!$C:O,COLUMN(L$2),0))</f>
        <v/>
      </c>
      <c r="M21" s="50" t="str">
        <f>IF(ISBLANK(VLOOKUP(T_IE182PL[[#This Row],[Ścieżka Xpath]],ALL!$C:P,COLUMN(M$2),0)),"",VLOOKUP(T_IE182PL[[#This Row],[Ścieżka Xpath]],ALL!$C:P,COLUMN(M$2),0))</f>
        <v/>
      </c>
      <c r="N21" s="50" t="str">
        <f>IF(ISBLANK(VLOOKUP(T_IE182PL[[#This Row],[Ścieżka Xpath]],ALL!$C:Q,COLUMN(N$2),0)),"",VLOOKUP(T_IE182PL[[#This Row],[Ścieżka Xpath]],ALL!$C:Q,COLUMN(N$2),0))</f>
        <v/>
      </c>
      <c r="O21" s="50" t="str">
        <f>IF(ISBLANK(VLOOKUP(T_IE182PL[[#This Row],[Ścieżka Xpath]],ALL!$C:Q,COLUMN(O$2),0)),"",VLOOKUP(T_IE182PL[[#This Row],[Ścieżka Xpath]],ALL!$C:Q,COLUMN(O$2),0))</f>
        <v/>
      </c>
    </row>
    <row r="22" spans="1:15" ht="15">
      <c r="A22" s="50" t="s">
        <v>2671</v>
      </c>
      <c r="B22" s="38">
        <v>20</v>
      </c>
      <c r="C22" s="38" t="str">
        <f>IF(ISBLANK(VLOOKUP(T_IE182PL[[#This Row],[Ścieżka Xpath]],ALL!$C:E,COLUMN(C$2),0)),"",VLOOKUP(T_IE182PL[[#This Row],[Ścieżka Xpath]],ALL!$C:E,COLUMN(C$2),0))</f>
        <v>-</v>
      </c>
      <c r="D22" s="50" t="str">
        <f>IF(ISBLANK(VLOOKUP(T_IE182PL[[#This Row],[Ścieżka Xpath]],ALL!$C:F,COLUMN(D$2),0)),"",VLOOKUP(T_IE182PL[[#This Row],[Ścieżka Xpath]],ALL!$C:F,COLUMN(D$2),0))</f>
        <v>Opis zdarzenia.</v>
      </c>
      <c r="E22" s="50" t="str">
        <f>IF(ISBLANK(VLOOKUP(T_IE182PL[[#This Row],[Ścieżka Xpath]],ALL!$C:G,COLUMN(E$2),0)),"",VLOOKUP(T_IE182PL[[#This Row],[Ścieżka Xpath]],ALL!$C:G,COLUMN(E$2),0))</f>
        <v>Incident text.</v>
      </c>
      <c r="F22" s="41" t="str">
        <f>IF(ISBLANK(VLOOKUP(T_IE182PL[[#This Row],[Ścieżka Xpath]],ALL!$C:H,COLUMN(F$2),0)),"",VLOOKUP(T_IE182PL[[#This Row],[Ścieżka Xpath]],ALL!$C:H,COLUMN(F$2),0))</f>
        <v/>
      </c>
      <c r="G22" s="41" t="str">
        <f>IF(ISBLANK(VLOOKUP(T_IE182PL[[#This Row],[Ścieżka Xpath]],ALL!$C:I,COLUMN(G$2),0)),"",VLOOKUP(T_IE182PL[[#This Row],[Ścieżka Xpath]],ALL!$C:I,COLUMN(G$2),0))</f>
        <v>R</v>
      </c>
      <c r="H22" s="41" t="str">
        <f>IF(ISBLANK(VLOOKUP(T_IE182PL[[#This Row],[Ścieżka Xpath]],ALL!$C:J,COLUMN(H$2),0)),"",VLOOKUP(T_IE182PL[[#This Row],[Ścieżka Xpath]],ALL!$C:J,COLUMN(H$2),0))</f>
        <v>an..512</v>
      </c>
      <c r="I22" s="41" t="str">
        <f>IF(ISBLANK(VLOOKUP(T_IE182PL[[#This Row],[Ścieżka Xpath]],ALL!$C:K,COLUMN(I$2),0)),"",VLOOKUP(T_IE182PL[[#This Row],[Ścieżka Xpath]],ALL!$C:K,COLUMN(I$2),0))</f>
        <v/>
      </c>
      <c r="J22" s="41" t="str">
        <f>IF(ISBLANK(VLOOKUP(T_IE182PL[[#This Row],[Ścieżka Xpath]],ALL!$C:L,COLUMN(J$2),0)),"",VLOOKUP(T_IE182PL[[#This Row],[Ścieżka Xpath]],ALL!$C:L,COLUMN(J$2),0))</f>
        <v/>
      </c>
      <c r="K22" s="41" t="str">
        <f>IF(ISBLANK(VLOOKUP(T_IE182PL[[#This Row],[Ścieżka Xpath]],ALL!$C:N,COLUMN(K$2),0)),"",VLOOKUP(T_IE182PL[[#This Row],[Ścieżka Xpath]],ALL!$C:N,COLUMN(K$2),0))</f>
        <v/>
      </c>
      <c r="L22" s="50" t="str">
        <f>IF(ISBLANK(VLOOKUP(T_IE182PL[[#This Row],[Ścieżka Xpath]],ALL!$C:O,COLUMN(L$2),0)),"",VLOOKUP(T_IE182PL[[#This Row],[Ścieżka Xpath]],ALL!$C:O,COLUMN(L$2),0))</f>
        <v/>
      </c>
      <c r="M22" s="50" t="str">
        <f>IF(ISBLANK(VLOOKUP(T_IE182PL[[#This Row],[Ścieżka Xpath]],ALL!$C:P,COLUMN(M$2),0)),"",VLOOKUP(T_IE182PL[[#This Row],[Ścieżka Xpath]],ALL!$C:P,COLUMN(M$2),0))</f>
        <v/>
      </c>
      <c r="N22" s="50" t="str">
        <f>IF(ISBLANK(VLOOKUP(T_IE182PL[[#This Row],[Ścieżka Xpath]],ALL!$C:Q,COLUMN(N$2),0)),"",VLOOKUP(T_IE182PL[[#This Row],[Ścieżka Xpath]],ALL!$C:Q,COLUMN(N$2),0))</f>
        <v/>
      </c>
      <c r="O22" s="50" t="str">
        <f>IF(ISBLANK(VLOOKUP(T_IE182PL[[#This Row],[Ścieżka Xpath]],ALL!$C:Q,COLUMN(O$2),0)),"",VLOOKUP(T_IE182PL[[#This Row],[Ścieżka Xpath]],ALL!$C:Q,COLUMN(O$2),0))</f>
        <v/>
      </c>
    </row>
    <row r="23" spans="1:15" ht="15">
      <c r="A23" s="56" t="s">
        <v>2672</v>
      </c>
      <c r="B23" s="54">
        <v>21</v>
      </c>
      <c r="C23" s="54" t="str">
        <f>IF(ISBLANK(VLOOKUP(T_IE182PL[[#This Row],[Ścieżka Xpath]],ALL!$C:E,COLUMN(C$2),0)),"",VLOOKUP(T_IE182PL[[#This Row],[Ścieżka Xpath]],ALL!$C:E,COLUMN(C$2),0))</f>
        <v>-</v>
      </c>
      <c r="D23" s="56" t="str">
        <f>IF(ISBLANK(VLOOKUP(T_IE182PL[[#This Row],[Ścieżka Xpath]],ALL!$C:F,COLUMN(D$2),0)),"",VLOOKUP(T_IE182PL[[#This Row],[Ścieżka Xpath]],ALL!$C:F,COLUMN(D$2),0))</f>
        <v>Informacje o poświaczeniu zdarzenia.</v>
      </c>
      <c r="E23" s="56" t="str">
        <f>IF(ISBLANK(VLOOKUP(T_IE182PL[[#This Row],[Ścieżka Xpath]],ALL!$C:G,COLUMN(E$2),0)),"",VLOOKUP(T_IE182PL[[#This Row],[Ścieżka Xpath]],ALL!$C:G,COLUMN(E$2),0))</f>
        <v>Endorsement details.</v>
      </c>
      <c r="F23" s="55" t="str">
        <f>IF(ISBLANK(VLOOKUP(T_IE182PL[[#This Row],[Ścieżka Xpath]],ALL!$C:H,COLUMN(F$2),0)),"",VLOOKUP(T_IE182PL[[#This Row],[Ścieżka Xpath]],ALL!$C:H,COLUMN(F$2),0))</f>
        <v>0.1</v>
      </c>
      <c r="G23" s="55" t="str">
        <f>IF(ISBLANK(VLOOKUP(T_IE182PL[[#This Row],[Ścieżka Xpath]],ALL!$C:I,COLUMN(G$2),0)),"",VLOOKUP(T_IE182PL[[#This Row],[Ścieżka Xpath]],ALL!$C:I,COLUMN(G$2),0))</f>
        <v>O</v>
      </c>
      <c r="H23" s="55" t="str">
        <f>IF(ISBLANK(VLOOKUP(T_IE182PL[[#This Row],[Ścieżka Xpath]],ALL!$C:J,COLUMN(H$2),0)),"",VLOOKUP(T_IE182PL[[#This Row],[Ścieżka Xpath]],ALL!$C:J,COLUMN(H$2),0))</f>
        <v/>
      </c>
      <c r="I23" s="55" t="str">
        <f>IF(ISBLANK(VLOOKUP(T_IE182PL[[#This Row],[Ścieżka Xpath]],ALL!$C:K,COLUMN(I$2),0)),"",VLOOKUP(T_IE182PL[[#This Row],[Ścieżka Xpath]],ALL!$C:K,COLUMN(I$2),0))</f>
        <v/>
      </c>
      <c r="J23" s="55" t="str">
        <f>IF(ISBLANK(VLOOKUP(T_IE182PL[[#This Row],[Ścieżka Xpath]],ALL!$C:L,COLUMN(J$2),0)),"",VLOOKUP(T_IE182PL[[#This Row],[Ścieżka Xpath]],ALL!$C:L,COLUMN(J$2),0))</f>
        <v/>
      </c>
      <c r="K23" s="55" t="str">
        <f>IF(ISBLANK(VLOOKUP(T_IE182PL[[#This Row],[Ścieżka Xpath]],ALL!$C:N,COLUMN(K$2),0)),"",VLOOKUP(T_IE182PL[[#This Row],[Ścieżka Xpath]],ALL!$C:N,COLUMN(K$2),0))</f>
        <v/>
      </c>
      <c r="L23" s="56" t="str">
        <f>IF(ISBLANK(VLOOKUP(T_IE182PL[[#This Row],[Ścieżka Xpath]],ALL!$C:O,COLUMN(L$2),0)),"",VLOOKUP(T_IE182PL[[#This Row],[Ścieżka Xpath]],ALL!$C:O,COLUMN(L$2),0))</f>
        <v/>
      </c>
      <c r="M23" s="56" t="str">
        <f>IF(ISBLANK(VLOOKUP(T_IE182PL[[#This Row],[Ścieżka Xpath]],ALL!$C:P,COLUMN(M$2),0)),"",VLOOKUP(T_IE182PL[[#This Row],[Ścieżka Xpath]],ALL!$C:P,COLUMN(M$2),0))</f>
        <v/>
      </c>
      <c r="N23" s="56" t="str">
        <f>IF(ISBLANK(VLOOKUP(T_IE182PL[[#This Row],[Ścieżka Xpath]],ALL!$C:Q,COLUMN(N$2),0)),"",VLOOKUP(T_IE182PL[[#This Row],[Ścieżka Xpath]],ALL!$C:Q,COLUMN(N$2),0))</f>
        <v/>
      </c>
      <c r="O23" s="56" t="str">
        <f>IF(ISBLANK(VLOOKUP(T_IE182PL[[#This Row],[Ścieżka Xpath]],ALL!$C:Q,COLUMN(O$2),0)),"",VLOOKUP(T_IE182PL[[#This Row],[Ścieżka Xpath]],ALL!$C:Q,COLUMN(O$2),0))</f>
        <v/>
      </c>
    </row>
    <row r="24" spans="1:15" ht="15">
      <c r="A24" s="50" t="s">
        <v>2673</v>
      </c>
      <c r="B24" s="38">
        <v>22</v>
      </c>
      <c r="C24" s="38" t="str">
        <f>IF(ISBLANK(VLOOKUP(T_IE182PL[[#This Row],[Ścieżka Xpath]],ALL!$C:E,COLUMN(C$2),0)),"",VLOOKUP(T_IE182PL[[#This Row],[Ścieżka Xpath]],ALL!$C:E,COLUMN(C$2),0))</f>
        <v>-</v>
      </c>
      <c r="D24" s="50" t="str">
        <f>IF(ISBLANK(VLOOKUP(T_IE182PL[[#This Row],[Ścieżka Xpath]],ALL!$C:F,COLUMN(D$2),0)),"",VLOOKUP(T_IE182PL[[#This Row],[Ścieżka Xpath]],ALL!$C:F,COLUMN(D$2),0))</f>
        <v>Data adnotacji o zdarzeniu.</v>
      </c>
      <c r="E24" s="50" t="str">
        <f>IF(ISBLANK(VLOOKUP(T_IE182PL[[#This Row],[Ścieżka Xpath]],ALL!$C:G,COLUMN(E$2),0)),"",VLOOKUP(T_IE182PL[[#This Row],[Ścieżka Xpath]],ALL!$C:G,COLUMN(E$2),0))</f>
        <v>Endoresement date.</v>
      </c>
      <c r="F24" s="41" t="str">
        <f>IF(ISBLANK(VLOOKUP(T_IE182PL[[#This Row],[Ścieżka Xpath]],ALL!$C:H,COLUMN(F$2),0)),"",VLOOKUP(T_IE182PL[[#This Row],[Ścieżka Xpath]],ALL!$C:H,COLUMN(F$2),0))</f>
        <v/>
      </c>
      <c r="G24" s="41" t="str">
        <f>IF(ISBLANK(VLOOKUP(T_IE182PL[[#This Row],[Ścieżka Xpath]],ALL!$C:I,COLUMN(G$2),0)),"",VLOOKUP(T_IE182PL[[#This Row],[Ścieżka Xpath]],ALL!$C:I,COLUMN(G$2),0))</f>
        <v>R</v>
      </c>
      <c r="H24" s="41" t="str">
        <f>IF(ISBLANK(VLOOKUP(T_IE182PL[[#This Row],[Ścieżka Xpath]],ALL!$C:J,COLUMN(H$2),0)),"",VLOOKUP(T_IE182PL[[#This Row],[Ścieżka Xpath]],ALL!$C:J,COLUMN(H$2),0))</f>
        <v>an10</v>
      </c>
      <c r="I24" s="41" t="str">
        <f>IF(ISBLANK(VLOOKUP(T_IE182PL[[#This Row],[Ścieżka Xpath]],ALL!$C:K,COLUMN(I$2),0)),"",VLOOKUP(T_IE182PL[[#This Row],[Ścieżka Xpath]],ALL!$C:K,COLUMN(I$2),0))</f>
        <v/>
      </c>
      <c r="J24" s="41" t="str">
        <f>IF(ISBLANK(VLOOKUP(T_IE182PL[[#This Row],[Ścieżka Xpath]],ALL!$C:L,COLUMN(J$2),0)),"",VLOOKUP(T_IE182PL[[#This Row],[Ścieżka Xpath]],ALL!$C:L,COLUMN(J$2),0))</f>
        <v>G0002</v>
      </c>
      <c r="K24" s="41" t="str">
        <f>IF(ISBLANK(VLOOKUP(T_IE182PL[[#This Row],[Ścieżka Xpath]],ALL!$C:N,COLUMN(K$2),0)),"",VLOOKUP(T_IE182PL[[#This Row],[Ścieżka Xpath]],ALL!$C:N,COLUMN(K$2),0))</f>
        <v/>
      </c>
      <c r="L24" s="50" t="str">
        <f>IF(ISBLANK(VLOOKUP(T_IE182PL[[#This Row],[Ścieżka Xpath]],ALL!$C:O,COLUMN(L$2),0)),"",VLOOKUP(T_IE182PL[[#This Row],[Ścieżka Xpath]],ALL!$C:O,COLUMN(L$2),0))</f>
        <v/>
      </c>
      <c r="M24" s="50" t="str">
        <f>IF(ISBLANK(VLOOKUP(T_IE182PL[[#This Row],[Ścieżka Xpath]],ALL!$C:P,COLUMN(M$2),0)),"",VLOOKUP(T_IE182PL[[#This Row],[Ścieżka Xpath]],ALL!$C:P,COLUMN(M$2),0))</f>
        <v/>
      </c>
      <c r="N24" s="50" t="str">
        <f>IF(ISBLANK(VLOOKUP(T_IE182PL[[#This Row],[Ścieżka Xpath]],ALL!$C:Q,COLUMN(N$2),0)),"",VLOOKUP(T_IE182PL[[#This Row],[Ścieżka Xpath]],ALL!$C:Q,COLUMN(N$2),0))</f>
        <v/>
      </c>
      <c r="O24" s="50" t="str">
        <f>IF(ISBLANK(VLOOKUP(T_IE182PL[[#This Row],[Ścieżka Xpath]],ALL!$C:Q,COLUMN(O$2),0)),"",VLOOKUP(T_IE182PL[[#This Row],[Ścieżka Xpath]],ALL!$C:Q,COLUMN(O$2),0))</f>
        <v/>
      </c>
    </row>
    <row r="25" spans="1:15" ht="15">
      <c r="A25" s="50" t="s">
        <v>2674</v>
      </c>
      <c r="B25" s="38">
        <v>23</v>
      </c>
      <c r="C25" s="38" t="str">
        <f>IF(ISBLANK(VLOOKUP(T_IE182PL[[#This Row],[Ścieżka Xpath]],ALL!$C:E,COLUMN(C$2),0)),"",VLOOKUP(T_IE182PL[[#This Row],[Ścieżka Xpath]],ALL!$C:E,COLUMN(C$2),0))</f>
        <v>-</v>
      </c>
      <c r="D25" s="50" t="str">
        <f>IF(ISBLANK(VLOOKUP(T_IE182PL[[#This Row],[Ścieżka Xpath]],ALL!$C:F,COLUMN(D$2),0)),"",VLOOKUP(T_IE182PL[[#This Row],[Ścieżka Xpath]],ALL!$C:F,COLUMN(D$2),0))</f>
        <v>Organ potwierdzający zdarzenie.</v>
      </c>
      <c r="E25" s="50" t="str">
        <f>IF(ISBLANK(VLOOKUP(T_IE182PL[[#This Row],[Ścieżka Xpath]],ALL!$C:G,COLUMN(E$2),0)),"",VLOOKUP(T_IE182PL[[#This Row],[Ścieżka Xpath]],ALL!$C:G,COLUMN(E$2),0))</f>
        <v>Incident endorsement authority.</v>
      </c>
      <c r="F25" s="41" t="str">
        <f>IF(ISBLANK(VLOOKUP(T_IE182PL[[#This Row],[Ścieżka Xpath]],ALL!$C:H,COLUMN(F$2),0)),"",VLOOKUP(T_IE182PL[[#This Row],[Ścieżka Xpath]],ALL!$C:H,COLUMN(F$2),0))</f>
        <v/>
      </c>
      <c r="G25" s="41" t="str">
        <f>IF(ISBLANK(VLOOKUP(T_IE182PL[[#This Row],[Ścieżka Xpath]],ALL!$C:I,COLUMN(G$2),0)),"",VLOOKUP(T_IE182PL[[#This Row],[Ścieżka Xpath]],ALL!$C:I,COLUMN(G$2),0))</f>
        <v>R</v>
      </c>
      <c r="H25" s="41" t="str">
        <f>IF(ISBLANK(VLOOKUP(T_IE182PL[[#This Row],[Ścieżka Xpath]],ALL!$C:J,COLUMN(H$2),0)),"",VLOOKUP(T_IE182PL[[#This Row],[Ścieżka Xpath]],ALL!$C:J,COLUMN(H$2),0))</f>
        <v>an..35</v>
      </c>
      <c r="I25" s="41" t="str">
        <f>IF(ISBLANK(VLOOKUP(T_IE182PL[[#This Row],[Ścieżka Xpath]],ALL!$C:K,COLUMN(I$2),0)),"",VLOOKUP(T_IE182PL[[#This Row],[Ścieżka Xpath]],ALL!$C:K,COLUMN(I$2),0))</f>
        <v/>
      </c>
      <c r="J25" s="41" t="str">
        <f>IF(ISBLANK(VLOOKUP(T_IE182PL[[#This Row],[Ścieżka Xpath]],ALL!$C:L,COLUMN(J$2),0)),"",VLOOKUP(T_IE182PL[[#This Row],[Ścieżka Xpath]],ALL!$C:L,COLUMN(J$2),0))</f>
        <v/>
      </c>
      <c r="K25" s="41" t="str">
        <f>IF(ISBLANK(VLOOKUP(T_IE182PL[[#This Row],[Ścieżka Xpath]],ALL!$C:N,COLUMN(K$2),0)),"",VLOOKUP(T_IE182PL[[#This Row],[Ścieżka Xpath]],ALL!$C:N,COLUMN(K$2),0))</f>
        <v/>
      </c>
      <c r="L25" s="50" t="str">
        <f>IF(ISBLANK(VLOOKUP(T_IE182PL[[#This Row],[Ścieżka Xpath]],ALL!$C:O,COLUMN(L$2),0)),"",VLOOKUP(T_IE182PL[[#This Row],[Ścieżka Xpath]],ALL!$C:O,COLUMN(L$2),0))</f>
        <v/>
      </c>
      <c r="M25" s="50" t="str">
        <f>IF(ISBLANK(VLOOKUP(T_IE182PL[[#This Row],[Ścieżka Xpath]],ALL!$C:P,COLUMN(M$2),0)),"",VLOOKUP(T_IE182PL[[#This Row],[Ścieżka Xpath]],ALL!$C:P,COLUMN(M$2),0))</f>
        <v/>
      </c>
      <c r="N25" s="50" t="str">
        <f>IF(ISBLANK(VLOOKUP(T_IE182PL[[#This Row],[Ścieżka Xpath]],ALL!$C:Q,COLUMN(N$2),0)),"",VLOOKUP(T_IE182PL[[#This Row],[Ścieżka Xpath]],ALL!$C:Q,COLUMN(N$2),0))</f>
        <v/>
      </c>
      <c r="O25" s="50" t="str">
        <f>IF(ISBLANK(VLOOKUP(T_IE182PL[[#This Row],[Ścieżka Xpath]],ALL!$C:Q,COLUMN(O$2),0)),"",VLOOKUP(T_IE182PL[[#This Row],[Ścieżka Xpath]],ALL!$C:Q,COLUMN(O$2),0))</f>
        <v/>
      </c>
    </row>
    <row r="26" spans="1:15" ht="15">
      <c r="A26" s="50" t="s">
        <v>2675</v>
      </c>
      <c r="B26" s="38">
        <v>24</v>
      </c>
      <c r="C26" s="38" t="str">
        <f>IF(ISBLANK(VLOOKUP(T_IE182PL[[#This Row],[Ścieżka Xpath]],ALL!$C:E,COLUMN(C$2),0)),"",VLOOKUP(T_IE182PL[[#This Row],[Ścieżka Xpath]],ALL!$C:E,COLUMN(C$2),0))</f>
        <v>-</v>
      </c>
      <c r="D26" s="50" t="str">
        <f>IF(ISBLANK(VLOOKUP(T_IE182PL[[#This Row],[Ścieżka Xpath]],ALL!$C:F,COLUMN(D$2),0)),"",VLOOKUP(T_IE182PL[[#This Row],[Ścieżka Xpath]],ALL!$C:F,COLUMN(D$2),0))</f>
        <v>Miejsce poświadczenia zdarzenia.</v>
      </c>
      <c r="E26" s="50" t="str">
        <f>IF(ISBLANK(VLOOKUP(T_IE182PL[[#This Row],[Ścieżka Xpath]],ALL!$C:G,COLUMN(E$2),0)),"",VLOOKUP(T_IE182PL[[#This Row],[Ścieżka Xpath]],ALL!$C:G,COLUMN(E$2),0))</f>
        <v>Endorsement place.</v>
      </c>
      <c r="F26" s="41" t="str">
        <f>IF(ISBLANK(VLOOKUP(T_IE182PL[[#This Row],[Ścieżka Xpath]],ALL!$C:H,COLUMN(F$2),0)),"",VLOOKUP(T_IE182PL[[#This Row],[Ścieżka Xpath]],ALL!$C:H,COLUMN(F$2),0))</f>
        <v/>
      </c>
      <c r="G26" s="41" t="str">
        <f>IF(ISBLANK(VLOOKUP(T_IE182PL[[#This Row],[Ścieżka Xpath]],ALL!$C:I,COLUMN(G$2),0)),"",VLOOKUP(T_IE182PL[[#This Row],[Ścieżka Xpath]],ALL!$C:I,COLUMN(G$2),0))</f>
        <v>R</v>
      </c>
      <c r="H26" s="41" t="str">
        <f>IF(ISBLANK(VLOOKUP(T_IE182PL[[#This Row],[Ścieżka Xpath]],ALL!$C:J,COLUMN(H$2),0)),"",VLOOKUP(T_IE182PL[[#This Row],[Ścieżka Xpath]],ALL!$C:J,COLUMN(H$2),0))</f>
        <v>an..35</v>
      </c>
      <c r="I26" s="41" t="str">
        <f>IF(ISBLANK(VLOOKUP(T_IE182PL[[#This Row],[Ścieżka Xpath]],ALL!$C:K,COLUMN(I$2),0)),"",VLOOKUP(T_IE182PL[[#This Row],[Ścieżka Xpath]],ALL!$C:K,COLUMN(I$2),0))</f>
        <v/>
      </c>
      <c r="J26" s="41" t="str">
        <f>IF(ISBLANK(VLOOKUP(T_IE182PL[[#This Row],[Ścieżka Xpath]],ALL!$C:L,COLUMN(J$2),0)),"",VLOOKUP(T_IE182PL[[#This Row],[Ścieżka Xpath]],ALL!$C:L,COLUMN(J$2),0))</f>
        <v/>
      </c>
      <c r="K26" s="41" t="str">
        <f>IF(ISBLANK(VLOOKUP(T_IE182PL[[#This Row],[Ścieżka Xpath]],ALL!$C:N,COLUMN(K$2),0)),"",VLOOKUP(T_IE182PL[[#This Row],[Ścieżka Xpath]],ALL!$C:N,COLUMN(K$2),0))</f>
        <v/>
      </c>
      <c r="L26" s="50" t="str">
        <f>IF(ISBLANK(VLOOKUP(T_IE182PL[[#This Row],[Ścieżka Xpath]],ALL!$C:O,COLUMN(L$2),0)),"",VLOOKUP(T_IE182PL[[#This Row],[Ścieżka Xpath]],ALL!$C:O,COLUMN(L$2),0))</f>
        <v/>
      </c>
      <c r="M26" s="50" t="str">
        <f>IF(ISBLANK(VLOOKUP(T_IE182PL[[#This Row],[Ścieżka Xpath]],ALL!$C:P,COLUMN(M$2),0)),"",VLOOKUP(T_IE182PL[[#This Row],[Ścieżka Xpath]],ALL!$C:P,COLUMN(M$2),0))</f>
        <v/>
      </c>
      <c r="N26" s="50" t="str">
        <f>IF(ISBLANK(VLOOKUP(T_IE182PL[[#This Row],[Ścieżka Xpath]],ALL!$C:Q,COLUMN(N$2),0)),"",VLOOKUP(T_IE182PL[[#This Row],[Ścieżka Xpath]],ALL!$C:Q,COLUMN(N$2),0))</f>
        <v/>
      </c>
      <c r="O26" s="50" t="str">
        <f>IF(ISBLANK(VLOOKUP(T_IE182PL[[#This Row],[Ścieżka Xpath]],ALL!$C:Q,COLUMN(O$2),0)),"",VLOOKUP(T_IE182PL[[#This Row],[Ścieżka Xpath]],ALL!$C:Q,COLUMN(O$2),0))</f>
        <v/>
      </c>
    </row>
    <row r="27" spans="1:15" ht="15">
      <c r="A27" s="50" t="s">
        <v>2676</v>
      </c>
      <c r="B27" s="38">
        <v>25</v>
      </c>
      <c r="C27" s="38" t="str">
        <f>IF(ISBLANK(VLOOKUP(T_IE182PL[[#This Row],[Ścieżka Xpath]],ALL!$C:E,COLUMN(C$2),0)),"",VLOOKUP(T_IE182PL[[#This Row],[Ścieżka Xpath]],ALL!$C:E,COLUMN(C$2),0))</f>
        <v>-</v>
      </c>
      <c r="D27" s="50" t="str">
        <f>IF(ISBLANK(VLOOKUP(T_IE182PL[[#This Row],[Ścieżka Xpath]],ALL!$C:F,COLUMN(D$2),0)),"",VLOOKUP(T_IE182PL[[#This Row],[Ścieżka Xpath]],ALL!$C:F,COLUMN(D$2),0))</f>
        <v>Kod kraju.</v>
      </c>
      <c r="E27" s="50" t="str">
        <f>IF(ISBLANK(VLOOKUP(T_IE182PL[[#This Row],[Ścieżka Xpath]],ALL!$C:G,COLUMN(E$2),0)),"",VLOOKUP(T_IE182PL[[#This Row],[Ścieżka Xpath]],ALL!$C:G,COLUMN(E$2),0))</f>
        <v>Country code.</v>
      </c>
      <c r="F27" s="41" t="str">
        <f>IF(ISBLANK(VLOOKUP(T_IE182PL[[#This Row],[Ścieżka Xpath]],ALL!$C:H,COLUMN(F$2),0)),"",VLOOKUP(T_IE182PL[[#This Row],[Ścieżka Xpath]],ALL!$C:H,COLUMN(F$2),0))</f>
        <v/>
      </c>
      <c r="G27" s="41" t="str">
        <f>IF(ISBLANK(VLOOKUP(T_IE182PL[[#This Row],[Ścieżka Xpath]],ALL!$C:I,COLUMN(G$2),0)),"",VLOOKUP(T_IE182PL[[#This Row],[Ścieżka Xpath]],ALL!$C:I,COLUMN(G$2),0))</f>
        <v>R</v>
      </c>
      <c r="H27" s="41" t="str">
        <f>IF(ISBLANK(VLOOKUP(T_IE182PL[[#This Row],[Ścieżka Xpath]],ALL!$C:J,COLUMN(H$2),0)),"",VLOOKUP(T_IE182PL[[#This Row],[Ścieżka Xpath]],ALL!$C:J,COLUMN(H$2),0))</f>
        <v>a2</v>
      </c>
      <c r="I27" s="41" t="str">
        <f>IF(ISBLANK(VLOOKUP(T_IE182PL[[#This Row],[Ścieżka Xpath]],ALL!$C:K,COLUMN(I$2),0)),"",VLOOKUP(T_IE182PL[[#This Row],[Ścieżka Xpath]],ALL!$C:K,COLUMN(I$2),0))</f>
        <v>CL009</v>
      </c>
      <c r="J27" s="41" t="str">
        <f>IF(ISBLANK(VLOOKUP(T_IE182PL[[#This Row],[Ścieżka Xpath]],ALL!$C:L,COLUMN(J$2),0)),"",VLOOKUP(T_IE182PL[[#This Row],[Ścieżka Xpath]],ALL!$C:L,COLUMN(J$2),0))</f>
        <v/>
      </c>
      <c r="K27" s="41" t="str">
        <f>IF(ISBLANK(VLOOKUP(T_IE182PL[[#This Row],[Ścieżka Xpath]],ALL!$C:N,COLUMN(K$2),0)),"",VLOOKUP(T_IE182PL[[#This Row],[Ścieżka Xpath]],ALL!$C:N,COLUMN(K$2),0))</f>
        <v/>
      </c>
      <c r="L27" s="50" t="str">
        <f>IF(ISBLANK(VLOOKUP(T_IE182PL[[#This Row],[Ścieżka Xpath]],ALL!$C:O,COLUMN(L$2),0)),"",VLOOKUP(T_IE182PL[[#This Row],[Ścieżka Xpath]],ALL!$C:O,COLUMN(L$2),0))</f>
        <v/>
      </c>
      <c r="M27" s="50" t="str">
        <f>IF(ISBLANK(VLOOKUP(T_IE182PL[[#This Row],[Ścieżka Xpath]],ALL!$C:P,COLUMN(M$2),0)),"",VLOOKUP(T_IE182PL[[#This Row],[Ścieżka Xpath]],ALL!$C:P,COLUMN(M$2),0))</f>
        <v/>
      </c>
      <c r="N27" s="50" t="str">
        <f>IF(ISBLANK(VLOOKUP(T_IE182PL[[#This Row],[Ścieżka Xpath]],ALL!$C:Q,COLUMN(N$2),0)),"",VLOOKUP(T_IE182PL[[#This Row],[Ścieżka Xpath]],ALL!$C:Q,COLUMN(N$2),0))</f>
        <v/>
      </c>
      <c r="O27" s="50" t="str">
        <f>IF(ISBLANK(VLOOKUP(T_IE182PL[[#This Row],[Ścieżka Xpath]],ALL!$C:Q,COLUMN(O$2),0)),"",VLOOKUP(T_IE182PL[[#This Row],[Ścieżka Xpath]],ALL!$C:Q,COLUMN(O$2),0))</f>
        <v/>
      </c>
    </row>
    <row r="28" spans="1:15" ht="15">
      <c r="A28" s="56" t="s">
        <v>2677</v>
      </c>
      <c r="B28" s="54">
        <v>26</v>
      </c>
      <c r="C28" s="54" t="str">
        <f>IF(ISBLANK(VLOOKUP(T_IE182PL[[#This Row],[Ścieżka Xpath]],ALL!$C:E,COLUMN(C$2),0)),"",VLOOKUP(T_IE182PL[[#This Row],[Ścieżka Xpath]],ALL!$C:E,COLUMN(C$2),0))</f>
        <v>-</v>
      </c>
      <c r="D28" s="56" t="str">
        <f>IF(ISBLANK(VLOOKUP(T_IE182PL[[#This Row],[Ścieżka Xpath]],ALL!$C:F,COLUMN(D$2),0)),"",VLOOKUP(T_IE182PL[[#This Row],[Ścieżka Xpath]],ALL!$C:F,COLUMN(D$2),0))</f>
        <v>Lokalizacja miejsca zdarzenia.</v>
      </c>
      <c r="E28" s="56" t="str">
        <f>IF(ISBLANK(VLOOKUP(T_IE182PL[[#This Row],[Ścieżka Xpath]],ALL!$C:G,COLUMN(E$2),0)),"",VLOOKUP(T_IE182PL[[#This Row],[Ścieżka Xpath]],ALL!$C:G,COLUMN(E$2),0))</f>
        <v>Incident location details.</v>
      </c>
      <c r="F28" s="55">
        <f>IF(ISBLANK(VLOOKUP(T_IE182PL[[#This Row],[Ścieżka Xpath]],ALL!$C:H,COLUMN(F$2),0)),"",VLOOKUP(T_IE182PL[[#This Row],[Ścieżka Xpath]],ALL!$C:H,COLUMN(F$2),0))</f>
        <v>1</v>
      </c>
      <c r="G28" s="55" t="str">
        <f>IF(ISBLANK(VLOOKUP(T_IE182PL[[#This Row],[Ścieżka Xpath]],ALL!$C:I,COLUMN(G$2),0)),"",VLOOKUP(T_IE182PL[[#This Row],[Ścieżka Xpath]],ALL!$C:I,COLUMN(G$2),0))</f>
        <v>R</v>
      </c>
      <c r="H28" s="55" t="str">
        <f>IF(ISBLANK(VLOOKUP(T_IE182PL[[#This Row],[Ścieżka Xpath]],ALL!$C:J,COLUMN(H$2),0)),"",VLOOKUP(T_IE182PL[[#This Row],[Ścieżka Xpath]],ALL!$C:J,COLUMN(H$2),0))</f>
        <v/>
      </c>
      <c r="I28" s="55" t="str">
        <f>IF(ISBLANK(VLOOKUP(T_IE182PL[[#This Row],[Ścieżka Xpath]],ALL!$C:K,COLUMN(I$2),0)),"",VLOOKUP(T_IE182PL[[#This Row],[Ścieżka Xpath]],ALL!$C:K,COLUMN(I$2),0))</f>
        <v/>
      </c>
      <c r="J28" s="55" t="str">
        <f>IF(ISBLANK(VLOOKUP(T_IE182PL[[#This Row],[Ścieżka Xpath]],ALL!$C:L,COLUMN(J$2),0)),"",VLOOKUP(T_IE182PL[[#This Row],[Ścieżka Xpath]],ALL!$C:L,COLUMN(J$2),0))</f>
        <v/>
      </c>
      <c r="K28" s="55" t="str">
        <f>IF(ISBLANK(VLOOKUP(T_IE182PL[[#This Row],[Ścieżka Xpath]],ALL!$C:N,COLUMN(K$2),0)),"",VLOOKUP(T_IE182PL[[#This Row],[Ścieżka Xpath]],ALL!$C:N,COLUMN(K$2),0))</f>
        <v/>
      </c>
      <c r="L28" s="56" t="str">
        <f>IF(ISBLANK(VLOOKUP(T_IE182PL[[#This Row],[Ścieżka Xpath]],ALL!$C:O,COLUMN(L$2),0)),"",VLOOKUP(T_IE182PL[[#This Row],[Ścieżka Xpath]],ALL!$C:O,COLUMN(L$2),0))</f>
        <v/>
      </c>
      <c r="M28" s="56" t="str">
        <f>IF(ISBLANK(VLOOKUP(T_IE182PL[[#This Row],[Ścieżka Xpath]],ALL!$C:P,COLUMN(M$2),0)),"",VLOOKUP(T_IE182PL[[#This Row],[Ścieżka Xpath]],ALL!$C:P,COLUMN(M$2),0))</f>
        <v/>
      </c>
      <c r="N28" s="56" t="str">
        <f>IF(ISBLANK(VLOOKUP(T_IE182PL[[#This Row],[Ścieżka Xpath]],ALL!$C:Q,COLUMN(N$2),0)),"",VLOOKUP(T_IE182PL[[#This Row],[Ścieżka Xpath]],ALL!$C:Q,COLUMN(N$2),0))</f>
        <v/>
      </c>
      <c r="O28" s="56" t="str">
        <f>IF(ISBLANK(VLOOKUP(T_IE182PL[[#This Row],[Ścieżka Xpath]],ALL!$C:Q,COLUMN(O$2),0)),"",VLOOKUP(T_IE182PL[[#This Row],[Ścieżka Xpath]],ALL!$C:Q,COLUMN(O$2),0))</f>
        <v/>
      </c>
    </row>
    <row r="29" spans="1:15" ht="15">
      <c r="A29" s="50" t="s">
        <v>2678</v>
      </c>
      <c r="B29" s="38">
        <v>27</v>
      </c>
      <c r="C29" s="38" t="str">
        <f>IF(ISBLANK(VLOOKUP(T_IE182PL[[#This Row],[Ścieżka Xpath]],ALL!$C:E,COLUMN(C$2),0)),"",VLOOKUP(T_IE182PL[[#This Row],[Ścieżka Xpath]],ALL!$C:E,COLUMN(C$2),0))</f>
        <v/>
      </c>
      <c r="D29" s="50" t="str">
        <f>IF(ISBLANK(VLOOKUP(T_IE182PL[[#This Row],[Ścieżka Xpath]],ALL!$C:F,COLUMN(D$2),0)),"",VLOOKUP(T_IE182PL[[#This Row],[Ścieżka Xpath]],ALL!$C:F,COLUMN(D$2),0))</f>
        <v>Kwalifikator oznaczenia lokalizacji.</v>
      </c>
      <c r="E29" s="50" t="str">
        <f>IF(ISBLANK(VLOOKUP(T_IE182PL[[#This Row],[Ścieżka Xpath]],ALL!$C:G,COLUMN(E$2),0)),"",VLOOKUP(T_IE182PL[[#This Row],[Ścieżka Xpath]],ALL!$C:G,COLUMN(E$2),0))</f>
        <v>Location identification qualifier.</v>
      </c>
      <c r="F29" s="41" t="str">
        <f>IF(ISBLANK(VLOOKUP(T_IE182PL[[#This Row],[Ścieżka Xpath]],ALL!$C:H,COLUMN(F$2),0)),"",VLOOKUP(T_IE182PL[[#This Row],[Ścieżka Xpath]],ALL!$C:H,COLUMN(F$2),0))</f>
        <v/>
      </c>
      <c r="G29" s="41" t="str">
        <f>IF(ISBLANK(VLOOKUP(T_IE182PL[[#This Row],[Ścieżka Xpath]],ALL!$C:I,COLUMN(G$2),0)),"",VLOOKUP(T_IE182PL[[#This Row],[Ścieżka Xpath]],ALL!$C:I,COLUMN(G$2),0))</f>
        <v>R</v>
      </c>
      <c r="H29" s="41" t="str">
        <f>IF(ISBLANK(VLOOKUP(T_IE182PL[[#This Row],[Ścieżka Xpath]],ALL!$C:J,COLUMN(H$2),0)),"",VLOOKUP(T_IE182PL[[#This Row],[Ścieżka Xpath]],ALL!$C:J,COLUMN(H$2),0))</f>
        <v>a1</v>
      </c>
      <c r="I29" s="41" t="str">
        <f>IF(ISBLANK(VLOOKUP(T_IE182PL[[#This Row],[Ścieżka Xpath]],ALL!$C:K,COLUMN(I$2),0)),"",VLOOKUP(T_IE182PL[[#This Row],[Ścieżka Xpath]],ALL!$C:K,COLUMN(I$2),0))</f>
        <v>CL038</v>
      </c>
      <c r="J29" s="41" t="str">
        <f>IF(ISBLANK(VLOOKUP(T_IE182PL[[#This Row],[Ścieżka Xpath]],ALL!$C:L,COLUMN(J$2),0)),"",VLOOKUP(T_IE182PL[[#This Row],[Ścieżka Xpath]],ALL!$C:L,COLUMN(J$2),0))</f>
        <v/>
      </c>
      <c r="K29" s="41" t="str">
        <f>IF(ISBLANK(VLOOKUP(T_IE182PL[[#This Row],[Ścieżka Xpath]],ALL!$C:N,COLUMN(K$2),0)),"",VLOOKUP(T_IE182PL[[#This Row],[Ścieżka Xpath]],ALL!$C:N,COLUMN(K$2),0))</f>
        <v/>
      </c>
      <c r="L29" s="50" t="str">
        <f>IF(ISBLANK(VLOOKUP(T_IE182PL[[#This Row],[Ścieżka Xpath]],ALL!$C:O,COLUMN(L$2),0)),"",VLOOKUP(T_IE182PL[[#This Row],[Ścieżka Xpath]],ALL!$C:O,COLUMN(L$2),0))</f>
        <v/>
      </c>
      <c r="M29" s="50" t="str">
        <f>IF(ISBLANK(VLOOKUP(T_IE182PL[[#This Row],[Ścieżka Xpath]],ALL!$C:P,COLUMN(M$2),0)),"",VLOOKUP(T_IE182PL[[#This Row],[Ścieżka Xpath]],ALL!$C:P,COLUMN(M$2),0))</f>
        <v/>
      </c>
      <c r="N29" s="50" t="str">
        <f>IF(ISBLANK(VLOOKUP(T_IE182PL[[#This Row],[Ścieżka Xpath]],ALL!$C:Q,COLUMN(N$2),0)),"",VLOOKUP(T_IE182PL[[#This Row],[Ścieżka Xpath]],ALL!$C:Q,COLUMN(N$2),0))</f>
        <v/>
      </c>
      <c r="O29" s="50" t="str">
        <f>IF(ISBLANK(VLOOKUP(T_IE182PL[[#This Row],[Ścieżka Xpath]],ALL!$C:Q,COLUMN(O$2),0)),"",VLOOKUP(T_IE182PL[[#This Row],[Ścieżka Xpath]],ALL!$C:Q,COLUMN(O$2),0))</f>
        <v/>
      </c>
    </row>
    <row r="30" spans="1:15" ht="15">
      <c r="A30" s="50" t="s">
        <v>2679</v>
      </c>
      <c r="B30" s="38">
        <v>28</v>
      </c>
      <c r="C30" s="38" t="str">
        <f>IF(ISBLANK(VLOOKUP(T_IE182PL[[#This Row],[Ścieżka Xpath]],ALL!$C:E,COLUMN(C$2),0)),"",VLOOKUP(T_IE182PL[[#This Row],[Ścieżka Xpath]],ALL!$C:E,COLUMN(C$2),0))</f>
        <v/>
      </c>
      <c r="D30" s="16" t="str">
        <f>IF(ISBLANK(VLOOKUP(T_IE182PL[[#This Row],[Ścieżka Xpath]],ALL!$C:F,COLUMN(D$2),0)),"",VLOOKUP(T_IE182PL[[#This Row],[Ścieżka Xpath]],ALL!$C:F,COLUMN(D$2),0))</f>
        <v>Kod lokalizacji wg klasyfikacji ONZ - UNLOCODE.</v>
      </c>
      <c r="E30" s="50" t="str">
        <f>IF(ISBLANK(VLOOKUP(T_IE182PL[[#This Row],[Ścieżka Xpath]],ALL!$C:G,COLUMN(E$2),0)),"",VLOOKUP(T_IE182PL[[#This Row],[Ścieżka Xpath]],ALL!$C:G,COLUMN(E$2),0))</f>
        <v>Location - UNLOCODE.</v>
      </c>
      <c r="F30" s="41" t="str">
        <f>IF(ISBLANK(VLOOKUP(T_IE182PL[[#This Row],[Ścieżka Xpath]],ALL!$C:H,COLUMN(F$2),0)),"",VLOOKUP(T_IE182PL[[#This Row],[Ścieżka Xpath]],ALL!$C:H,COLUMN(F$2),0))</f>
        <v/>
      </c>
      <c r="G30" s="105" t="str">
        <f>IF(ISBLANK(VLOOKUP(T_IE182PL[[#This Row],[Ścieżka Xpath]],ALL!$C:I,COLUMN(G$2),0)),"",VLOOKUP(T_IE182PL[[#This Row],[Ścieżka Xpath]],ALL!$C:I,COLUMN(G$2),0))</f>
        <v>D</v>
      </c>
      <c r="H30" s="105" t="str">
        <f>IF(ISBLANK(VLOOKUP(T_IE182PL[[#This Row],[Ścieżka Xpath]],ALL!$C:J,COLUMN(H$2),0)),"",VLOOKUP(T_IE182PL[[#This Row],[Ścieżka Xpath]],ALL!$C:J,COLUMN(H$2),0))</f>
        <v>an..17</v>
      </c>
      <c r="I30" s="105" t="str">
        <f>IF(ISBLANK(VLOOKUP(T_IE182PL[[#This Row],[Ścieżka Xpath]],ALL!$C:K,COLUMN(I$2),0)),"",VLOOKUP(T_IE182PL[[#This Row],[Ścieżka Xpath]],ALL!$C:K,COLUMN(I$2),0))</f>
        <v>CL244</v>
      </c>
      <c r="J30" s="105" t="str">
        <f>IF(ISBLANK(VLOOKUP(T_IE182PL[[#This Row],[Ścieżka Xpath]],ALL!$C:L,COLUMN(J$2),0)),"",VLOOKUP(T_IE182PL[[#This Row],[Ścieżka Xpath]],ALL!$C:L,COLUMN(J$2),0))</f>
        <v>C0460</v>
      </c>
      <c r="K30" s="41" t="str">
        <f>IF(ISBLANK(VLOOKUP(T_IE182PL[[#This Row],[Ścieżka Xpath]],ALL!$C:N,COLUMN(K$2),0)),"",VLOOKUP(T_IE182PL[[#This Row],[Ścieżka Xpath]],ALL!$C:N,COLUMN(K$2),0))</f>
        <v/>
      </c>
      <c r="L30" s="50" t="str">
        <f>IF(ISBLANK(VLOOKUP(T_IE182PL[[#This Row],[Ścieżka Xpath]],ALL!$C:O,COLUMN(L$2),0)),"",VLOOKUP(T_IE182PL[[#This Row],[Ścieżka Xpath]],ALL!$C:O,COLUMN(L$2),0))</f>
        <v/>
      </c>
      <c r="M30" s="50" t="str">
        <f>IF(ISBLANK(VLOOKUP(T_IE182PL[[#This Row],[Ścieżka Xpath]],ALL!$C:P,COLUMN(M$2),0)),"",VLOOKUP(T_IE182PL[[#This Row],[Ścieżka Xpath]],ALL!$C:P,COLUMN(M$2),0))</f>
        <v/>
      </c>
      <c r="N30" s="50" t="str">
        <f>IF(ISBLANK(VLOOKUP(T_IE182PL[[#This Row],[Ścieżka Xpath]],ALL!$C:Q,COLUMN(N$2),0)),"",VLOOKUP(T_IE182PL[[#This Row],[Ścieżka Xpath]],ALL!$C:Q,COLUMN(N$2),0))</f>
        <v/>
      </c>
      <c r="O30" s="50" t="str">
        <f>IF(ISBLANK(VLOOKUP(T_IE182PL[[#This Row],[Ścieżka Xpath]],ALL!$C:Q,COLUMN(O$2),0)),"",VLOOKUP(T_IE182PL[[#This Row],[Ścieżka Xpath]],ALL!$C:Q,COLUMN(O$2),0))</f>
        <v/>
      </c>
    </row>
    <row r="31" spans="1:15" ht="15">
      <c r="A31" s="50" t="s">
        <v>2680</v>
      </c>
      <c r="B31" s="38">
        <v>29</v>
      </c>
      <c r="C31" s="38" t="str">
        <f>IF(ISBLANK(VLOOKUP(T_IE182PL[[#This Row],[Ścieżka Xpath]],ALL!$C:E,COLUMN(C$2),0)),"",VLOOKUP(T_IE182PL[[#This Row],[Ścieżka Xpath]],ALL!$C:E,COLUMN(C$2),0))</f>
        <v/>
      </c>
      <c r="D31" s="50" t="str">
        <f>IF(ISBLANK(VLOOKUP(T_IE182PL[[#This Row],[Ścieżka Xpath]],ALL!$C:F,COLUMN(D$2),0)),"",VLOOKUP(T_IE182PL[[#This Row],[Ścieżka Xpath]],ALL!$C:F,COLUMN(D$2),0))</f>
        <v>Kod kraju.</v>
      </c>
      <c r="E31" s="50" t="str">
        <f>IF(ISBLANK(VLOOKUP(T_IE182PL[[#This Row],[Ścieżka Xpath]],ALL!$C:G,COLUMN(E$2),0)),"",VLOOKUP(T_IE182PL[[#This Row],[Ścieżka Xpath]],ALL!$C:G,COLUMN(E$2),0))</f>
        <v>Country code.</v>
      </c>
      <c r="F31" s="41" t="str">
        <f>IF(ISBLANK(VLOOKUP(T_IE182PL[[#This Row],[Ścieżka Xpath]],ALL!$C:H,COLUMN(F$2),0)),"",VLOOKUP(T_IE182PL[[#This Row],[Ścieżka Xpath]],ALL!$C:H,COLUMN(F$2),0))</f>
        <v/>
      </c>
      <c r="G31" s="41" t="str">
        <f>IF(ISBLANK(VLOOKUP(T_IE182PL[[#This Row],[Ścieżka Xpath]],ALL!$C:I,COLUMN(G$2),0)),"",VLOOKUP(T_IE182PL[[#This Row],[Ścieżka Xpath]],ALL!$C:I,COLUMN(G$2),0))</f>
        <v>R</v>
      </c>
      <c r="H31" s="41" t="str">
        <f>IF(ISBLANK(VLOOKUP(T_IE182PL[[#This Row],[Ścieżka Xpath]],ALL!$C:J,COLUMN(H$2),0)),"",VLOOKUP(T_IE182PL[[#This Row],[Ścieżka Xpath]],ALL!$C:J,COLUMN(H$2),0))</f>
        <v>a2</v>
      </c>
      <c r="I31" s="41" t="str">
        <f>IF(ISBLANK(VLOOKUP(T_IE182PL[[#This Row],[Ścieżka Xpath]],ALL!$C:K,COLUMN(I$2),0)),"",VLOOKUP(T_IE182PL[[#This Row],[Ścieżka Xpath]],ALL!$C:K,COLUMN(I$2),0))</f>
        <v>CL009</v>
      </c>
      <c r="J31" s="41" t="str">
        <f>IF(ISBLANK(VLOOKUP(T_IE182PL[[#This Row],[Ścieżka Xpath]],ALL!$C:L,COLUMN(J$2),0)),"",VLOOKUP(T_IE182PL[[#This Row],[Ścieżka Xpath]],ALL!$C:L,COLUMN(J$2),0))</f>
        <v/>
      </c>
      <c r="K31" s="41" t="str">
        <f>IF(ISBLANK(VLOOKUP(T_IE182PL[[#This Row],[Ścieżka Xpath]],ALL!$C:N,COLUMN(K$2),0)),"",VLOOKUP(T_IE182PL[[#This Row],[Ścieżka Xpath]],ALL!$C:N,COLUMN(K$2),0))</f>
        <v/>
      </c>
      <c r="L31" s="50" t="str">
        <f>IF(ISBLANK(VLOOKUP(T_IE182PL[[#This Row],[Ścieżka Xpath]],ALL!$C:O,COLUMN(L$2),0)),"",VLOOKUP(T_IE182PL[[#This Row],[Ścieżka Xpath]],ALL!$C:O,COLUMN(L$2),0))</f>
        <v/>
      </c>
      <c r="M31" s="50" t="str">
        <f>IF(ISBLANK(VLOOKUP(T_IE182PL[[#This Row],[Ścieżka Xpath]],ALL!$C:P,COLUMN(M$2),0)),"",VLOOKUP(T_IE182PL[[#This Row],[Ścieżka Xpath]],ALL!$C:P,COLUMN(M$2),0))</f>
        <v/>
      </c>
      <c r="N31" s="50" t="str">
        <f>IF(ISBLANK(VLOOKUP(T_IE182PL[[#This Row],[Ścieżka Xpath]],ALL!$C:Q,COLUMN(N$2),0)),"",VLOOKUP(T_IE182PL[[#This Row],[Ścieżka Xpath]],ALL!$C:Q,COLUMN(N$2),0))</f>
        <v/>
      </c>
      <c r="O31" s="50" t="str">
        <f>IF(ISBLANK(VLOOKUP(T_IE182PL[[#This Row],[Ścieżka Xpath]],ALL!$C:Q,COLUMN(O$2),0)),"",VLOOKUP(T_IE182PL[[#This Row],[Ścieżka Xpath]],ALL!$C:Q,COLUMN(O$2),0))</f>
        <v/>
      </c>
    </row>
    <row r="32" spans="1:15" ht="15">
      <c r="A32" s="56" t="s">
        <v>2681</v>
      </c>
      <c r="B32" s="54">
        <v>30</v>
      </c>
      <c r="C32" s="54" t="str">
        <f>IF(ISBLANK(VLOOKUP(T_IE182PL[[#This Row],[Ścieżka Xpath]],ALL!$C:E,COLUMN(C$2),0)),"",VLOOKUP(T_IE182PL[[#This Row],[Ścieżka Xpath]],ALL!$C:E,COLUMN(C$2),0))</f>
        <v>-</v>
      </c>
      <c r="D32" s="56" t="str">
        <f>IF(ISBLANK(VLOOKUP(T_IE182PL[[#This Row],[Ścieżka Xpath]],ALL!$C:F,COLUMN(D$2),0)),"",VLOOKUP(T_IE182PL[[#This Row],[Ścieżka Xpath]],ALL!$C:F,COLUMN(D$2),0))</f>
        <v>Miejsce zdarzenia - współrzędne GPS.</v>
      </c>
      <c r="E32" s="56" t="str">
        <f>IF(ISBLANK(VLOOKUP(T_IE182PL[[#This Row],[Ścieżka Xpath]],ALL!$C:G,COLUMN(E$2),0)),"",VLOOKUP(T_IE182PL[[#This Row],[Ścieżka Xpath]],ALL!$C:G,COLUMN(E$2),0))</f>
        <v>Incident location - GNSS.</v>
      </c>
      <c r="F32" s="55" t="str">
        <f>IF(ISBLANK(VLOOKUP(T_IE182PL[[#This Row],[Ścieżka Xpath]],ALL!$C:H,COLUMN(F$2),0)),"",VLOOKUP(T_IE182PL[[#This Row],[Ścieżka Xpath]],ALL!$C:H,COLUMN(F$2),0))</f>
        <v>0..1</v>
      </c>
      <c r="G32" s="55" t="str">
        <f>IF(ISBLANK(VLOOKUP(T_IE182PL[[#This Row],[Ścieżka Xpath]],ALL!$C:I,COLUMN(G$2),0)),"",VLOOKUP(T_IE182PL[[#This Row],[Ścieżka Xpath]],ALL!$C:I,COLUMN(G$2),0))</f>
        <v>D</v>
      </c>
      <c r="H32" s="55" t="str">
        <f>IF(ISBLANK(VLOOKUP(T_IE182PL[[#This Row],[Ścieżka Xpath]],ALL!$C:J,COLUMN(H$2),0)),"",VLOOKUP(T_IE182PL[[#This Row],[Ścieżka Xpath]],ALL!$C:J,COLUMN(H$2),0))</f>
        <v/>
      </c>
      <c r="I32" s="55" t="str">
        <f>IF(ISBLANK(VLOOKUP(T_IE182PL[[#This Row],[Ścieżka Xpath]],ALL!$C:K,COLUMN(I$2),0)),"",VLOOKUP(T_IE182PL[[#This Row],[Ścieżka Xpath]],ALL!$C:K,COLUMN(I$2),0))</f>
        <v/>
      </c>
      <c r="J32" s="55" t="str">
        <f>IF(ISBLANK(VLOOKUP(T_IE182PL[[#This Row],[Ścieżka Xpath]],ALL!$C:L,COLUMN(J$2),0)),"",VLOOKUP(T_IE182PL[[#This Row],[Ścieżka Xpath]],ALL!$C:L,COLUMN(J$2),0))</f>
        <v>C0460</v>
      </c>
      <c r="K32" s="55" t="str">
        <f>IF(ISBLANK(VLOOKUP(T_IE182PL[[#This Row],[Ścieżka Xpath]],ALL!$C:N,COLUMN(K$2),0)),"",VLOOKUP(T_IE182PL[[#This Row],[Ścieżka Xpath]],ALL!$C:N,COLUMN(K$2),0))</f>
        <v/>
      </c>
      <c r="L32" s="56" t="str">
        <f>IF(ISBLANK(VLOOKUP(T_IE182PL[[#This Row],[Ścieżka Xpath]],ALL!$C:O,COLUMN(L$2),0)),"",VLOOKUP(T_IE182PL[[#This Row],[Ścieżka Xpath]],ALL!$C:O,COLUMN(L$2),0))</f>
        <v/>
      </c>
      <c r="M32" s="56" t="str">
        <f>IF(ISBLANK(VLOOKUP(T_IE182PL[[#This Row],[Ścieżka Xpath]],ALL!$C:P,COLUMN(M$2),0)),"",VLOOKUP(T_IE182PL[[#This Row],[Ścieżka Xpath]],ALL!$C:P,COLUMN(M$2),0))</f>
        <v/>
      </c>
      <c r="N32" s="56" t="str">
        <f>IF(ISBLANK(VLOOKUP(T_IE182PL[[#This Row],[Ścieżka Xpath]],ALL!$C:Q,COLUMN(N$2),0)),"",VLOOKUP(T_IE182PL[[#This Row],[Ścieżka Xpath]],ALL!$C:Q,COLUMN(N$2),0))</f>
        <v/>
      </c>
      <c r="O32" s="56" t="str">
        <f>IF(ISBLANK(VLOOKUP(T_IE182PL[[#This Row],[Ścieżka Xpath]],ALL!$C:Q,COLUMN(O$2),0)),"",VLOOKUP(T_IE182PL[[#This Row],[Ścieżka Xpath]],ALL!$C:Q,COLUMN(O$2),0))</f>
        <v/>
      </c>
    </row>
    <row r="33" spans="1:15" ht="30">
      <c r="A33" s="50" t="s">
        <v>2682</v>
      </c>
      <c r="B33" s="38">
        <v>31</v>
      </c>
      <c r="C33" s="38" t="str">
        <f>IF(ISBLANK(VLOOKUP(T_IE182PL[[#This Row],[Ścieżka Xpath]],ALL!$C:E,COLUMN(C$2),0)),"",VLOOKUP(T_IE182PL[[#This Row],[Ścieżka Xpath]],ALL!$C:E,COLUMN(C$2),0))</f>
        <v/>
      </c>
      <c r="D33" s="16" t="str">
        <f>IF(ISBLANK(VLOOKUP(T_IE182PL[[#This Row],[Ścieżka Xpath]],ALL!$C:F,COLUMN(D$2),0)),"",VLOOKUP(T_IE182PL[[#This Row],[Ścieżka Xpath]],ALL!$C:F,COLUMN(D$2),0))</f>
        <v>Szerokość geograficzna.</v>
      </c>
      <c r="E33" s="16" t="str">
        <f>IF(ISBLANK(VLOOKUP(T_IE182PL[[#This Row],[Ścieżka Xpath]],ALL!$C:G,COLUMN(E$2),0)),"",VLOOKUP(T_IE182PL[[#This Row],[Ścieżka Xpath]],ALL!$C:G,COLUMN(E$2),0))</f>
        <v>GNSS latitude.</v>
      </c>
      <c r="F33" s="105" t="str">
        <f>IF(ISBLANK(VLOOKUP(T_IE182PL[[#This Row],[Ścieżka Xpath]],ALL!$C:H,COLUMN(F$2),0)),"",VLOOKUP(T_IE182PL[[#This Row],[Ścieżka Xpath]],ALL!$C:H,COLUMN(F$2),0))</f>
        <v/>
      </c>
      <c r="G33" s="105" t="str">
        <f>IF(ISBLANK(VLOOKUP(T_IE182PL[[#This Row],[Ścieżka Xpath]],ALL!$C:I,COLUMN(G$2),0)),"",VLOOKUP(T_IE182PL[[#This Row],[Ścieżka Xpath]],ALL!$C:I,COLUMN(G$2),0))</f>
        <v>R</v>
      </c>
      <c r="H33" s="105" t="str">
        <f>IF(ISBLANK(VLOOKUP(T_IE182PL[[#This Row],[Ścieżka Xpath]],ALL!$C:J,COLUMN(H$2),0)),"",VLOOKUP(T_IE182PL[[#This Row],[Ścieżka Xpath]],ALL!$C:J,COLUMN(H$2),0))</f>
        <v>an..17</v>
      </c>
      <c r="I33" s="41" t="str">
        <f>IF(ISBLANK(VLOOKUP(T_IE182PL[[#This Row],[Ścieżka Xpath]],ALL!$C:K,COLUMN(I$2),0)),"",VLOOKUP(T_IE182PL[[#This Row],[Ścieżka Xpath]],ALL!$C:K,COLUMN(I$2),0))</f>
        <v/>
      </c>
      <c r="J33" s="41" t="str">
        <f>IF(ISBLANK(VLOOKUP(T_IE182PL[[#This Row],[Ścieżka Xpath]],ALL!$C:L,COLUMN(J$2),0)),"",VLOOKUP(T_IE182PL[[#This Row],[Ścieżka Xpath]],ALL!$C:L,COLUMN(J$2),0))</f>
        <v>G0002; G0014</v>
      </c>
      <c r="K33" s="41" t="str">
        <f>IF(ISBLANK(VLOOKUP(T_IE182PL[[#This Row],[Ścieżka Xpath]],ALL!$C:N,COLUMN(K$2),0)),"",VLOOKUP(T_IE182PL[[#This Row],[Ścieżka Xpath]],ALL!$C:N,COLUMN(K$2),0))</f>
        <v/>
      </c>
      <c r="L33" s="50" t="str">
        <f>IF(ISBLANK(VLOOKUP(T_IE182PL[[#This Row],[Ścieżka Xpath]],ALL!$C:O,COLUMN(L$2),0)),"",VLOOKUP(T_IE182PL[[#This Row],[Ścieżka Xpath]],ALL!$C:O,COLUMN(L$2),0))</f>
        <v/>
      </c>
      <c r="M33" s="50" t="str">
        <f>IF(ISBLANK(VLOOKUP(T_IE182PL[[#This Row],[Ścieżka Xpath]],ALL!$C:P,COLUMN(M$2),0)),"",VLOOKUP(T_IE182PL[[#This Row],[Ścieżka Xpath]],ALL!$C:P,COLUMN(M$2),0))</f>
        <v/>
      </c>
      <c r="N33" s="50" t="str">
        <f>IF(ISBLANK(VLOOKUP(T_IE182PL[[#This Row],[Ścieżka Xpath]],ALL!$C:Q,COLUMN(N$2),0)),"",VLOOKUP(T_IE182PL[[#This Row],[Ścieżka Xpath]],ALL!$C:Q,COLUMN(N$2),0))</f>
        <v/>
      </c>
      <c r="O33" s="50" t="str">
        <f>IF(ISBLANK(VLOOKUP(T_IE182PL[[#This Row],[Ścieżka Xpath]],ALL!$C:Q,COLUMN(O$2),0)),"",VLOOKUP(T_IE182PL[[#This Row],[Ścieżka Xpath]],ALL!$C:Q,COLUMN(O$2),0))</f>
        <v/>
      </c>
    </row>
    <row r="34" spans="1:15" ht="30">
      <c r="A34" s="50" t="s">
        <v>2683</v>
      </c>
      <c r="B34" s="38">
        <v>32</v>
      </c>
      <c r="C34" s="38" t="str">
        <f>IF(ISBLANK(VLOOKUP(T_IE182PL[[#This Row],[Ścieżka Xpath]],ALL!$C:E,COLUMN(C$2),0)),"",VLOOKUP(T_IE182PL[[#This Row],[Ścieżka Xpath]],ALL!$C:E,COLUMN(C$2),0))</f>
        <v/>
      </c>
      <c r="D34" s="16" t="str">
        <f>IF(ISBLANK(VLOOKUP(T_IE182PL[[#This Row],[Ścieżka Xpath]],ALL!$C:F,COLUMN(D$2),0)),"",VLOOKUP(T_IE182PL[[#This Row],[Ścieżka Xpath]],ALL!$C:F,COLUMN(D$2),0))</f>
        <v>Długość geograficzna.</v>
      </c>
      <c r="E34" s="16" t="str">
        <f>IF(ISBLANK(VLOOKUP(T_IE182PL[[#This Row],[Ścieżka Xpath]],ALL!$C:G,COLUMN(E$2),0)),"",VLOOKUP(T_IE182PL[[#This Row],[Ścieżka Xpath]],ALL!$C:G,COLUMN(E$2),0))</f>
        <v>GNSS longitude.</v>
      </c>
      <c r="F34" s="105" t="str">
        <f>IF(ISBLANK(VLOOKUP(T_IE182PL[[#This Row],[Ścieżka Xpath]],ALL!$C:H,COLUMN(F$2),0)),"",VLOOKUP(T_IE182PL[[#This Row],[Ścieżka Xpath]],ALL!$C:H,COLUMN(F$2),0))</f>
        <v/>
      </c>
      <c r="G34" s="105" t="str">
        <f>IF(ISBLANK(VLOOKUP(T_IE182PL[[#This Row],[Ścieżka Xpath]],ALL!$C:I,COLUMN(G$2),0)),"",VLOOKUP(T_IE182PL[[#This Row],[Ścieżka Xpath]],ALL!$C:I,COLUMN(G$2),0))</f>
        <v>R</v>
      </c>
      <c r="H34" s="105" t="str">
        <f>IF(ISBLANK(VLOOKUP(T_IE182PL[[#This Row],[Ścieżka Xpath]],ALL!$C:J,COLUMN(H$2),0)),"",VLOOKUP(T_IE182PL[[#This Row],[Ścieżka Xpath]],ALL!$C:J,COLUMN(H$2),0))</f>
        <v>an..17</v>
      </c>
      <c r="I34" s="41" t="str">
        <f>IF(ISBLANK(VLOOKUP(T_IE182PL[[#This Row],[Ścieżka Xpath]],ALL!$C:K,COLUMN(I$2),0)),"",VLOOKUP(T_IE182PL[[#This Row],[Ścieżka Xpath]],ALL!$C:K,COLUMN(I$2),0))</f>
        <v/>
      </c>
      <c r="J34" s="41" t="str">
        <f>IF(ISBLANK(VLOOKUP(T_IE182PL[[#This Row],[Ścieżka Xpath]],ALL!$C:L,COLUMN(J$2),0)),"",VLOOKUP(T_IE182PL[[#This Row],[Ścieżka Xpath]],ALL!$C:L,COLUMN(J$2),0))</f>
        <v>G0002; G0014</v>
      </c>
      <c r="K34" s="41" t="str">
        <f>IF(ISBLANK(VLOOKUP(T_IE182PL[[#This Row],[Ścieżka Xpath]],ALL!$C:N,COLUMN(K$2),0)),"",VLOOKUP(T_IE182PL[[#This Row],[Ścieżka Xpath]],ALL!$C:N,COLUMN(K$2),0))</f>
        <v/>
      </c>
      <c r="L34" s="50" t="str">
        <f>IF(ISBLANK(VLOOKUP(T_IE182PL[[#This Row],[Ścieżka Xpath]],ALL!$C:O,COLUMN(L$2),0)),"",VLOOKUP(T_IE182PL[[#This Row],[Ścieżka Xpath]],ALL!$C:O,COLUMN(L$2),0))</f>
        <v/>
      </c>
      <c r="M34" s="50" t="str">
        <f>IF(ISBLANK(VLOOKUP(T_IE182PL[[#This Row],[Ścieżka Xpath]],ALL!$C:P,COLUMN(M$2),0)),"",VLOOKUP(T_IE182PL[[#This Row],[Ścieżka Xpath]],ALL!$C:P,COLUMN(M$2),0))</f>
        <v/>
      </c>
      <c r="N34" s="50" t="str">
        <f>IF(ISBLANK(VLOOKUP(T_IE182PL[[#This Row],[Ścieżka Xpath]],ALL!$C:Q,COLUMN(N$2),0)),"",VLOOKUP(T_IE182PL[[#This Row],[Ścieżka Xpath]],ALL!$C:Q,COLUMN(N$2),0))</f>
        <v/>
      </c>
      <c r="O34" s="50" t="str">
        <f>IF(ISBLANK(VLOOKUP(T_IE182PL[[#This Row],[Ścieżka Xpath]],ALL!$C:Q,COLUMN(O$2),0)),"",VLOOKUP(T_IE182PL[[#This Row],[Ścieżka Xpath]],ALL!$C:Q,COLUMN(O$2),0))</f>
        <v/>
      </c>
    </row>
    <row r="35" spans="1:15" ht="15">
      <c r="A35" s="56" t="s">
        <v>2684</v>
      </c>
      <c r="B35" s="54">
        <v>33</v>
      </c>
      <c r="C35" s="54" t="str">
        <f>IF(ISBLANK(VLOOKUP(T_IE182PL[[#This Row],[Ścieżka Xpath]],ALL!$C:E,COLUMN(C$2),0)),"",VLOOKUP(T_IE182PL[[#This Row],[Ścieżka Xpath]],ALL!$C:E,COLUMN(C$2),0))</f>
        <v>-</v>
      </c>
      <c r="D35" s="56" t="str">
        <f>IF(ISBLANK(VLOOKUP(T_IE182PL[[#This Row],[Ścieżka Xpath]],ALL!$C:F,COLUMN(D$2),0)),"",VLOOKUP(T_IE182PL[[#This Row],[Ścieżka Xpath]],ALL!$C:F,COLUMN(D$2),0))</f>
        <v>Miejsce zdarzenia - adres.</v>
      </c>
      <c r="E35" s="56" t="str">
        <f>IF(ISBLANK(VLOOKUP(T_IE182PL[[#This Row],[Ścieżka Xpath]],ALL!$C:G,COLUMN(E$2),0)),"",VLOOKUP(T_IE182PL[[#This Row],[Ścieżka Xpath]],ALL!$C:G,COLUMN(E$2),0))</f>
        <v>Incident location - address.</v>
      </c>
      <c r="F35" s="55" t="str">
        <f>IF(ISBLANK(VLOOKUP(T_IE182PL[[#This Row],[Ścieżka Xpath]],ALL!$C:H,COLUMN(F$2),0)),"",VLOOKUP(T_IE182PL[[#This Row],[Ścieżka Xpath]],ALL!$C:H,COLUMN(F$2),0))</f>
        <v>0..1</v>
      </c>
      <c r="G35" s="55" t="str">
        <f>IF(ISBLANK(VLOOKUP(T_IE182PL[[#This Row],[Ścieżka Xpath]],ALL!$C:I,COLUMN(G$2),0)),"",VLOOKUP(T_IE182PL[[#This Row],[Ścieżka Xpath]],ALL!$C:I,COLUMN(G$2),0))</f>
        <v>D</v>
      </c>
      <c r="H35" s="55" t="str">
        <f>IF(ISBLANK(VLOOKUP(T_IE182PL[[#This Row],[Ścieżka Xpath]],ALL!$C:J,COLUMN(H$2),0)),"",VLOOKUP(T_IE182PL[[#This Row],[Ścieżka Xpath]],ALL!$C:J,COLUMN(H$2),0))</f>
        <v/>
      </c>
      <c r="I35" s="55" t="str">
        <f>IF(ISBLANK(VLOOKUP(T_IE182PL[[#This Row],[Ścieżka Xpath]],ALL!$C:K,COLUMN(I$2),0)),"",VLOOKUP(T_IE182PL[[#This Row],[Ścieżka Xpath]],ALL!$C:K,COLUMN(I$2),0))</f>
        <v/>
      </c>
      <c r="J35" s="55" t="str">
        <f>IF(ISBLANK(VLOOKUP(T_IE182PL[[#This Row],[Ścieżka Xpath]],ALL!$C:L,COLUMN(J$2),0)),"",VLOOKUP(T_IE182PL[[#This Row],[Ścieżka Xpath]],ALL!$C:L,COLUMN(J$2),0))</f>
        <v>C0460</v>
      </c>
      <c r="K35" s="55" t="str">
        <f>IF(ISBLANK(VLOOKUP(T_IE182PL[[#This Row],[Ścieżka Xpath]],ALL!$C:N,COLUMN(K$2),0)),"",VLOOKUP(T_IE182PL[[#This Row],[Ścieżka Xpath]],ALL!$C:N,COLUMN(K$2),0))</f>
        <v/>
      </c>
      <c r="L35" s="56" t="str">
        <f>IF(ISBLANK(VLOOKUP(T_IE182PL[[#This Row],[Ścieżka Xpath]],ALL!$C:O,COLUMN(L$2),0)),"",VLOOKUP(T_IE182PL[[#This Row],[Ścieżka Xpath]],ALL!$C:O,COLUMN(L$2),0))</f>
        <v/>
      </c>
      <c r="M35" s="56" t="str">
        <f>IF(ISBLANK(VLOOKUP(T_IE182PL[[#This Row],[Ścieżka Xpath]],ALL!$C:P,COLUMN(M$2),0)),"",VLOOKUP(T_IE182PL[[#This Row],[Ścieżka Xpath]],ALL!$C:P,COLUMN(M$2),0))</f>
        <v/>
      </c>
      <c r="N35" s="56" t="str">
        <f>IF(ISBLANK(VLOOKUP(T_IE182PL[[#This Row],[Ścieżka Xpath]],ALL!$C:Q,COLUMN(N$2),0)),"",VLOOKUP(T_IE182PL[[#This Row],[Ścieżka Xpath]],ALL!$C:Q,COLUMN(N$2),0))</f>
        <v/>
      </c>
      <c r="O35" s="56" t="str">
        <f>IF(ISBLANK(VLOOKUP(T_IE182PL[[#This Row],[Ścieżka Xpath]],ALL!$C:Q,COLUMN(O$2),0)),"",VLOOKUP(T_IE182PL[[#This Row],[Ścieżka Xpath]],ALL!$C:Q,COLUMN(O$2),0))</f>
        <v/>
      </c>
    </row>
    <row r="36" spans="1:15" ht="15">
      <c r="A36" s="50" t="s">
        <v>2685</v>
      </c>
      <c r="B36" s="38">
        <v>34</v>
      </c>
      <c r="C36" s="38" t="str">
        <f>IF(ISBLANK(VLOOKUP(T_IE182PL[[#This Row],[Ścieżka Xpath]],ALL!$C:E,COLUMN(C$2),0)),"",VLOOKUP(T_IE182PL[[#This Row],[Ścieżka Xpath]],ALL!$C:E,COLUMN(C$2),0))</f>
        <v/>
      </c>
      <c r="D36" s="50" t="str">
        <f>IF(ISBLANK(VLOOKUP(T_IE182PL[[#This Row],[Ścieżka Xpath]],ALL!$C:F,COLUMN(D$2),0)),"",VLOOKUP(T_IE182PL[[#This Row],[Ścieżka Xpath]],ALL!$C:F,COLUMN(D$2),0))</f>
        <v>Ulica i numer domu.</v>
      </c>
      <c r="E36" s="50" t="str">
        <f>IF(ISBLANK(VLOOKUP(T_IE182PL[[#This Row],[Ścieżka Xpath]],ALL!$C:G,COLUMN(E$2),0)),"",VLOOKUP(T_IE182PL[[#This Row],[Ścieżka Xpath]],ALL!$C:G,COLUMN(E$2),0))</f>
        <v>Street and number.</v>
      </c>
      <c r="F36" s="41" t="str">
        <f>IF(ISBLANK(VLOOKUP(T_IE182PL[[#This Row],[Ścieżka Xpath]],ALL!$C:H,COLUMN(F$2),0)),"",VLOOKUP(T_IE182PL[[#This Row],[Ścieżka Xpath]],ALL!$C:H,COLUMN(F$2),0))</f>
        <v/>
      </c>
      <c r="G36" s="41" t="str">
        <f>IF(ISBLANK(VLOOKUP(T_IE182PL[[#This Row],[Ścieżka Xpath]],ALL!$C:I,COLUMN(G$2),0)),"",VLOOKUP(T_IE182PL[[#This Row],[Ścieżka Xpath]],ALL!$C:I,COLUMN(G$2),0))</f>
        <v>R</v>
      </c>
      <c r="H36" s="41" t="str">
        <f>IF(ISBLANK(VLOOKUP(T_IE182PL[[#This Row],[Ścieżka Xpath]],ALL!$C:J,COLUMN(H$2),0)),"",VLOOKUP(T_IE182PL[[#This Row],[Ścieżka Xpath]],ALL!$C:J,COLUMN(H$2),0))</f>
        <v>an..70</v>
      </c>
      <c r="I36" s="41" t="str">
        <f>IF(ISBLANK(VLOOKUP(T_IE182PL[[#This Row],[Ścieżka Xpath]],ALL!$C:K,COLUMN(I$2),0)),"",VLOOKUP(T_IE182PL[[#This Row],[Ścieżka Xpath]],ALL!$C:K,COLUMN(I$2),0))</f>
        <v/>
      </c>
      <c r="J36" s="41" t="str">
        <f>IF(ISBLANK(VLOOKUP(T_IE182PL[[#This Row],[Ścieżka Xpath]],ALL!$C:L,COLUMN(J$2),0)),"",VLOOKUP(T_IE182PL[[#This Row],[Ścieżka Xpath]],ALL!$C:L,COLUMN(J$2),0))</f>
        <v/>
      </c>
      <c r="K36" s="41" t="str">
        <f>IF(ISBLANK(VLOOKUP(T_IE182PL[[#This Row],[Ścieżka Xpath]],ALL!$C:N,COLUMN(K$2),0)),"",VLOOKUP(T_IE182PL[[#This Row],[Ścieżka Xpath]],ALL!$C:N,COLUMN(K$2),0))</f>
        <v/>
      </c>
      <c r="L36" s="50" t="str">
        <f>IF(ISBLANK(VLOOKUP(T_IE182PL[[#This Row],[Ścieżka Xpath]],ALL!$C:O,COLUMN(L$2),0)),"",VLOOKUP(T_IE182PL[[#This Row],[Ścieżka Xpath]],ALL!$C:O,COLUMN(L$2),0))</f>
        <v/>
      </c>
      <c r="M36" s="50" t="str">
        <f>IF(ISBLANK(VLOOKUP(T_IE182PL[[#This Row],[Ścieżka Xpath]],ALL!$C:P,COLUMN(M$2),0)),"",VLOOKUP(T_IE182PL[[#This Row],[Ścieżka Xpath]],ALL!$C:P,COLUMN(M$2),0))</f>
        <v/>
      </c>
      <c r="N36" s="50" t="str">
        <f>IF(ISBLANK(VLOOKUP(T_IE182PL[[#This Row],[Ścieżka Xpath]],ALL!$C:Q,COLUMN(N$2),0)),"",VLOOKUP(T_IE182PL[[#This Row],[Ścieżka Xpath]],ALL!$C:Q,COLUMN(N$2),0))</f>
        <v/>
      </c>
      <c r="O36" s="50" t="str">
        <f>IF(ISBLANK(VLOOKUP(T_IE182PL[[#This Row],[Ścieżka Xpath]],ALL!$C:Q,COLUMN(O$2),0)),"",VLOOKUP(T_IE182PL[[#This Row],[Ścieżka Xpath]],ALL!$C:Q,COLUMN(O$2),0))</f>
        <v/>
      </c>
    </row>
    <row r="37" spans="1:15" ht="15">
      <c r="A37" s="50" t="s">
        <v>2686</v>
      </c>
      <c r="B37" s="38">
        <v>35</v>
      </c>
      <c r="C37" s="38" t="str">
        <f>IF(ISBLANK(VLOOKUP(T_IE182PL[[#This Row],[Ścieżka Xpath]],ALL!$C:E,COLUMN(C$2),0)),"",VLOOKUP(T_IE182PL[[#This Row],[Ścieżka Xpath]],ALL!$C:E,COLUMN(C$2),0))</f>
        <v/>
      </c>
      <c r="D37" s="50" t="str">
        <f>IF(ISBLANK(VLOOKUP(T_IE182PL[[#This Row],[Ścieżka Xpath]],ALL!$C:F,COLUMN(D$2),0)),"",VLOOKUP(T_IE182PL[[#This Row],[Ścieżka Xpath]],ALL!$C:F,COLUMN(D$2),0))</f>
        <v>Kod pocztowy.</v>
      </c>
      <c r="E37" s="50" t="str">
        <f>IF(ISBLANK(VLOOKUP(T_IE182PL[[#This Row],[Ścieżka Xpath]],ALL!$C:G,COLUMN(E$2),0)),"",VLOOKUP(T_IE182PL[[#This Row],[Ścieżka Xpath]],ALL!$C:G,COLUMN(E$2),0))</f>
        <v>ZIP, postcode.</v>
      </c>
      <c r="F37" s="41" t="str">
        <f>IF(ISBLANK(VLOOKUP(T_IE182PL[[#This Row],[Ścieżka Xpath]],ALL!$C:H,COLUMN(F$2),0)),"",VLOOKUP(T_IE182PL[[#This Row],[Ścieżka Xpath]],ALL!$C:H,COLUMN(F$2),0))</f>
        <v/>
      </c>
      <c r="G37" s="41" t="str">
        <f>IF(ISBLANK(VLOOKUP(T_IE182PL[[#This Row],[Ścieżka Xpath]],ALL!$C:I,COLUMN(G$2),0)),"",VLOOKUP(T_IE182PL[[#This Row],[Ścieżka Xpath]],ALL!$C:I,COLUMN(G$2),0))</f>
        <v>D</v>
      </c>
      <c r="H37" s="41" t="str">
        <f>IF(ISBLANK(VLOOKUP(T_IE182PL[[#This Row],[Ścieżka Xpath]],ALL!$C:J,COLUMN(H$2),0)),"",VLOOKUP(T_IE182PL[[#This Row],[Ścieżka Xpath]],ALL!$C:J,COLUMN(H$2),0))</f>
        <v>an..17</v>
      </c>
      <c r="I37" s="41" t="str">
        <f>IF(ISBLANK(VLOOKUP(T_IE182PL[[#This Row],[Ścieżka Xpath]],ALL!$C:K,COLUMN(I$2),0)),"",VLOOKUP(T_IE182PL[[#This Row],[Ścieżka Xpath]],ALL!$C:K,COLUMN(I$2),0))</f>
        <v/>
      </c>
      <c r="J37" s="41" t="str">
        <f>IF(ISBLANK(VLOOKUP(T_IE182PL[[#This Row],[Ścieżka Xpath]],ALL!$C:L,COLUMN(J$2),0)),"",VLOOKUP(T_IE182PL[[#This Row],[Ścieżka Xpath]],ALL!$C:L,COLUMN(J$2),0))</f>
        <v>C0505</v>
      </c>
      <c r="K37" s="41" t="str">
        <f>IF(ISBLANK(VLOOKUP(T_IE182PL[[#This Row],[Ścieżka Xpath]],ALL!$C:N,COLUMN(K$2),0)),"",VLOOKUP(T_IE182PL[[#This Row],[Ścieżka Xpath]],ALL!$C:N,COLUMN(K$2),0))</f>
        <v/>
      </c>
      <c r="L37" s="50" t="str">
        <f>IF(ISBLANK(VLOOKUP(T_IE182PL[[#This Row],[Ścieżka Xpath]],ALL!$C:O,COLUMN(L$2),0)),"",VLOOKUP(T_IE182PL[[#This Row],[Ścieżka Xpath]],ALL!$C:O,COLUMN(L$2),0))</f>
        <v/>
      </c>
      <c r="M37" s="50" t="str">
        <f>IF(ISBLANK(VLOOKUP(T_IE182PL[[#This Row],[Ścieżka Xpath]],ALL!$C:P,COLUMN(M$2),0)),"",VLOOKUP(T_IE182PL[[#This Row],[Ścieżka Xpath]],ALL!$C:P,COLUMN(M$2),0))</f>
        <v/>
      </c>
      <c r="N37" s="50" t="str">
        <f>IF(ISBLANK(VLOOKUP(T_IE182PL[[#This Row],[Ścieżka Xpath]],ALL!$C:Q,COLUMN(N$2),0)),"",VLOOKUP(T_IE182PL[[#This Row],[Ścieżka Xpath]],ALL!$C:Q,COLUMN(N$2),0))</f>
        <v/>
      </c>
      <c r="O37" s="50" t="str">
        <f>IF(ISBLANK(VLOOKUP(T_IE182PL[[#This Row],[Ścieżka Xpath]],ALL!$C:Q,COLUMN(O$2),0)),"",VLOOKUP(T_IE182PL[[#This Row],[Ścieżka Xpath]],ALL!$C:Q,COLUMN(O$2),0))</f>
        <v/>
      </c>
    </row>
    <row r="38" spans="1:15" ht="15">
      <c r="A38" s="50" t="s">
        <v>2687</v>
      </c>
      <c r="B38" s="38">
        <v>36</v>
      </c>
      <c r="C38" s="38" t="str">
        <f>IF(ISBLANK(VLOOKUP(T_IE182PL[[#This Row],[Ścieżka Xpath]],ALL!$C:E,COLUMN(C$2),0)),"",VLOOKUP(T_IE182PL[[#This Row],[Ścieżka Xpath]],ALL!$C:E,COLUMN(C$2),0))</f>
        <v/>
      </c>
      <c r="D38" s="50" t="str">
        <f>IF(ISBLANK(VLOOKUP(T_IE182PL[[#This Row],[Ścieżka Xpath]],ALL!$C:F,COLUMN(D$2),0)),"",VLOOKUP(T_IE182PL[[#This Row],[Ścieżka Xpath]],ALL!$C:F,COLUMN(D$2),0))</f>
        <v>Miasto.</v>
      </c>
      <c r="E38" s="50" t="str">
        <f>IF(ISBLANK(VLOOKUP(T_IE182PL[[#This Row],[Ścieżka Xpath]],ALL!$C:G,COLUMN(E$2),0)),"",VLOOKUP(T_IE182PL[[#This Row],[Ścieżka Xpath]],ALL!$C:G,COLUMN(E$2),0))</f>
        <v>City.</v>
      </c>
      <c r="F38" s="41" t="str">
        <f>IF(ISBLANK(VLOOKUP(T_IE182PL[[#This Row],[Ścieżka Xpath]],ALL!$C:H,COLUMN(F$2),0)),"",VLOOKUP(T_IE182PL[[#This Row],[Ścieżka Xpath]],ALL!$C:H,COLUMN(F$2),0))</f>
        <v/>
      </c>
      <c r="G38" s="41" t="str">
        <f>IF(ISBLANK(VLOOKUP(T_IE182PL[[#This Row],[Ścieżka Xpath]],ALL!$C:I,COLUMN(G$2),0)),"",VLOOKUP(T_IE182PL[[#This Row],[Ścieżka Xpath]],ALL!$C:I,COLUMN(G$2),0))</f>
        <v>R</v>
      </c>
      <c r="H38" s="41" t="str">
        <f>IF(ISBLANK(VLOOKUP(T_IE182PL[[#This Row],[Ścieżka Xpath]],ALL!$C:J,COLUMN(H$2),0)),"",VLOOKUP(T_IE182PL[[#This Row],[Ścieżka Xpath]],ALL!$C:J,COLUMN(H$2),0))</f>
        <v>an..35</v>
      </c>
      <c r="I38" s="41" t="str">
        <f>IF(ISBLANK(VLOOKUP(T_IE182PL[[#This Row],[Ścieżka Xpath]],ALL!$C:K,COLUMN(I$2),0)),"",VLOOKUP(T_IE182PL[[#This Row],[Ścieżka Xpath]],ALL!$C:K,COLUMN(I$2),0))</f>
        <v/>
      </c>
      <c r="J38" s="41" t="str">
        <f>IF(ISBLANK(VLOOKUP(T_IE182PL[[#This Row],[Ścieżka Xpath]],ALL!$C:L,COLUMN(J$2),0)),"",VLOOKUP(T_IE182PL[[#This Row],[Ścieżka Xpath]],ALL!$C:L,COLUMN(J$2),0))</f>
        <v/>
      </c>
      <c r="K38" s="41" t="str">
        <f>IF(ISBLANK(VLOOKUP(T_IE182PL[[#This Row],[Ścieżka Xpath]],ALL!$C:N,COLUMN(K$2),0)),"",VLOOKUP(T_IE182PL[[#This Row],[Ścieżka Xpath]],ALL!$C:N,COLUMN(K$2),0))</f>
        <v/>
      </c>
      <c r="L38" s="50" t="str">
        <f>IF(ISBLANK(VLOOKUP(T_IE182PL[[#This Row],[Ścieżka Xpath]],ALL!$C:O,COLUMN(L$2),0)),"",VLOOKUP(T_IE182PL[[#This Row],[Ścieżka Xpath]],ALL!$C:O,COLUMN(L$2),0))</f>
        <v/>
      </c>
      <c r="M38" s="50" t="str">
        <f>IF(ISBLANK(VLOOKUP(T_IE182PL[[#This Row],[Ścieżka Xpath]],ALL!$C:P,COLUMN(M$2),0)),"",VLOOKUP(T_IE182PL[[#This Row],[Ścieżka Xpath]],ALL!$C:P,COLUMN(M$2),0))</f>
        <v/>
      </c>
      <c r="N38" s="50" t="str">
        <f>IF(ISBLANK(VLOOKUP(T_IE182PL[[#This Row],[Ścieżka Xpath]],ALL!$C:Q,COLUMN(N$2),0)),"",VLOOKUP(T_IE182PL[[#This Row],[Ścieżka Xpath]],ALL!$C:Q,COLUMN(N$2),0))</f>
        <v/>
      </c>
      <c r="O38" s="50" t="str">
        <f>IF(ISBLANK(VLOOKUP(T_IE182PL[[#This Row],[Ścieżka Xpath]],ALL!$C:Q,COLUMN(O$2),0)),"",VLOOKUP(T_IE182PL[[#This Row],[Ścieżka Xpath]],ALL!$C:Q,COLUMN(O$2),0))</f>
        <v/>
      </c>
    </row>
    <row r="39" spans="1:15" ht="60">
      <c r="A39" s="56" t="s">
        <v>2688</v>
      </c>
      <c r="B39" s="54">
        <v>37</v>
      </c>
      <c r="C39" s="54" t="str">
        <f>IF(ISBLANK(VLOOKUP(T_IE182PL[[#This Row],[Ścieżka Xpath]],ALL!$C:E,COLUMN(C$2),0)),"",VLOOKUP(T_IE182PL[[#This Row],[Ścieżka Xpath]],ALL!$C:E,COLUMN(C$2),0))</f>
        <v/>
      </c>
      <c r="D39" s="62" t="str">
        <f>IF(ISBLANK(VLOOKUP(T_IE182PL[[#This Row],[Ścieżka Xpath]],ALL!$C:F,COLUMN(D$2),0)),"",VLOOKUP(T_IE182PL[[#This Row],[Ścieżka Xpath]],ALL!$C:F,COLUMN(D$2),0))</f>
        <v>Wyposażenie do transportu (kontenery, zamknięcia i ich relacja do pozycji towarowych).</v>
      </c>
      <c r="E39" s="56" t="str">
        <f>IF(ISBLANK(VLOOKUP(T_IE182PL[[#This Row],[Ścieżka Xpath]],ALL!$C:G,COLUMN(E$2),0)),"",VLOOKUP(T_IE182PL[[#This Row],[Ścieżka Xpath]],ALL!$C:G,COLUMN(E$2),0))</f>
        <v>Transport equipment details.</v>
      </c>
      <c r="F39" s="55" t="str">
        <f>IF(ISBLANK(VLOOKUP(T_IE182PL[[#This Row],[Ścieżka Xpath]],ALL!$C:H,COLUMN(F$2),0)),"",VLOOKUP(T_IE182PL[[#This Row],[Ścieżka Xpath]],ALL!$C:H,COLUMN(F$2),0))</f>
        <v>0..9999</v>
      </c>
      <c r="G39" s="55" t="str">
        <f>IF(ISBLANK(VLOOKUP(T_IE182PL[[#This Row],[Ścieżka Xpath]],ALL!$C:I,COLUMN(G$2),0)),"",VLOOKUP(T_IE182PL[[#This Row],[Ścieżka Xpath]],ALL!$C:I,COLUMN(G$2),0))</f>
        <v>D</v>
      </c>
      <c r="H39" s="55" t="str">
        <f>IF(ISBLANK(VLOOKUP(T_IE182PL[[#This Row],[Ścieżka Xpath]],ALL!$C:J,COLUMN(H$2),0)),"",VLOOKUP(T_IE182PL[[#This Row],[Ścieżka Xpath]],ALL!$C:J,COLUMN(H$2),0))</f>
        <v/>
      </c>
      <c r="I39" s="55" t="str">
        <f>IF(ISBLANK(VLOOKUP(T_IE182PL[[#This Row],[Ścieżka Xpath]],ALL!$C:K,COLUMN(I$2),0)),"",VLOOKUP(T_IE182PL[[#This Row],[Ścieżka Xpath]],ALL!$C:K,COLUMN(I$2),0))</f>
        <v/>
      </c>
      <c r="J39" s="55" t="str">
        <f>IF(ISBLANK(VLOOKUP(T_IE182PL[[#This Row],[Ścieżka Xpath]],ALL!$C:L,COLUMN(J$2),0)),"",VLOOKUP(T_IE182PL[[#This Row],[Ścieżka Xpath]],ALL!$C:L,COLUMN(J$2),0))</f>
        <v>S1023; C0040; C0240; G0103</v>
      </c>
      <c r="K39" s="55" t="str">
        <f>IF(ISBLANK(VLOOKUP(T_IE182PL[[#This Row],[Ścieżka Xpath]],ALL!$C:N,COLUMN(K$2),0)),"",VLOOKUP(T_IE182PL[[#This Row],[Ścieżka Xpath]],ALL!$C:N,COLUMN(K$2),0))</f>
        <v/>
      </c>
      <c r="L39" s="56" t="str">
        <f>IF(ISBLANK(VLOOKUP(T_IE182PL[[#This Row],[Ścieżka Xpath]],ALL!$C:O,COLUMN(L$2),0)),"",VLOOKUP(T_IE182PL[[#This Row],[Ścieżka Xpath]],ALL!$C:O,COLUMN(L$2),0))</f>
        <v/>
      </c>
      <c r="M39" s="56" t="str">
        <f>IF(ISBLANK(VLOOKUP(T_IE182PL[[#This Row],[Ścieżka Xpath]],ALL!$C:P,COLUMN(M$2),0)),"",VLOOKUP(T_IE182PL[[#This Row],[Ścieżka Xpath]],ALL!$C:P,COLUMN(M$2),0))</f>
        <v/>
      </c>
      <c r="N39" s="56" t="str">
        <f>IF(ISBLANK(VLOOKUP(T_IE182PL[[#This Row],[Ścieżka Xpath]],ALL!$C:Q,COLUMN(N$2),0)),"",VLOOKUP(T_IE182PL[[#This Row],[Ścieżka Xpath]],ALL!$C:Q,COLUMN(N$2),0))</f>
        <v/>
      </c>
      <c r="O39" s="56" t="str">
        <f>IF(ISBLANK(VLOOKUP(T_IE182PL[[#This Row],[Ścieżka Xpath]],ALL!$C:Q,COLUMN(O$2),0)),"",VLOOKUP(T_IE182PL[[#This Row],[Ścieżka Xpath]],ALL!$C:Q,COLUMN(O$2),0))</f>
        <v/>
      </c>
    </row>
    <row r="40" spans="1:15" ht="30">
      <c r="A40" s="50" t="s">
        <v>2689</v>
      </c>
      <c r="B40" s="38">
        <v>38</v>
      </c>
      <c r="C40" s="38" t="str">
        <f>IF(ISBLANK(VLOOKUP(T_IE182PL[[#This Row],[Ścieżka Xpath]],ALL!$C:E,COLUMN(C$2),0)),"",VLOOKUP(T_IE182PL[[#This Row],[Ścieżka Xpath]],ALL!$C:E,COLUMN(C$2),0))</f>
        <v>-</v>
      </c>
      <c r="D40" s="50" t="str">
        <f>IF(ISBLANK(VLOOKUP(T_IE182PL[[#This Row],[Ścieżka Xpath]],ALL!$C:F,COLUMN(D$2),0)),"",VLOOKUP(T_IE182PL[[#This Row],[Ścieżka Xpath]],ALL!$C:F,COLUMN(D$2),0))</f>
        <v>Liczba porządkowa służąca do określenia pozycji w danej kolekcji danych.</v>
      </c>
      <c r="E40" s="50" t="str">
        <f>IF(ISBLANK(VLOOKUP(T_IE182PL[[#This Row],[Ścieżka Xpath]],ALL!$C:G,COLUMN(E$2),0)),"",VLOOKUP(T_IE182PL[[#This Row],[Ścieżka Xpath]],ALL!$C:G,COLUMN(E$2),0))</f>
        <v>Sequence number in data group collection to which this data group belongs to.</v>
      </c>
      <c r="F40" s="41" t="str">
        <f>IF(ISBLANK(VLOOKUP(T_IE182PL[[#This Row],[Ścieżka Xpath]],ALL!$C:H,COLUMN(F$2),0)),"",VLOOKUP(T_IE182PL[[#This Row],[Ścieżka Xpath]],ALL!$C:H,COLUMN(F$2),0))</f>
        <v/>
      </c>
      <c r="G40" s="41" t="str">
        <f>IF(ISBLANK(VLOOKUP(T_IE182PL[[#This Row],[Ścieżka Xpath]],ALL!$C:I,COLUMN(G$2),0)),"",VLOOKUP(T_IE182PL[[#This Row],[Ścieżka Xpath]],ALL!$C:I,COLUMN(G$2),0))</f>
        <v>R</v>
      </c>
      <c r="H40" s="41" t="str">
        <f>IF(ISBLANK(VLOOKUP(T_IE182PL[[#This Row],[Ścieżka Xpath]],ALL!$C:J,COLUMN(H$2),0)),"",VLOOKUP(T_IE182PL[[#This Row],[Ścieżka Xpath]],ALL!$C:J,COLUMN(H$2),0))</f>
        <v>n..5</v>
      </c>
      <c r="I40" s="41" t="str">
        <f>IF(ISBLANK(VLOOKUP(T_IE182PL[[#This Row],[Ścieżka Xpath]],ALL!$C:K,COLUMN(I$2),0)),"",VLOOKUP(T_IE182PL[[#This Row],[Ścieżka Xpath]],ALL!$C:K,COLUMN(I$2),0))</f>
        <v/>
      </c>
      <c r="J40" s="41" t="str">
        <f>IF(ISBLANK(VLOOKUP(T_IE182PL[[#This Row],[Ścieżka Xpath]],ALL!$C:L,COLUMN(J$2),0)),"",VLOOKUP(T_IE182PL[[#This Row],[Ścieżka Xpath]],ALL!$C:L,COLUMN(J$2),0))</f>
        <v>R0987</v>
      </c>
      <c r="K40" s="41" t="str">
        <f>IF(ISBLANK(VLOOKUP(T_IE182PL[[#This Row],[Ścieżka Xpath]],ALL!$C:N,COLUMN(K$2),0)),"",VLOOKUP(T_IE182PL[[#This Row],[Ścieżka Xpath]],ALL!$C:N,COLUMN(K$2),0))</f>
        <v/>
      </c>
      <c r="L40" s="50" t="str">
        <f>IF(ISBLANK(VLOOKUP(T_IE182PL[[#This Row],[Ścieżka Xpath]],ALL!$C:O,COLUMN(L$2),0)),"",VLOOKUP(T_IE182PL[[#This Row],[Ścieżka Xpath]],ALL!$C:O,COLUMN(L$2),0))</f>
        <v/>
      </c>
      <c r="M40" s="50" t="str">
        <f>IF(ISBLANK(VLOOKUP(T_IE182PL[[#This Row],[Ścieżka Xpath]],ALL!$C:P,COLUMN(M$2),0)),"",VLOOKUP(T_IE182PL[[#This Row],[Ścieżka Xpath]],ALL!$C:P,COLUMN(M$2),0))</f>
        <v/>
      </c>
      <c r="N40" s="50" t="str">
        <f>IF(ISBLANK(VLOOKUP(T_IE182PL[[#This Row],[Ścieżka Xpath]],ALL!$C:Q,COLUMN(N$2),0)),"",VLOOKUP(T_IE182PL[[#This Row],[Ścieżka Xpath]],ALL!$C:Q,COLUMN(N$2),0))</f>
        <v/>
      </c>
      <c r="O40" s="50" t="str">
        <f>IF(ISBLANK(VLOOKUP(T_IE182PL[[#This Row],[Ścieżka Xpath]],ALL!$C:Q,COLUMN(O$2),0)),"",VLOOKUP(T_IE182PL[[#This Row],[Ścieżka Xpath]],ALL!$C:Q,COLUMN(O$2),0))</f>
        <v/>
      </c>
    </row>
    <row r="41" spans="1:15" ht="45">
      <c r="A41" s="50" t="s">
        <v>2690</v>
      </c>
      <c r="B41" s="38">
        <v>39</v>
      </c>
      <c r="C41" s="38" t="str">
        <f>IF(ISBLANK(VLOOKUP(T_IE182PL[[#This Row],[Ścieżka Xpath]],ALL!$C:E,COLUMN(C$2),0)),"",VLOOKUP(T_IE182PL[[#This Row],[Ścieżka Xpath]],ALL!$C:E,COLUMN(C$2),0))</f>
        <v/>
      </c>
      <c r="D41" s="50" t="str">
        <f>IF(ISBLANK(VLOOKUP(T_IE182PL[[#This Row],[Ścieżka Xpath]],ALL!$C:F,COLUMN(D$2),0)),"",VLOOKUP(T_IE182PL[[#This Row],[Ścieżka Xpath]],ALL!$C:F,COLUMN(D$2),0))</f>
        <v>Numer kontenera.</v>
      </c>
      <c r="E41" s="50" t="str">
        <f>IF(ISBLANK(VLOOKUP(T_IE182PL[[#This Row],[Ścieżka Xpath]],ALL!$C:G,COLUMN(E$2),0)),"",VLOOKUP(T_IE182PL[[#This Row],[Ścieżka Xpath]],ALL!$C:G,COLUMN(E$2),0))</f>
        <v>Container identification number.</v>
      </c>
      <c r="F41" s="41" t="str">
        <f>IF(ISBLANK(VLOOKUP(T_IE182PL[[#This Row],[Ścieżka Xpath]],ALL!$C:H,COLUMN(F$2),0)),"",VLOOKUP(T_IE182PL[[#This Row],[Ścieżka Xpath]],ALL!$C:H,COLUMN(F$2),0))</f>
        <v/>
      </c>
      <c r="G41" s="41" t="str">
        <f>IF(ISBLANK(VLOOKUP(T_IE182PL[[#This Row],[Ścieżka Xpath]],ALL!$C:I,COLUMN(G$2),0)),"",VLOOKUP(T_IE182PL[[#This Row],[Ścieżka Xpath]],ALL!$C:I,COLUMN(G$2),0))</f>
        <v>D</v>
      </c>
      <c r="H41" s="41" t="str">
        <f>IF(ISBLANK(VLOOKUP(T_IE182PL[[#This Row],[Ścieżka Xpath]],ALL!$C:J,COLUMN(H$2),0)),"",VLOOKUP(T_IE182PL[[#This Row],[Ścieżka Xpath]],ALL!$C:J,COLUMN(H$2),0))</f>
        <v>an..17</v>
      </c>
      <c r="I41" s="41" t="str">
        <f>IF(ISBLANK(VLOOKUP(T_IE182PL[[#This Row],[Ścieżka Xpath]],ALL!$C:K,COLUMN(I$2),0)),"",VLOOKUP(T_IE182PL[[#This Row],[Ścieżka Xpath]],ALL!$C:K,COLUMN(I$2),0))</f>
        <v/>
      </c>
      <c r="J41" s="41" t="str">
        <f>IF(ISBLANK(VLOOKUP(T_IE182PL[[#This Row],[Ścieżka Xpath]],ALL!$C:L,COLUMN(J$2),0)),"",VLOOKUP(T_IE182PL[[#This Row],[Ścieżka Xpath]],ALL!$C:L,COLUMN(J$2),0))</f>
        <v>C0820; G0002; G0016</v>
      </c>
      <c r="K41" s="41" t="str">
        <f>IF(ISBLANK(VLOOKUP(T_IE182PL[[#This Row],[Ścieżka Xpath]],ALL!$C:N,COLUMN(K$2),0)),"",VLOOKUP(T_IE182PL[[#This Row],[Ścieżka Xpath]],ALL!$C:N,COLUMN(K$2),0))</f>
        <v/>
      </c>
      <c r="L41" s="50" t="str">
        <f>IF(ISBLANK(VLOOKUP(T_IE182PL[[#This Row],[Ścieżka Xpath]],ALL!$C:O,COLUMN(L$2),0)),"",VLOOKUP(T_IE182PL[[#This Row],[Ścieżka Xpath]],ALL!$C:O,COLUMN(L$2),0))</f>
        <v/>
      </c>
      <c r="M41" s="50" t="str">
        <f>IF(ISBLANK(VLOOKUP(T_IE182PL[[#This Row],[Ścieżka Xpath]],ALL!$C:P,COLUMN(M$2),0)),"",VLOOKUP(T_IE182PL[[#This Row],[Ścieżka Xpath]],ALL!$C:P,COLUMN(M$2),0))</f>
        <v/>
      </c>
      <c r="N41" s="50" t="str">
        <f>IF(ISBLANK(VLOOKUP(T_IE182PL[[#This Row],[Ścieżka Xpath]],ALL!$C:Q,COLUMN(N$2),0)),"",VLOOKUP(T_IE182PL[[#This Row],[Ścieżka Xpath]],ALL!$C:Q,COLUMN(N$2),0))</f>
        <v/>
      </c>
      <c r="O41" s="50" t="str">
        <f>IF(ISBLANK(VLOOKUP(T_IE182PL[[#This Row],[Ścieżka Xpath]],ALL!$C:Q,COLUMN(O$2),0)),"",VLOOKUP(T_IE182PL[[#This Row],[Ścieżka Xpath]],ALL!$C:Q,COLUMN(O$2),0))</f>
        <v/>
      </c>
    </row>
    <row r="42" spans="1:15" ht="60">
      <c r="A42" s="50" t="s">
        <v>2691</v>
      </c>
      <c r="B42" s="38">
        <v>40</v>
      </c>
      <c r="C42" s="38" t="str">
        <f>IF(ISBLANK(VLOOKUP(T_IE182PL[[#This Row],[Ścieżka Xpath]],ALL!$C:E,COLUMN(C$2),0)),"",VLOOKUP(T_IE182PL[[#This Row],[Ścieżka Xpath]],ALL!$C:E,COLUMN(C$2),0))</f>
        <v/>
      </c>
      <c r="D42" s="50" t="str">
        <f>IF(ISBLANK(VLOOKUP(T_IE182PL[[#This Row],[Ścieżka Xpath]],ALL!$C:F,COLUMN(D$2),0)),"",VLOOKUP(T_IE182PL[[#This Row],[Ścieżka Xpath]],ALL!$C:F,COLUMN(D$2),0))</f>
        <v>Liczba zamknięć celnych.</v>
      </c>
      <c r="E42" s="50" t="str">
        <f>IF(ISBLANK(VLOOKUP(T_IE182PL[[#This Row],[Ścieżka Xpath]],ALL!$C:G,COLUMN(E$2),0)),"",VLOOKUP(T_IE182PL[[#This Row],[Ścieżka Xpath]],ALL!$C:G,COLUMN(E$2),0))</f>
        <v>Number of seals.</v>
      </c>
      <c r="F42" s="41" t="str">
        <f>IF(ISBLANK(VLOOKUP(T_IE182PL[[#This Row],[Ścieżka Xpath]],ALL!$C:H,COLUMN(F$2),0)),"",VLOOKUP(T_IE182PL[[#This Row],[Ścieżka Xpath]],ALL!$C:H,COLUMN(F$2),0))</f>
        <v/>
      </c>
      <c r="G42" s="41" t="str">
        <f>IF(ISBLANK(VLOOKUP(T_IE182PL[[#This Row],[Ścieżka Xpath]],ALL!$C:I,COLUMN(G$2),0)),"",VLOOKUP(T_IE182PL[[#This Row],[Ścieżka Xpath]],ALL!$C:I,COLUMN(G$2),0))</f>
        <v>D</v>
      </c>
      <c r="H42" s="41" t="str">
        <f>IF(ISBLANK(VLOOKUP(T_IE182PL[[#This Row],[Ścieżka Xpath]],ALL!$C:J,COLUMN(H$2),0)),"",VLOOKUP(T_IE182PL[[#This Row],[Ścieżka Xpath]],ALL!$C:J,COLUMN(H$2),0))</f>
        <v>n..4</v>
      </c>
      <c r="I42" s="41" t="str">
        <f>IF(ISBLANK(VLOOKUP(T_IE182PL[[#This Row],[Ścieżka Xpath]],ALL!$C:K,COLUMN(I$2),0)),"",VLOOKUP(T_IE182PL[[#This Row],[Ścieżka Xpath]],ALL!$C:K,COLUMN(I$2),0))</f>
        <v/>
      </c>
      <c r="J42" s="41" t="str">
        <f>IF(ISBLANK(VLOOKUP(T_IE182PL[[#This Row],[Ścieżka Xpath]],ALL!$C:L,COLUMN(J$2),0)),"",VLOOKUP(T_IE182PL[[#This Row],[Ścieżka Xpath]],ALL!$C:L,COLUMN(J$2),0))</f>
        <v>C0396; G0021; G0023; R0106</v>
      </c>
      <c r="K42" s="189" t="str">
        <f>IF(ISBLANK(VLOOKUP(T_IE182PL[[#This Row],[Ścieżka Xpath]],ALL!$C:N,COLUMN(K$2),0)),"",VLOOKUP(T_IE182PL[[#This Row],[Ścieżka Xpath]],ALL!$C:N,COLUMN(K$2),0))</f>
        <v/>
      </c>
      <c r="L42" s="50" t="str">
        <f>IF(ISBLANK(VLOOKUP(T_IE182PL[[#This Row],[Ścieżka Xpath]],ALL!$C:O,COLUMN(L$2),0)),"",VLOOKUP(T_IE182PL[[#This Row],[Ścieżka Xpath]],ALL!$C:O,COLUMN(L$2),0))</f>
        <v/>
      </c>
      <c r="M42" s="50" t="str">
        <f>IF(ISBLANK(VLOOKUP(T_IE182PL[[#This Row],[Ścieżka Xpath]],ALL!$C:P,COLUMN(M$2),0)),"",VLOOKUP(T_IE182PL[[#This Row],[Ścieżka Xpath]],ALL!$C:P,COLUMN(M$2),0))</f>
        <v/>
      </c>
      <c r="N42" s="50" t="str">
        <f>IF(ISBLANK(VLOOKUP(T_IE182PL[[#This Row],[Ścieżka Xpath]],ALL!$C:Q,COLUMN(N$2),0)),"",VLOOKUP(T_IE182PL[[#This Row],[Ścieżka Xpath]],ALL!$C:Q,COLUMN(N$2),0))</f>
        <v>Usunięcie R0448.</v>
      </c>
      <c r="O42" s="50" t="str">
        <f>IF(ISBLANK(VLOOKUP(T_IE182PL[[#This Row],[Ścieżka Xpath]],ALL!$C:Q,COLUMN(O$2),0)),"",VLOOKUP(T_IE182PL[[#This Row],[Ścieżka Xpath]],ALL!$C:Q,COLUMN(O$2),0))</f>
        <v>Removal of R0448.</v>
      </c>
    </row>
    <row r="43" spans="1:15" ht="15">
      <c r="A43" s="56" t="s">
        <v>2692</v>
      </c>
      <c r="B43" s="54">
        <v>41</v>
      </c>
      <c r="C43" s="54" t="str">
        <f>IF(ISBLANK(VLOOKUP(T_IE182PL[[#This Row],[Ścieżka Xpath]],ALL!$C:E,COLUMN(C$2),0)),"",VLOOKUP(T_IE182PL[[#This Row],[Ścieżka Xpath]],ALL!$C:E,COLUMN(C$2),0))</f>
        <v/>
      </c>
      <c r="D43" s="56" t="str">
        <f>IF(ISBLANK(VLOOKUP(T_IE182PL[[#This Row],[Ścieżka Xpath]],ALL!$C:F,COLUMN(D$2),0)),"",VLOOKUP(T_IE182PL[[#This Row],[Ścieżka Xpath]],ALL!$C:F,COLUMN(D$2),0))</f>
        <v>Zamknięcia celne.</v>
      </c>
      <c r="E43" s="56" t="str">
        <f>IF(ISBLANK(VLOOKUP(T_IE182PL[[#This Row],[Ścieżka Xpath]],ALL!$C:G,COLUMN(E$2),0)),"",VLOOKUP(T_IE182PL[[#This Row],[Ścieżka Xpath]],ALL!$C:G,COLUMN(E$2),0))</f>
        <v>Seals' details.</v>
      </c>
      <c r="F43" s="55" t="str">
        <f>IF(ISBLANK(VLOOKUP(T_IE182PL[[#This Row],[Ścieżka Xpath]],ALL!$C:H,COLUMN(F$2),0)),"",VLOOKUP(T_IE182PL[[#This Row],[Ścieżka Xpath]],ALL!$C:H,COLUMN(F$2),0))</f>
        <v>0..99</v>
      </c>
      <c r="G43" s="55" t="str">
        <f>IF(ISBLANK(VLOOKUP(T_IE182PL[[#This Row],[Ścieżka Xpath]],ALL!$C:I,COLUMN(G$2),0)),"",VLOOKUP(T_IE182PL[[#This Row],[Ścieżka Xpath]],ALL!$C:I,COLUMN(G$2),0))</f>
        <v>D</v>
      </c>
      <c r="H43" s="55" t="str">
        <f>IF(ISBLANK(VLOOKUP(T_IE182PL[[#This Row],[Ścieżka Xpath]],ALL!$C:J,COLUMN(H$2),0)),"",VLOOKUP(T_IE182PL[[#This Row],[Ścieżka Xpath]],ALL!$C:J,COLUMN(H$2),0))</f>
        <v/>
      </c>
      <c r="I43" s="55" t="str">
        <f>IF(ISBLANK(VLOOKUP(T_IE182PL[[#This Row],[Ścieżka Xpath]],ALL!$C:K,COLUMN(I$2),0)),"",VLOOKUP(T_IE182PL[[#This Row],[Ścieżka Xpath]],ALL!$C:K,COLUMN(I$2),0))</f>
        <v/>
      </c>
      <c r="J43" s="55" t="str">
        <f>IF(ISBLANK(VLOOKUP(T_IE182PL[[#This Row],[Ścieżka Xpath]],ALL!$C:L,COLUMN(J$2),0)),"",VLOOKUP(T_IE182PL[[#This Row],[Ścieżka Xpath]],ALL!$C:L,COLUMN(J$2),0))</f>
        <v>C0569</v>
      </c>
      <c r="K43" s="55" t="str">
        <f>IF(ISBLANK(VLOOKUP(T_IE182PL[[#This Row],[Ścieżka Xpath]],ALL!$C:N,COLUMN(K$2),0)),"",VLOOKUP(T_IE182PL[[#This Row],[Ścieżka Xpath]],ALL!$C:N,COLUMN(K$2),0))</f>
        <v/>
      </c>
      <c r="L43" s="56" t="str">
        <f>IF(ISBLANK(VLOOKUP(T_IE182PL[[#This Row],[Ścieżka Xpath]],ALL!$C:O,COLUMN(L$2),0)),"",VLOOKUP(T_IE182PL[[#This Row],[Ścieżka Xpath]],ALL!$C:O,COLUMN(L$2),0))</f>
        <v/>
      </c>
      <c r="M43" s="56" t="str">
        <f>IF(ISBLANK(VLOOKUP(T_IE182PL[[#This Row],[Ścieżka Xpath]],ALL!$C:P,COLUMN(M$2),0)),"",VLOOKUP(T_IE182PL[[#This Row],[Ścieżka Xpath]],ALL!$C:P,COLUMN(M$2),0))</f>
        <v/>
      </c>
      <c r="N43" s="56" t="str">
        <f>IF(ISBLANK(VLOOKUP(T_IE182PL[[#This Row],[Ścieżka Xpath]],ALL!$C:Q,COLUMN(N$2),0)),"",VLOOKUP(T_IE182PL[[#This Row],[Ścieżka Xpath]],ALL!$C:Q,COLUMN(N$2),0))</f>
        <v/>
      </c>
      <c r="O43" s="56" t="str">
        <f>IF(ISBLANK(VLOOKUP(T_IE182PL[[#This Row],[Ścieżka Xpath]],ALL!$C:Q,COLUMN(O$2),0)),"",VLOOKUP(T_IE182PL[[#This Row],[Ścieżka Xpath]],ALL!$C:Q,COLUMN(O$2),0))</f>
        <v/>
      </c>
    </row>
    <row r="44" spans="1:15" ht="30">
      <c r="A44" s="50" t="s">
        <v>2693</v>
      </c>
      <c r="B44" s="38">
        <v>42</v>
      </c>
      <c r="C44" s="38" t="str">
        <f>IF(ISBLANK(VLOOKUP(T_IE182PL[[#This Row],[Ścieżka Xpath]],ALL!$C:E,COLUMN(C$2),0)),"",VLOOKUP(T_IE182PL[[#This Row],[Ścieżka Xpath]],ALL!$C:E,COLUMN(C$2),0))</f>
        <v>-</v>
      </c>
      <c r="D44" s="50" t="str">
        <f>IF(ISBLANK(VLOOKUP(T_IE182PL[[#This Row],[Ścieżka Xpath]],ALL!$C:F,COLUMN(D$2),0)),"",VLOOKUP(T_IE182PL[[#This Row],[Ścieżka Xpath]],ALL!$C:F,COLUMN(D$2),0))</f>
        <v>Liczba porządkowa służąca do określenia pozycji w danej kolekcji danych.</v>
      </c>
      <c r="E44" s="50" t="str">
        <f>IF(ISBLANK(VLOOKUP(T_IE182PL[[#This Row],[Ścieżka Xpath]],ALL!$C:G,COLUMN(E$2),0)),"",VLOOKUP(T_IE182PL[[#This Row],[Ścieżka Xpath]],ALL!$C:G,COLUMN(E$2),0))</f>
        <v>Sequence number in data group collection to which this data group belongs to.</v>
      </c>
      <c r="F44" s="41" t="str">
        <f>IF(ISBLANK(VLOOKUP(T_IE182PL[[#This Row],[Ścieżka Xpath]],ALL!$C:H,COLUMN(F$2),0)),"",VLOOKUP(T_IE182PL[[#This Row],[Ścieżka Xpath]],ALL!$C:H,COLUMN(F$2),0))</f>
        <v/>
      </c>
      <c r="G44" s="41" t="str">
        <f>IF(ISBLANK(VLOOKUP(T_IE182PL[[#This Row],[Ścieżka Xpath]],ALL!$C:I,COLUMN(G$2),0)),"",VLOOKUP(T_IE182PL[[#This Row],[Ścieżka Xpath]],ALL!$C:I,COLUMN(G$2),0))</f>
        <v>R</v>
      </c>
      <c r="H44" s="41" t="str">
        <f>IF(ISBLANK(VLOOKUP(T_IE182PL[[#This Row],[Ścieżka Xpath]],ALL!$C:J,COLUMN(H$2),0)),"",VLOOKUP(T_IE182PL[[#This Row],[Ścieżka Xpath]],ALL!$C:J,COLUMN(H$2),0))</f>
        <v>n..5</v>
      </c>
      <c r="I44" s="41" t="str">
        <f>IF(ISBLANK(VLOOKUP(T_IE182PL[[#This Row],[Ścieżka Xpath]],ALL!$C:K,COLUMN(I$2),0)),"",VLOOKUP(T_IE182PL[[#This Row],[Ścieżka Xpath]],ALL!$C:K,COLUMN(I$2),0))</f>
        <v/>
      </c>
      <c r="J44" s="41" t="str">
        <f>IF(ISBLANK(VLOOKUP(T_IE182PL[[#This Row],[Ścieżka Xpath]],ALL!$C:L,COLUMN(J$2),0)),"",VLOOKUP(T_IE182PL[[#This Row],[Ścieżka Xpath]],ALL!$C:L,COLUMN(J$2),0))</f>
        <v>R0987</v>
      </c>
      <c r="K44" s="41" t="str">
        <f>IF(ISBLANK(VLOOKUP(T_IE182PL[[#This Row],[Ścieżka Xpath]],ALL!$C:N,COLUMN(K$2),0)),"",VLOOKUP(T_IE182PL[[#This Row],[Ścieżka Xpath]],ALL!$C:N,COLUMN(K$2),0))</f>
        <v/>
      </c>
      <c r="L44" s="50" t="str">
        <f>IF(ISBLANK(VLOOKUP(T_IE182PL[[#This Row],[Ścieżka Xpath]],ALL!$C:O,COLUMN(L$2),0)),"",VLOOKUP(T_IE182PL[[#This Row],[Ścieżka Xpath]],ALL!$C:O,COLUMN(L$2),0))</f>
        <v/>
      </c>
      <c r="M44" s="50" t="str">
        <f>IF(ISBLANK(VLOOKUP(T_IE182PL[[#This Row],[Ścieżka Xpath]],ALL!$C:P,COLUMN(M$2),0)),"",VLOOKUP(T_IE182PL[[#This Row],[Ścieżka Xpath]],ALL!$C:P,COLUMN(M$2),0))</f>
        <v/>
      </c>
      <c r="N44" s="50" t="str">
        <f>IF(ISBLANK(VLOOKUP(T_IE182PL[[#This Row],[Ścieżka Xpath]],ALL!$C:Q,COLUMN(N$2),0)),"",VLOOKUP(T_IE182PL[[#This Row],[Ścieżka Xpath]],ALL!$C:Q,COLUMN(N$2),0))</f>
        <v/>
      </c>
      <c r="O44" s="50" t="str">
        <f>IF(ISBLANK(VLOOKUP(T_IE182PL[[#This Row],[Ścieżka Xpath]],ALL!$C:Q,COLUMN(O$2),0)),"",VLOOKUP(T_IE182PL[[#This Row],[Ścieżka Xpath]],ALL!$C:Q,COLUMN(O$2),0))</f>
        <v/>
      </c>
    </row>
    <row r="45" spans="1:15" ht="30">
      <c r="A45" s="50" t="s">
        <v>2694</v>
      </c>
      <c r="B45" s="38">
        <v>43</v>
      </c>
      <c r="C45" s="38" t="str">
        <f>IF(ISBLANK(VLOOKUP(T_IE182PL[[#This Row],[Ścieżka Xpath]],ALL!$C:E,COLUMN(C$2),0)),"",VLOOKUP(T_IE182PL[[#This Row],[Ścieżka Xpath]],ALL!$C:E,COLUMN(C$2),0))</f>
        <v/>
      </c>
      <c r="D45" s="50" t="str">
        <f>IF(ISBLANK(VLOOKUP(T_IE182PL[[#This Row],[Ścieżka Xpath]],ALL!$C:F,COLUMN(D$2),0)),"",VLOOKUP(T_IE182PL[[#This Row],[Ścieżka Xpath]],ALL!$C:F,COLUMN(D$2),0))</f>
        <v>Znaki zamknięcia celnego.</v>
      </c>
      <c r="E45" s="50" t="str">
        <f>IF(ISBLANK(VLOOKUP(T_IE182PL[[#This Row],[Ścieżka Xpath]],ALL!$C:G,COLUMN(E$2),0)),"",VLOOKUP(T_IE182PL[[#This Row],[Ścieżka Xpath]],ALL!$C:G,COLUMN(E$2),0))</f>
        <v>Seal's identifier.</v>
      </c>
      <c r="F45" s="41" t="str">
        <f>IF(ISBLANK(VLOOKUP(T_IE182PL[[#This Row],[Ścieżka Xpath]],ALL!$C:H,COLUMN(F$2),0)),"",VLOOKUP(T_IE182PL[[#This Row],[Ścieżka Xpath]],ALL!$C:H,COLUMN(F$2),0))</f>
        <v/>
      </c>
      <c r="G45" s="41" t="str">
        <f>IF(ISBLANK(VLOOKUP(T_IE182PL[[#This Row],[Ścieżka Xpath]],ALL!$C:I,COLUMN(G$2),0)),"",VLOOKUP(T_IE182PL[[#This Row],[Ścieżka Xpath]],ALL!$C:I,COLUMN(G$2),0))</f>
        <v>R</v>
      </c>
      <c r="H45" s="41" t="str">
        <f>IF(ISBLANK(VLOOKUP(T_IE182PL[[#This Row],[Ścieżka Xpath]],ALL!$C:J,COLUMN(H$2),0)),"",VLOOKUP(T_IE182PL[[#This Row],[Ścieżka Xpath]],ALL!$C:J,COLUMN(H$2),0))</f>
        <v>an..20</v>
      </c>
      <c r="I45" s="41" t="str">
        <f>IF(ISBLANK(VLOOKUP(T_IE182PL[[#This Row],[Ścieżka Xpath]],ALL!$C:K,COLUMN(I$2),0)),"",VLOOKUP(T_IE182PL[[#This Row],[Ścieżka Xpath]],ALL!$C:K,COLUMN(I$2),0))</f>
        <v/>
      </c>
      <c r="J45" s="41" t="str">
        <f>IF(ISBLANK(VLOOKUP(T_IE182PL[[#This Row],[Ścieżka Xpath]],ALL!$C:L,COLUMN(J$2),0)),"",VLOOKUP(T_IE182PL[[#This Row],[Ścieżka Xpath]],ALL!$C:L,COLUMN(J$2),0))</f>
        <v>G0023; R0107</v>
      </c>
      <c r="K45" s="41" t="str">
        <f>IF(ISBLANK(VLOOKUP(T_IE182PL[[#This Row],[Ścieżka Xpath]],ALL!$C:N,COLUMN(K$2),0)),"",VLOOKUP(T_IE182PL[[#This Row],[Ścieżka Xpath]],ALL!$C:N,COLUMN(K$2),0))</f>
        <v/>
      </c>
      <c r="L45" s="50" t="str">
        <f>IF(ISBLANK(VLOOKUP(T_IE182PL[[#This Row],[Ścieżka Xpath]],ALL!$C:O,COLUMN(L$2),0)),"",VLOOKUP(T_IE182PL[[#This Row],[Ścieżka Xpath]],ALL!$C:O,COLUMN(L$2),0))</f>
        <v/>
      </c>
      <c r="M45" s="50" t="str">
        <f>IF(ISBLANK(VLOOKUP(T_IE182PL[[#This Row],[Ścieżka Xpath]],ALL!$C:P,COLUMN(M$2),0)),"",VLOOKUP(T_IE182PL[[#This Row],[Ścieżka Xpath]],ALL!$C:P,COLUMN(M$2),0))</f>
        <v/>
      </c>
      <c r="N45" s="50" t="str">
        <f>IF(ISBLANK(VLOOKUP(T_IE182PL[[#This Row],[Ścieżka Xpath]],ALL!$C:Q,COLUMN(N$2),0)),"",VLOOKUP(T_IE182PL[[#This Row],[Ścieżka Xpath]],ALL!$C:Q,COLUMN(N$2),0))</f>
        <v/>
      </c>
      <c r="O45" s="50" t="str">
        <f>IF(ISBLANK(VLOOKUP(T_IE182PL[[#This Row],[Ścieżka Xpath]],ALL!$C:Q,COLUMN(O$2),0)),"",VLOOKUP(T_IE182PL[[#This Row],[Ścieżka Xpath]],ALL!$C:Q,COLUMN(O$2),0))</f>
        <v/>
      </c>
    </row>
    <row r="46" spans="1:15" ht="30">
      <c r="A46" s="56" t="s">
        <v>2695</v>
      </c>
      <c r="B46" s="54">
        <v>44</v>
      </c>
      <c r="C46" s="54" t="str">
        <f>IF(ISBLANK(VLOOKUP(T_IE182PL[[#This Row],[Ścieżka Xpath]],ALL!$C:E,COLUMN(C$2),0)),"",VLOOKUP(T_IE182PL[[#This Row],[Ścieżka Xpath]],ALL!$C:E,COLUMN(C$2),0))</f>
        <v>-</v>
      </c>
      <c r="D46" s="56" t="str">
        <f>IF(ISBLANK(VLOOKUP(T_IE182PL[[#This Row],[Ścieżka Xpath]],ALL!$C:F,COLUMN(D$2),0)),"",VLOOKUP(T_IE182PL[[#This Row],[Ścieżka Xpath]],ALL!$C:F,COLUMN(D$2),0))</f>
        <v>Mapowane pozycji towarowych na kontenery/zamknięcia celne.</v>
      </c>
      <c r="E46" s="56" t="str">
        <f>IF(ISBLANK(VLOOKUP(T_IE182PL[[#This Row],[Ścieżka Xpath]],ALL!$C:G,COLUMN(E$2),0)),"",VLOOKUP(T_IE182PL[[#This Row],[Ścieżka Xpath]],ALL!$C:G,COLUMN(E$2),0))</f>
        <v>Mapping of goods items to containers/seals.</v>
      </c>
      <c r="F46" s="55" t="str">
        <f>IF(ISBLANK(VLOOKUP(T_IE182PL[[#This Row],[Ścieżka Xpath]],ALL!$C:H,COLUMN(F$2),0)),"",VLOOKUP(T_IE182PL[[#This Row],[Ścieżka Xpath]],ALL!$C:H,COLUMN(F$2),0))</f>
        <v>0..9999</v>
      </c>
      <c r="G46" s="55" t="str">
        <f>IF(ISBLANK(VLOOKUP(T_IE182PL[[#This Row],[Ścieżka Xpath]],ALL!$C:I,COLUMN(G$2),0)),"",VLOOKUP(T_IE182PL[[#This Row],[Ścieżka Xpath]],ALL!$C:I,COLUMN(G$2),0))</f>
        <v>O</v>
      </c>
      <c r="H46" s="55" t="str">
        <f>IF(ISBLANK(VLOOKUP(T_IE182PL[[#This Row],[Ścieżka Xpath]],ALL!$C:J,COLUMN(H$2),0)),"",VLOOKUP(T_IE182PL[[#This Row],[Ścieżka Xpath]],ALL!$C:J,COLUMN(H$2),0))</f>
        <v/>
      </c>
      <c r="I46" s="55" t="str">
        <f>IF(ISBLANK(VLOOKUP(T_IE182PL[[#This Row],[Ścieżka Xpath]],ALL!$C:K,COLUMN(I$2),0)),"",VLOOKUP(T_IE182PL[[#This Row],[Ścieżka Xpath]],ALL!$C:K,COLUMN(I$2),0))</f>
        <v/>
      </c>
      <c r="J46" s="55" t="str">
        <f>IF(ISBLANK(VLOOKUP(T_IE182PL[[#This Row],[Ścieżka Xpath]],ALL!$C:L,COLUMN(J$2),0)),"",VLOOKUP(T_IE182PL[[#This Row],[Ścieżka Xpath]],ALL!$C:L,COLUMN(J$2),0))</f>
        <v>G0670</v>
      </c>
      <c r="K46" s="55" t="str">
        <f>IF(ISBLANK(VLOOKUP(T_IE182PL[[#This Row],[Ścieżka Xpath]],ALL!$C:N,COLUMN(K$2),0)),"",VLOOKUP(T_IE182PL[[#This Row],[Ścieżka Xpath]],ALL!$C:N,COLUMN(K$2),0))</f>
        <v/>
      </c>
      <c r="L46" s="56" t="str">
        <f>IF(ISBLANK(VLOOKUP(T_IE182PL[[#This Row],[Ścieżka Xpath]],ALL!$C:O,COLUMN(L$2),0)),"",VLOOKUP(T_IE182PL[[#This Row],[Ścieżka Xpath]],ALL!$C:O,COLUMN(L$2),0))</f>
        <v/>
      </c>
      <c r="M46" s="56" t="str">
        <f>IF(ISBLANK(VLOOKUP(T_IE182PL[[#This Row],[Ścieżka Xpath]],ALL!$C:P,COLUMN(M$2),0)),"",VLOOKUP(T_IE182PL[[#This Row],[Ścieżka Xpath]],ALL!$C:P,COLUMN(M$2),0))</f>
        <v/>
      </c>
      <c r="N46" s="56" t="str">
        <f>IF(ISBLANK(VLOOKUP(T_IE182PL[[#This Row],[Ścieżka Xpath]],ALL!$C:Q,COLUMN(N$2),0)),"",VLOOKUP(T_IE182PL[[#This Row],[Ścieżka Xpath]],ALL!$C:Q,COLUMN(N$2),0))</f>
        <v/>
      </c>
      <c r="O46" s="56" t="str">
        <f>IF(ISBLANK(VLOOKUP(T_IE182PL[[#This Row],[Ścieżka Xpath]],ALL!$C:Q,COLUMN(O$2),0)),"",VLOOKUP(T_IE182PL[[#This Row],[Ścieżka Xpath]],ALL!$C:Q,COLUMN(O$2),0))</f>
        <v/>
      </c>
    </row>
    <row r="47" spans="1:15" ht="30">
      <c r="A47" s="50" t="s">
        <v>2696</v>
      </c>
      <c r="B47" s="38">
        <v>45</v>
      </c>
      <c r="C47" s="38" t="str">
        <f>IF(ISBLANK(VLOOKUP(T_IE182PL[[#This Row],[Ścieżka Xpath]],ALL!$C:E,COLUMN(C$2),0)),"",VLOOKUP(T_IE182PL[[#This Row],[Ścieżka Xpath]],ALL!$C:E,COLUMN(C$2),0))</f>
        <v>-</v>
      </c>
      <c r="D47" s="50" t="str">
        <f>IF(ISBLANK(VLOOKUP(T_IE182PL[[#This Row],[Ścieżka Xpath]],ALL!$C:F,COLUMN(D$2),0)),"",VLOOKUP(T_IE182PL[[#This Row],[Ścieżka Xpath]],ALL!$C:F,COLUMN(D$2),0))</f>
        <v>Liczba porządkowa służąca do określenia pozycji w danej kolekcji danych.</v>
      </c>
      <c r="E47" s="50" t="str">
        <f>IF(ISBLANK(VLOOKUP(T_IE182PL[[#This Row],[Ścieżka Xpath]],ALL!$C:G,COLUMN(E$2),0)),"",VLOOKUP(T_IE182PL[[#This Row],[Ścieżka Xpath]],ALL!$C:G,COLUMN(E$2),0))</f>
        <v>Sequence number in data group collection to which this data group belongs to.</v>
      </c>
      <c r="F47" s="41" t="str">
        <f>IF(ISBLANK(VLOOKUP(T_IE182PL[[#This Row],[Ścieżka Xpath]],ALL!$C:H,COLUMN(F$2),0)),"",VLOOKUP(T_IE182PL[[#This Row],[Ścieżka Xpath]],ALL!$C:H,COLUMN(F$2),0))</f>
        <v/>
      </c>
      <c r="G47" s="41" t="str">
        <f>IF(ISBLANK(VLOOKUP(T_IE182PL[[#This Row],[Ścieżka Xpath]],ALL!$C:I,COLUMN(G$2),0)),"",VLOOKUP(T_IE182PL[[#This Row],[Ścieżka Xpath]],ALL!$C:I,COLUMN(G$2),0))</f>
        <v>R</v>
      </c>
      <c r="H47" s="41" t="str">
        <f>IF(ISBLANK(VLOOKUP(T_IE182PL[[#This Row],[Ścieżka Xpath]],ALL!$C:J,COLUMN(H$2),0)),"",VLOOKUP(T_IE182PL[[#This Row],[Ścieżka Xpath]],ALL!$C:J,COLUMN(H$2),0))</f>
        <v>n..5</v>
      </c>
      <c r="I47" s="41" t="str">
        <f>IF(ISBLANK(VLOOKUP(T_IE182PL[[#This Row],[Ścieżka Xpath]],ALL!$C:K,COLUMN(I$2),0)),"",VLOOKUP(T_IE182PL[[#This Row],[Ścieżka Xpath]],ALL!$C:K,COLUMN(I$2),0))</f>
        <v/>
      </c>
      <c r="J47" s="41" t="str">
        <f>IF(ISBLANK(VLOOKUP(T_IE182PL[[#This Row],[Ścieżka Xpath]],ALL!$C:L,COLUMN(J$2),0)),"",VLOOKUP(T_IE182PL[[#This Row],[Ścieżka Xpath]],ALL!$C:L,COLUMN(J$2),0))</f>
        <v>R0987</v>
      </c>
      <c r="K47" s="41" t="str">
        <f>IF(ISBLANK(VLOOKUP(T_IE182PL[[#This Row],[Ścieżka Xpath]],ALL!$C:N,COLUMN(K$2),0)),"",VLOOKUP(T_IE182PL[[#This Row],[Ścieżka Xpath]],ALL!$C:N,COLUMN(K$2),0))</f>
        <v/>
      </c>
      <c r="L47" s="50" t="str">
        <f>IF(ISBLANK(VLOOKUP(T_IE182PL[[#This Row],[Ścieżka Xpath]],ALL!$C:O,COLUMN(L$2),0)),"",VLOOKUP(T_IE182PL[[#This Row],[Ścieżka Xpath]],ALL!$C:O,COLUMN(L$2),0))</f>
        <v/>
      </c>
      <c r="M47" s="50" t="str">
        <f>IF(ISBLANK(VLOOKUP(T_IE182PL[[#This Row],[Ścieżka Xpath]],ALL!$C:P,COLUMN(M$2),0)),"",VLOOKUP(T_IE182PL[[#This Row],[Ścieżka Xpath]],ALL!$C:P,COLUMN(M$2),0))</f>
        <v/>
      </c>
      <c r="N47" s="50" t="str">
        <f>IF(ISBLANK(VLOOKUP(T_IE182PL[[#This Row],[Ścieżka Xpath]],ALL!$C:Q,COLUMN(N$2),0)),"",VLOOKUP(T_IE182PL[[#This Row],[Ścieżka Xpath]],ALL!$C:Q,COLUMN(N$2),0))</f>
        <v/>
      </c>
      <c r="O47" s="50" t="str">
        <f>IF(ISBLANK(VLOOKUP(T_IE182PL[[#This Row],[Ścieżka Xpath]],ALL!$C:Q,COLUMN(O$2),0)),"",VLOOKUP(T_IE182PL[[#This Row],[Ścieżka Xpath]],ALL!$C:Q,COLUMN(O$2),0))</f>
        <v/>
      </c>
    </row>
    <row r="48" spans="1:15" ht="30">
      <c r="A48" s="50" t="s">
        <v>2697</v>
      </c>
      <c r="B48" s="38">
        <v>46</v>
      </c>
      <c r="C48" s="38" t="str">
        <f>IF(ISBLANK(VLOOKUP(T_IE182PL[[#This Row],[Ścieżka Xpath]],ALL!$C:E,COLUMN(C$2),0)),"",VLOOKUP(T_IE182PL[[#This Row],[Ścieżka Xpath]],ALL!$C:E,COLUMN(C$2),0))</f>
        <v>19 07 044 000</v>
      </c>
      <c r="D48" s="16" t="str">
        <f>IF(ISBLANK(VLOOKUP(T_IE182PL[[#This Row],[Ścieżka Xpath]],ALL!$C:F,COLUMN(D$2),0)),"",VLOOKUP(T_IE182PL[[#This Row],[Ścieżka Xpath]],ALL!$C:F,COLUMN(D$2),0))</f>
        <v>Numer pozycji towarowej w zgłoszeniu.</v>
      </c>
      <c r="E48" s="50" t="str">
        <f>IF(ISBLANK(VLOOKUP(T_IE182PL[[#This Row],[Ścieżka Xpath]],ALL!$C:G,COLUMN(E$2),0)),"",VLOOKUP(T_IE182PL[[#This Row],[Ścieżka Xpath]],ALL!$C:G,COLUMN(E$2),0))</f>
        <v>Declaration goods item number.</v>
      </c>
      <c r="F48" s="41" t="str">
        <f>IF(ISBLANK(VLOOKUP(T_IE182PL[[#This Row],[Ścieżka Xpath]],ALL!$C:H,COLUMN(F$2),0)),"",VLOOKUP(T_IE182PL[[#This Row],[Ścieżka Xpath]],ALL!$C:H,COLUMN(F$2),0))</f>
        <v/>
      </c>
      <c r="G48" s="41" t="str">
        <f>IF(ISBLANK(VLOOKUP(T_IE182PL[[#This Row],[Ścieżka Xpath]],ALL!$C:I,COLUMN(G$2),0)),"",VLOOKUP(T_IE182PL[[#This Row],[Ścieżka Xpath]],ALL!$C:I,COLUMN(G$2),0))</f>
        <v>R</v>
      </c>
      <c r="H48" s="41" t="str">
        <f>IF(ISBLANK(VLOOKUP(T_IE182PL[[#This Row],[Ścieżka Xpath]],ALL!$C:J,COLUMN(H$2),0)),"",VLOOKUP(T_IE182PL[[#This Row],[Ścieżka Xpath]],ALL!$C:J,COLUMN(H$2),0))</f>
        <v>n..5</v>
      </c>
      <c r="I48" s="41" t="str">
        <f>IF(ISBLANK(VLOOKUP(T_IE182PL[[#This Row],[Ścieżka Xpath]],ALL!$C:K,COLUMN(I$2),0)),"",VLOOKUP(T_IE182PL[[#This Row],[Ścieżka Xpath]],ALL!$C:K,COLUMN(I$2),0))</f>
        <v/>
      </c>
      <c r="J48" s="41" t="str">
        <f>IF(ISBLANK(VLOOKUP(T_IE182PL[[#This Row],[Ścieżka Xpath]],ALL!$C:L,COLUMN(J$2),0)),"",VLOOKUP(T_IE182PL[[#This Row],[Ścieżka Xpath]],ALL!$C:L,COLUMN(J$2),0))</f>
        <v>G0005; G0006</v>
      </c>
      <c r="K48" s="41" t="str">
        <f>IF(ISBLANK(VLOOKUP(T_IE182PL[[#This Row],[Ścieżka Xpath]],ALL!$C:N,COLUMN(K$2),0)),"",VLOOKUP(T_IE182PL[[#This Row],[Ścieżka Xpath]],ALL!$C:N,COLUMN(K$2),0))</f>
        <v/>
      </c>
      <c r="L48" s="50" t="str">
        <f>IF(ISBLANK(VLOOKUP(T_IE182PL[[#This Row],[Ścieżka Xpath]],ALL!$C:O,COLUMN(L$2),0)),"",VLOOKUP(T_IE182PL[[#This Row],[Ścieżka Xpath]],ALL!$C:O,COLUMN(L$2),0))</f>
        <v/>
      </c>
      <c r="M48" s="50" t="str">
        <f>IF(ISBLANK(VLOOKUP(T_IE182PL[[#This Row],[Ścieżka Xpath]],ALL!$C:P,COLUMN(M$2),0)),"",VLOOKUP(T_IE182PL[[#This Row],[Ścieżka Xpath]],ALL!$C:P,COLUMN(M$2),0))</f>
        <v/>
      </c>
      <c r="N48" s="50" t="str">
        <f>IF(ISBLANK(VLOOKUP(T_IE182PL[[#This Row],[Ścieżka Xpath]],ALL!$C:Q,COLUMN(N$2),0)),"",VLOOKUP(T_IE182PL[[#This Row],[Ścieżka Xpath]],ALL!$C:Q,COLUMN(N$2),0))</f>
        <v/>
      </c>
      <c r="O48" s="50" t="str">
        <f>IF(ISBLANK(VLOOKUP(T_IE182PL[[#This Row],[Ścieżka Xpath]],ALL!$C:Q,COLUMN(O$2),0)),"",VLOOKUP(T_IE182PL[[#This Row],[Ścieżka Xpath]],ALL!$C:Q,COLUMN(O$2),0))</f>
        <v/>
      </c>
    </row>
    <row r="49" spans="1:15" ht="15">
      <c r="A49" s="56" t="s">
        <v>2698</v>
      </c>
      <c r="B49" s="54">
        <v>47</v>
      </c>
      <c r="C49" s="54" t="str">
        <f>IF(ISBLANK(VLOOKUP(T_IE182PL[[#This Row],[Ścieżka Xpath]],ALL!$C:E,COLUMN(C$2),0)),"",VLOOKUP(T_IE182PL[[#This Row],[Ścieżka Xpath]],ALL!$C:E,COLUMN(C$2),0))</f>
        <v>-</v>
      </c>
      <c r="D49" s="56" t="str">
        <f>IF(ISBLANK(VLOOKUP(T_IE182PL[[#This Row],[Ścieżka Xpath]],ALL!$C:F,COLUMN(D$2),0)),"",VLOOKUP(T_IE182PL[[#This Row],[Ścieżka Xpath]],ALL!$C:F,COLUMN(D$2),0))</f>
        <v>Informacje o przeładunku.</v>
      </c>
      <c r="E49" s="56" t="str">
        <f>IF(ISBLANK(VLOOKUP(T_IE182PL[[#This Row],[Ścieżka Xpath]],ALL!$C:G,COLUMN(E$2),0)),"",VLOOKUP(T_IE182PL[[#This Row],[Ścieżka Xpath]],ALL!$C:G,COLUMN(E$2),0))</f>
        <v>Transhipment details.</v>
      </c>
      <c r="F49" s="55" t="str">
        <f>IF(ISBLANK(VLOOKUP(T_IE182PL[[#This Row],[Ścieżka Xpath]],ALL!$C:H,COLUMN(F$2),0)),"",VLOOKUP(T_IE182PL[[#This Row],[Ścieżka Xpath]],ALL!$C:H,COLUMN(F$2),0))</f>
        <v>0..1</v>
      </c>
      <c r="G49" s="55" t="str">
        <f>IF(ISBLANK(VLOOKUP(T_IE182PL[[#This Row],[Ścieżka Xpath]],ALL!$C:I,COLUMN(G$2),0)),"",VLOOKUP(T_IE182PL[[#This Row],[Ścieżka Xpath]],ALL!$C:I,COLUMN(G$2),0))</f>
        <v>D</v>
      </c>
      <c r="H49" s="55" t="str">
        <f>IF(ISBLANK(VLOOKUP(T_IE182PL[[#This Row],[Ścieżka Xpath]],ALL!$C:J,COLUMN(H$2),0)),"",VLOOKUP(T_IE182PL[[#This Row],[Ścieżka Xpath]],ALL!$C:J,COLUMN(H$2),0))</f>
        <v/>
      </c>
      <c r="I49" s="55" t="str">
        <f>IF(ISBLANK(VLOOKUP(T_IE182PL[[#This Row],[Ścieżka Xpath]],ALL!$C:K,COLUMN(I$2),0)),"",VLOOKUP(T_IE182PL[[#This Row],[Ścieżka Xpath]],ALL!$C:K,COLUMN(I$2),0))</f>
        <v/>
      </c>
      <c r="J49" s="55" t="str">
        <f>IF(ISBLANK(VLOOKUP(T_IE182PL[[#This Row],[Ścieżka Xpath]],ALL!$C:L,COLUMN(J$2),0)),"",VLOOKUP(T_IE182PL[[#This Row],[Ścieżka Xpath]],ALL!$C:L,COLUMN(J$2),0))</f>
        <v>C0240</v>
      </c>
      <c r="K49" s="55" t="str">
        <f>IF(ISBLANK(VLOOKUP(T_IE182PL[[#This Row],[Ścieżka Xpath]],ALL!$C:N,COLUMN(K$2),0)),"",VLOOKUP(T_IE182PL[[#This Row],[Ścieżka Xpath]],ALL!$C:N,COLUMN(K$2),0))</f>
        <v/>
      </c>
      <c r="L49" s="56" t="str">
        <f>IF(ISBLANK(VLOOKUP(T_IE182PL[[#This Row],[Ścieżka Xpath]],ALL!$C:O,COLUMN(L$2),0)),"",VLOOKUP(T_IE182PL[[#This Row],[Ścieżka Xpath]],ALL!$C:O,COLUMN(L$2),0))</f>
        <v/>
      </c>
      <c r="M49" s="56" t="str">
        <f>IF(ISBLANK(VLOOKUP(T_IE182PL[[#This Row],[Ścieżka Xpath]],ALL!$C:P,COLUMN(M$2),0)),"",VLOOKUP(T_IE182PL[[#This Row],[Ścieżka Xpath]],ALL!$C:P,COLUMN(M$2),0))</f>
        <v/>
      </c>
      <c r="N49" s="56" t="str">
        <f>IF(ISBLANK(VLOOKUP(T_IE182PL[[#This Row],[Ścieżka Xpath]],ALL!$C:Q,COLUMN(N$2),0)),"",VLOOKUP(T_IE182PL[[#This Row],[Ścieżka Xpath]],ALL!$C:Q,COLUMN(N$2),0))</f>
        <v/>
      </c>
      <c r="O49" s="56" t="str">
        <f>IF(ISBLANK(VLOOKUP(T_IE182PL[[#This Row],[Ścieżka Xpath]],ALL!$C:Q,COLUMN(O$2),0)),"",VLOOKUP(T_IE182PL[[#This Row],[Ścieżka Xpath]],ALL!$C:Q,COLUMN(O$2),0))</f>
        <v/>
      </c>
    </row>
    <row r="50" spans="1:15" ht="15">
      <c r="A50" s="50" t="s">
        <v>2699</v>
      </c>
      <c r="B50" s="38">
        <v>48</v>
      </c>
      <c r="C50" s="38" t="str">
        <f>IF(ISBLANK(VLOOKUP(T_IE182PL[[#This Row],[Ścieżka Xpath]],ALL!$C:E,COLUMN(C$2),0)),"",VLOOKUP(T_IE182PL[[#This Row],[Ścieżka Xpath]],ALL!$C:E,COLUMN(C$2),0))</f>
        <v/>
      </c>
      <c r="D50" s="50" t="str">
        <f>IF(ISBLANK(VLOOKUP(T_IE182PL[[#This Row],[Ścieżka Xpath]],ALL!$C:F,COLUMN(D$2),0)),"",VLOOKUP(T_IE182PL[[#This Row],[Ścieżka Xpath]],ALL!$C:F,COLUMN(D$2),0))</f>
        <v>Wskaźnik występowania kontenerów.</v>
      </c>
      <c r="E50" s="50" t="str">
        <f>IF(ISBLANK(VLOOKUP(T_IE182PL[[#This Row],[Ścieżka Xpath]],ALL!$C:G,COLUMN(E$2),0)),"",VLOOKUP(T_IE182PL[[#This Row],[Ścieżka Xpath]],ALL!$C:G,COLUMN(E$2),0))</f>
        <v>Containers flag.</v>
      </c>
      <c r="F50" s="41" t="str">
        <f>IF(ISBLANK(VLOOKUP(T_IE182PL[[#This Row],[Ścieżka Xpath]],ALL!$C:H,COLUMN(F$2),0)),"",VLOOKUP(T_IE182PL[[#This Row],[Ścieżka Xpath]],ALL!$C:H,COLUMN(F$2),0))</f>
        <v/>
      </c>
      <c r="G50" s="41" t="str">
        <f>IF(ISBLANK(VLOOKUP(T_IE182PL[[#This Row],[Ścieżka Xpath]],ALL!$C:I,COLUMN(G$2),0)),"",VLOOKUP(T_IE182PL[[#This Row],[Ścieżka Xpath]],ALL!$C:I,COLUMN(G$2),0))</f>
        <v>R</v>
      </c>
      <c r="H50" s="41" t="str">
        <f>IF(ISBLANK(VLOOKUP(T_IE182PL[[#This Row],[Ścieżka Xpath]],ALL!$C:J,COLUMN(H$2),0)),"",VLOOKUP(T_IE182PL[[#This Row],[Ścieżka Xpath]],ALL!$C:J,COLUMN(H$2),0))</f>
        <v>n1</v>
      </c>
      <c r="I50" s="41" t="str">
        <f>IF(ISBLANK(VLOOKUP(T_IE182PL[[#This Row],[Ścieżka Xpath]],ALL!$C:K,COLUMN(I$2),0)),"",VLOOKUP(T_IE182PL[[#This Row],[Ścieżka Xpath]],ALL!$C:K,COLUMN(I$2),0))</f>
        <v>CL027</v>
      </c>
      <c r="J50" s="41" t="str">
        <f>IF(ISBLANK(VLOOKUP(T_IE182PL[[#This Row],[Ścieżka Xpath]],ALL!$C:L,COLUMN(J$2),0)),"",VLOOKUP(T_IE182PL[[#This Row],[Ścieżka Xpath]],ALL!$C:L,COLUMN(J$2),0))</f>
        <v>G0029</v>
      </c>
      <c r="K50" s="41" t="str">
        <f>IF(ISBLANK(VLOOKUP(T_IE182PL[[#This Row],[Ścieżka Xpath]],ALL!$C:N,COLUMN(K$2),0)),"",VLOOKUP(T_IE182PL[[#This Row],[Ścieżka Xpath]],ALL!$C:N,COLUMN(K$2),0))</f>
        <v/>
      </c>
      <c r="L50" s="50" t="str">
        <f>IF(ISBLANK(VLOOKUP(T_IE182PL[[#This Row],[Ścieżka Xpath]],ALL!$C:O,COLUMN(L$2),0)),"",VLOOKUP(T_IE182PL[[#This Row],[Ścieżka Xpath]],ALL!$C:O,COLUMN(L$2),0))</f>
        <v/>
      </c>
      <c r="M50" s="50" t="str">
        <f>IF(ISBLANK(VLOOKUP(T_IE182PL[[#This Row],[Ścieżka Xpath]],ALL!$C:P,COLUMN(M$2),0)),"",VLOOKUP(T_IE182PL[[#This Row],[Ścieżka Xpath]],ALL!$C:P,COLUMN(M$2),0))</f>
        <v/>
      </c>
      <c r="N50" s="50" t="str">
        <f>IF(ISBLANK(VLOOKUP(T_IE182PL[[#This Row],[Ścieżka Xpath]],ALL!$C:Q,COLUMN(N$2),0)),"",VLOOKUP(T_IE182PL[[#This Row],[Ścieżka Xpath]],ALL!$C:Q,COLUMN(N$2),0))</f>
        <v/>
      </c>
      <c r="O50" s="50" t="str">
        <f>IF(ISBLANK(VLOOKUP(T_IE182PL[[#This Row],[Ścieżka Xpath]],ALL!$C:Q,COLUMN(O$2),0)),"",VLOOKUP(T_IE182PL[[#This Row],[Ścieżka Xpath]],ALL!$C:Q,COLUMN(O$2),0))</f>
        <v/>
      </c>
    </row>
    <row r="51" spans="1:15" ht="15">
      <c r="A51" s="56" t="s">
        <v>2700</v>
      </c>
      <c r="B51" s="54">
        <v>49</v>
      </c>
      <c r="C51" s="54" t="str">
        <f>IF(ISBLANK(VLOOKUP(T_IE182PL[[#This Row],[Ścieżka Xpath]],ALL!$C:E,COLUMN(C$2),0)),"",VLOOKUP(T_IE182PL[[#This Row],[Ścieżka Xpath]],ALL!$C:E,COLUMN(C$2),0))</f>
        <v>-</v>
      </c>
      <c r="D51" s="56" t="str">
        <f>IF(ISBLANK(VLOOKUP(T_IE182PL[[#This Row],[Ścieżka Xpath]],ALL!$C:F,COLUMN(D$2),0)),"",VLOOKUP(T_IE182PL[[#This Row],[Ścieżka Xpath]],ALL!$C:F,COLUMN(D$2),0))</f>
        <v>Środki transportu po przeładunku.</v>
      </c>
      <c r="E51" s="56" t="str">
        <f>IF(ISBLANK(VLOOKUP(T_IE182PL[[#This Row],[Ścieżka Xpath]],ALL!$C:G,COLUMN(E$2),0)),"",VLOOKUP(T_IE182PL[[#This Row],[Ścieżka Xpath]],ALL!$C:G,COLUMN(E$2),0))</f>
        <v>Transport means after transhipment.</v>
      </c>
      <c r="F51" s="55">
        <f>IF(ISBLANK(VLOOKUP(T_IE182PL[[#This Row],[Ścieżka Xpath]],ALL!$C:H,COLUMN(F$2),0)),"",VLOOKUP(T_IE182PL[[#This Row],[Ścieżka Xpath]],ALL!$C:H,COLUMN(F$2),0))</f>
        <v>1</v>
      </c>
      <c r="G51" s="55" t="str">
        <f>IF(ISBLANK(VLOOKUP(T_IE182PL[[#This Row],[Ścieżka Xpath]],ALL!$C:I,COLUMN(G$2),0)),"",VLOOKUP(T_IE182PL[[#This Row],[Ścieżka Xpath]],ALL!$C:I,COLUMN(G$2),0))</f>
        <v>R</v>
      </c>
      <c r="H51" s="55" t="str">
        <f>IF(ISBLANK(VLOOKUP(T_IE182PL[[#This Row],[Ścieżka Xpath]],ALL!$C:J,COLUMN(H$2),0)),"",VLOOKUP(T_IE182PL[[#This Row],[Ścieżka Xpath]],ALL!$C:J,COLUMN(H$2),0))</f>
        <v/>
      </c>
      <c r="I51" s="55" t="str">
        <f>IF(ISBLANK(VLOOKUP(T_IE182PL[[#This Row],[Ścieżka Xpath]],ALL!$C:K,COLUMN(I$2),0)),"",VLOOKUP(T_IE182PL[[#This Row],[Ścieżka Xpath]],ALL!$C:K,COLUMN(I$2),0))</f>
        <v/>
      </c>
      <c r="J51" s="55" t="str">
        <f>IF(ISBLANK(VLOOKUP(T_IE182PL[[#This Row],[Ścieżka Xpath]],ALL!$C:L,COLUMN(J$2),0)),"",VLOOKUP(T_IE182PL[[#This Row],[Ścieżka Xpath]],ALL!$C:L,COLUMN(J$2),0))</f>
        <v/>
      </c>
      <c r="K51" s="55" t="str">
        <f>IF(ISBLANK(VLOOKUP(T_IE182PL[[#This Row],[Ścieżka Xpath]],ALL!$C:N,COLUMN(K$2),0)),"",VLOOKUP(T_IE182PL[[#This Row],[Ścieżka Xpath]],ALL!$C:N,COLUMN(K$2),0))</f>
        <v/>
      </c>
      <c r="L51" s="56" t="str">
        <f>IF(ISBLANK(VLOOKUP(T_IE182PL[[#This Row],[Ścieżka Xpath]],ALL!$C:O,COLUMN(L$2),0)),"",VLOOKUP(T_IE182PL[[#This Row],[Ścieżka Xpath]],ALL!$C:O,COLUMN(L$2),0))</f>
        <v/>
      </c>
      <c r="M51" s="56" t="str">
        <f>IF(ISBLANK(VLOOKUP(T_IE182PL[[#This Row],[Ścieżka Xpath]],ALL!$C:P,COLUMN(M$2),0)),"",VLOOKUP(T_IE182PL[[#This Row],[Ścieżka Xpath]],ALL!$C:P,COLUMN(M$2),0))</f>
        <v/>
      </c>
      <c r="N51" s="56" t="str">
        <f>IF(ISBLANK(VLOOKUP(T_IE182PL[[#This Row],[Ścieżka Xpath]],ALL!$C:Q,COLUMN(N$2),0)),"",VLOOKUP(T_IE182PL[[#This Row],[Ścieżka Xpath]],ALL!$C:Q,COLUMN(N$2),0))</f>
        <v/>
      </c>
      <c r="O51" s="56" t="str">
        <f>IF(ISBLANK(VLOOKUP(T_IE182PL[[#This Row],[Ścieżka Xpath]],ALL!$C:Q,COLUMN(O$2),0)),"",VLOOKUP(T_IE182PL[[#This Row],[Ścieżka Xpath]],ALL!$C:Q,COLUMN(O$2),0))</f>
        <v/>
      </c>
    </row>
    <row r="52" spans="1:15" ht="30">
      <c r="A52" s="50" t="s">
        <v>2701</v>
      </c>
      <c r="B52" s="38">
        <v>50</v>
      </c>
      <c r="C52" s="38" t="str">
        <f>IF(ISBLANK(VLOOKUP(T_IE182PL[[#This Row],[Ścieżka Xpath]],ALL!$C:E,COLUMN(C$2),0)),"",VLOOKUP(T_IE182PL[[#This Row],[Ścieżka Xpath]],ALL!$C:E,COLUMN(C$2),0))</f>
        <v>-</v>
      </c>
      <c r="D52" s="50" t="str">
        <f>IF(ISBLANK(VLOOKUP(T_IE182PL[[#This Row],[Ścieżka Xpath]],ALL!$C:F,COLUMN(D$2),0)),"",VLOOKUP(T_IE182PL[[#This Row],[Ścieżka Xpath]],ALL!$C:F,COLUMN(D$2),0))</f>
        <v>Rodzaj identyfikatora środka transportu.</v>
      </c>
      <c r="E52" s="50" t="str">
        <f>IF(ISBLANK(VLOOKUP(T_IE182PL[[#This Row],[Ścieżka Xpath]],ALL!$C:G,COLUMN(E$2),0)),"",VLOOKUP(T_IE182PL[[#This Row],[Ścieżka Xpath]],ALL!$C:G,COLUMN(E$2),0))</f>
        <v>Transport means identification type.</v>
      </c>
      <c r="F52" s="41" t="str">
        <f>IF(ISBLANK(VLOOKUP(T_IE182PL[[#This Row],[Ścieżka Xpath]],ALL!$C:H,COLUMN(F$2),0)),"",VLOOKUP(T_IE182PL[[#This Row],[Ścieżka Xpath]],ALL!$C:H,COLUMN(F$2),0))</f>
        <v/>
      </c>
      <c r="G52" s="41" t="str">
        <f>IF(ISBLANK(VLOOKUP(T_IE182PL[[#This Row],[Ścieżka Xpath]],ALL!$C:I,COLUMN(G$2),0)),"",VLOOKUP(T_IE182PL[[#This Row],[Ścieżka Xpath]],ALL!$C:I,COLUMN(G$2),0))</f>
        <v>R</v>
      </c>
      <c r="H52" s="41" t="str">
        <f>IF(ISBLANK(VLOOKUP(T_IE182PL[[#This Row],[Ścieżka Xpath]],ALL!$C:J,COLUMN(H$2),0)),"",VLOOKUP(T_IE182PL[[#This Row],[Ścieżka Xpath]],ALL!$C:J,COLUMN(H$2),0))</f>
        <v>n2</v>
      </c>
      <c r="I52" s="41" t="str">
        <f>IF(ISBLANK(VLOOKUP(T_IE182PL[[#This Row],[Ścieżka Xpath]],ALL!$C:K,COLUMN(I$2),0)),"",VLOOKUP(T_IE182PL[[#This Row],[Ścieżka Xpath]],ALL!$C:K,COLUMN(I$2),0))</f>
        <v>CL750</v>
      </c>
      <c r="J52" s="41" t="str">
        <f>IF(ISBLANK(VLOOKUP(T_IE182PL[[#This Row],[Ścieżka Xpath]],ALL!$C:L,COLUMN(J$2),0)),"",VLOOKUP(T_IE182PL[[#This Row],[Ścieżka Xpath]],ALL!$C:L,COLUMN(J$2),0))</f>
        <v>G0023</v>
      </c>
      <c r="K52" s="41" t="str">
        <f>IF(ISBLANK(VLOOKUP(T_IE182PL[[#This Row],[Ścieżka Xpath]],ALL!$C:N,COLUMN(K$2),0)),"",VLOOKUP(T_IE182PL[[#This Row],[Ścieżka Xpath]],ALL!$C:N,COLUMN(K$2),0))</f>
        <v/>
      </c>
      <c r="L52" s="50" t="str">
        <f>IF(ISBLANK(VLOOKUP(T_IE182PL[[#This Row],[Ścieżka Xpath]],ALL!$C:O,COLUMN(L$2),0)),"",VLOOKUP(T_IE182PL[[#This Row],[Ścieżka Xpath]],ALL!$C:O,COLUMN(L$2),0))</f>
        <v/>
      </c>
      <c r="M52" s="50" t="str">
        <f>IF(ISBLANK(VLOOKUP(T_IE182PL[[#This Row],[Ścieżka Xpath]],ALL!$C:P,COLUMN(M$2),0)),"",VLOOKUP(T_IE182PL[[#This Row],[Ścieżka Xpath]],ALL!$C:P,COLUMN(M$2),0))</f>
        <v/>
      </c>
      <c r="N52" s="50" t="str">
        <f>IF(ISBLANK(VLOOKUP(T_IE182PL[[#This Row],[Ścieżka Xpath]],ALL!$C:Q,COLUMN(N$2),0)),"",VLOOKUP(T_IE182PL[[#This Row],[Ścieżka Xpath]],ALL!$C:Q,COLUMN(N$2),0))</f>
        <v/>
      </c>
      <c r="O52" s="50" t="str">
        <f>IF(ISBLANK(VLOOKUP(T_IE182PL[[#This Row],[Ścieżka Xpath]],ALL!$C:Q,COLUMN(O$2),0)),"",VLOOKUP(T_IE182PL[[#This Row],[Ścieżka Xpath]],ALL!$C:Q,COLUMN(O$2),0))</f>
        <v/>
      </c>
    </row>
    <row r="53" spans="1:15" ht="30">
      <c r="A53" s="50" t="s">
        <v>2702</v>
      </c>
      <c r="B53" s="38">
        <v>51</v>
      </c>
      <c r="C53" s="38" t="str">
        <f>IF(ISBLANK(VLOOKUP(T_IE182PL[[#This Row],[Ścieżka Xpath]],ALL!$C:E,COLUMN(C$2),0)),"",VLOOKUP(T_IE182PL[[#This Row],[Ścieżka Xpath]],ALL!$C:E,COLUMN(C$2),0))</f>
        <v>-</v>
      </c>
      <c r="D53" s="50" t="str">
        <f>IF(ISBLANK(VLOOKUP(T_IE182PL[[#This Row],[Ścieżka Xpath]],ALL!$C:F,COLUMN(D$2),0)),"",VLOOKUP(T_IE182PL[[#This Row],[Ścieżka Xpath]],ALL!$C:F,COLUMN(D$2),0))</f>
        <v>Znaki środka transportu.</v>
      </c>
      <c r="E53" s="50" t="str">
        <f>IF(ISBLANK(VLOOKUP(T_IE182PL[[#This Row],[Ścieżka Xpath]],ALL!$C:G,COLUMN(E$2),0)),"",VLOOKUP(T_IE182PL[[#This Row],[Ścieżka Xpath]],ALL!$C:G,COLUMN(E$2),0))</f>
        <v>Transport means identification.</v>
      </c>
      <c r="F53" s="41" t="str">
        <f>IF(ISBLANK(VLOOKUP(T_IE182PL[[#This Row],[Ścieżka Xpath]],ALL!$C:H,COLUMN(F$2),0)),"",VLOOKUP(T_IE182PL[[#This Row],[Ścieżka Xpath]],ALL!$C:H,COLUMN(F$2),0))</f>
        <v/>
      </c>
      <c r="G53" s="41" t="str">
        <f>IF(ISBLANK(VLOOKUP(T_IE182PL[[#This Row],[Ścieżka Xpath]],ALL!$C:I,COLUMN(G$2),0)),"",VLOOKUP(T_IE182PL[[#This Row],[Ścieżka Xpath]],ALL!$C:I,COLUMN(G$2),0))</f>
        <v>R</v>
      </c>
      <c r="H53" s="41" t="str">
        <f>IF(ISBLANK(VLOOKUP(T_IE182PL[[#This Row],[Ścieżka Xpath]],ALL!$C:J,COLUMN(H$2),0)),"",VLOOKUP(T_IE182PL[[#This Row],[Ścieżka Xpath]],ALL!$C:J,COLUMN(H$2),0))</f>
        <v>an..35</v>
      </c>
      <c r="I53" s="41" t="str">
        <f>IF(ISBLANK(VLOOKUP(T_IE182PL[[#This Row],[Ścieżka Xpath]],ALL!$C:K,COLUMN(I$2),0)),"",VLOOKUP(T_IE182PL[[#This Row],[Ścieżka Xpath]],ALL!$C:K,COLUMN(I$2),0))</f>
        <v/>
      </c>
      <c r="J53" s="41" t="str">
        <f>IF(ISBLANK(VLOOKUP(T_IE182PL[[#This Row],[Ścieżka Xpath]],ALL!$C:L,COLUMN(J$2),0)),"",VLOOKUP(T_IE182PL[[#This Row],[Ścieżka Xpath]],ALL!$C:L,COLUMN(J$2),0))</f>
        <v>G0023</v>
      </c>
      <c r="K53" s="41" t="str">
        <f>IF(ISBLANK(VLOOKUP(T_IE182PL[[#This Row],[Ścieżka Xpath]],ALL!$C:N,COLUMN(K$2),0)),"",VLOOKUP(T_IE182PL[[#This Row],[Ścieżka Xpath]],ALL!$C:N,COLUMN(K$2),0))</f>
        <v/>
      </c>
      <c r="L53" s="50" t="str">
        <f>IF(ISBLANK(VLOOKUP(T_IE182PL[[#This Row],[Ścieżka Xpath]],ALL!$C:O,COLUMN(L$2),0)),"",VLOOKUP(T_IE182PL[[#This Row],[Ścieżka Xpath]],ALL!$C:O,COLUMN(L$2),0))</f>
        <v/>
      </c>
      <c r="M53" s="50" t="str">
        <f>IF(ISBLANK(VLOOKUP(T_IE182PL[[#This Row],[Ścieżka Xpath]],ALL!$C:P,COLUMN(M$2),0)),"",VLOOKUP(T_IE182PL[[#This Row],[Ścieżka Xpath]],ALL!$C:P,COLUMN(M$2),0))</f>
        <v/>
      </c>
      <c r="N53" s="50" t="str">
        <f>IF(ISBLANK(VLOOKUP(T_IE182PL[[#This Row],[Ścieżka Xpath]],ALL!$C:Q,COLUMN(N$2),0)),"",VLOOKUP(T_IE182PL[[#This Row],[Ścieżka Xpath]],ALL!$C:Q,COLUMN(N$2),0))</f>
        <v/>
      </c>
      <c r="O53" s="50" t="str">
        <f>IF(ISBLANK(VLOOKUP(T_IE182PL[[#This Row],[Ścieżka Xpath]],ALL!$C:Q,COLUMN(O$2),0)),"",VLOOKUP(T_IE182PL[[#This Row],[Ścieżka Xpath]],ALL!$C:Q,COLUMN(O$2),0))</f>
        <v/>
      </c>
    </row>
    <row r="54" spans="1:15" ht="15">
      <c r="A54" s="50" t="s">
        <v>2703</v>
      </c>
      <c r="B54" s="38">
        <v>52</v>
      </c>
      <c r="C54" s="38" t="str">
        <f>IF(ISBLANK(VLOOKUP(T_IE182PL[[#This Row],[Ścieżka Xpath]],ALL!$C:E,COLUMN(C$2),0)),"",VLOOKUP(T_IE182PL[[#This Row],[Ścieżka Xpath]],ALL!$C:E,COLUMN(C$2),0))</f>
        <v>-</v>
      </c>
      <c r="D54" s="50" t="str">
        <f>IF(ISBLANK(VLOOKUP(T_IE182PL[[#This Row],[Ścieżka Xpath]],ALL!$C:F,COLUMN(D$2),0)),"",VLOOKUP(T_IE182PL[[#This Row],[Ścieżka Xpath]],ALL!$C:F,COLUMN(D$2),0))</f>
        <v>Przynależność państwowa środka transportu.</v>
      </c>
      <c r="E54" s="50" t="str">
        <f>IF(ISBLANK(VLOOKUP(T_IE182PL[[#This Row],[Ścieżka Xpath]],ALL!$C:G,COLUMN(E$2),0)),"",VLOOKUP(T_IE182PL[[#This Row],[Ścieżka Xpath]],ALL!$C:G,COLUMN(E$2),0))</f>
        <v>Nationality of means of transport.</v>
      </c>
      <c r="F54" s="41" t="str">
        <f>IF(ISBLANK(VLOOKUP(T_IE182PL[[#This Row],[Ścieżka Xpath]],ALL!$C:H,COLUMN(F$2),0)),"",VLOOKUP(T_IE182PL[[#This Row],[Ścieżka Xpath]],ALL!$C:H,COLUMN(F$2),0))</f>
        <v/>
      </c>
      <c r="G54" s="41" t="str">
        <f>IF(ISBLANK(VLOOKUP(T_IE182PL[[#This Row],[Ścieżka Xpath]],ALL!$C:I,COLUMN(G$2),0)),"",VLOOKUP(T_IE182PL[[#This Row],[Ścieżka Xpath]],ALL!$C:I,COLUMN(G$2),0))</f>
        <v>R</v>
      </c>
      <c r="H54" s="41" t="str">
        <f>IF(ISBLANK(VLOOKUP(T_IE182PL[[#This Row],[Ścieżka Xpath]],ALL!$C:J,COLUMN(H$2),0)),"",VLOOKUP(T_IE182PL[[#This Row],[Ścieżka Xpath]],ALL!$C:J,COLUMN(H$2),0))</f>
        <v>a2</v>
      </c>
      <c r="I54" s="41" t="str">
        <f>IF(ISBLANK(VLOOKUP(T_IE182PL[[#This Row],[Ścieżka Xpath]],ALL!$C:K,COLUMN(I$2),0)),"",VLOOKUP(T_IE182PL[[#This Row],[Ścieżka Xpath]],ALL!$C:K,COLUMN(I$2),0))</f>
        <v>CL165</v>
      </c>
      <c r="J54" s="41" t="str">
        <f>IF(ISBLANK(VLOOKUP(T_IE182PL[[#This Row],[Ścieżka Xpath]],ALL!$C:L,COLUMN(J$2),0)),"",VLOOKUP(T_IE182PL[[#This Row],[Ścieżka Xpath]],ALL!$C:L,COLUMN(J$2),0))</f>
        <v>G0023</v>
      </c>
      <c r="K54" s="41" t="str">
        <f>IF(ISBLANK(VLOOKUP(T_IE182PL[[#This Row],[Ścieżka Xpath]],ALL!$C:N,COLUMN(K$2),0)),"",VLOOKUP(T_IE182PL[[#This Row],[Ścieżka Xpath]],ALL!$C:N,COLUMN(K$2),0))</f>
        <v/>
      </c>
      <c r="L54" s="50" t="str">
        <f>IF(ISBLANK(VLOOKUP(T_IE182PL[[#This Row],[Ścieżka Xpath]],ALL!$C:O,COLUMN(L$2),0)),"",VLOOKUP(T_IE182PL[[#This Row],[Ścieżka Xpath]],ALL!$C:O,COLUMN(L$2),0))</f>
        <v/>
      </c>
      <c r="M54" s="50" t="str">
        <f>IF(ISBLANK(VLOOKUP(T_IE182PL[[#This Row],[Ścieżka Xpath]],ALL!$C:P,COLUMN(M$2),0)),"",VLOOKUP(T_IE182PL[[#This Row],[Ścieżka Xpath]],ALL!$C:P,COLUMN(M$2),0))</f>
        <v/>
      </c>
      <c r="N54" s="50" t="str">
        <f>IF(ISBLANK(VLOOKUP(T_IE182PL[[#This Row],[Ścieżka Xpath]],ALL!$C:Q,COLUMN(N$2),0)),"",VLOOKUP(T_IE182PL[[#This Row],[Ścieżka Xpath]],ALL!$C:Q,COLUMN(N$2),0))</f>
        <v/>
      </c>
      <c r="O54" s="50" t="str">
        <f>IF(ISBLANK(VLOOKUP(T_IE182PL[[#This Row],[Ścieżka Xpath]],ALL!$C:Q,COLUMN(O$2),0)),"",VLOOKUP(T_IE182PL[[#This Row],[Ścieżka Xpath]],ALL!$C:Q,COLUMN(O$2),0))</f>
        <v/>
      </c>
    </row>
    <row r="55" spans="1:15" ht="15">
      <c r="A55" s="56" t="s">
        <v>2704</v>
      </c>
      <c r="B55" s="54">
        <v>53</v>
      </c>
      <c r="C55" s="54" t="str">
        <f>IF(ISBLANK(VLOOKUP(T_IE182PL[[#This Row],[Ścieżka Xpath]],ALL!$C:E,COLUMN(C$2),0)),"",VLOOKUP(T_IE182PL[[#This Row],[Ścieżka Xpath]],ALL!$C:E,COLUMN(C$2),0))</f>
        <v>-</v>
      </c>
      <c r="D55" s="56" t="str">
        <f>IF(ISBLANK(VLOOKUP(T_IE182PL[[#This Row],[Ścieżka Xpath]],ALL!$C:F,COLUMN(D$2),0)),"",VLOOKUP(T_IE182PL[[#This Row],[Ścieżka Xpath]],ALL!$C:F,COLUMN(D$2),0))</f>
        <v>Podpis elektroniczny.</v>
      </c>
      <c r="E55" s="56" t="str">
        <f>IF(ISBLANK(VLOOKUP(T_IE182PL[[#This Row],[Ścieżka Xpath]],ALL!$C:G,COLUMN(E$2),0)),"",VLOOKUP(T_IE182PL[[#This Row],[Ścieżka Xpath]],ALL!$C:G,COLUMN(E$2),0))</f>
        <v>Message's digital signature.</v>
      </c>
      <c r="F55" s="55" t="str">
        <f>IF(ISBLANK(VLOOKUP(T_IE182PL[[#This Row],[Ścieżka Xpath]],ALL!$C:H,COLUMN(F$2),0)),"",VLOOKUP(T_IE182PL[[#This Row],[Ścieżka Xpath]],ALL!$C:H,COLUMN(F$2),0))</f>
        <v>0..1</v>
      </c>
      <c r="G55" s="55" t="str">
        <f>IF(ISBLANK(VLOOKUP(T_IE182PL[[#This Row],[Ścieżka Xpath]],ALL!$C:I,COLUMN(G$2),0)),"",VLOOKUP(T_IE182PL[[#This Row],[Ścieżka Xpath]],ALL!$C:I,COLUMN(G$2),0))</f>
        <v>O</v>
      </c>
      <c r="H55" s="55" t="str">
        <f>IF(ISBLANK(VLOOKUP(T_IE182PL[[#This Row],[Ścieżka Xpath]],ALL!$C:J,COLUMN(H$2),0)),"",VLOOKUP(T_IE182PL[[#This Row],[Ścieżka Xpath]],ALL!$C:J,COLUMN(H$2),0))</f>
        <v/>
      </c>
      <c r="I55" s="55" t="str">
        <f>IF(ISBLANK(VLOOKUP(T_IE182PL[[#This Row],[Ścieżka Xpath]],ALL!$C:K,COLUMN(I$2),0)),"",VLOOKUP(T_IE182PL[[#This Row],[Ścieżka Xpath]],ALL!$C:K,COLUMN(I$2),0))</f>
        <v/>
      </c>
      <c r="J55" s="55" t="str">
        <f>IF(ISBLANK(VLOOKUP(T_IE182PL[[#This Row],[Ścieżka Xpath]],ALL!$C:L,COLUMN(J$2),0)),"",VLOOKUP(T_IE182PL[[#This Row],[Ścieżka Xpath]],ALL!$C:L,COLUMN(J$2),0))</f>
        <v/>
      </c>
      <c r="K55" s="55" t="str">
        <f>IF(ISBLANK(VLOOKUP(T_IE182PL[[#This Row],[Ścieżka Xpath]],ALL!$C:N,COLUMN(K$2),0)),"",VLOOKUP(T_IE182PL[[#This Row],[Ścieżka Xpath]],ALL!$C:N,COLUMN(K$2),0))</f>
        <v/>
      </c>
      <c r="L55" s="56" t="str">
        <f>IF(ISBLANK(VLOOKUP(T_IE182PL[[#This Row],[Ścieżka Xpath]],ALL!$C:O,COLUMN(L$2),0)),"",VLOOKUP(T_IE182PL[[#This Row],[Ścieżka Xpath]],ALL!$C:O,COLUMN(L$2),0))</f>
        <v/>
      </c>
      <c r="M55" s="56" t="str">
        <f>IF(ISBLANK(VLOOKUP(T_IE182PL[[#This Row],[Ścieżka Xpath]],ALL!$C:P,COLUMN(M$2),0)),"",VLOOKUP(T_IE182PL[[#This Row],[Ścieżka Xpath]],ALL!$C:P,COLUMN(M$2),0))</f>
        <v/>
      </c>
      <c r="N55" s="56" t="str">
        <f>IF(ISBLANK(VLOOKUP(T_IE182PL[[#This Row],[Ścieżka Xpath]],ALL!$C:Q,COLUMN(N$2),0)),"",VLOOKUP(T_IE182PL[[#This Row],[Ścieżka Xpath]],ALL!$C:Q,COLUMN(N$2),0))</f>
        <v/>
      </c>
      <c r="O55" s="56" t="str">
        <f>IF(ISBLANK(VLOOKUP(T_IE182PL[[#This Row],[Ścieżka Xpath]],ALL!$C:Q,COLUMN(O$2),0)),"",VLOOKUP(T_IE182PL[[#This Row],[Ścieżka Xpath]],ALL!$C:Q,COLUMN(O$2),0))</f>
        <v/>
      </c>
    </row>
  </sheetData>
  <hyperlinks>
    <hyperlink ref="A1" location="METRYKA!A1" display="METRYKA" xr:uid="{01CA0010-7B44-4DB6-AA60-2DE4D7A289E0}"/>
  </hyperlinks>
  <pageMargins left="0.7" right="0.7" top="0.75" bottom="0.75" header="0.3" footer="0.3"/>
  <pageSetup paperSize="9" orientation="portrait" r:id="rId1"/>
  <tableParts count="1">
    <tablePart r:id="rId2"/>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44BFF2-3517-4F9B-9E56-6EEEC285AD06}">
  <sheetPr codeName="Arkusz39">
    <tabColor theme="9" tint="0.59999389629810485"/>
  </sheetPr>
  <dimension ref="A1:O79"/>
  <sheetViews>
    <sheetView zoomScale="85" zoomScaleNormal="85" workbookViewId="0">
      <pane xSplit="1" ySplit="2" topLeftCell="B34" activePane="bottomRight" state="frozen"/>
      <selection activeCell="C3" sqref="C3"/>
      <selection pane="topRight" activeCell="C3" sqref="C3"/>
      <selection pane="bottomLeft" activeCell="C3" sqref="C3"/>
      <selection pane="bottomRight" activeCell="D54" sqref="D54"/>
    </sheetView>
  </sheetViews>
  <sheetFormatPr defaultRowHeight="12.75"/>
  <cols>
    <col min="1" max="1" width="80.7109375" style="20" customWidth="1"/>
    <col min="2" max="2" width="7.5703125" style="18" bestFit="1" customWidth="1"/>
    <col min="3" max="3" width="16.7109375" style="18" customWidth="1"/>
    <col min="4" max="5" width="50.7109375" style="20" customWidth="1"/>
    <col min="6" max="11" width="8.7109375" style="23" customWidth="1"/>
    <col min="12" max="12" width="15.140625" style="20" customWidth="1"/>
    <col min="13" max="13" width="22.140625" style="20" customWidth="1"/>
    <col min="14" max="14" width="27" style="20" customWidth="1"/>
    <col min="15" max="15" width="25" style="20" customWidth="1"/>
  </cols>
  <sheetData>
    <row r="1" spans="1:15" ht="23.25">
      <c r="A1" s="99" t="s">
        <v>3642</v>
      </c>
      <c r="B1" s="186"/>
      <c r="C1" s="188" t="str">
        <f>MID(A3,2,FIND("#",SUBSTITUTE(A3,"/","#",LEN(A3)-LEN(SUBSTITUTE(A3,"/",""))),1)-2)</f>
        <v>IE280PL</v>
      </c>
      <c r="D1" s="50"/>
      <c r="E1" s="50"/>
      <c r="F1" s="41"/>
      <c r="G1" s="41"/>
      <c r="H1" s="41"/>
      <c r="I1" s="41"/>
      <c r="J1" s="41"/>
    </row>
    <row r="2" spans="1:15" ht="30">
      <c r="A2" s="107" t="s">
        <v>1355</v>
      </c>
      <c r="B2" s="136" t="s">
        <v>5040</v>
      </c>
      <c r="C2" s="107" t="s">
        <v>5359</v>
      </c>
      <c r="D2" s="107" t="s">
        <v>5591</v>
      </c>
      <c r="E2" s="107" t="s">
        <v>5592</v>
      </c>
      <c r="F2" s="107" t="s">
        <v>1</v>
      </c>
      <c r="G2" s="107" t="s">
        <v>2</v>
      </c>
      <c r="H2" s="107" t="s">
        <v>3</v>
      </c>
      <c r="I2" s="107" t="s">
        <v>4</v>
      </c>
      <c r="J2" s="107" t="s">
        <v>5</v>
      </c>
      <c r="K2" s="107" t="s">
        <v>4322</v>
      </c>
      <c r="L2" s="107" t="s">
        <v>5360</v>
      </c>
      <c r="M2" s="107" t="s">
        <v>5358</v>
      </c>
      <c r="N2" s="107" t="s">
        <v>5357</v>
      </c>
      <c r="O2" s="107" t="s">
        <v>5590</v>
      </c>
    </row>
    <row r="3" spans="1:15" ht="30">
      <c r="A3" s="62" t="s">
        <v>2725</v>
      </c>
      <c r="B3" s="63">
        <v>1</v>
      </c>
      <c r="C3" s="54" t="str">
        <f>IF(ISBLANK(VLOOKUP(T_IE280PL[[#This Row],[Ścieżka Xpath]],ALL!$C:E,COLUMN(C$2),0)),"",VLOOKUP(T_IE280PL[[#This Row],[Ścieżka Xpath]],ALL!$C:E,COLUMN(C$2),0))</f>
        <v>-</v>
      </c>
      <c r="D3" s="56" t="str">
        <f>IF(ISBLANK(VLOOKUP(T_IE280PL[[#This Row],[Ścieżka Xpath]],ALL!$C:F,COLUMN(D$2),0)),"",VLOOKUP(T_IE280PL[[#This Row],[Ścieżka Xpath]],ALL!$C:F,COLUMN(D$2),0))</f>
        <v>Dane zgłoszenia tranzytowego wymagane na poziomie krajowym.</v>
      </c>
      <c r="E3" s="56" t="str">
        <f>IF(ISBLANK(VLOOKUP(T_IE280PL[[#This Row],[Ścieżka Xpath]],ALL!$C:G,COLUMN(E$2),0)),"",VLOOKUP(T_IE280PL[[#This Row],[Ścieżka Xpath]],ALL!$C:G,COLUMN(E$2),0))</f>
        <v>Node grouping nationally required transit data.</v>
      </c>
      <c r="F3" s="55">
        <f>IF(ISBLANK(VLOOKUP(T_IE280PL[[#This Row],[Ścieżka Xpath]],ALL!$C:H,COLUMN(F$2),0)),"",VLOOKUP(T_IE280PL[[#This Row],[Ścieżka Xpath]],ALL!$C:H,COLUMN(F$2),0))</f>
        <v>1</v>
      </c>
      <c r="G3" s="55" t="str">
        <f>IF(ISBLANK(VLOOKUP(T_IE280PL[[#This Row],[Ścieżka Xpath]],ALL!$C:I,COLUMN(G$2),0)),"",VLOOKUP(T_IE280PL[[#This Row],[Ścieżka Xpath]],ALL!$C:I,COLUMN(G$2),0))</f>
        <v>R</v>
      </c>
      <c r="H3" s="55" t="str">
        <f>IF(ISBLANK(VLOOKUP(T_IE280PL[[#This Row],[Ścieżka Xpath]],ALL!$C:J,COLUMN(H$2),0)),"",VLOOKUP(T_IE280PL[[#This Row],[Ścieżka Xpath]],ALL!$C:J,COLUMN(H$2),0))</f>
        <v/>
      </c>
      <c r="I3" s="55" t="str">
        <f>IF(ISBLANK(VLOOKUP(T_IE280PL[[#This Row],[Ścieżka Xpath]],ALL!$C:K,COLUMN(I$2),0)),"",VLOOKUP(T_IE280PL[[#This Row],[Ścieżka Xpath]],ALL!$C:K,COLUMN(I$2),0))</f>
        <v/>
      </c>
      <c r="J3" s="55" t="str">
        <f>IF(ISBLANK(VLOOKUP(T_IE280PL[[#This Row],[Ścieżka Xpath]],ALL!$C:L,COLUMN(J$2),0)),"",VLOOKUP(T_IE280PL[[#This Row],[Ścieżka Xpath]],ALL!$C:L,COLUMN(J$2),0))</f>
        <v/>
      </c>
      <c r="K3" s="55" t="str">
        <f>IF(ISBLANK(VLOOKUP(T_IE280PL[[#This Row],[Ścieżka Xpath]],ALL!$C:N,COLUMN(K$2),0)),"",VLOOKUP(T_IE280PL[[#This Row],[Ścieżka Xpath]],ALL!$C:N,COLUMN(K$2),0))</f>
        <v/>
      </c>
      <c r="L3" s="56" t="str">
        <f>IF(ISBLANK(VLOOKUP(T_IE280PL[[#This Row],[Ścieżka Xpath]],ALL!$C:O,COLUMN(L$2),0)),"",VLOOKUP(T_IE280PL[[#This Row],[Ścieżka Xpath]],ALL!$C:O,COLUMN(L$2),0))</f>
        <v/>
      </c>
      <c r="M3" s="56" t="str">
        <f>IF(ISBLANK(VLOOKUP(T_IE280PL[[#This Row],[Ścieżka Xpath]],ALL!$C:P,COLUMN(M$2),0)),"",VLOOKUP(T_IE280PL[[#This Row],[Ścieżka Xpath]],ALL!$C:P,COLUMN(M$2),0))</f>
        <v/>
      </c>
      <c r="N3" s="56" t="str">
        <f>IF(ISBLANK(VLOOKUP(T_IE280PL[[#This Row],[Ścieżka Xpath]],ALL!$C:Q,COLUMN(N$2),0)),"",VLOOKUP(T_IE280PL[[#This Row],[Ścieżka Xpath]],ALL!$C:Q,COLUMN(N$2),0))</f>
        <v/>
      </c>
      <c r="O3" s="56" t="str">
        <f>IF(ISBLANK(VLOOKUP(T_IE280PL[[#This Row],[Ścieżka Xpath]],ALL!$C:Q,COLUMN(O$2),0)),"",VLOOKUP(T_IE280PL[[#This Row],[Ścieżka Xpath]],ALL!$C:Q,COLUMN(O$2),0))</f>
        <v/>
      </c>
    </row>
    <row r="4" spans="1:15" ht="30">
      <c r="A4" s="110" t="s">
        <v>2726</v>
      </c>
      <c r="B4" s="63">
        <v>2</v>
      </c>
      <c r="C4" s="54" t="str">
        <f>IF(ISBLANK(VLOOKUP(T_IE280PL[[#This Row],[Ścieżka Xpath]],ALL!$C:E,COLUMN(C$2),0)),"",VLOOKUP(T_IE280PL[[#This Row],[Ścieżka Xpath]],ALL!$C:E,COLUMN(C$2),0))</f>
        <v>-</v>
      </c>
      <c r="D4" s="62" t="str">
        <f>IF(ISBLANK(VLOOKUP(T_IE280PL[[#This Row],[Ścieżka Xpath]],ALL!$C:F,COLUMN(D$2),0)),"",VLOOKUP(T_IE280PL[[#This Row],[Ścieżka Xpath]],ALL!$C:F,COLUMN(D$2),0))</f>
        <v>Kanał komunikacyjny do wysyłki kolejnych komunikatów z NCTS2PLUS do Podmiotu.</v>
      </c>
      <c r="E4" s="62" t="str">
        <f>IF(ISBLANK(VLOOKUP(T_IE280PL[[#This Row],[Ścieżka Xpath]],ALL!$C:G,COLUMN(E$2),0)),"",VLOOKUP(T_IE280PL[[#This Row],[Ścieżka Xpath]],ALL!$C:G,COLUMN(E$2),0))</f>
        <v>Communication channel to be used for further messages to be sent from NCTS2PLUS to EO.</v>
      </c>
      <c r="F4" s="66">
        <f>IF(ISBLANK(VLOOKUP(T_IE280PL[[#This Row],[Ścieżka Xpath]],ALL!$C:H,COLUMN(F$2),0)),"",VLOOKUP(T_IE280PL[[#This Row],[Ścieżka Xpath]],ALL!$C:H,COLUMN(F$2),0))</f>
        <v>1</v>
      </c>
      <c r="G4" s="66" t="str">
        <f>IF(ISBLANK(VLOOKUP(T_IE280PL[[#This Row],[Ścieżka Xpath]],ALL!$C:I,COLUMN(G$2),0)),"",VLOOKUP(T_IE280PL[[#This Row],[Ścieżka Xpath]],ALL!$C:I,COLUMN(G$2),0))</f>
        <v>R</v>
      </c>
      <c r="H4" s="66" t="str">
        <f>IF(ISBLANK(VLOOKUP(T_IE280PL[[#This Row],[Ścieżka Xpath]],ALL!$C:J,COLUMN(H$2),0)),"",VLOOKUP(T_IE280PL[[#This Row],[Ścieżka Xpath]],ALL!$C:J,COLUMN(H$2),0))</f>
        <v/>
      </c>
      <c r="I4" s="66" t="str">
        <f>IF(ISBLANK(VLOOKUP(T_IE280PL[[#This Row],[Ścieżka Xpath]],ALL!$C:K,COLUMN(I$2),0)),"",VLOOKUP(T_IE280PL[[#This Row],[Ścieżka Xpath]],ALL!$C:K,COLUMN(I$2),0))</f>
        <v/>
      </c>
      <c r="J4" s="66" t="str">
        <f>IF(ISBLANK(VLOOKUP(T_IE280PL[[#This Row],[Ścieżka Xpath]],ALL!$C:L,COLUMN(J$2),0)),"",VLOOKUP(T_IE280PL[[#This Row],[Ścieżka Xpath]],ALL!$C:L,COLUMN(J$2),0))</f>
        <v/>
      </c>
      <c r="K4" s="55" t="str">
        <f>IF(ISBLANK(VLOOKUP(T_IE280PL[[#This Row],[Ścieżka Xpath]],ALL!$C:N,COLUMN(K$2),0)),"",VLOOKUP(T_IE280PL[[#This Row],[Ścieżka Xpath]],ALL!$C:N,COLUMN(K$2),0))</f>
        <v/>
      </c>
      <c r="L4" s="56" t="str">
        <f>IF(ISBLANK(VLOOKUP(T_IE280PL[[#This Row],[Ścieżka Xpath]],ALL!$C:O,COLUMN(L$2),0)),"",VLOOKUP(T_IE280PL[[#This Row],[Ścieżka Xpath]],ALL!$C:O,COLUMN(L$2),0))</f>
        <v/>
      </c>
      <c r="M4" s="56" t="str">
        <f>IF(ISBLANK(VLOOKUP(T_IE280PL[[#This Row],[Ścieżka Xpath]],ALL!$C:P,COLUMN(M$2),0)),"",VLOOKUP(T_IE280PL[[#This Row],[Ścieżka Xpath]],ALL!$C:P,COLUMN(M$2),0))</f>
        <v/>
      </c>
      <c r="N4" s="56" t="str">
        <f>IF(ISBLANK(VLOOKUP(T_IE280PL[[#This Row],[Ścieżka Xpath]],ALL!$C:Q,COLUMN(N$2),0)),"",VLOOKUP(T_IE280PL[[#This Row],[Ścieżka Xpath]],ALL!$C:Q,COLUMN(N$2),0))</f>
        <v/>
      </c>
      <c r="O4" s="56" t="str">
        <f>IF(ISBLANK(VLOOKUP(T_IE280PL[[#This Row],[Ścieżka Xpath]],ALL!$C:Q,COLUMN(O$2),0)),"",VLOOKUP(T_IE280PL[[#This Row],[Ścieżka Xpath]],ALL!$C:Q,COLUMN(O$2),0))</f>
        <v/>
      </c>
    </row>
    <row r="5" spans="1:15" ht="60">
      <c r="A5" s="17" t="s">
        <v>2727</v>
      </c>
      <c r="B5" s="11">
        <v>3</v>
      </c>
      <c r="C5" s="38" t="str">
        <f>IF(ISBLANK(VLOOKUP(T_IE280PL[[#This Row],[Ścieżka Xpath]],ALL!$C:E,COLUMN(C$2),0)),"",VLOOKUP(T_IE280PL[[#This Row],[Ścieżka Xpath]],ALL!$C:E,COLUMN(C$2),0))</f>
        <v>-</v>
      </c>
      <c r="D5" s="17" t="str">
        <f>IF(ISBLANK(VLOOKUP(T_IE280PL[[#This Row],[Ścieżka Xpath]],ALL!$C:F,COLUMN(D$2),0)),"",VLOOKUP(T_IE280PL[[#This Row],[Ścieżka Xpath]],ALL!$C:F,COLUMN(D$2),0))</f>
        <v>System, przez który mają być wysyłane następne komunikaty do podmiotu (SEAP/BCP). Brak oznacza, że wysyłane będą tym systemem, przez który przeyszły do NCTS2PLUS.</v>
      </c>
      <c r="E5" s="17" t="str">
        <f>IF(ISBLANK(VLOOKUP(T_IE280PL[[#This Row],[Ścieżka Xpath]],ALL!$C:G,COLUMN(E$2),0)),"",VLOOKUP(T_IE280PL[[#This Row],[Ścieżka Xpath]],ALL!$C:G,COLUMN(E$2),0))</f>
        <v>System (SEAP/BCP) to be used for sending messages to EO. Lack of attribute means that messages will be sent by the same system through which messages came to NCTS2PLUS.</v>
      </c>
      <c r="F5" s="134" t="str">
        <f>IF(ISBLANK(VLOOKUP(T_IE280PL[[#This Row],[Ścieżka Xpath]],ALL!$C:H,COLUMN(F$2),0)),"",VLOOKUP(T_IE280PL[[#This Row],[Ścieżka Xpath]],ALL!$C:H,COLUMN(F$2),0))</f>
        <v/>
      </c>
      <c r="G5" s="134" t="str">
        <f>IF(ISBLANK(VLOOKUP(T_IE280PL[[#This Row],[Ścieżka Xpath]],ALL!$C:I,COLUMN(G$2),0)),"",VLOOKUP(T_IE280PL[[#This Row],[Ścieżka Xpath]],ALL!$C:I,COLUMN(G$2),0))</f>
        <v>O</v>
      </c>
      <c r="H5" s="134" t="str">
        <f>IF(ISBLANK(VLOOKUP(T_IE280PL[[#This Row],[Ścieżka Xpath]],ALL!$C:J,COLUMN(H$2),0)),"",VLOOKUP(T_IE280PL[[#This Row],[Ścieżka Xpath]],ALL!$C:J,COLUMN(H$2),0))</f>
        <v>an..4</v>
      </c>
      <c r="I5" s="134" t="str">
        <f>IF(ISBLANK(VLOOKUP(T_IE280PL[[#This Row],[Ścieżka Xpath]],ALL!$C:K,COLUMN(I$2),0)),"",VLOOKUP(T_IE280PL[[#This Row],[Ścieżka Xpath]],ALL!$C:K,COLUMN(I$2),0))</f>
        <v/>
      </c>
      <c r="J5" s="134" t="str">
        <f>IF(ISBLANK(VLOOKUP(T_IE280PL[[#This Row],[Ścieżka Xpath]],ALL!$C:L,COLUMN(J$2),0)),"",VLOOKUP(T_IE280PL[[#This Row],[Ścieżka Xpath]],ALL!$C:L,COLUMN(J$2),0))</f>
        <v/>
      </c>
      <c r="K5" s="41" t="str">
        <f>IF(ISBLANK(VLOOKUP(T_IE280PL[[#This Row],[Ścieżka Xpath]],ALL!$C:N,COLUMN(K$2),0)),"",VLOOKUP(T_IE280PL[[#This Row],[Ścieżka Xpath]],ALL!$C:N,COLUMN(K$2),0))</f>
        <v/>
      </c>
      <c r="L5" s="50" t="str">
        <f>IF(ISBLANK(VLOOKUP(T_IE280PL[[#This Row],[Ścieżka Xpath]],ALL!$C:O,COLUMN(L$2),0)),"",VLOOKUP(T_IE280PL[[#This Row],[Ścieżka Xpath]],ALL!$C:O,COLUMN(L$2),0))</f>
        <v/>
      </c>
      <c r="M5" s="50" t="str">
        <f>IF(ISBLANK(VLOOKUP(T_IE280PL[[#This Row],[Ścieżka Xpath]],ALL!$C:P,COLUMN(M$2),0)),"",VLOOKUP(T_IE280PL[[#This Row],[Ścieżka Xpath]],ALL!$C:P,COLUMN(M$2),0))</f>
        <v/>
      </c>
      <c r="N5" s="50" t="str">
        <f>IF(ISBLANK(VLOOKUP(T_IE280PL[[#This Row],[Ścieżka Xpath]],ALL!$C:Q,COLUMN(N$2),0)),"",VLOOKUP(T_IE280PL[[#This Row],[Ścieżka Xpath]],ALL!$C:Q,COLUMN(N$2),0))</f>
        <v/>
      </c>
      <c r="O5" s="50" t="str">
        <f>IF(ISBLANK(VLOOKUP(T_IE280PL[[#This Row],[Ścieżka Xpath]],ALL!$C:Q,COLUMN(O$2),0)),"",VLOOKUP(T_IE280PL[[#This Row],[Ścieżka Xpath]],ALL!$C:Q,COLUMN(O$2),0))</f>
        <v/>
      </c>
    </row>
    <row r="6" spans="1:15" ht="15">
      <c r="A6" s="110" t="s">
        <v>2728</v>
      </c>
      <c r="B6" s="63">
        <v>4</v>
      </c>
      <c r="C6" s="54" t="str">
        <f>IF(ISBLANK(VLOOKUP(T_IE280PL[[#This Row],[Ścieżka Xpath]],ALL!$C:E,COLUMN(C$2),0)),"",VLOOKUP(T_IE280PL[[#This Row],[Ścieżka Xpath]],ALL!$C:E,COLUMN(C$2),0))</f>
        <v>-</v>
      </c>
      <c r="D6" s="62" t="str">
        <f>IF(ISBLANK(VLOOKUP(T_IE280PL[[#This Row],[Ścieżka Xpath]],ALL!$C:F,COLUMN(D$2),0)),"",VLOOKUP(T_IE280PL[[#This Row],[Ścieżka Xpath]],ALL!$C:F,COLUMN(D$2),0))</f>
        <v>Szczegóły kanału email.</v>
      </c>
      <c r="E6" s="62" t="str">
        <f>IF(ISBLANK(VLOOKUP(T_IE280PL[[#This Row],[Ścieżka Xpath]],ALL!$C:G,COLUMN(E$2),0)),"",VLOOKUP(T_IE280PL[[#This Row],[Ścieżka Xpath]],ALL!$C:G,COLUMN(E$2),0))</f>
        <v>Details of email channel.</v>
      </c>
      <c r="F6" s="66" t="str">
        <f>IF(ISBLANK(VLOOKUP(T_IE280PL[[#This Row],[Ścieżka Xpath]],ALL!$C:H,COLUMN(F$2),0)),"",VLOOKUP(T_IE280PL[[#This Row],[Ścieżka Xpath]],ALL!$C:H,COLUMN(F$2),0))</f>
        <v>0..1</v>
      </c>
      <c r="G6" s="66" t="str">
        <f>IF(ISBLANK(VLOOKUP(T_IE280PL[[#This Row],[Ścieżka Xpath]],ALL!$C:I,COLUMN(G$2),0)),"",VLOOKUP(T_IE280PL[[#This Row],[Ścieżka Xpath]],ALL!$C:I,COLUMN(G$2),0))</f>
        <v>D</v>
      </c>
      <c r="H6" s="66" t="str">
        <f>IF(ISBLANK(VLOOKUP(T_IE280PL[[#This Row],[Ścieżka Xpath]],ALL!$C:J,COLUMN(H$2),0)),"",VLOOKUP(T_IE280PL[[#This Row],[Ścieżka Xpath]],ALL!$C:J,COLUMN(H$2),0))</f>
        <v/>
      </c>
      <c r="I6" s="66" t="str">
        <f>IF(ISBLANK(VLOOKUP(T_IE280PL[[#This Row],[Ścieżka Xpath]],ALL!$C:K,COLUMN(I$2),0)),"",VLOOKUP(T_IE280PL[[#This Row],[Ścieżka Xpath]],ALL!$C:K,COLUMN(I$2),0))</f>
        <v/>
      </c>
      <c r="J6" s="66" t="str">
        <f>IF(ISBLANK(VLOOKUP(T_IE280PL[[#This Row],[Ścieżka Xpath]],ALL!$C:L,COLUMN(J$2),0)),"",VLOOKUP(T_IE280PL[[#This Row],[Ścieżka Xpath]],ALL!$C:L,COLUMN(J$2),0))</f>
        <v>RP18</v>
      </c>
      <c r="K6" s="55" t="str">
        <f>IF(ISBLANK(VLOOKUP(T_IE280PL[[#This Row],[Ścieżka Xpath]],ALL!$C:N,COLUMN(K$2),0)),"",VLOOKUP(T_IE280PL[[#This Row],[Ścieżka Xpath]],ALL!$C:N,COLUMN(K$2),0))</f>
        <v/>
      </c>
      <c r="L6" s="56" t="str">
        <f>IF(ISBLANK(VLOOKUP(T_IE280PL[[#This Row],[Ścieżka Xpath]],ALL!$C:O,COLUMN(L$2),0)),"",VLOOKUP(T_IE280PL[[#This Row],[Ścieżka Xpath]],ALL!$C:O,COLUMN(L$2),0))</f>
        <v/>
      </c>
      <c r="M6" s="56" t="str">
        <f>IF(ISBLANK(VLOOKUP(T_IE280PL[[#This Row],[Ścieżka Xpath]],ALL!$C:P,COLUMN(M$2),0)),"",VLOOKUP(T_IE280PL[[#This Row],[Ścieżka Xpath]],ALL!$C:P,COLUMN(M$2),0))</f>
        <v/>
      </c>
      <c r="N6" s="56" t="str">
        <f>IF(ISBLANK(VLOOKUP(T_IE280PL[[#This Row],[Ścieżka Xpath]],ALL!$C:Q,COLUMN(N$2),0)),"",VLOOKUP(T_IE280PL[[#This Row],[Ścieżka Xpath]],ALL!$C:Q,COLUMN(N$2),0))</f>
        <v/>
      </c>
      <c r="O6" s="56" t="str">
        <f>IF(ISBLANK(VLOOKUP(T_IE280PL[[#This Row],[Ścieżka Xpath]],ALL!$C:Q,COLUMN(O$2),0)),"",VLOOKUP(T_IE280PL[[#This Row],[Ścieżka Xpath]],ALL!$C:Q,COLUMN(O$2),0))</f>
        <v/>
      </c>
    </row>
    <row r="7" spans="1:15" ht="30">
      <c r="A7" s="17" t="s">
        <v>2729</v>
      </c>
      <c r="B7" s="11">
        <v>5</v>
      </c>
      <c r="C7" s="38" t="str">
        <f>IF(ISBLANK(VLOOKUP(T_IE280PL[[#This Row],[Ścieżka Xpath]],ALL!$C:E,COLUMN(C$2),0)),"",VLOOKUP(T_IE280PL[[#This Row],[Ścieżka Xpath]],ALL!$C:E,COLUMN(C$2),0))</f>
        <v>-</v>
      </c>
      <c r="D7" s="17" t="str">
        <f>IF(ISBLANK(VLOOKUP(T_IE280PL[[#This Row],[Ścieżka Xpath]],ALL!$C:F,COLUMN(D$2),0)),"",VLOOKUP(T_IE280PL[[#This Row],[Ścieżka Xpath]],ALL!$C:F,COLUMN(D$2),0))</f>
        <v>Adres email, na który mają być wysyłane komunikaty do Podmiotu.</v>
      </c>
      <c r="E7" s="17" t="str">
        <f>IF(ISBLANK(VLOOKUP(T_IE280PL[[#This Row],[Ścieżka Xpath]],ALL!$C:G,COLUMN(E$2),0)),"",VLOOKUP(T_IE280PL[[#This Row],[Ścieżka Xpath]],ALL!$C:G,COLUMN(E$2),0))</f>
        <v>Email address to which messages from NCTS2PLUS to EO will be sent.</v>
      </c>
      <c r="F7" s="134" t="str">
        <f>IF(ISBLANK(VLOOKUP(T_IE280PL[[#This Row],[Ścieżka Xpath]],ALL!$C:H,COLUMN(F$2),0)),"",VLOOKUP(T_IE280PL[[#This Row],[Ścieżka Xpath]],ALL!$C:H,COLUMN(F$2),0))</f>
        <v/>
      </c>
      <c r="G7" s="134" t="str">
        <f>IF(ISBLANK(VLOOKUP(T_IE280PL[[#This Row],[Ścieżka Xpath]],ALL!$C:I,COLUMN(G$2),0)),"",VLOOKUP(T_IE280PL[[#This Row],[Ścieżka Xpath]],ALL!$C:I,COLUMN(G$2),0))</f>
        <v>R</v>
      </c>
      <c r="H7" s="134" t="str">
        <f>IF(ISBLANK(VLOOKUP(T_IE280PL[[#This Row],[Ścieżka Xpath]],ALL!$C:J,COLUMN(H$2),0)),"",VLOOKUP(T_IE280PL[[#This Row],[Ścieżka Xpath]],ALL!$C:J,COLUMN(H$2),0))</f>
        <v>an5..70</v>
      </c>
      <c r="I7" s="134" t="str">
        <f>IF(ISBLANK(VLOOKUP(T_IE280PL[[#This Row],[Ścieżka Xpath]],ALL!$C:K,COLUMN(I$2),0)),"",VLOOKUP(T_IE280PL[[#This Row],[Ścieżka Xpath]],ALL!$C:K,COLUMN(I$2),0))</f>
        <v/>
      </c>
      <c r="J7" s="134" t="str">
        <f>IF(ISBLANK(VLOOKUP(T_IE280PL[[#This Row],[Ścieżka Xpath]],ALL!$C:L,COLUMN(J$2),0)),"",VLOOKUP(T_IE280PL[[#This Row],[Ścieżka Xpath]],ALL!$C:L,COLUMN(J$2),0))</f>
        <v/>
      </c>
      <c r="K7" s="41" t="str">
        <f>IF(ISBLANK(VLOOKUP(T_IE280PL[[#This Row],[Ścieżka Xpath]],ALL!$C:N,COLUMN(K$2),0)),"",VLOOKUP(T_IE280PL[[#This Row],[Ścieżka Xpath]],ALL!$C:N,COLUMN(K$2),0))</f>
        <v/>
      </c>
      <c r="L7" s="50" t="str">
        <f>IF(ISBLANK(VLOOKUP(T_IE280PL[[#This Row],[Ścieżka Xpath]],ALL!$C:O,COLUMN(L$2),0)),"",VLOOKUP(T_IE280PL[[#This Row],[Ścieżka Xpath]],ALL!$C:O,COLUMN(L$2),0))</f>
        <v/>
      </c>
      <c r="M7" s="50" t="str">
        <f>IF(ISBLANK(VLOOKUP(T_IE280PL[[#This Row],[Ścieżka Xpath]],ALL!$C:P,COLUMN(M$2),0)),"",VLOOKUP(T_IE280PL[[#This Row],[Ścieżka Xpath]],ALL!$C:P,COLUMN(M$2),0))</f>
        <v/>
      </c>
      <c r="N7" s="50" t="str">
        <f>IF(ISBLANK(VLOOKUP(T_IE280PL[[#This Row],[Ścieżka Xpath]],ALL!$C:Q,COLUMN(N$2),0)),"",VLOOKUP(T_IE280PL[[#This Row],[Ścieżka Xpath]],ALL!$C:Q,COLUMN(N$2),0))</f>
        <v/>
      </c>
      <c r="O7" s="50" t="str">
        <f>IF(ISBLANK(VLOOKUP(T_IE280PL[[#This Row],[Ścieżka Xpath]],ALL!$C:Q,COLUMN(O$2),0)),"",VLOOKUP(T_IE280PL[[#This Row],[Ścieżka Xpath]],ALL!$C:Q,COLUMN(O$2),0))</f>
        <v/>
      </c>
    </row>
    <row r="8" spans="1:15" ht="15">
      <c r="A8" s="110" t="s">
        <v>2730</v>
      </c>
      <c r="B8" s="63">
        <v>6</v>
      </c>
      <c r="C8" s="54" t="str">
        <f>IF(ISBLANK(VLOOKUP(T_IE280PL[[#This Row],[Ścieżka Xpath]],ALL!$C:E,COLUMN(C$2),0)),"",VLOOKUP(T_IE280PL[[#This Row],[Ścieżka Xpath]],ALL!$C:E,COLUMN(C$2),0))</f>
        <v>-</v>
      </c>
      <c r="D8" s="62" t="str">
        <f>IF(ISBLANK(VLOOKUP(T_IE280PL[[#This Row],[Ścieżka Xpath]],ALL!$C:F,COLUMN(D$2),0)),"",VLOOKUP(T_IE280PL[[#This Row],[Ścieżka Xpath]],ALL!$C:F,COLUMN(D$2),0))</f>
        <v>Szczegóły kanału WebService.</v>
      </c>
      <c r="E8" s="62" t="str">
        <f>IF(ISBLANK(VLOOKUP(T_IE280PL[[#This Row],[Ścieżka Xpath]],ALL!$C:G,COLUMN(E$2),0)),"",VLOOKUP(T_IE280PL[[#This Row],[Ścieżka Xpath]],ALL!$C:G,COLUMN(E$2),0))</f>
        <v>Details of WebService channel.</v>
      </c>
      <c r="F8" s="66" t="str">
        <f>IF(ISBLANK(VLOOKUP(T_IE280PL[[#This Row],[Ścieżka Xpath]],ALL!$C:H,COLUMN(F$2),0)),"",VLOOKUP(T_IE280PL[[#This Row],[Ścieżka Xpath]],ALL!$C:H,COLUMN(F$2),0))</f>
        <v>0..1</v>
      </c>
      <c r="G8" s="66" t="str">
        <f>IF(ISBLANK(VLOOKUP(T_IE280PL[[#This Row],[Ścieżka Xpath]],ALL!$C:I,COLUMN(G$2),0)),"",VLOOKUP(T_IE280PL[[#This Row],[Ścieżka Xpath]],ALL!$C:I,COLUMN(G$2),0))</f>
        <v>D</v>
      </c>
      <c r="H8" s="66" t="str">
        <f>IF(ISBLANK(VLOOKUP(T_IE280PL[[#This Row],[Ścieżka Xpath]],ALL!$C:J,COLUMN(H$2),0)),"",VLOOKUP(T_IE280PL[[#This Row],[Ścieżka Xpath]],ALL!$C:J,COLUMN(H$2),0))</f>
        <v/>
      </c>
      <c r="I8" s="66" t="str">
        <f>IF(ISBLANK(VLOOKUP(T_IE280PL[[#This Row],[Ścieżka Xpath]],ALL!$C:K,COLUMN(I$2),0)),"",VLOOKUP(T_IE280PL[[#This Row],[Ścieżka Xpath]],ALL!$C:K,COLUMN(I$2),0))</f>
        <v/>
      </c>
      <c r="J8" s="66" t="str">
        <f>IF(ISBLANK(VLOOKUP(T_IE280PL[[#This Row],[Ścieżka Xpath]],ALL!$C:L,COLUMN(J$2),0)),"",VLOOKUP(T_IE280PL[[#This Row],[Ścieżka Xpath]],ALL!$C:L,COLUMN(J$2),0))</f>
        <v>RP18</v>
      </c>
      <c r="K8" s="55" t="str">
        <f>IF(ISBLANK(VLOOKUP(T_IE280PL[[#This Row],[Ścieżka Xpath]],ALL!$C:N,COLUMN(K$2),0)),"",VLOOKUP(T_IE280PL[[#This Row],[Ścieżka Xpath]],ALL!$C:N,COLUMN(K$2),0))</f>
        <v/>
      </c>
      <c r="L8" s="56" t="str">
        <f>IF(ISBLANK(VLOOKUP(T_IE280PL[[#This Row],[Ścieżka Xpath]],ALL!$C:O,COLUMN(L$2),0)),"",VLOOKUP(T_IE280PL[[#This Row],[Ścieżka Xpath]],ALL!$C:O,COLUMN(L$2),0))</f>
        <v/>
      </c>
      <c r="M8" s="56" t="str">
        <f>IF(ISBLANK(VLOOKUP(T_IE280PL[[#This Row],[Ścieżka Xpath]],ALL!$C:P,COLUMN(M$2),0)),"",VLOOKUP(T_IE280PL[[#This Row],[Ścieżka Xpath]],ALL!$C:P,COLUMN(M$2),0))</f>
        <v/>
      </c>
      <c r="N8" s="56" t="str">
        <f>IF(ISBLANK(VLOOKUP(T_IE280PL[[#This Row],[Ścieżka Xpath]],ALL!$C:Q,COLUMN(N$2),0)),"",VLOOKUP(T_IE280PL[[#This Row],[Ścieżka Xpath]],ALL!$C:Q,COLUMN(N$2),0))</f>
        <v/>
      </c>
      <c r="O8" s="56" t="str">
        <f>IF(ISBLANK(VLOOKUP(T_IE280PL[[#This Row],[Ścieżka Xpath]],ALL!$C:Q,COLUMN(O$2),0)),"",VLOOKUP(T_IE280PL[[#This Row],[Ścieżka Xpath]],ALL!$C:Q,COLUMN(O$2),0))</f>
        <v/>
      </c>
    </row>
    <row r="9" spans="1:15" ht="45">
      <c r="A9" s="17" t="s">
        <v>2715</v>
      </c>
      <c r="B9" s="11">
        <v>7</v>
      </c>
      <c r="C9" s="38" t="str">
        <f>IF(ISBLANK(VLOOKUP(T_IE280PL[[#This Row],[Ścieżka Xpath]],ALL!$C:E,COLUMN(C$2),0)),"",VLOOKUP(T_IE280PL[[#This Row],[Ścieżka Xpath]],ALL!$C:E,COLUMN(C$2),0))</f>
        <v>-</v>
      </c>
      <c r="D9" s="17" t="str">
        <f>IF(ISBLANK(VLOOKUP(T_IE280PL[[#This Row],[Ścieżka Xpath]],ALL!$C:F,COLUMN(D$2),0)),"",VLOOKUP(T_IE280PL[[#This Row],[Ścieżka Xpath]],ALL!$C:F,COLUMN(D$2),0))</f>
        <v>Adres url, na który mają być wysyłane komunikaty do Podmiotu. Dane autoryzacyjne zostaną odczytane z danych Podmiotu zarejestrowanych w SZPROT</v>
      </c>
      <c r="E9" s="17" t="str">
        <f>IF(ISBLANK(VLOOKUP(T_IE280PL[[#This Row],[Ścieżka Xpath]],ALL!$C:G,COLUMN(E$2),0)),"",VLOOKUP(T_IE280PL[[#This Row],[Ścieżka Xpath]],ALL!$C:G,COLUMN(E$2),0))</f>
        <v>WebService URL address to which messages from NCTS2PLUS to EO will be sent. Authorisation credentials will be checked against data registered in SZPROT.</v>
      </c>
      <c r="F9" s="134" t="str">
        <f>IF(ISBLANK(VLOOKUP(T_IE280PL[[#This Row],[Ścieżka Xpath]],ALL!$C:H,COLUMN(F$2),0)),"",VLOOKUP(T_IE280PL[[#This Row],[Ścieżka Xpath]],ALL!$C:H,COLUMN(F$2),0))</f>
        <v/>
      </c>
      <c r="G9" s="134" t="str">
        <f>IF(ISBLANK(VLOOKUP(T_IE280PL[[#This Row],[Ścieżka Xpath]],ALL!$C:I,COLUMN(G$2),0)),"",VLOOKUP(T_IE280PL[[#This Row],[Ścieżka Xpath]],ALL!$C:I,COLUMN(G$2),0))</f>
        <v>R</v>
      </c>
      <c r="H9" s="134" t="str">
        <f>IF(ISBLANK(VLOOKUP(T_IE280PL[[#This Row],[Ścieżka Xpath]],ALL!$C:J,COLUMN(H$2),0)),"",VLOOKUP(T_IE280PL[[#This Row],[Ścieżka Xpath]],ALL!$C:J,COLUMN(H$2),0))</f>
        <v>an..400</v>
      </c>
      <c r="I9" s="134" t="str">
        <f>IF(ISBLANK(VLOOKUP(T_IE280PL[[#This Row],[Ścieżka Xpath]],ALL!$C:K,COLUMN(I$2),0)),"",VLOOKUP(T_IE280PL[[#This Row],[Ścieżka Xpath]],ALL!$C:K,COLUMN(I$2),0))</f>
        <v/>
      </c>
      <c r="J9" s="134" t="str">
        <f>IF(ISBLANK(VLOOKUP(T_IE280PL[[#This Row],[Ścieżka Xpath]],ALL!$C:L,COLUMN(J$2),0)),"",VLOOKUP(T_IE280PL[[#This Row],[Ścieżka Xpath]],ALL!$C:L,COLUMN(J$2),0))</f>
        <v>RP23</v>
      </c>
      <c r="K9" s="41" t="str">
        <f>IF(ISBLANK(VLOOKUP(T_IE280PL[[#This Row],[Ścieżka Xpath]],ALL!$C:N,COLUMN(K$2),0)),"",VLOOKUP(T_IE280PL[[#This Row],[Ścieżka Xpath]],ALL!$C:N,COLUMN(K$2),0))</f>
        <v/>
      </c>
      <c r="L9" s="50" t="str">
        <f>IF(ISBLANK(VLOOKUP(T_IE280PL[[#This Row],[Ścieżka Xpath]],ALL!$C:O,COLUMN(L$2),0)),"",VLOOKUP(T_IE280PL[[#This Row],[Ścieżka Xpath]],ALL!$C:O,COLUMN(L$2),0))</f>
        <v/>
      </c>
      <c r="M9" s="50" t="str">
        <f>IF(ISBLANK(VLOOKUP(T_IE280PL[[#This Row],[Ścieżka Xpath]],ALL!$C:P,COLUMN(M$2),0)),"",VLOOKUP(T_IE280PL[[#This Row],[Ścieżka Xpath]],ALL!$C:P,COLUMN(M$2),0))</f>
        <v/>
      </c>
      <c r="N9" s="50" t="str">
        <f>IF(ISBLANK(VLOOKUP(T_IE280PL[[#This Row],[Ścieżka Xpath]],ALL!$C:Q,COLUMN(N$2),0)),"",VLOOKUP(T_IE280PL[[#This Row],[Ścieżka Xpath]],ALL!$C:Q,COLUMN(N$2),0))</f>
        <v/>
      </c>
      <c r="O9" s="50" t="str">
        <f>IF(ISBLANK(VLOOKUP(T_IE280PL[[#This Row],[Ścieżka Xpath]],ALL!$C:Q,COLUMN(O$2),0)),"",VLOOKUP(T_IE280PL[[#This Row],[Ścieżka Xpath]],ALL!$C:Q,COLUMN(O$2),0))</f>
        <v/>
      </c>
    </row>
    <row r="10" spans="1:15" ht="15">
      <c r="A10" s="110" t="s">
        <v>2716</v>
      </c>
      <c r="B10" s="63">
        <v>8</v>
      </c>
      <c r="C10" s="54" t="str">
        <f>IF(ISBLANK(VLOOKUP(T_IE280PL[[#This Row],[Ścieżka Xpath]],ALL!$C:E,COLUMN(C$2),0)),"",VLOOKUP(T_IE280PL[[#This Row],[Ścieżka Xpath]],ALL!$C:E,COLUMN(C$2),0))</f>
        <v>-</v>
      </c>
      <c r="D10" s="62" t="str">
        <f>IF(ISBLANK(VLOOKUP(T_IE280PL[[#This Row],[Ścieżka Xpath]],ALL!$C:F,COLUMN(D$2),0)),"",VLOOKUP(T_IE280PL[[#This Row],[Ścieżka Xpath]],ALL!$C:F,COLUMN(D$2),0))</f>
        <v>Szczegóły kanalu SEAP.</v>
      </c>
      <c r="E10" s="62" t="str">
        <f>IF(ISBLANK(VLOOKUP(T_IE280PL[[#This Row],[Ścieżka Xpath]],ALL!$C:G,COLUMN(E$2),0)),"",VLOOKUP(T_IE280PL[[#This Row],[Ścieżka Xpath]],ALL!$C:G,COLUMN(E$2),0))</f>
        <v>Details of SEAP channel.</v>
      </c>
      <c r="F10" s="66" t="str">
        <f>IF(ISBLANK(VLOOKUP(T_IE280PL[[#This Row],[Ścieżka Xpath]],ALL!$C:H,COLUMN(F$2),0)),"",VLOOKUP(T_IE280PL[[#This Row],[Ścieżka Xpath]],ALL!$C:H,COLUMN(F$2),0))</f>
        <v>0..1</v>
      </c>
      <c r="G10" s="66" t="str">
        <f>IF(ISBLANK(VLOOKUP(T_IE280PL[[#This Row],[Ścieżka Xpath]],ALL!$C:I,COLUMN(G$2),0)),"",VLOOKUP(T_IE280PL[[#This Row],[Ścieżka Xpath]],ALL!$C:I,COLUMN(G$2),0))</f>
        <v>D</v>
      </c>
      <c r="H10" s="66" t="str">
        <f>IF(ISBLANK(VLOOKUP(T_IE280PL[[#This Row],[Ścieżka Xpath]],ALL!$C:J,COLUMN(H$2),0)),"",VLOOKUP(T_IE280PL[[#This Row],[Ścieżka Xpath]],ALL!$C:J,COLUMN(H$2),0))</f>
        <v/>
      </c>
      <c r="I10" s="66" t="str">
        <f>IF(ISBLANK(VLOOKUP(T_IE280PL[[#This Row],[Ścieżka Xpath]],ALL!$C:K,COLUMN(I$2),0)),"",VLOOKUP(T_IE280PL[[#This Row],[Ścieżka Xpath]],ALL!$C:K,COLUMN(I$2),0))</f>
        <v/>
      </c>
      <c r="J10" s="66" t="str">
        <f>IF(ISBLANK(VLOOKUP(T_IE280PL[[#This Row],[Ścieżka Xpath]],ALL!$C:L,COLUMN(J$2),0)),"",VLOOKUP(T_IE280PL[[#This Row],[Ścieżka Xpath]],ALL!$C:L,COLUMN(J$2),0))</f>
        <v>RP18</v>
      </c>
      <c r="K10" s="55" t="str">
        <f>IF(ISBLANK(VLOOKUP(T_IE280PL[[#This Row],[Ścieżka Xpath]],ALL!$C:N,COLUMN(K$2),0)),"",VLOOKUP(T_IE280PL[[#This Row],[Ścieżka Xpath]],ALL!$C:N,COLUMN(K$2),0))</f>
        <v/>
      </c>
      <c r="L10" s="56" t="str">
        <f>IF(ISBLANK(VLOOKUP(T_IE280PL[[#This Row],[Ścieżka Xpath]],ALL!$C:O,COLUMN(L$2),0)),"",VLOOKUP(T_IE280PL[[#This Row],[Ścieżka Xpath]],ALL!$C:O,COLUMN(L$2),0))</f>
        <v/>
      </c>
      <c r="M10" s="56" t="str">
        <f>IF(ISBLANK(VLOOKUP(T_IE280PL[[#This Row],[Ścieżka Xpath]],ALL!$C:P,COLUMN(M$2),0)),"",VLOOKUP(T_IE280PL[[#This Row],[Ścieżka Xpath]],ALL!$C:P,COLUMN(M$2),0))</f>
        <v/>
      </c>
      <c r="N10" s="56" t="str">
        <f>IF(ISBLANK(VLOOKUP(T_IE280PL[[#This Row],[Ścieżka Xpath]],ALL!$C:Q,COLUMN(N$2),0)),"",VLOOKUP(T_IE280PL[[#This Row],[Ścieżka Xpath]],ALL!$C:Q,COLUMN(N$2),0))</f>
        <v/>
      </c>
      <c r="O10" s="56" t="str">
        <f>IF(ISBLANK(VLOOKUP(T_IE280PL[[#This Row],[Ścieżka Xpath]],ALL!$C:Q,COLUMN(O$2),0)),"",VLOOKUP(T_IE280PL[[#This Row],[Ścieżka Xpath]],ALL!$C:Q,COLUMN(O$2),0))</f>
        <v/>
      </c>
    </row>
    <row r="11" spans="1:15" ht="30">
      <c r="A11" s="17" t="s">
        <v>2717</v>
      </c>
      <c r="B11" s="11">
        <v>9</v>
      </c>
      <c r="C11" s="38" t="str">
        <f>IF(ISBLANK(VLOOKUP(T_IE280PL[[#This Row],[Ścieżka Xpath]],ALL!$C:E,COLUMN(C$2),0)),"",VLOOKUP(T_IE280PL[[#This Row],[Ścieżka Xpath]],ALL!$C:E,COLUMN(C$2),0))</f>
        <v>-</v>
      </c>
      <c r="D11" s="17" t="str">
        <f>IF(ISBLANK(VLOOKUP(T_IE280PL[[#This Row],[Ścieżka Xpath]],ALL!$C:F,COLUMN(D$2),0)),"",VLOOKUP(T_IE280PL[[#This Row],[Ścieżka Xpath]],ALL!$C:F,COLUMN(D$2),0))</f>
        <v>Identyfikator użytkownika w systemie SEAP, na który mają być wysyłane następne komunikaty do Podmiotu.</v>
      </c>
      <c r="E11" s="17" t="str">
        <f>IF(ISBLANK(VLOOKUP(T_IE280PL[[#This Row],[Ścieżka Xpath]],ALL!$C:G,COLUMN(E$2),0)),"",VLOOKUP(T_IE280PL[[#This Row],[Ścieżka Xpath]],ALL!$C:G,COLUMN(E$2),0))</f>
        <v>Seap identifier to which messages from NCTS2PLUS to EO will be sent.</v>
      </c>
      <c r="F11" s="134" t="str">
        <f>IF(ISBLANK(VLOOKUP(T_IE280PL[[#This Row],[Ścieżka Xpath]],ALL!$C:H,COLUMN(F$2),0)),"",VLOOKUP(T_IE280PL[[#This Row],[Ścieżka Xpath]],ALL!$C:H,COLUMN(F$2),0))</f>
        <v/>
      </c>
      <c r="G11" s="134" t="str">
        <f>IF(ISBLANK(VLOOKUP(T_IE280PL[[#This Row],[Ścieżka Xpath]],ALL!$C:I,COLUMN(G$2),0)),"",VLOOKUP(T_IE280PL[[#This Row],[Ścieżka Xpath]],ALL!$C:I,COLUMN(G$2),0))</f>
        <v>R</v>
      </c>
      <c r="H11" s="134" t="str">
        <f>IF(ISBLANK(VLOOKUP(T_IE280PL[[#This Row],[Ścieżka Xpath]],ALL!$C:J,COLUMN(H$2),0)),"",VLOOKUP(T_IE280PL[[#This Row],[Ścieżka Xpath]],ALL!$C:J,COLUMN(H$2),0))</f>
        <v>an..40</v>
      </c>
      <c r="I11" s="134" t="str">
        <f>IF(ISBLANK(VLOOKUP(T_IE280PL[[#This Row],[Ścieżka Xpath]],ALL!$C:K,COLUMN(I$2),0)),"",VLOOKUP(T_IE280PL[[#This Row],[Ścieżka Xpath]],ALL!$C:K,COLUMN(I$2),0))</f>
        <v/>
      </c>
      <c r="J11" s="134" t="str">
        <f>IF(ISBLANK(VLOOKUP(T_IE280PL[[#This Row],[Ścieżka Xpath]],ALL!$C:L,COLUMN(J$2),0)),"",VLOOKUP(T_IE280PL[[#This Row],[Ścieżka Xpath]],ALL!$C:L,COLUMN(J$2),0))</f>
        <v/>
      </c>
      <c r="K11" s="41" t="str">
        <f>IF(ISBLANK(VLOOKUP(T_IE280PL[[#This Row],[Ścieżka Xpath]],ALL!$C:N,COLUMN(K$2),0)),"",VLOOKUP(T_IE280PL[[#This Row],[Ścieżka Xpath]],ALL!$C:N,COLUMN(K$2),0))</f>
        <v/>
      </c>
      <c r="L11" s="50" t="str">
        <f>IF(ISBLANK(VLOOKUP(T_IE280PL[[#This Row],[Ścieżka Xpath]],ALL!$C:O,COLUMN(L$2),0)),"",VLOOKUP(T_IE280PL[[#This Row],[Ścieżka Xpath]],ALL!$C:O,COLUMN(L$2),0))</f>
        <v/>
      </c>
      <c r="M11" s="50" t="str">
        <f>IF(ISBLANK(VLOOKUP(T_IE280PL[[#This Row],[Ścieżka Xpath]],ALL!$C:P,COLUMN(M$2),0)),"",VLOOKUP(T_IE280PL[[#This Row],[Ścieżka Xpath]],ALL!$C:P,COLUMN(M$2),0))</f>
        <v/>
      </c>
      <c r="N11" s="50" t="str">
        <f>IF(ISBLANK(VLOOKUP(T_IE280PL[[#This Row],[Ścieżka Xpath]],ALL!$C:Q,COLUMN(N$2),0)),"",VLOOKUP(T_IE280PL[[#This Row],[Ścieżka Xpath]],ALL!$C:Q,COLUMN(N$2),0))</f>
        <v/>
      </c>
      <c r="O11" s="50" t="str">
        <f>IF(ISBLANK(VLOOKUP(T_IE280PL[[#This Row],[Ścieżka Xpath]],ALL!$C:Q,COLUMN(O$2),0)),"",VLOOKUP(T_IE280PL[[#This Row],[Ścieżka Xpath]],ALL!$C:Q,COLUMN(O$2),0))</f>
        <v/>
      </c>
    </row>
    <row r="12" spans="1:15" ht="15">
      <c r="A12" s="110" t="s">
        <v>2718</v>
      </c>
      <c r="B12" s="63">
        <v>10</v>
      </c>
      <c r="C12" s="54" t="str">
        <f>IF(ISBLANK(VLOOKUP(T_IE280PL[[#This Row],[Ścieżka Xpath]],ALL!$C:E,COLUMN(C$2),0)),"",VLOOKUP(T_IE280PL[[#This Row],[Ścieżka Xpath]],ALL!$C:E,COLUMN(C$2),0))</f>
        <v>-</v>
      </c>
      <c r="D12" s="62" t="str">
        <f>IF(ISBLANK(VLOOKUP(T_IE280PL[[#This Row],[Ścieżka Xpath]],ALL!$C:F,COLUMN(D$2),0)),"",VLOOKUP(T_IE280PL[[#This Row],[Ścieżka Xpath]],ALL!$C:F,COLUMN(D$2),0))</f>
        <v>Szczegóły kanału ePUAP.</v>
      </c>
      <c r="E12" s="62" t="str">
        <f>IF(ISBLANK(VLOOKUP(T_IE280PL[[#This Row],[Ścieżka Xpath]],ALL!$C:G,COLUMN(E$2),0)),"",VLOOKUP(T_IE280PL[[#This Row],[Ścieżka Xpath]],ALL!$C:G,COLUMN(E$2),0))</f>
        <v>Details of ePUAP channel.</v>
      </c>
      <c r="F12" s="66" t="str">
        <f>IF(ISBLANK(VLOOKUP(T_IE280PL[[#This Row],[Ścieżka Xpath]],ALL!$C:H,COLUMN(F$2),0)),"",VLOOKUP(T_IE280PL[[#This Row],[Ścieżka Xpath]],ALL!$C:H,COLUMN(F$2),0))</f>
        <v>0..1</v>
      </c>
      <c r="G12" s="66" t="str">
        <f>IF(ISBLANK(VLOOKUP(T_IE280PL[[#This Row],[Ścieżka Xpath]],ALL!$C:I,COLUMN(G$2),0)),"",VLOOKUP(T_IE280PL[[#This Row],[Ścieżka Xpath]],ALL!$C:I,COLUMN(G$2),0))</f>
        <v>D</v>
      </c>
      <c r="H12" s="66" t="str">
        <f>IF(ISBLANK(VLOOKUP(T_IE280PL[[#This Row],[Ścieżka Xpath]],ALL!$C:J,COLUMN(H$2),0)),"",VLOOKUP(T_IE280PL[[#This Row],[Ścieżka Xpath]],ALL!$C:J,COLUMN(H$2),0))</f>
        <v/>
      </c>
      <c r="I12" s="66" t="str">
        <f>IF(ISBLANK(VLOOKUP(T_IE280PL[[#This Row],[Ścieżka Xpath]],ALL!$C:K,COLUMN(I$2),0)),"",VLOOKUP(T_IE280PL[[#This Row],[Ścieżka Xpath]],ALL!$C:K,COLUMN(I$2),0))</f>
        <v/>
      </c>
      <c r="J12" s="66" t="str">
        <f>IF(ISBLANK(VLOOKUP(T_IE280PL[[#This Row],[Ścieżka Xpath]],ALL!$C:L,COLUMN(J$2),0)),"",VLOOKUP(T_IE280PL[[#This Row],[Ścieżka Xpath]],ALL!$C:L,COLUMN(J$2),0))</f>
        <v>RP18</v>
      </c>
      <c r="K12" s="55" t="str">
        <f>IF(ISBLANK(VLOOKUP(T_IE280PL[[#This Row],[Ścieżka Xpath]],ALL!$C:N,COLUMN(K$2),0)),"",VLOOKUP(T_IE280PL[[#This Row],[Ścieżka Xpath]],ALL!$C:N,COLUMN(K$2),0))</f>
        <v/>
      </c>
      <c r="L12" s="56" t="str">
        <f>IF(ISBLANK(VLOOKUP(T_IE280PL[[#This Row],[Ścieżka Xpath]],ALL!$C:O,COLUMN(L$2),0)),"",VLOOKUP(T_IE280PL[[#This Row],[Ścieżka Xpath]],ALL!$C:O,COLUMN(L$2),0))</f>
        <v/>
      </c>
      <c r="M12" s="56" t="str">
        <f>IF(ISBLANK(VLOOKUP(T_IE280PL[[#This Row],[Ścieżka Xpath]],ALL!$C:P,COLUMN(M$2),0)),"",VLOOKUP(T_IE280PL[[#This Row],[Ścieżka Xpath]],ALL!$C:P,COLUMN(M$2),0))</f>
        <v/>
      </c>
      <c r="N12" s="56" t="str">
        <f>IF(ISBLANK(VLOOKUP(T_IE280PL[[#This Row],[Ścieżka Xpath]],ALL!$C:Q,COLUMN(N$2),0)),"",VLOOKUP(T_IE280PL[[#This Row],[Ścieżka Xpath]],ALL!$C:Q,COLUMN(N$2),0))</f>
        <v/>
      </c>
      <c r="O12" s="56" t="str">
        <f>IF(ISBLANK(VLOOKUP(T_IE280PL[[#This Row],[Ścieżka Xpath]],ALL!$C:Q,COLUMN(O$2),0)),"",VLOOKUP(T_IE280PL[[#This Row],[Ścieżka Xpath]],ALL!$C:Q,COLUMN(O$2),0))</f>
        <v/>
      </c>
    </row>
    <row r="13" spans="1:15" ht="30">
      <c r="A13" s="17" t="s">
        <v>2719</v>
      </c>
      <c r="B13" s="11">
        <v>11</v>
      </c>
      <c r="C13" s="38" t="str">
        <f>IF(ISBLANK(VLOOKUP(T_IE280PL[[#This Row],[Ścieżka Xpath]],ALL!$C:E,COLUMN(C$2),0)),"",VLOOKUP(T_IE280PL[[#This Row],[Ścieżka Xpath]],ALL!$C:E,COLUMN(C$2),0))</f>
        <v>-</v>
      </c>
      <c r="D13" s="17" t="str">
        <f>IF(ISBLANK(VLOOKUP(T_IE280PL[[#This Row],[Ścieżka Xpath]],ALL!$C:F,COLUMN(D$2),0)),"",VLOOKUP(T_IE280PL[[#This Row],[Ścieżka Xpath]],ALL!$C:F,COLUMN(D$2),0))</f>
        <v>Identyfikator podmiotu w systemie ePuap, na który mają być wysyłane komunikaty do Podmiotu.</v>
      </c>
      <c r="E13" s="17" t="str">
        <f>IF(ISBLANK(VLOOKUP(T_IE280PL[[#This Row],[Ścieżka Xpath]],ALL!$C:G,COLUMN(E$2),0)),"",VLOOKUP(T_IE280PL[[#This Row],[Ścieżka Xpath]],ALL!$C:G,COLUMN(E$2),0))</f>
        <v>EO's identifier in ePUAP to which messages from NCTS2PLUS to EO will be sent.</v>
      </c>
      <c r="F13" s="134" t="str">
        <f>IF(ISBLANK(VLOOKUP(T_IE280PL[[#This Row],[Ścieżka Xpath]],ALL!$C:H,COLUMN(F$2),0)),"",VLOOKUP(T_IE280PL[[#This Row],[Ścieżka Xpath]],ALL!$C:H,COLUMN(F$2),0))</f>
        <v/>
      </c>
      <c r="G13" s="134" t="str">
        <f>IF(ISBLANK(VLOOKUP(T_IE280PL[[#This Row],[Ścieżka Xpath]],ALL!$C:I,COLUMN(G$2),0)),"",VLOOKUP(T_IE280PL[[#This Row],[Ścieżka Xpath]],ALL!$C:I,COLUMN(G$2),0))</f>
        <v>R</v>
      </c>
      <c r="H13" s="134" t="str">
        <f>IF(ISBLANK(VLOOKUP(T_IE280PL[[#This Row],[Ścieżka Xpath]],ALL!$C:J,COLUMN(H$2),0)),"",VLOOKUP(T_IE280PL[[#This Row],[Ścieżka Xpath]],ALL!$C:J,COLUMN(H$2),0))</f>
        <v>an..100</v>
      </c>
      <c r="I13" s="134" t="str">
        <f>IF(ISBLANK(VLOOKUP(T_IE280PL[[#This Row],[Ścieżka Xpath]],ALL!$C:K,COLUMN(I$2),0)),"",VLOOKUP(T_IE280PL[[#This Row],[Ścieżka Xpath]],ALL!$C:K,COLUMN(I$2),0))</f>
        <v/>
      </c>
      <c r="J13" s="134" t="str">
        <f>IF(ISBLANK(VLOOKUP(T_IE280PL[[#This Row],[Ścieżka Xpath]],ALL!$C:L,COLUMN(J$2),0)),"",VLOOKUP(T_IE280PL[[#This Row],[Ścieżka Xpath]],ALL!$C:L,COLUMN(J$2),0))</f>
        <v/>
      </c>
      <c r="K13" s="41" t="str">
        <f>IF(ISBLANK(VLOOKUP(T_IE280PL[[#This Row],[Ścieżka Xpath]],ALL!$C:N,COLUMN(K$2),0)),"",VLOOKUP(T_IE280PL[[#This Row],[Ścieżka Xpath]],ALL!$C:N,COLUMN(K$2),0))</f>
        <v/>
      </c>
      <c r="L13" s="50" t="str">
        <f>IF(ISBLANK(VLOOKUP(T_IE280PL[[#This Row],[Ścieżka Xpath]],ALL!$C:O,COLUMN(L$2),0)),"",VLOOKUP(T_IE280PL[[#This Row],[Ścieżka Xpath]],ALL!$C:O,COLUMN(L$2),0))</f>
        <v/>
      </c>
      <c r="M13" s="50" t="str">
        <f>IF(ISBLANK(VLOOKUP(T_IE280PL[[#This Row],[Ścieżka Xpath]],ALL!$C:P,COLUMN(M$2),0)),"",VLOOKUP(T_IE280PL[[#This Row],[Ścieżka Xpath]],ALL!$C:P,COLUMN(M$2),0))</f>
        <v/>
      </c>
      <c r="N13" s="50" t="str">
        <f>IF(ISBLANK(VLOOKUP(T_IE280PL[[#This Row],[Ścieżka Xpath]],ALL!$C:Q,COLUMN(N$2),0)),"",VLOOKUP(T_IE280PL[[#This Row],[Ścieżka Xpath]],ALL!$C:Q,COLUMN(N$2),0))</f>
        <v/>
      </c>
      <c r="O13" s="50" t="str">
        <f>IF(ISBLANK(VLOOKUP(T_IE280PL[[#This Row],[Ścieżka Xpath]],ALL!$C:Q,COLUMN(O$2),0)),"",VLOOKUP(T_IE280PL[[#This Row],[Ścieżka Xpath]],ALL!$C:Q,COLUMN(O$2),0))</f>
        <v/>
      </c>
    </row>
    <row r="14" spans="1:15" ht="30">
      <c r="A14" s="17" t="s">
        <v>2720</v>
      </c>
      <c r="B14" s="11">
        <v>12</v>
      </c>
      <c r="C14" s="38" t="str">
        <f>IF(ISBLANK(VLOOKUP(T_IE280PL[[#This Row],[Ścieżka Xpath]],ALL!$C:E,COLUMN(C$2),0)),"",VLOOKUP(T_IE280PL[[#This Row],[Ścieżka Xpath]],ALL!$C:E,COLUMN(C$2),0))</f>
        <v>-</v>
      </c>
      <c r="D14" s="17" t="str">
        <f>IF(ISBLANK(VLOOKUP(T_IE280PL[[#This Row],[Ścieżka Xpath]],ALL!$C:F,COLUMN(D$2),0)),"",VLOOKUP(T_IE280PL[[#This Row],[Ścieżka Xpath]],ALL!$C:F,COLUMN(D$2),0))</f>
        <v>Identyfikator skrytki w systemie ePuap, na którą mają być wysyłane komunikaty do Podmiotu.</v>
      </c>
      <c r="E14" s="17" t="str">
        <f>IF(ISBLANK(VLOOKUP(T_IE280PL[[#This Row],[Ścieżka Xpath]],ALL!$C:G,COLUMN(E$2),0)),"",VLOOKUP(T_IE280PL[[#This Row],[Ścieżka Xpath]],ALL!$C:G,COLUMN(E$2),0))</f>
        <v>ePUAP box identifier to which messages from NCTS2PLUS to EO will be sent.</v>
      </c>
      <c r="F14" s="134" t="str">
        <f>IF(ISBLANK(VLOOKUP(T_IE280PL[[#This Row],[Ścieżka Xpath]],ALL!$C:H,COLUMN(F$2),0)),"",VLOOKUP(T_IE280PL[[#This Row],[Ścieżka Xpath]],ALL!$C:H,COLUMN(F$2),0))</f>
        <v/>
      </c>
      <c r="G14" s="134" t="str">
        <f>IF(ISBLANK(VLOOKUP(T_IE280PL[[#This Row],[Ścieżka Xpath]],ALL!$C:I,COLUMN(G$2),0)),"",VLOOKUP(T_IE280PL[[#This Row],[Ścieżka Xpath]],ALL!$C:I,COLUMN(G$2),0))</f>
        <v>R</v>
      </c>
      <c r="H14" s="134" t="str">
        <f>IF(ISBLANK(VLOOKUP(T_IE280PL[[#This Row],[Ścieżka Xpath]],ALL!$C:J,COLUMN(H$2),0)),"",VLOOKUP(T_IE280PL[[#This Row],[Ścieżka Xpath]],ALL!$C:J,COLUMN(H$2),0))</f>
        <v>an..200</v>
      </c>
      <c r="I14" s="134" t="str">
        <f>IF(ISBLANK(VLOOKUP(T_IE280PL[[#This Row],[Ścieżka Xpath]],ALL!$C:K,COLUMN(I$2),0)),"",VLOOKUP(T_IE280PL[[#This Row],[Ścieżka Xpath]],ALL!$C:K,COLUMN(I$2),0))</f>
        <v/>
      </c>
      <c r="J14" s="134" t="str">
        <f>IF(ISBLANK(VLOOKUP(T_IE280PL[[#This Row],[Ścieżka Xpath]],ALL!$C:L,COLUMN(J$2),0)),"",VLOOKUP(T_IE280PL[[#This Row],[Ścieżka Xpath]],ALL!$C:L,COLUMN(J$2),0))</f>
        <v/>
      </c>
      <c r="K14" s="41" t="str">
        <f>IF(ISBLANK(VLOOKUP(T_IE280PL[[#This Row],[Ścieżka Xpath]],ALL!$C:N,COLUMN(K$2),0)),"",VLOOKUP(T_IE280PL[[#This Row],[Ścieżka Xpath]],ALL!$C:N,COLUMN(K$2),0))</f>
        <v/>
      </c>
      <c r="L14" s="50" t="str">
        <f>IF(ISBLANK(VLOOKUP(T_IE280PL[[#This Row],[Ścieżka Xpath]],ALL!$C:O,COLUMN(L$2),0)),"",VLOOKUP(T_IE280PL[[#This Row],[Ścieżka Xpath]],ALL!$C:O,COLUMN(L$2),0))</f>
        <v/>
      </c>
      <c r="M14" s="50" t="str">
        <f>IF(ISBLANK(VLOOKUP(T_IE280PL[[#This Row],[Ścieżka Xpath]],ALL!$C:P,COLUMN(M$2),0)),"",VLOOKUP(T_IE280PL[[#This Row],[Ścieżka Xpath]],ALL!$C:P,COLUMN(M$2),0))</f>
        <v/>
      </c>
      <c r="N14" s="50" t="str">
        <f>IF(ISBLANK(VLOOKUP(T_IE280PL[[#This Row],[Ścieżka Xpath]],ALL!$C:Q,COLUMN(N$2),0)),"",VLOOKUP(T_IE280PL[[#This Row],[Ścieżka Xpath]],ALL!$C:Q,COLUMN(N$2),0))</f>
        <v/>
      </c>
      <c r="O14" s="50" t="str">
        <f>IF(ISBLANK(VLOOKUP(T_IE280PL[[#This Row],[Ścieżka Xpath]],ALL!$C:Q,COLUMN(O$2),0)),"",VLOOKUP(T_IE280PL[[#This Row],[Ścieżka Xpath]],ALL!$C:Q,COLUMN(O$2),0))</f>
        <v/>
      </c>
    </row>
    <row r="15" spans="1:15" ht="75">
      <c r="A15" s="62" t="s">
        <v>2721</v>
      </c>
      <c r="B15" s="63">
        <v>13</v>
      </c>
      <c r="C15" s="54" t="str">
        <f>IF(ISBLANK(VLOOKUP(T_IE280PL[[#This Row],[Ścieżka Xpath]],ALL!$C:E,COLUMN(C$2),0)),"",VLOOKUP(T_IE280PL[[#This Row],[Ścieżka Xpath]],ALL!$C:E,COLUMN(C$2),0))</f>
        <v>-</v>
      </c>
      <c r="D15" s="62" t="str">
        <f>IF(ISBLANK(VLOOKUP(T_IE280PL[[#This Row],[Ścieżka Xpath]],ALL!$C:F,COLUMN(D$2),0)),"",VLOOKUP(T_IE280PL[[#This Row],[Ścieżka Xpath]],ALL!$C:F,COLUMN(D$2),0))</f>
        <v>Węzeł używany w przypadku wysyłania komunikatu przez osobę trzecią w imieniu osoby uprawnionej do procedury tranzytu (HolderOfTheTransitProcedure). Brak tego elementu oznacza, że osoba uprawniona do procedury tranzytu sama przesyła komunikat.</v>
      </c>
      <c r="E15" s="65" t="str">
        <f>IF(ISBLANK(VLOOKUP(T_IE280PL[[#This Row],[Ścieżka Xpath]],ALL!$C:G,COLUMN(E$2),0)),"",VLOOKUP(T_IE280PL[[#This Row],[Ścieżka Xpath]],ALL!$C:G,COLUMN(E$2),0))</f>
        <v>Node used when message to NCTS2PLUS is sent by Holder's representative not by Holder himself.</v>
      </c>
      <c r="F15" s="103" t="str">
        <f>IF(ISBLANK(VLOOKUP(T_IE280PL[[#This Row],[Ścieżka Xpath]],ALL!$C:H,COLUMN(F$2),0)),"",VLOOKUP(T_IE280PL[[#This Row],[Ścieżka Xpath]],ALL!$C:H,COLUMN(F$2),0))</f>
        <v>0..1</v>
      </c>
      <c r="G15" s="103" t="str">
        <f>IF(ISBLANK(VLOOKUP(T_IE280PL[[#This Row],[Ścieżka Xpath]],ALL!$C:I,COLUMN(G$2),0)),"",VLOOKUP(T_IE280PL[[#This Row],[Ścieżka Xpath]],ALL!$C:I,COLUMN(G$2),0))</f>
        <v>O</v>
      </c>
      <c r="H15" s="103" t="str">
        <f>IF(ISBLANK(VLOOKUP(T_IE280PL[[#This Row],[Ścieżka Xpath]],ALL!$C:J,COLUMN(H$2),0)),"",VLOOKUP(T_IE280PL[[#This Row],[Ścieżka Xpath]],ALL!$C:J,COLUMN(H$2),0))</f>
        <v/>
      </c>
      <c r="I15" s="103" t="str">
        <f>IF(ISBLANK(VLOOKUP(T_IE280PL[[#This Row],[Ścieżka Xpath]],ALL!$C:K,COLUMN(I$2),0)),"",VLOOKUP(T_IE280PL[[#This Row],[Ścieżka Xpath]],ALL!$C:K,COLUMN(I$2),0))</f>
        <v/>
      </c>
      <c r="J15" s="103" t="str">
        <f>IF(ISBLANK(VLOOKUP(T_IE280PL[[#This Row],[Ścieżka Xpath]],ALL!$C:L,COLUMN(J$2),0)),"",VLOOKUP(T_IE280PL[[#This Row],[Ścieżka Xpath]],ALL!$C:L,COLUMN(J$2),0))</f>
        <v>RP21</v>
      </c>
      <c r="K15" s="55" t="str">
        <f>IF(ISBLANK(VLOOKUP(T_IE280PL[[#This Row],[Ścieżka Xpath]],ALL!$C:N,COLUMN(K$2),0)),"",VLOOKUP(T_IE280PL[[#This Row],[Ścieżka Xpath]],ALL!$C:N,COLUMN(K$2),0))</f>
        <v/>
      </c>
      <c r="L15" s="56" t="str">
        <f>IF(ISBLANK(VLOOKUP(T_IE280PL[[#This Row],[Ścieżka Xpath]],ALL!$C:O,COLUMN(L$2),0)),"",VLOOKUP(T_IE280PL[[#This Row],[Ścieżka Xpath]],ALL!$C:O,COLUMN(L$2),0))</f>
        <v/>
      </c>
      <c r="M15" s="56" t="str">
        <f>IF(ISBLANK(VLOOKUP(T_IE280PL[[#This Row],[Ścieżka Xpath]],ALL!$C:P,COLUMN(M$2),0)),"",VLOOKUP(T_IE280PL[[#This Row],[Ścieżka Xpath]],ALL!$C:P,COLUMN(M$2),0))</f>
        <v/>
      </c>
      <c r="N15" s="56" t="str">
        <f>IF(ISBLANK(VLOOKUP(T_IE280PL[[#This Row],[Ścieżka Xpath]],ALL!$C:Q,COLUMN(N$2),0)),"",VLOOKUP(T_IE280PL[[#This Row],[Ścieżka Xpath]],ALL!$C:Q,COLUMN(N$2),0))</f>
        <v/>
      </c>
      <c r="O15" s="56" t="str">
        <f>IF(ISBLANK(VLOOKUP(T_IE280PL[[#This Row],[Ścieżka Xpath]],ALL!$C:Q,COLUMN(O$2),0)),"",VLOOKUP(T_IE280PL[[#This Row],[Ścieżka Xpath]],ALL!$C:Q,COLUMN(O$2),0))</f>
        <v/>
      </c>
    </row>
    <row r="16" spans="1:15" ht="30">
      <c r="A16" s="17" t="s">
        <v>2722</v>
      </c>
      <c r="B16" s="11">
        <v>14</v>
      </c>
      <c r="C16" s="38" t="str">
        <f>IF(ISBLANK(VLOOKUP(T_IE280PL[[#This Row],[Ścieżka Xpath]],ALL!$C:E,COLUMN(C$2),0)),"",VLOOKUP(T_IE280PL[[#This Row],[Ścieżka Xpath]],ALL!$C:E,COLUMN(C$2),0))</f>
        <v>-</v>
      </c>
      <c r="D16" s="17" t="str">
        <f>IF(ISBLANK(VLOOKUP(T_IE280PL[[#This Row],[Ścieżka Xpath]],ALL!$C:F,COLUMN(D$2),0)),"",VLOOKUP(T_IE280PL[[#This Row],[Ścieżka Xpath]],ALL!$C:F,COLUMN(D$2),0))</f>
        <v>Numer identyfikacyjny.</v>
      </c>
      <c r="E16" s="17" t="str">
        <f>IF(ISBLANK(VLOOKUP(T_IE280PL[[#This Row],[Ścieżka Xpath]],ALL!$C:G,COLUMN(E$2),0)),"",VLOOKUP(T_IE280PL[[#This Row],[Ścieżka Xpath]],ALL!$C:G,COLUMN(E$2),0))</f>
        <v>Identification number.</v>
      </c>
      <c r="F16" s="134" t="str">
        <f>IF(ISBLANK(VLOOKUP(T_IE280PL[[#This Row],[Ścieżka Xpath]],ALL!$C:H,COLUMN(F$2),0)),"",VLOOKUP(T_IE280PL[[#This Row],[Ścieżka Xpath]],ALL!$C:H,COLUMN(F$2),0))</f>
        <v/>
      </c>
      <c r="G16" s="134" t="str">
        <f>IF(ISBLANK(VLOOKUP(T_IE280PL[[#This Row],[Ścieżka Xpath]],ALL!$C:I,COLUMN(G$2),0)),"",VLOOKUP(T_IE280PL[[#This Row],[Ścieżka Xpath]],ALL!$C:I,COLUMN(G$2),0))</f>
        <v>R</v>
      </c>
      <c r="H16" s="134" t="str">
        <f>IF(ISBLANK(VLOOKUP(T_IE280PL[[#This Row],[Ścieżka Xpath]],ALL!$C:J,COLUMN(H$2),0)),"",VLOOKUP(T_IE280PL[[#This Row],[Ścieżka Xpath]],ALL!$C:J,COLUMN(H$2),0))</f>
        <v>an..17</v>
      </c>
      <c r="I16" s="134" t="str">
        <f>IF(ISBLANK(VLOOKUP(T_IE280PL[[#This Row],[Ścieżka Xpath]],ALL!$C:K,COLUMN(I$2),0)),"",VLOOKUP(T_IE280PL[[#This Row],[Ścieżka Xpath]],ALL!$C:K,COLUMN(I$2),0))</f>
        <v/>
      </c>
      <c r="J16" s="134" t="str">
        <f>IF(ISBLANK(VLOOKUP(T_IE280PL[[#This Row],[Ścieżka Xpath]],ALL!$C:L,COLUMN(J$2),0)),"",VLOOKUP(T_IE280PL[[#This Row],[Ścieżka Xpath]],ALL!$C:L,COLUMN(J$2),0))</f>
        <v>G0002; R0850</v>
      </c>
      <c r="K16" s="41" t="str">
        <f>IF(ISBLANK(VLOOKUP(T_IE280PL[[#This Row],[Ścieżka Xpath]],ALL!$C:N,COLUMN(K$2),0)),"",VLOOKUP(T_IE280PL[[#This Row],[Ścieżka Xpath]],ALL!$C:N,COLUMN(K$2),0))</f>
        <v/>
      </c>
      <c r="L16" s="50" t="str">
        <f>IF(ISBLANK(VLOOKUP(T_IE280PL[[#This Row],[Ścieżka Xpath]],ALL!$C:O,COLUMN(L$2),0)),"",VLOOKUP(T_IE280PL[[#This Row],[Ścieżka Xpath]],ALL!$C:O,COLUMN(L$2),0))</f>
        <v/>
      </c>
      <c r="M16" s="50" t="str">
        <f>IF(ISBLANK(VLOOKUP(T_IE280PL[[#This Row],[Ścieżka Xpath]],ALL!$C:P,COLUMN(M$2),0)),"",VLOOKUP(T_IE280PL[[#This Row],[Ścieżka Xpath]],ALL!$C:P,COLUMN(M$2),0))</f>
        <v/>
      </c>
      <c r="N16" s="50" t="str">
        <f>IF(ISBLANK(VLOOKUP(T_IE280PL[[#This Row],[Ścieżka Xpath]],ALL!$C:Q,COLUMN(N$2),0)),"",VLOOKUP(T_IE280PL[[#This Row],[Ścieżka Xpath]],ALL!$C:Q,COLUMN(N$2),0))</f>
        <v/>
      </c>
      <c r="O16" s="50" t="str">
        <f>IF(ISBLANK(VLOOKUP(T_IE280PL[[#This Row],[Ścieżka Xpath]],ALL!$C:Q,COLUMN(O$2),0)),"",VLOOKUP(T_IE280PL[[#This Row],[Ścieżka Xpath]],ALL!$C:Q,COLUMN(O$2),0))</f>
        <v/>
      </c>
    </row>
    <row r="17" spans="1:15" ht="15">
      <c r="A17" s="56" t="s">
        <v>3606</v>
      </c>
      <c r="B17" s="63">
        <v>15</v>
      </c>
      <c r="C17" s="54" t="str">
        <f>IF(ISBLANK(VLOOKUP(T_IE280PL[[#This Row],[Ścieżka Xpath]],ALL!$C:E,COLUMN(C$2),0)),"",VLOOKUP(T_IE280PL[[#This Row],[Ścieżka Xpath]],ALL!$C:E,COLUMN(C$2),0))</f>
        <v>-</v>
      </c>
      <c r="D17" s="56" t="str">
        <f>IF(ISBLANK(VLOOKUP(T_IE280PL[[#This Row],[Ścieżka Xpath]],ALL!$C:F,COLUMN(D$2),0)),"",VLOOKUP(T_IE280PL[[#This Row],[Ścieżka Xpath]],ALL!$C:F,COLUMN(D$2),0))</f>
        <v>Wniosek o przeładunek.</v>
      </c>
      <c r="E17" s="56" t="str">
        <f>IF(ISBLANK(VLOOKUP(T_IE280PL[[#This Row],[Ścieżka Xpath]],ALL!$C:G,COLUMN(E$2),0)),"",VLOOKUP(T_IE280PL[[#This Row],[Ścieżka Xpath]],ALL!$C:G,COLUMN(E$2),0))</f>
        <v>Transshipment request.</v>
      </c>
      <c r="F17" s="55">
        <f>IF(ISBLANK(VLOOKUP(T_IE280PL[[#This Row],[Ścieżka Xpath]],ALL!$C:H,COLUMN(F$2),0)),"",VLOOKUP(T_IE280PL[[#This Row],[Ścieżka Xpath]],ALL!$C:H,COLUMN(F$2),0))</f>
        <v>1</v>
      </c>
      <c r="G17" s="55" t="str">
        <f>IF(ISBLANK(VLOOKUP(T_IE280PL[[#This Row],[Ścieżka Xpath]],ALL!$C:I,COLUMN(G$2),0)),"",VLOOKUP(T_IE280PL[[#This Row],[Ścieżka Xpath]],ALL!$C:I,COLUMN(G$2),0))</f>
        <v>R</v>
      </c>
      <c r="H17" s="55" t="str">
        <f>IF(ISBLANK(VLOOKUP(T_IE280PL[[#This Row],[Ścieżka Xpath]],ALL!$C:J,COLUMN(H$2),0)),"",VLOOKUP(T_IE280PL[[#This Row],[Ścieżka Xpath]],ALL!$C:J,COLUMN(H$2),0))</f>
        <v/>
      </c>
      <c r="I17" s="55" t="str">
        <f>IF(ISBLANK(VLOOKUP(T_IE280PL[[#This Row],[Ścieżka Xpath]],ALL!$C:K,COLUMN(I$2),0)),"",VLOOKUP(T_IE280PL[[#This Row],[Ścieżka Xpath]],ALL!$C:K,COLUMN(I$2),0))</f>
        <v/>
      </c>
      <c r="J17" s="55" t="str">
        <f>IF(ISBLANK(VLOOKUP(T_IE280PL[[#This Row],[Ścieżka Xpath]],ALL!$C:L,COLUMN(J$2),0)),"",VLOOKUP(T_IE280PL[[#This Row],[Ścieżka Xpath]],ALL!$C:L,COLUMN(J$2),0))</f>
        <v/>
      </c>
      <c r="K17" s="55" t="str">
        <f>IF(ISBLANK(VLOOKUP(T_IE280PL[[#This Row],[Ścieżka Xpath]],ALL!$C:N,COLUMN(K$2),0)),"",VLOOKUP(T_IE280PL[[#This Row],[Ścieżka Xpath]],ALL!$C:N,COLUMN(K$2),0))</f>
        <v/>
      </c>
      <c r="L17" s="56" t="str">
        <f>IF(ISBLANK(VLOOKUP(T_IE280PL[[#This Row],[Ścieżka Xpath]],ALL!$C:O,COLUMN(L$2),0)),"",VLOOKUP(T_IE280PL[[#This Row],[Ścieżka Xpath]],ALL!$C:O,COLUMN(L$2),0))</f>
        <v/>
      </c>
      <c r="M17" s="56" t="str">
        <f>IF(ISBLANK(VLOOKUP(T_IE280PL[[#This Row],[Ścieżka Xpath]],ALL!$C:P,COLUMN(M$2),0)),"",VLOOKUP(T_IE280PL[[#This Row],[Ścieżka Xpath]],ALL!$C:P,COLUMN(M$2),0))</f>
        <v/>
      </c>
      <c r="N17" s="56" t="str">
        <f>IF(ISBLANK(VLOOKUP(T_IE280PL[[#This Row],[Ścieżka Xpath]],ALL!$C:Q,COLUMN(N$2),0)),"",VLOOKUP(T_IE280PL[[#This Row],[Ścieżka Xpath]],ALL!$C:Q,COLUMN(N$2),0))</f>
        <v/>
      </c>
      <c r="O17" s="56" t="str">
        <f>IF(ISBLANK(VLOOKUP(T_IE280PL[[#This Row],[Ścieżka Xpath]],ALL!$C:Q,COLUMN(O$2),0)),"",VLOOKUP(T_IE280PL[[#This Row],[Ścieżka Xpath]],ALL!$C:Q,COLUMN(O$2),0))</f>
        <v/>
      </c>
    </row>
    <row r="18" spans="1:15" ht="15">
      <c r="A18" s="50" t="s">
        <v>3550</v>
      </c>
      <c r="B18" s="11">
        <v>16</v>
      </c>
      <c r="C18" s="38" t="str">
        <f>IF(ISBLANK(VLOOKUP(T_IE280PL[[#This Row],[Ścieżka Xpath]],ALL!$C:E,COLUMN(C$2),0)),"",VLOOKUP(T_IE280PL[[#This Row],[Ścieżka Xpath]],ALL!$C:E,COLUMN(C$2),0))</f>
        <v>-</v>
      </c>
      <c r="D18" s="17" t="str">
        <f>IF(ISBLANK(VLOOKUP(T_IE280PL[[#This Row],[Ścieżka Xpath]],ALL!$C:F,COLUMN(D$2),0)),"",VLOOKUP(T_IE280PL[[#This Row],[Ścieżka Xpath]],ALL!$C:F,COLUMN(D$2),0))</f>
        <v>Numer fazy systemu NCTS2 PLUS. Dla fazy 6 - "NCTS6".</v>
      </c>
      <c r="E18" s="17" t="str">
        <f>IF(ISBLANK(VLOOKUP(T_IE280PL[[#This Row],[Ścieżka Xpath]],ALL!$C:G,COLUMN(E$2),0)),"",VLOOKUP(T_IE280PL[[#This Row],[Ścieżka Xpath]],ALL!$C:G,COLUMN(E$2),0))</f>
        <v>NCTS phase number. For Phase6 - "NCTS6".</v>
      </c>
      <c r="F18" s="134" t="str">
        <f>IF(ISBLANK(VLOOKUP(T_IE280PL[[#This Row],[Ścieżka Xpath]],ALL!$C:H,COLUMN(F$2),0)),"",VLOOKUP(T_IE280PL[[#This Row],[Ścieżka Xpath]],ALL!$C:H,COLUMN(F$2),0))</f>
        <v/>
      </c>
      <c r="G18" s="134" t="str">
        <f>IF(ISBLANK(VLOOKUP(T_IE280PL[[#This Row],[Ścieżka Xpath]],ALL!$C:I,COLUMN(G$2),0)),"",VLOOKUP(T_IE280PL[[#This Row],[Ścieżka Xpath]],ALL!$C:I,COLUMN(G$2),0))</f>
        <v>O</v>
      </c>
      <c r="H18" s="134" t="str">
        <f>IF(ISBLANK(VLOOKUP(T_IE280PL[[#This Row],[Ścieżka Xpath]],ALL!$C:J,COLUMN(H$2),0)),"",VLOOKUP(T_IE280PL[[#This Row],[Ścieżka Xpath]],ALL!$C:J,COLUMN(H$2),0))</f>
        <v/>
      </c>
      <c r="I18" s="134" t="str">
        <f>IF(ISBLANK(VLOOKUP(T_IE280PL[[#This Row],[Ścieżka Xpath]],ALL!$C:K,COLUMN(I$2),0)),"",VLOOKUP(T_IE280PL[[#This Row],[Ścieżka Xpath]],ALL!$C:K,COLUMN(I$2),0))</f>
        <v/>
      </c>
      <c r="J18" s="134" t="str">
        <f>IF(ISBLANK(VLOOKUP(T_IE280PL[[#This Row],[Ścieżka Xpath]],ALL!$C:L,COLUMN(J$2),0)),"",VLOOKUP(T_IE280PL[[#This Row],[Ścieżka Xpath]],ALL!$C:L,COLUMN(J$2),0))</f>
        <v/>
      </c>
      <c r="K18" s="41" t="str">
        <f>IF(ISBLANK(VLOOKUP(T_IE280PL[[#This Row],[Ścieżka Xpath]],ALL!$C:N,COLUMN(K$2),0)),"",VLOOKUP(T_IE280PL[[#This Row],[Ścieżka Xpath]],ALL!$C:N,COLUMN(K$2),0))</f>
        <v/>
      </c>
      <c r="L18" s="50" t="str">
        <f>IF(ISBLANK(VLOOKUP(T_IE280PL[[#This Row],[Ścieżka Xpath]],ALL!$C:O,COLUMN(L$2),0)),"",VLOOKUP(T_IE280PL[[#This Row],[Ścieżka Xpath]],ALL!$C:O,COLUMN(L$2),0))</f>
        <v/>
      </c>
      <c r="M18" s="50" t="str">
        <f>IF(ISBLANK(VLOOKUP(T_IE280PL[[#This Row],[Ścieżka Xpath]],ALL!$C:P,COLUMN(M$2),0)),"",VLOOKUP(T_IE280PL[[#This Row],[Ścieżka Xpath]],ALL!$C:P,COLUMN(M$2),0))</f>
        <v/>
      </c>
      <c r="N18" s="50" t="str">
        <f>IF(ISBLANK(VLOOKUP(T_IE280PL[[#This Row],[Ścieżka Xpath]],ALL!$C:Q,COLUMN(N$2),0)),"",VLOOKUP(T_IE280PL[[#This Row],[Ścieżka Xpath]],ALL!$C:Q,COLUMN(N$2),0))</f>
        <v/>
      </c>
      <c r="O18" s="50" t="str">
        <f>IF(ISBLANK(VLOOKUP(T_IE280PL[[#This Row],[Ścieżka Xpath]],ALL!$C:Q,COLUMN(O$2),0)),"",VLOOKUP(T_IE280PL[[#This Row],[Ścieżka Xpath]],ALL!$C:Q,COLUMN(O$2),0))</f>
        <v/>
      </c>
    </row>
    <row r="19" spans="1:15" ht="45">
      <c r="A19" s="50" t="s">
        <v>3551</v>
      </c>
      <c r="B19" s="11">
        <v>17</v>
      </c>
      <c r="C19" s="38" t="str">
        <f>IF(ISBLANK(VLOOKUP(T_IE280PL[[#This Row],[Ścieżka Xpath]],ALL!$C:E,COLUMN(C$2),0)),"",VLOOKUP(T_IE280PL[[#This Row],[Ścieżka Xpath]],ALL!$C:E,COLUMN(C$2),0))</f>
        <v>-</v>
      </c>
      <c r="D19" s="17" t="str">
        <f>IF(ISBLANK(VLOOKUP(T_IE280PL[[#This Row],[Ścieżka Xpath]],ALL!$C:F,COLUMN(D$2),0)),"",VLOOKUP(T_IE280PL[[#This Row],[Ścieżka Xpath]],ALL!$C:F,COLUMN(D$2),0))</f>
        <v>Identyfikator nadawcy komunikatu. W kierunku do NCTS2PLUS - numer identyfikacyjny Podmiotu. W kiedunku z NCTS2PLUS: "NTA.PL"</v>
      </c>
      <c r="E19" s="17" t="str">
        <f>IF(ISBLANK(VLOOKUP(T_IE280PL[[#This Row],[Ścieżka Xpath]],ALL!$C:G,COLUMN(E$2),0)),"",VLOOKUP(T_IE280PL[[#This Row],[Ścieżka Xpath]],ALL!$C:G,COLUMN(E$2),0))</f>
        <v>Sender's identification. In direction to NCTS2PLUS - sending EO's identificationNumber, otherwise "NTA.PL".</v>
      </c>
      <c r="F19" s="134" t="str">
        <f>IF(ISBLANK(VLOOKUP(T_IE280PL[[#This Row],[Ścieżka Xpath]],ALL!$C:H,COLUMN(F$2),0)),"",VLOOKUP(T_IE280PL[[#This Row],[Ścieżka Xpath]],ALL!$C:H,COLUMN(F$2),0))</f>
        <v/>
      </c>
      <c r="G19" s="134" t="str">
        <f>IF(ISBLANK(VLOOKUP(T_IE280PL[[#This Row],[Ścieżka Xpath]],ALL!$C:I,COLUMN(G$2),0)),"",VLOOKUP(T_IE280PL[[#This Row],[Ścieżka Xpath]],ALL!$C:I,COLUMN(G$2),0))</f>
        <v>R</v>
      </c>
      <c r="H19" s="134" t="str">
        <f>IF(ISBLANK(VLOOKUP(T_IE280PL[[#This Row],[Ścieżka Xpath]],ALL!$C:J,COLUMN(H$2),0)),"",VLOOKUP(T_IE280PL[[#This Row],[Ścieżka Xpath]],ALL!$C:J,COLUMN(H$2),0))</f>
        <v>an..35</v>
      </c>
      <c r="I19" s="134" t="str">
        <f>IF(ISBLANK(VLOOKUP(T_IE280PL[[#This Row],[Ścieżka Xpath]],ALL!$C:K,COLUMN(I$2),0)),"",VLOOKUP(T_IE280PL[[#This Row],[Ścieżka Xpath]],ALL!$C:K,COLUMN(I$2),0))</f>
        <v/>
      </c>
      <c r="J19" s="134" t="str">
        <f>IF(ISBLANK(VLOOKUP(T_IE280PL[[#This Row],[Ścieżka Xpath]],ALL!$C:L,COLUMN(J$2),0)),"",VLOOKUP(T_IE280PL[[#This Row],[Ścieżka Xpath]],ALL!$C:L,COLUMN(J$2),0))</f>
        <v/>
      </c>
      <c r="K19" s="41" t="str">
        <f>IF(ISBLANK(VLOOKUP(T_IE280PL[[#This Row],[Ścieżka Xpath]],ALL!$C:N,COLUMN(K$2),0)),"",VLOOKUP(T_IE280PL[[#This Row],[Ścieżka Xpath]],ALL!$C:N,COLUMN(K$2),0))</f>
        <v/>
      </c>
      <c r="L19" s="50" t="str">
        <f>IF(ISBLANK(VLOOKUP(T_IE280PL[[#This Row],[Ścieżka Xpath]],ALL!$C:O,COLUMN(L$2),0)),"",VLOOKUP(T_IE280PL[[#This Row],[Ścieżka Xpath]],ALL!$C:O,COLUMN(L$2),0))</f>
        <v/>
      </c>
      <c r="M19" s="50" t="str">
        <f>IF(ISBLANK(VLOOKUP(T_IE280PL[[#This Row],[Ścieżka Xpath]],ALL!$C:P,COLUMN(M$2),0)),"",VLOOKUP(T_IE280PL[[#This Row],[Ścieżka Xpath]],ALL!$C:P,COLUMN(M$2),0))</f>
        <v/>
      </c>
      <c r="N19" s="50" t="str">
        <f>IF(ISBLANK(VLOOKUP(T_IE280PL[[#This Row],[Ścieżka Xpath]],ALL!$C:Q,COLUMN(N$2),0)),"",VLOOKUP(T_IE280PL[[#This Row],[Ścieżka Xpath]],ALL!$C:Q,COLUMN(N$2),0))</f>
        <v/>
      </c>
      <c r="O19" s="50" t="str">
        <f>IF(ISBLANK(VLOOKUP(T_IE280PL[[#This Row],[Ścieżka Xpath]],ALL!$C:Q,COLUMN(O$2),0)),"",VLOOKUP(T_IE280PL[[#This Row],[Ścieżka Xpath]],ALL!$C:Q,COLUMN(O$2),0))</f>
        <v/>
      </c>
    </row>
    <row r="20" spans="1:15" ht="45">
      <c r="A20" s="50" t="s">
        <v>3552</v>
      </c>
      <c r="B20" s="11">
        <v>18</v>
      </c>
      <c r="C20" s="38" t="str">
        <f>IF(ISBLANK(VLOOKUP(T_IE280PL[[#This Row],[Ścieżka Xpath]],ALL!$C:E,COLUMN(C$2),0)),"",VLOOKUP(T_IE280PL[[#This Row],[Ścieżka Xpath]],ALL!$C:E,COLUMN(C$2),0))</f>
        <v>-</v>
      </c>
      <c r="D20" s="17" t="str">
        <f>IF(ISBLANK(VLOOKUP(T_IE280PL[[#This Row],[Ścieżka Xpath]],ALL!$C:F,COLUMN(D$2),0)),"",VLOOKUP(T_IE280PL[[#This Row],[Ścieżka Xpath]],ALL!$C:F,COLUMN(D$2),0))</f>
        <v>Identyfikator odbiorcy komunikatu. W kierunku do NCTS2PLUS - "NTA.PL". W kierunku od NCTS2PLUS - numer identyfikacyjny Podmiotu.</v>
      </c>
      <c r="E20" s="17" t="str">
        <f>IF(ISBLANK(VLOOKUP(T_IE280PL[[#This Row],[Ścieżka Xpath]],ALL!$C:G,COLUMN(E$2),0)),"",VLOOKUP(T_IE280PL[[#This Row],[Ścieżka Xpath]],ALL!$C:G,COLUMN(E$2),0))</f>
        <v>Recipient's identification. In direction to NCTS2PLUS - "NTA.PL", otherwise recieiving EO's identificationNumber.</v>
      </c>
      <c r="F20" s="134" t="str">
        <f>IF(ISBLANK(VLOOKUP(T_IE280PL[[#This Row],[Ścieżka Xpath]],ALL!$C:H,COLUMN(F$2),0)),"",VLOOKUP(T_IE280PL[[#This Row],[Ścieżka Xpath]],ALL!$C:H,COLUMN(F$2),0))</f>
        <v/>
      </c>
      <c r="G20" s="134" t="str">
        <f>IF(ISBLANK(VLOOKUP(T_IE280PL[[#This Row],[Ścieżka Xpath]],ALL!$C:I,COLUMN(G$2),0)),"",VLOOKUP(T_IE280PL[[#This Row],[Ścieżka Xpath]],ALL!$C:I,COLUMN(G$2),0))</f>
        <v>R</v>
      </c>
      <c r="H20" s="134" t="str">
        <f>IF(ISBLANK(VLOOKUP(T_IE280PL[[#This Row],[Ścieżka Xpath]],ALL!$C:J,COLUMN(H$2),0)),"",VLOOKUP(T_IE280PL[[#This Row],[Ścieżka Xpath]],ALL!$C:J,COLUMN(H$2),0))</f>
        <v>an..35</v>
      </c>
      <c r="I20" s="134" t="str">
        <f>IF(ISBLANK(VLOOKUP(T_IE280PL[[#This Row],[Ścieżka Xpath]],ALL!$C:K,COLUMN(I$2),0)),"",VLOOKUP(T_IE280PL[[#This Row],[Ścieżka Xpath]],ALL!$C:K,COLUMN(I$2),0))</f>
        <v/>
      </c>
      <c r="J20" s="134" t="str">
        <f>IF(ISBLANK(VLOOKUP(T_IE280PL[[#This Row],[Ścieżka Xpath]],ALL!$C:L,COLUMN(J$2),0)),"",VLOOKUP(T_IE280PL[[#This Row],[Ścieżka Xpath]],ALL!$C:L,COLUMN(J$2),0))</f>
        <v/>
      </c>
      <c r="K20" s="41" t="str">
        <f>IF(ISBLANK(VLOOKUP(T_IE280PL[[#This Row],[Ścieżka Xpath]],ALL!$C:N,COLUMN(K$2),0)),"",VLOOKUP(T_IE280PL[[#This Row],[Ścieżka Xpath]],ALL!$C:N,COLUMN(K$2),0))</f>
        <v/>
      </c>
      <c r="L20" s="50" t="str">
        <f>IF(ISBLANK(VLOOKUP(T_IE280PL[[#This Row],[Ścieżka Xpath]],ALL!$C:O,COLUMN(L$2),0)),"",VLOOKUP(T_IE280PL[[#This Row],[Ścieżka Xpath]],ALL!$C:O,COLUMN(L$2),0))</f>
        <v/>
      </c>
      <c r="M20" s="50" t="str">
        <f>IF(ISBLANK(VLOOKUP(T_IE280PL[[#This Row],[Ścieżka Xpath]],ALL!$C:P,COLUMN(M$2),0)),"",VLOOKUP(T_IE280PL[[#This Row],[Ścieżka Xpath]],ALL!$C:P,COLUMN(M$2),0))</f>
        <v/>
      </c>
      <c r="N20" s="50" t="str">
        <f>IF(ISBLANK(VLOOKUP(T_IE280PL[[#This Row],[Ścieżka Xpath]],ALL!$C:Q,COLUMN(N$2),0)),"",VLOOKUP(T_IE280PL[[#This Row],[Ścieżka Xpath]],ALL!$C:Q,COLUMN(N$2),0))</f>
        <v/>
      </c>
      <c r="O20" s="50" t="str">
        <f>IF(ISBLANK(VLOOKUP(T_IE280PL[[#This Row],[Ścieżka Xpath]],ALL!$C:Q,COLUMN(O$2),0)),"",VLOOKUP(T_IE280PL[[#This Row],[Ścieżka Xpath]],ALL!$C:Q,COLUMN(O$2),0))</f>
        <v/>
      </c>
    </row>
    <row r="21" spans="1:15" ht="30">
      <c r="A21" s="50" t="s">
        <v>3553</v>
      </c>
      <c r="B21" s="11">
        <v>19</v>
      </c>
      <c r="C21" s="38" t="str">
        <f>IF(ISBLANK(VLOOKUP(T_IE280PL[[#This Row],[Ścieżka Xpath]],ALL!$C:E,COLUMN(C$2),0)),"",VLOOKUP(T_IE280PL[[#This Row],[Ścieżka Xpath]],ALL!$C:E,COLUMN(C$2),0))</f>
        <v>-</v>
      </c>
      <c r="D21" s="17" t="str">
        <f>IF(ISBLANK(VLOOKUP(T_IE280PL[[#This Row],[Ścieżka Xpath]],ALL!$C:F,COLUMN(D$2),0)),"",VLOOKUP(T_IE280PL[[#This Row],[Ścieżka Xpath]],ALL!$C:F,COLUMN(D$2),0))</f>
        <v>Data i czas utworzenia komunikatu (wg strefy czasowej CET).</v>
      </c>
      <c r="E21" s="50" t="str">
        <f>IF(ISBLANK(VLOOKUP(T_IE280PL[[#This Row],[Ścieżka Xpath]],ALL!$C:G,COLUMN(E$2),0)),"",VLOOKUP(T_IE280PL[[#This Row],[Ścieżka Xpath]],ALL!$C:G,COLUMN(E$2),0))</f>
        <v>Date and time of message preparation (in CET timezone).</v>
      </c>
      <c r="F21" s="41" t="str">
        <f>IF(ISBLANK(VLOOKUP(T_IE280PL[[#This Row],[Ścieżka Xpath]],ALL!$C:H,COLUMN(F$2),0)),"",VLOOKUP(T_IE280PL[[#This Row],[Ścieżka Xpath]],ALL!$C:H,COLUMN(F$2),0))</f>
        <v/>
      </c>
      <c r="G21" s="134" t="str">
        <f>IF(ISBLANK(VLOOKUP(T_IE280PL[[#This Row],[Ścieżka Xpath]],ALL!$C:I,COLUMN(G$2),0)),"",VLOOKUP(T_IE280PL[[#This Row],[Ścieżka Xpath]],ALL!$C:I,COLUMN(G$2),0))</f>
        <v>R</v>
      </c>
      <c r="H21" s="134" t="str">
        <f>IF(ISBLANK(VLOOKUP(T_IE280PL[[#This Row],[Ścieżka Xpath]],ALL!$C:J,COLUMN(H$2),0)),"",VLOOKUP(T_IE280PL[[#This Row],[Ścieżka Xpath]],ALL!$C:J,COLUMN(H$2),0))</f>
        <v>an19</v>
      </c>
      <c r="I21" s="134" t="str">
        <f>IF(ISBLANK(VLOOKUP(T_IE280PL[[#This Row],[Ścieżka Xpath]],ALL!$C:K,COLUMN(I$2),0)),"",VLOOKUP(T_IE280PL[[#This Row],[Ścieżka Xpath]],ALL!$C:K,COLUMN(I$2),0))</f>
        <v/>
      </c>
      <c r="J21" s="134" t="str">
        <f>IF(ISBLANK(VLOOKUP(T_IE280PL[[#This Row],[Ścieżka Xpath]],ALL!$C:L,COLUMN(J$2),0)),"",VLOOKUP(T_IE280PL[[#This Row],[Ścieżka Xpath]],ALL!$C:L,COLUMN(J$2),0))</f>
        <v>G0002</v>
      </c>
      <c r="K21" s="41" t="str">
        <f>IF(ISBLANK(VLOOKUP(T_IE280PL[[#This Row],[Ścieżka Xpath]],ALL!$C:N,COLUMN(K$2),0)),"",VLOOKUP(T_IE280PL[[#This Row],[Ścieżka Xpath]],ALL!$C:N,COLUMN(K$2),0))</f>
        <v/>
      </c>
      <c r="L21" s="50" t="str">
        <f>IF(ISBLANK(VLOOKUP(T_IE280PL[[#This Row],[Ścieżka Xpath]],ALL!$C:O,COLUMN(L$2),0)),"",VLOOKUP(T_IE280PL[[#This Row],[Ścieżka Xpath]],ALL!$C:O,COLUMN(L$2),0))</f>
        <v/>
      </c>
      <c r="M21" s="50" t="str">
        <f>IF(ISBLANK(VLOOKUP(T_IE280PL[[#This Row],[Ścieżka Xpath]],ALL!$C:P,COLUMN(M$2),0)),"",VLOOKUP(T_IE280PL[[#This Row],[Ścieżka Xpath]],ALL!$C:P,COLUMN(M$2),0))</f>
        <v/>
      </c>
      <c r="N21" s="50" t="str">
        <f>IF(ISBLANK(VLOOKUP(T_IE280PL[[#This Row],[Ścieżka Xpath]],ALL!$C:Q,COLUMN(N$2),0)),"",VLOOKUP(T_IE280PL[[#This Row],[Ścieżka Xpath]],ALL!$C:Q,COLUMN(N$2),0))</f>
        <v/>
      </c>
      <c r="O21" s="50" t="str">
        <f>IF(ISBLANK(VLOOKUP(T_IE280PL[[#This Row],[Ścieżka Xpath]],ALL!$C:Q,COLUMN(O$2),0)),"",VLOOKUP(T_IE280PL[[#This Row],[Ścieżka Xpath]],ALL!$C:Q,COLUMN(O$2),0))</f>
        <v/>
      </c>
    </row>
    <row r="22" spans="1:15" ht="15">
      <c r="A22" s="50" t="s">
        <v>3554</v>
      </c>
      <c r="B22" s="11">
        <v>20</v>
      </c>
      <c r="C22" s="38" t="str">
        <f>IF(ISBLANK(VLOOKUP(T_IE280PL[[#This Row],[Ścieżka Xpath]],ALL!$C:E,COLUMN(C$2),0)),"",VLOOKUP(T_IE280PL[[#This Row],[Ścieżka Xpath]],ALL!$C:E,COLUMN(C$2),0))</f>
        <v>-</v>
      </c>
      <c r="D22" s="17" t="str">
        <f>IF(ISBLANK(VLOOKUP(T_IE280PL[[#This Row],[Ścieżka Xpath]],ALL!$C:F,COLUMN(D$2),0)),"",VLOOKUP(T_IE280PL[[#This Row],[Ścieżka Xpath]],ALL!$C:F,COLUMN(D$2),0))</f>
        <v>Identyfikator (numer własny) komunikatu.</v>
      </c>
      <c r="E22" s="17" t="str">
        <f>IF(ISBLANK(VLOOKUP(T_IE280PL[[#This Row],[Ścieżka Xpath]],ALL!$C:G,COLUMN(E$2),0)),"",VLOOKUP(T_IE280PL[[#This Row],[Ścieżka Xpath]],ALL!$C:G,COLUMN(E$2),0))</f>
        <v>Message identification.</v>
      </c>
      <c r="F22" s="134" t="str">
        <f>IF(ISBLANK(VLOOKUP(T_IE280PL[[#This Row],[Ścieżka Xpath]],ALL!$C:H,COLUMN(F$2),0)),"",VLOOKUP(T_IE280PL[[#This Row],[Ścieżka Xpath]],ALL!$C:H,COLUMN(F$2),0))</f>
        <v/>
      </c>
      <c r="G22" s="134" t="str">
        <f>IF(ISBLANK(VLOOKUP(T_IE280PL[[#This Row],[Ścieżka Xpath]],ALL!$C:I,COLUMN(G$2),0)),"",VLOOKUP(T_IE280PL[[#This Row],[Ścieżka Xpath]],ALL!$C:I,COLUMN(G$2),0))</f>
        <v>R</v>
      </c>
      <c r="H22" s="134" t="str">
        <f>IF(ISBLANK(VLOOKUP(T_IE280PL[[#This Row],[Ścieżka Xpath]],ALL!$C:J,COLUMN(H$2),0)),"",VLOOKUP(T_IE280PL[[#This Row],[Ścieżka Xpath]],ALL!$C:J,COLUMN(H$2),0))</f>
        <v>an..35</v>
      </c>
      <c r="I22" s="134" t="str">
        <f>IF(ISBLANK(VLOOKUP(T_IE280PL[[#This Row],[Ścieżka Xpath]],ALL!$C:K,COLUMN(I$2),0)),"",VLOOKUP(T_IE280PL[[#This Row],[Ścieżka Xpath]],ALL!$C:K,COLUMN(I$2),0))</f>
        <v/>
      </c>
      <c r="J22" s="134" t="str">
        <f>IF(ISBLANK(VLOOKUP(T_IE280PL[[#This Row],[Ścieżka Xpath]],ALL!$C:L,COLUMN(J$2),0)),"",VLOOKUP(T_IE280PL[[#This Row],[Ścieżka Xpath]],ALL!$C:L,COLUMN(J$2),0))</f>
        <v>RP50</v>
      </c>
      <c r="K22" s="41" t="str">
        <f>IF(ISBLANK(VLOOKUP(T_IE280PL[[#This Row],[Ścieżka Xpath]],ALL!$C:N,COLUMN(K$2),0)),"",VLOOKUP(T_IE280PL[[#This Row],[Ścieżka Xpath]],ALL!$C:N,COLUMN(K$2),0))</f>
        <v/>
      </c>
      <c r="L22" s="50" t="str">
        <f>IF(ISBLANK(VLOOKUP(T_IE280PL[[#This Row],[Ścieżka Xpath]],ALL!$C:O,COLUMN(L$2),0)),"",VLOOKUP(T_IE280PL[[#This Row],[Ścieżka Xpath]],ALL!$C:O,COLUMN(L$2),0))</f>
        <v/>
      </c>
      <c r="M22" s="50" t="str">
        <f>IF(ISBLANK(VLOOKUP(T_IE280PL[[#This Row],[Ścieżka Xpath]],ALL!$C:P,COLUMN(M$2),0)),"",VLOOKUP(T_IE280PL[[#This Row],[Ścieżka Xpath]],ALL!$C:P,COLUMN(M$2),0))</f>
        <v/>
      </c>
      <c r="N22" s="50" t="str">
        <f>IF(ISBLANK(VLOOKUP(T_IE280PL[[#This Row],[Ścieżka Xpath]],ALL!$C:Q,COLUMN(N$2),0)),"",VLOOKUP(T_IE280PL[[#This Row],[Ścieżka Xpath]],ALL!$C:Q,COLUMN(N$2),0))</f>
        <v/>
      </c>
      <c r="O22" s="50" t="str">
        <f>IF(ISBLANK(VLOOKUP(T_IE280PL[[#This Row],[Ścieżka Xpath]],ALL!$C:Q,COLUMN(O$2),0)),"",VLOOKUP(T_IE280PL[[#This Row],[Ścieżka Xpath]],ALL!$C:Q,COLUMN(O$2),0))</f>
        <v/>
      </c>
    </row>
    <row r="23" spans="1:15" ht="15">
      <c r="A23" s="50" t="s">
        <v>3555</v>
      </c>
      <c r="B23" s="11">
        <v>21</v>
      </c>
      <c r="C23" s="38" t="str">
        <f>IF(ISBLANK(VLOOKUP(T_IE280PL[[#This Row],[Ścieżka Xpath]],ALL!$C:E,COLUMN(C$2),0)),"",VLOOKUP(T_IE280PL[[#This Row],[Ścieżka Xpath]],ALL!$C:E,COLUMN(C$2),0))</f>
        <v>-</v>
      </c>
      <c r="D23" s="17" t="str">
        <f>IF(ISBLANK(VLOOKUP(T_IE280PL[[#This Row],[Ścieżka Xpath]],ALL!$C:F,COLUMN(D$2),0)),"",VLOOKUP(T_IE280PL[[#This Row],[Ścieżka Xpath]],ALL!$C:F,COLUMN(D$2),0))</f>
        <v>Typ komunikatu.</v>
      </c>
      <c r="E23" s="50" t="str">
        <f>IF(ISBLANK(VLOOKUP(T_IE280PL[[#This Row],[Ścieżka Xpath]],ALL!$C:G,COLUMN(E$2),0)),"",VLOOKUP(T_IE280PL[[#This Row],[Ścieżka Xpath]],ALL!$C:G,COLUMN(E$2),0))</f>
        <v>Messaage type.</v>
      </c>
      <c r="F23" s="41" t="str">
        <f>IF(ISBLANK(VLOOKUP(T_IE280PL[[#This Row],[Ścieżka Xpath]],ALL!$C:H,COLUMN(F$2),0)),"",VLOOKUP(T_IE280PL[[#This Row],[Ścieżka Xpath]],ALL!$C:H,COLUMN(F$2),0))</f>
        <v/>
      </c>
      <c r="G23" s="134" t="str">
        <f>IF(ISBLANK(VLOOKUP(T_IE280PL[[#This Row],[Ścieżka Xpath]],ALL!$C:I,COLUMN(G$2),0)),"",VLOOKUP(T_IE280PL[[#This Row],[Ścieżka Xpath]],ALL!$C:I,COLUMN(G$2),0))</f>
        <v>R</v>
      </c>
      <c r="H23" s="134" t="str">
        <f>IF(ISBLANK(VLOOKUP(T_IE280PL[[#This Row],[Ścieżka Xpath]],ALL!$C:J,COLUMN(H$2),0)),"",VLOOKUP(T_IE280PL[[#This Row],[Ścieżka Xpath]],ALL!$C:J,COLUMN(H$2),0))</f>
        <v>an6</v>
      </c>
      <c r="I23" s="134" t="str">
        <f>IF(ISBLANK(VLOOKUP(T_IE280PL[[#This Row],[Ścieżka Xpath]],ALL!$C:K,COLUMN(I$2),0)),"",VLOOKUP(T_IE280PL[[#This Row],[Ścieżka Xpath]],ALL!$C:K,COLUMN(I$2),0))</f>
        <v>CL060</v>
      </c>
      <c r="J23" s="134" t="str">
        <f>IF(ISBLANK(VLOOKUP(T_IE280PL[[#This Row],[Ścieżka Xpath]],ALL!$C:L,COLUMN(J$2),0)),"",VLOOKUP(T_IE280PL[[#This Row],[Ścieżka Xpath]],ALL!$C:L,COLUMN(J$2),0))</f>
        <v/>
      </c>
      <c r="K23" s="41" t="str">
        <f>IF(ISBLANK(VLOOKUP(T_IE280PL[[#This Row],[Ścieżka Xpath]],ALL!$C:N,COLUMN(K$2),0)),"",VLOOKUP(T_IE280PL[[#This Row],[Ścieżka Xpath]],ALL!$C:N,COLUMN(K$2),0))</f>
        <v/>
      </c>
      <c r="L23" s="50" t="str">
        <f>IF(ISBLANK(VLOOKUP(T_IE280PL[[#This Row],[Ścieżka Xpath]],ALL!$C:O,COLUMN(L$2),0)),"",VLOOKUP(T_IE280PL[[#This Row],[Ścieżka Xpath]],ALL!$C:O,COLUMN(L$2),0))</f>
        <v/>
      </c>
      <c r="M23" s="50" t="str">
        <f>IF(ISBLANK(VLOOKUP(T_IE280PL[[#This Row],[Ścieżka Xpath]],ALL!$C:P,COLUMN(M$2),0)),"",VLOOKUP(T_IE280PL[[#This Row],[Ścieżka Xpath]],ALL!$C:P,COLUMN(M$2),0))</f>
        <v/>
      </c>
      <c r="N23" s="50" t="str">
        <f>IF(ISBLANK(VLOOKUP(T_IE280PL[[#This Row],[Ścieżka Xpath]],ALL!$C:Q,COLUMN(N$2),0)),"",VLOOKUP(T_IE280PL[[#This Row],[Ścieżka Xpath]],ALL!$C:Q,COLUMN(N$2),0))</f>
        <v/>
      </c>
      <c r="O23" s="50" t="str">
        <f>IF(ISBLANK(VLOOKUP(T_IE280PL[[#This Row],[Ścieżka Xpath]],ALL!$C:Q,COLUMN(O$2),0)),"",VLOOKUP(T_IE280PL[[#This Row],[Ścieżka Xpath]],ALL!$C:Q,COLUMN(O$2),0))</f>
        <v/>
      </c>
    </row>
    <row r="24" spans="1:15" ht="30">
      <c r="A24" s="50" t="s">
        <v>3556</v>
      </c>
      <c r="B24" s="11">
        <v>22</v>
      </c>
      <c r="C24" s="38" t="str">
        <f>IF(ISBLANK(VLOOKUP(T_IE280PL[[#This Row],[Ścieżka Xpath]],ALL!$C:E,COLUMN(C$2),0)),"",VLOOKUP(T_IE280PL[[#This Row],[Ścieżka Xpath]],ALL!$C:E,COLUMN(C$2),0))</f>
        <v>-</v>
      </c>
      <c r="D24" s="17" t="str">
        <f>IF(ISBLANK(VLOOKUP(T_IE280PL[[#This Row],[Ścieżka Xpath]],ALL!$C:F,COLUMN(D$2),0)),"",VLOOKUP(T_IE280PL[[#This Row],[Ścieżka Xpath]],ALL!$C:F,COLUMN(D$2),0))</f>
        <v>Element nieużywany.</v>
      </c>
      <c r="E24" s="50" t="str">
        <f>IF(ISBLANK(VLOOKUP(T_IE280PL[[#This Row],[Ścieżka Xpath]],ALL!$C:G,COLUMN(E$2),0)),"",VLOOKUP(T_IE280PL[[#This Row],[Ścieżka Xpath]],ALL!$C:G,COLUMN(E$2),0))</f>
        <v>Not used.</v>
      </c>
      <c r="F24" s="41" t="str">
        <f>IF(ISBLANK(VLOOKUP(T_IE280PL[[#This Row],[Ścieżka Xpath]],ALL!$C:H,COLUMN(F$2),0)),"",VLOOKUP(T_IE280PL[[#This Row],[Ścieżka Xpath]],ALL!$C:H,COLUMN(F$2),0))</f>
        <v/>
      </c>
      <c r="G24" s="134" t="str">
        <f>IF(ISBLANK(VLOOKUP(T_IE280PL[[#This Row],[Ścieżka Xpath]],ALL!$C:I,COLUMN(G$2),0)),"",VLOOKUP(T_IE280PL[[#This Row],[Ścieżka Xpath]],ALL!$C:I,COLUMN(G$2),0))</f>
        <v>D</v>
      </c>
      <c r="H24" s="134" t="str">
        <f>IF(ISBLANK(VLOOKUP(T_IE280PL[[#This Row],[Ścieżka Xpath]],ALL!$C:J,COLUMN(H$2),0)),"",VLOOKUP(T_IE280PL[[#This Row],[Ścieżka Xpath]],ALL!$C:J,COLUMN(H$2),0))</f>
        <v>an..35</v>
      </c>
      <c r="I24" s="134" t="str">
        <f>IF(ISBLANK(VLOOKUP(T_IE280PL[[#This Row],[Ścieżka Xpath]],ALL!$C:K,COLUMN(I$2),0)),"",VLOOKUP(T_IE280PL[[#This Row],[Ścieżka Xpath]],ALL!$C:K,COLUMN(I$2),0))</f>
        <v/>
      </c>
      <c r="J24" s="134" t="str">
        <f>IF(ISBLANK(VLOOKUP(T_IE280PL[[#This Row],[Ścieżka Xpath]],ALL!$C:L,COLUMN(J$2),0)),"",VLOOKUP(T_IE280PL[[#This Row],[Ścieżka Xpath]],ALL!$C:L,COLUMN(J$2),0))</f>
        <v>C0511; R0008</v>
      </c>
      <c r="K24" s="41" t="str">
        <f>IF(ISBLANK(VLOOKUP(T_IE280PL[[#This Row],[Ścieżka Xpath]],ALL!$C:N,COLUMN(K$2),0)),"",VLOOKUP(T_IE280PL[[#This Row],[Ścieżka Xpath]],ALL!$C:N,COLUMN(K$2),0))</f>
        <v/>
      </c>
      <c r="L24" s="50" t="str">
        <f>IF(ISBLANK(VLOOKUP(T_IE280PL[[#This Row],[Ścieżka Xpath]],ALL!$C:O,COLUMN(L$2),0)),"",VLOOKUP(T_IE280PL[[#This Row],[Ścieżka Xpath]],ALL!$C:O,COLUMN(L$2),0))</f>
        <v/>
      </c>
      <c r="M24" s="50" t="str">
        <f>IF(ISBLANK(VLOOKUP(T_IE280PL[[#This Row],[Ścieżka Xpath]],ALL!$C:P,COLUMN(M$2),0)),"",VLOOKUP(T_IE280PL[[#This Row],[Ścieżka Xpath]],ALL!$C:P,COLUMN(M$2),0))</f>
        <v/>
      </c>
      <c r="N24" s="50" t="str">
        <f>IF(ISBLANK(VLOOKUP(T_IE280PL[[#This Row],[Ścieżka Xpath]],ALL!$C:Q,COLUMN(N$2),0)),"",VLOOKUP(T_IE280PL[[#This Row],[Ścieżka Xpath]],ALL!$C:Q,COLUMN(N$2),0))</f>
        <v/>
      </c>
      <c r="O24" s="50" t="str">
        <f>IF(ISBLANK(VLOOKUP(T_IE280PL[[#This Row],[Ścieżka Xpath]],ALL!$C:Q,COLUMN(O$2),0)),"",VLOOKUP(T_IE280PL[[#This Row],[Ścieżka Xpath]],ALL!$C:Q,COLUMN(O$2),0))</f>
        <v/>
      </c>
    </row>
    <row r="25" spans="1:15" ht="15">
      <c r="A25" s="56" t="s">
        <v>3557</v>
      </c>
      <c r="B25" s="63">
        <v>23</v>
      </c>
      <c r="C25" s="54" t="str">
        <f>IF(ISBLANK(VLOOKUP(T_IE280PL[[#This Row],[Ścieżka Xpath]],ALL!$C:E,COLUMN(C$2),0)),"",VLOOKUP(T_IE280PL[[#This Row],[Ścieżka Xpath]],ALL!$C:E,COLUMN(C$2),0))</f>
        <v>-</v>
      </c>
      <c r="D25" s="56" t="str">
        <f>IF(ISBLANK(VLOOKUP(T_IE280PL[[#This Row],[Ścieżka Xpath]],ALL!$C:F,COLUMN(D$2),0)),"",VLOOKUP(T_IE280PL[[#This Row],[Ścieżka Xpath]],ALL!$C:F,COLUMN(D$2),0))</f>
        <v>Dane zgłoszenia tranzytowego</v>
      </c>
      <c r="E25" s="56" t="str">
        <f>IF(ISBLANK(VLOOKUP(T_IE280PL[[#This Row],[Ścieżka Xpath]],ALL!$C:G,COLUMN(E$2),0)),"",VLOOKUP(T_IE280PL[[#This Row],[Ścieżka Xpath]],ALL!$C:G,COLUMN(E$2),0))</f>
        <v>Transit declaration data.</v>
      </c>
      <c r="F25" s="55">
        <f>IF(ISBLANK(VLOOKUP(T_IE280PL[[#This Row],[Ścieżka Xpath]],ALL!$C:H,COLUMN(F$2),0)),"",VLOOKUP(T_IE280PL[[#This Row],[Ścieżka Xpath]],ALL!$C:H,COLUMN(F$2),0))</f>
        <v>1</v>
      </c>
      <c r="G25" s="55" t="str">
        <f>IF(ISBLANK(VLOOKUP(T_IE280PL[[#This Row],[Ścieżka Xpath]],ALL!$C:I,COLUMN(G$2),0)),"",VLOOKUP(T_IE280PL[[#This Row],[Ścieżka Xpath]],ALL!$C:I,COLUMN(G$2),0))</f>
        <v>R</v>
      </c>
      <c r="H25" s="55" t="str">
        <f>IF(ISBLANK(VLOOKUP(T_IE280PL[[#This Row],[Ścieżka Xpath]],ALL!$C:J,COLUMN(H$2),0)),"",VLOOKUP(T_IE280PL[[#This Row],[Ścieżka Xpath]],ALL!$C:J,COLUMN(H$2),0))</f>
        <v/>
      </c>
      <c r="I25" s="55" t="str">
        <f>IF(ISBLANK(VLOOKUP(T_IE280PL[[#This Row],[Ścieżka Xpath]],ALL!$C:K,COLUMN(I$2),0)),"",VLOOKUP(T_IE280PL[[#This Row],[Ścieżka Xpath]],ALL!$C:K,COLUMN(I$2),0))</f>
        <v/>
      </c>
      <c r="J25" s="55" t="str">
        <f>IF(ISBLANK(VLOOKUP(T_IE280PL[[#This Row],[Ścieżka Xpath]],ALL!$C:L,COLUMN(J$2),0)),"",VLOOKUP(T_IE280PL[[#This Row],[Ścieżka Xpath]],ALL!$C:L,COLUMN(J$2),0))</f>
        <v/>
      </c>
      <c r="K25" s="55" t="str">
        <f>IF(ISBLANK(VLOOKUP(T_IE280PL[[#This Row],[Ścieżka Xpath]],ALL!$C:N,COLUMN(K$2),0)),"",VLOOKUP(T_IE280PL[[#This Row],[Ścieżka Xpath]],ALL!$C:N,COLUMN(K$2),0))</f>
        <v/>
      </c>
      <c r="L25" s="56" t="str">
        <f>IF(ISBLANK(VLOOKUP(T_IE280PL[[#This Row],[Ścieżka Xpath]],ALL!$C:O,COLUMN(L$2),0)),"",VLOOKUP(T_IE280PL[[#This Row],[Ścieżka Xpath]],ALL!$C:O,COLUMN(L$2),0))</f>
        <v/>
      </c>
      <c r="M25" s="56" t="str">
        <f>IF(ISBLANK(VLOOKUP(T_IE280PL[[#This Row],[Ścieżka Xpath]],ALL!$C:P,COLUMN(M$2),0)),"",VLOOKUP(T_IE280PL[[#This Row],[Ścieżka Xpath]],ALL!$C:P,COLUMN(M$2),0))</f>
        <v/>
      </c>
      <c r="N25" s="56" t="str">
        <f>IF(ISBLANK(VLOOKUP(T_IE280PL[[#This Row],[Ścieżka Xpath]],ALL!$C:Q,COLUMN(N$2),0)),"",VLOOKUP(T_IE280PL[[#This Row],[Ścieżka Xpath]],ALL!$C:Q,COLUMN(N$2),0))</f>
        <v/>
      </c>
      <c r="O25" s="56" t="str">
        <f>IF(ISBLANK(VLOOKUP(T_IE280PL[[#This Row],[Ścieżka Xpath]],ALL!$C:Q,COLUMN(O$2),0)),"",VLOOKUP(T_IE280PL[[#This Row],[Ścieżka Xpath]],ALL!$C:Q,COLUMN(O$2),0))</f>
        <v/>
      </c>
    </row>
    <row r="26" spans="1:15" ht="15">
      <c r="A26" s="50" t="s">
        <v>3558</v>
      </c>
      <c r="B26" s="11">
        <v>24</v>
      </c>
      <c r="C26" s="38" t="str">
        <f>IF(ISBLANK(VLOOKUP(T_IE280PL[[#This Row],[Ścieżka Xpath]],ALL!$C:E,COLUMN(C$2),0)),"",VLOOKUP(T_IE280PL[[#This Row],[Ścieżka Xpath]],ALL!$C:E,COLUMN(C$2),0))</f>
        <v>-</v>
      </c>
      <c r="D26" s="17" t="str">
        <f>IF(ISBLANK(VLOOKUP(T_IE280PL[[#This Row],[Ścieżka Xpath]],ALL!$C:F,COLUMN(D$2),0)),"",VLOOKUP(T_IE280PL[[#This Row],[Ścieżka Xpath]],ALL!$C:F,COLUMN(D$2),0))</f>
        <v>Numer ewidancyjny zgłoszenia.</v>
      </c>
      <c r="E26" s="50" t="str">
        <f>IF(ISBLANK(VLOOKUP(T_IE280PL[[#This Row],[Ścieżka Xpath]],ALL!$C:G,COLUMN(E$2),0)),"",VLOOKUP(T_IE280PL[[#This Row],[Ścieżka Xpath]],ALL!$C:G,COLUMN(E$2),0))</f>
        <v>Movement reference number.</v>
      </c>
      <c r="F26" s="41" t="str">
        <f>IF(ISBLANK(VLOOKUP(T_IE280PL[[#This Row],[Ścieżka Xpath]],ALL!$C:H,COLUMN(F$2),0)),"",VLOOKUP(T_IE280PL[[#This Row],[Ścieżka Xpath]],ALL!$C:H,COLUMN(F$2),0))</f>
        <v/>
      </c>
      <c r="G26" s="134" t="str">
        <f>IF(ISBLANK(VLOOKUP(T_IE280PL[[#This Row],[Ścieżka Xpath]],ALL!$C:I,COLUMN(G$2),0)),"",VLOOKUP(T_IE280PL[[#This Row],[Ścieżka Xpath]],ALL!$C:I,COLUMN(G$2),0))</f>
        <v>R</v>
      </c>
      <c r="H26" s="134" t="str">
        <f>IF(ISBLANK(VLOOKUP(T_IE280PL[[#This Row],[Ścieżka Xpath]],ALL!$C:J,COLUMN(H$2),0)),"",VLOOKUP(T_IE280PL[[#This Row],[Ścieżka Xpath]],ALL!$C:J,COLUMN(H$2),0))</f>
        <v>an18</v>
      </c>
      <c r="I26" s="41" t="str">
        <f>IF(ISBLANK(VLOOKUP(T_IE280PL[[#This Row],[Ścieżka Xpath]],ALL!$C:K,COLUMN(I$2),0)),"",VLOOKUP(T_IE280PL[[#This Row],[Ścieżka Xpath]],ALL!$C:K,COLUMN(I$2),0))</f>
        <v/>
      </c>
      <c r="J26" s="134" t="str">
        <f>IF(ISBLANK(VLOOKUP(T_IE280PL[[#This Row],[Ścieżka Xpath]],ALL!$C:L,COLUMN(J$2),0)),"",VLOOKUP(T_IE280PL[[#This Row],[Ścieżka Xpath]],ALL!$C:L,COLUMN(J$2),0))</f>
        <v>G0002</v>
      </c>
      <c r="K26" s="41" t="str">
        <f>IF(ISBLANK(VLOOKUP(T_IE280PL[[#This Row],[Ścieżka Xpath]],ALL!$C:N,COLUMN(K$2),0)),"",VLOOKUP(T_IE280PL[[#This Row],[Ścieżka Xpath]],ALL!$C:N,COLUMN(K$2),0))</f>
        <v/>
      </c>
      <c r="L26" s="50" t="str">
        <f>IF(ISBLANK(VLOOKUP(T_IE280PL[[#This Row],[Ścieżka Xpath]],ALL!$C:O,COLUMN(L$2),0)),"",VLOOKUP(T_IE280PL[[#This Row],[Ścieżka Xpath]],ALL!$C:O,COLUMN(L$2),0))</f>
        <v/>
      </c>
      <c r="M26" s="50" t="str">
        <f>IF(ISBLANK(VLOOKUP(T_IE280PL[[#This Row],[Ścieżka Xpath]],ALL!$C:P,COLUMN(M$2),0)),"",VLOOKUP(T_IE280PL[[#This Row],[Ścieżka Xpath]],ALL!$C:P,COLUMN(M$2),0))</f>
        <v/>
      </c>
      <c r="N26" s="50" t="str">
        <f>IF(ISBLANK(VLOOKUP(T_IE280PL[[#This Row],[Ścieżka Xpath]],ALL!$C:Q,COLUMN(N$2),0)),"",VLOOKUP(T_IE280PL[[#This Row],[Ścieżka Xpath]],ALL!$C:Q,COLUMN(N$2),0))</f>
        <v/>
      </c>
      <c r="O26" s="50" t="str">
        <f>IF(ISBLANK(VLOOKUP(T_IE280PL[[#This Row],[Ścieżka Xpath]],ALL!$C:Q,COLUMN(O$2),0)),"",VLOOKUP(T_IE280PL[[#This Row],[Ścieżka Xpath]],ALL!$C:Q,COLUMN(O$2),0))</f>
        <v/>
      </c>
    </row>
    <row r="27" spans="1:15" ht="30">
      <c r="A27" s="50" t="s">
        <v>3559</v>
      </c>
      <c r="B27" s="11">
        <v>25</v>
      </c>
      <c r="C27" s="38" t="str">
        <f>IF(ISBLANK(VLOOKUP(T_IE280PL[[#This Row],[Ścieżka Xpath]],ALL!$C:E,COLUMN(C$2),0)),"",VLOOKUP(T_IE280PL[[#This Row],[Ścieżka Xpath]],ALL!$C:E,COLUMN(C$2),0))</f>
        <v>-</v>
      </c>
      <c r="D27" s="17" t="str">
        <f>IF(ISBLANK(VLOOKUP(T_IE280PL[[#This Row],[Ścieżka Xpath]],ALL!$C:F,COLUMN(D$2),0)),"",VLOOKUP(T_IE280PL[[#This Row],[Ścieżka Xpath]],ALL!$C:F,COLUMN(D$2),0))</f>
        <v>Data i czas powiadomienia o zdarzeniu (wg strefy czasowej CET).</v>
      </c>
      <c r="E27" s="50" t="str">
        <f>IF(ISBLANK(VLOOKUP(T_IE280PL[[#This Row],[Ścieżka Xpath]],ALL!$C:G,COLUMN(E$2),0)),"",VLOOKUP(T_IE280PL[[#This Row],[Ścieżka Xpath]],ALL!$C:G,COLUMN(E$2),0))</f>
        <v>Incident notification date and time (in CET timezone).</v>
      </c>
      <c r="F27" s="41" t="str">
        <f>IF(ISBLANK(VLOOKUP(T_IE280PL[[#This Row],[Ścieżka Xpath]],ALL!$C:H,COLUMN(F$2),0)),"",VLOOKUP(T_IE280PL[[#This Row],[Ścieżka Xpath]],ALL!$C:H,COLUMN(F$2),0))</f>
        <v/>
      </c>
      <c r="G27" s="134" t="str">
        <f>IF(ISBLANK(VLOOKUP(T_IE280PL[[#This Row],[Ścieżka Xpath]],ALL!$C:I,COLUMN(G$2),0)),"",VLOOKUP(T_IE280PL[[#This Row],[Ścieżka Xpath]],ALL!$C:I,COLUMN(G$2),0))</f>
        <v>R</v>
      </c>
      <c r="H27" s="134" t="str">
        <f>IF(ISBLANK(VLOOKUP(T_IE280PL[[#This Row],[Ścieżka Xpath]],ALL!$C:J,COLUMN(H$2),0)),"",VLOOKUP(T_IE280PL[[#This Row],[Ścieżka Xpath]],ALL!$C:J,COLUMN(H$2),0))</f>
        <v>an19</v>
      </c>
      <c r="I27" s="41" t="str">
        <f>IF(ISBLANK(VLOOKUP(T_IE280PL[[#This Row],[Ścieżka Xpath]],ALL!$C:K,COLUMN(I$2),0)),"",VLOOKUP(T_IE280PL[[#This Row],[Ścieżka Xpath]],ALL!$C:K,COLUMN(I$2),0))</f>
        <v/>
      </c>
      <c r="J27" s="134" t="str">
        <f>IF(ISBLANK(VLOOKUP(T_IE280PL[[#This Row],[Ścieżka Xpath]],ALL!$C:L,COLUMN(J$2),0)),"",VLOOKUP(T_IE280PL[[#This Row],[Ścieżka Xpath]],ALL!$C:L,COLUMN(J$2),0))</f>
        <v>G0002</v>
      </c>
      <c r="K27" s="41" t="str">
        <f>IF(ISBLANK(VLOOKUP(T_IE280PL[[#This Row],[Ścieżka Xpath]],ALL!$C:N,COLUMN(K$2),0)),"",VLOOKUP(T_IE280PL[[#This Row],[Ścieżka Xpath]],ALL!$C:N,COLUMN(K$2),0))</f>
        <v/>
      </c>
      <c r="L27" s="50" t="str">
        <f>IF(ISBLANK(VLOOKUP(T_IE280PL[[#This Row],[Ścieżka Xpath]],ALL!$C:O,COLUMN(L$2),0)),"",VLOOKUP(T_IE280PL[[#This Row],[Ścieżka Xpath]],ALL!$C:O,COLUMN(L$2),0))</f>
        <v/>
      </c>
      <c r="M27" s="50" t="str">
        <f>IF(ISBLANK(VLOOKUP(T_IE280PL[[#This Row],[Ścieżka Xpath]],ALL!$C:P,COLUMN(M$2),0)),"",VLOOKUP(T_IE280PL[[#This Row],[Ścieżka Xpath]],ALL!$C:P,COLUMN(M$2),0))</f>
        <v/>
      </c>
      <c r="N27" s="50" t="str">
        <f>IF(ISBLANK(VLOOKUP(T_IE280PL[[#This Row],[Ścieżka Xpath]],ALL!$C:Q,COLUMN(N$2),0)),"",VLOOKUP(T_IE280PL[[#This Row],[Ścieżka Xpath]],ALL!$C:Q,COLUMN(N$2),0))</f>
        <v/>
      </c>
      <c r="O27" s="50" t="str">
        <f>IF(ISBLANK(VLOOKUP(T_IE280PL[[#This Row],[Ścieżka Xpath]],ALL!$C:Q,COLUMN(O$2),0)),"",VLOOKUP(T_IE280PL[[#This Row],[Ścieżka Xpath]],ALL!$C:Q,COLUMN(O$2),0))</f>
        <v/>
      </c>
    </row>
    <row r="28" spans="1:15" ht="30">
      <c r="A28" s="62" t="s">
        <v>3560</v>
      </c>
      <c r="B28" s="63">
        <v>26</v>
      </c>
      <c r="C28" s="54" t="str">
        <f>IF(ISBLANK(VLOOKUP(T_IE280PL[[#This Row],[Ścieżka Xpath]],ALL!$C:E,COLUMN(C$2),0)),"",VLOOKUP(T_IE280PL[[#This Row],[Ścieżka Xpath]],ALL!$C:E,COLUMN(C$2),0))</f>
        <v>12 12 000 000</v>
      </c>
      <c r="D28" s="110" t="str">
        <f>IF(ISBLANK(VLOOKUP(T_IE280PL[[#This Row],[Ścieżka Xpath]],ALL!$C:F,COLUMN(D$2),0)),"",VLOOKUP(T_IE280PL[[#This Row],[Ścieżka Xpath]],ALL!$C:F,COLUMN(D$2),0))</f>
        <v>Pozwolenie (np. na procedurę uproszczoną).</v>
      </c>
      <c r="E28" s="56" t="str">
        <f>IF(ISBLANK(VLOOKUP(T_IE280PL[[#This Row],[Ścieżka Xpath]],ALL!$C:G,COLUMN(E$2),0)),"",VLOOKUP(T_IE280PL[[#This Row],[Ścieżka Xpath]],ALL!$C:G,COLUMN(E$2),0))</f>
        <v>Authorisation (for example for simplified procedure).</v>
      </c>
      <c r="F28" s="55" t="str">
        <f>IF(ISBLANK(VLOOKUP(T_IE280PL[[#This Row],[Ścieżka Xpath]],ALL!$C:H,COLUMN(F$2),0)),"",VLOOKUP(T_IE280PL[[#This Row],[Ścieżka Xpath]],ALL!$C:H,COLUMN(F$2),0))</f>
        <v>0..1</v>
      </c>
      <c r="G28" s="55" t="str">
        <f>IF(ISBLANK(VLOOKUP(T_IE280PL[[#This Row],[Ścieżka Xpath]],ALL!$C:I,COLUMN(G$2),0)),"",VLOOKUP(T_IE280PL[[#This Row],[Ścieżka Xpath]],ALL!$C:I,COLUMN(G$2),0))</f>
        <v>D</v>
      </c>
      <c r="H28" s="55" t="str">
        <f>IF(ISBLANK(VLOOKUP(T_IE280PL[[#This Row],[Ścieżka Xpath]],ALL!$C:J,COLUMN(H$2),0)),"",VLOOKUP(T_IE280PL[[#This Row],[Ścieżka Xpath]],ALL!$C:J,COLUMN(H$2),0))</f>
        <v/>
      </c>
      <c r="I28" s="55" t="str">
        <f>IF(ISBLANK(VLOOKUP(T_IE280PL[[#This Row],[Ścieżka Xpath]],ALL!$C:K,COLUMN(I$2),0)),"",VLOOKUP(T_IE280PL[[#This Row],[Ścieżka Xpath]],ALL!$C:K,COLUMN(I$2),0))</f>
        <v/>
      </c>
      <c r="J28" s="55" t="str">
        <f>IF(ISBLANK(VLOOKUP(T_IE280PL[[#This Row],[Ścieżka Xpath]],ALL!$C:L,COLUMN(J$2),0)),"",VLOOKUP(T_IE280PL[[#This Row],[Ścieżka Xpath]],ALL!$C:L,COLUMN(J$2),0))</f>
        <v>RP61; RP63</v>
      </c>
      <c r="K28" s="55" t="str">
        <f>IF(ISBLANK(VLOOKUP(T_IE280PL[[#This Row],[Ścieżka Xpath]],ALL!$C:N,COLUMN(K$2),0)),"",VLOOKUP(T_IE280PL[[#This Row],[Ścieżka Xpath]],ALL!$C:N,COLUMN(K$2),0))</f>
        <v>2.00</v>
      </c>
      <c r="L28" s="56" t="str">
        <f>IF(ISBLANK(VLOOKUP(T_IE280PL[[#This Row],[Ścieżka Xpath]],ALL!$C:O,COLUMN(L$2),0)),"",VLOOKUP(T_IE280PL[[#This Row],[Ścieżka Xpath]],ALL!$C:O,COLUMN(L$2),0))</f>
        <v>Korekta opcjonalności.</v>
      </c>
      <c r="M28" s="56" t="str">
        <f>IF(ISBLANK(VLOOKUP(T_IE280PL[[#This Row],[Ścieżka Xpath]],ALL!$C:P,COLUMN(M$2),0)),"",VLOOKUP(T_IE280PL[[#This Row],[Ścieżka Xpath]],ALL!$C:P,COLUMN(M$2),0))</f>
        <v>Optionality correction.</v>
      </c>
      <c r="N28" s="56" t="str">
        <f>IF(ISBLANK(VLOOKUP(T_IE280PL[[#This Row],[Ścieżka Xpath]],ALL!$C:Q,COLUMN(N$2),0)),"",VLOOKUP(T_IE280PL[[#This Row],[Ścieżka Xpath]],ALL!$C:Q,COLUMN(N$2),0))</f>
        <v/>
      </c>
      <c r="O28" s="56" t="str">
        <f>IF(ISBLANK(VLOOKUP(T_IE280PL[[#This Row],[Ścieżka Xpath]],ALL!$C:Q,COLUMN(O$2),0)),"",VLOOKUP(T_IE280PL[[#This Row],[Ścieżka Xpath]],ALL!$C:Q,COLUMN(O$2),0))</f>
        <v/>
      </c>
    </row>
    <row r="29" spans="1:15" ht="45">
      <c r="A29" s="17" t="s">
        <v>3561</v>
      </c>
      <c r="B29" s="11">
        <v>27</v>
      </c>
      <c r="C29" s="38" t="str">
        <f>IF(ISBLANK(VLOOKUP(T_IE280PL[[#This Row],[Ścieżka Xpath]],ALL!$C:E,COLUMN(C$2),0)),"",VLOOKUP(T_IE280PL[[#This Row],[Ścieżka Xpath]],ALL!$C:E,COLUMN(C$2),0))</f>
        <v>-</v>
      </c>
      <c r="D29" s="17" t="str">
        <f>IF(ISBLANK(VLOOKUP(T_IE280PL[[#This Row],[Ścieżka Xpath]],ALL!$C:F,COLUMN(D$2),0)),"",VLOOKUP(T_IE280PL[[#This Row],[Ścieżka Xpath]],ALL!$C:F,COLUMN(D$2),0))</f>
        <v>Rodzaj pozwolenia.
1 - pozwolenie na procedurę uproszczoną
2 - zgoda generalna na przeładunki</v>
      </c>
      <c r="E29" s="50" t="str">
        <f>IF(ISBLANK(VLOOKUP(T_IE280PL[[#This Row],[Ścieżka Xpath]],ALL!$C:G,COLUMN(E$2),0)),"",VLOOKUP(T_IE280PL[[#This Row],[Ścieżka Xpath]],ALL!$C:G,COLUMN(E$2),0))</f>
        <v>Type of authorisation. 1 - simplified procedure authorisation, 2 - general transhipment permit</v>
      </c>
      <c r="F29" s="41" t="str">
        <f>IF(ISBLANK(VLOOKUP(T_IE280PL[[#This Row],[Ścieżka Xpath]],ALL!$C:H,COLUMN(F$2),0)),"",VLOOKUP(T_IE280PL[[#This Row],[Ścieżka Xpath]],ALL!$C:H,COLUMN(F$2),0))</f>
        <v/>
      </c>
      <c r="G29" s="41" t="str">
        <f>IF(ISBLANK(VLOOKUP(T_IE280PL[[#This Row],[Ścieżka Xpath]],ALL!$C:I,COLUMN(G$2),0)),"",VLOOKUP(T_IE280PL[[#This Row],[Ścieżka Xpath]],ALL!$C:I,COLUMN(G$2),0))</f>
        <v>R</v>
      </c>
      <c r="H29" s="41" t="str">
        <f>IF(ISBLANK(VLOOKUP(T_IE280PL[[#This Row],[Ścieżka Xpath]],ALL!$C:J,COLUMN(H$2),0)),"",VLOOKUP(T_IE280PL[[#This Row],[Ścieżka Xpath]],ALL!$C:J,COLUMN(H$2),0))</f>
        <v>a1</v>
      </c>
      <c r="I29" s="41" t="str">
        <f>IF(ISBLANK(VLOOKUP(T_IE280PL[[#This Row],[Ścieżka Xpath]],ALL!$C:K,COLUMN(I$2),0)),"",VLOOKUP(T_IE280PL[[#This Row],[Ścieżka Xpath]],ALL!$C:K,COLUMN(I$2),0))</f>
        <v/>
      </c>
      <c r="J29" s="41" t="str">
        <f>IF(ISBLANK(VLOOKUP(T_IE280PL[[#This Row],[Ścieżka Xpath]],ALL!$C:L,COLUMN(J$2),0)),"",VLOOKUP(T_IE280PL[[#This Row],[Ścieżka Xpath]],ALL!$C:L,COLUMN(J$2),0))</f>
        <v/>
      </c>
      <c r="K29" s="41" t="str">
        <f>IF(ISBLANK(VLOOKUP(T_IE280PL[[#This Row],[Ścieżka Xpath]],ALL!$C:N,COLUMN(K$2),0)),"",VLOOKUP(T_IE280PL[[#This Row],[Ścieżka Xpath]],ALL!$C:N,COLUMN(K$2),0))</f>
        <v/>
      </c>
      <c r="L29" s="50" t="str">
        <f>IF(ISBLANK(VLOOKUP(T_IE280PL[[#This Row],[Ścieżka Xpath]],ALL!$C:O,COLUMN(L$2),0)),"",VLOOKUP(T_IE280PL[[#This Row],[Ścieżka Xpath]],ALL!$C:O,COLUMN(L$2),0))</f>
        <v/>
      </c>
      <c r="M29" s="50" t="str">
        <f>IF(ISBLANK(VLOOKUP(T_IE280PL[[#This Row],[Ścieżka Xpath]],ALL!$C:P,COLUMN(M$2),0)),"",VLOOKUP(T_IE280PL[[#This Row],[Ścieżka Xpath]],ALL!$C:P,COLUMN(M$2),0))</f>
        <v/>
      </c>
      <c r="N29" s="50" t="str">
        <f>IF(ISBLANK(VLOOKUP(T_IE280PL[[#This Row],[Ścieżka Xpath]],ALL!$C:Q,COLUMN(N$2),0)),"",VLOOKUP(T_IE280PL[[#This Row],[Ścieżka Xpath]],ALL!$C:Q,COLUMN(N$2),0))</f>
        <v/>
      </c>
      <c r="O29" s="50" t="str">
        <f>IF(ISBLANK(VLOOKUP(T_IE280PL[[#This Row],[Ścieżka Xpath]],ALL!$C:Q,COLUMN(O$2),0)),"",VLOOKUP(T_IE280PL[[#This Row],[Ścieżka Xpath]],ALL!$C:Q,COLUMN(O$2),0))</f>
        <v/>
      </c>
    </row>
    <row r="30" spans="1:15" ht="15">
      <c r="A30" s="17" t="s">
        <v>3562</v>
      </c>
      <c r="B30" s="11">
        <v>28</v>
      </c>
      <c r="C30" s="38" t="str">
        <f>IF(ISBLANK(VLOOKUP(T_IE280PL[[#This Row],[Ścieżka Xpath]],ALL!$C:E,COLUMN(C$2),0)),"",VLOOKUP(T_IE280PL[[#This Row],[Ścieżka Xpath]],ALL!$C:E,COLUMN(C$2),0))</f>
        <v>12 12 001 000</v>
      </c>
      <c r="D30" s="17" t="str">
        <f>IF(ISBLANK(VLOOKUP(T_IE280PL[[#This Row],[Ścieżka Xpath]],ALL!$C:F,COLUMN(D$2),0)),"",VLOOKUP(T_IE280PL[[#This Row],[Ścieżka Xpath]],ALL!$C:F,COLUMN(D$2),0))</f>
        <v>Numer pozwolenia.</v>
      </c>
      <c r="E30" s="50" t="str">
        <f>IF(ISBLANK(VLOOKUP(T_IE280PL[[#This Row],[Ścieżka Xpath]],ALL!$C:G,COLUMN(E$2),0)),"",VLOOKUP(T_IE280PL[[#This Row],[Ścieżka Xpath]],ALL!$C:G,COLUMN(E$2),0))</f>
        <v>Authorisation reference number.</v>
      </c>
      <c r="F30" s="41" t="str">
        <f>IF(ISBLANK(VLOOKUP(T_IE280PL[[#This Row],[Ścieżka Xpath]],ALL!$C:H,COLUMN(F$2),0)),"",VLOOKUP(T_IE280PL[[#This Row],[Ścieżka Xpath]],ALL!$C:H,COLUMN(F$2),0))</f>
        <v/>
      </c>
      <c r="G30" s="41" t="str">
        <f>IF(ISBLANK(VLOOKUP(T_IE280PL[[#This Row],[Ścieżka Xpath]],ALL!$C:I,COLUMN(G$2),0)),"",VLOOKUP(T_IE280PL[[#This Row],[Ścieżka Xpath]],ALL!$C:I,COLUMN(G$2),0))</f>
        <v>R</v>
      </c>
      <c r="H30" s="41" t="str">
        <f>IF(ISBLANK(VLOOKUP(T_IE280PL[[#This Row],[Ścieżka Xpath]],ALL!$C:J,COLUMN(H$2),0)),"",VLOOKUP(T_IE280PL[[#This Row],[Ścieżka Xpath]],ALL!$C:J,COLUMN(H$2),0))</f>
        <v>an..35</v>
      </c>
      <c r="I30" s="41" t="str">
        <f>IF(ISBLANK(VLOOKUP(T_IE280PL[[#This Row],[Ścieżka Xpath]],ALL!$C:K,COLUMN(I$2),0)),"",VLOOKUP(T_IE280PL[[#This Row],[Ścieżka Xpath]],ALL!$C:K,COLUMN(I$2),0))</f>
        <v/>
      </c>
      <c r="J30" s="41" t="str">
        <f>IF(ISBLANK(VLOOKUP(T_IE280PL[[#This Row],[Ścieżka Xpath]],ALL!$C:L,COLUMN(J$2),0)),"",VLOOKUP(T_IE280PL[[#This Row],[Ścieżka Xpath]],ALL!$C:L,COLUMN(J$2),0))</f>
        <v>RP59</v>
      </c>
      <c r="K30" s="41" t="str">
        <f>IF(ISBLANK(VLOOKUP(T_IE280PL[[#This Row],[Ścieżka Xpath]],ALL!$C:N,COLUMN(K$2),0)),"",VLOOKUP(T_IE280PL[[#This Row],[Ścieżka Xpath]],ALL!$C:N,COLUMN(K$2),0))</f>
        <v/>
      </c>
      <c r="L30" s="50" t="str">
        <f>IF(ISBLANK(VLOOKUP(T_IE280PL[[#This Row],[Ścieżka Xpath]],ALL!$C:O,COLUMN(L$2),0)),"",VLOOKUP(T_IE280PL[[#This Row],[Ścieżka Xpath]],ALL!$C:O,COLUMN(L$2),0))</f>
        <v/>
      </c>
      <c r="M30" s="50" t="str">
        <f>IF(ISBLANK(VLOOKUP(T_IE280PL[[#This Row],[Ścieżka Xpath]],ALL!$C:P,COLUMN(M$2),0)),"",VLOOKUP(T_IE280PL[[#This Row],[Ścieżka Xpath]],ALL!$C:P,COLUMN(M$2),0))</f>
        <v/>
      </c>
      <c r="N30" s="50" t="str">
        <f>IF(ISBLANK(VLOOKUP(T_IE280PL[[#This Row],[Ścieżka Xpath]],ALL!$C:Q,COLUMN(N$2),0)),"",VLOOKUP(T_IE280PL[[#This Row],[Ścieżka Xpath]],ALL!$C:Q,COLUMN(N$2),0))</f>
        <v/>
      </c>
      <c r="O30" s="50" t="str">
        <f>IF(ISBLANK(VLOOKUP(T_IE280PL[[#This Row],[Ścieżka Xpath]],ALL!$C:Q,COLUMN(O$2),0)),"",VLOOKUP(T_IE280PL[[#This Row],[Ścieżka Xpath]],ALL!$C:Q,COLUMN(O$2),0))</f>
        <v/>
      </c>
    </row>
    <row r="31" spans="1:15" ht="15">
      <c r="A31" s="56" t="s">
        <v>3563</v>
      </c>
      <c r="B31" s="63">
        <v>29</v>
      </c>
      <c r="C31" s="54" t="str">
        <f>IF(ISBLANK(VLOOKUP(T_IE280PL[[#This Row],[Ścieżka Xpath]],ALL!$C:E,COLUMN(C$2),0)),"",VLOOKUP(T_IE280PL[[#This Row],[Ścieżka Xpath]],ALL!$C:E,COLUMN(C$2),0))</f>
        <v>17 03 000 000</v>
      </c>
      <c r="D31" s="56" t="str">
        <f>IF(ISBLANK(VLOOKUP(T_IE280PL[[#This Row],[Ścieżka Xpath]],ALL!$C:F,COLUMN(D$2),0)),"",VLOOKUP(T_IE280PL[[#This Row],[Ścieżka Xpath]],ALL!$C:F,COLUMN(D$2),0))</f>
        <v>Urząd celny wyjścia.</v>
      </c>
      <c r="E31" s="56" t="str">
        <f>IF(ISBLANK(VLOOKUP(T_IE280PL[[#This Row],[Ścieżka Xpath]],ALL!$C:G,COLUMN(E$2),0)),"",VLOOKUP(T_IE280PL[[#This Row],[Ścieżka Xpath]],ALL!$C:G,COLUMN(E$2),0))</f>
        <v>Customs Office of departure.</v>
      </c>
      <c r="F31" s="55">
        <f>IF(ISBLANK(VLOOKUP(T_IE280PL[[#This Row],[Ścieżka Xpath]],ALL!$C:H,COLUMN(F$2),0)),"",VLOOKUP(T_IE280PL[[#This Row],[Ścieżka Xpath]],ALL!$C:H,COLUMN(F$2),0))</f>
        <v>1</v>
      </c>
      <c r="G31" s="55" t="str">
        <f>IF(ISBLANK(VLOOKUP(T_IE280PL[[#This Row],[Ścieżka Xpath]],ALL!$C:I,COLUMN(G$2),0)),"",VLOOKUP(T_IE280PL[[#This Row],[Ścieżka Xpath]],ALL!$C:I,COLUMN(G$2),0))</f>
        <v>R</v>
      </c>
      <c r="H31" s="55" t="str">
        <f>IF(ISBLANK(VLOOKUP(T_IE280PL[[#This Row],[Ścieżka Xpath]],ALL!$C:J,COLUMN(H$2),0)),"",VLOOKUP(T_IE280PL[[#This Row],[Ścieżka Xpath]],ALL!$C:J,COLUMN(H$2),0))</f>
        <v/>
      </c>
      <c r="I31" s="55" t="str">
        <f>IF(ISBLANK(VLOOKUP(T_IE280PL[[#This Row],[Ścieżka Xpath]],ALL!$C:K,COLUMN(I$2),0)),"",VLOOKUP(T_IE280PL[[#This Row],[Ścieżka Xpath]],ALL!$C:K,COLUMN(I$2),0))</f>
        <v/>
      </c>
      <c r="J31" s="55" t="str">
        <f>IF(ISBLANK(VLOOKUP(T_IE280PL[[#This Row],[Ścieżka Xpath]],ALL!$C:L,COLUMN(J$2),0)),"",VLOOKUP(T_IE280PL[[#This Row],[Ścieżka Xpath]],ALL!$C:L,COLUMN(J$2),0))</f>
        <v/>
      </c>
      <c r="K31" s="55" t="str">
        <f>IF(ISBLANK(VLOOKUP(T_IE280PL[[#This Row],[Ścieżka Xpath]],ALL!$C:N,COLUMN(K$2),0)),"",VLOOKUP(T_IE280PL[[#This Row],[Ścieżka Xpath]],ALL!$C:N,COLUMN(K$2),0))</f>
        <v/>
      </c>
      <c r="L31" s="56" t="str">
        <f>IF(ISBLANK(VLOOKUP(T_IE280PL[[#This Row],[Ścieżka Xpath]],ALL!$C:O,COLUMN(L$2),0)),"",VLOOKUP(T_IE280PL[[#This Row],[Ścieżka Xpath]],ALL!$C:O,COLUMN(L$2),0))</f>
        <v/>
      </c>
      <c r="M31" s="56" t="str">
        <f>IF(ISBLANK(VLOOKUP(T_IE280PL[[#This Row],[Ścieżka Xpath]],ALL!$C:P,COLUMN(M$2),0)),"",VLOOKUP(T_IE280PL[[#This Row],[Ścieżka Xpath]],ALL!$C:P,COLUMN(M$2),0))</f>
        <v/>
      </c>
      <c r="N31" s="56" t="str">
        <f>IF(ISBLANK(VLOOKUP(T_IE280PL[[#This Row],[Ścieżka Xpath]],ALL!$C:Q,COLUMN(N$2),0)),"",VLOOKUP(T_IE280PL[[#This Row],[Ścieżka Xpath]],ALL!$C:Q,COLUMN(N$2),0))</f>
        <v/>
      </c>
      <c r="O31" s="56" t="str">
        <f>IF(ISBLANK(VLOOKUP(T_IE280PL[[#This Row],[Ścieżka Xpath]],ALL!$C:Q,COLUMN(O$2),0)),"",VLOOKUP(T_IE280PL[[#This Row],[Ścieżka Xpath]],ALL!$C:Q,COLUMN(O$2),0))</f>
        <v/>
      </c>
    </row>
    <row r="32" spans="1:15" ht="15">
      <c r="A32" s="50" t="s">
        <v>3564</v>
      </c>
      <c r="B32" s="11">
        <v>30</v>
      </c>
      <c r="C32" s="38" t="str">
        <f>IF(ISBLANK(VLOOKUP(T_IE280PL[[#This Row],[Ścieżka Xpath]],ALL!$C:E,COLUMN(C$2),0)),"",VLOOKUP(T_IE280PL[[#This Row],[Ścieżka Xpath]],ALL!$C:E,COLUMN(C$2),0))</f>
        <v>17 03 001 000</v>
      </c>
      <c r="D32" s="17" t="str">
        <f>IF(ISBLANK(VLOOKUP(T_IE280PL[[#This Row],[Ścieżka Xpath]],ALL!$C:F,COLUMN(D$2),0)),"",VLOOKUP(T_IE280PL[[#This Row],[Ścieżka Xpath]],ALL!$C:F,COLUMN(D$2),0))</f>
        <v>Kod urzędu celnego wyjścia.</v>
      </c>
      <c r="E32" s="50" t="str">
        <f>IF(ISBLANK(VLOOKUP(T_IE280PL[[#This Row],[Ścieżka Xpath]],ALL!$C:G,COLUMN(E$2),0)),"",VLOOKUP(T_IE280PL[[#This Row],[Ścieżka Xpath]],ALL!$C:G,COLUMN(E$2),0))</f>
        <v>Customs Office of Departure code.</v>
      </c>
      <c r="F32" s="41" t="str">
        <f>IF(ISBLANK(VLOOKUP(T_IE280PL[[#This Row],[Ścieżka Xpath]],ALL!$C:H,COLUMN(F$2),0)),"",VLOOKUP(T_IE280PL[[#This Row],[Ścieżka Xpath]],ALL!$C:H,COLUMN(F$2),0))</f>
        <v/>
      </c>
      <c r="G32" s="134" t="str">
        <f>IF(ISBLANK(VLOOKUP(T_IE280PL[[#This Row],[Ścieżka Xpath]],ALL!$C:I,COLUMN(G$2),0)),"",VLOOKUP(T_IE280PL[[#This Row],[Ścieżka Xpath]],ALL!$C:I,COLUMN(G$2),0))</f>
        <v>R</v>
      </c>
      <c r="H32" s="134" t="str">
        <f>IF(ISBLANK(VLOOKUP(T_IE280PL[[#This Row],[Ścieżka Xpath]],ALL!$C:J,COLUMN(H$2),0)),"",VLOOKUP(T_IE280PL[[#This Row],[Ścieżka Xpath]],ALL!$C:J,COLUMN(H$2),0))</f>
        <v>an8</v>
      </c>
      <c r="I32" s="41" t="str">
        <f>IF(ISBLANK(VLOOKUP(T_IE280PL[[#This Row],[Ścieżka Xpath]],ALL!$C:K,COLUMN(I$2),0)),"",VLOOKUP(T_IE280PL[[#This Row],[Ścieżka Xpath]],ALL!$C:K,COLUMN(I$2),0))</f>
        <v>CL171</v>
      </c>
      <c r="J32" s="41" t="str">
        <f>IF(ISBLANK(VLOOKUP(T_IE280PL[[#This Row],[Ścieżka Xpath]],ALL!$C:L,COLUMN(J$2),0)),"",VLOOKUP(T_IE280PL[[#This Row],[Ścieżka Xpath]],ALL!$C:L,COLUMN(J$2),0))</f>
        <v/>
      </c>
      <c r="K32" s="41" t="str">
        <f>IF(ISBLANK(VLOOKUP(T_IE280PL[[#This Row],[Ścieżka Xpath]],ALL!$C:N,COLUMN(K$2),0)),"",VLOOKUP(T_IE280PL[[#This Row],[Ścieżka Xpath]],ALL!$C:N,COLUMN(K$2),0))</f>
        <v/>
      </c>
      <c r="L32" s="50" t="str">
        <f>IF(ISBLANK(VLOOKUP(T_IE280PL[[#This Row],[Ścieżka Xpath]],ALL!$C:O,COLUMN(L$2),0)),"",VLOOKUP(T_IE280PL[[#This Row],[Ścieżka Xpath]],ALL!$C:O,COLUMN(L$2),0))</f>
        <v/>
      </c>
      <c r="M32" s="50" t="str">
        <f>IF(ISBLANK(VLOOKUP(T_IE280PL[[#This Row],[Ścieżka Xpath]],ALL!$C:P,COLUMN(M$2),0)),"",VLOOKUP(T_IE280PL[[#This Row],[Ścieżka Xpath]],ALL!$C:P,COLUMN(M$2),0))</f>
        <v/>
      </c>
      <c r="N32" s="50" t="str">
        <f>IF(ISBLANK(VLOOKUP(T_IE280PL[[#This Row],[Ścieżka Xpath]],ALL!$C:Q,COLUMN(N$2),0)),"",VLOOKUP(T_IE280PL[[#This Row],[Ścieżka Xpath]],ALL!$C:Q,COLUMN(N$2),0))</f>
        <v/>
      </c>
      <c r="O32" s="50" t="str">
        <f>IF(ISBLANK(VLOOKUP(T_IE280PL[[#This Row],[Ścieżka Xpath]],ALL!$C:Q,COLUMN(O$2),0)),"",VLOOKUP(T_IE280PL[[#This Row],[Ścieżka Xpath]],ALL!$C:Q,COLUMN(O$2),0))</f>
        <v/>
      </c>
    </row>
    <row r="33" spans="1:15" ht="15">
      <c r="A33" s="56" t="s">
        <v>3565</v>
      </c>
      <c r="B33" s="63">
        <v>31</v>
      </c>
      <c r="C33" s="54" t="str">
        <f>IF(ISBLANK(VLOOKUP(T_IE280PL[[#This Row],[Ścieżka Xpath]],ALL!$C:E,COLUMN(C$2),0)),"",VLOOKUP(T_IE280PL[[#This Row],[Ścieżka Xpath]],ALL!$C:E,COLUMN(C$2),0))</f>
        <v>-</v>
      </c>
      <c r="D33" s="56" t="str">
        <f>IF(ISBLANK(VLOOKUP(T_IE280PL[[#This Row],[Ścieżka Xpath]],ALL!$C:F,COLUMN(D$2),0)),"",VLOOKUP(T_IE280PL[[#This Row],[Ścieżka Xpath]],ALL!$C:F,COLUMN(D$2),0))</f>
        <v>Urząd celny zdarzenia.</v>
      </c>
      <c r="E33" s="56" t="str">
        <f>IF(ISBLANK(VLOOKUP(T_IE280PL[[#This Row],[Ścieżka Xpath]],ALL!$C:G,COLUMN(E$2),0)),"",VLOOKUP(T_IE280PL[[#This Row],[Ścieżka Xpath]],ALL!$C:G,COLUMN(E$2),0))</f>
        <v>Customs Office of Incident Registration.</v>
      </c>
      <c r="F33" s="55">
        <f>IF(ISBLANK(VLOOKUP(T_IE280PL[[#This Row],[Ścieżka Xpath]],ALL!$C:H,COLUMN(F$2),0)),"",VLOOKUP(T_IE280PL[[#This Row],[Ścieżka Xpath]],ALL!$C:H,COLUMN(F$2),0))</f>
        <v>1</v>
      </c>
      <c r="G33" s="55" t="str">
        <f>IF(ISBLANK(VLOOKUP(T_IE280PL[[#This Row],[Ścieżka Xpath]],ALL!$C:I,COLUMN(G$2),0)),"",VLOOKUP(T_IE280PL[[#This Row],[Ścieżka Xpath]],ALL!$C:I,COLUMN(G$2),0))</f>
        <v>R</v>
      </c>
      <c r="H33" s="55" t="str">
        <f>IF(ISBLANK(VLOOKUP(T_IE280PL[[#This Row],[Ścieżka Xpath]],ALL!$C:J,COLUMN(H$2),0)),"",VLOOKUP(T_IE280PL[[#This Row],[Ścieżka Xpath]],ALL!$C:J,COLUMN(H$2),0))</f>
        <v/>
      </c>
      <c r="I33" s="55" t="str">
        <f>IF(ISBLANK(VLOOKUP(T_IE280PL[[#This Row],[Ścieżka Xpath]],ALL!$C:K,COLUMN(I$2),0)),"",VLOOKUP(T_IE280PL[[#This Row],[Ścieżka Xpath]],ALL!$C:K,COLUMN(I$2),0))</f>
        <v/>
      </c>
      <c r="J33" s="55" t="str">
        <f>IF(ISBLANK(VLOOKUP(T_IE280PL[[#This Row],[Ścieżka Xpath]],ALL!$C:L,COLUMN(J$2),0)),"",VLOOKUP(T_IE280PL[[#This Row],[Ścieżka Xpath]],ALL!$C:L,COLUMN(J$2),0))</f>
        <v/>
      </c>
      <c r="K33" s="55" t="str">
        <f>IF(ISBLANK(VLOOKUP(T_IE280PL[[#This Row],[Ścieżka Xpath]],ALL!$C:N,COLUMN(K$2),0)),"",VLOOKUP(T_IE280PL[[#This Row],[Ścieżka Xpath]],ALL!$C:N,COLUMN(K$2),0))</f>
        <v/>
      </c>
      <c r="L33" s="56" t="str">
        <f>IF(ISBLANK(VLOOKUP(T_IE280PL[[#This Row],[Ścieżka Xpath]],ALL!$C:O,COLUMN(L$2),0)),"",VLOOKUP(T_IE280PL[[#This Row],[Ścieżka Xpath]],ALL!$C:O,COLUMN(L$2),0))</f>
        <v/>
      </c>
      <c r="M33" s="56" t="str">
        <f>IF(ISBLANK(VLOOKUP(T_IE280PL[[#This Row],[Ścieżka Xpath]],ALL!$C:P,COLUMN(M$2),0)),"",VLOOKUP(T_IE280PL[[#This Row],[Ścieżka Xpath]],ALL!$C:P,COLUMN(M$2),0))</f>
        <v/>
      </c>
      <c r="N33" s="56" t="str">
        <f>IF(ISBLANK(VLOOKUP(T_IE280PL[[#This Row],[Ścieżka Xpath]],ALL!$C:Q,COLUMN(N$2),0)),"",VLOOKUP(T_IE280PL[[#This Row],[Ścieżka Xpath]],ALL!$C:Q,COLUMN(N$2),0))</f>
        <v/>
      </c>
      <c r="O33" s="56" t="str">
        <f>IF(ISBLANK(VLOOKUP(T_IE280PL[[#This Row],[Ścieżka Xpath]],ALL!$C:Q,COLUMN(O$2),0)),"",VLOOKUP(T_IE280PL[[#This Row],[Ścieżka Xpath]],ALL!$C:Q,COLUMN(O$2),0))</f>
        <v/>
      </c>
    </row>
    <row r="34" spans="1:15" ht="15">
      <c r="A34" s="50" t="s">
        <v>3566</v>
      </c>
      <c r="B34" s="11">
        <v>32</v>
      </c>
      <c r="C34" s="38" t="str">
        <f>IF(ISBLANK(VLOOKUP(T_IE280PL[[#This Row],[Ścieżka Xpath]],ALL!$C:E,COLUMN(C$2),0)),"",VLOOKUP(T_IE280PL[[#This Row],[Ścieżka Xpath]],ALL!$C:E,COLUMN(C$2),0))</f>
        <v>-</v>
      </c>
      <c r="D34" s="17" t="str">
        <f>IF(ISBLANK(VLOOKUP(T_IE280PL[[#This Row],[Ścieżka Xpath]],ALL!$C:F,COLUMN(D$2),0)),"",VLOOKUP(T_IE280PL[[#This Row],[Ścieżka Xpath]],ALL!$C:F,COLUMN(D$2),0))</f>
        <v>Kod urzędu zdarzenia.</v>
      </c>
      <c r="E34" s="50" t="str">
        <f>IF(ISBLANK(VLOOKUP(T_IE280PL[[#This Row],[Ścieżka Xpath]],ALL!$C:G,COLUMN(E$2),0)),"",VLOOKUP(T_IE280PL[[#This Row],[Ścieżka Xpath]],ALL!$C:G,COLUMN(E$2),0))</f>
        <v>Customs Office of Incident Registration code.</v>
      </c>
      <c r="F34" s="41" t="str">
        <f>IF(ISBLANK(VLOOKUP(T_IE280PL[[#This Row],[Ścieżka Xpath]],ALL!$C:H,COLUMN(F$2),0)),"",VLOOKUP(T_IE280PL[[#This Row],[Ścieżka Xpath]],ALL!$C:H,COLUMN(F$2),0))</f>
        <v/>
      </c>
      <c r="G34" s="134" t="str">
        <f>IF(ISBLANK(VLOOKUP(T_IE280PL[[#This Row],[Ścieżka Xpath]],ALL!$C:I,COLUMN(G$2),0)),"",VLOOKUP(T_IE280PL[[#This Row],[Ścieżka Xpath]],ALL!$C:I,COLUMN(G$2),0))</f>
        <v>R</v>
      </c>
      <c r="H34" s="134" t="str">
        <f>IF(ISBLANK(VLOOKUP(T_IE280PL[[#This Row],[Ścieżka Xpath]],ALL!$C:J,COLUMN(H$2),0)),"",VLOOKUP(T_IE280PL[[#This Row],[Ścieżka Xpath]],ALL!$C:J,COLUMN(H$2),0))</f>
        <v>an8</v>
      </c>
      <c r="I34" s="41" t="str">
        <f>IF(ISBLANK(VLOOKUP(T_IE280PL[[#This Row],[Ścieżka Xpath]],ALL!$C:K,COLUMN(I$2),0)),"",VLOOKUP(T_IE280PL[[#This Row],[Ścieżka Xpath]],ALL!$C:K,COLUMN(I$2),0))</f>
        <v>CL171</v>
      </c>
      <c r="J34" s="41" t="str">
        <f>IF(ISBLANK(VLOOKUP(T_IE280PL[[#This Row],[Ścieżka Xpath]],ALL!$C:L,COLUMN(J$2),0)),"",VLOOKUP(T_IE280PL[[#This Row],[Ścieżka Xpath]],ALL!$C:L,COLUMN(J$2),0))</f>
        <v>RP57</v>
      </c>
      <c r="K34" s="41" t="str">
        <f>IF(ISBLANK(VLOOKUP(T_IE280PL[[#This Row],[Ścieżka Xpath]],ALL!$C:N,COLUMN(K$2),0)),"",VLOOKUP(T_IE280PL[[#This Row],[Ścieżka Xpath]],ALL!$C:N,COLUMN(K$2),0))</f>
        <v/>
      </c>
      <c r="L34" s="50" t="str">
        <f>IF(ISBLANK(VLOOKUP(T_IE280PL[[#This Row],[Ścieżka Xpath]],ALL!$C:O,COLUMN(L$2),0)),"",VLOOKUP(T_IE280PL[[#This Row],[Ścieżka Xpath]],ALL!$C:O,COLUMN(L$2),0))</f>
        <v/>
      </c>
      <c r="M34" s="50" t="str">
        <f>IF(ISBLANK(VLOOKUP(T_IE280PL[[#This Row],[Ścieżka Xpath]],ALL!$C:P,COLUMN(M$2),0)),"",VLOOKUP(T_IE280PL[[#This Row],[Ścieżka Xpath]],ALL!$C:P,COLUMN(M$2),0))</f>
        <v/>
      </c>
      <c r="N34" s="50" t="str">
        <f>IF(ISBLANK(VLOOKUP(T_IE280PL[[#This Row],[Ścieżka Xpath]],ALL!$C:Q,COLUMN(N$2),0)),"",VLOOKUP(T_IE280PL[[#This Row],[Ścieżka Xpath]],ALL!$C:Q,COLUMN(N$2),0))</f>
        <v/>
      </c>
      <c r="O34" s="50" t="str">
        <f>IF(ISBLANK(VLOOKUP(T_IE280PL[[#This Row],[Ścieżka Xpath]],ALL!$C:Q,COLUMN(O$2),0)),"",VLOOKUP(T_IE280PL[[#This Row],[Ścieżka Xpath]],ALL!$C:Q,COLUMN(O$2),0))</f>
        <v/>
      </c>
    </row>
    <row r="35" spans="1:15" ht="15">
      <c r="A35" s="56" t="s">
        <v>3567</v>
      </c>
      <c r="B35" s="63">
        <v>33</v>
      </c>
      <c r="C35" s="54" t="str">
        <f>IF(ISBLANK(VLOOKUP(T_IE280PL[[#This Row],[Ścieżka Xpath]],ALL!$C:E,COLUMN(C$2),0)),"",VLOOKUP(T_IE280PL[[#This Row],[Ścieżka Xpath]],ALL!$C:E,COLUMN(C$2),0))</f>
        <v>-</v>
      </c>
      <c r="D35" s="56" t="str">
        <f>IF(ISBLANK(VLOOKUP(T_IE280PL[[#This Row],[Ścieżka Xpath]],ALL!$C:F,COLUMN(D$2),0)),"",VLOOKUP(T_IE280PL[[#This Row],[Ścieżka Xpath]],ALL!$C:F,COLUMN(D$2),0))</f>
        <v>Dane przesyłki kapitańskiej.</v>
      </c>
      <c r="E35" s="56" t="str">
        <f>IF(ISBLANK(VLOOKUP(T_IE280PL[[#This Row],[Ścieżka Xpath]],ALL!$C:G,COLUMN(E$2),0)),"",VLOOKUP(T_IE280PL[[#This Row],[Ścieżka Xpath]],ALL!$C:G,COLUMN(E$2),0))</f>
        <v>Consignment details.</v>
      </c>
      <c r="F35" s="55">
        <f>IF(ISBLANK(VLOOKUP(T_IE280PL[[#This Row],[Ścieżka Xpath]],ALL!$C:H,COLUMN(F$2),0)),"",VLOOKUP(T_IE280PL[[#This Row],[Ścieżka Xpath]],ALL!$C:H,COLUMN(F$2),0))</f>
        <v>1</v>
      </c>
      <c r="G35" s="55" t="str">
        <f>IF(ISBLANK(VLOOKUP(T_IE280PL[[#This Row],[Ścieżka Xpath]],ALL!$C:I,COLUMN(G$2),0)),"",VLOOKUP(T_IE280PL[[#This Row],[Ścieżka Xpath]],ALL!$C:I,COLUMN(G$2),0))</f>
        <v>R</v>
      </c>
      <c r="H35" s="55" t="str">
        <f>IF(ISBLANK(VLOOKUP(T_IE280PL[[#This Row],[Ścieżka Xpath]],ALL!$C:J,COLUMN(H$2),0)),"",VLOOKUP(T_IE280PL[[#This Row],[Ścieżka Xpath]],ALL!$C:J,COLUMN(H$2),0))</f>
        <v/>
      </c>
      <c r="I35" s="55" t="str">
        <f>IF(ISBLANK(VLOOKUP(T_IE280PL[[#This Row],[Ścieżka Xpath]],ALL!$C:K,COLUMN(I$2),0)),"",VLOOKUP(T_IE280PL[[#This Row],[Ścieżka Xpath]],ALL!$C:K,COLUMN(I$2),0))</f>
        <v/>
      </c>
      <c r="J35" s="55" t="str">
        <f>IF(ISBLANK(VLOOKUP(T_IE280PL[[#This Row],[Ścieżka Xpath]],ALL!$C:L,COLUMN(J$2),0)),"",VLOOKUP(T_IE280PL[[#This Row],[Ścieżka Xpath]],ALL!$C:L,COLUMN(J$2),0))</f>
        <v/>
      </c>
      <c r="K35" s="55" t="str">
        <f>IF(ISBLANK(VLOOKUP(T_IE280PL[[#This Row],[Ścieżka Xpath]],ALL!$C:N,COLUMN(K$2),0)),"",VLOOKUP(T_IE280PL[[#This Row],[Ścieżka Xpath]],ALL!$C:N,COLUMN(K$2),0))</f>
        <v/>
      </c>
      <c r="L35" s="56" t="str">
        <f>IF(ISBLANK(VLOOKUP(T_IE280PL[[#This Row],[Ścieżka Xpath]],ALL!$C:O,COLUMN(L$2),0)),"",VLOOKUP(T_IE280PL[[#This Row],[Ścieżka Xpath]],ALL!$C:O,COLUMN(L$2),0))</f>
        <v/>
      </c>
      <c r="M35" s="56" t="str">
        <f>IF(ISBLANK(VLOOKUP(T_IE280PL[[#This Row],[Ścieżka Xpath]],ALL!$C:P,COLUMN(M$2),0)),"",VLOOKUP(T_IE280PL[[#This Row],[Ścieżka Xpath]],ALL!$C:P,COLUMN(M$2),0))</f>
        <v/>
      </c>
      <c r="N35" s="56" t="str">
        <f>IF(ISBLANK(VLOOKUP(T_IE280PL[[#This Row],[Ścieżka Xpath]],ALL!$C:Q,COLUMN(N$2),0)),"",VLOOKUP(T_IE280PL[[#This Row],[Ścieżka Xpath]],ALL!$C:Q,COLUMN(N$2),0))</f>
        <v/>
      </c>
      <c r="O35" s="56" t="str">
        <f>IF(ISBLANK(VLOOKUP(T_IE280PL[[#This Row],[Ścieżka Xpath]],ALL!$C:Q,COLUMN(O$2),0)),"",VLOOKUP(T_IE280PL[[#This Row],[Ścieżka Xpath]],ALL!$C:Q,COLUMN(O$2),0))</f>
        <v/>
      </c>
    </row>
    <row r="36" spans="1:15" ht="15">
      <c r="A36" s="56" t="s">
        <v>3568</v>
      </c>
      <c r="B36" s="63">
        <v>34</v>
      </c>
      <c r="C36" s="54" t="str">
        <f>IF(ISBLANK(VLOOKUP(T_IE280PL[[#This Row],[Ścieżka Xpath]],ALL!$C:E,COLUMN(C$2),0)),"",VLOOKUP(T_IE280PL[[#This Row],[Ścieżka Xpath]],ALL!$C:E,COLUMN(C$2),0))</f>
        <v>-</v>
      </c>
      <c r="D36" s="56" t="str">
        <f>IF(ISBLANK(VLOOKUP(T_IE280PL[[#This Row],[Ścieżka Xpath]],ALL!$C:F,COLUMN(D$2),0)),"",VLOOKUP(T_IE280PL[[#This Row],[Ścieżka Xpath]],ALL!$C:F,COLUMN(D$2),0))</f>
        <v>Zdarzenia w trakcie przewozu.</v>
      </c>
      <c r="E36" s="56" t="str">
        <f>IF(ISBLANK(VLOOKUP(T_IE280PL[[#This Row],[Ścieżka Xpath]],ALL!$C:G,COLUMN(E$2),0)),"",VLOOKUP(T_IE280PL[[#This Row],[Ścieżka Xpath]],ALL!$C:G,COLUMN(E$2),0))</f>
        <v>Incidents during transit.</v>
      </c>
      <c r="F36" s="55" t="str">
        <f>IF(ISBLANK(VLOOKUP(T_IE280PL[[#This Row],[Ścieżka Xpath]],ALL!$C:H,COLUMN(F$2),0)),"",VLOOKUP(T_IE280PL[[#This Row],[Ścieżka Xpath]],ALL!$C:H,COLUMN(F$2),0))</f>
        <v>1..9</v>
      </c>
      <c r="G36" s="55" t="str">
        <f>IF(ISBLANK(VLOOKUP(T_IE280PL[[#This Row],[Ścieżka Xpath]],ALL!$C:I,COLUMN(G$2),0)),"",VLOOKUP(T_IE280PL[[#This Row],[Ścieżka Xpath]],ALL!$C:I,COLUMN(G$2),0))</f>
        <v>R</v>
      </c>
      <c r="H36" s="55" t="str">
        <f>IF(ISBLANK(VLOOKUP(T_IE280PL[[#This Row],[Ścieżka Xpath]],ALL!$C:J,COLUMN(H$2),0)),"",VLOOKUP(T_IE280PL[[#This Row],[Ścieżka Xpath]],ALL!$C:J,COLUMN(H$2),0))</f>
        <v/>
      </c>
      <c r="I36" s="55" t="str">
        <f>IF(ISBLANK(VLOOKUP(T_IE280PL[[#This Row],[Ścieżka Xpath]],ALL!$C:K,COLUMN(I$2),0)),"",VLOOKUP(T_IE280PL[[#This Row],[Ścieżka Xpath]],ALL!$C:K,COLUMN(I$2),0))</f>
        <v/>
      </c>
      <c r="J36" s="55" t="str">
        <f>IF(ISBLANK(VLOOKUP(T_IE280PL[[#This Row],[Ścieżka Xpath]],ALL!$C:L,COLUMN(J$2),0)),"",VLOOKUP(T_IE280PL[[#This Row],[Ścieżka Xpath]],ALL!$C:L,COLUMN(J$2),0))</f>
        <v/>
      </c>
      <c r="K36" s="55" t="str">
        <f>IF(ISBLANK(VLOOKUP(T_IE280PL[[#This Row],[Ścieżka Xpath]],ALL!$C:N,COLUMN(K$2),0)),"",VLOOKUP(T_IE280PL[[#This Row],[Ścieżka Xpath]],ALL!$C:N,COLUMN(K$2),0))</f>
        <v/>
      </c>
      <c r="L36" s="56" t="str">
        <f>IF(ISBLANK(VLOOKUP(T_IE280PL[[#This Row],[Ścieżka Xpath]],ALL!$C:O,COLUMN(L$2),0)),"",VLOOKUP(T_IE280PL[[#This Row],[Ścieżka Xpath]],ALL!$C:O,COLUMN(L$2),0))</f>
        <v/>
      </c>
      <c r="M36" s="56" t="str">
        <f>IF(ISBLANK(VLOOKUP(T_IE280PL[[#This Row],[Ścieżka Xpath]],ALL!$C:P,COLUMN(M$2),0)),"",VLOOKUP(T_IE280PL[[#This Row],[Ścieżka Xpath]],ALL!$C:P,COLUMN(M$2),0))</f>
        <v/>
      </c>
      <c r="N36" s="56" t="str">
        <f>IF(ISBLANK(VLOOKUP(T_IE280PL[[#This Row],[Ścieżka Xpath]],ALL!$C:Q,COLUMN(N$2),0)),"",VLOOKUP(T_IE280PL[[#This Row],[Ścieżka Xpath]],ALL!$C:Q,COLUMN(N$2),0))</f>
        <v/>
      </c>
      <c r="O36" s="56" t="str">
        <f>IF(ISBLANK(VLOOKUP(T_IE280PL[[#This Row],[Ścieżka Xpath]],ALL!$C:Q,COLUMN(O$2),0)),"",VLOOKUP(T_IE280PL[[#This Row],[Ścieżka Xpath]],ALL!$C:Q,COLUMN(O$2),0))</f>
        <v/>
      </c>
    </row>
    <row r="37" spans="1:15" ht="30">
      <c r="A37" s="50" t="s">
        <v>3569</v>
      </c>
      <c r="B37" s="11">
        <v>35</v>
      </c>
      <c r="C37" s="38" t="str">
        <f>IF(ISBLANK(VLOOKUP(T_IE280PL[[#This Row],[Ścieżka Xpath]],ALL!$C:E,COLUMN(C$2),0)),"",VLOOKUP(T_IE280PL[[#This Row],[Ścieżka Xpath]],ALL!$C:E,COLUMN(C$2),0))</f>
        <v>-</v>
      </c>
      <c r="D37" s="50" t="str">
        <f>IF(ISBLANK(VLOOKUP(T_IE280PL[[#This Row],[Ścieżka Xpath]],ALL!$C:F,COLUMN(D$2),0)),"",VLOOKUP(T_IE280PL[[#This Row],[Ścieżka Xpath]],ALL!$C:F,COLUMN(D$2),0))</f>
        <v>Liczba porządkowa służąca do określenia pozycji w danej kolekcji danych.</v>
      </c>
      <c r="E37" s="50" t="str">
        <f>IF(ISBLANK(VLOOKUP(T_IE280PL[[#This Row],[Ścieżka Xpath]],ALL!$C:G,COLUMN(E$2),0)),"",VLOOKUP(T_IE280PL[[#This Row],[Ścieżka Xpath]],ALL!$C:G,COLUMN(E$2),0))</f>
        <v>Sequence number in data group collection to which this data group belongs to.</v>
      </c>
      <c r="F37" s="41" t="str">
        <f>IF(ISBLANK(VLOOKUP(T_IE280PL[[#This Row],[Ścieżka Xpath]],ALL!$C:H,COLUMN(F$2),0)),"",VLOOKUP(T_IE280PL[[#This Row],[Ścieżka Xpath]],ALL!$C:H,COLUMN(F$2),0))</f>
        <v/>
      </c>
      <c r="G37" s="41" t="str">
        <f>IF(ISBLANK(VLOOKUP(T_IE280PL[[#This Row],[Ścieżka Xpath]],ALL!$C:I,COLUMN(G$2),0)),"",VLOOKUP(T_IE280PL[[#This Row],[Ścieżka Xpath]],ALL!$C:I,COLUMN(G$2),0))</f>
        <v>R</v>
      </c>
      <c r="H37" s="41" t="str">
        <f>IF(ISBLANK(VLOOKUP(T_IE280PL[[#This Row],[Ścieżka Xpath]],ALL!$C:J,COLUMN(H$2),0)),"",VLOOKUP(T_IE280PL[[#This Row],[Ścieżka Xpath]],ALL!$C:J,COLUMN(H$2),0))</f>
        <v>n..5</v>
      </c>
      <c r="I37" s="41" t="str">
        <f>IF(ISBLANK(VLOOKUP(T_IE280PL[[#This Row],[Ścieżka Xpath]],ALL!$C:K,COLUMN(I$2),0)),"",VLOOKUP(T_IE280PL[[#This Row],[Ścieżka Xpath]],ALL!$C:K,COLUMN(I$2),0))</f>
        <v/>
      </c>
      <c r="J37" s="163" t="str">
        <f>IF(ISBLANK(VLOOKUP(T_IE280PL[[#This Row],[Ścieżka Xpath]],ALL!$C:L,COLUMN(J$2),0)),"",VLOOKUP(T_IE280PL[[#This Row],[Ścieżka Xpath]],ALL!$C:L,COLUMN(J$2),0))</f>
        <v/>
      </c>
      <c r="K37" s="41" t="str">
        <f>IF(ISBLANK(VLOOKUP(T_IE280PL[[#This Row],[Ścieżka Xpath]],ALL!$C:N,COLUMN(K$2),0)),"",VLOOKUP(T_IE280PL[[#This Row],[Ścieżka Xpath]],ALL!$C:N,COLUMN(K$2),0))</f>
        <v/>
      </c>
      <c r="L37" s="50" t="str">
        <f>IF(ISBLANK(VLOOKUP(T_IE280PL[[#This Row],[Ścieżka Xpath]],ALL!$C:O,COLUMN(L$2),0)),"",VLOOKUP(T_IE280PL[[#This Row],[Ścieżka Xpath]],ALL!$C:O,COLUMN(L$2),0))</f>
        <v/>
      </c>
      <c r="M37" s="50" t="str">
        <f>IF(ISBLANK(VLOOKUP(T_IE280PL[[#This Row],[Ścieżka Xpath]],ALL!$C:P,COLUMN(M$2),0)),"",VLOOKUP(T_IE280PL[[#This Row],[Ścieżka Xpath]],ALL!$C:P,COLUMN(M$2),0))</f>
        <v/>
      </c>
      <c r="N37" s="50" t="str">
        <f>IF(ISBLANK(VLOOKUP(T_IE280PL[[#This Row],[Ścieżka Xpath]],ALL!$C:Q,COLUMN(N$2),0)),"",VLOOKUP(T_IE280PL[[#This Row],[Ścieżka Xpath]],ALL!$C:Q,COLUMN(N$2),0))</f>
        <v/>
      </c>
      <c r="O37" s="50" t="str">
        <f>IF(ISBLANK(VLOOKUP(T_IE280PL[[#This Row],[Ścieżka Xpath]],ALL!$C:Q,COLUMN(O$2),0)),"",VLOOKUP(T_IE280PL[[#This Row],[Ścieżka Xpath]],ALL!$C:Q,COLUMN(O$2),0))</f>
        <v/>
      </c>
    </row>
    <row r="38" spans="1:15" ht="15">
      <c r="A38" s="50" t="s">
        <v>3570</v>
      </c>
      <c r="B38" s="11">
        <v>36</v>
      </c>
      <c r="C38" s="38" t="str">
        <f>IF(ISBLANK(VLOOKUP(T_IE280PL[[#This Row],[Ścieżka Xpath]],ALL!$C:E,COLUMN(C$2),0)),"",VLOOKUP(T_IE280PL[[#This Row],[Ścieżka Xpath]],ALL!$C:E,COLUMN(C$2),0))</f>
        <v>-</v>
      </c>
      <c r="D38" s="50" t="str">
        <f>IF(ISBLANK(VLOOKUP(T_IE280PL[[#This Row],[Ścieżka Xpath]],ALL!$C:F,COLUMN(D$2),0)),"",VLOOKUP(T_IE280PL[[#This Row],[Ścieżka Xpath]],ALL!$C:F,COLUMN(D$2),0))</f>
        <v>Kod zdarzenia.</v>
      </c>
      <c r="E38" s="50" t="str">
        <f>IF(ISBLANK(VLOOKUP(T_IE280PL[[#This Row],[Ścieżka Xpath]],ALL!$C:G,COLUMN(E$2),0)),"",VLOOKUP(T_IE280PL[[#This Row],[Ścieżka Xpath]],ALL!$C:G,COLUMN(E$2),0))</f>
        <v>Incident code.</v>
      </c>
      <c r="F38" s="41" t="str">
        <f>IF(ISBLANK(VLOOKUP(T_IE280PL[[#This Row],[Ścieżka Xpath]],ALL!$C:H,COLUMN(F$2),0)),"",VLOOKUP(T_IE280PL[[#This Row],[Ścieżka Xpath]],ALL!$C:H,COLUMN(F$2),0))</f>
        <v/>
      </c>
      <c r="G38" s="41" t="str">
        <f>IF(ISBLANK(VLOOKUP(T_IE280PL[[#This Row],[Ścieżka Xpath]],ALL!$C:I,COLUMN(G$2),0)),"",VLOOKUP(T_IE280PL[[#This Row],[Ścieżka Xpath]],ALL!$C:I,COLUMN(G$2),0))</f>
        <v>R</v>
      </c>
      <c r="H38" s="41" t="str">
        <f>IF(ISBLANK(VLOOKUP(T_IE280PL[[#This Row],[Ścieżka Xpath]],ALL!$C:J,COLUMN(H$2),0)),"",VLOOKUP(T_IE280PL[[#This Row],[Ścieżka Xpath]],ALL!$C:J,COLUMN(H$2),0))</f>
        <v>n1</v>
      </c>
      <c r="I38" s="41" t="str">
        <f>IF(ISBLANK(VLOOKUP(T_IE280PL[[#This Row],[Ścieżka Xpath]],ALL!$C:K,COLUMN(I$2),0)),"",VLOOKUP(T_IE280PL[[#This Row],[Ścieżka Xpath]],ALL!$C:K,COLUMN(I$2),0))</f>
        <v>CL019</v>
      </c>
      <c r="J38" s="41" t="str">
        <f>IF(ISBLANK(VLOOKUP(T_IE280PL[[#This Row],[Ścieżka Xpath]],ALL!$C:L,COLUMN(J$2),0)),"",VLOOKUP(T_IE280PL[[#This Row],[Ścieżka Xpath]],ALL!$C:L,COLUMN(J$2),0))</f>
        <v>RP62</v>
      </c>
      <c r="K38" s="41" t="str">
        <f>IF(ISBLANK(VLOOKUP(T_IE280PL[[#This Row],[Ścieżka Xpath]],ALL!$C:N,COLUMN(K$2),0)),"",VLOOKUP(T_IE280PL[[#This Row],[Ścieżka Xpath]],ALL!$C:N,COLUMN(K$2),0))</f>
        <v/>
      </c>
      <c r="L38" s="50" t="str">
        <f>IF(ISBLANK(VLOOKUP(T_IE280PL[[#This Row],[Ścieżka Xpath]],ALL!$C:O,COLUMN(L$2),0)),"",VLOOKUP(T_IE280PL[[#This Row],[Ścieżka Xpath]],ALL!$C:O,COLUMN(L$2),0))</f>
        <v/>
      </c>
      <c r="M38" s="50" t="str">
        <f>IF(ISBLANK(VLOOKUP(T_IE280PL[[#This Row],[Ścieżka Xpath]],ALL!$C:P,COLUMN(M$2),0)),"",VLOOKUP(T_IE280PL[[#This Row],[Ścieżka Xpath]],ALL!$C:P,COLUMN(M$2),0))</f>
        <v/>
      </c>
      <c r="N38" s="50" t="str">
        <f>IF(ISBLANK(VLOOKUP(T_IE280PL[[#This Row],[Ścieżka Xpath]],ALL!$C:Q,COLUMN(N$2),0)),"",VLOOKUP(T_IE280PL[[#This Row],[Ścieżka Xpath]],ALL!$C:Q,COLUMN(N$2),0))</f>
        <v/>
      </c>
      <c r="O38" s="50" t="str">
        <f>IF(ISBLANK(VLOOKUP(T_IE280PL[[#This Row],[Ścieżka Xpath]],ALL!$C:Q,COLUMN(O$2),0)),"",VLOOKUP(T_IE280PL[[#This Row],[Ścieżka Xpath]],ALL!$C:Q,COLUMN(O$2),0))</f>
        <v/>
      </c>
    </row>
    <row r="39" spans="1:15" ht="15">
      <c r="A39" s="50" t="s">
        <v>3571</v>
      </c>
      <c r="B39" s="11">
        <v>37</v>
      </c>
      <c r="C39" s="38" t="str">
        <f>IF(ISBLANK(VLOOKUP(T_IE280PL[[#This Row],[Ścieżka Xpath]],ALL!$C:E,COLUMN(C$2),0)),"",VLOOKUP(T_IE280PL[[#This Row],[Ścieżka Xpath]],ALL!$C:E,COLUMN(C$2),0))</f>
        <v>-</v>
      </c>
      <c r="D39" s="50" t="str">
        <f>IF(ISBLANK(VLOOKUP(T_IE280PL[[#This Row],[Ścieżka Xpath]],ALL!$C:F,COLUMN(D$2),0)),"",VLOOKUP(T_IE280PL[[#This Row],[Ścieżka Xpath]],ALL!$C:F,COLUMN(D$2),0))</f>
        <v>Opis zdarzenia.</v>
      </c>
      <c r="E39" s="50" t="str">
        <f>IF(ISBLANK(VLOOKUP(T_IE280PL[[#This Row],[Ścieżka Xpath]],ALL!$C:G,COLUMN(E$2),0)),"",VLOOKUP(T_IE280PL[[#This Row],[Ścieżka Xpath]],ALL!$C:G,COLUMN(E$2),0))</f>
        <v>Incident text.</v>
      </c>
      <c r="F39" s="41" t="str">
        <f>IF(ISBLANK(VLOOKUP(T_IE280PL[[#This Row],[Ścieżka Xpath]],ALL!$C:H,COLUMN(F$2),0)),"",VLOOKUP(T_IE280PL[[#This Row],[Ścieżka Xpath]],ALL!$C:H,COLUMN(F$2),0))</f>
        <v/>
      </c>
      <c r="G39" s="41" t="str">
        <f>IF(ISBLANK(VLOOKUP(T_IE280PL[[#This Row],[Ścieżka Xpath]],ALL!$C:I,COLUMN(G$2),0)),"",VLOOKUP(T_IE280PL[[#This Row],[Ścieżka Xpath]],ALL!$C:I,COLUMN(G$2),0))</f>
        <v>R</v>
      </c>
      <c r="H39" s="41" t="str">
        <f>IF(ISBLANK(VLOOKUP(T_IE280PL[[#This Row],[Ścieżka Xpath]],ALL!$C:J,COLUMN(H$2),0)),"",VLOOKUP(T_IE280PL[[#This Row],[Ścieżka Xpath]],ALL!$C:J,COLUMN(H$2),0))</f>
        <v>an..512</v>
      </c>
      <c r="I39" s="41" t="str">
        <f>IF(ISBLANK(VLOOKUP(T_IE280PL[[#This Row],[Ścieżka Xpath]],ALL!$C:K,COLUMN(I$2),0)),"",VLOOKUP(T_IE280PL[[#This Row],[Ścieżka Xpath]],ALL!$C:K,COLUMN(I$2),0))</f>
        <v/>
      </c>
      <c r="J39" s="41" t="str">
        <f>IF(ISBLANK(VLOOKUP(T_IE280PL[[#This Row],[Ścieżka Xpath]],ALL!$C:L,COLUMN(J$2),0)),"",VLOOKUP(T_IE280PL[[#This Row],[Ścieżka Xpath]],ALL!$C:L,COLUMN(J$2),0))</f>
        <v/>
      </c>
      <c r="K39" s="41" t="str">
        <f>IF(ISBLANK(VLOOKUP(T_IE280PL[[#This Row],[Ścieżka Xpath]],ALL!$C:N,COLUMN(K$2),0)),"",VLOOKUP(T_IE280PL[[#This Row],[Ścieżka Xpath]],ALL!$C:N,COLUMN(K$2),0))</f>
        <v/>
      </c>
      <c r="L39" s="50" t="str">
        <f>IF(ISBLANK(VLOOKUP(T_IE280PL[[#This Row],[Ścieżka Xpath]],ALL!$C:O,COLUMN(L$2),0)),"",VLOOKUP(T_IE280PL[[#This Row],[Ścieżka Xpath]],ALL!$C:O,COLUMN(L$2),0))</f>
        <v/>
      </c>
      <c r="M39" s="50" t="str">
        <f>IF(ISBLANK(VLOOKUP(T_IE280PL[[#This Row],[Ścieżka Xpath]],ALL!$C:P,COLUMN(M$2),0)),"",VLOOKUP(T_IE280PL[[#This Row],[Ścieżka Xpath]],ALL!$C:P,COLUMN(M$2),0))</f>
        <v/>
      </c>
      <c r="N39" s="50" t="str">
        <f>IF(ISBLANK(VLOOKUP(T_IE280PL[[#This Row],[Ścieżka Xpath]],ALL!$C:Q,COLUMN(N$2),0)),"",VLOOKUP(T_IE280PL[[#This Row],[Ścieżka Xpath]],ALL!$C:Q,COLUMN(N$2),0))</f>
        <v/>
      </c>
      <c r="O39" s="50" t="str">
        <f>IF(ISBLANK(VLOOKUP(T_IE280PL[[#This Row],[Ścieżka Xpath]],ALL!$C:Q,COLUMN(O$2),0)),"",VLOOKUP(T_IE280PL[[#This Row],[Ścieżka Xpath]],ALL!$C:Q,COLUMN(O$2),0))</f>
        <v/>
      </c>
    </row>
    <row r="40" spans="1:15" ht="15">
      <c r="A40" s="56" t="s">
        <v>3572</v>
      </c>
      <c r="B40" s="63">
        <v>38</v>
      </c>
      <c r="C40" s="54" t="str">
        <f>IF(ISBLANK(VLOOKUP(T_IE280PL[[#This Row],[Ścieżka Xpath]],ALL!$C:E,COLUMN(C$2),0)),"",VLOOKUP(T_IE280PL[[#This Row],[Ścieżka Xpath]],ALL!$C:E,COLUMN(C$2),0))</f>
        <v>-</v>
      </c>
      <c r="D40" s="56" t="str">
        <f>IF(ISBLANK(VLOOKUP(T_IE280PL[[#This Row],[Ścieżka Xpath]],ALL!$C:F,COLUMN(D$2),0)),"",VLOOKUP(T_IE280PL[[#This Row],[Ścieżka Xpath]],ALL!$C:F,COLUMN(D$2),0))</f>
        <v>Informacje o poświaczeniu zdarzenia.</v>
      </c>
      <c r="E40" s="56" t="str">
        <f>IF(ISBLANK(VLOOKUP(T_IE280PL[[#This Row],[Ścieżka Xpath]],ALL!$C:G,COLUMN(E$2),0)),"",VLOOKUP(T_IE280PL[[#This Row],[Ścieżka Xpath]],ALL!$C:G,COLUMN(E$2),0))</f>
        <v>Endorsement details.</v>
      </c>
      <c r="F40" s="55" t="str">
        <f>IF(ISBLANK(VLOOKUP(T_IE280PL[[#This Row],[Ścieżka Xpath]],ALL!$C:H,COLUMN(F$2),0)),"",VLOOKUP(T_IE280PL[[#This Row],[Ścieżka Xpath]],ALL!$C:H,COLUMN(F$2),0))</f>
        <v>0.1</v>
      </c>
      <c r="G40" s="55" t="str">
        <f>IF(ISBLANK(VLOOKUP(T_IE280PL[[#This Row],[Ścieżka Xpath]],ALL!$C:I,COLUMN(G$2),0)),"",VLOOKUP(T_IE280PL[[#This Row],[Ścieżka Xpath]],ALL!$C:I,COLUMN(G$2),0))</f>
        <v>O</v>
      </c>
      <c r="H40" s="55" t="str">
        <f>IF(ISBLANK(VLOOKUP(T_IE280PL[[#This Row],[Ścieżka Xpath]],ALL!$C:J,COLUMN(H$2),0)),"",VLOOKUP(T_IE280PL[[#This Row],[Ścieżka Xpath]],ALL!$C:J,COLUMN(H$2),0))</f>
        <v/>
      </c>
      <c r="I40" s="55" t="str">
        <f>IF(ISBLANK(VLOOKUP(T_IE280PL[[#This Row],[Ścieżka Xpath]],ALL!$C:K,COLUMN(I$2),0)),"",VLOOKUP(T_IE280PL[[#This Row],[Ścieżka Xpath]],ALL!$C:K,COLUMN(I$2),0))</f>
        <v/>
      </c>
      <c r="J40" s="55" t="str">
        <f>IF(ISBLANK(VLOOKUP(T_IE280PL[[#This Row],[Ścieżka Xpath]],ALL!$C:L,COLUMN(J$2),0)),"",VLOOKUP(T_IE280PL[[#This Row],[Ścieżka Xpath]],ALL!$C:L,COLUMN(J$2),0))</f>
        <v/>
      </c>
      <c r="K40" s="55" t="str">
        <f>IF(ISBLANK(VLOOKUP(T_IE280PL[[#This Row],[Ścieżka Xpath]],ALL!$C:N,COLUMN(K$2),0)),"",VLOOKUP(T_IE280PL[[#This Row],[Ścieżka Xpath]],ALL!$C:N,COLUMN(K$2),0))</f>
        <v/>
      </c>
      <c r="L40" s="56" t="str">
        <f>IF(ISBLANK(VLOOKUP(T_IE280PL[[#This Row],[Ścieżka Xpath]],ALL!$C:O,COLUMN(L$2),0)),"",VLOOKUP(T_IE280PL[[#This Row],[Ścieżka Xpath]],ALL!$C:O,COLUMN(L$2),0))</f>
        <v/>
      </c>
      <c r="M40" s="56" t="str">
        <f>IF(ISBLANK(VLOOKUP(T_IE280PL[[#This Row],[Ścieżka Xpath]],ALL!$C:P,COLUMN(M$2),0)),"",VLOOKUP(T_IE280PL[[#This Row],[Ścieżka Xpath]],ALL!$C:P,COLUMN(M$2),0))</f>
        <v/>
      </c>
      <c r="N40" s="56" t="str">
        <f>IF(ISBLANK(VLOOKUP(T_IE280PL[[#This Row],[Ścieżka Xpath]],ALL!$C:Q,COLUMN(N$2),0)),"",VLOOKUP(T_IE280PL[[#This Row],[Ścieżka Xpath]],ALL!$C:Q,COLUMN(N$2),0))</f>
        <v/>
      </c>
      <c r="O40" s="56" t="str">
        <f>IF(ISBLANK(VLOOKUP(T_IE280PL[[#This Row],[Ścieżka Xpath]],ALL!$C:Q,COLUMN(O$2),0)),"",VLOOKUP(T_IE280PL[[#This Row],[Ścieżka Xpath]],ALL!$C:Q,COLUMN(O$2),0))</f>
        <v/>
      </c>
    </row>
    <row r="41" spans="1:15" ht="15">
      <c r="A41" s="50" t="s">
        <v>3573</v>
      </c>
      <c r="B41" s="11">
        <v>39</v>
      </c>
      <c r="C41" s="38" t="str">
        <f>IF(ISBLANK(VLOOKUP(T_IE280PL[[#This Row],[Ścieżka Xpath]],ALL!$C:E,COLUMN(C$2),0)),"",VLOOKUP(T_IE280PL[[#This Row],[Ścieżka Xpath]],ALL!$C:E,COLUMN(C$2),0))</f>
        <v>-</v>
      </c>
      <c r="D41" s="50" t="str">
        <f>IF(ISBLANK(VLOOKUP(T_IE280PL[[#This Row],[Ścieżka Xpath]],ALL!$C:F,COLUMN(D$2),0)),"",VLOOKUP(T_IE280PL[[#This Row],[Ścieżka Xpath]],ALL!$C:F,COLUMN(D$2),0))</f>
        <v>Data adnotacji o zdarzeniu.</v>
      </c>
      <c r="E41" s="50" t="str">
        <f>IF(ISBLANK(VLOOKUP(T_IE280PL[[#This Row],[Ścieżka Xpath]],ALL!$C:G,COLUMN(E$2),0)),"",VLOOKUP(T_IE280PL[[#This Row],[Ścieżka Xpath]],ALL!$C:G,COLUMN(E$2),0))</f>
        <v>Endoresement date.</v>
      </c>
      <c r="F41" s="41" t="str">
        <f>IF(ISBLANK(VLOOKUP(T_IE280PL[[#This Row],[Ścieżka Xpath]],ALL!$C:H,COLUMN(F$2),0)),"",VLOOKUP(T_IE280PL[[#This Row],[Ścieżka Xpath]],ALL!$C:H,COLUMN(F$2),0))</f>
        <v/>
      </c>
      <c r="G41" s="41" t="str">
        <f>IF(ISBLANK(VLOOKUP(T_IE280PL[[#This Row],[Ścieżka Xpath]],ALL!$C:I,COLUMN(G$2),0)),"",VLOOKUP(T_IE280PL[[#This Row],[Ścieżka Xpath]],ALL!$C:I,COLUMN(G$2),0))</f>
        <v>R</v>
      </c>
      <c r="H41" s="41" t="str">
        <f>IF(ISBLANK(VLOOKUP(T_IE280PL[[#This Row],[Ścieżka Xpath]],ALL!$C:J,COLUMN(H$2),0)),"",VLOOKUP(T_IE280PL[[#This Row],[Ścieżka Xpath]],ALL!$C:J,COLUMN(H$2),0))</f>
        <v>an10</v>
      </c>
      <c r="I41" s="41" t="str">
        <f>IF(ISBLANK(VLOOKUP(T_IE280PL[[#This Row],[Ścieżka Xpath]],ALL!$C:K,COLUMN(I$2),0)),"",VLOOKUP(T_IE280PL[[#This Row],[Ścieżka Xpath]],ALL!$C:K,COLUMN(I$2),0))</f>
        <v/>
      </c>
      <c r="J41" s="41" t="str">
        <f>IF(ISBLANK(VLOOKUP(T_IE280PL[[#This Row],[Ścieżka Xpath]],ALL!$C:L,COLUMN(J$2),0)),"",VLOOKUP(T_IE280PL[[#This Row],[Ścieżka Xpath]],ALL!$C:L,COLUMN(J$2),0))</f>
        <v/>
      </c>
      <c r="K41" s="41" t="str">
        <f>IF(ISBLANK(VLOOKUP(T_IE280PL[[#This Row],[Ścieżka Xpath]],ALL!$C:N,COLUMN(K$2),0)),"",VLOOKUP(T_IE280PL[[#This Row],[Ścieżka Xpath]],ALL!$C:N,COLUMN(K$2),0))</f>
        <v/>
      </c>
      <c r="L41" s="50" t="str">
        <f>IF(ISBLANK(VLOOKUP(T_IE280PL[[#This Row],[Ścieżka Xpath]],ALL!$C:O,COLUMN(L$2),0)),"",VLOOKUP(T_IE280PL[[#This Row],[Ścieżka Xpath]],ALL!$C:O,COLUMN(L$2),0))</f>
        <v/>
      </c>
      <c r="M41" s="50" t="str">
        <f>IF(ISBLANK(VLOOKUP(T_IE280PL[[#This Row],[Ścieżka Xpath]],ALL!$C:P,COLUMN(M$2),0)),"",VLOOKUP(T_IE280PL[[#This Row],[Ścieżka Xpath]],ALL!$C:P,COLUMN(M$2),0))</f>
        <v/>
      </c>
      <c r="N41" s="50" t="str">
        <f>IF(ISBLANK(VLOOKUP(T_IE280PL[[#This Row],[Ścieżka Xpath]],ALL!$C:Q,COLUMN(N$2),0)),"",VLOOKUP(T_IE280PL[[#This Row],[Ścieżka Xpath]],ALL!$C:Q,COLUMN(N$2),0))</f>
        <v/>
      </c>
      <c r="O41" s="50" t="str">
        <f>IF(ISBLANK(VLOOKUP(T_IE280PL[[#This Row],[Ścieżka Xpath]],ALL!$C:Q,COLUMN(O$2),0)),"",VLOOKUP(T_IE280PL[[#This Row],[Ścieżka Xpath]],ALL!$C:Q,COLUMN(O$2),0))</f>
        <v/>
      </c>
    </row>
    <row r="42" spans="1:15" ht="15">
      <c r="A42" s="50" t="s">
        <v>3574</v>
      </c>
      <c r="B42" s="11">
        <v>40</v>
      </c>
      <c r="C42" s="38" t="str">
        <f>IF(ISBLANK(VLOOKUP(T_IE280PL[[#This Row],[Ścieżka Xpath]],ALL!$C:E,COLUMN(C$2),0)),"",VLOOKUP(T_IE280PL[[#This Row],[Ścieżka Xpath]],ALL!$C:E,COLUMN(C$2),0))</f>
        <v>-</v>
      </c>
      <c r="D42" s="50" t="str">
        <f>IF(ISBLANK(VLOOKUP(T_IE280PL[[#This Row],[Ścieżka Xpath]],ALL!$C:F,COLUMN(D$2),0)),"",VLOOKUP(T_IE280PL[[#This Row],[Ścieżka Xpath]],ALL!$C:F,COLUMN(D$2),0))</f>
        <v>Organ potwierdzający zdarzenie.</v>
      </c>
      <c r="E42" s="50" t="str">
        <f>IF(ISBLANK(VLOOKUP(T_IE280PL[[#This Row],[Ścieżka Xpath]],ALL!$C:G,COLUMN(E$2),0)),"",VLOOKUP(T_IE280PL[[#This Row],[Ścieżka Xpath]],ALL!$C:G,COLUMN(E$2),0))</f>
        <v>Incident endorsement authority.</v>
      </c>
      <c r="F42" s="41" t="str">
        <f>IF(ISBLANK(VLOOKUP(T_IE280PL[[#This Row],[Ścieżka Xpath]],ALL!$C:H,COLUMN(F$2),0)),"",VLOOKUP(T_IE280PL[[#This Row],[Ścieżka Xpath]],ALL!$C:H,COLUMN(F$2),0))</f>
        <v/>
      </c>
      <c r="G42" s="41" t="str">
        <f>IF(ISBLANK(VLOOKUP(T_IE280PL[[#This Row],[Ścieżka Xpath]],ALL!$C:I,COLUMN(G$2),0)),"",VLOOKUP(T_IE280PL[[#This Row],[Ścieżka Xpath]],ALL!$C:I,COLUMN(G$2),0))</f>
        <v>R</v>
      </c>
      <c r="H42" s="41" t="str">
        <f>IF(ISBLANK(VLOOKUP(T_IE280PL[[#This Row],[Ścieżka Xpath]],ALL!$C:J,COLUMN(H$2),0)),"",VLOOKUP(T_IE280PL[[#This Row],[Ścieżka Xpath]],ALL!$C:J,COLUMN(H$2),0))</f>
        <v>an..35</v>
      </c>
      <c r="I42" s="41" t="str">
        <f>IF(ISBLANK(VLOOKUP(T_IE280PL[[#This Row],[Ścieżka Xpath]],ALL!$C:K,COLUMN(I$2),0)),"",VLOOKUP(T_IE280PL[[#This Row],[Ścieżka Xpath]],ALL!$C:K,COLUMN(I$2),0))</f>
        <v/>
      </c>
      <c r="J42" s="41" t="str">
        <f>IF(ISBLANK(VLOOKUP(T_IE280PL[[#This Row],[Ścieżka Xpath]],ALL!$C:L,COLUMN(J$2),0)),"",VLOOKUP(T_IE280PL[[#This Row],[Ścieżka Xpath]],ALL!$C:L,COLUMN(J$2),0))</f>
        <v/>
      </c>
      <c r="K42" s="41" t="str">
        <f>IF(ISBLANK(VLOOKUP(T_IE280PL[[#This Row],[Ścieżka Xpath]],ALL!$C:N,COLUMN(K$2),0)),"",VLOOKUP(T_IE280PL[[#This Row],[Ścieżka Xpath]],ALL!$C:N,COLUMN(K$2),0))</f>
        <v/>
      </c>
      <c r="L42" s="50" t="str">
        <f>IF(ISBLANK(VLOOKUP(T_IE280PL[[#This Row],[Ścieżka Xpath]],ALL!$C:O,COLUMN(L$2),0)),"",VLOOKUP(T_IE280PL[[#This Row],[Ścieżka Xpath]],ALL!$C:O,COLUMN(L$2),0))</f>
        <v/>
      </c>
      <c r="M42" s="50" t="str">
        <f>IF(ISBLANK(VLOOKUP(T_IE280PL[[#This Row],[Ścieżka Xpath]],ALL!$C:P,COLUMN(M$2),0)),"",VLOOKUP(T_IE280PL[[#This Row],[Ścieżka Xpath]],ALL!$C:P,COLUMN(M$2),0))</f>
        <v/>
      </c>
      <c r="N42" s="50" t="str">
        <f>IF(ISBLANK(VLOOKUP(T_IE280PL[[#This Row],[Ścieżka Xpath]],ALL!$C:Q,COLUMN(N$2),0)),"",VLOOKUP(T_IE280PL[[#This Row],[Ścieżka Xpath]],ALL!$C:Q,COLUMN(N$2),0))</f>
        <v/>
      </c>
      <c r="O42" s="50" t="str">
        <f>IF(ISBLANK(VLOOKUP(T_IE280PL[[#This Row],[Ścieżka Xpath]],ALL!$C:Q,COLUMN(O$2),0)),"",VLOOKUP(T_IE280PL[[#This Row],[Ścieżka Xpath]],ALL!$C:Q,COLUMN(O$2),0))</f>
        <v/>
      </c>
    </row>
    <row r="43" spans="1:15" ht="15">
      <c r="A43" s="50" t="s">
        <v>3575</v>
      </c>
      <c r="B43" s="11">
        <v>41</v>
      </c>
      <c r="C43" s="38" t="str">
        <f>IF(ISBLANK(VLOOKUP(T_IE280PL[[#This Row],[Ścieżka Xpath]],ALL!$C:E,COLUMN(C$2),0)),"",VLOOKUP(T_IE280PL[[#This Row],[Ścieżka Xpath]],ALL!$C:E,COLUMN(C$2),0))</f>
        <v>-</v>
      </c>
      <c r="D43" s="50" t="str">
        <f>IF(ISBLANK(VLOOKUP(T_IE280PL[[#This Row],[Ścieżka Xpath]],ALL!$C:F,COLUMN(D$2),0)),"",VLOOKUP(T_IE280PL[[#This Row],[Ścieżka Xpath]],ALL!$C:F,COLUMN(D$2),0))</f>
        <v>Miejsce poświadczenia zdarzenia.</v>
      </c>
      <c r="E43" s="50" t="str">
        <f>IF(ISBLANK(VLOOKUP(T_IE280PL[[#This Row],[Ścieżka Xpath]],ALL!$C:G,COLUMN(E$2),0)),"",VLOOKUP(T_IE280PL[[#This Row],[Ścieżka Xpath]],ALL!$C:G,COLUMN(E$2),0))</f>
        <v>Endorsement place.</v>
      </c>
      <c r="F43" s="41" t="str">
        <f>IF(ISBLANK(VLOOKUP(T_IE280PL[[#This Row],[Ścieżka Xpath]],ALL!$C:H,COLUMN(F$2),0)),"",VLOOKUP(T_IE280PL[[#This Row],[Ścieżka Xpath]],ALL!$C:H,COLUMN(F$2),0))</f>
        <v/>
      </c>
      <c r="G43" s="41" t="str">
        <f>IF(ISBLANK(VLOOKUP(T_IE280PL[[#This Row],[Ścieżka Xpath]],ALL!$C:I,COLUMN(G$2),0)),"",VLOOKUP(T_IE280PL[[#This Row],[Ścieżka Xpath]],ALL!$C:I,COLUMN(G$2),0))</f>
        <v>R</v>
      </c>
      <c r="H43" s="41" t="str">
        <f>IF(ISBLANK(VLOOKUP(T_IE280PL[[#This Row],[Ścieżka Xpath]],ALL!$C:J,COLUMN(H$2),0)),"",VLOOKUP(T_IE280PL[[#This Row],[Ścieżka Xpath]],ALL!$C:J,COLUMN(H$2),0))</f>
        <v>an..35</v>
      </c>
      <c r="I43" s="41" t="str">
        <f>IF(ISBLANK(VLOOKUP(T_IE280PL[[#This Row],[Ścieżka Xpath]],ALL!$C:K,COLUMN(I$2),0)),"",VLOOKUP(T_IE280PL[[#This Row],[Ścieżka Xpath]],ALL!$C:K,COLUMN(I$2),0))</f>
        <v/>
      </c>
      <c r="J43" s="41" t="str">
        <f>IF(ISBLANK(VLOOKUP(T_IE280PL[[#This Row],[Ścieżka Xpath]],ALL!$C:L,COLUMN(J$2),0)),"",VLOOKUP(T_IE280PL[[#This Row],[Ścieżka Xpath]],ALL!$C:L,COLUMN(J$2),0))</f>
        <v/>
      </c>
      <c r="K43" s="41" t="str">
        <f>IF(ISBLANK(VLOOKUP(T_IE280PL[[#This Row],[Ścieżka Xpath]],ALL!$C:N,COLUMN(K$2),0)),"",VLOOKUP(T_IE280PL[[#This Row],[Ścieżka Xpath]],ALL!$C:N,COLUMN(K$2),0))</f>
        <v/>
      </c>
      <c r="L43" s="50" t="str">
        <f>IF(ISBLANK(VLOOKUP(T_IE280PL[[#This Row],[Ścieżka Xpath]],ALL!$C:O,COLUMN(L$2),0)),"",VLOOKUP(T_IE280PL[[#This Row],[Ścieżka Xpath]],ALL!$C:O,COLUMN(L$2),0))</f>
        <v/>
      </c>
      <c r="M43" s="50" t="str">
        <f>IF(ISBLANK(VLOOKUP(T_IE280PL[[#This Row],[Ścieżka Xpath]],ALL!$C:P,COLUMN(M$2),0)),"",VLOOKUP(T_IE280PL[[#This Row],[Ścieżka Xpath]],ALL!$C:P,COLUMN(M$2),0))</f>
        <v/>
      </c>
      <c r="N43" s="50" t="str">
        <f>IF(ISBLANK(VLOOKUP(T_IE280PL[[#This Row],[Ścieżka Xpath]],ALL!$C:Q,COLUMN(N$2),0)),"",VLOOKUP(T_IE280PL[[#This Row],[Ścieżka Xpath]],ALL!$C:Q,COLUMN(N$2),0))</f>
        <v/>
      </c>
      <c r="O43" s="50" t="str">
        <f>IF(ISBLANK(VLOOKUP(T_IE280PL[[#This Row],[Ścieżka Xpath]],ALL!$C:Q,COLUMN(O$2),0)),"",VLOOKUP(T_IE280PL[[#This Row],[Ścieżka Xpath]],ALL!$C:Q,COLUMN(O$2),0))</f>
        <v/>
      </c>
    </row>
    <row r="44" spans="1:15" ht="15">
      <c r="A44" s="50" t="s">
        <v>3576</v>
      </c>
      <c r="B44" s="11">
        <v>42</v>
      </c>
      <c r="C44" s="38" t="str">
        <f>IF(ISBLANK(VLOOKUP(T_IE280PL[[#This Row],[Ścieżka Xpath]],ALL!$C:E,COLUMN(C$2),0)),"",VLOOKUP(T_IE280PL[[#This Row],[Ścieżka Xpath]],ALL!$C:E,COLUMN(C$2),0))</f>
        <v>-</v>
      </c>
      <c r="D44" s="50" t="str">
        <f>IF(ISBLANK(VLOOKUP(T_IE280PL[[#This Row],[Ścieżka Xpath]],ALL!$C:F,COLUMN(D$2),0)),"",VLOOKUP(T_IE280PL[[#This Row],[Ścieżka Xpath]],ALL!$C:F,COLUMN(D$2),0))</f>
        <v>Kod kraju.</v>
      </c>
      <c r="E44" s="50" t="str">
        <f>IF(ISBLANK(VLOOKUP(T_IE280PL[[#This Row],[Ścieżka Xpath]],ALL!$C:G,COLUMN(E$2),0)),"",VLOOKUP(T_IE280PL[[#This Row],[Ścieżka Xpath]],ALL!$C:G,COLUMN(E$2),0))</f>
        <v>Country code.</v>
      </c>
      <c r="F44" s="41" t="str">
        <f>IF(ISBLANK(VLOOKUP(T_IE280PL[[#This Row],[Ścieżka Xpath]],ALL!$C:H,COLUMN(F$2),0)),"",VLOOKUP(T_IE280PL[[#This Row],[Ścieżka Xpath]],ALL!$C:H,COLUMN(F$2),0))</f>
        <v/>
      </c>
      <c r="G44" s="41" t="str">
        <f>IF(ISBLANK(VLOOKUP(T_IE280PL[[#This Row],[Ścieżka Xpath]],ALL!$C:I,COLUMN(G$2),0)),"",VLOOKUP(T_IE280PL[[#This Row],[Ścieżka Xpath]],ALL!$C:I,COLUMN(G$2),0))</f>
        <v>R</v>
      </c>
      <c r="H44" s="41" t="str">
        <f>IF(ISBLANK(VLOOKUP(T_IE280PL[[#This Row],[Ścieżka Xpath]],ALL!$C:J,COLUMN(H$2),0)),"",VLOOKUP(T_IE280PL[[#This Row],[Ścieżka Xpath]],ALL!$C:J,COLUMN(H$2),0))</f>
        <v>a2</v>
      </c>
      <c r="I44" s="41" t="str">
        <f>IF(ISBLANK(VLOOKUP(T_IE280PL[[#This Row],[Ścieżka Xpath]],ALL!$C:K,COLUMN(I$2),0)),"",VLOOKUP(T_IE280PL[[#This Row],[Ścieżka Xpath]],ALL!$C:K,COLUMN(I$2),0))</f>
        <v>CL009</v>
      </c>
      <c r="J44" s="41" t="str">
        <f>IF(ISBLANK(VLOOKUP(T_IE280PL[[#This Row],[Ścieżka Xpath]],ALL!$C:L,COLUMN(J$2),0)),"",VLOOKUP(T_IE280PL[[#This Row],[Ścieżka Xpath]],ALL!$C:L,COLUMN(J$2),0))</f>
        <v/>
      </c>
      <c r="K44" s="41" t="str">
        <f>IF(ISBLANK(VLOOKUP(T_IE280PL[[#This Row],[Ścieżka Xpath]],ALL!$C:N,COLUMN(K$2),0)),"",VLOOKUP(T_IE280PL[[#This Row],[Ścieżka Xpath]],ALL!$C:N,COLUMN(K$2),0))</f>
        <v/>
      </c>
      <c r="L44" s="50" t="str">
        <f>IF(ISBLANK(VLOOKUP(T_IE280PL[[#This Row],[Ścieżka Xpath]],ALL!$C:O,COLUMN(L$2),0)),"",VLOOKUP(T_IE280PL[[#This Row],[Ścieżka Xpath]],ALL!$C:O,COLUMN(L$2),0))</f>
        <v/>
      </c>
      <c r="M44" s="50" t="str">
        <f>IF(ISBLANK(VLOOKUP(T_IE280PL[[#This Row],[Ścieżka Xpath]],ALL!$C:P,COLUMN(M$2),0)),"",VLOOKUP(T_IE280PL[[#This Row],[Ścieżka Xpath]],ALL!$C:P,COLUMN(M$2),0))</f>
        <v/>
      </c>
      <c r="N44" s="50" t="str">
        <f>IF(ISBLANK(VLOOKUP(T_IE280PL[[#This Row],[Ścieżka Xpath]],ALL!$C:Q,COLUMN(N$2),0)),"",VLOOKUP(T_IE280PL[[#This Row],[Ścieżka Xpath]],ALL!$C:Q,COLUMN(N$2),0))</f>
        <v/>
      </c>
      <c r="O44" s="50" t="str">
        <f>IF(ISBLANK(VLOOKUP(T_IE280PL[[#This Row],[Ścieżka Xpath]],ALL!$C:Q,COLUMN(O$2),0)),"",VLOOKUP(T_IE280PL[[#This Row],[Ścieżka Xpath]],ALL!$C:Q,COLUMN(O$2),0))</f>
        <v/>
      </c>
    </row>
    <row r="45" spans="1:15" ht="15">
      <c r="A45" s="56" t="s">
        <v>3577</v>
      </c>
      <c r="B45" s="63">
        <v>43</v>
      </c>
      <c r="C45" s="54" t="str">
        <f>IF(ISBLANK(VLOOKUP(T_IE280PL[[#This Row],[Ścieżka Xpath]],ALL!$C:E,COLUMN(C$2),0)),"",VLOOKUP(T_IE280PL[[#This Row],[Ścieżka Xpath]],ALL!$C:E,COLUMN(C$2),0))</f>
        <v>-</v>
      </c>
      <c r="D45" s="56" t="str">
        <f>IF(ISBLANK(VLOOKUP(T_IE280PL[[#This Row],[Ścieżka Xpath]],ALL!$C:F,COLUMN(D$2),0)),"",VLOOKUP(T_IE280PL[[#This Row],[Ścieżka Xpath]],ALL!$C:F,COLUMN(D$2),0))</f>
        <v>Lokalizacja miejsca zdarzenia.</v>
      </c>
      <c r="E45" s="56" t="str">
        <f>IF(ISBLANK(VLOOKUP(T_IE280PL[[#This Row],[Ścieżka Xpath]],ALL!$C:G,COLUMN(E$2),0)),"",VLOOKUP(T_IE280PL[[#This Row],[Ścieżka Xpath]],ALL!$C:G,COLUMN(E$2),0))</f>
        <v>Incident location details.</v>
      </c>
      <c r="F45" s="55">
        <f>IF(ISBLANK(VLOOKUP(T_IE280PL[[#This Row],[Ścieżka Xpath]],ALL!$C:H,COLUMN(F$2),0)),"",VLOOKUP(T_IE280PL[[#This Row],[Ścieżka Xpath]],ALL!$C:H,COLUMN(F$2),0))</f>
        <v>1</v>
      </c>
      <c r="G45" s="55" t="str">
        <f>IF(ISBLANK(VLOOKUP(T_IE280PL[[#This Row],[Ścieżka Xpath]],ALL!$C:I,COLUMN(G$2),0)),"",VLOOKUP(T_IE280PL[[#This Row],[Ścieżka Xpath]],ALL!$C:I,COLUMN(G$2),0))</f>
        <v>R</v>
      </c>
      <c r="H45" s="55" t="str">
        <f>IF(ISBLANK(VLOOKUP(T_IE280PL[[#This Row],[Ścieżka Xpath]],ALL!$C:J,COLUMN(H$2),0)),"",VLOOKUP(T_IE280PL[[#This Row],[Ścieżka Xpath]],ALL!$C:J,COLUMN(H$2),0))</f>
        <v/>
      </c>
      <c r="I45" s="55" t="str">
        <f>IF(ISBLANK(VLOOKUP(T_IE280PL[[#This Row],[Ścieżka Xpath]],ALL!$C:K,COLUMN(I$2),0)),"",VLOOKUP(T_IE280PL[[#This Row],[Ścieżka Xpath]],ALL!$C:K,COLUMN(I$2),0))</f>
        <v/>
      </c>
      <c r="J45" s="55" t="str">
        <f>IF(ISBLANK(VLOOKUP(T_IE280PL[[#This Row],[Ścieżka Xpath]],ALL!$C:L,COLUMN(J$2),0)),"",VLOOKUP(T_IE280PL[[#This Row],[Ścieżka Xpath]],ALL!$C:L,COLUMN(J$2),0))</f>
        <v/>
      </c>
      <c r="K45" s="55" t="str">
        <f>IF(ISBLANK(VLOOKUP(T_IE280PL[[#This Row],[Ścieżka Xpath]],ALL!$C:N,COLUMN(K$2),0)),"",VLOOKUP(T_IE280PL[[#This Row],[Ścieżka Xpath]],ALL!$C:N,COLUMN(K$2),0))</f>
        <v/>
      </c>
      <c r="L45" s="56" t="str">
        <f>IF(ISBLANK(VLOOKUP(T_IE280PL[[#This Row],[Ścieżka Xpath]],ALL!$C:O,COLUMN(L$2),0)),"",VLOOKUP(T_IE280PL[[#This Row],[Ścieżka Xpath]],ALL!$C:O,COLUMN(L$2),0))</f>
        <v/>
      </c>
      <c r="M45" s="56" t="str">
        <f>IF(ISBLANK(VLOOKUP(T_IE280PL[[#This Row],[Ścieżka Xpath]],ALL!$C:P,COLUMN(M$2),0)),"",VLOOKUP(T_IE280PL[[#This Row],[Ścieżka Xpath]],ALL!$C:P,COLUMN(M$2),0))</f>
        <v/>
      </c>
      <c r="N45" s="56" t="str">
        <f>IF(ISBLANK(VLOOKUP(T_IE280PL[[#This Row],[Ścieżka Xpath]],ALL!$C:Q,COLUMN(N$2),0)),"",VLOOKUP(T_IE280PL[[#This Row],[Ścieżka Xpath]],ALL!$C:Q,COLUMN(N$2),0))</f>
        <v/>
      </c>
      <c r="O45" s="56" t="str">
        <f>IF(ISBLANK(VLOOKUP(T_IE280PL[[#This Row],[Ścieżka Xpath]],ALL!$C:Q,COLUMN(O$2),0)),"",VLOOKUP(T_IE280PL[[#This Row],[Ścieżka Xpath]],ALL!$C:Q,COLUMN(O$2),0))</f>
        <v/>
      </c>
    </row>
    <row r="46" spans="1:15" ht="15">
      <c r="A46" s="50" t="s">
        <v>3578</v>
      </c>
      <c r="B46" s="11">
        <v>44</v>
      </c>
      <c r="C46" s="38" t="str">
        <f>IF(ISBLANK(VLOOKUP(T_IE280PL[[#This Row],[Ścieżka Xpath]],ALL!$C:E,COLUMN(C$2),0)),"",VLOOKUP(T_IE280PL[[#This Row],[Ścieżka Xpath]],ALL!$C:E,COLUMN(C$2),0))</f>
        <v/>
      </c>
      <c r="D46" s="50" t="str">
        <f>IF(ISBLANK(VLOOKUP(T_IE280PL[[#This Row],[Ścieżka Xpath]],ALL!$C:F,COLUMN(D$2),0)),"",VLOOKUP(T_IE280PL[[#This Row],[Ścieżka Xpath]],ALL!$C:F,COLUMN(D$2),0))</f>
        <v>Kwalifikator oznaczenia lokalizacji.</v>
      </c>
      <c r="E46" s="50" t="str">
        <f>IF(ISBLANK(VLOOKUP(T_IE280PL[[#This Row],[Ścieżka Xpath]],ALL!$C:G,COLUMN(E$2),0)),"",VLOOKUP(T_IE280PL[[#This Row],[Ścieżka Xpath]],ALL!$C:G,COLUMN(E$2),0))</f>
        <v>Location identification qualifier.</v>
      </c>
      <c r="F46" s="41" t="str">
        <f>IF(ISBLANK(VLOOKUP(T_IE280PL[[#This Row],[Ścieżka Xpath]],ALL!$C:H,COLUMN(F$2),0)),"",VLOOKUP(T_IE280PL[[#This Row],[Ścieżka Xpath]],ALL!$C:H,COLUMN(F$2),0))</f>
        <v/>
      </c>
      <c r="G46" s="41" t="str">
        <f>IF(ISBLANK(VLOOKUP(T_IE280PL[[#This Row],[Ścieżka Xpath]],ALL!$C:I,COLUMN(G$2),0)),"",VLOOKUP(T_IE280PL[[#This Row],[Ścieżka Xpath]],ALL!$C:I,COLUMN(G$2),0))</f>
        <v>R</v>
      </c>
      <c r="H46" s="41" t="str">
        <f>IF(ISBLANK(VLOOKUP(T_IE280PL[[#This Row],[Ścieżka Xpath]],ALL!$C:J,COLUMN(H$2),0)),"",VLOOKUP(T_IE280PL[[#This Row],[Ścieżka Xpath]],ALL!$C:J,COLUMN(H$2),0))</f>
        <v>a1</v>
      </c>
      <c r="I46" s="41" t="str">
        <f>IF(ISBLANK(VLOOKUP(T_IE280PL[[#This Row],[Ścieżka Xpath]],ALL!$C:K,COLUMN(I$2),0)),"",VLOOKUP(T_IE280PL[[#This Row],[Ścieżka Xpath]],ALL!$C:K,COLUMN(I$2),0))</f>
        <v>CL038</v>
      </c>
      <c r="J46" s="41" t="str">
        <f>IF(ISBLANK(VLOOKUP(T_IE280PL[[#This Row],[Ścieżka Xpath]],ALL!$C:L,COLUMN(J$2),0)),"",VLOOKUP(T_IE280PL[[#This Row],[Ścieżka Xpath]],ALL!$C:L,COLUMN(J$2),0))</f>
        <v/>
      </c>
      <c r="K46" s="41" t="str">
        <f>IF(ISBLANK(VLOOKUP(T_IE280PL[[#This Row],[Ścieżka Xpath]],ALL!$C:N,COLUMN(K$2),0)),"",VLOOKUP(T_IE280PL[[#This Row],[Ścieżka Xpath]],ALL!$C:N,COLUMN(K$2),0))</f>
        <v/>
      </c>
      <c r="L46" s="50" t="str">
        <f>IF(ISBLANK(VLOOKUP(T_IE280PL[[#This Row],[Ścieżka Xpath]],ALL!$C:O,COLUMN(L$2),0)),"",VLOOKUP(T_IE280PL[[#This Row],[Ścieżka Xpath]],ALL!$C:O,COLUMN(L$2),0))</f>
        <v/>
      </c>
      <c r="M46" s="50" t="str">
        <f>IF(ISBLANK(VLOOKUP(T_IE280PL[[#This Row],[Ścieżka Xpath]],ALL!$C:P,COLUMN(M$2),0)),"",VLOOKUP(T_IE280PL[[#This Row],[Ścieżka Xpath]],ALL!$C:P,COLUMN(M$2),0))</f>
        <v/>
      </c>
      <c r="N46" s="50" t="str">
        <f>IF(ISBLANK(VLOOKUP(T_IE280PL[[#This Row],[Ścieżka Xpath]],ALL!$C:Q,COLUMN(N$2),0)),"",VLOOKUP(T_IE280PL[[#This Row],[Ścieżka Xpath]],ALL!$C:Q,COLUMN(N$2),0))</f>
        <v/>
      </c>
      <c r="O46" s="50" t="str">
        <f>IF(ISBLANK(VLOOKUP(T_IE280PL[[#This Row],[Ścieżka Xpath]],ALL!$C:Q,COLUMN(O$2),0)),"",VLOOKUP(T_IE280PL[[#This Row],[Ścieżka Xpath]],ALL!$C:Q,COLUMN(O$2),0))</f>
        <v/>
      </c>
    </row>
    <row r="47" spans="1:15" ht="15">
      <c r="A47" s="50" t="s">
        <v>3579</v>
      </c>
      <c r="B47" s="11">
        <v>45</v>
      </c>
      <c r="C47" s="38" t="str">
        <f>IF(ISBLANK(VLOOKUP(T_IE280PL[[#This Row],[Ścieżka Xpath]],ALL!$C:E,COLUMN(C$2),0)),"",VLOOKUP(T_IE280PL[[#This Row],[Ścieżka Xpath]],ALL!$C:E,COLUMN(C$2),0))</f>
        <v/>
      </c>
      <c r="D47" s="17" t="str">
        <f>IF(ISBLANK(VLOOKUP(T_IE280PL[[#This Row],[Ścieżka Xpath]],ALL!$C:F,COLUMN(D$2),0)),"",VLOOKUP(T_IE280PL[[#This Row],[Ścieżka Xpath]],ALL!$C:F,COLUMN(D$2),0))</f>
        <v>Kod lokalizacji wg klasyfikacji ONZ - UNLOCODE.</v>
      </c>
      <c r="E47" s="50" t="str">
        <f>IF(ISBLANK(VLOOKUP(T_IE280PL[[#This Row],[Ścieżka Xpath]],ALL!$C:G,COLUMN(E$2),0)),"",VLOOKUP(T_IE280PL[[#This Row],[Ścieżka Xpath]],ALL!$C:G,COLUMN(E$2),0))</f>
        <v>Location - UNLOCODE.</v>
      </c>
      <c r="F47" s="41" t="str">
        <f>IF(ISBLANK(VLOOKUP(T_IE280PL[[#This Row],[Ścieżka Xpath]],ALL!$C:H,COLUMN(F$2),0)),"",VLOOKUP(T_IE280PL[[#This Row],[Ścieżka Xpath]],ALL!$C:H,COLUMN(F$2),0))</f>
        <v/>
      </c>
      <c r="G47" s="134" t="str">
        <f>IF(ISBLANK(VLOOKUP(T_IE280PL[[#This Row],[Ścieżka Xpath]],ALL!$C:I,COLUMN(G$2),0)),"",VLOOKUP(T_IE280PL[[#This Row],[Ścieżka Xpath]],ALL!$C:I,COLUMN(G$2),0))</f>
        <v>D</v>
      </c>
      <c r="H47" s="134" t="str">
        <f>IF(ISBLANK(VLOOKUP(T_IE280PL[[#This Row],[Ścieżka Xpath]],ALL!$C:J,COLUMN(H$2),0)),"",VLOOKUP(T_IE280PL[[#This Row],[Ścieżka Xpath]],ALL!$C:J,COLUMN(H$2),0))</f>
        <v>an..17</v>
      </c>
      <c r="I47" s="134" t="str">
        <f>IF(ISBLANK(VLOOKUP(T_IE280PL[[#This Row],[Ścieżka Xpath]],ALL!$C:K,COLUMN(I$2),0)),"",VLOOKUP(T_IE280PL[[#This Row],[Ścieżka Xpath]],ALL!$C:K,COLUMN(I$2),0))</f>
        <v>CL244</v>
      </c>
      <c r="J47" s="134" t="str">
        <f>IF(ISBLANK(VLOOKUP(T_IE280PL[[#This Row],[Ścieżka Xpath]],ALL!$C:L,COLUMN(J$2),0)),"",VLOOKUP(T_IE280PL[[#This Row],[Ścieżka Xpath]],ALL!$C:L,COLUMN(J$2),0))</f>
        <v>RP0460</v>
      </c>
      <c r="K47" s="41" t="str">
        <f>IF(ISBLANK(VLOOKUP(T_IE280PL[[#This Row],[Ścieżka Xpath]],ALL!$C:N,COLUMN(K$2),0)),"",VLOOKUP(T_IE280PL[[#This Row],[Ścieżka Xpath]],ALL!$C:N,COLUMN(K$2),0))</f>
        <v/>
      </c>
      <c r="L47" s="50" t="str">
        <f>IF(ISBLANK(VLOOKUP(T_IE280PL[[#This Row],[Ścieżka Xpath]],ALL!$C:O,COLUMN(L$2),0)),"",VLOOKUP(T_IE280PL[[#This Row],[Ścieżka Xpath]],ALL!$C:O,COLUMN(L$2),0))</f>
        <v/>
      </c>
      <c r="M47" s="50" t="str">
        <f>IF(ISBLANK(VLOOKUP(T_IE280PL[[#This Row],[Ścieżka Xpath]],ALL!$C:P,COLUMN(M$2),0)),"",VLOOKUP(T_IE280PL[[#This Row],[Ścieżka Xpath]],ALL!$C:P,COLUMN(M$2),0))</f>
        <v/>
      </c>
      <c r="N47" s="50" t="str">
        <f>IF(ISBLANK(VLOOKUP(T_IE280PL[[#This Row],[Ścieżka Xpath]],ALL!$C:Q,COLUMN(N$2),0)),"",VLOOKUP(T_IE280PL[[#This Row],[Ścieżka Xpath]],ALL!$C:Q,COLUMN(N$2),0))</f>
        <v/>
      </c>
      <c r="O47" s="50" t="str">
        <f>IF(ISBLANK(VLOOKUP(T_IE280PL[[#This Row],[Ścieżka Xpath]],ALL!$C:Q,COLUMN(O$2),0)),"",VLOOKUP(T_IE280PL[[#This Row],[Ścieżka Xpath]],ALL!$C:Q,COLUMN(O$2),0))</f>
        <v/>
      </c>
    </row>
    <row r="48" spans="1:15" ht="15">
      <c r="A48" s="50" t="s">
        <v>3580</v>
      </c>
      <c r="B48" s="11">
        <v>46</v>
      </c>
      <c r="C48" s="38" t="str">
        <f>IF(ISBLANK(VLOOKUP(T_IE280PL[[#This Row],[Ścieżka Xpath]],ALL!$C:E,COLUMN(C$2),0)),"",VLOOKUP(T_IE280PL[[#This Row],[Ścieżka Xpath]],ALL!$C:E,COLUMN(C$2),0))</f>
        <v/>
      </c>
      <c r="D48" s="50" t="str">
        <f>IF(ISBLANK(VLOOKUP(T_IE280PL[[#This Row],[Ścieżka Xpath]],ALL!$C:F,COLUMN(D$2),0)),"",VLOOKUP(T_IE280PL[[#This Row],[Ścieżka Xpath]],ALL!$C:F,COLUMN(D$2),0))</f>
        <v>Kod kraju.</v>
      </c>
      <c r="E48" s="50" t="str">
        <f>IF(ISBLANK(VLOOKUP(T_IE280PL[[#This Row],[Ścieżka Xpath]],ALL!$C:G,COLUMN(E$2),0)),"",VLOOKUP(T_IE280PL[[#This Row],[Ścieżka Xpath]],ALL!$C:G,COLUMN(E$2),0))</f>
        <v>Country code.</v>
      </c>
      <c r="F48" s="41" t="str">
        <f>IF(ISBLANK(VLOOKUP(T_IE280PL[[#This Row],[Ścieżka Xpath]],ALL!$C:H,COLUMN(F$2),0)),"",VLOOKUP(T_IE280PL[[#This Row],[Ścieżka Xpath]],ALL!$C:H,COLUMN(F$2),0))</f>
        <v/>
      </c>
      <c r="G48" s="41" t="str">
        <f>IF(ISBLANK(VLOOKUP(T_IE280PL[[#This Row],[Ścieżka Xpath]],ALL!$C:I,COLUMN(G$2),0)),"",VLOOKUP(T_IE280PL[[#This Row],[Ścieżka Xpath]],ALL!$C:I,COLUMN(G$2),0))</f>
        <v>R</v>
      </c>
      <c r="H48" s="41" t="str">
        <f>IF(ISBLANK(VLOOKUP(T_IE280PL[[#This Row],[Ścieżka Xpath]],ALL!$C:J,COLUMN(H$2),0)),"",VLOOKUP(T_IE280PL[[#This Row],[Ścieżka Xpath]],ALL!$C:J,COLUMN(H$2),0))</f>
        <v>a2</v>
      </c>
      <c r="I48" s="41" t="str">
        <f>IF(ISBLANK(VLOOKUP(T_IE280PL[[#This Row],[Ścieżka Xpath]],ALL!$C:K,COLUMN(I$2),0)),"",VLOOKUP(T_IE280PL[[#This Row],[Ścieżka Xpath]],ALL!$C:K,COLUMN(I$2),0))</f>
        <v>CL009</v>
      </c>
      <c r="J48" s="41" t="str">
        <f>IF(ISBLANK(VLOOKUP(T_IE280PL[[#This Row],[Ścieżka Xpath]],ALL!$C:L,COLUMN(J$2),0)),"",VLOOKUP(T_IE280PL[[#This Row],[Ścieżka Xpath]],ALL!$C:L,COLUMN(J$2),0))</f>
        <v/>
      </c>
      <c r="K48" s="41" t="str">
        <f>IF(ISBLANK(VLOOKUP(T_IE280PL[[#This Row],[Ścieżka Xpath]],ALL!$C:N,COLUMN(K$2),0)),"",VLOOKUP(T_IE280PL[[#This Row],[Ścieżka Xpath]],ALL!$C:N,COLUMN(K$2),0))</f>
        <v/>
      </c>
      <c r="L48" s="50" t="str">
        <f>IF(ISBLANK(VLOOKUP(T_IE280PL[[#This Row],[Ścieżka Xpath]],ALL!$C:O,COLUMN(L$2),0)),"",VLOOKUP(T_IE280PL[[#This Row],[Ścieżka Xpath]],ALL!$C:O,COLUMN(L$2),0))</f>
        <v/>
      </c>
      <c r="M48" s="50" t="str">
        <f>IF(ISBLANK(VLOOKUP(T_IE280PL[[#This Row],[Ścieżka Xpath]],ALL!$C:P,COLUMN(M$2),0)),"",VLOOKUP(T_IE280PL[[#This Row],[Ścieżka Xpath]],ALL!$C:P,COLUMN(M$2),0))</f>
        <v/>
      </c>
      <c r="N48" s="50" t="str">
        <f>IF(ISBLANK(VLOOKUP(T_IE280PL[[#This Row],[Ścieżka Xpath]],ALL!$C:Q,COLUMN(N$2),0)),"",VLOOKUP(T_IE280PL[[#This Row],[Ścieżka Xpath]],ALL!$C:Q,COLUMN(N$2),0))</f>
        <v/>
      </c>
      <c r="O48" s="50" t="str">
        <f>IF(ISBLANK(VLOOKUP(T_IE280PL[[#This Row],[Ścieżka Xpath]],ALL!$C:Q,COLUMN(O$2),0)),"",VLOOKUP(T_IE280PL[[#This Row],[Ścieżka Xpath]],ALL!$C:Q,COLUMN(O$2),0))</f>
        <v/>
      </c>
    </row>
    <row r="49" spans="1:15" ht="30">
      <c r="A49" s="50" t="s">
        <v>3581</v>
      </c>
      <c r="B49" s="11">
        <v>47</v>
      </c>
      <c r="C49" s="38" t="str">
        <f>IF(ISBLANK(VLOOKUP(T_IE280PL[[#This Row],[Ścieżka Xpath]],ALL!$C:E,COLUMN(C$2),0)),"",VLOOKUP(T_IE280PL[[#This Row],[Ścieżka Xpath]],ALL!$C:E,COLUMN(C$2),0))</f>
        <v>-</v>
      </c>
      <c r="D49" s="50" t="str">
        <f>IF(ISBLANK(VLOOKUP(T_IE280PL[[#This Row],[Ścieżka Xpath]],ALL!$C:F,COLUMN(D$2),0)),"",VLOOKUP(T_IE280PL[[#This Row],[Ścieżka Xpath]],ALL!$C:F,COLUMN(D$2),0))</f>
        <v>Kod lokalizacji zdarzenia z pozwolenia na procedurę uproszczoną.</v>
      </c>
      <c r="E49" s="50" t="str">
        <f>IF(ISBLANK(VLOOKUP(T_IE280PL[[#This Row],[Ścieżka Xpath]],ALL!$C:G,COLUMN(E$2),0)),"",VLOOKUP(T_IE280PL[[#This Row],[Ścieżka Xpath]],ALL!$C:G,COLUMN(E$2),0))</f>
        <v>Location code from authorisation.</v>
      </c>
      <c r="F49" s="41" t="str">
        <f>IF(ISBLANK(VLOOKUP(T_IE280PL[[#This Row],[Ścieżka Xpath]],ALL!$C:H,COLUMN(F$2),0)),"",VLOOKUP(T_IE280PL[[#This Row],[Ścieżka Xpath]],ALL!$C:H,COLUMN(F$2),0))</f>
        <v/>
      </c>
      <c r="G49" s="41" t="str">
        <f>IF(ISBLANK(VLOOKUP(T_IE280PL[[#This Row],[Ścieżka Xpath]],ALL!$C:I,COLUMN(G$2),0)),"",VLOOKUP(T_IE280PL[[#This Row],[Ścieżka Xpath]],ALL!$C:I,COLUMN(G$2),0))</f>
        <v>D</v>
      </c>
      <c r="H49" s="41" t="str">
        <f>IF(ISBLANK(VLOOKUP(T_IE280PL[[#This Row],[Ścieżka Xpath]],ALL!$C:J,COLUMN(H$2),0)),"",VLOOKUP(T_IE280PL[[#This Row],[Ścieżka Xpath]],ALL!$C:J,COLUMN(H$2),0))</f>
        <v>an..17</v>
      </c>
      <c r="I49" s="41" t="str">
        <f>IF(ISBLANK(VLOOKUP(T_IE280PL[[#This Row],[Ścieżka Xpath]],ALL!$C:K,COLUMN(I$2),0)),"",VLOOKUP(T_IE280PL[[#This Row],[Ścieżka Xpath]],ALL!$C:K,COLUMN(I$2),0))</f>
        <v/>
      </c>
      <c r="J49" s="41" t="str">
        <f>IF(ISBLANK(VLOOKUP(T_IE280PL[[#This Row],[Ścieżka Xpath]],ALL!$C:L,COLUMN(J$2),0)),"",VLOOKUP(T_IE280PL[[#This Row],[Ścieżka Xpath]],ALL!$C:L,COLUMN(J$2),0))</f>
        <v>RP60; RP0460</v>
      </c>
      <c r="K49" s="41" t="str">
        <f>IF(ISBLANK(VLOOKUP(T_IE280PL[[#This Row],[Ścieżka Xpath]],ALL!$C:N,COLUMN(K$2),0)),"",VLOOKUP(T_IE280PL[[#This Row],[Ścieżka Xpath]],ALL!$C:N,COLUMN(K$2),0))</f>
        <v/>
      </c>
      <c r="L49" s="51" t="str">
        <f>IF(ISBLANK(VLOOKUP(T_IE280PL[[#This Row],[Ścieżka Xpath]],ALL!$C:O,COLUMN(L$2),0)),"",VLOOKUP(T_IE280PL[[#This Row],[Ścieżka Xpath]],ALL!$C:O,COLUMN(L$2),0))</f>
        <v/>
      </c>
      <c r="M49" s="50" t="str">
        <f>IF(ISBLANK(VLOOKUP(T_IE280PL[[#This Row],[Ścieżka Xpath]],ALL!$C:P,COLUMN(M$2),0)),"",VLOOKUP(T_IE280PL[[#This Row],[Ścieżka Xpath]],ALL!$C:P,COLUMN(M$2),0))</f>
        <v/>
      </c>
      <c r="N49" s="50" t="str">
        <f>IF(ISBLANK(VLOOKUP(T_IE280PL[[#This Row],[Ścieżka Xpath]],ALL!$C:Q,COLUMN(N$2),0)),"",VLOOKUP(T_IE280PL[[#This Row],[Ścieżka Xpath]],ALL!$C:Q,COLUMN(N$2),0))</f>
        <v/>
      </c>
      <c r="O49" s="50" t="str">
        <f>IF(ISBLANK(VLOOKUP(T_IE280PL[[#This Row],[Ścieżka Xpath]],ALL!$C:Q,COLUMN(O$2),0)),"",VLOOKUP(T_IE280PL[[#This Row],[Ścieżka Xpath]],ALL!$C:Q,COLUMN(O$2),0))</f>
        <v/>
      </c>
    </row>
    <row r="50" spans="1:15" ht="15">
      <c r="A50" s="50" t="s">
        <v>3582</v>
      </c>
      <c r="B50" s="11">
        <v>48</v>
      </c>
      <c r="C50" s="38" t="str">
        <f>IF(ISBLANK(VLOOKUP(T_IE280PL[[#This Row],[Ścieżka Xpath]],ALL!$C:E,COLUMN(C$2),0)),"",VLOOKUP(T_IE280PL[[#This Row],[Ścieżka Xpath]],ALL!$C:E,COLUMN(C$2),0))</f>
        <v>-</v>
      </c>
      <c r="D50" s="50" t="str">
        <f>IF(ISBLANK(VLOOKUP(T_IE280PL[[#This Row],[Ścieżka Xpath]],ALL!$C:F,COLUMN(D$2),0)),"",VLOOKUP(T_IE280PL[[#This Row],[Ścieżka Xpath]],ALL!$C:F,COLUMN(D$2),0))</f>
        <v>Krótki opis miejsca zdarzenia (np. 40km DK2)</v>
      </c>
      <c r="E50" s="50" t="str">
        <f>IF(ISBLANK(VLOOKUP(T_IE280PL[[#This Row],[Ścieżka Xpath]],ALL!$C:G,COLUMN(E$2),0)),"",VLOOKUP(T_IE280PL[[#This Row],[Ścieżka Xpath]],ALL!$C:G,COLUMN(E$2),0))</f>
        <v>Short incident location description.</v>
      </c>
      <c r="F50" s="41" t="str">
        <f>IF(ISBLANK(VLOOKUP(T_IE280PL[[#This Row],[Ścieżka Xpath]],ALL!$C:H,COLUMN(F$2),0)),"",VLOOKUP(T_IE280PL[[#This Row],[Ścieżka Xpath]],ALL!$C:H,COLUMN(F$2),0))</f>
        <v/>
      </c>
      <c r="G50" s="41" t="str">
        <f>IF(ISBLANK(VLOOKUP(T_IE280PL[[#This Row],[Ścieżka Xpath]],ALL!$C:I,COLUMN(G$2),0)),"",VLOOKUP(T_IE280PL[[#This Row],[Ścieżka Xpath]],ALL!$C:I,COLUMN(G$2),0))</f>
        <v>D</v>
      </c>
      <c r="H50" s="41" t="str">
        <f>IF(ISBLANK(VLOOKUP(T_IE280PL[[#This Row],[Ścieżka Xpath]],ALL!$C:J,COLUMN(H$2),0)),"",VLOOKUP(T_IE280PL[[#This Row],[Ścieżka Xpath]],ALL!$C:J,COLUMN(H$2),0))</f>
        <v>an..70</v>
      </c>
      <c r="I50" s="41" t="str">
        <f>IF(ISBLANK(VLOOKUP(T_IE280PL[[#This Row],[Ścieżka Xpath]],ALL!$C:K,COLUMN(I$2),0)),"",VLOOKUP(T_IE280PL[[#This Row],[Ścieżka Xpath]],ALL!$C:K,COLUMN(I$2),0))</f>
        <v/>
      </c>
      <c r="J50" s="41" t="str">
        <f>IF(ISBLANK(VLOOKUP(T_IE280PL[[#This Row],[Ścieżka Xpath]],ALL!$C:L,COLUMN(J$2),0)),"",VLOOKUP(T_IE280PL[[#This Row],[Ścieżka Xpath]],ALL!$C:L,COLUMN(J$2),0))</f>
        <v>RP0460</v>
      </c>
      <c r="K50" s="41" t="str">
        <f>IF(ISBLANK(VLOOKUP(T_IE280PL[[#This Row],[Ścieżka Xpath]],ALL!$C:N,COLUMN(K$2),0)),"",VLOOKUP(T_IE280PL[[#This Row],[Ścieżka Xpath]],ALL!$C:N,COLUMN(K$2),0))</f>
        <v/>
      </c>
      <c r="L50" s="51" t="str">
        <f>IF(ISBLANK(VLOOKUP(T_IE280PL[[#This Row],[Ścieżka Xpath]],ALL!$C:O,COLUMN(L$2),0)),"",VLOOKUP(T_IE280PL[[#This Row],[Ścieżka Xpath]],ALL!$C:O,COLUMN(L$2),0))</f>
        <v/>
      </c>
      <c r="M50" s="50" t="str">
        <f>IF(ISBLANK(VLOOKUP(T_IE280PL[[#This Row],[Ścieżka Xpath]],ALL!$C:P,COLUMN(M$2),0)),"",VLOOKUP(T_IE280PL[[#This Row],[Ścieżka Xpath]],ALL!$C:P,COLUMN(M$2),0))</f>
        <v/>
      </c>
      <c r="N50" s="50" t="str">
        <f>IF(ISBLANK(VLOOKUP(T_IE280PL[[#This Row],[Ścieżka Xpath]],ALL!$C:Q,COLUMN(N$2),0)),"",VLOOKUP(T_IE280PL[[#This Row],[Ścieżka Xpath]],ALL!$C:Q,COLUMN(N$2),0))</f>
        <v/>
      </c>
      <c r="O50" s="50" t="str">
        <f>IF(ISBLANK(VLOOKUP(T_IE280PL[[#This Row],[Ścieżka Xpath]],ALL!$C:Q,COLUMN(O$2),0)),"",VLOOKUP(T_IE280PL[[#This Row],[Ścieżka Xpath]],ALL!$C:Q,COLUMN(O$2),0))</f>
        <v/>
      </c>
    </row>
    <row r="51" spans="1:15" ht="15">
      <c r="A51" s="56" t="s">
        <v>3583</v>
      </c>
      <c r="B51" s="63">
        <v>49</v>
      </c>
      <c r="C51" s="54" t="str">
        <f>IF(ISBLANK(VLOOKUP(T_IE280PL[[#This Row],[Ścieżka Xpath]],ALL!$C:E,COLUMN(C$2),0)),"",VLOOKUP(T_IE280PL[[#This Row],[Ścieżka Xpath]],ALL!$C:E,COLUMN(C$2),0))</f>
        <v/>
      </c>
      <c r="D51" s="56" t="str">
        <f>IF(ISBLANK(VLOOKUP(T_IE280PL[[#This Row],[Ścieżka Xpath]],ALL!$C:F,COLUMN(D$2),0)),"",VLOOKUP(T_IE280PL[[#This Row],[Ścieżka Xpath]],ALL!$C:F,COLUMN(D$2),0))</f>
        <v>Miejsce zdarzenia - współrzędne GPS.</v>
      </c>
      <c r="E51" s="56" t="str">
        <f>IF(ISBLANK(VLOOKUP(T_IE280PL[[#This Row],[Ścieżka Xpath]],ALL!$C:G,COLUMN(E$2),0)),"",VLOOKUP(T_IE280PL[[#This Row],[Ścieżka Xpath]],ALL!$C:G,COLUMN(E$2),0))</f>
        <v>Incident location - GNSS.</v>
      </c>
      <c r="F51" s="55" t="str">
        <f>IF(ISBLANK(VLOOKUP(T_IE280PL[[#This Row],[Ścieżka Xpath]],ALL!$C:H,COLUMN(F$2),0)),"",VLOOKUP(T_IE280PL[[#This Row],[Ścieżka Xpath]],ALL!$C:H,COLUMN(F$2),0))</f>
        <v>0..1</v>
      </c>
      <c r="G51" s="55" t="str">
        <f>IF(ISBLANK(VLOOKUP(T_IE280PL[[#This Row],[Ścieżka Xpath]],ALL!$C:I,COLUMN(G$2),0)),"",VLOOKUP(T_IE280PL[[#This Row],[Ścieżka Xpath]],ALL!$C:I,COLUMN(G$2),0))</f>
        <v>D</v>
      </c>
      <c r="H51" s="55" t="str">
        <f>IF(ISBLANK(VLOOKUP(T_IE280PL[[#This Row],[Ścieżka Xpath]],ALL!$C:J,COLUMN(H$2),0)),"",VLOOKUP(T_IE280PL[[#This Row],[Ścieżka Xpath]],ALL!$C:J,COLUMN(H$2),0))</f>
        <v/>
      </c>
      <c r="I51" s="55" t="str">
        <f>IF(ISBLANK(VLOOKUP(T_IE280PL[[#This Row],[Ścieżka Xpath]],ALL!$C:K,COLUMN(I$2),0)),"",VLOOKUP(T_IE280PL[[#This Row],[Ścieżka Xpath]],ALL!$C:K,COLUMN(I$2),0))</f>
        <v/>
      </c>
      <c r="J51" s="55" t="str">
        <f>IF(ISBLANK(VLOOKUP(T_IE280PL[[#This Row],[Ścieżka Xpath]],ALL!$C:L,COLUMN(J$2),0)),"",VLOOKUP(T_IE280PL[[#This Row],[Ścieżka Xpath]],ALL!$C:L,COLUMN(J$2),0))</f>
        <v>RP0460</v>
      </c>
      <c r="K51" s="55" t="str">
        <f>IF(ISBLANK(VLOOKUP(T_IE280PL[[#This Row],[Ścieżka Xpath]],ALL!$C:N,COLUMN(K$2),0)),"",VLOOKUP(T_IE280PL[[#This Row],[Ścieżka Xpath]],ALL!$C:N,COLUMN(K$2),0))</f>
        <v/>
      </c>
      <c r="L51" s="56" t="str">
        <f>IF(ISBLANK(VLOOKUP(T_IE280PL[[#This Row],[Ścieżka Xpath]],ALL!$C:O,COLUMN(L$2),0)),"",VLOOKUP(T_IE280PL[[#This Row],[Ścieżka Xpath]],ALL!$C:O,COLUMN(L$2),0))</f>
        <v/>
      </c>
      <c r="M51" s="56" t="str">
        <f>IF(ISBLANK(VLOOKUP(T_IE280PL[[#This Row],[Ścieżka Xpath]],ALL!$C:P,COLUMN(M$2),0)),"",VLOOKUP(T_IE280PL[[#This Row],[Ścieżka Xpath]],ALL!$C:P,COLUMN(M$2),0))</f>
        <v/>
      </c>
      <c r="N51" s="56" t="str">
        <f>IF(ISBLANK(VLOOKUP(T_IE280PL[[#This Row],[Ścieżka Xpath]],ALL!$C:Q,COLUMN(N$2),0)),"",VLOOKUP(T_IE280PL[[#This Row],[Ścieżka Xpath]],ALL!$C:Q,COLUMN(N$2),0))</f>
        <v/>
      </c>
      <c r="O51" s="56" t="str">
        <f>IF(ISBLANK(VLOOKUP(T_IE280PL[[#This Row],[Ścieżka Xpath]],ALL!$C:Q,COLUMN(O$2),0)),"",VLOOKUP(T_IE280PL[[#This Row],[Ścieżka Xpath]],ALL!$C:Q,COLUMN(O$2),0))</f>
        <v/>
      </c>
    </row>
    <row r="52" spans="1:15" ht="15">
      <c r="A52" s="50" t="s">
        <v>3584</v>
      </c>
      <c r="B52" s="11">
        <v>50</v>
      </c>
      <c r="C52" s="38" t="str">
        <f>IF(ISBLANK(VLOOKUP(T_IE280PL[[#This Row],[Ścieżka Xpath]],ALL!$C:E,COLUMN(C$2),0)),"",VLOOKUP(T_IE280PL[[#This Row],[Ścieżka Xpath]],ALL!$C:E,COLUMN(C$2),0))</f>
        <v/>
      </c>
      <c r="D52" s="17" t="str">
        <f>IF(ISBLANK(VLOOKUP(T_IE280PL[[#This Row],[Ścieżka Xpath]],ALL!$C:F,COLUMN(D$2),0)),"",VLOOKUP(T_IE280PL[[#This Row],[Ścieżka Xpath]],ALL!$C:F,COLUMN(D$2),0))</f>
        <v>Szerokość geograficzna.</v>
      </c>
      <c r="E52" s="17" t="str">
        <f>IF(ISBLANK(VLOOKUP(T_IE280PL[[#This Row],[Ścieżka Xpath]],ALL!$C:G,COLUMN(E$2),0)),"",VLOOKUP(T_IE280PL[[#This Row],[Ścieżka Xpath]],ALL!$C:G,COLUMN(E$2),0))</f>
        <v>GNSS latitude.</v>
      </c>
      <c r="F52" s="134" t="str">
        <f>IF(ISBLANK(VLOOKUP(T_IE280PL[[#This Row],[Ścieżka Xpath]],ALL!$C:H,COLUMN(F$2),0)),"",VLOOKUP(T_IE280PL[[#This Row],[Ścieżka Xpath]],ALL!$C:H,COLUMN(F$2),0))</f>
        <v/>
      </c>
      <c r="G52" s="134" t="str">
        <f>IF(ISBLANK(VLOOKUP(T_IE280PL[[#This Row],[Ścieżka Xpath]],ALL!$C:I,COLUMN(G$2),0)),"",VLOOKUP(T_IE280PL[[#This Row],[Ścieżka Xpath]],ALL!$C:I,COLUMN(G$2),0))</f>
        <v>R</v>
      </c>
      <c r="H52" s="134" t="str">
        <f>IF(ISBLANK(VLOOKUP(T_IE280PL[[#This Row],[Ścieżka Xpath]],ALL!$C:J,COLUMN(H$2),0)),"",VLOOKUP(T_IE280PL[[#This Row],[Ścieżka Xpath]],ALL!$C:J,COLUMN(H$2),0))</f>
        <v>an..17</v>
      </c>
      <c r="I52" s="41" t="str">
        <f>IF(ISBLANK(VLOOKUP(T_IE280PL[[#This Row],[Ścieżka Xpath]],ALL!$C:K,COLUMN(I$2),0)),"",VLOOKUP(T_IE280PL[[#This Row],[Ścieżka Xpath]],ALL!$C:K,COLUMN(I$2),0))</f>
        <v/>
      </c>
      <c r="J52" s="41" t="str">
        <f>IF(ISBLANK(VLOOKUP(T_IE280PL[[#This Row],[Ścieżka Xpath]],ALL!$C:L,COLUMN(J$2),0)),"",VLOOKUP(T_IE280PL[[#This Row],[Ścieżka Xpath]],ALL!$C:L,COLUMN(J$2),0))</f>
        <v/>
      </c>
      <c r="K52" s="41" t="str">
        <f>IF(ISBLANK(VLOOKUP(T_IE280PL[[#This Row],[Ścieżka Xpath]],ALL!$C:N,COLUMN(K$2),0)),"",VLOOKUP(T_IE280PL[[#This Row],[Ścieżka Xpath]],ALL!$C:N,COLUMN(K$2),0))</f>
        <v/>
      </c>
      <c r="L52" s="50" t="str">
        <f>IF(ISBLANK(VLOOKUP(T_IE280PL[[#This Row],[Ścieżka Xpath]],ALL!$C:O,COLUMN(L$2),0)),"",VLOOKUP(T_IE280PL[[#This Row],[Ścieżka Xpath]],ALL!$C:O,COLUMN(L$2),0))</f>
        <v/>
      </c>
      <c r="M52" s="50" t="str">
        <f>IF(ISBLANK(VLOOKUP(T_IE280PL[[#This Row],[Ścieżka Xpath]],ALL!$C:P,COLUMN(M$2),0)),"",VLOOKUP(T_IE280PL[[#This Row],[Ścieżka Xpath]],ALL!$C:P,COLUMN(M$2),0))</f>
        <v/>
      </c>
      <c r="N52" s="50" t="str">
        <f>IF(ISBLANK(VLOOKUP(T_IE280PL[[#This Row],[Ścieżka Xpath]],ALL!$C:Q,COLUMN(N$2),0)),"",VLOOKUP(T_IE280PL[[#This Row],[Ścieżka Xpath]],ALL!$C:Q,COLUMN(N$2),0))</f>
        <v/>
      </c>
      <c r="O52" s="50" t="str">
        <f>IF(ISBLANK(VLOOKUP(T_IE280PL[[#This Row],[Ścieżka Xpath]],ALL!$C:Q,COLUMN(O$2),0)),"",VLOOKUP(T_IE280PL[[#This Row],[Ścieżka Xpath]],ALL!$C:Q,COLUMN(O$2),0))</f>
        <v/>
      </c>
    </row>
    <row r="53" spans="1:15" ht="15">
      <c r="A53" s="50" t="s">
        <v>3585</v>
      </c>
      <c r="B53" s="11">
        <v>51</v>
      </c>
      <c r="C53" s="38" t="str">
        <f>IF(ISBLANK(VLOOKUP(T_IE280PL[[#This Row],[Ścieżka Xpath]],ALL!$C:E,COLUMN(C$2),0)),"",VLOOKUP(T_IE280PL[[#This Row],[Ścieżka Xpath]],ALL!$C:E,COLUMN(C$2),0))</f>
        <v/>
      </c>
      <c r="D53" s="17" t="str">
        <f>IF(ISBLANK(VLOOKUP(T_IE280PL[[#This Row],[Ścieżka Xpath]],ALL!$C:F,COLUMN(D$2),0)),"",VLOOKUP(T_IE280PL[[#This Row],[Ścieżka Xpath]],ALL!$C:F,COLUMN(D$2),0))</f>
        <v>Długość geograficzna.</v>
      </c>
      <c r="E53" s="17" t="str">
        <f>IF(ISBLANK(VLOOKUP(T_IE280PL[[#This Row],[Ścieżka Xpath]],ALL!$C:G,COLUMN(E$2),0)),"",VLOOKUP(T_IE280PL[[#This Row],[Ścieżka Xpath]],ALL!$C:G,COLUMN(E$2),0))</f>
        <v>GNSS longitude.</v>
      </c>
      <c r="F53" s="134" t="str">
        <f>IF(ISBLANK(VLOOKUP(T_IE280PL[[#This Row],[Ścieżka Xpath]],ALL!$C:H,COLUMN(F$2),0)),"",VLOOKUP(T_IE280PL[[#This Row],[Ścieżka Xpath]],ALL!$C:H,COLUMN(F$2),0))</f>
        <v/>
      </c>
      <c r="G53" s="134" t="str">
        <f>IF(ISBLANK(VLOOKUP(T_IE280PL[[#This Row],[Ścieżka Xpath]],ALL!$C:I,COLUMN(G$2),0)),"",VLOOKUP(T_IE280PL[[#This Row],[Ścieżka Xpath]],ALL!$C:I,COLUMN(G$2),0))</f>
        <v>R</v>
      </c>
      <c r="H53" s="134" t="str">
        <f>IF(ISBLANK(VLOOKUP(T_IE280PL[[#This Row],[Ścieżka Xpath]],ALL!$C:J,COLUMN(H$2),0)),"",VLOOKUP(T_IE280PL[[#This Row],[Ścieżka Xpath]],ALL!$C:J,COLUMN(H$2),0))</f>
        <v>an..17</v>
      </c>
      <c r="I53" s="41" t="str">
        <f>IF(ISBLANK(VLOOKUP(T_IE280PL[[#This Row],[Ścieżka Xpath]],ALL!$C:K,COLUMN(I$2),0)),"",VLOOKUP(T_IE280PL[[#This Row],[Ścieżka Xpath]],ALL!$C:K,COLUMN(I$2),0))</f>
        <v/>
      </c>
      <c r="J53" s="41" t="str">
        <f>IF(ISBLANK(VLOOKUP(T_IE280PL[[#This Row],[Ścieżka Xpath]],ALL!$C:L,COLUMN(J$2),0)),"",VLOOKUP(T_IE280PL[[#This Row],[Ścieżka Xpath]],ALL!$C:L,COLUMN(J$2),0))</f>
        <v/>
      </c>
      <c r="K53" s="41" t="str">
        <f>IF(ISBLANK(VLOOKUP(T_IE280PL[[#This Row],[Ścieżka Xpath]],ALL!$C:N,COLUMN(K$2),0)),"",VLOOKUP(T_IE280PL[[#This Row],[Ścieżka Xpath]],ALL!$C:N,COLUMN(K$2),0))</f>
        <v/>
      </c>
      <c r="L53" s="50" t="str">
        <f>IF(ISBLANK(VLOOKUP(T_IE280PL[[#This Row],[Ścieżka Xpath]],ALL!$C:O,COLUMN(L$2),0)),"",VLOOKUP(T_IE280PL[[#This Row],[Ścieżka Xpath]],ALL!$C:O,COLUMN(L$2),0))</f>
        <v/>
      </c>
      <c r="M53" s="50" t="str">
        <f>IF(ISBLANK(VLOOKUP(T_IE280PL[[#This Row],[Ścieżka Xpath]],ALL!$C:P,COLUMN(M$2),0)),"",VLOOKUP(T_IE280PL[[#This Row],[Ścieżka Xpath]],ALL!$C:P,COLUMN(M$2),0))</f>
        <v/>
      </c>
      <c r="N53" s="50" t="str">
        <f>IF(ISBLANK(VLOOKUP(T_IE280PL[[#This Row],[Ścieżka Xpath]],ALL!$C:Q,COLUMN(N$2),0)),"",VLOOKUP(T_IE280PL[[#This Row],[Ścieżka Xpath]],ALL!$C:Q,COLUMN(N$2),0))</f>
        <v/>
      </c>
      <c r="O53" s="50" t="str">
        <f>IF(ISBLANK(VLOOKUP(T_IE280PL[[#This Row],[Ścieżka Xpath]],ALL!$C:Q,COLUMN(O$2),0)),"",VLOOKUP(T_IE280PL[[#This Row],[Ścieżka Xpath]],ALL!$C:Q,COLUMN(O$2),0))</f>
        <v/>
      </c>
    </row>
    <row r="54" spans="1:15" ht="15">
      <c r="A54" s="56" t="s">
        <v>3586</v>
      </c>
      <c r="B54" s="63">
        <v>52</v>
      </c>
      <c r="C54" s="54" t="str">
        <f>IF(ISBLANK(VLOOKUP(T_IE280PL[[#This Row],[Ścieżka Xpath]],ALL!$C:E,COLUMN(C$2),0)),"",VLOOKUP(T_IE280PL[[#This Row],[Ścieżka Xpath]],ALL!$C:E,COLUMN(C$2),0))</f>
        <v/>
      </c>
      <c r="D54" s="56" t="str">
        <f>IF(ISBLANK(VLOOKUP(T_IE280PL[[#This Row],[Ścieżka Xpath]],ALL!$C:F,COLUMN(D$2),0)),"",VLOOKUP(T_IE280PL[[#This Row],[Ścieżka Xpath]],ALL!$C:F,COLUMN(D$2),0))</f>
        <v>Miejsce zdarzenia - adres.</v>
      </c>
      <c r="E54" s="56" t="str">
        <f>IF(ISBLANK(VLOOKUP(T_IE280PL[[#This Row],[Ścieżka Xpath]],ALL!$C:G,COLUMN(E$2),0)),"",VLOOKUP(T_IE280PL[[#This Row],[Ścieżka Xpath]],ALL!$C:G,COLUMN(E$2),0))</f>
        <v>Incident location - address.</v>
      </c>
      <c r="F54" s="55" t="str">
        <f>IF(ISBLANK(VLOOKUP(T_IE280PL[[#This Row],[Ścieżka Xpath]],ALL!$C:H,COLUMN(F$2),0)),"",VLOOKUP(T_IE280PL[[#This Row],[Ścieżka Xpath]],ALL!$C:H,COLUMN(F$2),0))</f>
        <v>0..1</v>
      </c>
      <c r="G54" s="55" t="str">
        <f>IF(ISBLANK(VLOOKUP(T_IE280PL[[#This Row],[Ścieżka Xpath]],ALL!$C:I,COLUMN(G$2),0)),"",VLOOKUP(T_IE280PL[[#This Row],[Ścieżka Xpath]],ALL!$C:I,COLUMN(G$2),0))</f>
        <v>D</v>
      </c>
      <c r="H54" s="55" t="str">
        <f>IF(ISBLANK(VLOOKUP(T_IE280PL[[#This Row],[Ścieżka Xpath]],ALL!$C:J,COLUMN(H$2),0)),"",VLOOKUP(T_IE280PL[[#This Row],[Ścieżka Xpath]],ALL!$C:J,COLUMN(H$2),0))</f>
        <v/>
      </c>
      <c r="I54" s="55" t="str">
        <f>IF(ISBLANK(VLOOKUP(T_IE280PL[[#This Row],[Ścieżka Xpath]],ALL!$C:K,COLUMN(I$2),0)),"",VLOOKUP(T_IE280PL[[#This Row],[Ścieżka Xpath]],ALL!$C:K,COLUMN(I$2),0))</f>
        <v/>
      </c>
      <c r="J54" s="55" t="str">
        <f>IF(ISBLANK(VLOOKUP(T_IE280PL[[#This Row],[Ścieżka Xpath]],ALL!$C:L,COLUMN(J$2),0)),"",VLOOKUP(T_IE280PL[[#This Row],[Ścieżka Xpath]],ALL!$C:L,COLUMN(J$2),0))</f>
        <v>RP0460</v>
      </c>
      <c r="K54" s="55" t="str">
        <f>IF(ISBLANK(VLOOKUP(T_IE280PL[[#This Row],[Ścieżka Xpath]],ALL!$C:N,COLUMN(K$2),0)),"",VLOOKUP(T_IE280PL[[#This Row],[Ścieżka Xpath]],ALL!$C:N,COLUMN(K$2),0))</f>
        <v/>
      </c>
      <c r="L54" s="56" t="str">
        <f>IF(ISBLANK(VLOOKUP(T_IE280PL[[#This Row],[Ścieżka Xpath]],ALL!$C:O,COLUMN(L$2),0)),"",VLOOKUP(T_IE280PL[[#This Row],[Ścieżka Xpath]],ALL!$C:O,COLUMN(L$2),0))</f>
        <v/>
      </c>
      <c r="M54" s="56" t="str">
        <f>IF(ISBLANK(VLOOKUP(T_IE280PL[[#This Row],[Ścieżka Xpath]],ALL!$C:P,COLUMN(M$2),0)),"",VLOOKUP(T_IE280PL[[#This Row],[Ścieżka Xpath]],ALL!$C:P,COLUMN(M$2),0))</f>
        <v/>
      </c>
      <c r="N54" s="56" t="str">
        <f>IF(ISBLANK(VLOOKUP(T_IE280PL[[#This Row],[Ścieżka Xpath]],ALL!$C:Q,COLUMN(N$2),0)),"",VLOOKUP(T_IE280PL[[#This Row],[Ścieżka Xpath]],ALL!$C:Q,COLUMN(N$2),0))</f>
        <v/>
      </c>
      <c r="O54" s="56" t="str">
        <f>IF(ISBLANK(VLOOKUP(T_IE280PL[[#This Row],[Ścieżka Xpath]],ALL!$C:Q,COLUMN(O$2),0)),"",VLOOKUP(T_IE280PL[[#This Row],[Ścieżka Xpath]],ALL!$C:Q,COLUMN(O$2),0))</f>
        <v/>
      </c>
    </row>
    <row r="55" spans="1:15" ht="15">
      <c r="A55" s="50" t="s">
        <v>3587</v>
      </c>
      <c r="B55" s="11">
        <v>53</v>
      </c>
      <c r="C55" s="38" t="str">
        <f>IF(ISBLANK(VLOOKUP(T_IE280PL[[#This Row],[Ścieżka Xpath]],ALL!$C:E,COLUMN(C$2),0)),"",VLOOKUP(T_IE280PL[[#This Row],[Ścieżka Xpath]],ALL!$C:E,COLUMN(C$2),0))</f>
        <v/>
      </c>
      <c r="D55" s="50" t="str">
        <f>IF(ISBLANK(VLOOKUP(T_IE280PL[[#This Row],[Ścieżka Xpath]],ALL!$C:F,COLUMN(D$2),0)),"",VLOOKUP(T_IE280PL[[#This Row],[Ścieżka Xpath]],ALL!$C:F,COLUMN(D$2),0))</f>
        <v>Ulica i numer domu.</v>
      </c>
      <c r="E55" s="50" t="str">
        <f>IF(ISBLANK(VLOOKUP(T_IE280PL[[#This Row],[Ścieżka Xpath]],ALL!$C:G,COLUMN(E$2),0)),"",VLOOKUP(T_IE280PL[[#This Row],[Ścieżka Xpath]],ALL!$C:G,COLUMN(E$2),0))</f>
        <v>Street and number.</v>
      </c>
      <c r="F55" s="41" t="str">
        <f>IF(ISBLANK(VLOOKUP(T_IE280PL[[#This Row],[Ścieżka Xpath]],ALL!$C:H,COLUMN(F$2),0)),"",VLOOKUP(T_IE280PL[[#This Row],[Ścieżka Xpath]],ALL!$C:H,COLUMN(F$2),0))</f>
        <v/>
      </c>
      <c r="G55" s="41" t="str">
        <f>IF(ISBLANK(VLOOKUP(T_IE280PL[[#This Row],[Ścieżka Xpath]],ALL!$C:I,COLUMN(G$2),0)),"",VLOOKUP(T_IE280PL[[#This Row],[Ścieżka Xpath]],ALL!$C:I,COLUMN(G$2),0))</f>
        <v>R</v>
      </c>
      <c r="H55" s="41" t="str">
        <f>IF(ISBLANK(VLOOKUP(T_IE280PL[[#This Row],[Ścieżka Xpath]],ALL!$C:J,COLUMN(H$2),0)),"",VLOOKUP(T_IE280PL[[#This Row],[Ścieżka Xpath]],ALL!$C:J,COLUMN(H$2),0))</f>
        <v>an..70</v>
      </c>
      <c r="I55" s="41" t="str">
        <f>IF(ISBLANK(VLOOKUP(T_IE280PL[[#This Row],[Ścieżka Xpath]],ALL!$C:K,COLUMN(I$2),0)),"",VLOOKUP(T_IE280PL[[#This Row],[Ścieżka Xpath]],ALL!$C:K,COLUMN(I$2),0))</f>
        <v/>
      </c>
      <c r="J55" s="41" t="str">
        <f>IF(ISBLANK(VLOOKUP(T_IE280PL[[#This Row],[Ścieżka Xpath]],ALL!$C:L,COLUMN(J$2),0)),"",VLOOKUP(T_IE280PL[[#This Row],[Ścieżka Xpath]],ALL!$C:L,COLUMN(J$2),0))</f>
        <v/>
      </c>
      <c r="K55" s="41" t="str">
        <f>IF(ISBLANK(VLOOKUP(T_IE280PL[[#This Row],[Ścieżka Xpath]],ALL!$C:N,COLUMN(K$2),0)),"",VLOOKUP(T_IE280PL[[#This Row],[Ścieżka Xpath]],ALL!$C:N,COLUMN(K$2),0))</f>
        <v/>
      </c>
      <c r="L55" s="50" t="str">
        <f>IF(ISBLANK(VLOOKUP(T_IE280PL[[#This Row],[Ścieżka Xpath]],ALL!$C:O,COLUMN(L$2),0)),"",VLOOKUP(T_IE280PL[[#This Row],[Ścieżka Xpath]],ALL!$C:O,COLUMN(L$2),0))</f>
        <v/>
      </c>
      <c r="M55" s="50" t="str">
        <f>IF(ISBLANK(VLOOKUP(T_IE280PL[[#This Row],[Ścieżka Xpath]],ALL!$C:P,COLUMN(M$2),0)),"",VLOOKUP(T_IE280PL[[#This Row],[Ścieżka Xpath]],ALL!$C:P,COLUMN(M$2),0))</f>
        <v/>
      </c>
      <c r="N55" s="50" t="str">
        <f>IF(ISBLANK(VLOOKUP(T_IE280PL[[#This Row],[Ścieżka Xpath]],ALL!$C:Q,COLUMN(N$2),0)),"",VLOOKUP(T_IE280PL[[#This Row],[Ścieżka Xpath]],ALL!$C:Q,COLUMN(N$2),0))</f>
        <v/>
      </c>
      <c r="O55" s="50" t="str">
        <f>IF(ISBLANK(VLOOKUP(T_IE280PL[[#This Row],[Ścieżka Xpath]],ALL!$C:Q,COLUMN(O$2),0)),"",VLOOKUP(T_IE280PL[[#This Row],[Ścieżka Xpath]],ALL!$C:Q,COLUMN(O$2),0))</f>
        <v/>
      </c>
    </row>
    <row r="56" spans="1:15" ht="15">
      <c r="A56" s="50" t="s">
        <v>3588</v>
      </c>
      <c r="B56" s="11">
        <v>54</v>
      </c>
      <c r="C56" s="38" t="str">
        <f>IF(ISBLANK(VLOOKUP(T_IE280PL[[#This Row],[Ścieżka Xpath]],ALL!$C:E,COLUMN(C$2),0)),"",VLOOKUP(T_IE280PL[[#This Row],[Ścieżka Xpath]],ALL!$C:E,COLUMN(C$2),0))</f>
        <v/>
      </c>
      <c r="D56" s="50" t="str">
        <f>IF(ISBLANK(VLOOKUP(T_IE280PL[[#This Row],[Ścieżka Xpath]],ALL!$C:F,COLUMN(D$2),0)),"",VLOOKUP(T_IE280PL[[#This Row],[Ścieżka Xpath]],ALL!$C:F,COLUMN(D$2),0))</f>
        <v>Kod pocztowy.</v>
      </c>
      <c r="E56" s="50" t="str">
        <f>IF(ISBLANK(VLOOKUP(T_IE280PL[[#This Row],[Ścieżka Xpath]],ALL!$C:G,COLUMN(E$2),0)),"",VLOOKUP(T_IE280PL[[#This Row],[Ścieżka Xpath]],ALL!$C:G,COLUMN(E$2),0))</f>
        <v>ZIP, postcode.</v>
      </c>
      <c r="F56" s="41" t="str">
        <f>IF(ISBLANK(VLOOKUP(T_IE280PL[[#This Row],[Ścieżka Xpath]],ALL!$C:H,COLUMN(F$2),0)),"",VLOOKUP(T_IE280PL[[#This Row],[Ścieżka Xpath]],ALL!$C:H,COLUMN(F$2),0))</f>
        <v/>
      </c>
      <c r="G56" s="41" t="str">
        <f>IF(ISBLANK(VLOOKUP(T_IE280PL[[#This Row],[Ścieżka Xpath]],ALL!$C:I,COLUMN(G$2),0)),"",VLOOKUP(T_IE280PL[[#This Row],[Ścieżka Xpath]],ALL!$C:I,COLUMN(G$2),0))</f>
        <v>D</v>
      </c>
      <c r="H56" s="41" t="str">
        <f>IF(ISBLANK(VLOOKUP(T_IE280PL[[#This Row],[Ścieżka Xpath]],ALL!$C:J,COLUMN(H$2),0)),"",VLOOKUP(T_IE280PL[[#This Row],[Ścieżka Xpath]],ALL!$C:J,COLUMN(H$2),0))</f>
        <v>an..17</v>
      </c>
      <c r="I56" s="41" t="str">
        <f>IF(ISBLANK(VLOOKUP(T_IE280PL[[#This Row],[Ścieżka Xpath]],ALL!$C:K,COLUMN(I$2),0)),"",VLOOKUP(T_IE280PL[[#This Row],[Ścieżka Xpath]],ALL!$C:K,COLUMN(I$2),0))</f>
        <v/>
      </c>
      <c r="J56" s="41" t="str">
        <f>IF(ISBLANK(VLOOKUP(T_IE280PL[[#This Row],[Ścieżka Xpath]],ALL!$C:L,COLUMN(J$2),0)),"",VLOOKUP(T_IE280PL[[#This Row],[Ścieżka Xpath]],ALL!$C:L,COLUMN(J$2),0))</f>
        <v>C0505</v>
      </c>
      <c r="K56" s="41" t="str">
        <f>IF(ISBLANK(VLOOKUP(T_IE280PL[[#This Row],[Ścieżka Xpath]],ALL!$C:N,COLUMN(K$2),0)),"",VLOOKUP(T_IE280PL[[#This Row],[Ścieżka Xpath]],ALL!$C:N,COLUMN(K$2),0))</f>
        <v/>
      </c>
      <c r="L56" s="50" t="str">
        <f>IF(ISBLANK(VLOOKUP(T_IE280PL[[#This Row],[Ścieżka Xpath]],ALL!$C:O,COLUMN(L$2),0)),"",VLOOKUP(T_IE280PL[[#This Row],[Ścieżka Xpath]],ALL!$C:O,COLUMN(L$2),0))</f>
        <v/>
      </c>
      <c r="M56" s="50" t="str">
        <f>IF(ISBLANK(VLOOKUP(T_IE280PL[[#This Row],[Ścieżka Xpath]],ALL!$C:P,COLUMN(M$2),0)),"",VLOOKUP(T_IE280PL[[#This Row],[Ścieżka Xpath]],ALL!$C:P,COLUMN(M$2),0))</f>
        <v/>
      </c>
      <c r="N56" s="50" t="str">
        <f>IF(ISBLANK(VLOOKUP(T_IE280PL[[#This Row],[Ścieżka Xpath]],ALL!$C:Q,COLUMN(N$2),0)),"",VLOOKUP(T_IE280PL[[#This Row],[Ścieżka Xpath]],ALL!$C:Q,COLUMN(N$2),0))</f>
        <v/>
      </c>
      <c r="O56" s="50" t="str">
        <f>IF(ISBLANK(VLOOKUP(T_IE280PL[[#This Row],[Ścieżka Xpath]],ALL!$C:Q,COLUMN(O$2),0)),"",VLOOKUP(T_IE280PL[[#This Row],[Ścieżka Xpath]],ALL!$C:Q,COLUMN(O$2),0))</f>
        <v/>
      </c>
    </row>
    <row r="57" spans="1:15" ht="15">
      <c r="A57" s="50" t="s">
        <v>3589</v>
      </c>
      <c r="B57" s="11">
        <v>55</v>
      </c>
      <c r="C57" s="38" t="str">
        <f>IF(ISBLANK(VLOOKUP(T_IE280PL[[#This Row],[Ścieżka Xpath]],ALL!$C:E,COLUMN(C$2),0)),"",VLOOKUP(T_IE280PL[[#This Row],[Ścieżka Xpath]],ALL!$C:E,COLUMN(C$2),0))</f>
        <v/>
      </c>
      <c r="D57" s="50" t="str">
        <f>IF(ISBLANK(VLOOKUP(T_IE280PL[[#This Row],[Ścieżka Xpath]],ALL!$C:F,COLUMN(D$2),0)),"",VLOOKUP(T_IE280PL[[#This Row],[Ścieżka Xpath]],ALL!$C:F,COLUMN(D$2),0))</f>
        <v>Miasto.</v>
      </c>
      <c r="E57" s="50" t="str">
        <f>IF(ISBLANK(VLOOKUP(T_IE280PL[[#This Row],[Ścieżka Xpath]],ALL!$C:G,COLUMN(E$2),0)),"",VLOOKUP(T_IE280PL[[#This Row],[Ścieżka Xpath]],ALL!$C:G,COLUMN(E$2),0))</f>
        <v>City.</v>
      </c>
      <c r="F57" s="41" t="str">
        <f>IF(ISBLANK(VLOOKUP(T_IE280PL[[#This Row],[Ścieżka Xpath]],ALL!$C:H,COLUMN(F$2),0)),"",VLOOKUP(T_IE280PL[[#This Row],[Ścieżka Xpath]],ALL!$C:H,COLUMN(F$2),0))</f>
        <v/>
      </c>
      <c r="G57" s="41" t="str">
        <f>IF(ISBLANK(VLOOKUP(T_IE280PL[[#This Row],[Ścieżka Xpath]],ALL!$C:I,COLUMN(G$2),0)),"",VLOOKUP(T_IE280PL[[#This Row],[Ścieżka Xpath]],ALL!$C:I,COLUMN(G$2),0))</f>
        <v>R</v>
      </c>
      <c r="H57" s="41" t="str">
        <f>IF(ISBLANK(VLOOKUP(T_IE280PL[[#This Row],[Ścieżka Xpath]],ALL!$C:J,COLUMN(H$2),0)),"",VLOOKUP(T_IE280PL[[#This Row],[Ścieżka Xpath]],ALL!$C:J,COLUMN(H$2),0))</f>
        <v>an..35</v>
      </c>
      <c r="I57" s="41" t="str">
        <f>IF(ISBLANK(VLOOKUP(T_IE280PL[[#This Row],[Ścieżka Xpath]],ALL!$C:K,COLUMN(I$2),0)),"",VLOOKUP(T_IE280PL[[#This Row],[Ścieżka Xpath]],ALL!$C:K,COLUMN(I$2),0))</f>
        <v/>
      </c>
      <c r="J57" s="41" t="str">
        <f>IF(ISBLANK(VLOOKUP(T_IE280PL[[#This Row],[Ścieżka Xpath]],ALL!$C:L,COLUMN(J$2),0)),"",VLOOKUP(T_IE280PL[[#This Row],[Ścieżka Xpath]],ALL!$C:L,COLUMN(J$2),0))</f>
        <v/>
      </c>
      <c r="K57" s="41" t="str">
        <f>IF(ISBLANK(VLOOKUP(T_IE280PL[[#This Row],[Ścieżka Xpath]],ALL!$C:N,COLUMN(K$2),0)),"",VLOOKUP(T_IE280PL[[#This Row],[Ścieżka Xpath]],ALL!$C:N,COLUMN(K$2),0))</f>
        <v/>
      </c>
      <c r="L57" s="50" t="str">
        <f>IF(ISBLANK(VLOOKUP(T_IE280PL[[#This Row],[Ścieżka Xpath]],ALL!$C:O,COLUMN(L$2),0)),"",VLOOKUP(T_IE280PL[[#This Row],[Ścieżka Xpath]],ALL!$C:O,COLUMN(L$2),0))</f>
        <v/>
      </c>
      <c r="M57" s="50" t="str">
        <f>IF(ISBLANK(VLOOKUP(T_IE280PL[[#This Row],[Ścieżka Xpath]],ALL!$C:P,COLUMN(M$2),0)),"",VLOOKUP(T_IE280PL[[#This Row],[Ścieżka Xpath]],ALL!$C:P,COLUMN(M$2),0))</f>
        <v/>
      </c>
      <c r="N57" s="50" t="str">
        <f>IF(ISBLANK(VLOOKUP(T_IE280PL[[#This Row],[Ścieżka Xpath]],ALL!$C:Q,COLUMN(N$2),0)),"",VLOOKUP(T_IE280PL[[#This Row],[Ścieżka Xpath]],ALL!$C:Q,COLUMN(N$2),0))</f>
        <v/>
      </c>
      <c r="O57" s="50" t="str">
        <f>IF(ISBLANK(VLOOKUP(T_IE280PL[[#This Row],[Ścieżka Xpath]],ALL!$C:Q,COLUMN(O$2),0)),"",VLOOKUP(T_IE280PL[[#This Row],[Ścieżka Xpath]],ALL!$C:Q,COLUMN(O$2),0))</f>
        <v/>
      </c>
    </row>
    <row r="58" spans="1:15" ht="30">
      <c r="A58" s="56" t="s">
        <v>3590</v>
      </c>
      <c r="B58" s="63">
        <v>56</v>
      </c>
      <c r="C58" s="54" t="str">
        <f>IF(ISBLANK(VLOOKUP(T_IE280PL[[#This Row],[Ścieżka Xpath]],ALL!$C:E,COLUMN(C$2),0)),"",VLOOKUP(T_IE280PL[[#This Row],[Ścieżka Xpath]],ALL!$C:E,COLUMN(C$2),0))</f>
        <v/>
      </c>
      <c r="D58" s="62" t="str">
        <f>IF(ISBLANK(VLOOKUP(T_IE280PL[[#This Row],[Ścieżka Xpath]],ALL!$C:F,COLUMN(D$2),0)),"",VLOOKUP(T_IE280PL[[#This Row],[Ścieżka Xpath]],ALL!$C:F,COLUMN(D$2),0))</f>
        <v>Wyposażenie do transportu (kontenery, zamknięcia i ich relacja do pozycji towarowych).</v>
      </c>
      <c r="E58" s="56" t="str">
        <f>IF(ISBLANK(VLOOKUP(T_IE280PL[[#This Row],[Ścieżka Xpath]],ALL!$C:G,COLUMN(E$2),0)),"",VLOOKUP(T_IE280PL[[#This Row],[Ścieżka Xpath]],ALL!$C:G,COLUMN(E$2),0))</f>
        <v>Transport equipment details.</v>
      </c>
      <c r="F58" s="55" t="str">
        <f>IF(ISBLANK(VLOOKUP(T_IE280PL[[#This Row],[Ścieżka Xpath]],ALL!$C:H,COLUMN(F$2),0)),"",VLOOKUP(T_IE280PL[[#This Row],[Ścieżka Xpath]],ALL!$C:H,COLUMN(F$2),0))</f>
        <v>0..9999</v>
      </c>
      <c r="G58" s="55" t="str">
        <f>IF(ISBLANK(VLOOKUP(T_IE280PL[[#This Row],[Ścieżka Xpath]],ALL!$C:I,COLUMN(G$2),0)),"",VLOOKUP(T_IE280PL[[#This Row],[Ścieżka Xpath]],ALL!$C:I,COLUMN(G$2),0))</f>
        <v>D</v>
      </c>
      <c r="H58" s="55" t="str">
        <f>IF(ISBLANK(VLOOKUP(T_IE280PL[[#This Row],[Ścieżka Xpath]],ALL!$C:J,COLUMN(H$2),0)),"",VLOOKUP(T_IE280PL[[#This Row],[Ścieżka Xpath]],ALL!$C:J,COLUMN(H$2),0))</f>
        <v/>
      </c>
      <c r="I58" s="55" t="str">
        <f>IF(ISBLANK(VLOOKUP(T_IE280PL[[#This Row],[Ścieżka Xpath]],ALL!$C:K,COLUMN(I$2),0)),"",VLOOKUP(T_IE280PL[[#This Row],[Ścieżka Xpath]],ALL!$C:K,COLUMN(I$2),0))</f>
        <v/>
      </c>
      <c r="J58" s="55" t="str">
        <f>IF(ISBLANK(VLOOKUP(T_IE280PL[[#This Row],[Ścieżka Xpath]],ALL!$C:L,COLUMN(J$2),0)),"",VLOOKUP(T_IE280PL[[#This Row],[Ścieżka Xpath]],ALL!$C:L,COLUMN(J$2),0))</f>
        <v>C0040; C0240</v>
      </c>
      <c r="K58" s="55" t="str">
        <f>IF(ISBLANK(VLOOKUP(T_IE280PL[[#This Row],[Ścieżka Xpath]],ALL!$C:N,COLUMN(K$2),0)),"",VLOOKUP(T_IE280PL[[#This Row],[Ścieżka Xpath]],ALL!$C:N,COLUMN(K$2),0))</f>
        <v/>
      </c>
      <c r="L58" s="56" t="str">
        <f>IF(ISBLANK(VLOOKUP(T_IE280PL[[#This Row],[Ścieżka Xpath]],ALL!$C:O,COLUMN(L$2),0)),"",VLOOKUP(T_IE280PL[[#This Row],[Ścieżka Xpath]],ALL!$C:O,COLUMN(L$2),0))</f>
        <v/>
      </c>
      <c r="M58" s="56" t="str">
        <f>IF(ISBLANK(VLOOKUP(T_IE280PL[[#This Row],[Ścieżka Xpath]],ALL!$C:P,COLUMN(M$2),0)),"",VLOOKUP(T_IE280PL[[#This Row],[Ścieżka Xpath]],ALL!$C:P,COLUMN(M$2),0))</f>
        <v/>
      </c>
      <c r="N58" s="56" t="str">
        <f>IF(ISBLANK(VLOOKUP(T_IE280PL[[#This Row],[Ścieżka Xpath]],ALL!$C:Q,COLUMN(N$2),0)),"",VLOOKUP(T_IE280PL[[#This Row],[Ścieżka Xpath]],ALL!$C:Q,COLUMN(N$2),0))</f>
        <v/>
      </c>
      <c r="O58" s="56" t="str">
        <f>IF(ISBLANK(VLOOKUP(T_IE280PL[[#This Row],[Ścieżka Xpath]],ALL!$C:Q,COLUMN(O$2),0)),"",VLOOKUP(T_IE280PL[[#This Row],[Ścieżka Xpath]],ALL!$C:Q,COLUMN(O$2),0))</f>
        <v/>
      </c>
    </row>
    <row r="59" spans="1:15" ht="30">
      <c r="A59" s="50" t="s">
        <v>3591</v>
      </c>
      <c r="B59" s="11">
        <v>57</v>
      </c>
      <c r="C59" s="38" t="str">
        <f>IF(ISBLANK(VLOOKUP(T_IE280PL[[#This Row],[Ścieżka Xpath]],ALL!$C:E,COLUMN(C$2),0)),"",VLOOKUP(T_IE280PL[[#This Row],[Ścieżka Xpath]],ALL!$C:E,COLUMN(C$2),0))</f>
        <v>-</v>
      </c>
      <c r="D59" s="50" t="str">
        <f>IF(ISBLANK(VLOOKUP(T_IE280PL[[#This Row],[Ścieżka Xpath]],ALL!$C:F,COLUMN(D$2),0)),"",VLOOKUP(T_IE280PL[[#This Row],[Ścieżka Xpath]],ALL!$C:F,COLUMN(D$2),0))</f>
        <v>Liczba porządkowa służąca do określenia pozycji w danej kolekcji danych.</v>
      </c>
      <c r="E59" s="50" t="str">
        <f>IF(ISBLANK(VLOOKUP(T_IE280PL[[#This Row],[Ścieżka Xpath]],ALL!$C:G,COLUMN(E$2),0)),"",VLOOKUP(T_IE280PL[[#This Row],[Ścieżka Xpath]],ALL!$C:G,COLUMN(E$2),0))</f>
        <v>Sequence number in data group collection to which this data group belongs to.</v>
      </c>
      <c r="F59" s="41" t="str">
        <f>IF(ISBLANK(VLOOKUP(T_IE280PL[[#This Row],[Ścieżka Xpath]],ALL!$C:H,COLUMN(F$2),0)),"",VLOOKUP(T_IE280PL[[#This Row],[Ścieżka Xpath]],ALL!$C:H,COLUMN(F$2),0))</f>
        <v/>
      </c>
      <c r="G59" s="41" t="str">
        <f>IF(ISBLANK(VLOOKUP(T_IE280PL[[#This Row],[Ścieżka Xpath]],ALL!$C:I,COLUMN(G$2),0)),"",VLOOKUP(T_IE280PL[[#This Row],[Ścieżka Xpath]],ALL!$C:I,COLUMN(G$2),0))</f>
        <v>R</v>
      </c>
      <c r="H59" s="41" t="str">
        <f>IF(ISBLANK(VLOOKUP(T_IE280PL[[#This Row],[Ścieżka Xpath]],ALL!$C:J,COLUMN(H$2),0)),"",VLOOKUP(T_IE280PL[[#This Row],[Ścieżka Xpath]],ALL!$C:J,COLUMN(H$2),0))</f>
        <v>n..5</v>
      </c>
      <c r="I59" s="41" t="str">
        <f>IF(ISBLANK(VLOOKUP(T_IE280PL[[#This Row],[Ścieżka Xpath]],ALL!$C:K,COLUMN(I$2),0)),"",VLOOKUP(T_IE280PL[[#This Row],[Ścieżka Xpath]],ALL!$C:K,COLUMN(I$2),0))</f>
        <v/>
      </c>
      <c r="J59" s="41" t="str">
        <f>IF(ISBLANK(VLOOKUP(T_IE280PL[[#This Row],[Ścieżka Xpath]],ALL!$C:L,COLUMN(J$2),0)),"",VLOOKUP(T_IE280PL[[#This Row],[Ścieżka Xpath]],ALL!$C:L,COLUMN(J$2),0))</f>
        <v/>
      </c>
      <c r="K59" s="41" t="str">
        <f>IF(ISBLANK(VLOOKUP(T_IE280PL[[#This Row],[Ścieżka Xpath]],ALL!$C:N,COLUMN(K$2),0)),"",VLOOKUP(T_IE280PL[[#This Row],[Ścieżka Xpath]],ALL!$C:N,COLUMN(K$2),0))</f>
        <v/>
      </c>
      <c r="L59" s="50" t="str">
        <f>IF(ISBLANK(VLOOKUP(T_IE280PL[[#This Row],[Ścieżka Xpath]],ALL!$C:O,COLUMN(L$2),0)),"",VLOOKUP(T_IE280PL[[#This Row],[Ścieżka Xpath]],ALL!$C:O,COLUMN(L$2),0))</f>
        <v/>
      </c>
      <c r="M59" s="50" t="str">
        <f>IF(ISBLANK(VLOOKUP(T_IE280PL[[#This Row],[Ścieżka Xpath]],ALL!$C:P,COLUMN(M$2),0)),"",VLOOKUP(T_IE280PL[[#This Row],[Ścieżka Xpath]],ALL!$C:P,COLUMN(M$2),0))</f>
        <v/>
      </c>
      <c r="N59" s="50" t="str">
        <f>IF(ISBLANK(VLOOKUP(T_IE280PL[[#This Row],[Ścieżka Xpath]],ALL!$C:Q,COLUMN(N$2),0)),"",VLOOKUP(T_IE280PL[[#This Row],[Ścieżka Xpath]],ALL!$C:Q,COLUMN(N$2),0))</f>
        <v/>
      </c>
      <c r="O59" s="50" t="str">
        <f>IF(ISBLANK(VLOOKUP(T_IE280PL[[#This Row],[Ścieżka Xpath]],ALL!$C:Q,COLUMN(O$2),0)),"",VLOOKUP(T_IE280PL[[#This Row],[Ścieżka Xpath]],ALL!$C:Q,COLUMN(O$2),0))</f>
        <v/>
      </c>
    </row>
    <row r="60" spans="1:15" ht="30">
      <c r="A60" s="50" t="s">
        <v>3592</v>
      </c>
      <c r="B60" s="11">
        <v>58</v>
      </c>
      <c r="C60" s="38" t="str">
        <f>IF(ISBLANK(VLOOKUP(T_IE280PL[[#This Row],[Ścieżka Xpath]],ALL!$C:E,COLUMN(C$2),0)),"",VLOOKUP(T_IE280PL[[#This Row],[Ścieżka Xpath]],ALL!$C:E,COLUMN(C$2),0))</f>
        <v/>
      </c>
      <c r="D60" s="50" t="str">
        <f>IF(ISBLANK(VLOOKUP(T_IE280PL[[#This Row],[Ścieżka Xpath]],ALL!$C:F,COLUMN(D$2),0)),"",VLOOKUP(T_IE280PL[[#This Row],[Ścieżka Xpath]],ALL!$C:F,COLUMN(D$2),0))</f>
        <v>Numer kontenera.</v>
      </c>
      <c r="E60" s="50" t="str">
        <f>IF(ISBLANK(VLOOKUP(T_IE280PL[[#This Row],[Ścieżka Xpath]],ALL!$C:G,COLUMN(E$2),0)),"",VLOOKUP(T_IE280PL[[#This Row],[Ścieżka Xpath]],ALL!$C:G,COLUMN(E$2),0))</f>
        <v>Container identification number.</v>
      </c>
      <c r="F60" s="41" t="str">
        <f>IF(ISBLANK(VLOOKUP(T_IE280PL[[#This Row],[Ścieżka Xpath]],ALL!$C:H,COLUMN(F$2),0)),"",VLOOKUP(T_IE280PL[[#This Row],[Ścieżka Xpath]],ALL!$C:H,COLUMN(F$2),0))</f>
        <v/>
      </c>
      <c r="G60" s="41" t="str">
        <f>IF(ISBLANK(VLOOKUP(T_IE280PL[[#This Row],[Ścieżka Xpath]],ALL!$C:I,COLUMN(G$2),0)),"",VLOOKUP(T_IE280PL[[#This Row],[Ścieżka Xpath]],ALL!$C:I,COLUMN(G$2),0))</f>
        <v>D</v>
      </c>
      <c r="H60" s="41" t="str">
        <f>IF(ISBLANK(VLOOKUP(T_IE280PL[[#This Row],[Ścieżka Xpath]],ALL!$C:J,COLUMN(H$2),0)),"",VLOOKUP(T_IE280PL[[#This Row],[Ścieżka Xpath]],ALL!$C:J,COLUMN(H$2),0))</f>
        <v>an..17</v>
      </c>
      <c r="I60" s="41" t="str">
        <f>IF(ISBLANK(VLOOKUP(T_IE280PL[[#This Row],[Ścieżka Xpath]],ALL!$C:K,COLUMN(I$2),0)),"",VLOOKUP(T_IE280PL[[#This Row],[Ścieżka Xpath]],ALL!$C:K,COLUMN(I$2),0))</f>
        <v/>
      </c>
      <c r="J60" s="41" t="str">
        <f>IF(ISBLANK(VLOOKUP(T_IE280PL[[#This Row],[Ścieżka Xpath]],ALL!$C:L,COLUMN(J$2),0)),"",VLOOKUP(T_IE280PL[[#This Row],[Ścieżka Xpath]],ALL!$C:L,COLUMN(J$2),0))</f>
        <v>C0820</v>
      </c>
      <c r="K60" s="41" t="str">
        <f>IF(ISBLANK(VLOOKUP(T_IE280PL[[#This Row],[Ścieżka Xpath]],ALL!$C:N,COLUMN(K$2),0)),"",VLOOKUP(T_IE280PL[[#This Row],[Ścieżka Xpath]],ALL!$C:N,COLUMN(K$2),0))</f>
        <v/>
      </c>
      <c r="L60" s="50" t="str">
        <f>IF(ISBLANK(VLOOKUP(T_IE280PL[[#This Row],[Ścieżka Xpath]],ALL!$C:O,COLUMN(L$2),0)),"",VLOOKUP(T_IE280PL[[#This Row],[Ścieżka Xpath]],ALL!$C:O,COLUMN(L$2),0))</f>
        <v/>
      </c>
      <c r="M60" s="50" t="str">
        <f>IF(ISBLANK(VLOOKUP(T_IE280PL[[#This Row],[Ścieżka Xpath]],ALL!$C:P,COLUMN(M$2),0)),"",VLOOKUP(T_IE280PL[[#This Row],[Ścieżka Xpath]],ALL!$C:P,COLUMN(M$2),0))</f>
        <v/>
      </c>
      <c r="N60" s="50" t="str">
        <f>IF(ISBLANK(VLOOKUP(T_IE280PL[[#This Row],[Ścieżka Xpath]],ALL!$C:Q,COLUMN(N$2),0)),"",VLOOKUP(T_IE280PL[[#This Row],[Ścieżka Xpath]],ALL!$C:Q,COLUMN(N$2),0))</f>
        <v/>
      </c>
      <c r="O60" s="50" t="str">
        <f>IF(ISBLANK(VLOOKUP(T_IE280PL[[#This Row],[Ścieżka Xpath]],ALL!$C:Q,COLUMN(O$2),0)),"",VLOOKUP(T_IE280PL[[#This Row],[Ścieżka Xpath]],ALL!$C:Q,COLUMN(O$2),0))</f>
        <v/>
      </c>
    </row>
    <row r="61" spans="1:15" ht="45">
      <c r="A61" s="50" t="s">
        <v>3593</v>
      </c>
      <c r="B61" s="11">
        <v>59</v>
      </c>
      <c r="C61" s="38" t="str">
        <f>IF(ISBLANK(VLOOKUP(T_IE280PL[[#This Row],[Ścieżka Xpath]],ALL!$C:E,COLUMN(C$2),0)),"",VLOOKUP(T_IE280PL[[#This Row],[Ścieżka Xpath]],ALL!$C:E,COLUMN(C$2),0))</f>
        <v/>
      </c>
      <c r="D61" s="50" t="str">
        <f>IF(ISBLANK(VLOOKUP(T_IE280PL[[#This Row],[Ścieżka Xpath]],ALL!$C:F,COLUMN(D$2),0)),"",VLOOKUP(T_IE280PL[[#This Row],[Ścieżka Xpath]],ALL!$C:F,COLUMN(D$2),0))</f>
        <v>Liczba zamknięć celnych.</v>
      </c>
      <c r="E61" s="50" t="str">
        <f>IF(ISBLANK(VLOOKUP(T_IE280PL[[#This Row],[Ścieżka Xpath]],ALL!$C:G,COLUMN(E$2),0)),"",VLOOKUP(T_IE280PL[[#This Row],[Ścieżka Xpath]],ALL!$C:G,COLUMN(E$2),0))</f>
        <v>Number of seals.</v>
      </c>
      <c r="F61" s="41" t="str">
        <f>IF(ISBLANK(VLOOKUP(T_IE280PL[[#This Row],[Ścieżka Xpath]],ALL!$C:H,COLUMN(F$2),0)),"",VLOOKUP(T_IE280PL[[#This Row],[Ścieżka Xpath]],ALL!$C:H,COLUMN(F$2),0))</f>
        <v/>
      </c>
      <c r="G61" s="41" t="str">
        <f>IF(ISBLANK(VLOOKUP(T_IE280PL[[#This Row],[Ścieżka Xpath]],ALL!$C:I,COLUMN(G$2),0)),"",VLOOKUP(T_IE280PL[[#This Row],[Ścieżka Xpath]],ALL!$C:I,COLUMN(G$2),0))</f>
        <v>D</v>
      </c>
      <c r="H61" s="41" t="str">
        <f>IF(ISBLANK(VLOOKUP(T_IE280PL[[#This Row],[Ścieżka Xpath]],ALL!$C:J,COLUMN(H$2),0)),"",VLOOKUP(T_IE280PL[[#This Row],[Ścieżka Xpath]],ALL!$C:J,COLUMN(H$2),0))</f>
        <v>n..4</v>
      </c>
      <c r="I61" s="41" t="str">
        <f>IF(ISBLANK(VLOOKUP(T_IE280PL[[#This Row],[Ścieżka Xpath]],ALL!$C:K,COLUMN(I$2),0)),"",VLOOKUP(T_IE280PL[[#This Row],[Ścieżka Xpath]],ALL!$C:K,COLUMN(I$2),0))</f>
        <v/>
      </c>
      <c r="J61" s="41" t="str">
        <f>IF(ISBLANK(VLOOKUP(T_IE280PL[[#This Row],[Ścieżka Xpath]],ALL!$C:L,COLUMN(J$2),0)),"",VLOOKUP(T_IE280PL[[#This Row],[Ścieżka Xpath]],ALL!$C:L,COLUMN(J$2),0))</f>
        <v>C0396; R0106; R0448</v>
      </c>
      <c r="K61" s="41" t="str">
        <f>IF(ISBLANK(VLOOKUP(T_IE280PL[[#This Row],[Ścieżka Xpath]],ALL!$C:N,COLUMN(K$2),0)),"",VLOOKUP(T_IE280PL[[#This Row],[Ścieżka Xpath]],ALL!$C:N,COLUMN(K$2),0))</f>
        <v/>
      </c>
      <c r="L61" s="50" t="str">
        <f>IF(ISBLANK(VLOOKUP(T_IE280PL[[#This Row],[Ścieżka Xpath]],ALL!$C:O,COLUMN(L$2),0)),"",VLOOKUP(T_IE280PL[[#This Row],[Ścieżka Xpath]],ALL!$C:O,COLUMN(L$2),0))</f>
        <v/>
      </c>
      <c r="M61" s="50" t="str">
        <f>IF(ISBLANK(VLOOKUP(T_IE280PL[[#This Row],[Ścieżka Xpath]],ALL!$C:P,COLUMN(M$2),0)),"",VLOOKUP(T_IE280PL[[#This Row],[Ścieżka Xpath]],ALL!$C:P,COLUMN(M$2),0))</f>
        <v/>
      </c>
      <c r="N61" s="50" t="str">
        <f>IF(ISBLANK(VLOOKUP(T_IE280PL[[#This Row],[Ścieżka Xpath]],ALL!$C:Q,COLUMN(N$2),0)),"",VLOOKUP(T_IE280PL[[#This Row],[Ścieżka Xpath]],ALL!$C:Q,COLUMN(N$2),0))</f>
        <v/>
      </c>
      <c r="O61" s="50" t="str">
        <f>IF(ISBLANK(VLOOKUP(T_IE280PL[[#This Row],[Ścieżka Xpath]],ALL!$C:Q,COLUMN(O$2),0)),"",VLOOKUP(T_IE280PL[[#This Row],[Ścieżka Xpath]],ALL!$C:Q,COLUMN(O$2),0))</f>
        <v/>
      </c>
    </row>
    <row r="62" spans="1:15" ht="15">
      <c r="A62" s="56" t="s">
        <v>3594</v>
      </c>
      <c r="B62" s="63">
        <v>60</v>
      </c>
      <c r="C62" s="54" t="str">
        <f>IF(ISBLANK(VLOOKUP(T_IE280PL[[#This Row],[Ścieżka Xpath]],ALL!$C:E,COLUMN(C$2),0)),"",VLOOKUP(T_IE280PL[[#This Row],[Ścieżka Xpath]],ALL!$C:E,COLUMN(C$2),0))</f>
        <v/>
      </c>
      <c r="D62" s="56" t="str">
        <f>IF(ISBLANK(VLOOKUP(T_IE280PL[[#This Row],[Ścieżka Xpath]],ALL!$C:F,COLUMN(D$2),0)),"",VLOOKUP(T_IE280PL[[#This Row],[Ścieżka Xpath]],ALL!$C:F,COLUMN(D$2),0))</f>
        <v>Zamknięcia celne.</v>
      </c>
      <c r="E62" s="56" t="str">
        <f>IF(ISBLANK(VLOOKUP(T_IE280PL[[#This Row],[Ścieżka Xpath]],ALL!$C:G,COLUMN(E$2),0)),"",VLOOKUP(T_IE280PL[[#This Row],[Ścieżka Xpath]],ALL!$C:G,COLUMN(E$2),0))</f>
        <v>Seals' details.</v>
      </c>
      <c r="F62" s="55" t="str">
        <f>IF(ISBLANK(VLOOKUP(T_IE280PL[[#This Row],[Ścieżka Xpath]],ALL!$C:H,COLUMN(F$2),0)),"",VLOOKUP(T_IE280PL[[#This Row],[Ścieżka Xpath]],ALL!$C:H,COLUMN(F$2),0))</f>
        <v>0..99</v>
      </c>
      <c r="G62" s="55" t="str">
        <f>IF(ISBLANK(VLOOKUP(T_IE280PL[[#This Row],[Ścieżka Xpath]],ALL!$C:I,COLUMN(G$2),0)),"",VLOOKUP(T_IE280PL[[#This Row],[Ścieżka Xpath]],ALL!$C:I,COLUMN(G$2),0))</f>
        <v>D</v>
      </c>
      <c r="H62" s="55" t="str">
        <f>IF(ISBLANK(VLOOKUP(T_IE280PL[[#This Row],[Ścieżka Xpath]],ALL!$C:J,COLUMN(H$2),0)),"",VLOOKUP(T_IE280PL[[#This Row],[Ścieżka Xpath]],ALL!$C:J,COLUMN(H$2),0))</f>
        <v/>
      </c>
      <c r="I62" s="55" t="str">
        <f>IF(ISBLANK(VLOOKUP(T_IE280PL[[#This Row],[Ścieżka Xpath]],ALL!$C:K,COLUMN(I$2),0)),"",VLOOKUP(T_IE280PL[[#This Row],[Ścieżka Xpath]],ALL!$C:K,COLUMN(I$2),0))</f>
        <v/>
      </c>
      <c r="J62" s="55" t="str">
        <f>IF(ISBLANK(VLOOKUP(T_IE280PL[[#This Row],[Ścieżka Xpath]],ALL!$C:L,COLUMN(J$2),0)),"",VLOOKUP(T_IE280PL[[#This Row],[Ścieżka Xpath]],ALL!$C:L,COLUMN(J$2),0))</f>
        <v>C0569</v>
      </c>
      <c r="K62" s="55" t="str">
        <f>IF(ISBLANK(VLOOKUP(T_IE280PL[[#This Row],[Ścieżka Xpath]],ALL!$C:N,COLUMN(K$2),0)),"",VLOOKUP(T_IE280PL[[#This Row],[Ścieżka Xpath]],ALL!$C:N,COLUMN(K$2),0))</f>
        <v/>
      </c>
      <c r="L62" s="56" t="str">
        <f>IF(ISBLANK(VLOOKUP(T_IE280PL[[#This Row],[Ścieżka Xpath]],ALL!$C:O,COLUMN(L$2),0)),"",VLOOKUP(T_IE280PL[[#This Row],[Ścieżka Xpath]],ALL!$C:O,COLUMN(L$2),0))</f>
        <v/>
      </c>
      <c r="M62" s="56" t="str">
        <f>IF(ISBLANK(VLOOKUP(T_IE280PL[[#This Row],[Ścieżka Xpath]],ALL!$C:P,COLUMN(M$2),0)),"",VLOOKUP(T_IE280PL[[#This Row],[Ścieżka Xpath]],ALL!$C:P,COLUMN(M$2),0))</f>
        <v/>
      </c>
      <c r="N62" s="56" t="str">
        <f>IF(ISBLANK(VLOOKUP(T_IE280PL[[#This Row],[Ścieżka Xpath]],ALL!$C:Q,COLUMN(N$2),0)),"",VLOOKUP(T_IE280PL[[#This Row],[Ścieżka Xpath]],ALL!$C:Q,COLUMN(N$2),0))</f>
        <v/>
      </c>
      <c r="O62" s="56" t="str">
        <f>IF(ISBLANK(VLOOKUP(T_IE280PL[[#This Row],[Ścieżka Xpath]],ALL!$C:Q,COLUMN(O$2),0)),"",VLOOKUP(T_IE280PL[[#This Row],[Ścieżka Xpath]],ALL!$C:Q,COLUMN(O$2),0))</f>
        <v/>
      </c>
    </row>
    <row r="63" spans="1:15" ht="30">
      <c r="A63" s="50" t="s">
        <v>3595</v>
      </c>
      <c r="B63" s="11">
        <v>61</v>
      </c>
      <c r="C63" s="38" t="str">
        <f>IF(ISBLANK(VLOOKUP(T_IE280PL[[#This Row],[Ścieżka Xpath]],ALL!$C:E,COLUMN(C$2),0)),"",VLOOKUP(T_IE280PL[[#This Row],[Ścieżka Xpath]],ALL!$C:E,COLUMN(C$2),0))</f>
        <v>-</v>
      </c>
      <c r="D63" s="50" t="str">
        <f>IF(ISBLANK(VLOOKUP(T_IE280PL[[#This Row],[Ścieżka Xpath]],ALL!$C:F,COLUMN(D$2),0)),"",VLOOKUP(T_IE280PL[[#This Row],[Ścieżka Xpath]],ALL!$C:F,COLUMN(D$2),0))</f>
        <v>Liczba porządkowa służąca do określenia pozycji w danej kolekcji danych.</v>
      </c>
      <c r="E63" s="50" t="str">
        <f>IF(ISBLANK(VLOOKUP(T_IE280PL[[#This Row],[Ścieżka Xpath]],ALL!$C:G,COLUMN(E$2),0)),"",VLOOKUP(T_IE280PL[[#This Row],[Ścieżka Xpath]],ALL!$C:G,COLUMN(E$2),0))</f>
        <v>Sequence number in data group collection to which this data group belongs to.</v>
      </c>
      <c r="F63" s="41" t="str">
        <f>IF(ISBLANK(VLOOKUP(T_IE280PL[[#This Row],[Ścieżka Xpath]],ALL!$C:H,COLUMN(F$2),0)),"",VLOOKUP(T_IE280PL[[#This Row],[Ścieżka Xpath]],ALL!$C:H,COLUMN(F$2),0))</f>
        <v/>
      </c>
      <c r="G63" s="41" t="str">
        <f>IF(ISBLANK(VLOOKUP(T_IE280PL[[#This Row],[Ścieżka Xpath]],ALL!$C:I,COLUMN(G$2),0)),"",VLOOKUP(T_IE280PL[[#This Row],[Ścieżka Xpath]],ALL!$C:I,COLUMN(G$2),0))</f>
        <v>R</v>
      </c>
      <c r="H63" s="41" t="str">
        <f>IF(ISBLANK(VLOOKUP(T_IE280PL[[#This Row],[Ścieżka Xpath]],ALL!$C:J,COLUMN(H$2),0)),"",VLOOKUP(T_IE280PL[[#This Row],[Ścieżka Xpath]],ALL!$C:J,COLUMN(H$2),0))</f>
        <v>n..5</v>
      </c>
      <c r="I63" s="41" t="str">
        <f>IF(ISBLANK(VLOOKUP(T_IE280PL[[#This Row],[Ścieżka Xpath]],ALL!$C:K,COLUMN(I$2),0)),"",VLOOKUP(T_IE280PL[[#This Row],[Ścieżka Xpath]],ALL!$C:K,COLUMN(I$2),0))</f>
        <v/>
      </c>
      <c r="J63" s="41" t="str">
        <f>IF(ISBLANK(VLOOKUP(T_IE280PL[[#This Row],[Ścieżka Xpath]],ALL!$C:L,COLUMN(J$2),0)),"",VLOOKUP(T_IE280PL[[#This Row],[Ścieżka Xpath]],ALL!$C:L,COLUMN(J$2),0))</f>
        <v/>
      </c>
      <c r="K63" s="41" t="str">
        <f>IF(ISBLANK(VLOOKUP(T_IE280PL[[#This Row],[Ścieżka Xpath]],ALL!$C:N,COLUMN(K$2),0)),"",VLOOKUP(T_IE280PL[[#This Row],[Ścieżka Xpath]],ALL!$C:N,COLUMN(K$2),0))</f>
        <v/>
      </c>
      <c r="L63" s="50" t="str">
        <f>IF(ISBLANK(VLOOKUP(T_IE280PL[[#This Row],[Ścieżka Xpath]],ALL!$C:O,COLUMN(L$2),0)),"",VLOOKUP(T_IE280PL[[#This Row],[Ścieżka Xpath]],ALL!$C:O,COLUMN(L$2),0))</f>
        <v/>
      </c>
      <c r="M63" s="50" t="str">
        <f>IF(ISBLANK(VLOOKUP(T_IE280PL[[#This Row],[Ścieżka Xpath]],ALL!$C:P,COLUMN(M$2),0)),"",VLOOKUP(T_IE280PL[[#This Row],[Ścieżka Xpath]],ALL!$C:P,COLUMN(M$2),0))</f>
        <v/>
      </c>
      <c r="N63" s="50" t="str">
        <f>IF(ISBLANK(VLOOKUP(T_IE280PL[[#This Row],[Ścieżka Xpath]],ALL!$C:Q,COLUMN(N$2),0)),"",VLOOKUP(T_IE280PL[[#This Row],[Ścieżka Xpath]],ALL!$C:Q,COLUMN(N$2),0))</f>
        <v/>
      </c>
      <c r="O63" s="50" t="str">
        <f>IF(ISBLANK(VLOOKUP(T_IE280PL[[#This Row],[Ścieżka Xpath]],ALL!$C:Q,COLUMN(O$2),0)),"",VLOOKUP(T_IE280PL[[#This Row],[Ścieżka Xpath]],ALL!$C:Q,COLUMN(O$2),0))</f>
        <v/>
      </c>
    </row>
    <row r="64" spans="1:15" ht="15">
      <c r="A64" s="50" t="s">
        <v>3596</v>
      </c>
      <c r="B64" s="11">
        <v>62</v>
      </c>
      <c r="C64" s="38" t="str">
        <f>IF(ISBLANK(VLOOKUP(T_IE280PL[[#This Row],[Ścieżka Xpath]],ALL!$C:E,COLUMN(C$2),0)),"",VLOOKUP(T_IE280PL[[#This Row],[Ścieżka Xpath]],ALL!$C:E,COLUMN(C$2),0))</f>
        <v/>
      </c>
      <c r="D64" s="50" t="str">
        <f>IF(ISBLANK(VLOOKUP(T_IE280PL[[#This Row],[Ścieżka Xpath]],ALL!$C:F,COLUMN(D$2),0)),"",VLOOKUP(T_IE280PL[[#This Row],[Ścieżka Xpath]],ALL!$C:F,COLUMN(D$2),0))</f>
        <v>Znaki zamknięcia celnego.</v>
      </c>
      <c r="E64" s="50" t="str">
        <f>IF(ISBLANK(VLOOKUP(T_IE280PL[[#This Row],[Ścieżka Xpath]],ALL!$C:G,COLUMN(E$2),0)),"",VLOOKUP(T_IE280PL[[#This Row],[Ścieżka Xpath]],ALL!$C:G,COLUMN(E$2),0))</f>
        <v>Seal's identifier.</v>
      </c>
      <c r="F64" s="41" t="str">
        <f>IF(ISBLANK(VLOOKUP(T_IE280PL[[#This Row],[Ścieżka Xpath]],ALL!$C:H,COLUMN(F$2),0)),"",VLOOKUP(T_IE280PL[[#This Row],[Ścieżka Xpath]],ALL!$C:H,COLUMN(F$2),0))</f>
        <v/>
      </c>
      <c r="G64" s="41" t="str">
        <f>IF(ISBLANK(VLOOKUP(T_IE280PL[[#This Row],[Ścieżka Xpath]],ALL!$C:I,COLUMN(G$2),0)),"",VLOOKUP(T_IE280PL[[#This Row],[Ścieżka Xpath]],ALL!$C:I,COLUMN(G$2),0))</f>
        <v>R</v>
      </c>
      <c r="H64" s="41" t="str">
        <f>IF(ISBLANK(VLOOKUP(T_IE280PL[[#This Row],[Ścieżka Xpath]],ALL!$C:J,COLUMN(H$2),0)),"",VLOOKUP(T_IE280PL[[#This Row],[Ścieżka Xpath]],ALL!$C:J,COLUMN(H$2),0))</f>
        <v>an..20</v>
      </c>
      <c r="I64" s="41" t="str">
        <f>IF(ISBLANK(VLOOKUP(T_IE280PL[[#This Row],[Ścieżka Xpath]],ALL!$C:K,COLUMN(I$2),0)),"",VLOOKUP(T_IE280PL[[#This Row],[Ścieżka Xpath]],ALL!$C:K,COLUMN(I$2),0))</f>
        <v/>
      </c>
      <c r="J64" s="41" t="str">
        <f>IF(ISBLANK(VLOOKUP(T_IE280PL[[#This Row],[Ścieżka Xpath]],ALL!$C:L,COLUMN(J$2),0)),"",VLOOKUP(T_IE280PL[[#This Row],[Ścieżka Xpath]],ALL!$C:L,COLUMN(J$2),0))</f>
        <v>R0107</v>
      </c>
      <c r="K64" s="41" t="str">
        <f>IF(ISBLANK(VLOOKUP(T_IE280PL[[#This Row],[Ścieżka Xpath]],ALL!$C:N,COLUMN(K$2),0)),"",VLOOKUP(T_IE280PL[[#This Row],[Ścieżka Xpath]],ALL!$C:N,COLUMN(K$2),0))</f>
        <v/>
      </c>
      <c r="L64" s="50" t="str">
        <f>IF(ISBLANK(VLOOKUP(T_IE280PL[[#This Row],[Ścieżka Xpath]],ALL!$C:O,COLUMN(L$2),0)),"",VLOOKUP(T_IE280PL[[#This Row],[Ścieżka Xpath]],ALL!$C:O,COLUMN(L$2),0))</f>
        <v/>
      </c>
      <c r="M64" s="50" t="str">
        <f>IF(ISBLANK(VLOOKUP(T_IE280PL[[#This Row],[Ścieżka Xpath]],ALL!$C:P,COLUMN(M$2),0)),"",VLOOKUP(T_IE280PL[[#This Row],[Ścieżka Xpath]],ALL!$C:P,COLUMN(M$2),0))</f>
        <v/>
      </c>
      <c r="N64" s="50" t="str">
        <f>IF(ISBLANK(VLOOKUP(T_IE280PL[[#This Row],[Ścieżka Xpath]],ALL!$C:Q,COLUMN(N$2),0)),"",VLOOKUP(T_IE280PL[[#This Row],[Ścieżka Xpath]],ALL!$C:Q,COLUMN(N$2),0))</f>
        <v/>
      </c>
      <c r="O64" s="50" t="str">
        <f>IF(ISBLANK(VLOOKUP(T_IE280PL[[#This Row],[Ścieżka Xpath]],ALL!$C:Q,COLUMN(O$2),0)),"",VLOOKUP(T_IE280PL[[#This Row],[Ścieżka Xpath]],ALL!$C:Q,COLUMN(O$2),0))</f>
        <v/>
      </c>
    </row>
    <row r="65" spans="1:15" ht="30">
      <c r="A65" s="56" t="s">
        <v>3597</v>
      </c>
      <c r="B65" s="63">
        <v>63</v>
      </c>
      <c r="C65" s="54" t="str">
        <f>IF(ISBLANK(VLOOKUP(T_IE280PL[[#This Row],[Ścieżka Xpath]],ALL!$C:E,COLUMN(C$2),0)),"",VLOOKUP(T_IE280PL[[#This Row],[Ścieżka Xpath]],ALL!$C:E,COLUMN(C$2),0))</f>
        <v>-</v>
      </c>
      <c r="D65" s="56" t="str">
        <f>IF(ISBLANK(VLOOKUP(T_IE280PL[[#This Row],[Ścieżka Xpath]],ALL!$C:F,COLUMN(D$2),0)),"",VLOOKUP(T_IE280PL[[#This Row],[Ścieżka Xpath]],ALL!$C:F,COLUMN(D$2),0))</f>
        <v>Mapowane pozycji towarowych na kontenery/zamknięcia celne.</v>
      </c>
      <c r="E65" s="56" t="str">
        <f>IF(ISBLANK(VLOOKUP(T_IE280PL[[#This Row],[Ścieżka Xpath]],ALL!$C:G,COLUMN(E$2),0)),"",VLOOKUP(T_IE280PL[[#This Row],[Ścieżka Xpath]],ALL!$C:G,COLUMN(E$2),0))</f>
        <v>Mapping of goods items to containers/seals.</v>
      </c>
      <c r="F65" s="55" t="str">
        <f>IF(ISBLANK(VLOOKUP(T_IE280PL[[#This Row],[Ścieżka Xpath]],ALL!$C:H,COLUMN(F$2),0)),"",VLOOKUP(T_IE280PL[[#This Row],[Ścieżka Xpath]],ALL!$C:H,COLUMN(F$2),0))</f>
        <v>0..9999</v>
      </c>
      <c r="G65" s="55" t="str">
        <f>IF(ISBLANK(VLOOKUP(T_IE280PL[[#This Row],[Ścieżka Xpath]],ALL!$C:I,COLUMN(G$2),0)),"",VLOOKUP(T_IE280PL[[#This Row],[Ścieżka Xpath]],ALL!$C:I,COLUMN(G$2),0))</f>
        <v>O</v>
      </c>
      <c r="H65" s="55" t="str">
        <f>IF(ISBLANK(VLOOKUP(T_IE280PL[[#This Row],[Ścieżka Xpath]],ALL!$C:J,COLUMN(H$2),0)),"",VLOOKUP(T_IE280PL[[#This Row],[Ścieżka Xpath]],ALL!$C:J,COLUMN(H$2),0))</f>
        <v/>
      </c>
      <c r="I65" s="55" t="str">
        <f>IF(ISBLANK(VLOOKUP(T_IE280PL[[#This Row],[Ścieżka Xpath]],ALL!$C:K,COLUMN(I$2),0)),"",VLOOKUP(T_IE280PL[[#This Row],[Ścieżka Xpath]],ALL!$C:K,COLUMN(I$2),0))</f>
        <v/>
      </c>
      <c r="J65" s="164" t="str">
        <f>IF(ISBLANK(VLOOKUP(T_IE280PL[[#This Row],[Ścieżka Xpath]],ALL!$C:L,COLUMN(J$2),0)),"",VLOOKUP(T_IE280PL[[#This Row],[Ścieżka Xpath]],ALL!$C:L,COLUMN(J$2),0))</f>
        <v/>
      </c>
      <c r="K65" s="55" t="str">
        <f>IF(ISBLANK(VLOOKUP(T_IE280PL[[#This Row],[Ścieżka Xpath]],ALL!$C:N,COLUMN(K$2),0)),"",VLOOKUP(T_IE280PL[[#This Row],[Ścieżka Xpath]],ALL!$C:N,COLUMN(K$2),0))</f>
        <v>2.00</v>
      </c>
      <c r="L65" s="56" t="str">
        <f>IF(ISBLANK(VLOOKUP(T_IE280PL[[#This Row],[Ścieżka Xpath]],ALL!$C:O,COLUMN(L$2),0)),"",VLOOKUP(T_IE280PL[[#This Row],[Ścieżka Xpath]],ALL!$C:O,COLUMN(L$2),0))</f>
        <v>Korekta reguł.</v>
      </c>
      <c r="M65" s="56" t="str">
        <f>IF(ISBLANK(VLOOKUP(T_IE280PL[[#This Row],[Ścieżka Xpath]],ALL!$C:P,COLUMN(M$2),0)),"",VLOOKUP(T_IE280PL[[#This Row],[Ścieżka Xpath]],ALL!$C:P,COLUMN(M$2),0))</f>
        <v>Rules correction.</v>
      </c>
      <c r="N65" s="56" t="str">
        <f>IF(ISBLANK(VLOOKUP(T_IE280PL[[#This Row],[Ścieżka Xpath]],ALL!$C:Q,COLUMN(N$2),0)),"",VLOOKUP(T_IE280PL[[#This Row],[Ścieżka Xpath]],ALL!$C:Q,COLUMN(N$2),0))</f>
        <v/>
      </c>
      <c r="O65" s="56" t="str">
        <f>IF(ISBLANK(VLOOKUP(T_IE280PL[[#This Row],[Ścieżka Xpath]],ALL!$C:Q,COLUMN(O$2),0)),"",VLOOKUP(T_IE280PL[[#This Row],[Ścieżka Xpath]],ALL!$C:Q,COLUMN(O$2),0))</f>
        <v/>
      </c>
    </row>
    <row r="66" spans="1:15" ht="30">
      <c r="A66" s="50" t="s">
        <v>3598</v>
      </c>
      <c r="B66" s="11">
        <v>64</v>
      </c>
      <c r="C66" s="38" t="str">
        <f>IF(ISBLANK(VLOOKUP(T_IE280PL[[#This Row],[Ścieżka Xpath]],ALL!$C:E,COLUMN(C$2),0)),"",VLOOKUP(T_IE280PL[[#This Row],[Ścieżka Xpath]],ALL!$C:E,COLUMN(C$2),0))</f>
        <v>-</v>
      </c>
      <c r="D66" s="50" t="str">
        <f>IF(ISBLANK(VLOOKUP(T_IE280PL[[#This Row],[Ścieżka Xpath]],ALL!$C:F,COLUMN(D$2),0)),"",VLOOKUP(T_IE280PL[[#This Row],[Ścieżka Xpath]],ALL!$C:F,COLUMN(D$2),0))</f>
        <v>Liczba porządkowa służąca do określenia pozycji w danej kolekcji danych.</v>
      </c>
      <c r="E66" s="50" t="str">
        <f>IF(ISBLANK(VLOOKUP(T_IE280PL[[#This Row],[Ścieżka Xpath]],ALL!$C:G,COLUMN(E$2),0)),"",VLOOKUP(T_IE280PL[[#This Row],[Ścieżka Xpath]],ALL!$C:G,COLUMN(E$2),0))</f>
        <v>Sequence number in data group collection to which this data group belongs to.</v>
      </c>
      <c r="F66" s="41" t="str">
        <f>IF(ISBLANK(VLOOKUP(T_IE280PL[[#This Row],[Ścieżka Xpath]],ALL!$C:H,COLUMN(F$2),0)),"",VLOOKUP(T_IE280PL[[#This Row],[Ścieżka Xpath]],ALL!$C:H,COLUMN(F$2),0))</f>
        <v/>
      </c>
      <c r="G66" s="41" t="str">
        <f>IF(ISBLANK(VLOOKUP(T_IE280PL[[#This Row],[Ścieżka Xpath]],ALL!$C:I,COLUMN(G$2),0)),"",VLOOKUP(T_IE280PL[[#This Row],[Ścieżka Xpath]],ALL!$C:I,COLUMN(G$2),0))</f>
        <v>R</v>
      </c>
      <c r="H66" s="41" t="str">
        <f>IF(ISBLANK(VLOOKUP(T_IE280PL[[#This Row],[Ścieżka Xpath]],ALL!$C:J,COLUMN(H$2),0)),"",VLOOKUP(T_IE280PL[[#This Row],[Ścieżka Xpath]],ALL!$C:J,COLUMN(H$2),0))</f>
        <v>n..5</v>
      </c>
      <c r="I66" s="41" t="str">
        <f>IF(ISBLANK(VLOOKUP(T_IE280PL[[#This Row],[Ścieżka Xpath]],ALL!$C:K,COLUMN(I$2),0)),"",VLOOKUP(T_IE280PL[[#This Row],[Ścieżka Xpath]],ALL!$C:K,COLUMN(I$2),0))</f>
        <v/>
      </c>
      <c r="J66" s="41" t="str">
        <f>IF(ISBLANK(VLOOKUP(T_IE280PL[[#This Row],[Ścieżka Xpath]],ALL!$C:L,COLUMN(J$2),0)),"",VLOOKUP(T_IE280PL[[#This Row],[Ścieżka Xpath]],ALL!$C:L,COLUMN(J$2),0))</f>
        <v/>
      </c>
      <c r="K66" s="41" t="str">
        <f>IF(ISBLANK(VLOOKUP(T_IE280PL[[#This Row],[Ścieżka Xpath]],ALL!$C:N,COLUMN(K$2),0)),"",VLOOKUP(T_IE280PL[[#This Row],[Ścieżka Xpath]],ALL!$C:N,COLUMN(K$2),0))</f>
        <v/>
      </c>
      <c r="L66" s="50" t="str">
        <f>IF(ISBLANK(VLOOKUP(T_IE280PL[[#This Row],[Ścieżka Xpath]],ALL!$C:O,COLUMN(L$2),0)),"",VLOOKUP(T_IE280PL[[#This Row],[Ścieżka Xpath]],ALL!$C:O,COLUMN(L$2),0))</f>
        <v/>
      </c>
      <c r="M66" s="50" t="str">
        <f>IF(ISBLANK(VLOOKUP(T_IE280PL[[#This Row],[Ścieżka Xpath]],ALL!$C:P,COLUMN(M$2),0)),"",VLOOKUP(T_IE280PL[[#This Row],[Ścieżka Xpath]],ALL!$C:P,COLUMN(M$2),0))</f>
        <v/>
      </c>
      <c r="N66" s="50" t="str">
        <f>IF(ISBLANK(VLOOKUP(T_IE280PL[[#This Row],[Ścieżka Xpath]],ALL!$C:Q,COLUMN(N$2),0)),"",VLOOKUP(T_IE280PL[[#This Row],[Ścieżka Xpath]],ALL!$C:Q,COLUMN(N$2),0))</f>
        <v/>
      </c>
      <c r="O66" s="50" t="str">
        <f>IF(ISBLANK(VLOOKUP(T_IE280PL[[#This Row],[Ścieżka Xpath]],ALL!$C:Q,COLUMN(O$2),0)),"",VLOOKUP(T_IE280PL[[#This Row],[Ścieżka Xpath]],ALL!$C:Q,COLUMN(O$2),0))</f>
        <v/>
      </c>
    </row>
    <row r="67" spans="1:15" ht="30">
      <c r="A67" s="50" t="s">
        <v>3599</v>
      </c>
      <c r="B67" s="11">
        <v>65</v>
      </c>
      <c r="C67" s="38" t="str">
        <f>IF(ISBLANK(VLOOKUP(T_IE280PL[[#This Row],[Ścieżka Xpath]],ALL!$C:E,COLUMN(C$2),0)),"",VLOOKUP(T_IE280PL[[#This Row],[Ścieżka Xpath]],ALL!$C:E,COLUMN(C$2),0))</f>
        <v>19 07 044 000</v>
      </c>
      <c r="D67" s="17" t="str">
        <f>IF(ISBLANK(VLOOKUP(T_IE280PL[[#This Row],[Ścieżka Xpath]],ALL!$C:F,COLUMN(D$2),0)),"",VLOOKUP(T_IE280PL[[#This Row],[Ścieżka Xpath]],ALL!$C:F,COLUMN(D$2),0))</f>
        <v>Numer pozycji towarowej w zgłoszeniu.</v>
      </c>
      <c r="E67" s="50" t="str">
        <f>IF(ISBLANK(VLOOKUP(T_IE280PL[[#This Row],[Ścieżka Xpath]],ALL!$C:G,COLUMN(E$2),0)),"",VLOOKUP(T_IE280PL[[#This Row],[Ścieżka Xpath]],ALL!$C:G,COLUMN(E$2),0))</f>
        <v>Declaration goods item number.</v>
      </c>
      <c r="F67" s="41" t="str">
        <f>IF(ISBLANK(VLOOKUP(T_IE280PL[[#This Row],[Ścieżka Xpath]],ALL!$C:H,COLUMN(F$2),0)),"",VLOOKUP(T_IE280PL[[#This Row],[Ścieżka Xpath]],ALL!$C:H,COLUMN(F$2),0))</f>
        <v/>
      </c>
      <c r="G67" s="41" t="str">
        <f>IF(ISBLANK(VLOOKUP(T_IE280PL[[#This Row],[Ścieżka Xpath]],ALL!$C:I,COLUMN(G$2),0)),"",VLOOKUP(T_IE280PL[[#This Row],[Ścieżka Xpath]],ALL!$C:I,COLUMN(G$2),0))</f>
        <v>R</v>
      </c>
      <c r="H67" s="41" t="str">
        <f>IF(ISBLANK(VLOOKUP(T_IE280PL[[#This Row],[Ścieżka Xpath]],ALL!$C:J,COLUMN(H$2),0)),"",VLOOKUP(T_IE280PL[[#This Row],[Ścieżka Xpath]],ALL!$C:J,COLUMN(H$2),0))</f>
        <v>n..5</v>
      </c>
      <c r="I67" s="41" t="str">
        <f>IF(ISBLANK(VLOOKUP(T_IE280PL[[#This Row],[Ścieżka Xpath]],ALL!$C:K,COLUMN(I$2),0)),"",VLOOKUP(T_IE280PL[[#This Row],[Ścieżka Xpath]],ALL!$C:K,COLUMN(I$2),0))</f>
        <v/>
      </c>
      <c r="J67" s="41" t="str">
        <f>IF(ISBLANK(VLOOKUP(T_IE280PL[[#This Row],[Ścieżka Xpath]],ALL!$C:L,COLUMN(J$2),0)),"",VLOOKUP(T_IE280PL[[#This Row],[Ścieżka Xpath]],ALL!$C:L,COLUMN(J$2),0))</f>
        <v/>
      </c>
      <c r="K67" s="41" t="str">
        <f>IF(ISBLANK(VLOOKUP(T_IE280PL[[#This Row],[Ścieżka Xpath]],ALL!$C:N,COLUMN(K$2),0)),"",VLOOKUP(T_IE280PL[[#This Row],[Ścieżka Xpath]],ALL!$C:N,COLUMN(K$2),0))</f>
        <v/>
      </c>
      <c r="L67" s="50" t="str">
        <f>IF(ISBLANK(VLOOKUP(T_IE280PL[[#This Row],[Ścieżka Xpath]],ALL!$C:O,COLUMN(L$2),0)),"",VLOOKUP(T_IE280PL[[#This Row],[Ścieżka Xpath]],ALL!$C:O,COLUMN(L$2),0))</f>
        <v/>
      </c>
      <c r="M67" s="50" t="str">
        <f>IF(ISBLANK(VLOOKUP(T_IE280PL[[#This Row],[Ścieżka Xpath]],ALL!$C:P,COLUMN(M$2),0)),"",VLOOKUP(T_IE280PL[[#This Row],[Ścieżka Xpath]],ALL!$C:P,COLUMN(M$2),0))</f>
        <v/>
      </c>
      <c r="N67" s="50" t="str">
        <f>IF(ISBLANK(VLOOKUP(T_IE280PL[[#This Row],[Ścieżka Xpath]],ALL!$C:Q,COLUMN(N$2),0)),"",VLOOKUP(T_IE280PL[[#This Row],[Ścieżka Xpath]],ALL!$C:Q,COLUMN(N$2),0))</f>
        <v/>
      </c>
      <c r="O67" s="50" t="str">
        <f>IF(ISBLANK(VLOOKUP(T_IE280PL[[#This Row],[Ścieżka Xpath]],ALL!$C:Q,COLUMN(O$2),0)),"",VLOOKUP(T_IE280PL[[#This Row],[Ścieżka Xpath]],ALL!$C:Q,COLUMN(O$2),0))</f>
        <v/>
      </c>
    </row>
    <row r="68" spans="1:15" ht="15">
      <c r="A68" s="56" t="s">
        <v>3600</v>
      </c>
      <c r="B68" s="63">
        <v>66</v>
      </c>
      <c r="C68" s="54" t="str">
        <f>IF(ISBLANK(VLOOKUP(T_IE280PL[[#This Row],[Ścieżka Xpath]],ALL!$C:E,COLUMN(C$2),0)),"",VLOOKUP(T_IE280PL[[#This Row],[Ścieżka Xpath]],ALL!$C:E,COLUMN(C$2),0))</f>
        <v>-</v>
      </c>
      <c r="D68" s="56" t="str">
        <f>IF(ISBLANK(VLOOKUP(T_IE280PL[[#This Row],[Ścieżka Xpath]],ALL!$C:F,COLUMN(D$2),0)),"",VLOOKUP(T_IE280PL[[#This Row],[Ścieżka Xpath]],ALL!$C:F,COLUMN(D$2),0))</f>
        <v>Informacje o przeładunku.</v>
      </c>
      <c r="E68" s="56" t="str">
        <f>IF(ISBLANK(VLOOKUP(T_IE280PL[[#This Row],[Ścieżka Xpath]],ALL!$C:G,COLUMN(E$2),0)),"",VLOOKUP(T_IE280PL[[#This Row],[Ścieżka Xpath]],ALL!$C:G,COLUMN(E$2),0))</f>
        <v>Transhipment details.</v>
      </c>
      <c r="F68" s="55" t="str">
        <f>IF(ISBLANK(VLOOKUP(T_IE280PL[[#This Row],[Ścieżka Xpath]],ALL!$C:H,COLUMN(F$2),0)),"",VLOOKUP(T_IE280PL[[#This Row],[Ścieżka Xpath]],ALL!$C:H,COLUMN(F$2),0))</f>
        <v>0..1</v>
      </c>
      <c r="G68" s="55" t="str">
        <f>IF(ISBLANK(VLOOKUP(T_IE280PL[[#This Row],[Ścieżka Xpath]],ALL!$C:I,COLUMN(G$2),0)),"",VLOOKUP(T_IE280PL[[#This Row],[Ścieżka Xpath]],ALL!$C:I,COLUMN(G$2),0))</f>
        <v>D</v>
      </c>
      <c r="H68" s="55" t="str">
        <f>IF(ISBLANK(VLOOKUP(T_IE280PL[[#This Row],[Ścieżka Xpath]],ALL!$C:J,COLUMN(H$2),0)),"",VLOOKUP(T_IE280PL[[#This Row],[Ścieżka Xpath]],ALL!$C:J,COLUMN(H$2),0))</f>
        <v/>
      </c>
      <c r="I68" s="55" t="str">
        <f>IF(ISBLANK(VLOOKUP(T_IE280PL[[#This Row],[Ścieżka Xpath]],ALL!$C:K,COLUMN(I$2),0)),"",VLOOKUP(T_IE280PL[[#This Row],[Ścieżka Xpath]],ALL!$C:K,COLUMN(I$2),0))</f>
        <v/>
      </c>
      <c r="J68" s="55" t="str">
        <f>IF(ISBLANK(VLOOKUP(T_IE280PL[[#This Row],[Ścieżka Xpath]],ALL!$C:L,COLUMN(J$2),0)),"",VLOOKUP(T_IE280PL[[#This Row],[Ścieżka Xpath]],ALL!$C:L,COLUMN(J$2),0))</f>
        <v>C0240</v>
      </c>
      <c r="K68" s="55" t="str">
        <f>IF(ISBLANK(VLOOKUP(T_IE280PL[[#This Row],[Ścieżka Xpath]],ALL!$C:N,COLUMN(K$2),0)),"",VLOOKUP(T_IE280PL[[#This Row],[Ścieżka Xpath]],ALL!$C:N,COLUMN(K$2),0))</f>
        <v/>
      </c>
      <c r="L68" s="56" t="str">
        <f>IF(ISBLANK(VLOOKUP(T_IE280PL[[#This Row],[Ścieżka Xpath]],ALL!$C:O,COLUMN(L$2),0)),"",VLOOKUP(T_IE280PL[[#This Row],[Ścieżka Xpath]],ALL!$C:O,COLUMN(L$2),0))</f>
        <v/>
      </c>
      <c r="M68" s="56" t="str">
        <f>IF(ISBLANK(VLOOKUP(T_IE280PL[[#This Row],[Ścieżka Xpath]],ALL!$C:P,COLUMN(M$2),0)),"",VLOOKUP(T_IE280PL[[#This Row],[Ścieżka Xpath]],ALL!$C:P,COLUMN(M$2),0))</f>
        <v/>
      </c>
      <c r="N68" s="56" t="str">
        <f>IF(ISBLANK(VLOOKUP(T_IE280PL[[#This Row],[Ścieżka Xpath]],ALL!$C:Q,COLUMN(N$2),0)),"",VLOOKUP(T_IE280PL[[#This Row],[Ścieżka Xpath]],ALL!$C:Q,COLUMN(N$2),0))</f>
        <v/>
      </c>
      <c r="O68" s="56" t="str">
        <f>IF(ISBLANK(VLOOKUP(T_IE280PL[[#This Row],[Ścieżka Xpath]],ALL!$C:Q,COLUMN(O$2),0)),"",VLOOKUP(T_IE280PL[[#This Row],[Ścieżka Xpath]],ALL!$C:Q,COLUMN(O$2),0))</f>
        <v/>
      </c>
    </row>
    <row r="69" spans="1:15" ht="15">
      <c r="A69" s="50" t="s">
        <v>3601</v>
      </c>
      <c r="B69" s="11">
        <v>67</v>
      </c>
      <c r="C69" s="38" t="str">
        <f>IF(ISBLANK(VLOOKUP(T_IE280PL[[#This Row],[Ścieżka Xpath]],ALL!$C:E,COLUMN(C$2),0)),"",VLOOKUP(T_IE280PL[[#This Row],[Ścieżka Xpath]],ALL!$C:E,COLUMN(C$2),0))</f>
        <v/>
      </c>
      <c r="D69" s="50" t="str">
        <f>IF(ISBLANK(VLOOKUP(T_IE280PL[[#This Row],[Ścieżka Xpath]],ALL!$C:F,COLUMN(D$2),0)),"",VLOOKUP(T_IE280PL[[#This Row],[Ścieżka Xpath]],ALL!$C:F,COLUMN(D$2),0))</f>
        <v>Wskaźnik występowania kontenerów.</v>
      </c>
      <c r="E69" s="50" t="str">
        <f>IF(ISBLANK(VLOOKUP(T_IE280PL[[#This Row],[Ścieżka Xpath]],ALL!$C:G,COLUMN(E$2),0)),"",VLOOKUP(T_IE280PL[[#This Row],[Ścieżka Xpath]],ALL!$C:G,COLUMN(E$2),0))</f>
        <v>Containers flag.</v>
      </c>
      <c r="F69" s="41" t="str">
        <f>IF(ISBLANK(VLOOKUP(T_IE280PL[[#This Row],[Ścieżka Xpath]],ALL!$C:H,COLUMN(F$2),0)),"",VLOOKUP(T_IE280PL[[#This Row],[Ścieżka Xpath]],ALL!$C:H,COLUMN(F$2),0))</f>
        <v/>
      </c>
      <c r="G69" s="41" t="str">
        <f>IF(ISBLANK(VLOOKUP(T_IE280PL[[#This Row],[Ścieżka Xpath]],ALL!$C:I,COLUMN(G$2),0)),"",VLOOKUP(T_IE280PL[[#This Row],[Ścieżka Xpath]],ALL!$C:I,COLUMN(G$2),0))</f>
        <v>R</v>
      </c>
      <c r="H69" s="41" t="str">
        <f>IF(ISBLANK(VLOOKUP(T_IE280PL[[#This Row],[Ścieżka Xpath]],ALL!$C:J,COLUMN(H$2),0)),"",VLOOKUP(T_IE280PL[[#This Row],[Ścieżka Xpath]],ALL!$C:J,COLUMN(H$2),0))</f>
        <v>n1</v>
      </c>
      <c r="I69" s="41" t="str">
        <f>IF(ISBLANK(VLOOKUP(T_IE280PL[[#This Row],[Ścieżka Xpath]],ALL!$C:K,COLUMN(I$2),0)),"",VLOOKUP(T_IE280PL[[#This Row],[Ścieżka Xpath]],ALL!$C:K,COLUMN(I$2),0))</f>
        <v>CL027</v>
      </c>
      <c r="J69" s="41" t="str">
        <f>IF(ISBLANK(VLOOKUP(T_IE280PL[[#This Row],[Ścieżka Xpath]],ALL!$C:L,COLUMN(J$2),0)),"",VLOOKUP(T_IE280PL[[#This Row],[Ścieżka Xpath]],ALL!$C:L,COLUMN(J$2),0))</f>
        <v>G0029</v>
      </c>
      <c r="K69" s="41" t="str">
        <f>IF(ISBLANK(VLOOKUP(T_IE280PL[[#This Row],[Ścieżka Xpath]],ALL!$C:N,COLUMN(K$2),0)),"",VLOOKUP(T_IE280PL[[#This Row],[Ścieżka Xpath]],ALL!$C:N,COLUMN(K$2),0))</f>
        <v/>
      </c>
      <c r="L69" s="50" t="str">
        <f>IF(ISBLANK(VLOOKUP(T_IE280PL[[#This Row],[Ścieżka Xpath]],ALL!$C:O,COLUMN(L$2),0)),"",VLOOKUP(T_IE280PL[[#This Row],[Ścieżka Xpath]],ALL!$C:O,COLUMN(L$2),0))</f>
        <v/>
      </c>
      <c r="M69" s="50" t="str">
        <f>IF(ISBLANK(VLOOKUP(T_IE280PL[[#This Row],[Ścieżka Xpath]],ALL!$C:P,COLUMN(M$2),0)),"",VLOOKUP(T_IE280PL[[#This Row],[Ścieżka Xpath]],ALL!$C:P,COLUMN(M$2),0))</f>
        <v/>
      </c>
      <c r="N69" s="50" t="str">
        <f>IF(ISBLANK(VLOOKUP(T_IE280PL[[#This Row],[Ścieżka Xpath]],ALL!$C:Q,COLUMN(N$2),0)),"",VLOOKUP(T_IE280PL[[#This Row],[Ścieżka Xpath]],ALL!$C:Q,COLUMN(N$2),0))</f>
        <v/>
      </c>
      <c r="O69" s="50" t="str">
        <f>IF(ISBLANK(VLOOKUP(T_IE280PL[[#This Row],[Ścieżka Xpath]],ALL!$C:Q,COLUMN(O$2),0)),"",VLOOKUP(T_IE280PL[[#This Row],[Ścieżka Xpath]],ALL!$C:Q,COLUMN(O$2),0))</f>
        <v/>
      </c>
    </row>
    <row r="70" spans="1:15" ht="15">
      <c r="A70" s="56" t="s">
        <v>3602</v>
      </c>
      <c r="B70" s="63">
        <v>68</v>
      </c>
      <c r="C70" s="54" t="str">
        <f>IF(ISBLANK(VLOOKUP(T_IE280PL[[#This Row],[Ścieżka Xpath]],ALL!$C:E,COLUMN(C$2),0)),"",VLOOKUP(T_IE280PL[[#This Row],[Ścieżka Xpath]],ALL!$C:E,COLUMN(C$2),0))</f>
        <v>-</v>
      </c>
      <c r="D70" s="56" t="str">
        <f>IF(ISBLANK(VLOOKUP(T_IE280PL[[#This Row],[Ścieżka Xpath]],ALL!$C:F,COLUMN(D$2),0)),"",VLOOKUP(T_IE280PL[[#This Row],[Ścieżka Xpath]],ALL!$C:F,COLUMN(D$2),0))</f>
        <v>Środki transportu po przeładunku.</v>
      </c>
      <c r="E70" s="56" t="str">
        <f>IF(ISBLANK(VLOOKUP(T_IE280PL[[#This Row],[Ścieżka Xpath]],ALL!$C:G,COLUMN(E$2),0)),"",VLOOKUP(T_IE280PL[[#This Row],[Ścieżka Xpath]],ALL!$C:G,COLUMN(E$2),0))</f>
        <v>Transport means after transhipment.</v>
      </c>
      <c r="F70" s="55">
        <f>IF(ISBLANK(VLOOKUP(T_IE280PL[[#This Row],[Ścieżka Xpath]],ALL!$C:H,COLUMN(F$2),0)),"",VLOOKUP(T_IE280PL[[#This Row],[Ścieżka Xpath]],ALL!$C:H,COLUMN(F$2),0))</f>
        <v>1</v>
      </c>
      <c r="G70" s="55" t="str">
        <f>IF(ISBLANK(VLOOKUP(T_IE280PL[[#This Row],[Ścieżka Xpath]],ALL!$C:I,COLUMN(G$2),0)),"",VLOOKUP(T_IE280PL[[#This Row],[Ścieżka Xpath]],ALL!$C:I,COLUMN(G$2),0))</f>
        <v>R</v>
      </c>
      <c r="H70" s="55" t="str">
        <f>IF(ISBLANK(VLOOKUP(T_IE280PL[[#This Row],[Ścieżka Xpath]],ALL!$C:J,COLUMN(H$2),0)),"",VLOOKUP(T_IE280PL[[#This Row],[Ścieżka Xpath]],ALL!$C:J,COLUMN(H$2),0))</f>
        <v/>
      </c>
      <c r="I70" s="55" t="str">
        <f>IF(ISBLANK(VLOOKUP(T_IE280PL[[#This Row],[Ścieżka Xpath]],ALL!$C:K,COLUMN(I$2),0)),"",VLOOKUP(T_IE280PL[[#This Row],[Ścieżka Xpath]],ALL!$C:K,COLUMN(I$2),0))</f>
        <v/>
      </c>
      <c r="J70" s="55" t="str">
        <f>IF(ISBLANK(VLOOKUP(T_IE280PL[[#This Row],[Ścieżka Xpath]],ALL!$C:L,COLUMN(J$2),0)),"",VLOOKUP(T_IE280PL[[#This Row],[Ścieżka Xpath]],ALL!$C:L,COLUMN(J$2),0))</f>
        <v/>
      </c>
      <c r="K70" s="55" t="str">
        <f>IF(ISBLANK(VLOOKUP(T_IE280PL[[#This Row],[Ścieżka Xpath]],ALL!$C:N,COLUMN(K$2),0)),"",VLOOKUP(T_IE280PL[[#This Row],[Ścieżka Xpath]],ALL!$C:N,COLUMN(K$2),0))</f>
        <v/>
      </c>
      <c r="L70" s="56" t="str">
        <f>IF(ISBLANK(VLOOKUP(T_IE280PL[[#This Row],[Ścieżka Xpath]],ALL!$C:O,COLUMN(L$2),0)),"",VLOOKUP(T_IE280PL[[#This Row],[Ścieżka Xpath]],ALL!$C:O,COLUMN(L$2),0))</f>
        <v/>
      </c>
      <c r="M70" s="56" t="str">
        <f>IF(ISBLANK(VLOOKUP(T_IE280PL[[#This Row],[Ścieżka Xpath]],ALL!$C:P,COLUMN(M$2),0)),"",VLOOKUP(T_IE280PL[[#This Row],[Ścieżka Xpath]],ALL!$C:P,COLUMN(M$2),0))</f>
        <v/>
      </c>
      <c r="N70" s="56" t="str">
        <f>IF(ISBLANK(VLOOKUP(T_IE280PL[[#This Row],[Ścieżka Xpath]],ALL!$C:Q,COLUMN(N$2),0)),"",VLOOKUP(T_IE280PL[[#This Row],[Ścieżka Xpath]],ALL!$C:Q,COLUMN(N$2),0))</f>
        <v/>
      </c>
      <c r="O70" s="56" t="str">
        <f>IF(ISBLANK(VLOOKUP(T_IE280PL[[#This Row],[Ścieżka Xpath]],ALL!$C:Q,COLUMN(O$2),0)),"",VLOOKUP(T_IE280PL[[#This Row],[Ścieżka Xpath]],ALL!$C:Q,COLUMN(O$2),0))</f>
        <v/>
      </c>
    </row>
    <row r="71" spans="1:15" ht="30">
      <c r="A71" s="50" t="s">
        <v>3603</v>
      </c>
      <c r="B71" s="11">
        <v>69</v>
      </c>
      <c r="C71" s="38" t="str">
        <f>IF(ISBLANK(VLOOKUP(T_IE280PL[[#This Row],[Ścieżka Xpath]],ALL!$C:E,COLUMN(C$2),0)),"",VLOOKUP(T_IE280PL[[#This Row],[Ścieżka Xpath]],ALL!$C:E,COLUMN(C$2),0))</f>
        <v>-</v>
      </c>
      <c r="D71" s="50" t="str">
        <f>IF(ISBLANK(VLOOKUP(T_IE280PL[[#This Row],[Ścieżka Xpath]],ALL!$C:F,COLUMN(D$2),0)),"",VLOOKUP(T_IE280PL[[#This Row],[Ścieżka Xpath]],ALL!$C:F,COLUMN(D$2),0))</f>
        <v>Rodzaj identyfikatora środka transportu.</v>
      </c>
      <c r="E71" s="50" t="str">
        <f>IF(ISBLANK(VLOOKUP(T_IE280PL[[#This Row],[Ścieżka Xpath]],ALL!$C:G,COLUMN(E$2),0)),"",VLOOKUP(T_IE280PL[[#This Row],[Ścieżka Xpath]],ALL!$C:G,COLUMN(E$2),0))</f>
        <v>Transport means identification type.</v>
      </c>
      <c r="F71" s="41" t="str">
        <f>IF(ISBLANK(VLOOKUP(T_IE280PL[[#This Row],[Ścieżka Xpath]],ALL!$C:H,COLUMN(F$2),0)),"",VLOOKUP(T_IE280PL[[#This Row],[Ścieżka Xpath]],ALL!$C:H,COLUMN(F$2),0))</f>
        <v/>
      </c>
      <c r="G71" s="41" t="str">
        <f>IF(ISBLANK(VLOOKUP(T_IE280PL[[#This Row],[Ścieżka Xpath]],ALL!$C:I,COLUMN(G$2),0)),"",VLOOKUP(T_IE280PL[[#This Row],[Ścieżka Xpath]],ALL!$C:I,COLUMN(G$2),0))</f>
        <v>R</v>
      </c>
      <c r="H71" s="41" t="str">
        <f>IF(ISBLANK(VLOOKUP(T_IE280PL[[#This Row],[Ścieżka Xpath]],ALL!$C:J,COLUMN(H$2),0)),"",VLOOKUP(T_IE280PL[[#This Row],[Ścieżka Xpath]],ALL!$C:J,COLUMN(H$2),0))</f>
        <v>n2</v>
      </c>
      <c r="I71" s="41" t="str">
        <f>IF(ISBLANK(VLOOKUP(T_IE280PL[[#This Row],[Ścieżka Xpath]],ALL!$C:K,COLUMN(I$2),0)),"",VLOOKUP(T_IE280PL[[#This Row],[Ścieżka Xpath]],ALL!$C:K,COLUMN(I$2),0))</f>
        <v>CL750</v>
      </c>
      <c r="J71" s="41" t="str">
        <f>IF(ISBLANK(VLOOKUP(T_IE280PL[[#This Row],[Ścieżka Xpath]],ALL!$C:L,COLUMN(J$2),0)),"",VLOOKUP(T_IE280PL[[#This Row],[Ścieżka Xpath]],ALL!$C:L,COLUMN(J$2),0))</f>
        <v/>
      </c>
      <c r="K71" s="41" t="str">
        <f>IF(ISBLANK(VLOOKUP(T_IE280PL[[#This Row],[Ścieżka Xpath]],ALL!$C:N,COLUMN(K$2),0)),"",VLOOKUP(T_IE280PL[[#This Row],[Ścieżka Xpath]],ALL!$C:N,COLUMN(K$2),0))</f>
        <v/>
      </c>
      <c r="L71" s="50" t="str">
        <f>IF(ISBLANK(VLOOKUP(T_IE280PL[[#This Row],[Ścieżka Xpath]],ALL!$C:O,COLUMN(L$2),0)),"",VLOOKUP(T_IE280PL[[#This Row],[Ścieżka Xpath]],ALL!$C:O,COLUMN(L$2),0))</f>
        <v/>
      </c>
      <c r="M71" s="50" t="str">
        <f>IF(ISBLANK(VLOOKUP(T_IE280PL[[#This Row],[Ścieżka Xpath]],ALL!$C:P,COLUMN(M$2),0)),"",VLOOKUP(T_IE280PL[[#This Row],[Ścieżka Xpath]],ALL!$C:P,COLUMN(M$2),0))</f>
        <v/>
      </c>
      <c r="N71" s="50" t="str">
        <f>IF(ISBLANK(VLOOKUP(T_IE280PL[[#This Row],[Ścieżka Xpath]],ALL!$C:Q,COLUMN(N$2),0)),"",VLOOKUP(T_IE280PL[[#This Row],[Ścieżka Xpath]],ALL!$C:Q,COLUMN(N$2),0))</f>
        <v/>
      </c>
      <c r="O71" s="50" t="str">
        <f>IF(ISBLANK(VLOOKUP(T_IE280PL[[#This Row],[Ścieżka Xpath]],ALL!$C:Q,COLUMN(O$2),0)),"",VLOOKUP(T_IE280PL[[#This Row],[Ścieżka Xpath]],ALL!$C:Q,COLUMN(O$2),0))</f>
        <v/>
      </c>
    </row>
    <row r="72" spans="1:15" ht="30">
      <c r="A72" s="50" t="s">
        <v>3604</v>
      </c>
      <c r="B72" s="11">
        <v>70</v>
      </c>
      <c r="C72" s="38" t="str">
        <f>IF(ISBLANK(VLOOKUP(T_IE280PL[[#This Row],[Ścieżka Xpath]],ALL!$C:E,COLUMN(C$2),0)),"",VLOOKUP(T_IE280PL[[#This Row],[Ścieżka Xpath]],ALL!$C:E,COLUMN(C$2),0))</f>
        <v>-</v>
      </c>
      <c r="D72" s="50" t="str">
        <f>IF(ISBLANK(VLOOKUP(T_IE280PL[[#This Row],[Ścieżka Xpath]],ALL!$C:F,COLUMN(D$2),0)),"",VLOOKUP(T_IE280PL[[#This Row],[Ścieżka Xpath]],ALL!$C:F,COLUMN(D$2),0))</f>
        <v>Znaki środka transportu.</v>
      </c>
      <c r="E72" s="50" t="str">
        <f>IF(ISBLANK(VLOOKUP(T_IE280PL[[#This Row],[Ścieżka Xpath]],ALL!$C:G,COLUMN(E$2),0)),"",VLOOKUP(T_IE280PL[[#This Row],[Ścieżka Xpath]],ALL!$C:G,COLUMN(E$2),0))</f>
        <v>Transport means identification.</v>
      </c>
      <c r="F72" s="41" t="str">
        <f>IF(ISBLANK(VLOOKUP(T_IE280PL[[#This Row],[Ścieżka Xpath]],ALL!$C:H,COLUMN(F$2),0)),"",VLOOKUP(T_IE280PL[[#This Row],[Ścieżka Xpath]],ALL!$C:H,COLUMN(F$2),0))</f>
        <v/>
      </c>
      <c r="G72" s="41" t="str">
        <f>IF(ISBLANK(VLOOKUP(T_IE280PL[[#This Row],[Ścieżka Xpath]],ALL!$C:I,COLUMN(G$2),0)),"",VLOOKUP(T_IE280PL[[#This Row],[Ścieżka Xpath]],ALL!$C:I,COLUMN(G$2),0))</f>
        <v>R</v>
      </c>
      <c r="H72" s="41" t="str">
        <f>IF(ISBLANK(VLOOKUP(T_IE280PL[[#This Row],[Ścieżka Xpath]],ALL!$C:J,COLUMN(H$2),0)),"",VLOOKUP(T_IE280PL[[#This Row],[Ścieżka Xpath]],ALL!$C:J,COLUMN(H$2),0))</f>
        <v>an..35</v>
      </c>
      <c r="I72" s="41" t="str">
        <f>IF(ISBLANK(VLOOKUP(T_IE280PL[[#This Row],[Ścieżka Xpath]],ALL!$C:K,COLUMN(I$2),0)),"",VLOOKUP(T_IE280PL[[#This Row],[Ścieżka Xpath]],ALL!$C:K,COLUMN(I$2),0))</f>
        <v/>
      </c>
      <c r="J72" s="41" t="str">
        <f>IF(ISBLANK(VLOOKUP(T_IE280PL[[#This Row],[Ścieżka Xpath]],ALL!$C:L,COLUMN(J$2),0)),"",VLOOKUP(T_IE280PL[[#This Row],[Ścieżka Xpath]],ALL!$C:L,COLUMN(J$2),0))</f>
        <v/>
      </c>
      <c r="K72" s="41" t="str">
        <f>IF(ISBLANK(VLOOKUP(T_IE280PL[[#This Row],[Ścieżka Xpath]],ALL!$C:N,COLUMN(K$2),0)),"",VLOOKUP(T_IE280PL[[#This Row],[Ścieżka Xpath]],ALL!$C:N,COLUMN(K$2),0))</f>
        <v/>
      </c>
      <c r="L72" s="50" t="str">
        <f>IF(ISBLANK(VLOOKUP(T_IE280PL[[#This Row],[Ścieżka Xpath]],ALL!$C:O,COLUMN(L$2),0)),"",VLOOKUP(T_IE280PL[[#This Row],[Ścieżka Xpath]],ALL!$C:O,COLUMN(L$2),0))</f>
        <v/>
      </c>
      <c r="M72" s="50" t="str">
        <f>IF(ISBLANK(VLOOKUP(T_IE280PL[[#This Row],[Ścieżka Xpath]],ALL!$C:P,COLUMN(M$2),0)),"",VLOOKUP(T_IE280PL[[#This Row],[Ścieżka Xpath]],ALL!$C:P,COLUMN(M$2),0))</f>
        <v/>
      </c>
      <c r="N72" s="50" t="str">
        <f>IF(ISBLANK(VLOOKUP(T_IE280PL[[#This Row],[Ścieżka Xpath]],ALL!$C:Q,COLUMN(N$2),0)),"",VLOOKUP(T_IE280PL[[#This Row],[Ścieżka Xpath]],ALL!$C:Q,COLUMN(N$2),0))</f>
        <v/>
      </c>
      <c r="O72" s="50" t="str">
        <f>IF(ISBLANK(VLOOKUP(T_IE280PL[[#This Row],[Ścieżka Xpath]],ALL!$C:Q,COLUMN(O$2),0)),"",VLOOKUP(T_IE280PL[[#This Row],[Ścieżka Xpath]],ALL!$C:Q,COLUMN(O$2),0))</f>
        <v/>
      </c>
    </row>
    <row r="73" spans="1:15" ht="15">
      <c r="A73" s="50" t="s">
        <v>3605</v>
      </c>
      <c r="B73" s="11">
        <v>71</v>
      </c>
      <c r="C73" s="38" t="str">
        <f>IF(ISBLANK(VLOOKUP(T_IE280PL[[#This Row],[Ścieżka Xpath]],ALL!$C:E,COLUMN(C$2),0)),"",VLOOKUP(T_IE280PL[[#This Row],[Ścieżka Xpath]],ALL!$C:E,COLUMN(C$2),0))</f>
        <v>-</v>
      </c>
      <c r="D73" s="50" t="str">
        <f>IF(ISBLANK(VLOOKUP(T_IE280PL[[#This Row],[Ścieżka Xpath]],ALL!$C:F,COLUMN(D$2),0)),"",VLOOKUP(T_IE280PL[[#This Row],[Ścieżka Xpath]],ALL!$C:F,COLUMN(D$2),0))</f>
        <v>Przynależność państwowa środka transportu.</v>
      </c>
      <c r="E73" s="50" t="str">
        <f>IF(ISBLANK(VLOOKUP(T_IE280PL[[#This Row],[Ścieżka Xpath]],ALL!$C:G,COLUMN(E$2),0)),"",VLOOKUP(T_IE280PL[[#This Row],[Ścieżka Xpath]],ALL!$C:G,COLUMN(E$2),0))</f>
        <v>Nationality of means of transport.</v>
      </c>
      <c r="F73" s="41" t="str">
        <f>IF(ISBLANK(VLOOKUP(T_IE280PL[[#This Row],[Ścieżka Xpath]],ALL!$C:H,COLUMN(F$2),0)),"",VLOOKUP(T_IE280PL[[#This Row],[Ścieżka Xpath]],ALL!$C:H,COLUMN(F$2),0))</f>
        <v/>
      </c>
      <c r="G73" s="41" t="str">
        <f>IF(ISBLANK(VLOOKUP(T_IE280PL[[#This Row],[Ścieżka Xpath]],ALL!$C:I,COLUMN(G$2),0)),"",VLOOKUP(T_IE280PL[[#This Row],[Ścieżka Xpath]],ALL!$C:I,COLUMN(G$2),0))</f>
        <v>R</v>
      </c>
      <c r="H73" s="41" t="str">
        <f>IF(ISBLANK(VLOOKUP(T_IE280PL[[#This Row],[Ścieżka Xpath]],ALL!$C:J,COLUMN(H$2),0)),"",VLOOKUP(T_IE280PL[[#This Row],[Ścieżka Xpath]],ALL!$C:J,COLUMN(H$2),0))</f>
        <v>a2</v>
      </c>
      <c r="I73" s="41" t="str">
        <f>IF(ISBLANK(VLOOKUP(T_IE280PL[[#This Row],[Ścieżka Xpath]],ALL!$C:K,COLUMN(I$2),0)),"",VLOOKUP(T_IE280PL[[#This Row],[Ścieżka Xpath]],ALL!$C:K,COLUMN(I$2),0))</f>
        <v>CL165</v>
      </c>
      <c r="J73" s="41" t="str">
        <f>IF(ISBLANK(VLOOKUP(T_IE280PL[[#This Row],[Ścieżka Xpath]],ALL!$C:L,COLUMN(J$2),0)),"",VLOOKUP(T_IE280PL[[#This Row],[Ścieżka Xpath]],ALL!$C:L,COLUMN(J$2),0))</f>
        <v/>
      </c>
      <c r="K73" s="41" t="str">
        <f>IF(ISBLANK(VLOOKUP(T_IE280PL[[#This Row],[Ścieżka Xpath]],ALL!$C:N,COLUMN(K$2),0)),"",VLOOKUP(T_IE280PL[[#This Row],[Ścieżka Xpath]],ALL!$C:N,COLUMN(K$2),0))</f>
        <v/>
      </c>
      <c r="L73" s="50" t="str">
        <f>IF(ISBLANK(VLOOKUP(T_IE280PL[[#This Row],[Ścieżka Xpath]],ALL!$C:O,COLUMN(L$2),0)),"",VLOOKUP(T_IE280PL[[#This Row],[Ścieżka Xpath]],ALL!$C:O,COLUMN(L$2),0))</f>
        <v/>
      </c>
      <c r="M73" s="50" t="str">
        <f>IF(ISBLANK(VLOOKUP(T_IE280PL[[#This Row],[Ścieżka Xpath]],ALL!$C:P,COLUMN(M$2),0)),"",VLOOKUP(T_IE280PL[[#This Row],[Ścieżka Xpath]],ALL!$C:P,COLUMN(M$2),0))</f>
        <v/>
      </c>
      <c r="N73" s="50" t="str">
        <f>IF(ISBLANK(VLOOKUP(T_IE280PL[[#This Row],[Ścieżka Xpath]],ALL!$C:Q,COLUMN(N$2),0)),"",VLOOKUP(T_IE280PL[[#This Row],[Ścieżka Xpath]],ALL!$C:Q,COLUMN(N$2),0))</f>
        <v/>
      </c>
      <c r="O73" s="50" t="str">
        <f>IF(ISBLANK(VLOOKUP(T_IE280PL[[#This Row],[Ścieżka Xpath]],ALL!$C:Q,COLUMN(O$2),0)),"",VLOOKUP(T_IE280PL[[#This Row],[Ścieżka Xpath]],ALL!$C:Q,COLUMN(O$2),0))</f>
        <v/>
      </c>
    </row>
    <row r="74" spans="1:15" ht="30">
      <c r="A74" s="56" t="s">
        <v>2723</v>
      </c>
      <c r="B74" s="63">
        <v>72</v>
      </c>
      <c r="C74" s="54" t="str">
        <f>IF(ISBLANK(VLOOKUP(T_IE280PL[[#This Row],[Ścieżka Xpath]],ALL!$C:E,COLUMN(C$2),0)),"",VLOOKUP(T_IE280PL[[#This Row],[Ścieżka Xpath]],ALL!$C:E,COLUMN(C$2),0))</f>
        <v>-</v>
      </c>
      <c r="D74" s="56" t="str">
        <f>IF(ISBLANK(VLOOKUP(T_IE280PL[[#This Row],[Ścieżka Xpath]],ALL!$C:F,COLUMN(D$2),0)),"",VLOOKUP(T_IE280PL[[#This Row],[Ścieżka Xpath]],ALL!$C:F,COLUMN(D$2),0))</f>
        <v>Podpis elektroniczny.</v>
      </c>
      <c r="E74" s="56" t="str">
        <f>IF(ISBLANK(VLOOKUP(T_IE280PL[[#This Row],[Ścieżka Xpath]],ALL!$C:G,COLUMN(E$2),0)),"",VLOOKUP(T_IE280PL[[#This Row],[Ścieżka Xpath]],ALL!$C:G,COLUMN(E$2),0))</f>
        <v>Message's digital signature.</v>
      </c>
      <c r="F74" s="55" t="str">
        <f>IF(ISBLANK(VLOOKUP(T_IE280PL[[#This Row],[Ścieżka Xpath]],ALL!$C:H,COLUMN(F$2),0)),"",VLOOKUP(T_IE280PL[[#This Row],[Ścieżka Xpath]],ALL!$C:H,COLUMN(F$2),0))</f>
        <v>0..1</v>
      </c>
      <c r="G74" s="55" t="str">
        <f>IF(ISBLANK(VLOOKUP(T_IE280PL[[#This Row],[Ścieżka Xpath]],ALL!$C:I,COLUMN(G$2),0)),"",VLOOKUP(T_IE280PL[[#This Row],[Ścieżka Xpath]],ALL!$C:I,COLUMN(G$2),0))</f>
        <v>O</v>
      </c>
      <c r="H74" s="55" t="str">
        <f>IF(ISBLANK(VLOOKUP(T_IE280PL[[#This Row],[Ścieżka Xpath]],ALL!$C:J,COLUMN(H$2),0)),"",VLOOKUP(T_IE280PL[[#This Row],[Ścieżka Xpath]],ALL!$C:J,COLUMN(H$2),0))</f>
        <v/>
      </c>
      <c r="I74" s="55" t="str">
        <f>IF(ISBLANK(VLOOKUP(T_IE280PL[[#This Row],[Ścieżka Xpath]],ALL!$C:K,COLUMN(I$2),0)),"",VLOOKUP(T_IE280PL[[#This Row],[Ścieżka Xpath]],ALL!$C:K,COLUMN(I$2),0))</f>
        <v/>
      </c>
      <c r="J74" s="55" t="str">
        <f>IF(ISBLANK(VLOOKUP(T_IE280PL[[#This Row],[Ścieżka Xpath]],ALL!$C:L,COLUMN(J$2),0)),"",VLOOKUP(T_IE280PL[[#This Row],[Ścieżka Xpath]],ALL!$C:L,COLUMN(J$2),0))</f>
        <v>RP19; RP20</v>
      </c>
      <c r="K74" s="55" t="str">
        <f>IF(ISBLANK(VLOOKUP(T_IE280PL[[#This Row],[Ścieżka Xpath]],ALL!$C:N,COLUMN(K$2),0)),"",VLOOKUP(T_IE280PL[[#This Row],[Ścieżka Xpath]],ALL!$C:N,COLUMN(K$2),0))</f>
        <v>2.00</v>
      </c>
      <c r="L74" s="56" t="str">
        <f>IF(ISBLANK(VLOOKUP(T_IE280PL[[#This Row],[Ścieżka Xpath]],ALL!$C:O,COLUMN(L$2),0)),"",VLOOKUP(T_IE280PL[[#This Row],[Ścieżka Xpath]],ALL!$C:O,COLUMN(L$2),0))</f>
        <v>Korekta reguł.</v>
      </c>
      <c r="M74" s="56" t="str">
        <f>IF(ISBLANK(VLOOKUP(T_IE280PL[[#This Row],[Ścieżka Xpath]],ALL!$C:P,COLUMN(M$2),0)),"",VLOOKUP(T_IE280PL[[#This Row],[Ścieżka Xpath]],ALL!$C:P,COLUMN(M$2),0))</f>
        <v>Rules correction.</v>
      </c>
      <c r="N74" s="56" t="str">
        <f>IF(ISBLANK(VLOOKUP(T_IE280PL[[#This Row],[Ścieżka Xpath]],ALL!$C:Q,COLUMN(N$2),0)),"",VLOOKUP(T_IE280PL[[#This Row],[Ścieżka Xpath]],ALL!$C:Q,COLUMN(N$2),0))</f>
        <v/>
      </c>
      <c r="O74" s="56" t="str">
        <f>IF(ISBLANK(VLOOKUP(T_IE280PL[[#This Row],[Ścieżka Xpath]],ALL!$C:Q,COLUMN(O$2),0)),"",VLOOKUP(T_IE280PL[[#This Row],[Ścieżka Xpath]],ALL!$C:Q,COLUMN(O$2),0))</f>
        <v/>
      </c>
    </row>
    <row r="77" spans="1:15" ht="15">
      <c r="A77" s="166"/>
      <c r="B77" s="190"/>
    </row>
    <row r="78" spans="1:15" ht="15">
      <c r="A78" s="165"/>
      <c r="B78" s="191"/>
    </row>
    <row r="79" spans="1:15" ht="15">
      <c r="A79" s="165"/>
      <c r="B79" s="191"/>
    </row>
  </sheetData>
  <hyperlinks>
    <hyperlink ref="A1" location="METRYKA!A1" display="METRYKA" xr:uid="{C11E96AB-2108-4B57-9CE0-91F03EE8718D}"/>
  </hyperlinks>
  <pageMargins left="0.7" right="0.7" top="0.75" bottom="0.75" header="0.3" footer="0.3"/>
  <pageSetup paperSize="9" orientation="portrait" r:id="rId1"/>
  <tableParts count="1">
    <tablePart r:id="rId2"/>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2B038D-2449-4C7F-82E8-047046DE90DE}">
  <sheetPr codeName="Arkusz40"/>
  <dimension ref="A1:O19"/>
  <sheetViews>
    <sheetView zoomScale="85" zoomScaleNormal="85" workbookViewId="0">
      <selection activeCell="D12" sqref="D12"/>
    </sheetView>
  </sheetViews>
  <sheetFormatPr defaultRowHeight="12.75"/>
  <cols>
    <col min="1" max="1" width="80.7109375" style="20" customWidth="1"/>
    <col min="2" max="2" width="7.7109375" customWidth="1"/>
    <col min="3" max="3" width="16.7109375" style="18" customWidth="1"/>
    <col min="4" max="5" width="50.7109375" style="20" customWidth="1"/>
    <col min="6" max="11" width="8.7109375" style="23" customWidth="1"/>
    <col min="12" max="12" width="15.140625" style="20" customWidth="1"/>
    <col min="13" max="13" width="22.140625" style="20" customWidth="1"/>
    <col min="14" max="14" width="27" style="20" customWidth="1"/>
    <col min="15" max="15" width="25" style="20" customWidth="1"/>
  </cols>
  <sheetData>
    <row r="1" spans="1:15" ht="23.25">
      <c r="A1" s="99" t="s">
        <v>3642</v>
      </c>
      <c r="B1" s="186"/>
      <c r="C1" s="188" t="str">
        <f>MID(A3,2,FIND("#",SUBSTITUTE(A3,"/","#",LEN(A3)-LEN(SUBSTITUTE(A3,"/",""))),1)-2)</f>
        <v>IE906PL</v>
      </c>
      <c r="D1" s="50"/>
      <c r="E1" s="50"/>
      <c r="F1" s="41"/>
      <c r="G1" s="41"/>
      <c r="H1" s="41"/>
      <c r="I1" s="41"/>
      <c r="J1" s="41"/>
    </row>
    <row r="2" spans="1:15" ht="30">
      <c r="A2" s="107" t="s">
        <v>1355</v>
      </c>
      <c r="B2" s="136" t="s">
        <v>5040</v>
      </c>
      <c r="C2" s="107" t="s">
        <v>5359</v>
      </c>
      <c r="D2" s="107" t="s">
        <v>5591</v>
      </c>
      <c r="E2" s="107" t="s">
        <v>5592</v>
      </c>
      <c r="F2" s="107" t="s">
        <v>1</v>
      </c>
      <c r="G2" s="107" t="s">
        <v>2</v>
      </c>
      <c r="H2" s="107" t="s">
        <v>3</v>
      </c>
      <c r="I2" s="107" t="s">
        <v>4</v>
      </c>
      <c r="J2" s="107" t="s">
        <v>5</v>
      </c>
      <c r="K2" s="107" t="s">
        <v>4322</v>
      </c>
      <c r="L2" s="107" t="s">
        <v>5360</v>
      </c>
      <c r="M2" s="107" t="s">
        <v>5358</v>
      </c>
      <c r="N2" s="107" t="s">
        <v>5357</v>
      </c>
      <c r="O2" s="107" t="s">
        <v>5590</v>
      </c>
    </row>
    <row r="3" spans="1:15" ht="15">
      <c r="A3" s="56" t="s">
        <v>2740</v>
      </c>
      <c r="B3" s="22">
        <v>1</v>
      </c>
      <c r="C3" s="54" t="str">
        <f>IF(ISBLANK(VLOOKUP(T_IE906PL[[#This Row],[Ścieżka Xpath]],ALL!$C:E,COLUMN(C$2),0)),"",VLOOKUP(T_IE906PL[[#This Row],[Ścieżka Xpath]],ALL!$C:E,COLUMN(C$2),0))</f>
        <v>-</v>
      </c>
      <c r="D3" s="56" t="str">
        <f>IF(ISBLANK(VLOOKUP(T_IE906PL[[#This Row],[Ścieżka Xpath]],ALL!$C:F,COLUMN(D$2),0)),"",VLOOKUP(T_IE906PL[[#This Row],[Ścieżka Xpath]],ALL!$C:F,COLUMN(D$2),0))</f>
        <v>Błąd funkcjonalny.</v>
      </c>
      <c r="E3" s="56" t="str">
        <f>IF(ISBLANK(VLOOKUP(T_IE906PL[[#This Row],[Ścieżka Xpath]],ALL!$C:G,COLUMN(E$2),0)),"",VLOOKUP(T_IE906PL[[#This Row],[Ścieżka Xpath]],ALL!$C:G,COLUMN(E$2),0))</f>
        <v>Functional error.</v>
      </c>
      <c r="F3" s="55">
        <f>IF(ISBLANK(VLOOKUP(T_IE906PL[[#This Row],[Ścieżka Xpath]],ALL!$C:H,COLUMN(F$2),0)),"",VLOOKUP(T_IE906PL[[#This Row],[Ścieżka Xpath]],ALL!$C:H,COLUMN(F$2),0))</f>
        <v>1</v>
      </c>
      <c r="G3" s="55" t="str">
        <f>IF(ISBLANK(VLOOKUP(T_IE906PL[[#This Row],[Ścieżka Xpath]],ALL!$C:I,COLUMN(G$2),0)),"",VLOOKUP(T_IE906PL[[#This Row],[Ścieżka Xpath]],ALL!$C:I,COLUMN(G$2),0))</f>
        <v>R</v>
      </c>
      <c r="H3" s="55" t="str">
        <f>IF(ISBLANK(VLOOKUP(T_IE906PL[[#This Row],[Ścieżka Xpath]],ALL!$C:J,COLUMN(H$2),0)),"",VLOOKUP(T_IE906PL[[#This Row],[Ścieżka Xpath]],ALL!$C:J,COLUMN(H$2),0))</f>
        <v/>
      </c>
      <c r="I3" s="55" t="str">
        <f>IF(ISBLANK(VLOOKUP(T_IE906PL[[#This Row],[Ścieżka Xpath]],ALL!$C:K,COLUMN(I$2),0)),"",VLOOKUP(T_IE906PL[[#This Row],[Ścieżka Xpath]],ALL!$C:K,COLUMN(I$2),0))</f>
        <v/>
      </c>
      <c r="J3" s="55" t="str">
        <f>IF(ISBLANK(VLOOKUP(T_IE906PL[[#This Row],[Ścieżka Xpath]],ALL!$C:L,COLUMN(J$2),0)),"",VLOOKUP(T_IE906PL[[#This Row],[Ścieżka Xpath]],ALL!$C:L,COLUMN(J$2),0))</f>
        <v/>
      </c>
      <c r="K3" s="55" t="str">
        <f>IF(ISBLANK(VLOOKUP(T_IE906PL[[#This Row],[Ścieżka Xpath]],ALL!$C:N,COLUMN(K$2),0)),"",VLOOKUP(T_IE906PL[[#This Row],[Ścieżka Xpath]],ALL!$C:N,COLUMN(K$2),0))</f>
        <v/>
      </c>
      <c r="L3" s="56" t="str">
        <f>IF(ISBLANK(VLOOKUP(T_IE906PL[[#This Row],[Ścieżka Xpath]],ALL!$C:O,COLUMN(L$2),0)),"",VLOOKUP(T_IE906PL[[#This Row],[Ścieżka Xpath]],ALL!$C:O,COLUMN(L$2),0))</f>
        <v/>
      </c>
      <c r="M3" s="56" t="str">
        <f>IF(ISBLANK(VLOOKUP(T_IE906PL[[#This Row],[Ścieżka Xpath]],ALL!$C:P,COLUMN(M$2),0)),"",VLOOKUP(T_IE906PL[[#This Row],[Ścieżka Xpath]],ALL!$C:P,COLUMN(M$2),0))</f>
        <v/>
      </c>
      <c r="N3" s="56" t="str">
        <f>IF(ISBLANK(VLOOKUP(T_IE906PL[[#This Row],[Ścieżka Xpath]],ALL!$C:Q,COLUMN(N$2),0)),"",VLOOKUP(T_IE906PL[[#This Row],[Ścieżka Xpath]],ALL!$C:Q,COLUMN(N$2),0))</f>
        <v/>
      </c>
      <c r="O3" s="56" t="str">
        <f>IF(ISBLANK(VLOOKUP(T_IE906PL[[#This Row],[Ścieżka Xpath]],ALL!$C:Q,COLUMN(O$2),0)),"",VLOOKUP(T_IE906PL[[#This Row],[Ścieżka Xpath]],ALL!$C:Q,COLUMN(O$2),0))</f>
        <v/>
      </c>
    </row>
    <row r="4" spans="1:15" ht="15">
      <c r="A4" s="50" t="s">
        <v>2741</v>
      </c>
      <c r="B4" s="12">
        <v>2</v>
      </c>
      <c r="C4" s="38" t="str">
        <f>IF(ISBLANK(VLOOKUP(T_IE906PL[[#This Row],[Ścieżka Xpath]],ALL!$C:E,COLUMN(C$2),0)),"",VLOOKUP(T_IE906PL[[#This Row],[Ścieżka Xpath]],ALL!$C:E,COLUMN(C$2),0))</f>
        <v>-</v>
      </c>
      <c r="D4" s="17" t="str">
        <f>IF(ISBLANK(VLOOKUP(T_IE906PL[[#This Row],[Ścieżka Xpath]],ALL!$C:F,COLUMN(D$2),0)),"",VLOOKUP(T_IE906PL[[#This Row],[Ścieżka Xpath]],ALL!$C:F,COLUMN(D$2),0))</f>
        <v>Numer fazy systemu NCTS2 PLUS. Dla fazy 6 - "NCTS6".</v>
      </c>
      <c r="E4" s="17" t="str">
        <f>IF(ISBLANK(VLOOKUP(T_IE906PL[[#This Row],[Ścieżka Xpath]],ALL!$C:G,COLUMN(E$2),0)),"",VLOOKUP(T_IE906PL[[#This Row],[Ścieżka Xpath]],ALL!$C:G,COLUMN(E$2),0))</f>
        <v>NCTS phase number. For Phase6 - "NCTS6".</v>
      </c>
      <c r="F4" s="134" t="str">
        <f>IF(ISBLANK(VLOOKUP(T_IE906PL[[#This Row],[Ścieżka Xpath]],ALL!$C:H,COLUMN(F$2),0)),"",VLOOKUP(T_IE906PL[[#This Row],[Ścieżka Xpath]],ALL!$C:H,COLUMN(F$2),0))</f>
        <v/>
      </c>
      <c r="G4" s="134" t="str">
        <f>IF(ISBLANK(VLOOKUP(T_IE906PL[[#This Row],[Ścieżka Xpath]],ALL!$C:I,COLUMN(G$2),0)),"",VLOOKUP(T_IE906PL[[#This Row],[Ścieżka Xpath]],ALL!$C:I,COLUMN(G$2),0))</f>
        <v>O</v>
      </c>
      <c r="H4" s="134" t="str">
        <f>IF(ISBLANK(VLOOKUP(T_IE906PL[[#This Row],[Ścieżka Xpath]],ALL!$C:J,COLUMN(H$2),0)),"",VLOOKUP(T_IE906PL[[#This Row],[Ścieżka Xpath]],ALL!$C:J,COLUMN(H$2),0))</f>
        <v/>
      </c>
      <c r="I4" s="134" t="str">
        <f>IF(ISBLANK(VLOOKUP(T_IE906PL[[#This Row],[Ścieżka Xpath]],ALL!$C:K,COLUMN(I$2),0)),"",VLOOKUP(T_IE906PL[[#This Row],[Ścieżka Xpath]],ALL!$C:K,COLUMN(I$2),0))</f>
        <v/>
      </c>
      <c r="J4" s="134" t="str">
        <f>IF(ISBLANK(VLOOKUP(T_IE906PL[[#This Row],[Ścieżka Xpath]],ALL!$C:L,COLUMN(J$2),0)),"",VLOOKUP(T_IE906PL[[#This Row],[Ścieżka Xpath]],ALL!$C:L,COLUMN(J$2),0))</f>
        <v/>
      </c>
      <c r="K4" s="41" t="str">
        <f>IF(ISBLANK(VLOOKUP(T_IE906PL[[#This Row],[Ścieżka Xpath]],ALL!$C:N,COLUMN(K$2),0)),"",VLOOKUP(T_IE906PL[[#This Row],[Ścieżka Xpath]],ALL!$C:N,COLUMN(K$2),0))</f>
        <v/>
      </c>
      <c r="L4" s="50" t="str">
        <f>IF(ISBLANK(VLOOKUP(T_IE906PL[[#This Row],[Ścieżka Xpath]],ALL!$C:O,COLUMN(L$2),0)),"",VLOOKUP(T_IE906PL[[#This Row],[Ścieżka Xpath]],ALL!$C:O,COLUMN(L$2),0))</f>
        <v/>
      </c>
      <c r="M4" s="50" t="str">
        <f>IF(ISBLANK(VLOOKUP(T_IE906PL[[#This Row],[Ścieżka Xpath]],ALL!$C:P,COLUMN(M$2),0)),"",VLOOKUP(T_IE906PL[[#This Row],[Ścieżka Xpath]],ALL!$C:P,COLUMN(M$2),0))</f>
        <v/>
      </c>
      <c r="N4" s="50" t="str">
        <f>IF(ISBLANK(VLOOKUP(T_IE906PL[[#This Row],[Ścieżka Xpath]],ALL!$C:Q,COLUMN(N$2),0)),"",VLOOKUP(T_IE906PL[[#This Row],[Ścieżka Xpath]],ALL!$C:Q,COLUMN(N$2),0))</f>
        <v/>
      </c>
      <c r="O4" s="50" t="str">
        <f>IF(ISBLANK(VLOOKUP(T_IE906PL[[#This Row],[Ścieżka Xpath]],ALL!$C:Q,COLUMN(O$2),0)),"",VLOOKUP(T_IE906PL[[#This Row],[Ścieżka Xpath]],ALL!$C:Q,COLUMN(O$2),0))</f>
        <v/>
      </c>
    </row>
    <row r="5" spans="1:15" ht="45">
      <c r="A5" s="50" t="s">
        <v>2742</v>
      </c>
      <c r="B5" s="12">
        <v>3</v>
      </c>
      <c r="C5" s="38" t="str">
        <f>IF(ISBLANK(VLOOKUP(T_IE906PL[[#This Row],[Ścieżka Xpath]],ALL!$C:E,COLUMN(C$2),0)),"",VLOOKUP(T_IE906PL[[#This Row],[Ścieżka Xpath]],ALL!$C:E,COLUMN(C$2),0))</f>
        <v>-</v>
      </c>
      <c r="D5" s="17" t="str">
        <f>IF(ISBLANK(VLOOKUP(T_IE906PL[[#This Row],[Ścieżka Xpath]],ALL!$C:F,COLUMN(D$2),0)),"",VLOOKUP(T_IE906PL[[#This Row],[Ścieżka Xpath]],ALL!$C:F,COLUMN(D$2),0))</f>
        <v>Identyfikator nadawcy komunikatu. W kierunku do NCTS2PLUS - numer identyfikacyjny Podmiotu. W kiedunku z NCTS2PLUS: "NTA.PL"</v>
      </c>
      <c r="E5" s="17" t="str">
        <f>IF(ISBLANK(VLOOKUP(T_IE906PL[[#This Row],[Ścieżka Xpath]],ALL!$C:G,COLUMN(E$2),0)),"",VLOOKUP(T_IE906PL[[#This Row],[Ścieżka Xpath]],ALL!$C:G,COLUMN(E$2),0))</f>
        <v>Sender's identification. In direction to NCTS2PLUS - sending EO's identificationNumber, otherwise "NTA.PL".</v>
      </c>
      <c r="F5" s="134" t="str">
        <f>IF(ISBLANK(VLOOKUP(T_IE906PL[[#This Row],[Ścieżka Xpath]],ALL!$C:H,COLUMN(F$2),0)),"",VLOOKUP(T_IE906PL[[#This Row],[Ścieżka Xpath]],ALL!$C:H,COLUMN(F$2),0))</f>
        <v/>
      </c>
      <c r="G5" s="134" t="str">
        <f>IF(ISBLANK(VLOOKUP(T_IE906PL[[#This Row],[Ścieżka Xpath]],ALL!$C:I,COLUMN(G$2),0)),"",VLOOKUP(T_IE906PL[[#This Row],[Ścieżka Xpath]],ALL!$C:I,COLUMN(G$2),0))</f>
        <v>R</v>
      </c>
      <c r="H5" s="134" t="str">
        <f>IF(ISBLANK(VLOOKUP(T_IE906PL[[#This Row],[Ścieżka Xpath]],ALL!$C:J,COLUMN(H$2),0)),"",VLOOKUP(T_IE906PL[[#This Row],[Ścieżka Xpath]],ALL!$C:J,COLUMN(H$2),0))</f>
        <v>an..35</v>
      </c>
      <c r="I5" s="134" t="str">
        <f>IF(ISBLANK(VLOOKUP(T_IE906PL[[#This Row],[Ścieżka Xpath]],ALL!$C:K,COLUMN(I$2),0)),"",VLOOKUP(T_IE906PL[[#This Row],[Ścieżka Xpath]],ALL!$C:K,COLUMN(I$2),0))</f>
        <v/>
      </c>
      <c r="J5" s="134" t="str">
        <f>IF(ISBLANK(VLOOKUP(T_IE906PL[[#This Row],[Ścieżka Xpath]],ALL!$C:L,COLUMN(J$2),0)),"",VLOOKUP(T_IE906PL[[#This Row],[Ścieżka Xpath]],ALL!$C:L,COLUMN(J$2),0))</f>
        <v/>
      </c>
      <c r="K5" s="41" t="str">
        <f>IF(ISBLANK(VLOOKUP(T_IE906PL[[#This Row],[Ścieżka Xpath]],ALL!$C:N,COLUMN(K$2),0)),"",VLOOKUP(T_IE906PL[[#This Row],[Ścieżka Xpath]],ALL!$C:N,COLUMN(K$2),0))</f>
        <v/>
      </c>
      <c r="L5" s="50" t="str">
        <f>IF(ISBLANK(VLOOKUP(T_IE906PL[[#This Row],[Ścieżka Xpath]],ALL!$C:O,COLUMN(L$2),0)),"",VLOOKUP(T_IE906PL[[#This Row],[Ścieżka Xpath]],ALL!$C:O,COLUMN(L$2),0))</f>
        <v/>
      </c>
      <c r="M5" s="50" t="str">
        <f>IF(ISBLANK(VLOOKUP(T_IE906PL[[#This Row],[Ścieżka Xpath]],ALL!$C:P,COLUMN(M$2),0)),"",VLOOKUP(T_IE906PL[[#This Row],[Ścieżka Xpath]],ALL!$C:P,COLUMN(M$2),0))</f>
        <v/>
      </c>
      <c r="N5" s="50" t="str">
        <f>IF(ISBLANK(VLOOKUP(T_IE906PL[[#This Row],[Ścieżka Xpath]],ALL!$C:Q,COLUMN(N$2),0)),"",VLOOKUP(T_IE906PL[[#This Row],[Ścieżka Xpath]],ALL!$C:Q,COLUMN(N$2),0))</f>
        <v/>
      </c>
      <c r="O5" s="50" t="str">
        <f>IF(ISBLANK(VLOOKUP(T_IE906PL[[#This Row],[Ścieżka Xpath]],ALL!$C:Q,COLUMN(O$2),0)),"",VLOOKUP(T_IE906PL[[#This Row],[Ścieżka Xpath]],ALL!$C:Q,COLUMN(O$2),0))</f>
        <v/>
      </c>
    </row>
    <row r="6" spans="1:15" ht="45">
      <c r="A6" s="50" t="s">
        <v>2743</v>
      </c>
      <c r="B6" s="12">
        <v>4</v>
      </c>
      <c r="C6" s="38" t="str">
        <f>IF(ISBLANK(VLOOKUP(T_IE906PL[[#This Row],[Ścieżka Xpath]],ALL!$C:E,COLUMN(C$2),0)),"",VLOOKUP(T_IE906PL[[#This Row],[Ścieżka Xpath]],ALL!$C:E,COLUMN(C$2),0))</f>
        <v>-</v>
      </c>
      <c r="D6" s="17" t="str">
        <f>IF(ISBLANK(VLOOKUP(T_IE906PL[[#This Row],[Ścieżka Xpath]],ALL!$C:F,COLUMN(D$2),0)),"",VLOOKUP(T_IE906PL[[#This Row],[Ścieżka Xpath]],ALL!$C:F,COLUMN(D$2),0))</f>
        <v>Identyfikator odbiorcy komunikatu. W kierunku do NCTS2PLUS - "NTA.PL". W kierunku od NCTS2PLUS - numer identyfikacyjny Podmiotu.</v>
      </c>
      <c r="E6" s="17" t="str">
        <f>IF(ISBLANK(VLOOKUP(T_IE906PL[[#This Row],[Ścieżka Xpath]],ALL!$C:G,COLUMN(E$2),0)),"",VLOOKUP(T_IE906PL[[#This Row],[Ścieżka Xpath]],ALL!$C:G,COLUMN(E$2),0))</f>
        <v>Recipient's identification. In direction to NCTS2PLUS - "NTA.PL", otherwise recieiving EO's identificationNumber.</v>
      </c>
      <c r="F6" s="134" t="str">
        <f>IF(ISBLANK(VLOOKUP(T_IE906PL[[#This Row],[Ścieżka Xpath]],ALL!$C:H,COLUMN(F$2),0)),"",VLOOKUP(T_IE906PL[[#This Row],[Ścieżka Xpath]],ALL!$C:H,COLUMN(F$2),0))</f>
        <v/>
      </c>
      <c r="G6" s="134" t="str">
        <f>IF(ISBLANK(VLOOKUP(T_IE906PL[[#This Row],[Ścieżka Xpath]],ALL!$C:I,COLUMN(G$2),0)),"",VLOOKUP(T_IE906PL[[#This Row],[Ścieżka Xpath]],ALL!$C:I,COLUMN(G$2),0))</f>
        <v>R</v>
      </c>
      <c r="H6" s="134" t="str">
        <f>IF(ISBLANK(VLOOKUP(T_IE906PL[[#This Row],[Ścieżka Xpath]],ALL!$C:J,COLUMN(H$2),0)),"",VLOOKUP(T_IE906PL[[#This Row],[Ścieżka Xpath]],ALL!$C:J,COLUMN(H$2),0))</f>
        <v>an..35</v>
      </c>
      <c r="I6" s="134" t="str">
        <f>IF(ISBLANK(VLOOKUP(T_IE906PL[[#This Row],[Ścieżka Xpath]],ALL!$C:K,COLUMN(I$2),0)),"",VLOOKUP(T_IE906PL[[#This Row],[Ścieżka Xpath]],ALL!$C:K,COLUMN(I$2),0))</f>
        <v/>
      </c>
      <c r="J6" s="134" t="str">
        <f>IF(ISBLANK(VLOOKUP(T_IE906PL[[#This Row],[Ścieżka Xpath]],ALL!$C:L,COLUMN(J$2),0)),"",VLOOKUP(T_IE906PL[[#This Row],[Ścieżka Xpath]],ALL!$C:L,COLUMN(J$2),0))</f>
        <v/>
      </c>
      <c r="K6" s="41" t="str">
        <f>IF(ISBLANK(VLOOKUP(T_IE906PL[[#This Row],[Ścieżka Xpath]],ALL!$C:N,COLUMN(K$2),0)),"",VLOOKUP(T_IE906PL[[#This Row],[Ścieżka Xpath]],ALL!$C:N,COLUMN(K$2),0))</f>
        <v/>
      </c>
      <c r="L6" s="50" t="str">
        <f>IF(ISBLANK(VLOOKUP(T_IE906PL[[#This Row],[Ścieżka Xpath]],ALL!$C:O,COLUMN(L$2),0)),"",VLOOKUP(T_IE906PL[[#This Row],[Ścieżka Xpath]],ALL!$C:O,COLUMN(L$2),0))</f>
        <v/>
      </c>
      <c r="M6" s="50" t="str">
        <f>IF(ISBLANK(VLOOKUP(T_IE906PL[[#This Row],[Ścieżka Xpath]],ALL!$C:P,COLUMN(M$2),0)),"",VLOOKUP(T_IE906PL[[#This Row],[Ścieżka Xpath]],ALL!$C:P,COLUMN(M$2),0))</f>
        <v/>
      </c>
      <c r="N6" s="50" t="str">
        <f>IF(ISBLANK(VLOOKUP(T_IE906PL[[#This Row],[Ścieżka Xpath]],ALL!$C:Q,COLUMN(N$2),0)),"",VLOOKUP(T_IE906PL[[#This Row],[Ścieżka Xpath]],ALL!$C:Q,COLUMN(N$2),0))</f>
        <v/>
      </c>
      <c r="O6" s="50" t="str">
        <f>IF(ISBLANK(VLOOKUP(T_IE906PL[[#This Row],[Ścieżka Xpath]],ALL!$C:Q,COLUMN(O$2),0)),"",VLOOKUP(T_IE906PL[[#This Row],[Ścieżka Xpath]],ALL!$C:Q,COLUMN(O$2),0))</f>
        <v/>
      </c>
    </row>
    <row r="7" spans="1:15" ht="30">
      <c r="A7" s="50" t="s">
        <v>2744</v>
      </c>
      <c r="B7" s="12">
        <v>5</v>
      </c>
      <c r="C7" s="38" t="str">
        <f>IF(ISBLANK(VLOOKUP(T_IE906PL[[#This Row],[Ścieżka Xpath]],ALL!$C:E,COLUMN(C$2),0)),"",VLOOKUP(T_IE906PL[[#This Row],[Ścieżka Xpath]],ALL!$C:E,COLUMN(C$2),0))</f>
        <v>-</v>
      </c>
      <c r="D7" s="17" t="str">
        <f>IF(ISBLANK(VLOOKUP(T_IE906PL[[#This Row],[Ścieżka Xpath]],ALL!$C:F,COLUMN(D$2),0)),"",VLOOKUP(T_IE906PL[[#This Row],[Ścieżka Xpath]],ALL!$C:F,COLUMN(D$2),0))</f>
        <v>Data i czas utworzenia komunikatu (wg strefy czasowej CET).</v>
      </c>
      <c r="E7" s="50" t="str">
        <f>IF(ISBLANK(VLOOKUP(T_IE906PL[[#This Row],[Ścieżka Xpath]],ALL!$C:G,COLUMN(E$2),0)),"",VLOOKUP(T_IE906PL[[#This Row],[Ścieżka Xpath]],ALL!$C:G,COLUMN(E$2),0))</f>
        <v>Date and time of message preparation (in CET timezone).</v>
      </c>
      <c r="F7" s="41" t="str">
        <f>IF(ISBLANK(VLOOKUP(T_IE906PL[[#This Row],[Ścieżka Xpath]],ALL!$C:H,COLUMN(F$2),0)),"",VLOOKUP(T_IE906PL[[#This Row],[Ścieżka Xpath]],ALL!$C:H,COLUMN(F$2),0))</f>
        <v/>
      </c>
      <c r="G7" s="134" t="str">
        <f>IF(ISBLANK(VLOOKUP(T_IE906PL[[#This Row],[Ścieżka Xpath]],ALL!$C:I,COLUMN(G$2),0)),"",VLOOKUP(T_IE906PL[[#This Row],[Ścieżka Xpath]],ALL!$C:I,COLUMN(G$2),0))</f>
        <v>R</v>
      </c>
      <c r="H7" s="134" t="str">
        <f>IF(ISBLANK(VLOOKUP(T_IE906PL[[#This Row],[Ścieżka Xpath]],ALL!$C:J,COLUMN(H$2),0)),"",VLOOKUP(T_IE906PL[[#This Row],[Ścieżka Xpath]],ALL!$C:J,COLUMN(H$2),0))</f>
        <v>an19</v>
      </c>
      <c r="I7" s="134" t="str">
        <f>IF(ISBLANK(VLOOKUP(T_IE906PL[[#This Row],[Ścieżka Xpath]],ALL!$C:K,COLUMN(I$2),0)),"",VLOOKUP(T_IE906PL[[#This Row],[Ścieżka Xpath]],ALL!$C:K,COLUMN(I$2),0))</f>
        <v/>
      </c>
      <c r="J7" s="134" t="str">
        <f>IF(ISBLANK(VLOOKUP(T_IE906PL[[#This Row],[Ścieżka Xpath]],ALL!$C:L,COLUMN(J$2),0)),"",VLOOKUP(T_IE906PL[[#This Row],[Ścieżka Xpath]],ALL!$C:L,COLUMN(J$2),0))</f>
        <v>G0002</v>
      </c>
      <c r="K7" s="41" t="str">
        <f>IF(ISBLANK(VLOOKUP(T_IE906PL[[#This Row],[Ścieżka Xpath]],ALL!$C:N,COLUMN(K$2),0)),"",VLOOKUP(T_IE906PL[[#This Row],[Ścieżka Xpath]],ALL!$C:N,COLUMN(K$2),0))</f>
        <v/>
      </c>
      <c r="L7" s="50" t="str">
        <f>IF(ISBLANK(VLOOKUP(T_IE906PL[[#This Row],[Ścieżka Xpath]],ALL!$C:O,COLUMN(L$2),0)),"",VLOOKUP(T_IE906PL[[#This Row],[Ścieżka Xpath]],ALL!$C:O,COLUMN(L$2),0))</f>
        <v/>
      </c>
      <c r="M7" s="50" t="str">
        <f>IF(ISBLANK(VLOOKUP(T_IE906PL[[#This Row],[Ścieżka Xpath]],ALL!$C:P,COLUMN(M$2),0)),"",VLOOKUP(T_IE906PL[[#This Row],[Ścieżka Xpath]],ALL!$C:P,COLUMN(M$2),0))</f>
        <v/>
      </c>
      <c r="N7" s="50" t="str">
        <f>IF(ISBLANK(VLOOKUP(T_IE906PL[[#This Row],[Ścieżka Xpath]],ALL!$C:Q,COLUMN(N$2),0)),"",VLOOKUP(T_IE906PL[[#This Row],[Ścieżka Xpath]],ALL!$C:Q,COLUMN(N$2),0))</f>
        <v/>
      </c>
      <c r="O7" s="50" t="str">
        <f>IF(ISBLANK(VLOOKUP(T_IE906PL[[#This Row],[Ścieżka Xpath]],ALL!$C:Q,COLUMN(O$2),0)),"",VLOOKUP(T_IE906PL[[#This Row],[Ścieżka Xpath]],ALL!$C:Q,COLUMN(O$2),0))</f>
        <v/>
      </c>
    </row>
    <row r="8" spans="1:15" ht="15">
      <c r="A8" s="50" t="s">
        <v>2745</v>
      </c>
      <c r="B8" s="12">
        <v>6</v>
      </c>
      <c r="C8" s="38" t="str">
        <f>IF(ISBLANK(VLOOKUP(T_IE906PL[[#This Row],[Ścieżka Xpath]],ALL!$C:E,COLUMN(C$2),0)),"",VLOOKUP(T_IE906PL[[#This Row],[Ścieżka Xpath]],ALL!$C:E,COLUMN(C$2),0))</f>
        <v>-</v>
      </c>
      <c r="D8" s="17" t="str">
        <f>IF(ISBLANK(VLOOKUP(T_IE906PL[[#This Row],[Ścieżka Xpath]],ALL!$C:F,COLUMN(D$2),0)),"",VLOOKUP(T_IE906PL[[#This Row],[Ścieżka Xpath]],ALL!$C:F,COLUMN(D$2),0))</f>
        <v>Identyfikator (numer własny) komunikatu.</v>
      </c>
      <c r="E8" s="17" t="str">
        <f>IF(ISBLANK(VLOOKUP(T_IE906PL[[#This Row],[Ścieżka Xpath]],ALL!$C:G,COLUMN(E$2),0)),"",VLOOKUP(T_IE906PL[[#This Row],[Ścieżka Xpath]],ALL!$C:G,COLUMN(E$2),0))</f>
        <v>Message identification.</v>
      </c>
      <c r="F8" s="134" t="str">
        <f>IF(ISBLANK(VLOOKUP(T_IE906PL[[#This Row],[Ścieżka Xpath]],ALL!$C:H,COLUMN(F$2),0)),"",VLOOKUP(T_IE906PL[[#This Row],[Ścieżka Xpath]],ALL!$C:H,COLUMN(F$2),0))</f>
        <v/>
      </c>
      <c r="G8" s="134" t="str">
        <f>IF(ISBLANK(VLOOKUP(T_IE906PL[[#This Row],[Ścieżka Xpath]],ALL!$C:I,COLUMN(G$2),0)),"",VLOOKUP(T_IE906PL[[#This Row],[Ścieżka Xpath]],ALL!$C:I,COLUMN(G$2),0))</f>
        <v>R</v>
      </c>
      <c r="H8" s="134" t="str">
        <f>IF(ISBLANK(VLOOKUP(T_IE906PL[[#This Row],[Ścieżka Xpath]],ALL!$C:J,COLUMN(H$2),0)),"",VLOOKUP(T_IE906PL[[#This Row],[Ścieżka Xpath]],ALL!$C:J,COLUMN(H$2),0))</f>
        <v>an..35</v>
      </c>
      <c r="I8" s="134" t="str">
        <f>IF(ISBLANK(VLOOKUP(T_IE906PL[[#This Row],[Ścieżka Xpath]],ALL!$C:K,COLUMN(I$2),0)),"",VLOOKUP(T_IE906PL[[#This Row],[Ścieżka Xpath]],ALL!$C:K,COLUMN(I$2),0))</f>
        <v/>
      </c>
      <c r="J8" s="134" t="str">
        <f>IF(ISBLANK(VLOOKUP(T_IE906PL[[#This Row],[Ścieżka Xpath]],ALL!$C:L,COLUMN(J$2),0)),"",VLOOKUP(T_IE906PL[[#This Row],[Ścieżka Xpath]],ALL!$C:L,COLUMN(J$2),0))</f>
        <v>RP50</v>
      </c>
      <c r="K8" s="41" t="str">
        <f>IF(ISBLANK(VLOOKUP(T_IE906PL[[#This Row],[Ścieżka Xpath]],ALL!$C:N,COLUMN(K$2),0)),"",VLOOKUP(T_IE906PL[[#This Row],[Ścieżka Xpath]],ALL!$C:N,COLUMN(K$2),0))</f>
        <v/>
      </c>
      <c r="L8" s="50" t="str">
        <f>IF(ISBLANK(VLOOKUP(T_IE906PL[[#This Row],[Ścieżka Xpath]],ALL!$C:O,COLUMN(L$2),0)),"",VLOOKUP(T_IE906PL[[#This Row],[Ścieżka Xpath]],ALL!$C:O,COLUMN(L$2),0))</f>
        <v/>
      </c>
      <c r="M8" s="50" t="str">
        <f>IF(ISBLANK(VLOOKUP(T_IE906PL[[#This Row],[Ścieżka Xpath]],ALL!$C:P,COLUMN(M$2),0)),"",VLOOKUP(T_IE906PL[[#This Row],[Ścieżka Xpath]],ALL!$C:P,COLUMN(M$2),0))</f>
        <v/>
      </c>
      <c r="N8" s="50" t="str">
        <f>IF(ISBLANK(VLOOKUP(T_IE906PL[[#This Row],[Ścieżka Xpath]],ALL!$C:Q,COLUMN(N$2),0)),"",VLOOKUP(T_IE906PL[[#This Row],[Ścieżka Xpath]],ALL!$C:Q,COLUMN(N$2),0))</f>
        <v/>
      </c>
      <c r="O8" s="50" t="str">
        <f>IF(ISBLANK(VLOOKUP(T_IE906PL[[#This Row],[Ścieżka Xpath]],ALL!$C:Q,COLUMN(O$2),0)),"",VLOOKUP(T_IE906PL[[#This Row],[Ścieżka Xpath]],ALL!$C:Q,COLUMN(O$2),0))</f>
        <v/>
      </c>
    </row>
    <row r="9" spans="1:15" ht="15">
      <c r="A9" s="50" t="s">
        <v>2746</v>
      </c>
      <c r="B9" s="12">
        <v>7</v>
      </c>
      <c r="C9" s="38" t="str">
        <f>IF(ISBLANK(VLOOKUP(T_IE906PL[[#This Row],[Ścieżka Xpath]],ALL!$C:E,COLUMN(C$2),0)),"",VLOOKUP(T_IE906PL[[#This Row],[Ścieżka Xpath]],ALL!$C:E,COLUMN(C$2),0))</f>
        <v>-</v>
      </c>
      <c r="D9" s="17" t="str">
        <f>IF(ISBLANK(VLOOKUP(T_IE906PL[[#This Row],[Ścieżka Xpath]],ALL!$C:F,COLUMN(D$2),0)),"",VLOOKUP(T_IE906PL[[#This Row],[Ścieżka Xpath]],ALL!$C:F,COLUMN(D$2),0))</f>
        <v>Typ komunikatu.</v>
      </c>
      <c r="E9" s="50" t="str">
        <f>IF(ISBLANK(VLOOKUP(T_IE906PL[[#This Row],[Ścieżka Xpath]],ALL!$C:G,COLUMN(E$2),0)),"",VLOOKUP(T_IE906PL[[#This Row],[Ścieżka Xpath]],ALL!$C:G,COLUMN(E$2),0))</f>
        <v>Messaage type.</v>
      </c>
      <c r="F9" s="41" t="str">
        <f>IF(ISBLANK(VLOOKUP(T_IE906PL[[#This Row],[Ścieżka Xpath]],ALL!$C:H,COLUMN(F$2),0)),"",VLOOKUP(T_IE906PL[[#This Row],[Ścieżka Xpath]],ALL!$C:H,COLUMN(F$2),0))</f>
        <v/>
      </c>
      <c r="G9" s="134" t="str">
        <f>IF(ISBLANK(VLOOKUP(T_IE906PL[[#This Row],[Ścieżka Xpath]],ALL!$C:I,COLUMN(G$2),0)),"",VLOOKUP(T_IE906PL[[#This Row],[Ścieżka Xpath]],ALL!$C:I,COLUMN(G$2),0))</f>
        <v>R</v>
      </c>
      <c r="H9" s="134" t="str">
        <f>IF(ISBLANK(VLOOKUP(T_IE906PL[[#This Row],[Ścieżka Xpath]],ALL!$C:J,COLUMN(H$2),0)),"",VLOOKUP(T_IE906PL[[#This Row],[Ścieżka Xpath]],ALL!$C:J,COLUMN(H$2),0))</f>
        <v>an6</v>
      </c>
      <c r="I9" s="134" t="str">
        <f>IF(ISBLANK(VLOOKUP(T_IE906PL[[#This Row],[Ścieżka Xpath]],ALL!$C:K,COLUMN(I$2),0)),"",VLOOKUP(T_IE906PL[[#This Row],[Ścieżka Xpath]],ALL!$C:K,COLUMN(I$2),0))</f>
        <v>CL060</v>
      </c>
      <c r="J9" s="134" t="str">
        <f>IF(ISBLANK(VLOOKUP(T_IE906PL[[#This Row],[Ścieżka Xpath]],ALL!$C:L,COLUMN(J$2),0)),"",VLOOKUP(T_IE906PL[[#This Row],[Ścieżka Xpath]],ALL!$C:L,COLUMN(J$2),0))</f>
        <v/>
      </c>
      <c r="K9" s="41" t="str">
        <f>IF(ISBLANK(VLOOKUP(T_IE906PL[[#This Row],[Ścieżka Xpath]],ALL!$C:N,COLUMN(K$2),0)),"",VLOOKUP(T_IE906PL[[#This Row],[Ścieżka Xpath]],ALL!$C:N,COLUMN(K$2),0))</f>
        <v/>
      </c>
      <c r="L9" s="50" t="str">
        <f>IF(ISBLANK(VLOOKUP(T_IE906PL[[#This Row],[Ścieżka Xpath]],ALL!$C:O,COLUMN(L$2),0)),"",VLOOKUP(T_IE906PL[[#This Row],[Ścieżka Xpath]],ALL!$C:O,COLUMN(L$2),0))</f>
        <v/>
      </c>
      <c r="M9" s="50" t="str">
        <f>IF(ISBLANK(VLOOKUP(T_IE906PL[[#This Row],[Ścieżka Xpath]],ALL!$C:P,COLUMN(M$2),0)),"",VLOOKUP(T_IE906PL[[#This Row],[Ścieżka Xpath]],ALL!$C:P,COLUMN(M$2),0))</f>
        <v/>
      </c>
      <c r="N9" s="50" t="str">
        <f>IF(ISBLANK(VLOOKUP(T_IE906PL[[#This Row],[Ścieżka Xpath]],ALL!$C:Q,COLUMN(N$2),0)),"",VLOOKUP(T_IE906PL[[#This Row],[Ścieżka Xpath]],ALL!$C:Q,COLUMN(N$2),0))</f>
        <v/>
      </c>
      <c r="O9" s="50" t="str">
        <f>IF(ISBLANK(VLOOKUP(T_IE906PL[[#This Row],[Ścieżka Xpath]],ALL!$C:Q,COLUMN(O$2),0)),"",VLOOKUP(T_IE906PL[[#This Row],[Ścieżka Xpath]],ALL!$C:Q,COLUMN(O$2),0))</f>
        <v/>
      </c>
    </row>
    <row r="10" spans="1:15" ht="30">
      <c r="A10" s="50" t="s">
        <v>2747</v>
      </c>
      <c r="B10" s="12">
        <v>8</v>
      </c>
      <c r="C10" s="38" t="str">
        <f>IF(ISBLANK(VLOOKUP(T_IE906PL[[#This Row],[Ścieżka Xpath]],ALL!$C:E,COLUMN(C$2),0)),"",VLOOKUP(T_IE906PL[[#This Row],[Ścieżka Xpath]],ALL!$C:E,COLUMN(C$2),0))</f>
        <v>-</v>
      </c>
      <c r="D10" s="17" t="str">
        <f>IF(ISBLANK(VLOOKUP(T_IE906PL[[#This Row],[Ścieżka Xpath]],ALL!$C:F,COLUMN(D$2),0)),"",VLOOKUP(T_IE906PL[[#This Row],[Ścieżka Xpath]],ALL!$C:F,COLUMN(D$2),0))</f>
        <v>Element nieużywany.</v>
      </c>
      <c r="E10" s="50" t="str">
        <f>IF(ISBLANK(VLOOKUP(T_IE906PL[[#This Row],[Ścieżka Xpath]],ALL!$C:G,COLUMN(E$2),0)),"",VLOOKUP(T_IE906PL[[#This Row],[Ścieżka Xpath]],ALL!$C:G,COLUMN(E$2),0))</f>
        <v>Not used.</v>
      </c>
      <c r="F10" s="41" t="str">
        <f>IF(ISBLANK(VLOOKUP(T_IE906PL[[#This Row],[Ścieżka Xpath]],ALL!$C:H,COLUMN(F$2),0)),"",VLOOKUP(T_IE906PL[[#This Row],[Ścieżka Xpath]],ALL!$C:H,COLUMN(F$2),0))</f>
        <v/>
      </c>
      <c r="G10" s="134" t="str">
        <f>IF(ISBLANK(VLOOKUP(T_IE906PL[[#This Row],[Ścieżka Xpath]],ALL!$C:I,COLUMN(G$2),0)),"",VLOOKUP(T_IE906PL[[#This Row],[Ścieżka Xpath]],ALL!$C:I,COLUMN(G$2),0))</f>
        <v>D</v>
      </c>
      <c r="H10" s="134" t="str">
        <f>IF(ISBLANK(VLOOKUP(T_IE906PL[[#This Row],[Ścieżka Xpath]],ALL!$C:J,COLUMN(H$2),0)),"",VLOOKUP(T_IE906PL[[#This Row],[Ścieżka Xpath]],ALL!$C:J,COLUMN(H$2),0))</f>
        <v>an..35</v>
      </c>
      <c r="I10" s="134" t="str">
        <f>IF(ISBLANK(VLOOKUP(T_IE906PL[[#This Row],[Ścieżka Xpath]],ALL!$C:K,COLUMN(I$2),0)),"",VLOOKUP(T_IE906PL[[#This Row],[Ścieżka Xpath]],ALL!$C:K,COLUMN(I$2),0))</f>
        <v/>
      </c>
      <c r="J10" s="134" t="str">
        <f>IF(ISBLANK(VLOOKUP(T_IE906PL[[#This Row],[Ścieżka Xpath]],ALL!$C:L,COLUMN(J$2),0)),"",VLOOKUP(T_IE906PL[[#This Row],[Ścieżka Xpath]],ALL!$C:L,COLUMN(J$2),0))</f>
        <v>C0511; R0008</v>
      </c>
      <c r="K10" s="41" t="str">
        <f>IF(ISBLANK(VLOOKUP(T_IE906PL[[#This Row],[Ścieżka Xpath]],ALL!$C:N,COLUMN(K$2),0)),"",VLOOKUP(T_IE906PL[[#This Row],[Ścieżka Xpath]],ALL!$C:N,COLUMN(K$2),0))</f>
        <v/>
      </c>
      <c r="L10" s="50" t="str">
        <f>IF(ISBLANK(VLOOKUP(T_IE906PL[[#This Row],[Ścieżka Xpath]],ALL!$C:O,COLUMN(L$2),0)),"",VLOOKUP(T_IE906PL[[#This Row],[Ścieżka Xpath]],ALL!$C:O,COLUMN(L$2),0))</f>
        <v/>
      </c>
      <c r="M10" s="50" t="str">
        <f>IF(ISBLANK(VLOOKUP(T_IE906PL[[#This Row],[Ścieżka Xpath]],ALL!$C:P,COLUMN(M$2),0)),"",VLOOKUP(T_IE906PL[[#This Row],[Ścieżka Xpath]],ALL!$C:P,COLUMN(M$2),0))</f>
        <v/>
      </c>
      <c r="N10" s="50" t="str">
        <f>IF(ISBLANK(VLOOKUP(T_IE906PL[[#This Row],[Ścieżka Xpath]],ALL!$C:Q,COLUMN(N$2),0)),"",VLOOKUP(T_IE906PL[[#This Row],[Ścieżka Xpath]],ALL!$C:Q,COLUMN(N$2),0))</f>
        <v/>
      </c>
      <c r="O10" s="50" t="str">
        <f>IF(ISBLANK(VLOOKUP(T_IE906PL[[#This Row],[Ścieżka Xpath]],ALL!$C:Q,COLUMN(O$2),0)),"",VLOOKUP(T_IE906PL[[#This Row],[Ścieżka Xpath]],ALL!$C:Q,COLUMN(O$2),0))</f>
        <v/>
      </c>
    </row>
    <row r="11" spans="1:15" ht="15">
      <c r="A11" s="56" t="s">
        <v>2748</v>
      </c>
      <c r="B11" s="22">
        <v>9</v>
      </c>
      <c r="C11" s="54" t="str">
        <f>IF(ISBLANK(VLOOKUP(T_IE906PL[[#This Row],[Ścieżka Xpath]],ALL!$C:E,COLUMN(C$2),0)),"",VLOOKUP(T_IE906PL[[#This Row],[Ścieżka Xpath]],ALL!$C:E,COLUMN(C$2),0))</f>
        <v>-</v>
      </c>
      <c r="D11" s="56" t="str">
        <f>IF(ISBLANK(VLOOKUP(T_IE906PL[[#This Row],[Ścieżka Xpath]],ALL!$C:F,COLUMN(D$2),0)),"",VLOOKUP(T_IE906PL[[#This Row],[Ścieżka Xpath]],ALL!$C:F,COLUMN(D$2),0))</f>
        <v>Nagłówek.</v>
      </c>
      <c r="E11" s="56" t="str">
        <f>IF(ISBLANK(VLOOKUP(T_IE906PL[[#This Row],[Ścieżka Xpath]],ALL!$C:G,COLUMN(E$2),0)),"",VLOOKUP(T_IE906PL[[#This Row],[Ścieżka Xpath]],ALL!$C:G,COLUMN(E$2),0))</f>
        <v>Message header.</v>
      </c>
      <c r="F11" s="55">
        <f>IF(ISBLANK(VLOOKUP(T_IE906PL[[#This Row],[Ścieżka Xpath]],ALL!$C:H,COLUMN(F$2),0)),"",VLOOKUP(T_IE906PL[[#This Row],[Ścieżka Xpath]],ALL!$C:H,COLUMN(F$2),0))</f>
        <v>1</v>
      </c>
      <c r="G11" s="55" t="str">
        <f>IF(ISBLANK(VLOOKUP(T_IE906PL[[#This Row],[Ścieżka Xpath]],ALL!$C:I,COLUMN(G$2),0)),"",VLOOKUP(T_IE906PL[[#This Row],[Ścieżka Xpath]],ALL!$C:I,COLUMN(G$2),0))</f>
        <v>R</v>
      </c>
      <c r="H11" s="55" t="str">
        <f>IF(ISBLANK(VLOOKUP(T_IE906PL[[#This Row],[Ścieżka Xpath]],ALL!$C:J,COLUMN(H$2),0)),"",VLOOKUP(T_IE906PL[[#This Row],[Ścieżka Xpath]],ALL!$C:J,COLUMN(H$2),0))</f>
        <v/>
      </c>
      <c r="I11" s="55" t="str">
        <f>IF(ISBLANK(VLOOKUP(T_IE906PL[[#This Row],[Ścieżka Xpath]],ALL!$C:K,COLUMN(I$2),0)),"",VLOOKUP(T_IE906PL[[#This Row],[Ścieżka Xpath]],ALL!$C:K,COLUMN(I$2),0))</f>
        <v/>
      </c>
      <c r="J11" s="55" t="str">
        <f>IF(ISBLANK(VLOOKUP(T_IE906PL[[#This Row],[Ścieżka Xpath]],ALL!$C:L,COLUMN(J$2),0)),"",VLOOKUP(T_IE906PL[[#This Row],[Ścieżka Xpath]],ALL!$C:L,COLUMN(J$2),0))</f>
        <v/>
      </c>
      <c r="K11" s="55" t="str">
        <f>IF(ISBLANK(VLOOKUP(T_IE906PL[[#This Row],[Ścieżka Xpath]],ALL!$C:N,COLUMN(K$2),0)),"",VLOOKUP(T_IE906PL[[#This Row],[Ścieżka Xpath]],ALL!$C:N,COLUMN(K$2),0))</f>
        <v/>
      </c>
      <c r="L11" s="56" t="str">
        <f>IF(ISBLANK(VLOOKUP(T_IE906PL[[#This Row],[Ścieżka Xpath]],ALL!$C:O,COLUMN(L$2),0)),"",VLOOKUP(T_IE906PL[[#This Row],[Ścieżka Xpath]],ALL!$C:O,COLUMN(L$2),0))</f>
        <v/>
      </c>
      <c r="M11" s="56" t="str">
        <f>IF(ISBLANK(VLOOKUP(T_IE906PL[[#This Row],[Ścieżka Xpath]],ALL!$C:P,COLUMN(M$2),0)),"",VLOOKUP(T_IE906PL[[#This Row],[Ścieżka Xpath]],ALL!$C:P,COLUMN(M$2),0))</f>
        <v/>
      </c>
      <c r="N11" s="56" t="str">
        <f>IF(ISBLANK(VLOOKUP(T_IE906PL[[#This Row],[Ścieżka Xpath]],ALL!$C:Q,COLUMN(N$2),0)),"",VLOOKUP(T_IE906PL[[#This Row],[Ścieżka Xpath]],ALL!$C:Q,COLUMN(N$2),0))</f>
        <v/>
      </c>
      <c r="O11" s="56" t="str">
        <f>IF(ISBLANK(VLOOKUP(T_IE906PL[[#This Row],[Ścieżka Xpath]],ALL!$C:Q,COLUMN(O$2),0)),"",VLOOKUP(T_IE906PL[[#This Row],[Ścieżka Xpath]],ALL!$C:Q,COLUMN(O$2),0))</f>
        <v/>
      </c>
    </row>
    <row r="12" spans="1:15" ht="15">
      <c r="A12" s="50" t="s">
        <v>2749</v>
      </c>
      <c r="B12" s="12">
        <v>10</v>
      </c>
      <c r="C12" s="38" t="str">
        <f>IF(ISBLANK(VLOOKUP(T_IE906PL[[#This Row],[Ścieżka Xpath]],ALL!$C:E,COLUMN(C$2),0)),"",VLOOKUP(T_IE906PL[[#This Row],[Ścieżka Xpath]],ALL!$C:E,COLUMN(C$2),0))</f>
        <v>12 09 001 000</v>
      </c>
      <c r="D12" s="17" t="str">
        <f>IF(ISBLANK(VLOOKUP(T_IE906PL[[#This Row],[Ścieżka Xpath]],ALL!$C:F,COLUMN(D$2),0)),"",VLOOKUP(T_IE906PL[[#This Row],[Ścieżka Xpath]],ALL!$C:F,COLUMN(D$2),0))</f>
        <v>Lokalny numer ewidencyjny zgłoszenia.</v>
      </c>
      <c r="E12" s="50" t="str">
        <f>IF(ISBLANK(VLOOKUP(T_IE906PL[[#This Row],[Ścieżka Xpath]],ALL!$C:G,COLUMN(E$2),0)),"",VLOOKUP(T_IE906PL[[#This Row],[Ścieżka Xpath]],ALL!$C:G,COLUMN(E$2),0))</f>
        <v>Local reference number.</v>
      </c>
      <c r="F12" s="41" t="str">
        <f>IF(ISBLANK(VLOOKUP(T_IE906PL[[#This Row],[Ścieżka Xpath]],ALL!$C:H,COLUMN(F$2),0)),"",VLOOKUP(T_IE906PL[[#This Row],[Ścieżka Xpath]],ALL!$C:H,COLUMN(F$2),0))</f>
        <v/>
      </c>
      <c r="G12" s="134" t="str">
        <f>IF(ISBLANK(VLOOKUP(T_IE906PL[[#This Row],[Ścieżka Xpath]],ALL!$C:I,COLUMN(G$2),0)),"",VLOOKUP(T_IE906PL[[#This Row],[Ścieżka Xpath]],ALL!$C:I,COLUMN(G$2),0))</f>
        <v>D</v>
      </c>
      <c r="H12" s="134" t="str">
        <f>IF(ISBLANK(VLOOKUP(T_IE906PL[[#This Row],[Ścieżka Xpath]],ALL!$C:J,COLUMN(H$2),0)),"",VLOOKUP(T_IE906PL[[#This Row],[Ścieżka Xpath]],ALL!$C:J,COLUMN(H$2),0))</f>
        <v>an..22</v>
      </c>
      <c r="I12" s="41" t="str">
        <f>IF(ISBLANK(VLOOKUP(T_IE906PL[[#This Row],[Ścieżka Xpath]],ALL!$C:K,COLUMN(I$2),0)),"",VLOOKUP(T_IE906PL[[#This Row],[Ścieżka Xpath]],ALL!$C:K,COLUMN(I$2),0))</f>
        <v/>
      </c>
      <c r="J12" s="134" t="str">
        <f>IF(ISBLANK(VLOOKUP(T_IE906PL[[#This Row],[Ścieżka Xpath]],ALL!$C:L,COLUMN(J$2),0)),"",VLOOKUP(T_IE906PL[[#This Row],[Ścieżka Xpath]],ALL!$C:L,COLUMN(J$2),0))</f>
        <v>C0716</v>
      </c>
      <c r="K12" s="41" t="str">
        <f>IF(ISBLANK(VLOOKUP(T_IE906PL[[#This Row],[Ścieżka Xpath]],ALL!$C:N,COLUMN(K$2),0)),"",VLOOKUP(T_IE906PL[[#This Row],[Ścieżka Xpath]],ALL!$C:N,COLUMN(K$2),0))</f>
        <v/>
      </c>
      <c r="L12" s="50" t="str">
        <f>IF(ISBLANK(VLOOKUP(T_IE906PL[[#This Row],[Ścieżka Xpath]],ALL!$C:O,COLUMN(L$2),0)),"",VLOOKUP(T_IE906PL[[#This Row],[Ścieżka Xpath]],ALL!$C:O,COLUMN(L$2),0))</f>
        <v/>
      </c>
      <c r="M12" s="50" t="str">
        <f>IF(ISBLANK(VLOOKUP(T_IE906PL[[#This Row],[Ścieżka Xpath]],ALL!$C:P,COLUMN(M$2),0)),"",VLOOKUP(T_IE906PL[[#This Row],[Ścieżka Xpath]],ALL!$C:P,COLUMN(M$2),0))</f>
        <v/>
      </c>
      <c r="N12" s="50" t="str">
        <f>IF(ISBLANK(VLOOKUP(T_IE906PL[[#This Row],[Ścieżka Xpath]],ALL!$C:Q,COLUMN(N$2),0)),"",VLOOKUP(T_IE906PL[[#This Row],[Ścieżka Xpath]],ALL!$C:Q,COLUMN(N$2),0))</f>
        <v/>
      </c>
      <c r="O12" s="50" t="str">
        <f>IF(ISBLANK(VLOOKUP(T_IE906PL[[#This Row],[Ścieżka Xpath]],ALL!$C:Q,COLUMN(O$2),0)),"",VLOOKUP(T_IE906PL[[#This Row],[Ścieżka Xpath]],ALL!$C:Q,COLUMN(O$2),0))</f>
        <v/>
      </c>
    </row>
    <row r="13" spans="1:15" ht="30">
      <c r="A13" s="50" t="s">
        <v>2750</v>
      </c>
      <c r="B13" s="12">
        <v>11</v>
      </c>
      <c r="C13" s="38" t="str">
        <f>IF(ISBLANK(VLOOKUP(T_IE906PL[[#This Row],[Ścieżka Xpath]],ALL!$C:E,COLUMN(C$2),0)),"",VLOOKUP(T_IE906PL[[#This Row],[Ścieżka Xpath]],ALL!$C:E,COLUMN(C$2),0))</f>
        <v>-</v>
      </c>
      <c r="D13" s="17" t="str">
        <f>IF(ISBLANK(VLOOKUP(T_IE906PL[[#This Row],[Ścieżka Xpath]],ALL!$C:F,COLUMN(D$2),0)),"",VLOOKUP(T_IE906PL[[#This Row],[Ścieżka Xpath]],ALL!$C:F,COLUMN(D$2),0))</f>
        <v>Numer ewidencyjny zgłoszenia.</v>
      </c>
      <c r="E13" s="50" t="str">
        <f>IF(ISBLANK(VLOOKUP(T_IE906PL[[#This Row],[Ścieżka Xpath]],ALL!$C:G,COLUMN(E$2),0)),"",VLOOKUP(T_IE906PL[[#This Row],[Ścieżka Xpath]],ALL!$C:G,COLUMN(E$2),0))</f>
        <v>Movement reference number.</v>
      </c>
      <c r="F13" s="41" t="str">
        <f>IF(ISBLANK(VLOOKUP(T_IE906PL[[#This Row],[Ścieżka Xpath]],ALL!$C:H,COLUMN(F$2),0)),"",VLOOKUP(T_IE906PL[[#This Row],[Ścieżka Xpath]],ALL!$C:H,COLUMN(F$2),0))</f>
        <v/>
      </c>
      <c r="G13" s="134" t="str">
        <f>IF(ISBLANK(VLOOKUP(T_IE906PL[[#This Row],[Ścieżka Xpath]],ALL!$C:I,COLUMN(G$2),0)),"",VLOOKUP(T_IE906PL[[#This Row],[Ścieżka Xpath]],ALL!$C:I,COLUMN(G$2),0))</f>
        <v>D</v>
      </c>
      <c r="H13" s="134" t="str">
        <f>IF(ISBLANK(VLOOKUP(T_IE906PL[[#This Row],[Ścieżka Xpath]],ALL!$C:J,COLUMN(H$2),0)),"",VLOOKUP(T_IE906PL[[#This Row],[Ścieżka Xpath]],ALL!$C:J,COLUMN(H$2),0))</f>
        <v>an18</v>
      </c>
      <c r="I13" s="41" t="str">
        <f>IF(ISBLANK(VLOOKUP(T_IE906PL[[#This Row],[Ścieżka Xpath]],ALL!$C:K,COLUMN(I$2),0)),"",VLOOKUP(T_IE906PL[[#This Row],[Ścieżka Xpath]],ALL!$C:K,COLUMN(I$2),0))</f>
        <v/>
      </c>
      <c r="J13" s="134" t="str">
        <f>IF(ISBLANK(VLOOKUP(T_IE906PL[[#This Row],[Ścieżka Xpath]],ALL!$C:L,COLUMN(J$2),0)),"",VLOOKUP(T_IE906PL[[#This Row],[Ścieżka Xpath]],ALL!$C:L,COLUMN(J$2),0))</f>
        <v>C0716; G0002</v>
      </c>
      <c r="K13" s="41" t="str">
        <f>IF(ISBLANK(VLOOKUP(T_IE906PL[[#This Row],[Ścieżka Xpath]],ALL!$C:N,COLUMN(K$2),0)),"",VLOOKUP(T_IE906PL[[#This Row],[Ścieżka Xpath]],ALL!$C:N,COLUMN(K$2),0))</f>
        <v/>
      </c>
      <c r="L13" s="50" t="str">
        <f>IF(ISBLANK(VLOOKUP(T_IE906PL[[#This Row],[Ścieżka Xpath]],ALL!$C:O,COLUMN(L$2),0)),"",VLOOKUP(T_IE906PL[[#This Row],[Ścieżka Xpath]],ALL!$C:O,COLUMN(L$2),0))</f>
        <v/>
      </c>
      <c r="M13" s="50" t="str">
        <f>IF(ISBLANK(VLOOKUP(T_IE906PL[[#This Row],[Ścieżka Xpath]],ALL!$C:P,COLUMN(M$2),0)),"",VLOOKUP(T_IE906PL[[#This Row],[Ścieżka Xpath]],ALL!$C:P,COLUMN(M$2),0))</f>
        <v/>
      </c>
      <c r="N13" s="50" t="str">
        <f>IF(ISBLANK(VLOOKUP(T_IE906PL[[#This Row],[Ścieżka Xpath]],ALL!$C:Q,COLUMN(N$2),0)),"",VLOOKUP(T_IE906PL[[#This Row],[Ścieżka Xpath]],ALL!$C:Q,COLUMN(N$2),0))</f>
        <v/>
      </c>
      <c r="O13" s="50" t="str">
        <f>IF(ISBLANK(VLOOKUP(T_IE906PL[[#This Row],[Ścieżka Xpath]],ALL!$C:Q,COLUMN(O$2),0)),"",VLOOKUP(T_IE906PL[[#This Row],[Ścieżka Xpath]],ALL!$C:Q,COLUMN(O$2),0))</f>
        <v/>
      </c>
    </row>
    <row r="14" spans="1:15" ht="15">
      <c r="A14" s="56" t="s">
        <v>2751</v>
      </c>
      <c r="B14" s="22">
        <v>12</v>
      </c>
      <c r="C14" s="54" t="str">
        <f>IF(ISBLANK(VLOOKUP(T_IE906PL[[#This Row],[Ścieżka Xpath]],ALL!$C:E,COLUMN(C$2),0)),"",VLOOKUP(T_IE906PL[[#This Row],[Ścieżka Xpath]],ALL!$C:E,COLUMN(C$2),0))</f>
        <v>-</v>
      </c>
      <c r="D14" s="56" t="str">
        <f>IF(ISBLANK(VLOOKUP(T_IE906PL[[#This Row],[Ścieżka Xpath]],ALL!$C:F,COLUMN(D$2),0)),"",VLOOKUP(T_IE906PL[[#This Row],[Ścieżka Xpath]],ALL!$C:F,COLUMN(D$2),0))</f>
        <v>Szczegóły błędów.</v>
      </c>
      <c r="E14" s="56" t="str">
        <f>IF(ISBLANK(VLOOKUP(T_IE906PL[[#This Row],[Ścieżka Xpath]],ALL!$C:G,COLUMN(E$2),0)),"",VLOOKUP(T_IE906PL[[#This Row],[Ścieżka Xpath]],ALL!$C:G,COLUMN(E$2),0))</f>
        <v>Error details.</v>
      </c>
      <c r="F14" s="55" t="str">
        <f>IF(ISBLANK(VLOOKUP(T_IE906PL[[#This Row],[Ścieżka Xpath]],ALL!$C:H,COLUMN(F$2),0)),"",VLOOKUP(T_IE906PL[[#This Row],[Ścieżka Xpath]],ALL!$C:H,COLUMN(F$2),0))</f>
        <v>1..9999</v>
      </c>
      <c r="G14" s="55" t="str">
        <f>IF(ISBLANK(VLOOKUP(T_IE906PL[[#This Row],[Ścieżka Xpath]],ALL!$C:I,COLUMN(G$2),0)),"",VLOOKUP(T_IE906PL[[#This Row],[Ścieżka Xpath]],ALL!$C:I,COLUMN(G$2),0))</f>
        <v>R</v>
      </c>
      <c r="H14" s="55" t="str">
        <f>IF(ISBLANK(VLOOKUP(T_IE906PL[[#This Row],[Ścieżka Xpath]],ALL!$C:J,COLUMN(H$2),0)),"",VLOOKUP(T_IE906PL[[#This Row],[Ścieżka Xpath]],ALL!$C:J,COLUMN(H$2),0))</f>
        <v/>
      </c>
      <c r="I14" s="55" t="str">
        <f>IF(ISBLANK(VLOOKUP(T_IE906PL[[#This Row],[Ścieżka Xpath]],ALL!$C:K,COLUMN(I$2),0)),"",VLOOKUP(T_IE906PL[[#This Row],[Ścieżka Xpath]],ALL!$C:K,COLUMN(I$2),0))</f>
        <v/>
      </c>
      <c r="J14" s="55" t="str">
        <f>IF(ISBLANK(VLOOKUP(T_IE906PL[[#This Row],[Ścieżka Xpath]],ALL!$C:L,COLUMN(J$2),0)),"",VLOOKUP(T_IE906PL[[#This Row],[Ścieżka Xpath]],ALL!$C:L,COLUMN(J$2),0))</f>
        <v/>
      </c>
      <c r="K14" s="55" t="str">
        <f>IF(ISBLANK(VLOOKUP(T_IE906PL[[#This Row],[Ścieżka Xpath]],ALL!$C:N,COLUMN(K$2),0)),"",VLOOKUP(T_IE906PL[[#This Row],[Ścieżka Xpath]],ALL!$C:N,COLUMN(K$2),0))</f>
        <v/>
      </c>
      <c r="L14" s="56" t="str">
        <f>IF(ISBLANK(VLOOKUP(T_IE906PL[[#This Row],[Ścieżka Xpath]],ALL!$C:O,COLUMN(L$2),0)),"",VLOOKUP(T_IE906PL[[#This Row],[Ścieżka Xpath]],ALL!$C:O,COLUMN(L$2),0))</f>
        <v/>
      </c>
      <c r="M14" s="56" t="str">
        <f>IF(ISBLANK(VLOOKUP(T_IE906PL[[#This Row],[Ścieżka Xpath]],ALL!$C:P,COLUMN(M$2),0)),"",VLOOKUP(T_IE906PL[[#This Row],[Ścieżka Xpath]],ALL!$C:P,COLUMN(M$2),0))</f>
        <v/>
      </c>
      <c r="N14" s="56" t="str">
        <f>IF(ISBLANK(VLOOKUP(T_IE906PL[[#This Row],[Ścieżka Xpath]],ALL!$C:Q,COLUMN(N$2),0)),"",VLOOKUP(T_IE906PL[[#This Row],[Ścieżka Xpath]],ALL!$C:Q,COLUMN(N$2),0))</f>
        <v/>
      </c>
      <c r="O14" s="56" t="str">
        <f>IF(ISBLANK(VLOOKUP(T_IE906PL[[#This Row],[Ścieżka Xpath]],ALL!$C:Q,COLUMN(O$2),0)),"",VLOOKUP(T_IE906PL[[#This Row],[Ścieżka Xpath]],ALL!$C:Q,COLUMN(O$2),0))</f>
        <v/>
      </c>
    </row>
    <row r="15" spans="1:15" ht="15">
      <c r="A15" s="50" t="s">
        <v>2752</v>
      </c>
      <c r="B15" s="12">
        <v>13</v>
      </c>
      <c r="C15" s="38" t="str">
        <f>IF(ISBLANK(VLOOKUP(T_IE906PL[[#This Row],[Ścieżka Xpath]],ALL!$C:E,COLUMN(C$2),0)),"",VLOOKUP(T_IE906PL[[#This Row],[Ścieżka Xpath]],ALL!$C:E,COLUMN(C$2),0))</f>
        <v>-</v>
      </c>
      <c r="D15" s="17" t="str">
        <f>IF(ISBLANK(VLOOKUP(T_IE906PL[[#This Row],[Ścieżka Xpath]],ALL!$C:F,COLUMN(D$2),0)),"",VLOOKUP(T_IE906PL[[#This Row],[Ścieżka Xpath]],ALL!$C:F,COLUMN(D$2),0))</f>
        <v>Wskaźnik miejsca błędu.</v>
      </c>
      <c r="E15" s="50" t="str">
        <f>IF(ISBLANK(VLOOKUP(T_IE906PL[[#This Row],[Ścieżka Xpath]],ALL!$C:G,COLUMN(E$2),0)),"",VLOOKUP(T_IE906PL[[#This Row],[Ścieżka Xpath]],ALL!$C:G,COLUMN(E$2),0))</f>
        <v>Error pointer.</v>
      </c>
      <c r="F15" s="41" t="str">
        <f>IF(ISBLANK(VLOOKUP(T_IE906PL[[#This Row],[Ścieżka Xpath]],ALL!$C:H,COLUMN(F$2),0)),"",VLOOKUP(T_IE906PL[[#This Row],[Ścieżka Xpath]],ALL!$C:H,COLUMN(F$2),0))</f>
        <v/>
      </c>
      <c r="G15" s="41" t="str">
        <f>IF(ISBLANK(VLOOKUP(T_IE906PL[[#This Row],[Ścieżka Xpath]],ALL!$C:I,COLUMN(G$2),0)),"",VLOOKUP(T_IE906PL[[#This Row],[Ścieżka Xpath]],ALL!$C:I,COLUMN(G$2),0))</f>
        <v>R</v>
      </c>
      <c r="H15" s="41" t="str">
        <f>IF(ISBLANK(VLOOKUP(T_IE906PL[[#This Row],[Ścieżka Xpath]],ALL!$C:J,COLUMN(H$2),0)),"",VLOOKUP(T_IE906PL[[#This Row],[Ścieżka Xpath]],ALL!$C:J,COLUMN(H$2),0))</f>
        <v>an..512</v>
      </c>
      <c r="I15" s="41" t="str">
        <f>IF(ISBLANK(VLOOKUP(T_IE906PL[[#This Row],[Ścieżka Xpath]],ALL!$C:K,COLUMN(I$2),0)),"",VLOOKUP(T_IE906PL[[#This Row],[Ścieżka Xpath]],ALL!$C:K,COLUMN(I$2),0))</f>
        <v/>
      </c>
      <c r="J15" s="41" t="str">
        <f>IF(ISBLANK(VLOOKUP(T_IE906PL[[#This Row],[Ścieżka Xpath]],ALL!$C:L,COLUMN(J$2),0)),"",VLOOKUP(T_IE906PL[[#This Row],[Ścieżka Xpath]],ALL!$C:L,COLUMN(J$2),0))</f>
        <v>G0009</v>
      </c>
      <c r="K15" s="41" t="str">
        <f>IF(ISBLANK(VLOOKUP(T_IE906PL[[#This Row],[Ścieżka Xpath]],ALL!$C:N,COLUMN(K$2),0)),"",VLOOKUP(T_IE906PL[[#This Row],[Ścieżka Xpath]],ALL!$C:N,COLUMN(K$2),0))</f>
        <v/>
      </c>
      <c r="L15" s="50" t="str">
        <f>IF(ISBLANK(VLOOKUP(T_IE906PL[[#This Row],[Ścieżka Xpath]],ALL!$C:O,COLUMN(L$2),0)),"",VLOOKUP(T_IE906PL[[#This Row],[Ścieżka Xpath]],ALL!$C:O,COLUMN(L$2),0))</f>
        <v/>
      </c>
      <c r="M15" s="50" t="str">
        <f>IF(ISBLANK(VLOOKUP(T_IE906PL[[#This Row],[Ścieżka Xpath]],ALL!$C:P,COLUMN(M$2),0)),"",VLOOKUP(T_IE906PL[[#This Row],[Ścieżka Xpath]],ALL!$C:P,COLUMN(M$2),0))</f>
        <v/>
      </c>
      <c r="N15" s="50" t="str">
        <f>IF(ISBLANK(VLOOKUP(T_IE906PL[[#This Row],[Ścieżka Xpath]],ALL!$C:Q,COLUMN(N$2),0)),"",VLOOKUP(T_IE906PL[[#This Row],[Ścieżka Xpath]],ALL!$C:Q,COLUMN(N$2),0))</f>
        <v/>
      </c>
      <c r="O15" s="50" t="str">
        <f>IF(ISBLANK(VLOOKUP(T_IE906PL[[#This Row],[Ścieżka Xpath]],ALL!$C:Q,COLUMN(O$2),0)),"",VLOOKUP(T_IE906PL[[#This Row],[Ścieżka Xpath]],ALL!$C:Q,COLUMN(O$2),0))</f>
        <v/>
      </c>
    </row>
    <row r="16" spans="1:15" ht="15">
      <c r="A16" s="50" t="s">
        <v>2753</v>
      </c>
      <c r="B16" s="12">
        <v>14</v>
      </c>
      <c r="C16" s="38" t="str">
        <f>IF(ISBLANK(VLOOKUP(T_IE906PL[[#This Row],[Ścieżka Xpath]],ALL!$C:E,COLUMN(C$2),0)),"",VLOOKUP(T_IE906PL[[#This Row],[Ścieżka Xpath]],ALL!$C:E,COLUMN(C$2),0))</f>
        <v>-</v>
      </c>
      <c r="D16" s="17" t="str">
        <f>IF(ISBLANK(VLOOKUP(T_IE906PL[[#This Row],[Ścieżka Xpath]],ALL!$C:F,COLUMN(D$2),0)),"",VLOOKUP(T_IE906PL[[#This Row],[Ścieżka Xpath]],ALL!$C:F,COLUMN(D$2),0))</f>
        <v>Kod błędu.</v>
      </c>
      <c r="E16" s="50" t="str">
        <f>IF(ISBLANK(VLOOKUP(T_IE906PL[[#This Row],[Ścieżka Xpath]],ALL!$C:G,COLUMN(E$2),0)),"",VLOOKUP(T_IE906PL[[#This Row],[Ścieżka Xpath]],ALL!$C:G,COLUMN(E$2),0))</f>
        <v>Error code.</v>
      </c>
      <c r="F16" s="41" t="str">
        <f>IF(ISBLANK(VLOOKUP(T_IE906PL[[#This Row],[Ścieżka Xpath]],ALL!$C:H,COLUMN(F$2),0)),"",VLOOKUP(T_IE906PL[[#This Row],[Ścieżka Xpath]],ALL!$C:H,COLUMN(F$2),0))</f>
        <v/>
      </c>
      <c r="G16" s="41" t="str">
        <f>IF(ISBLANK(VLOOKUP(T_IE906PL[[#This Row],[Ścieżka Xpath]],ALL!$C:I,COLUMN(G$2),0)),"",VLOOKUP(T_IE906PL[[#This Row],[Ścieżka Xpath]],ALL!$C:I,COLUMN(G$2),0))</f>
        <v>R</v>
      </c>
      <c r="H16" s="41" t="str">
        <f>IF(ISBLANK(VLOOKUP(T_IE906PL[[#This Row],[Ścieżka Xpath]],ALL!$C:J,COLUMN(H$2),0)),"",VLOOKUP(T_IE906PL[[#This Row],[Ścieżka Xpath]],ALL!$C:J,COLUMN(H$2),0))</f>
        <v>n2</v>
      </c>
      <c r="I16" s="41" t="str">
        <f>IF(ISBLANK(VLOOKUP(T_IE906PL[[#This Row],[Ścieżka Xpath]],ALL!$C:K,COLUMN(I$2),0)),"",VLOOKUP(T_IE906PL[[#This Row],[Ścieżka Xpath]],ALL!$C:K,COLUMN(I$2),0))</f>
        <v>CL180</v>
      </c>
      <c r="J16" s="41" t="str">
        <f>IF(ISBLANK(VLOOKUP(T_IE906PL[[#This Row],[Ścieżka Xpath]],ALL!$C:L,COLUMN(J$2),0)),"",VLOOKUP(T_IE906PL[[#This Row],[Ścieżka Xpath]],ALL!$C:L,COLUMN(J$2),0))</f>
        <v/>
      </c>
      <c r="K16" s="41" t="str">
        <f>IF(ISBLANK(VLOOKUP(T_IE906PL[[#This Row],[Ścieżka Xpath]],ALL!$C:N,COLUMN(K$2),0)),"",VLOOKUP(T_IE906PL[[#This Row],[Ścieżka Xpath]],ALL!$C:N,COLUMN(K$2),0))</f>
        <v/>
      </c>
      <c r="L16" s="50" t="str">
        <f>IF(ISBLANK(VLOOKUP(T_IE906PL[[#This Row],[Ścieżka Xpath]],ALL!$C:O,COLUMN(L$2),0)),"",VLOOKUP(T_IE906PL[[#This Row],[Ścieżka Xpath]],ALL!$C:O,COLUMN(L$2),0))</f>
        <v/>
      </c>
      <c r="M16" s="50" t="str">
        <f>IF(ISBLANK(VLOOKUP(T_IE906PL[[#This Row],[Ścieżka Xpath]],ALL!$C:P,COLUMN(M$2),0)),"",VLOOKUP(T_IE906PL[[#This Row],[Ścieżka Xpath]],ALL!$C:P,COLUMN(M$2),0))</f>
        <v/>
      </c>
      <c r="N16" s="50" t="str">
        <f>IF(ISBLANK(VLOOKUP(T_IE906PL[[#This Row],[Ścieżka Xpath]],ALL!$C:Q,COLUMN(N$2),0)),"",VLOOKUP(T_IE906PL[[#This Row],[Ścieżka Xpath]],ALL!$C:Q,COLUMN(N$2),0))</f>
        <v/>
      </c>
      <c r="O16" s="50" t="str">
        <f>IF(ISBLANK(VLOOKUP(T_IE906PL[[#This Row],[Ścieżka Xpath]],ALL!$C:Q,COLUMN(O$2),0)),"",VLOOKUP(T_IE906PL[[#This Row],[Ścieżka Xpath]],ALL!$C:Q,COLUMN(O$2),0))</f>
        <v/>
      </c>
    </row>
    <row r="17" spans="1:15" ht="15">
      <c r="A17" s="50" t="s">
        <v>2754</v>
      </c>
      <c r="B17" s="12">
        <v>15</v>
      </c>
      <c r="C17" s="38" t="str">
        <f>IF(ISBLANK(VLOOKUP(T_IE906PL[[#This Row],[Ścieżka Xpath]],ALL!$C:E,COLUMN(C$2),0)),"",VLOOKUP(T_IE906PL[[#This Row],[Ścieżka Xpath]],ALL!$C:E,COLUMN(C$2),0))</f>
        <v>-</v>
      </c>
      <c r="D17" s="17" t="str">
        <f>IF(ISBLANK(VLOOKUP(T_IE906PL[[#This Row],[Ścieżka Xpath]],ALL!$C:F,COLUMN(D$2),0)),"",VLOOKUP(T_IE906PL[[#This Row],[Ścieżka Xpath]],ALL!$C:F,COLUMN(D$2),0))</f>
        <v>Przyczyna błędu.</v>
      </c>
      <c r="E17" s="50" t="str">
        <f>IF(ISBLANK(VLOOKUP(T_IE906PL[[#This Row],[Ścieżka Xpath]],ALL!$C:G,COLUMN(E$2),0)),"",VLOOKUP(T_IE906PL[[#This Row],[Ścieżka Xpath]],ALL!$C:G,COLUMN(E$2),0))</f>
        <v>Error reason.</v>
      </c>
      <c r="F17" s="41" t="str">
        <f>IF(ISBLANK(VLOOKUP(T_IE906PL[[#This Row],[Ścieżka Xpath]],ALL!$C:H,COLUMN(F$2),0)),"",VLOOKUP(T_IE906PL[[#This Row],[Ścieżka Xpath]],ALL!$C:H,COLUMN(F$2),0))</f>
        <v/>
      </c>
      <c r="G17" s="41" t="str">
        <f>IF(ISBLANK(VLOOKUP(T_IE906PL[[#This Row],[Ścieżka Xpath]],ALL!$C:I,COLUMN(G$2),0)),"",VLOOKUP(T_IE906PL[[#This Row],[Ścieżka Xpath]],ALL!$C:I,COLUMN(G$2),0))</f>
        <v>R</v>
      </c>
      <c r="H17" s="41" t="str">
        <f>IF(ISBLANK(VLOOKUP(T_IE906PL[[#This Row],[Ścieżka Xpath]],ALL!$C:J,COLUMN(H$2),0)),"",VLOOKUP(T_IE906PL[[#This Row],[Ścieżka Xpath]],ALL!$C:J,COLUMN(H$2),0))</f>
        <v>an..7</v>
      </c>
      <c r="I17" s="41" t="str">
        <f>IF(ISBLANK(VLOOKUP(T_IE906PL[[#This Row],[Ścieżka Xpath]],ALL!$C:K,COLUMN(I$2),0)),"",VLOOKUP(T_IE906PL[[#This Row],[Ścieżka Xpath]],ALL!$C:K,COLUMN(I$2),0))</f>
        <v/>
      </c>
      <c r="J17" s="41" t="str">
        <f>IF(ISBLANK(VLOOKUP(T_IE906PL[[#This Row],[Ścieżka Xpath]],ALL!$C:L,COLUMN(J$2),0)),"",VLOOKUP(T_IE906PL[[#This Row],[Ścieżka Xpath]],ALL!$C:L,COLUMN(J$2),0))</f>
        <v>G0010</v>
      </c>
      <c r="K17" s="41" t="str">
        <f>IF(ISBLANK(VLOOKUP(T_IE906PL[[#This Row],[Ścieżka Xpath]],ALL!$C:N,COLUMN(K$2),0)),"",VLOOKUP(T_IE906PL[[#This Row],[Ścieżka Xpath]],ALL!$C:N,COLUMN(K$2),0))</f>
        <v/>
      </c>
      <c r="L17" s="50" t="str">
        <f>IF(ISBLANK(VLOOKUP(T_IE906PL[[#This Row],[Ścieżka Xpath]],ALL!$C:O,COLUMN(L$2),0)),"",VLOOKUP(T_IE906PL[[#This Row],[Ścieżka Xpath]],ALL!$C:O,COLUMN(L$2),0))</f>
        <v/>
      </c>
      <c r="M17" s="50" t="str">
        <f>IF(ISBLANK(VLOOKUP(T_IE906PL[[#This Row],[Ścieżka Xpath]],ALL!$C:P,COLUMN(M$2),0)),"",VLOOKUP(T_IE906PL[[#This Row],[Ścieżka Xpath]],ALL!$C:P,COLUMN(M$2),0))</f>
        <v/>
      </c>
      <c r="N17" s="50" t="str">
        <f>IF(ISBLANK(VLOOKUP(T_IE906PL[[#This Row],[Ścieżka Xpath]],ALL!$C:Q,COLUMN(N$2),0)),"",VLOOKUP(T_IE906PL[[#This Row],[Ścieżka Xpath]],ALL!$C:Q,COLUMN(N$2),0))</f>
        <v/>
      </c>
      <c r="O17" s="50" t="str">
        <f>IF(ISBLANK(VLOOKUP(T_IE906PL[[#This Row],[Ścieżka Xpath]],ALL!$C:Q,COLUMN(O$2),0)),"",VLOOKUP(T_IE906PL[[#This Row],[Ścieżka Xpath]],ALL!$C:Q,COLUMN(O$2),0))</f>
        <v/>
      </c>
    </row>
    <row r="18" spans="1:15" ht="30">
      <c r="A18" s="50" t="s">
        <v>2755</v>
      </c>
      <c r="B18" s="12">
        <v>16</v>
      </c>
      <c r="C18" s="38" t="str">
        <f>IF(ISBLANK(VLOOKUP(T_IE906PL[[#This Row],[Ścieżka Xpath]],ALL!$C:E,COLUMN(C$2),0)),"",VLOOKUP(T_IE906PL[[#This Row],[Ścieżka Xpath]],ALL!$C:E,COLUMN(C$2),0))</f>
        <v>-</v>
      </c>
      <c r="D18" s="17" t="str">
        <f>IF(ISBLANK(VLOOKUP(T_IE906PL[[#This Row],[Ścieżka Xpath]],ALL!$C:F,COLUMN(D$2),0)),"",VLOOKUP(T_IE906PL[[#This Row],[Ścieżka Xpath]],ALL!$C:F,COLUMN(D$2),0))</f>
        <v>Wartość powodująca błąd.</v>
      </c>
      <c r="E18" s="50" t="str">
        <f>IF(ISBLANK(VLOOKUP(T_IE906PL[[#This Row],[Ścieżka Xpath]],ALL!$C:G,COLUMN(E$2),0)),"",VLOOKUP(T_IE906PL[[#This Row],[Ścieżka Xpath]],ALL!$C:G,COLUMN(E$2),0))</f>
        <v>Original attribute value.</v>
      </c>
      <c r="F18" s="41" t="str">
        <f>IF(ISBLANK(VLOOKUP(T_IE906PL[[#This Row],[Ścieżka Xpath]],ALL!$C:H,COLUMN(F$2),0)),"",VLOOKUP(T_IE906PL[[#This Row],[Ścieżka Xpath]],ALL!$C:H,COLUMN(F$2),0))</f>
        <v/>
      </c>
      <c r="G18" s="41" t="str">
        <f>IF(ISBLANK(VLOOKUP(T_IE906PL[[#This Row],[Ścieżka Xpath]],ALL!$C:I,COLUMN(G$2),0)),"",VLOOKUP(T_IE906PL[[#This Row],[Ścieżka Xpath]],ALL!$C:I,COLUMN(G$2),0))</f>
        <v>O</v>
      </c>
      <c r="H18" s="41" t="str">
        <f>IF(ISBLANK(VLOOKUP(T_IE906PL[[#This Row],[Ścieżka Xpath]],ALL!$C:J,COLUMN(H$2),0)),"",VLOOKUP(T_IE906PL[[#This Row],[Ścieżka Xpath]],ALL!$C:J,COLUMN(H$2),0))</f>
        <v>an..512</v>
      </c>
      <c r="I18" s="41" t="str">
        <f>IF(ISBLANK(VLOOKUP(T_IE906PL[[#This Row],[Ścieżka Xpath]],ALL!$C:K,COLUMN(I$2),0)),"",VLOOKUP(T_IE906PL[[#This Row],[Ścieżka Xpath]],ALL!$C:K,COLUMN(I$2),0))</f>
        <v/>
      </c>
      <c r="J18" s="41" t="str">
        <f>IF(ISBLANK(VLOOKUP(T_IE906PL[[#This Row],[Ścieżka Xpath]],ALL!$C:L,COLUMN(J$2),0)),"",VLOOKUP(T_IE906PL[[#This Row],[Ścieżka Xpath]],ALL!$C:L,COLUMN(J$2),0))</f>
        <v/>
      </c>
      <c r="K18" s="41" t="str">
        <f>IF(ISBLANK(VLOOKUP(T_IE906PL[[#This Row],[Ścieżka Xpath]],ALL!$C:N,COLUMN(K$2),0)),"",VLOOKUP(T_IE906PL[[#This Row],[Ścieżka Xpath]],ALL!$C:N,COLUMN(K$2),0))</f>
        <v>2.00</v>
      </c>
      <c r="L18" s="50" t="str">
        <f>IF(ISBLANK(VLOOKUP(T_IE906PL[[#This Row],[Ścieżka Xpath]],ALL!$C:O,COLUMN(L$2),0)),"",VLOOKUP(T_IE906PL[[#This Row],[Ścieżka Xpath]],ALL!$C:O,COLUMN(L$2),0))</f>
        <v>Korekta opcjonalności.</v>
      </c>
      <c r="M18" s="50" t="str">
        <f>IF(ISBLANK(VLOOKUP(T_IE906PL[[#This Row],[Ścieżka Xpath]],ALL!$C:P,COLUMN(M$2),0)),"",VLOOKUP(T_IE906PL[[#This Row],[Ścieżka Xpath]],ALL!$C:P,COLUMN(M$2),0))</f>
        <v>Optionality correction.</v>
      </c>
      <c r="N18" s="50" t="str">
        <f>IF(ISBLANK(VLOOKUP(T_IE906PL[[#This Row],[Ścieżka Xpath]],ALL!$C:Q,COLUMN(N$2),0)),"",VLOOKUP(T_IE906PL[[#This Row],[Ścieżka Xpath]],ALL!$C:Q,COLUMN(N$2),0))</f>
        <v/>
      </c>
      <c r="O18" s="50" t="str">
        <f>IF(ISBLANK(VLOOKUP(T_IE906PL[[#This Row],[Ścieżka Xpath]],ALL!$C:Q,COLUMN(O$2),0)),"",VLOOKUP(T_IE906PL[[#This Row],[Ścieżka Xpath]],ALL!$C:Q,COLUMN(O$2),0))</f>
        <v/>
      </c>
    </row>
    <row r="19" spans="1:15" ht="15">
      <c r="A19" s="56" t="s">
        <v>2756</v>
      </c>
      <c r="B19" s="22">
        <v>17</v>
      </c>
      <c r="C19" s="54" t="str">
        <f>IF(ISBLANK(VLOOKUP(T_IE906PL[[#This Row],[Ścieżka Xpath]],ALL!$C:E,COLUMN(C$2),0)),"",VLOOKUP(T_IE906PL[[#This Row],[Ścieżka Xpath]],ALL!$C:E,COLUMN(C$2),0))</f>
        <v>-</v>
      </c>
      <c r="D19" s="56" t="str">
        <f>IF(ISBLANK(VLOOKUP(T_IE906PL[[#This Row],[Ścieżka Xpath]],ALL!$C:F,COLUMN(D$2),0)),"",VLOOKUP(T_IE906PL[[#This Row],[Ścieżka Xpath]],ALL!$C:F,COLUMN(D$2),0))</f>
        <v>Podpis elektroniczny.</v>
      </c>
      <c r="E19" s="56" t="str">
        <f>IF(ISBLANK(VLOOKUP(T_IE906PL[[#This Row],[Ścieżka Xpath]],ALL!$C:G,COLUMN(E$2),0)),"",VLOOKUP(T_IE906PL[[#This Row],[Ścieżka Xpath]],ALL!$C:G,COLUMN(E$2),0))</f>
        <v>Message's digital signature.</v>
      </c>
      <c r="F19" s="55" t="str">
        <f>IF(ISBLANK(VLOOKUP(T_IE906PL[[#This Row],[Ścieżka Xpath]],ALL!$C:H,COLUMN(F$2),0)),"",VLOOKUP(T_IE906PL[[#This Row],[Ścieżka Xpath]],ALL!$C:H,COLUMN(F$2),0))</f>
        <v>0..1</v>
      </c>
      <c r="G19" s="55" t="str">
        <f>IF(ISBLANK(VLOOKUP(T_IE906PL[[#This Row],[Ścieżka Xpath]],ALL!$C:I,COLUMN(G$2),0)),"",VLOOKUP(T_IE906PL[[#This Row],[Ścieżka Xpath]],ALL!$C:I,COLUMN(G$2),0))</f>
        <v>O</v>
      </c>
      <c r="H19" s="55" t="str">
        <f>IF(ISBLANK(VLOOKUP(T_IE906PL[[#This Row],[Ścieżka Xpath]],ALL!$C:J,COLUMN(H$2),0)),"",VLOOKUP(T_IE906PL[[#This Row],[Ścieżka Xpath]],ALL!$C:J,COLUMN(H$2),0))</f>
        <v/>
      </c>
      <c r="I19" s="55" t="str">
        <f>IF(ISBLANK(VLOOKUP(T_IE906PL[[#This Row],[Ścieżka Xpath]],ALL!$C:K,COLUMN(I$2),0)),"",VLOOKUP(T_IE906PL[[#This Row],[Ścieżka Xpath]],ALL!$C:K,COLUMN(I$2),0))</f>
        <v/>
      </c>
      <c r="J19" s="55" t="str">
        <f>IF(ISBLANK(VLOOKUP(T_IE906PL[[#This Row],[Ścieżka Xpath]],ALL!$C:L,COLUMN(J$2),0)),"",VLOOKUP(T_IE906PL[[#This Row],[Ścieżka Xpath]],ALL!$C:L,COLUMN(J$2),0))</f>
        <v/>
      </c>
      <c r="K19" s="55" t="str">
        <f>IF(ISBLANK(VLOOKUP(T_IE906PL[[#This Row],[Ścieżka Xpath]],ALL!$C:N,COLUMN(K$2),0)),"",VLOOKUP(T_IE906PL[[#This Row],[Ścieżka Xpath]],ALL!$C:N,COLUMN(K$2),0))</f>
        <v/>
      </c>
      <c r="L19" s="56" t="str">
        <f>IF(ISBLANK(VLOOKUP(T_IE906PL[[#This Row],[Ścieżka Xpath]],ALL!$C:O,COLUMN(L$2),0)),"",VLOOKUP(T_IE906PL[[#This Row],[Ścieżka Xpath]],ALL!$C:O,COLUMN(L$2),0))</f>
        <v/>
      </c>
      <c r="M19" s="56" t="str">
        <f>IF(ISBLANK(VLOOKUP(T_IE906PL[[#This Row],[Ścieżka Xpath]],ALL!$C:P,COLUMN(M$2),0)),"",VLOOKUP(T_IE906PL[[#This Row],[Ścieżka Xpath]],ALL!$C:P,COLUMN(M$2),0))</f>
        <v/>
      </c>
      <c r="N19" s="56" t="str">
        <f>IF(ISBLANK(VLOOKUP(T_IE906PL[[#This Row],[Ścieżka Xpath]],ALL!$C:Q,COLUMN(N$2),0)),"",VLOOKUP(T_IE906PL[[#This Row],[Ścieżka Xpath]],ALL!$C:Q,COLUMN(N$2),0))</f>
        <v/>
      </c>
      <c r="O19" s="56" t="str">
        <f>IF(ISBLANK(VLOOKUP(T_IE906PL[[#This Row],[Ścieżka Xpath]],ALL!$C:Q,COLUMN(O$2),0)),"",VLOOKUP(T_IE906PL[[#This Row],[Ścieżka Xpath]],ALL!$C:Q,COLUMN(O$2),0))</f>
        <v/>
      </c>
    </row>
  </sheetData>
  <hyperlinks>
    <hyperlink ref="A1" location="METRYKA!A1" display="METRYKA" xr:uid="{997BE89F-92B7-4A33-86E1-E475CB3B097D}"/>
  </hyperlinks>
  <pageMargins left="0.7" right="0.7" top="0.75" bottom="0.75" header="0.3" footer="0.3"/>
  <pageSetup paperSize="9" orientation="portrait" r:id="rId1"/>
  <tableParts count="1">
    <tablePart r:id="rId2"/>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9A70D-FCC1-435C-92F7-A9A1FE9439F6}">
  <sheetPr codeName="Arkusz41"/>
  <dimension ref="A1:O21"/>
  <sheetViews>
    <sheetView zoomScale="85" zoomScaleNormal="85" workbookViewId="0">
      <selection activeCell="D3" sqref="D3"/>
    </sheetView>
  </sheetViews>
  <sheetFormatPr defaultRowHeight="12.75"/>
  <cols>
    <col min="1" max="1" width="80.7109375" style="20" customWidth="1"/>
    <col min="2" max="2" width="7.7109375" style="19" customWidth="1"/>
    <col min="3" max="3" width="16.7109375" style="23" customWidth="1"/>
    <col min="4" max="5" width="50.7109375" style="20" customWidth="1"/>
    <col min="6" max="11" width="8.7109375" style="23" customWidth="1"/>
    <col min="12" max="12" width="15.140625" style="20" customWidth="1"/>
    <col min="13" max="13" width="22.140625" style="20" customWidth="1"/>
    <col min="14" max="14" width="27" style="20" customWidth="1"/>
    <col min="15" max="15" width="25" style="20" customWidth="1"/>
  </cols>
  <sheetData>
    <row r="1" spans="1:15" ht="23.25">
      <c r="A1" s="99" t="s">
        <v>3642</v>
      </c>
      <c r="B1" s="186"/>
      <c r="C1" s="188" t="str">
        <f>MID(A3,2,FIND("#",SUBSTITUTE(A3,"/","#",LEN(A3)-LEN(SUBSTITUTE(A3,"/",""))),1)-2)</f>
        <v>IE917PL</v>
      </c>
      <c r="D1" s="50"/>
      <c r="E1" s="50"/>
      <c r="F1" s="41"/>
      <c r="G1" s="41"/>
      <c r="H1" s="41"/>
      <c r="I1" s="41"/>
      <c r="J1" s="41"/>
    </row>
    <row r="2" spans="1:15" ht="30">
      <c r="A2" s="107" t="s">
        <v>1355</v>
      </c>
      <c r="B2" s="136" t="s">
        <v>5040</v>
      </c>
      <c r="C2" s="107" t="s">
        <v>5359</v>
      </c>
      <c r="D2" s="107" t="s">
        <v>5591</v>
      </c>
      <c r="E2" s="107" t="s">
        <v>5592</v>
      </c>
      <c r="F2" s="107" t="s">
        <v>1</v>
      </c>
      <c r="G2" s="107" t="s">
        <v>2</v>
      </c>
      <c r="H2" s="107" t="s">
        <v>3</v>
      </c>
      <c r="I2" s="107" t="s">
        <v>4</v>
      </c>
      <c r="J2" s="107" t="s">
        <v>5</v>
      </c>
      <c r="K2" s="107" t="s">
        <v>4322</v>
      </c>
      <c r="L2" s="107" t="s">
        <v>5360</v>
      </c>
      <c r="M2" s="107" t="s">
        <v>5358</v>
      </c>
      <c r="N2" s="107" t="s">
        <v>5357</v>
      </c>
      <c r="O2" s="107" t="s">
        <v>5590</v>
      </c>
    </row>
    <row r="3" spans="1:15" ht="15">
      <c r="A3" s="56" t="s">
        <v>2760</v>
      </c>
      <c r="B3" s="54">
        <v>1</v>
      </c>
      <c r="C3" s="55" t="str">
        <f>IF(ISBLANK(VLOOKUP(T_IE917PL[[#This Row],[Ścieżka Xpath]],ALL!$C:E,COLUMN(C$2),0)),"",VLOOKUP(T_IE917PL[[#This Row],[Ścieżka Xpath]],ALL!$C:E,COLUMN(C$2),0))</f>
        <v>-</v>
      </c>
      <c r="D3" s="56" t="str">
        <f>IF(ISBLANK(VLOOKUP(T_IE917PL[[#This Row],[Ścieżka Xpath]],ALL!$C:F,COLUMN(D$2),0)),"",VLOOKUP(T_IE917PL[[#This Row],[Ścieżka Xpath]],ALL!$C:F,COLUMN(D$2),0))</f>
        <v>Błędy składniowe XML.</v>
      </c>
      <c r="E3" s="56" t="str">
        <f>IF(ISBLANK(VLOOKUP(T_IE917PL[[#This Row],[Ścieżka Xpath]],ALL!$C:G,COLUMN(E$2),0)),"",VLOOKUP(T_IE917PL[[#This Row],[Ścieżka Xpath]],ALL!$C:G,COLUMN(E$2),0))</f>
        <v>XML syntax errors.</v>
      </c>
      <c r="F3" s="55">
        <f>IF(ISBLANK(VLOOKUP(T_IE917PL[[#This Row],[Ścieżka Xpath]],ALL!$C:H,COLUMN(F$2),0)),"",VLOOKUP(T_IE917PL[[#This Row],[Ścieżka Xpath]],ALL!$C:H,COLUMN(F$2),0))</f>
        <v>1</v>
      </c>
      <c r="G3" s="55" t="str">
        <f>IF(ISBLANK(VLOOKUP(T_IE917PL[[#This Row],[Ścieżka Xpath]],ALL!$C:I,COLUMN(G$2),0)),"",VLOOKUP(T_IE917PL[[#This Row],[Ścieżka Xpath]],ALL!$C:I,COLUMN(G$2),0))</f>
        <v>R</v>
      </c>
      <c r="H3" s="55" t="str">
        <f>IF(ISBLANK(VLOOKUP(T_IE917PL[[#This Row],[Ścieżka Xpath]],ALL!$C:J,COLUMN(H$2),0)),"",VLOOKUP(T_IE917PL[[#This Row],[Ścieżka Xpath]],ALL!$C:J,COLUMN(H$2),0))</f>
        <v/>
      </c>
      <c r="I3" s="55" t="str">
        <f>IF(ISBLANK(VLOOKUP(T_IE917PL[[#This Row],[Ścieżka Xpath]],ALL!$C:K,COLUMN(I$2),0)),"",VLOOKUP(T_IE917PL[[#This Row],[Ścieżka Xpath]],ALL!$C:K,COLUMN(I$2),0))</f>
        <v/>
      </c>
      <c r="J3" s="55" t="str">
        <f>IF(ISBLANK(VLOOKUP(T_IE917PL[[#This Row],[Ścieżka Xpath]],ALL!$C:L,COLUMN(J$2),0)),"",VLOOKUP(T_IE917PL[[#This Row],[Ścieżka Xpath]],ALL!$C:L,COLUMN(J$2),0))</f>
        <v/>
      </c>
      <c r="K3" s="55" t="str">
        <f>IF(ISBLANK(VLOOKUP(T_IE917PL[[#This Row],[Ścieżka Xpath]],ALL!$C:N,COLUMN(K$2),0)),"",VLOOKUP(T_IE917PL[[#This Row],[Ścieżka Xpath]],ALL!$C:N,COLUMN(K$2),0))</f>
        <v/>
      </c>
      <c r="L3" s="56" t="str">
        <f>IF(ISBLANK(VLOOKUP(T_IE917PL[[#This Row],[Ścieżka Xpath]],ALL!$C:O,COLUMN(L$2),0)),"",VLOOKUP(T_IE917PL[[#This Row],[Ścieżka Xpath]],ALL!$C:O,COLUMN(L$2),0))</f>
        <v/>
      </c>
      <c r="M3" s="56" t="str">
        <f>IF(ISBLANK(VLOOKUP(T_IE917PL[[#This Row],[Ścieżka Xpath]],ALL!$C:P,COLUMN(M$2),0)),"",VLOOKUP(T_IE917PL[[#This Row],[Ścieżka Xpath]],ALL!$C:P,COLUMN(M$2),0))</f>
        <v/>
      </c>
      <c r="N3" s="56" t="str">
        <f>IF(ISBLANK(VLOOKUP(T_IE917PL[[#This Row],[Ścieżka Xpath]],ALL!$C:Q,COLUMN(N$2),0)),"",VLOOKUP(T_IE917PL[[#This Row],[Ścieżka Xpath]],ALL!$C:Q,COLUMN(N$2),0))</f>
        <v/>
      </c>
      <c r="O3" s="56" t="str">
        <f>IF(ISBLANK(VLOOKUP(T_IE917PL[[#This Row],[Ścieżka Xpath]],ALL!$C:Q,COLUMN(O$2),0)),"",VLOOKUP(T_IE917PL[[#This Row],[Ścieżka Xpath]],ALL!$C:Q,COLUMN(O$2),0))</f>
        <v/>
      </c>
    </row>
    <row r="4" spans="1:15" ht="15">
      <c r="A4" s="50" t="s">
        <v>2761</v>
      </c>
      <c r="B4" s="38">
        <v>2</v>
      </c>
      <c r="C4" s="41" t="str">
        <f>IF(ISBLANK(VLOOKUP(T_IE917PL[[#This Row],[Ścieżka Xpath]],ALL!$C:E,COLUMN(C$2),0)),"",VLOOKUP(T_IE917PL[[#This Row],[Ścieżka Xpath]],ALL!$C:E,COLUMN(C$2),0))</f>
        <v>-</v>
      </c>
      <c r="D4" s="17" t="str">
        <f>IF(ISBLANK(VLOOKUP(T_IE917PL[[#This Row],[Ścieżka Xpath]],ALL!$C:F,COLUMN(D$2),0)),"",VLOOKUP(T_IE917PL[[#This Row],[Ścieżka Xpath]],ALL!$C:F,COLUMN(D$2),0))</f>
        <v>Numer fazy systemu NCTS2 PLUS. Dla fazy 6 - "NCTS6".</v>
      </c>
      <c r="E4" s="17" t="str">
        <f>IF(ISBLANK(VLOOKUP(T_IE917PL[[#This Row],[Ścieżka Xpath]],ALL!$C:G,COLUMN(E$2),0)),"",VLOOKUP(T_IE917PL[[#This Row],[Ścieżka Xpath]],ALL!$C:G,COLUMN(E$2),0))</f>
        <v>NCTS phase number. For Phase6 - "NCTS6".</v>
      </c>
      <c r="F4" s="134" t="str">
        <f>IF(ISBLANK(VLOOKUP(T_IE917PL[[#This Row],[Ścieżka Xpath]],ALL!$C:H,COLUMN(F$2),0)),"",VLOOKUP(T_IE917PL[[#This Row],[Ścieżka Xpath]],ALL!$C:H,COLUMN(F$2),0))</f>
        <v/>
      </c>
      <c r="G4" s="134" t="str">
        <f>IF(ISBLANK(VLOOKUP(T_IE917PL[[#This Row],[Ścieżka Xpath]],ALL!$C:I,COLUMN(G$2),0)),"",VLOOKUP(T_IE917PL[[#This Row],[Ścieżka Xpath]],ALL!$C:I,COLUMN(G$2),0))</f>
        <v>O</v>
      </c>
      <c r="H4" s="134" t="str">
        <f>IF(ISBLANK(VLOOKUP(T_IE917PL[[#This Row],[Ścieżka Xpath]],ALL!$C:J,COLUMN(H$2),0)),"",VLOOKUP(T_IE917PL[[#This Row],[Ścieżka Xpath]],ALL!$C:J,COLUMN(H$2),0))</f>
        <v/>
      </c>
      <c r="I4" s="134" t="str">
        <f>IF(ISBLANK(VLOOKUP(T_IE917PL[[#This Row],[Ścieżka Xpath]],ALL!$C:K,COLUMN(I$2),0)),"",VLOOKUP(T_IE917PL[[#This Row],[Ścieżka Xpath]],ALL!$C:K,COLUMN(I$2),0))</f>
        <v/>
      </c>
      <c r="J4" s="134" t="str">
        <f>IF(ISBLANK(VLOOKUP(T_IE917PL[[#This Row],[Ścieżka Xpath]],ALL!$C:L,COLUMN(J$2),0)),"",VLOOKUP(T_IE917PL[[#This Row],[Ścieżka Xpath]],ALL!$C:L,COLUMN(J$2),0))</f>
        <v/>
      </c>
      <c r="K4" s="41" t="str">
        <f>IF(ISBLANK(VLOOKUP(T_IE917PL[[#This Row],[Ścieżka Xpath]],ALL!$C:N,COLUMN(K$2),0)),"",VLOOKUP(T_IE917PL[[#This Row],[Ścieżka Xpath]],ALL!$C:N,COLUMN(K$2),0))</f>
        <v/>
      </c>
      <c r="L4" s="50" t="str">
        <f>IF(ISBLANK(VLOOKUP(T_IE917PL[[#This Row],[Ścieżka Xpath]],ALL!$C:O,COLUMN(L$2),0)),"",VLOOKUP(T_IE917PL[[#This Row],[Ścieżka Xpath]],ALL!$C:O,COLUMN(L$2),0))</f>
        <v/>
      </c>
      <c r="M4" s="50" t="str">
        <f>IF(ISBLANK(VLOOKUP(T_IE917PL[[#This Row],[Ścieżka Xpath]],ALL!$C:P,COLUMN(M$2),0)),"",VLOOKUP(T_IE917PL[[#This Row],[Ścieżka Xpath]],ALL!$C:P,COLUMN(M$2),0))</f>
        <v/>
      </c>
      <c r="N4" s="50" t="str">
        <f>IF(ISBLANK(VLOOKUP(T_IE917PL[[#This Row],[Ścieżka Xpath]],ALL!$C:Q,COLUMN(N$2),0)),"",VLOOKUP(T_IE917PL[[#This Row],[Ścieżka Xpath]],ALL!$C:Q,COLUMN(N$2),0))</f>
        <v/>
      </c>
      <c r="O4" s="50" t="str">
        <f>IF(ISBLANK(VLOOKUP(T_IE917PL[[#This Row],[Ścieżka Xpath]],ALL!$C:Q,COLUMN(O$2),0)),"",VLOOKUP(T_IE917PL[[#This Row],[Ścieżka Xpath]],ALL!$C:Q,COLUMN(O$2),0))</f>
        <v/>
      </c>
    </row>
    <row r="5" spans="1:15" ht="45">
      <c r="A5" s="50" t="s">
        <v>2762</v>
      </c>
      <c r="B5" s="38">
        <v>3</v>
      </c>
      <c r="C5" s="41" t="str">
        <f>IF(ISBLANK(VLOOKUP(T_IE917PL[[#This Row],[Ścieżka Xpath]],ALL!$C:E,COLUMN(C$2),0)),"",VLOOKUP(T_IE917PL[[#This Row],[Ścieżka Xpath]],ALL!$C:E,COLUMN(C$2),0))</f>
        <v>-</v>
      </c>
      <c r="D5" s="17" t="str">
        <f>IF(ISBLANK(VLOOKUP(T_IE917PL[[#This Row],[Ścieżka Xpath]],ALL!$C:F,COLUMN(D$2),0)),"",VLOOKUP(T_IE917PL[[#This Row],[Ścieżka Xpath]],ALL!$C:F,COLUMN(D$2),0))</f>
        <v>Identyfikator nadawcy komunikatu. W kierunku do NCTS2PLUS - numer identyfikacyjny Podmiotu. W kiedunku z NCTS2PLUS: "NTA.PL"</v>
      </c>
      <c r="E5" s="17" t="str">
        <f>IF(ISBLANK(VLOOKUP(T_IE917PL[[#This Row],[Ścieżka Xpath]],ALL!$C:G,COLUMN(E$2),0)),"",VLOOKUP(T_IE917PL[[#This Row],[Ścieżka Xpath]],ALL!$C:G,COLUMN(E$2),0))</f>
        <v>Sender's identification. In direction to NCTS2PLUS - sending EO's identificationNumber, otherwise "NTA.PL".</v>
      </c>
      <c r="F5" s="134" t="str">
        <f>IF(ISBLANK(VLOOKUP(T_IE917PL[[#This Row],[Ścieżka Xpath]],ALL!$C:H,COLUMN(F$2),0)),"",VLOOKUP(T_IE917PL[[#This Row],[Ścieżka Xpath]],ALL!$C:H,COLUMN(F$2),0))</f>
        <v/>
      </c>
      <c r="G5" s="134" t="str">
        <f>IF(ISBLANK(VLOOKUP(T_IE917PL[[#This Row],[Ścieżka Xpath]],ALL!$C:I,COLUMN(G$2),0)),"",VLOOKUP(T_IE917PL[[#This Row],[Ścieżka Xpath]],ALL!$C:I,COLUMN(G$2),0))</f>
        <v>R</v>
      </c>
      <c r="H5" s="134" t="str">
        <f>IF(ISBLANK(VLOOKUP(T_IE917PL[[#This Row],[Ścieżka Xpath]],ALL!$C:J,COLUMN(H$2),0)),"",VLOOKUP(T_IE917PL[[#This Row],[Ścieżka Xpath]],ALL!$C:J,COLUMN(H$2),0))</f>
        <v>an..35</v>
      </c>
      <c r="I5" s="134" t="str">
        <f>IF(ISBLANK(VLOOKUP(T_IE917PL[[#This Row],[Ścieżka Xpath]],ALL!$C:K,COLUMN(I$2),0)),"",VLOOKUP(T_IE917PL[[#This Row],[Ścieżka Xpath]],ALL!$C:K,COLUMN(I$2),0))</f>
        <v/>
      </c>
      <c r="J5" s="134" t="str">
        <f>IF(ISBLANK(VLOOKUP(T_IE917PL[[#This Row],[Ścieżka Xpath]],ALL!$C:L,COLUMN(J$2),0)),"",VLOOKUP(T_IE917PL[[#This Row],[Ścieżka Xpath]],ALL!$C:L,COLUMN(J$2),0))</f>
        <v/>
      </c>
      <c r="K5" s="41" t="str">
        <f>IF(ISBLANK(VLOOKUP(T_IE917PL[[#This Row],[Ścieżka Xpath]],ALL!$C:N,COLUMN(K$2),0)),"",VLOOKUP(T_IE917PL[[#This Row],[Ścieżka Xpath]],ALL!$C:N,COLUMN(K$2),0))</f>
        <v/>
      </c>
      <c r="L5" s="50" t="str">
        <f>IF(ISBLANK(VLOOKUP(T_IE917PL[[#This Row],[Ścieżka Xpath]],ALL!$C:O,COLUMN(L$2),0)),"",VLOOKUP(T_IE917PL[[#This Row],[Ścieżka Xpath]],ALL!$C:O,COLUMN(L$2),0))</f>
        <v/>
      </c>
      <c r="M5" s="50" t="str">
        <f>IF(ISBLANK(VLOOKUP(T_IE917PL[[#This Row],[Ścieżka Xpath]],ALL!$C:P,COLUMN(M$2),0)),"",VLOOKUP(T_IE917PL[[#This Row],[Ścieżka Xpath]],ALL!$C:P,COLUMN(M$2),0))</f>
        <v/>
      </c>
      <c r="N5" s="50" t="str">
        <f>IF(ISBLANK(VLOOKUP(T_IE917PL[[#This Row],[Ścieżka Xpath]],ALL!$C:Q,COLUMN(N$2),0)),"",VLOOKUP(T_IE917PL[[#This Row],[Ścieżka Xpath]],ALL!$C:Q,COLUMN(N$2),0))</f>
        <v/>
      </c>
      <c r="O5" s="50" t="str">
        <f>IF(ISBLANK(VLOOKUP(T_IE917PL[[#This Row],[Ścieżka Xpath]],ALL!$C:Q,COLUMN(O$2),0)),"",VLOOKUP(T_IE917PL[[#This Row],[Ścieżka Xpath]],ALL!$C:Q,COLUMN(O$2),0))</f>
        <v/>
      </c>
    </row>
    <row r="6" spans="1:15" ht="45">
      <c r="A6" s="50" t="s">
        <v>2763</v>
      </c>
      <c r="B6" s="38">
        <v>4</v>
      </c>
      <c r="C6" s="41" t="str">
        <f>IF(ISBLANK(VLOOKUP(T_IE917PL[[#This Row],[Ścieżka Xpath]],ALL!$C:E,COLUMN(C$2),0)),"",VLOOKUP(T_IE917PL[[#This Row],[Ścieżka Xpath]],ALL!$C:E,COLUMN(C$2),0))</f>
        <v>-</v>
      </c>
      <c r="D6" s="17" t="str">
        <f>IF(ISBLANK(VLOOKUP(T_IE917PL[[#This Row],[Ścieżka Xpath]],ALL!$C:F,COLUMN(D$2),0)),"",VLOOKUP(T_IE917PL[[#This Row],[Ścieżka Xpath]],ALL!$C:F,COLUMN(D$2),0))</f>
        <v>Identyfikator odbiorcy komunikatu. W kierunku do NCTS2PLUS - "NTA.PL". W kierunku od NCTS2PLUS - numer identyfikacyjny Podmiotu.</v>
      </c>
      <c r="E6" s="17" t="str">
        <f>IF(ISBLANK(VLOOKUP(T_IE917PL[[#This Row],[Ścieżka Xpath]],ALL!$C:G,COLUMN(E$2),0)),"",VLOOKUP(T_IE917PL[[#This Row],[Ścieżka Xpath]],ALL!$C:G,COLUMN(E$2),0))</f>
        <v>Recipient's identification. In direction to NCTS2PLUS - "NTA.PL", otherwise recieiving EO's identificationNumber.</v>
      </c>
      <c r="F6" s="134" t="str">
        <f>IF(ISBLANK(VLOOKUP(T_IE917PL[[#This Row],[Ścieżka Xpath]],ALL!$C:H,COLUMN(F$2),0)),"",VLOOKUP(T_IE917PL[[#This Row],[Ścieżka Xpath]],ALL!$C:H,COLUMN(F$2),0))</f>
        <v/>
      </c>
      <c r="G6" s="134" t="str">
        <f>IF(ISBLANK(VLOOKUP(T_IE917PL[[#This Row],[Ścieżka Xpath]],ALL!$C:I,COLUMN(G$2),0)),"",VLOOKUP(T_IE917PL[[#This Row],[Ścieżka Xpath]],ALL!$C:I,COLUMN(G$2),0))</f>
        <v>R</v>
      </c>
      <c r="H6" s="134" t="str">
        <f>IF(ISBLANK(VLOOKUP(T_IE917PL[[#This Row],[Ścieżka Xpath]],ALL!$C:J,COLUMN(H$2),0)),"",VLOOKUP(T_IE917PL[[#This Row],[Ścieżka Xpath]],ALL!$C:J,COLUMN(H$2),0))</f>
        <v>an..35</v>
      </c>
      <c r="I6" s="134" t="str">
        <f>IF(ISBLANK(VLOOKUP(T_IE917PL[[#This Row],[Ścieżka Xpath]],ALL!$C:K,COLUMN(I$2),0)),"",VLOOKUP(T_IE917PL[[#This Row],[Ścieżka Xpath]],ALL!$C:K,COLUMN(I$2),0))</f>
        <v/>
      </c>
      <c r="J6" s="134" t="str">
        <f>IF(ISBLANK(VLOOKUP(T_IE917PL[[#This Row],[Ścieżka Xpath]],ALL!$C:L,COLUMN(J$2),0)),"",VLOOKUP(T_IE917PL[[#This Row],[Ścieżka Xpath]],ALL!$C:L,COLUMN(J$2),0))</f>
        <v/>
      </c>
      <c r="K6" s="41" t="str">
        <f>IF(ISBLANK(VLOOKUP(T_IE917PL[[#This Row],[Ścieżka Xpath]],ALL!$C:N,COLUMN(K$2),0)),"",VLOOKUP(T_IE917PL[[#This Row],[Ścieżka Xpath]],ALL!$C:N,COLUMN(K$2),0))</f>
        <v/>
      </c>
      <c r="L6" s="50" t="str">
        <f>IF(ISBLANK(VLOOKUP(T_IE917PL[[#This Row],[Ścieżka Xpath]],ALL!$C:O,COLUMN(L$2),0)),"",VLOOKUP(T_IE917PL[[#This Row],[Ścieżka Xpath]],ALL!$C:O,COLUMN(L$2),0))</f>
        <v/>
      </c>
      <c r="M6" s="50" t="str">
        <f>IF(ISBLANK(VLOOKUP(T_IE917PL[[#This Row],[Ścieżka Xpath]],ALL!$C:P,COLUMN(M$2),0)),"",VLOOKUP(T_IE917PL[[#This Row],[Ścieżka Xpath]],ALL!$C:P,COLUMN(M$2),0))</f>
        <v/>
      </c>
      <c r="N6" s="50" t="str">
        <f>IF(ISBLANK(VLOOKUP(T_IE917PL[[#This Row],[Ścieżka Xpath]],ALL!$C:Q,COLUMN(N$2),0)),"",VLOOKUP(T_IE917PL[[#This Row],[Ścieżka Xpath]],ALL!$C:Q,COLUMN(N$2),0))</f>
        <v/>
      </c>
      <c r="O6" s="50" t="str">
        <f>IF(ISBLANK(VLOOKUP(T_IE917PL[[#This Row],[Ścieżka Xpath]],ALL!$C:Q,COLUMN(O$2),0)),"",VLOOKUP(T_IE917PL[[#This Row],[Ścieżka Xpath]],ALL!$C:Q,COLUMN(O$2),0))</f>
        <v/>
      </c>
    </row>
    <row r="7" spans="1:15" ht="30">
      <c r="A7" s="50" t="s">
        <v>2764</v>
      </c>
      <c r="B7" s="38">
        <v>5</v>
      </c>
      <c r="C7" s="41" t="str">
        <f>IF(ISBLANK(VLOOKUP(T_IE917PL[[#This Row],[Ścieżka Xpath]],ALL!$C:E,COLUMN(C$2),0)),"",VLOOKUP(T_IE917PL[[#This Row],[Ścieżka Xpath]],ALL!$C:E,COLUMN(C$2),0))</f>
        <v>-</v>
      </c>
      <c r="D7" s="17" t="str">
        <f>IF(ISBLANK(VLOOKUP(T_IE917PL[[#This Row],[Ścieżka Xpath]],ALL!$C:F,COLUMN(D$2),0)),"",VLOOKUP(T_IE917PL[[#This Row],[Ścieżka Xpath]],ALL!$C:F,COLUMN(D$2),0))</f>
        <v>Data i czas utworzenia komunikatu (wg strefy czasowej CET).</v>
      </c>
      <c r="E7" s="50" t="str">
        <f>IF(ISBLANK(VLOOKUP(T_IE917PL[[#This Row],[Ścieżka Xpath]],ALL!$C:G,COLUMN(E$2),0)),"",VLOOKUP(T_IE917PL[[#This Row],[Ścieżka Xpath]],ALL!$C:G,COLUMN(E$2),0))</f>
        <v>Date and time of message preparation (in CET timezone).</v>
      </c>
      <c r="F7" s="41" t="str">
        <f>IF(ISBLANK(VLOOKUP(T_IE917PL[[#This Row],[Ścieżka Xpath]],ALL!$C:H,COLUMN(F$2),0)),"",VLOOKUP(T_IE917PL[[#This Row],[Ścieżka Xpath]],ALL!$C:H,COLUMN(F$2),0))</f>
        <v/>
      </c>
      <c r="G7" s="134" t="str">
        <f>IF(ISBLANK(VLOOKUP(T_IE917PL[[#This Row],[Ścieżka Xpath]],ALL!$C:I,COLUMN(G$2),0)),"",VLOOKUP(T_IE917PL[[#This Row],[Ścieżka Xpath]],ALL!$C:I,COLUMN(G$2),0))</f>
        <v>R</v>
      </c>
      <c r="H7" s="134" t="str">
        <f>IF(ISBLANK(VLOOKUP(T_IE917PL[[#This Row],[Ścieżka Xpath]],ALL!$C:J,COLUMN(H$2),0)),"",VLOOKUP(T_IE917PL[[#This Row],[Ścieżka Xpath]],ALL!$C:J,COLUMN(H$2),0))</f>
        <v>an19</v>
      </c>
      <c r="I7" s="134" t="str">
        <f>IF(ISBLANK(VLOOKUP(T_IE917PL[[#This Row],[Ścieżka Xpath]],ALL!$C:K,COLUMN(I$2),0)),"",VLOOKUP(T_IE917PL[[#This Row],[Ścieżka Xpath]],ALL!$C:K,COLUMN(I$2),0))</f>
        <v/>
      </c>
      <c r="J7" s="134" t="str">
        <f>IF(ISBLANK(VLOOKUP(T_IE917PL[[#This Row],[Ścieżka Xpath]],ALL!$C:L,COLUMN(J$2),0)),"",VLOOKUP(T_IE917PL[[#This Row],[Ścieżka Xpath]],ALL!$C:L,COLUMN(J$2),0))</f>
        <v>G0002</v>
      </c>
      <c r="K7" s="41" t="str">
        <f>IF(ISBLANK(VLOOKUP(T_IE917PL[[#This Row],[Ścieżka Xpath]],ALL!$C:N,COLUMN(K$2),0)),"",VLOOKUP(T_IE917PL[[#This Row],[Ścieżka Xpath]],ALL!$C:N,COLUMN(K$2),0))</f>
        <v/>
      </c>
      <c r="L7" s="50" t="str">
        <f>IF(ISBLANK(VLOOKUP(T_IE917PL[[#This Row],[Ścieżka Xpath]],ALL!$C:O,COLUMN(L$2),0)),"",VLOOKUP(T_IE917PL[[#This Row],[Ścieżka Xpath]],ALL!$C:O,COLUMN(L$2),0))</f>
        <v/>
      </c>
      <c r="M7" s="50" t="str">
        <f>IF(ISBLANK(VLOOKUP(T_IE917PL[[#This Row],[Ścieżka Xpath]],ALL!$C:P,COLUMN(M$2),0)),"",VLOOKUP(T_IE917PL[[#This Row],[Ścieżka Xpath]],ALL!$C:P,COLUMN(M$2),0))</f>
        <v/>
      </c>
      <c r="N7" s="50" t="str">
        <f>IF(ISBLANK(VLOOKUP(T_IE917PL[[#This Row],[Ścieżka Xpath]],ALL!$C:Q,COLUMN(N$2),0)),"",VLOOKUP(T_IE917PL[[#This Row],[Ścieżka Xpath]],ALL!$C:Q,COLUMN(N$2),0))</f>
        <v/>
      </c>
      <c r="O7" s="50" t="str">
        <f>IF(ISBLANK(VLOOKUP(T_IE917PL[[#This Row],[Ścieżka Xpath]],ALL!$C:Q,COLUMN(O$2),0)),"",VLOOKUP(T_IE917PL[[#This Row],[Ścieżka Xpath]],ALL!$C:Q,COLUMN(O$2),0))</f>
        <v/>
      </c>
    </row>
    <row r="8" spans="1:15" ht="15">
      <c r="A8" s="50" t="s">
        <v>2765</v>
      </c>
      <c r="B8" s="38">
        <v>6</v>
      </c>
      <c r="C8" s="41" t="str">
        <f>IF(ISBLANK(VLOOKUP(T_IE917PL[[#This Row],[Ścieżka Xpath]],ALL!$C:E,COLUMN(C$2),0)),"",VLOOKUP(T_IE917PL[[#This Row],[Ścieżka Xpath]],ALL!$C:E,COLUMN(C$2),0))</f>
        <v>-</v>
      </c>
      <c r="D8" s="17" t="str">
        <f>IF(ISBLANK(VLOOKUP(T_IE917PL[[#This Row],[Ścieżka Xpath]],ALL!$C:F,COLUMN(D$2),0)),"",VLOOKUP(T_IE917PL[[#This Row],[Ścieżka Xpath]],ALL!$C:F,COLUMN(D$2),0))</f>
        <v>Identyfikator (numer własny) komunikatu.</v>
      </c>
      <c r="E8" s="17" t="str">
        <f>IF(ISBLANK(VLOOKUP(T_IE917PL[[#This Row],[Ścieżka Xpath]],ALL!$C:G,COLUMN(E$2),0)),"",VLOOKUP(T_IE917PL[[#This Row],[Ścieżka Xpath]],ALL!$C:G,COLUMN(E$2),0))</f>
        <v>Message identification.</v>
      </c>
      <c r="F8" s="134" t="str">
        <f>IF(ISBLANK(VLOOKUP(T_IE917PL[[#This Row],[Ścieżka Xpath]],ALL!$C:H,COLUMN(F$2),0)),"",VLOOKUP(T_IE917PL[[#This Row],[Ścieżka Xpath]],ALL!$C:H,COLUMN(F$2),0))</f>
        <v/>
      </c>
      <c r="G8" s="134" t="str">
        <f>IF(ISBLANK(VLOOKUP(T_IE917PL[[#This Row],[Ścieżka Xpath]],ALL!$C:I,COLUMN(G$2),0)),"",VLOOKUP(T_IE917PL[[#This Row],[Ścieżka Xpath]],ALL!$C:I,COLUMN(G$2),0))</f>
        <v>R</v>
      </c>
      <c r="H8" s="134" t="str">
        <f>IF(ISBLANK(VLOOKUP(T_IE917PL[[#This Row],[Ścieżka Xpath]],ALL!$C:J,COLUMN(H$2),0)),"",VLOOKUP(T_IE917PL[[#This Row],[Ścieżka Xpath]],ALL!$C:J,COLUMN(H$2),0))</f>
        <v>an..35</v>
      </c>
      <c r="I8" s="134" t="str">
        <f>IF(ISBLANK(VLOOKUP(T_IE917PL[[#This Row],[Ścieżka Xpath]],ALL!$C:K,COLUMN(I$2),0)),"",VLOOKUP(T_IE917PL[[#This Row],[Ścieżka Xpath]],ALL!$C:K,COLUMN(I$2),0))</f>
        <v/>
      </c>
      <c r="J8" s="134" t="str">
        <f>IF(ISBLANK(VLOOKUP(T_IE917PL[[#This Row],[Ścieżka Xpath]],ALL!$C:L,COLUMN(J$2),0)),"",VLOOKUP(T_IE917PL[[#This Row],[Ścieżka Xpath]],ALL!$C:L,COLUMN(J$2),0))</f>
        <v>RP50</v>
      </c>
      <c r="K8" s="41" t="str">
        <f>IF(ISBLANK(VLOOKUP(T_IE917PL[[#This Row],[Ścieżka Xpath]],ALL!$C:N,COLUMN(K$2),0)),"",VLOOKUP(T_IE917PL[[#This Row],[Ścieżka Xpath]],ALL!$C:N,COLUMN(K$2),0))</f>
        <v/>
      </c>
      <c r="L8" s="50" t="str">
        <f>IF(ISBLANK(VLOOKUP(T_IE917PL[[#This Row],[Ścieżka Xpath]],ALL!$C:O,COLUMN(L$2),0)),"",VLOOKUP(T_IE917PL[[#This Row],[Ścieżka Xpath]],ALL!$C:O,COLUMN(L$2),0))</f>
        <v/>
      </c>
      <c r="M8" s="50" t="str">
        <f>IF(ISBLANK(VLOOKUP(T_IE917PL[[#This Row],[Ścieżka Xpath]],ALL!$C:P,COLUMN(M$2),0)),"",VLOOKUP(T_IE917PL[[#This Row],[Ścieżka Xpath]],ALL!$C:P,COLUMN(M$2),0))</f>
        <v/>
      </c>
      <c r="N8" s="50" t="str">
        <f>IF(ISBLANK(VLOOKUP(T_IE917PL[[#This Row],[Ścieżka Xpath]],ALL!$C:Q,COLUMN(N$2),0)),"",VLOOKUP(T_IE917PL[[#This Row],[Ścieżka Xpath]],ALL!$C:Q,COLUMN(N$2),0))</f>
        <v/>
      </c>
      <c r="O8" s="50" t="str">
        <f>IF(ISBLANK(VLOOKUP(T_IE917PL[[#This Row],[Ścieżka Xpath]],ALL!$C:Q,COLUMN(O$2),0)),"",VLOOKUP(T_IE917PL[[#This Row],[Ścieżka Xpath]],ALL!$C:Q,COLUMN(O$2),0))</f>
        <v/>
      </c>
    </row>
    <row r="9" spans="1:15" ht="15">
      <c r="A9" s="50" t="s">
        <v>2766</v>
      </c>
      <c r="B9" s="38">
        <v>7</v>
      </c>
      <c r="C9" s="41" t="str">
        <f>IF(ISBLANK(VLOOKUP(T_IE917PL[[#This Row],[Ścieżka Xpath]],ALL!$C:E,COLUMN(C$2),0)),"",VLOOKUP(T_IE917PL[[#This Row],[Ścieżka Xpath]],ALL!$C:E,COLUMN(C$2),0))</f>
        <v>-</v>
      </c>
      <c r="D9" s="17" t="str">
        <f>IF(ISBLANK(VLOOKUP(T_IE917PL[[#This Row],[Ścieżka Xpath]],ALL!$C:F,COLUMN(D$2),0)),"",VLOOKUP(T_IE917PL[[#This Row],[Ścieżka Xpath]],ALL!$C:F,COLUMN(D$2),0))</f>
        <v>Typ komunikatu.</v>
      </c>
      <c r="E9" s="50" t="str">
        <f>IF(ISBLANK(VLOOKUP(T_IE917PL[[#This Row],[Ścieżka Xpath]],ALL!$C:G,COLUMN(E$2),0)),"",VLOOKUP(T_IE917PL[[#This Row],[Ścieżka Xpath]],ALL!$C:G,COLUMN(E$2),0))</f>
        <v>Messaage type.</v>
      </c>
      <c r="F9" s="41" t="str">
        <f>IF(ISBLANK(VLOOKUP(T_IE917PL[[#This Row],[Ścieżka Xpath]],ALL!$C:H,COLUMN(F$2),0)),"",VLOOKUP(T_IE917PL[[#This Row],[Ścieżka Xpath]],ALL!$C:H,COLUMN(F$2),0))</f>
        <v/>
      </c>
      <c r="G9" s="134" t="str">
        <f>IF(ISBLANK(VLOOKUP(T_IE917PL[[#This Row],[Ścieżka Xpath]],ALL!$C:I,COLUMN(G$2),0)),"",VLOOKUP(T_IE917PL[[#This Row],[Ścieżka Xpath]],ALL!$C:I,COLUMN(G$2),0))</f>
        <v>R</v>
      </c>
      <c r="H9" s="134" t="str">
        <f>IF(ISBLANK(VLOOKUP(T_IE917PL[[#This Row],[Ścieżka Xpath]],ALL!$C:J,COLUMN(H$2),0)),"",VLOOKUP(T_IE917PL[[#This Row],[Ścieżka Xpath]],ALL!$C:J,COLUMN(H$2),0))</f>
        <v>an6</v>
      </c>
      <c r="I9" s="134" t="str">
        <f>IF(ISBLANK(VLOOKUP(T_IE917PL[[#This Row],[Ścieżka Xpath]],ALL!$C:K,COLUMN(I$2),0)),"",VLOOKUP(T_IE917PL[[#This Row],[Ścieżka Xpath]],ALL!$C:K,COLUMN(I$2),0))</f>
        <v>CL060</v>
      </c>
      <c r="J9" s="134" t="str">
        <f>IF(ISBLANK(VLOOKUP(T_IE917PL[[#This Row],[Ścieżka Xpath]],ALL!$C:L,COLUMN(J$2),0)),"",VLOOKUP(T_IE917PL[[#This Row],[Ścieżka Xpath]],ALL!$C:L,COLUMN(J$2),0))</f>
        <v/>
      </c>
      <c r="K9" s="41" t="str">
        <f>IF(ISBLANK(VLOOKUP(T_IE917PL[[#This Row],[Ścieżka Xpath]],ALL!$C:N,COLUMN(K$2),0)),"",VLOOKUP(T_IE917PL[[#This Row],[Ścieżka Xpath]],ALL!$C:N,COLUMN(K$2),0))</f>
        <v/>
      </c>
      <c r="L9" s="50" t="str">
        <f>IF(ISBLANK(VLOOKUP(T_IE917PL[[#This Row],[Ścieżka Xpath]],ALL!$C:O,COLUMN(L$2),0)),"",VLOOKUP(T_IE917PL[[#This Row],[Ścieżka Xpath]],ALL!$C:O,COLUMN(L$2),0))</f>
        <v/>
      </c>
      <c r="M9" s="50" t="str">
        <f>IF(ISBLANK(VLOOKUP(T_IE917PL[[#This Row],[Ścieżka Xpath]],ALL!$C:P,COLUMN(M$2),0)),"",VLOOKUP(T_IE917PL[[#This Row],[Ścieżka Xpath]],ALL!$C:P,COLUMN(M$2),0))</f>
        <v/>
      </c>
      <c r="N9" s="50" t="str">
        <f>IF(ISBLANK(VLOOKUP(T_IE917PL[[#This Row],[Ścieżka Xpath]],ALL!$C:Q,COLUMN(N$2),0)),"",VLOOKUP(T_IE917PL[[#This Row],[Ścieżka Xpath]],ALL!$C:Q,COLUMN(N$2),0))</f>
        <v/>
      </c>
      <c r="O9" s="50" t="str">
        <f>IF(ISBLANK(VLOOKUP(T_IE917PL[[#This Row],[Ścieżka Xpath]],ALL!$C:Q,COLUMN(O$2),0)),"",VLOOKUP(T_IE917PL[[#This Row],[Ścieżka Xpath]],ALL!$C:Q,COLUMN(O$2),0))</f>
        <v/>
      </c>
    </row>
    <row r="10" spans="1:15" ht="30">
      <c r="A10" s="50" t="s">
        <v>2767</v>
      </c>
      <c r="B10" s="38">
        <v>8</v>
      </c>
      <c r="C10" s="41" t="str">
        <f>IF(ISBLANK(VLOOKUP(T_IE917PL[[#This Row],[Ścieżka Xpath]],ALL!$C:E,COLUMN(C$2),0)),"",VLOOKUP(T_IE917PL[[#This Row],[Ścieżka Xpath]],ALL!$C:E,COLUMN(C$2),0))</f>
        <v>-</v>
      </c>
      <c r="D10" s="17" t="str">
        <f>IF(ISBLANK(VLOOKUP(T_IE917PL[[#This Row],[Ścieżka Xpath]],ALL!$C:F,COLUMN(D$2),0)),"",VLOOKUP(T_IE917PL[[#This Row],[Ścieżka Xpath]],ALL!$C:F,COLUMN(D$2),0))</f>
        <v>Element nieużywany.</v>
      </c>
      <c r="E10" s="50" t="str">
        <f>IF(ISBLANK(VLOOKUP(T_IE917PL[[#This Row],[Ścieżka Xpath]],ALL!$C:G,COLUMN(E$2),0)),"",VLOOKUP(T_IE917PL[[#This Row],[Ścieżka Xpath]],ALL!$C:G,COLUMN(E$2),0))</f>
        <v>Not used.</v>
      </c>
      <c r="F10" s="41" t="str">
        <f>IF(ISBLANK(VLOOKUP(T_IE917PL[[#This Row],[Ścieżka Xpath]],ALL!$C:H,COLUMN(F$2),0)),"",VLOOKUP(T_IE917PL[[#This Row],[Ścieżka Xpath]],ALL!$C:H,COLUMN(F$2),0))</f>
        <v/>
      </c>
      <c r="G10" s="134" t="str">
        <f>IF(ISBLANK(VLOOKUP(T_IE917PL[[#This Row],[Ścieżka Xpath]],ALL!$C:I,COLUMN(G$2),0)),"",VLOOKUP(T_IE917PL[[#This Row],[Ścieżka Xpath]],ALL!$C:I,COLUMN(G$2),0))</f>
        <v>D</v>
      </c>
      <c r="H10" s="134" t="str">
        <f>IF(ISBLANK(VLOOKUP(T_IE917PL[[#This Row],[Ścieżka Xpath]],ALL!$C:J,COLUMN(H$2),0)),"",VLOOKUP(T_IE917PL[[#This Row],[Ścieżka Xpath]],ALL!$C:J,COLUMN(H$2),0))</f>
        <v>an..35</v>
      </c>
      <c r="I10" s="134" t="str">
        <f>IF(ISBLANK(VLOOKUP(T_IE917PL[[#This Row],[Ścieżka Xpath]],ALL!$C:K,COLUMN(I$2),0)),"",VLOOKUP(T_IE917PL[[#This Row],[Ścieżka Xpath]],ALL!$C:K,COLUMN(I$2),0))</f>
        <v/>
      </c>
      <c r="J10" s="134" t="str">
        <f>IF(ISBLANK(VLOOKUP(T_IE917PL[[#This Row],[Ścieżka Xpath]],ALL!$C:L,COLUMN(J$2),0)),"",VLOOKUP(T_IE917PL[[#This Row],[Ścieżka Xpath]],ALL!$C:L,COLUMN(J$2),0))</f>
        <v>C0511; R0008</v>
      </c>
      <c r="K10" s="41" t="str">
        <f>IF(ISBLANK(VLOOKUP(T_IE917PL[[#This Row],[Ścieżka Xpath]],ALL!$C:N,COLUMN(K$2),0)),"",VLOOKUP(T_IE917PL[[#This Row],[Ścieżka Xpath]],ALL!$C:N,COLUMN(K$2),0))</f>
        <v/>
      </c>
      <c r="L10" s="50" t="str">
        <f>IF(ISBLANK(VLOOKUP(T_IE917PL[[#This Row],[Ścieżka Xpath]],ALL!$C:O,COLUMN(L$2),0)),"",VLOOKUP(T_IE917PL[[#This Row],[Ścieżka Xpath]],ALL!$C:O,COLUMN(L$2),0))</f>
        <v/>
      </c>
      <c r="M10" s="50" t="str">
        <f>IF(ISBLANK(VLOOKUP(T_IE917PL[[#This Row],[Ścieżka Xpath]],ALL!$C:P,COLUMN(M$2),0)),"",VLOOKUP(T_IE917PL[[#This Row],[Ścieżka Xpath]],ALL!$C:P,COLUMN(M$2),0))</f>
        <v/>
      </c>
      <c r="N10" s="50" t="str">
        <f>IF(ISBLANK(VLOOKUP(T_IE917PL[[#This Row],[Ścieżka Xpath]],ALL!$C:Q,COLUMN(N$2),0)),"",VLOOKUP(T_IE917PL[[#This Row],[Ścieżka Xpath]],ALL!$C:Q,COLUMN(N$2),0))</f>
        <v/>
      </c>
      <c r="O10" s="50" t="str">
        <f>IF(ISBLANK(VLOOKUP(T_IE917PL[[#This Row],[Ścieżka Xpath]],ALL!$C:Q,COLUMN(O$2),0)),"",VLOOKUP(T_IE917PL[[#This Row],[Ścieżka Xpath]],ALL!$C:Q,COLUMN(O$2),0))</f>
        <v/>
      </c>
    </row>
    <row r="11" spans="1:15" ht="15">
      <c r="A11" s="56" t="s">
        <v>2768</v>
      </c>
      <c r="B11" s="54">
        <v>9</v>
      </c>
      <c r="C11" s="55" t="str">
        <f>IF(ISBLANK(VLOOKUP(T_IE917PL[[#This Row],[Ścieżka Xpath]],ALL!$C:E,COLUMN(C$2),0)),"",VLOOKUP(T_IE917PL[[#This Row],[Ścieżka Xpath]],ALL!$C:E,COLUMN(C$2),0))</f>
        <v>-</v>
      </c>
      <c r="D11" s="56" t="str">
        <f>IF(ISBLANK(VLOOKUP(T_IE917PL[[#This Row],[Ścieżka Xpath]],ALL!$C:F,COLUMN(D$2),0)),"",VLOOKUP(T_IE917PL[[#This Row],[Ścieżka Xpath]],ALL!$C:F,COLUMN(D$2),0))</f>
        <v>Nagłówek.</v>
      </c>
      <c r="E11" s="56" t="str">
        <f>IF(ISBLANK(VLOOKUP(T_IE917PL[[#This Row],[Ścieżka Xpath]],ALL!$C:G,COLUMN(E$2),0)),"",VLOOKUP(T_IE917PL[[#This Row],[Ścieżka Xpath]],ALL!$C:G,COLUMN(E$2),0))</f>
        <v>Message header.</v>
      </c>
      <c r="F11" s="55" t="str">
        <f>IF(ISBLANK(VLOOKUP(T_IE917PL[[#This Row],[Ścieżka Xpath]],ALL!$C:H,COLUMN(F$2),0)),"",VLOOKUP(T_IE917PL[[#This Row],[Ścieżka Xpath]],ALL!$C:H,COLUMN(F$2),0))</f>
        <v>0..1</v>
      </c>
      <c r="G11" s="55" t="str">
        <f>IF(ISBLANK(VLOOKUP(T_IE917PL[[#This Row],[Ścieżka Xpath]],ALL!$C:I,COLUMN(G$2),0)),"",VLOOKUP(T_IE917PL[[#This Row],[Ścieżka Xpath]],ALL!$C:I,COLUMN(G$2),0))</f>
        <v>O</v>
      </c>
      <c r="H11" s="55" t="str">
        <f>IF(ISBLANK(VLOOKUP(T_IE917PL[[#This Row],[Ścieżka Xpath]],ALL!$C:J,COLUMN(H$2),0)),"",VLOOKUP(T_IE917PL[[#This Row],[Ścieżka Xpath]],ALL!$C:J,COLUMN(H$2),0))</f>
        <v/>
      </c>
      <c r="I11" s="55" t="str">
        <f>IF(ISBLANK(VLOOKUP(T_IE917PL[[#This Row],[Ścieżka Xpath]],ALL!$C:K,COLUMN(I$2),0)),"",VLOOKUP(T_IE917PL[[#This Row],[Ścieżka Xpath]],ALL!$C:K,COLUMN(I$2),0))</f>
        <v/>
      </c>
      <c r="J11" s="55" t="str">
        <f>IF(ISBLANK(VLOOKUP(T_IE917PL[[#This Row],[Ścieżka Xpath]],ALL!$C:L,COLUMN(J$2),0)),"",VLOOKUP(T_IE917PL[[#This Row],[Ścieżka Xpath]],ALL!$C:L,COLUMN(J$2),0))</f>
        <v>G0038</v>
      </c>
      <c r="K11" s="55" t="str">
        <f>IF(ISBLANK(VLOOKUP(T_IE917PL[[#This Row],[Ścieżka Xpath]],ALL!$C:N,COLUMN(K$2),0)),"",VLOOKUP(T_IE917PL[[#This Row],[Ścieżka Xpath]],ALL!$C:N,COLUMN(K$2),0))</f>
        <v/>
      </c>
      <c r="L11" s="56" t="str">
        <f>IF(ISBLANK(VLOOKUP(T_IE917PL[[#This Row],[Ścieżka Xpath]],ALL!$C:O,COLUMN(L$2),0)),"",VLOOKUP(T_IE917PL[[#This Row],[Ścieżka Xpath]],ALL!$C:O,COLUMN(L$2),0))</f>
        <v/>
      </c>
      <c r="M11" s="56" t="str">
        <f>IF(ISBLANK(VLOOKUP(T_IE917PL[[#This Row],[Ścieżka Xpath]],ALL!$C:P,COLUMN(M$2),0)),"",VLOOKUP(T_IE917PL[[#This Row],[Ścieżka Xpath]],ALL!$C:P,COLUMN(M$2),0))</f>
        <v/>
      </c>
      <c r="N11" s="56" t="str">
        <f>IF(ISBLANK(VLOOKUP(T_IE917PL[[#This Row],[Ścieżka Xpath]],ALL!$C:Q,COLUMN(N$2),0)),"",VLOOKUP(T_IE917PL[[#This Row],[Ścieżka Xpath]],ALL!$C:Q,COLUMN(N$2),0))</f>
        <v/>
      </c>
      <c r="O11" s="56" t="str">
        <f>IF(ISBLANK(VLOOKUP(T_IE917PL[[#This Row],[Ścieżka Xpath]],ALL!$C:Q,COLUMN(O$2),0)),"",VLOOKUP(T_IE917PL[[#This Row],[Ścieżka Xpath]],ALL!$C:Q,COLUMN(O$2),0))</f>
        <v/>
      </c>
    </row>
    <row r="12" spans="1:15" ht="30">
      <c r="A12" s="50" t="s">
        <v>2769</v>
      </c>
      <c r="B12" s="38">
        <v>10</v>
      </c>
      <c r="C12" s="41" t="str">
        <f>IF(ISBLANK(VLOOKUP(T_IE917PL[[#This Row],[Ścieżka Xpath]],ALL!$C:E,COLUMN(C$2),0)),"",VLOOKUP(T_IE917PL[[#This Row],[Ścieżka Xpath]],ALL!$C:E,COLUMN(C$2),0))</f>
        <v>12 09 001 000</v>
      </c>
      <c r="D12" s="17" t="str">
        <f>IF(ISBLANK(VLOOKUP(T_IE917PL[[#This Row],[Ścieżka Xpath]],ALL!$C:F,COLUMN(D$2),0)),"",VLOOKUP(T_IE917PL[[#This Row],[Ścieżka Xpath]],ALL!$C:F,COLUMN(D$2),0))</f>
        <v>Lokalny numer ewidencyjny zgłoszenia.</v>
      </c>
      <c r="E12" s="50" t="str">
        <f>IF(ISBLANK(VLOOKUP(T_IE917PL[[#This Row],[Ścieżka Xpath]],ALL!$C:G,COLUMN(E$2),0)),"",VLOOKUP(T_IE917PL[[#This Row],[Ścieżka Xpath]],ALL!$C:G,COLUMN(E$2),0))</f>
        <v>Local reference number.</v>
      </c>
      <c r="F12" s="41" t="str">
        <f>IF(ISBLANK(VLOOKUP(T_IE917PL[[#This Row],[Ścieżka Xpath]],ALL!$C:H,COLUMN(F$2),0)),"",VLOOKUP(T_IE917PL[[#This Row],[Ścieżka Xpath]],ALL!$C:H,COLUMN(F$2),0))</f>
        <v/>
      </c>
      <c r="G12" s="134" t="str">
        <f>IF(ISBLANK(VLOOKUP(T_IE917PL[[#This Row],[Ścieżka Xpath]],ALL!$C:I,COLUMN(G$2),0)),"",VLOOKUP(T_IE917PL[[#This Row],[Ścieżka Xpath]],ALL!$C:I,COLUMN(G$2),0))</f>
        <v>O</v>
      </c>
      <c r="H12" s="134" t="str">
        <f>IF(ISBLANK(VLOOKUP(T_IE917PL[[#This Row],[Ścieżka Xpath]],ALL!$C:J,COLUMN(H$2),0)),"",VLOOKUP(T_IE917PL[[#This Row],[Ścieżka Xpath]],ALL!$C:J,COLUMN(H$2),0))</f>
        <v>an..35</v>
      </c>
      <c r="I12" s="41" t="str">
        <f>IF(ISBLANK(VLOOKUP(T_IE917PL[[#This Row],[Ścieżka Xpath]],ALL!$C:K,COLUMN(I$2),0)),"",VLOOKUP(T_IE917PL[[#This Row],[Ścieżka Xpath]],ALL!$C:K,COLUMN(I$2),0))</f>
        <v/>
      </c>
      <c r="J12" s="134" t="str">
        <f>IF(ISBLANK(VLOOKUP(T_IE917PL[[#This Row],[Ścieżka Xpath]],ALL!$C:L,COLUMN(J$2),0)),"",VLOOKUP(T_IE917PL[[#This Row],[Ścieżka Xpath]],ALL!$C:L,COLUMN(J$2),0))</f>
        <v>G0039; T0001</v>
      </c>
      <c r="K12" s="41" t="str">
        <f>IF(ISBLANK(VLOOKUP(T_IE917PL[[#This Row],[Ścieżka Xpath]],ALL!$C:N,COLUMN(K$2),0)),"",VLOOKUP(T_IE917PL[[#This Row],[Ścieżka Xpath]],ALL!$C:N,COLUMN(K$2),0))</f>
        <v>2.00</v>
      </c>
      <c r="L12" s="50" t="str">
        <f>IF(ISBLANK(VLOOKUP(T_IE917PL[[#This Row],[Ścieżka Xpath]],ALL!$C:O,COLUMN(L$2),0)),"",VLOOKUP(T_IE917PL[[#This Row],[Ścieżka Xpath]],ALL!$C:O,COLUMN(L$2),0))</f>
        <v>Korekta formatu.</v>
      </c>
      <c r="M12" s="50" t="str">
        <f>IF(ISBLANK(VLOOKUP(T_IE917PL[[#This Row],[Ścieżka Xpath]],ALL!$C:P,COLUMN(M$2),0)),"",VLOOKUP(T_IE917PL[[#This Row],[Ścieżka Xpath]],ALL!$C:P,COLUMN(M$2),0))</f>
        <v>Format correction.</v>
      </c>
      <c r="N12" s="50" t="str">
        <f>IF(ISBLANK(VLOOKUP(T_IE917PL[[#This Row],[Ścieżka Xpath]],ALL!$C:Q,COLUMN(N$2),0)),"",VLOOKUP(T_IE917PL[[#This Row],[Ścieżka Xpath]],ALL!$C:Q,COLUMN(N$2),0))</f>
        <v/>
      </c>
      <c r="O12" s="50" t="str">
        <f>IF(ISBLANK(VLOOKUP(T_IE917PL[[#This Row],[Ścieżka Xpath]],ALL!$C:Q,COLUMN(O$2),0)),"",VLOOKUP(T_IE917PL[[#This Row],[Ścieżka Xpath]],ALL!$C:Q,COLUMN(O$2),0))</f>
        <v/>
      </c>
    </row>
    <row r="13" spans="1:15" ht="30">
      <c r="A13" s="50" t="s">
        <v>2770</v>
      </c>
      <c r="B13" s="38">
        <v>11</v>
      </c>
      <c r="C13" s="41" t="str">
        <f>IF(ISBLANK(VLOOKUP(T_IE917PL[[#This Row],[Ścieżka Xpath]],ALL!$C:E,COLUMN(C$2),0)),"",VLOOKUP(T_IE917PL[[#This Row],[Ścieżka Xpath]],ALL!$C:E,COLUMN(C$2),0))</f>
        <v>-</v>
      </c>
      <c r="D13" s="17" t="str">
        <f>IF(ISBLANK(VLOOKUP(T_IE917PL[[#This Row],[Ścieżka Xpath]],ALL!$C:F,COLUMN(D$2),0)),"",VLOOKUP(T_IE917PL[[#This Row],[Ścieżka Xpath]],ALL!$C:F,COLUMN(D$2),0))</f>
        <v>Numer ewidencyjny zgłoszenia.</v>
      </c>
      <c r="E13" s="50" t="str">
        <f>IF(ISBLANK(VLOOKUP(T_IE917PL[[#This Row],[Ścieżka Xpath]],ALL!$C:G,COLUMN(E$2),0)),"",VLOOKUP(T_IE917PL[[#This Row],[Ścieżka Xpath]],ALL!$C:G,COLUMN(E$2),0))</f>
        <v>Movement reference number.</v>
      </c>
      <c r="F13" s="41" t="str">
        <f>IF(ISBLANK(VLOOKUP(T_IE917PL[[#This Row],[Ścieżka Xpath]],ALL!$C:H,COLUMN(F$2),0)),"",VLOOKUP(T_IE917PL[[#This Row],[Ścieżka Xpath]],ALL!$C:H,COLUMN(F$2),0))</f>
        <v/>
      </c>
      <c r="G13" s="134" t="str">
        <f>IF(ISBLANK(VLOOKUP(T_IE917PL[[#This Row],[Ścieżka Xpath]],ALL!$C:I,COLUMN(G$2),0)),"",VLOOKUP(T_IE917PL[[#This Row],[Ścieżka Xpath]],ALL!$C:I,COLUMN(G$2),0))</f>
        <v>O</v>
      </c>
      <c r="H13" s="134" t="str">
        <f>IF(ISBLANK(VLOOKUP(T_IE917PL[[#This Row],[Ścieżka Xpath]],ALL!$C:J,COLUMN(H$2),0)),"",VLOOKUP(T_IE917PL[[#This Row],[Ścieżka Xpath]],ALL!$C:J,COLUMN(H$2),0))</f>
        <v>an..35</v>
      </c>
      <c r="I13" s="41" t="str">
        <f>IF(ISBLANK(VLOOKUP(T_IE917PL[[#This Row],[Ścieżka Xpath]],ALL!$C:K,COLUMN(I$2),0)),"",VLOOKUP(T_IE917PL[[#This Row],[Ścieżka Xpath]],ALL!$C:K,COLUMN(I$2),0))</f>
        <v/>
      </c>
      <c r="J13" s="134" t="str">
        <f>IF(ISBLANK(VLOOKUP(T_IE917PL[[#This Row],[Ścieżka Xpath]],ALL!$C:L,COLUMN(J$2),0)),"",VLOOKUP(T_IE917PL[[#This Row],[Ścieżka Xpath]],ALL!$C:L,COLUMN(J$2),0))</f>
        <v>G0040; T0001</v>
      </c>
      <c r="K13" s="41" t="str">
        <f>IF(ISBLANK(VLOOKUP(T_IE917PL[[#This Row],[Ścieżka Xpath]],ALL!$C:N,COLUMN(K$2),0)),"",VLOOKUP(T_IE917PL[[#This Row],[Ścieżka Xpath]],ALL!$C:N,COLUMN(K$2),0))</f>
        <v>2.00</v>
      </c>
      <c r="L13" s="50" t="str">
        <f>IF(ISBLANK(VLOOKUP(T_IE917PL[[#This Row],[Ścieżka Xpath]],ALL!$C:O,COLUMN(L$2),0)),"",VLOOKUP(T_IE917PL[[#This Row],[Ścieżka Xpath]],ALL!$C:O,COLUMN(L$2),0))</f>
        <v>Korekta formatu.</v>
      </c>
      <c r="M13" s="50" t="str">
        <f>IF(ISBLANK(VLOOKUP(T_IE917PL[[#This Row],[Ścieżka Xpath]],ALL!$C:P,COLUMN(M$2),0)),"",VLOOKUP(T_IE917PL[[#This Row],[Ścieżka Xpath]],ALL!$C:P,COLUMN(M$2),0))</f>
        <v>Format correction.</v>
      </c>
      <c r="N13" s="50" t="str">
        <f>IF(ISBLANK(VLOOKUP(T_IE917PL[[#This Row],[Ścieżka Xpath]],ALL!$C:Q,COLUMN(N$2),0)),"",VLOOKUP(T_IE917PL[[#This Row],[Ścieżka Xpath]],ALL!$C:Q,COLUMN(N$2),0))</f>
        <v/>
      </c>
      <c r="O13" s="50" t="str">
        <f>IF(ISBLANK(VLOOKUP(T_IE917PL[[#This Row],[Ścieżka Xpath]],ALL!$C:Q,COLUMN(O$2),0)),"",VLOOKUP(T_IE917PL[[#This Row],[Ścieżka Xpath]],ALL!$C:Q,COLUMN(O$2),0))</f>
        <v/>
      </c>
    </row>
    <row r="14" spans="1:15" ht="15">
      <c r="A14" s="56" t="s">
        <v>2771</v>
      </c>
      <c r="B14" s="54">
        <v>12</v>
      </c>
      <c r="C14" s="55" t="str">
        <f>IF(ISBLANK(VLOOKUP(T_IE917PL[[#This Row],[Ścieżka Xpath]],ALL!$C:E,COLUMN(C$2),0)),"",VLOOKUP(T_IE917PL[[#This Row],[Ścieżka Xpath]],ALL!$C:E,COLUMN(C$2),0))</f>
        <v>-</v>
      </c>
      <c r="D14" s="56" t="str">
        <f>IF(ISBLANK(VLOOKUP(T_IE917PL[[#This Row],[Ścieżka Xpath]],ALL!$C:F,COLUMN(D$2),0)),"",VLOOKUP(T_IE917PL[[#This Row],[Ścieżka Xpath]],ALL!$C:F,COLUMN(D$2),0))</f>
        <v>Błędy składniowe XML.</v>
      </c>
      <c r="E14" s="56" t="str">
        <f>IF(ISBLANK(VLOOKUP(T_IE917PL[[#This Row],[Ścieżka Xpath]],ALL!$C:G,COLUMN(E$2),0)),"",VLOOKUP(T_IE917PL[[#This Row],[Ścieżka Xpath]],ALL!$C:G,COLUMN(E$2),0))</f>
        <v>XML syntax errors.</v>
      </c>
      <c r="F14" s="55" t="str">
        <f>IF(ISBLANK(VLOOKUP(T_IE917PL[[#This Row],[Ścieżka Xpath]],ALL!$C:H,COLUMN(F$2),0)),"",VLOOKUP(T_IE917PL[[#This Row],[Ścieżka Xpath]],ALL!$C:H,COLUMN(F$2),0))</f>
        <v>1..9999</v>
      </c>
      <c r="G14" s="55" t="str">
        <f>IF(ISBLANK(VLOOKUP(T_IE917PL[[#This Row],[Ścieżka Xpath]],ALL!$C:I,COLUMN(G$2),0)),"",VLOOKUP(T_IE917PL[[#This Row],[Ścieżka Xpath]],ALL!$C:I,COLUMN(G$2),0))</f>
        <v>R</v>
      </c>
      <c r="H14" s="55" t="str">
        <f>IF(ISBLANK(VLOOKUP(T_IE917PL[[#This Row],[Ścieżka Xpath]],ALL!$C:J,COLUMN(H$2),0)),"",VLOOKUP(T_IE917PL[[#This Row],[Ścieżka Xpath]],ALL!$C:J,COLUMN(H$2),0))</f>
        <v/>
      </c>
      <c r="I14" s="55" t="str">
        <f>IF(ISBLANK(VLOOKUP(T_IE917PL[[#This Row],[Ścieżka Xpath]],ALL!$C:K,COLUMN(I$2),0)),"",VLOOKUP(T_IE917PL[[#This Row],[Ścieżka Xpath]],ALL!$C:K,COLUMN(I$2),0))</f>
        <v/>
      </c>
      <c r="J14" s="55" t="str">
        <f>IF(ISBLANK(VLOOKUP(T_IE917PL[[#This Row],[Ścieżka Xpath]],ALL!$C:L,COLUMN(J$2),0)),"",VLOOKUP(T_IE917PL[[#This Row],[Ścieżka Xpath]],ALL!$C:L,COLUMN(J$2),0))</f>
        <v/>
      </c>
      <c r="K14" s="55" t="str">
        <f>IF(ISBLANK(VLOOKUP(T_IE917PL[[#This Row],[Ścieżka Xpath]],ALL!$C:N,COLUMN(K$2),0)),"",VLOOKUP(T_IE917PL[[#This Row],[Ścieżka Xpath]],ALL!$C:N,COLUMN(K$2),0))</f>
        <v/>
      </c>
      <c r="L14" s="56" t="str">
        <f>IF(ISBLANK(VLOOKUP(T_IE917PL[[#This Row],[Ścieżka Xpath]],ALL!$C:O,COLUMN(L$2),0)),"",VLOOKUP(T_IE917PL[[#This Row],[Ścieżka Xpath]],ALL!$C:O,COLUMN(L$2),0))</f>
        <v/>
      </c>
      <c r="M14" s="56" t="str">
        <f>IF(ISBLANK(VLOOKUP(T_IE917PL[[#This Row],[Ścieżka Xpath]],ALL!$C:P,COLUMN(M$2),0)),"",VLOOKUP(T_IE917PL[[#This Row],[Ścieżka Xpath]],ALL!$C:P,COLUMN(M$2),0))</f>
        <v/>
      </c>
      <c r="N14" s="56" t="str">
        <f>IF(ISBLANK(VLOOKUP(T_IE917PL[[#This Row],[Ścieżka Xpath]],ALL!$C:Q,COLUMN(N$2),0)),"",VLOOKUP(T_IE917PL[[#This Row],[Ścieżka Xpath]],ALL!$C:Q,COLUMN(N$2),0))</f>
        <v/>
      </c>
      <c r="O14" s="56" t="str">
        <f>IF(ISBLANK(VLOOKUP(T_IE917PL[[#This Row],[Ścieżka Xpath]],ALL!$C:Q,COLUMN(O$2),0)),"",VLOOKUP(T_IE917PL[[#This Row],[Ścieżka Xpath]],ALL!$C:Q,COLUMN(O$2),0))</f>
        <v/>
      </c>
    </row>
    <row r="15" spans="1:15" ht="15">
      <c r="A15" s="50" t="s">
        <v>2772</v>
      </c>
      <c r="B15" s="38">
        <v>13</v>
      </c>
      <c r="C15" s="41" t="str">
        <f>IF(ISBLANK(VLOOKUP(T_IE917PL[[#This Row],[Ścieżka Xpath]],ALL!$C:E,COLUMN(C$2),0)),"",VLOOKUP(T_IE917PL[[#This Row],[Ścieżka Xpath]],ALL!$C:E,COLUMN(C$2),0))</f>
        <v>-</v>
      </c>
      <c r="D15" s="17" t="str">
        <f>IF(ISBLANK(VLOOKUP(T_IE917PL[[#This Row],[Ścieżka Xpath]],ALL!$C:F,COLUMN(D$2),0)),"",VLOOKUP(T_IE917PL[[#This Row],[Ścieżka Xpath]],ALL!$C:F,COLUMN(D$2),0))</f>
        <v>Numer linii z błędem.</v>
      </c>
      <c r="E15" s="50" t="str">
        <f>IF(ISBLANK(VLOOKUP(T_IE917PL[[#This Row],[Ścieżka Xpath]],ALL!$C:G,COLUMN(E$2),0)),"",VLOOKUP(T_IE917PL[[#This Row],[Ścieżka Xpath]],ALL!$C:G,COLUMN(E$2),0))</f>
        <v>Error line number.</v>
      </c>
      <c r="F15" s="41" t="str">
        <f>IF(ISBLANK(VLOOKUP(T_IE917PL[[#This Row],[Ścieżka Xpath]],ALL!$C:H,COLUMN(F$2),0)),"",VLOOKUP(T_IE917PL[[#This Row],[Ścieżka Xpath]],ALL!$C:H,COLUMN(F$2),0))</f>
        <v/>
      </c>
      <c r="G15" s="134" t="str">
        <f>IF(ISBLANK(VLOOKUP(T_IE917PL[[#This Row],[Ścieżka Xpath]],ALL!$C:I,COLUMN(G$2),0)),"",VLOOKUP(T_IE917PL[[#This Row],[Ścieżka Xpath]],ALL!$C:I,COLUMN(G$2),0))</f>
        <v>R</v>
      </c>
      <c r="H15" s="134" t="str">
        <f>IF(ISBLANK(VLOOKUP(T_IE917PL[[#This Row],[Ścieżka Xpath]],ALL!$C:J,COLUMN(H$2),0)),"",VLOOKUP(T_IE917PL[[#This Row],[Ścieżka Xpath]],ALL!$C:J,COLUMN(H$2),0))</f>
        <v>n..9</v>
      </c>
      <c r="I15" s="41" t="str">
        <f>IF(ISBLANK(VLOOKUP(T_IE917PL[[#This Row],[Ścieżka Xpath]],ALL!$C:K,COLUMN(I$2),0)),"",VLOOKUP(T_IE917PL[[#This Row],[Ścieżka Xpath]],ALL!$C:K,COLUMN(I$2),0))</f>
        <v/>
      </c>
      <c r="J15" s="41" t="str">
        <f>IF(ISBLANK(VLOOKUP(T_IE917PL[[#This Row],[Ścieżka Xpath]],ALL!$C:L,COLUMN(J$2),0)),"",VLOOKUP(T_IE917PL[[#This Row],[Ścieżka Xpath]],ALL!$C:L,COLUMN(J$2),0))</f>
        <v>G0021</v>
      </c>
      <c r="K15" s="41" t="str">
        <f>IF(ISBLANK(VLOOKUP(T_IE917PL[[#This Row],[Ścieżka Xpath]],ALL!$C:N,COLUMN(K$2),0)),"",VLOOKUP(T_IE917PL[[#This Row],[Ścieżka Xpath]],ALL!$C:N,COLUMN(K$2),0))</f>
        <v/>
      </c>
      <c r="L15" s="50" t="str">
        <f>IF(ISBLANK(VLOOKUP(T_IE917PL[[#This Row],[Ścieżka Xpath]],ALL!$C:O,COLUMN(L$2),0)),"",VLOOKUP(T_IE917PL[[#This Row],[Ścieżka Xpath]],ALL!$C:O,COLUMN(L$2),0))</f>
        <v/>
      </c>
      <c r="M15" s="50" t="str">
        <f>IF(ISBLANK(VLOOKUP(T_IE917PL[[#This Row],[Ścieżka Xpath]],ALL!$C:P,COLUMN(M$2),0)),"",VLOOKUP(T_IE917PL[[#This Row],[Ścieżka Xpath]],ALL!$C:P,COLUMN(M$2),0))</f>
        <v/>
      </c>
      <c r="N15" s="50" t="str">
        <f>IF(ISBLANK(VLOOKUP(T_IE917PL[[#This Row],[Ścieżka Xpath]],ALL!$C:Q,COLUMN(N$2),0)),"",VLOOKUP(T_IE917PL[[#This Row],[Ścieżka Xpath]],ALL!$C:Q,COLUMN(N$2),0))</f>
        <v/>
      </c>
      <c r="O15" s="50" t="str">
        <f>IF(ISBLANK(VLOOKUP(T_IE917PL[[#This Row],[Ścieżka Xpath]],ALL!$C:Q,COLUMN(O$2),0)),"",VLOOKUP(T_IE917PL[[#This Row],[Ścieżka Xpath]],ALL!$C:Q,COLUMN(O$2),0))</f>
        <v/>
      </c>
    </row>
    <row r="16" spans="1:15" ht="15">
      <c r="A16" s="50" t="s">
        <v>2773</v>
      </c>
      <c r="B16" s="38">
        <v>14</v>
      </c>
      <c r="C16" s="41" t="str">
        <f>IF(ISBLANK(VLOOKUP(T_IE917PL[[#This Row],[Ścieżka Xpath]],ALL!$C:E,COLUMN(C$2),0)),"",VLOOKUP(T_IE917PL[[#This Row],[Ścieżka Xpath]],ALL!$C:E,COLUMN(C$2),0))</f>
        <v>-</v>
      </c>
      <c r="D16" s="17" t="str">
        <f>IF(ISBLANK(VLOOKUP(T_IE917PL[[#This Row],[Ścieżka Xpath]],ALL!$C:F,COLUMN(D$2),0)),"",VLOOKUP(T_IE917PL[[#This Row],[Ścieżka Xpath]],ALL!$C:F,COLUMN(D$2),0))</f>
        <v>Numer kolumny z błędem.</v>
      </c>
      <c r="E16" s="50" t="str">
        <f>IF(ISBLANK(VLOOKUP(T_IE917PL[[#This Row],[Ścieżka Xpath]],ALL!$C:G,COLUMN(E$2),0)),"",VLOOKUP(T_IE917PL[[#This Row],[Ścieżka Xpath]],ALL!$C:G,COLUMN(E$2),0))</f>
        <v>Error column number.</v>
      </c>
      <c r="F16" s="41" t="str">
        <f>IF(ISBLANK(VLOOKUP(T_IE917PL[[#This Row],[Ścieżka Xpath]],ALL!$C:H,COLUMN(F$2),0)),"",VLOOKUP(T_IE917PL[[#This Row],[Ścieżka Xpath]],ALL!$C:H,COLUMN(F$2),0))</f>
        <v/>
      </c>
      <c r="G16" s="134" t="str">
        <f>IF(ISBLANK(VLOOKUP(T_IE917PL[[#This Row],[Ścieżka Xpath]],ALL!$C:I,COLUMN(G$2),0)),"",VLOOKUP(T_IE917PL[[#This Row],[Ścieżka Xpath]],ALL!$C:I,COLUMN(G$2),0))</f>
        <v>R</v>
      </c>
      <c r="H16" s="134" t="str">
        <f>IF(ISBLANK(VLOOKUP(T_IE917PL[[#This Row],[Ścieżka Xpath]],ALL!$C:J,COLUMN(H$2),0)),"",VLOOKUP(T_IE917PL[[#This Row],[Ścieżka Xpath]],ALL!$C:J,COLUMN(H$2),0))</f>
        <v>n..9</v>
      </c>
      <c r="I16" s="41" t="str">
        <f>IF(ISBLANK(VLOOKUP(T_IE917PL[[#This Row],[Ścieżka Xpath]],ALL!$C:K,COLUMN(I$2),0)),"",VLOOKUP(T_IE917PL[[#This Row],[Ścieżka Xpath]],ALL!$C:K,COLUMN(I$2),0))</f>
        <v/>
      </c>
      <c r="J16" s="41" t="str">
        <f>IF(ISBLANK(VLOOKUP(T_IE917PL[[#This Row],[Ścieżka Xpath]],ALL!$C:L,COLUMN(J$2),0)),"",VLOOKUP(T_IE917PL[[#This Row],[Ścieżka Xpath]],ALL!$C:L,COLUMN(J$2),0))</f>
        <v>G0021</v>
      </c>
      <c r="K16" s="41" t="str">
        <f>IF(ISBLANK(VLOOKUP(T_IE917PL[[#This Row],[Ścieżka Xpath]],ALL!$C:N,COLUMN(K$2),0)),"",VLOOKUP(T_IE917PL[[#This Row],[Ścieżka Xpath]],ALL!$C:N,COLUMN(K$2),0))</f>
        <v/>
      </c>
      <c r="L16" s="50" t="str">
        <f>IF(ISBLANK(VLOOKUP(T_IE917PL[[#This Row],[Ścieżka Xpath]],ALL!$C:O,COLUMN(L$2),0)),"",VLOOKUP(T_IE917PL[[#This Row],[Ścieżka Xpath]],ALL!$C:O,COLUMN(L$2),0))</f>
        <v/>
      </c>
      <c r="M16" s="50" t="str">
        <f>IF(ISBLANK(VLOOKUP(T_IE917PL[[#This Row],[Ścieżka Xpath]],ALL!$C:P,COLUMN(M$2),0)),"",VLOOKUP(T_IE917PL[[#This Row],[Ścieżka Xpath]],ALL!$C:P,COLUMN(M$2),0))</f>
        <v/>
      </c>
      <c r="N16" s="50" t="str">
        <f>IF(ISBLANK(VLOOKUP(T_IE917PL[[#This Row],[Ścieżka Xpath]],ALL!$C:Q,COLUMN(N$2),0)),"",VLOOKUP(T_IE917PL[[#This Row],[Ścieżka Xpath]],ALL!$C:Q,COLUMN(N$2),0))</f>
        <v/>
      </c>
      <c r="O16" s="50" t="str">
        <f>IF(ISBLANK(VLOOKUP(T_IE917PL[[#This Row],[Ścieżka Xpath]],ALL!$C:Q,COLUMN(O$2),0)),"",VLOOKUP(T_IE917PL[[#This Row],[Ścieżka Xpath]],ALL!$C:Q,COLUMN(O$2),0))</f>
        <v/>
      </c>
    </row>
    <row r="17" spans="1:15" ht="15">
      <c r="A17" s="50" t="s">
        <v>2774</v>
      </c>
      <c r="B17" s="38">
        <v>15</v>
      </c>
      <c r="C17" s="41" t="str">
        <f>IF(ISBLANK(VLOOKUP(T_IE917PL[[#This Row],[Ścieżka Xpath]],ALL!$C:E,COLUMN(C$2),0)),"",VLOOKUP(T_IE917PL[[#This Row],[Ścieżka Xpath]],ALL!$C:E,COLUMN(C$2),0))</f>
        <v>-</v>
      </c>
      <c r="D17" s="17" t="str">
        <f>IF(ISBLANK(VLOOKUP(T_IE917PL[[#This Row],[Ścieżka Xpath]],ALL!$C:F,COLUMN(D$2),0)),"",VLOOKUP(T_IE917PL[[#This Row],[Ścieżka Xpath]],ALL!$C:F,COLUMN(D$2),0))</f>
        <v>Wskaźnik miejsca błędu.</v>
      </c>
      <c r="E17" s="50" t="str">
        <f>IF(ISBLANK(VLOOKUP(T_IE917PL[[#This Row],[Ścieżka Xpath]],ALL!$C:G,COLUMN(E$2),0)),"",VLOOKUP(T_IE917PL[[#This Row],[Ścieżka Xpath]],ALL!$C:G,COLUMN(E$2),0))</f>
        <v>Error pointer.</v>
      </c>
      <c r="F17" s="41" t="str">
        <f>IF(ISBLANK(VLOOKUP(T_IE917PL[[#This Row],[Ścieżka Xpath]],ALL!$C:H,COLUMN(F$2),0)),"",VLOOKUP(T_IE917PL[[#This Row],[Ścieżka Xpath]],ALL!$C:H,COLUMN(F$2),0))</f>
        <v/>
      </c>
      <c r="G17" s="134" t="str">
        <f>IF(ISBLANK(VLOOKUP(T_IE917PL[[#This Row],[Ścieżka Xpath]],ALL!$C:I,COLUMN(G$2),0)),"",VLOOKUP(T_IE917PL[[#This Row],[Ścieżka Xpath]],ALL!$C:I,COLUMN(G$2),0))</f>
        <v>O</v>
      </c>
      <c r="H17" s="134" t="str">
        <f>IF(ISBLANK(VLOOKUP(T_IE917PL[[#This Row],[Ścieżka Xpath]],ALL!$C:J,COLUMN(H$2),0)),"",VLOOKUP(T_IE917PL[[#This Row],[Ścieżka Xpath]],ALL!$C:J,COLUMN(H$2),0))</f>
        <v>an..512</v>
      </c>
      <c r="I17" s="41" t="str">
        <f>IF(ISBLANK(VLOOKUP(T_IE917PL[[#This Row],[Ścieżka Xpath]],ALL!$C:K,COLUMN(I$2),0)),"",VLOOKUP(T_IE917PL[[#This Row],[Ścieżka Xpath]],ALL!$C:K,COLUMN(I$2),0))</f>
        <v/>
      </c>
      <c r="J17" s="41" t="str">
        <f>IF(ISBLANK(VLOOKUP(T_IE917PL[[#This Row],[Ścieżka Xpath]],ALL!$C:L,COLUMN(J$2),0)),"",VLOOKUP(T_IE917PL[[#This Row],[Ścieżka Xpath]],ALL!$C:L,COLUMN(J$2),0))</f>
        <v>G0012</v>
      </c>
      <c r="K17" s="41" t="str">
        <f>IF(ISBLANK(VLOOKUP(T_IE917PL[[#This Row],[Ścieżka Xpath]],ALL!$C:N,COLUMN(K$2),0)),"",VLOOKUP(T_IE917PL[[#This Row],[Ścieżka Xpath]],ALL!$C:N,COLUMN(K$2),0))</f>
        <v/>
      </c>
      <c r="L17" s="50" t="str">
        <f>IF(ISBLANK(VLOOKUP(T_IE917PL[[#This Row],[Ścieżka Xpath]],ALL!$C:O,COLUMN(L$2),0)),"",VLOOKUP(T_IE917PL[[#This Row],[Ścieżka Xpath]],ALL!$C:O,COLUMN(L$2),0))</f>
        <v/>
      </c>
      <c r="M17" s="50" t="str">
        <f>IF(ISBLANK(VLOOKUP(T_IE917PL[[#This Row],[Ścieżka Xpath]],ALL!$C:P,COLUMN(M$2),0)),"",VLOOKUP(T_IE917PL[[#This Row],[Ścieżka Xpath]],ALL!$C:P,COLUMN(M$2),0))</f>
        <v/>
      </c>
      <c r="N17" s="50" t="str">
        <f>IF(ISBLANK(VLOOKUP(T_IE917PL[[#This Row],[Ścieżka Xpath]],ALL!$C:Q,COLUMN(N$2),0)),"",VLOOKUP(T_IE917PL[[#This Row],[Ścieżka Xpath]],ALL!$C:Q,COLUMN(N$2),0))</f>
        <v/>
      </c>
      <c r="O17" s="50" t="str">
        <f>IF(ISBLANK(VLOOKUP(T_IE917PL[[#This Row],[Ścieżka Xpath]],ALL!$C:Q,COLUMN(O$2),0)),"",VLOOKUP(T_IE917PL[[#This Row],[Ścieżka Xpath]],ALL!$C:Q,COLUMN(O$2),0))</f>
        <v/>
      </c>
    </row>
    <row r="18" spans="1:15" ht="15">
      <c r="A18" s="50" t="s">
        <v>2775</v>
      </c>
      <c r="B18" s="38">
        <v>16</v>
      </c>
      <c r="C18" s="41" t="str">
        <f>IF(ISBLANK(VLOOKUP(T_IE917PL[[#This Row],[Ścieżka Xpath]],ALL!$C:E,COLUMN(C$2),0)),"",VLOOKUP(T_IE917PL[[#This Row],[Ścieżka Xpath]],ALL!$C:E,COLUMN(C$2),0))</f>
        <v>-</v>
      </c>
      <c r="D18" s="17" t="str">
        <f>IF(ISBLANK(VLOOKUP(T_IE917PL[[#This Row],[Ścieżka Xpath]],ALL!$C:F,COLUMN(D$2),0)),"",VLOOKUP(T_IE917PL[[#This Row],[Ścieżka Xpath]],ALL!$C:F,COLUMN(D$2),0))</f>
        <v>Kod błędu.</v>
      </c>
      <c r="E18" s="50" t="str">
        <f>IF(ISBLANK(VLOOKUP(T_IE917PL[[#This Row],[Ścieżka Xpath]],ALL!$C:G,COLUMN(E$2),0)),"",VLOOKUP(T_IE917PL[[#This Row],[Ścieżka Xpath]],ALL!$C:G,COLUMN(E$2),0))</f>
        <v>Error code.</v>
      </c>
      <c r="F18" s="41" t="str">
        <f>IF(ISBLANK(VLOOKUP(T_IE917PL[[#This Row],[Ścieżka Xpath]],ALL!$C:H,COLUMN(F$2),0)),"",VLOOKUP(T_IE917PL[[#This Row],[Ścieżka Xpath]],ALL!$C:H,COLUMN(F$2),0))</f>
        <v/>
      </c>
      <c r="G18" s="134" t="str">
        <f>IF(ISBLANK(VLOOKUP(T_IE917PL[[#This Row],[Ścieżka Xpath]],ALL!$C:I,COLUMN(G$2),0)),"",VLOOKUP(T_IE917PL[[#This Row],[Ścieżka Xpath]],ALL!$C:I,COLUMN(G$2),0))</f>
        <v>R</v>
      </c>
      <c r="H18" s="134" t="str">
        <f>IF(ISBLANK(VLOOKUP(T_IE917PL[[#This Row],[Ścieżka Xpath]],ALL!$C:J,COLUMN(H$2),0)),"",VLOOKUP(T_IE917PL[[#This Row],[Ścieżka Xpath]],ALL!$C:J,COLUMN(H$2),0))</f>
        <v>n2</v>
      </c>
      <c r="I18" s="41" t="str">
        <f>IF(ISBLANK(VLOOKUP(T_IE917PL[[#This Row],[Ścieżka Xpath]],ALL!$C:K,COLUMN(I$2),0)),"",VLOOKUP(T_IE917PL[[#This Row],[Ścieżka Xpath]],ALL!$C:K,COLUMN(I$2),0))</f>
        <v>CL030</v>
      </c>
      <c r="J18" s="41" t="str">
        <f>IF(ISBLANK(VLOOKUP(T_IE917PL[[#This Row],[Ścieżka Xpath]],ALL!$C:L,COLUMN(J$2),0)),"",VLOOKUP(T_IE917PL[[#This Row],[Ścieżka Xpath]],ALL!$C:L,COLUMN(J$2),0))</f>
        <v/>
      </c>
      <c r="K18" s="41" t="str">
        <f>IF(ISBLANK(VLOOKUP(T_IE917PL[[#This Row],[Ścieżka Xpath]],ALL!$C:N,COLUMN(K$2),0)),"",VLOOKUP(T_IE917PL[[#This Row],[Ścieżka Xpath]],ALL!$C:N,COLUMN(K$2),0))</f>
        <v/>
      </c>
      <c r="L18" s="50" t="str">
        <f>IF(ISBLANK(VLOOKUP(T_IE917PL[[#This Row],[Ścieżka Xpath]],ALL!$C:O,COLUMN(L$2),0)),"",VLOOKUP(T_IE917PL[[#This Row],[Ścieżka Xpath]],ALL!$C:O,COLUMN(L$2),0))</f>
        <v/>
      </c>
      <c r="M18" s="50" t="str">
        <f>IF(ISBLANK(VLOOKUP(T_IE917PL[[#This Row],[Ścieżka Xpath]],ALL!$C:P,COLUMN(M$2),0)),"",VLOOKUP(T_IE917PL[[#This Row],[Ścieżka Xpath]],ALL!$C:P,COLUMN(M$2),0))</f>
        <v/>
      </c>
      <c r="N18" s="50" t="str">
        <f>IF(ISBLANK(VLOOKUP(T_IE917PL[[#This Row],[Ścieżka Xpath]],ALL!$C:Q,COLUMN(N$2),0)),"",VLOOKUP(T_IE917PL[[#This Row],[Ścieżka Xpath]],ALL!$C:Q,COLUMN(N$2),0))</f>
        <v/>
      </c>
      <c r="O18" s="50" t="str">
        <f>IF(ISBLANK(VLOOKUP(T_IE917PL[[#This Row],[Ścieżka Xpath]],ALL!$C:Q,COLUMN(O$2),0)),"",VLOOKUP(T_IE917PL[[#This Row],[Ścieżka Xpath]],ALL!$C:Q,COLUMN(O$2),0))</f>
        <v/>
      </c>
    </row>
    <row r="19" spans="1:15" ht="15">
      <c r="A19" s="50" t="s">
        <v>2776</v>
      </c>
      <c r="B19" s="38">
        <v>17</v>
      </c>
      <c r="C19" s="41" t="str">
        <f>IF(ISBLANK(VLOOKUP(T_IE917PL[[#This Row],[Ścieżka Xpath]],ALL!$C:E,COLUMN(C$2),0)),"",VLOOKUP(T_IE917PL[[#This Row],[Ścieżka Xpath]],ALL!$C:E,COLUMN(C$2),0))</f>
        <v>-</v>
      </c>
      <c r="D19" s="17" t="str">
        <f>IF(ISBLANK(VLOOKUP(T_IE917PL[[#This Row],[Ścieżka Xpath]],ALL!$C:F,COLUMN(D$2),0)),"",VLOOKUP(T_IE917PL[[#This Row],[Ścieżka Xpath]],ALL!$C:F,COLUMN(D$2),0))</f>
        <v>Opis błędu.</v>
      </c>
      <c r="E19" s="50" t="str">
        <f>IF(ISBLANK(VLOOKUP(T_IE917PL[[#This Row],[Ścieżka Xpath]],ALL!$C:G,COLUMN(E$2),0)),"",VLOOKUP(T_IE917PL[[#This Row],[Ścieżka Xpath]],ALL!$C:G,COLUMN(E$2),0))</f>
        <v>Error text.</v>
      </c>
      <c r="F19" s="41" t="str">
        <f>IF(ISBLANK(VLOOKUP(T_IE917PL[[#This Row],[Ścieżka Xpath]],ALL!$C:H,COLUMN(F$2),0)),"",VLOOKUP(T_IE917PL[[#This Row],[Ścieżka Xpath]],ALL!$C:H,COLUMN(F$2),0))</f>
        <v/>
      </c>
      <c r="G19" s="134" t="str">
        <f>IF(ISBLANK(VLOOKUP(T_IE917PL[[#This Row],[Ścieżka Xpath]],ALL!$C:I,COLUMN(G$2),0)),"",VLOOKUP(T_IE917PL[[#This Row],[Ścieżka Xpath]],ALL!$C:I,COLUMN(G$2),0))</f>
        <v>R</v>
      </c>
      <c r="H19" s="134" t="str">
        <f>IF(ISBLANK(VLOOKUP(T_IE917PL[[#This Row],[Ścieżka Xpath]],ALL!$C:J,COLUMN(H$2),0)),"",VLOOKUP(T_IE917PL[[#This Row],[Ścieżka Xpath]],ALL!$C:J,COLUMN(H$2),0))</f>
        <v>an..512</v>
      </c>
      <c r="I19" s="41" t="str">
        <f>IF(ISBLANK(VLOOKUP(T_IE917PL[[#This Row],[Ścieżka Xpath]],ALL!$C:K,COLUMN(I$2),0)),"",VLOOKUP(T_IE917PL[[#This Row],[Ścieżka Xpath]],ALL!$C:K,COLUMN(I$2),0))</f>
        <v/>
      </c>
      <c r="J19" s="41" t="str">
        <f>IF(ISBLANK(VLOOKUP(T_IE917PL[[#This Row],[Ścieżka Xpath]],ALL!$C:L,COLUMN(J$2),0)),"",VLOOKUP(T_IE917PL[[#This Row],[Ścieżka Xpath]],ALL!$C:L,COLUMN(J$2),0))</f>
        <v>G0011</v>
      </c>
      <c r="K19" s="41" t="str">
        <f>IF(ISBLANK(VLOOKUP(T_IE917PL[[#This Row],[Ścieżka Xpath]],ALL!$C:N,COLUMN(K$2),0)),"",VLOOKUP(T_IE917PL[[#This Row],[Ścieżka Xpath]],ALL!$C:N,COLUMN(K$2),0))</f>
        <v/>
      </c>
      <c r="L19" s="50" t="str">
        <f>IF(ISBLANK(VLOOKUP(T_IE917PL[[#This Row],[Ścieżka Xpath]],ALL!$C:O,COLUMN(L$2),0)),"",VLOOKUP(T_IE917PL[[#This Row],[Ścieżka Xpath]],ALL!$C:O,COLUMN(L$2),0))</f>
        <v/>
      </c>
      <c r="M19" s="50" t="str">
        <f>IF(ISBLANK(VLOOKUP(T_IE917PL[[#This Row],[Ścieżka Xpath]],ALL!$C:P,COLUMN(M$2),0)),"",VLOOKUP(T_IE917PL[[#This Row],[Ścieżka Xpath]],ALL!$C:P,COLUMN(M$2),0))</f>
        <v/>
      </c>
      <c r="N19" s="50" t="str">
        <f>IF(ISBLANK(VLOOKUP(T_IE917PL[[#This Row],[Ścieżka Xpath]],ALL!$C:Q,COLUMN(N$2),0)),"",VLOOKUP(T_IE917PL[[#This Row],[Ścieżka Xpath]],ALL!$C:Q,COLUMN(N$2),0))</f>
        <v/>
      </c>
      <c r="O19" s="50" t="str">
        <f>IF(ISBLANK(VLOOKUP(T_IE917PL[[#This Row],[Ścieżka Xpath]],ALL!$C:Q,COLUMN(O$2),0)),"",VLOOKUP(T_IE917PL[[#This Row],[Ścieżka Xpath]],ALL!$C:Q,COLUMN(O$2),0))</f>
        <v/>
      </c>
    </row>
    <row r="20" spans="1:15" ht="15">
      <c r="A20" s="50" t="s">
        <v>2777</v>
      </c>
      <c r="B20" s="38">
        <v>18</v>
      </c>
      <c r="C20" s="41" t="str">
        <f>IF(ISBLANK(VLOOKUP(T_IE917PL[[#This Row],[Ścieżka Xpath]],ALL!$C:E,COLUMN(C$2),0)),"",VLOOKUP(T_IE917PL[[#This Row],[Ścieżka Xpath]],ALL!$C:E,COLUMN(C$2),0))</f>
        <v>-</v>
      </c>
      <c r="D20" s="17" t="str">
        <f>IF(ISBLANK(VLOOKUP(T_IE917PL[[#This Row],[Ścieżka Xpath]],ALL!$C:F,COLUMN(D$2),0)),"",VLOOKUP(T_IE917PL[[#This Row],[Ścieżka Xpath]],ALL!$C:F,COLUMN(D$2),0))</f>
        <v>Wartość powodująca błąd.</v>
      </c>
      <c r="E20" s="50" t="str">
        <f>IF(ISBLANK(VLOOKUP(T_IE917PL[[#This Row],[Ścieżka Xpath]],ALL!$C:G,COLUMN(E$2),0)),"",VLOOKUP(T_IE917PL[[#This Row],[Ścieżka Xpath]],ALL!$C:G,COLUMN(E$2),0))</f>
        <v>Original attribute value.</v>
      </c>
      <c r="F20" s="41" t="str">
        <f>IF(ISBLANK(VLOOKUP(T_IE917PL[[#This Row],[Ścieżka Xpath]],ALL!$C:H,COLUMN(F$2),0)),"",VLOOKUP(T_IE917PL[[#This Row],[Ścieżka Xpath]],ALL!$C:H,COLUMN(F$2),0))</f>
        <v/>
      </c>
      <c r="G20" s="134" t="str">
        <f>IF(ISBLANK(VLOOKUP(T_IE917PL[[#This Row],[Ścieżka Xpath]],ALL!$C:I,COLUMN(G$2),0)),"",VLOOKUP(T_IE917PL[[#This Row],[Ścieżka Xpath]],ALL!$C:I,COLUMN(G$2),0))</f>
        <v>O</v>
      </c>
      <c r="H20" s="134" t="str">
        <f>IF(ISBLANK(VLOOKUP(T_IE917PL[[#This Row],[Ścieżka Xpath]],ALL!$C:J,COLUMN(H$2),0)),"",VLOOKUP(T_IE917PL[[#This Row],[Ścieżka Xpath]],ALL!$C:J,COLUMN(H$2),0))</f>
        <v>an..512</v>
      </c>
      <c r="I20" s="41" t="str">
        <f>IF(ISBLANK(VLOOKUP(T_IE917PL[[#This Row],[Ścieżka Xpath]],ALL!$C:K,COLUMN(I$2),0)),"",VLOOKUP(T_IE917PL[[#This Row],[Ścieżka Xpath]],ALL!$C:K,COLUMN(I$2),0))</f>
        <v/>
      </c>
      <c r="J20" s="41" t="str">
        <f>IF(ISBLANK(VLOOKUP(T_IE917PL[[#This Row],[Ścieżka Xpath]],ALL!$C:L,COLUMN(J$2),0)),"",VLOOKUP(T_IE917PL[[#This Row],[Ścieżka Xpath]],ALL!$C:L,COLUMN(J$2),0))</f>
        <v>G0013</v>
      </c>
      <c r="K20" s="41" t="str">
        <f>IF(ISBLANK(VLOOKUP(T_IE917PL[[#This Row],[Ścieżka Xpath]],ALL!$C:N,COLUMN(K$2),0)),"",VLOOKUP(T_IE917PL[[#This Row],[Ścieżka Xpath]],ALL!$C:N,COLUMN(K$2),0))</f>
        <v/>
      </c>
      <c r="L20" s="50" t="str">
        <f>IF(ISBLANK(VLOOKUP(T_IE917PL[[#This Row],[Ścieżka Xpath]],ALL!$C:O,COLUMN(L$2),0)),"",VLOOKUP(T_IE917PL[[#This Row],[Ścieżka Xpath]],ALL!$C:O,COLUMN(L$2),0))</f>
        <v/>
      </c>
      <c r="M20" s="50" t="str">
        <f>IF(ISBLANK(VLOOKUP(T_IE917PL[[#This Row],[Ścieżka Xpath]],ALL!$C:P,COLUMN(M$2),0)),"",VLOOKUP(T_IE917PL[[#This Row],[Ścieżka Xpath]],ALL!$C:P,COLUMN(M$2),0))</f>
        <v/>
      </c>
      <c r="N20" s="50" t="str">
        <f>IF(ISBLANK(VLOOKUP(T_IE917PL[[#This Row],[Ścieżka Xpath]],ALL!$C:Q,COLUMN(N$2),0)),"",VLOOKUP(T_IE917PL[[#This Row],[Ścieżka Xpath]],ALL!$C:Q,COLUMN(N$2),0))</f>
        <v/>
      </c>
      <c r="O20" s="50" t="str">
        <f>IF(ISBLANK(VLOOKUP(T_IE917PL[[#This Row],[Ścieżka Xpath]],ALL!$C:Q,COLUMN(O$2),0)),"",VLOOKUP(T_IE917PL[[#This Row],[Ścieżka Xpath]],ALL!$C:Q,COLUMN(O$2),0))</f>
        <v/>
      </c>
    </row>
    <row r="21" spans="1:15" ht="15">
      <c r="A21" s="56" t="s">
        <v>2778</v>
      </c>
      <c r="B21" s="54">
        <v>19</v>
      </c>
      <c r="C21" s="55" t="str">
        <f>IF(ISBLANK(VLOOKUP(T_IE917PL[[#This Row],[Ścieżka Xpath]],ALL!$C:E,COLUMN(C$2),0)),"",VLOOKUP(T_IE917PL[[#This Row],[Ścieżka Xpath]],ALL!$C:E,COLUMN(C$2),0))</f>
        <v>-</v>
      </c>
      <c r="D21" s="56" t="str">
        <f>IF(ISBLANK(VLOOKUP(T_IE917PL[[#This Row],[Ścieżka Xpath]],ALL!$C:F,COLUMN(D$2),0)),"",VLOOKUP(T_IE917PL[[#This Row],[Ścieżka Xpath]],ALL!$C:F,COLUMN(D$2),0))</f>
        <v>Podpis elektroniczny.</v>
      </c>
      <c r="E21" s="56" t="str">
        <f>IF(ISBLANK(VLOOKUP(T_IE917PL[[#This Row],[Ścieżka Xpath]],ALL!$C:G,COLUMN(E$2),0)),"",VLOOKUP(T_IE917PL[[#This Row],[Ścieżka Xpath]],ALL!$C:G,COLUMN(E$2),0))</f>
        <v>Message's digital signature.</v>
      </c>
      <c r="F21" s="55" t="str">
        <f>IF(ISBLANK(VLOOKUP(T_IE917PL[[#This Row],[Ścieżka Xpath]],ALL!$C:H,COLUMN(F$2),0)),"",VLOOKUP(T_IE917PL[[#This Row],[Ścieżka Xpath]],ALL!$C:H,COLUMN(F$2),0))</f>
        <v>0..1</v>
      </c>
      <c r="G21" s="55" t="str">
        <f>IF(ISBLANK(VLOOKUP(T_IE917PL[[#This Row],[Ścieżka Xpath]],ALL!$C:I,COLUMN(G$2),0)),"",VLOOKUP(T_IE917PL[[#This Row],[Ścieżka Xpath]],ALL!$C:I,COLUMN(G$2),0))</f>
        <v>O</v>
      </c>
      <c r="H21" s="55" t="str">
        <f>IF(ISBLANK(VLOOKUP(T_IE917PL[[#This Row],[Ścieżka Xpath]],ALL!$C:J,COLUMN(H$2),0)),"",VLOOKUP(T_IE917PL[[#This Row],[Ścieżka Xpath]],ALL!$C:J,COLUMN(H$2),0))</f>
        <v/>
      </c>
      <c r="I21" s="55" t="str">
        <f>IF(ISBLANK(VLOOKUP(T_IE917PL[[#This Row],[Ścieżka Xpath]],ALL!$C:K,COLUMN(I$2),0)),"",VLOOKUP(T_IE917PL[[#This Row],[Ścieżka Xpath]],ALL!$C:K,COLUMN(I$2),0))</f>
        <v/>
      </c>
      <c r="J21" s="55" t="str">
        <f>IF(ISBLANK(VLOOKUP(T_IE917PL[[#This Row],[Ścieżka Xpath]],ALL!$C:L,COLUMN(J$2),0)),"",VLOOKUP(T_IE917PL[[#This Row],[Ścieżka Xpath]],ALL!$C:L,COLUMN(J$2),0))</f>
        <v/>
      </c>
      <c r="K21" s="55" t="str">
        <f>IF(ISBLANK(VLOOKUP(T_IE917PL[[#This Row],[Ścieżka Xpath]],ALL!$C:N,COLUMN(K$2),0)),"",VLOOKUP(T_IE917PL[[#This Row],[Ścieżka Xpath]],ALL!$C:N,COLUMN(K$2),0))</f>
        <v/>
      </c>
      <c r="L21" s="56" t="str">
        <f>IF(ISBLANK(VLOOKUP(T_IE917PL[[#This Row],[Ścieżka Xpath]],ALL!$C:O,COLUMN(L$2),0)),"",VLOOKUP(T_IE917PL[[#This Row],[Ścieżka Xpath]],ALL!$C:O,COLUMN(L$2),0))</f>
        <v/>
      </c>
      <c r="M21" s="56" t="str">
        <f>IF(ISBLANK(VLOOKUP(T_IE917PL[[#This Row],[Ścieżka Xpath]],ALL!$C:P,COLUMN(M$2),0)),"",VLOOKUP(T_IE917PL[[#This Row],[Ścieżka Xpath]],ALL!$C:P,COLUMN(M$2),0))</f>
        <v/>
      </c>
      <c r="N21" s="56" t="str">
        <f>IF(ISBLANK(VLOOKUP(T_IE917PL[[#This Row],[Ścieżka Xpath]],ALL!$C:Q,COLUMN(N$2),0)),"",VLOOKUP(T_IE917PL[[#This Row],[Ścieżka Xpath]],ALL!$C:Q,COLUMN(N$2),0))</f>
        <v/>
      </c>
      <c r="O21" s="56" t="str">
        <f>IF(ISBLANK(VLOOKUP(T_IE917PL[[#This Row],[Ścieżka Xpath]],ALL!$C:Q,COLUMN(O$2),0)),"",VLOOKUP(T_IE917PL[[#This Row],[Ścieżka Xpath]],ALL!$C:Q,COLUMN(O$2),0))</f>
        <v/>
      </c>
    </row>
  </sheetData>
  <hyperlinks>
    <hyperlink ref="A1" location="METRYKA!A1" display="METRYKA" xr:uid="{50BB03EA-3388-4C82-B8D8-21CE51493346}"/>
  </hyperlinks>
  <pageMargins left="0.7" right="0.7" top="0.75" bottom="0.75" header="0.3" footer="0.3"/>
  <pageSetup paperSize="9" orientation="portrait" r:id="rId1"/>
  <tableParts count="1">
    <tablePart r:id="rId2"/>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8767A-F0D3-4B5F-854A-C25DAABC99F6}">
  <sheetPr codeName="Arkusz42"/>
  <dimension ref="A1:O27"/>
  <sheetViews>
    <sheetView zoomScale="85" zoomScaleNormal="85" workbookViewId="0">
      <selection activeCell="D6" sqref="D6"/>
    </sheetView>
  </sheetViews>
  <sheetFormatPr defaultRowHeight="12.75"/>
  <cols>
    <col min="1" max="1" width="72.42578125" style="19" bestFit="1" customWidth="1"/>
    <col min="2" max="2" width="7.5703125" bestFit="1" customWidth="1"/>
    <col min="3" max="3" width="16.7109375" style="18" customWidth="1"/>
    <col min="4" max="5" width="50.7109375" style="20" customWidth="1"/>
    <col min="6" max="11" width="8.7109375" style="23" customWidth="1"/>
    <col min="12" max="15" width="22.7109375" style="20" customWidth="1"/>
  </cols>
  <sheetData>
    <row r="1" spans="1:15" ht="23.25">
      <c r="A1" s="99" t="s">
        <v>3642</v>
      </c>
      <c r="B1" s="186"/>
      <c r="C1" s="188" t="str">
        <f>MID(A3,2,FIND("#",SUBSTITUTE(A3,"/","#",LEN(A3)-LEN(SUBSTITUTE(A3,"/",""))),1)-2)</f>
        <v>IE928PL</v>
      </c>
      <c r="D1" s="50"/>
      <c r="E1" s="50"/>
      <c r="F1" s="41"/>
      <c r="G1" s="41"/>
      <c r="H1" s="41"/>
      <c r="I1" s="41"/>
      <c r="J1" s="41"/>
    </row>
    <row r="2" spans="1:15" ht="30">
      <c r="A2" s="107" t="s">
        <v>1355</v>
      </c>
      <c r="B2" s="136" t="s">
        <v>5040</v>
      </c>
      <c r="C2" s="107" t="s">
        <v>5359</v>
      </c>
      <c r="D2" s="107" t="s">
        <v>5591</v>
      </c>
      <c r="E2" s="107" t="s">
        <v>5592</v>
      </c>
      <c r="F2" s="107" t="s">
        <v>1</v>
      </c>
      <c r="G2" s="107" t="s">
        <v>2</v>
      </c>
      <c r="H2" s="107" t="s">
        <v>3</v>
      </c>
      <c r="I2" s="107" t="s">
        <v>4</v>
      </c>
      <c r="J2" s="107" t="s">
        <v>5</v>
      </c>
      <c r="K2" s="107" t="s">
        <v>4322</v>
      </c>
      <c r="L2" s="107" t="s">
        <v>5360</v>
      </c>
      <c r="M2" s="107" t="s">
        <v>5358</v>
      </c>
      <c r="N2" s="107" t="s">
        <v>5357</v>
      </c>
      <c r="O2" s="107" t="s">
        <v>5590</v>
      </c>
    </row>
    <row r="3" spans="1:15" ht="15">
      <c r="A3" s="69" t="s">
        <v>2790</v>
      </c>
      <c r="B3" s="22">
        <v>1</v>
      </c>
      <c r="C3" s="54" t="str">
        <f>IF(ISBLANK(VLOOKUP(T_IE928PL[[#This Row],[Ścieżka Xpath]],ALL!$C:E,COLUMN(C$2),0)),"",VLOOKUP(T_IE928PL[[#This Row],[Ścieżka Xpath]],ALL!$C:E,COLUMN(C$2),0))</f>
        <v>-</v>
      </c>
      <c r="D3" s="56" t="str">
        <f>IF(ISBLANK(VLOOKUP(T_IE928PL[[#This Row],[Ścieżka Xpath]],ALL!$C:F,COLUMN(D$2),0)),"",VLOOKUP(T_IE928PL[[#This Row],[Ścieżka Xpath]],ALL!$C:F,COLUMN(D$2),0))</f>
        <v>Potwierdzenie przyjęcia komunikatu.</v>
      </c>
      <c r="E3" s="56" t="str">
        <f>IF(ISBLANK(VLOOKUP(T_IE928PL[[#This Row],[Ścieżka Xpath]],ALL!$C:G,COLUMN(E$2),0)),"",VLOOKUP(T_IE928PL[[#This Row],[Ścieżka Xpath]],ALL!$C:G,COLUMN(E$2),0))</f>
        <v>Positive message acknowledge.</v>
      </c>
      <c r="F3" s="55">
        <f>IF(ISBLANK(VLOOKUP(T_IE928PL[[#This Row],[Ścieżka Xpath]],ALL!$C:H,COLUMN(F$2),0)),"",VLOOKUP(T_IE928PL[[#This Row],[Ścieżka Xpath]],ALL!$C:H,COLUMN(F$2),0))</f>
        <v>1</v>
      </c>
      <c r="G3" s="55" t="str">
        <f>IF(ISBLANK(VLOOKUP(T_IE928PL[[#This Row],[Ścieżka Xpath]],ALL!$C:I,COLUMN(G$2),0)),"",VLOOKUP(T_IE928PL[[#This Row],[Ścieżka Xpath]],ALL!$C:I,COLUMN(G$2),0))</f>
        <v>R</v>
      </c>
      <c r="H3" s="55" t="str">
        <f>IF(ISBLANK(VLOOKUP(T_IE928PL[[#This Row],[Ścieżka Xpath]],ALL!$C:J,COLUMN(H$2),0)),"",VLOOKUP(T_IE928PL[[#This Row],[Ścieżka Xpath]],ALL!$C:J,COLUMN(H$2),0))</f>
        <v/>
      </c>
      <c r="I3" s="55" t="str">
        <f>IF(ISBLANK(VLOOKUP(T_IE928PL[[#This Row],[Ścieżka Xpath]],ALL!$C:K,COLUMN(I$2),0)),"",VLOOKUP(T_IE928PL[[#This Row],[Ścieżka Xpath]],ALL!$C:K,COLUMN(I$2),0))</f>
        <v/>
      </c>
      <c r="J3" s="55" t="str">
        <f>IF(ISBLANK(VLOOKUP(T_IE928PL[[#This Row],[Ścieżka Xpath]],ALL!$C:L,COLUMN(J$2),0)),"",VLOOKUP(T_IE928PL[[#This Row],[Ścieżka Xpath]],ALL!$C:L,COLUMN(J$2),0))</f>
        <v/>
      </c>
      <c r="K3" s="55" t="str">
        <f>IF(ISBLANK(VLOOKUP(T_IE928PL[[#This Row],[Ścieżka Xpath]],ALL!$C:N,COLUMN(K$2),0)),"",VLOOKUP(T_IE928PL[[#This Row],[Ścieżka Xpath]],ALL!$C:N,COLUMN(K$2),0))</f>
        <v/>
      </c>
      <c r="L3" s="56" t="str">
        <f>IF(ISBLANK(VLOOKUP(T_IE928PL[[#This Row],[Ścieżka Xpath]],ALL!$C:O,COLUMN(L$2),0)),"",VLOOKUP(T_IE928PL[[#This Row],[Ścieżka Xpath]],ALL!$C:O,COLUMN(L$2),0))</f>
        <v/>
      </c>
      <c r="M3" s="56" t="str">
        <f>IF(ISBLANK(VLOOKUP(T_IE928PL[[#This Row],[Ścieżka Xpath]],ALL!$C:P,COLUMN(M$2),0)),"",VLOOKUP(T_IE928PL[[#This Row],[Ścieżka Xpath]],ALL!$C:P,COLUMN(M$2),0))</f>
        <v/>
      </c>
      <c r="N3" s="56" t="str">
        <f>IF(ISBLANK(VLOOKUP(T_IE928PL[[#This Row],[Ścieżka Xpath]],ALL!$C:Q,COLUMN(N$2),0)),"",VLOOKUP(T_IE928PL[[#This Row],[Ścieżka Xpath]],ALL!$C:Q,COLUMN(N$2),0))</f>
        <v/>
      </c>
      <c r="O3" s="56" t="str">
        <f>IF(ISBLANK(VLOOKUP(T_IE928PL[[#This Row],[Ścieżka Xpath]],ALL!$C:Q,COLUMN(O$2),0)),"",VLOOKUP(T_IE928PL[[#This Row],[Ścieżka Xpath]],ALL!$C:Q,COLUMN(O$2),0))</f>
        <v/>
      </c>
    </row>
    <row r="4" spans="1:15" ht="15">
      <c r="A4" s="57" t="s">
        <v>2791</v>
      </c>
      <c r="B4" s="38">
        <v>2</v>
      </c>
      <c r="C4" s="38" t="str">
        <f>IF(ISBLANK(VLOOKUP(T_IE928PL[[#This Row],[Ścieżka Xpath]],ALL!$C:E,COLUMN(C$2),0)),"",VLOOKUP(T_IE928PL[[#This Row],[Ścieżka Xpath]],ALL!$C:E,COLUMN(C$2),0))</f>
        <v>-</v>
      </c>
      <c r="D4" s="17" t="str">
        <f>IF(ISBLANK(VLOOKUP(T_IE928PL[[#This Row],[Ścieżka Xpath]],ALL!$C:F,COLUMN(D$2),0)),"",VLOOKUP(T_IE928PL[[#This Row],[Ścieżka Xpath]],ALL!$C:F,COLUMN(D$2),0))</f>
        <v>Numer fazy systemu NCTS2 PLUS. Dla fazy 6 - "NCTS6".</v>
      </c>
      <c r="E4" s="17" t="str">
        <f>IF(ISBLANK(VLOOKUP(T_IE928PL[[#This Row],[Ścieżka Xpath]],ALL!$C:G,COLUMN(E$2),0)),"",VLOOKUP(T_IE928PL[[#This Row],[Ścieżka Xpath]],ALL!$C:G,COLUMN(E$2),0))</f>
        <v>NCTS phase number. For Phase6 - "NCTS6".</v>
      </c>
      <c r="F4" s="134" t="str">
        <f>IF(ISBLANK(VLOOKUP(T_IE928PL[[#This Row],[Ścieżka Xpath]],ALL!$C:H,COLUMN(F$2),0)),"",VLOOKUP(T_IE928PL[[#This Row],[Ścieżka Xpath]],ALL!$C:H,COLUMN(F$2),0))</f>
        <v/>
      </c>
      <c r="G4" s="134" t="str">
        <f>IF(ISBLANK(VLOOKUP(T_IE928PL[[#This Row],[Ścieżka Xpath]],ALL!$C:I,COLUMN(G$2),0)),"",VLOOKUP(T_IE928PL[[#This Row],[Ścieżka Xpath]],ALL!$C:I,COLUMN(G$2),0))</f>
        <v>O</v>
      </c>
      <c r="H4" s="134" t="str">
        <f>IF(ISBLANK(VLOOKUP(T_IE928PL[[#This Row],[Ścieżka Xpath]],ALL!$C:J,COLUMN(H$2),0)),"",VLOOKUP(T_IE928PL[[#This Row],[Ścieżka Xpath]],ALL!$C:J,COLUMN(H$2),0))</f>
        <v/>
      </c>
      <c r="I4" s="134" t="str">
        <f>IF(ISBLANK(VLOOKUP(T_IE928PL[[#This Row],[Ścieżka Xpath]],ALL!$C:K,COLUMN(I$2),0)),"",VLOOKUP(T_IE928PL[[#This Row],[Ścieżka Xpath]],ALL!$C:K,COLUMN(I$2),0))</f>
        <v/>
      </c>
      <c r="J4" s="134" t="str">
        <f>IF(ISBLANK(VLOOKUP(T_IE928PL[[#This Row],[Ścieżka Xpath]],ALL!$C:L,COLUMN(J$2),0)),"",VLOOKUP(T_IE928PL[[#This Row],[Ścieżka Xpath]],ALL!$C:L,COLUMN(J$2),0))</f>
        <v/>
      </c>
      <c r="K4" s="41" t="str">
        <f>IF(ISBLANK(VLOOKUP(T_IE928PL[[#This Row],[Ścieżka Xpath]],ALL!$C:N,COLUMN(K$2),0)),"",VLOOKUP(T_IE928PL[[#This Row],[Ścieżka Xpath]],ALL!$C:N,COLUMN(K$2),0))</f>
        <v/>
      </c>
      <c r="L4" s="50" t="str">
        <f>IF(ISBLANK(VLOOKUP(T_IE928PL[[#This Row],[Ścieżka Xpath]],ALL!$C:O,COLUMN(L$2),0)),"",VLOOKUP(T_IE928PL[[#This Row],[Ścieżka Xpath]],ALL!$C:O,COLUMN(L$2),0))</f>
        <v/>
      </c>
      <c r="M4" s="50" t="str">
        <f>IF(ISBLANK(VLOOKUP(T_IE928PL[[#This Row],[Ścieżka Xpath]],ALL!$C:P,COLUMN(M$2),0)),"",VLOOKUP(T_IE928PL[[#This Row],[Ścieżka Xpath]],ALL!$C:P,COLUMN(M$2),0))</f>
        <v/>
      </c>
      <c r="N4" s="50" t="str">
        <f>IF(ISBLANK(VLOOKUP(T_IE928PL[[#This Row],[Ścieżka Xpath]],ALL!$C:Q,COLUMN(N$2),0)),"",VLOOKUP(T_IE928PL[[#This Row],[Ścieżka Xpath]],ALL!$C:Q,COLUMN(N$2),0))</f>
        <v/>
      </c>
      <c r="O4" s="50" t="str">
        <f>IF(ISBLANK(VLOOKUP(T_IE928PL[[#This Row],[Ścieżka Xpath]],ALL!$C:Q,COLUMN(O$2),0)),"",VLOOKUP(T_IE928PL[[#This Row],[Ścieżka Xpath]],ALL!$C:Q,COLUMN(O$2),0))</f>
        <v/>
      </c>
    </row>
    <row r="5" spans="1:15" ht="45">
      <c r="A5" s="57" t="s">
        <v>2792</v>
      </c>
      <c r="B5" s="38">
        <v>3</v>
      </c>
      <c r="C5" s="38" t="str">
        <f>IF(ISBLANK(VLOOKUP(T_IE928PL[[#This Row],[Ścieżka Xpath]],ALL!$C:E,COLUMN(C$2),0)),"",VLOOKUP(T_IE928PL[[#This Row],[Ścieżka Xpath]],ALL!$C:E,COLUMN(C$2),0))</f>
        <v>-</v>
      </c>
      <c r="D5" s="17" t="str">
        <f>IF(ISBLANK(VLOOKUP(T_IE928PL[[#This Row],[Ścieżka Xpath]],ALL!$C:F,COLUMN(D$2),0)),"",VLOOKUP(T_IE928PL[[#This Row],[Ścieżka Xpath]],ALL!$C:F,COLUMN(D$2),0))</f>
        <v>Identyfikator nadawcy komunikatu. W kierunku do NCTS2PLUS - numer identyfikacyjny Podmiotu. W kiedunku z NCTS2PLUS: "NTA.PL"</v>
      </c>
      <c r="E5" s="17" t="str">
        <f>IF(ISBLANK(VLOOKUP(T_IE928PL[[#This Row],[Ścieżka Xpath]],ALL!$C:G,COLUMN(E$2),0)),"",VLOOKUP(T_IE928PL[[#This Row],[Ścieżka Xpath]],ALL!$C:G,COLUMN(E$2),0))</f>
        <v>Sender's identification. In direction to NCTS2PLUS - sending EO's identificationNumber, otherwise "NTA.PL".</v>
      </c>
      <c r="F5" s="134" t="str">
        <f>IF(ISBLANK(VLOOKUP(T_IE928PL[[#This Row],[Ścieżka Xpath]],ALL!$C:H,COLUMN(F$2),0)),"",VLOOKUP(T_IE928PL[[#This Row],[Ścieżka Xpath]],ALL!$C:H,COLUMN(F$2),0))</f>
        <v/>
      </c>
      <c r="G5" s="134" t="str">
        <f>IF(ISBLANK(VLOOKUP(T_IE928PL[[#This Row],[Ścieżka Xpath]],ALL!$C:I,COLUMN(G$2),0)),"",VLOOKUP(T_IE928PL[[#This Row],[Ścieżka Xpath]],ALL!$C:I,COLUMN(G$2),0))</f>
        <v>R</v>
      </c>
      <c r="H5" s="134" t="str">
        <f>IF(ISBLANK(VLOOKUP(T_IE928PL[[#This Row],[Ścieżka Xpath]],ALL!$C:J,COLUMN(H$2),0)),"",VLOOKUP(T_IE928PL[[#This Row],[Ścieżka Xpath]],ALL!$C:J,COLUMN(H$2),0))</f>
        <v>an..35</v>
      </c>
      <c r="I5" s="134" t="str">
        <f>IF(ISBLANK(VLOOKUP(T_IE928PL[[#This Row],[Ścieżka Xpath]],ALL!$C:K,COLUMN(I$2),0)),"",VLOOKUP(T_IE928PL[[#This Row],[Ścieżka Xpath]],ALL!$C:K,COLUMN(I$2),0))</f>
        <v/>
      </c>
      <c r="J5" s="134" t="str">
        <f>IF(ISBLANK(VLOOKUP(T_IE928PL[[#This Row],[Ścieżka Xpath]],ALL!$C:L,COLUMN(J$2),0)),"",VLOOKUP(T_IE928PL[[#This Row],[Ścieżka Xpath]],ALL!$C:L,COLUMN(J$2),0))</f>
        <v/>
      </c>
      <c r="K5" s="41" t="str">
        <f>IF(ISBLANK(VLOOKUP(T_IE928PL[[#This Row],[Ścieżka Xpath]],ALL!$C:N,COLUMN(K$2),0)),"",VLOOKUP(T_IE928PL[[#This Row],[Ścieżka Xpath]],ALL!$C:N,COLUMN(K$2),0))</f>
        <v/>
      </c>
      <c r="L5" s="50" t="str">
        <f>IF(ISBLANK(VLOOKUP(T_IE928PL[[#This Row],[Ścieżka Xpath]],ALL!$C:O,COLUMN(L$2),0)),"",VLOOKUP(T_IE928PL[[#This Row],[Ścieżka Xpath]],ALL!$C:O,COLUMN(L$2),0))</f>
        <v/>
      </c>
      <c r="M5" s="50" t="str">
        <f>IF(ISBLANK(VLOOKUP(T_IE928PL[[#This Row],[Ścieżka Xpath]],ALL!$C:P,COLUMN(M$2),0)),"",VLOOKUP(T_IE928PL[[#This Row],[Ścieżka Xpath]],ALL!$C:P,COLUMN(M$2),0))</f>
        <v/>
      </c>
      <c r="N5" s="50" t="str">
        <f>IF(ISBLANK(VLOOKUP(T_IE928PL[[#This Row],[Ścieżka Xpath]],ALL!$C:Q,COLUMN(N$2),0)),"",VLOOKUP(T_IE928PL[[#This Row],[Ścieżka Xpath]],ALL!$C:Q,COLUMN(N$2),0))</f>
        <v/>
      </c>
      <c r="O5" s="50" t="str">
        <f>IF(ISBLANK(VLOOKUP(T_IE928PL[[#This Row],[Ścieżka Xpath]],ALL!$C:Q,COLUMN(O$2),0)),"",VLOOKUP(T_IE928PL[[#This Row],[Ścieżka Xpath]],ALL!$C:Q,COLUMN(O$2),0))</f>
        <v/>
      </c>
    </row>
    <row r="6" spans="1:15" ht="45">
      <c r="A6" s="57" t="s">
        <v>2793</v>
      </c>
      <c r="B6" s="38">
        <v>4</v>
      </c>
      <c r="C6" s="38" t="str">
        <f>IF(ISBLANK(VLOOKUP(T_IE928PL[[#This Row],[Ścieżka Xpath]],ALL!$C:E,COLUMN(C$2),0)),"",VLOOKUP(T_IE928PL[[#This Row],[Ścieżka Xpath]],ALL!$C:E,COLUMN(C$2),0))</f>
        <v>-</v>
      </c>
      <c r="D6" s="17" t="str">
        <f>IF(ISBLANK(VLOOKUP(T_IE928PL[[#This Row],[Ścieżka Xpath]],ALL!$C:F,COLUMN(D$2),0)),"",VLOOKUP(T_IE928PL[[#This Row],[Ścieżka Xpath]],ALL!$C:F,COLUMN(D$2),0))</f>
        <v>Identyfikator odbiorcy komunikatu. W kierunku do NCTS2PLUS - "NTA.PL". W kierunku od NCTS2PLUS - numer identyfikacyjny Podmiotu.</v>
      </c>
      <c r="E6" s="17" t="str">
        <f>IF(ISBLANK(VLOOKUP(T_IE928PL[[#This Row],[Ścieżka Xpath]],ALL!$C:G,COLUMN(E$2),0)),"",VLOOKUP(T_IE928PL[[#This Row],[Ścieżka Xpath]],ALL!$C:G,COLUMN(E$2),0))</f>
        <v>Recipient's identification. In direction to NCTS2PLUS - "NTA.PL", otherwise recieiving EO's identificationNumber.</v>
      </c>
      <c r="F6" s="134" t="str">
        <f>IF(ISBLANK(VLOOKUP(T_IE928PL[[#This Row],[Ścieżka Xpath]],ALL!$C:H,COLUMN(F$2),0)),"",VLOOKUP(T_IE928PL[[#This Row],[Ścieżka Xpath]],ALL!$C:H,COLUMN(F$2),0))</f>
        <v/>
      </c>
      <c r="G6" s="134" t="str">
        <f>IF(ISBLANK(VLOOKUP(T_IE928PL[[#This Row],[Ścieżka Xpath]],ALL!$C:I,COLUMN(G$2),0)),"",VLOOKUP(T_IE928PL[[#This Row],[Ścieżka Xpath]],ALL!$C:I,COLUMN(G$2),0))</f>
        <v>R</v>
      </c>
      <c r="H6" s="134" t="str">
        <f>IF(ISBLANK(VLOOKUP(T_IE928PL[[#This Row],[Ścieżka Xpath]],ALL!$C:J,COLUMN(H$2),0)),"",VLOOKUP(T_IE928PL[[#This Row],[Ścieżka Xpath]],ALL!$C:J,COLUMN(H$2),0))</f>
        <v>an..35</v>
      </c>
      <c r="I6" s="134" t="str">
        <f>IF(ISBLANK(VLOOKUP(T_IE928PL[[#This Row],[Ścieżka Xpath]],ALL!$C:K,COLUMN(I$2),0)),"",VLOOKUP(T_IE928PL[[#This Row],[Ścieżka Xpath]],ALL!$C:K,COLUMN(I$2),0))</f>
        <v/>
      </c>
      <c r="J6" s="134" t="str">
        <f>IF(ISBLANK(VLOOKUP(T_IE928PL[[#This Row],[Ścieżka Xpath]],ALL!$C:L,COLUMN(J$2),0)),"",VLOOKUP(T_IE928PL[[#This Row],[Ścieżka Xpath]],ALL!$C:L,COLUMN(J$2),0))</f>
        <v/>
      </c>
      <c r="K6" s="41" t="str">
        <f>IF(ISBLANK(VLOOKUP(T_IE928PL[[#This Row],[Ścieżka Xpath]],ALL!$C:N,COLUMN(K$2),0)),"",VLOOKUP(T_IE928PL[[#This Row],[Ścieżka Xpath]],ALL!$C:N,COLUMN(K$2),0))</f>
        <v/>
      </c>
      <c r="L6" s="50" t="str">
        <f>IF(ISBLANK(VLOOKUP(T_IE928PL[[#This Row],[Ścieżka Xpath]],ALL!$C:O,COLUMN(L$2),0)),"",VLOOKUP(T_IE928PL[[#This Row],[Ścieżka Xpath]],ALL!$C:O,COLUMN(L$2),0))</f>
        <v/>
      </c>
      <c r="M6" s="50" t="str">
        <f>IF(ISBLANK(VLOOKUP(T_IE928PL[[#This Row],[Ścieżka Xpath]],ALL!$C:P,COLUMN(M$2),0)),"",VLOOKUP(T_IE928PL[[#This Row],[Ścieżka Xpath]],ALL!$C:P,COLUMN(M$2),0))</f>
        <v/>
      </c>
      <c r="N6" s="50" t="str">
        <f>IF(ISBLANK(VLOOKUP(T_IE928PL[[#This Row],[Ścieżka Xpath]],ALL!$C:Q,COLUMN(N$2),0)),"",VLOOKUP(T_IE928PL[[#This Row],[Ścieżka Xpath]],ALL!$C:Q,COLUMN(N$2),0))</f>
        <v/>
      </c>
      <c r="O6" s="50" t="str">
        <f>IF(ISBLANK(VLOOKUP(T_IE928PL[[#This Row],[Ścieżka Xpath]],ALL!$C:Q,COLUMN(O$2),0)),"",VLOOKUP(T_IE928PL[[#This Row],[Ścieżka Xpath]],ALL!$C:Q,COLUMN(O$2),0))</f>
        <v/>
      </c>
    </row>
    <row r="7" spans="1:15" ht="30">
      <c r="A7" s="57" t="s">
        <v>2794</v>
      </c>
      <c r="B7" s="38">
        <v>5</v>
      </c>
      <c r="C7" s="38" t="str">
        <f>IF(ISBLANK(VLOOKUP(T_IE928PL[[#This Row],[Ścieżka Xpath]],ALL!$C:E,COLUMN(C$2),0)),"",VLOOKUP(T_IE928PL[[#This Row],[Ścieżka Xpath]],ALL!$C:E,COLUMN(C$2),0))</f>
        <v>-</v>
      </c>
      <c r="D7" s="17" t="str">
        <f>IF(ISBLANK(VLOOKUP(T_IE928PL[[#This Row],[Ścieżka Xpath]],ALL!$C:F,COLUMN(D$2),0)),"",VLOOKUP(T_IE928PL[[#This Row],[Ścieżka Xpath]],ALL!$C:F,COLUMN(D$2),0))</f>
        <v>Data i czas utworzenia komunikatu (wg strefy czasowej CET).</v>
      </c>
      <c r="E7" s="50" t="str">
        <f>IF(ISBLANK(VLOOKUP(T_IE928PL[[#This Row],[Ścieżka Xpath]],ALL!$C:G,COLUMN(E$2),0)),"",VLOOKUP(T_IE928PL[[#This Row],[Ścieżka Xpath]],ALL!$C:G,COLUMN(E$2),0))</f>
        <v>Date and time of message preparation (in CET timezone).</v>
      </c>
      <c r="F7" s="41" t="str">
        <f>IF(ISBLANK(VLOOKUP(T_IE928PL[[#This Row],[Ścieżka Xpath]],ALL!$C:H,COLUMN(F$2),0)),"",VLOOKUP(T_IE928PL[[#This Row],[Ścieżka Xpath]],ALL!$C:H,COLUMN(F$2),0))</f>
        <v/>
      </c>
      <c r="G7" s="134" t="str">
        <f>IF(ISBLANK(VLOOKUP(T_IE928PL[[#This Row],[Ścieżka Xpath]],ALL!$C:I,COLUMN(G$2),0)),"",VLOOKUP(T_IE928PL[[#This Row],[Ścieżka Xpath]],ALL!$C:I,COLUMN(G$2),0))</f>
        <v>R</v>
      </c>
      <c r="H7" s="134" t="str">
        <f>IF(ISBLANK(VLOOKUP(T_IE928PL[[#This Row],[Ścieżka Xpath]],ALL!$C:J,COLUMN(H$2),0)),"",VLOOKUP(T_IE928PL[[#This Row],[Ścieżka Xpath]],ALL!$C:J,COLUMN(H$2),0))</f>
        <v>an19</v>
      </c>
      <c r="I7" s="134" t="str">
        <f>IF(ISBLANK(VLOOKUP(T_IE928PL[[#This Row],[Ścieżka Xpath]],ALL!$C:K,COLUMN(I$2),0)),"",VLOOKUP(T_IE928PL[[#This Row],[Ścieżka Xpath]],ALL!$C:K,COLUMN(I$2),0))</f>
        <v/>
      </c>
      <c r="J7" s="134" t="str">
        <f>IF(ISBLANK(VLOOKUP(T_IE928PL[[#This Row],[Ścieżka Xpath]],ALL!$C:L,COLUMN(J$2),0)),"",VLOOKUP(T_IE928PL[[#This Row],[Ścieżka Xpath]],ALL!$C:L,COLUMN(J$2),0))</f>
        <v>G0002</v>
      </c>
      <c r="K7" s="41" t="str">
        <f>IF(ISBLANK(VLOOKUP(T_IE928PL[[#This Row],[Ścieżka Xpath]],ALL!$C:N,COLUMN(K$2),0)),"",VLOOKUP(T_IE928PL[[#This Row],[Ścieżka Xpath]],ALL!$C:N,COLUMN(K$2),0))</f>
        <v/>
      </c>
      <c r="L7" s="50" t="str">
        <f>IF(ISBLANK(VLOOKUP(T_IE928PL[[#This Row],[Ścieżka Xpath]],ALL!$C:O,COLUMN(L$2),0)),"",VLOOKUP(T_IE928PL[[#This Row],[Ścieżka Xpath]],ALL!$C:O,COLUMN(L$2),0))</f>
        <v/>
      </c>
      <c r="M7" s="50" t="str">
        <f>IF(ISBLANK(VLOOKUP(T_IE928PL[[#This Row],[Ścieżka Xpath]],ALL!$C:P,COLUMN(M$2),0)),"",VLOOKUP(T_IE928PL[[#This Row],[Ścieżka Xpath]],ALL!$C:P,COLUMN(M$2),0))</f>
        <v/>
      </c>
      <c r="N7" s="50" t="str">
        <f>IF(ISBLANK(VLOOKUP(T_IE928PL[[#This Row],[Ścieżka Xpath]],ALL!$C:Q,COLUMN(N$2),0)),"",VLOOKUP(T_IE928PL[[#This Row],[Ścieżka Xpath]],ALL!$C:Q,COLUMN(N$2),0))</f>
        <v/>
      </c>
      <c r="O7" s="50" t="str">
        <f>IF(ISBLANK(VLOOKUP(T_IE928PL[[#This Row],[Ścieżka Xpath]],ALL!$C:Q,COLUMN(O$2),0)),"",VLOOKUP(T_IE928PL[[#This Row],[Ścieżka Xpath]],ALL!$C:Q,COLUMN(O$2),0))</f>
        <v/>
      </c>
    </row>
    <row r="8" spans="1:15" ht="15">
      <c r="A8" s="57" t="s">
        <v>2795</v>
      </c>
      <c r="B8" s="38">
        <v>6</v>
      </c>
      <c r="C8" s="38" t="str">
        <f>IF(ISBLANK(VLOOKUP(T_IE928PL[[#This Row],[Ścieżka Xpath]],ALL!$C:E,COLUMN(C$2),0)),"",VLOOKUP(T_IE928PL[[#This Row],[Ścieżka Xpath]],ALL!$C:E,COLUMN(C$2),0))</f>
        <v>-</v>
      </c>
      <c r="D8" s="17" t="str">
        <f>IF(ISBLANK(VLOOKUP(T_IE928PL[[#This Row],[Ścieżka Xpath]],ALL!$C:F,COLUMN(D$2),0)),"",VLOOKUP(T_IE928PL[[#This Row],[Ścieżka Xpath]],ALL!$C:F,COLUMN(D$2),0))</f>
        <v>Identyfikator (numer własny) komunikatu.</v>
      </c>
      <c r="E8" s="17" t="str">
        <f>IF(ISBLANK(VLOOKUP(T_IE928PL[[#This Row],[Ścieżka Xpath]],ALL!$C:G,COLUMN(E$2),0)),"",VLOOKUP(T_IE928PL[[#This Row],[Ścieżka Xpath]],ALL!$C:G,COLUMN(E$2),0))</f>
        <v>Message identification.</v>
      </c>
      <c r="F8" s="134" t="str">
        <f>IF(ISBLANK(VLOOKUP(T_IE928PL[[#This Row],[Ścieżka Xpath]],ALL!$C:H,COLUMN(F$2),0)),"",VLOOKUP(T_IE928PL[[#This Row],[Ścieżka Xpath]],ALL!$C:H,COLUMN(F$2),0))</f>
        <v/>
      </c>
      <c r="G8" s="134" t="str">
        <f>IF(ISBLANK(VLOOKUP(T_IE928PL[[#This Row],[Ścieżka Xpath]],ALL!$C:I,COLUMN(G$2),0)),"",VLOOKUP(T_IE928PL[[#This Row],[Ścieżka Xpath]],ALL!$C:I,COLUMN(G$2),0))</f>
        <v>R</v>
      </c>
      <c r="H8" s="134" t="str">
        <f>IF(ISBLANK(VLOOKUP(T_IE928PL[[#This Row],[Ścieżka Xpath]],ALL!$C:J,COLUMN(H$2),0)),"",VLOOKUP(T_IE928PL[[#This Row],[Ścieżka Xpath]],ALL!$C:J,COLUMN(H$2),0))</f>
        <v>an..35</v>
      </c>
      <c r="I8" s="134" t="str">
        <f>IF(ISBLANK(VLOOKUP(T_IE928PL[[#This Row],[Ścieżka Xpath]],ALL!$C:K,COLUMN(I$2),0)),"",VLOOKUP(T_IE928PL[[#This Row],[Ścieżka Xpath]],ALL!$C:K,COLUMN(I$2),0))</f>
        <v/>
      </c>
      <c r="J8" s="134" t="str">
        <f>IF(ISBLANK(VLOOKUP(T_IE928PL[[#This Row],[Ścieżka Xpath]],ALL!$C:L,COLUMN(J$2),0)),"",VLOOKUP(T_IE928PL[[#This Row],[Ścieżka Xpath]],ALL!$C:L,COLUMN(J$2),0))</f>
        <v>RP50</v>
      </c>
      <c r="K8" s="41" t="str">
        <f>IF(ISBLANK(VLOOKUP(T_IE928PL[[#This Row],[Ścieżka Xpath]],ALL!$C:N,COLUMN(K$2),0)),"",VLOOKUP(T_IE928PL[[#This Row],[Ścieżka Xpath]],ALL!$C:N,COLUMN(K$2),0))</f>
        <v/>
      </c>
      <c r="L8" s="50" t="str">
        <f>IF(ISBLANK(VLOOKUP(T_IE928PL[[#This Row],[Ścieżka Xpath]],ALL!$C:O,COLUMN(L$2),0)),"",VLOOKUP(T_IE928PL[[#This Row],[Ścieżka Xpath]],ALL!$C:O,COLUMN(L$2),0))</f>
        <v/>
      </c>
      <c r="M8" s="50" t="str">
        <f>IF(ISBLANK(VLOOKUP(T_IE928PL[[#This Row],[Ścieżka Xpath]],ALL!$C:P,COLUMN(M$2),0)),"",VLOOKUP(T_IE928PL[[#This Row],[Ścieżka Xpath]],ALL!$C:P,COLUMN(M$2),0))</f>
        <v/>
      </c>
      <c r="N8" s="50" t="str">
        <f>IF(ISBLANK(VLOOKUP(T_IE928PL[[#This Row],[Ścieżka Xpath]],ALL!$C:Q,COLUMN(N$2),0)),"",VLOOKUP(T_IE928PL[[#This Row],[Ścieżka Xpath]],ALL!$C:Q,COLUMN(N$2),0))</f>
        <v/>
      </c>
      <c r="O8" s="50" t="str">
        <f>IF(ISBLANK(VLOOKUP(T_IE928PL[[#This Row],[Ścieżka Xpath]],ALL!$C:Q,COLUMN(O$2),0)),"",VLOOKUP(T_IE928PL[[#This Row],[Ścieżka Xpath]],ALL!$C:Q,COLUMN(O$2),0))</f>
        <v/>
      </c>
    </row>
    <row r="9" spans="1:15" ht="15">
      <c r="A9" s="57" t="s">
        <v>2796</v>
      </c>
      <c r="B9" s="38">
        <v>7</v>
      </c>
      <c r="C9" s="38" t="str">
        <f>IF(ISBLANK(VLOOKUP(T_IE928PL[[#This Row],[Ścieżka Xpath]],ALL!$C:E,COLUMN(C$2),0)),"",VLOOKUP(T_IE928PL[[#This Row],[Ścieżka Xpath]],ALL!$C:E,COLUMN(C$2),0))</f>
        <v>-</v>
      </c>
      <c r="D9" s="17" t="str">
        <f>IF(ISBLANK(VLOOKUP(T_IE928PL[[#This Row],[Ścieżka Xpath]],ALL!$C:F,COLUMN(D$2),0)),"",VLOOKUP(T_IE928PL[[#This Row],[Ścieżka Xpath]],ALL!$C:F,COLUMN(D$2),0))</f>
        <v>Typ komunikatu.</v>
      </c>
      <c r="E9" s="50" t="str">
        <f>IF(ISBLANK(VLOOKUP(T_IE928PL[[#This Row],[Ścieżka Xpath]],ALL!$C:G,COLUMN(E$2),0)),"",VLOOKUP(T_IE928PL[[#This Row],[Ścieżka Xpath]],ALL!$C:G,COLUMN(E$2),0))</f>
        <v>Messaage type.</v>
      </c>
      <c r="F9" s="41" t="str">
        <f>IF(ISBLANK(VLOOKUP(T_IE928PL[[#This Row],[Ścieżka Xpath]],ALL!$C:H,COLUMN(F$2),0)),"",VLOOKUP(T_IE928PL[[#This Row],[Ścieżka Xpath]],ALL!$C:H,COLUMN(F$2),0))</f>
        <v/>
      </c>
      <c r="G9" s="134" t="str">
        <f>IF(ISBLANK(VLOOKUP(T_IE928PL[[#This Row],[Ścieżka Xpath]],ALL!$C:I,COLUMN(G$2),0)),"",VLOOKUP(T_IE928PL[[#This Row],[Ścieżka Xpath]],ALL!$C:I,COLUMN(G$2),0))</f>
        <v>R</v>
      </c>
      <c r="H9" s="134" t="str">
        <f>IF(ISBLANK(VLOOKUP(T_IE928PL[[#This Row],[Ścieżka Xpath]],ALL!$C:J,COLUMN(H$2),0)),"",VLOOKUP(T_IE928PL[[#This Row],[Ścieżka Xpath]],ALL!$C:J,COLUMN(H$2),0))</f>
        <v>an6</v>
      </c>
      <c r="I9" s="134" t="str">
        <f>IF(ISBLANK(VLOOKUP(T_IE928PL[[#This Row],[Ścieżka Xpath]],ALL!$C:K,COLUMN(I$2),0)),"",VLOOKUP(T_IE928PL[[#This Row],[Ścieżka Xpath]],ALL!$C:K,COLUMN(I$2),0))</f>
        <v>CL060</v>
      </c>
      <c r="J9" s="134" t="str">
        <f>IF(ISBLANK(VLOOKUP(T_IE928PL[[#This Row],[Ścieżka Xpath]],ALL!$C:L,COLUMN(J$2),0)),"",VLOOKUP(T_IE928PL[[#This Row],[Ścieżka Xpath]],ALL!$C:L,COLUMN(J$2),0))</f>
        <v/>
      </c>
      <c r="K9" s="41" t="str">
        <f>IF(ISBLANK(VLOOKUP(T_IE928PL[[#This Row],[Ścieżka Xpath]],ALL!$C:N,COLUMN(K$2),0)),"",VLOOKUP(T_IE928PL[[#This Row],[Ścieżka Xpath]],ALL!$C:N,COLUMN(K$2),0))</f>
        <v/>
      </c>
      <c r="L9" s="50" t="str">
        <f>IF(ISBLANK(VLOOKUP(T_IE928PL[[#This Row],[Ścieżka Xpath]],ALL!$C:O,COLUMN(L$2),0)),"",VLOOKUP(T_IE928PL[[#This Row],[Ścieżka Xpath]],ALL!$C:O,COLUMN(L$2),0))</f>
        <v/>
      </c>
      <c r="M9" s="50" t="str">
        <f>IF(ISBLANK(VLOOKUP(T_IE928PL[[#This Row],[Ścieżka Xpath]],ALL!$C:P,COLUMN(M$2),0)),"",VLOOKUP(T_IE928PL[[#This Row],[Ścieżka Xpath]],ALL!$C:P,COLUMN(M$2),0))</f>
        <v/>
      </c>
      <c r="N9" s="50" t="str">
        <f>IF(ISBLANK(VLOOKUP(T_IE928PL[[#This Row],[Ścieżka Xpath]],ALL!$C:Q,COLUMN(N$2),0)),"",VLOOKUP(T_IE928PL[[#This Row],[Ścieżka Xpath]],ALL!$C:Q,COLUMN(N$2),0))</f>
        <v/>
      </c>
      <c r="O9" s="50" t="str">
        <f>IF(ISBLANK(VLOOKUP(T_IE928PL[[#This Row],[Ścieżka Xpath]],ALL!$C:Q,COLUMN(O$2),0)),"",VLOOKUP(T_IE928PL[[#This Row],[Ścieżka Xpath]],ALL!$C:Q,COLUMN(O$2),0))</f>
        <v/>
      </c>
    </row>
    <row r="10" spans="1:15" ht="30">
      <c r="A10" s="57" t="s">
        <v>2797</v>
      </c>
      <c r="B10" s="38">
        <v>8</v>
      </c>
      <c r="C10" s="38" t="str">
        <f>IF(ISBLANK(VLOOKUP(T_IE928PL[[#This Row],[Ścieżka Xpath]],ALL!$C:E,COLUMN(C$2),0)),"",VLOOKUP(T_IE928PL[[#This Row],[Ścieżka Xpath]],ALL!$C:E,COLUMN(C$2),0))</f>
        <v>-</v>
      </c>
      <c r="D10" s="17" t="str">
        <f>IF(ISBLANK(VLOOKUP(T_IE928PL[[#This Row],[Ścieżka Xpath]],ALL!$C:F,COLUMN(D$2),0)),"",VLOOKUP(T_IE928PL[[#This Row],[Ścieżka Xpath]],ALL!$C:F,COLUMN(D$2),0))</f>
        <v>Element nieużywany.</v>
      </c>
      <c r="E10" s="50" t="str">
        <f>IF(ISBLANK(VLOOKUP(T_IE928PL[[#This Row],[Ścieżka Xpath]],ALL!$C:G,COLUMN(E$2),0)),"",VLOOKUP(T_IE928PL[[#This Row],[Ścieżka Xpath]],ALL!$C:G,COLUMN(E$2),0))</f>
        <v>Not used.</v>
      </c>
      <c r="F10" s="41" t="str">
        <f>IF(ISBLANK(VLOOKUP(T_IE928PL[[#This Row],[Ścieżka Xpath]],ALL!$C:H,COLUMN(F$2),0)),"",VLOOKUP(T_IE928PL[[#This Row],[Ścieżka Xpath]],ALL!$C:H,COLUMN(F$2),0))</f>
        <v/>
      </c>
      <c r="G10" s="134" t="str">
        <f>IF(ISBLANK(VLOOKUP(T_IE928PL[[#This Row],[Ścieżka Xpath]],ALL!$C:I,COLUMN(G$2),0)),"",VLOOKUP(T_IE928PL[[#This Row],[Ścieżka Xpath]],ALL!$C:I,COLUMN(G$2),0))</f>
        <v>D</v>
      </c>
      <c r="H10" s="134" t="str">
        <f>IF(ISBLANK(VLOOKUP(T_IE928PL[[#This Row],[Ścieżka Xpath]],ALL!$C:J,COLUMN(H$2),0)),"",VLOOKUP(T_IE928PL[[#This Row],[Ścieżka Xpath]],ALL!$C:J,COLUMN(H$2),0))</f>
        <v>an..35</v>
      </c>
      <c r="I10" s="134" t="str">
        <f>IF(ISBLANK(VLOOKUP(T_IE928PL[[#This Row],[Ścieżka Xpath]],ALL!$C:K,COLUMN(I$2),0)),"",VLOOKUP(T_IE928PL[[#This Row],[Ścieżka Xpath]],ALL!$C:K,COLUMN(I$2),0))</f>
        <v/>
      </c>
      <c r="J10" s="134" t="str">
        <f>IF(ISBLANK(VLOOKUP(T_IE928PL[[#This Row],[Ścieżka Xpath]],ALL!$C:L,COLUMN(J$2),0)),"",VLOOKUP(T_IE928PL[[#This Row],[Ścieżka Xpath]],ALL!$C:L,COLUMN(J$2),0))</f>
        <v>C0511; R0008</v>
      </c>
      <c r="K10" s="41" t="str">
        <f>IF(ISBLANK(VLOOKUP(T_IE928PL[[#This Row],[Ścieżka Xpath]],ALL!$C:N,COLUMN(K$2),0)),"",VLOOKUP(T_IE928PL[[#This Row],[Ścieżka Xpath]],ALL!$C:N,COLUMN(K$2),0))</f>
        <v/>
      </c>
      <c r="L10" s="50" t="str">
        <f>IF(ISBLANK(VLOOKUP(T_IE928PL[[#This Row],[Ścieżka Xpath]],ALL!$C:O,COLUMN(L$2),0)),"",VLOOKUP(T_IE928PL[[#This Row],[Ścieżka Xpath]],ALL!$C:O,COLUMN(L$2),0))</f>
        <v/>
      </c>
      <c r="M10" s="50" t="str">
        <f>IF(ISBLANK(VLOOKUP(T_IE928PL[[#This Row],[Ścieżka Xpath]],ALL!$C:P,COLUMN(M$2),0)),"",VLOOKUP(T_IE928PL[[#This Row],[Ścieżka Xpath]],ALL!$C:P,COLUMN(M$2),0))</f>
        <v/>
      </c>
      <c r="N10" s="50" t="str">
        <f>IF(ISBLANK(VLOOKUP(T_IE928PL[[#This Row],[Ścieżka Xpath]],ALL!$C:Q,COLUMN(N$2),0)),"",VLOOKUP(T_IE928PL[[#This Row],[Ścieżka Xpath]],ALL!$C:Q,COLUMN(N$2),0))</f>
        <v/>
      </c>
      <c r="O10" s="50" t="str">
        <f>IF(ISBLANK(VLOOKUP(T_IE928PL[[#This Row],[Ścieżka Xpath]],ALL!$C:Q,COLUMN(O$2),0)),"",VLOOKUP(T_IE928PL[[#This Row],[Ścieżka Xpath]],ALL!$C:Q,COLUMN(O$2),0))</f>
        <v/>
      </c>
    </row>
    <row r="11" spans="1:15" ht="15">
      <c r="A11" s="69" t="s">
        <v>2798</v>
      </c>
      <c r="B11" s="22">
        <v>9</v>
      </c>
      <c r="C11" s="54" t="str">
        <f>IF(ISBLANK(VLOOKUP(T_IE928PL[[#This Row],[Ścieżka Xpath]],ALL!$C:E,COLUMN(C$2),0)),"",VLOOKUP(T_IE928PL[[#This Row],[Ścieżka Xpath]],ALL!$C:E,COLUMN(C$2),0))</f>
        <v>-</v>
      </c>
      <c r="D11" s="56" t="str">
        <f>IF(ISBLANK(VLOOKUP(T_IE928PL[[#This Row],[Ścieżka Xpath]],ALL!$C:F,COLUMN(D$2),0)),"",VLOOKUP(T_IE928PL[[#This Row],[Ścieżka Xpath]],ALL!$C:F,COLUMN(D$2),0))</f>
        <v>Dane zgłoszenia tranzytowego</v>
      </c>
      <c r="E11" s="56" t="str">
        <f>IF(ISBLANK(VLOOKUP(T_IE928PL[[#This Row],[Ścieżka Xpath]],ALL!$C:G,COLUMN(E$2),0)),"",VLOOKUP(T_IE928PL[[#This Row],[Ścieżka Xpath]],ALL!$C:G,COLUMN(E$2),0))</f>
        <v>Transit declaration data.</v>
      </c>
      <c r="F11" s="55">
        <f>IF(ISBLANK(VLOOKUP(T_IE928PL[[#This Row],[Ścieżka Xpath]],ALL!$C:H,COLUMN(F$2),0)),"",VLOOKUP(T_IE928PL[[#This Row],[Ścieżka Xpath]],ALL!$C:H,COLUMN(F$2),0))</f>
        <v>1</v>
      </c>
      <c r="G11" s="55" t="str">
        <f>IF(ISBLANK(VLOOKUP(T_IE928PL[[#This Row],[Ścieżka Xpath]],ALL!$C:I,COLUMN(G$2),0)),"",VLOOKUP(T_IE928PL[[#This Row],[Ścieżka Xpath]],ALL!$C:I,COLUMN(G$2),0))</f>
        <v>R</v>
      </c>
      <c r="H11" s="55" t="str">
        <f>IF(ISBLANK(VLOOKUP(T_IE928PL[[#This Row],[Ścieżka Xpath]],ALL!$C:J,COLUMN(H$2),0)),"",VLOOKUP(T_IE928PL[[#This Row],[Ścieżka Xpath]],ALL!$C:J,COLUMN(H$2),0))</f>
        <v/>
      </c>
      <c r="I11" s="55" t="str">
        <f>IF(ISBLANK(VLOOKUP(T_IE928PL[[#This Row],[Ścieżka Xpath]],ALL!$C:K,COLUMN(I$2),0)),"",VLOOKUP(T_IE928PL[[#This Row],[Ścieżka Xpath]],ALL!$C:K,COLUMN(I$2),0))</f>
        <v/>
      </c>
      <c r="J11" s="55" t="str">
        <f>IF(ISBLANK(VLOOKUP(T_IE928PL[[#This Row],[Ścieżka Xpath]],ALL!$C:L,COLUMN(J$2),0)),"",VLOOKUP(T_IE928PL[[#This Row],[Ścieżka Xpath]],ALL!$C:L,COLUMN(J$2),0))</f>
        <v/>
      </c>
      <c r="K11" s="55" t="str">
        <f>IF(ISBLANK(VLOOKUP(T_IE928PL[[#This Row],[Ścieżka Xpath]],ALL!$C:N,COLUMN(K$2),0)),"",VLOOKUP(T_IE928PL[[#This Row],[Ścieżka Xpath]],ALL!$C:N,COLUMN(K$2),0))</f>
        <v/>
      </c>
      <c r="L11" s="56" t="str">
        <f>IF(ISBLANK(VLOOKUP(T_IE928PL[[#This Row],[Ścieżka Xpath]],ALL!$C:O,COLUMN(L$2),0)),"",VLOOKUP(T_IE928PL[[#This Row],[Ścieżka Xpath]],ALL!$C:O,COLUMN(L$2),0))</f>
        <v/>
      </c>
      <c r="M11" s="56" t="str">
        <f>IF(ISBLANK(VLOOKUP(T_IE928PL[[#This Row],[Ścieżka Xpath]],ALL!$C:P,COLUMN(M$2),0)),"",VLOOKUP(T_IE928PL[[#This Row],[Ścieżka Xpath]],ALL!$C:P,COLUMN(M$2),0))</f>
        <v/>
      </c>
      <c r="N11" s="56" t="str">
        <f>IF(ISBLANK(VLOOKUP(T_IE928PL[[#This Row],[Ścieżka Xpath]],ALL!$C:Q,COLUMN(N$2),0)),"",VLOOKUP(T_IE928PL[[#This Row],[Ścieżka Xpath]],ALL!$C:Q,COLUMN(N$2),0))</f>
        <v/>
      </c>
      <c r="O11" s="56" t="str">
        <f>IF(ISBLANK(VLOOKUP(T_IE928PL[[#This Row],[Ścieżka Xpath]],ALL!$C:Q,COLUMN(O$2),0)),"",VLOOKUP(T_IE928PL[[#This Row],[Ścieżka Xpath]],ALL!$C:Q,COLUMN(O$2),0))</f>
        <v/>
      </c>
    </row>
    <row r="12" spans="1:15" ht="15">
      <c r="A12" s="57" t="s">
        <v>2799</v>
      </c>
      <c r="B12" s="38">
        <v>10</v>
      </c>
      <c r="C12" s="38" t="str">
        <f>IF(ISBLANK(VLOOKUP(T_IE928PL[[#This Row],[Ścieżka Xpath]],ALL!$C:E,COLUMN(C$2),0)),"",VLOOKUP(T_IE928PL[[#This Row],[Ścieżka Xpath]],ALL!$C:E,COLUMN(C$2),0))</f>
        <v>12 09 001 000</v>
      </c>
      <c r="D12" s="17" t="str">
        <f>IF(ISBLANK(VLOOKUP(T_IE928PL[[#This Row],[Ścieżka Xpath]],ALL!$C:F,COLUMN(D$2),0)),"",VLOOKUP(T_IE928PL[[#This Row],[Ścieżka Xpath]],ALL!$C:F,COLUMN(D$2),0))</f>
        <v>Lokalny numer ewidencyjny zgłoszenia.</v>
      </c>
      <c r="E12" s="50" t="str">
        <f>IF(ISBLANK(VLOOKUP(T_IE928PL[[#This Row],[Ścieżka Xpath]],ALL!$C:G,COLUMN(E$2),0)),"",VLOOKUP(T_IE928PL[[#This Row],[Ścieżka Xpath]],ALL!$C:G,COLUMN(E$2),0))</f>
        <v>Local reference number.</v>
      </c>
      <c r="F12" s="41" t="str">
        <f>IF(ISBLANK(VLOOKUP(T_IE928PL[[#This Row],[Ścieżka Xpath]],ALL!$C:H,COLUMN(F$2),0)),"",VLOOKUP(T_IE928PL[[#This Row],[Ścieżka Xpath]],ALL!$C:H,COLUMN(F$2),0))</f>
        <v/>
      </c>
      <c r="G12" s="134" t="str">
        <f>IF(ISBLANK(VLOOKUP(T_IE928PL[[#This Row],[Ścieżka Xpath]],ALL!$C:I,COLUMN(G$2),0)),"",VLOOKUP(T_IE928PL[[#This Row],[Ścieżka Xpath]],ALL!$C:I,COLUMN(G$2),0))</f>
        <v>R</v>
      </c>
      <c r="H12" s="134" t="str">
        <f>IF(ISBLANK(VLOOKUP(T_IE928PL[[#This Row],[Ścieżka Xpath]],ALL!$C:J,COLUMN(H$2),0)),"",VLOOKUP(T_IE928PL[[#This Row],[Ścieżka Xpath]],ALL!$C:J,COLUMN(H$2),0))</f>
        <v>an..22</v>
      </c>
      <c r="I12" s="41" t="str">
        <f>IF(ISBLANK(VLOOKUP(T_IE928PL[[#This Row],[Ścieżka Xpath]],ALL!$C:K,COLUMN(I$2),0)),"",VLOOKUP(T_IE928PL[[#This Row],[Ścieżka Xpath]],ALL!$C:K,COLUMN(I$2),0))</f>
        <v/>
      </c>
      <c r="J12" s="41" t="str">
        <f>IF(ISBLANK(VLOOKUP(T_IE928PL[[#This Row],[Ścieżka Xpath]],ALL!$C:L,COLUMN(J$2),0)),"",VLOOKUP(T_IE928PL[[#This Row],[Ścieżka Xpath]],ALL!$C:L,COLUMN(J$2),0))</f>
        <v/>
      </c>
      <c r="K12" s="41" t="str">
        <f>IF(ISBLANK(VLOOKUP(T_IE928PL[[#This Row],[Ścieżka Xpath]],ALL!$C:N,COLUMN(K$2),0)),"",VLOOKUP(T_IE928PL[[#This Row],[Ścieżka Xpath]],ALL!$C:N,COLUMN(K$2),0))</f>
        <v/>
      </c>
      <c r="L12" s="50" t="str">
        <f>IF(ISBLANK(VLOOKUP(T_IE928PL[[#This Row],[Ścieżka Xpath]],ALL!$C:O,COLUMN(L$2),0)),"",VLOOKUP(T_IE928PL[[#This Row],[Ścieżka Xpath]],ALL!$C:O,COLUMN(L$2),0))</f>
        <v/>
      </c>
      <c r="M12" s="50" t="str">
        <f>IF(ISBLANK(VLOOKUP(T_IE928PL[[#This Row],[Ścieżka Xpath]],ALL!$C:P,COLUMN(M$2),0)),"",VLOOKUP(T_IE928PL[[#This Row],[Ścieżka Xpath]],ALL!$C:P,COLUMN(M$2),0))</f>
        <v/>
      </c>
      <c r="N12" s="50" t="str">
        <f>IF(ISBLANK(VLOOKUP(T_IE928PL[[#This Row],[Ścieżka Xpath]],ALL!$C:Q,COLUMN(N$2),0)),"",VLOOKUP(T_IE928PL[[#This Row],[Ścieżka Xpath]],ALL!$C:Q,COLUMN(N$2),0))</f>
        <v/>
      </c>
      <c r="O12" s="50" t="str">
        <f>IF(ISBLANK(VLOOKUP(T_IE928PL[[#This Row],[Ścieżka Xpath]],ALL!$C:Q,COLUMN(O$2),0)),"",VLOOKUP(T_IE928PL[[#This Row],[Ścieżka Xpath]],ALL!$C:Q,COLUMN(O$2),0))</f>
        <v/>
      </c>
    </row>
    <row r="13" spans="1:15" ht="30">
      <c r="A13" s="69" t="s">
        <v>2800</v>
      </c>
      <c r="B13" s="22">
        <v>11</v>
      </c>
      <c r="C13" s="54" t="str">
        <f>IF(ISBLANK(VLOOKUP(T_IE928PL[[#This Row],[Ścieżka Xpath]],ALL!$C:E,COLUMN(C$2),0)),"",VLOOKUP(T_IE928PL[[#This Row],[Ścieżka Xpath]],ALL!$C:E,COLUMN(C$2),0))</f>
        <v>-</v>
      </c>
      <c r="D13" s="56" t="str">
        <f>IF(ISBLANK(VLOOKUP(T_IE928PL[[#This Row],[Ścieżka Xpath]],ALL!$C:F,COLUMN(D$2),0)),"",VLOOKUP(T_IE928PL[[#This Row],[Ścieżka Xpath]],ALL!$C:F,COLUMN(D$2),0))</f>
        <v>Dane PDS.</v>
      </c>
      <c r="E13" s="56" t="str">
        <f>IF(ISBLANK(VLOOKUP(T_IE928PL[[#This Row],[Ścieżka Xpath]],ALL!$C:G,COLUMN(E$2),0)),"",VLOOKUP(T_IE928PL[[#This Row],[Ścieżka Xpath]],ALL!$C:G,COLUMN(E$2),0))</f>
        <v>ENS details.</v>
      </c>
      <c r="F13" s="55" t="str">
        <f>IF(ISBLANK(VLOOKUP(T_IE928PL[[#This Row],[Ścieżka Xpath]],ALL!$C:H,COLUMN(F$2),0)),"",VLOOKUP(T_IE928PL[[#This Row],[Ścieżka Xpath]],ALL!$C:H,COLUMN(F$2),0))</f>
        <v>0..1</v>
      </c>
      <c r="G13" s="55" t="str">
        <f>IF(ISBLANK(VLOOKUP(T_IE928PL[[#This Row],[Ścieżka Xpath]],ALL!$C:I,COLUMN(G$2),0)),"",VLOOKUP(T_IE928PL[[#This Row],[Ścieżka Xpath]],ALL!$C:I,COLUMN(G$2),0))</f>
        <v>D</v>
      </c>
      <c r="H13" s="55" t="str">
        <f>IF(ISBLANK(VLOOKUP(T_IE928PL[[#This Row],[Ścieżka Xpath]],ALL!$C:J,COLUMN(H$2),0)),"",VLOOKUP(T_IE928PL[[#This Row],[Ścieżka Xpath]],ALL!$C:J,COLUMN(H$2),0))</f>
        <v/>
      </c>
      <c r="I13" s="55" t="str">
        <f>IF(ISBLANK(VLOOKUP(T_IE928PL[[#This Row],[Ścieżka Xpath]],ALL!$C:K,COLUMN(I$2),0)),"",VLOOKUP(T_IE928PL[[#This Row],[Ścieżka Xpath]],ALL!$C:K,COLUMN(I$2),0))</f>
        <v/>
      </c>
      <c r="J13" s="55" t="str">
        <f>IF(ISBLANK(VLOOKUP(T_IE928PL[[#This Row],[Ścieżka Xpath]],ALL!$C:L,COLUMN(J$2),0)),"",VLOOKUP(T_IE928PL[[#This Row],[Ścieżka Xpath]],ALL!$C:L,COLUMN(J$2),0))</f>
        <v>C0143; G0080</v>
      </c>
      <c r="K13" s="55" t="str">
        <f>IF(ISBLANK(VLOOKUP(T_IE928PL[[#This Row],[Ścieżka Xpath]],ALL!$C:N,COLUMN(K$2),0)),"",VLOOKUP(T_IE928PL[[#This Row],[Ścieżka Xpath]],ALL!$C:N,COLUMN(K$2),0))</f>
        <v>2.00</v>
      </c>
      <c r="L13" s="56" t="str">
        <f>IF(ISBLANK(VLOOKUP(T_IE928PL[[#This Row],[Ścieżka Xpath]],ALL!$C:O,COLUMN(L$2),0)),"",VLOOKUP(T_IE928PL[[#This Row],[Ścieżka Xpath]],ALL!$C:O,COLUMN(L$2),0))</f>
        <v>Korekta liczności.</v>
      </c>
      <c r="M13" s="56" t="str">
        <f>IF(ISBLANK(VLOOKUP(T_IE928PL[[#This Row],[Ścieżka Xpath]],ALL!$C:P,COLUMN(M$2),0)),"",VLOOKUP(T_IE928PL[[#This Row],[Ścieżka Xpath]],ALL!$C:P,COLUMN(M$2),0))</f>
        <v>Multiplicity correction.</v>
      </c>
      <c r="N13" s="56" t="str">
        <f>IF(ISBLANK(VLOOKUP(T_IE928PL[[#This Row],[Ścieżka Xpath]],ALL!$C:Q,COLUMN(N$2),0)),"",VLOOKUP(T_IE928PL[[#This Row],[Ścieżka Xpath]],ALL!$C:Q,COLUMN(N$2),0))</f>
        <v>Nowy element w Fazie 6.</v>
      </c>
      <c r="O13" s="56" t="str">
        <f>IF(ISBLANK(VLOOKUP(T_IE928PL[[#This Row],[Ścieżka Xpath]],ALL!$C:Q,COLUMN(O$2),0)),"",VLOOKUP(T_IE928PL[[#This Row],[Ścieżka Xpath]],ALL!$C:Q,COLUMN(O$2),0))</f>
        <v>P6 new element.</v>
      </c>
    </row>
    <row r="14" spans="1:15" ht="15">
      <c r="A14" s="57" t="s">
        <v>2801</v>
      </c>
      <c r="B14" s="38">
        <v>12</v>
      </c>
      <c r="C14" s="38" t="str">
        <f>IF(ISBLANK(VLOOKUP(T_IE928PL[[#This Row],[Ścieżka Xpath]],ALL!$C:E,COLUMN(C$2),0)),"",VLOOKUP(T_IE928PL[[#This Row],[Ścieżka Xpath]],ALL!$C:E,COLUMN(C$2),0))</f>
        <v>-</v>
      </c>
      <c r="D14" s="17" t="str">
        <f>IF(ISBLANK(VLOOKUP(T_IE928PL[[#This Row],[Ścieżka Xpath]],ALL!$C:F,COLUMN(D$2),0)),"",VLOOKUP(T_IE928PL[[#This Row],[Ścieżka Xpath]],ALL!$C:F,COLUMN(D$2),0))</f>
        <v>Numer ewidencyjny PDS</v>
      </c>
      <c r="E14" s="50" t="str">
        <f>IF(ISBLANK(VLOOKUP(T_IE928PL[[#This Row],[Ścieżka Xpath]],ALL!$C:G,COLUMN(E$2),0)),"",VLOOKUP(T_IE928PL[[#This Row],[Ścieżka Xpath]],ALL!$C:G,COLUMN(E$2),0))</f>
        <v>ENS MRN.</v>
      </c>
      <c r="F14" s="41" t="str">
        <f>IF(ISBLANK(VLOOKUP(T_IE928PL[[#This Row],[Ścieżka Xpath]],ALL!$C:H,COLUMN(F$2),0)),"",VLOOKUP(T_IE928PL[[#This Row],[Ścieżka Xpath]],ALL!$C:H,COLUMN(F$2),0))</f>
        <v/>
      </c>
      <c r="G14" s="134" t="str">
        <f>IF(ISBLANK(VLOOKUP(T_IE928PL[[#This Row],[Ścieżka Xpath]],ALL!$C:I,COLUMN(G$2),0)),"",VLOOKUP(T_IE928PL[[#This Row],[Ścieżka Xpath]],ALL!$C:I,COLUMN(G$2),0))</f>
        <v>R</v>
      </c>
      <c r="H14" s="134" t="str">
        <f>IF(ISBLANK(VLOOKUP(T_IE928PL[[#This Row],[Ścieżka Xpath]],ALL!$C:J,COLUMN(H$2),0)),"",VLOOKUP(T_IE928PL[[#This Row],[Ścieżka Xpath]],ALL!$C:J,COLUMN(H$2),0))</f>
        <v>an18</v>
      </c>
      <c r="I14" s="41" t="str">
        <f>IF(ISBLANK(VLOOKUP(T_IE928PL[[#This Row],[Ścieżka Xpath]],ALL!$C:K,COLUMN(I$2),0)),"",VLOOKUP(T_IE928PL[[#This Row],[Ścieżka Xpath]],ALL!$C:K,COLUMN(I$2),0))</f>
        <v/>
      </c>
      <c r="J14" s="41" t="str">
        <f>IF(ISBLANK(VLOOKUP(T_IE928PL[[#This Row],[Ścieżka Xpath]],ALL!$C:L,COLUMN(J$2),0)),"",VLOOKUP(T_IE928PL[[#This Row],[Ścieżka Xpath]],ALL!$C:L,COLUMN(J$2),0))</f>
        <v>G0002</v>
      </c>
      <c r="K14" s="41" t="str">
        <f>IF(ISBLANK(VLOOKUP(T_IE928PL[[#This Row],[Ścieżka Xpath]],ALL!$C:N,COLUMN(K$2),0)),"",VLOOKUP(T_IE928PL[[#This Row],[Ścieżka Xpath]],ALL!$C:N,COLUMN(K$2),0))</f>
        <v/>
      </c>
      <c r="L14" s="50" t="str">
        <f>IF(ISBLANK(VLOOKUP(T_IE928PL[[#This Row],[Ścieżka Xpath]],ALL!$C:O,COLUMN(L$2),0)),"",VLOOKUP(T_IE928PL[[#This Row],[Ścieżka Xpath]],ALL!$C:O,COLUMN(L$2),0))</f>
        <v/>
      </c>
      <c r="M14" s="50" t="str">
        <f>IF(ISBLANK(VLOOKUP(T_IE928PL[[#This Row],[Ścieżka Xpath]],ALL!$C:P,COLUMN(M$2),0)),"",VLOOKUP(T_IE928PL[[#This Row],[Ścieżka Xpath]],ALL!$C:P,COLUMN(M$2),0))</f>
        <v/>
      </c>
      <c r="N14" s="50" t="str">
        <f>IF(ISBLANK(VLOOKUP(T_IE928PL[[#This Row],[Ścieżka Xpath]],ALL!$C:Q,COLUMN(N$2),0)),"",VLOOKUP(T_IE928PL[[#This Row],[Ścieżka Xpath]],ALL!$C:Q,COLUMN(N$2),0))</f>
        <v>Nowy element w Fazie 6.</v>
      </c>
      <c r="O14" s="50" t="str">
        <f>IF(ISBLANK(VLOOKUP(T_IE928PL[[#This Row],[Ścieżka Xpath]],ALL!$C:Q,COLUMN(O$2),0)),"",VLOOKUP(T_IE928PL[[#This Row],[Ścieżka Xpath]],ALL!$C:Q,COLUMN(O$2),0))</f>
        <v>P6 new element.</v>
      </c>
    </row>
    <row r="15" spans="1:15" ht="15">
      <c r="A15" s="57" t="s">
        <v>2802</v>
      </c>
      <c r="B15" s="38">
        <v>13</v>
      </c>
      <c r="C15" s="38" t="str">
        <f>IF(ISBLANK(VLOOKUP(T_IE928PL[[#This Row],[Ścieżka Xpath]],ALL!$C:E,COLUMN(C$2),0)),"",VLOOKUP(T_IE928PL[[#This Row],[Ścieżka Xpath]],ALL!$C:E,COLUMN(C$2),0))</f>
        <v>-</v>
      </c>
      <c r="D15" s="17" t="str">
        <f>IF(ISBLANK(VLOOKUP(T_IE928PL[[#This Row],[Ścieżka Xpath]],ALL!$C:F,COLUMN(D$2),0)),"",VLOOKUP(T_IE928PL[[#This Row],[Ścieżka Xpath]],ALL!$C:F,COLUMN(D$2),0))</f>
        <v>Data i czas rejestracji PDS.</v>
      </c>
      <c r="E15" s="50" t="str">
        <f>IF(ISBLANK(VLOOKUP(T_IE928PL[[#This Row],[Ścieżka Xpath]],ALL!$C:G,COLUMN(E$2),0)),"",VLOOKUP(T_IE928PL[[#This Row],[Ścieżka Xpath]],ALL!$C:G,COLUMN(E$2),0))</f>
        <v>ENS registration date and time.</v>
      </c>
      <c r="F15" s="41" t="str">
        <f>IF(ISBLANK(VLOOKUP(T_IE928PL[[#This Row],[Ścieżka Xpath]],ALL!$C:H,COLUMN(F$2),0)),"",VLOOKUP(T_IE928PL[[#This Row],[Ścieżka Xpath]],ALL!$C:H,COLUMN(F$2),0))</f>
        <v/>
      </c>
      <c r="G15" s="41" t="str">
        <f>IF(ISBLANK(VLOOKUP(T_IE928PL[[#This Row],[Ścieżka Xpath]],ALL!$C:I,COLUMN(G$2),0)),"",VLOOKUP(T_IE928PL[[#This Row],[Ścieżka Xpath]],ALL!$C:I,COLUMN(G$2),0))</f>
        <v>R</v>
      </c>
      <c r="H15" s="41" t="str">
        <f>IF(ISBLANK(VLOOKUP(T_IE928PL[[#This Row],[Ścieżka Xpath]],ALL!$C:J,COLUMN(H$2),0)),"",VLOOKUP(T_IE928PL[[#This Row],[Ścieżka Xpath]],ALL!$C:J,COLUMN(H$2),0))</f>
        <v>an19</v>
      </c>
      <c r="I15" s="41" t="str">
        <f>IF(ISBLANK(VLOOKUP(T_IE928PL[[#This Row],[Ścieżka Xpath]],ALL!$C:K,COLUMN(I$2),0)),"",VLOOKUP(T_IE928PL[[#This Row],[Ścieżka Xpath]],ALL!$C:K,COLUMN(I$2),0))</f>
        <v/>
      </c>
      <c r="J15" s="41" t="str">
        <f>IF(ISBLANK(VLOOKUP(T_IE928PL[[#This Row],[Ścieżka Xpath]],ALL!$C:L,COLUMN(J$2),0)),"",VLOOKUP(T_IE928PL[[#This Row],[Ścieżka Xpath]],ALL!$C:L,COLUMN(J$2),0))</f>
        <v>G0002</v>
      </c>
      <c r="K15" s="41" t="str">
        <f>IF(ISBLANK(VLOOKUP(T_IE928PL[[#This Row],[Ścieżka Xpath]],ALL!$C:N,COLUMN(K$2),0)),"",VLOOKUP(T_IE928PL[[#This Row],[Ścieżka Xpath]],ALL!$C:N,COLUMN(K$2),0))</f>
        <v/>
      </c>
      <c r="L15" s="50" t="str">
        <f>IF(ISBLANK(VLOOKUP(T_IE928PL[[#This Row],[Ścieżka Xpath]],ALL!$C:O,COLUMN(L$2),0)),"",VLOOKUP(T_IE928PL[[#This Row],[Ścieżka Xpath]],ALL!$C:O,COLUMN(L$2),0))</f>
        <v/>
      </c>
      <c r="M15" s="50" t="str">
        <f>IF(ISBLANK(VLOOKUP(T_IE928PL[[#This Row],[Ścieżka Xpath]],ALL!$C:P,COLUMN(M$2),0)),"",VLOOKUP(T_IE928PL[[#This Row],[Ścieżka Xpath]],ALL!$C:P,COLUMN(M$2),0))</f>
        <v/>
      </c>
      <c r="N15" s="50" t="str">
        <f>IF(ISBLANK(VLOOKUP(T_IE928PL[[#This Row],[Ścieżka Xpath]],ALL!$C:Q,COLUMN(N$2),0)),"",VLOOKUP(T_IE928PL[[#This Row],[Ścieżka Xpath]],ALL!$C:Q,COLUMN(N$2),0))</f>
        <v>Nowy element w Fazie 6.</v>
      </c>
      <c r="O15" s="50" t="str">
        <f>IF(ISBLANK(VLOOKUP(T_IE928PL[[#This Row],[Ścieżka Xpath]],ALL!$C:Q,COLUMN(O$2),0)),"",VLOOKUP(T_IE928PL[[#This Row],[Ścieżka Xpath]],ALL!$C:Q,COLUMN(O$2),0))</f>
        <v>P6 new element.</v>
      </c>
    </row>
    <row r="16" spans="1:15" ht="15">
      <c r="A16" s="69" t="s">
        <v>2803</v>
      </c>
      <c r="B16" s="22">
        <v>14</v>
      </c>
      <c r="C16" s="54" t="str">
        <f>IF(ISBLANK(VLOOKUP(T_IE928PL[[#This Row],[Ścieżka Xpath]],ALL!$C:E,COLUMN(C$2),0)),"",VLOOKUP(T_IE928PL[[#This Row],[Ścieżka Xpath]],ALL!$C:E,COLUMN(C$2),0))</f>
        <v>17 03 000 000</v>
      </c>
      <c r="D16" s="56" t="str">
        <f>IF(ISBLANK(VLOOKUP(T_IE928PL[[#This Row],[Ścieżka Xpath]],ALL!$C:F,COLUMN(D$2),0)),"",VLOOKUP(T_IE928PL[[#This Row],[Ścieżka Xpath]],ALL!$C:F,COLUMN(D$2),0))</f>
        <v>Urząd celny wyjścia.</v>
      </c>
      <c r="E16" s="56" t="str">
        <f>IF(ISBLANK(VLOOKUP(T_IE928PL[[#This Row],[Ścieżka Xpath]],ALL!$C:G,COLUMN(E$2),0)),"",VLOOKUP(T_IE928PL[[#This Row],[Ścieżka Xpath]],ALL!$C:G,COLUMN(E$2),0))</f>
        <v>Customs Office of departure.</v>
      </c>
      <c r="F16" s="55">
        <f>IF(ISBLANK(VLOOKUP(T_IE928PL[[#This Row],[Ścieżka Xpath]],ALL!$C:H,COLUMN(F$2),0)),"",VLOOKUP(T_IE928PL[[#This Row],[Ścieżka Xpath]],ALL!$C:H,COLUMN(F$2),0))</f>
        <v>1</v>
      </c>
      <c r="G16" s="55" t="str">
        <f>IF(ISBLANK(VLOOKUP(T_IE928PL[[#This Row],[Ścieżka Xpath]],ALL!$C:I,COLUMN(G$2),0)),"",VLOOKUP(T_IE928PL[[#This Row],[Ścieżka Xpath]],ALL!$C:I,COLUMN(G$2),0))</f>
        <v>R</v>
      </c>
      <c r="H16" s="55" t="str">
        <f>IF(ISBLANK(VLOOKUP(T_IE928PL[[#This Row],[Ścieżka Xpath]],ALL!$C:J,COLUMN(H$2),0)),"",VLOOKUP(T_IE928PL[[#This Row],[Ścieżka Xpath]],ALL!$C:J,COLUMN(H$2),0))</f>
        <v/>
      </c>
      <c r="I16" s="55" t="str">
        <f>IF(ISBLANK(VLOOKUP(T_IE928PL[[#This Row],[Ścieżka Xpath]],ALL!$C:K,COLUMN(I$2),0)),"",VLOOKUP(T_IE928PL[[#This Row],[Ścieżka Xpath]],ALL!$C:K,COLUMN(I$2),0))</f>
        <v/>
      </c>
      <c r="J16" s="55" t="str">
        <f>IF(ISBLANK(VLOOKUP(T_IE928PL[[#This Row],[Ścieżka Xpath]],ALL!$C:L,COLUMN(J$2),0)),"",VLOOKUP(T_IE928PL[[#This Row],[Ścieżka Xpath]],ALL!$C:L,COLUMN(J$2),0))</f>
        <v/>
      </c>
      <c r="K16" s="55" t="str">
        <f>IF(ISBLANK(VLOOKUP(T_IE928PL[[#This Row],[Ścieżka Xpath]],ALL!$C:N,COLUMN(K$2),0)),"",VLOOKUP(T_IE928PL[[#This Row],[Ścieżka Xpath]],ALL!$C:N,COLUMN(K$2),0))</f>
        <v/>
      </c>
      <c r="L16" s="56" t="str">
        <f>IF(ISBLANK(VLOOKUP(T_IE928PL[[#This Row],[Ścieżka Xpath]],ALL!$C:O,COLUMN(L$2),0)),"",VLOOKUP(T_IE928PL[[#This Row],[Ścieżka Xpath]],ALL!$C:O,COLUMN(L$2),0))</f>
        <v/>
      </c>
      <c r="M16" s="56" t="str">
        <f>IF(ISBLANK(VLOOKUP(T_IE928PL[[#This Row],[Ścieżka Xpath]],ALL!$C:P,COLUMN(M$2),0)),"",VLOOKUP(T_IE928PL[[#This Row],[Ścieżka Xpath]],ALL!$C:P,COLUMN(M$2),0))</f>
        <v/>
      </c>
      <c r="N16" s="56" t="str">
        <f>IF(ISBLANK(VLOOKUP(T_IE928PL[[#This Row],[Ścieżka Xpath]],ALL!$C:Q,COLUMN(N$2),0)),"",VLOOKUP(T_IE928PL[[#This Row],[Ścieżka Xpath]],ALL!$C:Q,COLUMN(N$2),0))</f>
        <v/>
      </c>
      <c r="O16" s="56" t="str">
        <f>IF(ISBLANK(VLOOKUP(T_IE928PL[[#This Row],[Ścieżka Xpath]],ALL!$C:Q,COLUMN(O$2),0)),"",VLOOKUP(T_IE928PL[[#This Row],[Ścieżka Xpath]],ALL!$C:Q,COLUMN(O$2),0))</f>
        <v/>
      </c>
    </row>
    <row r="17" spans="1:15" ht="15">
      <c r="A17" s="57" t="s">
        <v>2804</v>
      </c>
      <c r="B17" s="38">
        <v>15</v>
      </c>
      <c r="C17" s="38" t="str">
        <f>IF(ISBLANK(VLOOKUP(T_IE928PL[[#This Row],[Ścieżka Xpath]],ALL!$C:E,COLUMN(C$2),0)),"",VLOOKUP(T_IE928PL[[#This Row],[Ścieżka Xpath]],ALL!$C:E,COLUMN(C$2),0))</f>
        <v>17 03 001 000</v>
      </c>
      <c r="D17" s="17" t="str">
        <f>IF(ISBLANK(VLOOKUP(T_IE928PL[[#This Row],[Ścieżka Xpath]],ALL!$C:F,COLUMN(D$2),0)),"",VLOOKUP(T_IE928PL[[#This Row],[Ścieżka Xpath]],ALL!$C:F,COLUMN(D$2),0))</f>
        <v>Kod urzędu celnego wyjścia.</v>
      </c>
      <c r="E17" s="50" t="str">
        <f>IF(ISBLANK(VLOOKUP(T_IE928PL[[#This Row],[Ścieżka Xpath]],ALL!$C:G,COLUMN(E$2),0)),"",VLOOKUP(T_IE928PL[[#This Row],[Ścieżka Xpath]],ALL!$C:G,COLUMN(E$2),0))</f>
        <v>Customs Office of Departure code.</v>
      </c>
      <c r="F17" s="41" t="str">
        <f>IF(ISBLANK(VLOOKUP(T_IE928PL[[#This Row],[Ścieżka Xpath]],ALL!$C:H,COLUMN(F$2),0)),"",VLOOKUP(T_IE928PL[[#This Row],[Ścieżka Xpath]],ALL!$C:H,COLUMN(F$2),0))</f>
        <v/>
      </c>
      <c r="G17" s="41" t="str">
        <f>IF(ISBLANK(VLOOKUP(T_IE928PL[[#This Row],[Ścieżka Xpath]],ALL!$C:I,COLUMN(G$2),0)),"",VLOOKUP(T_IE928PL[[#This Row],[Ścieżka Xpath]],ALL!$C:I,COLUMN(G$2),0))</f>
        <v>R</v>
      </c>
      <c r="H17" s="41" t="str">
        <f>IF(ISBLANK(VLOOKUP(T_IE928PL[[#This Row],[Ścieżka Xpath]],ALL!$C:J,COLUMN(H$2),0)),"",VLOOKUP(T_IE928PL[[#This Row],[Ścieżka Xpath]],ALL!$C:J,COLUMN(H$2),0))</f>
        <v>an8</v>
      </c>
      <c r="I17" s="41" t="str">
        <f>IF(ISBLANK(VLOOKUP(T_IE928PL[[#This Row],[Ścieżka Xpath]],ALL!$C:K,COLUMN(I$2),0)),"",VLOOKUP(T_IE928PL[[#This Row],[Ścieżka Xpath]],ALL!$C:K,COLUMN(I$2),0))</f>
        <v>CL171</v>
      </c>
      <c r="J17" s="41" t="str">
        <f>IF(ISBLANK(VLOOKUP(T_IE928PL[[#This Row],[Ścieżka Xpath]],ALL!$C:L,COLUMN(J$2),0)),"",VLOOKUP(T_IE928PL[[#This Row],[Ścieżka Xpath]],ALL!$C:L,COLUMN(J$2),0))</f>
        <v/>
      </c>
      <c r="K17" s="41" t="str">
        <f>IF(ISBLANK(VLOOKUP(T_IE928PL[[#This Row],[Ścieżka Xpath]],ALL!$C:N,COLUMN(K$2),0)),"",VLOOKUP(T_IE928PL[[#This Row],[Ścieżka Xpath]],ALL!$C:N,COLUMN(K$2),0))</f>
        <v/>
      </c>
      <c r="L17" s="50" t="str">
        <f>IF(ISBLANK(VLOOKUP(T_IE928PL[[#This Row],[Ścieżka Xpath]],ALL!$C:O,COLUMN(L$2),0)),"",VLOOKUP(T_IE928PL[[#This Row],[Ścieżka Xpath]],ALL!$C:O,COLUMN(L$2),0))</f>
        <v/>
      </c>
      <c r="M17" s="50" t="str">
        <f>IF(ISBLANK(VLOOKUP(T_IE928PL[[#This Row],[Ścieżka Xpath]],ALL!$C:P,COLUMN(M$2),0)),"",VLOOKUP(T_IE928PL[[#This Row],[Ścieżka Xpath]],ALL!$C:P,COLUMN(M$2),0))</f>
        <v/>
      </c>
      <c r="N17" s="50" t="str">
        <f>IF(ISBLANK(VLOOKUP(T_IE928PL[[#This Row],[Ścieżka Xpath]],ALL!$C:Q,COLUMN(N$2),0)),"",VLOOKUP(T_IE928PL[[#This Row],[Ścieżka Xpath]],ALL!$C:Q,COLUMN(N$2),0))</f>
        <v/>
      </c>
      <c r="O17" s="50" t="str">
        <f>IF(ISBLANK(VLOOKUP(T_IE928PL[[#This Row],[Ścieżka Xpath]],ALL!$C:Q,COLUMN(O$2),0)),"",VLOOKUP(T_IE928PL[[#This Row],[Ścieżka Xpath]],ALL!$C:Q,COLUMN(O$2),0))</f>
        <v/>
      </c>
    </row>
    <row r="18" spans="1:15" ht="30">
      <c r="A18" s="69" t="s">
        <v>2805</v>
      </c>
      <c r="B18" s="22">
        <v>16</v>
      </c>
      <c r="C18" s="54" t="str">
        <f>IF(ISBLANK(VLOOKUP(T_IE928PL[[#This Row],[Ścieżka Xpath]],ALL!$C:E,COLUMN(C$2),0)),"",VLOOKUP(T_IE928PL[[#This Row],[Ścieżka Xpath]],ALL!$C:E,COLUMN(C$2),0))</f>
        <v>13 07 000 000</v>
      </c>
      <c r="D18" s="56" t="str">
        <f>IF(ISBLANK(VLOOKUP(T_IE928PL[[#This Row],[Ścieżka Xpath]],ALL!$C:F,COLUMN(D$2),0)),"",VLOOKUP(T_IE928PL[[#This Row],[Ścieżka Xpath]],ALL!$C:F,COLUMN(D$2),0))</f>
        <v>Osoba uprawniona do korzystania z procedury tranzytu (np. Podmiot, agencja celna, osoba fizyczna)</v>
      </c>
      <c r="E18" s="56" t="str">
        <f>IF(ISBLANK(VLOOKUP(T_IE928PL[[#This Row],[Ścieżka Xpath]],ALL!$C:G,COLUMN(E$2),0)),"",VLOOKUP(T_IE928PL[[#This Row],[Ścieżka Xpath]],ALL!$C:G,COLUMN(E$2),0))</f>
        <v>Holder of the transit procedure (e.g.: EO, customs agency, natural person).</v>
      </c>
      <c r="F18" s="55">
        <f>IF(ISBLANK(VLOOKUP(T_IE928PL[[#This Row],[Ścieżka Xpath]],ALL!$C:H,COLUMN(F$2),0)),"",VLOOKUP(T_IE928PL[[#This Row],[Ścieżka Xpath]],ALL!$C:H,COLUMN(F$2),0))</f>
        <v>1</v>
      </c>
      <c r="G18" s="55" t="str">
        <f>IF(ISBLANK(VLOOKUP(T_IE928PL[[#This Row],[Ścieżka Xpath]],ALL!$C:I,COLUMN(G$2),0)),"",VLOOKUP(T_IE928PL[[#This Row],[Ścieżka Xpath]],ALL!$C:I,COLUMN(G$2),0))</f>
        <v>R</v>
      </c>
      <c r="H18" s="55" t="str">
        <f>IF(ISBLANK(VLOOKUP(T_IE928PL[[#This Row],[Ścieżka Xpath]],ALL!$C:J,COLUMN(H$2),0)),"",VLOOKUP(T_IE928PL[[#This Row],[Ścieżka Xpath]],ALL!$C:J,COLUMN(H$2),0))</f>
        <v/>
      </c>
      <c r="I18" s="55" t="str">
        <f>IF(ISBLANK(VLOOKUP(T_IE928PL[[#This Row],[Ścieżka Xpath]],ALL!$C:K,COLUMN(I$2),0)),"",VLOOKUP(T_IE928PL[[#This Row],[Ścieżka Xpath]],ALL!$C:K,COLUMN(I$2),0))</f>
        <v/>
      </c>
      <c r="J18" s="55" t="str">
        <f>IF(ISBLANK(VLOOKUP(T_IE928PL[[#This Row],[Ścieżka Xpath]],ALL!$C:L,COLUMN(J$2),0)),"",VLOOKUP(T_IE928PL[[#This Row],[Ścieżka Xpath]],ALL!$C:L,COLUMN(J$2),0))</f>
        <v/>
      </c>
      <c r="K18" s="55" t="str">
        <f>IF(ISBLANK(VLOOKUP(T_IE928PL[[#This Row],[Ścieżka Xpath]],ALL!$C:N,COLUMN(K$2),0)),"",VLOOKUP(T_IE928PL[[#This Row],[Ścieżka Xpath]],ALL!$C:N,COLUMN(K$2),0))</f>
        <v/>
      </c>
      <c r="L18" s="56" t="str">
        <f>IF(ISBLANK(VLOOKUP(T_IE928PL[[#This Row],[Ścieżka Xpath]],ALL!$C:O,COLUMN(L$2),0)),"",VLOOKUP(T_IE928PL[[#This Row],[Ścieżka Xpath]],ALL!$C:O,COLUMN(L$2),0))</f>
        <v/>
      </c>
      <c r="M18" s="56" t="str">
        <f>IF(ISBLANK(VLOOKUP(T_IE928PL[[#This Row],[Ścieżka Xpath]],ALL!$C:P,COLUMN(M$2),0)),"",VLOOKUP(T_IE928PL[[#This Row],[Ścieżka Xpath]],ALL!$C:P,COLUMN(M$2),0))</f>
        <v/>
      </c>
      <c r="N18" s="56" t="str">
        <f>IF(ISBLANK(VLOOKUP(T_IE928PL[[#This Row],[Ścieżka Xpath]],ALL!$C:Q,COLUMN(N$2),0)),"",VLOOKUP(T_IE928PL[[#This Row],[Ścieżka Xpath]],ALL!$C:Q,COLUMN(N$2),0))</f>
        <v/>
      </c>
      <c r="O18" s="56" t="str">
        <f>IF(ISBLANK(VLOOKUP(T_IE928PL[[#This Row],[Ścieżka Xpath]],ALL!$C:Q,COLUMN(O$2),0)),"",VLOOKUP(T_IE928PL[[#This Row],[Ścieżka Xpath]],ALL!$C:Q,COLUMN(O$2),0))</f>
        <v/>
      </c>
    </row>
    <row r="19" spans="1:15" ht="45">
      <c r="A19" s="57" t="s">
        <v>2806</v>
      </c>
      <c r="B19" s="38">
        <v>17</v>
      </c>
      <c r="C19" s="38" t="str">
        <f>IF(ISBLANK(VLOOKUP(T_IE928PL[[#This Row],[Ścieżka Xpath]],ALL!$C:E,COLUMN(C$2),0)),"",VLOOKUP(T_IE928PL[[#This Row],[Ścieżka Xpath]],ALL!$C:E,COLUMN(C$2),0))</f>
        <v>13 07 017 000</v>
      </c>
      <c r="D19" s="50" t="str">
        <f>IF(ISBLANK(VLOOKUP(T_IE928PL[[#This Row],[Ścieżka Xpath]],ALL!$C:F,COLUMN(D$2),0)),"",VLOOKUP(T_IE928PL[[#This Row],[Ścieżka Xpath]],ALL!$C:F,COLUMN(D$2),0))</f>
        <v>Numer identyfikacyjny.</v>
      </c>
      <c r="E19" s="50" t="str">
        <f>IF(ISBLANK(VLOOKUP(T_IE928PL[[#This Row],[Ścieżka Xpath]],ALL!$C:G,COLUMN(E$2),0)),"",VLOOKUP(T_IE928PL[[#This Row],[Ścieżka Xpath]],ALL!$C:G,COLUMN(E$2),0))</f>
        <v>Identfication number.</v>
      </c>
      <c r="F19" s="41" t="str">
        <f>IF(ISBLANK(VLOOKUP(T_IE928PL[[#This Row],[Ścieżka Xpath]],ALL!$C:H,COLUMN(F$2),0)),"",VLOOKUP(T_IE928PL[[#This Row],[Ścieżka Xpath]],ALL!$C:H,COLUMN(F$2),0))</f>
        <v/>
      </c>
      <c r="G19" s="41" t="str">
        <f>IF(ISBLANK(VLOOKUP(T_IE928PL[[#This Row],[Ścieżka Xpath]],ALL!$C:I,COLUMN(G$2),0)),"",VLOOKUP(T_IE928PL[[#This Row],[Ścieżka Xpath]],ALL!$C:I,COLUMN(G$2),0))</f>
        <v>D</v>
      </c>
      <c r="H19" s="41" t="str">
        <f>IF(ISBLANK(VLOOKUP(T_IE928PL[[#This Row],[Ścieżka Xpath]],ALL!$C:J,COLUMN(H$2),0)),"",VLOOKUP(T_IE928PL[[#This Row],[Ścieżka Xpath]],ALL!$C:J,COLUMN(H$2),0))</f>
        <v>an..17</v>
      </c>
      <c r="I19" s="41" t="str">
        <f>IF(ISBLANK(VLOOKUP(T_IE928PL[[#This Row],[Ścieżka Xpath]],ALL!$C:K,COLUMN(I$2),0)),"",VLOOKUP(T_IE928PL[[#This Row],[Ścieżka Xpath]],ALL!$C:K,COLUMN(I$2),0))</f>
        <v/>
      </c>
      <c r="J19" s="41" t="str">
        <f>IF(ISBLANK(VLOOKUP(T_IE928PL[[#This Row],[Ścieżka Xpath]],ALL!$C:L,COLUMN(J$2),0)),"",VLOOKUP(T_IE928PL[[#This Row],[Ścieżka Xpath]],ALL!$C:L,COLUMN(J$2),0))</f>
        <v>C0089; G0120; R0850</v>
      </c>
      <c r="K19" s="41" t="str">
        <f>IF(ISBLANK(VLOOKUP(T_IE928PL[[#This Row],[Ścieżka Xpath]],ALL!$C:N,COLUMN(K$2),0)),"",VLOOKUP(T_IE928PL[[#This Row],[Ścieżka Xpath]],ALL!$C:N,COLUMN(K$2),0))</f>
        <v/>
      </c>
      <c r="L19" s="50" t="str">
        <f>IF(ISBLANK(VLOOKUP(T_IE928PL[[#This Row],[Ścieżka Xpath]],ALL!$C:O,COLUMN(L$2),0)),"",VLOOKUP(T_IE928PL[[#This Row],[Ścieżka Xpath]],ALL!$C:O,COLUMN(L$2),0))</f>
        <v/>
      </c>
      <c r="M19" s="50" t="str">
        <f>IF(ISBLANK(VLOOKUP(T_IE928PL[[#This Row],[Ścieżka Xpath]],ALL!$C:P,COLUMN(M$2),0)),"",VLOOKUP(T_IE928PL[[#This Row],[Ścieżka Xpath]],ALL!$C:P,COLUMN(M$2),0))</f>
        <v/>
      </c>
      <c r="N19" s="50" t="str">
        <f>IF(ISBLANK(VLOOKUP(T_IE928PL[[#This Row],[Ścieżka Xpath]],ALL!$C:Q,COLUMN(N$2),0)),"",VLOOKUP(T_IE928PL[[#This Row],[Ścieżka Xpath]],ALL!$C:Q,COLUMN(N$2),0))</f>
        <v/>
      </c>
      <c r="O19" s="50" t="str">
        <f>IF(ISBLANK(VLOOKUP(T_IE928PL[[#This Row],[Ścieżka Xpath]],ALL!$C:Q,COLUMN(O$2),0)),"",VLOOKUP(T_IE928PL[[#This Row],[Ścieżka Xpath]],ALL!$C:Q,COLUMN(O$2),0))</f>
        <v/>
      </c>
    </row>
    <row r="20" spans="1:15" ht="30">
      <c r="A20" s="57" t="s">
        <v>2807</v>
      </c>
      <c r="B20" s="38">
        <v>18</v>
      </c>
      <c r="C20" s="38" t="str">
        <f>IF(ISBLANK(VLOOKUP(T_IE928PL[[#This Row],[Ścieżka Xpath]],ALL!$C:E,COLUMN(C$2),0)),"",VLOOKUP(T_IE928PL[[#This Row],[Ścieżka Xpath]],ALL!$C:E,COLUMN(C$2),0))</f>
        <v>13 07 078 000</v>
      </c>
      <c r="D20" s="50" t="str">
        <f>IF(ISBLANK(VLOOKUP(T_IE928PL[[#This Row],[Ścieżka Xpath]],ALL!$C:F,COLUMN(D$2),0)),"",VLOOKUP(T_IE928PL[[#This Row],[Ścieżka Xpath]],ALL!$C:F,COLUMN(D$2),0))</f>
        <v>Numer identyfikacyjny posiadacza karnetu TIR (nadany przez Międzynarodową Unię Transportu Drogowego).</v>
      </c>
      <c r="E20" s="50" t="str">
        <f>IF(ISBLANK(VLOOKUP(T_IE928PL[[#This Row],[Ścieżka Xpath]],ALL!$C:G,COLUMN(E$2),0)),"",VLOOKUP(T_IE928PL[[#This Row],[Ścieżka Xpath]],ALL!$C:G,COLUMN(E$2),0))</f>
        <v>Identtification number of the TIR carnet holder (assigned by IRU).</v>
      </c>
      <c r="F20" s="41" t="str">
        <f>IF(ISBLANK(VLOOKUP(T_IE928PL[[#This Row],[Ścieżka Xpath]],ALL!$C:H,COLUMN(F$2),0)),"",VLOOKUP(T_IE928PL[[#This Row],[Ścieżka Xpath]],ALL!$C:H,COLUMN(F$2),0))</f>
        <v/>
      </c>
      <c r="G20" s="41" t="str">
        <f>IF(ISBLANK(VLOOKUP(T_IE928PL[[#This Row],[Ścieżka Xpath]],ALL!$C:I,COLUMN(G$2),0)),"",VLOOKUP(T_IE928PL[[#This Row],[Ścieżka Xpath]],ALL!$C:I,COLUMN(G$2),0))</f>
        <v>D</v>
      </c>
      <c r="H20" s="41" t="str">
        <f>IF(ISBLANK(VLOOKUP(T_IE928PL[[#This Row],[Ścieżka Xpath]],ALL!$C:J,COLUMN(H$2),0)),"",VLOOKUP(T_IE928PL[[#This Row],[Ścieżka Xpath]],ALL!$C:J,COLUMN(H$2),0))</f>
        <v>an.17</v>
      </c>
      <c r="I20" s="41" t="str">
        <f>IF(ISBLANK(VLOOKUP(T_IE928PL[[#This Row],[Ścieżka Xpath]],ALL!$C:K,COLUMN(I$2),0)),"",VLOOKUP(T_IE928PL[[#This Row],[Ścieżka Xpath]],ALL!$C:K,COLUMN(I$2),0))</f>
        <v/>
      </c>
      <c r="J20" s="41" t="str">
        <f>IF(ISBLANK(VLOOKUP(T_IE928PL[[#This Row],[Ścieżka Xpath]],ALL!$C:L,COLUMN(J$2),0)),"",VLOOKUP(T_IE928PL[[#This Row],[Ścieżka Xpath]],ALL!$C:L,COLUMN(J$2),0))</f>
        <v>C0904; G0002</v>
      </c>
      <c r="K20" s="41" t="str">
        <f>IF(ISBLANK(VLOOKUP(T_IE928PL[[#This Row],[Ścieżka Xpath]],ALL!$C:N,COLUMN(K$2),0)),"",VLOOKUP(T_IE928PL[[#This Row],[Ścieżka Xpath]],ALL!$C:N,COLUMN(K$2),0))</f>
        <v/>
      </c>
      <c r="L20" s="50" t="str">
        <f>IF(ISBLANK(VLOOKUP(T_IE928PL[[#This Row],[Ścieżka Xpath]],ALL!$C:O,COLUMN(L$2),0)),"",VLOOKUP(T_IE928PL[[#This Row],[Ścieżka Xpath]],ALL!$C:O,COLUMN(L$2),0))</f>
        <v/>
      </c>
      <c r="M20" s="50" t="str">
        <f>IF(ISBLANK(VLOOKUP(T_IE928PL[[#This Row],[Ścieżka Xpath]],ALL!$C:P,COLUMN(M$2),0)),"",VLOOKUP(T_IE928PL[[#This Row],[Ścieżka Xpath]],ALL!$C:P,COLUMN(M$2),0))</f>
        <v/>
      </c>
      <c r="N20" s="50" t="str">
        <f>IF(ISBLANK(VLOOKUP(T_IE928PL[[#This Row],[Ścieżka Xpath]],ALL!$C:Q,COLUMN(N$2),0)),"",VLOOKUP(T_IE928PL[[#This Row],[Ścieżka Xpath]],ALL!$C:Q,COLUMN(N$2),0))</f>
        <v/>
      </c>
      <c r="O20" s="50" t="str">
        <f>IF(ISBLANK(VLOOKUP(T_IE928PL[[#This Row],[Ścieżka Xpath]],ALL!$C:Q,COLUMN(O$2),0)),"",VLOOKUP(T_IE928PL[[#This Row],[Ścieżka Xpath]],ALL!$C:Q,COLUMN(O$2),0))</f>
        <v/>
      </c>
    </row>
    <row r="21" spans="1:15" ht="15">
      <c r="A21" s="57" t="s">
        <v>2808</v>
      </c>
      <c r="B21" s="38">
        <v>19</v>
      </c>
      <c r="C21" s="38" t="str">
        <f>IF(ISBLANK(VLOOKUP(T_IE928PL[[#This Row],[Ścieżka Xpath]],ALL!$C:E,COLUMN(C$2),0)),"",VLOOKUP(T_IE928PL[[#This Row],[Ścieżka Xpath]],ALL!$C:E,COLUMN(C$2),0))</f>
        <v>13 07 016 000</v>
      </c>
      <c r="D21" s="50" t="str">
        <f>IF(ISBLANK(VLOOKUP(T_IE928PL[[#This Row],[Ścieżka Xpath]],ALL!$C:F,COLUMN(D$2),0)),"",VLOOKUP(T_IE928PL[[#This Row],[Ścieżka Xpath]],ALL!$C:F,COLUMN(D$2),0))</f>
        <v>Nazwa lub imię i nazwisko.</v>
      </c>
      <c r="E21" s="50" t="str">
        <f>IF(ISBLANK(VLOOKUP(T_IE928PL[[#This Row],[Ścieżka Xpath]],ALL!$C:G,COLUMN(E$2),0)),"",VLOOKUP(T_IE928PL[[#This Row],[Ścieżka Xpath]],ALL!$C:G,COLUMN(E$2),0))</f>
        <v>Name or name and surname.</v>
      </c>
      <c r="F21" s="41" t="str">
        <f>IF(ISBLANK(VLOOKUP(T_IE928PL[[#This Row],[Ścieżka Xpath]],ALL!$C:H,COLUMN(F$2),0)),"",VLOOKUP(T_IE928PL[[#This Row],[Ścieżka Xpath]],ALL!$C:H,COLUMN(F$2),0))</f>
        <v/>
      </c>
      <c r="G21" s="41" t="str">
        <f>IF(ISBLANK(VLOOKUP(T_IE928PL[[#This Row],[Ścieżka Xpath]],ALL!$C:I,COLUMN(G$2),0)),"",VLOOKUP(T_IE928PL[[#This Row],[Ścieżka Xpath]],ALL!$C:I,COLUMN(G$2),0))</f>
        <v>D</v>
      </c>
      <c r="H21" s="41" t="str">
        <f>IF(ISBLANK(VLOOKUP(T_IE928PL[[#This Row],[Ścieżka Xpath]],ALL!$C:J,COLUMN(H$2),0)),"",VLOOKUP(T_IE928PL[[#This Row],[Ścieżka Xpath]],ALL!$C:J,COLUMN(H$2),0))</f>
        <v>an..70</v>
      </c>
      <c r="I21" s="41" t="str">
        <f>IF(ISBLANK(VLOOKUP(T_IE928PL[[#This Row],[Ścieżka Xpath]],ALL!$C:K,COLUMN(I$2),0)),"",VLOOKUP(T_IE928PL[[#This Row],[Ścieżka Xpath]],ALL!$C:K,COLUMN(I$2),0))</f>
        <v/>
      </c>
      <c r="J21" s="41" t="str">
        <f>IF(ISBLANK(VLOOKUP(T_IE928PL[[#This Row],[Ścieżka Xpath]],ALL!$C:L,COLUMN(J$2),0)),"",VLOOKUP(T_IE928PL[[#This Row],[Ścieżka Xpath]],ALL!$C:L,COLUMN(J$2),0))</f>
        <v>C0250</v>
      </c>
      <c r="K21" s="41" t="str">
        <f>IF(ISBLANK(VLOOKUP(T_IE928PL[[#This Row],[Ścieżka Xpath]],ALL!$C:N,COLUMN(K$2),0)),"",VLOOKUP(T_IE928PL[[#This Row],[Ścieżka Xpath]],ALL!$C:N,COLUMN(K$2),0))</f>
        <v/>
      </c>
      <c r="L21" s="50" t="str">
        <f>IF(ISBLANK(VLOOKUP(T_IE928PL[[#This Row],[Ścieżka Xpath]],ALL!$C:O,COLUMN(L$2),0)),"",VLOOKUP(T_IE928PL[[#This Row],[Ścieżka Xpath]],ALL!$C:O,COLUMN(L$2),0))</f>
        <v/>
      </c>
      <c r="M21" s="50" t="str">
        <f>IF(ISBLANK(VLOOKUP(T_IE928PL[[#This Row],[Ścieżka Xpath]],ALL!$C:P,COLUMN(M$2),0)),"",VLOOKUP(T_IE928PL[[#This Row],[Ścieżka Xpath]],ALL!$C:P,COLUMN(M$2),0))</f>
        <v/>
      </c>
      <c r="N21" s="50" t="str">
        <f>IF(ISBLANK(VLOOKUP(T_IE928PL[[#This Row],[Ścieżka Xpath]],ALL!$C:Q,COLUMN(N$2),0)),"",VLOOKUP(T_IE928PL[[#This Row],[Ścieżka Xpath]],ALL!$C:Q,COLUMN(N$2),0))</f>
        <v/>
      </c>
      <c r="O21" s="50" t="str">
        <f>IF(ISBLANK(VLOOKUP(T_IE928PL[[#This Row],[Ścieżka Xpath]],ALL!$C:Q,COLUMN(O$2),0)),"",VLOOKUP(T_IE928PL[[#This Row],[Ścieżka Xpath]],ALL!$C:Q,COLUMN(O$2),0))</f>
        <v/>
      </c>
    </row>
    <row r="22" spans="1:15" ht="30">
      <c r="A22" s="69" t="s">
        <v>2809</v>
      </c>
      <c r="B22" s="22">
        <v>20</v>
      </c>
      <c r="C22" s="54" t="str">
        <f>IF(ISBLANK(VLOOKUP(T_IE928PL[[#This Row],[Ścieżka Xpath]],ALL!$C:E,COLUMN(C$2),0)),"",VLOOKUP(T_IE928PL[[#This Row],[Ścieżka Xpath]],ALL!$C:E,COLUMN(C$2),0))</f>
        <v>13 07 018 000</v>
      </c>
      <c r="D22" s="56" t="str">
        <f>IF(ISBLANK(VLOOKUP(T_IE928PL[[#This Row],[Ścieżka Xpath]],ALL!$C:F,COLUMN(D$2),0)),"",VLOOKUP(T_IE928PL[[#This Row],[Ścieżka Xpath]],ALL!$C:F,COLUMN(D$2),0))</f>
        <v>Adres osoby uprawnionej do korzystania z procedury tranzytu.</v>
      </c>
      <c r="E22" s="56" t="str">
        <f>IF(ISBLANK(VLOOKUP(T_IE928PL[[#This Row],[Ścieżka Xpath]],ALL!$C:G,COLUMN(E$2),0)),"",VLOOKUP(T_IE928PL[[#This Row],[Ścieżka Xpath]],ALL!$C:G,COLUMN(E$2),0))</f>
        <v>Holder's of the transit procedure address.</v>
      </c>
      <c r="F22" s="55" t="str">
        <f>IF(ISBLANK(VLOOKUP(T_IE928PL[[#This Row],[Ścieżka Xpath]],ALL!$C:H,COLUMN(F$2),0)),"",VLOOKUP(T_IE928PL[[#This Row],[Ścieżka Xpath]],ALL!$C:H,COLUMN(F$2),0))</f>
        <v>0..1</v>
      </c>
      <c r="G22" s="55" t="str">
        <f>IF(ISBLANK(VLOOKUP(T_IE928PL[[#This Row],[Ścieżka Xpath]],ALL!$C:I,COLUMN(G$2),0)),"",VLOOKUP(T_IE928PL[[#This Row],[Ścieżka Xpath]],ALL!$C:I,COLUMN(G$2),0))</f>
        <v>D</v>
      </c>
      <c r="H22" s="55" t="str">
        <f>IF(ISBLANK(VLOOKUP(T_IE928PL[[#This Row],[Ścieżka Xpath]],ALL!$C:J,COLUMN(H$2),0)),"",VLOOKUP(T_IE928PL[[#This Row],[Ścieżka Xpath]],ALL!$C:J,COLUMN(H$2),0))</f>
        <v/>
      </c>
      <c r="I22" s="55" t="str">
        <f>IF(ISBLANK(VLOOKUP(T_IE928PL[[#This Row],[Ścieżka Xpath]],ALL!$C:K,COLUMN(I$2),0)),"",VLOOKUP(T_IE928PL[[#This Row],[Ścieżka Xpath]],ALL!$C:K,COLUMN(I$2),0))</f>
        <v/>
      </c>
      <c r="J22" s="55" t="str">
        <f>IF(ISBLANK(VLOOKUP(T_IE928PL[[#This Row],[Ścieżka Xpath]],ALL!$C:L,COLUMN(J$2),0)),"",VLOOKUP(T_IE928PL[[#This Row],[Ścieżka Xpath]],ALL!$C:L,COLUMN(J$2),0))</f>
        <v>C0250</v>
      </c>
      <c r="K22" s="55" t="str">
        <f>IF(ISBLANK(VLOOKUP(T_IE928PL[[#This Row],[Ścieżka Xpath]],ALL!$C:N,COLUMN(K$2),0)),"",VLOOKUP(T_IE928PL[[#This Row],[Ścieżka Xpath]],ALL!$C:N,COLUMN(K$2),0))</f>
        <v/>
      </c>
      <c r="L22" s="56" t="str">
        <f>IF(ISBLANK(VLOOKUP(T_IE928PL[[#This Row],[Ścieżka Xpath]],ALL!$C:O,COLUMN(L$2),0)),"",VLOOKUP(T_IE928PL[[#This Row],[Ścieżka Xpath]],ALL!$C:O,COLUMN(L$2),0))</f>
        <v/>
      </c>
      <c r="M22" s="56" t="str">
        <f>IF(ISBLANK(VLOOKUP(T_IE928PL[[#This Row],[Ścieżka Xpath]],ALL!$C:P,COLUMN(M$2),0)),"",VLOOKUP(T_IE928PL[[#This Row],[Ścieżka Xpath]],ALL!$C:P,COLUMN(M$2),0))</f>
        <v/>
      </c>
      <c r="N22" s="56" t="str">
        <f>IF(ISBLANK(VLOOKUP(T_IE928PL[[#This Row],[Ścieżka Xpath]],ALL!$C:Q,COLUMN(N$2),0)),"",VLOOKUP(T_IE928PL[[#This Row],[Ścieżka Xpath]],ALL!$C:Q,COLUMN(N$2),0))</f>
        <v/>
      </c>
      <c r="O22" s="56" t="str">
        <f>IF(ISBLANK(VLOOKUP(T_IE928PL[[#This Row],[Ścieżka Xpath]],ALL!$C:Q,COLUMN(O$2),0)),"",VLOOKUP(T_IE928PL[[#This Row],[Ścieżka Xpath]],ALL!$C:Q,COLUMN(O$2),0))</f>
        <v/>
      </c>
    </row>
    <row r="23" spans="1:15" ht="15">
      <c r="A23" s="57" t="s">
        <v>2810</v>
      </c>
      <c r="B23" s="38">
        <v>21</v>
      </c>
      <c r="C23" s="38" t="str">
        <f>IF(ISBLANK(VLOOKUP(T_IE928PL[[#This Row],[Ścieżka Xpath]],ALL!$C:E,COLUMN(C$2),0)),"",VLOOKUP(T_IE928PL[[#This Row],[Ścieżka Xpath]],ALL!$C:E,COLUMN(C$2),0))</f>
        <v>13 07 018 019</v>
      </c>
      <c r="D23" s="50" t="str">
        <f>IF(ISBLANK(VLOOKUP(T_IE928PL[[#This Row],[Ścieżka Xpath]],ALL!$C:F,COLUMN(D$2),0)),"",VLOOKUP(T_IE928PL[[#This Row],[Ścieżka Xpath]],ALL!$C:F,COLUMN(D$2),0))</f>
        <v>Ulica i numer.</v>
      </c>
      <c r="E23" s="50" t="str">
        <f>IF(ISBLANK(VLOOKUP(T_IE928PL[[#This Row],[Ścieżka Xpath]],ALL!$C:G,COLUMN(E$2),0)),"",VLOOKUP(T_IE928PL[[#This Row],[Ścieżka Xpath]],ALL!$C:G,COLUMN(E$2),0))</f>
        <v>Street and number.</v>
      </c>
      <c r="F23" s="41" t="str">
        <f>IF(ISBLANK(VLOOKUP(T_IE928PL[[#This Row],[Ścieżka Xpath]],ALL!$C:H,COLUMN(F$2),0)),"",VLOOKUP(T_IE928PL[[#This Row],[Ścieżka Xpath]],ALL!$C:H,COLUMN(F$2),0))</f>
        <v/>
      </c>
      <c r="G23" s="41" t="str">
        <f>IF(ISBLANK(VLOOKUP(T_IE928PL[[#This Row],[Ścieżka Xpath]],ALL!$C:I,COLUMN(G$2),0)),"",VLOOKUP(T_IE928PL[[#This Row],[Ścieżka Xpath]],ALL!$C:I,COLUMN(G$2),0))</f>
        <v>R</v>
      </c>
      <c r="H23" s="41" t="str">
        <f>IF(ISBLANK(VLOOKUP(T_IE928PL[[#This Row],[Ścieżka Xpath]],ALL!$C:J,COLUMN(H$2),0)),"",VLOOKUP(T_IE928PL[[#This Row],[Ścieżka Xpath]],ALL!$C:J,COLUMN(H$2),0))</f>
        <v>an..70</v>
      </c>
      <c r="I23" s="41" t="str">
        <f>IF(ISBLANK(VLOOKUP(T_IE928PL[[#This Row],[Ścieżka Xpath]],ALL!$C:K,COLUMN(I$2),0)),"",VLOOKUP(T_IE928PL[[#This Row],[Ścieżka Xpath]],ALL!$C:K,COLUMN(I$2),0))</f>
        <v/>
      </c>
      <c r="J23" s="41" t="str">
        <f>IF(ISBLANK(VLOOKUP(T_IE928PL[[#This Row],[Ścieżka Xpath]],ALL!$C:L,COLUMN(J$2),0)),"",VLOOKUP(T_IE928PL[[#This Row],[Ścieżka Xpath]],ALL!$C:L,COLUMN(J$2),0))</f>
        <v/>
      </c>
      <c r="K23" s="41" t="str">
        <f>IF(ISBLANK(VLOOKUP(T_IE928PL[[#This Row],[Ścieżka Xpath]],ALL!$C:N,COLUMN(K$2),0)),"",VLOOKUP(T_IE928PL[[#This Row],[Ścieżka Xpath]],ALL!$C:N,COLUMN(K$2),0))</f>
        <v/>
      </c>
      <c r="L23" s="50" t="str">
        <f>IF(ISBLANK(VLOOKUP(T_IE928PL[[#This Row],[Ścieżka Xpath]],ALL!$C:O,COLUMN(L$2),0)),"",VLOOKUP(T_IE928PL[[#This Row],[Ścieżka Xpath]],ALL!$C:O,COLUMN(L$2),0))</f>
        <v/>
      </c>
      <c r="M23" s="50" t="str">
        <f>IF(ISBLANK(VLOOKUP(T_IE928PL[[#This Row],[Ścieżka Xpath]],ALL!$C:P,COLUMN(M$2),0)),"",VLOOKUP(T_IE928PL[[#This Row],[Ścieżka Xpath]],ALL!$C:P,COLUMN(M$2),0))</f>
        <v/>
      </c>
      <c r="N23" s="50" t="str">
        <f>IF(ISBLANK(VLOOKUP(T_IE928PL[[#This Row],[Ścieżka Xpath]],ALL!$C:Q,COLUMN(N$2),0)),"",VLOOKUP(T_IE928PL[[#This Row],[Ścieżka Xpath]],ALL!$C:Q,COLUMN(N$2),0))</f>
        <v/>
      </c>
      <c r="O23" s="50" t="str">
        <f>IF(ISBLANK(VLOOKUP(T_IE928PL[[#This Row],[Ścieżka Xpath]],ALL!$C:Q,COLUMN(O$2),0)),"",VLOOKUP(T_IE928PL[[#This Row],[Ścieżka Xpath]],ALL!$C:Q,COLUMN(O$2),0))</f>
        <v/>
      </c>
    </row>
    <row r="24" spans="1:15" ht="15">
      <c r="A24" s="57" t="s">
        <v>2811</v>
      </c>
      <c r="B24" s="38">
        <v>22</v>
      </c>
      <c r="C24" s="38" t="str">
        <f>IF(ISBLANK(VLOOKUP(T_IE928PL[[#This Row],[Ścieżka Xpath]],ALL!$C:E,COLUMN(C$2),0)),"",VLOOKUP(T_IE928PL[[#This Row],[Ścieżka Xpath]],ALL!$C:E,COLUMN(C$2),0))</f>
        <v>13 07 018 021</v>
      </c>
      <c r="D24" s="50" t="str">
        <f>IF(ISBLANK(VLOOKUP(T_IE928PL[[#This Row],[Ścieżka Xpath]],ALL!$C:F,COLUMN(D$2),0)),"",VLOOKUP(T_IE928PL[[#This Row],[Ścieżka Xpath]],ALL!$C:F,COLUMN(D$2),0))</f>
        <v>Kod pocztowy.</v>
      </c>
      <c r="E24" s="50" t="str">
        <f>IF(ISBLANK(VLOOKUP(T_IE928PL[[#This Row],[Ścieżka Xpath]],ALL!$C:G,COLUMN(E$2),0)),"",VLOOKUP(T_IE928PL[[#This Row],[Ścieżka Xpath]],ALL!$C:G,COLUMN(E$2),0))</f>
        <v>ZIP, postcode.</v>
      </c>
      <c r="F24" s="41" t="str">
        <f>IF(ISBLANK(VLOOKUP(T_IE928PL[[#This Row],[Ścieżka Xpath]],ALL!$C:H,COLUMN(F$2),0)),"",VLOOKUP(T_IE928PL[[#This Row],[Ścieżka Xpath]],ALL!$C:H,COLUMN(F$2),0))</f>
        <v/>
      </c>
      <c r="G24" s="41" t="str">
        <f>IF(ISBLANK(VLOOKUP(T_IE928PL[[#This Row],[Ścieżka Xpath]],ALL!$C:I,COLUMN(G$2),0)),"",VLOOKUP(T_IE928PL[[#This Row],[Ścieżka Xpath]],ALL!$C:I,COLUMN(G$2),0))</f>
        <v>D</v>
      </c>
      <c r="H24" s="41" t="str">
        <f>IF(ISBLANK(VLOOKUP(T_IE928PL[[#This Row],[Ścieżka Xpath]],ALL!$C:J,COLUMN(H$2),0)),"",VLOOKUP(T_IE928PL[[#This Row],[Ścieżka Xpath]],ALL!$C:J,COLUMN(H$2),0))</f>
        <v>an..17</v>
      </c>
      <c r="I24" s="41" t="str">
        <f>IF(ISBLANK(VLOOKUP(T_IE928PL[[#This Row],[Ścieżka Xpath]],ALL!$C:K,COLUMN(I$2),0)),"",VLOOKUP(T_IE928PL[[#This Row],[Ścieżka Xpath]],ALL!$C:K,COLUMN(I$2),0))</f>
        <v/>
      </c>
      <c r="J24" s="41" t="str">
        <f>IF(ISBLANK(VLOOKUP(T_IE928PL[[#This Row],[Ścieżka Xpath]],ALL!$C:L,COLUMN(J$2),0)),"",VLOOKUP(T_IE928PL[[#This Row],[Ścieżka Xpath]],ALL!$C:L,COLUMN(J$2),0))</f>
        <v>C0505</v>
      </c>
      <c r="K24" s="41" t="str">
        <f>IF(ISBLANK(VLOOKUP(T_IE928PL[[#This Row],[Ścieżka Xpath]],ALL!$C:N,COLUMN(K$2),0)),"",VLOOKUP(T_IE928PL[[#This Row],[Ścieżka Xpath]],ALL!$C:N,COLUMN(K$2),0))</f>
        <v/>
      </c>
      <c r="L24" s="50" t="str">
        <f>IF(ISBLANK(VLOOKUP(T_IE928PL[[#This Row],[Ścieżka Xpath]],ALL!$C:O,COLUMN(L$2),0)),"",VLOOKUP(T_IE928PL[[#This Row],[Ścieżka Xpath]],ALL!$C:O,COLUMN(L$2),0))</f>
        <v/>
      </c>
      <c r="M24" s="50" t="str">
        <f>IF(ISBLANK(VLOOKUP(T_IE928PL[[#This Row],[Ścieżka Xpath]],ALL!$C:P,COLUMN(M$2),0)),"",VLOOKUP(T_IE928PL[[#This Row],[Ścieżka Xpath]],ALL!$C:P,COLUMN(M$2),0))</f>
        <v/>
      </c>
      <c r="N24" s="50" t="str">
        <f>IF(ISBLANK(VLOOKUP(T_IE928PL[[#This Row],[Ścieżka Xpath]],ALL!$C:Q,COLUMN(N$2),0)),"",VLOOKUP(T_IE928PL[[#This Row],[Ścieżka Xpath]],ALL!$C:Q,COLUMN(N$2),0))</f>
        <v/>
      </c>
      <c r="O24" s="50" t="str">
        <f>IF(ISBLANK(VLOOKUP(T_IE928PL[[#This Row],[Ścieżka Xpath]],ALL!$C:Q,COLUMN(O$2),0)),"",VLOOKUP(T_IE928PL[[#This Row],[Ścieżka Xpath]],ALL!$C:Q,COLUMN(O$2),0))</f>
        <v/>
      </c>
    </row>
    <row r="25" spans="1:15" ht="15">
      <c r="A25" s="57" t="s">
        <v>2812</v>
      </c>
      <c r="B25" s="38">
        <v>23</v>
      </c>
      <c r="C25" s="38" t="str">
        <f>IF(ISBLANK(VLOOKUP(T_IE928PL[[#This Row],[Ścieżka Xpath]],ALL!$C:E,COLUMN(C$2),0)),"",VLOOKUP(T_IE928PL[[#This Row],[Ścieżka Xpath]],ALL!$C:E,COLUMN(C$2),0))</f>
        <v>13 07 018 022</v>
      </c>
      <c r="D25" s="50" t="str">
        <f>IF(ISBLANK(VLOOKUP(T_IE928PL[[#This Row],[Ścieżka Xpath]],ALL!$C:F,COLUMN(D$2),0)),"",VLOOKUP(T_IE928PL[[#This Row],[Ścieżka Xpath]],ALL!$C:F,COLUMN(D$2),0))</f>
        <v>Miasto.</v>
      </c>
      <c r="E25" s="50" t="str">
        <f>IF(ISBLANK(VLOOKUP(T_IE928PL[[#This Row],[Ścieżka Xpath]],ALL!$C:G,COLUMN(E$2),0)),"",VLOOKUP(T_IE928PL[[#This Row],[Ścieżka Xpath]],ALL!$C:G,COLUMN(E$2),0))</f>
        <v>City.</v>
      </c>
      <c r="F25" s="41" t="str">
        <f>IF(ISBLANK(VLOOKUP(T_IE928PL[[#This Row],[Ścieżka Xpath]],ALL!$C:H,COLUMN(F$2),0)),"",VLOOKUP(T_IE928PL[[#This Row],[Ścieżka Xpath]],ALL!$C:H,COLUMN(F$2),0))</f>
        <v/>
      </c>
      <c r="G25" s="41" t="str">
        <f>IF(ISBLANK(VLOOKUP(T_IE928PL[[#This Row],[Ścieżka Xpath]],ALL!$C:I,COLUMN(G$2),0)),"",VLOOKUP(T_IE928PL[[#This Row],[Ścieżka Xpath]],ALL!$C:I,COLUMN(G$2),0))</f>
        <v>R</v>
      </c>
      <c r="H25" s="41" t="str">
        <f>IF(ISBLANK(VLOOKUP(T_IE928PL[[#This Row],[Ścieżka Xpath]],ALL!$C:J,COLUMN(H$2),0)),"",VLOOKUP(T_IE928PL[[#This Row],[Ścieżka Xpath]],ALL!$C:J,COLUMN(H$2),0))</f>
        <v>an..35</v>
      </c>
      <c r="I25" s="41" t="str">
        <f>IF(ISBLANK(VLOOKUP(T_IE928PL[[#This Row],[Ścieżka Xpath]],ALL!$C:K,COLUMN(I$2),0)),"",VLOOKUP(T_IE928PL[[#This Row],[Ścieżka Xpath]],ALL!$C:K,COLUMN(I$2),0))</f>
        <v/>
      </c>
      <c r="J25" s="41" t="str">
        <f>IF(ISBLANK(VLOOKUP(T_IE928PL[[#This Row],[Ścieżka Xpath]],ALL!$C:L,COLUMN(J$2),0)),"",VLOOKUP(T_IE928PL[[#This Row],[Ścieżka Xpath]],ALL!$C:L,COLUMN(J$2),0))</f>
        <v/>
      </c>
      <c r="K25" s="41" t="str">
        <f>IF(ISBLANK(VLOOKUP(T_IE928PL[[#This Row],[Ścieżka Xpath]],ALL!$C:N,COLUMN(K$2),0)),"",VLOOKUP(T_IE928PL[[#This Row],[Ścieżka Xpath]],ALL!$C:N,COLUMN(K$2),0))</f>
        <v/>
      </c>
      <c r="L25" s="50" t="str">
        <f>IF(ISBLANK(VLOOKUP(T_IE928PL[[#This Row],[Ścieżka Xpath]],ALL!$C:O,COLUMN(L$2),0)),"",VLOOKUP(T_IE928PL[[#This Row],[Ścieżka Xpath]],ALL!$C:O,COLUMN(L$2),0))</f>
        <v/>
      </c>
      <c r="M25" s="50" t="str">
        <f>IF(ISBLANK(VLOOKUP(T_IE928PL[[#This Row],[Ścieżka Xpath]],ALL!$C:P,COLUMN(M$2),0)),"",VLOOKUP(T_IE928PL[[#This Row],[Ścieżka Xpath]],ALL!$C:P,COLUMN(M$2),0))</f>
        <v/>
      </c>
      <c r="N25" s="50" t="str">
        <f>IF(ISBLANK(VLOOKUP(T_IE928PL[[#This Row],[Ścieżka Xpath]],ALL!$C:Q,COLUMN(N$2),0)),"",VLOOKUP(T_IE928PL[[#This Row],[Ścieżka Xpath]],ALL!$C:Q,COLUMN(N$2),0))</f>
        <v/>
      </c>
      <c r="O25" s="50" t="str">
        <f>IF(ISBLANK(VLOOKUP(T_IE928PL[[#This Row],[Ścieżka Xpath]],ALL!$C:Q,COLUMN(O$2),0)),"",VLOOKUP(T_IE928PL[[#This Row],[Ścieżka Xpath]],ALL!$C:Q,COLUMN(O$2),0))</f>
        <v/>
      </c>
    </row>
    <row r="26" spans="1:15" ht="15">
      <c r="A26" s="57" t="s">
        <v>2813</v>
      </c>
      <c r="B26" s="38">
        <v>24</v>
      </c>
      <c r="C26" s="38" t="str">
        <f>IF(ISBLANK(VLOOKUP(T_IE928PL[[#This Row],[Ścieżka Xpath]],ALL!$C:E,COLUMN(C$2),0)),"",VLOOKUP(T_IE928PL[[#This Row],[Ścieżka Xpath]],ALL!$C:E,COLUMN(C$2),0))</f>
        <v>13 07 018 020</v>
      </c>
      <c r="D26" s="50" t="str">
        <f>IF(ISBLANK(VLOOKUP(T_IE928PL[[#This Row],[Ścieżka Xpath]],ALL!$C:F,COLUMN(D$2),0)),"",VLOOKUP(T_IE928PL[[#This Row],[Ścieżka Xpath]],ALL!$C:F,COLUMN(D$2),0))</f>
        <v>Kod kraju.</v>
      </c>
      <c r="E26" s="50" t="str">
        <f>IF(ISBLANK(VLOOKUP(T_IE928PL[[#This Row],[Ścieżka Xpath]],ALL!$C:G,COLUMN(E$2),0)),"",VLOOKUP(T_IE928PL[[#This Row],[Ścieżka Xpath]],ALL!$C:G,COLUMN(E$2),0))</f>
        <v>Country code.</v>
      </c>
      <c r="F26" s="41" t="str">
        <f>IF(ISBLANK(VLOOKUP(T_IE928PL[[#This Row],[Ścieżka Xpath]],ALL!$C:H,COLUMN(F$2),0)),"",VLOOKUP(T_IE928PL[[#This Row],[Ścieżka Xpath]],ALL!$C:H,COLUMN(F$2),0))</f>
        <v/>
      </c>
      <c r="G26" s="41" t="str">
        <f>IF(ISBLANK(VLOOKUP(T_IE928PL[[#This Row],[Ścieżka Xpath]],ALL!$C:I,COLUMN(G$2),0)),"",VLOOKUP(T_IE928PL[[#This Row],[Ścieżka Xpath]],ALL!$C:I,COLUMN(G$2),0))</f>
        <v>R</v>
      </c>
      <c r="H26" s="41" t="str">
        <f>IF(ISBLANK(VLOOKUP(T_IE928PL[[#This Row],[Ścieżka Xpath]],ALL!$C:J,COLUMN(H$2),0)),"",VLOOKUP(T_IE928PL[[#This Row],[Ścieżka Xpath]],ALL!$C:J,COLUMN(H$2),0))</f>
        <v>a2</v>
      </c>
      <c r="I26" s="41" t="str">
        <f>IF(ISBLANK(VLOOKUP(T_IE928PL[[#This Row],[Ścieżka Xpath]],ALL!$C:K,COLUMN(I$2),0)),"",VLOOKUP(T_IE928PL[[#This Row],[Ścieżka Xpath]],ALL!$C:K,COLUMN(I$2),0))</f>
        <v>CL248</v>
      </c>
      <c r="J26" s="41" t="str">
        <f>IF(ISBLANK(VLOOKUP(T_IE928PL[[#This Row],[Ścieżka Xpath]],ALL!$C:L,COLUMN(J$2),0)),"",VLOOKUP(T_IE928PL[[#This Row],[Ścieżka Xpath]],ALL!$C:L,COLUMN(J$2),0))</f>
        <v/>
      </c>
      <c r="K26" s="41" t="str">
        <f>IF(ISBLANK(VLOOKUP(T_IE928PL[[#This Row],[Ścieżka Xpath]],ALL!$C:N,COLUMN(K$2),0)),"",VLOOKUP(T_IE928PL[[#This Row],[Ścieżka Xpath]],ALL!$C:N,COLUMN(K$2),0))</f>
        <v/>
      </c>
      <c r="L26" s="50" t="str">
        <f>IF(ISBLANK(VLOOKUP(T_IE928PL[[#This Row],[Ścieżka Xpath]],ALL!$C:O,COLUMN(L$2),0)),"",VLOOKUP(T_IE928PL[[#This Row],[Ścieżka Xpath]],ALL!$C:O,COLUMN(L$2),0))</f>
        <v/>
      </c>
      <c r="M26" s="50" t="str">
        <f>IF(ISBLANK(VLOOKUP(T_IE928PL[[#This Row],[Ścieżka Xpath]],ALL!$C:P,COLUMN(M$2),0)),"",VLOOKUP(T_IE928PL[[#This Row],[Ścieżka Xpath]],ALL!$C:P,COLUMN(M$2),0))</f>
        <v/>
      </c>
      <c r="N26" s="50" t="str">
        <f>IF(ISBLANK(VLOOKUP(T_IE928PL[[#This Row],[Ścieżka Xpath]],ALL!$C:Q,COLUMN(N$2),0)),"",VLOOKUP(T_IE928PL[[#This Row],[Ścieżka Xpath]],ALL!$C:Q,COLUMN(N$2),0))</f>
        <v/>
      </c>
      <c r="O26" s="50" t="str">
        <f>IF(ISBLANK(VLOOKUP(T_IE928PL[[#This Row],[Ścieżka Xpath]],ALL!$C:Q,COLUMN(O$2),0)),"",VLOOKUP(T_IE928PL[[#This Row],[Ścieżka Xpath]],ALL!$C:Q,COLUMN(O$2),0))</f>
        <v/>
      </c>
    </row>
    <row r="27" spans="1:15" ht="15">
      <c r="A27" s="69" t="s">
        <v>2814</v>
      </c>
      <c r="B27" s="22">
        <v>25</v>
      </c>
      <c r="C27" s="54" t="str">
        <f>IF(ISBLANK(VLOOKUP(T_IE928PL[[#This Row],[Ścieżka Xpath]],ALL!$C:E,COLUMN(C$2),0)),"",VLOOKUP(T_IE928PL[[#This Row],[Ścieżka Xpath]],ALL!$C:E,COLUMN(C$2),0))</f>
        <v>-</v>
      </c>
      <c r="D27" s="56" t="str">
        <f>IF(ISBLANK(VLOOKUP(T_IE928PL[[#This Row],[Ścieżka Xpath]],ALL!$C:F,COLUMN(D$2),0)),"",VLOOKUP(T_IE928PL[[#This Row],[Ścieżka Xpath]],ALL!$C:F,COLUMN(D$2),0))</f>
        <v>Podpis elektroniczny.</v>
      </c>
      <c r="E27" s="56" t="str">
        <f>IF(ISBLANK(VLOOKUP(T_IE928PL[[#This Row],[Ścieżka Xpath]],ALL!$C:G,COLUMN(E$2),0)),"",VLOOKUP(T_IE928PL[[#This Row],[Ścieżka Xpath]],ALL!$C:G,COLUMN(E$2),0))</f>
        <v>Message's digital signature.</v>
      </c>
      <c r="F27" s="55" t="str">
        <f>IF(ISBLANK(VLOOKUP(T_IE928PL[[#This Row],[Ścieżka Xpath]],ALL!$C:H,COLUMN(F$2),0)),"",VLOOKUP(T_IE928PL[[#This Row],[Ścieżka Xpath]],ALL!$C:H,COLUMN(F$2),0))</f>
        <v>0..1</v>
      </c>
      <c r="G27" s="55" t="str">
        <f>IF(ISBLANK(VLOOKUP(T_IE928PL[[#This Row],[Ścieżka Xpath]],ALL!$C:I,COLUMN(G$2),0)),"",VLOOKUP(T_IE928PL[[#This Row],[Ścieżka Xpath]],ALL!$C:I,COLUMN(G$2),0))</f>
        <v>O</v>
      </c>
      <c r="H27" s="55" t="str">
        <f>IF(ISBLANK(VLOOKUP(T_IE928PL[[#This Row],[Ścieżka Xpath]],ALL!$C:J,COLUMN(H$2),0)),"",VLOOKUP(T_IE928PL[[#This Row],[Ścieżka Xpath]],ALL!$C:J,COLUMN(H$2),0))</f>
        <v/>
      </c>
      <c r="I27" s="55" t="str">
        <f>IF(ISBLANK(VLOOKUP(T_IE928PL[[#This Row],[Ścieżka Xpath]],ALL!$C:K,COLUMN(I$2),0)),"",VLOOKUP(T_IE928PL[[#This Row],[Ścieżka Xpath]],ALL!$C:K,COLUMN(I$2),0))</f>
        <v/>
      </c>
      <c r="J27" s="55" t="str">
        <f>IF(ISBLANK(VLOOKUP(T_IE928PL[[#This Row],[Ścieżka Xpath]],ALL!$C:L,COLUMN(J$2),0)),"",VLOOKUP(T_IE928PL[[#This Row],[Ścieżka Xpath]],ALL!$C:L,COLUMN(J$2),0))</f>
        <v/>
      </c>
      <c r="K27" s="55" t="str">
        <f>IF(ISBLANK(VLOOKUP(T_IE928PL[[#This Row],[Ścieżka Xpath]],ALL!$C:N,COLUMN(K$2),0)),"",VLOOKUP(T_IE928PL[[#This Row],[Ścieżka Xpath]],ALL!$C:N,COLUMN(K$2),0))</f>
        <v/>
      </c>
      <c r="L27" s="56" t="str">
        <f>IF(ISBLANK(VLOOKUP(T_IE928PL[[#This Row],[Ścieżka Xpath]],ALL!$C:O,COLUMN(L$2),0)),"",VLOOKUP(T_IE928PL[[#This Row],[Ścieżka Xpath]],ALL!$C:O,COLUMN(L$2),0))</f>
        <v/>
      </c>
      <c r="M27" s="56" t="str">
        <f>IF(ISBLANK(VLOOKUP(T_IE928PL[[#This Row],[Ścieżka Xpath]],ALL!$C:P,COLUMN(M$2),0)),"",VLOOKUP(T_IE928PL[[#This Row],[Ścieżka Xpath]],ALL!$C:P,COLUMN(M$2),0))</f>
        <v/>
      </c>
      <c r="N27" s="56" t="str">
        <f>IF(ISBLANK(VLOOKUP(T_IE928PL[[#This Row],[Ścieżka Xpath]],ALL!$C:Q,COLUMN(N$2),0)),"",VLOOKUP(T_IE928PL[[#This Row],[Ścieżka Xpath]],ALL!$C:Q,COLUMN(N$2),0))</f>
        <v/>
      </c>
      <c r="O27" s="56" t="str">
        <f>IF(ISBLANK(VLOOKUP(T_IE928PL[[#This Row],[Ścieżka Xpath]],ALL!$C:Q,COLUMN(O$2),0)),"",VLOOKUP(T_IE928PL[[#This Row],[Ścieżka Xpath]],ALL!$C:Q,COLUMN(O$2),0))</f>
        <v/>
      </c>
    </row>
  </sheetData>
  <hyperlinks>
    <hyperlink ref="A1" location="METRYKA!A1" display="METRYKA" xr:uid="{80F779F2-E46D-4CCA-B3BF-42F7FD7C218B}"/>
  </hyperlinks>
  <pageMargins left="0.7" right="0.7" top="0.75" bottom="0.75" header="0.3" footer="0.3"/>
  <pageSetup paperSize="9" orientation="portrait" r:id="rId1"/>
  <tableParts count="1">
    <tablePart r:id="rId2"/>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17D1BA-DFE8-456D-A5AE-1A50E7B338E5}">
  <sheetPr codeName="Arkusz43"/>
  <dimension ref="A1:O20"/>
  <sheetViews>
    <sheetView zoomScale="85" zoomScaleNormal="85" workbookViewId="0">
      <selection activeCell="E17" sqref="E17"/>
    </sheetView>
  </sheetViews>
  <sheetFormatPr defaultRowHeight="12.75"/>
  <cols>
    <col min="1" max="1" width="80.7109375" style="19" customWidth="1"/>
    <col min="2" max="2" width="7.7109375" customWidth="1"/>
    <col min="3" max="3" width="16.7109375" style="18" customWidth="1"/>
    <col min="4" max="5" width="50.7109375" style="20" customWidth="1"/>
    <col min="6" max="11" width="8.7109375" style="23" customWidth="1"/>
    <col min="12" max="15" width="22.7109375" style="20" customWidth="1"/>
  </cols>
  <sheetData>
    <row r="1" spans="1:15" ht="23.25">
      <c r="A1" s="99" t="s">
        <v>3642</v>
      </c>
      <c r="B1" s="186"/>
      <c r="C1" s="188" t="str">
        <f>MID(A3,2,IFERROR(FIND("#",SUBSTITUTE(A3,"/","#",2),1)-2,LEN(A3)-1))</f>
        <v>UPO</v>
      </c>
      <c r="D1" s="50"/>
      <c r="E1" s="50"/>
      <c r="F1" s="41"/>
      <c r="G1" s="41"/>
      <c r="H1" s="41"/>
      <c r="I1" s="41"/>
      <c r="J1" s="41"/>
    </row>
    <row r="2" spans="1:15" ht="30">
      <c r="A2" s="107" t="s">
        <v>1355</v>
      </c>
      <c r="B2" s="136" t="s">
        <v>5040</v>
      </c>
      <c r="C2" s="107" t="s">
        <v>5359</v>
      </c>
      <c r="D2" s="107" t="s">
        <v>5591</v>
      </c>
      <c r="E2" s="107" t="s">
        <v>5592</v>
      </c>
      <c r="F2" s="107" t="s">
        <v>1</v>
      </c>
      <c r="G2" s="107" t="s">
        <v>2</v>
      </c>
      <c r="H2" s="107" t="s">
        <v>3</v>
      </c>
      <c r="I2" s="107" t="s">
        <v>4</v>
      </c>
      <c r="J2" s="107" t="s">
        <v>5</v>
      </c>
      <c r="K2" s="107" t="s">
        <v>4322</v>
      </c>
      <c r="L2" s="107" t="s">
        <v>5360</v>
      </c>
      <c r="M2" s="107" t="s">
        <v>5358</v>
      </c>
      <c r="N2" s="107" t="s">
        <v>5357</v>
      </c>
      <c r="O2" s="107" t="s">
        <v>5590</v>
      </c>
    </row>
    <row r="3" spans="1:15" ht="15">
      <c r="A3" s="69" t="s">
        <v>4289</v>
      </c>
      <c r="B3" s="22">
        <v>1</v>
      </c>
      <c r="C3" s="54" t="str">
        <f>IF(ISBLANK(VLOOKUP(T_UPO[[#This Row],[Ścieżka Xpath]],ALL!$C:E,COLUMN(C$2),0)),"",VLOOKUP(T_UPO[[#This Row],[Ścieżka Xpath]],ALL!$C:E,COLUMN(C$2),0))</f>
        <v>-</v>
      </c>
      <c r="D3" s="55" t="str">
        <f>IF(ISBLANK(VLOOKUP(T_UPO[[#This Row],[Ścieżka Xpath]],ALL!$C:F,COLUMN(D$2),0)),"",VLOOKUP(T_UPO[[#This Row],[Ścieżka Xpath]],ALL!$C:F,COLUMN(D$2),0))</f>
        <v>Urzędowe poświadczenie odbioru.</v>
      </c>
      <c r="E3" s="55" t="str">
        <f>IF(ISBLANK(VLOOKUP(T_UPO[[#This Row],[Ścieżka Xpath]],ALL!$C:G,COLUMN(E$2),0)),"",VLOOKUP(T_UPO[[#This Row],[Ścieżka Xpath]],ALL!$C:G,COLUMN(E$2),0))</f>
        <v>Official Confirmation of Document Reception.</v>
      </c>
      <c r="F3" s="54">
        <f>IF(ISBLANK(VLOOKUP(T_UPO[[#This Row],[Ścieżka Xpath]],ALL!$C:H,COLUMN(F$2),0)),"",VLOOKUP(T_UPO[[#This Row],[Ścieżka Xpath]],ALL!$C:H,COLUMN(F$2),0))</f>
        <v>1</v>
      </c>
      <c r="G3" s="54" t="str">
        <f>IF(ISBLANK(VLOOKUP(T_UPO[[#This Row],[Ścieżka Xpath]],ALL!$C:I,COLUMN(G$2),0)),"",VLOOKUP(T_UPO[[#This Row],[Ścieżka Xpath]],ALL!$C:I,COLUMN(G$2),0))</f>
        <v>R</v>
      </c>
      <c r="H3" s="54" t="str">
        <f>IF(ISBLANK(VLOOKUP(T_UPO[[#This Row],[Ścieżka Xpath]],ALL!$C:J,COLUMN(H$2),0)),"",VLOOKUP(T_UPO[[#This Row],[Ścieżka Xpath]],ALL!$C:J,COLUMN(H$2),0))</f>
        <v/>
      </c>
      <c r="I3" s="54" t="str">
        <f>IF(ISBLANK(VLOOKUP(T_UPO[[#This Row],[Ścieżka Xpath]],ALL!$C:K,COLUMN(I$2),0)),"",VLOOKUP(T_UPO[[#This Row],[Ścieżka Xpath]],ALL!$C:K,COLUMN(I$2),0))</f>
        <v/>
      </c>
      <c r="J3" s="54" t="str">
        <f>IF(ISBLANK(VLOOKUP(T_UPO[[#This Row],[Ścieżka Xpath]],ALL!$C:L,COLUMN(J$2),0)),"",VLOOKUP(T_UPO[[#This Row],[Ścieżka Xpath]],ALL!$C:L,COLUMN(J$2),0))</f>
        <v/>
      </c>
      <c r="K3" s="54" t="str">
        <f>IF(ISBLANK(VLOOKUP(T_UPO[[#This Row],[Ścieżka Xpath]],ALL!$C:N,COLUMN(K$2),0)),"",VLOOKUP(T_UPO[[#This Row],[Ścieżka Xpath]],ALL!$C:N,COLUMN(K$2),0))</f>
        <v/>
      </c>
      <c r="L3" s="54" t="str">
        <f>IF(ISBLANK(VLOOKUP(T_UPO[[#This Row],[Ścieżka Xpath]],ALL!$C:O,COLUMN(L$2),0)),"",VLOOKUP(T_UPO[[#This Row],[Ścieżka Xpath]],ALL!$C:O,COLUMN(L$2),0))</f>
        <v/>
      </c>
      <c r="M3" s="54" t="str">
        <f>IF(ISBLANK(VLOOKUP(T_UPO[[#This Row],[Ścieżka Xpath]],ALL!$C:P,COLUMN(M$2),0)),"",VLOOKUP(T_UPO[[#This Row],[Ścieżka Xpath]],ALL!$C:P,COLUMN(M$2),0))</f>
        <v/>
      </c>
      <c r="N3" s="54" t="str">
        <f>IF(ISBLANK(VLOOKUP(T_UPO[[#This Row],[Ścieżka Xpath]],ALL!$C:Q,COLUMN(N$2),0)),"",VLOOKUP(T_UPO[[#This Row],[Ścieżka Xpath]],ALL!$C:Q,COLUMN(N$2),0))</f>
        <v/>
      </c>
      <c r="O3" s="54" t="str">
        <f>IF(ISBLANK(VLOOKUP(T_UPO[[#This Row],[Ścieżka Xpath]],ALL!$C:Q,COLUMN(O$2),0)),"",VLOOKUP(T_UPO[[#This Row],[Ścieżka Xpath]],ALL!$C:Q,COLUMN(O$2),0))</f>
        <v/>
      </c>
    </row>
    <row r="4" spans="1:15" ht="120">
      <c r="A4" s="57" t="s">
        <v>4290</v>
      </c>
      <c r="B4" s="38">
        <v>2</v>
      </c>
      <c r="C4" s="38" t="str">
        <f>IF(ISBLANK(VLOOKUP(T_UPO[[#This Row],[Ścieżka Xpath]],ALL!$C:E,COLUMN(C$2),0)),"",VLOOKUP(T_UPO[[#This Row],[Ścieżka Xpath]],ALL!$C:E,COLUMN(C$2),0))</f>
        <v>-</v>
      </c>
      <c r="D4" s="50" t="str">
        <f>IF(ISBLANK(VLOOKUP(T_UPO[[#This Row],[Ścieżka Xpath]],ALL!$C:F,COLUMN(D$2),0)),"",VLOOKUP(T_UPO[[#This Row],[Ścieżka Xpath]],ALL!$C:F,COLUMN(D$2),0))</f>
        <v>Numer identyfikacyjny komunikatu nadany przez NCTS2PLUS. Musi być podany w formacie Rok+Typ+Id, gdzie:
•	Rok to dwie ostatnie cyfry roku z daty utworzenia komunikatu (zgodne z /UPO/@DataWytworzenia),
•	Typ to ciąg znaków "UPO",
•	Id to ciąg cyfr od 0 do 9 i dużych liter od A do Z o długości od 1 do 7 znaków.</v>
      </c>
      <c r="E4" s="50" t="str">
        <f>IF(ISBLANK(VLOOKUP(T_UPO[[#This Row],[Ścieżka Xpath]],ALL!$C:G,COLUMN(E$2),0)),"",VLOOKUP(T_UPO[[#This Row],[Ścieżka Xpath]],ALL!$C:G,COLUMN(E$2),0))</f>
        <v>Message identification in format Year+Type+Id, where:
•	Year - last 2 digits of the year from /UPO/@DataWytworzenia,
•	Type - value "UPO",
•	Id - combination of 1 to 7 characters (digits (0-9) and/or capital letters (A-Z))</v>
      </c>
      <c r="F4" s="41" t="str">
        <f>IF(ISBLANK(VLOOKUP(T_UPO[[#This Row],[Ścieżka Xpath]],ALL!$C:H,COLUMN(F$2),0)),"",VLOOKUP(T_UPO[[#This Row],[Ścieżka Xpath]],ALL!$C:H,COLUMN(F$2),0))</f>
        <v/>
      </c>
      <c r="G4" s="41" t="str">
        <f>IF(ISBLANK(VLOOKUP(T_UPO[[#This Row],[Ścieżka Xpath]],ALL!$C:I,COLUMN(G$2),0)),"",VLOOKUP(T_UPO[[#This Row],[Ścieżka Xpath]],ALL!$C:I,COLUMN(G$2),0))</f>
        <v>R</v>
      </c>
      <c r="H4" s="41" t="str">
        <f>IF(ISBLANK(VLOOKUP(T_UPO[[#This Row],[Ścieżka Xpath]],ALL!$C:J,COLUMN(H$2),0)),"",VLOOKUP(T_UPO[[#This Row],[Ścieżka Xpath]],ALL!$C:J,COLUMN(H$2),0))</f>
        <v>an..40</v>
      </c>
      <c r="I4" s="41" t="str">
        <f>IF(ISBLANK(VLOOKUP(T_UPO[[#This Row],[Ścieżka Xpath]],ALL!$C:K,COLUMN(I$2),0)),"",VLOOKUP(T_UPO[[#This Row],[Ścieżka Xpath]],ALL!$C:K,COLUMN(I$2),0))</f>
        <v/>
      </c>
      <c r="J4" s="41" t="str">
        <f>IF(ISBLANK(VLOOKUP(T_UPO[[#This Row],[Ścieżka Xpath]],ALL!$C:L,COLUMN(J$2),0)),"",VLOOKUP(T_UPO[[#This Row],[Ścieżka Xpath]],ALL!$C:L,COLUMN(J$2),0))</f>
        <v/>
      </c>
      <c r="K4" s="41" t="str">
        <f>IF(ISBLANK(VLOOKUP(T_UPO[[#This Row],[Ścieżka Xpath]],ALL!$C:N,COLUMN(K$2),0)),"",VLOOKUP(T_UPO[[#This Row],[Ścieżka Xpath]],ALL!$C:N,COLUMN(K$2),0))</f>
        <v/>
      </c>
      <c r="L4" s="50" t="str">
        <f>IF(ISBLANK(VLOOKUP(T_UPO[[#This Row],[Ścieżka Xpath]],ALL!$C:O,COLUMN(L$2),0)),"",VLOOKUP(T_UPO[[#This Row],[Ścieżka Xpath]],ALL!$C:O,COLUMN(L$2),0))</f>
        <v/>
      </c>
      <c r="M4" s="50" t="str">
        <f>IF(ISBLANK(VLOOKUP(T_UPO[[#This Row],[Ścieżka Xpath]],ALL!$C:P,COLUMN(M$2),0)),"",VLOOKUP(T_UPO[[#This Row],[Ścieżka Xpath]],ALL!$C:P,COLUMN(M$2),0))</f>
        <v/>
      </c>
      <c r="N4" s="50" t="str">
        <f>IF(ISBLANK(VLOOKUP(T_UPO[[#This Row],[Ścieżka Xpath]],ALL!$C:Q,COLUMN(N$2),0)),"",VLOOKUP(T_UPO[[#This Row],[Ścieżka Xpath]],ALL!$C:Q,COLUMN(N$2),0))</f>
        <v/>
      </c>
      <c r="O4" s="50" t="str">
        <f>IF(ISBLANK(VLOOKUP(T_UPO[[#This Row],[Ścieżka Xpath]],ALL!$C:Q,COLUMN(O$2),0)),"",VLOOKUP(T_UPO[[#This Row],[Ścieżka Xpath]],ALL!$C:Q,COLUMN(O$2),0))</f>
        <v/>
      </c>
    </row>
    <row r="5" spans="1:15" ht="15">
      <c r="A5" s="57" t="s">
        <v>4291</v>
      </c>
      <c r="B5" s="38">
        <v>3</v>
      </c>
      <c r="C5" s="38" t="str">
        <f>IF(ISBLANK(VLOOKUP(T_UPO[[#This Row],[Ścieżka Xpath]],ALL!$C:E,COLUMN(C$2),0)),"",VLOOKUP(T_UPO[[#This Row],[Ścieżka Xpath]],ALL!$C:E,COLUMN(C$2),0))</f>
        <v>-</v>
      </c>
      <c r="D5" s="50" t="str">
        <f>IF(ISBLANK(VLOOKUP(T_UPO[[#This Row],[Ścieżka Xpath]],ALL!$C:F,COLUMN(D$2),0)),"",VLOOKUP(T_UPO[[#This Row],[Ścieżka Xpath]],ALL!$C:F,COLUMN(D$2),0))</f>
        <v>Identyfikator SEAP.</v>
      </c>
      <c r="E5" s="50" t="str">
        <f>IF(ISBLANK(VLOOKUP(T_UPO[[#This Row],[Ścieżka Xpath]],ALL!$C:G,COLUMN(E$2),0)),"",VLOOKUP(T_UPO[[#This Row],[Ścieżka Xpath]],ALL!$C:G,COLUMN(E$2),0))</f>
        <v>SEAP identifier.</v>
      </c>
      <c r="F5" s="41" t="str">
        <f>IF(ISBLANK(VLOOKUP(T_UPO[[#This Row],[Ścieżka Xpath]],ALL!$C:H,COLUMN(F$2),0)),"",VLOOKUP(T_UPO[[#This Row],[Ścieżka Xpath]],ALL!$C:H,COLUMN(F$2),0))</f>
        <v/>
      </c>
      <c r="G5" s="41" t="str">
        <f>IF(ISBLANK(VLOOKUP(T_UPO[[#This Row],[Ścieżka Xpath]],ALL!$C:I,COLUMN(G$2),0)),"",VLOOKUP(T_UPO[[#This Row],[Ścieżka Xpath]],ALL!$C:I,COLUMN(G$2),0))</f>
        <v>R</v>
      </c>
      <c r="H5" s="41" t="str">
        <f>IF(ISBLANK(VLOOKUP(T_UPO[[#This Row],[Ścieżka Xpath]],ALL!$C:J,COLUMN(H$2),0)),"",VLOOKUP(T_UPO[[#This Row],[Ścieżka Xpath]],ALL!$C:J,COLUMN(H$2),0))</f>
        <v>an..40</v>
      </c>
      <c r="I5" s="41" t="str">
        <f>IF(ISBLANK(VLOOKUP(T_UPO[[#This Row],[Ścieżka Xpath]],ALL!$C:K,COLUMN(I$2),0)),"",VLOOKUP(T_UPO[[#This Row],[Ścieżka Xpath]],ALL!$C:K,COLUMN(I$2),0))</f>
        <v/>
      </c>
      <c r="J5" s="41" t="str">
        <f>IF(ISBLANK(VLOOKUP(T_UPO[[#This Row],[Ścieżka Xpath]],ALL!$C:L,COLUMN(J$2),0)),"",VLOOKUP(T_UPO[[#This Row],[Ścieżka Xpath]],ALL!$C:L,COLUMN(J$2),0))</f>
        <v/>
      </c>
      <c r="K5" s="41" t="str">
        <f>IF(ISBLANK(VLOOKUP(T_UPO[[#This Row],[Ścieżka Xpath]],ALL!$C:N,COLUMN(K$2),0)),"",VLOOKUP(T_UPO[[#This Row],[Ścieżka Xpath]],ALL!$C:N,COLUMN(K$2),0))</f>
        <v/>
      </c>
      <c r="L5" s="50" t="str">
        <f>IF(ISBLANK(VLOOKUP(T_UPO[[#This Row],[Ścieżka Xpath]],ALL!$C:O,COLUMN(L$2),0)),"",VLOOKUP(T_UPO[[#This Row],[Ścieżka Xpath]],ALL!$C:O,COLUMN(L$2),0))</f>
        <v/>
      </c>
      <c r="M5" s="50" t="str">
        <f>IF(ISBLANK(VLOOKUP(T_UPO[[#This Row],[Ścieżka Xpath]],ALL!$C:P,COLUMN(M$2),0)),"",VLOOKUP(T_UPO[[#This Row],[Ścieżka Xpath]],ALL!$C:P,COLUMN(M$2),0))</f>
        <v/>
      </c>
      <c r="N5" s="50" t="str">
        <f>IF(ISBLANK(VLOOKUP(T_UPO[[#This Row],[Ścieżka Xpath]],ALL!$C:Q,COLUMN(N$2),0)),"",VLOOKUP(T_UPO[[#This Row],[Ścieżka Xpath]],ALL!$C:Q,COLUMN(N$2),0))</f>
        <v/>
      </c>
      <c r="O5" s="50" t="str">
        <f>IF(ISBLANK(VLOOKUP(T_UPO[[#This Row],[Ścieżka Xpath]],ALL!$C:Q,COLUMN(O$2),0)),"",VLOOKUP(T_UPO[[#This Row],[Ścieżka Xpath]],ALL!$C:Q,COLUMN(O$2),0))</f>
        <v/>
      </c>
    </row>
    <row r="6" spans="1:15" ht="30">
      <c r="A6" s="57" t="s">
        <v>4292</v>
      </c>
      <c r="B6" s="38">
        <v>4</v>
      </c>
      <c r="C6" s="38" t="str">
        <f>IF(ISBLANK(VLOOKUP(T_UPO[[#This Row],[Ścieżka Xpath]],ALL!$C:E,COLUMN(C$2),0)),"",VLOOKUP(T_UPO[[#This Row],[Ścieżka Xpath]],ALL!$C:E,COLUMN(C$2),0))</f>
        <v>-</v>
      </c>
      <c r="D6" s="50" t="str">
        <f>IF(ISBLANK(VLOOKUP(T_UPO[[#This Row],[Ścieżka Xpath]],ALL!$C:F,COLUMN(D$2),0)),"",VLOOKUP(T_UPO[[#This Row],[Ścieżka Xpath]],ALL!$C:F,COLUMN(D$2),0))</f>
        <v>Nazwa podmiotu wydającego komunikat.</v>
      </c>
      <c r="E6" s="50" t="str">
        <f>IF(ISBLANK(VLOOKUP(T_UPO[[#This Row],[Ścieżka Xpath]],ALL!$C:G,COLUMN(E$2),0)),"",VLOOKUP(T_UPO[[#This Row],[Ścieżka Xpath]],ALL!$C:G,COLUMN(E$2),0))</f>
        <v>Name of entity sending message - "Ministerstwo Finansów".</v>
      </c>
      <c r="F6" s="41" t="str">
        <f>IF(ISBLANK(VLOOKUP(T_UPO[[#This Row],[Ścieżka Xpath]],ALL!$C:H,COLUMN(F$2),0)),"",VLOOKUP(T_UPO[[#This Row],[Ścieżka Xpath]],ALL!$C:H,COLUMN(F$2),0))</f>
        <v/>
      </c>
      <c r="G6" s="41" t="str">
        <f>IF(ISBLANK(VLOOKUP(T_UPO[[#This Row],[Ścieżka Xpath]],ALL!$C:I,COLUMN(G$2),0)),"",VLOOKUP(T_UPO[[#This Row],[Ścieżka Xpath]],ALL!$C:I,COLUMN(G$2),0))</f>
        <v>R</v>
      </c>
      <c r="H6" s="41" t="str">
        <f>IF(ISBLANK(VLOOKUP(T_UPO[[#This Row],[Ścieżka Xpath]],ALL!$C:J,COLUMN(H$2),0)),"",VLOOKUP(T_UPO[[#This Row],[Ścieżka Xpath]],ALL!$C:J,COLUMN(H$2),0))</f>
        <v>an..123</v>
      </c>
      <c r="I6" s="41" t="str">
        <f>IF(ISBLANK(VLOOKUP(T_UPO[[#This Row],[Ścieżka Xpath]],ALL!$C:K,COLUMN(I$2),0)),"",VLOOKUP(T_UPO[[#This Row],[Ścieżka Xpath]],ALL!$C:K,COLUMN(I$2),0))</f>
        <v/>
      </c>
      <c r="J6" s="41" t="str">
        <f>IF(ISBLANK(VLOOKUP(T_UPO[[#This Row],[Ścieżka Xpath]],ALL!$C:L,COLUMN(J$2),0)),"",VLOOKUP(T_UPO[[#This Row],[Ścieżka Xpath]],ALL!$C:L,COLUMN(J$2),0))</f>
        <v/>
      </c>
      <c r="K6" s="41" t="str">
        <f>IF(ISBLANK(VLOOKUP(T_UPO[[#This Row],[Ścieżka Xpath]],ALL!$C:N,COLUMN(K$2),0)),"",VLOOKUP(T_UPO[[#This Row],[Ścieżka Xpath]],ALL!$C:N,COLUMN(K$2),0))</f>
        <v/>
      </c>
      <c r="L6" s="50" t="str">
        <f>IF(ISBLANK(VLOOKUP(T_UPO[[#This Row],[Ścieżka Xpath]],ALL!$C:O,COLUMN(L$2),0)),"",VLOOKUP(T_UPO[[#This Row],[Ścieżka Xpath]],ALL!$C:O,COLUMN(L$2),0))</f>
        <v/>
      </c>
      <c r="M6" s="50" t="str">
        <f>IF(ISBLANK(VLOOKUP(T_UPO[[#This Row],[Ścieżka Xpath]],ALL!$C:P,COLUMN(M$2),0)),"",VLOOKUP(T_UPO[[#This Row],[Ścieżka Xpath]],ALL!$C:P,COLUMN(M$2),0))</f>
        <v/>
      </c>
      <c r="N6" s="50" t="str">
        <f>IF(ISBLANK(VLOOKUP(T_UPO[[#This Row],[Ścieżka Xpath]],ALL!$C:Q,COLUMN(N$2),0)),"",VLOOKUP(T_UPO[[#This Row],[Ścieżka Xpath]],ALL!$C:Q,COLUMN(N$2),0))</f>
        <v/>
      </c>
      <c r="O6" s="50" t="str">
        <f>IF(ISBLANK(VLOOKUP(T_UPO[[#This Row],[Ścieżka Xpath]],ALL!$C:Q,COLUMN(O$2),0)),"",VLOOKUP(T_UPO[[#This Row],[Ścieżka Xpath]],ALL!$C:Q,COLUMN(O$2),0))</f>
        <v/>
      </c>
    </row>
    <row r="7" spans="1:15" ht="30">
      <c r="A7" s="57" t="s">
        <v>4293</v>
      </c>
      <c r="B7" s="38">
        <v>5</v>
      </c>
      <c r="C7" s="38" t="str">
        <f>IF(ISBLANK(VLOOKUP(T_UPO[[#This Row],[Ścieżka Xpath]],ALL!$C:E,COLUMN(C$2),0)),"",VLOOKUP(T_UPO[[#This Row],[Ścieżka Xpath]],ALL!$C:E,COLUMN(C$2),0))</f>
        <v>-</v>
      </c>
      <c r="D7" s="50" t="str">
        <f>IF(ISBLANK(VLOOKUP(T_UPO[[#This Row],[Ścieżka Xpath]],ALL!$C:F,COLUMN(D$2),0)),"",VLOOKUP(T_UPO[[#This Row],[Ścieżka Xpath]],ALL!$C:F,COLUMN(D$2),0))</f>
        <v>Nazwa Systemu wydającego komunikat – zawsze NCTS2.</v>
      </c>
      <c r="E7" s="50" t="str">
        <f>IF(ISBLANK(VLOOKUP(T_UPO[[#This Row],[Ścieżka Xpath]],ALL!$C:G,COLUMN(E$2),0)),"",VLOOKUP(T_UPO[[#This Row],[Ścieżka Xpath]],ALL!$C:G,COLUMN(E$2),0))</f>
        <v>Name of System sending message - "NCTS2".</v>
      </c>
      <c r="F7" s="41" t="str">
        <f>IF(ISBLANK(VLOOKUP(T_UPO[[#This Row],[Ścieżka Xpath]],ALL!$C:H,COLUMN(F$2),0)),"",VLOOKUP(T_UPO[[#This Row],[Ścieżka Xpath]],ALL!$C:H,COLUMN(F$2),0))</f>
        <v/>
      </c>
      <c r="G7" s="41" t="str">
        <f>IF(ISBLANK(VLOOKUP(T_UPO[[#This Row],[Ścieżka Xpath]],ALL!$C:I,COLUMN(G$2),0)),"",VLOOKUP(T_UPO[[#This Row],[Ścieżka Xpath]],ALL!$C:I,COLUMN(G$2),0))</f>
        <v>R</v>
      </c>
      <c r="H7" s="41" t="str">
        <f>IF(ISBLANK(VLOOKUP(T_UPO[[#This Row],[Ścieżka Xpath]],ALL!$C:J,COLUMN(H$2),0)),"",VLOOKUP(T_UPO[[#This Row],[Ścieżka Xpath]],ALL!$C:J,COLUMN(H$2),0))</f>
        <v>an..10</v>
      </c>
      <c r="I7" s="41" t="str">
        <f>IF(ISBLANK(VLOOKUP(T_UPO[[#This Row],[Ścieżka Xpath]],ALL!$C:K,COLUMN(I$2),0)),"",VLOOKUP(T_UPO[[#This Row],[Ścieżka Xpath]],ALL!$C:K,COLUMN(I$2),0))</f>
        <v/>
      </c>
      <c r="J7" s="41" t="str">
        <f>IF(ISBLANK(VLOOKUP(T_UPO[[#This Row],[Ścieżka Xpath]],ALL!$C:L,COLUMN(J$2),0)),"",VLOOKUP(T_UPO[[#This Row],[Ścieżka Xpath]],ALL!$C:L,COLUMN(J$2),0))</f>
        <v/>
      </c>
      <c r="K7" s="41" t="str">
        <f>IF(ISBLANK(VLOOKUP(T_UPO[[#This Row],[Ścieżka Xpath]],ALL!$C:N,COLUMN(K$2),0)),"",VLOOKUP(T_UPO[[#This Row],[Ścieżka Xpath]],ALL!$C:N,COLUMN(K$2),0))</f>
        <v/>
      </c>
      <c r="L7" s="50" t="str">
        <f>IF(ISBLANK(VLOOKUP(T_UPO[[#This Row],[Ścieżka Xpath]],ALL!$C:O,COLUMN(L$2),0)),"",VLOOKUP(T_UPO[[#This Row],[Ścieżka Xpath]],ALL!$C:O,COLUMN(L$2),0))</f>
        <v/>
      </c>
      <c r="M7" s="50" t="str">
        <f>IF(ISBLANK(VLOOKUP(T_UPO[[#This Row],[Ścieżka Xpath]],ALL!$C:P,COLUMN(M$2),0)),"",VLOOKUP(T_UPO[[#This Row],[Ścieżka Xpath]],ALL!$C:P,COLUMN(M$2),0))</f>
        <v/>
      </c>
      <c r="N7" s="50" t="str">
        <f>IF(ISBLANK(VLOOKUP(T_UPO[[#This Row],[Ścieżka Xpath]],ALL!$C:Q,COLUMN(N$2),0)),"",VLOOKUP(T_UPO[[#This Row],[Ścieżka Xpath]],ALL!$C:Q,COLUMN(N$2),0))</f>
        <v/>
      </c>
      <c r="O7" s="50" t="str">
        <f>IF(ISBLANK(VLOOKUP(T_UPO[[#This Row],[Ścieżka Xpath]],ALL!$C:Q,COLUMN(O$2),0)),"",VLOOKUP(T_UPO[[#This Row],[Ścieżka Xpath]],ALL!$C:Q,COLUMN(O$2),0))</f>
        <v/>
      </c>
    </row>
    <row r="8" spans="1:15" ht="45">
      <c r="A8" s="57" t="s">
        <v>4294</v>
      </c>
      <c r="B8" s="38">
        <v>6</v>
      </c>
      <c r="C8" s="38" t="str">
        <f>IF(ISBLANK(VLOOKUP(T_UPO[[#This Row],[Ścieżka Xpath]],ALL!$C:E,COLUMN(C$2),0)),"",VLOOKUP(T_UPO[[#This Row],[Ścieżka Xpath]],ALL!$C:E,COLUMN(C$2),0))</f>
        <v>-</v>
      </c>
      <c r="D8" s="50" t="str">
        <f>IF(ISBLANK(VLOOKUP(T_UPO[[#This Row],[Ścieżka Xpath]],ALL!$C:F,COLUMN(D$2),0)),"",VLOOKUP(T_UPO[[#This Row],[Ścieżka Xpath]],ALL!$C:F,COLUMN(D$2),0))</f>
        <v>Data i czas doręczenia komunikatu przez system SEAP do systemu NCTS2 w formacie RRRR-MM-DDTGG:MM:SS, np. 2021-10-01T23:59:59</v>
      </c>
      <c r="E8" s="50" t="str">
        <f>IF(ISBLANK(VLOOKUP(T_UPO[[#This Row],[Ścieżka Xpath]],ALL!$C:G,COLUMN(E$2),0)),"",VLOOKUP(T_UPO[[#This Row],[Ścieżka Xpath]],ALL!$C:G,COLUMN(E$2),0))</f>
        <v>Date and time of message delivery be SEAP to NCTS2PLUS in format YYYY-MM-DDTHH:MM:SS (e.g. 2026-01-30T12:00:00).</v>
      </c>
      <c r="F8" s="41" t="str">
        <f>IF(ISBLANK(VLOOKUP(T_UPO[[#This Row],[Ścieżka Xpath]],ALL!$C:H,COLUMN(F$2),0)),"",VLOOKUP(T_UPO[[#This Row],[Ścieżka Xpath]],ALL!$C:H,COLUMN(F$2),0))</f>
        <v/>
      </c>
      <c r="G8" s="41" t="str">
        <f>IF(ISBLANK(VLOOKUP(T_UPO[[#This Row],[Ścieżka Xpath]],ALL!$C:I,COLUMN(G$2),0)),"",VLOOKUP(T_UPO[[#This Row],[Ścieżka Xpath]],ALL!$C:I,COLUMN(G$2),0))</f>
        <v>R</v>
      </c>
      <c r="H8" s="41" t="str">
        <f>IF(ISBLANK(VLOOKUP(T_UPO[[#This Row],[Ścieżka Xpath]],ALL!$C:J,COLUMN(H$2),0)),"",VLOOKUP(T_UPO[[#This Row],[Ścieżka Xpath]],ALL!$C:J,COLUMN(H$2),0))</f>
        <v>dateTime</v>
      </c>
      <c r="I8" s="41" t="str">
        <f>IF(ISBLANK(VLOOKUP(T_UPO[[#This Row],[Ścieżka Xpath]],ALL!$C:K,COLUMN(I$2),0)),"",VLOOKUP(T_UPO[[#This Row],[Ścieżka Xpath]],ALL!$C:K,COLUMN(I$2),0))</f>
        <v/>
      </c>
      <c r="J8" s="41" t="str">
        <f>IF(ISBLANK(VLOOKUP(T_UPO[[#This Row],[Ścieżka Xpath]],ALL!$C:L,COLUMN(J$2),0)),"",VLOOKUP(T_UPO[[#This Row],[Ścieżka Xpath]],ALL!$C:L,COLUMN(J$2),0))</f>
        <v/>
      </c>
      <c r="K8" s="41" t="str">
        <f>IF(ISBLANK(VLOOKUP(T_UPO[[#This Row],[Ścieżka Xpath]],ALL!$C:N,COLUMN(K$2),0)),"",VLOOKUP(T_UPO[[#This Row],[Ścieżka Xpath]],ALL!$C:N,COLUMN(K$2),0))</f>
        <v/>
      </c>
      <c r="L8" s="50" t="str">
        <f>IF(ISBLANK(VLOOKUP(T_UPO[[#This Row],[Ścieżka Xpath]],ALL!$C:O,COLUMN(L$2),0)),"",VLOOKUP(T_UPO[[#This Row],[Ścieżka Xpath]],ALL!$C:O,COLUMN(L$2),0))</f>
        <v/>
      </c>
      <c r="M8" s="50" t="str">
        <f>IF(ISBLANK(VLOOKUP(T_UPO[[#This Row],[Ścieżka Xpath]],ALL!$C:P,COLUMN(M$2),0)),"",VLOOKUP(T_UPO[[#This Row],[Ścieżka Xpath]],ALL!$C:P,COLUMN(M$2),0))</f>
        <v/>
      </c>
      <c r="N8" s="50" t="str">
        <f>IF(ISBLANK(VLOOKUP(T_UPO[[#This Row],[Ścieżka Xpath]],ALL!$C:Q,COLUMN(N$2),0)),"",VLOOKUP(T_UPO[[#This Row],[Ścieżka Xpath]],ALL!$C:Q,COLUMN(N$2),0))</f>
        <v/>
      </c>
      <c r="O8" s="50" t="str">
        <f>IF(ISBLANK(VLOOKUP(T_UPO[[#This Row],[Ścieżka Xpath]],ALL!$C:Q,COLUMN(O$2),0)),"",VLOOKUP(T_UPO[[#This Row],[Ścieżka Xpath]],ALL!$C:Q,COLUMN(O$2),0))</f>
        <v/>
      </c>
    </row>
    <row r="9" spans="1:15" ht="45">
      <c r="A9" s="57" t="s">
        <v>4295</v>
      </c>
      <c r="B9" s="38">
        <v>7</v>
      </c>
      <c r="C9" s="38" t="str">
        <f>IF(ISBLANK(VLOOKUP(T_UPO[[#This Row],[Ścieżka Xpath]],ALL!$C:E,COLUMN(C$2),0)),"",VLOOKUP(T_UPO[[#This Row],[Ścieżka Xpath]],ALL!$C:E,COLUMN(C$2),0))</f>
        <v>-</v>
      </c>
      <c r="D9" s="50" t="str">
        <f>IF(ISBLANK(VLOOKUP(T_UPO[[#This Row],[Ścieżka Xpath]],ALL!$C:F,COLUMN(D$2),0)),"",VLOOKUP(T_UPO[[#This Row],[Ścieżka Xpath]],ALL!$C:F,COLUMN(D$2),0))</f>
        <v>Data i czas utworzenia komunikatu przez system NCTS2PLUS w formacie RRRR-MM-DDTGG:MM:SS, np. 2021-10-01T23:59:59.</v>
      </c>
      <c r="E9" s="50" t="str">
        <f>IF(ISBLANK(VLOOKUP(T_UPO[[#This Row],[Ścieżka Xpath]],ALL!$C:G,COLUMN(E$2),0)),"",VLOOKUP(T_UPO[[#This Row],[Ścieżka Xpath]],ALL!$C:G,COLUMN(E$2),0))</f>
        <v>Date and time of message preparation by NCTS2PLUS in format YYYY-MM-DDTHH:MM:SS (e.g. 2026-01-30T12:00:00).</v>
      </c>
      <c r="F9" s="41" t="str">
        <f>IF(ISBLANK(VLOOKUP(T_UPO[[#This Row],[Ścieżka Xpath]],ALL!$C:H,COLUMN(F$2),0)),"",VLOOKUP(T_UPO[[#This Row],[Ścieżka Xpath]],ALL!$C:H,COLUMN(F$2),0))</f>
        <v/>
      </c>
      <c r="G9" s="41" t="str">
        <f>IF(ISBLANK(VLOOKUP(T_UPO[[#This Row],[Ścieżka Xpath]],ALL!$C:I,COLUMN(G$2),0)),"",VLOOKUP(T_UPO[[#This Row],[Ścieżka Xpath]],ALL!$C:I,COLUMN(G$2),0))</f>
        <v>R</v>
      </c>
      <c r="H9" s="41" t="str">
        <f>IF(ISBLANK(VLOOKUP(T_UPO[[#This Row],[Ścieżka Xpath]],ALL!$C:J,COLUMN(H$2),0)),"",VLOOKUP(T_UPO[[#This Row],[Ścieżka Xpath]],ALL!$C:J,COLUMN(H$2),0))</f>
        <v>dateTime</v>
      </c>
      <c r="I9" s="41" t="str">
        <f>IF(ISBLANK(VLOOKUP(T_UPO[[#This Row],[Ścieżka Xpath]],ALL!$C:K,COLUMN(I$2),0)),"",VLOOKUP(T_UPO[[#This Row],[Ścieżka Xpath]],ALL!$C:K,COLUMN(I$2),0))</f>
        <v/>
      </c>
      <c r="J9" s="41" t="str">
        <f>IF(ISBLANK(VLOOKUP(T_UPO[[#This Row],[Ścieżka Xpath]],ALL!$C:L,COLUMN(J$2),0)),"",VLOOKUP(T_UPO[[#This Row],[Ścieżka Xpath]],ALL!$C:L,COLUMN(J$2),0))</f>
        <v/>
      </c>
      <c r="K9" s="41" t="str">
        <f>IF(ISBLANK(VLOOKUP(T_UPO[[#This Row],[Ścieżka Xpath]],ALL!$C:N,COLUMN(K$2),0)),"",VLOOKUP(T_UPO[[#This Row],[Ścieżka Xpath]],ALL!$C:N,COLUMN(K$2),0))</f>
        <v/>
      </c>
      <c r="L9" s="50" t="str">
        <f>IF(ISBLANK(VLOOKUP(T_UPO[[#This Row],[Ścieżka Xpath]],ALL!$C:O,COLUMN(L$2),0)),"",VLOOKUP(T_UPO[[#This Row],[Ścieżka Xpath]],ALL!$C:O,COLUMN(L$2),0))</f>
        <v/>
      </c>
      <c r="M9" s="50" t="str">
        <f>IF(ISBLANK(VLOOKUP(T_UPO[[#This Row],[Ścieżka Xpath]],ALL!$C:P,COLUMN(M$2),0)),"",VLOOKUP(T_UPO[[#This Row],[Ścieżka Xpath]],ALL!$C:P,COLUMN(M$2),0))</f>
        <v/>
      </c>
      <c r="N9" s="50" t="str">
        <f>IF(ISBLANK(VLOOKUP(T_UPO[[#This Row],[Ścieżka Xpath]],ALL!$C:Q,COLUMN(N$2),0)),"",VLOOKUP(T_UPO[[#This Row],[Ścieżka Xpath]],ALL!$C:Q,COLUMN(N$2),0))</f>
        <v/>
      </c>
      <c r="O9" s="50" t="str">
        <f>IF(ISBLANK(VLOOKUP(T_UPO[[#This Row],[Ścieżka Xpath]],ALL!$C:Q,COLUMN(O$2),0)),"",VLOOKUP(T_UPO[[#This Row],[Ścieżka Xpath]],ALL!$C:Q,COLUMN(O$2),0))</f>
        <v/>
      </c>
    </row>
    <row r="10" spans="1:15" ht="15">
      <c r="A10" s="69" t="s">
        <v>4296</v>
      </c>
      <c r="B10" s="22">
        <v>8</v>
      </c>
      <c r="C10" s="54" t="str">
        <f>IF(ISBLANK(VLOOKUP(T_UPO[[#This Row],[Ścieżka Xpath]],ALL!$C:E,COLUMN(C$2),0)),"",VLOOKUP(T_UPO[[#This Row],[Ścieżka Xpath]],ALL!$C:E,COLUMN(C$2),0))</f>
        <v>-</v>
      </c>
      <c r="D10" s="56" t="str">
        <f>IF(ISBLANK(VLOOKUP(T_UPO[[#This Row],[Ścieżka Xpath]],ALL!$C:F,COLUMN(D$2),0)),"",VLOOKUP(T_UPO[[#This Row],[Ścieżka Xpath]],ALL!$C:F,COLUMN(D$2),0))</f>
        <v>Dane komunikatu, którego doyczy UPO</v>
      </c>
      <c r="E10" s="56" t="str">
        <f>IF(ISBLANK(VLOOKUP(T_UPO[[#This Row],[Ścieżka Xpath]],ALL!$C:G,COLUMN(E$2),0)),"",VLOOKUP(T_UPO[[#This Row],[Ścieżka Xpath]],ALL!$C:G,COLUMN(E$2),0))</f>
        <v>Details of message to which UPO is related to.</v>
      </c>
      <c r="F10" s="55">
        <f>IF(ISBLANK(VLOOKUP(T_UPO[[#This Row],[Ścieżka Xpath]],ALL!$C:H,COLUMN(F$2),0)),"",VLOOKUP(T_UPO[[#This Row],[Ścieżka Xpath]],ALL!$C:H,COLUMN(F$2),0))</f>
        <v>1</v>
      </c>
      <c r="G10" s="55" t="str">
        <f>IF(ISBLANK(VLOOKUP(T_UPO[[#This Row],[Ścieżka Xpath]],ALL!$C:I,COLUMN(G$2),0)),"",VLOOKUP(T_UPO[[#This Row],[Ścieżka Xpath]],ALL!$C:I,COLUMN(G$2),0))</f>
        <v>R</v>
      </c>
      <c r="H10" s="55" t="str">
        <f>IF(ISBLANK(VLOOKUP(T_UPO[[#This Row],[Ścieżka Xpath]],ALL!$C:J,COLUMN(H$2),0)),"",VLOOKUP(T_UPO[[#This Row],[Ścieżka Xpath]],ALL!$C:J,COLUMN(H$2),0))</f>
        <v/>
      </c>
      <c r="I10" s="55" t="str">
        <f>IF(ISBLANK(VLOOKUP(T_UPO[[#This Row],[Ścieżka Xpath]],ALL!$C:K,COLUMN(I$2),0)),"",VLOOKUP(T_UPO[[#This Row],[Ścieżka Xpath]],ALL!$C:K,COLUMN(I$2),0))</f>
        <v/>
      </c>
      <c r="J10" s="55" t="str">
        <f>IF(ISBLANK(VLOOKUP(T_UPO[[#This Row],[Ścieżka Xpath]],ALL!$C:L,COLUMN(J$2),0)),"",VLOOKUP(T_UPO[[#This Row],[Ścieżka Xpath]],ALL!$C:L,COLUMN(J$2),0))</f>
        <v/>
      </c>
      <c r="K10" s="55" t="str">
        <f>IF(ISBLANK(VLOOKUP(T_UPO[[#This Row],[Ścieżka Xpath]],ALL!$C:N,COLUMN(K$2),0)),"",VLOOKUP(T_UPO[[#This Row],[Ścieżka Xpath]],ALL!$C:N,COLUMN(K$2),0))</f>
        <v/>
      </c>
      <c r="L10" s="56" t="str">
        <f>IF(ISBLANK(VLOOKUP(T_UPO[[#This Row],[Ścieżka Xpath]],ALL!$C:O,COLUMN(L$2),0)),"",VLOOKUP(T_UPO[[#This Row],[Ścieżka Xpath]],ALL!$C:O,COLUMN(L$2),0))</f>
        <v/>
      </c>
      <c r="M10" s="56" t="str">
        <f>IF(ISBLANK(VLOOKUP(T_UPO[[#This Row],[Ścieżka Xpath]],ALL!$C:P,COLUMN(M$2),0)),"",VLOOKUP(T_UPO[[#This Row],[Ścieżka Xpath]],ALL!$C:P,COLUMN(M$2),0))</f>
        <v/>
      </c>
      <c r="N10" s="56" t="str">
        <f>IF(ISBLANK(VLOOKUP(T_UPO[[#This Row],[Ścieżka Xpath]],ALL!$C:Q,COLUMN(N$2),0)),"",VLOOKUP(T_UPO[[#This Row],[Ścieżka Xpath]],ALL!$C:Q,COLUMN(N$2),0))</f>
        <v/>
      </c>
      <c r="O10" s="56" t="str">
        <f>IF(ISBLANK(VLOOKUP(T_UPO[[#This Row],[Ścieżka Xpath]],ALL!$C:Q,COLUMN(O$2),0)),"",VLOOKUP(T_UPO[[#This Row],[Ścieżka Xpath]],ALL!$C:Q,COLUMN(O$2),0))</f>
        <v/>
      </c>
    </row>
    <row r="11" spans="1:15" ht="15">
      <c r="A11" s="57" t="s">
        <v>4297</v>
      </c>
      <c r="B11" s="38">
        <v>9</v>
      </c>
      <c r="C11" s="38" t="str">
        <f>IF(ISBLANK(VLOOKUP(T_UPO[[#This Row],[Ścieżka Xpath]],ALL!$C:E,COLUMN(C$2),0)),"",VLOOKUP(T_UPO[[#This Row],[Ścieżka Xpath]],ALL!$C:E,COLUMN(C$2),0))</f>
        <v>-</v>
      </c>
      <c r="D11" s="50" t="str">
        <f>IF(ISBLANK(VLOOKUP(T_UPO[[#This Row],[Ścieżka Xpath]],ALL!$C:F,COLUMN(D$2),0)),"",VLOOKUP(T_UPO[[#This Row],[Ścieżka Xpath]],ALL!$C:F,COLUMN(D$2),0))</f>
        <v>Skrót komunikatu przesłanego przez podmiot.</v>
      </c>
      <c r="E11" s="50" t="str">
        <f>IF(ISBLANK(VLOOKUP(T_UPO[[#This Row],[Ścieżka Xpath]],ALL!$C:G,COLUMN(E$2),0)),"",VLOOKUP(T_UPO[[#This Row],[Ścieżka Xpath]],ALL!$C:G,COLUMN(E$2),0))</f>
        <v>EO message's digest.</v>
      </c>
      <c r="F11" s="41" t="str">
        <f>IF(ISBLANK(VLOOKUP(T_UPO[[#This Row],[Ścieżka Xpath]],ALL!$C:H,COLUMN(F$2),0)),"",VLOOKUP(T_UPO[[#This Row],[Ścieżka Xpath]],ALL!$C:H,COLUMN(F$2),0))</f>
        <v/>
      </c>
      <c r="G11" s="41" t="str">
        <f>IF(ISBLANK(VLOOKUP(T_UPO[[#This Row],[Ścieżka Xpath]],ALL!$C:I,COLUMN(G$2),0)),"",VLOOKUP(T_UPO[[#This Row],[Ścieżka Xpath]],ALL!$C:I,COLUMN(G$2),0))</f>
        <v>O</v>
      </c>
      <c r="H11" s="41" t="str">
        <f>IF(ISBLANK(VLOOKUP(T_UPO[[#This Row],[Ścieżka Xpath]],ALL!$C:J,COLUMN(H$2),0)),"",VLOOKUP(T_UPO[[#This Row],[Ścieżka Xpath]],ALL!$C:J,COLUMN(H$2),0))</f>
        <v>an..256</v>
      </c>
      <c r="I11" s="41" t="str">
        <f>IF(ISBLANK(VLOOKUP(T_UPO[[#This Row],[Ścieżka Xpath]],ALL!$C:K,COLUMN(I$2),0)),"",VLOOKUP(T_UPO[[#This Row],[Ścieżka Xpath]],ALL!$C:K,COLUMN(I$2),0))</f>
        <v/>
      </c>
      <c r="J11" s="41" t="str">
        <f>IF(ISBLANK(VLOOKUP(T_UPO[[#This Row],[Ścieżka Xpath]],ALL!$C:L,COLUMN(J$2),0)),"",VLOOKUP(T_UPO[[#This Row],[Ścieżka Xpath]],ALL!$C:L,COLUMN(J$2),0))</f>
        <v/>
      </c>
      <c r="K11" s="41" t="str">
        <f>IF(ISBLANK(VLOOKUP(T_UPO[[#This Row],[Ścieżka Xpath]],ALL!$C:N,COLUMN(K$2),0)),"",VLOOKUP(T_UPO[[#This Row],[Ścieżka Xpath]],ALL!$C:N,COLUMN(K$2),0))</f>
        <v/>
      </c>
      <c r="L11" s="50" t="str">
        <f>IF(ISBLANK(VLOOKUP(T_UPO[[#This Row],[Ścieżka Xpath]],ALL!$C:O,COLUMN(L$2),0)),"",VLOOKUP(T_UPO[[#This Row],[Ścieżka Xpath]],ALL!$C:O,COLUMN(L$2),0))</f>
        <v/>
      </c>
      <c r="M11" s="50" t="str">
        <f>IF(ISBLANK(VLOOKUP(T_UPO[[#This Row],[Ścieżka Xpath]],ALL!$C:P,COLUMN(M$2),0)),"",VLOOKUP(T_UPO[[#This Row],[Ścieżka Xpath]],ALL!$C:P,COLUMN(M$2),0))</f>
        <v/>
      </c>
      <c r="N11" s="50" t="str">
        <f>IF(ISBLANK(VLOOKUP(T_UPO[[#This Row],[Ścieżka Xpath]],ALL!$C:Q,COLUMN(N$2),0)),"",VLOOKUP(T_UPO[[#This Row],[Ścieżka Xpath]],ALL!$C:Q,COLUMN(N$2),0))</f>
        <v/>
      </c>
      <c r="O11" s="50" t="str">
        <f>IF(ISBLANK(VLOOKUP(T_UPO[[#This Row],[Ścieżka Xpath]],ALL!$C:Q,COLUMN(O$2),0)),"",VLOOKUP(T_UPO[[#This Row],[Ścieżka Xpath]],ALL!$C:Q,COLUMN(O$2),0))</f>
        <v/>
      </c>
    </row>
    <row r="12" spans="1:15" ht="30">
      <c r="A12" s="57" t="s">
        <v>4298</v>
      </c>
      <c r="B12" s="38">
        <v>10</v>
      </c>
      <c r="C12" s="38" t="str">
        <f>IF(ISBLANK(VLOOKUP(T_UPO[[#This Row],[Ścieżka Xpath]],ALL!$C:E,COLUMN(C$2),0)),"",VLOOKUP(T_UPO[[#This Row],[Ścieżka Xpath]],ALL!$C:E,COLUMN(C$2),0))</f>
        <v>-</v>
      </c>
      <c r="D12" s="50" t="str">
        <f>IF(ISBLANK(VLOOKUP(T_UPO[[#This Row],[Ścieżka Xpath]],ALL!$C:F,COLUMN(D$2),0)),"",VLOOKUP(T_UPO[[#This Row],[Ścieżka Xpath]],ALL!$C:F,COLUMN(D$2),0))</f>
        <v>Identyfikator komunikatu nadany przez podmiot</v>
      </c>
      <c r="E12" s="50" t="str">
        <f>IF(ISBLANK(VLOOKUP(T_UPO[[#This Row],[Ścieżka Xpath]],ALL!$C:G,COLUMN(E$2),0)),"",VLOOKUP(T_UPO[[#This Row],[Ścieżka Xpath]],ALL!$C:G,COLUMN(E$2),0))</f>
        <v>EO message's identification (which is acknowledged by UPO).</v>
      </c>
      <c r="F12" s="41" t="str">
        <f>IF(ISBLANK(VLOOKUP(T_UPO[[#This Row],[Ścieżka Xpath]],ALL!$C:H,COLUMN(F$2),0)),"",VLOOKUP(T_UPO[[#This Row],[Ścieżka Xpath]],ALL!$C:H,COLUMN(F$2),0))</f>
        <v/>
      </c>
      <c r="G12" s="41" t="str">
        <f>IF(ISBLANK(VLOOKUP(T_UPO[[#This Row],[Ścieżka Xpath]],ALL!$C:I,COLUMN(G$2),0)),"",VLOOKUP(T_UPO[[#This Row],[Ścieżka Xpath]],ALL!$C:I,COLUMN(G$2),0))</f>
        <v>R</v>
      </c>
      <c r="H12" s="41" t="str">
        <f>IF(ISBLANK(VLOOKUP(T_UPO[[#This Row],[Ścieżka Xpath]],ALL!$C:J,COLUMN(H$2),0)),"",VLOOKUP(T_UPO[[#This Row],[Ścieżka Xpath]],ALL!$C:J,COLUMN(H$2),0))</f>
        <v>an..123</v>
      </c>
      <c r="I12" s="41" t="str">
        <f>IF(ISBLANK(VLOOKUP(T_UPO[[#This Row],[Ścieżka Xpath]],ALL!$C:K,COLUMN(I$2),0)),"",VLOOKUP(T_UPO[[#This Row],[Ścieżka Xpath]],ALL!$C:K,COLUMN(I$2),0))</f>
        <v/>
      </c>
      <c r="J12" s="41" t="str">
        <f>IF(ISBLANK(VLOOKUP(T_UPO[[#This Row],[Ścieżka Xpath]],ALL!$C:L,COLUMN(J$2),0)),"",VLOOKUP(T_UPO[[#This Row],[Ścieżka Xpath]],ALL!$C:L,COLUMN(J$2),0))</f>
        <v/>
      </c>
      <c r="K12" s="41" t="str">
        <f>IF(ISBLANK(VLOOKUP(T_UPO[[#This Row],[Ścieżka Xpath]],ALL!$C:N,COLUMN(K$2),0)),"",VLOOKUP(T_UPO[[#This Row],[Ścieżka Xpath]],ALL!$C:N,COLUMN(K$2),0))</f>
        <v/>
      </c>
      <c r="L12" s="50" t="str">
        <f>IF(ISBLANK(VLOOKUP(T_UPO[[#This Row],[Ścieżka Xpath]],ALL!$C:O,COLUMN(L$2),0)),"",VLOOKUP(T_UPO[[#This Row],[Ścieżka Xpath]],ALL!$C:O,COLUMN(L$2),0))</f>
        <v/>
      </c>
      <c r="M12" s="50" t="str">
        <f>IF(ISBLANK(VLOOKUP(T_UPO[[#This Row],[Ścieżka Xpath]],ALL!$C:P,COLUMN(M$2),0)),"",VLOOKUP(T_UPO[[#This Row],[Ścieżka Xpath]],ALL!$C:P,COLUMN(M$2),0))</f>
        <v/>
      </c>
      <c r="N12" s="50" t="str">
        <f>IF(ISBLANK(VLOOKUP(T_UPO[[#This Row],[Ścieżka Xpath]],ALL!$C:Q,COLUMN(N$2),0)),"",VLOOKUP(T_UPO[[#This Row],[Ścieżka Xpath]],ALL!$C:Q,COLUMN(N$2),0))</f>
        <v/>
      </c>
      <c r="O12" s="50" t="str">
        <f>IF(ISBLANK(VLOOKUP(T_UPO[[#This Row],[Ścieżka Xpath]],ALL!$C:Q,COLUMN(O$2),0)),"",VLOOKUP(T_UPO[[#This Row],[Ścieżka Xpath]],ALL!$C:Q,COLUMN(O$2),0))</f>
        <v/>
      </c>
    </row>
    <row r="13" spans="1:15" ht="15">
      <c r="A13" s="57" t="s">
        <v>4299</v>
      </c>
      <c r="B13" s="38">
        <v>11</v>
      </c>
      <c r="C13" s="38" t="str">
        <f>IF(ISBLANK(VLOOKUP(T_UPO[[#This Row],[Ścieżka Xpath]],ALL!$C:E,COLUMN(C$2),0)),"",VLOOKUP(T_UPO[[#This Row],[Ścieżka Xpath]],ALL!$C:E,COLUMN(C$2),0))</f>
        <v>-</v>
      </c>
      <c r="D13" s="50" t="str">
        <f>IF(ISBLANK(VLOOKUP(T_UPO[[#This Row],[Ścieżka Xpath]],ALL!$C:F,COLUMN(D$2),0)),"",VLOOKUP(T_UPO[[#This Row],[Ścieżka Xpath]],ALL!$C:F,COLUMN(D$2),0))</f>
        <v>Typ komunikatu przesłanego przez podmiot.</v>
      </c>
      <c r="E13" s="50" t="str">
        <f>IF(ISBLANK(VLOOKUP(T_UPO[[#This Row],[Ścieżka Xpath]],ALL!$C:G,COLUMN(E$2),0)),"",VLOOKUP(T_UPO[[#This Row],[Ścieżka Xpath]],ALL!$C:G,COLUMN(E$2),0))</f>
        <v>EO message's type.</v>
      </c>
      <c r="F13" s="41" t="str">
        <f>IF(ISBLANK(VLOOKUP(T_UPO[[#This Row],[Ścieżka Xpath]],ALL!$C:H,COLUMN(F$2),0)),"",VLOOKUP(T_UPO[[#This Row],[Ścieżka Xpath]],ALL!$C:H,COLUMN(F$2),0))</f>
        <v/>
      </c>
      <c r="G13" s="41" t="str">
        <f>IF(ISBLANK(VLOOKUP(T_UPO[[#This Row],[Ścieżka Xpath]],ALL!$C:I,COLUMN(G$2),0)),"",VLOOKUP(T_UPO[[#This Row],[Ścieżka Xpath]],ALL!$C:I,COLUMN(G$2),0))</f>
        <v>R</v>
      </c>
      <c r="H13" s="41" t="str">
        <f>IF(ISBLANK(VLOOKUP(T_UPO[[#This Row],[Ścieżka Xpath]],ALL!$C:J,COLUMN(H$2),0)),"",VLOOKUP(T_UPO[[#This Row],[Ścieżka Xpath]],ALL!$C:J,COLUMN(H$2),0))</f>
        <v>an..123</v>
      </c>
      <c r="I13" s="41" t="str">
        <f>IF(ISBLANK(VLOOKUP(T_UPO[[#This Row],[Ścieżka Xpath]],ALL!$C:K,COLUMN(I$2),0)),"",VLOOKUP(T_UPO[[#This Row],[Ścieżka Xpath]],ALL!$C:K,COLUMN(I$2),0))</f>
        <v/>
      </c>
      <c r="J13" s="41" t="str">
        <f>IF(ISBLANK(VLOOKUP(T_UPO[[#This Row],[Ścieżka Xpath]],ALL!$C:L,COLUMN(J$2),0)),"",VLOOKUP(T_UPO[[#This Row],[Ścieżka Xpath]],ALL!$C:L,COLUMN(J$2),0))</f>
        <v/>
      </c>
      <c r="K13" s="41" t="str">
        <f>IF(ISBLANK(VLOOKUP(T_UPO[[#This Row],[Ścieżka Xpath]],ALL!$C:N,COLUMN(K$2),0)),"",VLOOKUP(T_UPO[[#This Row],[Ścieżka Xpath]],ALL!$C:N,COLUMN(K$2),0))</f>
        <v/>
      </c>
      <c r="L13" s="50" t="str">
        <f>IF(ISBLANK(VLOOKUP(T_UPO[[#This Row],[Ścieżka Xpath]],ALL!$C:O,COLUMN(L$2),0)),"",VLOOKUP(T_UPO[[#This Row],[Ścieżka Xpath]],ALL!$C:O,COLUMN(L$2),0))</f>
        <v/>
      </c>
      <c r="M13" s="50" t="str">
        <f>IF(ISBLANK(VLOOKUP(T_UPO[[#This Row],[Ścieżka Xpath]],ALL!$C:P,COLUMN(M$2),0)),"",VLOOKUP(T_UPO[[#This Row],[Ścieżka Xpath]],ALL!$C:P,COLUMN(M$2),0))</f>
        <v/>
      </c>
      <c r="N13" s="50" t="str">
        <f>IF(ISBLANK(VLOOKUP(T_UPO[[#This Row],[Ścieżka Xpath]],ALL!$C:Q,COLUMN(N$2),0)),"",VLOOKUP(T_UPO[[#This Row],[Ścieżka Xpath]],ALL!$C:Q,COLUMN(N$2),0))</f>
        <v/>
      </c>
      <c r="O13" s="50" t="str">
        <f>IF(ISBLANK(VLOOKUP(T_UPO[[#This Row],[Ścieżka Xpath]],ALL!$C:Q,COLUMN(O$2),0)),"",VLOOKUP(T_UPO[[#This Row],[Ścieżka Xpath]],ALL!$C:Q,COLUMN(O$2),0))</f>
        <v/>
      </c>
    </row>
    <row r="14" spans="1:15" ht="15">
      <c r="A14" s="69" t="s">
        <v>4300</v>
      </c>
      <c r="B14" s="22">
        <v>12</v>
      </c>
      <c r="C14" s="54" t="str">
        <f>IF(ISBLANK(VLOOKUP(T_UPO[[#This Row],[Ścieżka Xpath]],ALL!$C:E,COLUMN(C$2),0)),"",VLOOKUP(T_UPO[[#This Row],[Ścieżka Xpath]],ALL!$C:E,COLUMN(C$2),0))</f>
        <v>-</v>
      </c>
      <c r="D14" s="56" t="str">
        <f>IF(ISBLANK(VLOOKUP(T_UPO[[#This Row],[Ścieżka Xpath]],ALL!$C:F,COLUMN(D$2),0)),"",VLOOKUP(T_UPO[[#This Row],[Ścieżka Xpath]],ALL!$C:F,COLUMN(D$2),0))</f>
        <v>Szczegóły informacji.</v>
      </c>
      <c r="E14" s="56" t="str">
        <f>IF(ISBLANK(VLOOKUP(T_UPO[[#This Row],[Ścieżka Xpath]],ALL!$C:G,COLUMN(E$2),0)),"",VLOOKUP(T_UPO[[#This Row],[Ścieżka Xpath]],ALL!$C:G,COLUMN(E$2),0))</f>
        <v>Information details.</v>
      </c>
      <c r="F14" s="55" t="str">
        <f>IF(ISBLANK(VLOOKUP(T_UPO[[#This Row],[Ścieżka Xpath]],ALL!$C:H,COLUMN(F$2),0)),"",VLOOKUP(T_UPO[[#This Row],[Ścieżka Xpath]],ALL!$C:H,COLUMN(F$2),0))</f>
        <v>0..1</v>
      </c>
      <c r="G14" s="55" t="str">
        <f>IF(ISBLANK(VLOOKUP(T_UPO[[#This Row],[Ścieżka Xpath]],ALL!$C:I,COLUMN(G$2),0)),"",VLOOKUP(T_UPO[[#This Row],[Ścieżka Xpath]],ALL!$C:I,COLUMN(G$2),0))</f>
        <v>O</v>
      </c>
      <c r="H14" s="55" t="str">
        <f>IF(ISBLANK(VLOOKUP(T_UPO[[#This Row],[Ścieżka Xpath]],ALL!$C:J,COLUMN(H$2),0)),"",VLOOKUP(T_UPO[[#This Row],[Ścieżka Xpath]],ALL!$C:J,COLUMN(H$2),0))</f>
        <v/>
      </c>
      <c r="I14" s="55" t="str">
        <f>IF(ISBLANK(VLOOKUP(T_UPO[[#This Row],[Ścieżka Xpath]],ALL!$C:K,COLUMN(I$2),0)),"",VLOOKUP(T_UPO[[#This Row],[Ścieżka Xpath]],ALL!$C:K,COLUMN(I$2),0))</f>
        <v/>
      </c>
      <c r="J14" s="55" t="str">
        <f>IF(ISBLANK(VLOOKUP(T_UPO[[#This Row],[Ścieżka Xpath]],ALL!$C:L,COLUMN(J$2),0)),"",VLOOKUP(T_UPO[[#This Row],[Ścieżka Xpath]],ALL!$C:L,COLUMN(J$2),0))</f>
        <v/>
      </c>
      <c r="K14" s="55" t="str">
        <f>IF(ISBLANK(VLOOKUP(T_UPO[[#This Row],[Ścieżka Xpath]],ALL!$C:N,COLUMN(K$2),0)),"",VLOOKUP(T_UPO[[#This Row],[Ścieżka Xpath]],ALL!$C:N,COLUMN(K$2),0))</f>
        <v/>
      </c>
      <c r="L14" s="56" t="str">
        <f>IF(ISBLANK(VLOOKUP(T_UPO[[#This Row],[Ścieżka Xpath]],ALL!$C:O,COLUMN(L$2),0)),"",VLOOKUP(T_UPO[[#This Row],[Ścieżka Xpath]],ALL!$C:O,COLUMN(L$2),0))</f>
        <v/>
      </c>
      <c r="M14" s="56" t="str">
        <f>IF(ISBLANK(VLOOKUP(T_UPO[[#This Row],[Ścieżka Xpath]],ALL!$C:P,COLUMN(M$2),0)),"",VLOOKUP(T_UPO[[#This Row],[Ścieżka Xpath]],ALL!$C:P,COLUMN(M$2),0))</f>
        <v/>
      </c>
      <c r="N14" s="56" t="str">
        <f>IF(ISBLANK(VLOOKUP(T_UPO[[#This Row],[Ścieżka Xpath]],ALL!$C:Q,COLUMN(N$2),0)),"",VLOOKUP(T_UPO[[#This Row],[Ścieżka Xpath]],ALL!$C:Q,COLUMN(N$2),0))</f>
        <v/>
      </c>
      <c r="O14" s="56" t="str">
        <f>IF(ISBLANK(VLOOKUP(T_UPO[[#This Row],[Ścieżka Xpath]],ALL!$C:Q,COLUMN(O$2),0)),"",VLOOKUP(T_UPO[[#This Row],[Ścieżka Xpath]],ALL!$C:Q,COLUMN(O$2),0))</f>
        <v/>
      </c>
    </row>
    <row r="15" spans="1:15" ht="30">
      <c r="A15" s="57" t="s">
        <v>4301</v>
      </c>
      <c r="B15" s="38">
        <v>13</v>
      </c>
      <c r="C15" s="38" t="str">
        <f>IF(ISBLANK(VLOOKUP(T_UPO[[#This Row],[Ścieżka Xpath]],ALL!$C:E,COLUMN(C$2),0)),"",VLOOKUP(T_UPO[[#This Row],[Ścieżka Xpath]],ALL!$C:E,COLUMN(C$2),0))</f>
        <v>-</v>
      </c>
      <c r="D15" s="50" t="str">
        <f>IF(ISBLANK(VLOOKUP(T_UPO[[#This Row],[Ścieżka Xpath]],ALL!$C:F,COLUMN(D$2),0)),"",VLOOKUP(T_UPO[[#This Row],[Ścieżka Xpath]],ALL!$C:F,COLUMN(D$2),0))</f>
        <v>Rodzaj informacji. W przypadku UPO – wyłącznie rodzaj „informacja”.</v>
      </c>
      <c r="E15" s="50" t="str">
        <f>IF(ISBLANK(VLOOKUP(T_UPO[[#This Row],[Ścieżka Xpath]],ALL!$C:G,COLUMN(E$2),0)),"",VLOOKUP(T_UPO[[#This Row],[Ścieżka Xpath]],ALL!$C:G,COLUMN(E$2),0))</f>
        <v>Information type. Always value: "informacja".</v>
      </c>
      <c r="F15" s="41" t="str">
        <f>IF(ISBLANK(VLOOKUP(T_UPO[[#This Row],[Ścieżka Xpath]],ALL!$C:H,COLUMN(F$2),0)),"",VLOOKUP(T_UPO[[#This Row],[Ścieżka Xpath]],ALL!$C:H,COLUMN(F$2),0))</f>
        <v/>
      </c>
      <c r="G15" s="41" t="str">
        <f>IF(ISBLANK(VLOOKUP(T_UPO[[#This Row],[Ścieżka Xpath]],ALL!$C:I,COLUMN(G$2),0)),"",VLOOKUP(T_UPO[[#This Row],[Ścieżka Xpath]],ALL!$C:I,COLUMN(G$2),0))</f>
        <v>R</v>
      </c>
      <c r="H15" s="41" t="str">
        <f>IF(ISBLANK(VLOOKUP(T_UPO[[#This Row],[Ścieżka Xpath]],ALL!$C:J,COLUMN(H$2),0)),"",VLOOKUP(T_UPO[[#This Row],[Ścieżka Xpath]],ALL!$C:J,COLUMN(H$2),0))</f>
        <v>an..20</v>
      </c>
      <c r="I15" s="41" t="str">
        <f>IF(ISBLANK(VLOOKUP(T_UPO[[#This Row],[Ścieżka Xpath]],ALL!$C:K,COLUMN(I$2),0)),"",VLOOKUP(T_UPO[[#This Row],[Ścieżka Xpath]],ALL!$C:K,COLUMN(I$2),0))</f>
        <v/>
      </c>
      <c r="J15" s="41" t="str">
        <f>IF(ISBLANK(VLOOKUP(T_UPO[[#This Row],[Ścieżka Xpath]],ALL!$C:L,COLUMN(J$2),0)),"",VLOOKUP(T_UPO[[#This Row],[Ścieżka Xpath]],ALL!$C:L,COLUMN(J$2),0))</f>
        <v/>
      </c>
      <c r="K15" s="41" t="str">
        <f>IF(ISBLANK(VLOOKUP(T_UPO[[#This Row],[Ścieżka Xpath]],ALL!$C:N,COLUMN(K$2),0)),"",VLOOKUP(T_UPO[[#This Row],[Ścieżka Xpath]],ALL!$C:N,COLUMN(K$2),0))</f>
        <v/>
      </c>
      <c r="L15" s="50" t="str">
        <f>IF(ISBLANK(VLOOKUP(T_UPO[[#This Row],[Ścieżka Xpath]],ALL!$C:O,COLUMN(L$2),0)),"",VLOOKUP(T_UPO[[#This Row],[Ścieżka Xpath]],ALL!$C:O,COLUMN(L$2),0))</f>
        <v/>
      </c>
      <c r="M15" s="50" t="str">
        <f>IF(ISBLANK(VLOOKUP(T_UPO[[#This Row],[Ścieżka Xpath]],ALL!$C:P,COLUMN(M$2),0)),"",VLOOKUP(T_UPO[[#This Row],[Ścieżka Xpath]],ALL!$C:P,COLUMN(M$2),0))</f>
        <v/>
      </c>
      <c r="N15" s="50" t="str">
        <f>IF(ISBLANK(VLOOKUP(T_UPO[[#This Row],[Ścieżka Xpath]],ALL!$C:Q,COLUMN(N$2),0)),"",VLOOKUP(T_UPO[[#This Row],[Ścieżka Xpath]],ALL!$C:Q,COLUMN(N$2),0))</f>
        <v/>
      </c>
      <c r="O15" s="50" t="str">
        <f>IF(ISBLANK(VLOOKUP(T_UPO[[#This Row],[Ścieżka Xpath]],ALL!$C:Q,COLUMN(O$2),0)),"",VLOOKUP(T_UPO[[#This Row],[Ścieżka Xpath]],ALL!$C:Q,COLUMN(O$2),0))</f>
        <v/>
      </c>
    </row>
    <row r="16" spans="1:15" ht="30">
      <c r="A16" s="57" t="s">
        <v>4302</v>
      </c>
      <c r="B16" s="38">
        <v>14</v>
      </c>
      <c r="C16" s="38" t="str">
        <f>IF(ISBLANK(VLOOKUP(T_UPO[[#This Row],[Ścieżka Xpath]],ALL!$C:E,COLUMN(C$2),0)),"",VLOOKUP(T_UPO[[#This Row],[Ścieżka Xpath]],ALL!$C:E,COLUMN(C$2),0))</f>
        <v>-</v>
      </c>
      <c r="D16" s="50" t="str">
        <f>IF(ISBLANK(VLOOKUP(T_UPO[[#This Row],[Ścieżka Xpath]],ALL!$C:F,COLUMN(D$2),0)),"",VLOOKUP(T_UPO[[#This Row],[Ścieżka Xpath]],ALL!$C:F,COLUMN(D$2),0))</f>
        <v>Ścieżka XPath do elementu w dokumentnie przesłanym przez podmiot, którego dotyczy informacja.</v>
      </c>
      <c r="E16" s="50" t="str">
        <f>IF(ISBLANK(VLOOKUP(T_UPO[[#This Row],[Ścieżka Xpath]],ALL!$C:G,COLUMN(E$2),0)),"",VLOOKUP(T_UPO[[#This Row],[Ścieżka Xpath]],ALL!$C:G,COLUMN(E$2),0))</f>
        <v>EO message's Xpath, which information concerns.</v>
      </c>
      <c r="F16" s="41" t="str">
        <f>IF(ISBLANK(VLOOKUP(T_UPO[[#This Row],[Ścieżka Xpath]],ALL!$C:H,COLUMN(F$2),0)),"",VLOOKUP(T_UPO[[#This Row],[Ścieżka Xpath]],ALL!$C:H,COLUMN(F$2),0))</f>
        <v/>
      </c>
      <c r="G16" s="41" t="str">
        <f>IF(ISBLANK(VLOOKUP(T_UPO[[#This Row],[Ścieżka Xpath]],ALL!$C:I,COLUMN(G$2),0)),"",VLOOKUP(T_UPO[[#This Row],[Ścieżka Xpath]],ALL!$C:I,COLUMN(G$2),0))</f>
        <v>R</v>
      </c>
      <c r="H16" s="41" t="str">
        <f>IF(ISBLANK(VLOOKUP(T_UPO[[#This Row],[Ścieżka Xpath]],ALL!$C:J,COLUMN(H$2),0)),"",VLOOKUP(T_UPO[[#This Row],[Ścieżka Xpath]],ALL!$C:J,COLUMN(H$2),0))</f>
        <v>an..256</v>
      </c>
      <c r="I16" s="41" t="str">
        <f>IF(ISBLANK(VLOOKUP(T_UPO[[#This Row],[Ścieżka Xpath]],ALL!$C:K,COLUMN(I$2),0)),"",VLOOKUP(T_UPO[[#This Row],[Ścieżka Xpath]],ALL!$C:K,COLUMN(I$2),0))</f>
        <v/>
      </c>
      <c r="J16" s="41" t="str">
        <f>IF(ISBLANK(VLOOKUP(T_UPO[[#This Row],[Ścieżka Xpath]],ALL!$C:L,COLUMN(J$2),0)),"",VLOOKUP(T_UPO[[#This Row],[Ścieżka Xpath]],ALL!$C:L,COLUMN(J$2),0))</f>
        <v/>
      </c>
      <c r="K16" s="41" t="str">
        <f>IF(ISBLANK(VLOOKUP(T_UPO[[#This Row],[Ścieżka Xpath]],ALL!$C:N,COLUMN(K$2),0)),"",VLOOKUP(T_UPO[[#This Row],[Ścieżka Xpath]],ALL!$C:N,COLUMN(K$2),0))</f>
        <v/>
      </c>
      <c r="L16" s="50" t="str">
        <f>IF(ISBLANK(VLOOKUP(T_UPO[[#This Row],[Ścieżka Xpath]],ALL!$C:O,COLUMN(L$2),0)),"",VLOOKUP(T_UPO[[#This Row],[Ścieżka Xpath]],ALL!$C:O,COLUMN(L$2),0))</f>
        <v/>
      </c>
      <c r="M16" s="50" t="str">
        <f>IF(ISBLANK(VLOOKUP(T_UPO[[#This Row],[Ścieżka Xpath]],ALL!$C:P,COLUMN(M$2),0)),"",VLOOKUP(T_UPO[[#This Row],[Ścieżka Xpath]],ALL!$C:P,COLUMN(M$2),0))</f>
        <v/>
      </c>
      <c r="N16" s="50" t="str">
        <f>IF(ISBLANK(VLOOKUP(T_UPO[[#This Row],[Ścieżka Xpath]],ALL!$C:Q,COLUMN(N$2),0)),"",VLOOKUP(T_UPO[[#This Row],[Ścieżka Xpath]],ALL!$C:Q,COLUMN(N$2),0))</f>
        <v/>
      </c>
      <c r="O16" s="50" t="str">
        <f>IF(ISBLANK(VLOOKUP(T_UPO[[#This Row],[Ścieżka Xpath]],ALL!$C:Q,COLUMN(O$2),0)),"",VLOOKUP(T_UPO[[#This Row],[Ścieżka Xpath]],ALL!$C:Q,COLUMN(O$2),0))</f>
        <v/>
      </c>
    </row>
    <row r="17" spans="1:15" ht="15">
      <c r="A17" s="69" t="s">
        <v>4303</v>
      </c>
      <c r="B17" s="22">
        <v>15</v>
      </c>
      <c r="C17" s="54" t="str">
        <f>IF(ISBLANK(VLOOKUP(T_UPO[[#This Row],[Ścieżka Xpath]],ALL!$C:E,COLUMN(C$2),0)),"",VLOOKUP(T_UPO[[#This Row],[Ścieżka Xpath]],ALL!$C:E,COLUMN(C$2),0))</f>
        <v>-</v>
      </c>
      <c r="D17" s="56" t="str">
        <f>IF(ISBLANK(VLOOKUP(T_UPO[[#This Row],[Ścieżka Xpath]],ALL!$C:F,COLUMN(D$2),0)),"",VLOOKUP(T_UPO[[#This Row],[Ścieżka Xpath]],ALL!$C:F,COLUMN(D$2),0))</f>
        <v>Treść informacji.</v>
      </c>
      <c r="E17" s="56" t="str">
        <f>IF(ISBLANK(VLOOKUP(T_UPO[[#This Row],[Ścieżka Xpath]],ALL!$C:G,COLUMN(E$2),0)),"",VLOOKUP(T_UPO[[#This Row],[Ścieżka Xpath]],ALL!$C:G,COLUMN(E$2),0))</f>
        <v>Information text.</v>
      </c>
      <c r="F17" s="55" t="str">
        <f>IF(ISBLANK(VLOOKUP(T_UPO[[#This Row],[Ścieżka Xpath]],ALL!$C:H,COLUMN(F$2),0)),"",VLOOKUP(T_UPO[[#This Row],[Ścieżka Xpath]],ALL!$C:H,COLUMN(F$2),0))</f>
        <v>1..2</v>
      </c>
      <c r="G17" s="55" t="str">
        <f>IF(ISBLANK(VLOOKUP(T_UPO[[#This Row],[Ścieżka Xpath]],ALL!$C:I,COLUMN(G$2),0)),"",VLOOKUP(T_UPO[[#This Row],[Ścieżka Xpath]],ALL!$C:I,COLUMN(G$2),0))</f>
        <v>R</v>
      </c>
      <c r="H17" s="55" t="str">
        <f>IF(ISBLANK(VLOOKUP(T_UPO[[#This Row],[Ścieżka Xpath]],ALL!$C:J,COLUMN(H$2),0)),"",VLOOKUP(T_UPO[[#This Row],[Ścieżka Xpath]],ALL!$C:J,COLUMN(H$2),0))</f>
        <v/>
      </c>
      <c r="I17" s="55" t="str">
        <f>IF(ISBLANK(VLOOKUP(T_UPO[[#This Row],[Ścieżka Xpath]],ALL!$C:K,COLUMN(I$2),0)),"",VLOOKUP(T_UPO[[#This Row],[Ścieżka Xpath]],ALL!$C:K,COLUMN(I$2),0))</f>
        <v/>
      </c>
      <c r="J17" s="55" t="str">
        <f>IF(ISBLANK(VLOOKUP(T_UPO[[#This Row],[Ścieżka Xpath]],ALL!$C:L,COLUMN(J$2),0)),"",VLOOKUP(T_UPO[[#This Row],[Ścieżka Xpath]],ALL!$C:L,COLUMN(J$2),0))</f>
        <v/>
      </c>
      <c r="K17" s="55" t="str">
        <f>IF(ISBLANK(VLOOKUP(T_UPO[[#This Row],[Ścieżka Xpath]],ALL!$C:N,COLUMN(K$2),0)),"",VLOOKUP(T_UPO[[#This Row],[Ścieżka Xpath]],ALL!$C:N,COLUMN(K$2),0))</f>
        <v/>
      </c>
      <c r="L17" s="56" t="str">
        <f>IF(ISBLANK(VLOOKUP(T_UPO[[#This Row],[Ścieżka Xpath]],ALL!$C:O,COLUMN(L$2),0)),"",VLOOKUP(T_UPO[[#This Row],[Ścieżka Xpath]],ALL!$C:O,COLUMN(L$2),0))</f>
        <v/>
      </c>
      <c r="M17" s="56" t="str">
        <f>IF(ISBLANK(VLOOKUP(T_UPO[[#This Row],[Ścieżka Xpath]],ALL!$C:P,COLUMN(M$2),0)),"",VLOOKUP(T_UPO[[#This Row],[Ścieżka Xpath]],ALL!$C:P,COLUMN(M$2),0))</f>
        <v/>
      </c>
      <c r="N17" s="56" t="str">
        <f>IF(ISBLANK(VLOOKUP(T_UPO[[#This Row],[Ścieżka Xpath]],ALL!$C:Q,COLUMN(N$2),0)),"",VLOOKUP(T_UPO[[#This Row],[Ścieżka Xpath]],ALL!$C:Q,COLUMN(N$2),0))</f>
        <v/>
      </c>
      <c r="O17" s="56" t="str">
        <f>IF(ISBLANK(VLOOKUP(T_UPO[[#This Row],[Ścieżka Xpath]],ALL!$C:Q,COLUMN(O$2),0)),"",VLOOKUP(T_UPO[[#This Row],[Ścieżka Xpath]],ALL!$C:Q,COLUMN(O$2),0))</f>
        <v/>
      </c>
    </row>
    <row r="18" spans="1:15" ht="30">
      <c r="A18" s="57" t="s">
        <v>4304</v>
      </c>
      <c r="B18" s="38">
        <v>16</v>
      </c>
      <c r="C18" s="38" t="str">
        <f>IF(ISBLANK(VLOOKUP(T_UPO[[#This Row],[Ścieżka Xpath]],ALL!$C:E,COLUMN(C$2),0)),"",VLOOKUP(T_UPO[[#This Row],[Ścieżka Xpath]],ALL!$C:E,COLUMN(C$2),0))</f>
        <v>-</v>
      </c>
      <c r="D18" s="50" t="str">
        <f>IF(ISBLANK(VLOOKUP(T_UPO[[#This Row],[Ścieżka Xpath]],ALL!$C:F,COLUMN(D$2),0)),"",VLOOKUP(T_UPO[[#This Row],[Ścieżka Xpath]],ALL!$C:F,COLUMN(D$2),0))</f>
        <v>Tekst komunikatu informacyjnego (może być w jednym lub dwóch językach).</v>
      </c>
      <c r="E18" s="50" t="str">
        <f>IF(ISBLANK(VLOOKUP(T_UPO[[#This Row],[Ścieżka Xpath]],ALL!$C:G,COLUMN(E$2),0)),"",VLOOKUP(T_UPO[[#This Row],[Ścieżka Xpath]],ALL!$C:G,COLUMN(E$2),0))</f>
        <v>Message text.</v>
      </c>
      <c r="F18" s="41" t="str">
        <f>IF(ISBLANK(VLOOKUP(T_UPO[[#This Row],[Ścieżka Xpath]],ALL!$C:H,COLUMN(F$2),0)),"",VLOOKUP(T_UPO[[#This Row],[Ścieżka Xpath]],ALL!$C:H,COLUMN(F$2),0))</f>
        <v/>
      </c>
      <c r="G18" s="41" t="str">
        <f>IF(ISBLANK(VLOOKUP(T_UPO[[#This Row],[Ścieżka Xpath]],ALL!$C:I,COLUMN(G$2),0)),"",VLOOKUP(T_UPO[[#This Row],[Ścieżka Xpath]],ALL!$C:I,COLUMN(G$2),0))</f>
        <v>R</v>
      </c>
      <c r="H18" s="41" t="str">
        <f>IF(ISBLANK(VLOOKUP(T_UPO[[#This Row],[Ścieżka Xpath]],ALL!$C:J,COLUMN(H$2),0)),"",VLOOKUP(T_UPO[[#This Row],[Ścieżka Xpath]],ALL!$C:J,COLUMN(H$2),0))</f>
        <v>an..1024</v>
      </c>
      <c r="I18" s="41" t="str">
        <f>IF(ISBLANK(VLOOKUP(T_UPO[[#This Row],[Ścieżka Xpath]],ALL!$C:K,COLUMN(I$2),0)),"",VLOOKUP(T_UPO[[#This Row],[Ścieżka Xpath]],ALL!$C:K,COLUMN(I$2),0))</f>
        <v/>
      </c>
      <c r="J18" s="41" t="str">
        <f>IF(ISBLANK(VLOOKUP(T_UPO[[#This Row],[Ścieżka Xpath]],ALL!$C:L,COLUMN(J$2),0)),"",VLOOKUP(T_UPO[[#This Row],[Ścieżka Xpath]],ALL!$C:L,COLUMN(J$2),0))</f>
        <v/>
      </c>
      <c r="K18" s="41" t="str">
        <f>IF(ISBLANK(VLOOKUP(T_UPO[[#This Row],[Ścieżka Xpath]],ALL!$C:N,COLUMN(K$2),0)),"",VLOOKUP(T_UPO[[#This Row],[Ścieżka Xpath]],ALL!$C:N,COLUMN(K$2),0))</f>
        <v/>
      </c>
      <c r="L18" s="50" t="str">
        <f>IF(ISBLANK(VLOOKUP(T_UPO[[#This Row],[Ścieżka Xpath]],ALL!$C:O,COLUMN(L$2),0)),"",VLOOKUP(T_UPO[[#This Row],[Ścieżka Xpath]],ALL!$C:O,COLUMN(L$2),0))</f>
        <v/>
      </c>
      <c r="M18" s="50" t="str">
        <f>IF(ISBLANK(VLOOKUP(T_UPO[[#This Row],[Ścieżka Xpath]],ALL!$C:P,COLUMN(M$2),0)),"",VLOOKUP(T_UPO[[#This Row],[Ścieżka Xpath]],ALL!$C:P,COLUMN(M$2),0))</f>
        <v/>
      </c>
      <c r="N18" s="50" t="str">
        <f>IF(ISBLANK(VLOOKUP(T_UPO[[#This Row],[Ścieżka Xpath]],ALL!$C:Q,COLUMN(N$2),0)),"",VLOOKUP(T_UPO[[#This Row],[Ścieżka Xpath]],ALL!$C:Q,COLUMN(N$2),0))</f>
        <v/>
      </c>
      <c r="O18" s="50" t="str">
        <f>IF(ISBLANK(VLOOKUP(T_UPO[[#This Row],[Ścieżka Xpath]],ALL!$C:Q,COLUMN(O$2),0)),"",VLOOKUP(T_UPO[[#This Row],[Ścieżka Xpath]],ALL!$C:Q,COLUMN(O$2),0))</f>
        <v/>
      </c>
    </row>
    <row r="19" spans="1:15" ht="30">
      <c r="A19" s="57" t="s">
        <v>4305</v>
      </c>
      <c r="B19" s="38">
        <v>17</v>
      </c>
      <c r="C19" s="38" t="str">
        <f>IF(ISBLANK(VLOOKUP(T_UPO[[#This Row],[Ścieżka Xpath]],ALL!$C:E,COLUMN(C$2),0)),"",VLOOKUP(T_UPO[[#This Row],[Ścieżka Xpath]],ALL!$C:E,COLUMN(C$2),0))</f>
        <v>-</v>
      </c>
      <c r="D19" s="50" t="str">
        <f>IF(ISBLANK(VLOOKUP(T_UPO[[#This Row],[Ścieżka Xpath]],ALL!$C:F,COLUMN(D$2),0)),"",VLOOKUP(T_UPO[[#This Row],[Ścieżka Xpath]],ALL!$C:F,COLUMN(D$2),0))</f>
        <v>Kod języka zgodny z ISO 693-1 w którym podano tekst komunikatu informacyjnego.</v>
      </c>
      <c r="E19" s="50" t="str">
        <f>IF(ISBLANK(VLOOKUP(T_UPO[[#This Row],[Ścieżka Xpath]],ALL!$C:G,COLUMN(E$2),0)),"",VLOOKUP(T_UPO[[#This Row],[Ścieżka Xpath]],ALL!$C:G,COLUMN(E$2),0))</f>
        <v>Language code of information text.</v>
      </c>
      <c r="F19" s="41" t="str">
        <f>IF(ISBLANK(VLOOKUP(T_UPO[[#This Row],[Ścieżka Xpath]],ALL!$C:H,COLUMN(F$2),0)),"",VLOOKUP(T_UPO[[#This Row],[Ścieżka Xpath]],ALL!$C:H,COLUMN(F$2),0))</f>
        <v/>
      </c>
      <c r="G19" s="41" t="str">
        <f>IF(ISBLANK(VLOOKUP(T_UPO[[#This Row],[Ścieżka Xpath]],ALL!$C:I,COLUMN(G$2),0)),"",VLOOKUP(T_UPO[[#This Row],[Ścieżka Xpath]],ALL!$C:I,COLUMN(G$2),0))</f>
        <v>R</v>
      </c>
      <c r="H19" s="41" t="str">
        <f>IF(ISBLANK(VLOOKUP(T_UPO[[#This Row],[Ścieżka Xpath]],ALL!$C:J,COLUMN(H$2),0)),"",VLOOKUP(T_UPO[[#This Row],[Ścieżka Xpath]],ALL!$C:J,COLUMN(H$2),0))</f>
        <v>an2</v>
      </c>
      <c r="I19" s="41" t="str">
        <f>IF(ISBLANK(VLOOKUP(T_UPO[[#This Row],[Ścieżka Xpath]],ALL!$C:K,COLUMN(I$2),0)),"",VLOOKUP(T_UPO[[#This Row],[Ścieżka Xpath]],ALL!$C:K,COLUMN(I$2),0))</f>
        <v/>
      </c>
      <c r="J19" s="41" t="str">
        <f>IF(ISBLANK(VLOOKUP(T_UPO[[#This Row],[Ścieżka Xpath]],ALL!$C:L,COLUMN(J$2),0)),"",VLOOKUP(T_UPO[[#This Row],[Ścieżka Xpath]],ALL!$C:L,COLUMN(J$2),0))</f>
        <v/>
      </c>
      <c r="K19" s="41" t="str">
        <f>IF(ISBLANK(VLOOKUP(T_UPO[[#This Row],[Ścieżka Xpath]],ALL!$C:N,COLUMN(K$2),0)),"",VLOOKUP(T_UPO[[#This Row],[Ścieżka Xpath]],ALL!$C:N,COLUMN(K$2),0))</f>
        <v/>
      </c>
      <c r="L19" s="50" t="str">
        <f>IF(ISBLANK(VLOOKUP(T_UPO[[#This Row],[Ścieżka Xpath]],ALL!$C:O,COLUMN(L$2),0)),"",VLOOKUP(T_UPO[[#This Row],[Ścieżka Xpath]],ALL!$C:O,COLUMN(L$2),0))</f>
        <v/>
      </c>
      <c r="M19" s="50" t="str">
        <f>IF(ISBLANK(VLOOKUP(T_UPO[[#This Row],[Ścieżka Xpath]],ALL!$C:P,COLUMN(M$2),0)),"",VLOOKUP(T_UPO[[#This Row],[Ścieżka Xpath]],ALL!$C:P,COLUMN(M$2),0))</f>
        <v/>
      </c>
      <c r="N19" s="50" t="str">
        <f>IF(ISBLANK(VLOOKUP(T_UPO[[#This Row],[Ścieżka Xpath]],ALL!$C:Q,COLUMN(N$2),0)),"",VLOOKUP(T_UPO[[#This Row],[Ścieżka Xpath]],ALL!$C:Q,COLUMN(N$2),0))</f>
        <v/>
      </c>
      <c r="O19" s="50" t="str">
        <f>IF(ISBLANK(VLOOKUP(T_UPO[[#This Row],[Ścieżka Xpath]],ALL!$C:Q,COLUMN(O$2),0)),"",VLOOKUP(T_UPO[[#This Row],[Ścieżka Xpath]],ALL!$C:Q,COLUMN(O$2),0))</f>
        <v/>
      </c>
    </row>
    <row r="20" spans="1:15" ht="15">
      <c r="A20" s="69" t="s">
        <v>4306</v>
      </c>
      <c r="B20" s="22">
        <v>18</v>
      </c>
      <c r="C20" s="54" t="str">
        <f>IF(ISBLANK(VLOOKUP(T_UPO[[#This Row],[Ścieżka Xpath]],ALL!$C:E,COLUMN(C$2),0)),"",VLOOKUP(T_UPO[[#This Row],[Ścieżka Xpath]],ALL!$C:E,COLUMN(C$2),0))</f>
        <v>-</v>
      </c>
      <c r="D20" s="56" t="str">
        <f>IF(ISBLANK(VLOOKUP(T_UPO[[#This Row],[Ścieżka Xpath]],ALL!$C:F,COLUMN(D$2),0)),"",VLOOKUP(T_UPO[[#This Row],[Ścieżka Xpath]],ALL!$C:F,COLUMN(D$2),0))</f>
        <v>Podpis elektroniczny.</v>
      </c>
      <c r="E20" s="56" t="str">
        <f>IF(ISBLANK(VLOOKUP(T_UPO[[#This Row],[Ścieżka Xpath]],ALL!$C:G,COLUMN(E$2),0)),"",VLOOKUP(T_UPO[[#This Row],[Ścieżka Xpath]],ALL!$C:G,COLUMN(E$2),0))</f>
        <v>Message's digital signature.</v>
      </c>
      <c r="F20" s="55">
        <f>IF(ISBLANK(VLOOKUP(T_UPO[[#This Row],[Ścieżka Xpath]],ALL!$C:H,COLUMN(F$2),0)),"",VLOOKUP(T_UPO[[#This Row],[Ścieżka Xpath]],ALL!$C:H,COLUMN(F$2),0))</f>
        <v>1</v>
      </c>
      <c r="G20" s="55" t="str">
        <f>IF(ISBLANK(VLOOKUP(T_UPO[[#This Row],[Ścieżka Xpath]],ALL!$C:I,COLUMN(G$2),0)),"",VLOOKUP(T_UPO[[#This Row],[Ścieżka Xpath]],ALL!$C:I,COLUMN(G$2),0))</f>
        <v>R</v>
      </c>
      <c r="H20" s="55" t="str">
        <f>IF(ISBLANK(VLOOKUP(T_UPO[[#This Row],[Ścieżka Xpath]],ALL!$C:J,COLUMN(H$2),0)),"",VLOOKUP(T_UPO[[#This Row],[Ścieżka Xpath]],ALL!$C:J,COLUMN(H$2),0))</f>
        <v/>
      </c>
      <c r="I20" s="55" t="str">
        <f>IF(ISBLANK(VLOOKUP(T_UPO[[#This Row],[Ścieżka Xpath]],ALL!$C:K,COLUMN(I$2),0)),"",VLOOKUP(T_UPO[[#This Row],[Ścieżka Xpath]],ALL!$C:K,COLUMN(I$2),0))</f>
        <v/>
      </c>
      <c r="J20" s="55" t="str">
        <f>IF(ISBLANK(VLOOKUP(T_UPO[[#This Row],[Ścieżka Xpath]],ALL!$C:L,COLUMN(J$2),0)),"",VLOOKUP(T_UPO[[#This Row],[Ścieżka Xpath]],ALL!$C:L,COLUMN(J$2),0))</f>
        <v/>
      </c>
      <c r="K20" s="55" t="str">
        <f>IF(ISBLANK(VLOOKUP(T_UPO[[#This Row],[Ścieżka Xpath]],ALL!$C:N,COLUMN(K$2),0)),"",VLOOKUP(T_UPO[[#This Row],[Ścieżka Xpath]],ALL!$C:N,COLUMN(K$2),0))</f>
        <v/>
      </c>
      <c r="L20" s="56" t="str">
        <f>IF(ISBLANK(VLOOKUP(T_UPO[[#This Row],[Ścieżka Xpath]],ALL!$C:O,COLUMN(L$2),0)),"",VLOOKUP(T_UPO[[#This Row],[Ścieżka Xpath]],ALL!$C:O,COLUMN(L$2),0))</f>
        <v/>
      </c>
      <c r="M20" s="56" t="str">
        <f>IF(ISBLANK(VLOOKUP(T_UPO[[#This Row],[Ścieżka Xpath]],ALL!$C:P,COLUMN(M$2),0)),"",VLOOKUP(T_UPO[[#This Row],[Ścieżka Xpath]],ALL!$C:P,COLUMN(M$2),0))</f>
        <v/>
      </c>
      <c r="N20" s="56" t="str">
        <f>IF(ISBLANK(VLOOKUP(T_UPO[[#This Row],[Ścieżka Xpath]],ALL!$C:Q,COLUMN(N$2),0)),"",VLOOKUP(T_UPO[[#This Row],[Ścieżka Xpath]],ALL!$C:Q,COLUMN(N$2),0))</f>
        <v/>
      </c>
      <c r="O20" s="56" t="str">
        <f>IF(ISBLANK(VLOOKUP(T_UPO[[#This Row],[Ścieżka Xpath]],ALL!$C:Q,COLUMN(O$2),0)),"",VLOOKUP(T_UPO[[#This Row],[Ścieżka Xpath]],ALL!$C:Q,COLUMN(O$2),0))</f>
        <v/>
      </c>
    </row>
  </sheetData>
  <hyperlinks>
    <hyperlink ref="A1" location="METRYKA!A1" display="METRYKA" xr:uid="{3711866E-C9AA-4DFB-8DA2-E747F9C9AD79}"/>
  </hyperlinks>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Arkusze</vt:lpstr>
      </vt:variant>
      <vt:variant>
        <vt:i4>44</vt:i4>
      </vt:variant>
      <vt:variant>
        <vt:lpstr>Nazwane zakresy</vt:lpstr>
      </vt:variant>
      <vt:variant>
        <vt:i4>1</vt:i4>
      </vt:variant>
    </vt:vector>
  </HeadingPairs>
  <TitlesOfParts>
    <vt:vector size="45" baseType="lpstr">
      <vt:lpstr>Tech</vt:lpstr>
      <vt:lpstr>METRYKA</vt:lpstr>
      <vt:lpstr>HIST</vt:lpstr>
      <vt:lpstr>ALL</vt:lpstr>
      <vt:lpstr>CLs</vt:lpstr>
      <vt:lpstr>R_C</vt:lpstr>
      <vt:lpstr>IE004PL</vt:lpstr>
      <vt:lpstr>IE007PL</vt:lpstr>
      <vt:lpstr>IE009PL</vt:lpstr>
      <vt:lpstr>IEA13PL</vt:lpstr>
      <vt:lpstr>IE014PL</vt:lpstr>
      <vt:lpstr>IEA15PL</vt:lpstr>
      <vt:lpstr>IE019PL</vt:lpstr>
      <vt:lpstr>IE022PL</vt:lpstr>
      <vt:lpstr>IE025PL</vt:lpstr>
      <vt:lpstr>IE028PL</vt:lpstr>
      <vt:lpstr>IEA28PL</vt:lpstr>
      <vt:lpstr>IE029SCPL</vt:lpstr>
      <vt:lpstr>IEA29PL</vt:lpstr>
      <vt:lpstr>IE035PL</vt:lpstr>
      <vt:lpstr>IE043PL</vt:lpstr>
      <vt:lpstr>IE044PL</vt:lpstr>
      <vt:lpstr>IE045PL</vt:lpstr>
      <vt:lpstr>IE051PL</vt:lpstr>
      <vt:lpstr>IE054PL</vt:lpstr>
      <vt:lpstr>IE055PL</vt:lpstr>
      <vt:lpstr>IE056PL</vt:lpstr>
      <vt:lpstr>IE057PL</vt:lpstr>
      <vt:lpstr>IE058PL</vt:lpstr>
      <vt:lpstr>IE060PL</vt:lpstr>
      <vt:lpstr>IEA64PL</vt:lpstr>
      <vt:lpstr>IEA70PL</vt:lpstr>
      <vt:lpstr>IEA71PL</vt:lpstr>
      <vt:lpstr>IEA91PL</vt:lpstr>
      <vt:lpstr>IE117PL</vt:lpstr>
      <vt:lpstr>IE140PL</vt:lpstr>
      <vt:lpstr>IE141PL</vt:lpstr>
      <vt:lpstr>IE170PL</vt:lpstr>
      <vt:lpstr>IE182PL</vt:lpstr>
      <vt:lpstr>IE280PL</vt:lpstr>
      <vt:lpstr>IE906PL</vt:lpstr>
      <vt:lpstr>IE917PL</vt:lpstr>
      <vt:lpstr>IE928PL</vt:lpstr>
      <vt:lpstr>UPO</vt:lpstr>
      <vt:lpstr>METRYKA!Obszar_wydruku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revision>1</cp:revision>
  <dcterms:created xsi:type="dcterms:W3CDTF">2026-07-21T09:52:05Z</dcterms:created>
  <dcterms:modified xsi:type="dcterms:W3CDTF">2026-07-21T09:52:27Z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FCATEGORY">
    <vt:lpwstr>InformacjePubliczneInformacjeSektoraPublicznego</vt:lpwstr>
  </property>
  <property fmtid="{D5CDD505-2E9C-101B-9397-08002B2CF9AE}" pid="3" name="MFClassifiedBy">
    <vt:lpwstr>UxC4dwLulzfINJ8nQH+xvX5LNGipWa4BRSZhPgxsCvlcKlzVK0BgGl4n/GF0xs40JpF+4T50XVERUKVvMWijPQ==</vt:lpwstr>
  </property>
  <property fmtid="{D5CDD505-2E9C-101B-9397-08002B2CF9AE}" pid="4" name="MFClassificationDate">
    <vt:lpwstr>2026-07-21T11:52:23.1015382+02:00</vt:lpwstr>
  </property>
  <property fmtid="{D5CDD505-2E9C-101B-9397-08002B2CF9AE}" pid="5" name="MFClassifiedBySID">
    <vt:lpwstr>UxC4dwLulzfINJ8nQH+xvX5LNGipWa4BRSZhPgxsCvm42mrIC/DSDv0ggS+FjUN/2v1BBotkLlY5aAiEhoi6uevLSG3mCyD1PVRILQuJW1D18OEwSNaUm3ceJA9Kb6MA</vt:lpwstr>
  </property>
  <property fmtid="{D5CDD505-2E9C-101B-9397-08002B2CF9AE}" pid="6" name="MFGRNItemId">
    <vt:lpwstr>GRN-3a18d651-5387-4c44-8930-41faa183ac97</vt:lpwstr>
  </property>
  <property fmtid="{D5CDD505-2E9C-101B-9397-08002B2CF9AE}" pid="7" name="MFHash">
    <vt:lpwstr>tTPKa3nsOuHwbfLea+LvRO8y3FBhrJZNoDbjhB2yf2k=</vt:lpwstr>
  </property>
  <property fmtid="{D5CDD505-2E9C-101B-9397-08002B2CF9AE}" pid="8" name="MFVisualMarkingsSettings">
    <vt:lpwstr>HeaderAlignment=1;FooterAlignment=1</vt:lpwstr>
  </property>
  <property fmtid="{D5CDD505-2E9C-101B-9397-08002B2CF9AE}" pid="9" name="DLPManualFileClassification">
    <vt:lpwstr>{2755b7d9-e53d-4779-a40c-03797dcf43b3}</vt:lpwstr>
  </property>
  <property fmtid="{D5CDD505-2E9C-101B-9397-08002B2CF9AE}" pid="10" name="MFRefresh">
    <vt:lpwstr>False</vt:lpwstr>
  </property>
</Properties>
</file>